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zei-my.sharepoint.com/personal/voltr_vaclav_uzei_cz/Documents/archiv/2021/Agriculture_envi/Podklady k článku/"/>
    </mc:Choice>
  </mc:AlternateContent>
  <xr:revisionPtr revIDLastSave="108" documentId="8_{7F2EFB13-4456-4924-89E4-5715F0DE85E7}" xr6:coauthVersionLast="45" xr6:coauthVersionMax="45" xr10:uidLastSave="{6671FB86-8C1C-413E-A951-84FBC49B16EF}"/>
  <bookViews>
    <workbookView xWindow="-28920" yWindow="-120" windowWidth="29040" windowHeight="15840" activeTab="1" xr2:uid="{3789EEFD-E683-4E68-A8E1-FD8C0346F2DC}"/>
  </bookViews>
  <sheets>
    <sheet name="Figure 1" sheetId="8" r:id="rId1"/>
    <sheet name="figure 2" sheetId="6" r:id="rId2"/>
    <sheet name="figure 3" sheetId="4" r:id="rId3"/>
    <sheet name="Figure 4" sheetId="3" r:id="rId4"/>
    <sheet name="Figure 5" sheetId="9" r:id="rId5"/>
    <sheet name="figure 6" sheetId="5" r:id="rId6"/>
    <sheet name="figure 7" sheetId="1" r:id="rId7"/>
  </sheets>
  <externalReferences>
    <externalReference r:id="rId8"/>
  </externalReferences>
  <definedNames>
    <definedName name="_xlnm._FilterDatabase" localSheetId="1" hidden="1">'figure 2'!$A$1:$BO$3201</definedName>
    <definedName name="_xlnm._FilterDatabase" localSheetId="2" hidden="1">'figure 3'!$A$1:$E$1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O3201" i="6" l="1"/>
  <c r="BN3201" i="6"/>
  <c r="BM3201" i="6"/>
  <c r="BL3201" i="6"/>
  <c r="BK3201" i="6"/>
  <c r="BJ3201" i="6"/>
  <c r="BI3201" i="6"/>
  <c r="BH3201" i="6"/>
  <c r="BG3201" i="6"/>
  <c r="BF3201" i="6"/>
  <c r="BE3201" i="6"/>
  <c r="BD3201" i="6"/>
  <c r="BC3201" i="6"/>
  <c r="BB3201" i="6"/>
  <c r="BA3201" i="6"/>
  <c r="AZ3201" i="6"/>
  <c r="AY3201" i="6"/>
  <c r="AX3201" i="6"/>
  <c r="AW3201" i="6"/>
  <c r="AV3201" i="6"/>
  <c r="AU3201" i="6"/>
  <c r="BO3200" i="6"/>
  <c r="BN3200" i="6"/>
  <c r="BM3200" i="6"/>
  <c r="BL3200" i="6"/>
  <c r="BK3200" i="6"/>
  <c r="BJ3200" i="6"/>
  <c r="BI3200" i="6"/>
  <c r="BH3200" i="6"/>
  <c r="BG3200" i="6"/>
  <c r="BF3200" i="6"/>
  <c r="BE3200" i="6"/>
  <c r="BD3200" i="6"/>
  <c r="BC3200" i="6"/>
  <c r="BB3200" i="6"/>
  <c r="BA3200" i="6"/>
  <c r="AZ3200" i="6"/>
  <c r="AY3200" i="6"/>
  <c r="AX3200" i="6"/>
  <c r="AW3200" i="6"/>
  <c r="AV3200" i="6"/>
  <c r="AU3200" i="6"/>
  <c r="BO3199" i="6"/>
  <c r="BN3199" i="6"/>
  <c r="BM3199" i="6"/>
  <c r="BL3199" i="6"/>
  <c r="BK3199" i="6"/>
  <c r="BJ3199" i="6"/>
  <c r="BI3199" i="6"/>
  <c r="BH3199" i="6"/>
  <c r="BG3199" i="6"/>
  <c r="BF3199" i="6"/>
  <c r="BE3199" i="6"/>
  <c r="BD3199" i="6"/>
  <c r="BC3199" i="6"/>
  <c r="BB3199" i="6"/>
  <c r="BA3199" i="6"/>
  <c r="AZ3199" i="6"/>
  <c r="AY3199" i="6"/>
  <c r="AX3199" i="6"/>
  <c r="AW3199" i="6"/>
  <c r="AV3199" i="6"/>
  <c r="AU3199" i="6"/>
  <c r="BO3198" i="6"/>
  <c r="BN3198" i="6"/>
  <c r="BM3198" i="6"/>
  <c r="BL3198" i="6"/>
  <c r="BK3198" i="6"/>
  <c r="BJ3198" i="6"/>
  <c r="BI3198" i="6"/>
  <c r="BH3198" i="6"/>
  <c r="BG3198" i="6"/>
  <c r="BF3198" i="6"/>
  <c r="BE3198" i="6"/>
  <c r="BD3198" i="6"/>
  <c r="BC3198" i="6"/>
  <c r="BB3198" i="6"/>
  <c r="BA3198" i="6"/>
  <c r="AZ3198" i="6"/>
  <c r="AY3198" i="6"/>
  <c r="AX3198" i="6"/>
  <c r="AW3198" i="6"/>
  <c r="AV3198" i="6"/>
  <c r="AU3198" i="6"/>
  <c r="BO3197" i="6"/>
  <c r="BN3197" i="6"/>
  <c r="BM3197" i="6"/>
  <c r="BL3197" i="6"/>
  <c r="BK3197" i="6"/>
  <c r="BJ3197" i="6"/>
  <c r="BI3197" i="6"/>
  <c r="BH3197" i="6"/>
  <c r="BG3197" i="6"/>
  <c r="BF3197" i="6"/>
  <c r="BE3197" i="6"/>
  <c r="BD3197" i="6"/>
  <c r="BC3197" i="6"/>
  <c r="BB3197" i="6"/>
  <c r="BA3197" i="6"/>
  <c r="AZ3197" i="6"/>
  <c r="AY3197" i="6"/>
  <c r="AX3197" i="6"/>
  <c r="AW3197" i="6"/>
  <c r="AV3197" i="6"/>
  <c r="AU3197" i="6"/>
  <c r="BO3196" i="6"/>
  <c r="BN3196" i="6"/>
  <c r="BM3196" i="6"/>
  <c r="BL3196" i="6"/>
  <c r="BK3196" i="6"/>
  <c r="BJ3196" i="6"/>
  <c r="BI3196" i="6"/>
  <c r="BH3196" i="6"/>
  <c r="BG3196" i="6"/>
  <c r="BF3196" i="6"/>
  <c r="BE3196" i="6"/>
  <c r="BD3196" i="6"/>
  <c r="BC3196" i="6"/>
  <c r="BB3196" i="6"/>
  <c r="BA3196" i="6"/>
  <c r="AZ3196" i="6"/>
  <c r="AY3196" i="6"/>
  <c r="AX3196" i="6"/>
  <c r="AW3196" i="6"/>
  <c r="AV3196" i="6"/>
  <c r="AU3196" i="6"/>
  <c r="BO3195" i="6"/>
  <c r="BN3195" i="6"/>
  <c r="BM3195" i="6"/>
  <c r="BL3195" i="6"/>
  <c r="BK3195" i="6"/>
  <c r="BJ3195" i="6"/>
  <c r="BI3195" i="6"/>
  <c r="BH3195" i="6"/>
  <c r="BG3195" i="6"/>
  <c r="BF3195" i="6"/>
  <c r="BE3195" i="6"/>
  <c r="BD3195" i="6"/>
  <c r="BC3195" i="6"/>
  <c r="BB3195" i="6"/>
  <c r="BA3195" i="6"/>
  <c r="AZ3195" i="6"/>
  <c r="AY3195" i="6"/>
  <c r="AX3195" i="6"/>
  <c r="AW3195" i="6"/>
  <c r="AV3195" i="6"/>
  <c r="AU3195" i="6"/>
  <c r="BO3194" i="6"/>
  <c r="BN3194" i="6"/>
  <c r="BM3194" i="6"/>
  <c r="BL3194" i="6"/>
  <c r="BK3194" i="6"/>
  <c r="BJ3194" i="6"/>
  <c r="BI3194" i="6"/>
  <c r="BH3194" i="6"/>
  <c r="BG3194" i="6"/>
  <c r="BF3194" i="6"/>
  <c r="BE3194" i="6"/>
  <c r="BD3194" i="6"/>
  <c r="BC3194" i="6"/>
  <c r="BB3194" i="6"/>
  <c r="BA3194" i="6"/>
  <c r="AZ3194" i="6"/>
  <c r="AY3194" i="6"/>
  <c r="AX3194" i="6"/>
  <c r="AW3194" i="6"/>
  <c r="AV3194" i="6"/>
  <c r="AU3194" i="6"/>
  <c r="BO3193" i="6"/>
  <c r="BN3193" i="6"/>
  <c r="BM3193" i="6"/>
  <c r="BL3193" i="6"/>
  <c r="BK3193" i="6"/>
  <c r="BJ3193" i="6"/>
  <c r="BI3193" i="6"/>
  <c r="BH3193" i="6"/>
  <c r="BG3193" i="6"/>
  <c r="BF3193" i="6"/>
  <c r="BE3193" i="6"/>
  <c r="BD3193" i="6"/>
  <c r="BC3193" i="6"/>
  <c r="BB3193" i="6"/>
  <c r="BA3193" i="6"/>
  <c r="AZ3193" i="6"/>
  <c r="AY3193" i="6"/>
  <c r="AX3193" i="6"/>
  <c r="AW3193" i="6"/>
  <c r="AV3193" i="6"/>
  <c r="AU3193" i="6"/>
  <c r="BO3192" i="6"/>
  <c r="BN3192" i="6"/>
  <c r="BM3192" i="6"/>
  <c r="BL3192" i="6"/>
  <c r="BK3192" i="6"/>
  <c r="BJ3192" i="6"/>
  <c r="BI3192" i="6"/>
  <c r="BH3192" i="6"/>
  <c r="BG3192" i="6"/>
  <c r="BF3192" i="6"/>
  <c r="BE3192" i="6"/>
  <c r="BD3192" i="6"/>
  <c r="BC3192" i="6"/>
  <c r="BB3192" i="6"/>
  <c r="BA3192" i="6"/>
  <c r="AZ3192" i="6"/>
  <c r="AY3192" i="6"/>
  <c r="AX3192" i="6"/>
  <c r="AW3192" i="6"/>
  <c r="AV3192" i="6"/>
  <c r="AU3192" i="6"/>
  <c r="BO3191" i="6"/>
  <c r="BN3191" i="6"/>
  <c r="BM3191" i="6"/>
  <c r="BL3191" i="6"/>
  <c r="BK3191" i="6"/>
  <c r="BJ3191" i="6"/>
  <c r="BI3191" i="6"/>
  <c r="BH3191" i="6"/>
  <c r="BG3191" i="6"/>
  <c r="BF3191" i="6"/>
  <c r="BE3191" i="6"/>
  <c r="BD3191" i="6"/>
  <c r="BC3191" i="6"/>
  <c r="BB3191" i="6"/>
  <c r="BA3191" i="6"/>
  <c r="AZ3191" i="6"/>
  <c r="AY3191" i="6"/>
  <c r="AX3191" i="6"/>
  <c r="AW3191" i="6"/>
  <c r="AV3191" i="6"/>
  <c r="AU3191" i="6"/>
  <c r="BO3190" i="6"/>
  <c r="BN3190" i="6"/>
  <c r="BM3190" i="6"/>
  <c r="BL3190" i="6"/>
  <c r="BK3190" i="6"/>
  <c r="BJ3190" i="6"/>
  <c r="BI3190" i="6"/>
  <c r="BH3190" i="6"/>
  <c r="BG3190" i="6"/>
  <c r="BF3190" i="6"/>
  <c r="BE3190" i="6"/>
  <c r="BD3190" i="6"/>
  <c r="BC3190" i="6"/>
  <c r="BB3190" i="6"/>
  <c r="BA3190" i="6"/>
  <c r="AZ3190" i="6"/>
  <c r="AY3190" i="6"/>
  <c r="AX3190" i="6"/>
  <c r="AW3190" i="6"/>
  <c r="AV3190" i="6"/>
  <c r="AU3190" i="6"/>
  <c r="BO3189" i="6"/>
  <c r="BN3189" i="6"/>
  <c r="BM3189" i="6"/>
  <c r="BL3189" i="6"/>
  <c r="BK3189" i="6"/>
  <c r="BJ3189" i="6"/>
  <c r="BI3189" i="6"/>
  <c r="BH3189" i="6"/>
  <c r="BG3189" i="6"/>
  <c r="BF3189" i="6"/>
  <c r="BE3189" i="6"/>
  <c r="BD3189" i="6"/>
  <c r="BC3189" i="6"/>
  <c r="BB3189" i="6"/>
  <c r="BA3189" i="6"/>
  <c r="AZ3189" i="6"/>
  <c r="AY3189" i="6"/>
  <c r="AX3189" i="6"/>
  <c r="AW3189" i="6"/>
  <c r="AV3189" i="6"/>
  <c r="AU3189" i="6"/>
  <c r="BO3188" i="6"/>
  <c r="BN3188" i="6"/>
  <c r="BM3188" i="6"/>
  <c r="BL3188" i="6"/>
  <c r="BK3188" i="6"/>
  <c r="BJ3188" i="6"/>
  <c r="BI3188" i="6"/>
  <c r="BH3188" i="6"/>
  <c r="BG3188" i="6"/>
  <c r="BF3188" i="6"/>
  <c r="BE3188" i="6"/>
  <c r="BD3188" i="6"/>
  <c r="BC3188" i="6"/>
  <c r="BB3188" i="6"/>
  <c r="BA3188" i="6"/>
  <c r="AZ3188" i="6"/>
  <c r="AY3188" i="6"/>
  <c r="AX3188" i="6"/>
  <c r="AW3188" i="6"/>
  <c r="AV3188" i="6"/>
  <c r="AU3188" i="6"/>
  <c r="BO3187" i="6"/>
  <c r="BN3187" i="6"/>
  <c r="BM3187" i="6"/>
  <c r="BL3187" i="6"/>
  <c r="BK3187" i="6"/>
  <c r="BJ3187" i="6"/>
  <c r="BI3187" i="6"/>
  <c r="BH3187" i="6"/>
  <c r="BG3187" i="6"/>
  <c r="BF3187" i="6"/>
  <c r="BE3187" i="6"/>
  <c r="BD3187" i="6"/>
  <c r="BC3187" i="6"/>
  <c r="BB3187" i="6"/>
  <c r="BA3187" i="6"/>
  <c r="AZ3187" i="6"/>
  <c r="AY3187" i="6"/>
  <c r="AX3187" i="6"/>
  <c r="AW3187" i="6"/>
  <c r="AV3187" i="6"/>
  <c r="AU3187" i="6"/>
  <c r="BO3186" i="6"/>
  <c r="BN3186" i="6"/>
  <c r="BM3186" i="6"/>
  <c r="BL3186" i="6"/>
  <c r="BK3186" i="6"/>
  <c r="BJ3186" i="6"/>
  <c r="BI3186" i="6"/>
  <c r="BH3186" i="6"/>
  <c r="BG3186" i="6"/>
  <c r="BF3186" i="6"/>
  <c r="BE3186" i="6"/>
  <c r="BD3186" i="6"/>
  <c r="BC3186" i="6"/>
  <c r="BB3186" i="6"/>
  <c r="BA3186" i="6"/>
  <c r="AZ3186" i="6"/>
  <c r="AY3186" i="6"/>
  <c r="AX3186" i="6"/>
  <c r="AW3186" i="6"/>
  <c r="AV3186" i="6"/>
  <c r="AU3186" i="6"/>
  <c r="BO3185" i="6"/>
  <c r="BN3185" i="6"/>
  <c r="BM3185" i="6"/>
  <c r="BL3185" i="6"/>
  <c r="BK3185" i="6"/>
  <c r="BJ3185" i="6"/>
  <c r="BI3185" i="6"/>
  <c r="BH3185" i="6"/>
  <c r="BG3185" i="6"/>
  <c r="BF3185" i="6"/>
  <c r="BE3185" i="6"/>
  <c r="BD3185" i="6"/>
  <c r="BC3185" i="6"/>
  <c r="BB3185" i="6"/>
  <c r="BA3185" i="6"/>
  <c r="AZ3185" i="6"/>
  <c r="AY3185" i="6"/>
  <c r="AX3185" i="6"/>
  <c r="AW3185" i="6"/>
  <c r="AV3185" i="6"/>
  <c r="AU3185" i="6"/>
  <c r="BO3184" i="6"/>
  <c r="BN3184" i="6"/>
  <c r="BM3184" i="6"/>
  <c r="BL3184" i="6"/>
  <c r="BK3184" i="6"/>
  <c r="BJ3184" i="6"/>
  <c r="BI3184" i="6"/>
  <c r="BH3184" i="6"/>
  <c r="BG3184" i="6"/>
  <c r="BF3184" i="6"/>
  <c r="BE3184" i="6"/>
  <c r="BD3184" i="6"/>
  <c r="BC3184" i="6"/>
  <c r="BB3184" i="6"/>
  <c r="BA3184" i="6"/>
  <c r="AZ3184" i="6"/>
  <c r="AY3184" i="6"/>
  <c r="AX3184" i="6"/>
  <c r="AW3184" i="6"/>
  <c r="AV3184" i="6"/>
  <c r="AU3184" i="6"/>
  <c r="BO3183" i="6"/>
  <c r="BN3183" i="6"/>
  <c r="BM3183" i="6"/>
  <c r="BL3183" i="6"/>
  <c r="BK3183" i="6"/>
  <c r="BJ3183" i="6"/>
  <c r="BI3183" i="6"/>
  <c r="BH3183" i="6"/>
  <c r="BG3183" i="6"/>
  <c r="BF3183" i="6"/>
  <c r="BE3183" i="6"/>
  <c r="BD3183" i="6"/>
  <c r="BC3183" i="6"/>
  <c r="BB3183" i="6"/>
  <c r="BA3183" i="6"/>
  <c r="AZ3183" i="6"/>
  <c r="AY3183" i="6"/>
  <c r="AX3183" i="6"/>
  <c r="AW3183" i="6"/>
  <c r="AV3183" i="6"/>
  <c r="AU3183" i="6"/>
  <c r="BO3182" i="6"/>
  <c r="BN3182" i="6"/>
  <c r="BM3182" i="6"/>
  <c r="BL3182" i="6"/>
  <c r="BK3182" i="6"/>
  <c r="BJ3182" i="6"/>
  <c r="BI3182" i="6"/>
  <c r="BH3182" i="6"/>
  <c r="BG3182" i="6"/>
  <c r="BF3182" i="6"/>
  <c r="BE3182" i="6"/>
  <c r="BD3182" i="6"/>
  <c r="BC3182" i="6"/>
  <c r="BB3182" i="6"/>
  <c r="BA3182" i="6"/>
  <c r="AZ3182" i="6"/>
  <c r="AY3182" i="6"/>
  <c r="AX3182" i="6"/>
  <c r="AW3182" i="6"/>
  <c r="AV3182" i="6"/>
  <c r="AU3182" i="6"/>
  <c r="BO3181" i="6"/>
  <c r="BN3181" i="6"/>
  <c r="BM3181" i="6"/>
  <c r="BL3181" i="6"/>
  <c r="BK3181" i="6"/>
  <c r="BJ3181" i="6"/>
  <c r="BI3181" i="6"/>
  <c r="BH3181" i="6"/>
  <c r="BG3181" i="6"/>
  <c r="BF3181" i="6"/>
  <c r="BE3181" i="6"/>
  <c r="BD3181" i="6"/>
  <c r="BC3181" i="6"/>
  <c r="BB3181" i="6"/>
  <c r="BA3181" i="6"/>
  <c r="AZ3181" i="6"/>
  <c r="AY3181" i="6"/>
  <c r="AX3181" i="6"/>
  <c r="AW3181" i="6"/>
  <c r="AV3181" i="6"/>
  <c r="AU3181" i="6"/>
  <c r="BO3180" i="6"/>
  <c r="BN3180" i="6"/>
  <c r="BM3180" i="6"/>
  <c r="BL3180" i="6"/>
  <c r="BK3180" i="6"/>
  <c r="BJ3180" i="6"/>
  <c r="BI3180" i="6"/>
  <c r="BH3180" i="6"/>
  <c r="BG3180" i="6"/>
  <c r="BF3180" i="6"/>
  <c r="BE3180" i="6"/>
  <c r="BD3180" i="6"/>
  <c r="BC3180" i="6"/>
  <c r="BB3180" i="6"/>
  <c r="BA3180" i="6"/>
  <c r="AZ3180" i="6"/>
  <c r="AY3180" i="6"/>
  <c r="AX3180" i="6"/>
  <c r="AW3180" i="6"/>
  <c r="AV3180" i="6"/>
  <c r="AU3180" i="6"/>
  <c r="BO3179" i="6"/>
  <c r="BN3179" i="6"/>
  <c r="BM3179" i="6"/>
  <c r="BL3179" i="6"/>
  <c r="BK3179" i="6"/>
  <c r="BJ3179" i="6"/>
  <c r="BI3179" i="6"/>
  <c r="BH3179" i="6"/>
  <c r="BG3179" i="6"/>
  <c r="BF3179" i="6"/>
  <c r="BE3179" i="6"/>
  <c r="BD3179" i="6"/>
  <c r="BC3179" i="6"/>
  <c r="BB3179" i="6"/>
  <c r="BA3179" i="6"/>
  <c r="AZ3179" i="6"/>
  <c r="AY3179" i="6"/>
  <c r="AX3179" i="6"/>
  <c r="AW3179" i="6"/>
  <c r="AV3179" i="6"/>
  <c r="AU3179" i="6"/>
  <c r="BO3178" i="6"/>
  <c r="BN3178" i="6"/>
  <c r="BM3178" i="6"/>
  <c r="BL3178" i="6"/>
  <c r="BK3178" i="6"/>
  <c r="BJ3178" i="6"/>
  <c r="BI3178" i="6"/>
  <c r="BH3178" i="6"/>
  <c r="BG3178" i="6"/>
  <c r="BF3178" i="6"/>
  <c r="BE3178" i="6"/>
  <c r="BD3178" i="6"/>
  <c r="BC3178" i="6"/>
  <c r="BB3178" i="6"/>
  <c r="BA3178" i="6"/>
  <c r="AZ3178" i="6"/>
  <c r="AY3178" i="6"/>
  <c r="AX3178" i="6"/>
  <c r="AW3178" i="6"/>
  <c r="AV3178" i="6"/>
  <c r="AU3178" i="6"/>
  <c r="BO3177" i="6"/>
  <c r="BN3177" i="6"/>
  <c r="BM3177" i="6"/>
  <c r="BL3177" i="6"/>
  <c r="BK3177" i="6"/>
  <c r="BJ3177" i="6"/>
  <c r="BI3177" i="6"/>
  <c r="BH3177" i="6"/>
  <c r="BG3177" i="6"/>
  <c r="BF3177" i="6"/>
  <c r="BE3177" i="6"/>
  <c r="BD3177" i="6"/>
  <c r="BC3177" i="6"/>
  <c r="BB3177" i="6"/>
  <c r="BA3177" i="6"/>
  <c r="AZ3177" i="6"/>
  <c r="AY3177" i="6"/>
  <c r="AX3177" i="6"/>
  <c r="AW3177" i="6"/>
  <c r="AV3177" i="6"/>
  <c r="AU3177" i="6"/>
  <c r="BO3176" i="6"/>
  <c r="BN3176" i="6"/>
  <c r="BM3176" i="6"/>
  <c r="BL3176" i="6"/>
  <c r="BK3176" i="6"/>
  <c r="BJ3176" i="6"/>
  <c r="BI3176" i="6"/>
  <c r="BH3176" i="6"/>
  <c r="BG3176" i="6"/>
  <c r="BF3176" i="6"/>
  <c r="BE3176" i="6"/>
  <c r="BD3176" i="6"/>
  <c r="BC3176" i="6"/>
  <c r="BB3176" i="6"/>
  <c r="BA3176" i="6"/>
  <c r="AZ3176" i="6"/>
  <c r="AY3176" i="6"/>
  <c r="AX3176" i="6"/>
  <c r="AW3176" i="6"/>
  <c r="AV3176" i="6"/>
  <c r="AU3176" i="6"/>
  <c r="BO3175" i="6"/>
  <c r="BN3175" i="6"/>
  <c r="BM3175" i="6"/>
  <c r="BL3175" i="6"/>
  <c r="BK3175" i="6"/>
  <c r="BJ3175" i="6"/>
  <c r="BI3175" i="6"/>
  <c r="BH3175" i="6"/>
  <c r="BG3175" i="6"/>
  <c r="BF3175" i="6"/>
  <c r="BE3175" i="6"/>
  <c r="BD3175" i="6"/>
  <c r="BC3175" i="6"/>
  <c r="BB3175" i="6"/>
  <c r="BA3175" i="6"/>
  <c r="AZ3175" i="6"/>
  <c r="AY3175" i="6"/>
  <c r="AX3175" i="6"/>
  <c r="AW3175" i="6"/>
  <c r="AV3175" i="6"/>
  <c r="AU3175" i="6"/>
  <c r="BO3174" i="6"/>
  <c r="BN3174" i="6"/>
  <c r="BM3174" i="6"/>
  <c r="BL3174" i="6"/>
  <c r="BK3174" i="6"/>
  <c r="BJ3174" i="6"/>
  <c r="BI3174" i="6"/>
  <c r="BH3174" i="6"/>
  <c r="BG3174" i="6"/>
  <c r="BF3174" i="6"/>
  <c r="BE3174" i="6"/>
  <c r="BD3174" i="6"/>
  <c r="BC3174" i="6"/>
  <c r="BB3174" i="6"/>
  <c r="BA3174" i="6"/>
  <c r="AZ3174" i="6"/>
  <c r="AY3174" i="6"/>
  <c r="AX3174" i="6"/>
  <c r="AW3174" i="6"/>
  <c r="AV3174" i="6"/>
  <c r="AU3174" i="6"/>
  <c r="BO3173" i="6"/>
  <c r="BN3173" i="6"/>
  <c r="BM3173" i="6"/>
  <c r="BL3173" i="6"/>
  <c r="BK3173" i="6"/>
  <c r="BJ3173" i="6"/>
  <c r="BI3173" i="6"/>
  <c r="BH3173" i="6"/>
  <c r="BG3173" i="6"/>
  <c r="BF3173" i="6"/>
  <c r="BE3173" i="6"/>
  <c r="BD3173" i="6"/>
  <c r="BC3173" i="6"/>
  <c r="BB3173" i="6"/>
  <c r="BA3173" i="6"/>
  <c r="AZ3173" i="6"/>
  <c r="AY3173" i="6"/>
  <c r="AX3173" i="6"/>
  <c r="AW3173" i="6"/>
  <c r="AV3173" i="6"/>
  <c r="AU3173" i="6"/>
  <c r="BO3172" i="6"/>
  <c r="BN3172" i="6"/>
  <c r="BM3172" i="6"/>
  <c r="BL3172" i="6"/>
  <c r="BK3172" i="6"/>
  <c r="BJ3172" i="6"/>
  <c r="BI3172" i="6"/>
  <c r="BH3172" i="6"/>
  <c r="BG3172" i="6"/>
  <c r="BF3172" i="6"/>
  <c r="BE3172" i="6"/>
  <c r="BD3172" i="6"/>
  <c r="BC3172" i="6"/>
  <c r="BB3172" i="6"/>
  <c r="BA3172" i="6"/>
  <c r="AZ3172" i="6"/>
  <c r="AY3172" i="6"/>
  <c r="AX3172" i="6"/>
  <c r="AW3172" i="6"/>
  <c r="AV3172" i="6"/>
  <c r="AU3172" i="6"/>
  <c r="BO3171" i="6"/>
  <c r="BN3171" i="6"/>
  <c r="BM3171" i="6"/>
  <c r="BL3171" i="6"/>
  <c r="BK3171" i="6"/>
  <c r="BJ3171" i="6"/>
  <c r="BI3171" i="6"/>
  <c r="BH3171" i="6"/>
  <c r="BG3171" i="6"/>
  <c r="BF3171" i="6"/>
  <c r="BE3171" i="6"/>
  <c r="BD3171" i="6"/>
  <c r="BC3171" i="6"/>
  <c r="BB3171" i="6"/>
  <c r="BA3171" i="6"/>
  <c r="AZ3171" i="6"/>
  <c r="AY3171" i="6"/>
  <c r="AX3171" i="6"/>
  <c r="AW3171" i="6"/>
  <c r="AV3171" i="6"/>
  <c r="AU3171" i="6"/>
  <c r="BO3170" i="6"/>
  <c r="BN3170" i="6"/>
  <c r="BM3170" i="6"/>
  <c r="BL3170" i="6"/>
  <c r="BK3170" i="6"/>
  <c r="BJ3170" i="6"/>
  <c r="BI3170" i="6"/>
  <c r="BH3170" i="6"/>
  <c r="BG3170" i="6"/>
  <c r="BF3170" i="6"/>
  <c r="BE3170" i="6"/>
  <c r="BD3170" i="6"/>
  <c r="BC3170" i="6"/>
  <c r="BB3170" i="6"/>
  <c r="BA3170" i="6"/>
  <c r="AZ3170" i="6"/>
  <c r="AY3170" i="6"/>
  <c r="AX3170" i="6"/>
  <c r="AW3170" i="6"/>
  <c r="AV3170" i="6"/>
  <c r="AU3170" i="6"/>
  <c r="BO3169" i="6"/>
  <c r="BN3169" i="6"/>
  <c r="BM3169" i="6"/>
  <c r="BL3169" i="6"/>
  <c r="BK3169" i="6"/>
  <c r="BJ3169" i="6"/>
  <c r="BI3169" i="6"/>
  <c r="BH3169" i="6"/>
  <c r="BG3169" i="6"/>
  <c r="BF3169" i="6"/>
  <c r="BE3169" i="6"/>
  <c r="BD3169" i="6"/>
  <c r="BC3169" i="6"/>
  <c r="BB3169" i="6"/>
  <c r="BA3169" i="6"/>
  <c r="AZ3169" i="6"/>
  <c r="AY3169" i="6"/>
  <c r="AX3169" i="6"/>
  <c r="AW3169" i="6"/>
  <c r="AV3169" i="6"/>
  <c r="AU3169" i="6"/>
  <c r="BO3168" i="6"/>
  <c r="BN3168" i="6"/>
  <c r="BM3168" i="6"/>
  <c r="BL3168" i="6"/>
  <c r="BK3168" i="6"/>
  <c r="BJ3168" i="6"/>
  <c r="BI3168" i="6"/>
  <c r="BH3168" i="6"/>
  <c r="BG3168" i="6"/>
  <c r="BF3168" i="6"/>
  <c r="BE3168" i="6"/>
  <c r="BD3168" i="6"/>
  <c r="BC3168" i="6"/>
  <c r="BB3168" i="6"/>
  <c r="BA3168" i="6"/>
  <c r="AZ3168" i="6"/>
  <c r="AY3168" i="6"/>
  <c r="AX3168" i="6"/>
  <c r="AW3168" i="6"/>
  <c r="AV3168" i="6"/>
  <c r="AU3168" i="6"/>
  <c r="BO3167" i="6"/>
  <c r="BN3167" i="6"/>
  <c r="BM3167" i="6"/>
  <c r="BL3167" i="6"/>
  <c r="BK3167" i="6"/>
  <c r="BJ3167" i="6"/>
  <c r="BI3167" i="6"/>
  <c r="BH3167" i="6"/>
  <c r="BG3167" i="6"/>
  <c r="BF3167" i="6"/>
  <c r="BE3167" i="6"/>
  <c r="BD3167" i="6"/>
  <c r="BC3167" i="6"/>
  <c r="BB3167" i="6"/>
  <c r="BA3167" i="6"/>
  <c r="AZ3167" i="6"/>
  <c r="AY3167" i="6"/>
  <c r="AX3167" i="6"/>
  <c r="AW3167" i="6"/>
  <c r="AV3167" i="6"/>
  <c r="AU3167" i="6"/>
  <c r="BO3166" i="6"/>
  <c r="BN3166" i="6"/>
  <c r="BM3166" i="6"/>
  <c r="BL3166" i="6"/>
  <c r="BK3166" i="6"/>
  <c r="BJ3166" i="6"/>
  <c r="BI3166" i="6"/>
  <c r="BH3166" i="6"/>
  <c r="BG3166" i="6"/>
  <c r="BF3166" i="6"/>
  <c r="BE3166" i="6"/>
  <c r="BD3166" i="6"/>
  <c r="BC3166" i="6"/>
  <c r="BB3166" i="6"/>
  <c r="BA3166" i="6"/>
  <c r="AZ3166" i="6"/>
  <c r="AY3166" i="6"/>
  <c r="AX3166" i="6"/>
  <c r="AW3166" i="6"/>
  <c r="AV3166" i="6"/>
  <c r="AU3166" i="6"/>
  <c r="BO3165" i="6"/>
  <c r="BN3165" i="6"/>
  <c r="BM3165" i="6"/>
  <c r="BL3165" i="6"/>
  <c r="BK3165" i="6"/>
  <c r="BJ3165" i="6"/>
  <c r="BI3165" i="6"/>
  <c r="BH3165" i="6"/>
  <c r="BG3165" i="6"/>
  <c r="BF3165" i="6"/>
  <c r="BE3165" i="6"/>
  <c r="BD3165" i="6"/>
  <c r="BC3165" i="6"/>
  <c r="BB3165" i="6"/>
  <c r="BA3165" i="6"/>
  <c r="AZ3165" i="6"/>
  <c r="AY3165" i="6"/>
  <c r="AX3165" i="6"/>
  <c r="AW3165" i="6"/>
  <c r="AV3165" i="6"/>
  <c r="AU3165" i="6"/>
  <c r="BO3164" i="6"/>
  <c r="BN3164" i="6"/>
  <c r="BM3164" i="6"/>
  <c r="BL3164" i="6"/>
  <c r="BK3164" i="6"/>
  <c r="BJ3164" i="6"/>
  <c r="BI3164" i="6"/>
  <c r="BH3164" i="6"/>
  <c r="BG3164" i="6"/>
  <c r="BF3164" i="6"/>
  <c r="BE3164" i="6"/>
  <c r="BD3164" i="6"/>
  <c r="BC3164" i="6"/>
  <c r="BB3164" i="6"/>
  <c r="BA3164" i="6"/>
  <c r="AZ3164" i="6"/>
  <c r="AY3164" i="6"/>
  <c r="AX3164" i="6"/>
  <c r="AW3164" i="6"/>
  <c r="AV3164" i="6"/>
  <c r="AU3164" i="6"/>
  <c r="BO3163" i="6"/>
  <c r="BN3163" i="6"/>
  <c r="BM3163" i="6"/>
  <c r="BL3163" i="6"/>
  <c r="BK3163" i="6"/>
  <c r="BJ3163" i="6"/>
  <c r="BI3163" i="6"/>
  <c r="BH3163" i="6"/>
  <c r="BG3163" i="6"/>
  <c r="BF3163" i="6"/>
  <c r="BE3163" i="6"/>
  <c r="BD3163" i="6"/>
  <c r="BC3163" i="6"/>
  <c r="BB3163" i="6"/>
  <c r="BA3163" i="6"/>
  <c r="AZ3163" i="6"/>
  <c r="AY3163" i="6"/>
  <c r="AX3163" i="6"/>
  <c r="AW3163" i="6"/>
  <c r="AV3163" i="6"/>
  <c r="AU3163" i="6"/>
  <c r="BO3162" i="6"/>
  <c r="BN3162" i="6"/>
  <c r="BM3162" i="6"/>
  <c r="BL3162" i="6"/>
  <c r="BK3162" i="6"/>
  <c r="BJ3162" i="6"/>
  <c r="BI3162" i="6"/>
  <c r="BH3162" i="6"/>
  <c r="BG3162" i="6"/>
  <c r="BF3162" i="6"/>
  <c r="BE3162" i="6"/>
  <c r="BD3162" i="6"/>
  <c r="BC3162" i="6"/>
  <c r="BB3162" i="6"/>
  <c r="BA3162" i="6"/>
  <c r="AZ3162" i="6"/>
  <c r="AY3162" i="6"/>
  <c r="AX3162" i="6"/>
  <c r="AW3162" i="6"/>
  <c r="AV3162" i="6"/>
  <c r="AU3162" i="6"/>
  <c r="BO3161" i="6"/>
  <c r="BN3161" i="6"/>
  <c r="BM3161" i="6"/>
  <c r="BL3161" i="6"/>
  <c r="BK3161" i="6"/>
  <c r="BJ3161" i="6"/>
  <c r="BI3161" i="6"/>
  <c r="BH3161" i="6"/>
  <c r="BG3161" i="6"/>
  <c r="BF3161" i="6"/>
  <c r="BE3161" i="6"/>
  <c r="BD3161" i="6"/>
  <c r="BC3161" i="6"/>
  <c r="BB3161" i="6"/>
  <c r="BA3161" i="6"/>
  <c r="AZ3161" i="6"/>
  <c r="AY3161" i="6"/>
  <c r="AX3161" i="6"/>
  <c r="AW3161" i="6"/>
  <c r="AV3161" i="6"/>
  <c r="AU3161" i="6"/>
  <c r="BO3160" i="6"/>
  <c r="BN3160" i="6"/>
  <c r="BM3160" i="6"/>
  <c r="BL3160" i="6"/>
  <c r="BK3160" i="6"/>
  <c r="BJ3160" i="6"/>
  <c r="BI3160" i="6"/>
  <c r="BH3160" i="6"/>
  <c r="BG3160" i="6"/>
  <c r="BF3160" i="6"/>
  <c r="BE3160" i="6"/>
  <c r="BD3160" i="6"/>
  <c r="BC3160" i="6"/>
  <c r="BB3160" i="6"/>
  <c r="BA3160" i="6"/>
  <c r="AZ3160" i="6"/>
  <c r="AY3160" i="6"/>
  <c r="AX3160" i="6"/>
  <c r="AW3160" i="6"/>
  <c r="AV3160" i="6"/>
  <c r="AU3160" i="6"/>
  <c r="BO3159" i="6"/>
  <c r="BN3159" i="6"/>
  <c r="BM3159" i="6"/>
  <c r="BL3159" i="6"/>
  <c r="BK3159" i="6"/>
  <c r="BJ3159" i="6"/>
  <c r="BI3159" i="6"/>
  <c r="BH3159" i="6"/>
  <c r="BG3159" i="6"/>
  <c r="BF3159" i="6"/>
  <c r="BE3159" i="6"/>
  <c r="BD3159" i="6"/>
  <c r="BC3159" i="6"/>
  <c r="BB3159" i="6"/>
  <c r="BA3159" i="6"/>
  <c r="AZ3159" i="6"/>
  <c r="AY3159" i="6"/>
  <c r="AX3159" i="6"/>
  <c r="AW3159" i="6"/>
  <c r="AV3159" i="6"/>
  <c r="AU3159" i="6"/>
  <c r="BO3158" i="6"/>
  <c r="BN3158" i="6"/>
  <c r="BM3158" i="6"/>
  <c r="BL3158" i="6"/>
  <c r="BK3158" i="6"/>
  <c r="BJ3158" i="6"/>
  <c r="BI3158" i="6"/>
  <c r="BH3158" i="6"/>
  <c r="BG3158" i="6"/>
  <c r="BF3158" i="6"/>
  <c r="BE3158" i="6"/>
  <c r="BD3158" i="6"/>
  <c r="BC3158" i="6"/>
  <c r="BB3158" i="6"/>
  <c r="BA3158" i="6"/>
  <c r="AZ3158" i="6"/>
  <c r="AY3158" i="6"/>
  <c r="AX3158" i="6"/>
  <c r="AW3158" i="6"/>
  <c r="AV3158" i="6"/>
  <c r="AU3158" i="6"/>
  <c r="BO3157" i="6"/>
  <c r="BN3157" i="6"/>
  <c r="BM3157" i="6"/>
  <c r="BL3157" i="6"/>
  <c r="BK3157" i="6"/>
  <c r="BJ3157" i="6"/>
  <c r="BI3157" i="6"/>
  <c r="BH3157" i="6"/>
  <c r="BG3157" i="6"/>
  <c r="BF3157" i="6"/>
  <c r="BE3157" i="6"/>
  <c r="BD3157" i="6"/>
  <c r="BC3157" i="6"/>
  <c r="BB3157" i="6"/>
  <c r="BA3157" i="6"/>
  <c r="AZ3157" i="6"/>
  <c r="AY3157" i="6"/>
  <c r="AX3157" i="6"/>
  <c r="AW3157" i="6"/>
  <c r="AV3157" i="6"/>
  <c r="AU3157" i="6"/>
  <c r="BO3156" i="6"/>
  <c r="BN3156" i="6"/>
  <c r="BM3156" i="6"/>
  <c r="BL3156" i="6"/>
  <c r="BK3156" i="6"/>
  <c r="BJ3156" i="6"/>
  <c r="BI3156" i="6"/>
  <c r="BH3156" i="6"/>
  <c r="BG3156" i="6"/>
  <c r="BF3156" i="6"/>
  <c r="BE3156" i="6"/>
  <c r="BD3156" i="6"/>
  <c r="BC3156" i="6"/>
  <c r="BB3156" i="6"/>
  <c r="BA3156" i="6"/>
  <c r="AZ3156" i="6"/>
  <c r="AY3156" i="6"/>
  <c r="AX3156" i="6"/>
  <c r="AW3156" i="6"/>
  <c r="AV3156" i="6"/>
  <c r="AU3156" i="6"/>
  <c r="BO3155" i="6"/>
  <c r="BN3155" i="6"/>
  <c r="BM3155" i="6"/>
  <c r="BL3155" i="6"/>
  <c r="BK3155" i="6"/>
  <c r="BJ3155" i="6"/>
  <c r="BI3155" i="6"/>
  <c r="BH3155" i="6"/>
  <c r="BG3155" i="6"/>
  <c r="BF3155" i="6"/>
  <c r="BE3155" i="6"/>
  <c r="BD3155" i="6"/>
  <c r="BC3155" i="6"/>
  <c r="BB3155" i="6"/>
  <c r="BA3155" i="6"/>
  <c r="AZ3155" i="6"/>
  <c r="AY3155" i="6"/>
  <c r="AX3155" i="6"/>
  <c r="AW3155" i="6"/>
  <c r="AV3155" i="6"/>
  <c r="AU3155" i="6"/>
  <c r="BO3154" i="6"/>
  <c r="BN3154" i="6"/>
  <c r="BM3154" i="6"/>
  <c r="BL3154" i="6"/>
  <c r="BK3154" i="6"/>
  <c r="BJ3154" i="6"/>
  <c r="BI3154" i="6"/>
  <c r="BH3154" i="6"/>
  <c r="BG3154" i="6"/>
  <c r="BF3154" i="6"/>
  <c r="BE3154" i="6"/>
  <c r="BD3154" i="6"/>
  <c r="BC3154" i="6"/>
  <c r="BB3154" i="6"/>
  <c r="BA3154" i="6"/>
  <c r="AZ3154" i="6"/>
  <c r="AY3154" i="6"/>
  <c r="AX3154" i="6"/>
  <c r="AW3154" i="6"/>
  <c r="AV3154" i="6"/>
  <c r="AU3154" i="6"/>
  <c r="BO3153" i="6"/>
  <c r="BN3153" i="6"/>
  <c r="BM3153" i="6"/>
  <c r="BL3153" i="6"/>
  <c r="BK3153" i="6"/>
  <c r="BJ3153" i="6"/>
  <c r="BI3153" i="6"/>
  <c r="BH3153" i="6"/>
  <c r="BG3153" i="6"/>
  <c r="BF3153" i="6"/>
  <c r="BE3153" i="6"/>
  <c r="BD3153" i="6"/>
  <c r="BC3153" i="6"/>
  <c r="BB3153" i="6"/>
  <c r="BA3153" i="6"/>
  <c r="AZ3153" i="6"/>
  <c r="AY3153" i="6"/>
  <c r="AX3153" i="6"/>
  <c r="AW3153" i="6"/>
  <c r="AV3153" i="6"/>
  <c r="AU3153" i="6"/>
  <c r="BO3152" i="6"/>
  <c r="BN3152" i="6"/>
  <c r="BM3152" i="6"/>
  <c r="BL3152" i="6"/>
  <c r="BK3152" i="6"/>
  <c r="BJ3152" i="6"/>
  <c r="BI3152" i="6"/>
  <c r="BH3152" i="6"/>
  <c r="BG3152" i="6"/>
  <c r="BF3152" i="6"/>
  <c r="BE3152" i="6"/>
  <c r="BD3152" i="6"/>
  <c r="BC3152" i="6"/>
  <c r="BB3152" i="6"/>
  <c r="BA3152" i="6"/>
  <c r="AZ3152" i="6"/>
  <c r="AY3152" i="6"/>
  <c r="AX3152" i="6"/>
  <c r="AW3152" i="6"/>
  <c r="AV3152" i="6"/>
  <c r="AU3152" i="6"/>
  <c r="BO3151" i="6"/>
  <c r="BN3151" i="6"/>
  <c r="BM3151" i="6"/>
  <c r="BL3151" i="6"/>
  <c r="BK3151" i="6"/>
  <c r="BJ3151" i="6"/>
  <c r="BI3151" i="6"/>
  <c r="BH3151" i="6"/>
  <c r="BG3151" i="6"/>
  <c r="BF3151" i="6"/>
  <c r="BE3151" i="6"/>
  <c r="BD3151" i="6"/>
  <c r="BC3151" i="6"/>
  <c r="BB3151" i="6"/>
  <c r="BA3151" i="6"/>
  <c r="AZ3151" i="6"/>
  <c r="AY3151" i="6"/>
  <c r="AX3151" i="6"/>
  <c r="AW3151" i="6"/>
  <c r="AV3151" i="6"/>
  <c r="AU3151" i="6"/>
  <c r="BO3150" i="6"/>
  <c r="BN3150" i="6"/>
  <c r="BM3150" i="6"/>
  <c r="BL3150" i="6"/>
  <c r="BK3150" i="6"/>
  <c r="BJ3150" i="6"/>
  <c r="BI3150" i="6"/>
  <c r="BH3150" i="6"/>
  <c r="BG3150" i="6"/>
  <c r="BF3150" i="6"/>
  <c r="BE3150" i="6"/>
  <c r="BD3150" i="6"/>
  <c r="BC3150" i="6"/>
  <c r="BB3150" i="6"/>
  <c r="BA3150" i="6"/>
  <c r="AZ3150" i="6"/>
  <c r="AY3150" i="6"/>
  <c r="AX3150" i="6"/>
  <c r="AW3150" i="6"/>
  <c r="AV3150" i="6"/>
  <c r="AU3150" i="6"/>
  <c r="BO3149" i="6"/>
  <c r="BN3149" i="6"/>
  <c r="BM3149" i="6"/>
  <c r="BL3149" i="6"/>
  <c r="BK3149" i="6"/>
  <c r="BJ3149" i="6"/>
  <c r="BI3149" i="6"/>
  <c r="BH3149" i="6"/>
  <c r="BG3149" i="6"/>
  <c r="BF3149" i="6"/>
  <c r="BE3149" i="6"/>
  <c r="BD3149" i="6"/>
  <c r="BC3149" i="6"/>
  <c r="BB3149" i="6"/>
  <c r="BA3149" i="6"/>
  <c r="AZ3149" i="6"/>
  <c r="AY3149" i="6"/>
  <c r="AX3149" i="6"/>
  <c r="AW3149" i="6"/>
  <c r="AV3149" i="6"/>
  <c r="AU3149" i="6"/>
  <c r="BO3148" i="6"/>
  <c r="BN3148" i="6"/>
  <c r="BM3148" i="6"/>
  <c r="BL3148" i="6"/>
  <c r="BK3148" i="6"/>
  <c r="BJ3148" i="6"/>
  <c r="BI3148" i="6"/>
  <c r="BH3148" i="6"/>
  <c r="BG3148" i="6"/>
  <c r="BF3148" i="6"/>
  <c r="BE3148" i="6"/>
  <c r="BD3148" i="6"/>
  <c r="BC3148" i="6"/>
  <c r="BB3148" i="6"/>
  <c r="BA3148" i="6"/>
  <c r="AZ3148" i="6"/>
  <c r="AY3148" i="6"/>
  <c r="AX3148" i="6"/>
  <c r="AW3148" i="6"/>
  <c r="AV3148" i="6"/>
  <c r="AU3148" i="6"/>
  <c r="BO3147" i="6"/>
  <c r="BN3147" i="6"/>
  <c r="BM3147" i="6"/>
  <c r="BL3147" i="6"/>
  <c r="BK3147" i="6"/>
  <c r="BJ3147" i="6"/>
  <c r="BI3147" i="6"/>
  <c r="BH3147" i="6"/>
  <c r="BG3147" i="6"/>
  <c r="BF3147" i="6"/>
  <c r="BE3147" i="6"/>
  <c r="BD3147" i="6"/>
  <c r="BC3147" i="6"/>
  <c r="BB3147" i="6"/>
  <c r="BA3147" i="6"/>
  <c r="AZ3147" i="6"/>
  <c r="AY3147" i="6"/>
  <c r="AX3147" i="6"/>
  <c r="AW3147" i="6"/>
  <c r="AV3147" i="6"/>
  <c r="AU3147" i="6"/>
  <c r="BO3146" i="6"/>
  <c r="BN3146" i="6"/>
  <c r="BM3146" i="6"/>
  <c r="BL3146" i="6"/>
  <c r="BK3146" i="6"/>
  <c r="BJ3146" i="6"/>
  <c r="BI3146" i="6"/>
  <c r="BH3146" i="6"/>
  <c r="BG3146" i="6"/>
  <c r="BF3146" i="6"/>
  <c r="BE3146" i="6"/>
  <c r="BD3146" i="6"/>
  <c r="BC3146" i="6"/>
  <c r="BB3146" i="6"/>
  <c r="BA3146" i="6"/>
  <c r="AZ3146" i="6"/>
  <c r="AY3146" i="6"/>
  <c r="AX3146" i="6"/>
  <c r="AW3146" i="6"/>
  <c r="AV3146" i="6"/>
  <c r="AU3146" i="6"/>
  <c r="BO3145" i="6"/>
  <c r="BN3145" i="6"/>
  <c r="BM3145" i="6"/>
  <c r="BL3145" i="6"/>
  <c r="BK3145" i="6"/>
  <c r="BJ3145" i="6"/>
  <c r="BI3145" i="6"/>
  <c r="BH3145" i="6"/>
  <c r="BG3145" i="6"/>
  <c r="BF3145" i="6"/>
  <c r="BE3145" i="6"/>
  <c r="BD3145" i="6"/>
  <c r="BC3145" i="6"/>
  <c r="BB3145" i="6"/>
  <c r="BA3145" i="6"/>
  <c r="AZ3145" i="6"/>
  <c r="AY3145" i="6"/>
  <c r="AX3145" i="6"/>
  <c r="AW3145" i="6"/>
  <c r="AV3145" i="6"/>
  <c r="AU3145" i="6"/>
  <c r="BO3144" i="6"/>
  <c r="BN3144" i="6"/>
  <c r="BM3144" i="6"/>
  <c r="BL3144" i="6"/>
  <c r="BK3144" i="6"/>
  <c r="BJ3144" i="6"/>
  <c r="BI3144" i="6"/>
  <c r="BH3144" i="6"/>
  <c r="BG3144" i="6"/>
  <c r="BF3144" i="6"/>
  <c r="BE3144" i="6"/>
  <c r="BD3144" i="6"/>
  <c r="BC3144" i="6"/>
  <c r="BB3144" i="6"/>
  <c r="BA3144" i="6"/>
  <c r="AZ3144" i="6"/>
  <c r="AY3144" i="6"/>
  <c r="AX3144" i="6"/>
  <c r="AW3144" i="6"/>
  <c r="AV3144" i="6"/>
  <c r="AU3144" i="6"/>
  <c r="BO3143" i="6"/>
  <c r="BN3143" i="6"/>
  <c r="BM3143" i="6"/>
  <c r="BL3143" i="6"/>
  <c r="BK3143" i="6"/>
  <c r="BJ3143" i="6"/>
  <c r="BI3143" i="6"/>
  <c r="BH3143" i="6"/>
  <c r="BG3143" i="6"/>
  <c r="BF3143" i="6"/>
  <c r="BE3143" i="6"/>
  <c r="BD3143" i="6"/>
  <c r="BC3143" i="6"/>
  <c r="BB3143" i="6"/>
  <c r="BA3143" i="6"/>
  <c r="AZ3143" i="6"/>
  <c r="AY3143" i="6"/>
  <c r="AX3143" i="6"/>
  <c r="AW3143" i="6"/>
  <c r="AV3143" i="6"/>
  <c r="AU3143" i="6"/>
  <c r="BO3142" i="6"/>
  <c r="BN3142" i="6"/>
  <c r="BM3142" i="6"/>
  <c r="BL3142" i="6"/>
  <c r="BK3142" i="6"/>
  <c r="BJ3142" i="6"/>
  <c r="BI3142" i="6"/>
  <c r="BH3142" i="6"/>
  <c r="BG3142" i="6"/>
  <c r="BF3142" i="6"/>
  <c r="BE3142" i="6"/>
  <c r="BD3142" i="6"/>
  <c r="BC3142" i="6"/>
  <c r="BB3142" i="6"/>
  <c r="BA3142" i="6"/>
  <c r="AZ3142" i="6"/>
  <c r="AY3142" i="6"/>
  <c r="AX3142" i="6"/>
  <c r="AW3142" i="6"/>
  <c r="AV3142" i="6"/>
  <c r="AU3142" i="6"/>
  <c r="BO3141" i="6"/>
  <c r="BN3141" i="6"/>
  <c r="BM3141" i="6"/>
  <c r="BL3141" i="6"/>
  <c r="BK3141" i="6"/>
  <c r="BJ3141" i="6"/>
  <c r="BI3141" i="6"/>
  <c r="BH3141" i="6"/>
  <c r="BG3141" i="6"/>
  <c r="BF3141" i="6"/>
  <c r="BE3141" i="6"/>
  <c r="BD3141" i="6"/>
  <c r="BC3141" i="6"/>
  <c r="BB3141" i="6"/>
  <c r="BA3141" i="6"/>
  <c r="AZ3141" i="6"/>
  <c r="AY3141" i="6"/>
  <c r="AX3141" i="6"/>
  <c r="AW3141" i="6"/>
  <c r="AV3141" i="6"/>
  <c r="AU3141" i="6"/>
  <c r="BO3140" i="6"/>
  <c r="BN3140" i="6"/>
  <c r="BM3140" i="6"/>
  <c r="BL3140" i="6"/>
  <c r="BK3140" i="6"/>
  <c r="BJ3140" i="6"/>
  <c r="BI3140" i="6"/>
  <c r="BH3140" i="6"/>
  <c r="BG3140" i="6"/>
  <c r="BF3140" i="6"/>
  <c r="BE3140" i="6"/>
  <c r="BD3140" i="6"/>
  <c r="BC3140" i="6"/>
  <c r="BB3140" i="6"/>
  <c r="BA3140" i="6"/>
  <c r="AZ3140" i="6"/>
  <c r="AY3140" i="6"/>
  <c r="AX3140" i="6"/>
  <c r="AW3140" i="6"/>
  <c r="AV3140" i="6"/>
  <c r="AU3140" i="6"/>
  <c r="BO3139" i="6"/>
  <c r="BN3139" i="6"/>
  <c r="BM3139" i="6"/>
  <c r="BL3139" i="6"/>
  <c r="BK3139" i="6"/>
  <c r="BJ3139" i="6"/>
  <c r="BI3139" i="6"/>
  <c r="BH3139" i="6"/>
  <c r="BG3139" i="6"/>
  <c r="BF3139" i="6"/>
  <c r="BE3139" i="6"/>
  <c r="BD3139" i="6"/>
  <c r="BC3139" i="6"/>
  <c r="BB3139" i="6"/>
  <c r="BA3139" i="6"/>
  <c r="AZ3139" i="6"/>
  <c r="AY3139" i="6"/>
  <c r="AX3139" i="6"/>
  <c r="AW3139" i="6"/>
  <c r="AV3139" i="6"/>
  <c r="AU3139" i="6"/>
  <c r="BO3138" i="6"/>
  <c r="BN3138" i="6"/>
  <c r="BM3138" i="6"/>
  <c r="BL3138" i="6"/>
  <c r="BK3138" i="6"/>
  <c r="BJ3138" i="6"/>
  <c r="BI3138" i="6"/>
  <c r="BH3138" i="6"/>
  <c r="BG3138" i="6"/>
  <c r="BF3138" i="6"/>
  <c r="BE3138" i="6"/>
  <c r="BD3138" i="6"/>
  <c r="BC3138" i="6"/>
  <c r="BB3138" i="6"/>
  <c r="BA3138" i="6"/>
  <c r="AZ3138" i="6"/>
  <c r="AY3138" i="6"/>
  <c r="AX3138" i="6"/>
  <c r="AW3138" i="6"/>
  <c r="AV3138" i="6"/>
  <c r="AU3138" i="6"/>
  <c r="BO3137" i="6"/>
  <c r="BN3137" i="6"/>
  <c r="BM3137" i="6"/>
  <c r="BL3137" i="6"/>
  <c r="BK3137" i="6"/>
  <c r="BJ3137" i="6"/>
  <c r="BI3137" i="6"/>
  <c r="BH3137" i="6"/>
  <c r="BG3137" i="6"/>
  <c r="BF3137" i="6"/>
  <c r="BE3137" i="6"/>
  <c r="BD3137" i="6"/>
  <c r="BC3137" i="6"/>
  <c r="BB3137" i="6"/>
  <c r="BA3137" i="6"/>
  <c r="AZ3137" i="6"/>
  <c r="AY3137" i="6"/>
  <c r="AX3137" i="6"/>
  <c r="AW3137" i="6"/>
  <c r="AV3137" i="6"/>
  <c r="AU3137" i="6"/>
  <c r="BO3136" i="6"/>
  <c r="BN3136" i="6"/>
  <c r="BM3136" i="6"/>
  <c r="BL3136" i="6"/>
  <c r="BK3136" i="6"/>
  <c r="BJ3136" i="6"/>
  <c r="BI3136" i="6"/>
  <c r="BH3136" i="6"/>
  <c r="BG3136" i="6"/>
  <c r="BF3136" i="6"/>
  <c r="BE3136" i="6"/>
  <c r="BD3136" i="6"/>
  <c r="BC3136" i="6"/>
  <c r="BB3136" i="6"/>
  <c r="BA3136" i="6"/>
  <c r="AZ3136" i="6"/>
  <c r="AY3136" i="6"/>
  <c r="AX3136" i="6"/>
  <c r="AW3136" i="6"/>
  <c r="AV3136" i="6"/>
  <c r="AU3136" i="6"/>
  <c r="BO3135" i="6"/>
  <c r="BN3135" i="6"/>
  <c r="BM3135" i="6"/>
  <c r="BL3135" i="6"/>
  <c r="BK3135" i="6"/>
  <c r="BJ3135" i="6"/>
  <c r="BI3135" i="6"/>
  <c r="BH3135" i="6"/>
  <c r="BG3135" i="6"/>
  <c r="BF3135" i="6"/>
  <c r="BE3135" i="6"/>
  <c r="BD3135" i="6"/>
  <c r="BC3135" i="6"/>
  <c r="BB3135" i="6"/>
  <c r="BA3135" i="6"/>
  <c r="AZ3135" i="6"/>
  <c r="AY3135" i="6"/>
  <c r="AX3135" i="6"/>
  <c r="AW3135" i="6"/>
  <c r="AV3135" i="6"/>
  <c r="AU3135" i="6"/>
  <c r="BO3134" i="6"/>
  <c r="BN3134" i="6"/>
  <c r="BM3134" i="6"/>
  <c r="BL3134" i="6"/>
  <c r="BK3134" i="6"/>
  <c r="BJ3134" i="6"/>
  <c r="BI3134" i="6"/>
  <c r="BH3134" i="6"/>
  <c r="BG3134" i="6"/>
  <c r="BF3134" i="6"/>
  <c r="BE3134" i="6"/>
  <c r="BD3134" i="6"/>
  <c r="BC3134" i="6"/>
  <c r="BB3134" i="6"/>
  <c r="BA3134" i="6"/>
  <c r="AZ3134" i="6"/>
  <c r="AY3134" i="6"/>
  <c r="AX3134" i="6"/>
  <c r="AW3134" i="6"/>
  <c r="AV3134" i="6"/>
  <c r="AU3134" i="6"/>
  <c r="BO3133" i="6"/>
  <c r="BN3133" i="6"/>
  <c r="BM3133" i="6"/>
  <c r="BL3133" i="6"/>
  <c r="BK3133" i="6"/>
  <c r="BJ3133" i="6"/>
  <c r="BI3133" i="6"/>
  <c r="BH3133" i="6"/>
  <c r="BG3133" i="6"/>
  <c r="BF3133" i="6"/>
  <c r="BE3133" i="6"/>
  <c r="BD3133" i="6"/>
  <c r="BC3133" i="6"/>
  <c r="BB3133" i="6"/>
  <c r="BA3133" i="6"/>
  <c r="AZ3133" i="6"/>
  <c r="AY3133" i="6"/>
  <c r="AX3133" i="6"/>
  <c r="AW3133" i="6"/>
  <c r="AV3133" i="6"/>
  <c r="AU3133" i="6"/>
  <c r="BO3132" i="6"/>
  <c r="BN3132" i="6"/>
  <c r="BM3132" i="6"/>
  <c r="BL3132" i="6"/>
  <c r="BK3132" i="6"/>
  <c r="BJ3132" i="6"/>
  <c r="BI3132" i="6"/>
  <c r="BH3132" i="6"/>
  <c r="BG3132" i="6"/>
  <c r="BF3132" i="6"/>
  <c r="BE3132" i="6"/>
  <c r="BD3132" i="6"/>
  <c r="BC3132" i="6"/>
  <c r="BB3132" i="6"/>
  <c r="BA3132" i="6"/>
  <c r="AZ3132" i="6"/>
  <c r="AY3132" i="6"/>
  <c r="AX3132" i="6"/>
  <c r="AW3132" i="6"/>
  <c r="AV3132" i="6"/>
  <c r="AU3132" i="6"/>
  <c r="BO3131" i="6"/>
  <c r="BN3131" i="6"/>
  <c r="BM3131" i="6"/>
  <c r="BL3131" i="6"/>
  <c r="BK3131" i="6"/>
  <c r="BJ3131" i="6"/>
  <c r="BI3131" i="6"/>
  <c r="BH3131" i="6"/>
  <c r="BG3131" i="6"/>
  <c r="BF3131" i="6"/>
  <c r="BE3131" i="6"/>
  <c r="BD3131" i="6"/>
  <c r="BC3131" i="6"/>
  <c r="BB3131" i="6"/>
  <c r="BA3131" i="6"/>
  <c r="AZ3131" i="6"/>
  <c r="AY3131" i="6"/>
  <c r="AX3131" i="6"/>
  <c r="AW3131" i="6"/>
  <c r="AV3131" i="6"/>
  <c r="AU3131" i="6"/>
  <c r="BO3130" i="6"/>
  <c r="BN3130" i="6"/>
  <c r="BM3130" i="6"/>
  <c r="BL3130" i="6"/>
  <c r="BK3130" i="6"/>
  <c r="BJ3130" i="6"/>
  <c r="BI3130" i="6"/>
  <c r="BH3130" i="6"/>
  <c r="BG3130" i="6"/>
  <c r="BF3130" i="6"/>
  <c r="BE3130" i="6"/>
  <c r="BD3130" i="6"/>
  <c r="BC3130" i="6"/>
  <c r="BB3130" i="6"/>
  <c r="BA3130" i="6"/>
  <c r="AZ3130" i="6"/>
  <c r="AY3130" i="6"/>
  <c r="AX3130" i="6"/>
  <c r="AW3130" i="6"/>
  <c r="AV3130" i="6"/>
  <c r="AU3130" i="6"/>
  <c r="BO3129" i="6"/>
  <c r="BN3129" i="6"/>
  <c r="BM3129" i="6"/>
  <c r="BL3129" i="6"/>
  <c r="BK3129" i="6"/>
  <c r="BJ3129" i="6"/>
  <c r="BI3129" i="6"/>
  <c r="BH3129" i="6"/>
  <c r="BG3129" i="6"/>
  <c r="BF3129" i="6"/>
  <c r="BE3129" i="6"/>
  <c r="BD3129" i="6"/>
  <c r="BC3129" i="6"/>
  <c r="BB3129" i="6"/>
  <c r="BA3129" i="6"/>
  <c r="AZ3129" i="6"/>
  <c r="AY3129" i="6"/>
  <c r="AX3129" i="6"/>
  <c r="AW3129" i="6"/>
  <c r="AV3129" i="6"/>
  <c r="AU3129" i="6"/>
  <c r="BO3128" i="6"/>
  <c r="BN3128" i="6"/>
  <c r="BM3128" i="6"/>
  <c r="BL3128" i="6"/>
  <c r="BK3128" i="6"/>
  <c r="BJ3128" i="6"/>
  <c r="BI3128" i="6"/>
  <c r="BH3128" i="6"/>
  <c r="BG3128" i="6"/>
  <c r="BF3128" i="6"/>
  <c r="BE3128" i="6"/>
  <c r="BD3128" i="6"/>
  <c r="BC3128" i="6"/>
  <c r="BB3128" i="6"/>
  <c r="BA3128" i="6"/>
  <c r="AZ3128" i="6"/>
  <c r="AY3128" i="6"/>
  <c r="AX3128" i="6"/>
  <c r="AW3128" i="6"/>
  <c r="AV3128" i="6"/>
  <c r="AU3128" i="6"/>
  <c r="BO3127" i="6"/>
  <c r="BN3127" i="6"/>
  <c r="BM3127" i="6"/>
  <c r="BL3127" i="6"/>
  <c r="BK3127" i="6"/>
  <c r="BJ3127" i="6"/>
  <c r="BI3127" i="6"/>
  <c r="BH3127" i="6"/>
  <c r="BG3127" i="6"/>
  <c r="BF3127" i="6"/>
  <c r="BE3127" i="6"/>
  <c r="BD3127" i="6"/>
  <c r="BC3127" i="6"/>
  <c r="BB3127" i="6"/>
  <c r="BA3127" i="6"/>
  <c r="AZ3127" i="6"/>
  <c r="AY3127" i="6"/>
  <c r="AX3127" i="6"/>
  <c r="AW3127" i="6"/>
  <c r="AV3127" i="6"/>
  <c r="AU3127" i="6"/>
  <c r="BO3126" i="6"/>
  <c r="BN3126" i="6"/>
  <c r="BM3126" i="6"/>
  <c r="BL3126" i="6"/>
  <c r="BK3126" i="6"/>
  <c r="BJ3126" i="6"/>
  <c r="BI3126" i="6"/>
  <c r="BH3126" i="6"/>
  <c r="BG3126" i="6"/>
  <c r="BF3126" i="6"/>
  <c r="BE3126" i="6"/>
  <c r="BD3126" i="6"/>
  <c r="BC3126" i="6"/>
  <c r="BB3126" i="6"/>
  <c r="BA3126" i="6"/>
  <c r="AZ3126" i="6"/>
  <c r="AY3126" i="6"/>
  <c r="AX3126" i="6"/>
  <c r="AW3126" i="6"/>
  <c r="AV3126" i="6"/>
  <c r="AU3126" i="6"/>
  <c r="BO3125" i="6"/>
  <c r="BN3125" i="6"/>
  <c r="BM3125" i="6"/>
  <c r="BL3125" i="6"/>
  <c r="BK3125" i="6"/>
  <c r="BJ3125" i="6"/>
  <c r="BI3125" i="6"/>
  <c r="BH3125" i="6"/>
  <c r="BG3125" i="6"/>
  <c r="BF3125" i="6"/>
  <c r="BE3125" i="6"/>
  <c r="BD3125" i="6"/>
  <c r="BC3125" i="6"/>
  <c r="BB3125" i="6"/>
  <c r="BA3125" i="6"/>
  <c r="AZ3125" i="6"/>
  <c r="AY3125" i="6"/>
  <c r="AX3125" i="6"/>
  <c r="AW3125" i="6"/>
  <c r="AV3125" i="6"/>
  <c r="AU3125" i="6"/>
  <c r="BO3124" i="6"/>
  <c r="BN3124" i="6"/>
  <c r="BM3124" i="6"/>
  <c r="BL3124" i="6"/>
  <c r="BK3124" i="6"/>
  <c r="BJ3124" i="6"/>
  <c r="BI3124" i="6"/>
  <c r="BH3124" i="6"/>
  <c r="BG3124" i="6"/>
  <c r="BF3124" i="6"/>
  <c r="BE3124" i="6"/>
  <c r="BD3124" i="6"/>
  <c r="BC3124" i="6"/>
  <c r="BB3124" i="6"/>
  <c r="BA3124" i="6"/>
  <c r="AZ3124" i="6"/>
  <c r="AY3124" i="6"/>
  <c r="AX3124" i="6"/>
  <c r="AW3124" i="6"/>
  <c r="AV3124" i="6"/>
  <c r="AU3124" i="6"/>
  <c r="BO3123" i="6"/>
  <c r="BN3123" i="6"/>
  <c r="BM3123" i="6"/>
  <c r="BL3123" i="6"/>
  <c r="BK3123" i="6"/>
  <c r="BJ3123" i="6"/>
  <c r="BI3123" i="6"/>
  <c r="BH3123" i="6"/>
  <c r="BG3123" i="6"/>
  <c r="BF3123" i="6"/>
  <c r="BE3123" i="6"/>
  <c r="BD3123" i="6"/>
  <c r="BC3123" i="6"/>
  <c r="BB3123" i="6"/>
  <c r="BA3123" i="6"/>
  <c r="AZ3123" i="6"/>
  <c r="AY3123" i="6"/>
  <c r="AX3123" i="6"/>
  <c r="AW3123" i="6"/>
  <c r="AV3123" i="6"/>
  <c r="AU3123" i="6"/>
  <c r="BO3122" i="6"/>
  <c r="BN3122" i="6"/>
  <c r="BM3122" i="6"/>
  <c r="BL3122" i="6"/>
  <c r="BK3122" i="6"/>
  <c r="BJ3122" i="6"/>
  <c r="BI3122" i="6"/>
  <c r="BH3122" i="6"/>
  <c r="BG3122" i="6"/>
  <c r="BF3122" i="6"/>
  <c r="BE3122" i="6"/>
  <c r="BD3122" i="6"/>
  <c r="BC3122" i="6"/>
  <c r="BB3122" i="6"/>
  <c r="BA3122" i="6"/>
  <c r="AZ3122" i="6"/>
  <c r="AY3122" i="6"/>
  <c r="AX3122" i="6"/>
  <c r="AW3122" i="6"/>
  <c r="AV3122" i="6"/>
  <c r="AU3122" i="6"/>
  <c r="BO3121" i="6"/>
  <c r="BN3121" i="6"/>
  <c r="BM3121" i="6"/>
  <c r="BL3121" i="6"/>
  <c r="BK3121" i="6"/>
  <c r="BJ3121" i="6"/>
  <c r="BI3121" i="6"/>
  <c r="BH3121" i="6"/>
  <c r="BG3121" i="6"/>
  <c r="BF3121" i="6"/>
  <c r="BE3121" i="6"/>
  <c r="BD3121" i="6"/>
  <c r="BC3121" i="6"/>
  <c r="BB3121" i="6"/>
  <c r="BA3121" i="6"/>
  <c r="AZ3121" i="6"/>
  <c r="AY3121" i="6"/>
  <c r="AX3121" i="6"/>
  <c r="AW3121" i="6"/>
  <c r="AV3121" i="6"/>
  <c r="AU3121" i="6"/>
  <c r="BO3120" i="6"/>
  <c r="BN3120" i="6"/>
  <c r="BM3120" i="6"/>
  <c r="BL3120" i="6"/>
  <c r="BK3120" i="6"/>
  <c r="BJ3120" i="6"/>
  <c r="BI3120" i="6"/>
  <c r="BH3120" i="6"/>
  <c r="BG3120" i="6"/>
  <c r="BF3120" i="6"/>
  <c r="BE3120" i="6"/>
  <c r="BD3120" i="6"/>
  <c r="BC3120" i="6"/>
  <c r="BB3120" i="6"/>
  <c r="BA3120" i="6"/>
  <c r="AZ3120" i="6"/>
  <c r="AY3120" i="6"/>
  <c r="AX3120" i="6"/>
  <c r="AW3120" i="6"/>
  <c r="AV3120" i="6"/>
  <c r="AU3120" i="6"/>
  <c r="BO3119" i="6"/>
  <c r="BN3119" i="6"/>
  <c r="BM3119" i="6"/>
  <c r="BL3119" i="6"/>
  <c r="BK3119" i="6"/>
  <c r="BJ3119" i="6"/>
  <c r="BI3119" i="6"/>
  <c r="BH3119" i="6"/>
  <c r="BG3119" i="6"/>
  <c r="BF3119" i="6"/>
  <c r="BE3119" i="6"/>
  <c r="BD3119" i="6"/>
  <c r="BC3119" i="6"/>
  <c r="BB3119" i="6"/>
  <c r="BA3119" i="6"/>
  <c r="AZ3119" i="6"/>
  <c r="AY3119" i="6"/>
  <c r="AX3119" i="6"/>
  <c r="AW3119" i="6"/>
  <c r="AV3119" i="6"/>
  <c r="AU3119" i="6"/>
  <c r="BO3118" i="6"/>
  <c r="BN3118" i="6"/>
  <c r="BM3118" i="6"/>
  <c r="BL3118" i="6"/>
  <c r="BK3118" i="6"/>
  <c r="BJ3118" i="6"/>
  <c r="BI3118" i="6"/>
  <c r="BH3118" i="6"/>
  <c r="BG3118" i="6"/>
  <c r="BF3118" i="6"/>
  <c r="BE3118" i="6"/>
  <c r="BD3118" i="6"/>
  <c r="BC3118" i="6"/>
  <c r="BB3118" i="6"/>
  <c r="BA3118" i="6"/>
  <c r="AZ3118" i="6"/>
  <c r="AY3118" i="6"/>
  <c r="AX3118" i="6"/>
  <c r="AW3118" i="6"/>
  <c r="AV3118" i="6"/>
  <c r="AU3118" i="6"/>
  <c r="BO3117" i="6"/>
  <c r="BN3117" i="6"/>
  <c r="BM3117" i="6"/>
  <c r="BL3117" i="6"/>
  <c r="BK3117" i="6"/>
  <c r="BJ3117" i="6"/>
  <c r="BI3117" i="6"/>
  <c r="BH3117" i="6"/>
  <c r="BG3117" i="6"/>
  <c r="BF3117" i="6"/>
  <c r="BE3117" i="6"/>
  <c r="BD3117" i="6"/>
  <c r="BC3117" i="6"/>
  <c r="BB3117" i="6"/>
  <c r="BA3117" i="6"/>
  <c r="AZ3117" i="6"/>
  <c r="AY3117" i="6"/>
  <c r="AX3117" i="6"/>
  <c r="AW3117" i="6"/>
  <c r="AV3117" i="6"/>
  <c r="AU3117" i="6"/>
  <c r="BO3116" i="6"/>
  <c r="BN3116" i="6"/>
  <c r="BM3116" i="6"/>
  <c r="BL3116" i="6"/>
  <c r="BK3116" i="6"/>
  <c r="BJ3116" i="6"/>
  <c r="BI3116" i="6"/>
  <c r="BH3116" i="6"/>
  <c r="BG3116" i="6"/>
  <c r="BF3116" i="6"/>
  <c r="BE3116" i="6"/>
  <c r="BD3116" i="6"/>
  <c r="BC3116" i="6"/>
  <c r="BB3116" i="6"/>
  <c r="BA3116" i="6"/>
  <c r="AZ3116" i="6"/>
  <c r="AY3116" i="6"/>
  <c r="AX3116" i="6"/>
  <c r="AW3116" i="6"/>
  <c r="AV3116" i="6"/>
  <c r="AU3116" i="6"/>
  <c r="BO3115" i="6"/>
  <c r="BN3115" i="6"/>
  <c r="BM3115" i="6"/>
  <c r="BL3115" i="6"/>
  <c r="BK3115" i="6"/>
  <c r="BJ3115" i="6"/>
  <c r="BI3115" i="6"/>
  <c r="BH3115" i="6"/>
  <c r="BG3115" i="6"/>
  <c r="BF3115" i="6"/>
  <c r="BE3115" i="6"/>
  <c r="BD3115" i="6"/>
  <c r="BC3115" i="6"/>
  <c r="BB3115" i="6"/>
  <c r="BA3115" i="6"/>
  <c r="AZ3115" i="6"/>
  <c r="AY3115" i="6"/>
  <c r="AX3115" i="6"/>
  <c r="AW3115" i="6"/>
  <c r="AV3115" i="6"/>
  <c r="AU3115" i="6"/>
  <c r="BO3114" i="6"/>
  <c r="BN3114" i="6"/>
  <c r="BM3114" i="6"/>
  <c r="BL3114" i="6"/>
  <c r="BK3114" i="6"/>
  <c r="BJ3114" i="6"/>
  <c r="BI3114" i="6"/>
  <c r="BH3114" i="6"/>
  <c r="BG3114" i="6"/>
  <c r="BF3114" i="6"/>
  <c r="BE3114" i="6"/>
  <c r="BD3114" i="6"/>
  <c r="BC3114" i="6"/>
  <c r="BB3114" i="6"/>
  <c r="BA3114" i="6"/>
  <c r="AZ3114" i="6"/>
  <c r="AY3114" i="6"/>
  <c r="AX3114" i="6"/>
  <c r="AW3114" i="6"/>
  <c r="AV3114" i="6"/>
  <c r="AU3114" i="6"/>
  <c r="BO3113" i="6"/>
  <c r="BN3113" i="6"/>
  <c r="BM3113" i="6"/>
  <c r="BL3113" i="6"/>
  <c r="BK3113" i="6"/>
  <c r="BJ3113" i="6"/>
  <c r="BI3113" i="6"/>
  <c r="BH3113" i="6"/>
  <c r="BG3113" i="6"/>
  <c r="BF3113" i="6"/>
  <c r="BE3113" i="6"/>
  <c r="BD3113" i="6"/>
  <c r="BC3113" i="6"/>
  <c r="BB3113" i="6"/>
  <c r="BA3113" i="6"/>
  <c r="AZ3113" i="6"/>
  <c r="AY3113" i="6"/>
  <c r="AX3113" i="6"/>
  <c r="AW3113" i="6"/>
  <c r="AV3113" i="6"/>
  <c r="AU3113" i="6"/>
  <c r="BO3112" i="6"/>
  <c r="BN3112" i="6"/>
  <c r="BM3112" i="6"/>
  <c r="BL3112" i="6"/>
  <c r="BK3112" i="6"/>
  <c r="BJ3112" i="6"/>
  <c r="BI3112" i="6"/>
  <c r="BH3112" i="6"/>
  <c r="BG3112" i="6"/>
  <c r="BF3112" i="6"/>
  <c r="BE3112" i="6"/>
  <c r="BD3112" i="6"/>
  <c r="BC3112" i="6"/>
  <c r="BB3112" i="6"/>
  <c r="BA3112" i="6"/>
  <c r="AZ3112" i="6"/>
  <c r="AY3112" i="6"/>
  <c r="AX3112" i="6"/>
  <c r="AW3112" i="6"/>
  <c r="AV3112" i="6"/>
  <c r="AU3112" i="6"/>
  <c r="BO3111" i="6"/>
  <c r="BN3111" i="6"/>
  <c r="BM3111" i="6"/>
  <c r="BL3111" i="6"/>
  <c r="BK3111" i="6"/>
  <c r="BJ3111" i="6"/>
  <c r="BI3111" i="6"/>
  <c r="BH3111" i="6"/>
  <c r="BG3111" i="6"/>
  <c r="BF3111" i="6"/>
  <c r="BE3111" i="6"/>
  <c r="BD3111" i="6"/>
  <c r="BC3111" i="6"/>
  <c r="BB3111" i="6"/>
  <c r="BA3111" i="6"/>
  <c r="AZ3111" i="6"/>
  <c r="AY3111" i="6"/>
  <c r="AX3111" i="6"/>
  <c r="AW3111" i="6"/>
  <c r="AV3111" i="6"/>
  <c r="AU3111" i="6"/>
  <c r="BO3110" i="6"/>
  <c r="BN3110" i="6"/>
  <c r="BM3110" i="6"/>
  <c r="BL3110" i="6"/>
  <c r="BK3110" i="6"/>
  <c r="BJ3110" i="6"/>
  <c r="BI3110" i="6"/>
  <c r="BH3110" i="6"/>
  <c r="BG3110" i="6"/>
  <c r="BF3110" i="6"/>
  <c r="BE3110" i="6"/>
  <c r="BD3110" i="6"/>
  <c r="BC3110" i="6"/>
  <c r="BB3110" i="6"/>
  <c r="BA3110" i="6"/>
  <c r="AZ3110" i="6"/>
  <c r="AY3110" i="6"/>
  <c r="AX3110" i="6"/>
  <c r="AW3110" i="6"/>
  <c r="AV3110" i="6"/>
  <c r="AU3110" i="6"/>
  <c r="BO3109" i="6"/>
  <c r="BN3109" i="6"/>
  <c r="BM3109" i="6"/>
  <c r="BL3109" i="6"/>
  <c r="BK3109" i="6"/>
  <c r="BJ3109" i="6"/>
  <c r="BI3109" i="6"/>
  <c r="BH3109" i="6"/>
  <c r="BG3109" i="6"/>
  <c r="BF3109" i="6"/>
  <c r="BE3109" i="6"/>
  <c r="BD3109" i="6"/>
  <c r="BC3109" i="6"/>
  <c r="BB3109" i="6"/>
  <c r="BA3109" i="6"/>
  <c r="AZ3109" i="6"/>
  <c r="AY3109" i="6"/>
  <c r="AX3109" i="6"/>
  <c r="AW3109" i="6"/>
  <c r="AV3109" i="6"/>
  <c r="AU3109" i="6"/>
  <c r="BO3108" i="6"/>
  <c r="BN3108" i="6"/>
  <c r="BM3108" i="6"/>
  <c r="BL3108" i="6"/>
  <c r="BK3108" i="6"/>
  <c r="BJ3108" i="6"/>
  <c r="BI3108" i="6"/>
  <c r="BH3108" i="6"/>
  <c r="BG3108" i="6"/>
  <c r="BF3108" i="6"/>
  <c r="BE3108" i="6"/>
  <c r="BD3108" i="6"/>
  <c r="BC3108" i="6"/>
  <c r="BB3108" i="6"/>
  <c r="BA3108" i="6"/>
  <c r="AZ3108" i="6"/>
  <c r="AY3108" i="6"/>
  <c r="AX3108" i="6"/>
  <c r="AW3108" i="6"/>
  <c r="AV3108" i="6"/>
  <c r="AU3108" i="6"/>
  <c r="BO3107" i="6"/>
  <c r="BN3107" i="6"/>
  <c r="BM3107" i="6"/>
  <c r="BL3107" i="6"/>
  <c r="BK3107" i="6"/>
  <c r="BJ3107" i="6"/>
  <c r="BI3107" i="6"/>
  <c r="BH3107" i="6"/>
  <c r="BG3107" i="6"/>
  <c r="BF3107" i="6"/>
  <c r="BE3107" i="6"/>
  <c r="BD3107" i="6"/>
  <c r="BC3107" i="6"/>
  <c r="BB3107" i="6"/>
  <c r="BA3107" i="6"/>
  <c r="AZ3107" i="6"/>
  <c r="AY3107" i="6"/>
  <c r="AX3107" i="6"/>
  <c r="AW3107" i="6"/>
  <c r="AV3107" i="6"/>
  <c r="AU3107" i="6"/>
  <c r="BO3106" i="6"/>
  <c r="BN3106" i="6"/>
  <c r="BM3106" i="6"/>
  <c r="BL3106" i="6"/>
  <c r="BK3106" i="6"/>
  <c r="BJ3106" i="6"/>
  <c r="BI3106" i="6"/>
  <c r="BH3106" i="6"/>
  <c r="BG3106" i="6"/>
  <c r="BF3106" i="6"/>
  <c r="BE3106" i="6"/>
  <c r="BD3106" i="6"/>
  <c r="BC3106" i="6"/>
  <c r="BB3106" i="6"/>
  <c r="BA3106" i="6"/>
  <c r="AZ3106" i="6"/>
  <c r="AY3106" i="6"/>
  <c r="AX3106" i="6"/>
  <c r="AW3106" i="6"/>
  <c r="AV3106" i="6"/>
  <c r="AU3106" i="6"/>
  <c r="BO3105" i="6"/>
  <c r="BN3105" i="6"/>
  <c r="BM3105" i="6"/>
  <c r="BL3105" i="6"/>
  <c r="BK3105" i="6"/>
  <c r="BJ3105" i="6"/>
  <c r="BI3105" i="6"/>
  <c r="BH3105" i="6"/>
  <c r="BG3105" i="6"/>
  <c r="BF3105" i="6"/>
  <c r="BE3105" i="6"/>
  <c r="BD3105" i="6"/>
  <c r="BC3105" i="6"/>
  <c r="BB3105" i="6"/>
  <c r="BA3105" i="6"/>
  <c r="AZ3105" i="6"/>
  <c r="AY3105" i="6"/>
  <c r="AX3105" i="6"/>
  <c r="AW3105" i="6"/>
  <c r="AV3105" i="6"/>
  <c r="AU3105" i="6"/>
  <c r="BO3104" i="6"/>
  <c r="BN3104" i="6"/>
  <c r="BM3104" i="6"/>
  <c r="BL3104" i="6"/>
  <c r="BK3104" i="6"/>
  <c r="BJ3104" i="6"/>
  <c r="BI3104" i="6"/>
  <c r="BH3104" i="6"/>
  <c r="BG3104" i="6"/>
  <c r="BF3104" i="6"/>
  <c r="BE3104" i="6"/>
  <c r="BD3104" i="6"/>
  <c r="BC3104" i="6"/>
  <c r="BB3104" i="6"/>
  <c r="BA3104" i="6"/>
  <c r="AZ3104" i="6"/>
  <c r="AY3104" i="6"/>
  <c r="AX3104" i="6"/>
  <c r="AW3104" i="6"/>
  <c r="AV3104" i="6"/>
  <c r="AU3104" i="6"/>
  <c r="BO3103" i="6"/>
  <c r="BN3103" i="6"/>
  <c r="BM3103" i="6"/>
  <c r="BL3103" i="6"/>
  <c r="BK3103" i="6"/>
  <c r="BJ3103" i="6"/>
  <c r="BI3103" i="6"/>
  <c r="BH3103" i="6"/>
  <c r="BG3103" i="6"/>
  <c r="BF3103" i="6"/>
  <c r="BE3103" i="6"/>
  <c r="BD3103" i="6"/>
  <c r="BC3103" i="6"/>
  <c r="BB3103" i="6"/>
  <c r="BA3103" i="6"/>
  <c r="AZ3103" i="6"/>
  <c r="AY3103" i="6"/>
  <c r="AX3103" i="6"/>
  <c r="AW3103" i="6"/>
  <c r="AV3103" i="6"/>
  <c r="AU3103" i="6"/>
  <c r="BO3102" i="6"/>
  <c r="BN3102" i="6"/>
  <c r="BM3102" i="6"/>
  <c r="BL3102" i="6"/>
  <c r="BK3102" i="6"/>
  <c r="BJ3102" i="6"/>
  <c r="BI3102" i="6"/>
  <c r="BH3102" i="6"/>
  <c r="BG3102" i="6"/>
  <c r="BF3102" i="6"/>
  <c r="BE3102" i="6"/>
  <c r="BD3102" i="6"/>
  <c r="BC3102" i="6"/>
  <c r="BB3102" i="6"/>
  <c r="BA3102" i="6"/>
  <c r="AZ3102" i="6"/>
  <c r="AY3102" i="6"/>
  <c r="AX3102" i="6"/>
  <c r="AW3102" i="6"/>
  <c r="AV3102" i="6"/>
  <c r="AU3102" i="6"/>
  <c r="BO3101" i="6"/>
  <c r="BN3101" i="6"/>
  <c r="BM3101" i="6"/>
  <c r="BL3101" i="6"/>
  <c r="BK3101" i="6"/>
  <c r="BJ3101" i="6"/>
  <c r="BI3101" i="6"/>
  <c r="BH3101" i="6"/>
  <c r="BG3101" i="6"/>
  <c r="BF3101" i="6"/>
  <c r="BE3101" i="6"/>
  <c r="BD3101" i="6"/>
  <c r="BC3101" i="6"/>
  <c r="BB3101" i="6"/>
  <c r="BA3101" i="6"/>
  <c r="AZ3101" i="6"/>
  <c r="AY3101" i="6"/>
  <c r="AX3101" i="6"/>
  <c r="AW3101" i="6"/>
  <c r="AV3101" i="6"/>
  <c r="AU3101" i="6"/>
  <c r="BO3100" i="6"/>
  <c r="BN3100" i="6"/>
  <c r="BM3100" i="6"/>
  <c r="BL3100" i="6"/>
  <c r="BK3100" i="6"/>
  <c r="BJ3100" i="6"/>
  <c r="BI3100" i="6"/>
  <c r="BH3100" i="6"/>
  <c r="BG3100" i="6"/>
  <c r="BF3100" i="6"/>
  <c r="BE3100" i="6"/>
  <c r="BD3100" i="6"/>
  <c r="BC3100" i="6"/>
  <c r="BB3100" i="6"/>
  <c r="BA3100" i="6"/>
  <c r="AZ3100" i="6"/>
  <c r="AY3100" i="6"/>
  <c r="AX3100" i="6"/>
  <c r="AW3100" i="6"/>
  <c r="AV3100" i="6"/>
  <c r="AU3100" i="6"/>
  <c r="BO3099" i="6"/>
  <c r="BN3099" i="6"/>
  <c r="BM3099" i="6"/>
  <c r="BL3099" i="6"/>
  <c r="BK3099" i="6"/>
  <c r="BJ3099" i="6"/>
  <c r="BI3099" i="6"/>
  <c r="BH3099" i="6"/>
  <c r="BG3099" i="6"/>
  <c r="BF3099" i="6"/>
  <c r="BE3099" i="6"/>
  <c r="BD3099" i="6"/>
  <c r="BC3099" i="6"/>
  <c r="BB3099" i="6"/>
  <c r="BA3099" i="6"/>
  <c r="AZ3099" i="6"/>
  <c r="AY3099" i="6"/>
  <c r="AX3099" i="6"/>
  <c r="AW3099" i="6"/>
  <c r="AV3099" i="6"/>
  <c r="AU3099" i="6"/>
  <c r="BO3098" i="6"/>
  <c r="BN3098" i="6"/>
  <c r="BM3098" i="6"/>
  <c r="BL3098" i="6"/>
  <c r="BK3098" i="6"/>
  <c r="BJ3098" i="6"/>
  <c r="BI3098" i="6"/>
  <c r="BH3098" i="6"/>
  <c r="BG3098" i="6"/>
  <c r="BF3098" i="6"/>
  <c r="BE3098" i="6"/>
  <c r="BD3098" i="6"/>
  <c r="BC3098" i="6"/>
  <c r="BB3098" i="6"/>
  <c r="BA3098" i="6"/>
  <c r="AZ3098" i="6"/>
  <c r="AY3098" i="6"/>
  <c r="AX3098" i="6"/>
  <c r="AW3098" i="6"/>
  <c r="AV3098" i="6"/>
  <c r="AU3098" i="6"/>
  <c r="BO3097" i="6"/>
  <c r="BN3097" i="6"/>
  <c r="BM3097" i="6"/>
  <c r="BL3097" i="6"/>
  <c r="BK3097" i="6"/>
  <c r="BJ3097" i="6"/>
  <c r="BI3097" i="6"/>
  <c r="BH3097" i="6"/>
  <c r="BG3097" i="6"/>
  <c r="BF3097" i="6"/>
  <c r="BE3097" i="6"/>
  <c r="BD3097" i="6"/>
  <c r="BC3097" i="6"/>
  <c r="BB3097" i="6"/>
  <c r="BA3097" i="6"/>
  <c r="AZ3097" i="6"/>
  <c r="AY3097" i="6"/>
  <c r="AX3097" i="6"/>
  <c r="AW3097" i="6"/>
  <c r="AV3097" i="6"/>
  <c r="AU3097" i="6"/>
  <c r="BO3096" i="6"/>
  <c r="BN3096" i="6"/>
  <c r="BM3096" i="6"/>
  <c r="BL3096" i="6"/>
  <c r="BK3096" i="6"/>
  <c r="BJ3096" i="6"/>
  <c r="BI3096" i="6"/>
  <c r="BH3096" i="6"/>
  <c r="BG3096" i="6"/>
  <c r="BF3096" i="6"/>
  <c r="BE3096" i="6"/>
  <c r="BD3096" i="6"/>
  <c r="BC3096" i="6"/>
  <c r="BB3096" i="6"/>
  <c r="BA3096" i="6"/>
  <c r="AZ3096" i="6"/>
  <c r="AY3096" i="6"/>
  <c r="AX3096" i="6"/>
  <c r="AW3096" i="6"/>
  <c r="AV3096" i="6"/>
  <c r="AU3096" i="6"/>
  <c r="BO3095" i="6"/>
  <c r="BN3095" i="6"/>
  <c r="BM3095" i="6"/>
  <c r="BL3095" i="6"/>
  <c r="BK3095" i="6"/>
  <c r="BJ3095" i="6"/>
  <c r="BI3095" i="6"/>
  <c r="BH3095" i="6"/>
  <c r="BG3095" i="6"/>
  <c r="BF3095" i="6"/>
  <c r="BE3095" i="6"/>
  <c r="BD3095" i="6"/>
  <c r="BC3095" i="6"/>
  <c r="BB3095" i="6"/>
  <c r="BA3095" i="6"/>
  <c r="AZ3095" i="6"/>
  <c r="AY3095" i="6"/>
  <c r="AX3095" i="6"/>
  <c r="AW3095" i="6"/>
  <c r="AV3095" i="6"/>
  <c r="AU3095" i="6"/>
  <c r="BO3094" i="6"/>
  <c r="BN3094" i="6"/>
  <c r="BM3094" i="6"/>
  <c r="BL3094" i="6"/>
  <c r="BK3094" i="6"/>
  <c r="BJ3094" i="6"/>
  <c r="BI3094" i="6"/>
  <c r="BH3094" i="6"/>
  <c r="BG3094" i="6"/>
  <c r="BF3094" i="6"/>
  <c r="BE3094" i="6"/>
  <c r="BD3094" i="6"/>
  <c r="BC3094" i="6"/>
  <c r="BB3094" i="6"/>
  <c r="BA3094" i="6"/>
  <c r="AZ3094" i="6"/>
  <c r="AY3094" i="6"/>
  <c r="AX3094" i="6"/>
  <c r="AW3094" i="6"/>
  <c r="AV3094" i="6"/>
  <c r="AU3094" i="6"/>
  <c r="BO3093" i="6"/>
  <c r="BN3093" i="6"/>
  <c r="BM3093" i="6"/>
  <c r="BL3093" i="6"/>
  <c r="BK3093" i="6"/>
  <c r="BJ3093" i="6"/>
  <c r="BI3093" i="6"/>
  <c r="BH3093" i="6"/>
  <c r="BG3093" i="6"/>
  <c r="BF3093" i="6"/>
  <c r="BE3093" i="6"/>
  <c r="BD3093" i="6"/>
  <c r="BC3093" i="6"/>
  <c r="BB3093" i="6"/>
  <c r="BA3093" i="6"/>
  <c r="AZ3093" i="6"/>
  <c r="AY3093" i="6"/>
  <c r="AX3093" i="6"/>
  <c r="AW3093" i="6"/>
  <c r="AV3093" i="6"/>
  <c r="AU3093" i="6"/>
  <c r="BO3092" i="6"/>
  <c r="BN3092" i="6"/>
  <c r="BM3092" i="6"/>
  <c r="BL3092" i="6"/>
  <c r="BK3092" i="6"/>
  <c r="BJ3092" i="6"/>
  <c r="BI3092" i="6"/>
  <c r="BH3092" i="6"/>
  <c r="BG3092" i="6"/>
  <c r="BF3092" i="6"/>
  <c r="BE3092" i="6"/>
  <c r="BD3092" i="6"/>
  <c r="BC3092" i="6"/>
  <c r="BB3092" i="6"/>
  <c r="BA3092" i="6"/>
  <c r="AZ3092" i="6"/>
  <c r="AY3092" i="6"/>
  <c r="AX3092" i="6"/>
  <c r="AW3092" i="6"/>
  <c r="AV3092" i="6"/>
  <c r="AU3092" i="6"/>
  <c r="BO3091" i="6"/>
  <c r="BN3091" i="6"/>
  <c r="BM3091" i="6"/>
  <c r="BL3091" i="6"/>
  <c r="BK3091" i="6"/>
  <c r="BJ3091" i="6"/>
  <c r="BI3091" i="6"/>
  <c r="BH3091" i="6"/>
  <c r="BG3091" i="6"/>
  <c r="BF3091" i="6"/>
  <c r="BE3091" i="6"/>
  <c r="BD3091" i="6"/>
  <c r="BC3091" i="6"/>
  <c r="BB3091" i="6"/>
  <c r="BA3091" i="6"/>
  <c r="AZ3091" i="6"/>
  <c r="AY3091" i="6"/>
  <c r="AX3091" i="6"/>
  <c r="AW3091" i="6"/>
  <c r="AV3091" i="6"/>
  <c r="AU3091" i="6"/>
  <c r="BO3090" i="6"/>
  <c r="BN3090" i="6"/>
  <c r="BM3090" i="6"/>
  <c r="BL3090" i="6"/>
  <c r="BK3090" i="6"/>
  <c r="BJ3090" i="6"/>
  <c r="BI3090" i="6"/>
  <c r="BH3090" i="6"/>
  <c r="BG3090" i="6"/>
  <c r="BF3090" i="6"/>
  <c r="BE3090" i="6"/>
  <c r="BD3090" i="6"/>
  <c r="BC3090" i="6"/>
  <c r="BB3090" i="6"/>
  <c r="BA3090" i="6"/>
  <c r="AZ3090" i="6"/>
  <c r="AY3090" i="6"/>
  <c r="AX3090" i="6"/>
  <c r="AW3090" i="6"/>
  <c r="AV3090" i="6"/>
  <c r="AU3090" i="6"/>
  <c r="BO3089" i="6"/>
  <c r="BN3089" i="6"/>
  <c r="BM3089" i="6"/>
  <c r="BL3089" i="6"/>
  <c r="BK3089" i="6"/>
  <c r="BJ3089" i="6"/>
  <c r="BI3089" i="6"/>
  <c r="BH3089" i="6"/>
  <c r="BG3089" i="6"/>
  <c r="BF3089" i="6"/>
  <c r="BE3089" i="6"/>
  <c r="BD3089" i="6"/>
  <c r="BC3089" i="6"/>
  <c r="BB3089" i="6"/>
  <c r="BA3089" i="6"/>
  <c r="AZ3089" i="6"/>
  <c r="AY3089" i="6"/>
  <c r="AX3089" i="6"/>
  <c r="AW3089" i="6"/>
  <c r="AV3089" i="6"/>
  <c r="AU3089" i="6"/>
  <c r="BO3088" i="6"/>
  <c r="BN3088" i="6"/>
  <c r="BM3088" i="6"/>
  <c r="BL3088" i="6"/>
  <c r="BK3088" i="6"/>
  <c r="BJ3088" i="6"/>
  <c r="BI3088" i="6"/>
  <c r="BH3088" i="6"/>
  <c r="BG3088" i="6"/>
  <c r="BF3088" i="6"/>
  <c r="BE3088" i="6"/>
  <c r="BD3088" i="6"/>
  <c r="BC3088" i="6"/>
  <c r="BB3088" i="6"/>
  <c r="BA3088" i="6"/>
  <c r="AZ3088" i="6"/>
  <c r="AY3088" i="6"/>
  <c r="AX3088" i="6"/>
  <c r="AW3088" i="6"/>
  <c r="AV3088" i="6"/>
  <c r="AU3088" i="6"/>
  <c r="BO3087" i="6"/>
  <c r="BN3087" i="6"/>
  <c r="BM3087" i="6"/>
  <c r="BL3087" i="6"/>
  <c r="BK3087" i="6"/>
  <c r="BJ3087" i="6"/>
  <c r="BI3087" i="6"/>
  <c r="BH3087" i="6"/>
  <c r="BG3087" i="6"/>
  <c r="BF3087" i="6"/>
  <c r="BE3087" i="6"/>
  <c r="BD3087" i="6"/>
  <c r="BC3087" i="6"/>
  <c r="BB3087" i="6"/>
  <c r="BA3087" i="6"/>
  <c r="AZ3087" i="6"/>
  <c r="AY3087" i="6"/>
  <c r="AX3087" i="6"/>
  <c r="AW3087" i="6"/>
  <c r="AV3087" i="6"/>
  <c r="AU3087" i="6"/>
  <c r="BO3086" i="6"/>
  <c r="BN3086" i="6"/>
  <c r="BM3086" i="6"/>
  <c r="BL3086" i="6"/>
  <c r="BK3086" i="6"/>
  <c r="BJ3086" i="6"/>
  <c r="BI3086" i="6"/>
  <c r="BH3086" i="6"/>
  <c r="BG3086" i="6"/>
  <c r="BF3086" i="6"/>
  <c r="BE3086" i="6"/>
  <c r="BD3086" i="6"/>
  <c r="BC3086" i="6"/>
  <c r="BB3086" i="6"/>
  <c r="BA3086" i="6"/>
  <c r="AZ3086" i="6"/>
  <c r="AY3086" i="6"/>
  <c r="AX3086" i="6"/>
  <c r="AW3086" i="6"/>
  <c r="AV3086" i="6"/>
  <c r="AU3086" i="6"/>
  <c r="BO3085" i="6"/>
  <c r="BN3085" i="6"/>
  <c r="BM3085" i="6"/>
  <c r="BL3085" i="6"/>
  <c r="BK3085" i="6"/>
  <c r="BJ3085" i="6"/>
  <c r="BI3085" i="6"/>
  <c r="BH3085" i="6"/>
  <c r="BG3085" i="6"/>
  <c r="BF3085" i="6"/>
  <c r="BE3085" i="6"/>
  <c r="BD3085" i="6"/>
  <c r="BC3085" i="6"/>
  <c r="BB3085" i="6"/>
  <c r="BA3085" i="6"/>
  <c r="AZ3085" i="6"/>
  <c r="AY3085" i="6"/>
  <c r="AX3085" i="6"/>
  <c r="AW3085" i="6"/>
  <c r="AV3085" i="6"/>
  <c r="AU3085" i="6"/>
  <c r="BO3084" i="6"/>
  <c r="BN3084" i="6"/>
  <c r="BM3084" i="6"/>
  <c r="BL3084" i="6"/>
  <c r="BK3084" i="6"/>
  <c r="BJ3084" i="6"/>
  <c r="BI3084" i="6"/>
  <c r="BH3084" i="6"/>
  <c r="BG3084" i="6"/>
  <c r="BF3084" i="6"/>
  <c r="BE3084" i="6"/>
  <c r="BD3084" i="6"/>
  <c r="BC3084" i="6"/>
  <c r="BB3084" i="6"/>
  <c r="BA3084" i="6"/>
  <c r="AZ3084" i="6"/>
  <c r="AY3084" i="6"/>
  <c r="AX3084" i="6"/>
  <c r="AW3084" i="6"/>
  <c r="AV3084" i="6"/>
  <c r="AU3084" i="6"/>
  <c r="BO3083" i="6"/>
  <c r="BN3083" i="6"/>
  <c r="BM3083" i="6"/>
  <c r="BL3083" i="6"/>
  <c r="BK3083" i="6"/>
  <c r="BJ3083" i="6"/>
  <c r="BI3083" i="6"/>
  <c r="BH3083" i="6"/>
  <c r="BG3083" i="6"/>
  <c r="BF3083" i="6"/>
  <c r="BE3083" i="6"/>
  <c r="BD3083" i="6"/>
  <c r="BC3083" i="6"/>
  <c r="BB3083" i="6"/>
  <c r="BA3083" i="6"/>
  <c r="AZ3083" i="6"/>
  <c r="AY3083" i="6"/>
  <c r="AX3083" i="6"/>
  <c r="AW3083" i="6"/>
  <c r="AV3083" i="6"/>
  <c r="AU3083" i="6"/>
  <c r="BO3082" i="6"/>
  <c r="BN3082" i="6"/>
  <c r="BM3082" i="6"/>
  <c r="BL3082" i="6"/>
  <c r="BK3082" i="6"/>
  <c r="BJ3082" i="6"/>
  <c r="BI3082" i="6"/>
  <c r="BH3082" i="6"/>
  <c r="BG3082" i="6"/>
  <c r="BF3082" i="6"/>
  <c r="BE3082" i="6"/>
  <c r="BD3082" i="6"/>
  <c r="BC3082" i="6"/>
  <c r="BB3082" i="6"/>
  <c r="BA3082" i="6"/>
  <c r="AZ3082" i="6"/>
  <c r="AY3082" i="6"/>
  <c r="AX3082" i="6"/>
  <c r="AW3082" i="6"/>
  <c r="AV3082" i="6"/>
  <c r="AU3082" i="6"/>
  <c r="BO3081" i="6"/>
  <c r="BN3081" i="6"/>
  <c r="BM3081" i="6"/>
  <c r="BL3081" i="6"/>
  <c r="BK3081" i="6"/>
  <c r="BJ3081" i="6"/>
  <c r="BI3081" i="6"/>
  <c r="BH3081" i="6"/>
  <c r="BG3081" i="6"/>
  <c r="BF3081" i="6"/>
  <c r="BE3081" i="6"/>
  <c r="BD3081" i="6"/>
  <c r="BC3081" i="6"/>
  <c r="BB3081" i="6"/>
  <c r="BA3081" i="6"/>
  <c r="AZ3081" i="6"/>
  <c r="AY3081" i="6"/>
  <c r="AX3081" i="6"/>
  <c r="AW3081" i="6"/>
  <c r="AV3081" i="6"/>
  <c r="AU3081" i="6"/>
  <c r="BO3080" i="6"/>
  <c r="BN3080" i="6"/>
  <c r="BM3080" i="6"/>
  <c r="BL3080" i="6"/>
  <c r="BK3080" i="6"/>
  <c r="BJ3080" i="6"/>
  <c r="BI3080" i="6"/>
  <c r="BH3080" i="6"/>
  <c r="BG3080" i="6"/>
  <c r="BF3080" i="6"/>
  <c r="BE3080" i="6"/>
  <c r="BD3080" i="6"/>
  <c r="BC3080" i="6"/>
  <c r="BB3080" i="6"/>
  <c r="BA3080" i="6"/>
  <c r="AZ3080" i="6"/>
  <c r="AY3080" i="6"/>
  <c r="AX3080" i="6"/>
  <c r="AW3080" i="6"/>
  <c r="AV3080" i="6"/>
  <c r="AU3080" i="6"/>
  <c r="BO3079" i="6"/>
  <c r="BN3079" i="6"/>
  <c r="BM3079" i="6"/>
  <c r="BL3079" i="6"/>
  <c r="BK3079" i="6"/>
  <c r="BJ3079" i="6"/>
  <c r="BI3079" i="6"/>
  <c r="BH3079" i="6"/>
  <c r="BG3079" i="6"/>
  <c r="BF3079" i="6"/>
  <c r="BE3079" i="6"/>
  <c r="BD3079" i="6"/>
  <c r="BC3079" i="6"/>
  <c r="BB3079" i="6"/>
  <c r="BA3079" i="6"/>
  <c r="AZ3079" i="6"/>
  <c r="AY3079" i="6"/>
  <c r="AX3079" i="6"/>
  <c r="AW3079" i="6"/>
  <c r="AV3079" i="6"/>
  <c r="AU3079" i="6"/>
  <c r="BO3078" i="6"/>
  <c r="BN3078" i="6"/>
  <c r="BM3078" i="6"/>
  <c r="BL3078" i="6"/>
  <c r="BK3078" i="6"/>
  <c r="BJ3078" i="6"/>
  <c r="BI3078" i="6"/>
  <c r="BH3078" i="6"/>
  <c r="BG3078" i="6"/>
  <c r="BF3078" i="6"/>
  <c r="BE3078" i="6"/>
  <c r="BD3078" i="6"/>
  <c r="BC3078" i="6"/>
  <c r="BB3078" i="6"/>
  <c r="BA3078" i="6"/>
  <c r="AZ3078" i="6"/>
  <c r="AY3078" i="6"/>
  <c r="AX3078" i="6"/>
  <c r="AW3078" i="6"/>
  <c r="AV3078" i="6"/>
  <c r="AU3078" i="6"/>
  <c r="BO3077" i="6"/>
  <c r="BN3077" i="6"/>
  <c r="BM3077" i="6"/>
  <c r="BL3077" i="6"/>
  <c r="BK3077" i="6"/>
  <c r="BJ3077" i="6"/>
  <c r="BI3077" i="6"/>
  <c r="BH3077" i="6"/>
  <c r="BG3077" i="6"/>
  <c r="BF3077" i="6"/>
  <c r="BE3077" i="6"/>
  <c r="BD3077" i="6"/>
  <c r="BC3077" i="6"/>
  <c r="BB3077" i="6"/>
  <c r="BA3077" i="6"/>
  <c r="AZ3077" i="6"/>
  <c r="AY3077" i="6"/>
  <c r="AX3077" i="6"/>
  <c r="AW3077" i="6"/>
  <c r="AV3077" i="6"/>
  <c r="AU3077" i="6"/>
  <c r="BO3076" i="6"/>
  <c r="BN3076" i="6"/>
  <c r="BM3076" i="6"/>
  <c r="BL3076" i="6"/>
  <c r="BK3076" i="6"/>
  <c r="BJ3076" i="6"/>
  <c r="BI3076" i="6"/>
  <c r="BH3076" i="6"/>
  <c r="BG3076" i="6"/>
  <c r="BF3076" i="6"/>
  <c r="BE3076" i="6"/>
  <c r="BD3076" i="6"/>
  <c r="BC3076" i="6"/>
  <c r="BB3076" i="6"/>
  <c r="BA3076" i="6"/>
  <c r="AZ3076" i="6"/>
  <c r="AY3076" i="6"/>
  <c r="AX3076" i="6"/>
  <c r="AW3076" i="6"/>
  <c r="AV3076" i="6"/>
  <c r="AU3076" i="6"/>
  <c r="BO3075" i="6"/>
  <c r="BN3075" i="6"/>
  <c r="BM3075" i="6"/>
  <c r="BL3075" i="6"/>
  <c r="BK3075" i="6"/>
  <c r="BJ3075" i="6"/>
  <c r="BI3075" i="6"/>
  <c r="BH3075" i="6"/>
  <c r="BG3075" i="6"/>
  <c r="BF3075" i="6"/>
  <c r="BE3075" i="6"/>
  <c r="BD3075" i="6"/>
  <c r="BC3075" i="6"/>
  <c r="BB3075" i="6"/>
  <c r="BA3075" i="6"/>
  <c r="AZ3075" i="6"/>
  <c r="AY3075" i="6"/>
  <c r="AX3075" i="6"/>
  <c r="AW3075" i="6"/>
  <c r="AV3075" i="6"/>
  <c r="AU3075" i="6"/>
  <c r="BO3074" i="6"/>
  <c r="BN3074" i="6"/>
  <c r="BM3074" i="6"/>
  <c r="BL3074" i="6"/>
  <c r="BK3074" i="6"/>
  <c r="BJ3074" i="6"/>
  <c r="BI3074" i="6"/>
  <c r="BH3074" i="6"/>
  <c r="BG3074" i="6"/>
  <c r="BF3074" i="6"/>
  <c r="BE3074" i="6"/>
  <c r="BD3074" i="6"/>
  <c r="BC3074" i="6"/>
  <c r="BB3074" i="6"/>
  <c r="BA3074" i="6"/>
  <c r="AZ3074" i="6"/>
  <c r="AY3074" i="6"/>
  <c r="AX3074" i="6"/>
  <c r="AW3074" i="6"/>
  <c r="AV3074" i="6"/>
  <c r="AU3074" i="6"/>
  <c r="BO3073" i="6"/>
  <c r="BN3073" i="6"/>
  <c r="BM3073" i="6"/>
  <c r="BL3073" i="6"/>
  <c r="BK3073" i="6"/>
  <c r="BJ3073" i="6"/>
  <c r="BI3073" i="6"/>
  <c r="BH3073" i="6"/>
  <c r="BG3073" i="6"/>
  <c r="BF3073" i="6"/>
  <c r="BE3073" i="6"/>
  <c r="BD3073" i="6"/>
  <c r="BC3073" i="6"/>
  <c r="BB3073" i="6"/>
  <c r="BA3073" i="6"/>
  <c r="AZ3073" i="6"/>
  <c r="AY3073" i="6"/>
  <c r="AX3073" i="6"/>
  <c r="AW3073" i="6"/>
  <c r="AV3073" i="6"/>
  <c r="AU3073" i="6"/>
  <c r="BO3072" i="6"/>
  <c r="BN3072" i="6"/>
  <c r="BM3072" i="6"/>
  <c r="BL3072" i="6"/>
  <c r="BK3072" i="6"/>
  <c r="BJ3072" i="6"/>
  <c r="BI3072" i="6"/>
  <c r="BH3072" i="6"/>
  <c r="BG3072" i="6"/>
  <c r="BF3072" i="6"/>
  <c r="BE3072" i="6"/>
  <c r="BD3072" i="6"/>
  <c r="BC3072" i="6"/>
  <c r="BB3072" i="6"/>
  <c r="BA3072" i="6"/>
  <c r="AZ3072" i="6"/>
  <c r="AY3072" i="6"/>
  <c r="AX3072" i="6"/>
  <c r="AW3072" i="6"/>
  <c r="AV3072" i="6"/>
  <c r="AU3072" i="6"/>
  <c r="BO3071" i="6"/>
  <c r="BN3071" i="6"/>
  <c r="BM3071" i="6"/>
  <c r="BL3071" i="6"/>
  <c r="BK3071" i="6"/>
  <c r="BJ3071" i="6"/>
  <c r="BI3071" i="6"/>
  <c r="BH3071" i="6"/>
  <c r="BG3071" i="6"/>
  <c r="BF3071" i="6"/>
  <c r="BE3071" i="6"/>
  <c r="BD3071" i="6"/>
  <c r="BC3071" i="6"/>
  <c r="BB3071" i="6"/>
  <c r="BA3071" i="6"/>
  <c r="AZ3071" i="6"/>
  <c r="AY3071" i="6"/>
  <c r="AX3071" i="6"/>
  <c r="AW3071" i="6"/>
  <c r="AV3071" i="6"/>
  <c r="AU3071" i="6"/>
  <c r="BO3070" i="6"/>
  <c r="BN3070" i="6"/>
  <c r="BM3070" i="6"/>
  <c r="BL3070" i="6"/>
  <c r="BK3070" i="6"/>
  <c r="BJ3070" i="6"/>
  <c r="BI3070" i="6"/>
  <c r="BH3070" i="6"/>
  <c r="BG3070" i="6"/>
  <c r="BF3070" i="6"/>
  <c r="BE3070" i="6"/>
  <c r="BD3070" i="6"/>
  <c r="BC3070" i="6"/>
  <c r="BB3070" i="6"/>
  <c r="BA3070" i="6"/>
  <c r="AZ3070" i="6"/>
  <c r="AY3070" i="6"/>
  <c r="AX3070" i="6"/>
  <c r="AW3070" i="6"/>
  <c r="AV3070" i="6"/>
  <c r="AU3070" i="6"/>
  <c r="BO3069" i="6"/>
  <c r="BN3069" i="6"/>
  <c r="BM3069" i="6"/>
  <c r="BL3069" i="6"/>
  <c r="BK3069" i="6"/>
  <c r="BJ3069" i="6"/>
  <c r="BI3069" i="6"/>
  <c r="BH3069" i="6"/>
  <c r="BG3069" i="6"/>
  <c r="BF3069" i="6"/>
  <c r="BE3069" i="6"/>
  <c r="BD3069" i="6"/>
  <c r="BC3069" i="6"/>
  <c r="BB3069" i="6"/>
  <c r="BA3069" i="6"/>
  <c r="AZ3069" i="6"/>
  <c r="AY3069" i="6"/>
  <c r="AX3069" i="6"/>
  <c r="AW3069" i="6"/>
  <c r="AV3069" i="6"/>
  <c r="AU3069" i="6"/>
  <c r="BO3068" i="6"/>
  <c r="BN3068" i="6"/>
  <c r="BM3068" i="6"/>
  <c r="BL3068" i="6"/>
  <c r="BK3068" i="6"/>
  <c r="BJ3068" i="6"/>
  <c r="BI3068" i="6"/>
  <c r="BH3068" i="6"/>
  <c r="BG3068" i="6"/>
  <c r="BF3068" i="6"/>
  <c r="BE3068" i="6"/>
  <c r="BD3068" i="6"/>
  <c r="BC3068" i="6"/>
  <c r="BB3068" i="6"/>
  <c r="BA3068" i="6"/>
  <c r="AZ3068" i="6"/>
  <c r="AY3068" i="6"/>
  <c r="AX3068" i="6"/>
  <c r="AW3068" i="6"/>
  <c r="AV3068" i="6"/>
  <c r="AU3068" i="6"/>
  <c r="BO3067" i="6"/>
  <c r="BN3067" i="6"/>
  <c r="BM3067" i="6"/>
  <c r="BL3067" i="6"/>
  <c r="BK3067" i="6"/>
  <c r="BJ3067" i="6"/>
  <c r="BI3067" i="6"/>
  <c r="BH3067" i="6"/>
  <c r="BG3067" i="6"/>
  <c r="BF3067" i="6"/>
  <c r="BE3067" i="6"/>
  <c r="BD3067" i="6"/>
  <c r="BC3067" i="6"/>
  <c r="BB3067" i="6"/>
  <c r="BA3067" i="6"/>
  <c r="AZ3067" i="6"/>
  <c r="AY3067" i="6"/>
  <c r="AX3067" i="6"/>
  <c r="AW3067" i="6"/>
  <c r="AV3067" i="6"/>
  <c r="AU3067" i="6"/>
  <c r="BO3066" i="6"/>
  <c r="BN3066" i="6"/>
  <c r="BM3066" i="6"/>
  <c r="BL3066" i="6"/>
  <c r="BK3066" i="6"/>
  <c r="BJ3066" i="6"/>
  <c r="BI3066" i="6"/>
  <c r="BH3066" i="6"/>
  <c r="BG3066" i="6"/>
  <c r="BF3066" i="6"/>
  <c r="BE3066" i="6"/>
  <c r="BD3066" i="6"/>
  <c r="BC3066" i="6"/>
  <c r="BB3066" i="6"/>
  <c r="BA3066" i="6"/>
  <c r="AZ3066" i="6"/>
  <c r="AY3066" i="6"/>
  <c r="AX3066" i="6"/>
  <c r="AW3066" i="6"/>
  <c r="AV3066" i="6"/>
  <c r="AU3066" i="6"/>
  <c r="BO3065" i="6"/>
  <c r="BN3065" i="6"/>
  <c r="BM3065" i="6"/>
  <c r="BL3065" i="6"/>
  <c r="BK3065" i="6"/>
  <c r="BJ3065" i="6"/>
  <c r="BI3065" i="6"/>
  <c r="BH3065" i="6"/>
  <c r="BG3065" i="6"/>
  <c r="BF3065" i="6"/>
  <c r="BE3065" i="6"/>
  <c r="BD3065" i="6"/>
  <c r="BC3065" i="6"/>
  <c r="BB3065" i="6"/>
  <c r="BA3065" i="6"/>
  <c r="AZ3065" i="6"/>
  <c r="AY3065" i="6"/>
  <c r="AX3065" i="6"/>
  <c r="AW3065" i="6"/>
  <c r="AV3065" i="6"/>
  <c r="AU3065" i="6"/>
  <c r="BO3064" i="6"/>
  <c r="BN3064" i="6"/>
  <c r="BM3064" i="6"/>
  <c r="BL3064" i="6"/>
  <c r="BK3064" i="6"/>
  <c r="BJ3064" i="6"/>
  <c r="BI3064" i="6"/>
  <c r="BH3064" i="6"/>
  <c r="BG3064" i="6"/>
  <c r="BF3064" i="6"/>
  <c r="BE3064" i="6"/>
  <c r="BD3064" i="6"/>
  <c r="BC3064" i="6"/>
  <c r="BB3064" i="6"/>
  <c r="BA3064" i="6"/>
  <c r="AZ3064" i="6"/>
  <c r="AY3064" i="6"/>
  <c r="AX3064" i="6"/>
  <c r="AW3064" i="6"/>
  <c r="AV3064" i="6"/>
  <c r="AU3064" i="6"/>
  <c r="BO3063" i="6"/>
  <c r="BN3063" i="6"/>
  <c r="BM3063" i="6"/>
  <c r="BL3063" i="6"/>
  <c r="BK3063" i="6"/>
  <c r="BJ3063" i="6"/>
  <c r="BI3063" i="6"/>
  <c r="BH3063" i="6"/>
  <c r="BG3063" i="6"/>
  <c r="BF3063" i="6"/>
  <c r="BE3063" i="6"/>
  <c r="BD3063" i="6"/>
  <c r="BC3063" i="6"/>
  <c r="BB3063" i="6"/>
  <c r="BA3063" i="6"/>
  <c r="AZ3063" i="6"/>
  <c r="AY3063" i="6"/>
  <c r="AX3063" i="6"/>
  <c r="AW3063" i="6"/>
  <c r="AV3063" i="6"/>
  <c r="AU3063" i="6"/>
  <c r="BO3062" i="6"/>
  <c r="BN3062" i="6"/>
  <c r="BM3062" i="6"/>
  <c r="BL3062" i="6"/>
  <c r="BK3062" i="6"/>
  <c r="BJ3062" i="6"/>
  <c r="BI3062" i="6"/>
  <c r="BH3062" i="6"/>
  <c r="BG3062" i="6"/>
  <c r="BF3062" i="6"/>
  <c r="BE3062" i="6"/>
  <c r="BD3062" i="6"/>
  <c r="BC3062" i="6"/>
  <c r="BB3062" i="6"/>
  <c r="BA3062" i="6"/>
  <c r="AZ3062" i="6"/>
  <c r="AY3062" i="6"/>
  <c r="AX3062" i="6"/>
  <c r="AW3062" i="6"/>
  <c r="AV3062" i="6"/>
  <c r="AU3062" i="6"/>
  <c r="BO3061" i="6"/>
  <c r="BN3061" i="6"/>
  <c r="BM3061" i="6"/>
  <c r="BL3061" i="6"/>
  <c r="BK3061" i="6"/>
  <c r="BJ3061" i="6"/>
  <c r="BI3061" i="6"/>
  <c r="BH3061" i="6"/>
  <c r="BG3061" i="6"/>
  <c r="BF3061" i="6"/>
  <c r="BE3061" i="6"/>
  <c r="BD3061" i="6"/>
  <c r="BC3061" i="6"/>
  <c r="BB3061" i="6"/>
  <c r="BA3061" i="6"/>
  <c r="AZ3061" i="6"/>
  <c r="AY3061" i="6"/>
  <c r="AX3061" i="6"/>
  <c r="AW3061" i="6"/>
  <c r="AV3061" i="6"/>
  <c r="AU3061" i="6"/>
  <c r="BO3060" i="6"/>
  <c r="BN3060" i="6"/>
  <c r="BM3060" i="6"/>
  <c r="BL3060" i="6"/>
  <c r="BK3060" i="6"/>
  <c r="BJ3060" i="6"/>
  <c r="BI3060" i="6"/>
  <c r="BH3060" i="6"/>
  <c r="BG3060" i="6"/>
  <c r="BF3060" i="6"/>
  <c r="BE3060" i="6"/>
  <c r="BD3060" i="6"/>
  <c r="BC3060" i="6"/>
  <c r="BB3060" i="6"/>
  <c r="BA3060" i="6"/>
  <c r="AZ3060" i="6"/>
  <c r="AY3060" i="6"/>
  <c r="AX3060" i="6"/>
  <c r="AW3060" i="6"/>
  <c r="AV3060" i="6"/>
  <c r="AU3060" i="6"/>
  <c r="BO3059" i="6"/>
  <c r="BN3059" i="6"/>
  <c r="BM3059" i="6"/>
  <c r="BL3059" i="6"/>
  <c r="BK3059" i="6"/>
  <c r="BJ3059" i="6"/>
  <c r="BI3059" i="6"/>
  <c r="BH3059" i="6"/>
  <c r="BG3059" i="6"/>
  <c r="BF3059" i="6"/>
  <c r="BE3059" i="6"/>
  <c r="BD3059" i="6"/>
  <c r="BC3059" i="6"/>
  <c r="BB3059" i="6"/>
  <c r="BA3059" i="6"/>
  <c r="AZ3059" i="6"/>
  <c r="AY3059" i="6"/>
  <c r="AX3059" i="6"/>
  <c r="AW3059" i="6"/>
  <c r="AV3059" i="6"/>
  <c r="AU3059" i="6"/>
  <c r="BO3058" i="6"/>
  <c r="BN3058" i="6"/>
  <c r="BM3058" i="6"/>
  <c r="BL3058" i="6"/>
  <c r="BK3058" i="6"/>
  <c r="BJ3058" i="6"/>
  <c r="BI3058" i="6"/>
  <c r="BH3058" i="6"/>
  <c r="BG3058" i="6"/>
  <c r="BF3058" i="6"/>
  <c r="BE3058" i="6"/>
  <c r="BD3058" i="6"/>
  <c r="BC3058" i="6"/>
  <c r="BB3058" i="6"/>
  <c r="BA3058" i="6"/>
  <c r="AZ3058" i="6"/>
  <c r="AY3058" i="6"/>
  <c r="AX3058" i="6"/>
  <c r="AW3058" i="6"/>
  <c r="AV3058" i="6"/>
  <c r="AU3058" i="6"/>
  <c r="BO3057" i="6"/>
  <c r="BN3057" i="6"/>
  <c r="BM3057" i="6"/>
  <c r="BL3057" i="6"/>
  <c r="BK3057" i="6"/>
  <c r="BJ3057" i="6"/>
  <c r="BI3057" i="6"/>
  <c r="BH3057" i="6"/>
  <c r="BG3057" i="6"/>
  <c r="BF3057" i="6"/>
  <c r="BE3057" i="6"/>
  <c r="BD3057" i="6"/>
  <c r="BC3057" i="6"/>
  <c r="BB3057" i="6"/>
  <c r="BA3057" i="6"/>
  <c r="AZ3057" i="6"/>
  <c r="AY3057" i="6"/>
  <c r="AX3057" i="6"/>
  <c r="AW3057" i="6"/>
  <c r="AV3057" i="6"/>
  <c r="AU3057" i="6"/>
  <c r="BO3056" i="6"/>
  <c r="BN3056" i="6"/>
  <c r="BM3056" i="6"/>
  <c r="BL3056" i="6"/>
  <c r="BK3056" i="6"/>
  <c r="BJ3056" i="6"/>
  <c r="BI3056" i="6"/>
  <c r="BH3056" i="6"/>
  <c r="BG3056" i="6"/>
  <c r="BF3056" i="6"/>
  <c r="BE3056" i="6"/>
  <c r="BD3056" i="6"/>
  <c r="BC3056" i="6"/>
  <c r="BB3056" i="6"/>
  <c r="BA3056" i="6"/>
  <c r="AZ3056" i="6"/>
  <c r="AY3056" i="6"/>
  <c r="AX3056" i="6"/>
  <c r="AW3056" i="6"/>
  <c r="AV3056" i="6"/>
  <c r="AU3056" i="6"/>
  <c r="BO3055" i="6"/>
  <c r="BN3055" i="6"/>
  <c r="BM3055" i="6"/>
  <c r="BL3055" i="6"/>
  <c r="BK3055" i="6"/>
  <c r="BJ3055" i="6"/>
  <c r="BI3055" i="6"/>
  <c r="BH3055" i="6"/>
  <c r="BG3055" i="6"/>
  <c r="BF3055" i="6"/>
  <c r="BE3055" i="6"/>
  <c r="BD3055" i="6"/>
  <c r="BC3055" i="6"/>
  <c r="BB3055" i="6"/>
  <c r="BA3055" i="6"/>
  <c r="AZ3055" i="6"/>
  <c r="AY3055" i="6"/>
  <c r="AX3055" i="6"/>
  <c r="AW3055" i="6"/>
  <c r="AV3055" i="6"/>
  <c r="AU3055" i="6"/>
  <c r="BO3054" i="6"/>
  <c r="BN3054" i="6"/>
  <c r="BM3054" i="6"/>
  <c r="BL3054" i="6"/>
  <c r="BK3054" i="6"/>
  <c r="BJ3054" i="6"/>
  <c r="BI3054" i="6"/>
  <c r="BH3054" i="6"/>
  <c r="BG3054" i="6"/>
  <c r="BF3054" i="6"/>
  <c r="BE3054" i="6"/>
  <c r="BD3054" i="6"/>
  <c r="BC3054" i="6"/>
  <c r="BB3054" i="6"/>
  <c r="BA3054" i="6"/>
  <c r="AZ3054" i="6"/>
  <c r="AY3054" i="6"/>
  <c r="AX3054" i="6"/>
  <c r="AW3054" i="6"/>
  <c r="AV3054" i="6"/>
  <c r="AU3054" i="6"/>
  <c r="BO3053" i="6"/>
  <c r="BN3053" i="6"/>
  <c r="BM3053" i="6"/>
  <c r="BL3053" i="6"/>
  <c r="BK3053" i="6"/>
  <c r="BJ3053" i="6"/>
  <c r="BI3053" i="6"/>
  <c r="BH3053" i="6"/>
  <c r="BG3053" i="6"/>
  <c r="BF3053" i="6"/>
  <c r="BE3053" i="6"/>
  <c r="BD3053" i="6"/>
  <c r="BC3053" i="6"/>
  <c r="BB3053" i="6"/>
  <c r="BA3053" i="6"/>
  <c r="AZ3053" i="6"/>
  <c r="AY3053" i="6"/>
  <c r="AX3053" i="6"/>
  <c r="AW3053" i="6"/>
  <c r="AV3053" i="6"/>
  <c r="AU3053" i="6"/>
  <c r="BO3052" i="6"/>
  <c r="BN3052" i="6"/>
  <c r="BM3052" i="6"/>
  <c r="BL3052" i="6"/>
  <c r="BK3052" i="6"/>
  <c r="BJ3052" i="6"/>
  <c r="BI3052" i="6"/>
  <c r="BH3052" i="6"/>
  <c r="BG3052" i="6"/>
  <c r="BF3052" i="6"/>
  <c r="BE3052" i="6"/>
  <c r="BD3052" i="6"/>
  <c r="BC3052" i="6"/>
  <c r="BB3052" i="6"/>
  <c r="BA3052" i="6"/>
  <c r="AZ3052" i="6"/>
  <c r="AY3052" i="6"/>
  <c r="AX3052" i="6"/>
  <c r="AW3052" i="6"/>
  <c r="AV3052" i="6"/>
  <c r="AU3052" i="6"/>
  <c r="BO3051" i="6"/>
  <c r="BN3051" i="6"/>
  <c r="BM3051" i="6"/>
  <c r="BL3051" i="6"/>
  <c r="BK3051" i="6"/>
  <c r="BJ3051" i="6"/>
  <c r="BI3051" i="6"/>
  <c r="BH3051" i="6"/>
  <c r="BG3051" i="6"/>
  <c r="BF3051" i="6"/>
  <c r="BE3051" i="6"/>
  <c r="BD3051" i="6"/>
  <c r="BC3051" i="6"/>
  <c r="BB3051" i="6"/>
  <c r="BA3051" i="6"/>
  <c r="AZ3051" i="6"/>
  <c r="AY3051" i="6"/>
  <c r="AX3051" i="6"/>
  <c r="AW3051" i="6"/>
  <c r="AV3051" i="6"/>
  <c r="AU3051" i="6"/>
  <c r="BO3050" i="6"/>
  <c r="BN3050" i="6"/>
  <c r="BM3050" i="6"/>
  <c r="BL3050" i="6"/>
  <c r="BK3050" i="6"/>
  <c r="BJ3050" i="6"/>
  <c r="BI3050" i="6"/>
  <c r="BH3050" i="6"/>
  <c r="BG3050" i="6"/>
  <c r="BF3050" i="6"/>
  <c r="BE3050" i="6"/>
  <c r="BD3050" i="6"/>
  <c r="BC3050" i="6"/>
  <c r="BB3050" i="6"/>
  <c r="BA3050" i="6"/>
  <c r="AZ3050" i="6"/>
  <c r="AY3050" i="6"/>
  <c r="AX3050" i="6"/>
  <c r="AW3050" i="6"/>
  <c r="AV3050" i="6"/>
  <c r="AU3050" i="6"/>
  <c r="BO3049" i="6"/>
  <c r="BN3049" i="6"/>
  <c r="BM3049" i="6"/>
  <c r="BL3049" i="6"/>
  <c r="BK3049" i="6"/>
  <c r="BJ3049" i="6"/>
  <c r="BI3049" i="6"/>
  <c r="BH3049" i="6"/>
  <c r="BG3049" i="6"/>
  <c r="BF3049" i="6"/>
  <c r="BE3049" i="6"/>
  <c r="BD3049" i="6"/>
  <c r="BC3049" i="6"/>
  <c r="BB3049" i="6"/>
  <c r="BA3049" i="6"/>
  <c r="AZ3049" i="6"/>
  <c r="AY3049" i="6"/>
  <c r="AX3049" i="6"/>
  <c r="AW3049" i="6"/>
  <c r="AV3049" i="6"/>
  <c r="AU3049" i="6"/>
  <c r="BO3048" i="6"/>
  <c r="BN3048" i="6"/>
  <c r="BM3048" i="6"/>
  <c r="BL3048" i="6"/>
  <c r="BK3048" i="6"/>
  <c r="BJ3048" i="6"/>
  <c r="BI3048" i="6"/>
  <c r="BH3048" i="6"/>
  <c r="BG3048" i="6"/>
  <c r="BF3048" i="6"/>
  <c r="BE3048" i="6"/>
  <c r="BD3048" i="6"/>
  <c r="BC3048" i="6"/>
  <c r="BB3048" i="6"/>
  <c r="BA3048" i="6"/>
  <c r="AZ3048" i="6"/>
  <c r="AY3048" i="6"/>
  <c r="AX3048" i="6"/>
  <c r="AW3048" i="6"/>
  <c r="AV3048" i="6"/>
  <c r="AU3048" i="6"/>
  <c r="BO3047" i="6"/>
  <c r="BN3047" i="6"/>
  <c r="BM3047" i="6"/>
  <c r="BL3047" i="6"/>
  <c r="BK3047" i="6"/>
  <c r="BJ3047" i="6"/>
  <c r="BI3047" i="6"/>
  <c r="BH3047" i="6"/>
  <c r="BG3047" i="6"/>
  <c r="BF3047" i="6"/>
  <c r="BE3047" i="6"/>
  <c r="BD3047" i="6"/>
  <c r="BC3047" i="6"/>
  <c r="BB3047" i="6"/>
  <c r="BA3047" i="6"/>
  <c r="AZ3047" i="6"/>
  <c r="AY3047" i="6"/>
  <c r="AX3047" i="6"/>
  <c r="AW3047" i="6"/>
  <c r="AV3047" i="6"/>
  <c r="AU3047" i="6"/>
  <c r="BO3046" i="6"/>
  <c r="BN3046" i="6"/>
  <c r="BM3046" i="6"/>
  <c r="BL3046" i="6"/>
  <c r="BK3046" i="6"/>
  <c r="BJ3046" i="6"/>
  <c r="BI3046" i="6"/>
  <c r="BH3046" i="6"/>
  <c r="BG3046" i="6"/>
  <c r="BF3046" i="6"/>
  <c r="BE3046" i="6"/>
  <c r="BD3046" i="6"/>
  <c r="BC3046" i="6"/>
  <c r="BB3046" i="6"/>
  <c r="BA3046" i="6"/>
  <c r="AZ3046" i="6"/>
  <c r="AY3046" i="6"/>
  <c r="AX3046" i="6"/>
  <c r="AW3046" i="6"/>
  <c r="AV3046" i="6"/>
  <c r="AU3046" i="6"/>
  <c r="BO3045" i="6"/>
  <c r="BN3045" i="6"/>
  <c r="BM3045" i="6"/>
  <c r="BL3045" i="6"/>
  <c r="BK3045" i="6"/>
  <c r="BJ3045" i="6"/>
  <c r="BI3045" i="6"/>
  <c r="BH3045" i="6"/>
  <c r="BG3045" i="6"/>
  <c r="BF3045" i="6"/>
  <c r="BE3045" i="6"/>
  <c r="BD3045" i="6"/>
  <c r="BC3045" i="6"/>
  <c r="BB3045" i="6"/>
  <c r="BA3045" i="6"/>
  <c r="AZ3045" i="6"/>
  <c r="AY3045" i="6"/>
  <c r="AX3045" i="6"/>
  <c r="AW3045" i="6"/>
  <c r="AV3045" i="6"/>
  <c r="AU3045" i="6"/>
  <c r="BO3044" i="6"/>
  <c r="BN3044" i="6"/>
  <c r="BM3044" i="6"/>
  <c r="BL3044" i="6"/>
  <c r="BK3044" i="6"/>
  <c r="BJ3044" i="6"/>
  <c r="BI3044" i="6"/>
  <c r="BH3044" i="6"/>
  <c r="BG3044" i="6"/>
  <c r="BF3044" i="6"/>
  <c r="BE3044" i="6"/>
  <c r="BD3044" i="6"/>
  <c r="BC3044" i="6"/>
  <c r="BB3044" i="6"/>
  <c r="BA3044" i="6"/>
  <c r="AZ3044" i="6"/>
  <c r="AY3044" i="6"/>
  <c r="AX3044" i="6"/>
  <c r="AW3044" i="6"/>
  <c r="AV3044" i="6"/>
  <c r="AU3044" i="6"/>
  <c r="BO3043" i="6"/>
  <c r="BN3043" i="6"/>
  <c r="BM3043" i="6"/>
  <c r="BL3043" i="6"/>
  <c r="BK3043" i="6"/>
  <c r="BJ3043" i="6"/>
  <c r="BI3043" i="6"/>
  <c r="BH3043" i="6"/>
  <c r="BG3043" i="6"/>
  <c r="BF3043" i="6"/>
  <c r="BE3043" i="6"/>
  <c r="BD3043" i="6"/>
  <c r="BC3043" i="6"/>
  <c r="BB3043" i="6"/>
  <c r="BA3043" i="6"/>
  <c r="AZ3043" i="6"/>
  <c r="AY3043" i="6"/>
  <c r="AX3043" i="6"/>
  <c r="AW3043" i="6"/>
  <c r="AV3043" i="6"/>
  <c r="AU3043" i="6"/>
  <c r="BO3042" i="6"/>
  <c r="BN3042" i="6"/>
  <c r="BM3042" i="6"/>
  <c r="BL3042" i="6"/>
  <c r="BK3042" i="6"/>
  <c r="BJ3042" i="6"/>
  <c r="BI3042" i="6"/>
  <c r="BH3042" i="6"/>
  <c r="BG3042" i="6"/>
  <c r="BF3042" i="6"/>
  <c r="BE3042" i="6"/>
  <c r="BD3042" i="6"/>
  <c r="BC3042" i="6"/>
  <c r="BB3042" i="6"/>
  <c r="BA3042" i="6"/>
  <c r="AZ3042" i="6"/>
  <c r="AY3042" i="6"/>
  <c r="AX3042" i="6"/>
  <c r="AW3042" i="6"/>
  <c r="AV3042" i="6"/>
  <c r="AU3042" i="6"/>
  <c r="BO3041" i="6"/>
  <c r="BN3041" i="6"/>
  <c r="BM3041" i="6"/>
  <c r="BL3041" i="6"/>
  <c r="BK3041" i="6"/>
  <c r="BJ3041" i="6"/>
  <c r="BI3041" i="6"/>
  <c r="BH3041" i="6"/>
  <c r="BG3041" i="6"/>
  <c r="BF3041" i="6"/>
  <c r="BE3041" i="6"/>
  <c r="BD3041" i="6"/>
  <c r="BC3041" i="6"/>
  <c r="BB3041" i="6"/>
  <c r="BA3041" i="6"/>
  <c r="AZ3041" i="6"/>
  <c r="AY3041" i="6"/>
  <c r="AX3041" i="6"/>
  <c r="AW3041" i="6"/>
  <c r="AV3041" i="6"/>
  <c r="AU3041" i="6"/>
  <c r="BO3040" i="6"/>
  <c r="BN3040" i="6"/>
  <c r="BM3040" i="6"/>
  <c r="BL3040" i="6"/>
  <c r="BK3040" i="6"/>
  <c r="BJ3040" i="6"/>
  <c r="BI3040" i="6"/>
  <c r="BH3040" i="6"/>
  <c r="BG3040" i="6"/>
  <c r="BF3040" i="6"/>
  <c r="BE3040" i="6"/>
  <c r="BD3040" i="6"/>
  <c r="BC3040" i="6"/>
  <c r="BB3040" i="6"/>
  <c r="BA3040" i="6"/>
  <c r="AZ3040" i="6"/>
  <c r="AY3040" i="6"/>
  <c r="AX3040" i="6"/>
  <c r="AW3040" i="6"/>
  <c r="AV3040" i="6"/>
  <c r="AU3040" i="6"/>
  <c r="BO3039" i="6"/>
  <c r="BN3039" i="6"/>
  <c r="BM3039" i="6"/>
  <c r="BL3039" i="6"/>
  <c r="BK3039" i="6"/>
  <c r="BJ3039" i="6"/>
  <c r="BI3039" i="6"/>
  <c r="BH3039" i="6"/>
  <c r="BG3039" i="6"/>
  <c r="BF3039" i="6"/>
  <c r="BE3039" i="6"/>
  <c r="BD3039" i="6"/>
  <c r="BC3039" i="6"/>
  <c r="BB3039" i="6"/>
  <c r="BA3039" i="6"/>
  <c r="AZ3039" i="6"/>
  <c r="AY3039" i="6"/>
  <c r="AX3039" i="6"/>
  <c r="AW3039" i="6"/>
  <c r="AV3039" i="6"/>
  <c r="AU3039" i="6"/>
  <c r="BO3038" i="6"/>
  <c r="BN3038" i="6"/>
  <c r="BM3038" i="6"/>
  <c r="BL3038" i="6"/>
  <c r="BK3038" i="6"/>
  <c r="BJ3038" i="6"/>
  <c r="BI3038" i="6"/>
  <c r="BH3038" i="6"/>
  <c r="BG3038" i="6"/>
  <c r="BF3038" i="6"/>
  <c r="BE3038" i="6"/>
  <c r="BD3038" i="6"/>
  <c r="BC3038" i="6"/>
  <c r="BB3038" i="6"/>
  <c r="BA3038" i="6"/>
  <c r="AZ3038" i="6"/>
  <c r="AY3038" i="6"/>
  <c r="AX3038" i="6"/>
  <c r="AW3038" i="6"/>
  <c r="AV3038" i="6"/>
  <c r="AU3038" i="6"/>
  <c r="BO3037" i="6"/>
  <c r="BN3037" i="6"/>
  <c r="BM3037" i="6"/>
  <c r="BL3037" i="6"/>
  <c r="BK3037" i="6"/>
  <c r="BJ3037" i="6"/>
  <c r="BI3037" i="6"/>
  <c r="BH3037" i="6"/>
  <c r="BG3037" i="6"/>
  <c r="BF3037" i="6"/>
  <c r="BE3037" i="6"/>
  <c r="BD3037" i="6"/>
  <c r="BC3037" i="6"/>
  <c r="BB3037" i="6"/>
  <c r="BA3037" i="6"/>
  <c r="AZ3037" i="6"/>
  <c r="AY3037" i="6"/>
  <c r="AX3037" i="6"/>
  <c r="AW3037" i="6"/>
  <c r="AV3037" i="6"/>
  <c r="AU3037" i="6"/>
  <c r="BO3036" i="6"/>
  <c r="BN3036" i="6"/>
  <c r="BM3036" i="6"/>
  <c r="BL3036" i="6"/>
  <c r="BK3036" i="6"/>
  <c r="BJ3036" i="6"/>
  <c r="BI3036" i="6"/>
  <c r="BH3036" i="6"/>
  <c r="BG3036" i="6"/>
  <c r="BF3036" i="6"/>
  <c r="BE3036" i="6"/>
  <c r="BD3036" i="6"/>
  <c r="BC3036" i="6"/>
  <c r="BB3036" i="6"/>
  <c r="BA3036" i="6"/>
  <c r="AZ3036" i="6"/>
  <c r="AY3036" i="6"/>
  <c r="AX3036" i="6"/>
  <c r="AW3036" i="6"/>
  <c r="AV3036" i="6"/>
  <c r="AU3036" i="6"/>
  <c r="BO3035" i="6"/>
  <c r="BN3035" i="6"/>
  <c r="BM3035" i="6"/>
  <c r="BL3035" i="6"/>
  <c r="BK3035" i="6"/>
  <c r="BJ3035" i="6"/>
  <c r="BI3035" i="6"/>
  <c r="BH3035" i="6"/>
  <c r="BG3035" i="6"/>
  <c r="BF3035" i="6"/>
  <c r="BE3035" i="6"/>
  <c r="BD3035" i="6"/>
  <c r="BC3035" i="6"/>
  <c r="BB3035" i="6"/>
  <c r="BA3035" i="6"/>
  <c r="AZ3035" i="6"/>
  <c r="AY3035" i="6"/>
  <c r="AX3035" i="6"/>
  <c r="AW3035" i="6"/>
  <c r="AV3035" i="6"/>
  <c r="AU3035" i="6"/>
  <c r="BO3034" i="6"/>
  <c r="BN3034" i="6"/>
  <c r="BM3034" i="6"/>
  <c r="BL3034" i="6"/>
  <c r="BK3034" i="6"/>
  <c r="BJ3034" i="6"/>
  <c r="BI3034" i="6"/>
  <c r="BH3034" i="6"/>
  <c r="BG3034" i="6"/>
  <c r="BF3034" i="6"/>
  <c r="BE3034" i="6"/>
  <c r="BD3034" i="6"/>
  <c r="BC3034" i="6"/>
  <c r="BB3034" i="6"/>
  <c r="BA3034" i="6"/>
  <c r="AZ3034" i="6"/>
  <c r="AY3034" i="6"/>
  <c r="AX3034" i="6"/>
  <c r="AW3034" i="6"/>
  <c r="AV3034" i="6"/>
  <c r="AU3034" i="6"/>
  <c r="BO3033" i="6"/>
  <c r="BN3033" i="6"/>
  <c r="BM3033" i="6"/>
  <c r="BL3033" i="6"/>
  <c r="BK3033" i="6"/>
  <c r="BJ3033" i="6"/>
  <c r="BI3033" i="6"/>
  <c r="BH3033" i="6"/>
  <c r="BG3033" i="6"/>
  <c r="BF3033" i="6"/>
  <c r="BE3033" i="6"/>
  <c r="BD3033" i="6"/>
  <c r="BC3033" i="6"/>
  <c r="BB3033" i="6"/>
  <c r="BA3033" i="6"/>
  <c r="AZ3033" i="6"/>
  <c r="AY3033" i="6"/>
  <c r="AX3033" i="6"/>
  <c r="AW3033" i="6"/>
  <c r="AV3033" i="6"/>
  <c r="AU3033" i="6"/>
  <c r="BO3032" i="6"/>
  <c r="BN3032" i="6"/>
  <c r="BM3032" i="6"/>
  <c r="BL3032" i="6"/>
  <c r="BK3032" i="6"/>
  <c r="BJ3032" i="6"/>
  <c r="BI3032" i="6"/>
  <c r="BH3032" i="6"/>
  <c r="BG3032" i="6"/>
  <c r="BF3032" i="6"/>
  <c r="BE3032" i="6"/>
  <c r="BD3032" i="6"/>
  <c r="BC3032" i="6"/>
  <c r="BB3032" i="6"/>
  <c r="BA3032" i="6"/>
  <c r="AZ3032" i="6"/>
  <c r="AY3032" i="6"/>
  <c r="AX3032" i="6"/>
  <c r="AW3032" i="6"/>
  <c r="AV3032" i="6"/>
  <c r="AU3032" i="6"/>
  <c r="BO3031" i="6"/>
  <c r="BN3031" i="6"/>
  <c r="BM3031" i="6"/>
  <c r="BL3031" i="6"/>
  <c r="BK3031" i="6"/>
  <c r="BJ3031" i="6"/>
  <c r="BI3031" i="6"/>
  <c r="BH3031" i="6"/>
  <c r="BG3031" i="6"/>
  <c r="BF3031" i="6"/>
  <c r="BE3031" i="6"/>
  <c r="BD3031" i="6"/>
  <c r="BC3031" i="6"/>
  <c r="BB3031" i="6"/>
  <c r="BA3031" i="6"/>
  <c r="AZ3031" i="6"/>
  <c r="AY3031" i="6"/>
  <c r="AX3031" i="6"/>
  <c r="AW3031" i="6"/>
  <c r="AV3031" i="6"/>
  <c r="AU3031" i="6"/>
  <c r="BO3030" i="6"/>
  <c r="BN3030" i="6"/>
  <c r="BM3030" i="6"/>
  <c r="BL3030" i="6"/>
  <c r="BK3030" i="6"/>
  <c r="BJ3030" i="6"/>
  <c r="BI3030" i="6"/>
  <c r="BH3030" i="6"/>
  <c r="BG3030" i="6"/>
  <c r="BF3030" i="6"/>
  <c r="BE3030" i="6"/>
  <c r="BD3030" i="6"/>
  <c r="BC3030" i="6"/>
  <c r="BB3030" i="6"/>
  <c r="BA3030" i="6"/>
  <c r="AZ3030" i="6"/>
  <c r="AY3030" i="6"/>
  <c r="AX3030" i="6"/>
  <c r="AW3030" i="6"/>
  <c r="AV3030" i="6"/>
  <c r="AU3030" i="6"/>
  <c r="BO3029" i="6"/>
  <c r="BN3029" i="6"/>
  <c r="BM3029" i="6"/>
  <c r="BL3029" i="6"/>
  <c r="BK3029" i="6"/>
  <c r="BJ3029" i="6"/>
  <c r="BI3029" i="6"/>
  <c r="BH3029" i="6"/>
  <c r="BG3029" i="6"/>
  <c r="BF3029" i="6"/>
  <c r="BE3029" i="6"/>
  <c r="BD3029" i="6"/>
  <c r="BC3029" i="6"/>
  <c r="BB3029" i="6"/>
  <c r="BA3029" i="6"/>
  <c r="AZ3029" i="6"/>
  <c r="AY3029" i="6"/>
  <c r="AX3029" i="6"/>
  <c r="AW3029" i="6"/>
  <c r="AV3029" i="6"/>
  <c r="AU3029" i="6"/>
  <c r="BO3028" i="6"/>
  <c r="BN3028" i="6"/>
  <c r="BM3028" i="6"/>
  <c r="BL3028" i="6"/>
  <c r="BK3028" i="6"/>
  <c r="BJ3028" i="6"/>
  <c r="BI3028" i="6"/>
  <c r="BH3028" i="6"/>
  <c r="BG3028" i="6"/>
  <c r="BF3028" i="6"/>
  <c r="BE3028" i="6"/>
  <c r="BD3028" i="6"/>
  <c r="BC3028" i="6"/>
  <c r="BB3028" i="6"/>
  <c r="BA3028" i="6"/>
  <c r="AZ3028" i="6"/>
  <c r="AY3028" i="6"/>
  <c r="AX3028" i="6"/>
  <c r="AW3028" i="6"/>
  <c r="AV3028" i="6"/>
  <c r="AU3028" i="6"/>
  <c r="BO3027" i="6"/>
  <c r="BN3027" i="6"/>
  <c r="BM3027" i="6"/>
  <c r="BL3027" i="6"/>
  <c r="BK3027" i="6"/>
  <c r="BJ3027" i="6"/>
  <c r="BI3027" i="6"/>
  <c r="BH3027" i="6"/>
  <c r="BG3027" i="6"/>
  <c r="BF3027" i="6"/>
  <c r="BE3027" i="6"/>
  <c r="BD3027" i="6"/>
  <c r="BC3027" i="6"/>
  <c r="BB3027" i="6"/>
  <c r="BA3027" i="6"/>
  <c r="AZ3027" i="6"/>
  <c r="AY3027" i="6"/>
  <c r="AX3027" i="6"/>
  <c r="AW3027" i="6"/>
  <c r="AV3027" i="6"/>
  <c r="AU3027" i="6"/>
  <c r="BO3026" i="6"/>
  <c r="BN3026" i="6"/>
  <c r="BM3026" i="6"/>
  <c r="BL3026" i="6"/>
  <c r="BK3026" i="6"/>
  <c r="BJ3026" i="6"/>
  <c r="BI3026" i="6"/>
  <c r="BH3026" i="6"/>
  <c r="BG3026" i="6"/>
  <c r="BF3026" i="6"/>
  <c r="BE3026" i="6"/>
  <c r="BD3026" i="6"/>
  <c r="BC3026" i="6"/>
  <c r="BB3026" i="6"/>
  <c r="BA3026" i="6"/>
  <c r="AZ3026" i="6"/>
  <c r="AY3026" i="6"/>
  <c r="AX3026" i="6"/>
  <c r="AW3026" i="6"/>
  <c r="AV3026" i="6"/>
  <c r="AU3026" i="6"/>
  <c r="BO3025" i="6"/>
  <c r="BN3025" i="6"/>
  <c r="BM3025" i="6"/>
  <c r="BL3025" i="6"/>
  <c r="BK3025" i="6"/>
  <c r="BJ3025" i="6"/>
  <c r="BI3025" i="6"/>
  <c r="BH3025" i="6"/>
  <c r="BG3025" i="6"/>
  <c r="BF3025" i="6"/>
  <c r="BE3025" i="6"/>
  <c r="BD3025" i="6"/>
  <c r="BC3025" i="6"/>
  <c r="BB3025" i="6"/>
  <c r="BA3025" i="6"/>
  <c r="AZ3025" i="6"/>
  <c r="AY3025" i="6"/>
  <c r="AX3025" i="6"/>
  <c r="AW3025" i="6"/>
  <c r="AV3025" i="6"/>
  <c r="AU3025" i="6"/>
  <c r="BO3024" i="6"/>
  <c r="BN3024" i="6"/>
  <c r="BM3024" i="6"/>
  <c r="BL3024" i="6"/>
  <c r="BK3024" i="6"/>
  <c r="BJ3024" i="6"/>
  <c r="BI3024" i="6"/>
  <c r="BH3024" i="6"/>
  <c r="BG3024" i="6"/>
  <c r="BF3024" i="6"/>
  <c r="BE3024" i="6"/>
  <c r="BD3024" i="6"/>
  <c r="BC3024" i="6"/>
  <c r="BB3024" i="6"/>
  <c r="BA3024" i="6"/>
  <c r="AZ3024" i="6"/>
  <c r="AY3024" i="6"/>
  <c r="AX3024" i="6"/>
  <c r="AW3024" i="6"/>
  <c r="AV3024" i="6"/>
  <c r="AU3024" i="6"/>
  <c r="BO3023" i="6"/>
  <c r="BN3023" i="6"/>
  <c r="BM3023" i="6"/>
  <c r="BL3023" i="6"/>
  <c r="BK3023" i="6"/>
  <c r="BJ3023" i="6"/>
  <c r="BI3023" i="6"/>
  <c r="BH3023" i="6"/>
  <c r="BG3023" i="6"/>
  <c r="BF3023" i="6"/>
  <c r="BE3023" i="6"/>
  <c r="BD3023" i="6"/>
  <c r="BC3023" i="6"/>
  <c r="BB3023" i="6"/>
  <c r="BA3023" i="6"/>
  <c r="AZ3023" i="6"/>
  <c r="AY3023" i="6"/>
  <c r="AX3023" i="6"/>
  <c r="AW3023" i="6"/>
  <c r="AV3023" i="6"/>
  <c r="AU3023" i="6"/>
  <c r="BO3022" i="6"/>
  <c r="BN3022" i="6"/>
  <c r="BM3022" i="6"/>
  <c r="BL3022" i="6"/>
  <c r="BK3022" i="6"/>
  <c r="BJ3022" i="6"/>
  <c r="BI3022" i="6"/>
  <c r="BH3022" i="6"/>
  <c r="BG3022" i="6"/>
  <c r="BF3022" i="6"/>
  <c r="BE3022" i="6"/>
  <c r="BD3022" i="6"/>
  <c r="BC3022" i="6"/>
  <c r="BB3022" i="6"/>
  <c r="BA3022" i="6"/>
  <c r="AZ3022" i="6"/>
  <c r="AY3022" i="6"/>
  <c r="AX3022" i="6"/>
  <c r="AW3022" i="6"/>
  <c r="AV3022" i="6"/>
  <c r="AU3022" i="6"/>
  <c r="BO3021" i="6"/>
  <c r="BN3021" i="6"/>
  <c r="BM3021" i="6"/>
  <c r="BL3021" i="6"/>
  <c r="BK3021" i="6"/>
  <c r="BJ3021" i="6"/>
  <c r="BI3021" i="6"/>
  <c r="BH3021" i="6"/>
  <c r="BG3021" i="6"/>
  <c r="BF3021" i="6"/>
  <c r="BE3021" i="6"/>
  <c r="BD3021" i="6"/>
  <c r="BC3021" i="6"/>
  <c r="BB3021" i="6"/>
  <c r="BA3021" i="6"/>
  <c r="AZ3021" i="6"/>
  <c r="AY3021" i="6"/>
  <c r="AX3021" i="6"/>
  <c r="AW3021" i="6"/>
  <c r="AV3021" i="6"/>
  <c r="AU3021" i="6"/>
  <c r="BO3020" i="6"/>
  <c r="BN3020" i="6"/>
  <c r="BM3020" i="6"/>
  <c r="BL3020" i="6"/>
  <c r="BK3020" i="6"/>
  <c r="BJ3020" i="6"/>
  <c r="BI3020" i="6"/>
  <c r="BH3020" i="6"/>
  <c r="BG3020" i="6"/>
  <c r="BF3020" i="6"/>
  <c r="BE3020" i="6"/>
  <c r="BD3020" i="6"/>
  <c r="BC3020" i="6"/>
  <c r="BB3020" i="6"/>
  <c r="BA3020" i="6"/>
  <c r="AZ3020" i="6"/>
  <c r="AY3020" i="6"/>
  <c r="AX3020" i="6"/>
  <c r="AW3020" i="6"/>
  <c r="AV3020" i="6"/>
  <c r="AU3020" i="6"/>
  <c r="BO3019" i="6"/>
  <c r="BN3019" i="6"/>
  <c r="BM3019" i="6"/>
  <c r="BL3019" i="6"/>
  <c r="BK3019" i="6"/>
  <c r="BJ3019" i="6"/>
  <c r="BI3019" i="6"/>
  <c r="BH3019" i="6"/>
  <c r="BG3019" i="6"/>
  <c r="BF3019" i="6"/>
  <c r="BE3019" i="6"/>
  <c r="BD3019" i="6"/>
  <c r="BC3019" i="6"/>
  <c r="BB3019" i="6"/>
  <c r="BA3019" i="6"/>
  <c r="AZ3019" i="6"/>
  <c r="AY3019" i="6"/>
  <c r="AX3019" i="6"/>
  <c r="AW3019" i="6"/>
  <c r="AV3019" i="6"/>
  <c r="AU3019" i="6"/>
  <c r="BO3018" i="6"/>
  <c r="BN3018" i="6"/>
  <c r="BM3018" i="6"/>
  <c r="BL3018" i="6"/>
  <c r="BK3018" i="6"/>
  <c r="BJ3018" i="6"/>
  <c r="BI3018" i="6"/>
  <c r="BH3018" i="6"/>
  <c r="BG3018" i="6"/>
  <c r="BF3018" i="6"/>
  <c r="BE3018" i="6"/>
  <c r="BD3018" i="6"/>
  <c r="BC3018" i="6"/>
  <c r="BB3018" i="6"/>
  <c r="BA3018" i="6"/>
  <c r="AZ3018" i="6"/>
  <c r="AY3018" i="6"/>
  <c r="AX3018" i="6"/>
  <c r="AW3018" i="6"/>
  <c r="AV3018" i="6"/>
  <c r="AU3018" i="6"/>
  <c r="BO3017" i="6"/>
  <c r="BN3017" i="6"/>
  <c r="BM3017" i="6"/>
  <c r="BL3017" i="6"/>
  <c r="BK3017" i="6"/>
  <c r="BJ3017" i="6"/>
  <c r="BI3017" i="6"/>
  <c r="BH3017" i="6"/>
  <c r="BG3017" i="6"/>
  <c r="BF3017" i="6"/>
  <c r="BE3017" i="6"/>
  <c r="BD3017" i="6"/>
  <c r="BC3017" i="6"/>
  <c r="BB3017" i="6"/>
  <c r="BA3017" i="6"/>
  <c r="AZ3017" i="6"/>
  <c r="AY3017" i="6"/>
  <c r="AX3017" i="6"/>
  <c r="AW3017" i="6"/>
  <c r="AV3017" i="6"/>
  <c r="AU3017" i="6"/>
  <c r="BO3016" i="6"/>
  <c r="BN3016" i="6"/>
  <c r="BM3016" i="6"/>
  <c r="BL3016" i="6"/>
  <c r="BK3016" i="6"/>
  <c r="BJ3016" i="6"/>
  <c r="BI3016" i="6"/>
  <c r="BH3016" i="6"/>
  <c r="BG3016" i="6"/>
  <c r="BF3016" i="6"/>
  <c r="BE3016" i="6"/>
  <c r="BD3016" i="6"/>
  <c r="BC3016" i="6"/>
  <c r="BB3016" i="6"/>
  <c r="BA3016" i="6"/>
  <c r="AZ3016" i="6"/>
  <c r="AY3016" i="6"/>
  <c r="AX3016" i="6"/>
  <c r="AW3016" i="6"/>
  <c r="AV3016" i="6"/>
  <c r="AU3016" i="6"/>
  <c r="BO3015" i="6"/>
  <c r="BN3015" i="6"/>
  <c r="BM3015" i="6"/>
  <c r="BL3015" i="6"/>
  <c r="BK3015" i="6"/>
  <c r="BJ3015" i="6"/>
  <c r="BI3015" i="6"/>
  <c r="BH3015" i="6"/>
  <c r="BG3015" i="6"/>
  <c r="BF3015" i="6"/>
  <c r="BE3015" i="6"/>
  <c r="BD3015" i="6"/>
  <c r="BC3015" i="6"/>
  <c r="BB3015" i="6"/>
  <c r="BA3015" i="6"/>
  <c r="AZ3015" i="6"/>
  <c r="AY3015" i="6"/>
  <c r="AX3015" i="6"/>
  <c r="AW3015" i="6"/>
  <c r="AV3015" i="6"/>
  <c r="AU3015" i="6"/>
  <c r="BO3014" i="6"/>
  <c r="BN3014" i="6"/>
  <c r="BM3014" i="6"/>
  <c r="BL3014" i="6"/>
  <c r="BK3014" i="6"/>
  <c r="BJ3014" i="6"/>
  <c r="BI3014" i="6"/>
  <c r="BH3014" i="6"/>
  <c r="BG3014" i="6"/>
  <c r="BF3014" i="6"/>
  <c r="BE3014" i="6"/>
  <c r="BD3014" i="6"/>
  <c r="BC3014" i="6"/>
  <c r="BB3014" i="6"/>
  <c r="BA3014" i="6"/>
  <c r="AZ3014" i="6"/>
  <c r="AY3014" i="6"/>
  <c r="AX3014" i="6"/>
  <c r="AW3014" i="6"/>
  <c r="AV3014" i="6"/>
  <c r="AU3014" i="6"/>
  <c r="BO3013" i="6"/>
  <c r="BN3013" i="6"/>
  <c r="BM3013" i="6"/>
  <c r="BL3013" i="6"/>
  <c r="BK3013" i="6"/>
  <c r="BJ3013" i="6"/>
  <c r="BI3013" i="6"/>
  <c r="BH3013" i="6"/>
  <c r="BG3013" i="6"/>
  <c r="BF3013" i="6"/>
  <c r="BE3013" i="6"/>
  <c r="BD3013" i="6"/>
  <c r="BC3013" i="6"/>
  <c r="BB3013" i="6"/>
  <c r="BA3013" i="6"/>
  <c r="AZ3013" i="6"/>
  <c r="AY3013" i="6"/>
  <c r="AX3013" i="6"/>
  <c r="AW3013" i="6"/>
  <c r="AV3013" i="6"/>
  <c r="AU3013" i="6"/>
  <c r="BO3012" i="6"/>
  <c r="BN3012" i="6"/>
  <c r="BM3012" i="6"/>
  <c r="BL3012" i="6"/>
  <c r="BK3012" i="6"/>
  <c r="BJ3012" i="6"/>
  <c r="BI3012" i="6"/>
  <c r="BH3012" i="6"/>
  <c r="BG3012" i="6"/>
  <c r="BF3012" i="6"/>
  <c r="BE3012" i="6"/>
  <c r="BD3012" i="6"/>
  <c r="BC3012" i="6"/>
  <c r="BB3012" i="6"/>
  <c r="BA3012" i="6"/>
  <c r="AZ3012" i="6"/>
  <c r="AY3012" i="6"/>
  <c r="AX3012" i="6"/>
  <c r="AW3012" i="6"/>
  <c r="AV3012" i="6"/>
  <c r="AU3012" i="6"/>
  <c r="BO3011" i="6"/>
  <c r="BN3011" i="6"/>
  <c r="BM3011" i="6"/>
  <c r="BL3011" i="6"/>
  <c r="BK3011" i="6"/>
  <c r="BJ3011" i="6"/>
  <c r="BI3011" i="6"/>
  <c r="BH3011" i="6"/>
  <c r="BG3011" i="6"/>
  <c r="BF3011" i="6"/>
  <c r="BE3011" i="6"/>
  <c r="BD3011" i="6"/>
  <c r="BC3011" i="6"/>
  <c r="BB3011" i="6"/>
  <c r="BA3011" i="6"/>
  <c r="AZ3011" i="6"/>
  <c r="AY3011" i="6"/>
  <c r="AX3011" i="6"/>
  <c r="AW3011" i="6"/>
  <c r="AV3011" i="6"/>
  <c r="AU3011" i="6"/>
  <c r="BO3010" i="6"/>
  <c r="BN3010" i="6"/>
  <c r="BM3010" i="6"/>
  <c r="BL3010" i="6"/>
  <c r="BK3010" i="6"/>
  <c r="BJ3010" i="6"/>
  <c r="BI3010" i="6"/>
  <c r="BH3010" i="6"/>
  <c r="BG3010" i="6"/>
  <c r="BF3010" i="6"/>
  <c r="BE3010" i="6"/>
  <c r="BD3010" i="6"/>
  <c r="BC3010" i="6"/>
  <c r="BB3010" i="6"/>
  <c r="BA3010" i="6"/>
  <c r="AZ3010" i="6"/>
  <c r="AY3010" i="6"/>
  <c r="AX3010" i="6"/>
  <c r="AW3010" i="6"/>
  <c r="AV3010" i="6"/>
  <c r="AU3010" i="6"/>
  <c r="BO3009" i="6"/>
  <c r="BN3009" i="6"/>
  <c r="BM3009" i="6"/>
  <c r="BL3009" i="6"/>
  <c r="BK3009" i="6"/>
  <c r="BJ3009" i="6"/>
  <c r="BI3009" i="6"/>
  <c r="BH3009" i="6"/>
  <c r="BG3009" i="6"/>
  <c r="BF3009" i="6"/>
  <c r="BE3009" i="6"/>
  <c r="BD3009" i="6"/>
  <c r="BC3009" i="6"/>
  <c r="BB3009" i="6"/>
  <c r="BA3009" i="6"/>
  <c r="AZ3009" i="6"/>
  <c r="AY3009" i="6"/>
  <c r="AX3009" i="6"/>
  <c r="AW3009" i="6"/>
  <c r="AV3009" i="6"/>
  <c r="AU3009" i="6"/>
  <c r="BO3008" i="6"/>
  <c r="BN3008" i="6"/>
  <c r="BM3008" i="6"/>
  <c r="BL3008" i="6"/>
  <c r="BK3008" i="6"/>
  <c r="BJ3008" i="6"/>
  <c r="BI3008" i="6"/>
  <c r="BH3008" i="6"/>
  <c r="BG3008" i="6"/>
  <c r="BF3008" i="6"/>
  <c r="BE3008" i="6"/>
  <c r="BD3008" i="6"/>
  <c r="BC3008" i="6"/>
  <c r="BB3008" i="6"/>
  <c r="BA3008" i="6"/>
  <c r="AZ3008" i="6"/>
  <c r="AY3008" i="6"/>
  <c r="AX3008" i="6"/>
  <c r="AW3008" i="6"/>
  <c r="AV3008" i="6"/>
  <c r="AU3008" i="6"/>
  <c r="BO3007" i="6"/>
  <c r="BN3007" i="6"/>
  <c r="BM3007" i="6"/>
  <c r="BL3007" i="6"/>
  <c r="BK3007" i="6"/>
  <c r="BJ3007" i="6"/>
  <c r="BI3007" i="6"/>
  <c r="BH3007" i="6"/>
  <c r="BG3007" i="6"/>
  <c r="BF3007" i="6"/>
  <c r="BE3007" i="6"/>
  <c r="BD3007" i="6"/>
  <c r="BC3007" i="6"/>
  <c r="BB3007" i="6"/>
  <c r="BA3007" i="6"/>
  <c r="AZ3007" i="6"/>
  <c r="AY3007" i="6"/>
  <c r="AX3007" i="6"/>
  <c r="AW3007" i="6"/>
  <c r="AV3007" i="6"/>
  <c r="AU3007" i="6"/>
  <c r="BO3006" i="6"/>
  <c r="BN3006" i="6"/>
  <c r="BM3006" i="6"/>
  <c r="BL3006" i="6"/>
  <c r="BK3006" i="6"/>
  <c r="BJ3006" i="6"/>
  <c r="BI3006" i="6"/>
  <c r="BH3006" i="6"/>
  <c r="BG3006" i="6"/>
  <c r="BF3006" i="6"/>
  <c r="BE3006" i="6"/>
  <c r="BD3006" i="6"/>
  <c r="BC3006" i="6"/>
  <c r="BB3006" i="6"/>
  <c r="BA3006" i="6"/>
  <c r="AZ3006" i="6"/>
  <c r="AY3006" i="6"/>
  <c r="AX3006" i="6"/>
  <c r="AW3006" i="6"/>
  <c r="AV3006" i="6"/>
  <c r="AU3006" i="6"/>
  <c r="BO3005" i="6"/>
  <c r="BN3005" i="6"/>
  <c r="BM3005" i="6"/>
  <c r="BL3005" i="6"/>
  <c r="BK3005" i="6"/>
  <c r="BJ3005" i="6"/>
  <c r="BI3005" i="6"/>
  <c r="BH3005" i="6"/>
  <c r="BG3005" i="6"/>
  <c r="BF3005" i="6"/>
  <c r="BE3005" i="6"/>
  <c r="BD3005" i="6"/>
  <c r="BC3005" i="6"/>
  <c r="BB3005" i="6"/>
  <c r="BA3005" i="6"/>
  <c r="AZ3005" i="6"/>
  <c r="AY3005" i="6"/>
  <c r="AX3005" i="6"/>
  <c r="AW3005" i="6"/>
  <c r="AV3005" i="6"/>
  <c r="AU3005" i="6"/>
  <c r="BO3004" i="6"/>
  <c r="BN3004" i="6"/>
  <c r="BM3004" i="6"/>
  <c r="BL3004" i="6"/>
  <c r="BK3004" i="6"/>
  <c r="BJ3004" i="6"/>
  <c r="BI3004" i="6"/>
  <c r="BH3004" i="6"/>
  <c r="BG3004" i="6"/>
  <c r="BF3004" i="6"/>
  <c r="BE3004" i="6"/>
  <c r="BD3004" i="6"/>
  <c r="BC3004" i="6"/>
  <c r="BB3004" i="6"/>
  <c r="BA3004" i="6"/>
  <c r="AZ3004" i="6"/>
  <c r="AY3004" i="6"/>
  <c r="AX3004" i="6"/>
  <c r="AW3004" i="6"/>
  <c r="AV3004" i="6"/>
  <c r="AU3004" i="6"/>
  <c r="BO3003" i="6"/>
  <c r="BN3003" i="6"/>
  <c r="BM3003" i="6"/>
  <c r="BL3003" i="6"/>
  <c r="BK3003" i="6"/>
  <c r="BJ3003" i="6"/>
  <c r="BI3003" i="6"/>
  <c r="BH3003" i="6"/>
  <c r="BG3003" i="6"/>
  <c r="BF3003" i="6"/>
  <c r="BE3003" i="6"/>
  <c r="BD3003" i="6"/>
  <c r="BC3003" i="6"/>
  <c r="BB3003" i="6"/>
  <c r="BA3003" i="6"/>
  <c r="AZ3003" i="6"/>
  <c r="AY3003" i="6"/>
  <c r="AX3003" i="6"/>
  <c r="AW3003" i="6"/>
  <c r="AV3003" i="6"/>
  <c r="AU3003" i="6"/>
  <c r="BO3002" i="6"/>
  <c r="BN3002" i="6"/>
  <c r="BM3002" i="6"/>
  <c r="BL3002" i="6"/>
  <c r="BK3002" i="6"/>
  <c r="BJ3002" i="6"/>
  <c r="BI3002" i="6"/>
  <c r="BH3002" i="6"/>
  <c r="BG3002" i="6"/>
  <c r="BF3002" i="6"/>
  <c r="BE3002" i="6"/>
  <c r="BD3002" i="6"/>
  <c r="BC3002" i="6"/>
  <c r="BB3002" i="6"/>
  <c r="BA3002" i="6"/>
  <c r="AZ3002" i="6"/>
  <c r="AY3002" i="6"/>
  <c r="AX3002" i="6"/>
  <c r="AW3002" i="6"/>
  <c r="AV3002" i="6"/>
  <c r="AU3002" i="6"/>
  <c r="BO3001" i="6"/>
  <c r="BN3001" i="6"/>
  <c r="BM3001" i="6"/>
  <c r="BL3001" i="6"/>
  <c r="BK3001" i="6"/>
  <c r="BJ3001" i="6"/>
  <c r="BI3001" i="6"/>
  <c r="BH3001" i="6"/>
  <c r="BG3001" i="6"/>
  <c r="BF3001" i="6"/>
  <c r="BE3001" i="6"/>
  <c r="BD3001" i="6"/>
  <c r="BC3001" i="6"/>
  <c r="BB3001" i="6"/>
  <c r="BA3001" i="6"/>
  <c r="AZ3001" i="6"/>
  <c r="AY3001" i="6"/>
  <c r="AX3001" i="6"/>
  <c r="AW3001" i="6"/>
  <c r="AV3001" i="6"/>
  <c r="AU3001" i="6"/>
  <c r="BO3000" i="6"/>
  <c r="BN3000" i="6"/>
  <c r="BM3000" i="6"/>
  <c r="BL3000" i="6"/>
  <c r="BK3000" i="6"/>
  <c r="BJ3000" i="6"/>
  <c r="BI3000" i="6"/>
  <c r="BH3000" i="6"/>
  <c r="BG3000" i="6"/>
  <c r="BF3000" i="6"/>
  <c r="BE3000" i="6"/>
  <c r="BD3000" i="6"/>
  <c r="BC3000" i="6"/>
  <c r="BB3000" i="6"/>
  <c r="BA3000" i="6"/>
  <c r="AZ3000" i="6"/>
  <c r="AY3000" i="6"/>
  <c r="AX3000" i="6"/>
  <c r="AW3000" i="6"/>
  <c r="AV3000" i="6"/>
  <c r="AU3000" i="6"/>
  <c r="BO2999" i="6"/>
  <c r="BN2999" i="6"/>
  <c r="BM2999" i="6"/>
  <c r="BL2999" i="6"/>
  <c r="BK2999" i="6"/>
  <c r="BJ2999" i="6"/>
  <c r="BI2999" i="6"/>
  <c r="BH2999" i="6"/>
  <c r="BG2999" i="6"/>
  <c r="BF2999" i="6"/>
  <c r="BE2999" i="6"/>
  <c r="BD2999" i="6"/>
  <c r="BC2999" i="6"/>
  <c r="BB2999" i="6"/>
  <c r="BA2999" i="6"/>
  <c r="AZ2999" i="6"/>
  <c r="AY2999" i="6"/>
  <c r="AX2999" i="6"/>
  <c r="AW2999" i="6"/>
  <c r="AV2999" i="6"/>
  <c r="AU2999" i="6"/>
  <c r="BO2998" i="6"/>
  <c r="BN2998" i="6"/>
  <c r="BM2998" i="6"/>
  <c r="BL2998" i="6"/>
  <c r="BK2998" i="6"/>
  <c r="BJ2998" i="6"/>
  <c r="BI2998" i="6"/>
  <c r="BH2998" i="6"/>
  <c r="BG2998" i="6"/>
  <c r="BF2998" i="6"/>
  <c r="BE2998" i="6"/>
  <c r="BD2998" i="6"/>
  <c r="BC2998" i="6"/>
  <c r="BB2998" i="6"/>
  <c r="BA2998" i="6"/>
  <c r="AZ2998" i="6"/>
  <c r="AY2998" i="6"/>
  <c r="AX2998" i="6"/>
  <c r="AW2998" i="6"/>
  <c r="AV2998" i="6"/>
  <c r="AU2998" i="6"/>
  <c r="BO2997" i="6"/>
  <c r="BN2997" i="6"/>
  <c r="BM2997" i="6"/>
  <c r="BL2997" i="6"/>
  <c r="BK2997" i="6"/>
  <c r="BJ2997" i="6"/>
  <c r="BI2997" i="6"/>
  <c r="BH2997" i="6"/>
  <c r="BG2997" i="6"/>
  <c r="BF2997" i="6"/>
  <c r="BE2997" i="6"/>
  <c r="BD2997" i="6"/>
  <c r="BC2997" i="6"/>
  <c r="BB2997" i="6"/>
  <c r="BA2997" i="6"/>
  <c r="AZ2997" i="6"/>
  <c r="AY2997" i="6"/>
  <c r="AX2997" i="6"/>
  <c r="AW2997" i="6"/>
  <c r="AV2997" i="6"/>
  <c r="AU2997" i="6"/>
  <c r="BO2996" i="6"/>
  <c r="BN2996" i="6"/>
  <c r="BM2996" i="6"/>
  <c r="BL2996" i="6"/>
  <c r="BK2996" i="6"/>
  <c r="BJ2996" i="6"/>
  <c r="BI2996" i="6"/>
  <c r="BH2996" i="6"/>
  <c r="BG2996" i="6"/>
  <c r="BF2996" i="6"/>
  <c r="BE2996" i="6"/>
  <c r="BD2996" i="6"/>
  <c r="BC2996" i="6"/>
  <c r="BB2996" i="6"/>
  <c r="BA2996" i="6"/>
  <c r="AZ2996" i="6"/>
  <c r="AY2996" i="6"/>
  <c r="AX2996" i="6"/>
  <c r="AW2996" i="6"/>
  <c r="AV2996" i="6"/>
  <c r="AU2996" i="6"/>
  <c r="BO2995" i="6"/>
  <c r="BN2995" i="6"/>
  <c r="BM2995" i="6"/>
  <c r="BL2995" i="6"/>
  <c r="BK2995" i="6"/>
  <c r="BJ2995" i="6"/>
  <c r="BI2995" i="6"/>
  <c r="BH2995" i="6"/>
  <c r="BG2995" i="6"/>
  <c r="BF2995" i="6"/>
  <c r="BE2995" i="6"/>
  <c r="BD2995" i="6"/>
  <c r="BC2995" i="6"/>
  <c r="BB2995" i="6"/>
  <c r="BA2995" i="6"/>
  <c r="AZ2995" i="6"/>
  <c r="AY2995" i="6"/>
  <c r="AX2995" i="6"/>
  <c r="AW2995" i="6"/>
  <c r="AV2995" i="6"/>
  <c r="AU2995" i="6"/>
  <c r="BO2994" i="6"/>
  <c r="BN2994" i="6"/>
  <c r="BM2994" i="6"/>
  <c r="BL2994" i="6"/>
  <c r="BK2994" i="6"/>
  <c r="BJ2994" i="6"/>
  <c r="BI2994" i="6"/>
  <c r="BH2994" i="6"/>
  <c r="BG2994" i="6"/>
  <c r="BF2994" i="6"/>
  <c r="BE2994" i="6"/>
  <c r="BD2994" i="6"/>
  <c r="BC2994" i="6"/>
  <c r="BB2994" i="6"/>
  <c r="BA2994" i="6"/>
  <c r="AZ2994" i="6"/>
  <c r="AY2994" i="6"/>
  <c r="AX2994" i="6"/>
  <c r="AW2994" i="6"/>
  <c r="AV2994" i="6"/>
  <c r="AU2994" i="6"/>
  <c r="BO2993" i="6"/>
  <c r="BN2993" i="6"/>
  <c r="BM2993" i="6"/>
  <c r="BL2993" i="6"/>
  <c r="BK2993" i="6"/>
  <c r="BJ2993" i="6"/>
  <c r="BI2993" i="6"/>
  <c r="BH2993" i="6"/>
  <c r="BG2993" i="6"/>
  <c r="BF2993" i="6"/>
  <c r="BE2993" i="6"/>
  <c r="BD2993" i="6"/>
  <c r="BC2993" i="6"/>
  <c r="BB2993" i="6"/>
  <c r="BA2993" i="6"/>
  <c r="AZ2993" i="6"/>
  <c r="AY2993" i="6"/>
  <c r="AX2993" i="6"/>
  <c r="AW2993" i="6"/>
  <c r="AV2993" i="6"/>
  <c r="AU2993" i="6"/>
  <c r="BO2992" i="6"/>
  <c r="BN2992" i="6"/>
  <c r="BM2992" i="6"/>
  <c r="BL2992" i="6"/>
  <c r="BK2992" i="6"/>
  <c r="BJ2992" i="6"/>
  <c r="BI2992" i="6"/>
  <c r="BH2992" i="6"/>
  <c r="BG2992" i="6"/>
  <c r="BF2992" i="6"/>
  <c r="BE2992" i="6"/>
  <c r="BD2992" i="6"/>
  <c r="BC2992" i="6"/>
  <c r="BB2992" i="6"/>
  <c r="BA2992" i="6"/>
  <c r="AZ2992" i="6"/>
  <c r="AY2992" i="6"/>
  <c r="AX2992" i="6"/>
  <c r="AW2992" i="6"/>
  <c r="AV2992" i="6"/>
  <c r="AU2992" i="6"/>
  <c r="BO2991" i="6"/>
  <c r="BN2991" i="6"/>
  <c r="BM2991" i="6"/>
  <c r="BL2991" i="6"/>
  <c r="BK2991" i="6"/>
  <c r="BJ2991" i="6"/>
  <c r="BI2991" i="6"/>
  <c r="BH2991" i="6"/>
  <c r="BG2991" i="6"/>
  <c r="BF2991" i="6"/>
  <c r="BE2991" i="6"/>
  <c r="BD2991" i="6"/>
  <c r="BC2991" i="6"/>
  <c r="BB2991" i="6"/>
  <c r="BA2991" i="6"/>
  <c r="AZ2991" i="6"/>
  <c r="AY2991" i="6"/>
  <c r="AX2991" i="6"/>
  <c r="AW2991" i="6"/>
  <c r="AV2991" i="6"/>
  <c r="AU2991" i="6"/>
  <c r="BO2990" i="6"/>
  <c r="BN2990" i="6"/>
  <c r="BM2990" i="6"/>
  <c r="BL2990" i="6"/>
  <c r="BK2990" i="6"/>
  <c r="BJ2990" i="6"/>
  <c r="BI2990" i="6"/>
  <c r="BH2990" i="6"/>
  <c r="BG2990" i="6"/>
  <c r="BF2990" i="6"/>
  <c r="BE2990" i="6"/>
  <c r="BD2990" i="6"/>
  <c r="BC2990" i="6"/>
  <c r="BB2990" i="6"/>
  <c r="BA2990" i="6"/>
  <c r="AZ2990" i="6"/>
  <c r="AY2990" i="6"/>
  <c r="AX2990" i="6"/>
  <c r="AW2990" i="6"/>
  <c r="AV2990" i="6"/>
  <c r="AU2990" i="6"/>
  <c r="BO2989" i="6"/>
  <c r="BN2989" i="6"/>
  <c r="BM2989" i="6"/>
  <c r="BL2989" i="6"/>
  <c r="BK2989" i="6"/>
  <c r="BJ2989" i="6"/>
  <c r="BI2989" i="6"/>
  <c r="BH2989" i="6"/>
  <c r="BG2989" i="6"/>
  <c r="BF2989" i="6"/>
  <c r="BE2989" i="6"/>
  <c r="BD2989" i="6"/>
  <c r="BC2989" i="6"/>
  <c r="BB2989" i="6"/>
  <c r="BA2989" i="6"/>
  <c r="AZ2989" i="6"/>
  <c r="AY2989" i="6"/>
  <c r="AX2989" i="6"/>
  <c r="AW2989" i="6"/>
  <c r="AV2989" i="6"/>
  <c r="AU2989" i="6"/>
  <c r="BO2988" i="6"/>
  <c r="BN2988" i="6"/>
  <c r="BM2988" i="6"/>
  <c r="BL2988" i="6"/>
  <c r="BK2988" i="6"/>
  <c r="BJ2988" i="6"/>
  <c r="BI2988" i="6"/>
  <c r="BH2988" i="6"/>
  <c r="BG2988" i="6"/>
  <c r="BF2988" i="6"/>
  <c r="BE2988" i="6"/>
  <c r="BD2988" i="6"/>
  <c r="BC2988" i="6"/>
  <c r="BB2988" i="6"/>
  <c r="BA2988" i="6"/>
  <c r="AZ2988" i="6"/>
  <c r="AY2988" i="6"/>
  <c r="AX2988" i="6"/>
  <c r="AW2988" i="6"/>
  <c r="AV2988" i="6"/>
  <c r="AU2988" i="6"/>
  <c r="BO2987" i="6"/>
  <c r="BN2987" i="6"/>
  <c r="BM2987" i="6"/>
  <c r="BL2987" i="6"/>
  <c r="BK2987" i="6"/>
  <c r="BJ2987" i="6"/>
  <c r="BI2987" i="6"/>
  <c r="BH2987" i="6"/>
  <c r="BG2987" i="6"/>
  <c r="BF2987" i="6"/>
  <c r="BE2987" i="6"/>
  <c r="BD2987" i="6"/>
  <c r="BC2987" i="6"/>
  <c r="BB2987" i="6"/>
  <c r="BA2987" i="6"/>
  <c r="AZ2987" i="6"/>
  <c r="AY2987" i="6"/>
  <c r="AX2987" i="6"/>
  <c r="AW2987" i="6"/>
  <c r="AV2987" i="6"/>
  <c r="AU2987" i="6"/>
  <c r="BO2986" i="6"/>
  <c r="BN2986" i="6"/>
  <c r="BM2986" i="6"/>
  <c r="BL2986" i="6"/>
  <c r="BK2986" i="6"/>
  <c r="BJ2986" i="6"/>
  <c r="BI2986" i="6"/>
  <c r="BH2986" i="6"/>
  <c r="BG2986" i="6"/>
  <c r="BF2986" i="6"/>
  <c r="BE2986" i="6"/>
  <c r="BD2986" i="6"/>
  <c r="BC2986" i="6"/>
  <c r="BB2986" i="6"/>
  <c r="BA2986" i="6"/>
  <c r="AZ2986" i="6"/>
  <c r="AY2986" i="6"/>
  <c r="AX2986" i="6"/>
  <c r="AW2986" i="6"/>
  <c r="AV2986" i="6"/>
  <c r="AU2986" i="6"/>
  <c r="BO2985" i="6"/>
  <c r="BN2985" i="6"/>
  <c r="BM2985" i="6"/>
  <c r="BL2985" i="6"/>
  <c r="BK2985" i="6"/>
  <c r="BJ2985" i="6"/>
  <c r="BI2985" i="6"/>
  <c r="BH2985" i="6"/>
  <c r="BG2985" i="6"/>
  <c r="BF2985" i="6"/>
  <c r="BE2985" i="6"/>
  <c r="BD2985" i="6"/>
  <c r="BC2985" i="6"/>
  <c r="BB2985" i="6"/>
  <c r="BA2985" i="6"/>
  <c r="AZ2985" i="6"/>
  <c r="AY2985" i="6"/>
  <c r="AX2985" i="6"/>
  <c r="AW2985" i="6"/>
  <c r="AV2985" i="6"/>
  <c r="AU2985" i="6"/>
  <c r="BO2984" i="6"/>
  <c r="BN2984" i="6"/>
  <c r="BM2984" i="6"/>
  <c r="BL2984" i="6"/>
  <c r="BK2984" i="6"/>
  <c r="BJ2984" i="6"/>
  <c r="BI2984" i="6"/>
  <c r="BH2984" i="6"/>
  <c r="BG2984" i="6"/>
  <c r="BF2984" i="6"/>
  <c r="BE2984" i="6"/>
  <c r="BD2984" i="6"/>
  <c r="BC2984" i="6"/>
  <c r="BB2984" i="6"/>
  <c r="BA2984" i="6"/>
  <c r="AZ2984" i="6"/>
  <c r="AY2984" i="6"/>
  <c r="AX2984" i="6"/>
  <c r="AW2984" i="6"/>
  <c r="AV2984" i="6"/>
  <c r="AU2984" i="6"/>
  <c r="BO2983" i="6"/>
  <c r="BN2983" i="6"/>
  <c r="BM2983" i="6"/>
  <c r="BL2983" i="6"/>
  <c r="BK2983" i="6"/>
  <c r="BJ2983" i="6"/>
  <c r="BI2983" i="6"/>
  <c r="BH2983" i="6"/>
  <c r="BG2983" i="6"/>
  <c r="BF2983" i="6"/>
  <c r="BE2983" i="6"/>
  <c r="BD2983" i="6"/>
  <c r="BC2983" i="6"/>
  <c r="BB2983" i="6"/>
  <c r="BA2983" i="6"/>
  <c r="AZ2983" i="6"/>
  <c r="AY2983" i="6"/>
  <c r="AX2983" i="6"/>
  <c r="AW2983" i="6"/>
  <c r="AV2983" i="6"/>
  <c r="AU2983" i="6"/>
  <c r="BO2982" i="6"/>
  <c r="BN2982" i="6"/>
  <c r="BM2982" i="6"/>
  <c r="BL2982" i="6"/>
  <c r="BK2982" i="6"/>
  <c r="BJ2982" i="6"/>
  <c r="BI2982" i="6"/>
  <c r="BH2982" i="6"/>
  <c r="BG2982" i="6"/>
  <c r="BF2982" i="6"/>
  <c r="BE2982" i="6"/>
  <c r="BD2982" i="6"/>
  <c r="BC2982" i="6"/>
  <c r="BB2982" i="6"/>
  <c r="BA2982" i="6"/>
  <c r="AZ2982" i="6"/>
  <c r="AY2982" i="6"/>
  <c r="AX2982" i="6"/>
  <c r="AW2982" i="6"/>
  <c r="AV2982" i="6"/>
  <c r="AU2982" i="6"/>
  <c r="BO2981" i="6"/>
  <c r="BN2981" i="6"/>
  <c r="BM2981" i="6"/>
  <c r="BL2981" i="6"/>
  <c r="BK2981" i="6"/>
  <c r="BJ2981" i="6"/>
  <c r="BI2981" i="6"/>
  <c r="BH2981" i="6"/>
  <c r="BG2981" i="6"/>
  <c r="BF2981" i="6"/>
  <c r="BE2981" i="6"/>
  <c r="BD2981" i="6"/>
  <c r="BC2981" i="6"/>
  <c r="BB2981" i="6"/>
  <c r="BA2981" i="6"/>
  <c r="AZ2981" i="6"/>
  <c r="AY2981" i="6"/>
  <c r="AX2981" i="6"/>
  <c r="AW2981" i="6"/>
  <c r="AV2981" i="6"/>
  <c r="AU2981" i="6"/>
  <c r="BO2980" i="6"/>
  <c r="BN2980" i="6"/>
  <c r="BM2980" i="6"/>
  <c r="BL2980" i="6"/>
  <c r="BK2980" i="6"/>
  <c r="BJ2980" i="6"/>
  <c r="BI2980" i="6"/>
  <c r="BH2980" i="6"/>
  <c r="BG2980" i="6"/>
  <c r="BF2980" i="6"/>
  <c r="BE2980" i="6"/>
  <c r="BD2980" i="6"/>
  <c r="BC2980" i="6"/>
  <c r="BB2980" i="6"/>
  <c r="BA2980" i="6"/>
  <c r="AZ2980" i="6"/>
  <c r="AY2980" i="6"/>
  <c r="AX2980" i="6"/>
  <c r="AW2980" i="6"/>
  <c r="AV2980" i="6"/>
  <c r="AU2980" i="6"/>
  <c r="BO2979" i="6"/>
  <c r="BN2979" i="6"/>
  <c r="BM2979" i="6"/>
  <c r="BL2979" i="6"/>
  <c r="BK2979" i="6"/>
  <c r="BJ2979" i="6"/>
  <c r="BI2979" i="6"/>
  <c r="BH2979" i="6"/>
  <c r="BG2979" i="6"/>
  <c r="BF2979" i="6"/>
  <c r="BE2979" i="6"/>
  <c r="BD2979" i="6"/>
  <c r="BC2979" i="6"/>
  <c r="BB2979" i="6"/>
  <c r="BA2979" i="6"/>
  <c r="AZ2979" i="6"/>
  <c r="AY2979" i="6"/>
  <c r="AX2979" i="6"/>
  <c r="AW2979" i="6"/>
  <c r="AV2979" i="6"/>
  <c r="AU2979" i="6"/>
  <c r="BO2978" i="6"/>
  <c r="BN2978" i="6"/>
  <c r="BM2978" i="6"/>
  <c r="BL2978" i="6"/>
  <c r="BK2978" i="6"/>
  <c r="BJ2978" i="6"/>
  <c r="BI2978" i="6"/>
  <c r="BH2978" i="6"/>
  <c r="BG2978" i="6"/>
  <c r="BF2978" i="6"/>
  <c r="BE2978" i="6"/>
  <c r="BD2978" i="6"/>
  <c r="BC2978" i="6"/>
  <c r="BB2978" i="6"/>
  <c r="BA2978" i="6"/>
  <c r="AZ2978" i="6"/>
  <c r="AY2978" i="6"/>
  <c r="AX2978" i="6"/>
  <c r="AW2978" i="6"/>
  <c r="AV2978" i="6"/>
  <c r="AU2978" i="6"/>
  <c r="BO2977" i="6"/>
  <c r="BN2977" i="6"/>
  <c r="BM2977" i="6"/>
  <c r="BL2977" i="6"/>
  <c r="BK2977" i="6"/>
  <c r="BJ2977" i="6"/>
  <c r="BI2977" i="6"/>
  <c r="BH2977" i="6"/>
  <c r="BG2977" i="6"/>
  <c r="BF2977" i="6"/>
  <c r="BE2977" i="6"/>
  <c r="BD2977" i="6"/>
  <c r="BC2977" i="6"/>
  <c r="BB2977" i="6"/>
  <c r="BA2977" i="6"/>
  <c r="AZ2977" i="6"/>
  <c r="AY2977" i="6"/>
  <c r="AX2977" i="6"/>
  <c r="AW2977" i="6"/>
  <c r="AV2977" i="6"/>
  <c r="AU2977" i="6"/>
  <c r="BO2976" i="6"/>
  <c r="BN2976" i="6"/>
  <c r="BM2976" i="6"/>
  <c r="BL2976" i="6"/>
  <c r="BK2976" i="6"/>
  <c r="BJ2976" i="6"/>
  <c r="BI2976" i="6"/>
  <c r="BH2976" i="6"/>
  <c r="BG2976" i="6"/>
  <c r="BF2976" i="6"/>
  <c r="BE2976" i="6"/>
  <c r="BD2976" i="6"/>
  <c r="BC2976" i="6"/>
  <c r="BB2976" i="6"/>
  <c r="BA2976" i="6"/>
  <c r="AZ2976" i="6"/>
  <c r="AY2976" i="6"/>
  <c r="AX2976" i="6"/>
  <c r="AW2976" i="6"/>
  <c r="AV2976" i="6"/>
  <c r="AU2976" i="6"/>
  <c r="BO2975" i="6"/>
  <c r="BN2975" i="6"/>
  <c r="BM2975" i="6"/>
  <c r="BL2975" i="6"/>
  <c r="BK2975" i="6"/>
  <c r="BJ2975" i="6"/>
  <c r="BI2975" i="6"/>
  <c r="BH2975" i="6"/>
  <c r="BG2975" i="6"/>
  <c r="BF2975" i="6"/>
  <c r="BE2975" i="6"/>
  <c r="BD2975" i="6"/>
  <c r="BC2975" i="6"/>
  <c r="BB2975" i="6"/>
  <c r="BA2975" i="6"/>
  <c r="AZ2975" i="6"/>
  <c r="AY2975" i="6"/>
  <c r="AX2975" i="6"/>
  <c r="AW2975" i="6"/>
  <c r="AV2975" i="6"/>
  <c r="AU2975" i="6"/>
  <c r="BO2974" i="6"/>
  <c r="BN2974" i="6"/>
  <c r="BM2974" i="6"/>
  <c r="BL2974" i="6"/>
  <c r="BK2974" i="6"/>
  <c r="BJ2974" i="6"/>
  <c r="BI2974" i="6"/>
  <c r="BH2974" i="6"/>
  <c r="BG2974" i="6"/>
  <c r="BF2974" i="6"/>
  <c r="BE2974" i="6"/>
  <c r="BD2974" i="6"/>
  <c r="BC2974" i="6"/>
  <c r="BB2974" i="6"/>
  <c r="BA2974" i="6"/>
  <c r="AZ2974" i="6"/>
  <c r="AY2974" i="6"/>
  <c r="AX2974" i="6"/>
  <c r="AW2974" i="6"/>
  <c r="AV2974" i="6"/>
  <c r="AU2974" i="6"/>
  <c r="BO2973" i="6"/>
  <c r="BN2973" i="6"/>
  <c r="BM2973" i="6"/>
  <c r="BL2973" i="6"/>
  <c r="BK2973" i="6"/>
  <c r="BJ2973" i="6"/>
  <c r="BI2973" i="6"/>
  <c r="BH2973" i="6"/>
  <c r="BG2973" i="6"/>
  <c r="BF2973" i="6"/>
  <c r="BE2973" i="6"/>
  <c r="BD2973" i="6"/>
  <c r="BC2973" i="6"/>
  <c r="BB2973" i="6"/>
  <c r="BA2973" i="6"/>
  <c r="AZ2973" i="6"/>
  <c r="AY2973" i="6"/>
  <c r="AX2973" i="6"/>
  <c r="AW2973" i="6"/>
  <c r="AV2973" i="6"/>
  <c r="AU2973" i="6"/>
  <c r="BO2972" i="6"/>
  <c r="BN2972" i="6"/>
  <c r="BM2972" i="6"/>
  <c r="BL2972" i="6"/>
  <c r="BK2972" i="6"/>
  <c r="BJ2972" i="6"/>
  <c r="BI2972" i="6"/>
  <c r="BH2972" i="6"/>
  <c r="BG2972" i="6"/>
  <c r="BF2972" i="6"/>
  <c r="BE2972" i="6"/>
  <c r="BD2972" i="6"/>
  <c r="BC2972" i="6"/>
  <c r="BB2972" i="6"/>
  <c r="BA2972" i="6"/>
  <c r="AZ2972" i="6"/>
  <c r="AY2972" i="6"/>
  <c r="AX2972" i="6"/>
  <c r="AW2972" i="6"/>
  <c r="AV2972" i="6"/>
  <c r="AU2972" i="6"/>
  <c r="BO2971" i="6"/>
  <c r="BN2971" i="6"/>
  <c r="BM2971" i="6"/>
  <c r="BL2971" i="6"/>
  <c r="BK2971" i="6"/>
  <c r="BJ2971" i="6"/>
  <c r="BI2971" i="6"/>
  <c r="BH2971" i="6"/>
  <c r="BG2971" i="6"/>
  <c r="BF2971" i="6"/>
  <c r="BE2971" i="6"/>
  <c r="BD2971" i="6"/>
  <c r="BC2971" i="6"/>
  <c r="BB2971" i="6"/>
  <c r="BA2971" i="6"/>
  <c r="AZ2971" i="6"/>
  <c r="AY2971" i="6"/>
  <c r="AX2971" i="6"/>
  <c r="AW2971" i="6"/>
  <c r="AV2971" i="6"/>
  <c r="AU2971" i="6"/>
  <c r="BO2970" i="6"/>
  <c r="BN2970" i="6"/>
  <c r="BM2970" i="6"/>
  <c r="BL2970" i="6"/>
  <c r="BK2970" i="6"/>
  <c r="BJ2970" i="6"/>
  <c r="BI2970" i="6"/>
  <c r="BH2970" i="6"/>
  <c r="BG2970" i="6"/>
  <c r="BF2970" i="6"/>
  <c r="BE2970" i="6"/>
  <c r="BD2970" i="6"/>
  <c r="BC2970" i="6"/>
  <c r="BB2970" i="6"/>
  <c r="BA2970" i="6"/>
  <c r="AZ2970" i="6"/>
  <c r="AY2970" i="6"/>
  <c r="AX2970" i="6"/>
  <c r="AW2970" i="6"/>
  <c r="AV2970" i="6"/>
  <c r="AU2970" i="6"/>
  <c r="BO2969" i="6"/>
  <c r="BN2969" i="6"/>
  <c r="BM2969" i="6"/>
  <c r="BL2969" i="6"/>
  <c r="BK2969" i="6"/>
  <c r="BJ2969" i="6"/>
  <c r="BI2969" i="6"/>
  <c r="BH2969" i="6"/>
  <c r="BG2969" i="6"/>
  <c r="BF2969" i="6"/>
  <c r="BE2969" i="6"/>
  <c r="BD2969" i="6"/>
  <c r="BC2969" i="6"/>
  <c r="BB2969" i="6"/>
  <c r="BA2969" i="6"/>
  <c r="AZ2969" i="6"/>
  <c r="AY2969" i="6"/>
  <c r="AX2969" i="6"/>
  <c r="AW2969" i="6"/>
  <c r="AV2969" i="6"/>
  <c r="AU2969" i="6"/>
  <c r="BO2968" i="6"/>
  <c r="BN2968" i="6"/>
  <c r="BM2968" i="6"/>
  <c r="BL2968" i="6"/>
  <c r="BK2968" i="6"/>
  <c r="BJ2968" i="6"/>
  <c r="BI2968" i="6"/>
  <c r="BH2968" i="6"/>
  <c r="BG2968" i="6"/>
  <c r="BF2968" i="6"/>
  <c r="BE2968" i="6"/>
  <c r="BD2968" i="6"/>
  <c r="BC2968" i="6"/>
  <c r="BB2968" i="6"/>
  <c r="BA2968" i="6"/>
  <c r="AZ2968" i="6"/>
  <c r="AY2968" i="6"/>
  <c r="AX2968" i="6"/>
  <c r="AW2968" i="6"/>
  <c r="AV2968" i="6"/>
  <c r="AU2968" i="6"/>
  <c r="BO2967" i="6"/>
  <c r="BN2967" i="6"/>
  <c r="BM2967" i="6"/>
  <c r="BL2967" i="6"/>
  <c r="BK2967" i="6"/>
  <c r="BJ2967" i="6"/>
  <c r="BI2967" i="6"/>
  <c r="BH2967" i="6"/>
  <c r="BG2967" i="6"/>
  <c r="BF2967" i="6"/>
  <c r="BE2967" i="6"/>
  <c r="BD2967" i="6"/>
  <c r="BC2967" i="6"/>
  <c r="BB2967" i="6"/>
  <c r="BA2967" i="6"/>
  <c r="AZ2967" i="6"/>
  <c r="AY2967" i="6"/>
  <c r="AX2967" i="6"/>
  <c r="AW2967" i="6"/>
  <c r="AV2967" i="6"/>
  <c r="AU2967" i="6"/>
  <c r="BO2966" i="6"/>
  <c r="BN2966" i="6"/>
  <c r="BM2966" i="6"/>
  <c r="BL2966" i="6"/>
  <c r="BK2966" i="6"/>
  <c r="BJ2966" i="6"/>
  <c r="BI2966" i="6"/>
  <c r="BH2966" i="6"/>
  <c r="BG2966" i="6"/>
  <c r="BF2966" i="6"/>
  <c r="BE2966" i="6"/>
  <c r="BD2966" i="6"/>
  <c r="BC2966" i="6"/>
  <c r="BB2966" i="6"/>
  <c r="BA2966" i="6"/>
  <c r="AZ2966" i="6"/>
  <c r="AY2966" i="6"/>
  <c r="AX2966" i="6"/>
  <c r="AW2966" i="6"/>
  <c r="AV2966" i="6"/>
  <c r="AU2966" i="6"/>
  <c r="BO2965" i="6"/>
  <c r="BN2965" i="6"/>
  <c r="BM2965" i="6"/>
  <c r="BL2965" i="6"/>
  <c r="BK2965" i="6"/>
  <c r="BJ2965" i="6"/>
  <c r="BI2965" i="6"/>
  <c r="BH2965" i="6"/>
  <c r="BG2965" i="6"/>
  <c r="BF2965" i="6"/>
  <c r="BE2965" i="6"/>
  <c r="BD2965" i="6"/>
  <c r="BC2965" i="6"/>
  <c r="BB2965" i="6"/>
  <c r="BA2965" i="6"/>
  <c r="AZ2965" i="6"/>
  <c r="AY2965" i="6"/>
  <c r="AX2965" i="6"/>
  <c r="AW2965" i="6"/>
  <c r="AV2965" i="6"/>
  <c r="AU2965" i="6"/>
  <c r="BO2964" i="6"/>
  <c r="BN2964" i="6"/>
  <c r="BM2964" i="6"/>
  <c r="BL2964" i="6"/>
  <c r="BK2964" i="6"/>
  <c r="BJ2964" i="6"/>
  <c r="BI2964" i="6"/>
  <c r="BH2964" i="6"/>
  <c r="BG2964" i="6"/>
  <c r="BF2964" i="6"/>
  <c r="BE2964" i="6"/>
  <c r="BD2964" i="6"/>
  <c r="BC2964" i="6"/>
  <c r="BB2964" i="6"/>
  <c r="BA2964" i="6"/>
  <c r="AZ2964" i="6"/>
  <c r="AY2964" i="6"/>
  <c r="AX2964" i="6"/>
  <c r="AW2964" i="6"/>
  <c r="AV2964" i="6"/>
  <c r="AU2964" i="6"/>
  <c r="BO2963" i="6"/>
  <c r="BN2963" i="6"/>
  <c r="BM2963" i="6"/>
  <c r="BL2963" i="6"/>
  <c r="BK2963" i="6"/>
  <c r="BJ2963" i="6"/>
  <c r="BI2963" i="6"/>
  <c r="BH2963" i="6"/>
  <c r="BG2963" i="6"/>
  <c r="BF2963" i="6"/>
  <c r="BE2963" i="6"/>
  <c r="BD2963" i="6"/>
  <c r="BC2963" i="6"/>
  <c r="BB2963" i="6"/>
  <c r="BA2963" i="6"/>
  <c r="AZ2963" i="6"/>
  <c r="AY2963" i="6"/>
  <c r="AX2963" i="6"/>
  <c r="AW2963" i="6"/>
  <c r="AV2963" i="6"/>
  <c r="AU2963" i="6"/>
  <c r="BO2962" i="6"/>
  <c r="BN2962" i="6"/>
  <c r="BM2962" i="6"/>
  <c r="BL2962" i="6"/>
  <c r="BK2962" i="6"/>
  <c r="BJ2962" i="6"/>
  <c r="BI2962" i="6"/>
  <c r="BH2962" i="6"/>
  <c r="BG2962" i="6"/>
  <c r="BF2962" i="6"/>
  <c r="BE2962" i="6"/>
  <c r="BD2962" i="6"/>
  <c r="BC2962" i="6"/>
  <c r="BB2962" i="6"/>
  <c r="BA2962" i="6"/>
  <c r="AZ2962" i="6"/>
  <c r="AY2962" i="6"/>
  <c r="AX2962" i="6"/>
  <c r="AW2962" i="6"/>
  <c r="AV2962" i="6"/>
  <c r="AU2962" i="6"/>
  <c r="BO2961" i="6"/>
  <c r="BN2961" i="6"/>
  <c r="BM2961" i="6"/>
  <c r="BL2961" i="6"/>
  <c r="BK2961" i="6"/>
  <c r="BJ2961" i="6"/>
  <c r="BI2961" i="6"/>
  <c r="BH2961" i="6"/>
  <c r="BG2961" i="6"/>
  <c r="BF2961" i="6"/>
  <c r="BE2961" i="6"/>
  <c r="BD2961" i="6"/>
  <c r="BC2961" i="6"/>
  <c r="BB2961" i="6"/>
  <c r="BA2961" i="6"/>
  <c r="AZ2961" i="6"/>
  <c r="AY2961" i="6"/>
  <c r="AX2961" i="6"/>
  <c r="AW2961" i="6"/>
  <c r="AV2961" i="6"/>
  <c r="AU2961" i="6"/>
  <c r="BO2960" i="6"/>
  <c r="BN2960" i="6"/>
  <c r="BM2960" i="6"/>
  <c r="BL2960" i="6"/>
  <c r="BK2960" i="6"/>
  <c r="BJ2960" i="6"/>
  <c r="BI2960" i="6"/>
  <c r="BH2960" i="6"/>
  <c r="BG2960" i="6"/>
  <c r="BF2960" i="6"/>
  <c r="BE2960" i="6"/>
  <c r="BD2960" i="6"/>
  <c r="BC2960" i="6"/>
  <c r="BB2960" i="6"/>
  <c r="BA2960" i="6"/>
  <c r="AZ2960" i="6"/>
  <c r="AY2960" i="6"/>
  <c r="AX2960" i="6"/>
  <c r="AW2960" i="6"/>
  <c r="AV2960" i="6"/>
  <c r="AU2960" i="6"/>
  <c r="BO2959" i="6"/>
  <c r="BN2959" i="6"/>
  <c r="BM2959" i="6"/>
  <c r="BL2959" i="6"/>
  <c r="BK2959" i="6"/>
  <c r="BJ2959" i="6"/>
  <c r="BI2959" i="6"/>
  <c r="BH2959" i="6"/>
  <c r="BG2959" i="6"/>
  <c r="BF2959" i="6"/>
  <c r="BE2959" i="6"/>
  <c r="BD2959" i="6"/>
  <c r="BC2959" i="6"/>
  <c r="BB2959" i="6"/>
  <c r="BA2959" i="6"/>
  <c r="AZ2959" i="6"/>
  <c r="AY2959" i="6"/>
  <c r="AX2959" i="6"/>
  <c r="AW2959" i="6"/>
  <c r="AV2959" i="6"/>
  <c r="AU2959" i="6"/>
  <c r="BO2958" i="6"/>
  <c r="BN2958" i="6"/>
  <c r="BM2958" i="6"/>
  <c r="BL2958" i="6"/>
  <c r="BK2958" i="6"/>
  <c r="BJ2958" i="6"/>
  <c r="BI2958" i="6"/>
  <c r="BH2958" i="6"/>
  <c r="BG2958" i="6"/>
  <c r="BF2958" i="6"/>
  <c r="BE2958" i="6"/>
  <c r="BD2958" i="6"/>
  <c r="BC2958" i="6"/>
  <c r="BB2958" i="6"/>
  <c r="BA2958" i="6"/>
  <c r="AZ2958" i="6"/>
  <c r="AY2958" i="6"/>
  <c r="AX2958" i="6"/>
  <c r="AW2958" i="6"/>
  <c r="AV2958" i="6"/>
  <c r="AU2958" i="6"/>
  <c r="BO2957" i="6"/>
  <c r="BN2957" i="6"/>
  <c r="BM2957" i="6"/>
  <c r="BL2957" i="6"/>
  <c r="BK2957" i="6"/>
  <c r="BJ2957" i="6"/>
  <c r="BI2957" i="6"/>
  <c r="BH2957" i="6"/>
  <c r="BG2957" i="6"/>
  <c r="BF2957" i="6"/>
  <c r="BE2957" i="6"/>
  <c r="BD2957" i="6"/>
  <c r="BC2957" i="6"/>
  <c r="BB2957" i="6"/>
  <c r="BA2957" i="6"/>
  <c r="AZ2957" i="6"/>
  <c r="AY2957" i="6"/>
  <c r="AX2957" i="6"/>
  <c r="AW2957" i="6"/>
  <c r="AV2957" i="6"/>
  <c r="AU2957" i="6"/>
  <c r="BO2956" i="6"/>
  <c r="BN2956" i="6"/>
  <c r="BM2956" i="6"/>
  <c r="BL2956" i="6"/>
  <c r="BK2956" i="6"/>
  <c r="BJ2956" i="6"/>
  <c r="BI2956" i="6"/>
  <c r="BH2956" i="6"/>
  <c r="BG2956" i="6"/>
  <c r="BF2956" i="6"/>
  <c r="BE2956" i="6"/>
  <c r="BD2956" i="6"/>
  <c r="BC2956" i="6"/>
  <c r="BB2956" i="6"/>
  <c r="BA2956" i="6"/>
  <c r="AZ2956" i="6"/>
  <c r="AY2956" i="6"/>
  <c r="AX2956" i="6"/>
  <c r="AW2956" i="6"/>
  <c r="AV2956" i="6"/>
  <c r="AU2956" i="6"/>
  <c r="BO2955" i="6"/>
  <c r="BN2955" i="6"/>
  <c r="BM2955" i="6"/>
  <c r="BL2955" i="6"/>
  <c r="BK2955" i="6"/>
  <c r="BJ2955" i="6"/>
  <c r="BI2955" i="6"/>
  <c r="BH2955" i="6"/>
  <c r="BG2955" i="6"/>
  <c r="BF2955" i="6"/>
  <c r="BE2955" i="6"/>
  <c r="BD2955" i="6"/>
  <c r="BC2955" i="6"/>
  <c r="BB2955" i="6"/>
  <c r="BA2955" i="6"/>
  <c r="AZ2955" i="6"/>
  <c r="AY2955" i="6"/>
  <c r="AX2955" i="6"/>
  <c r="AW2955" i="6"/>
  <c r="AV2955" i="6"/>
  <c r="AU2955" i="6"/>
  <c r="BO2954" i="6"/>
  <c r="BN2954" i="6"/>
  <c r="BM2954" i="6"/>
  <c r="BL2954" i="6"/>
  <c r="BK2954" i="6"/>
  <c r="BJ2954" i="6"/>
  <c r="BI2954" i="6"/>
  <c r="BH2954" i="6"/>
  <c r="BG2954" i="6"/>
  <c r="BF2954" i="6"/>
  <c r="BE2954" i="6"/>
  <c r="BD2954" i="6"/>
  <c r="BC2954" i="6"/>
  <c r="BB2954" i="6"/>
  <c r="BA2954" i="6"/>
  <c r="AZ2954" i="6"/>
  <c r="AY2954" i="6"/>
  <c r="AX2954" i="6"/>
  <c r="AW2954" i="6"/>
  <c r="AV2954" i="6"/>
  <c r="AU2954" i="6"/>
  <c r="BO2953" i="6"/>
  <c r="BN2953" i="6"/>
  <c r="BM2953" i="6"/>
  <c r="BL2953" i="6"/>
  <c r="BK2953" i="6"/>
  <c r="BJ2953" i="6"/>
  <c r="BI2953" i="6"/>
  <c r="BH2953" i="6"/>
  <c r="BG2953" i="6"/>
  <c r="BF2953" i="6"/>
  <c r="BE2953" i="6"/>
  <c r="BD2953" i="6"/>
  <c r="BC2953" i="6"/>
  <c r="BB2953" i="6"/>
  <c r="BA2953" i="6"/>
  <c r="AZ2953" i="6"/>
  <c r="AY2953" i="6"/>
  <c r="AX2953" i="6"/>
  <c r="AW2953" i="6"/>
  <c r="AV2953" i="6"/>
  <c r="AU2953" i="6"/>
  <c r="BO2952" i="6"/>
  <c r="BN2952" i="6"/>
  <c r="BM2952" i="6"/>
  <c r="BL2952" i="6"/>
  <c r="BK2952" i="6"/>
  <c r="BJ2952" i="6"/>
  <c r="BI2952" i="6"/>
  <c r="BH2952" i="6"/>
  <c r="BG2952" i="6"/>
  <c r="BF2952" i="6"/>
  <c r="BE2952" i="6"/>
  <c r="BD2952" i="6"/>
  <c r="BC2952" i="6"/>
  <c r="BB2952" i="6"/>
  <c r="BA2952" i="6"/>
  <c r="AZ2952" i="6"/>
  <c r="AY2952" i="6"/>
  <c r="AX2952" i="6"/>
  <c r="AW2952" i="6"/>
  <c r="AV2952" i="6"/>
  <c r="AU2952" i="6"/>
  <c r="BO2951" i="6"/>
  <c r="BN2951" i="6"/>
  <c r="BM2951" i="6"/>
  <c r="BL2951" i="6"/>
  <c r="BK2951" i="6"/>
  <c r="BJ2951" i="6"/>
  <c r="BI2951" i="6"/>
  <c r="BH2951" i="6"/>
  <c r="BG2951" i="6"/>
  <c r="BF2951" i="6"/>
  <c r="BE2951" i="6"/>
  <c r="BD2951" i="6"/>
  <c r="BC2951" i="6"/>
  <c r="BB2951" i="6"/>
  <c r="BA2951" i="6"/>
  <c r="AZ2951" i="6"/>
  <c r="AY2951" i="6"/>
  <c r="AX2951" i="6"/>
  <c r="AW2951" i="6"/>
  <c r="AV2951" i="6"/>
  <c r="AU2951" i="6"/>
  <c r="BO2950" i="6"/>
  <c r="BN2950" i="6"/>
  <c r="BM2950" i="6"/>
  <c r="BL2950" i="6"/>
  <c r="BK2950" i="6"/>
  <c r="BJ2950" i="6"/>
  <c r="BI2950" i="6"/>
  <c r="BH2950" i="6"/>
  <c r="BG2950" i="6"/>
  <c r="BF2950" i="6"/>
  <c r="BE2950" i="6"/>
  <c r="BD2950" i="6"/>
  <c r="BC2950" i="6"/>
  <c r="BB2950" i="6"/>
  <c r="BA2950" i="6"/>
  <c r="AZ2950" i="6"/>
  <c r="AY2950" i="6"/>
  <c r="AX2950" i="6"/>
  <c r="AW2950" i="6"/>
  <c r="AV2950" i="6"/>
  <c r="AU2950" i="6"/>
  <c r="BO2949" i="6"/>
  <c r="BN2949" i="6"/>
  <c r="BM2949" i="6"/>
  <c r="BL2949" i="6"/>
  <c r="BK2949" i="6"/>
  <c r="BJ2949" i="6"/>
  <c r="BI2949" i="6"/>
  <c r="BH2949" i="6"/>
  <c r="BG2949" i="6"/>
  <c r="BF2949" i="6"/>
  <c r="BE2949" i="6"/>
  <c r="BD2949" i="6"/>
  <c r="BC2949" i="6"/>
  <c r="BB2949" i="6"/>
  <c r="BA2949" i="6"/>
  <c r="AZ2949" i="6"/>
  <c r="AY2949" i="6"/>
  <c r="AX2949" i="6"/>
  <c r="AW2949" i="6"/>
  <c r="AV2949" i="6"/>
  <c r="AU2949" i="6"/>
  <c r="BO2948" i="6"/>
  <c r="BN2948" i="6"/>
  <c r="BM2948" i="6"/>
  <c r="BL2948" i="6"/>
  <c r="BK2948" i="6"/>
  <c r="BJ2948" i="6"/>
  <c r="BI2948" i="6"/>
  <c r="BH2948" i="6"/>
  <c r="BG2948" i="6"/>
  <c r="BF2948" i="6"/>
  <c r="BE2948" i="6"/>
  <c r="BD2948" i="6"/>
  <c r="BC2948" i="6"/>
  <c r="BB2948" i="6"/>
  <c r="BA2948" i="6"/>
  <c r="AZ2948" i="6"/>
  <c r="AY2948" i="6"/>
  <c r="AX2948" i="6"/>
  <c r="AW2948" i="6"/>
  <c r="AV2948" i="6"/>
  <c r="AU2948" i="6"/>
  <c r="BO2947" i="6"/>
  <c r="BN2947" i="6"/>
  <c r="BM2947" i="6"/>
  <c r="BL2947" i="6"/>
  <c r="BK2947" i="6"/>
  <c r="BJ2947" i="6"/>
  <c r="BI2947" i="6"/>
  <c r="BH2947" i="6"/>
  <c r="BG2947" i="6"/>
  <c r="BF2947" i="6"/>
  <c r="BE2947" i="6"/>
  <c r="BD2947" i="6"/>
  <c r="BC2947" i="6"/>
  <c r="BB2947" i="6"/>
  <c r="BA2947" i="6"/>
  <c r="AZ2947" i="6"/>
  <c r="AY2947" i="6"/>
  <c r="AX2947" i="6"/>
  <c r="AW2947" i="6"/>
  <c r="AV2947" i="6"/>
  <c r="AU2947" i="6"/>
  <c r="BO2946" i="6"/>
  <c r="BN2946" i="6"/>
  <c r="BM2946" i="6"/>
  <c r="BL2946" i="6"/>
  <c r="BK2946" i="6"/>
  <c r="BJ2946" i="6"/>
  <c r="BI2946" i="6"/>
  <c r="BH2946" i="6"/>
  <c r="BG2946" i="6"/>
  <c r="BF2946" i="6"/>
  <c r="BE2946" i="6"/>
  <c r="BD2946" i="6"/>
  <c r="BC2946" i="6"/>
  <c r="BB2946" i="6"/>
  <c r="BA2946" i="6"/>
  <c r="AZ2946" i="6"/>
  <c r="AY2946" i="6"/>
  <c r="AX2946" i="6"/>
  <c r="AW2946" i="6"/>
  <c r="AV2946" i="6"/>
  <c r="AU2946" i="6"/>
  <c r="BO2945" i="6"/>
  <c r="BN2945" i="6"/>
  <c r="BM2945" i="6"/>
  <c r="BL2945" i="6"/>
  <c r="BK2945" i="6"/>
  <c r="BJ2945" i="6"/>
  <c r="BI2945" i="6"/>
  <c r="BH2945" i="6"/>
  <c r="BG2945" i="6"/>
  <c r="BF2945" i="6"/>
  <c r="BE2945" i="6"/>
  <c r="BD2945" i="6"/>
  <c r="BC2945" i="6"/>
  <c r="BB2945" i="6"/>
  <c r="BA2945" i="6"/>
  <c r="AZ2945" i="6"/>
  <c r="AY2945" i="6"/>
  <c r="AX2945" i="6"/>
  <c r="AW2945" i="6"/>
  <c r="AV2945" i="6"/>
  <c r="AU2945" i="6"/>
  <c r="BO2944" i="6"/>
  <c r="BN2944" i="6"/>
  <c r="BM2944" i="6"/>
  <c r="BL2944" i="6"/>
  <c r="BK2944" i="6"/>
  <c r="BJ2944" i="6"/>
  <c r="BI2944" i="6"/>
  <c r="BH2944" i="6"/>
  <c r="BG2944" i="6"/>
  <c r="BF2944" i="6"/>
  <c r="BE2944" i="6"/>
  <c r="BD2944" i="6"/>
  <c r="BC2944" i="6"/>
  <c r="BB2944" i="6"/>
  <c r="BA2944" i="6"/>
  <c r="AZ2944" i="6"/>
  <c r="AY2944" i="6"/>
  <c r="AX2944" i="6"/>
  <c r="AW2944" i="6"/>
  <c r="AV2944" i="6"/>
  <c r="AU2944" i="6"/>
  <c r="BO2943" i="6"/>
  <c r="BN2943" i="6"/>
  <c r="BM2943" i="6"/>
  <c r="BL2943" i="6"/>
  <c r="BK2943" i="6"/>
  <c r="BJ2943" i="6"/>
  <c r="BI2943" i="6"/>
  <c r="BH2943" i="6"/>
  <c r="BG2943" i="6"/>
  <c r="BF2943" i="6"/>
  <c r="BE2943" i="6"/>
  <c r="BD2943" i="6"/>
  <c r="BC2943" i="6"/>
  <c r="BB2943" i="6"/>
  <c r="BA2943" i="6"/>
  <c r="AZ2943" i="6"/>
  <c r="AY2943" i="6"/>
  <c r="AX2943" i="6"/>
  <c r="AW2943" i="6"/>
  <c r="AV2943" i="6"/>
  <c r="AU2943" i="6"/>
  <c r="BO2942" i="6"/>
  <c r="BN2942" i="6"/>
  <c r="BM2942" i="6"/>
  <c r="BL2942" i="6"/>
  <c r="BK2942" i="6"/>
  <c r="BJ2942" i="6"/>
  <c r="BI2942" i="6"/>
  <c r="BH2942" i="6"/>
  <c r="BG2942" i="6"/>
  <c r="BF2942" i="6"/>
  <c r="BE2942" i="6"/>
  <c r="BD2942" i="6"/>
  <c r="BC2942" i="6"/>
  <c r="BB2942" i="6"/>
  <c r="BA2942" i="6"/>
  <c r="AZ2942" i="6"/>
  <c r="AY2942" i="6"/>
  <c r="AX2942" i="6"/>
  <c r="AW2942" i="6"/>
  <c r="AV2942" i="6"/>
  <c r="AU2942" i="6"/>
  <c r="BO2941" i="6"/>
  <c r="BN2941" i="6"/>
  <c r="BM2941" i="6"/>
  <c r="BL2941" i="6"/>
  <c r="BK2941" i="6"/>
  <c r="BJ2941" i="6"/>
  <c r="BI2941" i="6"/>
  <c r="BH2941" i="6"/>
  <c r="BG2941" i="6"/>
  <c r="BF2941" i="6"/>
  <c r="BE2941" i="6"/>
  <c r="BD2941" i="6"/>
  <c r="BC2941" i="6"/>
  <c r="BB2941" i="6"/>
  <c r="BA2941" i="6"/>
  <c r="AZ2941" i="6"/>
  <c r="AY2941" i="6"/>
  <c r="AX2941" i="6"/>
  <c r="AW2941" i="6"/>
  <c r="AV2941" i="6"/>
  <c r="AU2941" i="6"/>
  <c r="BO2940" i="6"/>
  <c r="BN2940" i="6"/>
  <c r="BM2940" i="6"/>
  <c r="BL2940" i="6"/>
  <c r="BK2940" i="6"/>
  <c r="BJ2940" i="6"/>
  <c r="BI2940" i="6"/>
  <c r="BH2940" i="6"/>
  <c r="BG2940" i="6"/>
  <c r="BF2940" i="6"/>
  <c r="BE2940" i="6"/>
  <c r="BD2940" i="6"/>
  <c r="BC2940" i="6"/>
  <c r="BB2940" i="6"/>
  <c r="BA2940" i="6"/>
  <c r="AZ2940" i="6"/>
  <c r="AY2940" i="6"/>
  <c r="AX2940" i="6"/>
  <c r="AW2940" i="6"/>
  <c r="AV2940" i="6"/>
  <c r="AU2940" i="6"/>
  <c r="BO2939" i="6"/>
  <c r="BN2939" i="6"/>
  <c r="BM2939" i="6"/>
  <c r="BL2939" i="6"/>
  <c r="BK2939" i="6"/>
  <c r="BJ2939" i="6"/>
  <c r="BI2939" i="6"/>
  <c r="BH2939" i="6"/>
  <c r="BG2939" i="6"/>
  <c r="BF2939" i="6"/>
  <c r="BE2939" i="6"/>
  <c r="BD2939" i="6"/>
  <c r="BC2939" i="6"/>
  <c r="BB2939" i="6"/>
  <c r="BA2939" i="6"/>
  <c r="AZ2939" i="6"/>
  <c r="AY2939" i="6"/>
  <c r="AX2939" i="6"/>
  <c r="AW2939" i="6"/>
  <c r="AV2939" i="6"/>
  <c r="AU2939" i="6"/>
  <c r="BO2938" i="6"/>
  <c r="BN2938" i="6"/>
  <c r="BM2938" i="6"/>
  <c r="BL2938" i="6"/>
  <c r="BK2938" i="6"/>
  <c r="BJ2938" i="6"/>
  <c r="BI2938" i="6"/>
  <c r="BH2938" i="6"/>
  <c r="BG2938" i="6"/>
  <c r="BF2938" i="6"/>
  <c r="BE2938" i="6"/>
  <c r="BD2938" i="6"/>
  <c r="BC2938" i="6"/>
  <c r="BB2938" i="6"/>
  <c r="BA2938" i="6"/>
  <c r="AZ2938" i="6"/>
  <c r="AY2938" i="6"/>
  <c r="AX2938" i="6"/>
  <c r="AW2938" i="6"/>
  <c r="AV2938" i="6"/>
  <c r="AU2938" i="6"/>
  <c r="BO2937" i="6"/>
  <c r="BN2937" i="6"/>
  <c r="BM2937" i="6"/>
  <c r="BL2937" i="6"/>
  <c r="BK2937" i="6"/>
  <c r="BJ2937" i="6"/>
  <c r="BI2937" i="6"/>
  <c r="BH2937" i="6"/>
  <c r="BG2937" i="6"/>
  <c r="BF2937" i="6"/>
  <c r="BE2937" i="6"/>
  <c r="BD2937" i="6"/>
  <c r="BC2937" i="6"/>
  <c r="BB2937" i="6"/>
  <c r="BA2937" i="6"/>
  <c r="AZ2937" i="6"/>
  <c r="AY2937" i="6"/>
  <c r="AX2937" i="6"/>
  <c r="AW2937" i="6"/>
  <c r="AV2937" i="6"/>
  <c r="AU2937" i="6"/>
  <c r="BO2936" i="6"/>
  <c r="BN2936" i="6"/>
  <c r="BM2936" i="6"/>
  <c r="BL2936" i="6"/>
  <c r="BK2936" i="6"/>
  <c r="BJ2936" i="6"/>
  <c r="BI2936" i="6"/>
  <c r="BH2936" i="6"/>
  <c r="BG2936" i="6"/>
  <c r="BF2936" i="6"/>
  <c r="BE2936" i="6"/>
  <c r="BD2936" i="6"/>
  <c r="BC2936" i="6"/>
  <c r="BB2936" i="6"/>
  <c r="BA2936" i="6"/>
  <c r="AZ2936" i="6"/>
  <c r="AY2936" i="6"/>
  <c r="AX2936" i="6"/>
  <c r="AW2936" i="6"/>
  <c r="AV2936" i="6"/>
  <c r="AU2936" i="6"/>
  <c r="BO2935" i="6"/>
  <c r="BN2935" i="6"/>
  <c r="BM2935" i="6"/>
  <c r="BL2935" i="6"/>
  <c r="BK2935" i="6"/>
  <c r="BJ2935" i="6"/>
  <c r="BI2935" i="6"/>
  <c r="BH2935" i="6"/>
  <c r="BG2935" i="6"/>
  <c r="BF2935" i="6"/>
  <c r="BE2935" i="6"/>
  <c r="BD2935" i="6"/>
  <c r="BC2935" i="6"/>
  <c r="BB2935" i="6"/>
  <c r="BA2935" i="6"/>
  <c r="AZ2935" i="6"/>
  <c r="AY2935" i="6"/>
  <c r="AX2935" i="6"/>
  <c r="AW2935" i="6"/>
  <c r="AV2935" i="6"/>
  <c r="AU2935" i="6"/>
  <c r="BO2934" i="6"/>
  <c r="BN2934" i="6"/>
  <c r="BM2934" i="6"/>
  <c r="BL2934" i="6"/>
  <c r="BK2934" i="6"/>
  <c r="BJ2934" i="6"/>
  <c r="BI2934" i="6"/>
  <c r="BH2934" i="6"/>
  <c r="BG2934" i="6"/>
  <c r="BF2934" i="6"/>
  <c r="BE2934" i="6"/>
  <c r="BD2934" i="6"/>
  <c r="BC2934" i="6"/>
  <c r="BB2934" i="6"/>
  <c r="BA2934" i="6"/>
  <c r="AZ2934" i="6"/>
  <c r="AY2934" i="6"/>
  <c r="AX2934" i="6"/>
  <c r="AW2934" i="6"/>
  <c r="AV2934" i="6"/>
  <c r="AU2934" i="6"/>
  <c r="BO2933" i="6"/>
  <c r="BN2933" i="6"/>
  <c r="BM2933" i="6"/>
  <c r="BL2933" i="6"/>
  <c r="BK2933" i="6"/>
  <c r="BJ2933" i="6"/>
  <c r="BI2933" i="6"/>
  <c r="BH2933" i="6"/>
  <c r="BG2933" i="6"/>
  <c r="BF2933" i="6"/>
  <c r="BE2933" i="6"/>
  <c r="BD2933" i="6"/>
  <c r="BC2933" i="6"/>
  <c r="BB2933" i="6"/>
  <c r="BA2933" i="6"/>
  <c r="AZ2933" i="6"/>
  <c r="AY2933" i="6"/>
  <c r="AX2933" i="6"/>
  <c r="AW2933" i="6"/>
  <c r="AV2933" i="6"/>
  <c r="AU2933" i="6"/>
  <c r="BO2932" i="6"/>
  <c r="BN2932" i="6"/>
  <c r="BM2932" i="6"/>
  <c r="BL2932" i="6"/>
  <c r="BK2932" i="6"/>
  <c r="BJ2932" i="6"/>
  <c r="BI2932" i="6"/>
  <c r="BH2932" i="6"/>
  <c r="BG2932" i="6"/>
  <c r="BF2932" i="6"/>
  <c r="BE2932" i="6"/>
  <c r="BD2932" i="6"/>
  <c r="BC2932" i="6"/>
  <c r="BB2932" i="6"/>
  <c r="BA2932" i="6"/>
  <c r="AZ2932" i="6"/>
  <c r="AY2932" i="6"/>
  <c r="AX2932" i="6"/>
  <c r="AW2932" i="6"/>
  <c r="AV2932" i="6"/>
  <c r="AU2932" i="6"/>
  <c r="BO2931" i="6"/>
  <c r="BN2931" i="6"/>
  <c r="BM2931" i="6"/>
  <c r="BL2931" i="6"/>
  <c r="BK2931" i="6"/>
  <c r="BJ2931" i="6"/>
  <c r="BI2931" i="6"/>
  <c r="BH2931" i="6"/>
  <c r="BG2931" i="6"/>
  <c r="BF2931" i="6"/>
  <c r="BE2931" i="6"/>
  <c r="BD2931" i="6"/>
  <c r="BC2931" i="6"/>
  <c r="BB2931" i="6"/>
  <c r="BA2931" i="6"/>
  <c r="AZ2931" i="6"/>
  <c r="AY2931" i="6"/>
  <c r="AX2931" i="6"/>
  <c r="AW2931" i="6"/>
  <c r="AV2931" i="6"/>
  <c r="AU2931" i="6"/>
  <c r="BO2930" i="6"/>
  <c r="BN2930" i="6"/>
  <c r="BM2930" i="6"/>
  <c r="BL2930" i="6"/>
  <c r="BK2930" i="6"/>
  <c r="BJ2930" i="6"/>
  <c r="BI2930" i="6"/>
  <c r="BH2930" i="6"/>
  <c r="BG2930" i="6"/>
  <c r="BF2930" i="6"/>
  <c r="BE2930" i="6"/>
  <c r="BD2930" i="6"/>
  <c r="BC2930" i="6"/>
  <c r="BB2930" i="6"/>
  <c r="BA2930" i="6"/>
  <c r="AZ2930" i="6"/>
  <c r="AY2930" i="6"/>
  <c r="AX2930" i="6"/>
  <c r="AW2930" i="6"/>
  <c r="AV2930" i="6"/>
  <c r="AU2930" i="6"/>
  <c r="BO2929" i="6"/>
  <c r="BN2929" i="6"/>
  <c r="BM2929" i="6"/>
  <c r="BL2929" i="6"/>
  <c r="BK2929" i="6"/>
  <c r="BJ2929" i="6"/>
  <c r="BI2929" i="6"/>
  <c r="BH2929" i="6"/>
  <c r="BG2929" i="6"/>
  <c r="BF2929" i="6"/>
  <c r="BE2929" i="6"/>
  <c r="BD2929" i="6"/>
  <c r="BC2929" i="6"/>
  <c r="BB2929" i="6"/>
  <c r="BA2929" i="6"/>
  <c r="AZ2929" i="6"/>
  <c r="AY2929" i="6"/>
  <c r="AX2929" i="6"/>
  <c r="AW2929" i="6"/>
  <c r="AV2929" i="6"/>
  <c r="AU2929" i="6"/>
  <c r="BO2928" i="6"/>
  <c r="BN2928" i="6"/>
  <c r="BM2928" i="6"/>
  <c r="BL2928" i="6"/>
  <c r="BK2928" i="6"/>
  <c r="BJ2928" i="6"/>
  <c r="BI2928" i="6"/>
  <c r="BH2928" i="6"/>
  <c r="BG2928" i="6"/>
  <c r="BF2928" i="6"/>
  <c r="BE2928" i="6"/>
  <c r="BD2928" i="6"/>
  <c r="BC2928" i="6"/>
  <c r="BB2928" i="6"/>
  <c r="BA2928" i="6"/>
  <c r="AZ2928" i="6"/>
  <c r="AY2928" i="6"/>
  <c r="AX2928" i="6"/>
  <c r="AW2928" i="6"/>
  <c r="AV2928" i="6"/>
  <c r="AU2928" i="6"/>
  <c r="BO2927" i="6"/>
  <c r="BN2927" i="6"/>
  <c r="BM2927" i="6"/>
  <c r="BL2927" i="6"/>
  <c r="BK2927" i="6"/>
  <c r="BJ2927" i="6"/>
  <c r="BI2927" i="6"/>
  <c r="BH2927" i="6"/>
  <c r="BG2927" i="6"/>
  <c r="BF2927" i="6"/>
  <c r="BE2927" i="6"/>
  <c r="BD2927" i="6"/>
  <c r="BC2927" i="6"/>
  <c r="BB2927" i="6"/>
  <c r="BA2927" i="6"/>
  <c r="AZ2927" i="6"/>
  <c r="AY2927" i="6"/>
  <c r="AX2927" i="6"/>
  <c r="AW2927" i="6"/>
  <c r="AV2927" i="6"/>
  <c r="AU2927" i="6"/>
  <c r="BO2926" i="6"/>
  <c r="BN2926" i="6"/>
  <c r="BM2926" i="6"/>
  <c r="BL2926" i="6"/>
  <c r="BK2926" i="6"/>
  <c r="BJ2926" i="6"/>
  <c r="BI2926" i="6"/>
  <c r="BH2926" i="6"/>
  <c r="BG2926" i="6"/>
  <c r="BF2926" i="6"/>
  <c r="BE2926" i="6"/>
  <c r="BD2926" i="6"/>
  <c r="BC2926" i="6"/>
  <c r="BB2926" i="6"/>
  <c r="BA2926" i="6"/>
  <c r="AZ2926" i="6"/>
  <c r="AY2926" i="6"/>
  <c r="AX2926" i="6"/>
  <c r="AW2926" i="6"/>
  <c r="AV2926" i="6"/>
  <c r="AU2926" i="6"/>
  <c r="BO2925" i="6"/>
  <c r="BN2925" i="6"/>
  <c r="BM2925" i="6"/>
  <c r="BL2925" i="6"/>
  <c r="BK2925" i="6"/>
  <c r="BJ2925" i="6"/>
  <c r="BI2925" i="6"/>
  <c r="BH2925" i="6"/>
  <c r="BG2925" i="6"/>
  <c r="BF2925" i="6"/>
  <c r="BE2925" i="6"/>
  <c r="BD2925" i="6"/>
  <c r="BC2925" i="6"/>
  <c r="BB2925" i="6"/>
  <c r="BA2925" i="6"/>
  <c r="AZ2925" i="6"/>
  <c r="AY2925" i="6"/>
  <c r="AX2925" i="6"/>
  <c r="AW2925" i="6"/>
  <c r="AV2925" i="6"/>
  <c r="AU2925" i="6"/>
  <c r="BO2924" i="6"/>
  <c r="BN2924" i="6"/>
  <c r="BM2924" i="6"/>
  <c r="BL2924" i="6"/>
  <c r="BK2924" i="6"/>
  <c r="BJ2924" i="6"/>
  <c r="BI2924" i="6"/>
  <c r="BH2924" i="6"/>
  <c r="BG2924" i="6"/>
  <c r="BF2924" i="6"/>
  <c r="BE2924" i="6"/>
  <c r="BD2924" i="6"/>
  <c r="BC2924" i="6"/>
  <c r="BB2924" i="6"/>
  <c r="BA2924" i="6"/>
  <c r="AZ2924" i="6"/>
  <c r="AY2924" i="6"/>
  <c r="AX2924" i="6"/>
  <c r="AW2924" i="6"/>
  <c r="AV2924" i="6"/>
  <c r="AU2924" i="6"/>
  <c r="BO2923" i="6"/>
  <c r="BN2923" i="6"/>
  <c r="BM2923" i="6"/>
  <c r="BL2923" i="6"/>
  <c r="BK2923" i="6"/>
  <c r="BJ2923" i="6"/>
  <c r="BI2923" i="6"/>
  <c r="BH2923" i="6"/>
  <c r="BG2923" i="6"/>
  <c r="BF2923" i="6"/>
  <c r="BE2923" i="6"/>
  <c r="BD2923" i="6"/>
  <c r="BC2923" i="6"/>
  <c r="BB2923" i="6"/>
  <c r="BA2923" i="6"/>
  <c r="AZ2923" i="6"/>
  <c r="AY2923" i="6"/>
  <c r="AX2923" i="6"/>
  <c r="AW2923" i="6"/>
  <c r="AV2923" i="6"/>
  <c r="AU2923" i="6"/>
  <c r="BO2922" i="6"/>
  <c r="BN2922" i="6"/>
  <c r="BM2922" i="6"/>
  <c r="BL2922" i="6"/>
  <c r="BK2922" i="6"/>
  <c r="BJ2922" i="6"/>
  <c r="BI2922" i="6"/>
  <c r="BH2922" i="6"/>
  <c r="BG2922" i="6"/>
  <c r="BF2922" i="6"/>
  <c r="BE2922" i="6"/>
  <c r="BD2922" i="6"/>
  <c r="BC2922" i="6"/>
  <c r="BB2922" i="6"/>
  <c r="BA2922" i="6"/>
  <c r="AZ2922" i="6"/>
  <c r="AY2922" i="6"/>
  <c r="AX2922" i="6"/>
  <c r="AW2922" i="6"/>
  <c r="AV2922" i="6"/>
  <c r="AU2922" i="6"/>
  <c r="BO2921" i="6"/>
  <c r="BN2921" i="6"/>
  <c r="BM2921" i="6"/>
  <c r="BL2921" i="6"/>
  <c r="BK2921" i="6"/>
  <c r="BJ2921" i="6"/>
  <c r="BI2921" i="6"/>
  <c r="BH2921" i="6"/>
  <c r="BG2921" i="6"/>
  <c r="BF2921" i="6"/>
  <c r="BE2921" i="6"/>
  <c r="BD2921" i="6"/>
  <c r="BC2921" i="6"/>
  <c r="BB2921" i="6"/>
  <c r="BA2921" i="6"/>
  <c r="AZ2921" i="6"/>
  <c r="AY2921" i="6"/>
  <c r="AX2921" i="6"/>
  <c r="AW2921" i="6"/>
  <c r="AV2921" i="6"/>
  <c r="AU2921" i="6"/>
  <c r="BO2920" i="6"/>
  <c r="BN2920" i="6"/>
  <c r="BM2920" i="6"/>
  <c r="BL2920" i="6"/>
  <c r="BK2920" i="6"/>
  <c r="BJ2920" i="6"/>
  <c r="BI2920" i="6"/>
  <c r="BH2920" i="6"/>
  <c r="BG2920" i="6"/>
  <c r="BF2920" i="6"/>
  <c r="BE2920" i="6"/>
  <c r="BD2920" i="6"/>
  <c r="BC2920" i="6"/>
  <c r="BB2920" i="6"/>
  <c r="BA2920" i="6"/>
  <c r="AZ2920" i="6"/>
  <c r="AY2920" i="6"/>
  <c r="AX2920" i="6"/>
  <c r="AW2920" i="6"/>
  <c r="AV2920" i="6"/>
  <c r="AU2920" i="6"/>
  <c r="BO2919" i="6"/>
  <c r="BN2919" i="6"/>
  <c r="BM2919" i="6"/>
  <c r="BL2919" i="6"/>
  <c r="BK2919" i="6"/>
  <c r="BJ2919" i="6"/>
  <c r="BI2919" i="6"/>
  <c r="BH2919" i="6"/>
  <c r="BG2919" i="6"/>
  <c r="BF2919" i="6"/>
  <c r="BE2919" i="6"/>
  <c r="BD2919" i="6"/>
  <c r="BC2919" i="6"/>
  <c r="BB2919" i="6"/>
  <c r="BA2919" i="6"/>
  <c r="AZ2919" i="6"/>
  <c r="AY2919" i="6"/>
  <c r="AX2919" i="6"/>
  <c r="AW2919" i="6"/>
  <c r="AV2919" i="6"/>
  <c r="AU2919" i="6"/>
  <c r="BO2918" i="6"/>
  <c r="BN2918" i="6"/>
  <c r="BM2918" i="6"/>
  <c r="BL2918" i="6"/>
  <c r="BK2918" i="6"/>
  <c r="BJ2918" i="6"/>
  <c r="BI2918" i="6"/>
  <c r="BH2918" i="6"/>
  <c r="BG2918" i="6"/>
  <c r="BF2918" i="6"/>
  <c r="BE2918" i="6"/>
  <c r="BD2918" i="6"/>
  <c r="BC2918" i="6"/>
  <c r="BB2918" i="6"/>
  <c r="BA2918" i="6"/>
  <c r="AZ2918" i="6"/>
  <c r="AY2918" i="6"/>
  <c r="AX2918" i="6"/>
  <c r="AW2918" i="6"/>
  <c r="AV2918" i="6"/>
  <c r="AU2918" i="6"/>
  <c r="BO2917" i="6"/>
  <c r="BN2917" i="6"/>
  <c r="BM2917" i="6"/>
  <c r="BL2917" i="6"/>
  <c r="BK2917" i="6"/>
  <c r="BJ2917" i="6"/>
  <c r="BI2917" i="6"/>
  <c r="BH2917" i="6"/>
  <c r="BG2917" i="6"/>
  <c r="BF2917" i="6"/>
  <c r="BE2917" i="6"/>
  <c r="BD2917" i="6"/>
  <c r="BC2917" i="6"/>
  <c r="BB2917" i="6"/>
  <c r="BA2917" i="6"/>
  <c r="AZ2917" i="6"/>
  <c r="AY2917" i="6"/>
  <c r="AX2917" i="6"/>
  <c r="AW2917" i="6"/>
  <c r="AV2917" i="6"/>
  <c r="AU2917" i="6"/>
  <c r="BO2916" i="6"/>
  <c r="BN2916" i="6"/>
  <c r="BM2916" i="6"/>
  <c r="BL2916" i="6"/>
  <c r="BK2916" i="6"/>
  <c r="BJ2916" i="6"/>
  <c r="BI2916" i="6"/>
  <c r="BH2916" i="6"/>
  <c r="BG2916" i="6"/>
  <c r="BF2916" i="6"/>
  <c r="BE2916" i="6"/>
  <c r="BD2916" i="6"/>
  <c r="BC2916" i="6"/>
  <c r="BB2916" i="6"/>
  <c r="BA2916" i="6"/>
  <c r="AZ2916" i="6"/>
  <c r="AY2916" i="6"/>
  <c r="AX2916" i="6"/>
  <c r="AW2916" i="6"/>
  <c r="AV2916" i="6"/>
  <c r="AU2916" i="6"/>
  <c r="BO2915" i="6"/>
  <c r="BN2915" i="6"/>
  <c r="BM2915" i="6"/>
  <c r="BL2915" i="6"/>
  <c r="BK2915" i="6"/>
  <c r="BJ2915" i="6"/>
  <c r="BI2915" i="6"/>
  <c r="BH2915" i="6"/>
  <c r="BG2915" i="6"/>
  <c r="BF2915" i="6"/>
  <c r="BE2915" i="6"/>
  <c r="BD2915" i="6"/>
  <c r="BC2915" i="6"/>
  <c r="BB2915" i="6"/>
  <c r="BA2915" i="6"/>
  <c r="AZ2915" i="6"/>
  <c r="AY2915" i="6"/>
  <c r="AX2915" i="6"/>
  <c r="AW2915" i="6"/>
  <c r="AV2915" i="6"/>
  <c r="AU2915" i="6"/>
  <c r="BO2914" i="6"/>
  <c r="BN2914" i="6"/>
  <c r="BM2914" i="6"/>
  <c r="BL2914" i="6"/>
  <c r="BK2914" i="6"/>
  <c r="BJ2914" i="6"/>
  <c r="BI2914" i="6"/>
  <c r="BH2914" i="6"/>
  <c r="BG2914" i="6"/>
  <c r="BF2914" i="6"/>
  <c r="BE2914" i="6"/>
  <c r="BD2914" i="6"/>
  <c r="BC2914" i="6"/>
  <c r="BB2914" i="6"/>
  <c r="BA2914" i="6"/>
  <c r="AZ2914" i="6"/>
  <c r="AY2914" i="6"/>
  <c r="AX2914" i="6"/>
  <c r="AW2914" i="6"/>
  <c r="AV2914" i="6"/>
  <c r="AU2914" i="6"/>
  <c r="BO2913" i="6"/>
  <c r="BN2913" i="6"/>
  <c r="BM2913" i="6"/>
  <c r="BL2913" i="6"/>
  <c r="BK2913" i="6"/>
  <c r="BJ2913" i="6"/>
  <c r="BI2913" i="6"/>
  <c r="BH2913" i="6"/>
  <c r="BG2913" i="6"/>
  <c r="BF2913" i="6"/>
  <c r="BE2913" i="6"/>
  <c r="BD2913" i="6"/>
  <c r="BC2913" i="6"/>
  <c r="BB2913" i="6"/>
  <c r="BA2913" i="6"/>
  <c r="AZ2913" i="6"/>
  <c r="AY2913" i="6"/>
  <c r="AX2913" i="6"/>
  <c r="AW2913" i="6"/>
  <c r="AV2913" i="6"/>
  <c r="AU2913" i="6"/>
  <c r="BO2912" i="6"/>
  <c r="BN2912" i="6"/>
  <c r="BM2912" i="6"/>
  <c r="BL2912" i="6"/>
  <c r="BK2912" i="6"/>
  <c r="BJ2912" i="6"/>
  <c r="BI2912" i="6"/>
  <c r="BH2912" i="6"/>
  <c r="BG2912" i="6"/>
  <c r="BF2912" i="6"/>
  <c r="BE2912" i="6"/>
  <c r="BD2912" i="6"/>
  <c r="BC2912" i="6"/>
  <c r="BB2912" i="6"/>
  <c r="BA2912" i="6"/>
  <c r="AZ2912" i="6"/>
  <c r="AY2912" i="6"/>
  <c r="AX2912" i="6"/>
  <c r="AW2912" i="6"/>
  <c r="AV2912" i="6"/>
  <c r="AU2912" i="6"/>
  <c r="BO2911" i="6"/>
  <c r="BN2911" i="6"/>
  <c r="BM2911" i="6"/>
  <c r="BL2911" i="6"/>
  <c r="BK2911" i="6"/>
  <c r="BJ2911" i="6"/>
  <c r="BI2911" i="6"/>
  <c r="BH2911" i="6"/>
  <c r="BG2911" i="6"/>
  <c r="BF2911" i="6"/>
  <c r="BE2911" i="6"/>
  <c r="BD2911" i="6"/>
  <c r="BC2911" i="6"/>
  <c r="BB2911" i="6"/>
  <c r="BA2911" i="6"/>
  <c r="AZ2911" i="6"/>
  <c r="AY2911" i="6"/>
  <c r="AX2911" i="6"/>
  <c r="AW2911" i="6"/>
  <c r="AV2911" i="6"/>
  <c r="AU2911" i="6"/>
  <c r="BO2910" i="6"/>
  <c r="BN2910" i="6"/>
  <c r="BM2910" i="6"/>
  <c r="BL2910" i="6"/>
  <c r="BK2910" i="6"/>
  <c r="BJ2910" i="6"/>
  <c r="BI2910" i="6"/>
  <c r="BH2910" i="6"/>
  <c r="BG2910" i="6"/>
  <c r="BF2910" i="6"/>
  <c r="BE2910" i="6"/>
  <c r="BD2910" i="6"/>
  <c r="BC2910" i="6"/>
  <c r="BB2910" i="6"/>
  <c r="BA2910" i="6"/>
  <c r="AZ2910" i="6"/>
  <c r="AY2910" i="6"/>
  <c r="AX2910" i="6"/>
  <c r="AW2910" i="6"/>
  <c r="AV2910" i="6"/>
  <c r="AU2910" i="6"/>
  <c r="BO2909" i="6"/>
  <c r="BN2909" i="6"/>
  <c r="BM2909" i="6"/>
  <c r="BL2909" i="6"/>
  <c r="BK2909" i="6"/>
  <c r="BJ2909" i="6"/>
  <c r="BI2909" i="6"/>
  <c r="BH2909" i="6"/>
  <c r="BG2909" i="6"/>
  <c r="BF2909" i="6"/>
  <c r="BE2909" i="6"/>
  <c r="BD2909" i="6"/>
  <c r="BC2909" i="6"/>
  <c r="BB2909" i="6"/>
  <c r="BA2909" i="6"/>
  <c r="AZ2909" i="6"/>
  <c r="AY2909" i="6"/>
  <c r="AX2909" i="6"/>
  <c r="AW2909" i="6"/>
  <c r="AV2909" i="6"/>
  <c r="AU2909" i="6"/>
  <c r="BO2908" i="6"/>
  <c r="BN2908" i="6"/>
  <c r="BM2908" i="6"/>
  <c r="BL2908" i="6"/>
  <c r="BK2908" i="6"/>
  <c r="BJ2908" i="6"/>
  <c r="BI2908" i="6"/>
  <c r="BH2908" i="6"/>
  <c r="BG2908" i="6"/>
  <c r="BF2908" i="6"/>
  <c r="BE2908" i="6"/>
  <c r="BD2908" i="6"/>
  <c r="BC2908" i="6"/>
  <c r="BB2908" i="6"/>
  <c r="BA2908" i="6"/>
  <c r="AZ2908" i="6"/>
  <c r="AY2908" i="6"/>
  <c r="AX2908" i="6"/>
  <c r="AW2908" i="6"/>
  <c r="AV2908" i="6"/>
  <c r="AU2908" i="6"/>
  <c r="BO2907" i="6"/>
  <c r="BN2907" i="6"/>
  <c r="BM2907" i="6"/>
  <c r="BL2907" i="6"/>
  <c r="BK2907" i="6"/>
  <c r="BJ2907" i="6"/>
  <c r="BI2907" i="6"/>
  <c r="BH2907" i="6"/>
  <c r="BG2907" i="6"/>
  <c r="BF2907" i="6"/>
  <c r="BE2907" i="6"/>
  <c r="BD2907" i="6"/>
  <c r="BC2907" i="6"/>
  <c r="BB2907" i="6"/>
  <c r="BA2907" i="6"/>
  <c r="AZ2907" i="6"/>
  <c r="AY2907" i="6"/>
  <c r="AX2907" i="6"/>
  <c r="AW2907" i="6"/>
  <c r="AV2907" i="6"/>
  <c r="AU2907" i="6"/>
  <c r="BO2906" i="6"/>
  <c r="BN2906" i="6"/>
  <c r="BM2906" i="6"/>
  <c r="BL2906" i="6"/>
  <c r="BK2906" i="6"/>
  <c r="BJ2906" i="6"/>
  <c r="BI2906" i="6"/>
  <c r="BH2906" i="6"/>
  <c r="BG2906" i="6"/>
  <c r="BF2906" i="6"/>
  <c r="BE2906" i="6"/>
  <c r="BD2906" i="6"/>
  <c r="BC2906" i="6"/>
  <c r="BB2906" i="6"/>
  <c r="BA2906" i="6"/>
  <c r="AZ2906" i="6"/>
  <c r="AY2906" i="6"/>
  <c r="AX2906" i="6"/>
  <c r="AW2906" i="6"/>
  <c r="AV2906" i="6"/>
  <c r="AU2906" i="6"/>
  <c r="BO2905" i="6"/>
  <c r="BN2905" i="6"/>
  <c r="BM2905" i="6"/>
  <c r="BL2905" i="6"/>
  <c r="BK2905" i="6"/>
  <c r="BJ2905" i="6"/>
  <c r="BI2905" i="6"/>
  <c r="BH2905" i="6"/>
  <c r="BG2905" i="6"/>
  <c r="BF2905" i="6"/>
  <c r="BE2905" i="6"/>
  <c r="BD2905" i="6"/>
  <c r="BC2905" i="6"/>
  <c r="BB2905" i="6"/>
  <c r="BA2905" i="6"/>
  <c r="AZ2905" i="6"/>
  <c r="AY2905" i="6"/>
  <c r="AX2905" i="6"/>
  <c r="AW2905" i="6"/>
  <c r="AV2905" i="6"/>
  <c r="AU2905" i="6"/>
  <c r="BO2904" i="6"/>
  <c r="BN2904" i="6"/>
  <c r="BM2904" i="6"/>
  <c r="BL2904" i="6"/>
  <c r="BK2904" i="6"/>
  <c r="BJ2904" i="6"/>
  <c r="BI2904" i="6"/>
  <c r="BH2904" i="6"/>
  <c r="BG2904" i="6"/>
  <c r="BF2904" i="6"/>
  <c r="BE2904" i="6"/>
  <c r="BD2904" i="6"/>
  <c r="BC2904" i="6"/>
  <c r="BB2904" i="6"/>
  <c r="BA2904" i="6"/>
  <c r="AZ2904" i="6"/>
  <c r="AY2904" i="6"/>
  <c r="AX2904" i="6"/>
  <c r="AW2904" i="6"/>
  <c r="AV2904" i="6"/>
  <c r="AU2904" i="6"/>
  <c r="BO2903" i="6"/>
  <c r="BN2903" i="6"/>
  <c r="BM2903" i="6"/>
  <c r="BL2903" i="6"/>
  <c r="BK2903" i="6"/>
  <c r="BJ2903" i="6"/>
  <c r="BI2903" i="6"/>
  <c r="BH2903" i="6"/>
  <c r="BG2903" i="6"/>
  <c r="BF2903" i="6"/>
  <c r="BE2903" i="6"/>
  <c r="BD2903" i="6"/>
  <c r="BC2903" i="6"/>
  <c r="BB2903" i="6"/>
  <c r="BA2903" i="6"/>
  <c r="AZ2903" i="6"/>
  <c r="AY2903" i="6"/>
  <c r="AX2903" i="6"/>
  <c r="AW2903" i="6"/>
  <c r="AV2903" i="6"/>
  <c r="AU2903" i="6"/>
  <c r="BO2902" i="6"/>
  <c r="BN2902" i="6"/>
  <c r="BM2902" i="6"/>
  <c r="BL2902" i="6"/>
  <c r="BK2902" i="6"/>
  <c r="BJ2902" i="6"/>
  <c r="BI2902" i="6"/>
  <c r="BH2902" i="6"/>
  <c r="BG2902" i="6"/>
  <c r="BF2902" i="6"/>
  <c r="BE2902" i="6"/>
  <c r="BD2902" i="6"/>
  <c r="BC2902" i="6"/>
  <c r="BB2902" i="6"/>
  <c r="BA2902" i="6"/>
  <c r="AZ2902" i="6"/>
  <c r="AY2902" i="6"/>
  <c r="AX2902" i="6"/>
  <c r="AW2902" i="6"/>
  <c r="AV2902" i="6"/>
  <c r="AU2902" i="6"/>
  <c r="BO2901" i="6"/>
  <c r="BN2901" i="6"/>
  <c r="BM2901" i="6"/>
  <c r="BL2901" i="6"/>
  <c r="BK2901" i="6"/>
  <c r="BJ2901" i="6"/>
  <c r="BI2901" i="6"/>
  <c r="BH2901" i="6"/>
  <c r="BG2901" i="6"/>
  <c r="BF2901" i="6"/>
  <c r="BE2901" i="6"/>
  <c r="BD2901" i="6"/>
  <c r="BC2901" i="6"/>
  <c r="BB2901" i="6"/>
  <c r="BA2901" i="6"/>
  <c r="AZ2901" i="6"/>
  <c r="AY2901" i="6"/>
  <c r="AX2901" i="6"/>
  <c r="AW2901" i="6"/>
  <c r="AV2901" i="6"/>
  <c r="AU2901" i="6"/>
  <c r="BO2900" i="6"/>
  <c r="BN2900" i="6"/>
  <c r="BM2900" i="6"/>
  <c r="BL2900" i="6"/>
  <c r="BK2900" i="6"/>
  <c r="BJ2900" i="6"/>
  <c r="BI2900" i="6"/>
  <c r="BH2900" i="6"/>
  <c r="BG2900" i="6"/>
  <c r="BF2900" i="6"/>
  <c r="BE2900" i="6"/>
  <c r="BD2900" i="6"/>
  <c r="BC2900" i="6"/>
  <c r="BB2900" i="6"/>
  <c r="BA2900" i="6"/>
  <c r="AZ2900" i="6"/>
  <c r="AY2900" i="6"/>
  <c r="AX2900" i="6"/>
  <c r="AW2900" i="6"/>
  <c r="AV2900" i="6"/>
  <c r="AU2900" i="6"/>
  <c r="BO2899" i="6"/>
  <c r="BN2899" i="6"/>
  <c r="BM2899" i="6"/>
  <c r="BL2899" i="6"/>
  <c r="BK2899" i="6"/>
  <c r="BJ2899" i="6"/>
  <c r="BI2899" i="6"/>
  <c r="BH2899" i="6"/>
  <c r="BG2899" i="6"/>
  <c r="BF2899" i="6"/>
  <c r="BE2899" i="6"/>
  <c r="BD2899" i="6"/>
  <c r="BC2899" i="6"/>
  <c r="BB2899" i="6"/>
  <c r="BA2899" i="6"/>
  <c r="AZ2899" i="6"/>
  <c r="AY2899" i="6"/>
  <c r="AX2899" i="6"/>
  <c r="AW2899" i="6"/>
  <c r="AV2899" i="6"/>
  <c r="AU2899" i="6"/>
  <c r="BO2898" i="6"/>
  <c r="BN2898" i="6"/>
  <c r="BM2898" i="6"/>
  <c r="BL2898" i="6"/>
  <c r="BK2898" i="6"/>
  <c r="BJ2898" i="6"/>
  <c r="BI2898" i="6"/>
  <c r="BH2898" i="6"/>
  <c r="BG2898" i="6"/>
  <c r="BF2898" i="6"/>
  <c r="BE2898" i="6"/>
  <c r="BD2898" i="6"/>
  <c r="BC2898" i="6"/>
  <c r="BB2898" i="6"/>
  <c r="BA2898" i="6"/>
  <c r="AZ2898" i="6"/>
  <c r="AY2898" i="6"/>
  <c r="AX2898" i="6"/>
  <c r="AW2898" i="6"/>
  <c r="AV2898" i="6"/>
  <c r="AU2898" i="6"/>
  <c r="BO2897" i="6"/>
  <c r="BN2897" i="6"/>
  <c r="BM2897" i="6"/>
  <c r="BL2897" i="6"/>
  <c r="BK2897" i="6"/>
  <c r="BJ2897" i="6"/>
  <c r="BI2897" i="6"/>
  <c r="BH2897" i="6"/>
  <c r="BG2897" i="6"/>
  <c r="BF2897" i="6"/>
  <c r="BE2897" i="6"/>
  <c r="BD2897" i="6"/>
  <c r="BC2897" i="6"/>
  <c r="BB2897" i="6"/>
  <c r="BA2897" i="6"/>
  <c r="AZ2897" i="6"/>
  <c r="AY2897" i="6"/>
  <c r="AX2897" i="6"/>
  <c r="AW2897" i="6"/>
  <c r="AV2897" i="6"/>
  <c r="AU2897" i="6"/>
  <c r="BO2896" i="6"/>
  <c r="BN2896" i="6"/>
  <c r="BM2896" i="6"/>
  <c r="BL2896" i="6"/>
  <c r="BK2896" i="6"/>
  <c r="BJ2896" i="6"/>
  <c r="BI2896" i="6"/>
  <c r="BH2896" i="6"/>
  <c r="BG2896" i="6"/>
  <c r="BF2896" i="6"/>
  <c r="BE2896" i="6"/>
  <c r="BD2896" i="6"/>
  <c r="BC2896" i="6"/>
  <c r="BB2896" i="6"/>
  <c r="BA2896" i="6"/>
  <c r="AZ2896" i="6"/>
  <c r="AY2896" i="6"/>
  <c r="AX2896" i="6"/>
  <c r="AW2896" i="6"/>
  <c r="AV2896" i="6"/>
  <c r="AU2896" i="6"/>
  <c r="BO2895" i="6"/>
  <c r="BN2895" i="6"/>
  <c r="BM2895" i="6"/>
  <c r="BL2895" i="6"/>
  <c r="BK2895" i="6"/>
  <c r="BJ2895" i="6"/>
  <c r="BI2895" i="6"/>
  <c r="BH2895" i="6"/>
  <c r="BG2895" i="6"/>
  <c r="BF2895" i="6"/>
  <c r="BE2895" i="6"/>
  <c r="BD2895" i="6"/>
  <c r="BC2895" i="6"/>
  <c r="BB2895" i="6"/>
  <c r="BA2895" i="6"/>
  <c r="AZ2895" i="6"/>
  <c r="AY2895" i="6"/>
  <c r="AX2895" i="6"/>
  <c r="AW2895" i="6"/>
  <c r="AV2895" i="6"/>
  <c r="AU2895" i="6"/>
  <c r="BO2894" i="6"/>
  <c r="BN2894" i="6"/>
  <c r="BM2894" i="6"/>
  <c r="BL2894" i="6"/>
  <c r="BK2894" i="6"/>
  <c r="BJ2894" i="6"/>
  <c r="BI2894" i="6"/>
  <c r="BH2894" i="6"/>
  <c r="BG2894" i="6"/>
  <c r="BF2894" i="6"/>
  <c r="BE2894" i="6"/>
  <c r="BD2894" i="6"/>
  <c r="BC2894" i="6"/>
  <c r="BB2894" i="6"/>
  <c r="BA2894" i="6"/>
  <c r="AZ2894" i="6"/>
  <c r="AY2894" i="6"/>
  <c r="AX2894" i="6"/>
  <c r="AW2894" i="6"/>
  <c r="AV2894" i="6"/>
  <c r="AU2894" i="6"/>
  <c r="BO2893" i="6"/>
  <c r="BN2893" i="6"/>
  <c r="BM2893" i="6"/>
  <c r="BL2893" i="6"/>
  <c r="BK2893" i="6"/>
  <c r="BJ2893" i="6"/>
  <c r="BI2893" i="6"/>
  <c r="BH2893" i="6"/>
  <c r="BG2893" i="6"/>
  <c r="BF2893" i="6"/>
  <c r="BE2893" i="6"/>
  <c r="BD2893" i="6"/>
  <c r="BC2893" i="6"/>
  <c r="BB2893" i="6"/>
  <c r="BA2893" i="6"/>
  <c r="AZ2893" i="6"/>
  <c r="AY2893" i="6"/>
  <c r="AX2893" i="6"/>
  <c r="AW2893" i="6"/>
  <c r="AV2893" i="6"/>
  <c r="AU2893" i="6"/>
  <c r="BO2892" i="6"/>
  <c r="BN2892" i="6"/>
  <c r="BM2892" i="6"/>
  <c r="BL2892" i="6"/>
  <c r="BK2892" i="6"/>
  <c r="BJ2892" i="6"/>
  <c r="BI2892" i="6"/>
  <c r="BH2892" i="6"/>
  <c r="BG2892" i="6"/>
  <c r="BF2892" i="6"/>
  <c r="BE2892" i="6"/>
  <c r="BD2892" i="6"/>
  <c r="BC2892" i="6"/>
  <c r="BB2892" i="6"/>
  <c r="BA2892" i="6"/>
  <c r="AZ2892" i="6"/>
  <c r="AY2892" i="6"/>
  <c r="AX2892" i="6"/>
  <c r="AW2892" i="6"/>
  <c r="AV2892" i="6"/>
  <c r="AU2892" i="6"/>
  <c r="BO2891" i="6"/>
  <c r="BN2891" i="6"/>
  <c r="BM2891" i="6"/>
  <c r="BL2891" i="6"/>
  <c r="BK2891" i="6"/>
  <c r="BJ2891" i="6"/>
  <c r="BI2891" i="6"/>
  <c r="BH2891" i="6"/>
  <c r="BG2891" i="6"/>
  <c r="BF2891" i="6"/>
  <c r="BE2891" i="6"/>
  <c r="BD2891" i="6"/>
  <c r="BC2891" i="6"/>
  <c r="BB2891" i="6"/>
  <c r="BA2891" i="6"/>
  <c r="AZ2891" i="6"/>
  <c r="AY2891" i="6"/>
  <c r="AX2891" i="6"/>
  <c r="AW2891" i="6"/>
  <c r="AV2891" i="6"/>
  <c r="AU2891" i="6"/>
  <c r="BO2890" i="6"/>
  <c r="BN2890" i="6"/>
  <c r="BM2890" i="6"/>
  <c r="BL2890" i="6"/>
  <c r="BK2890" i="6"/>
  <c r="BJ2890" i="6"/>
  <c r="BI2890" i="6"/>
  <c r="BH2890" i="6"/>
  <c r="BG2890" i="6"/>
  <c r="BF2890" i="6"/>
  <c r="BE2890" i="6"/>
  <c r="BD2890" i="6"/>
  <c r="BC2890" i="6"/>
  <c r="BB2890" i="6"/>
  <c r="BA2890" i="6"/>
  <c r="AZ2890" i="6"/>
  <c r="AY2890" i="6"/>
  <c r="AX2890" i="6"/>
  <c r="AW2890" i="6"/>
  <c r="AV2890" i="6"/>
  <c r="AU2890" i="6"/>
  <c r="BO2889" i="6"/>
  <c r="BN2889" i="6"/>
  <c r="BM2889" i="6"/>
  <c r="BL2889" i="6"/>
  <c r="BK2889" i="6"/>
  <c r="BJ2889" i="6"/>
  <c r="BI2889" i="6"/>
  <c r="BH2889" i="6"/>
  <c r="BG2889" i="6"/>
  <c r="BF2889" i="6"/>
  <c r="BE2889" i="6"/>
  <c r="BD2889" i="6"/>
  <c r="BC2889" i="6"/>
  <c r="BB2889" i="6"/>
  <c r="BA2889" i="6"/>
  <c r="AZ2889" i="6"/>
  <c r="AY2889" i="6"/>
  <c r="AX2889" i="6"/>
  <c r="AW2889" i="6"/>
  <c r="AV2889" i="6"/>
  <c r="AU2889" i="6"/>
  <c r="BO2888" i="6"/>
  <c r="BN2888" i="6"/>
  <c r="BM2888" i="6"/>
  <c r="BL2888" i="6"/>
  <c r="BK2888" i="6"/>
  <c r="BJ2888" i="6"/>
  <c r="BI2888" i="6"/>
  <c r="BH2888" i="6"/>
  <c r="BG2888" i="6"/>
  <c r="BF2888" i="6"/>
  <c r="BE2888" i="6"/>
  <c r="BD2888" i="6"/>
  <c r="BC2888" i="6"/>
  <c r="BB2888" i="6"/>
  <c r="BA2888" i="6"/>
  <c r="AZ2888" i="6"/>
  <c r="AY2888" i="6"/>
  <c r="AX2888" i="6"/>
  <c r="AW2888" i="6"/>
  <c r="AV2888" i="6"/>
  <c r="AU2888" i="6"/>
  <c r="BO2887" i="6"/>
  <c r="BN2887" i="6"/>
  <c r="BM2887" i="6"/>
  <c r="BL2887" i="6"/>
  <c r="BK2887" i="6"/>
  <c r="BJ2887" i="6"/>
  <c r="BI2887" i="6"/>
  <c r="BH2887" i="6"/>
  <c r="BG2887" i="6"/>
  <c r="BF2887" i="6"/>
  <c r="BE2887" i="6"/>
  <c r="BD2887" i="6"/>
  <c r="BC2887" i="6"/>
  <c r="BB2887" i="6"/>
  <c r="BA2887" i="6"/>
  <c r="AZ2887" i="6"/>
  <c r="AY2887" i="6"/>
  <c r="AX2887" i="6"/>
  <c r="AW2887" i="6"/>
  <c r="AV2887" i="6"/>
  <c r="AU2887" i="6"/>
  <c r="BO2886" i="6"/>
  <c r="BN2886" i="6"/>
  <c r="BM2886" i="6"/>
  <c r="BL2886" i="6"/>
  <c r="BK2886" i="6"/>
  <c r="BJ2886" i="6"/>
  <c r="BI2886" i="6"/>
  <c r="BH2886" i="6"/>
  <c r="BG2886" i="6"/>
  <c r="BF2886" i="6"/>
  <c r="BE2886" i="6"/>
  <c r="BD2886" i="6"/>
  <c r="BC2886" i="6"/>
  <c r="BB2886" i="6"/>
  <c r="BA2886" i="6"/>
  <c r="AZ2886" i="6"/>
  <c r="AY2886" i="6"/>
  <c r="AX2886" i="6"/>
  <c r="AW2886" i="6"/>
  <c r="AV2886" i="6"/>
  <c r="AU2886" i="6"/>
  <c r="BO2885" i="6"/>
  <c r="BN2885" i="6"/>
  <c r="BM2885" i="6"/>
  <c r="BL2885" i="6"/>
  <c r="BK2885" i="6"/>
  <c r="BJ2885" i="6"/>
  <c r="BI2885" i="6"/>
  <c r="BH2885" i="6"/>
  <c r="BG2885" i="6"/>
  <c r="BF2885" i="6"/>
  <c r="BE2885" i="6"/>
  <c r="BD2885" i="6"/>
  <c r="BC2885" i="6"/>
  <c r="BB2885" i="6"/>
  <c r="BA2885" i="6"/>
  <c r="AZ2885" i="6"/>
  <c r="AY2885" i="6"/>
  <c r="AX2885" i="6"/>
  <c r="AW2885" i="6"/>
  <c r="AV2885" i="6"/>
  <c r="AU2885" i="6"/>
  <c r="BO2884" i="6"/>
  <c r="BN2884" i="6"/>
  <c r="BM2884" i="6"/>
  <c r="BL2884" i="6"/>
  <c r="BK2884" i="6"/>
  <c r="BJ2884" i="6"/>
  <c r="BI2884" i="6"/>
  <c r="BH2884" i="6"/>
  <c r="BG2884" i="6"/>
  <c r="BF2884" i="6"/>
  <c r="BE2884" i="6"/>
  <c r="BD2884" i="6"/>
  <c r="BC2884" i="6"/>
  <c r="BB2884" i="6"/>
  <c r="BA2884" i="6"/>
  <c r="AZ2884" i="6"/>
  <c r="AY2884" i="6"/>
  <c r="AX2884" i="6"/>
  <c r="AW2884" i="6"/>
  <c r="AV2884" i="6"/>
  <c r="AU2884" i="6"/>
  <c r="BO2883" i="6"/>
  <c r="BN2883" i="6"/>
  <c r="BM2883" i="6"/>
  <c r="BL2883" i="6"/>
  <c r="BK2883" i="6"/>
  <c r="BJ2883" i="6"/>
  <c r="BI2883" i="6"/>
  <c r="BH2883" i="6"/>
  <c r="BG2883" i="6"/>
  <c r="BF2883" i="6"/>
  <c r="BE2883" i="6"/>
  <c r="BD2883" i="6"/>
  <c r="BC2883" i="6"/>
  <c r="BB2883" i="6"/>
  <c r="BA2883" i="6"/>
  <c r="AZ2883" i="6"/>
  <c r="AY2883" i="6"/>
  <c r="AX2883" i="6"/>
  <c r="AW2883" i="6"/>
  <c r="AV2883" i="6"/>
  <c r="AU2883" i="6"/>
  <c r="BO2882" i="6"/>
  <c r="BN2882" i="6"/>
  <c r="BM2882" i="6"/>
  <c r="BL2882" i="6"/>
  <c r="BK2882" i="6"/>
  <c r="BJ2882" i="6"/>
  <c r="BI2882" i="6"/>
  <c r="BH2882" i="6"/>
  <c r="BG2882" i="6"/>
  <c r="BF2882" i="6"/>
  <c r="BE2882" i="6"/>
  <c r="BD2882" i="6"/>
  <c r="BC2882" i="6"/>
  <c r="BB2882" i="6"/>
  <c r="BA2882" i="6"/>
  <c r="AZ2882" i="6"/>
  <c r="AY2882" i="6"/>
  <c r="AX2882" i="6"/>
  <c r="AW2882" i="6"/>
  <c r="AV2882" i="6"/>
  <c r="AU2882" i="6"/>
  <c r="BO2881" i="6"/>
  <c r="BN2881" i="6"/>
  <c r="BM2881" i="6"/>
  <c r="BL2881" i="6"/>
  <c r="BK2881" i="6"/>
  <c r="BJ2881" i="6"/>
  <c r="BI2881" i="6"/>
  <c r="BH2881" i="6"/>
  <c r="BG2881" i="6"/>
  <c r="BF2881" i="6"/>
  <c r="BE2881" i="6"/>
  <c r="BD2881" i="6"/>
  <c r="BC2881" i="6"/>
  <c r="BB2881" i="6"/>
  <c r="BA2881" i="6"/>
  <c r="AZ2881" i="6"/>
  <c r="AY2881" i="6"/>
  <c r="AX2881" i="6"/>
  <c r="AW2881" i="6"/>
  <c r="AV2881" i="6"/>
  <c r="AU2881" i="6"/>
  <c r="BO2880" i="6"/>
  <c r="BN2880" i="6"/>
  <c r="BM2880" i="6"/>
  <c r="BL2880" i="6"/>
  <c r="BK2880" i="6"/>
  <c r="BJ2880" i="6"/>
  <c r="BI2880" i="6"/>
  <c r="BH2880" i="6"/>
  <c r="BG2880" i="6"/>
  <c r="BF2880" i="6"/>
  <c r="BE2880" i="6"/>
  <c r="BD2880" i="6"/>
  <c r="BC2880" i="6"/>
  <c r="BB2880" i="6"/>
  <c r="BA2880" i="6"/>
  <c r="AZ2880" i="6"/>
  <c r="AY2880" i="6"/>
  <c r="AX2880" i="6"/>
  <c r="AW2880" i="6"/>
  <c r="AV2880" i="6"/>
  <c r="AU2880" i="6"/>
  <c r="BO2879" i="6"/>
  <c r="BN2879" i="6"/>
  <c r="BM2879" i="6"/>
  <c r="BL2879" i="6"/>
  <c r="BK2879" i="6"/>
  <c r="BJ2879" i="6"/>
  <c r="BI2879" i="6"/>
  <c r="BH2879" i="6"/>
  <c r="BG2879" i="6"/>
  <c r="BF2879" i="6"/>
  <c r="BE2879" i="6"/>
  <c r="BD2879" i="6"/>
  <c r="BC2879" i="6"/>
  <c r="BB2879" i="6"/>
  <c r="BA2879" i="6"/>
  <c r="AZ2879" i="6"/>
  <c r="AY2879" i="6"/>
  <c r="AX2879" i="6"/>
  <c r="AW2879" i="6"/>
  <c r="AV2879" i="6"/>
  <c r="AU2879" i="6"/>
  <c r="BO2878" i="6"/>
  <c r="BN2878" i="6"/>
  <c r="BM2878" i="6"/>
  <c r="BL2878" i="6"/>
  <c r="BK2878" i="6"/>
  <c r="BJ2878" i="6"/>
  <c r="BI2878" i="6"/>
  <c r="BH2878" i="6"/>
  <c r="BG2878" i="6"/>
  <c r="BF2878" i="6"/>
  <c r="BE2878" i="6"/>
  <c r="BD2878" i="6"/>
  <c r="BC2878" i="6"/>
  <c r="BB2878" i="6"/>
  <c r="BA2878" i="6"/>
  <c r="AZ2878" i="6"/>
  <c r="AY2878" i="6"/>
  <c r="AX2878" i="6"/>
  <c r="AW2878" i="6"/>
  <c r="AV2878" i="6"/>
  <c r="AU2878" i="6"/>
  <c r="BO2877" i="6"/>
  <c r="BN2877" i="6"/>
  <c r="BM2877" i="6"/>
  <c r="BL2877" i="6"/>
  <c r="BK2877" i="6"/>
  <c r="BJ2877" i="6"/>
  <c r="BI2877" i="6"/>
  <c r="BH2877" i="6"/>
  <c r="BG2877" i="6"/>
  <c r="BF2877" i="6"/>
  <c r="BE2877" i="6"/>
  <c r="BD2877" i="6"/>
  <c r="BC2877" i="6"/>
  <c r="BB2877" i="6"/>
  <c r="BA2877" i="6"/>
  <c r="AZ2877" i="6"/>
  <c r="AY2877" i="6"/>
  <c r="AX2877" i="6"/>
  <c r="AW2877" i="6"/>
  <c r="AV2877" i="6"/>
  <c r="AU2877" i="6"/>
  <c r="BO2876" i="6"/>
  <c r="BN2876" i="6"/>
  <c r="BM2876" i="6"/>
  <c r="BL2876" i="6"/>
  <c r="BK2876" i="6"/>
  <c r="BJ2876" i="6"/>
  <c r="BI2876" i="6"/>
  <c r="BH2876" i="6"/>
  <c r="BG2876" i="6"/>
  <c r="BF2876" i="6"/>
  <c r="BE2876" i="6"/>
  <c r="BD2876" i="6"/>
  <c r="BC2876" i="6"/>
  <c r="BB2876" i="6"/>
  <c r="BA2876" i="6"/>
  <c r="AZ2876" i="6"/>
  <c r="AY2876" i="6"/>
  <c r="AX2876" i="6"/>
  <c r="AW2876" i="6"/>
  <c r="AV2876" i="6"/>
  <c r="AU2876" i="6"/>
  <c r="BO2875" i="6"/>
  <c r="BN2875" i="6"/>
  <c r="BM2875" i="6"/>
  <c r="BL2875" i="6"/>
  <c r="BK2875" i="6"/>
  <c r="BJ2875" i="6"/>
  <c r="BI2875" i="6"/>
  <c r="BH2875" i="6"/>
  <c r="BG2875" i="6"/>
  <c r="BF2875" i="6"/>
  <c r="BE2875" i="6"/>
  <c r="BD2875" i="6"/>
  <c r="BC2875" i="6"/>
  <c r="BB2875" i="6"/>
  <c r="BA2875" i="6"/>
  <c r="AZ2875" i="6"/>
  <c r="AY2875" i="6"/>
  <c r="AX2875" i="6"/>
  <c r="AW2875" i="6"/>
  <c r="AV2875" i="6"/>
  <c r="AU2875" i="6"/>
  <c r="BO2874" i="6"/>
  <c r="BN2874" i="6"/>
  <c r="BM2874" i="6"/>
  <c r="BL2874" i="6"/>
  <c r="BK2874" i="6"/>
  <c r="BJ2874" i="6"/>
  <c r="BI2874" i="6"/>
  <c r="BH2874" i="6"/>
  <c r="BG2874" i="6"/>
  <c r="BF2874" i="6"/>
  <c r="BE2874" i="6"/>
  <c r="BD2874" i="6"/>
  <c r="BC2874" i="6"/>
  <c r="BB2874" i="6"/>
  <c r="BA2874" i="6"/>
  <c r="AZ2874" i="6"/>
  <c r="AY2874" i="6"/>
  <c r="AX2874" i="6"/>
  <c r="AW2874" i="6"/>
  <c r="AV2874" i="6"/>
  <c r="AU2874" i="6"/>
  <c r="BO2873" i="6"/>
  <c r="BN2873" i="6"/>
  <c r="BM2873" i="6"/>
  <c r="BL2873" i="6"/>
  <c r="BK2873" i="6"/>
  <c r="BJ2873" i="6"/>
  <c r="BI2873" i="6"/>
  <c r="BH2873" i="6"/>
  <c r="BG2873" i="6"/>
  <c r="BF2873" i="6"/>
  <c r="BE2873" i="6"/>
  <c r="BD2873" i="6"/>
  <c r="BC2873" i="6"/>
  <c r="BB2873" i="6"/>
  <c r="BA2873" i="6"/>
  <c r="AZ2873" i="6"/>
  <c r="AY2873" i="6"/>
  <c r="AX2873" i="6"/>
  <c r="AW2873" i="6"/>
  <c r="AV2873" i="6"/>
  <c r="AU2873" i="6"/>
  <c r="BO2872" i="6"/>
  <c r="BN2872" i="6"/>
  <c r="BM2872" i="6"/>
  <c r="BL2872" i="6"/>
  <c r="BK2872" i="6"/>
  <c r="BJ2872" i="6"/>
  <c r="BI2872" i="6"/>
  <c r="BH2872" i="6"/>
  <c r="BG2872" i="6"/>
  <c r="BF2872" i="6"/>
  <c r="BE2872" i="6"/>
  <c r="BD2872" i="6"/>
  <c r="BC2872" i="6"/>
  <c r="BB2872" i="6"/>
  <c r="BA2872" i="6"/>
  <c r="AZ2872" i="6"/>
  <c r="AY2872" i="6"/>
  <c r="AX2872" i="6"/>
  <c r="AW2872" i="6"/>
  <c r="AV2872" i="6"/>
  <c r="AU2872" i="6"/>
  <c r="BO2871" i="6"/>
  <c r="BN2871" i="6"/>
  <c r="BM2871" i="6"/>
  <c r="BL2871" i="6"/>
  <c r="BK2871" i="6"/>
  <c r="BJ2871" i="6"/>
  <c r="BI2871" i="6"/>
  <c r="BH2871" i="6"/>
  <c r="BG2871" i="6"/>
  <c r="BF2871" i="6"/>
  <c r="BE2871" i="6"/>
  <c r="BD2871" i="6"/>
  <c r="BC2871" i="6"/>
  <c r="BB2871" i="6"/>
  <c r="BA2871" i="6"/>
  <c r="AZ2871" i="6"/>
  <c r="AY2871" i="6"/>
  <c r="AX2871" i="6"/>
  <c r="AW2871" i="6"/>
  <c r="AV2871" i="6"/>
  <c r="AU2871" i="6"/>
  <c r="BO2870" i="6"/>
  <c r="BN2870" i="6"/>
  <c r="BM2870" i="6"/>
  <c r="BL2870" i="6"/>
  <c r="BK2870" i="6"/>
  <c r="BJ2870" i="6"/>
  <c r="BI2870" i="6"/>
  <c r="BH2870" i="6"/>
  <c r="BG2870" i="6"/>
  <c r="BF2870" i="6"/>
  <c r="BE2870" i="6"/>
  <c r="BD2870" i="6"/>
  <c r="BC2870" i="6"/>
  <c r="BB2870" i="6"/>
  <c r="BA2870" i="6"/>
  <c r="AZ2870" i="6"/>
  <c r="AY2870" i="6"/>
  <c r="AX2870" i="6"/>
  <c r="AW2870" i="6"/>
  <c r="AV2870" i="6"/>
  <c r="AU2870" i="6"/>
  <c r="BO2869" i="6"/>
  <c r="BN2869" i="6"/>
  <c r="BM2869" i="6"/>
  <c r="BL2869" i="6"/>
  <c r="BK2869" i="6"/>
  <c r="BJ2869" i="6"/>
  <c r="BI2869" i="6"/>
  <c r="BH2869" i="6"/>
  <c r="BG2869" i="6"/>
  <c r="BF2869" i="6"/>
  <c r="BE2869" i="6"/>
  <c r="BD2869" i="6"/>
  <c r="BC2869" i="6"/>
  <c r="BB2869" i="6"/>
  <c r="BA2869" i="6"/>
  <c r="AZ2869" i="6"/>
  <c r="AY2869" i="6"/>
  <c r="AX2869" i="6"/>
  <c r="AW2869" i="6"/>
  <c r="AV2869" i="6"/>
  <c r="AU2869" i="6"/>
  <c r="BO2868" i="6"/>
  <c r="BN2868" i="6"/>
  <c r="BM2868" i="6"/>
  <c r="BL2868" i="6"/>
  <c r="BK2868" i="6"/>
  <c r="BJ2868" i="6"/>
  <c r="BI2868" i="6"/>
  <c r="BH2868" i="6"/>
  <c r="BG2868" i="6"/>
  <c r="BF2868" i="6"/>
  <c r="BE2868" i="6"/>
  <c r="BD2868" i="6"/>
  <c r="BC2868" i="6"/>
  <c r="BB2868" i="6"/>
  <c r="BA2868" i="6"/>
  <c r="AZ2868" i="6"/>
  <c r="AY2868" i="6"/>
  <c r="AX2868" i="6"/>
  <c r="AW2868" i="6"/>
  <c r="AV2868" i="6"/>
  <c r="AU2868" i="6"/>
  <c r="BO2867" i="6"/>
  <c r="BN2867" i="6"/>
  <c r="BM2867" i="6"/>
  <c r="BL2867" i="6"/>
  <c r="BK2867" i="6"/>
  <c r="BJ2867" i="6"/>
  <c r="BI2867" i="6"/>
  <c r="BH2867" i="6"/>
  <c r="BG2867" i="6"/>
  <c r="BF2867" i="6"/>
  <c r="BE2867" i="6"/>
  <c r="BD2867" i="6"/>
  <c r="BC2867" i="6"/>
  <c r="BB2867" i="6"/>
  <c r="BA2867" i="6"/>
  <c r="AZ2867" i="6"/>
  <c r="AY2867" i="6"/>
  <c r="AX2867" i="6"/>
  <c r="AW2867" i="6"/>
  <c r="AV2867" i="6"/>
  <c r="AU2867" i="6"/>
  <c r="BO2866" i="6"/>
  <c r="BN2866" i="6"/>
  <c r="BM2866" i="6"/>
  <c r="BL2866" i="6"/>
  <c r="BK2866" i="6"/>
  <c r="BJ2866" i="6"/>
  <c r="BI2866" i="6"/>
  <c r="BH2866" i="6"/>
  <c r="BG2866" i="6"/>
  <c r="BF2866" i="6"/>
  <c r="BE2866" i="6"/>
  <c r="BD2866" i="6"/>
  <c r="BC2866" i="6"/>
  <c r="BB2866" i="6"/>
  <c r="BA2866" i="6"/>
  <c r="AZ2866" i="6"/>
  <c r="AY2866" i="6"/>
  <c r="AX2866" i="6"/>
  <c r="AW2866" i="6"/>
  <c r="AV2866" i="6"/>
  <c r="AU2866" i="6"/>
  <c r="BO2865" i="6"/>
  <c r="BN2865" i="6"/>
  <c r="BM2865" i="6"/>
  <c r="BL2865" i="6"/>
  <c r="BK2865" i="6"/>
  <c r="BJ2865" i="6"/>
  <c r="BI2865" i="6"/>
  <c r="BH2865" i="6"/>
  <c r="BG2865" i="6"/>
  <c r="BF2865" i="6"/>
  <c r="BE2865" i="6"/>
  <c r="BD2865" i="6"/>
  <c r="BC2865" i="6"/>
  <c r="BB2865" i="6"/>
  <c r="BA2865" i="6"/>
  <c r="AZ2865" i="6"/>
  <c r="AY2865" i="6"/>
  <c r="AX2865" i="6"/>
  <c r="AW2865" i="6"/>
  <c r="AV2865" i="6"/>
  <c r="AU2865" i="6"/>
  <c r="BO2864" i="6"/>
  <c r="BN2864" i="6"/>
  <c r="BM2864" i="6"/>
  <c r="BL2864" i="6"/>
  <c r="BK2864" i="6"/>
  <c r="BJ2864" i="6"/>
  <c r="BI2864" i="6"/>
  <c r="BH2864" i="6"/>
  <c r="BG2864" i="6"/>
  <c r="BF2864" i="6"/>
  <c r="BE2864" i="6"/>
  <c r="BD2864" i="6"/>
  <c r="BC2864" i="6"/>
  <c r="BB2864" i="6"/>
  <c r="BA2864" i="6"/>
  <c r="AZ2864" i="6"/>
  <c r="AY2864" i="6"/>
  <c r="AX2864" i="6"/>
  <c r="AW2864" i="6"/>
  <c r="AV2864" i="6"/>
  <c r="AU2864" i="6"/>
  <c r="BO2863" i="6"/>
  <c r="BN2863" i="6"/>
  <c r="BM2863" i="6"/>
  <c r="BL2863" i="6"/>
  <c r="BK2863" i="6"/>
  <c r="BJ2863" i="6"/>
  <c r="BI2863" i="6"/>
  <c r="BH2863" i="6"/>
  <c r="BG2863" i="6"/>
  <c r="BF2863" i="6"/>
  <c r="BE2863" i="6"/>
  <c r="BD2863" i="6"/>
  <c r="BC2863" i="6"/>
  <c r="BB2863" i="6"/>
  <c r="BA2863" i="6"/>
  <c r="AZ2863" i="6"/>
  <c r="AY2863" i="6"/>
  <c r="AX2863" i="6"/>
  <c r="AW2863" i="6"/>
  <c r="AV2863" i="6"/>
  <c r="AU2863" i="6"/>
  <c r="BO2862" i="6"/>
  <c r="BN2862" i="6"/>
  <c r="BM2862" i="6"/>
  <c r="BL2862" i="6"/>
  <c r="BK2862" i="6"/>
  <c r="BJ2862" i="6"/>
  <c r="BI2862" i="6"/>
  <c r="BH2862" i="6"/>
  <c r="BG2862" i="6"/>
  <c r="BF2862" i="6"/>
  <c r="BE2862" i="6"/>
  <c r="BD2862" i="6"/>
  <c r="BC2862" i="6"/>
  <c r="BB2862" i="6"/>
  <c r="BA2862" i="6"/>
  <c r="AZ2862" i="6"/>
  <c r="AY2862" i="6"/>
  <c r="AX2862" i="6"/>
  <c r="AW2862" i="6"/>
  <c r="AV2862" i="6"/>
  <c r="AU2862" i="6"/>
  <c r="BO2861" i="6"/>
  <c r="BN2861" i="6"/>
  <c r="BM2861" i="6"/>
  <c r="BL2861" i="6"/>
  <c r="BK2861" i="6"/>
  <c r="BJ2861" i="6"/>
  <c r="BI2861" i="6"/>
  <c r="BH2861" i="6"/>
  <c r="BG2861" i="6"/>
  <c r="BF2861" i="6"/>
  <c r="BE2861" i="6"/>
  <c r="BD2861" i="6"/>
  <c r="BC2861" i="6"/>
  <c r="BB2861" i="6"/>
  <c r="BA2861" i="6"/>
  <c r="AZ2861" i="6"/>
  <c r="AY2861" i="6"/>
  <c r="AX2861" i="6"/>
  <c r="AW2861" i="6"/>
  <c r="AV2861" i="6"/>
  <c r="AU2861" i="6"/>
  <c r="BO2860" i="6"/>
  <c r="BN2860" i="6"/>
  <c r="BM2860" i="6"/>
  <c r="BL2860" i="6"/>
  <c r="BK2860" i="6"/>
  <c r="BJ2860" i="6"/>
  <c r="BI2860" i="6"/>
  <c r="BH2860" i="6"/>
  <c r="BG2860" i="6"/>
  <c r="BF2860" i="6"/>
  <c r="BE2860" i="6"/>
  <c r="BD2860" i="6"/>
  <c r="BC2860" i="6"/>
  <c r="BB2860" i="6"/>
  <c r="BA2860" i="6"/>
  <c r="AZ2860" i="6"/>
  <c r="AY2860" i="6"/>
  <c r="AX2860" i="6"/>
  <c r="AW2860" i="6"/>
  <c r="AV2860" i="6"/>
  <c r="AU2860" i="6"/>
  <c r="BO2859" i="6"/>
  <c r="BN2859" i="6"/>
  <c r="BM2859" i="6"/>
  <c r="BL2859" i="6"/>
  <c r="BK2859" i="6"/>
  <c r="BJ2859" i="6"/>
  <c r="BI2859" i="6"/>
  <c r="BH2859" i="6"/>
  <c r="BG2859" i="6"/>
  <c r="BF2859" i="6"/>
  <c r="BE2859" i="6"/>
  <c r="BD2859" i="6"/>
  <c r="BC2859" i="6"/>
  <c r="BB2859" i="6"/>
  <c r="BA2859" i="6"/>
  <c r="AZ2859" i="6"/>
  <c r="AY2859" i="6"/>
  <c r="AX2859" i="6"/>
  <c r="AW2859" i="6"/>
  <c r="AV2859" i="6"/>
  <c r="AU2859" i="6"/>
  <c r="BO2858" i="6"/>
  <c r="BN2858" i="6"/>
  <c r="BM2858" i="6"/>
  <c r="BL2858" i="6"/>
  <c r="BK2858" i="6"/>
  <c r="BJ2858" i="6"/>
  <c r="BI2858" i="6"/>
  <c r="BH2858" i="6"/>
  <c r="BG2858" i="6"/>
  <c r="BF2858" i="6"/>
  <c r="BE2858" i="6"/>
  <c r="BD2858" i="6"/>
  <c r="BC2858" i="6"/>
  <c r="BB2858" i="6"/>
  <c r="BA2858" i="6"/>
  <c r="AZ2858" i="6"/>
  <c r="AY2858" i="6"/>
  <c r="AX2858" i="6"/>
  <c r="AW2858" i="6"/>
  <c r="AV2858" i="6"/>
  <c r="AU2858" i="6"/>
  <c r="BO2857" i="6"/>
  <c r="BN2857" i="6"/>
  <c r="BM2857" i="6"/>
  <c r="BL2857" i="6"/>
  <c r="BK2857" i="6"/>
  <c r="BJ2857" i="6"/>
  <c r="BI2857" i="6"/>
  <c r="BH2857" i="6"/>
  <c r="BG2857" i="6"/>
  <c r="BF2857" i="6"/>
  <c r="BE2857" i="6"/>
  <c r="BD2857" i="6"/>
  <c r="BC2857" i="6"/>
  <c r="BB2857" i="6"/>
  <c r="BA2857" i="6"/>
  <c r="AZ2857" i="6"/>
  <c r="AY2857" i="6"/>
  <c r="AX2857" i="6"/>
  <c r="AW2857" i="6"/>
  <c r="AV2857" i="6"/>
  <c r="AU2857" i="6"/>
  <c r="BO2856" i="6"/>
  <c r="BN2856" i="6"/>
  <c r="BM2856" i="6"/>
  <c r="BL2856" i="6"/>
  <c r="BK2856" i="6"/>
  <c r="BJ2856" i="6"/>
  <c r="BI2856" i="6"/>
  <c r="BH2856" i="6"/>
  <c r="BG2856" i="6"/>
  <c r="BF2856" i="6"/>
  <c r="BE2856" i="6"/>
  <c r="BD2856" i="6"/>
  <c r="BC2856" i="6"/>
  <c r="BB2856" i="6"/>
  <c r="BA2856" i="6"/>
  <c r="AZ2856" i="6"/>
  <c r="AY2856" i="6"/>
  <c r="AX2856" i="6"/>
  <c r="AW2856" i="6"/>
  <c r="AV2856" i="6"/>
  <c r="AU2856" i="6"/>
  <c r="BO2855" i="6"/>
  <c r="BN2855" i="6"/>
  <c r="BM2855" i="6"/>
  <c r="BL2855" i="6"/>
  <c r="BK2855" i="6"/>
  <c r="BJ2855" i="6"/>
  <c r="BI2855" i="6"/>
  <c r="BH2855" i="6"/>
  <c r="BG2855" i="6"/>
  <c r="BF2855" i="6"/>
  <c r="BE2855" i="6"/>
  <c r="BD2855" i="6"/>
  <c r="BC2855" i="6"/>
  <c r="BB2855" i="6"/>
  <c r="BA2855" i="6"/>
  <c r="AZ2855" i="6"/>
  <c r="AY2855" i="6"/>
  <c r="AX2855" i="6"/>
  <c r="AW2855" i="6"/>
  <c r="AV2855" i="6"/>
  <c r="AU2855" i="6"/>
  <c r="BO2854" i="6"/>
  <c r="BN2854" i="6"/>
  <c r="BM2854" i="6"/>
  <c r="BL2854" i="6"/>
  <c r="BK2854" i="6"/>
  <c r="BJ2854" i="6"/>
  <c r="BI2854" i="6"/>
  <c r="BH2854" i="6"/>
  <c r="BG2854" i="6"/>
  <c r="BF2854" i="6"/>
  <c r="BE2854" i="6"/>
  <c r="BD2854" i="6"/>
  <c r="BC2854" i="6"/>
  <c r="BB2854" i="6"/>
  <c r="BA2854" i="6"/>
  <c r="AZ2854" i="6"/>
  <c r="AY2854" i="6"/>
  <c r="AX2854" i="6"/>
  <c r="AW2854" i="6"/>
  <c r="AV2854" i="6"/>
  <c r="AU2854" i="6"/>
  <c r="BO2853" i="6"/>
  <c r="BN2853" i="6"/>
  <c r="BM2853" i="6"/>
  <c r="BL2853" i="6"/>
  <c r="BK2853" i="6"/>
  <c r="BJ2853" i="6"/>
  <c r="BI2853" i="6"/>
  <c r="BH2853" i="6"/>
  <c r="BG2853" i="6"/>
  <c r="BF2853" i="6"/>
  <c r="BE2853" i="6"/>
  <c r="BD2853" i="6"/>
  <c r="BC2853" i="6"/>
  <c r="BB2853" i="6"/>
  <c r="BA2853" i="6"/>
  <c r="AZ2853" i="6"/>
  <c r="AY2853" i="6"/>
  <c r="AX2853" i="6"/>
  <c r="AW2853" i="6"/>
  <c r="AV2853" i="6"/>
  <c r="AU2853" i="6"/>
  <c r="BO2852" i="6"/>
  <c r="BN2852" i="6"/>
  <c r="BM2852" i="6"/>
  <c r="BL2852" i="6"/>
  <c r="BK2852" i="6"/>
  <c r="BJ2852" i="6"/>
  <c r="BI2852" i="6"/>
  <c r="BH2852" i="6"/>
  <c r="BG2852" i="6"/>
  <c r="BF2852" i="6"/>
  <c r="BE2852" i="6"/>
  <c r="BD2852" i="6"/>
  <c r="BC2852" i="6"/>
  <c r="BB2852" i="6"/>
  <c r="BA2852" i="6"/>
  <c r="AZ2852" i="6"/>
  <c r="AY2852" i="6"/>
  <c r="AX2852" i="6"/>
  <c r="AW2852" i="6"/>
  <c r="AV2852" i="6"/>
  <c r="AU2852" i="6"/>
  <c r="BO2851" i="6"/>
  <c r="BN2851" i="6"/>
  <c r="BM2851" i="6"/>
  <c r="BL2851" i="6"/>
  <c r="BK2851" i="6"/>
  <c r="BJ2851" i="6"/>
  <c r="BI2851" i="6"/>
  <c r="BH2851" i="6"/>
  <c r="BG2851" i="6"/>
  <c r="BF2851" i="6"/>
  <c r="BE2851" i="6"/>
  <c r="BD2851" i="6"/>
  <c r="BC2851" i="6"/>
  <c r="BB2851" i="6"/>
  <c r="BA2851" i="6"/>
  <c r="AZ2851" i="6"/>
  <c r="AY2851" i="6"/>
  <c r="AX2851" i="6"/>
  <c r="AW2851" i="6"/>
  <c r="AV2851" i="6"/>
  <c r="AU2851" i="6"/>
  <c r="BO2850" i="6"/>
  <c r="BN2850" i="6"/>
  <c r="BM2850" i="6"/>
  <c r="BL2850" i="6"/>
  <c r="BK2850" i="6"/>
  <c r="BJ2850" i="6"/>
  <c r="BI2850" i="6"/>
  <c r="BH2850" i="6"/>
  <c r="BG2850" i="6"/>
  <c r="BF2850" i="6"/>
  <c r="BE2850" i="6"/>
  <c r="BD2850" i="6"/>
  <c r="BC2850" i="6"/>
  <c r="BB2850" i="6"/>
  <c r="BA2850" i="6"/>
  <c r="AZ2850" i="6"/>
  <c r="AY2850" i="6"/>
  <c r="AX2850" i="6"/>
  <c r="AW2850" i="6"/>
  <c r="AV2850" i="6"/>
  <c r="AU2850" i="6"/>
  <c r="BO2849" i="6"/>
  <c r="BN2849" i="6"/>
  <c r="BM2849" i="6"/>
  <c r="BL2849" i="6"/>
  <c r="BK2849" i="6"/>
  <c r="BJ2849" i="6"/>
  <c r="BI2849" i="6"/>
  <c r="BH2849" i="6"/>
  <c r="BG2849" i="6"/>
  <c r="BF2849" i="6"/>
  <c r="BE2849" i="6"/>
  <c r="BD2849" i="6"/>
  <c r="BC2849" i="6"/>
  <c r="BB2849" i="6"/>
  <c r="BA2849" i="6"/>
  <c r="AZ2849" i="6"/>
  <c r="AY2849" i="6"/>
  <c r="AX2849" i="6"/>
  <c r="AW2849" i="6"/>
  <c r="AV2849" i="6"/>
  <c r="AU2849" i="6"/>
  <c r="BO2848" i="6"/>
  <c r="BN2848" i="6"/>
  <c r="BM2848" i="6"/>
  <c r="BL2848" i="6"/>
  <c r="BK2848" i="6"/>
  <c r="BJ2848" i="6"/>
  <c r="BI2848" i="6"/>
  <c r="BH2848" i="6"/>
  <c r="BG2848" i="6"/>
  <c r="BF2848" i="6"/>
  <c r="BE2848" i="6"/>
  <c r="BD2848" i="6"/>
  <c r="BC2848" i="6"/>
  <c r="BB2848" i="6"/>
  <c r="BA2848" i="6"/>
  <c r="AZ2848" i="6"/>
  <c r="AY2848" i="6"/>
  <c r="AX2848" i="6"/>
  <c r="AW2848" i="6"/>
  <c r="AV2848" i="6"/>
  <c r="AU2848" i="6"/>
  <c r="BO2847" i="6"/>
  <c r="BN2847" i="6"/>
  <c r="BM2847" i="6"/>
  <c r="BL2847" i="6"/>
  <c r="BK2847" i="6"/>
  <c r="BJ2847" i="6"/>
  <c r="BI2847" i="6"/>
  <c r="BH2847" i="6"/>
  <c r="BG2847" i="6"/>
  <c r="BF2847" i="6"/>
  <c r="BE2847" i="6"/>
  <c r="BD2847" i="6"/>
  <c r="BC2847" i="6"/>
  <c r="BB2847" i="6"/>
  <c r="BA2847" i="6"/>
  <c r="AZ2847" i="6"/>
  <c r="AY2847" i="6"/>
  <c r="AX2847" i="6"/>
  <c r="AW2847" i="6"/>
  <c r="AV2847" i="6"/>
  <c r="AU2847" i="6"/>
  <c r="BO2846" i="6"/>
  <c r="BN2846" i="6"/>
  <c r="BM2846" i="6"/>
  <c r="BL2846" i="6"/>
  <c r="BK2846" i="6"/>
  <c r="BJ2846" i="6"/>
  <c r="BI2846" i="6"/>
  <c r="BH2846" i="6"/>
  <c r="BG2846" i="6"/>
  <c r="BF2846" i="6"/>
  <c r="BE2846" i="6"/>
  <c r="BD2846" i="6"/>
  <c r="BC2846" i="6"/>
  <c r="BB2846" i="6"/>
  <c r="BA2846" i="6"/>
  <c r="AZ2846" i="6"/>
  <c r="AY2846" i="6"/>
  <c r="AX2846" i="6"/>
  <c r="AW2846" i="6"/>
  <c r="AV2846" i="6"/>
  <c r="AU2846" i="6"/>
  <c r="BO2845" i="6"/>
  <c r="BN2845" i="6"/>
  <c r="BM2845" i="6"/>
  <c r="BL2845" i="6"/>
  <c r="BK2845" i="6"/>
  <c r="BJ2845" i="6"/>
  <c r="BI2845" i="6"/>
  <c r="BH2845" i="6"/>
  <c r="BG2845" i="6"/>
  <c r="BF2845" i="6"/>
  <c r="BE2845" i="6"/>
  <c r="BD2845" i="6"/>
  <c r="BC2845" i="6"/>
  <c r="BB2845" i="6"/>
  <c r="BA2845" i="6"/>
  <c r="AZ2845" i="6"/>
  <c r="AY2845" i="6"/>
  <c r="AX2845" i="6"/>
  <c r="AW2845" i="6"/>
  <c r="AV2845" i="6"/>
  <c r="AU2845" i="6"/>
  <c r="BO2844" i="6"/>
  <c r="BN2844" i="6"/>
  <c r="BM2844" i="6"/>
  <c r="BL2844" i="6"/>
  <c r="BK2844" i="6"/>
  <c r="BJ2844" i="6"/>
  <c r="BI2844" i="6"/>
  <c r="BH2844" i="6"/>
  <c r="BG2844" i="6"/>
  <c r="BF2844" i="6"/>
  <c r="BE2844" i="6"/>
  <c r="BD2844" i="6"/>
  <c r="BC2844" i="6"/>
  <c r="BB2844" i="6"/>
  <c r="BA2844" i="6"/>
  <c r="AZ2844" i="6"/>
  <c r="AY2844" i="6"/>
  <c r="AX2844" i="6"/>
  <c r="AW2844" i="6"/>
  <c r="AV2844" i="6"/>
  <c r="AU2844" i="6"/>
  <c r="BO2843" i="6"/>
  <c r="BN2843" i="6"/>
  <c r="BM2843" i="6"/>
  <c r="BL2843" i="6"/>
  <c r="BK2843" i="6"/>
  <c r="BJ2843" i="6"/>
  <c r="BI2843" i="6"/>
  <c r="BH2843" i="6"/>
  <c r="BG2843" i="6"/>
  <c r="BF2843" i="6"/>
  <c r="BE2843" i="6"/>
  <c r="BD2843" i="6"/>
  <c r="BC2843" i="6"/>
  <c r="BB2843" i="6"/>
  <c r="BA2843" i="6"/>
  <c r="AZ2843" i="6"/>
  <c r="AY2843" i="6"/>
  <c r="AX2843" i="6"/>
  <c r="AW2843" i="6"/>
  <c r="AV2843" i="6"/>
  <c r="AU2843" i="6"/>
  <c r="BO2842" i="6"/>
  <c r="BN2842" i="6"/>
  <c r="BM2842" i="6"/>
  <c r="BL2842" i="6"/>
  <c r="BK2842" i="6"/>
  <c r="BJ2842" i="6"/>
  <c r="BI2842" i="6"/>
  <c r="BH2842" i="6"/>
  <c r="BG2842" i="6"/>
  <c r="BF2842" i="6"/>
  <c r="BE2842" i="6"/>
  <c r="BD2842" i="6"/>
  <c r="BC2842" i="6"/>
  <c r="BB2842" i="6"/>
  <c r="BA2842" i="6"/>
  <c r="AZ2842" i="6"/>
  <c r="AY2842" i="6"/>
  <c r="AX2842" i="6"/>
  <c r="AW2842" i="6"/>
  <c r="AV2842" i="6"/>
  <c r="AU2842" i="6"/>
  <c r="BO2841" i="6"/>
  <c r="BN2841" i="6"/>
  <c r="BM2841" i="6"/>
  <c r="BL2841" i="6"/>
  <c r="BK2841" i="6"/>
  <c r="BJ2841" i="6"/>
  <c r="BI2841" i="6"/>
  <c r="BH2841" i="6"/>
  <c r="BG2841" i="6"/>
  <c r="BF2841" i="6"/>
  <c r="BE2841" i="6"/>
  <c r="BD2841" i="6"/>
  <c r="BC2841" i="6"/>
  <c r="BB2841" i="6"/>
  <c r="BA2841" i="6"/>
  <c r="AZ2841" i="6"/>
  <c r="AY2841" i="6"/>
  <c r="AX2841" i="6"/>
  <c r="AW2841" i="6"/>
  <c r="AV2841" i="6"/>
  <c r="AU2841" i="6"/>
  <c r="BO2840" i="6"/>
  <c r="BN2840" i="6"/>
  <c r="BM2840" i="6"/>
  <c r="BL2840" i="6"/>
  <c r="BK2840" i="6"/>
  <c r="BJ2840" i="6"/>
  <c r="BI2840" i="6"/>
  <c r="BH2840" i="6"/>
  <c r="BG2840" i="6"/>
  <c r="BF2840" i="6"/>
  <c r="BE2840" i="6"/>
  <c r="BD2840" i="6"/>
  <c r="BC2840" i="6"/>
  <c r="BB2840" i="6"/>
  <c r="BA2840" i="6"/>
  <c r="AZ2840" i="6"/>
  <c r="AY2840" i="6"/>
  <c r="AX2840" i="6"/>
  <c r="AW2840" i="6"/>
  <c r="AV2840" i="6"/>
  <c r="AU2840" i="6"/>
  <c r="BO2839" i="6"/>
  <c r="BN2839" i="6"/>
  <c r="BM2839" i="6"/>
  <c r="BL2839" i="6"/>
  <c r="BK2839" i="6"/>
  <c r="BJ2839" i="6"/>
  <c r="BI2839" i="6"/>
  <c r="BH2839" i="6"/>
  <c r="BG2839" i="6"/>
  <c r="BF2839" i="6"/>
  <c r="BE2839" i="6"/>
  <c r="BD2839" i="6"/>
  <c r="BC2839" i="6"/>
  <c r="BB2839" i="6"/>
  <c r="BA2839" i="6"/>
  <c r="AZ2839" i="6"/>
  <c r="AY2839" i="6"/>
  <c r="AX2839" i="6"/>
  <c r="AW2839" i="6"/>
  <c r="AV2839" i="6"/>
  <c r="AU2839" i="6"/>
  <c r="BO2838" i="6"/>
  <c r="BN2838" i="6"/>
  <c r="BM2838" i="6"/>
  <c r="BL2838" i="6"/>
  <c r="BK2838" i="6"/>
  <c r="BJ2838" i="6"/>
  <c r="BI2838" i="6"/>
  <c r="BH2838" i="6"/>
  <c r="BG2838" i="6"/>
  <c r="BF2838" i="6"/>
  <c r="BE2838" i="6"/>
  <c r="BD2838" i="6"/>
  <c r="BC2838" i="6"/>
  <c r="BB2838" i="6"/>
  <c r="BA2838" i="6"/>
  <c r="AZ2838" i="6"/>
  <c r="AY2838" i="6"/>
  <c r="AX2838" i="6"/>
  <c r="AW2838" i="6"/>
  <c r="AV2838" i="6"/>
  <c r="AU2838" i="6"/>
  <c r="BO2837" i="6"/>
  <c r="BN2837" i="6"/>
  <c r="BM2837" i="6"/>
  <c r="BL2837" i="6"/>
  <c r="BK2837" i="6"/>
  <c r="BJ2837" i="6"/>
  <c r="BI2837" i="6"/>
  <c r="BH2837" i="6"/>
  <c r="BG2837" i="6"/>
  <c r="BF2837" i="6"/>
  <c r="BE2837" i="6"/>
  <c r="BD2837" i="6"/>
  <c r="BC2837" i="6"/>
  <c r="BB2837" i="6"/>
  <c r="BA2837" i="6"/>
  <c r="AZ2837" i="6"/>
  <c r="AY2837" i="6"/>
  <c r="AX2837" i="6"/>
  <c r="AW2837" i="6"/>
  <c r="AV2837" i="6"/>
  <c r="AU2837" i="6"/>
  <c r="BO2836" i="6"/>
  <c r="BN2836" i="6"/>
  <c r="BM2836" i="6"/>
  <c r="BL2836" i="6"/>
  <c r="BK2836" i="6"/>
  <c r="BJ2836" i="6"/>
  <c r="BI2836" i="6"/>
  <c r="BH2836" i="6"/>
  <c r="BG2836" i="6"/>
  <c r="BF2836" i="6"/>
  <c r="BE2836" i="6"/>
  <c r="BD2836" i="6"/>
  <c r="BC2836" i="6"/>
  <c r="BB2836" i="6"/>
  <c r="BA2836" i="6"/>
  <c r="AZ2836" i="6"/>
  <c r="AY2836" i="6"/>
  <c r="AX2836" i="6"/>
  <c r="AW2836" i="6"/>
  <c r="AV2836" i="6"/>
  <c r="AU2836" i="6"/>
  <c r="BO2835" i="6"/>
  <c r="BN2835" i="6"/>
  <c r="BM2835" i="6"/>
  <c r="BL2835" i="6"/>
  <c r="BK2835" i="6"/>
  <c r="BJ2835" i="6"/>
  <c r="BI2835" i="6"/>
  <c r="BH2835" i="6"/>
  <c r="BG2835" i="6"/>
  <c r="BF2835" i="6"/>
  <c r="BE2835" i="6"/>
  <c r="BD2835" i="6"/>
  <c r="BC2835" i="6"/>
  <c r="BB2835" i="6"/>
  <c r="BA2835" i="6"/>
  <c r="AZ2835" i="6"/>
  <c r="AY2835" i="6"/>
  <c r="AX2835" i="6"/>
  <c r="AW2835" i="6"/>
  <c r="AV2835" i="6"/>
  <c r="AU2835" i="6"/>
  <c r="BO2834" i="6"/>
  <c r="BN2834" i="6"/>
  <c r="BM2834" i="6"/>
  <c r="BL2834" i="6"/>
  <c r="BK2834" i="6"/>
  <c r="BJ2834" i="6"/>
  <c r="BI2834" i="6"/>
  <c r="BH2834" i="6"/>
  <c r="BG2834" i="6"/>
  <c r="BF2834" i="6"/>
  <c r="BE2834" i="6"/>
  <c r="BD2834" i="6"/>
  <c r="BC2834" i="6"/>
  <c r="BB2834" i="6"/>
  <c r="BA2834" i="6"/>
  <c r="AZ2834" i="6"/>
  <c r="AY2834" i="6"/>
  <c r="AX2834" i="6"/>
  <c r="AW2834" i="6"/>
  <c r="AV2834" i="6"/>
  <c r="AU2834" i="6"/>
  <c r="BO2833" i="6"/>
  <c r="BN2833" i="6"/>
  <c r="BM2833" i="6"/>
  <c r="BL2833" i="6"/>
  <c r="BK2833" i="6"/>
  <c r="BJ2833" i="6"/>
  <c r="BI2833" i="6"/>
  <c r="BH2833" i="6"/>
  <c r="BG2833" i="6"/>
  <c r="BF2833" i="6"/>
  <c r="BE2833" i="6"/>
  <c r="BD2833" i="6"/>
  <c r="BC2833" i="6"/>
  <c r="BB2833" i="6"/>
  <c r="BA2833" i="6"/>
  <c r="AZ2833" i="6"/>
  <c r="AY2833" i="6"/>
  <c r="AX2833" i="6"/>
  <c r="AW2833" i="6"/>
  <c r="AV2833" i="6"/>
  <c r="AU2833" i="6"/>
  <c r="BO2832" i="6"/>
  <c r="BN2832" i="6"/>
  <c r="BM2832" i="6"/>
  <c r="BL2832" i="6"/>
  <c r="BK2832" i="6"/>
  <c r="BJ2832" i="6"/>
  <c r="BI2832" i="6"/>
  <c r="BH2832" i="6"/>
  <c r="BG2832" i="6"/>
  <c r="BF2832" i="6"/>
  <c r="BE2832" i="6"/>
  <c r="BD2832" i="6"/>
  <c r="BC2832" i="6"/>
  <c r="BB2832" i="6"/>
  <c r="BA2832" i="6"/>
  <c r="AZ2832" i="6"/>
  <c r="AY2832" i="6"/>
  <c r="AX2832" i="6"/>
  <c r="AW2832" i="6"/>
  <c r="AV2832" i="6"/>
  <c r="AU2832" i="6"/>
  <c r="BO2831" i="6"/>
  <c r="BN2831" i="6"/>
  <c r="BM2831" i="6"/>
  <c r="BL2831" i="6"/>
  <c r="BK2831" i="6"/>
  <c r="BJ2831" i="6"/>
  <c r="BI2831" i="6"/>
  <c r="BH2831" i="6"/>
  <c r="BG2831" i="6"/>
  <c r="BF2831" i="6"/>
  <c r="BE2831" i="6"/>
  <c r="BD2831" i="6"/>
  <c r="BC2831" i="6"/>
  <c r="BB2831" i="6"/>
  <c r="BA2831" i="6"/>
  <c r="AZ2831" i="6"/>
  <c r="AY2831" i="6"/>
  <c r="AX2831" i="6"/>
  <c r="AW2831" i="6"/>
  <c r="AV2831" i="6"/>
  <c r="AU2831" i="6"/>
  <c r="BO2830" i="6"/>
  <c r="BN2830" i="6"/>
  <c r="BM2830" i="6"/>
  <c r="BL2830" i="6"/>
  <c r="BK2830" i="6"/>
  <c r="BJ2830" i="6"/>
  <c r="BI2830" i="6"/>
  <c r="BH2830" i="6"/>
  <c r="BG2830" i="6"/>
  <c r="BF2830" i="6"/>
  <c r="BE2830" i="6"/>
  <c r="BD2830" i="6"/>
  <c r="BC2830" i="6"/>
  <c r="BB2830" i="6"/>
  <c r="BA2830" i="6"/>
  <c r="AZ2830" i="6"/>
  <c r="AY2830" i="6"/>
  <c r="AX2830" i="6"/>
  <c r="AW2830" i="6"/>
  <c r="AV2830" i="6"/>
  <c r="AU2830" i="6"/>
  <c r="BO2829" i="6"/>
  <c r="BN2829" i="6"/>
  <c r="BM2829" i="6"/>
  <c r="BL2829" i="6"/>
  <c r="BK2829" i="6"/>
  <c r="BJ2829" i="6"/>
  <c r="BI2829" i="6"/>
  <c r="BH2829" i="6"/>
  <c r="BG2829" i="6"/>
  <c r="BF2829" i="6"/>
  <c r="BE2829" i="6"/>
  <c r="BD2829" i="6"/>
  <c r="BC2829" i="6"/>
  <c r="BB2829" i="6"/>
  <c r="BA2829" i="6"/>
  <c r="AZ2829" i="6"/>
  <c r="AY2829" i="6"/>
  <c r="AX2829" i="6"/>
  <c r="AW2829" i="6"/>
  <c r="AV2829" i="6"/>
  <c r="AU2829" i="6"/>
  <c r="BO2828" i="6"/>
  <c r="BN2828" i="6"/>
  <c r="BM2828" i="6"/>
  <c r="BL2828" i="6"/>
  <c r="BK2828" i="6"/>
  <c r="BJ2828" i="6"/>
  <c r="BI2828" i="6"/>
  <c r="BH2828" i="6"/>
  <c r="BG2828" i="6"/>
  <c r="BF2828" i="6"/>
  <c r="BE2828" i="6"/>
  <c r="BD2828" i="6"/>
  <c r="BC2828" i="6"/>
  <c r="BB2828" i="6"/>
  <c r="BA2828" i="6"/>
  <c r="AZ2828" i="6"/>
  <c r="AY2828" i="6"/>
  <c r="AX2828" i="6"/>
  <c r="AW2828" i="6"/>
  <c r="AV2828" i="6"/>
  <c r="AU2828" i="6"/>
  <c r="BO2827" i="6"/>
  <c r="BN2827" i="6"/>
  <c r="BM2827" i="6"/>
  <c r="BL2827" i="6"/>
  <c r="BK2827" i="6"/>
  <c r="BJ2827" i="6"/>
  <c r="BI2827" i="6"/>
  <c r="BH2827" i="6"/>
  <c r="BG2827" i="6"/>
  <c r="BF2827" i="6"/>
  <c r="BE2827" i="6"/>
  <c r="BD2827" i="6"/>
  <c r="BC2827" i="6"/>
  <c r="BB2827" i="6"/>
  <c r="BA2827" i="6"/>
  <c r="AZ2827" i="6"/>
  <c r="AY2827" i="6"/>
  <c r="AX2827" i="6"/>
  <c r="AW2827" i="6"/>
  <c r="AV2827" i="6"/>
  <c r="AU2827" i="6"/>
  <c r="BO2826" i="6"/>
  <c r="BN2826" i="6"/>
  <c r="BM2826" i="6"/>
  <c r="BL2826" i="6"/>
  <c r="BK2826" i="6"/>
  <c r="BJ2826" i="6"/>
  <c r="BI2826" i="6"/>
  <c r="BH2826" i="6"/>
  <c r="BG2826" i="6"/>
  <c r="BF2826" i="6"/>
  <c r="BE2826" i="6"/>
  <c r="BD2826" i="6"/>
  <c r="BC2826" i="6"/>
  <c r="BB2826" i="6"/>
  <c r="BA2826" i="6"/>
  <c r="AZ2826" i="6"/>
  <c r="AY2826" i="6"/>
  <c r="AX2826" i="6"/>
  <c r="AW2826" i="6"/>
  <c r="AV2826" i="6"/>
  <c r="AU2826" i="6"/>
  <c r="BO2825" i="6"/>
  <c r="BN2825" i="6"/>
  <c r="BM2825" i="6"/>
  <c r="BL2825" i="6"/>
  <c r="BK2825" i="6"/>
  <c r="BJ2825" i="6"/>
  <c r="BI2825" i="6"/>
  <c r="BH2825" i="6"/>
  <c r="BG2825" i="6"/>
  <c r="BF2825" i="6"/>
  <c r="BE2825" i="6"/>
  <c r="BD2825" i="6"/>
  <c r="BC2825" i="6"/>
  <c r="BB2825" i="6"/>
  <c r="BA2825" i="6"/>
  <c r="AZ2825" i="6"/>
  <c r="AY2825" i="6"/>
  <c r="AX2825" i="6"/>
  <c r="AW2825" i="6"/>
  <c r="AV2825" i="6"/>
  <c r="AU2825" i="6"/>
  <c r="BO2824" i="6"/>
  <c r="BN2824" i="6"/>
  <c r="BM2824" i="6"/>
  <c r="BL2824" i="6"/>
  <c r="BK2824" i="6"/>
  <c r="BJ2824" i="6"/>
  <c r="BI2824" i="6"/>
  <c r="BH2824" i="6"/>
  <c r="BG2824" i="6"/>
  <c r="BF2824" i="6"/>
  <c r="BE2824" i="6"/>
  <c r="BD2824" i="6"/>
  <c r="BC2824" i="6"/>
  <c r="BB2824" i="6"/>
  <c r="BA2824" i="6"/>
  <c r="AZ2824" i="6"/>
  <c r="AY2824" i="6"/>
  <c r="AX2824" i="6"/>
  <c r="AW2824" i="6"/>
  <c r="AV2824" i="6"/>
  <c r="AU2824" i="6"/>
  <c r="BO2823" i="6"/>
  <c r="BN2823" i="6"/>
  <c r="BM2823" i="6"/>
  <c r="BL2823" i="6"/>
  <c r="BK2823" i="6"/>
  <c r="BJ2823" i="6"/>
  <c r="BI2823" i="6"/>
  <c r="BH2823" i="6"/>
  <c r="BG2823" i="6"/>
  <c r="BF2823" i="6"/>
  <c r="BE2823" i="6"/>
  <c r="BD2823" i="6"/>
  <c r="BC2823" i="6"/>
  <c r="BB2823" i="6"/>
  <c r="BA2823" i="6"/>
  <c r="AZ2823" i="6"/>
  <c r="AY2823" i="6"/>
  <c r="AX2823" i="6"/>
  <c r="AW2823" i="6"/>
  <c r="AV2823" i="6"/>
  <c r="AU2823" i="6"/>
  <c r="BO2822" i="6"/>
  <c r="BN2822" i="6"/>
  <c r="BM2822" i="6"/>
  <c r="BL2822" i="6"/>
  <c r="BK2822" i="6"/>
  <c r="BJ2822" i="6"/>
  <c r="BI2822" i="6"/>
  <c r="BH2822" i="6"/>
  <c r="BG2822" i="6"/>
  <c r="BF2822" i="6"/>
  <c r="BE2822" i="6"/>
  <c r="BD2822" i="6"/>
  <c r="BC2822" i="6"/>
  <c r="BB2822" i="6"/>
  <c r="BA2822" i="6"/>
  <c r="AZ2822" i="6"/>
  <c r="AY2822" i="6"/>
  <c r="AX2822" i="6"/>
  <c r="AW2822" i="6"/>
  <c r="AV2822" i="6"/>
  <c r="AU2822" i="6"/>
  <c r="BO2821" i="6"/>
  <c r="BN2821" i="6"/>
  <c r="BM2821" i="6"/>
  <c r="BL2821" i="6"/>
  <c r="BK2821" i="6"/>
  <c r="BJ2821" i="6"/>
  <c r="BI2821" i="6"/>
  <c r="BH2821" i="6"/>
  <c r="BG2821" i="6"/>
  <c r="BF2821" i="6"/>
  <c r="BE2821" i="6"/>
  <c r="BD2821" i="6"/>
  <c r="BC2821" i="6"/>
  <c r="BB2821" i="6"/>
  <c r="BA2821" i="6"/>
  <c r="AZ2821" i="6"/>
  <c r="AY2821" i="6"/>
  <c r="AX2821" i="6"/>
  <c r="AW2821" i="6"/>
  <c r="AV2821" i="6"/>
  <c r="AU2821" i="6"/>
  <c r="BO2820" i="6"/>
  <c r="BN2820" i="6"/>
  <c r="BM2820" i="6"/>
  <c r="BL2820" i="6"/>
  <c r="BK2820" i="6"/>
  <c r="BJ2820" i="6"/>
  <c r="BI2820" i="6"/>
  <c r="BH2820" i="6"/>
  <c r="BG2820" i="6"/>
  <c r="BF2820" i="6"/>
  <c r="BE2820" i="6"/>
  <c r="BD2820" i="6"/>
  <c r="BC2820" i="6"/>
  <c r="BB2820" i="6"/>
  <c r="BA2820" i="6"/>
  <c r="AZ2820" i="6"/>
  <c r="AY2820" i="6"/>
  <c r="AX2820" i="6"/>
  <c r="AW2820" i="6"/>
  <c r="AV2820" i="6"/>
  <c r="AU2820" i="6"/>
  <c r="BO2819" i="6"/>
  <c r="BN2819" i="6"/>
  <c r="BM2819" i="6"/>
  <c r="BL2819" i="6"/>
  <c r="BK2819" i="6"/>
  <c r="BJ2819" i="6"/>
  <c r="BI2819" i="6"/>
  <c r="BH2819" i="6"/>
  <c r="BG2819" i="6"/>
  <c r="BF2819" i="6"/>
  <c r="BE2819" i="6"/>
  <c r="BD2819" i="6"/>
  <c r="BC2819" i="6"/>
  <c r="BB2819" i="6"/>
  <c r="BA2819" i="6"/>
  <c r="AZ2819" i="6"/>
  <c r="AY2819" i="6"/>
  <c r="AX2819" i="6"/>
  <c r="AW2819" i="6"/>
  <c r="AV2819" i="6"/>
  <c r="AU2819" i="6"/>
  <c r="BO2818" i="6"/>
  <c r="BN2818" i="6"/>
  <c r="BM2818" i="6"/>
  <c r="BL2818" i="6"/>
  <c r="BK2818" i="6"/>
  <c r="BJ2818" i="6"/>
  <c r="BI2818" i="6"/>
  <c r="BH2818" i="6"/>
  <c r="BG2818" i="6"/>
  <c r="BF2818" i="6"/>
  <c r="BE2818" i="6"/>
  <c r="BD2818" i="6"/>
  <c r="BC2818" i="6"/>
  <c r="BB2818" i="6"/>
  <c r="BA2818" i="6"/>
  <c r="AZ2818" i="6"/>
  <c r="AY2818" i="6"/>
  <c r="AX2818" i="6"/>
  <c r="AW2818" i="6"/>
  <c r="AV2818" i="6"/>
  <c r="AU2818" i="6"/>
  <c r="BO2817" i="6"/>
  <c r="BN2817" i="6"/>
  <c r="BM2817" i="6"/>
  <c r="BL2817" i="6"/>
  <c r="BK2817" i="6"/>
  <c r="BJ2817" i="6"/>
  <c r="BI2817" i="6"/>
  <c r="BH2817" i="6"/>
  <c r="BG2817" i="6"/>
  <c r="BF2817" i="6"/>
  <c r="BE2817" i="6"/>
  <c r="BD2817" i="6"/>
  <c r="BC2817" i="6"/>
  <c r="BB2817" i="6"/>
  <c r="BA2817" i="6"/>
  <c r="AZ2817" i="6"/>
  <c r="AY2817" i="6"/>
  <c r="AX2817" i="6"/>
  <c r="AW2817" i="6"/>
  <c r="AV2817" i="6"/>
  <c r="AU2817" i="6"/>
  <c r="BO2816" i="6"/>
  <c r="BN2816" i="6"/>
  <c r="BM2816" i="6"/>
  <c r="BL2816" i="6"/>
  <c r="BK2816" i="6"/>
  <c r="BJ2816" i="6"/>
  <c r="BI2816" i="6"/>
  <c r="BH2816" i="6"/>
  <c r="BG2816" i="6"/>
  <c r="BF2816" i="6"/>
  <c r="BE2816" i="6"/>
  <c r="BD2816" i="6"/>
  <c r="BC2816" i="6"/>
  <c r="BB2816" i="6"/>
  <c r="BA2816" i="6"/>
  <c r="AZ2816" i="6"/>
  <c r="AY2816" i="6"/>
  <c r="AX2816" i="6"/>
  <c r="AW2816" i="6"/>
  <c r="AV2816" i="6"/>
  <c r="AU2816" i="6"/>
  <c r="BO2815" i="6"/>
  <c r="BN2815" i="6"/>
  <c r="BM2815" i="6"/>
  <c r="BL2815" i="6"/>
  <c r="BK2815" i="6"/>
  <c r="BJ2815" i="6"/>
  <c r="BI2815" i="6"/>
  <c r="BH2815" i="6"/>
  <c r="BG2815" i="6"/>
  <c r="BF2815" i="6"/>
  <c r="BE2815" i="6"/>
  <c r="BD2815" i="6"/>
  <c r="BC2815" i="6"/>
  <c r="BB2815" i="6"/>
  <c r="BA2815" i="6"/>
  <c r="AZ2815" i="6"/>
  <c r="AY2815" i="6"/>
  <c r="AX2815" i="6"/>
  <c r="AW2815" i="6"/>
  <c r="AV2815" i="6"/>
  <c r="AU2815" i="6"/>
  <c r="BO2814" i="6"/>
  <c r="BN2814" i="6"/>
  <c r="BM2814" i="6"/>
  <c r="BL2814" i="6"/>
  <c r="BK2814" i="6"/>
  <c r="BJ2814" i="6"/>
  <c r="BI2814" i="6"/>
  <c r="BH2814" i="6"/>
  <c r="BG2814" i="6"/>
  <c r="BF2814" i="6"/>
  <c r="BE2814" i="6"/>
  <c r="BD2814" i="6"/>
  <c r="BC2814" i="6"/>
  <c r="BB2814" i="6"/>
  <c r="BA2814" i="6"/>
  <c r="AZ2814" i="6"/>
  <c r="AY2814" i="6"/>
  <c r="AX2814" i="6"/>
  <c r="AW2814" i="6"/>
  <c r="AV2814" i="6"/>
  <c r="AU2814" i="6"/>
  <c r="BO2813" i="6"/>
  <c r="BN2813" i="6"/>
  <c r="BM2813" i="6"/>
  <c r="BL2813" i="6"/>
  <c r="BK2813" i="6"/>
  <c r="BJ2813" i="6"/>
  <c r="BI2813" i="6"/>
  <c r="BH2813" i="6"/>
  <c r="BG2813" i="6"/>
  <c r="BF2813" i="6"/>
  <c r="BE2813" i="6"/>
  <c r="BD2813" i="6"/>
  <c r="BC2813" i="6"/>
  <c r="BB2813" i="6"/>
  <c r="BA2813" i="6"/>
  <c r="AZ2813" i="6"/>
  <c r="AY2813" i="6"/>
  <c r="AX2813" i="6"/>
  <c r="AW2813" i="6"/>
  <c r="AV2813" i="6"/>
  <c r="AU2813" i="6"/>
  <c r="BO2812" i="6"/>
  <c r="BN2812" i="6"/>
  <c r="BM2812" i="6"/>
  <c r="BL2812" i="6"/>
  <c r="BK2812" i="6"/>
  <c r="BJ2812" i="6"/>
  <c r="BI2812" i="6"/>
  <c r="BH2812" i="6"/>
  <c r="BG2812" i="6"/>
  <c r="BF2812" i="6"/>
  <c r="BE2812" i="6"/>
  <c r="BD2812" i="6"/>
  <c r="BC2812" i="6"/>
  <c r="BB2812" i="6"/>
  <c r="BA2812" i="6"/>
  <c r="AZ2812" i="6"/>
  <c r="AY2812" i="6"/>
  <c r="AX2812" i="6"/>
  <c r="AW2812" i="6"/>
  <c r="AV2812" i="6"/>
  <c r="AU2812" i="6"/>
  <c r="BO2811" i="6"/>
  <c r="BN2811" i="6"/>
  <c r="BM2811" i="6"/>
  <c r="BL2811" i="6"/>
  <c r="BK2811" i="6"/>
  <c r="BJ2811" i="6"/>
  <c r="BI2811" i="6"/>
  <c r="BH2811" i="6"/>
  <c r="BG2811" i="6"/>
  <c r="BF2811" i="6"/>
  <c r="BE2811" i="6"/>
  <c r="BD2811" i="6"/>
  <c r="BC2811" i="6"/>
  <c r="BB2811" i="6"/>
  <c r="BA2811" i="6"/>
  <c r="AZ2811" i="6"/>
  <c r="AY2811" i="6"/>
  <c r="AX2811" i="6"/>
  <c r="AW2811" i="6"/>
  <c r="AV2811" i="6"/>
  <c r="AU2811" i="6"/>
  <c r="BO2810" i="6"/>
  <c r="BN2810" i="6"/>
  <c r="BM2810" i="6"/>
  <c r="BL2810" i="6"/>
  <c r="BK2810" i="6"/>
  <c r="BJ2810" i="6"/>
  <c r="BI2810" i="6"/>
  <c r="BH2810" i="6"/>
  <c r="BG2810" i="6"/>
  <c r="BF2810" i="6"/>
  <c r="BE2810" i="6"/>
  <c r="BD2810" i="6"/>
  <c r="BC2810" i="6"/>
  <c r="BB2810" i="6"/>
  <c r="BA2810" i="6"/>
  <c r="AZ2810" i="6"/>
  <c r="AY2810" i="6"/>
  <c r="AX2810" i="6"/>
  <c r="AW2810" i="6"/>
  <c r="AV2810" i="6"/>
  <c r="AU2810" i="6"/>
  <c r="BO2809" i="6"/>
  <c r="BN2809" i="6"/>
  <c r="BM2809" i="6"/>
  <c r="BL2809" i="6"/>
  <c r="BK2809" i="6"/>
  <c r="BJ2809" i="6"/>
  <c r="BI2809" i="6"/>
  <c r="BH2809" i="6"/>
  <c r="BG2809" i="6"/>
  <c r="BF2809" i="6"/>
  <c r="BE2809" i="6"/>
  <c r="BD2809" i="6"/>
  <c r="BC2809" i="6"/>
  <c r="BB2809" i="6"/>
  <c r="BA2809" i="6"/>
  <c r="AZ2809" i="6"/>
  <c r="AY2809" i="6"/>
  <c r="AX2809" i="6"/>
  <c r="AW2809" i="6"/>
  <c r="AV2809" i="6"/>
  <c r="AU2809" i="6"/>
  <c r="BO2808" i="6"/>
  <c r="BN2808" i="6"/>
  <c r="BM2808" i="6"/>
  <c r="BL2808" i="6"/>
  <c r="BK2808" i="6"/>
  <c r="BJ2808" i="6"/>
  <c r="BI2808" i="6"/>
  <c r="BH2808" i="6"/>
  <c r="BG2808" i="6"/>
  <c r="BF2808" i="6"/>
  <c r="BE2808" i="6"/>
  <c r="BD2808" i="6"/>
  <c r="BC2808" i="6"/>
  <c r="BB2808" i="6"/>
  <c r="BA2808" i="6"/>
  <c r="AZ2808" i="6"/>
  <c r="AY2808" i="6"/>
  <c r="AX2808" i="6"/>
  <c r="AW2808" i="6"/>
  <c r="AV2808" i="6"/>
  <c r="AU2808" i="6"/>
  <c r="BO2807" i="6"/>
  <c r="BN2807" i="6"/>
  <c r="BM2807" i="6"/>
  <c r="BL2807" i="6"/>
  <c r="BK2807" i="6"/>
  <c r="BJ2807" i="6"/>
  <c r="BI2807" i="6"/>
  <c r="BH2807" i="6"/>
  <c r="BG2807" i="6"/>
  <c r="BF2807" i="6"/>
  <c r="BE2807" i="6"/>
  <c r="BD2807" i="6"/>
  <c r="BC2807" i="6"/>
  <c r="BB2807" i="6"/>
  <c r="BA2807" i="6"/>
  <c r="AZ2807" i="6"/>
  <c r="AY2807" i="6"/>
  <c r="AX2807" i="6"/>
  <c r="AW2807" i="6"/>
  <c r="AV2807" i="6"/>
  <c r="AU2807" i="6"/>
  <c r="BO2806" i="6"/>
  <c r="BN2806" i="6"/>
  <c r="BM2806" i="6"/>
  <c r="BL2806" i="6"/>
  <c r="BK2806" i="6"/>
  <c r="BJ2806" i="6"/>
  <c r="BI2806" i="6"/>
  <c r="BH2806" i="6"/>
  <c r="BG2806" i="6"/>
  <c r="BF2806" i="6"/>
  <c r="BE2806" i="6"/>
  <c r="BD2806" i="6"/>
  <c r="BC2806" i="6"/>
  <c r="BB2806" i="6"/>
  <c r="BA2806" i="6"/>
  <c r="AZ2806" i="6"/>
  <c r="AY2806" i="6"/>
  <c r="AX2806" i="6"/>
  <c r="AW2806" i="6"/>
  <c r="AV2806" i="6"/>
  <c r="AU2806" i="6"/>
  <c r="BO2805" i="6"/>
  <c r="BN2805" i="6"/>
  <c r="BM2805" i="6"/>
  <c r="BL2805" i="6"/>
  <c r="BK2805" i="6"/>
  <c r="BJ2805" i="6"/>
  <c r="BI2805" i="6"/>
  <c r="BH2805" i="6"/>
  <c r="BG2805" i="6"/>
  <c r="BF2805" i="6"/>
  <c r="BE2805" i="6"/>
  <c r="BD2805" i="6"/>
  <c r="BC2805" i="6"/>
  <c r="BB2805" i="6"/>
  <c r="BA2805" i="6"/>
  <c r="AZ2805" i="6"/>
  <c r="AY2805" i="6"/>
  <c r="AX2805" i="6"/>
  <c r="AW2805" i="6"/>
  <c r="AV2805" i="6"/>
  <c r="AU2805" i="6"/>
  <c r="BO2804" i="6"/>
  <c r="BN2804" i="6"/>
  <c r="BM2804" i="6"/>
  <c r="BL2804" i="6"/>
  <c r="BK2804" i="6"/>
  <c r="BJ2804" i="6"/>
  <c r="BI2804" i="6"/>
  <c r="BH2804" i="6"/>
  <c r="BG2804" i="6"/>
  <c r="BF2804" i="6"/>
  <c r="BE2804" i="6"/>
  <c r="BD2804" i="6"/>
  <c r="BC2804" i="6"/>
  <c r="BB2804" i="6"/>
  <c r="BA2804" i="6"/>
  <c r="AZ2804" i="6"/>
  <c r="AY2804" i="6"/>
  <c r="AX2804" i="6"/>
  <c r="AW2804" i="6"/>
  <c r="AV2804" i="6"/>
  <c r="AU2804" i="6"/>
  <c r="BO2803" i="6"/>
  <c r="BN2803" i="6"/>
  <c r="BM2803" i="6"/>
  <c r="BL2803" i="6"/>
  <c r="BK2803" i="6"/>
  <c r="BJ2803" i="6"/>
  <c r="BI2803" i="6"/>
  <c r="BH2803" i="6"/>
  <c r="BG2803" i="6"/>
  <c r="BF2803" i="6"/>
  <c r="BE2803" i="6"/>
  <c r="BD2803" i="6"/>
  <c r="BC2803" i="6"/>
  <c r="BB2803" i="6"/>
  <c r="BA2803" i="6"/>
  <c r="AZ2803" i="6"/>
  <c r="AY2803" i="6"/>
  <c r="AX2803" i="6"/>
  <c r="AW2803" i="6"/>
  <c r="AV2803" i="6"/>
  <c r="AU2803" i="6"/>
  <c r="BO2802" i="6"/>
  <c r="BN2802" i="6"/>
  <c r="BM2802" i="6"/>
  <c r="BL2802" i="6"/>
  <c r="BK2802" i="6"/>
  <c r="BJ2802" i="6"/>
  <c r="BI2802" i="6"/>
  <c r="BH2802" i="6"/>
  <c r="BG2802" i="6"/>
  <c r="BF2802" i="6"/>
  <c r="BE2802" i="6"/>
  <c r="BD2802" i="6"/>
  <c r="BC2802" i="6"/>
  <c r="BB2802" i="6"/>
  <c r="BA2802" i="6"/>
  <c r="AZ2802" i="6"/>
  <c r="AY2802" i="6"/>
  <c r="AX2802" i="6"/>
  <c r="AW2802" i="6"/>
  <c r="AV2802" i="6"/>
  <c r="AU2802" i="6"/>
  <c r="BO2801" i="6"/>
  <c r="BN2801" i="6"/>
  <c r="BM2801" i="6"/>
  <c r="BL2801" i="6"/>
  <c r="BK2801" i="6"/>
  <c r="BJ2801" i="6"/>
  <c r="BI2801" i="6"/>
  <c r="BH2801" i="6"/>
  <c r="BG2801" i="6"/>
  <c r="BF2801" i="6"/>
  <c r="BE2801" i="6"/>
  <c r="BD2801" i="6"/>
  <c r="BC2801" i="6"/>
  <c r="BB2801" i="6"/>
  <c r="BA2801" i="6"/>
  <c r="AZ2801" i="6"/>
  <c r="AY2801" i="6"/>
  <c r="AX2801" i="6"/>
  <c r="AW2801" i="6"/>
  <c r="AV2801" i="6"/>
  <c r="AU2801" i="6"/>
  <c r="BO2800" i="6"/>
  <c r="BN2800" i="6"/>
  <c r="BM2800" i="6"/>
  <c r="BL2800" i="6"/>
  <c r="BK2800" i="6"/>
  <c r="BJ2800" i="6"/>
  <c r="BI2800" i="6"/>
  <c r="BH2800" i="6"/>
  <c r="BG2800" i="6"/>
  <c r="BF2800" i="6"/>
  <c r="BE2800" i="6"/>
  <c r="BD2800" i="6"/>
  <c r="BC2800" i="6"/>
  <c r="BB2800" i="6"/>
  <c r="BA2800" i="6"/>
  <c r="AZ2800" i="6"/>
  <c r="AY2800" i="6"/>
  <c r="AX2800" i="6"/>
  <c r="AW2800" i="6"/>
  <c r="AV2800" i="6"/>
  <c r="AU2800" i="6"/>
  <c r="BO2799" i="6"/>
  <c r="BN2799" i="6"/>
  <c r="BM2799" i="6"/>
  <c r="BL2799" i="6"/>
  <c r="BK2799" i="6"/>
  <c r="BJ2799" i="6"/>
  <c r="BI2799" i="6"/>
  <c r="BH2799" i="6"/>
  <c r="BG2799" i="6"/>
  <c r="BF2799" i="6"/>
  <c r="BE2799" i="6"/>
  <c r="BD2799" i="6"/>
  <c r="BC2799" i="6"/>
  <c r="BB2799" i="6"/>
  <c r="BA2799" i="6"/>
  <c r="AZ2799" i="6"/>
  <c r="AY2799" i="6"/>
  <c r="AX2799" i="6"/>
  <c r="AW2799" i="6"/>
  <c r="AV2799" i="6"/>
  <c r="AU2799" i="6"/>
  <c r="BO2798" i="6"/>
  <c r="BN2798" i="6"/>
  <c r="BM2798" i="6"/>
  <c r="BL2798" i="6"/>
  <c r="BK2798" i="6"/>
  <c r="BJ2798" i="6"/>
  <c r="BI2798" i="6"/>
  <c r="BH2798" i="6"/>
  <c r="BG2798" i="6"/>
  <c r="BF2798" i="6"/>
  <c r="BE2798" i="6"/>
  <c r="BD2798" i="6"/>
  <c r="BC2798" i="6"/>
  <c r="BB2798" i="6"/>
  <c r="BA2798" i="6"/>
  <c r="AZ2798" i="6"/>
  <c r="AY2798" i="6"/>
  <c r="AX2798" i="6"/>
  <c r="AW2798" i="6"/>
  <c r="AV2798" i="6"/>
  <c r="AU2798" i="6"/>
  <c r="BO2797" i="6"/>
  <c r="BN2797" i="6"/>
  <c r="BM2797" i="6"/>
  <c r="BL2797" i="6"/>
  <c r="BK2797" i="6"/>
  <c r="BJ2797" i="6"/>
  <c r="BI2797" i="6"/>
  <c r="BH2797" i="6"/>
  <c r="BG2797" i="6"/>
  <c r="BF2797" i="6"/>
  <c r="BE2797" i="6"/>
  <c r="BD2797" i="6"/>
  <c r="BC2797" i="6"/>
  <c r="BB2797" i="6"/>
  <c r="BA2797" i="6"/>
  <c r="AZ2797" i="6"/>
  <c r="AY2797" i="6"/>
  <c r="AX2797" i="6"/>
  <c r="AW2797" i="6"/>
  <c r="AV2797" i="6"/>
  <c r="AU2797" i="6"/>
  <c r="BO2796" i="6"/>
  <c r="BN2796" i="6"/>
  <c r="BM2796" i="6"/>
  <c r="BL2796" i="6"/>
  <c r="BK2796" i="6"/>
  <c r="BJ2796" i="6"/>
  <c r="BI2796" i="6"/>
  <c r="BH2796" i="6"/>
  <c r="BG2796" i="6"/>
  <c r="BF2796" i="6"/>
  <c r="BE2796" i="6"/>
  <c r="BD2796" i="6"/>
  <c r="BC2796" i="6"/>
  <c r="BB2796" i="6"/>
  <c r="BA2796" i="6"/>
  <c r="AZ2796" i="6"/>
  <c r="AY2796" i="6"/>
  <c r="AX2796" i="6"/>
  <c r="AW2796" i="6"/>
  <c r="AV2796" i="6"/>
  <c r="AU2796" i="6"/>
  <c r="BO2795" i="6"/>
  <c r="BN2795" i="6"/>
  <c r="BM2795" i="6"/>
  <c r="BL2795" i="6"/>
  <c r="BK2795" i="6"/>
  <c r="BJ2795" i="6"/>
  <c r="BI2795" i="6"/>
  <c r="BH2795" i="6"/>
  <c r="BG2795" i="6"/>
  <c r="BF2795" i="6"/>
  <c r="BE2795" i="6"/>
  <c r="BD2795" i="6"/>
  <c r="BC2795" i="6"/>
  <c r="BB2795" i="6"/>
  <c r="BA2795" i="6"/>
  <c r="AZ2795" i="6"/>
  <c r="AY2795" i="6"/>
  <c r="AX2795" i="6"/>
  <c r="AW2795" i="6"/>
  <c r="AV2795" i="6"/>
  <c r="AU2795" i="6"/>
  <c r="BO2794" i="6"/>
  <c r="BN2794" i="6"/>
  <c r="BM2794" i="6"/>
  <c r="BL2794" i="6"/>
  <c r="BK2794" i="6"/>
  <c r="BJ2794" i="6"/>
  <c r="BI2794" i="6"/>
  <c r="BH2794" i="6"/>
  <c r="BG2794" i="6"/>
  <c r="BF2794" i="6"/>
  <c r="BE2794" i="6"/>
  <c r="BD2794" i="6"/>
  <c r="BC2794" i="6"/>
  <c r="BB2794" i="6"/>
  <c r="BA2794" i="6"/>
  <c r="AZ2794" i="6"/>
  <c r="AY2794" i="6"/>
  <c r="AX2794" i="6"/>
  <c r="AW2794" i="6"/>
  <c r="AV2794" i="6"/>
  <c r="AU2794" i="6"/>
  <c r="BO2793" i="6"/>
  <c r="BN2793" i="6"/>
  <c r="BM2793" i="6"/>
  <c r="BL2793" i="6"/>
  <c r="BK2793" i="6"/>
  <c r="BJ2793" i="6"/>
  <c r="BI2793" i="6"/>
  <c r="BH2793" i="6"/>
  <c r="BG2793" i="6"/>
  <c r="BF2793" i="6"/>
  <c r="BE2793" i="6"/>
  <c r="BD2793" i="6"/>
  <c r="BC2793" i="6"/>
  <c r="BB2793" i="6"/>
  <c r="BA2793" i="6"/>
  <c r="AZ2793" i="6"/>
  <c r="AY2793" i="6"/>
  <c r="AX2793" i="6"/>
  <c r="AW2793" i="6"/>
  <c r="AV2793" i="6"/>
  <c r="AU2793" i="6"/>
  <c r="BO2792" i="6"/>
  <c r="BN2792" i="6"/>
  <c r="BM2792" i="6"/>
  <c r="BL2792" i="6"/>
  <c r="BK2792" i="6"/>
  <c r="BJ2792" i="6"/>
  <c r="BI2792" i="6"/>
  <c r="BH2792" i="6"/>
  <c r="BG2792" i="6"/>
  <c r="BF2792" i="6"/>
  <c r="BE2792" i="6"/>
  <c r="BD2792" i="6"/>
  <c r="BC2792" i="6"/>
  <c r="BB2792" i="6"/>
  <c r="BA2792" i="6"/>
  <c r="AZ2792" i="6"/>
  <c r="AY2792" i="6"/>
  <c r="AX2792" i="6"/>
  <c r="AW2792" i="6"/>
  <c r="AV2792" i="6"/>
  <c r="AU2792" i="6"/>
  <c r="BO2791" i="6"/>
  <c r="BN2791" i="6"/>
  <c r="BM2791" i="6"/>
  <c r="BL2791" i="6"/>
  <c r="BK2791" i="6"/>
  <c r="BJ2791" i="6"/>
  <c r="BI2791" i="6"/>
  <c r="BH2791" i="6"/>
  <c r="BG2791" i="6"/>
  <c r="BF2791" i="6"/>
  <c r="BE2791" i="6"/>
  <c r="BD2791" i="6"/>
  <c r="BC2791" i="6"/>
  <c r="BB2791" i="6"/>
  <c r="BA2791" i="6"/>
  <c r="AZ2791" i="6"/>
  <c r="AY2791" i="6"/>
  <c r="AX2791" i="6"/>
  <c r="AW2791" i="6"/>
  <c r="AV2791" i="6"/>
  <c r="AU2791" i="6"/>
  <c r="BO2790" i="6"/>
  <c r="BN2790" i="6"/>
  <c r="BM2790" i="6"/>
  <c r="BL2790" i="6"/>
  <c r="BK2790" i="6"/>
  <c r="BJ2790" i="6"/>
  <c r="BI2790" i="6"/>
  <c r="BH2790" i="6"/>
  <c r="BG2790" i="6"/>
  <c r="BF2790" i="6"/>
  <c r="BE2790" i="6"/>
  <c r="BD2790" i="6"/>
  <c r="BC2790" i="6"/>
  <c r="BB2790" i="6"/>
  <c r="BA2790" i="6"/>
  <c r="AZ2790" i="6"/>
  <c r="AY2790" i="6"/>
  <c r="AX2790" i="6"/>
  <c r="AW2790" i="6"/>
  <c r="AV2790" i="6"/>
  <c r="AU2790" i="6"/>
  <c r="BO2789" i="6"/>
  <c r="BN2789" i="6"/>
  <c r="BM2789" i="6"/>
  <c r="BL2789" i="6"/>
  <c r="BK2789" i="6"/>
  <c r="BJ2789" i="6"/>
  <c r="BI2789" i="6"/>
  <c r="BH2789" i="6"/>
  <c r="BG2789" i="6"/>
  <c r="BF2789" i="6"/>
  <c r="BE2789" i="6"/>
  <c r="BD2789" i="6"/>
  <c r="BC2789" i="6"/>
  <c r="BB2789" i="6"/>
  <c r="BA2789" i="6"/>
  <c r="AZ2789" i="6"/>
  <c r="AY2789" i="6"/>
  <c r="AX2789" i="6"/>
  <c r="AW2789" i="6"/>
  <c r="AV2789" i="6"/>
  <c r="AU2789" i="6"/>
  <c r="BO2788" i="6"/>
  <c r="BN2788" i="6"/>
  <c r="BM2788" i="6"/>
  <c r="BL2788" i="6"/>
  <c r="BK2788" i="6"/>
  <c r="BJ2788" i="6"/>
  <c r="BI2788" i="6"/>
  <c r="BH2788" i="6"/>
  <c r="BG2788" i="6"/>
  <c r="BF2788" i="6"/>
  <c r="BE2788" i="6"/>
  <c r="BD2788" i="6"/>
  <c r="BC2788" i="6"/>
  <c r="BB2788" i="6"/>
  <c r="BA2788" i="6"/>
  <c r="AZ2788" i="6"/>
  <c r="AY2788" i="6"/>
  <c r="AX2788" i="6"/>
  <c r="AW2788" i="6"/>
  <c r="AV2788" i="6"/>
  <c r="AU2788" i="6"/>
  <c r="BO2787" i="6"/>
  <c r="BN2787" i="6"/>
  <c r="BM2787" i="6"/>
  <c r="BL2787" i="6"/>
  <c r="BK2787" i="6"/>
  <c r="BJ2787" i="6"/>
  <c r="BI2787" i="6"/>
  <c r="BH2787" i="6"/>
  <c r="BG2787" i="6"/>
  <c r="BF2787" i="6"/>
  <c r="BE2787" i="6"/>
  <c r="BD2787" i="6"/>
  <c r="BC2787" i="6"/>
  <c r="BB2787" i="6"/>
  <c r="BA2787" i="6"/>
  <c r="AZ2787" i="6"/>
  <c r="AY2787" i="6"/>
  <c r="AX2787" i="6"/>
  <c r="AW2787" i="6"/>
  <c r="AV2787" i="6"/>
  <c r="AU2787" i="6"/>
  <c r="BO2786" i="6"/>
  <c r="BN2786" i="6"/>
  <c r="BM2786" i="6"/>
  <c r="BL2786" i="6"/>
  <c r="BK2786" i="6"/>
  <c r="BJ2786" i="6"/>
  <c r="BI2786" i="6"/>
  <c r="BH2786" i="6"/>
  <c r="BG2786" i="6"/>
  <c r="BF2786" i="6"/>
  <c r="BE2786" i="6"/>
  <c r="BD2786" i="6"/>
  <c r="BC2786" i="6"/>
  <c r="BB2786" i="6"/>
  <c r="BA2786" i="6"/>
  <c r="AZ2786" i="6"/>
  <c r="AY2786" i="6"/>
  <c r="AX2786" i="6"/>
  <c r="AW2786" i="6"/>
  <c r="AV2786" i="6"/>
  <c r="AU2786" i="6"/>
  <c r="BO2785" i="6"/>
  <c r="BN2785" i="6"/>
  <c r="BM2785" i="6"/>
  <c r="BL2785" i="6"/>
  <c r="BK2785" i="6"/>
  <c r="BJ2785" i="6"/>
  <c r="BI2785" i="6"/>
  <c r="BH2785" i="6"/>
  <c r="BG2785" i="6"/>
  <c r="BF2785" i="6"/>
  <c r="BE2785" i="6"/>
  <c r="BD2785" i="6"/>
  <c r="BC2785" i="6"/>
  <c r="BB2785" i="6"/>
  <c r="BA2785" i="6"/>
  <c r="AZ2785" i="6"/>
  <c r="AY2785" i="6"/>
  <c r="AX2785" i="6"/>
  <c r="AW2785" i="6"/>
  <c r="AV2785" i="6"/>
  <c r="AU2785" i="6"/>
  <c r="BO2784" i="6"/>
  <c r="BN2784" i="6"/>
  <c r="BM2784" i="6"/>
  <c r="BL2784" i="6"/>
  <c r="BK2784" i="6"/>
  <c r="BJ2784" i="6"/>
  <c r="BI2784" i="6"/>
  <c r="BH2784" i="6"/>
  <c r="BG2784" i="6"/>
  <c r="BF2784" i="6"/>
  <c r="BE2784" i="6"/>
  <c r="BD2784" i="6"/>
  <c r="BC2784" i="6"/>
  <c r="BB2784" i="6"/>
  <c r="BA2784" i="6"/>
  <c r="AZ2784" i="6"/>
  <c r="AY2784" i="6"/>
  <c r="AX2784" i="6"/>
  <c r="AW2784" i="6"/>
  <c r="AV2784" i="6"/>
  <c r="AU2784" i="6"/>
  <c r="BO2783" i="6"/>
  <c r="BN2783" i="6"/>
  <c r="BM2783" i="6"/>
  <c r="BL2783" i="6"/>
  <c r="BK2783" i="6"/>
  <c r="BJ2783" i="6"/>
  <c r="BI2783" i="6"/>
  <c r="BH2783" i="6"/>
  <c r="BG2783" i="6"/>
  <c r="BF2783" i="6"/>
  <c r="BE2783" i="6"/>
  <c r="BD2783" i="6"/>
  <c r="BC2783" i="6"/>
  <c r="BB2783" i="6"/>
  <c r="BA2783" i="6"/>
  <c r="AZ2783" i="6"/>
  <c r="AY2783" i="6"/>
  <c r="AX2783" i="6"/>
  <c r="AW2783" i="6"/>
  <c r="AV2783" i="6"/>
  <c r="AU2783" i="6"/>
  <c r="BO2782" i="6"/>
  <c r="BN2782" i="6"/>
  <c r="BM2782" i="6"/>
  <c r="BL2782" i="6"/>
  <c r="BK2782" i="6"/>
  <c r="BJ2782" i="6"/>
  <c r="BI2782" i="6"/>
  <c r="BH2782" i="6"/>
  <c r="BG2782" i="6"/>
  <c r="BF2782" i="6"/>
  <c r="BE2782" i="6"/>
  <c r="BD2782" i="6"/>
  <c r="BC2782" i="6"/>
  <c r="BB2782" i="6"/>
  <c r="BA2782" i="6"/>
  <c r="AZ2782" i="6"/>
  <c r="AY2782" i="6"/>
  <c r="AX2782" i="6"/>
  <c r="AW2782" i="6"/>
  <c r="AV2782" i="6"/>
  <c r="AU2782" i="6"/>
  <c r="BO2781" i="6"/>
  <c r="BN2781" i="6"/>
  <c r="BM2781" i="6"/>
  <c r="BL2781" i="6"/>
  <c r="BK2781" i="6"/>
  <c r="BJ2781" i="6"/>
  <c r="BI2781" i="6"/>
  <c r="BH2781" i="6"/>
  <c r="BG2781" i="6"/>
  <c r="BF2781" i="6"/>
  <c r="BE2781" i="6"/>
  <c r="BD2781" i="6"/>
  <c r="BC2781" i="6"/>
  <c r="BB2781" i="6"/>
  <c r="BA2781" i="6"/>
  <c r="AZ2781" i="6"/>
  <c r="AY2781" i="6"/>
  <c r="AX2781" i="6"/>
  <c r="AW2781" i="6"/>
  <c r="AV2781" i="6"/>
  <c r="AU2781" i="6"/>
  <c r="BO2780" i="6"/>
  <c r="BN2780" i="6"/>
  <c r="BM2780" i="6"/>
  <c r="BL2780" i="6"/>
  <c r="BK2780" i="6"/>
  <c r="BJ2780" i="6"/>
  <c r="BI2780" i="6"/>
  <c r="BH2780" i="6"/>
  <c r="BG2780" i="6"/>
  <c r="BF2780" i="6"/>
  <c r="BE2780" i="6"/>
  <c r="BD2780" i="6"/>
  <c r="BC2780" i="6"/>
  <c r="BB2780" i="6"/>
  <c r="BA2780" i="6"/>
  <c r="AZ2780" i="6"/>
  <c r="AY2780" i="6"/>
  <c r="AX2780" i="6"/>
  <c r="AW2780" i="6"/>
  <c r="AV2780" i="6"/>
  <c r="AU2780" i="6"/>
  <c r="BO2779" i="6"/>
  <c r="BN2779" i="6"/>
  <c r="BM2779" i="6"/>
  <c r="BL2779" i="6"/>
  <c r="BK2779" i="6"/>
  <c r="BJ2779" i="6"/>
  <c r="BI2779" i="6"/>
  <c r="BH2779" i="6"/>
  <c r="BG2779" i="6"/>
  <c r="BF2779" i="6"/>
  <c r="BE2779" i="6"/>
  <c r="BD2779" i="6"/>
  <c r="BC2779" i="6"/>
  <c r="BB2779" i="6"/>
  <c r="BA2779" i="6"/>
  <c r="AZ2779" i="6"/>
  <c r="AY2779" i="6"/>
  <c r="AX2779" i="6"/>
  <c r="AW2779" i="6"/>
  <c r="AV2779" i="6"/>
  <c r="AU2779" i="6"/>
  <c r="BO2778" i="6"/>
  <c r="BN2778" i="6"/>
  <c r="BM2778" i="6"/>
  <c r="BL2778" i="6"/>
  <c r="BK2778" i="6"/>
  <c r="BJ2778" i="6"/>
  <c r="BI2778" i="6"/>
  <c r="BH2778" i="6"/>
  <c r="BG2778" i="6"/>
  <c r="BF2778" i="6"/>
  <c r="BE2778" i="6"/>
  <c r="BD2778" i="6"/>
  <c r="BC2778" i="6"/>
  <c r="BB2778" i="6"/>
  <c r="BA2778" i="6"/>
  <c r="AZ2778" i="6"/>
  <c r="AY2778" i="6"/>
  <c r="AX2778" i="6"/>
  <c r="AW2778" i="6"/>
  <c r="AV2778" i="6"/>
  <c r="AU2778" i="6"/>
  <c r="BO2777" i="6"/>
  <c r="BN2777" i="6"/>
  <c r="BM2777" i="6"/>
  <c r="BL2777" i="6"/>
  <c r="BK2777" i="6"/>
  <c r="BJ2777" i="6"/>
  <c r="BI2777" i="6"/>
  <c r="BH2777" i="6"/>
  <c r="BG2777" i="6"/>
  <c r="BF2777" i="6"/>
  <c r="BE2777" i="6"/>
  <c r="BD2777" i="6"/>
  <c r="BC2777" i="6"/>
  <c r="BB2777" i="6"/>
  <c r="BA2777" i="6"/>
  <c r="AZ2777" i="6"/>
  <c r="AY2777" i="6"/>
  <c r="AX2777" i="6"/>
  <c r="AW2777" i="6"/>
  <c r="AV2777" i="6"/>
  <c r="AU2777" i="6"/>
  <c r="BO2776" i="6"/>
  <c r="BN2776" i="6"/>
  <c r="BM2776" i="6"/>
  <c r="BL2776" i="6"/>
  <c r="BK2776" i="6"/>
  <c r="BJ2776" i="6"/>
  <c r="BI2776" i="6"/>
  <c r="BH2776" i="6"/>
  <c r="BG2776" i="6"/>
  <c r="BF2776" i="6"/>
  <c r="BE2776" i="6"/>
  <c r="BD2776" i="6"/>
  <c r="BC2776" i="6"/>
  <c r="BB2776" i="6"/>
  <c r="BA2776" i="6"/>
  <c r="AZ2776" i="6"/>
  <c r="AY2776" i="6"/>
  <c r="AX2776" i="6"/>
  <c r="AW2776" i="6"/>
  <c r="AV2776" i="6"/>
  <c r="AU2776" i="6"/>
  <c r="BO2775" i="6"/>
  <c r="BN2775" i="6"/>
  <c r="BM2775" i="6"/>
  <c r="BL2775" i="6"/>
  <c r="BK2775" i="6"/>
  <c r="BJ2775" i="6"/>
  <c r="BI2775" i="6"/>
  <c r="BH2775" i="6"/>
  <c r="BG2775" i="6"/>
  <c r="BF2775" i="6"/>
  <c r="BE2775" i="6"/>
  <c r="BD2775" i="6"/>
  <c r="BC2775" i="6"/>
  <c r="BB2775" i="6"/>
  <c r="BA2775" i="6"/>
  <c r="AZ2775" i="6"/>
  <c r="AY2775" i="6"/>
  <c r="AX2775" i="6"/>
  <c r="AW2775" i="6"/>
  <c r="AV2775" i="6"/>
  <c r="AU2775" i="6"/>
  <c r="BO2774" i="6"/>
  <c r="BN2774" i="6"/>
  <c r="BM2774" i="6"/>
  <c r="BL2774" i="6"/>
  <c r="BK2774" i="6"/>
  <c r="BJ2774" i="6"/>
  <c r="BI2774" i="6"/>
  <c r="BH2774" i="6"/>
  <c r="BG2774" i="6"/>
  <c r="BF2774" i="6"/>
  <c r="BE2774" i="6"/>
  <c r="BD2774" i="6"/>
  <c r="BC2774" i="6"/>
  <c r="BB2774" i="6"/>
  <c r="BA2774" i="6"/>
  <c r="AZ2774" i="6"/>
  <c r="AY2774" i="6"/>
  <c r="AX2774" i="6"/>
  <c r="AW2774" i="6"/>
  <c r="AV2774" i="6"/>
  <c r="AU2774" i="6"/>
  <c r="BO2773" i="6"/>
  <c r="BN2773" i="6"/>
  <c r="BM2773" i="6"/>
  <c r="BL2773" i="6"/>
  <c r="BK2773" i="6"/>
  <c r="BJ2773" i="6"/>
  <c r="BI2773" i="6"/>
  <c r="BH2773" i="6"/>
  <c r="BG2773" i="6"/>
  <c r="BF2773" i="6"/>
  <c r="BE2773" i="6"/>
  <c r="BD2773" i="6"/>
  <c r="BC2773" i="6"/>
  <c r="BB2773" i="6"/>
  <c r="BA2773" i="6"/>
  <c r="AZ2773" i="6"/>
  <c r="AY2773" i="6"/>
  <c r="AX2773" i="6"/>
  <c r="AW2773" i="6"/>
  <c r="AV2773" i="6"/>
  <c r="AU2773" i="6"/>
  <c r="BO2772" i="6"/>
  <c r="BN2772" i="6"/>
  <c r="BM2772" i="6"/>
  <c r="BL2772" i="6"/>
  <c r="BK2772" i="6"/>
  <c r="BJ2772" i="6"/>
  <c r="BI2772" i="6"/>
  <c r="BH2772" i="6"/>
  <c r="BG2772" i="6"/>
  <c r="BF2772" i="6"/>
  <c r="BE2772" i="6"/>
  <c r="BD2772" i="6"/>
  <c r="BC2772" i="6"/>
  <c r="BB2772" i="6"/>
  <c r="BA2772" i="6"/>
  <c r="AZ2772" i="6"/>
  <c r="AY2772" i="6"/>
  <c r="AX2772" i="6"/>
  <c r="AW2772" i="6"/>
  <c r="AV2772" i="6"/>
  <c r="AU2772" i="6"/>
  <c r="BO2771" i="6"/>
  <c r="BN2771" i="6"/>
  <c r="BM2771" i="6"/>
  <c r="BL2771" i="6"/>
  <c r="BK2771" i="6"/>
  <c r="BJ2771" i="6"/>
  <c r="BI2771" i="6"/>
  <c r="BH2771" i="6"/>
  <c r="BG2771" i="6"/>
  <c r="BF2771" i="6"/>
  <c r="BE2771" i="6"/>
  <c r="BD2771" i="6"/>
  <c r="BC2771" i="6"/>
  <c r="BB2771" i="6"/>
  <c r="BA2771" i="6"/>
  <c r="AZ2771" i="6"/>
  <c r="AY2771" i="6"/>
  <c r="AX2771" i="6"/>
  <c r="AW2771" i="6"/>
  <c r="AV2771" i="6"/>
  <c r="AU2771" i="6"/>
  <c r="BO2770" i="6"/>
  <c r="BN2770" i="6"/>
  <c r="BM2770" i="6"/>
  <c r="BL2770" i="6"/>
  <c r="BK2770" i="6"/>
  <c r="BJ2770" i="6"/>
  <c r="BI2770" i="6"/>
  <c r="BH2770" i="6"/>
  <c r="BG2770" i="6"/>
  <c r="BF2770" i="6"/>
  <c r="BE2770" i="6"/>
  <c r="BD2770" i="6"/>
  <c r="BC2770" i="6"/>
  <c r="BB2770" i="6"/>
  <c r="BA2770" i="6"/>
  <c r="AZ2770" i="6"/>
  <c r="AY2770" i="6"/>
  <c r="AX2770" i="6"/>
  <c r="AW2770" i="6"/>
  <c r="AV2770" i="6"/>
  <c r="AU2770" i="6"/>
  <c r="BO2769" i="6"/>
  <c r="BN2769" i="6"/>
  <c r="BM2769" i="6"/>
  <c r="BL2769" i="6"/>
  <c r="BK2769" i="6"/>
  <c r="BJ2769" i="6"/>
  <c r="BI2769" i="6"/>
  <c r="BH2769" i="6"/>
  <c r="BG2769" i="6"/>
  <c r="BF2769" i="6"/>
  <c r="BE2769" i="6"/>
  <c r="BD2769" i="6"/>
  <c r="BC2769" i="6"/>
  <c r="BB2769" i="6"/>
  <c r="BA2769" i="6"/>
  <c r="AZ2769" i="6"/>
  <c r="AY2769" i="6"/>
  <c r="AX2769" i="6"/>
  <c r="AW2769" i="6"/>
  <c r="AV2769" i="6"/>
  <c r="AU2769" i="6"/>
  <c r="BO2768" i="6"/>
  <c r="BN2768" i="6"/>
  <c r="BM2768" i="6"/>
  <c r="BL2768" i="6"/>
  <c r="BK2768" i="6"/>
  <c r="BJ2768" i="6"/>
  <c r="BI2768" i="6"/>
  <c r="BH2768" i="6"/>
  <c r="BG2768" i="6"/>
  <c r="BF2768" i="6"/>
  <c r="BE2768" i="6"/>
  <c r="BD2768" i="6"/>
  <c r="BC2768" i="6"/>
  <c r="BB2768" i="6"/>
  <c r="BA2768" i="6"/>
  <c r="AZ2768" i="6"/>
  <c r="AY2768" i="6"/>
  <c r="AX2768" i="6"/>
  <c r="AW2768" i="6"/>
  <c r="AV2768" i="6"/>
  <c r="AU2768" i="6"/>
  <c r="BO2767" i="6"/>
  <c r="BN2767" i="6"/>
  <c r="BM2767" i="6"/>
  <c r="BL2767" i="6"/>
  <c r="BK2767" i="6"/>
  <c r="BJ2767" i="6"/>
  <c r="BI2767" i="6"/>
  <c r="BH2767" i="6"/>
  <c r="BG2767" i="6"/>
  <c r="BF2767" i="6"/>
  <c r="BE2767" i="6"/>
  <c r="BD2767" i="6"/>
  <c r="BC2767" i="6"/>
  <c r="BB2767" i="6"/>
  <c r="BA2767" i="6"/>
  <c r="AZ2767" i="6"/>
  <c r="AY2767" i="6"/>
  <c r="AX2767" i="6"/>
  <c r="AW2767" i="6"/>
  <c r="AV2767" i="6"/>
  <c r="AU2767" i="6"/>
  <c r="BO2766" i="6"/>
  <c r="BN2766" i="6"/>
  <c r="BM2766" i="6"/>
  <c r="BL2766" i="6"/>
  <c r="BK2766" i="6"/>
  <c r="BJ2766" i="6"/>
  <c r="BI2766" i="6"/>
  <c r="BH2766" i="6"/>
  <c r="BG2766" i="6"/>
  <c r="BF2766" i="6"/>
  <c r="BE2766" i="6"/>
  <c r="BD2766" i="6"/>
  <c r="BC2766" i="6"/>
  <c r="BB2766" i="6"/>
  <c r="BA2766" i="6"/>
  <c r="AZ2766" i="6"/>
  <c r="AY2766" i="6"/>
  <c r="AX2766" i="6"/>
  <c r="AW2766" i="6"/>
  <c r="AV2766" i="6"/>
  <c r="AU2766" i="6"/>
  <c r="BO2765" i="6"/>
  <c r="BN2765" i="6"/>
  <c r="BM2765" i="6"/>
  <c r="BL2765" i="6"/>
  <c r="BK2765" i="6"/>
  <c r="BJ2765" i="6"/>
  <c r="BI2765" i="6"/>
  <c r="BH2765" i="6"/>
  <c r="BG2765" i="6"/>
  <c r="BF2765" i="6"/>
  <c r="BE2765" i="6"/>
  <c r="BD2765" i="6"/>
  <c r="BC2765" i="6"/>
  <c r="BB2765" i="6"/>
  <c r="BA2765" i="6"/>
  <c r="AZ2765" i="6"/>
  <c r="AY2765" i="6"/>
  <c r="AX2765" i="6"/>
  <c r="AW2765" i="6"/>
  <c r="AV2765" i="6"/>
  <c r="AU2765" i="6"/>
  <c r="BO2764" i="6"/>
  <c r="BN2764" i="6"/>
  <c r="BM2764" i="6"/>
  <c r="BL2764" i="6"/>
  <c r="BK2764" i="6"/>
  <c r="BJ2764" i="6"/>
  <c r="BI2764" i="6"/>
  <c r="BH2764" i="6"/>
  <c r="BG2764" i="6"/>
  <c r="BF2764" i="6"/>
  <c r="BE2764" i="6"/>
  <c r="BD2764" i="6"/>
  <c r="BC2764" i="6"/>
  <c r="BB2764" i="6"/>
  <c r="BA2764" i="6"/>
  <c r="AZ2764" i="6"/>
  <c r="AY2764" i="6"/>
  <c r="AX2764" i="6"/>
  <c r="AW2764" i="6"/>
  <c r="AV2764" i="6"/>
  <c r="AU2764" i="6"/>
  <c r="BO2763" i="6"/>
  <c r="BN2763" i="6"/>
  <c r="BM2763" i="6"/>
  <c r="BL2763" i="6"/>
  <c r="BK2763" i="6"/>
  <c r="BJ2763" i="6"/>
  <c r="BI2763" i="6"/>
  <c r="BH2763" i="6"/>
  <c r="BG2763" i="6"/>
  <c r="BF2763" i="6"/>
  <c r="BE2763" i="6"/>
  <c r="BD2763" i="6"/>
  <c r="BC2763" i="6"/>
  <c r="BB2763" i="6"/>
  <c r="BA2763" i="6"/>
  <c r="AZ2763" i="6"/>
  <c r="AY2763" i="6"/>
  <c r="AX2763" i="6"/>
  <c r="AW2763" i="6"/>
  <c r="AV2763" i="6"/>
  <c r="AU2763" i="6"/>
  <c r="BO2762" i="6"/>
  <c r="BN2762" i="6"/>
  <c r="BM2762" i="6"/>
  <c r="BL2762" i="6"/>
  <c r="BK2762" i="6"/>
  <c r="BJ2762" i="6"/>
  <c r="BI2762" i="6"/>
  <c r="BH2762" i="6"/>
  <c r="BG2762" i="6"/>
  <c r="BF2762" i="6"/>
  <c r="BE2762" i="6"/>
  <c r="BD2762" i="6"/>
  <c r="BC2762" i="6"/>
  <c r="BB2762" i="6"/>
  <c r="BA2762" i="6"/>
  <c r="AZ2762" i="6"/>
  <c r="AY2762" i="6"/>
  <c r="AX2762" i="6"/>
  <c r="AW2762" i="6"/>
  <c r="AV2762" i="6"/>
  <c r="AU2762" i="6"/>
  <c r="BO2761" i="6"/>
  <c r="BN2761" i="6"/>
  <c r="BM2761" i="6"/>
  <c r="BL2761" i="6"/>
  <c r="BK2761" i="6"/>
  <c r="BJ2761" i="6"/>
  <c r="BI2761" i="6"/>
  <c r="BH2761" i="6"/>
  <c r="BG2761" i="6"/>
  <c r="BF2761" i="6"/>
  <c r="BE2761" i="6"/>
  <c r="BD2761" i="6"/>
  <c r="BC2761" i="6"/>
  <c r="BB2761" i="6"/>
  <c r="BA2761" i="6"/>
  <c r="AZ2761" i="6"/>
  <c r="AY2761" i="6"/>
  <c r="AX2761" i="6"/>
  <c r="AW2761" i="6"/>
  <c r="AV2761" i="6"/>
  <c r="AU2761" i="6"/>
  <c r="BO2760" i="6"/>
  <c r="BN2760" i="6"/>
  <c r="BM2760" i="6"/>
  <c r="BL2760" i="6"/>
  <c r="BK2760" i="6"/>
  <c r="BJ2760" i="6"/>
  <c r="BI2760" i="6"/>
  <c r="BH2760" i="6"/>
  <c r="BG2760" i="6"/>
  <c r="BF2760" i="6"/>
  <c r="BE2760" i="6"/>
  <c r="BD2760" i="6"/>
  <c r="BC2760" i="6"/>
  <c r="BB2760" i="6"/>
  <c r="BA2760" i="6"/>
  <c r="AZ2760" i="6"/>
  <c r="AY2760" i="6"/>
  <c r="AX2760" i="6"/>
  <c r="AW2760" i="6"/>
  <c r="AV2760" i="6"/>
  <c r="AU2760" i="6"/>
  <c r="BO2759" i="6"/>
  <c r="BN2759" i="6"/>
  <c r="BM2759" i="6"/>
  <c r="BL2759" i="6"/>
  <c r="BK2759" i="6"/>
  <c r="BJ2759" i="6"/>
  <c r="BI2759" i="6"/>
  <c r="BH2759" i="6"/>
  <c r="BG2759" i="6"/>
  <c r="BF2759" i="6"/>
  <c r="BE2759" i="6"/>
  <c r="BD2759" i="6"/>
  <c r="BC2759" i="6"/>
  <c r="BB2759" i="6"/>
  <c r="BA2759" i="6"/>
  <c r="AZ2759" i="6"/>
  <c r="AY2759" i="6"/>
  <c r="AX2759" i="6"/>
  <c r="AW2759" i="6"/>
  <c r="AV2759" i="6"/>
  <c r="AU2759" i="6"/>
  <c r="BO2758" i="6"/>
  <c r="BN2758" i="6"/>
  <c r="BM2758" i="6"/>
  <c r="BL2758" i="6"/>
  <c r="BK2758" i="6"/>
  <c r="BJ2758" i="6"/>
  <c r="BI2758" i="6"/>
  <c r="BH2758" i="6"/>
  <c r="BG2758" i="6"/>
  <c r="BF2758" i="6"/>
  <c r="BE2758" i="6"/>
  <c r="BD2758" i="6"/>
  <c r="BC2758" i="6"/>
  <c r="BB2758" i="6"/>
  <c r="BA2758" i="6"/>
  <c r="AZ2758" i="6"/>
  <c r="AY2758" i="6"/>
  <c r="AX2758" i="6"/>
  <c r="AW2758" i="6"/>
  <c r="AV2758" i="6"/>
  <c r="AU2758" i="6"/>
  <c r="BO2757" i="6"/>
  <c r="BN2757" i="6"/>
  <c r="BM2757" i="6"/>
  <c r="BL2757" i="6"/>
  <c r="BK2757" i="6"/>
  <c r="BJ2757" i="6"/>
  <c r="BI2757" i="6"/>
  <c r="BH2757" i="6"/>
  <c r="BG2757" i="6"/>
  <c r="BF2757" i="6"/>
  <c r="BE2757" i="6"/>
  <c r="BD2757" i="6"/>
  <c r="BC2757" i="6"/>
  <c r="BB2757" i="6"/>
  <c r="BA2757" i="6"/>
  <c r="AZ2757" i="6"/>
  <c r="AY2757" i="6"/>
  <c r="AX2757" i="6"/>
  <c r="AW2757" i="6"/>
  <c r="AV2757" i="6"/>
  <c r="AU2757" i="6"/>
  <c r="BO2756" i="6"/>
  <c r="BN2756" i="6"/>
  <c r="BM2756" i="6"/>
  <c r="BL2756" i="6"/>
  <c r="BK2756" i="6"/>
  <c r="BJ2756" i="6"/>
  <c r="BI2756" i="6"/>
  <c r="BH2756" i="6"/>
  <c r="BG2756" i="6"/>
  <c r="BF2756" i="6"/>
  <c r="BE2756" i="6"/>
  <c r="BD2756" i="6"/>
  <c r="BC2756" i="6"/>
  <c r="BB2756" i="6"/>
  <c r="BA2756" i="6"/>
  <c r="AZ2756" i="6"/>
  <c r="AY2756" i="6"/>
  <c r="AX2756" i="6"/>
  <c r="AW2756" i="6"/>
  <c r="AV2756" i="6"/>
  <c r="AU2756" i="6"/>
  <c r="BO2755" i="6"/>
  <c r="BN2755" i="6"/>
  <c r="BM2755" i="6"/>
  <c r="BL2755" i="6"/>
  <c r="BK2755" i="6"/>
  <c r="BJ2755" i="6"/>
  <c r="BI2755" i="6"/>
  <c r="BH2755" i="6"/>
  <c r="BG2755" i="6"/>
  <c r="BF2755" i="6"/>
  <c r="BE2755" i="6"/>
  <c r="BD2755" i="6"/>
  <c r="BC2755" i="6"/>
  <c r="BB2755" i="6"/>
  <c r="BA2755" i="6"/>
  <c r="AZ2755" i="6"/>
  <c r="AY2755" i="6"/>
  <c r="AX2755" i="6"/>
  <c r="AW2755" i="6"/>
  <c r="AV2755" i="6"/>
  <c r="AU2755" i="6"/>
  <c r="BO2754" i="6"/>
  <c r="BN2754" i="6"/>
  <c r="BM2754" i="6"/>
  <c r="BL2754" i="6"/>
  <c r="BK2754" i="6"/>
  <c r="BJ2754" i="6"/>
  <c r="BI2754" i="6"/>
  <c r="BH2754" i="6"/>
  <c r="BG2754" i="6"/>
  <c r="BF2754" i="6"/>
  <c r="BE2754" i="6"/>
  <c r="BD2754" i="6"/>
  <c r="BC2754" i="6"/>
  <c r="BB2754" i="6"/>
  <c r="BA2754" i="6"/>
  <c r="AZ2754" i="6"/>
  <c r="AY2754" i="6"/>
  <c r="AX2754" i="6"/>
  <c r="AW2754" i="6"/>
  <c r="AV2754" i="6"/>
  <c r="AU2754" i="6"/>
  <c r="BO2753" i="6"/>
  <c r="BN2753" i="6"/>
  <c r="BM2753" i="6"/>
  <c r="BL2753" i="6"/>
  <c r="BK2753" i="6"/>
  <c r="BJ2753" i="6"/>
  <c r="BI2753" i="6"/>
  <c r="BH2753" i="6"/>
  <c r="BG2753" i="6"/>
  <c r="BF2753" i="6"/>
  <c r="BE2753" i="6"/>
  <c r="BD2753" i="6"/>
  <c r="BC2753" i="6"/>
  <c r="BB2753" i="6"/>
  <c r="BA2753" i="6"/>
  <c r="AZ2753" i="6"/>
  <c r="AY2753" i="6"/>
  <c r="AX2753" i="6"/>
  <c r="AW2753" i="6"/>
  <c r="AV2753" i="6"/>
  <c r="AU2753" i="6"/>
  <c r="BO2752" i="6"/>
  <c r="BN2752" i="6"/>
  <c r="BM2752" i="6"/>
  <c r="BL2752" i="6"/>
  <c r="BK2752" i="6"/>
  <c r="BJ2752" i="6"/>
  <c r="BI2752" i="6"/>
  <c r="BH2752" i="6"/>
  <c r="BG2752" i="6"/>
  <c r="BF2752" i="6"/>
  <c r="BE2752" i="6"/>
  <c r="BD2752" i="6"/>
  <c r="BC2752" i="6"/>
  <c r="BB2752" i="6"/>
  <c r="BA2752" i="6"/>
  <c r="AZ2752" i="6"/>
  <c r="AY2752" i="6"/>
  <c r="AX2752" i="6"/>
  <c r="AW2752" i="6"/>
  <c r="AV2752" i="6"/>
  <c r="AU2752" i="6"/>
  <c r="BO2751" i="6"/>
  <c r="BN2751" i="6"/>
  <c r="BM2751" i="6"/>
  <c r="BL2751" i="6"/>
  <c r="BK2751" i="6"/>
  <c r="BJ2751" i="6"/>
  <c r="BI2751" i="6"/>
  <c r="BH2751" i="6"/>
  <c r="BG2751" i="6"/>
  <c r="BF2751" i="6"/>
  <c r="BE2751" i="6"/>
  <c r="BD2751" i="6"/>
  <c r="BC2751" i="6"/>
  <c r="BB2751" i="6"/>
  <c r="BA2751" i="6"/>
  <c r="AZ2751" i="6"/>
  <c r="AY2751" i="6"/>
  <c r="AX2751" i="6"/>
  <c r="AW2751" i="6"/>
  <c r="AV2751" i="6"/>
  <c r="AU2751" i="6"/>
  <c r="BO2750" i="6"/>
  <c r="BN2750" i="6"/>
  <c r="BM2750" i="6"/>
  <c r="BL2750" i="6"/>
  <c r="BK2750" i="6"/>
  <c r="BJ2750" i="6"/>
  <c r="BI2750" i="6"/>
  <c r="BH2750" i="6"/>
  <c r="BG2750" i="6"/>
  <c r="BF2750" i="6"/>
  <c r="BE2750" i="6"/>
  <c r="BD2750" i="6"/>
  <c r="BC2750" i="6"/>
  <c r="BB2750" i="6"/>
  <c r="BA2750" i="6"/>
  <c r="AZ2750" i="6"/>
  <c r="AY2750" i="6"/>
  <c r="AX2750" i="6"/>
  <c r="AW2750" i="6"/>
  <c r="AV2750" i="6"/>
  <c r="AU2750" i="6"/>
  <c r="BO2749" i="6"/>
  <c r="BN2749" i="6"/>
  <c r="BM2749" i="6"/>
  <c r="BL2749" i="6"/>
  <c r="BK2749" i="6"/>
  <c r="BJ2749" i="6"/>
  <c r="BI2749" i="6"/>
  <c r="BH2749" i="6"/>
  <c r="BG2749" i="6"/>
  <c r="BF2749" i="6"/>
  <c r="BE2749" i="6"/>
  <c r="BD2749" i="6"/>
  <c r="BC2749" i="6"/>
  <c r="BB2749" i="6"/>
  <c r="BA2749" i="6"/>
  <c r="AZ2749" i="6"/>
  <c r="AY2749" i="6"/>
  <c r="AX2749" i="6"/>
  <c r="AW2749" i="6"/>
  <c r="AV2749" i="6"/>
  <c r="AU2749" i="6"/>
  <c r="BO2748" i="6"/>
  <c r="BN2748" i="6"/>
  <c r="BM2748" i="6"/>
  <c r="BL2748" i="6"/>
  <c r="BK2748" i="6"/>
  <c r="BJ2748" i="6"/>
  <c r="BI2748" i="6"/>
  <c r="BH2748" i="6"/>
  <c r="BG2748" i="6"/>
  <c r="BF2748" i="6"/>
  <c r="BE2748" i="6"/>
  <c r="BD2748" i="6"/>
  <c r="BC2748" i="6"/>
  <c r="BB2748" i="6"/>
  <c r="BA2748" i="6"/>
  <c r="AZ2748" i="6"/>
  <c r="AY2748" i="6"/>
  <c r="AX2748" i="6"/>
  <c r="AW2748" i="6"/>
  <c r="AV2748" i="6"/>
  <c r="AU2748" i="6"/>
  <c r="BO2747" i="6"/>
  <c r="BN2747" i="6"/>
  <c r="BM2747" i="6"/>
  <c r="BL2747" i="6"/>
  <c r="BK2747" i="6"/>
  <c r="BJ2747" i="6"/>
  <c r="BI2747" i="6"/>
  <c r="BH2747" i="6"/>
  <c r="BG2747" i="6"/>
  <c r="BF2747" i="6"/>
  <c r="BE2747" i="6"/>
  <c r="BD2747" i="6"/>
  <c r="BC2747" i="6"/>
  <c r="BB2747" i="6"/>
  <c r="BA2747" i="6"/>
  <c r="AZ2747" i="6"/>
  <c r="AY2747" i="6"/>
  <c r="AX2747" i="6"/>
  <c r="AW2747" i="6"/>
  <c r="AV2747" i="6"/>
  <c r="AU2747" i="6"/>
  <c r="BO2746" i="6"/>
  <c r="BN2746" i="6"/>
  <c r="BM2746" i="6"/>
  <c r="BL2746" i="6"/>
  <c r="BK2746" i="6"/>
  <c r="BJ2746" i="6"/>
  <c r="BI2746" i="6"/>
  <c r="BH2746" i="6"/>
  <c r="BG2746" i="6"/>
  <c r="BF2746" i="6"/>
  <c r="BE2746" i="6"/>
  <c r="BD2746" i="6"/>
  <c r="BC2746" i="6"/>
  <c r="BB2746" i="6"/>
  <c r="BA2746" i="6"/>
  <c r="AZ2746" i="6"/>
  <c r="AY2746" i="6"/>
  <c r="AX2746" i="6"/>
  <c r="AW2746" i="6"/>
  <c r="AV2746" i="6"/>
  <c r="AU2746" i="6"/>
  <c r="BO2745" i="6"/>
  <c r="BN2745" i="6"/>
  <c r="BM2745" i="6"/>
  <c r="BL2745" i="6"/>
  <c r="BK2745" i="6"/>
  <c r="BJ2745" i="6"/>
  <c r="BI2745" i="6"/>
  <c r="BH2745" i="6"/>
  <c r="BG2745" i="6"/>
  <c r="BF2745" i="6"/>
  <c r="BE2745" i="6"/>
  <c r="BD2745" i="6"/>
  <c r="BC2745" i="6"/>
  <c r="BB2745" i="6"/>
  <c r="BA2745" i="6"/>
  <c r="AZ2745" i="6"/>
  <c r="AY2745" i="6"/>
  <c r="AX2745" i="6"/>
  <c r="AW2745" i="6"/>
  <c r="AV2745" i="6"/>
  <c r="AU2745" i="6"/>
  <c r="BO2744" i="6"/>
  <c r="BN2744" i="6"/>
  <c r="BM2744" i="6"/>
  <c r="BL2744" i="6"/>
  <c r="BK2744" i="6"/>
  <c r="BJ2744" i="6"/>
  <c r="BI2744" i="6"/>
  <c r="BH2744" i="6"/>
  <c r="BG2744" i="6"/>
  <c r="BF2744" i="6"/>
  <c r="BE2744" i="6"/>
  <c r="BD2744" i="6"/>
  <c r="BC2744" i="6"/>
  <c r="BB2744" i="6"/>
  <c r="BA2744" i="6"/>
  <c r="AZ2744" i="6"/>
  <c r="AY2744" i="6"/>
  <c r="AX2744" i="6"/>
  <c r="AW2744" i="6"/>
  <c r="AV2744" i="6"/>
  <c r="AU2744" i="6"/>
  <c r="BO2743" i="6"/>
  <c r="BN2743" i="6"/>
  <c r="BM2743" i="6"/>
  <c r="BL2743" i="6"/>
  <c r="BK2743" i="6"/>
  <c r="BJ2743" i="6"/>
  <c r="BI2743" i="6"/>
  <c r="BH2743" i="6"/>
  <c r="BG2743" i="6"/>
  <c r="BF2743" i="6"/>
  <c r="BE2743" i="6"/>
  <c r="BD2743" i="6"/>
  <c r="BC2743" i="6"/>
  <c r="BB2743" i="6"/>
  <c r="BA2743" i="6"/>
  <c r="AZ2743" i="6"/>
  <c r="AY2743" i="6"/>
  <c r="AX2743" i="6"/>
  <c r="AW2743" i="6"/>
  <c r="AV2743" i="6"/>
  <c r="AU2743" i="6"/>
  <c r="BO2742" i="6"/>
  <c r="BN2742" i="6"/>
  <c r="BM2742" i="6"/>
  <c r="BL2742" i="6"/>
  <c r="BK2742" i="6"/>
  <c r="BJ2742" i="6"/>
  <c r="BI2742" i="6"/>
  <c r="BH2742" i="6"/>
  <c r="BG2742" i="6"/>
  <c r="BF2742" i="6"/>
  <c r="BE2742" i="6"/>
  <c r="BD2742" i="6"/>
  <c r="BC2742" i="6"/>
  <c r="BB2742" i="6"/>
  <c r="BA2742" i="6"/>
  <c r="AZ2742" i="6"/>
  <c r="AY2742" i="6"/>
  <c r="AX2742" i="6"/>
  <c r="AW2742" i="6"/>
  <c r="AV2742" i="6"/>
  <c r="AU2742" i="6"/>
  <c r="BO2741" i="6"/>
  <c r="BN2741" i="6"/>
  <c r="BM2741" i="6"/>
  <c r="BL2741" i="6"/>
  <c r="BK2741" i="6"/>
  <c r="BJ2741" i="6"/>
  <c r="BI2741" i="6"/>
  <c r="BH2741" i="6"/>
  <c r="BG2741" i="6"/>
  <c r="BF2741" i="6"/>
  <c r="BE2741" i="6"/>
  <c r="BD2741" i="6"/>
  <c r="BC2741" i="6"/>
  <c r="BB2741" i="6"/>
  <c r="BA2741" i="6"/>
  <c r="AZ2741" i="6"/>
  <c r="AY2741" i="6"/>
  <c r="AX2741" i="6"/>
  <c r="AW2741" i="6"/>
  <c r="AV2741" i="6"/>
  <c r="AU2741" i="6"/>
  <c r="BO2740" i="6"/>
  <c r="BN2740" i="6"/>
  <c r="BM2740" i="6"/>
  <c r="BL2740" i="6"/>
  <c r="BK2740" i="6"/>
  <c r="BJ2740" i="6"/>
  <c r="BI2740" i="6"/>
  <c r="BH2740" i="6"/>
  <c r="BG2740" i="6"/>
  <c r="BF2740" i="6"/>
  <c r="BE2740" i="6"/>
  <c r="BD2740" i="6"/>
  <c r="BC2740" i="6"/>
  <c r="BB2740" i="6"/>
  <c r="BA2740" i="6"/>
  <c r="AZ2740" i="6"/>
  <c r="AY2740" i="6"/>
  <c r="AX2740" i="6"/>
  <c r="AW2740" i="6"/>
  <c r="AV2740" i="6"/>
  <c r="AU2740" i="6"/>
  <c r="BO2739" i="6"/>
  <c r="BN2739" i="6"/>
  <c r="BM2739" i="6"/>
  <c r="BL2739" i="6"/>
  <c r="BK2739" i="6"/>
  <c r="BJ2739" i="6"/>
  <c r="BI2739" i="6"/>
  <c r="BH2739" i="6"/>
  <c r="BG2739" i="6"/>
  <c r="BF2739" i="6"/>
  <c r="BE2739" i="6"/>
  <c r="BD2739" i="6"/>
  <c r="BC2739" i="6"/>
  <c r="BB2739" i="6"/>
  <c r="BA2739" i="6"/>
  <c r="AZ2739" i="6"/>
  <c r="AY2739" i="6"/>
  <c r="AX2739" i="6"/>
  <c r="AW2739" i="6"/>
  <c r="AV2739" i="6"/>
  <c r="AU2739" i="6"/>
  <c r="BO2738" i="6"/>
  <c r="BN2738" i="6"/>
  <c r="BM2738" i="6"/>
  <c r="BL2738" i="6"/>
  <c r="BK2738" i="6"/>
  <c r="BJ2738" i="6"/>
  <c r="BI2738" i="6"/>
  <c r="BH2738" i="6"/>
  <c r="BG2738" i="6"/>
  <c r="BF2738" i="6"/>
  <c r="BE2738" i="6"/>
  <c r="BD2738" i="6"/>
  <c r="BC2738" i="6"/>
  <c r="BB2738" i="6"/>
  <c r="BA2738" i="6"/>
  <c r="AZ2738" i="6"/>
  <c r="AY2738" i="6"/>
  <c r="AX2738" i="6"/>
  <c r="AW2738" i="6"/>
  <c r="AV2738" i="6"/>
  <c r="AU2738" i="6"/>
  <c r="BO2737" i="6"/>
  <c r="BN2737" i="6"/>
  <c r="BM2737" i="6"/>
  <c r="BL2737" i="6"/>
  <c r="BK2737" i="6"/>
  <c r="BJ2737" i="6"/>
  <c r="BI2737" i="6"/>
  <c r="BH2737" i="6"/>
  <c r="BG2737" i="6"/>
  <c r="BF2737" i="6"/>
  <c r="BE2737" i="6"/>
  <c r="BD2737" i="6"/>
  <c r="BC2737" i="6"/>
  <c r="BB2737" i="6"/>
  <c r="BA2737" i="6"/>
  <c r="AZ2737" i="6"/>
  <c r="AY2737" i="6"/>
  <c r="AX2737" i="6"/>
  <c r="AW2737" i="6"/>
  <c r="AV2737" i="6"/>
  <c r="AU2737" i="6"/>
  <c r="BO2736" i="6"/>
  <c r="BN2736" i="6"/>
  <c r="BM2736" i="6"/>
  <c r="BL2736" i="6"/>
  <c r="BK2736" i="6"/>
  <c r="BJ2736" i="6"/>
  <c r="BI2736" i="6"/>
  <c r="BH2736" i="6"/>
  <c r="BG2736" i="6"/>
  <c r="BF2736" i="6"/>
  <c r="BE2736" i="6"/>
  <c r="BD2736" i="6"/>
  <c r="BC2736" i="6"/>
  <c r="BB2736" i="6"/>
  <c r="BA2736" i="6"/>
  <c r="AZ2736" i="6"/>
  <c r="AY2736" i="6"/>
  <c r="AX2736" i="6"/>
  <c r="AW2736" i="6"/>
  <c r="AV2736" i="6"/>
  <c r="AU2736" i="6"/>
  <c r="BO2735" i="6"/>
  <c r="BN2735" i="6"/>
  <c r="BM2735" i="6"/>
  <c r="BL2735" i="6"/>
  <c r="BK2735" i="6"/>
  <c r="BJ2735" i="6"/>
  <c r="BI2735" i="6"/>
  <c r="BH2735" i="6"/>
  <c r="BG2735" i="6"/>
  <c r="BF2735" i="6"/>
  <c r="BE2735" i="6"/>
  <c r="BD2735" i="6"/>
  <c r="BC2735" i="6"/>
  <c r="BB2735" i="6"/>
  <c r="BA2735" i="6"/>
  <c r="AZ2735" i="6"/>
  <c r="AY2735" i="6"/>
  <c r="AX2735" i="6"/>
  <c r="AW2735" i="6"/>
  <c r="AV2735" i="6"/>
  <c r="AU2735" i="6"/>
  <c r="BO2734" i="6"/>
  <c r="BN2734" i="6"/>
  <c r="BM2734" i="6"/>
  <c r="BL2734" i="6"/>
  <c r="BK2734" i="6"/>
  <c r="BJ2734" i="6"/>
  <c r="BI2734" i="6"/>
  <c r="BH2734" i="6"/>
  <c r="BG2734" i="6"/>
  <c r="BF2734" i="6"/>
  <c r="BE2734" i="6"/>
  <c r="BD2734" i="6"/>
  <c r="BC2734" i="6"/>
  <c r="BB2734" i="6"/>
  <c r="BA2734" i="6"/>
  <c r="AZ2734" i="6"/>
  <c r="AY2734" i="6"/>
  <c r="AX2734" i="6"/>
  <c r="AW2734" i="6"/>
  <c r="AV2734" i="6"/>
  <c r="AU2734" i="6"/>
  <c r="BO2733" i="6"/>
  <c r="BN2733" i="6"/>
  <c r="BM2733" i="6"/>
  <c r="BL2733" i="6"/>
  <c r="BK2733" i="6"/>
  <c r="BJ2733" i="6"/>
  <c r="BI2733" i="6"/>
  <c r="BH2733" i="6"/>
  <c r="BG2733" i="6"/>
  <c r="BF2733" i="6"/>
  <c r="BE2733" i="6"/>
  <c r="BD2733" i="6"/>
  <c r="BC2733" i="6"/>
  <c r="BB2733" i="6"/>
  <c r="BA2733" i="6"/>
  <c r="AZ2733" i="6"/>
  <c r="AY2733" i="6"/>
  <c r="AX2733" i="6"/>
  <c r="AW2733" i="6"/>
  <c r="AV2733" i="6"/>
  <c r="AU2733" i="6"/>
  <c r="BO2732" i="6"/>
  <c r="BN2732" i="6"/>
  <c r="BM2732" i="6"/>
  <c r="BL2732" i="6"/>
  <c r="BK2732" i="6"/>
  <c r="BJ2732" i="6"/>
  <c r="BI2732" i="6"/>
  <c r="BH2732" i="6"/>
  <c r="BG2732" i="6"/>
  <c r="BF2732" i="6"/>
  <c r="BE2732" i="6"/>
  <c r="BD2732" i="6"/>
  <c r="BC2732" i="6"/>
  <c r="BB2732" i="6"/>
  <c r="BA2732" i="6"/>
  <c r="AZ2732" i="6"/>
  <c r="AY2732" i="6"/>
  <c r="AX2732" i="6"/>
  <c r="AW2732" i="6"/>
  <c r="AV2732" i="6"/>
  <c r="AU2732" i="6"/>
  <c r="BO2731" i="6"/>
  <c r="BN2731" i="6"/>
  <c r="BM2731" i="6"/>
  <c r="BL2731" i="6"/>
  <c r="BK2731" i="6"/>
  <c r="BJ2731" i="6"/>
  <c r="BI2731" i="6"/>
  <c r="BH2731" i="6"/>
  <c r="BG2731" i="6"/>
  <c r="BF2731" i="6"/>
  <c r="BE2731" i="6"/>
  <c r="BD2731" i="6"/>
  <c r="BC2731" i="6"/>
  <c r="BB2731" i="6"/>
  <c r="BA2731" i="6"/>
  <c r="AZ2731" i="6"/>
  <c r="AY2731" i="6"/>
  <c r="AX2731" i="6"/>
  <c r="AW2731" i="6"/>
  <c r="AV2731" i="6"/>
  <c r="AU2731" i="6"/>
  <c r="BO2730" i="6"/>
  <c r="BN2730" i="6"/>
  <c r="BM2730" i="6"/>
  <c r="BL2730" i="6"/>
  <c r="BK2730" i="6"/>
  <c r="BJ2730" i="6"/>
  <c r="BI2730" i="6"/>
  <c r="BH2730" i="6"/>
  <c r="BG2730" i="6"/>
  <c r="BF2730" i="6"/>
  <c r="BE2730" i="6"/>
  <c r="BD2730" i="6"/>
  <c r="BC2730" i="6"/>
  <c r="BB2730" i="6"/>
  <c r="BA2730" i="6"/>
  <c r="AZ2730" i="6"/>
  <c r="AY2730" i="6"/>
  <c r="AX2730" i="6"/>
  <c r="AW2730" i="6"/>
  <c r="AV2730" i="6"/>
  <c r="AU2730" i="6"/>
  <c r="BO2729" i="6"/>
  <c r="BN2729" i="6"/>
  <c r="BM2729" i="6"/>
  <c r="BL2729" i="6"/>
  <c r="BK2729" i="6"/>
  <c r="BJ2729" i="6"/>
  <c r="BI2729" i="6"/>
  <c r="BH2729" i="6"/>
  <c r="BG2729" i="6"/>
  <c r="BF2729" i="6"/>
  <c r="BE2729" i="6"/>
  <c r="BD2729" i="6"/>
  <c r="BC2729" i="6"/>
  <c r="BB2729" i="6"/>
  <c r="BA2729" i="6"/>
  <c r="AZ2729" i="6"/>
  <c r="AY2729" i="6"/>
  <c r="AX2729" i="6"/>
  <c r="AW2729" i="6"/>
  <c r="AV2729" i="6"/>
  <c r="AU2729" i="6"/>
  <c r="BO2728" i="6"/>
  <c r="BN2728" i="6"/>
  <c r="BM2728" i="6"/>
  <c r="BL2728" i="6"/>
  <c r="BK2728" i="6"/>
  <c r="BJ2728" i="6"/>
  <c r="BI2728" i="6"/>
  <c r="BH2728" i="6"/>
  <c r="BG2728" i="6"/>
  <c r="BF2728" i="6"/>
  <c r="BE2728" i="6"/>
  <c r="BD2728" i="6"/>
  <c r="BC2728" i="6"/>
  <c r="BB2728" i="6"/>
  <c r="BA2728" i="6"/>
  <c r="AZ2728" i="6"/>
  <c r="AY2728" i="6"/>
  <c r="AX2728" i="6"/>
  <c r="AW2728" i="6"/>
  <c r="AV2728" i="6"/>
  <c r="AU2728" i="6"/>
  <c r="BO2727" i="6"/>
  <c r="BN2727" i="6"/>
  <c r="BM2727" i="6"/>
  <c r="BL2727" i="6"/>
  <c r="BK2727" i="6"/>
  <c r="BJ2727" i="6"/>
  <c r="BI2727" i="6"/>
  <c r="BH2727" i="6"/>
  <c r="BG2727" i="6"/>
  <c r="BF2727" i="6"/>
  <c r="BE2727" i="6"/>
  <c r="BD2727" i="6"/>
  <c r="BC2727" i="6"/>
  <c r="BB2727" i="6"/>
  <c r="BA2727" i="6"/>
  <c r="AZ2727" i="6"/>
  <c r="AY2727" i="6"/>
  <c r="AX2727" i="6"/>
  <c r="AW2727" i="6"/>
  <c r="AV2727" i="6"/>
  <c r="AU2727" i="6"/>
  <c r="BO2726" i="6"/>
  <c r="BN2726" i="6"/>
  <c r="BM2726" i="6"/>
  <c r="BL2726" i="6"/>
  <c r="BK2726" i="6"/>
  <c r="BJ2726" i="6"/>
  <c r="BI2726" i="6"/>
  <c r="BH2726" i="6"/>
  <c r="BG2726" i="6"/>
  <c r="BF2726" i="6"/>
  <c r="BE2726" i="6"/>
  <c r="BD2726" i="6"/>
  <c r="BC2726" i="6"/>
  <c r="BB2726" i="6"/>
  <c r="BA2726" i="6"/>
  <c r="AZ2726" i="6"/>
  <c r="AY2726" i="6"/>
  <c r="AX2726" i="6"/>
  <c r="AW2726" i="6"/>
  <c r="AV2726" i="6"/>
  <c r="AU2726" i="6"/>
  <c r="BO2725" i="6"/>
  <c r="BN2725" i="6"/>
  <c r="BM2725" i="6"/>
  <c r="BL2725" i="6"/>
  <c r="BK2725" i="6"/>
  <c r="BJ2725" i="6"/>
  <c r="BI2725" i="6"/>
  <c r="BH2725" i="6"/>
  <c r="BG2725" i="6"/>
  <c r="BF2725" i="6"/>
  <c r="BE2725" i="6"/>
  <c r="BD2725" i="6"/>
  <c r="BC2725" i="6"/>
  <c r="BB2725" i="6"/>
  <c r="BA2725" i="6"/>
  <c r="AZ2725" i="6"/>
  <c r="AY2725" i="6"/>
  <c r="AX2725" i="6"/>
  <c r="AW2725" i="6"/>
  <c r="AV2725" i="6"/>
  <c r="AU2725" i="6"/>
  <c r="BO2724" i="6"/>
  <c r="BN2724" i="6"/>
  <c r="BM2724" i="6"/>
  <c r="BL2724" i="6"/>
  <c r="BK2724" i="6"/>
  <c r="BJ2724" i="6"/>
  <c r="BI2724" i="6"/>
  <c r="BH2724" i="6"/>
  <c r="BG2724" i="6"/>
  <c r="BF2724" i="6"/>
  <c r="BE2724" i="6"/>
  <c r="BD2724" i="6"/>
  <c r="BC2724" i="6"/>
  <c r="BB2724" i="6"/>
  <c r="BA2724" i="6"/>
  <c r="AZ2724" i="6"/>
  <c r="AY2724" i="6"/>
  <c r="AX2724" i="6"/>
  <c r="AW2724" i="6"/>
  <c r="AV2724" i="6"/>
  <c r="AU2724" i="6"/>
  <c r="BO2723" i="6"/>
  <c r="BN2723" i="6"/>
  <c r="BM2723" i="6"/>
  <c r="BL2723" i="6"/>
  <c r="BK2723" i="6"/>
  <c r="BJ2723" i="6"/>
  <c r="BI2723" i="6"/>
  <c r="BH2723" i="6"/>
  <c r="BG2723" i="6"/>
  <c r="BF2723" i="6"/>
  <c r="BE2723" i="6"/>
  <c r="BD2723" i="6"/>
  <c r="BC2723" i="6"/>
  <c r="BB2723" i="6"/>
  <c r="BA2723" i="6"/>
  <c r="AZ2723" i="6"/>
  <c r="AY2723" i="6"/>
  <c r="AX2723" i="6"/>
  <c r="AW2723" i="6"/>
  <c r="AV2723" i="6"/>
  <c r="AU2723" i="6"/>
  <c r="BO2722" i="6"/>
  <c r="BN2722" i="6"/>
  <c r="BM2722" i="6"/>
  <c r="BL2722" i="6"/>
  <c r="BK2722" i="6"/>
  <c r="BJ2722" i="6"/>
  <c r="BI2722" i="6"/>
  <c r="BH2722" i="6"/>
  <c r="BG2722" i="6"/>
  <c r="BF2722" i="6"/>
  <c r="BE2722" i="6"/>
  <c r="BD2722" i="6"/>
  <c r="BC2722" i="6"/>
  <c r="BB2722" i="6"/>
  <c r="BA2722" i="6"/>
  <c r="AZ2722" i="6"/>
  <c r="AY2722" i="6"/>
  <c r="AX2722" i="6"/>
  <c r="AW2722" i="6"/>
  <c r="AV2722" i="6"/>
  <c r="AU2722" i="6"/>
  <c r="BO2721" i="6"/>
  <c r="BN2721" i="6"/>
  <c r="BM2721" i="6"/>
  <c r="BL2721" i="6"/>
  <c r="BK2721" i="6"/>
  <c r="BJ2721" i="6"/>
  <c r="BI2721" i="6"/>
  <c r="BH2721" i="6"/>
  <c r="BG2721" i="6"/>
  <c r="BF2721" i="6"/>
  <c r="BE2721" i="6"/>
  <c r="BD2721" i="6"/>
  <c r="BC2721" i="6"/>
  <c r="BB2721" i="6"/>
  <c r="BA2721" i="6"/>
  <c r="AZ2721" i="6"/>
  <c r="AY2721" i="6"/>
  <c r="AX2721" i="6"/>
  <c r="AW2721" i="6"/>
  <c r="AV2721" i="6"/>
  <c r="AU2721" i="6"/>
  <c r="BO2720" i="6"/>
  <c r="BN2720" i="6"/>
  <c r="BM2720" i="6"/>
  <c r="BL2720" i="6"/>
  <c r="BK2720" i="6"/>
  <c r="BJ2720" i="6"/>
  <c r="BI2720" i="6"/>
  <c r="BH2720" i="6"/>
  <c r="BG2720" i="6"/>
  <c r="BF2720" i="6"/>
  <c r="BE2720" i="6"/>
  <c r="BD2720" i="6"/>
  <c r="BC2720" i="6"/>
  <c r="BB2720" i="6"/>
  <c r="BA2720" i="6"/>
  <c r="AZ2720" i="6"/>
  <c r="AY2720" i="6"/>
  <c r="AX2720" i="6"/>
  <c r="AW2720" i="6"/>
  <c r="AV2720" i="6"/>
  <c r="AU2720" i="6"/>
  <c r="BO2719" i="6"/>
  <c r="BN2719" i="6"/>
  <c r="BM2719" i="6"/>
  <c r="BL2719" i="6"/>
  <c r="BK2719" i="6"/>
  <c r="BJ2719" i="6"/>
  <c r="BI2719" i="6"/>
  <c r="BH2719" i="6"/>
  <c r="BG2719" i="6"/>
  <c r="BF2719" i="6"/>
  <c r="BE2719" i="6"/>
  <c r="BD2719" i="6"/>
  <c r="BC2719" i="6"/>
  <c r="BB2719" i="6"/>
  <c r="BA2719" i="6"/>
  <c r="AZ2719" i="6"/>
  <c r="AY2719" i="6"/>
  <c r="AX2719" i="6"/>
  <c r="AW2719" i="6"/>
  <c r="AV2719" i="6"/>
  <c r="AU2719" i="6"/>
  <c r="BO2718" i="6"/>
  <c r="BN2718" i="6"/>
  <c r="BM2718" i="6"/>
  <c r="BL2718" i="6"/>
  <c r="BK2718" i="6"/>
  <c r="BJ2718" i="6"/>
  <c r="BI2718" i="6"/>
  <c r="BH2718" i="6"/>
  <c r="BG2718" i="6"/>
  <c r="BF2718" i="6"/>
  <c r="BE2718" i="6"/>
  <c r="BD2718" i="6"/>
  <c r="BC2718" i="6"/>
  <c r="BB2718" i="6"/>
  <c r="BA2718" i="6"/>
  <c r="AZ2718" i="6"/>
  <c r="AY2718" i="6"/>
  <c r="AX2718" i="6"/>
  <c r="AW2718" i="6"/>
  <c r="AV2718" i="6"/>
  <c r="AU2718" i="6"/>
  <c r="BO2717" i="6"/>
  <c r="BN2717" i="6"/>
  <c r="BM2717" i="6"/>
  <c r="BL2717" i="6"/>
  <c r="BK2717" i="6"/>
  <c r="BJ2717" i="6"/>
  <c r="BI2717" i="6"/>
  <c r="BH2717" i="6"/>
  <c r="BG2717" i="6"/>
  <c r="BF2717" i="6"/>
  <c r="BE2717" i="6"/>
  <c r="BD2717" i="6"/>
  <c r="BC2717" i="6"/>
  <c r="BB2717" i="6"/>
  <c r="BA2717" i="6"/>
  <c r="AZ2717" i="6"/>
  <c r="AY2717" i="6"/>
  <c r="AX2717" i="6"/>
  <c r="AW2717" i="6"/>
  <c r="AV2717" i="6"/>
  <c r="AU2717" i="6"/>
  <c r="BO2716" i="6"/>
  <c r="BN2716" i="6"/>
  <c r="BM2716" i="6"/>
  <c r="BL2716" i="6"/>
  <c r="BK2716" i="6"/>
  <c r="BJ2716" i="6"/>
  <c r="BI2716" i="6"/>
  <c r="BH2716" i="6"/>
  <c r="BG2716" i="6"/>
  <c r="BF2716" i="6"/>
  <c r="BE2716" i="6"/>
  <c r="BD2716" i="6"/>
  <c r="BC2716" i="6"/>
  <c r="BB2716" i="6"/>
  <c r="BA2716" i="6"/>
  <c r="AZ2716" i="6"/>
  <c r="AY2716" i="6"/>
  <c r="AX2716" i="6"/>
  <c r="AW2716" i="6"/>
  <c r="AV2716" i="6"/>
  <c r="AU2716" i="6"/>
  <c r="BO2715" i="6"/>
  <c r="BN2715" i="6"/>
  <c r="BM2715" i="6"/>
  <c r="BL2715" i="6"/>
  <c r="BK2715" i="6"/>
  <c r="BJ2715" i="6"/>
  <c r="BI2715" i="6"/>
  <c r="BH2715" i="6"/>
  <c r="BG2715" i="6"/>
  <c r="BF2715" i="6"/>
  <c r="BE2715" i="6"/>
  <c r="BD2715" i="6"/>
  <c r="BC2715" i="6"/>
  <c r="BB2715" i="6"/>
  <c r="BA2715" i="6"/>
  <c r="AZ2715" i="6"/>
  <c r="AY2715" i="6"/>
  <c r="AX2715" i="6"/>
  <c r="AW2715" i="6"/>
  <c r="AV2715" i="6"/>
  <c r="AU2715" i="6"/>
  <c r="BO2714" i="6"/>
  <c r="BN2714" i="6"/>
  <c r="BM2714" i="6"/>
  <c r="BL2714" i="6"/>
  <c r="BK2714" i="6"/>
  <c r="BJ2714" i="6"/>
  <c r="BI2714" i="6"/>
  <c r="BH2714" i="6"/>
  <c r="BG2714" i="6"/>
  <c r="BF2714" i="6"/>
  <c r="BE2714" i="6"/>
  <c r="BD2714" i="6"/>
  <c r="BC2714" i="6"/>
  <c r="BB2714" i="6"/>
  <c r="BA2714" i="6"/>
  <c r="AZ2714" i="6"/>
  <c r="AY2714" i="6"/>
  <c r="AX2714" i="6"/>
  <c r="AW2714" i="6"/>
  <c r="AV2714" i="6"/>
  <c r="AU2714" i="6"/>
  <c r="BO2713" i="6"/>
  <c r="BN2713" i="6"/>
  <c r="BM2713" i="6"/>
  <c r="BL2713" i="6"/>
  <c r="BK2713" i="6"/>
  <c r="BJ2713" i="6"/>
  <c r="BI2713" i="6"/>
  <c r="BH2713" i="6"/>
  <c r="BG2713" i="6"/>
  <c r="BF2713" i="6"/>
  <c r="BE2713" i="6"/>
  <c r="BD2713" i="6"/>
  <c r="BC2713" i="6"/>
  <c r="BB2713" i="6"/>
  <c r="BA2713" i="6"/>
  <c r="AZ2713" i="6"/>
  <c r="AY2713" i="6"/>
  <c r="AX2713" i="6"/>
  <c r="AW2713" i="6"/>
  <c r="AV2713" i="6"/>
  <c r="AU2713" i="6"/>
  <c r="BO2712" i="6"/>
  <c r="BN2712" i="6"/>
  <c r="BM2712" i="6"/>
  <c r="BL2712" i="6"/>
  <c r="BK2712" i="6"/>
  <c r="BJ2712" i="6"/>
  <c r="BI2712" i="6"/>
  <c r="BH2712" i="6"/>
  <c r="BG2712" i="6"/>
  <c r="BF2712" i="6"/>
  <c r="BE2712" i="6"/>
  <c r="BD2712" i="6"/>
  <c r="BC2712" i="6"/>
  <c r="BB2712" i="6"/>
  <c r="BA2712" i="6"/>
  <c r="AZ2712" i="6"/>
  <c r="AY2712" i="6"/>
  <c r="AX2712" i="6"/>
  <c r="AW2712" i="6"/>
  <c r="AV2712" i="6"/>
  <c r="AU2712" i="6"/>
  <c r="BO2711" i="6"/>
  <c r="BN2711" i="6"/>
  <c r="BM2711" i="6"/>
  <c r="BL2711" i="6"/>
  <c r="BK2711" i="6"/>
  <c r="BJ2711" i="6"/>
  <c r="BI2711" i="6"/>
  <c r="BH2711" i="6"/>
  <c r="BG2711" i="6"/>
  <c r="BF2711" i="6"/>
  <c r="BE2711" i="6"/>
  <c r="BD2711" i="6"/>
  <c r="BC2711" i="6"/>
  <c r="BB2711" i="6"/>
  <c r="BA2711" i="6"/>
  <c r="AZ2711" i="6"/>
  <c r="AY2711" i="6"/>
  <c r="AX2711" i="6"/>
  <c r="AW2711" i="6"/>
  <c r="AV2711" i="6"/>
  <c r="AU2711" i="6"/>
  <c r="BO2710" i="6"/>
  <c r="BN2710" i="6"/>
  <c r="BM2710" i="6"/>
  <c r="BL2710" i="6"/>
  <c r="BK2710" i="6"/>
  <c r="BJ2710" i="6"/>
  <c r="BI2710" i="6"/>
  <c r="BH2710" i="6"/>
  <c r="BG2710" i="6"/>
  <c r="BF2710" i="6"/>
  <c r="BE2710" i="6"/>
  <c r="BD2710" i="6"/>
  <c r="BC2710" i="6"/>
  <c r="BB2710" i="6"/>
  <c r="BA2710" i="6"/>
  <c r="AZ2710" i="6"/>
  <c r="AY2710" i="6"/>
  <c r="AX2710" i="6"/>
  <c r="AW2710" i="6"/>
  <c r="AV2710" i="6"/>
  <c r="AU2710" i="6"/>
  <c r="BO2709" i="6"/>
  <c r="BN2709" i="6"/>
  <c r="BM2709" i="6"/>
  <c r="BL2709" i="6"/>
  <c r="BK2709" i="6"/>
  <c r="BJ2709" i="6"/>
  <c r="BI2709" i="6"/>
  <c r="BH2709" i="6"/>
  <c r="BG2709" i="6"/>
  <c r="BF2709" i="6"/>
  <c r="BE2709" i="6"/>
  <c r="BD2709" i="6"/>
  <c r="BC2709" i="6"/>
  <c r="BB2709" i="6"/>
  <c r="BA2709" i="6"/>
  <c r="AZ2709" i="6"/>
  <c r="AY2709" i="6"/>
  <c r="AX2709" i="6"/>
  <c r="AW2709" i="6"/>
  <c r="AV2709" i="6"/>
  <c r="AU2709" i="6"/>
  <c r="BO2708" i="6"/>
  <c r="BN2708" i="6"/>
  <c r="BM2708" i="6"/>
  <c r="BL2708" i="6"/>
  <c r="BK2708" i="6"/>
  <c r="BJ2708" i="6"/>
  <c r="BI2708" i="6"/>
  <c r="BH2708" i="6"/>
  <c r="BG2708" i="6"/>
  <c r="BF2708" i="6"/>
  <c r="BE2708" i="6"/>
  <c r="BD2708" i="6"/>
  <c r="BC2708" i="6"/>
  <c r="BB2708" i="6"/>
  <c r="BA2708" i="6"/>
  <c r="AZ2708" i="6"/>
  <c r="AY2708" i="6"/>
  <c r="AX2708" i="6"/>
  <c r="AW2708" i="6"/>
  <c r="AV2708" i="6"/>
  <c r="AU2708" i="6"/>
  <c r="BO2707" i="6"/>
  <c r="BN2707" i="6"/>
  <c r="BM2707" i="6"/>
  <c r="BL2707" i="6"/>
  <c r="BK2707" i="6"/>
  <c r="BJ2707" i="6"/>
  <c r="BI2707" i="6"/>
  <c r="BH2707" i="6"/>
  <c r="BG2707" i="6"/>
  <c r="BF2707" i="6"/>
  <c r="BE2707" i="6"/>
  <c r="BD2707" i="6"/>
  <c r="BC2707" i="6"/>
  <c r="BB2707" i="6"/>
  <c r="BA2707" i="6"/>
  <c r="AZ2707" i="6"/>
  <c r="AY2707" i="6"/>
  <c r="AX2707" i="6"/>
  <c r="AW2707" i="6"/>
  <c r="AV2707" i="6"/>
  <c r="AU2707" i="6"/>
  <c r="BO2706" i="6"/>
  <c r="BN2706" i="6"/>
  <c r="BM2706" i="6"/>
  <c r="BL2706" i="6"/>
  <c r="BK2706" i="6"/>
  <c r="BJ2706" i="6"/>
  <c r="BI2706" i="6"/>
  <c r="BH2706" i="6"/>
  <c r="BG2706" i="6"/>
  <c r="BF2706" i="6"/>
  <c r="BE2706" i="6"/>
  <c r="BD2706" i="6"/>
  <c r="BC2706" i="6"/>
  <c r="BB2706" i="6"/>
  <c r="BA2706" i="6"/>
  <c r="AZ2706" i="6"/>
  <c r="AY2706" i="6"/>
  <c r="AX2706" i="6"/>
  <c r="AW2706" i="6"/>
  <c r="AV2706" i="6"/>
  <c r="AU2706" i="6"/>
  <c r="BO2705" i="6"/>
  <c r="BN2705" i="6"/>
  <c r="BM2705" i="6"/>
  <c r="BL2705" i="6"/>
  <c r="BK2705" i="6"/>
  <c r="BJ2705" i="6"/>
  <c r="BI2705" i="6"/>
  <c r="BH2705" i="6"/>
  <c r="BG2705" i="6"/>
  <c r="BF2705" i="6"/>
  <c r="BE2705" i="6"/>
  <c r="BD2705" i="6"/>
  <c r="BC2705" i="6"/>
  <c r="BB2705" i="6"/>
  <c r="BA2705" i="6"/>
  <c r="AZ2705" i="6"/>
  <c r="AY2705" i="6"/>
  <c r="AX2705" i="6"/>
  <c r="AW2705" i="6"/>
  <c r="AV2705" i="6"/>
  <c r="AU2705" i="6"/>
  <c r="BO2704" i="6"/>
  <c r="BN2704" i="6"/>
  <c r="BM2704" i="6"/>
  <c r="BL2704" i="6"/>
  <c r="BK2704" i="6"/>
  <c r="BJ2704" i="6"/>
  <c r="BI2704" i="6"/>
  <c r="BH2704" i="6"/>
  <c r="BG2704" i="6"/>
  <c r="BF2704" i="6"/>
  <c r="BE2704" i="6"/>
  <c r="BD2704" i="6"/>
  <c r="BC2704" i="6"/>
  <c r="BB2704" i="6"/>
  <c r="BA2704" i="6"/>
  <c r="AZ2704" i="6"/>
  <c r="AY2704" i="6"/>
  <c r="AX2704" i="6"/>
  <c r="AW2704" i="6"/>
  <c r="AV2704" i="6"/>
  <c r="AU2704" i="6"/>
  <c r="BO2703" i="6"/>
  <c r="BN2703" i="6"/>
  <c r="BM2703" i="6"/>
  <c r="BL2703" i="6"/>
  <c r="BK2703" i="6"/>
  <c r="BJ2703" i="6"/>
  <c r="BI2703" i="6"/>
  <c r="BH2703" i="6"/>
  <c r="BG2703" i="6"/>
  <c r="BF2703" i="6"/>
  <c r="BE2703" i="6"/>
  <c r="BD2703" i="6"/>
  <c r="BC2703" i="6"/>
  <c r="BB2703" i="6"/>
  <c r="BA2703" i="6"/>
  <c r="AZ2703" i="6"/>
  <c r="AY2703" i="6"/>
  <c r="AX2703" i="6"/>
  <c r="AW2703" i="6"/>
  <c r="AV2703" i="6"/>
  <c r="AU2703" i="6"/>
  <c r="BO2702" i="6"/>
  <c r="BN2702" i="6"/>
  <c r="BM2702" i="6"/>
  <c r="BL2702" i="6"/>
  <c r="BK2702" i="6"/>
  <c r="BJ2702" i="6"/>
  <c r="BI2702" i="6"/>
  <c r="BH2702" i="6"/>
  <c r="BG2702" i="6"/>
  <c r="BF2702" i="6"/>
  <c r="BE2702" i="6"/>
  <c r="BD2702" i="6"/>
  <c r="BC2702" i="6"/>
  <c r="BB2702" i="6"/>
  <c r="BA2702" i="6"/>
  <c r="AZ2702" i="6"/>
  <c r="AY2702" i="6"/>
  <c r="AX2702" i="6"/>
  <c r="AW2702" i="6"/>
  <c r="AV2702" i="6"/>
  <c r="AU2702" i="6"/>
  <c r="BO2701" i="6"/>
  <c r="BN2701" i="6"/>
  <c r="BM2701" i="6"/>
  <c r="BL2701" i="6"/>
  <c r="BK2701" i="6"/>
  <c r="BJ2701" i="6"/>
  <c r="BI2701" i="6"/>
  <c r="BH2701" i="6"/>
  <c r="BG2701" i="6"/>
  <c r="BF2701" i="6"/>
  <c r="BE2701" i="6"/>
  <c r="BD2701" i="6"/>
  <c r="BC2701" i="6"/>
  <c r="BB2701" i="6"/>
  <c r="BA2701" i="6"/>
  <c r="AZ2701" i="6"/>
  <c r="AY2701" i="6"/>
  <c r="AX2701" i="6"/>
  <c r="AW2701" i="6"/>
  <c r="AV2701" i="6"/>
  <c r="AU2701" i="6"/>
  <c r="BO2700" i="6"/>
  <c r="BN2700" i="6"/>
  <c r="BM2700" i="6"/>
  <c r="BL2700" i="6"/>
  <c r="BK2700" i="6"/>
  <c r="BJ2700" i="6"/>
  <c r="BI2700" i="6"/>
  <c r="BH2700" i="6"/>
  <c r="BG2700" i="6"/>
  <c r="BF2700" i="6"/>
  <c r="BE2700" i="6"/>
  <c r="BD2700" i="6"/>
  <c r="BC2700" i="6"/>
  <c r="BB2700" i="6"/>
  <c r="BA2700" i="6"/>
  <c r="AZ2700" i="6"/>
  <c r="AY2700" i="6"/>
  <c r="AX2700" i="6"/>
  <c r="AW2700" i="6"/>
  <c r="AV2700" i="6"/>
  <c r="AU2700" i="6"/>
  <c r="BO2699" i="6"/>
  <c r="BN2699" i="6"/>
  <c r="BM2699" i="6"/>
  <c r="BL2699" i="6"/>
  <c r="BK2699" i="6"/>
  <c r="BJ2699" i="6"/>
  <c r="BI2699" i="6"/>
  <c r="BH2699" i="6"/>
  <c r="BG2699" i="6"/>
  <c r="BF2699" i="6"/>
  <c r="BE2699" i="6"/>
  <c r="BD2699" i="6"/>
  <c r="BC2699" i="6"/>
  <c r="BB2699" i="6"/>
  <c r="BA2699" i="6"/>
  <c r="AZ2699" i="6"/>
  <c r="AY2699" i="6"/>
  <c r="AX2699" i="6"/>
  <c r="AW2699" i="6"/>
  <c r="AV2699" i="6"/>
  <c r="AU2699" i="6"/>
  <c r="BO2698" i="6"/>
  <c r="BN2698" i="6"/>
  <c r="BM2698" i="6"/>
  <c r="BL2698" i="6"/>
  <c r="BK2698" i="6"/>
  <c r="BJ2698" i="6"/>
  <c r="BI2698" i="6"/>
  <c r="BH2698" i="6"/>
  <c r="BG2698" i="6"/>
  <c r="BF2698" i="6"/>
  <c r="BE2698" i="6"/>
  <c r="BD2698" i="6"/>
  <c r="BC2698" i="6"/>
  <c r="BB2698" i="6"/>
  <c r="BA2698" i="6"/>
  <c r="AZ2698" i="6"/>
  <c r="AY2698" i="6"/>
  <c r="AX2698" i="6"/>
  <c r="AW2698" i="6"/>
  <c r="AV2698" i="6"/>
  <c r="AU2698" i="6"/>
  <c r="BO2697" i="6"/>
  <c r="BN2697" i="6"/>
  <c r="BM2697" i="6"/>
  <c r="BL2697" i="6"/>
  <c r="BK2697" i="6"/>
  <c r="BJ2697" i="6"/>
  <c r="BI2697" i="6"/>
  <c r="BH2697" i="6"/>
  <c r="BG2697" i="6"/>
  <c r="BF2697" i="6"/>
  <c r="BE2697" i="6"/>
  <c r="BD2697" i="6"/>
  <c r="BC2697" i="6"/>
  <c r="BB2697" i="6"/>
  <c r="BA2697" i="6"/>
  <c r="AZ2697" i="6"/>
  <c r="AY2697" i="6"/>
  <c r="AX2697" i="6"/>
  <c r="AW2697" i="6"/>
  <c r="AV2697" i="6"/>
  <c r="AU2697" i="6"/>
  <c r="BO2696" i="6"/>
  <c r="BN2696" i="6"/>
  <c r="BM2696" i="6"/>
  <c r="BL2696" i="6"/>
  <c r="BK2696" i="6"/>
  <c r="BJ2696" i="6"/>
  <c r="BI2696" i="6"/>
  <c r="BH2696" i="6"/>
  <c r="BG2696" i="6"/>
  <c r="BF2696" i="6"/>
  <c r="BE2696" i="6"/>
  <c r="BD2696" i="6"/>
  <c r="BC2696" i="6"/>
  <c r="BB2696" i="6"/>
  <c r="BA2696" i="6"/>
  <c r="AZ2696" i="6"/>
  <c r="AY2696" i="6"/>
  <c r="AX2696" i="6"/>
  <c r="AW2696" i="6"/>
  <c r="AV2696" i="6"/>
  <c r="AU2696" i="6"/>
  <c r="BO2695" i="6"/>
  <c r="BN2695" i="6"/>
  <c r="BM2695" i="6"/>
  <c r="BL2695" i="6"/>
  <c r="BK2695" i="6"/>
  <c r="BJ2695" i="6"/>
  <c r="BI2695" i="6"/>
  <c r="BH2695" i="6"/>
  <c r="BG2695" i="6"/>
  <c r="BF2695" i="6"/>
  <c r="BE2695" i="6"/>
  <c r="BD2695" i="6"/>
  <c r="BC2695" i="6"/>
  <c r="BB2695" i="6"/>
  <c r="BA2695" i="6"/>
  <c r="AZ2695" i="6"/>
  <c r="AY2695" i="6"/>
  <c r="AX2695" i="6"/>
  <c r="AW2695" i="6"/>
  <c r="AV2695" i="6"/>
  <c r="AU2695" i="6"/>
  <c r="BO2694" i="6"/>
  <c r="BN2694" i="6"/>
  <c r="BM2694" i="6"/>
  <c r="BL2694" i="6"/>
  <c r="BK2694" i="6"/>
  <c r="BJ2694" i="6"/>
  <c r="BI2694" i="6"/>
  <c r="BH2694" i="6"/>
  <c r="BG2694" i="6"/>
  <c r="BF2694" i="6"/>
  <c r="BE2694" i="6"/>
  <c r="BD2694" i="6"/>
  <c r="BC2694" i="6"/>
  <c r="BB2694" i="6"/>
  <c r="BA2694" i="6"/>
  <c r="AZ2694" i="6"/>
  <c r="AY2694" i="6"/>
  <c r="AX2694" i="6"/>
  <c r="AW2694" i="6"/>
  <c r="AV2694" i="6"/>
  <c r="AU2694" i="6"/>
  <c r="BO2693" i="6"/>
  <c r="BN2693" i="6"/>
  <c r="BM2693" i="6"/>
  <c r="BL2693" i="6"/>
  <c r="BK2693" i="6"/>
  <c r="BJ2693" i="6"/>
  <c r="BI2693" i="6"/>
  <c r="BH2693" i="6"/>
  <c r="BG2693" i="6"/>
  <c r="BF2693" i="6"/>
  <c r="BE2693" i="6"/>
  <c r="BD2693" i="6"/>
  <c r="BC2693" i="6"/>
  <c r="BB2693" i="6"/>
  <c r="BA2693" i="6"/>
  <c r="AZ2693" i="6"/>
  <c r="AY2693" i="6"/>
  <c r="AX2693" i="6"/>
  <c r="AW2693" i="6"/>
  <c r="AV2693" i="6"/>
  <c r="AU2693" i="6"/>
  <c r="BO2692" i="6"/>
  <c r="BN2692" i="6"/>
  <c r="BM2692" i="6"/>
  <c r="BL2692" i="6"/>
  <c r="BK2692" i="6"/>
  <c r="BJ2692" i="6"/>
  <c r="BI2692" i="6"/>
  <c r="BH2692" i="6"/>
  <c r="BG2692" i="6"/>
  <c r="BF2692" i="6"/>
  <c r="BE2692" i="6"/>
  <c r="BD2692" i="6"/>
  <c r="BC2692" i="6"/>
  <c r="BB2692" i="6"/>
  <c r="BA2692" i="6"/>
  <c r="AZ2692" i="6"/>
  <c r="AY2692" i="6"/>
  <c r="AX2692" i="6"/>
  <c r="AW2692" i="6"/>
  <c r="AV2692" i="6"/>
  <c r="AU2692" i="6"/>
  <c r="BO2691" i="6"/>
  <c r="BN2691" i="6"/>
  <c r="BM2691" i="6"/>
  <c r="BL2691" i="6"/>
  <c r="BK2691" i="6"/>
  <c r="BJ2691" i="6"/>
  <c r="BI2691" i="6"/>
  <c r="BH2691" i="6"/>
  <c r="BG2691" i="6"/>
  <c r="BF2691" i="6"/>
  <c r="BE2691" i="6"/>
  <c r="BD2691" i="6"/>
  <c r="BC2691" i="6"/>
  <c r="BB2691" i="6"/>
  <c r="BA2691" i="6"/>
  <c r="AZ2691" i="6"/>
  <c r="AY2691" i="6"/>
  <c r="AX2691" i="6"/>
  <c r="AW2691" i="6"/>
  <c r="AV2691" i="6"/>
  <c r="AU2691" i="6"/>
  <c r="BO2690" i="6"/>
  <c r="BN2690" i="6"/>
  <c r="BM2690" i="6"/>
  <c r="BL2690" i="6"/>
  <c r="BK2690" i="6"/>
  <c r="BJ2690" i="6"/>
  <c r="BI2690" i="6"/>
  <c r="BH2690" i="6"/>
  <c r="BG2690" i="6"/>
  <c r="BF2690" i="6"/>
  <c r="BE2690" i="6"/>
  <c r="BD2690" i="6"/>
  <c r="BC2690" i="6"/>
  <c r="BB2690" i="6"/>
  <c r="BA2690" i="6"/>
  <c r="AZ2690" i="6"/>
  <c r="AY2690" i="6"/>
  <c r="AX2690" i="6"/>
  <c r="AW2690" i="6"/>
  <c r="AV2690" i="6"/>
  <c r="AU2690" i="6"/>
  <c r="BO2689" i="6"/>
  <c r="BN2689" i="6"/>
  <c r="BM2689" i="6"/>
  <c r="BL2689" i="6"/>
  <c r="BK2689" i="6"/>
  <c r="BJ2689" i="6"/>
  <c r="BI2689" i="6"/>
  <c r="BH2689" i="6"/>
  <c r="BG2689" i="6"/>
  <c r="BF2689" i="6"/>
  <c r="BE2689" i="6"/>
  <c r="BD2689" i="6"/>
  <c r="BC2689" i="6"/>
  <c r="BB2689" i="6"/>
  <c r="BA2689" i="6"/>
  <c r="AZ2689" i="6"/>
  <c r="AY2689" i="6"/>
  <c r="AX2689" i="6"/>
  <c r="AW2689" i="6"/>
  <c r="AV2689" i="6"/>
  <c r="AU2689" i="6"/>
  <c r="BO2688" i="6"/>
  <c r="BN2688" i="6"/>
  <c r="BM2688" i="6"/>
  <c r="BL2688" i="6"/>
  <c r="BK2688" i="6"/>
  <c r="BJ2688" i="6"/>
  <c r="BI2688" i="6"/>
  <c r="BH2688" i="6"/>
  <c r="BG2688" i="6"/>
  <c r="BF2688" i="6"/>
  <c r="BE2688" i="6"/>
  <c r="BD2688" i="6"/>
  <c r="BC2688" i="6"/>
  <c r="BB2688" i="6"/>
  <c r="BA2688" i="6"/>
  <c r="AZ2688" i="6"/>
  <c r="AY2688" i="6"/>
  <c r="AX2688" i="6"/>
  <c r="AW2688" i="6"/>
  <c r="AV2688" i="6"/>
  <c r="AU2688" i="6"/>
  <c r="BO2687" i="6"/>
  <c r="BN2687" i="6"/>
  <c r="BM2687" i="6"/>
  <c r="BL2687" i="6"/>
  <c r="BK2687" i="6"/>
  <c r="BJ2687" i="6"/>
  <c r="BI2687" i="6"/>
  <c r="BH2687" i="6"/>
  <c r="BG2687" i="6"/>
  <c r="BF2687" i="6"/>
  <c r="BE2687" i="6"/>
  <c r="BD2687" i="6"/>
  <c r="BC2687" i="6"/>
  <c r="BB2687" i="6"/>
  <c r="BA2687" i="6"/>
  <c r="AZ2687" i="6"/>
  <c r="AY2687" i="6"/>
  <c r="AX2687" i="6"/>
  <c r="AW2687" i="6"/>
  <c r="AV2687" i="6"/>
  <c r="AU2687" i="6"/>
  <c r="BO2686" i="6"/>
  <c r="BN2686" i="6"/>
  <c r="BM2686" i="6"/>
  <c r="BL2686" i="6"/>
  <c r="BK2686" i="6"/>
  <c r="BJ2686" i="6"/>
  <c r="BI2686" i="6"/>
  <c r="BH2686" i="6"/>
  <c r="BG2686" i="6"/>
  <c r="BF2686" i="6"/>
  <c r="BE2686" i="6"/>
  <c r="BD2686" i="6"/>
  <c r="BC2686" i="6"/>
  <c r="BB2686" i="6"/>
  <c r="BA2686" i="6"/>
  <c r="AZ2686" i="6"/>
  <c r="AY2686" i="6"/>
  <c r="AX2686" i="6"/>
  <c r="AW2686" i="6"/>
  <c r="AV2686" i="6"/>
  <c r="AU2686" i="6"/>
  <c r="BO2685" i="6"/>
  <c r="BN2685" i="6"/>
  <c r="BM2685" i="6"/>
  <c r="BL2685" i="6"/>
  <c r="BK2685" i="6"/>
  <c r="BJ2685" i="6"/>
  <c r="BI2685" i="6"/>
  <c r="BH2685" i="6"/>
  <c r="BG2685" i="6"/>
  <c r="BF2685" i="6"/>
  <c r="BE2685" i="6"/>
  <c r="BD2685" i="6"/>
  <c r="BC2685" i="6"/>
  <c r="BB2685" i="6"/>
  <c r="BA2685" i="6"/>
  <c r="AZ2685" i="6"/>
  <c r="AY2685" i="6"/>
  <c r="AX2685" i="6"/>
  <c r="AW2685" i="6"/>
  <c r="AV2685" i="6"/>
  <c r="AU2685" i="6"/>
  <c r="BO2684" i="6"/>
  <c r="BN2684" i="6"/>
  <c r="BM2684" i="6"/>
  <c r="BL2684" i="6"/>
  <c r="BK2684" i="6"/>
  <c r="BJ2684" i="6"/>
  <c r="BI2684" i="6"/>
  <c r="BH2684" i="6"/>
  <c r="BG2684" i="6"/>
  <c r="BF2684" i="6"/>
  <c r="BE2684" i="6"/>
  <c r="BD2684" i="6"/>
  <c r="BC2684" i="6"/>
  <c r="BB2684" i="6"/>
  <c r="BA2684" i="6"/>
  <c r="AZ2684" i="6"/>
  <c r="AY2684" i="6"/>
  <c r="AX2684" i="6"/>
  <c r="AW2684" i="6"/>
  <c r="AV2684" i="6"/>
  <c r="AU2684" i="6"/>
  <c r="BO2683" i="6"/>
  <c r="BN2683" i="6"/>
  <c r="BM2683" i="6"/>
  <c r="BL2683" i="6"/>
  <c r="BK2683" i="6"/>
  <c r="BJ2683" i="6"/>
  <c r="BI2683" i="6"/>
  <c r="BH2683" i="6"/>
  <c r="BG2683" i="6"/>
  <c r="BF2683" i="6"/>
  <c r="BE2683" i="6"/>
  <c r="BD2683" i="6"/>
  <c r="BC2683" i="6"/>
  <c r="BB2683" i="6"/>
  <c r="BA2683" i="6"/>
  <c r="AZ2683" i="6"/>
  <c r="AY2683" i="6"/>
  <c r="AX2683" i="6"/>
  <c r="AW2683" i="6"/>
  <c r="AV2683" i="6"/>
  <c r="AU2683" i="6"/>
  <c r="BO2682" i="6"/>
  <c r="BN2682" i="6"/>
  <c r="BM2682" i="6"/>
  <c r="BL2682" i="6"/>
  <c r="BK2682" i="6"/>
  <c r="BJ2682" i="6"/>
  <c r="BI2682" i="6"/>
  <c r="BH2682" i="6"/>
  <c r="BG2682" i="6"/>
  <c r="BF2682" i="6"/>
  <c r="BE2682" i="6"/>
  <c r="BD2682" i="6"/>
  <c r="BC2682" i="6"/>
  <c r="BB2682" i="6"/>
  <c r="BA2682" i="6"/>
  <c r="AZ2682" i="6"/>
  <c r="AY2682" i="6"/>
  <c r="AX2682" i="6"/>
  <c r="AW2682" i="6"/>
  <c r="AV2682" i="6"/>
  <c r="AU2682" i="6"/>
  <c r="BO2681" i="6"/>
  <c r="BN2681" i="6"/>
  <c r="BM2681" i="6"/>
  <c r="BL2681" i="6"/>
  <c r="BK2681" i="6"/>
  <c r="BJ2681" i="6"/>
  <c r="BI2681" i="6"/>
  <c r="BH2681" i="6"/>
  <c r="BG2681" i="6"/>
  <c r="BF2681" i="6"/>
  <c r="BE2681" i="6"/>
  <c r="BD2681" i="6"/>
  <c r="BC2681" i="6"/>
  <c r="BB2681" i="6"/>
  <c r="BA2681" i="6"/>
  <c r="AZ2681" i="6"/>
  <c r="AY2681" i="6"/>
  <c r="AX2681" i="6"/>
  <c r="AW2681" i="6"/>
  <c r="AV2681" i="6"/>
  <c r="AU2681" i="6"/>
  <c r="BO2680" i="6"/>
  <c r="BN2680" i="6"/>
  <c r="BM2680" i="6"/>
  <c r="BL2680" i="6"/>
  <c r="BK2680" i="6"/>
  <c r="BJ2680" i="6"/>
  <c r="BI2680" i="6"/>
  <c r="BH2680" i="6"/>
  <c r="BG2680" i="6"/>
  <c r="BF2680" i="6"/>
  <c r="BE2680" i="6"/>
  <c r="BD2680" i="6"/>
  <c r="BC2680" i="6"/>
  <c r="BB2680" i="6"/>
  <c r="BA2680" i="6"/>
  <c r="AZ2680" i="6"/>
  <c r="AY2680" i="6"/>
  <c r="AX2680" i="6"/>
  <c r="AW2680" i="6"/>
  <c r="AV2680" i="6"/>
  <c r="AU2680" i="6"/>
  <c r="BO2679" i="6"/>
  <c r="BN2679" i="6"/>
  <c r="BM2679" i="6"/>
  <c r="BL2679" i="6"/>
  <c r="BK2679" i="6"/>
  <c r="BJ2679" i="6"/>
  <c r="BI2679" i="6"/>
  <c r="BH2679" i="6"/>
  <c r="BG2679" i="6"/>
  <c r="BF2679" i="6"/>
  <c r="BE2679" i="6"/>
  <c r="BD2679" i="6"/>
  <c r="BC2679" i="6"/>
  <c r="BB2679" i="6"/>
  <c r="BA2679" i="6"/>
  <c r="AZ2679" i="6"/>
  <c r="AY2679" i="6"/>
  <c r="AX2679" i="6"/>
  <c r="AW2679" i="6"/>
  <c r="AV2679" i="6"/>
  <c r="AU2679" i="6"/>
  <c r="BO2678" i="6"/>
  <c r="BN2678" i="6"/>
  <c r="BM2678" i="6"/>
  <c r="BL2678" i="6"/>
  <c r="BK2678" i="6"/>
  <c r="BJ2678" i="6"/>
  <c r="BI2678" i="6"/>
  <c r="BH2678" i="6"/>
  <c r="BG2678" i="6"/>
  <c r="BF2678" i="6"/>
  <c r="BE2678" i="6"/>
  <c r="BD2678" i="6"/>
  <c r="BC2678" i="6"/>
  <c r="BB2678" i="6"/>
  <c r="BA2678" i="6"/>
  <c r="AZ2678" i="6"/>
  <c r="AY2678" i="6"/>
  <c r="AX2678" i="6"/>
  <c r="AW2678" i="6"/>
  <c r="AV2678" i="6"/>
  <c r="AU2678" i="6"/>
  <c r="BO2677" i="6"/>
  <c r="BN2677" i="6"/>
  <c r="BM2677" i="6"/>
  <c r="BL2677" i="6"/>
  <c r="BK2677" i="6"/>
  <c r="BJ2677" i="6"/>
  <c r="BI2677" i="6"/>
  <c r="BH2677" i="6"/>
  <c r="BG2677" i="6"/>
  <c r="BF2677" i="6"/>
  <c r="BE2677" i="6"/>
  <c r="BD2677" i="6"/>
  <c r="BC2677" i="6"/>
  <c r="BB2677" i="6"/>
  <c r="BA2677" i="6"/>
  <c r="AZ2677" i="6"/>
  <c r="AY2677" i="6"/>
  <c r="AX2677" i="6"/>
  <c r="AW2677" i="6"/>
  <c r="AV2677" i="6"/>
  <c r="AU2677" i="6"/>
  <c r="BO2676" i="6"/>
  <c r="BN2676" i="6"/>
  <c r="BM2676" i="6"/>
  <c r="BL2676" i="6"/>
  <c r="BK2676" i="6"/>
  <c r="BJ2676" i="6"/>
  <c r="BI2676" i="6"/>
  <c r="BH2676" i="6"/>
  <c r="BG2676" i="6"/>
  <c r="BF2676" i="6"/>
  <c r="BE2676" i="6"/>
  <c r="BD2676" i="6"/>
  <c r="BC2676" i="6"/>
  <c r="BB2676" i="6"/>
  <c r="BA2676" i="6"/>
  <c r="AZ2676" i="6"/>
  <c r="AY2676" i="6"/>
  <c r="AX2676" i="6"/>
  <c r="AW2676" i="6"/>
  <c r="AV2676" i="6"/>
  <c r="AU2676" i="6"/>
  <c r="BO2675" i="6"/>
  <c r="BN2675" i="6"/>
  <c r="BM2675" i="6"/>
  <c r="BL2675" i="6"/>
  <c r="BK2675" i="6"/>
  <c r="BJ2675" i="6"/>
  <c r="BI2675" i="6"/>
  <c r="BH2675" i="6"/>
  <c r="BG2675" i="6"/>
  <c r="BF2675" i="6"/>
  <c r="BE2675" i="6"/>
  <c r="BD2675" i="6"/>
  <c r="BC2675" i="6"/>
  <c r="BB2675" i="6"/>
  <c r="BA2675" i="6"/>
  <c r="AZ2675" i="6"/>
  <c r="AY2675" i="6"/>
  <c r="AX2675" i="6"/>
  <c r="AW2675" i="6"/>
  <c r="AV2675" i="6"/>
  <c r="AU2675" i="6"/>
  <c r="BO2674" i="6"/>
  <c r="BN2674" i="6"/>
  <c r="BM2674" i="6"/>
  <c r="BL2674" i="6"/>
  <c r="BK2674" i="6"/>
  <c r="BJ2674" i="6"/>
  <c r="BI2674" i="6"/>
  <c r="BH2674" i="6"/>
  <c r="BG2674" i="6"/>
  <c r="BF2674" i="6"/>
  <c r="BE2674" i="6"/>
  <c r="BD2674" i="6"/>
  <c r="BC2674" i="6"/>
  <c r="BB2674" i="6"/>
  <c r="BA2674" i="6"/>
  <c r="AZ2674" i="6"/>
  <c r="AY2674" i="6"/>
  <c r="AX2674" i="6"/>
  <c r="AW2674" i="6"/>
  <c r="AV2674" i="6"/>
  <c r="AU2674" i="6"/>
  <c r="BO2673" i="6"/>
  <c r="BN2673" i="6"/>
  <c r="BM2673" i="6"/>
  <c r="BL2673" i="6"/>
  <c r="BK2673" i="6"/>
  <c r="BJ2673" i="6"/>
  <c r="BI2673" i="6"/>
  <c r="BH2673" i="6"/>
  <c r="BG2673" i="6"/>
  <c r="BF2673" i="6"/>
  <c r="BE2673" i="6"/>
  <c r="BD2673" i="6"/>
  <c r="BC2673" i="6"/>
  <c r="BB2673" i="6"/>
  <c r="BA2673" i="6"/>
  <c r="AZ2673" i="6"/>
  <c r="AY2673" i="6"/>
  <c r="AX2673" i="6"/>
  <c r="AW2673" i="6"/>
  <c r="AV2673" i="6"/>
  <c r="AU2673" i="6"/>
  <c r="BO2672" i="6"/>
  <c r="BN2672" i="6"/>
  <c r="BM2672" i="6"/>
  <c r="BL2672" i="6"/>
  <c r="BK2672" i="6"/>
  <c r="BJ2672" i="6"/>
  <c r="BI2672" i="6"/>
  <c r="BH2672" i="6"/>
  <c r="BG2672" i="6"/>
  <c r="BF2672" i="6"/>
  <c r="BE2672" i="6"/>
  <c r="BD2672" i="6"/>
  <c r="BC2672" i="6"/>
  <c r="BB2672" i="6"/>
  <c r="BA2672" i="6"/>
  <c r="AZ2672" i="6"/>
  <c r="AY2672" i="6"/>
  <c r="AX2672" i="6"/>
  <c r="AW2672" i="6"/>
  <c r="AV2672" i="6"/>
  <c r="AU2672" i="6"/>
  <c r="BO2671" i="6"/>
  <c r="BN2671" i="6"/>
  <c r="BM2671" i="6"/>
  <c r="BL2671" i="6"/>
  <c r="BK2671" i="6"/>
  <c r="BJ2671" i="6"/>
  <c r="BI2671" i="6"/>
  <c r="BH2671" i="6"/>
  <c r="BG2671" i="6"/>
  <c r="BF2671" i="6"/>
  <c r="BE2671" i="6"/>
  <c r="BD2671" i="6"/>
  <c r="BC2671" i="6"/>
  <c r="BB2671" i="6"/>
  <c r="BA2671" i="6"/>
  <c r="AZ2671" i="6"/>
  <c r="AY2671" i="6"/>
  <c r="AX2671" i="6"/>
  <c r="AW2671" i="6"/>
  <c r="AV2671" i="6"/>
  <c r="AU2671" i="6"/>
  <c r="BO2670" i="6"/>
  <c r="BN2670" i="6"/>
  <c r="BM2670" i="6"/>
  <c r="BL2670" i="6"/>
  <c r="BK2670" i="6"/>
  <c r="BJ2670" i="6"/>
  <c r="BI2670" i="6"/>
  <c r="BH2670" i="6"/>
  <c r="BG2670" i="6"/>
  <c r="BF2670" i="6"/>
  <c r="BE2670" i="6"/>
  <c r="BD2670" i="6"/>
  <c r="BC2670" i="6"/>
  <c r="BB2670" i="6"/>
  <c r="BA2670" i="6"/>
  <c r="AZ2670" i="6"/>
  <c r="AY2670" i="6"/>
  <c r="AX2670" i="6"/>
  <c r="AW2670" i="6"/>
  <c r="AV2670" i="6"/>
  <c r="AU2670" i="6"/>
  <c r="BO2669" i="6"/>
  <c r="BN2669" i="6"/>
  <c r="BM2669" i="6"/>
  <c r="BL2669" i="6"/>
  <c r="BK2669" i="6"/>
  <c r="BJ2669" i="6"/>
  <c r="BI2669" i="6"/>
  <c r="BH2669" i="6"/>
  <c r="BG2669" i="6"/>
  <c r="BF2669" i="6"/>
  <c r="BE2669" i="6"/>
  <c r="BD2669" i="6"/>
  <c r="BC2669" i="6"/>
  <c r="BB2669" i="6"/>
  <c r="BA2669" i="6"/>
  <c r="AZ2669" i="6"/>
  <c r="AY2669" i="6"/>
  <c r="AX2669" i="6"/>
  <c r="AW2669" i="6"/>
  <c r="AV2669" i="6"/>
  <c r="AU2669" i="6"/>
  <c r="BO2668" i="6"/>
  <c r="BN2668" i="6"/>
  <c r="BM2668" i="6"/>
  <c r="BL2668" i="6"/>
  <c r="BK2668" i="6"/>
  <c r="BJ2668" i="6"/>
  <c r="BI2668" i="6"/>
  <c r="BH2668" i="6"/>
  <c r="BG2668" i="6"/>
  <c r="BF2668" i="6"/>
  <c r="BE2668" i="6"/>
  <c r="BD2668" i="6"/>
  <c r="BC2668" i="6"/>
  <c r="BB2668" i="6"/>
  <c r="BA2668" i="6"/>
  <c r="AZ2668" i="6"/>
  <c r="AY2668" i="6"/>
  <c r="AX2668" i="6"/>
  <c r="AW2668" i="6"/>
  <c r="AV2668" i="6"/>
  <c r="AU2668" i="6"/>
  <c r="BO2667" i="6"/>
  <c r="BN2667" i="6"/>
  <c r="BM2667" i="6"/>
  <c r="BL2667" i="6"/>
  <c r="BK2667" i="6"/>
  <c r="BJ2667" i="6"/>
  <c r="BI2667" i="6"/>
  <c r="BH2667" i="6"/>
  <c r="BG2667" i="6"/>
  <c r="BF2667" i="6"/>
  <c r="BE2667" i="6"/>
  <c r="BD2667" i="6"/>
  <c r="BC2667" i="6"/>
  <c r="BB2667" i="6"/>
  <c r="BA2667" i="6"/>
  <c r="AZ2667" i="6"/>
  <c r="AY2667" i="6"/>
  <c r="AX2667" i="6"/>
  <c r="AW2667" i="6"/>
  <c r="AV2667" i="6"/>
  <c r="AU2667" i="6"/>
  <c r="BO2666" i="6"/>
  <c r="BN2666" i="6"/>
  <c r="BM2666" i="6"/>
  <c r="BL2666" i="6"/>
  <c r="BK2666" i="6"/>
  <c r="BJ2666" i="6"/>
  <c r="BI2666" i="6"/>
  <c r="BH2666" i="6"/>
  <c r="BG2666" i="6"/>
  <c r="BF2666" i="6"/>
  <c r="BE2666" i="6"/>
  <c r="BD2666" i="6"/>
  <c r="BC2666" i="6"/>
  <c r="BB2666" i="6"/>
  <c r="BA2666" i="6"/>
  <c r="AZ2666" i="6"/>
  <c r="AY2666" i="6"/>
  <c r="AX2666" i="6"/>
  <c r="AW2666" i="6"/>
  <c r="AV2666" i="6"/>
  <c r="AU2666" i="6"/>
  <c r="BO2665" i="6"/>
  <c r="BN2665" i="6"/>
  <c r="BM2665" i="6"/>
  <c r="BL2665" i="6"/>
  <c r="BK2665" i="6"/>
  <c r="BJ2665" i="6"/>
  <c r="BI2665" i="6"/>
  <c r="BH2665" i="6"/>
  <c r="BG2665" i="6"/>
  <c r="BF2665" i="6"/>
  <c r="BE2665" i="6"/>
  <c r="BD2665" i="6"/>
  <c r="BC2665" i="6"/>
  <c r="BB2665" i="6"/>
  <c r="BA2665" i="6"/>
  <c r="AZ2665" i="6"/>
  <c r="AY2665" i="6"/>
  <c r="AX2665" i="6"/>
  <c r="AW2665" i="6"/>
  <c r="AV2665" i="6"/>
  <c r="AU2665" i="6"/>
  <c r="BO2664" i="6"/>
  <c r="BN2664" i="6"/>
  <c r="BM2664" i="6"/>
  <c r="BL2664" i="6"/>
  <c r="BK2664" i="6"/>
  <c r="BJ2664" i="6"/>
  <c r="BI2664" i="6"/>
  <c r="BH2664" i="6"/>
  <c r="BG2664" i="6"/>
  <c r="BF2664" i="6"/>
  <c r="BE2664" i="6"/>
  <c r="BD2664" i="6"/>
  <c r="BC2664" i="6"/>
  <c r="BB2664" i="6"/>
  <c r="BA2664" i="6"/>
  <c r="AZ2664" i="6"/>
  <c r="AY2664" i="6"/>
  <c r="AX2664" i="6"/>
  <c r="AW2664" i="6"/>
  <c r="AV2664" i="6"/>
  <c r="AU2664" i="6"/>
  <c r="BO2663" i="6"/>
  <c r="BN2663" i="6"/>
  <c r="BM2663" i="6"/>
  <c r="BL2663" i="6"/>
  <c r="BK2663" i="6"/>
  <c r="BJ2663" i="6"/>
  <c r="BI2663" i="6"/>
  <c r="BH2663" i="6"/>
  <c r="BG2663" i="6"/>
  <c r="BF2663" i="6"/>
  <c r="BE2663" i="6"/>
  <c r="BD2663" i="6"/>
  <c r="BC2663" i="6"/>
  <c r="BB2663" i="6"/>
  <c r="BA2663" i="6"/>
  <c r="AZ2663" i="6"/>
  <c r="AY2663" i="6"/>
  <c r="AX2663" i="6"/>
  <c r="AW2663" i="6"/>
  <c r="AV2663" i="6"/>
  <c r="AU2663" i="6"/>
  <c r="BO2662" i="6"/>
  <c r="BN2662" i="6"/>
  <c r="BM2662" i="6"/>
  <c r="BL2662" i="6"/>
  <c r="BK2662" i="6"/>
  <c r="BJ2662" i="6"/>
  <c r="BI2662" i="6"/>
  <c r="BH2662" i="6"/>
  <c r="BG2662" i="6"/>
  <c r="BF2662" i="6"/>
  <c r="BE2662" i="6"/>
  <c r="BD2662" i="6"/>
  <c r="BC2662" i="6"/>
  <c r="BB2662" i="6"/>
  <c r="BA2662" i="6"/>
  <c r="AZ2662" i="6"/>
  <c r="AY2662" i="6"/>
  <c r="AX2662" i="6"/>
  <c r="AW2662" i="6"/>
  <c r="AV2662" i="6"/>
  <c r="AU2662" i="6"/>
  <c r="BO2661" i="6"/>
  <c r="BN2661" i="6"/>
  <c r="BM2661" i="6"/>
  <c r="BL2661" i="6"/>
  <c r="BK2661" i="6"/>
  <c r="BJ2661" i="6"/>
  <c r="BI2661" i="6"/>
  <c r="BH2661" i="6"/>
  <c r="BG2661" i="6"/>
  <c r="BF2661" i="6"/>
  <c r="BE2661" i="6"/>
  <c r="BD2661" i="6"/>
  <c r="BC2661" i="6"/>
  <c r="BB2661" i="6"/>
  <c r="BA2661" i="6"/>
  <c r="AZ2661" i="6"/>
  <c r="AY2661" i="6"/>
  <c r="AX2661" i="6"/>
  <c r="AW2661" i="6"/>
  <c r="AV2661" i="6"/>
  <c r="AU2661" i="6"/>
  <c r="BO2660" i="6"/>
  <c r="BN2660" i="6"/>
  <c r="BM2660" i="6"/>
  <c r="BL2660" i="6"/>
  <c r="BK2660" i="6"/>
  <c r="BJ2660" i="6"/>
  <c r="BI2660" i="6"/>
  <c r="BH2660" i="6"/>
  <c r="BG2660" i="6"/>
  <c r="BF2660" i="6"/>
  <c r="BE2660" i="6"/>
  <c r="BD2660" i="6"/>
  <c r="BC2660" i="6"/>
  <c r="BB2660" i="6"/>
  <c r="BA2660" i="6"/>
  <c r="AZ2660" i="6"/>
  <c r="AY2660" i="6"/>
  <c r="AX2660" i="6"/>
  <c r="AW2660" i="6"/>
  <c r="AV2660" i="6"/>
  <c r="AU2660" i="6"/>
  <c r="BO2659" i="6"/>
  <c r="BN2659" i="6"/>
  <c r="BM2659" i="6"/>
  <c r="BL2659" i="6"/>
  <c r="BK2659" i="6"/>
  <c r="BJ2659" i="6"/>
  <c r="BI2659" i="6"/>
  <c r="BH2659" i="6"/>
  <c r="BG2659" i="6"/>
  <c r="BF2659" i="6"/>
  <c r="BE2659" i="6"/>
  <c r="BD2659" i="6"/>
  <c r="BC2659" i="6"/>
  <c r="BB2659" i="6"/>
  <c r="BA2659" i="6"/>
  <c r="AZ2659" i="6"/>
  <c r="AY2659" i="6"/>
  <c r="AX2659" i="6"/>
  <c r="AW2659" i="6"/>
  <c r="AV2659" i="6"/>
  <c r="AU2659" i="6"/>
  <c r="BO2658" i="6"/>
  <c r="BN2658" i="6"/>
  <c r="BM2658" i="6"/>
  <c r="BL2658" i="6"/>
  <c r="BK2658" i="6"/>
  <c r="BJ2658" i="6"/>
  <c r="BI2658" i="6"/>
  <c r="BH2658" i="6"/>
  <c r="BG2658" i="6"/>
  <c r="BF2658" i="6"/>
  <c r="BE2658" i="6"/>
  <c r="BD2658" i="6"/>
  <c r="BC2658" i="6"/>
  <c r="BB2658" i="6"/>
  <c r="BA2658" i="6"/>
  <c r="AZ2658" i="6"/>
  <c r="AY2658" i="6"/>
  <c r="AX2658" i="6"/>
  <c r="AW2658" i="6"/>
  <c r="AV2658" i="6"/>
  <c r="AU2658" i="6"/>
  <c r="BO2657" i="6"/>
  <c r="BN2657" i="6"/>
  <c r="BM2657" i="6"/>
  <c r="BL2657" i="6"/>
  <c r="BK2657" i="6"/>
  <c r="BJ2657" i="6"/>
  <c r="BI2657" i="6"/>
  <c r="BH2657" i="6"/>
  <c r="BG2657" i="6"/>
  <c r="BF2657" i="6"/>
  <c r="BE2657" i="6"/>
  <c r="BD2657" i="6"/>
  <c r="BC2657" i="6"/>
  <c r="BB2657" i="6"/>
  <c r="BA2657" i="6"/>
  <c r="AZ2657" i="6"/>
  <c r="AY2657" i="6"/>
  <c r="AX2657" i="6"/>
  <c r="AW2657" i="6"/>
  <c r="AV2657" i="6"/>
  <c r="AU2657" i="6"/>
  <c r="BO2656" i="6"/>
  <c r="BN2656" i="6"/>
  <c r="BM2656" i="6"/>
  <c r="BL2656" i="6"/>
  <c r="BK2656" i="6"/>
  <c r="BJ2656" i="6"/>
  <c r="BI2656" i="6"/>
  <c r="BH2656" i="6"/>
  <c r="BG2656" i="6"/>
  <c r="BF2656" i="6"/>
  <c r="BE2656" i="6"/>
  <c r="BD2656" i="6"/>
  <c r="BC2656" i="6"/>
  <c r="BB2656" i="6"/>
  <c r="BA2656" i="6"/>
  <c r="AZ2656" i="6"/>
  <c r="AY2656" i="6"/>
  <c r="AX2656" i="6"/>
  <c r="AW2656" i="6"/>
  <c r="AV2656" i="6"/>
  <c r="AU2656" i="6"/>
  <c r="BO2655" i="6"/>
  <c r="BN2655" i="6"/>
  <c r="BM2655" i="6"/>
  <c r="BL2655" i="6"/>
  <c r="BK2655" i="6"/>
  <c r="BJ2655" i="6"/>
  <c r="BI2655" i="6"/>
  <c r="BH2655" i="6"/>
  <c r="BG2655" i="6"/>
  <c r="BF2655" i="6"/>
  <c r="BE2655" i="6"/>
  <c r="BD2655" i="6"/>
  <c r="BC2655" i="6"/>
  <c r="BB2655" i="6"/>
  <c r="BA2655" i="6"/>
  <c r="AZ2655" i="6"/>
  <c r="AY2655" i="6"/>
  <c r="AX2655" i="6"/>
  <c r="AW2655" i="6"/>
  <c r="AV2655" i="6"/>
  <c r="AU2655" i="6"/>
  <c r="BO2654" i="6"/>
  <c r="BN2654" i="6"/>
  <c r="BM2654" i="6"/>
  <c r="BL2654" i="6"/>
  <c r="BK2654" i="6"/>
  <c r="BJ2654" i="6"/>
  <c r="BI2654" i="6"/>
  <c r="BH2654" i="6"/>
  <c r="BG2654" i="6"/>
  <c r="BF2654" i="6"/>
  <c r="BE2654" i="6"/>
  <c r="BD2654" i="6"/>
  <c r="BC2654" i="6"/>
  <c r="BB2654" i="6"/>
  <c r="BA2654" i="6"/>
  <c r="AZ2654" i="6"/>
  <c r="AY2654" i="6"/>
  <c r="AX2654" i="6"/>
  <c r="AW2654" i="6"/>
  <c r="AV2654" i="6"/>
  <c r="AU2654" i="6"/>
  <c r="BO2653" i="6"/>
  <c r="BN2653" i="6"/>
  <c r="BM2653" i="6"/>
  <c r="BL2653" i="6"/>
  <c r="BK2653" i="6"/>
  <c r="BJ2653" i="6"/>
  <c r="BI2653" i="6"/>
  <c r="BH2653" i="6"/>
  <c r="BG2653" i="6"/>
  <c r="BF2653" i="6"/>
  <c r="BE2653" i="6"/>
  <c r="BD2653" i="6"/>
  <c r="BC2653" i="6"/>
  <c r="BB2653" i="6"/>
  <c r="BA2653" i="6"/>
  <c r="AZ2653" i="6"/>
  <c r="AY2653" i="6"/>
  <c r="AX2653" i="6"/>
  <c r="AW2653" i="6"/>
  <c r="AV2653" i="6"/>
  <c r="AU2653" i="6"/>
  <c r="BO2652" i="6"/>
  <c r="BN2652" i="6"/>
  <c r="BM2652" i="6"/>
  <c r="BL2652" i="6"/>
  <c r="BK2652" i="6"/>
  <c r="BJ2652" i="6"/>
  <c r="BI2652" i="6"/>
  <c r="BH2652" i="6"/>
  <c r="BG2652" i="6"/>
  <c r="BF2652" i="6"/>
  <c r="BE2652" i="6"/>
  <c r="BD2652" i="6"/>
  <c r="BC2652" i="6"/>
  <c r="BB2652" i="6"/>
  <c r="BA2652" i="6"/>
  <c r="AZ2652" i="6"/>
  <c r="AY2652" i="6"/>
  <c r="AX2652" i="6"/>
  <c r="AW2652" i="6"/>
  <c r="AV2652" i="6"/>
  <c r="AU2652" i="6"/>
  <c r="BO2651" i="6"/>
  <c r="BN2651" i="6"/>
  <c r="BM2651" i="6"/>
  <c r="BL2651" i="6"/>
  <c r="BK2651" i="6"/>
  <c r="BJ2651" i="6"/>
  <c r="BI2651" i="6"/>
  <c r="BH2651" i="6"/>
  <c r="BG2651" i="6"/>
  <c r="BF2651" i="6"/>
  <c r="BE2651" i="6"/>
  <c r="BD2651" i="6"/>
  <c r="BC2651" i="6"/>
  <c r="BB2651" i="6"/>
  <c r="BA2651" i="6"/>
  <c r="AZ2651" i="6"/>
  <c r="AY2651" i="6"/>
  <c r="AX2651" i="6"/>
  <c r="AW2651" i="6"/>
  <c r="AV2651" i="6"/>
  <c r="AU2651" i="6"/>
  <c r="BO2650" i="6"/>
  <c r="BN2650" i="6"/>
  <c r="BM2650" i="6"/>
  <c r="BL2650" i="6"/>
  <c r="BK2650" i="6"/>
  <c r="BJ2650" i="6"/>
  <c r="BI2650" i="6"/>
  <c r="BH2650" i="6"/>
  <c r="BG2650" i="6"/>
  <c r="BF2650" i="6"/>
  <c r="BE2650" i="6"/>
  <c r="BD2650" i="6"/>
  <c r="BC2650" i="6"/>
  <c r="BB2650" i="6"/>
  <c r="BA2650" i="6"/>
  <c r="AZ2650" i="6"/>
  <c r="AY2650" i="6"/>
  <c r="AX2650" i="6"/>
  <c r="AW2650" i="6"/>
  <c r="AV2650" i="6"/>
  <c r="AU2650" i="6"/>
  <c r="BO2649" i="6"/>
  <c r="BN2649" i="6"/>
  <c r="BM2649" i="6"/>
  <c r="BL2649" i="6"/>
  <c r="BK2649" i="6"/>
  <c r="BJ2649" i="6"/>
  <c r="BI2649" i="6"/>
  <c r="BH2649" i="6"/>
  <c r="BG2649" i="6"/>
  <c r="BF2649" i="6"/>
  <c r="BE2649" i="6"/>
  <c r="BD2649" i="6"/>
  <c r="BC2649" i="6"/>
  <c r="BB2649" i="6"/>
  <c r="BA2649" i="6"/>
  <c r="AZ2649" i="6"/>
  <c r="AY2649" i="6"/>
  <c r="AX2649" i="6"/>
  <c r="AW2649" i="6"/>
  <c r="AV2649" i="6"/>
  <c r="AU2649" i="6"/>
  <c r="BO2648" i="6"/>
  <c r="BN2648" i="6"/>
  <c r="BM2648" i="6"/>
  <c r="BL2648" i="6"/>
  <c r="BK2648" i="6"/>
  <c r="BJ2648" i="6"/>
  <c r="BI2648" i="6"/>
  <c r="BH2648" i="6"/>
  <c r="BG2648" i="6"/>
  <c r="BF2648" i="6"/>
  <c r="BE2648" i="6"/>
  <c r="BD2648" i="6"/>
  <c r="BC2648" i="6"/>
  <c r="BB2648" i="6"/>
  <c r="BA2648" i="6"/>
  <c r="AZ2648" i="6"/>
  <c r="AY2648" i="6"/>
  <c r="AX2648" i="6"/>
  <c r="AW2648" i="6"/>
  <c r="AV2648" i="6"/>
  <c r="AU2648" i="6"/>
  <c r="BO2647" i="6"/>
  <c r="BN2647" i="6"/>
  <c r="BM2647" i="6"/>
  <c r="BL2647" i="6"/>
  <c r="BK2647" i="6"/>
  <c r="BJ2647" i="6"/>
  <c r="BI2647" i="6"/>
  <c r="BH2647" i="6"/>
  <c r="BG2647" i="6"/>
  <c r="BF2647" i="6"/>
  <c r="BE2647" i="6"/>
  <c r="BD2647" i="6"/>
  <c r="BC2647" i="6"/>
  <c r="BB2647" i="6"/>
  <c r="BA2647" i="6"/>
  <c r="AZ2647" i="6"/>
  <c r="AY2647" i="6"/>
  <c r="AX2647" i="6"/>
  <c r="AW2647" i="6"/>
  <c r="AV2647" i="6"/>
  <c r="AU2647" i="6"/>
  <c r="BO2646" i="6"/>
  <c r="BN2646" i="6"/>
  <c r="BM2646" i="6"/>
  <c r="BL2646" i="6"/>
  <c r="BK2646" i="6"/>
  <c r="BJ2646" i="6"/>
  <c r="BI2646" i="6"/>
  <c r="BH2646" i="6"/>
  <c r="BG2646" i="6"/>
  <c r="BF2646" i="6"/>
  <c r="BE2646" i="6"/>
  <c r="BD2646" i="6"/>
  <c r="BC2646" i="6"/>
  <c r="BB2646" i="6"/>
  <c r="BA2646" i="6"/>
  <c r="AZ2646" i="6"/>
  <c r="AY2646" i="6"/>
  <c r="AX2646" i="6"/>
  <c r="AW2646" i="6"/>
  <c r="AV2646" i="6"/>
  <c r="AU2646" i="6"/>
  <c r="BO2645" i="6"/>
  <c r="BN2645" i="6"/>
  <c r="BM2645" i="6"/>
  <c r="BL2645" i="6"/>
  <c r="BK2645" i="6"/>
  <c r="BJ2645" i="6"/>
  <c r="BI2645" i="6"/>
  <c r="BH2645" i="6"/>
  <c r="BG2645" i="6"/>
  <c r="BF2645" i="6"/>
  <c r="BE2645" i="6"/>
  <c r="BD2645" i="6"/>
  <c r="BC2645" i="6"/>
  <c r="BB2645" i="6"/>
  <c r="BA2645" i="6"/>
  <c r="AZ2645" i="6"/>
  <c r="AY2645" i="6"/>
  <c r="AX2645" i="6"/>
  <c r="AW2645" i="6"/>
  <c r="AV2645" i="6"/>
  <c r="AU2645" i="6"/>
  <c r="BO2644" i="6"/>
  <c r="BN2644" i="6"/>
  <c r="BM2644" i="6"/>
  <c r="BL2644" i="6"/>
  <c r="BK2644" i="6"/>
  <c r="BJ2644" i="6"/>
  <c r="BI2644" i="6"/>
  <c r="BH2644" i="6"/>
  <c r="BG2644" i="6"/>
  <c r="BF2644" i="6"/>
  <c r="BE2644" i="6"/>
  <c r="BD2644" i="6"/>
  <c r="BC2644" i="6"/>
  <c r="BB2644" i="6"/>
  <c r="BA2644" i="6"/>
  <c r="AZ2644" i="6"/>
  <c r="AY2644" i="6"/>
  <c r="AX2644" i="6"/>
  <c r="AW2644" i="6"/>
  <c r="AV2644" i="6"/>
  <c r="AU2644" i="6"/>
  <c r="BO2643" i="6"/>
  <c r="BN2643" i="6"/>
  <c r="BM2643" i="6"/>
  <c r="BL2643" i="6"/>
  <c r="BK2643" i="6"/>
  <c r="BJ2643" i="6"/>
  <c r="BI2643" i="6"/>
  <c r="BH2643" i="6"/>
  <c r="BG2643" i="6"/>
  <c r="BF2643" i="6"/>
  <c r="BE2643" i="6"/>
  <c r="BD2643" i="6"/>
  <c r="BC2643" i="6"/>
  <c r="BB2643" i="6"/>
  <c r="BA2643" i="6"/>
  <c r="AZ2643" i="6"/>
  <c r="AY2643" i="6"/>
  <c r="AX2643" i="6"/>
  <c r="AW2643" i="6"/>
  <c r="AV2643" i="6"/>
  <c r="AU2643" i="6"/>
  <c r="BO2642" i="6"/>
  <c r="BN2642" i="6"/>
  <c r="BM2642" i="6"/>
  <c r="BL2642" i="6"/>
  <c r="BK2642" i="6"/>
  <c r="BJ2642" i="6"/>
  <c r="BI2642" i="6"/>
  <c r="BH2642" i="6"/>
  <c r="BG2642" i="6"/>
  <c r="BF2642" i="6"/>
  <c r="BE2642" i="6"/>
  <c r="BD2642" i="6"/>
  <c r="BC2642" i="6"/>
  <c r="BB2642" i="6"/>
  <c r="BA2642" i="6"/>
  <c r="AZ2642" i="6"/>
  <c r="AY2642" i="6"/>
  <c r="AX2642" i="6"/>
  <c r="AW2642" i="6"/>
  <c r="AV2642" i="6"/>
  <c r="AU2642" i="6"/>
  <c r="BO2641" i="6"/>
  <c r="BN2641" i="6"/>
  <c r="BM2641" i="6"/>
  <c r="BL2641" i="6"/>
  <c r="BK2641" i="6"/>
  <c r="BJ2641" i="6"/>
  <c r="BI2641" i="6"/>
  <c r="BH2641" i="6"/>
  <c r="BG2641" i="6"/>
  <c r="BF2641" i="6"/>
  <c r="BE2641" i="6"/>
  <c r="BD2641" i="6"/>
  <c r="BC2641" i="6"/>
  <c r="BB2641" i="6"/>
  <c r="BA2641" i="6"/>
  <c r="AZ2641" i="6"/>
  <c r="AY2641" i="6"/>
  <c r="AX2641" i="6"/>
  <c r="AW2641" i="6"/>
  <c r="AV2641" i="6"/>
  <c r="AU2641" i="6"/>
  <c r="BO2640" i="6"/>
  <c r="BN2640" i="6"/>
  <c r="BM2640" i="6"/>
  <c r="BL2640" i="6"/>
  <c r="BK2640" i="6"/>
  <c r="BJ2640" i="6"/>
  <c r="BI2640" i="6"/>
  <c r="BH2640" i="6"/>
  <c r="BG2640" i="6"/>
  <c r="BF2640" i="6"/>
  <c r="BE2640" i="6"/>
  <c r="BD2640" i="6"/>
  <c r="BC2640" i="6"/>
  <c r="BB2640" i="6"/>
  <c r="BA2640" i="6"/>
  <c r="AZ2640" i="6"/>
  <c r="AY2640" i="6"/>
  <c r="AX2640" i="6"/>
  <c r="AW2640" i="6"/>
  <c r="AV2640" i="6"/>
  <c r="AU2640" i="6"/>
  <c r="BO2639" i="6"/>
  <c r="BN2639" i="6"/>
  <c r="BM2639" i="6"/>
  <c r="BL2639" i="6"/>
  <c r="BK2639" i="6"/>
  <c r="BJ2639" i="6"/>
  <c r="BI2639" i="6"/>
  <c r="BH2639" i="6"/>
  <c r="BG2639" i="6"/>
  <c r="BF2639" i="6"/>
  <c r="BE2639" i="6"/>
  <c r="BD2639" i="6"/>
  <c r="BC2639" i="6"/>
  <c r="BB2639" i="6"/>
  <c r="BA2639" i="6"/>
  <c r="AZ2639" i="6"/>
  <c r="AY2639" i="6"/>
  <c r="AX2639" i="6"/>
  <c r="AW2639" i="6"/>
  <c r="AV2639" i="6"/>
  <c r="AU2639" i="6"/>
  <c r="BO2638" i="6"/>
  <c r="BN2638" i="6"/>
  <c r="BM2638" i="6"/>
  <c r="BL2638" i="6"/>
  <c r="BK2638" i="6"/>
  <c r="BJ2638" i="6"/>
  <c r="BI2638" i="6"/>
  <c r="BH2638" i="6"/>
  <c r="BG2638" i="6"/>
  <c r="BF2638" i="6"/>
  <c r="BE2638" i="6"/>
  <c r="BD2638" i="6"/>
  <c r="BC2638" i="6"/>
  <c r="BB2638" i="6"/>
  <c r="BA2638" i="6"/>
  <c r="AZ2638" i="6"/>
  <c r="AY2638" i="6"/>
  <c r="AX2638" i="6"/>
  <c r="AW2638" i="6"/>
  <c r="AV2638" i="6"/>
  <c r="AU2638" i="6"/>
  <c r="BO2637" i="6"/>
  <c r="BN2637" i="6"/>
  <c r="BM2637" i="6"/>
  <c r="BL2637" i="6"/>
  <c r="BK2637" i="6"/>
  <c r="BJ2637" i="6"/>
  <c r="BI2637" i="6"/>
  <c r="BH2637" i="6"/>
  <c r="BG2637" i="6"/>
  <c r="BF2637" i="6"/>
  <c r="BE2637" i="6"/>
  <c r="BD2637" i="6"/>
  <c r="BC2637" i="6"/>
  <c r="BB2637" i="6"/>
  <c r="BA2637" i="6"/>
  <c r="AZ2637" i="6"/>
  <c r="AY2637" i="6"/>
  <c r="AX2637" i="6"/>
  <c r="AW2637" i="6"/>
  <c r="AV2637" i="6"/>
  <c r="AU2637" i="6"/>
  <c r="BO2636" i="6"/>
  <c r="BN2636" i="6"/>
  <c r="BM2636" i="6"/>
  <c r="BL2636" i="6"/>
  <c r="BK2636" i="6"/>
  <c r="BJ2636" i="6"/>
  <c r="BI2636" i="6"/>
  <c r="BH2636" i="6"/>
  <c r="BG2636" i="6"/>
  <c r="BF2636" i="6"/>
  <c r="BE2636" i="6"/>
  <c r="BD2636" i="6"/>
  <c r="BC2636" i="6"/>
  <c r="BB2636" i="6"/>
  <c r="BA2636" i="6"/>
  <c r="AZ2636" i="6"/>
  <c r="AY2636" i="6"/>
  <c r="AX2636" i="6"/>
  <c r="AW2636" i="6"/>
  <c r="AV2636" i="6"/>
  <c r="AU2636" i="6"/>
  <c r="BO2635" i="6"/>
  <c r="BN2635" i="6"/>
  <c r="BM2635" i="6"/>
  <c r="BL2635" i="6"/>
  <c r="BK2635" i="6"/>
  <c r="BJ2635" i="6"/>
  <c r="BI2635" i="6"/>
  <c r="BH2635" i="6"/>
  <c r="BG2635" i="6"/>
  <c r="BF2635" i="6"/>
  <c r="BE2635" i="6"/>
  <c r="BD2635" i="6"/>
  <c r="BC2635" i="6"/>
  <c r="BB2635" i="6"/>
  <c r="BA2635" i="6"/>
  <c r="AZ2635" i="6"/>
  <c r="AY2635" i="6"/>
  <c r="AX2635" i="6"/>
  <c r="AW2635" i="6"/>
  <c r="AV2635" i="6"/>
  <c r="AU2635" i="6"/>
  <c r="BO2634" i="6"/>
  <c r="BN2634" i="6"/>
  <c r="BM2634" i="6"/>
  <c r="BL2634" i="6"/>
  <c r="BK2634" i="6"/>
  <c r="BJ2634" i="6"/>
  <c r="BI2634" i="6"/>
  <c r="BH2634" i="6"/>
  <c r="BG2634" i="6"/>
  <c r="BF2634" i="6"/>
  <c r="BE2634" i="6"/>
  <c r="BD2634" i="6"/>
  <c r="BC2634" i="6"/>
  <c r="BB2634" i="6"/>
  <c r="BA2634" i="6"/>
  <c r="AZ2634" i="6"/>
  <c r="AY2634" i="6"/>
  <c r="AX2634" i="6"/>
  <c r="AW2634" i="6"/>
  <c r="AV2634" i="6"/>
  <c r="AU2634" i="6"/>
  <c r="BO2633" i="6"/>
  <c r="BN2633" i="6"/>
  <c r="BM2633" i="6"/>
  <c r="BL2633" i="6"/>
  <c r="BK2633" i="6"/>
  <c r="BJ2633" i="6"/>
  <c r="BI2633" i="6"/>
  <c r="BH2633" i="6"/>
  <c r="BG2633" i="6"/>
  <c r="BF2633" i="6"/>
  <c r="BE2633" i="6"/>
  <c r="BD2633" i="6"/>
  <c r="BC2633" i="6"/>
  <c r="BB2633" i="6"/>
  <c r="BA2633" i="6"/>
  <c r="AZ2633" i="6"/>
  <c r="AY2633" i="6"/>
  <c r="AX2633" i="6"/>
  <c r="AW2633" i="6"/>
  <c r="AV2633" i="6"/>
  <c r="AU2633" i="6"/>
  <c r="BO2632" i="6"/>
  <c r="BN2632" i="6"/>
  <c r="BM2632" i="6"/>
  <c r="BL2632" i="6"/>
  <c r="BK2632" i="6"/>
  <c r="BJ2632" i="6"/>
  <c r="BI2632" i="6"/>
  <c r="BH2632" i="6"/>
  <c r="BG2632" i="6"/>
  <c r="BF2632" i="6"/>
  <c r="BE2632" i="6"/>
  <c r="BD2632" i="6"/>
  <c r="BC2632" i="6"/>
  <c r="BB2632" i="6"/>
  <c r="BA2632" i="6"/>
  <c r="AZ2632" i="6"/>
  <c r="AY2632" i="6"/>
  <c r="AX2632" i="6"/>
  <c r="AW2632" i="6"/>
  <c r="AV2632" i="6"/>
  <c r="AU2632" i="6"/>
  <c r="BO2631" i="6"/>
  <c r="BN2631" i="6"/>
  <c r="BM2631" i="6"/>
  <c r="BL2631" i="6"/>
  <c r="BK2631" i="6"/>
  <c r="BJ2631" i="6"/>
  <c r="BI2631" i="6"/>
  <c r="BH2631" i="6"/>
  <c r="BG2631" i="6"/>
  <c r="BF2631" i="6"/>
  <c r="BE2631" i="6"/>
  <c r="BD2631" i="6"/>
  <c r="BC2631" i="6"/>
  <c r="BB2631" i="6"/>
  <c r="BA2631" i="6"/>
  <c r="AZ2631" i="6"/>
  <c r="AY2631" i="6"/>
  <c r="AX2631" i="6"/>
  <c r="AW2631" i="6"/>
  <c r="AV2631" i="6"/>
  <c r="AU2631" i="6"/>
  <c r="BO2630" i="6"/>
  <c r="BN2630" i="6"/>
  <c r="BM2630" i="6"/>
  <c r="BL2630" i="6"/>
  <c r="BK2630" i="6"/>
  <c r="BJ2630" i="6"/>
  <c r="BI2630" i="6"/>
  <c r="BH2630" i="6"/>
  <c r="BG2630" i="6"/>
  <c r="BF2630" i="6"/>
  <c r="BE2630" i="6"/>
  <c r="BD2630" i="6"/>
  <c r="BC2630" i="6"/>
  <c r="BB2630" i="6"/>
  <c r="BA2630" i="6"/>
  <c r="AZ2630" i="6"/>
  <c r="AY2630" i="6"/>
  <c r="AX2630" i="6"/>
  <c r="AW2630" i="6"/>
  <c r="AV2630" i="6"/>
  <c r="AU2630" i="6"/>
  <c r="BO2629" i="6"/>
  <c r="BN2629" i="6"/>
  <c r="BM2629" i="6"/>
  <c r="BL2629" i="6"/>
  <c r="BK2629" i="6"/>
  <c r="BJ2629" i="6"/>
  <c r="BI2629" i="6"/>
  <c r="BH2629" i="6"/>
  <c r="BG2629" i="6"/>
  <c r="BF2629" i="6"/>
  <c r="BE2629" i="6"/>
  <c r="BD2629" i="6"/>
  <c r="BC2629" i="6"/>
  <c r="BB2629" i="6"/>
  <c r="BA2629" i="6"/>
  <c r="AZ2629" i="6"/>
  <c r="AY2629" i="6"/>
  <c r="AX2629" i="6"/>
  <c r="AW2629" i="6"/>
  <c r="AV2629" i="6"/>
  <c r="AU2629" i="6"/>
  <c r="BO2628" i="6"/>
  <c r="BN2628" i="6"/>
  <c r="BM2628" i="6"/>
  <c r="BL2628" i="6"/>
  <c r="BK2628" i="6"/>
  <c r="BJ2628" i="6"/>
  <c r="BI2628" i="6"/>
  <c r="BH2628" i="6"/>
  <c r="BG2628" i="6"/>
  <c r="BF2628" i="6"/>
  <c r="BE2628" i="6"/>
  <c r="BD2628" i="6"/>
  <c r="BC2628" i="6"/>
  <c r="BB2628" i="6"/>
  <c r="BA2628" i="6"/>
  <c r="AZ2628" i="6"/>
  <c r="AY2628" i="6"/>
  <c r="AX2628" i="6"/>
  <c r="AW2628" i="6"/>
  <c r="AV2628" i="6"/>
  <c r="AU2628" i="6"/>
  <c r="BO2627" i="6"/>
  <c r="BN2627" i="6"/>
  <c r="BM2627" i="6"/>
  <c r="BL2627" i="6"/>
  <c r="BK2627" i="6"/>
  <c r="BJ2627" i="6"/>
  <c r="BI2627" i="6"/>
  <c r="BH2627" i="6"/>
  <c r="BG2627" i="6"/>
  <c r="BF2627" i="6"/>
  <c r="BE2627" i="6"/>
  <c r="BD2627" i="6"/>
  <c r="BC2627" i="6"/>
  <c r="BB2627" i="6"/>
  <c r="BA2627" i="6"/>
  <c r="AZ2627" i="6"/>
  <c r="AY2627" i="6"/>
  <c r="AX2627" i="6"/>
  <c r="AW2627" i="6"/>
  <c r="AV2627" i="6"/>
  <c r="AU2627" i="6"/>
  <c r="BO2626" i="6"/>
  <c r="BN2626" i="6"/>
  <c r="BM2626" i="6"/>
  <c r="BL2626" i="6"/>
  <c r="BK2626" i="6"/>
  <c r="BJ2626" i="6"/>
  <c r="BI2626" i="6"/>
  <c r="BH2626" i="6"/>
  <c r="BG2626" i="6"/>
  <c r="BF2626" i="6"/>
  <c r="BE2626" i="6"/>
  <c r="BD2626" i="6"/>
  <c r="BC2626" i="6"/>
  <c r="BB2626" i="6"/>
  <c r="BA2626" i="6"/>
  <c r="AZ2626" i="6"/>
  <c r="AY2626" i="6"/>
  <c r="AX2626" i="6"/>
  <c r="AW2626" i="6"/>
  <c r="AV2626" i="6"/>
  <c r="AU2626" i="6"/>
  <c r="BO2625" i="6"/>
  <c r="BN2625" i="6"/>
  <c r="BM2625" i="6"/>
  <c r="BL2625" i="6"/>
  <c r="BK2625" i="6"/>
  <c r="BJ2625" i="6"/>
  <c r="BI2625" i="6"/>
  <c r="BH2625" i="6"/>
  <c r="BG2625" i="6"/>
  <c r="BF2625" i="6"/>
  <c r="BE2625" i="6"/>
  <c r="BD2625" i="6"/>
  <c r="BC2625" i="6"/>
  <c r="BB2625" i="6"/>
  <c r="BA2625" i="6"/>
  <c r="AZ2625" i="6"/>
  <c r="AY2625" i="6"/>
  <c r="AX2625" i="6"/>
  <c r="AW2625" i="6"/>
  <c r="AV2625" i="6"/>
  <c r="AU2625" i="6"/>
  <c r="BO2624" i="6"/>
  <c r="BN2624" i="6"/>
  <c r="BM2624" i="6"/>
  <c r="BL2624" i="6"/>
  <c r="BK2624" i="6"/>
  <c r="BJ2624" i="6"/>
  <c r="BI2624" i="6"/>
  <c r="BH2624" i="6"/>
  <c r="BG2624" i="6"/>
  <c r="BF2624" i="6"/>
  <c r="BE2624" i="6"/>
  <c r="BD2624" i="6"/>
  <c r="BC2624" i="6"/>
  <c r="BB2624" i="6"/>
  <c r="BA2624" i="6"/>
  <c r="AZ2624" i="6"/>
  <c r="AY2624" i="6"/>
  <c r="AX2624" i="6"/>
  <c r="AW2624" i="6"/>
  <c r="AV2624" i="6"/>
  <c r="AU2624" i="6"/>
  <c r="BO2623" i="6"/>
  <c r="BN2623" i="6"/>
  <c r="BM2623" i="6"/>
  <c r="BL2623" i="6"/>
  <c r="BK2623" i="6"/>
  <c r="BJ2623" i="6"/>
  <c r="BI2623" i="6"/>
  <c r="BH2623" i="6"/>
  <c r="BG2623" i="6"/>
  <c r="BF2623" i="6"/>
  <c r="BE2623" i="6"/>
  <c r="BD2623" i="6"/>
  <c r="BC2623" i="6"/>
  <c r="BB2623" i="6"/>
  <c r="BA2623" i="6"/>
  <c r="AZ2623" i="6"/>
  <c r="AY2623" i="6"/>
  <c r="AX2623" i="6"/>
  <c r="AW2623" i="6"/>
  <c r="AV2623" i="6"/>
  <c r="AU2623" i="6"/>
  <c r="BO2622" i="6"/>
  <c r="BN2622" i="6"/>
  <c r="BM2622" i="6"/>
  <c r="BL2622" i="6"/>
  <c r="BK2622" i="6"/>
  <c r="BJ2622" i="6"/>
  <c r="BI2622" i="6"/>
  <c r="BH2622" i="6"/>
  <c r="BG2622" i="6"/>
  <c r="BF2622" i="6"/>
  <c r="BE2622" i="6"/>
  <c r="BD2622" i="6"/>
  <c r="BC2622" i="6"/>
  <c r="BB2622" i="6"/>
  <c r="BA2622" i="6"/>
  <c r="AZ2622" i="6"/>
  <c r="AY2622" i="6"/>
  <c r="AX2622" i="6"/>
  <c r="AW2622" i="6"/>
  <c r="AV2622" i="6"/>
  <c r="AU2622" i="6"/>
  <c r="BO2621" i="6"/>
  <c r="BN2621" i="6"/>
  <c r="BM2621" i="6"/>
  <c r="BL2621" i="6"/>
  <c r="BK2621" i="6"/>
  <c r="BJ2621" i="6"/>
  <c r="BI2621" i="6"/>
  <c r="BH2621" i="6"/>
  <c r="BG2621" i="6"/>
  <c r="BF2621" i="6"/>
  <c r="BE2621" i="6"/>
  <c r="BD2621" i="6"/>
  <c r="BC2621" i="6"/>
  <c r="BB2621" i="6"/>
  <c r="BA2621" i="6"/>
  <c r="AZ2621" i="6"/>
  <c r="AY2621" i="6"/>
  <c r="AX2621" i="6"/>
  <c r="AW2621" i="6"/>
  <c r="AV2621" i="6"/>
  <c r="AU2621" i="6"/>
  <c r="BO2620" i="6"/>
  <c r="BN2620" i="6"/>
  <c r="BM2620" i="6"/>
  <c r="BL2620" i="6"/>
  <c r="BK2620" i="6"/>
  <c r="BJ2620" i="6"/>
  <c r="BI2620" i="6"/>
  <c r="BH2620" i="6"/>
  <c r="BG2620" i="6"/>
  <c r="BF2620" i="6"/>
  <c r="BE2620" i="6"/>
  <c r="BD2620" i="6"/>
  <c r="BC2620" i="6"/>
  <c r="BB2620" i="6"/>
  <c r="BA2620" i="6"/>
  <c r="AZ2620" i="6"/>
  <c r="AY2620" i="6"/>
  <c r="AX2620" i="6"/>
  <c r="AW2620" i="6"/>
  <c r="AV2620" i="6"/>
  <c r="AU2620" i="6"/>
  <c r="BO2619" i="6"/>
  <c r="BN2619" i="6"/>
  <c r="BM2619" i="6"/>
  <c r="BL2619" i="6"/>
  <c r="BK2619" i="6"/>
  <c r="BJ2619" i="6"/>
  <c r="BI2619" i="6"/>
  <c r="BH2619" i="6"/>
  <c r="BG2619" i="6"/>
  <c r="BF2619" i="6"/>
  <c r="BE2619" i="6"/>
  <c r="BD2619" i="6"/>
  <c r="BC2619" i="6"/>
  <c r="BB2619" i="6"/>
  <c r="BA2619" i="6"/>
  <c r="AZ2619" i="6"/>
  <c r="AY2619" i="6"/>
  <c r="AX2619" i="6"/>
  <c r="AW2619" i="6"/>
  <c r="AV2619" i="6"/>
  <c r="AU2619" i="6"/>
  <c r="BO2618" i="6"/>
  <c r="BN2618" i="6"/>
  <c r="BM2618" i="6"/>
  <c r="BL2618" i="6"/>
  <c r="BK2618" i="6"/>
  <c r="BJ2618" i="6"/>
  <c r="BI2618" i="6"/>
  <c r="BH2618" i="6"/>
  <c r="BG2618" i="6"/>
  <c r="BF2618" i="6"/>
  <c r="BE2618" i="6"/>
  <c r="BD2618" i="6"/>
  <c r="BC2618" i="6"/>
  <c r="BB2618" i="6"/>
  <c r="BA2618" i="6"/>
  <c r="AZ2618" i="6"/>
  <c r="AY2618" i="6"/>
  <c r="AX2618" i="6"/>
  <c r="AW2618" i="6"/>
  <c r="AV2618" i="6"/>
  <c r="AU2618" i="6"/>
  <c r="BO2617" i="6"/>
  <c r="BN2617" i="6"/>
  <c r="BM2617" i="6"/>
  <c r="BL2617" i="6"/>
  <c r="BK2617" i="6"/>
  <c r="BJ2617" i="6"/>
  <c r="BI2617" i="6"/>
  <c r="BH2617" i="6"/>
  <c r="BG2617" i="6"/>
  <c r="BF2617" i="6"/>
  <c r="BE2617" i="6"/>
  <c r="BD2617" i="6"/>
  <c r="BC2617" i="6"/>
  <c r="BB2617" i="6"/>
  <c r="BA2617" i="6"/>
  <c r="AZ2617" i="6"/>
  <c r="AY2617" i="6"/>
  <c r="AX2617" i="6"/>
  <c r="AW2617" i="6"/>
  <c r="AV2617" i="6"/>
  <c r="AU2617" i="6"/>
  <c r="BO2616" i="6"/>
  <c r="BN2616" i="6"/>
  <c r="BM2616" i="6"/>
  <c r="BL2616" i="6"/>
  <c r="BK2616" i="6"/>
  <c r="BJ2616" i="6"/>
  <c r="BI2616" i="6"/>
  <c r="BH2616" i="6"/>
  <c r="BG2616" i="6"/>
  <c r="BF2616" i="6"/>
  <c r="BE2616" i="6"/>
  <c r="BD2616" i="6"/>
  <c r="BC2616" i="6"/>
  <c r="BB2616" i="6"/>
  <c r="BA2616" i="6"/>
  <c r="AZ2616" i="6"/>
  <c r="AY2616" i="6"/>
  <c r="AX2616" i="6"/>
  <c r="AW2616" i="6"/>
  <c r="AV2616" i="6"/>
  <c r="AU2616" i="6"/>
  <c r="BO2615" i="6"/>
  <c r="BN2615" i="6"/>
  <c r="BM2615" i="6"/>
  <c r="BL2615" i="6"/>
  <c r="BK2615" i="6"/>
  <c r="BJ2615" i="6"/>
  <c r="BI2615" i="6"/>
  <c r="BH2615" i="6"/>
  <c r="BG2615" i="6"/>
  <c r="BF2615" i="6"/>
  <c r="BE2615" i="6"/>
  <c r="BD2615" i="6"/>
  <c r="BC2615" i="6"/>
  <c r="BB2615" i="6"/>
  <c r="BA2615" i="6"/>
  <c r="AZ2615" i="6"/>
  <c r="AY2615" i="6"/>
  <c r="AX2615" i="6"/>
  <c r="AW2615" i="6"/>
  <c r="AV2615" i="6"/>
  <c r="AU2615" i="6"/>
  <c r="BO2614" i="6"/>
  <c r="BN2614" i="6"/>
  <c r="BM2614" i="6"/>
  <c r="BL2614" i="6"/>
  <c r="BK2614" i="6"/>
  <c r="BJ2614" i="6"/>
  <c r="BI2614" i="6"/>
  <c r="BH2614" i="6"/>
  <c r="BG2614" i="6"/>
  <c r="BF2614" i="6"/>
  <c r="BE2614" i="6"/>
  <c r="BD2614" i="6"/>
  <c r="BC2614" i="6"/>
  <c r="BB2614" i="6"/>
  <c r="BA2614" i="6"/>
  <c r="AZ2614" i="6"/>
  <c r="AY2614" i="6"/>
  <c r="AX2614" i="6"/>
  <c r="AW2614" i="6"/>
  <c r="AV2614" i="6"/>
  <c r="AU2614" i="6"/>
  <c r="BO2613" i="6"/>
  <c r="BN2613" i="6"/>
  <c r="BM2613" i="6"/>
  <c r="BL2613" i="6"/>
  <c r="BK2613" i="6"/>
  <c r="BJ2613" i="6"/>
  <c r="BI2613" i="6"/>
  <c r="BH2613" i="6"/>
  <c r="BG2613" i="6"/>
  <c r="BF2613" i="6"/>
  <c r="BE2613" i="6"/>
  <c r="BD2613" i="6"/>
  <c r="BC2613" i="6"/>
  <c r="BB2613" i="6"/>
  <c r="BA2613" i="6"/>
  <c r="AZ2613" i="6"/>
  <c r="AY2613" i="6"/>
  <c r="AX2613" i="6"/>
  <c r="AW2613" i="6"/>
  <c r="AV2613" i="6"/>
  <c r="AU2613" i="6"/>
  <c r="BO2612" i="6"/>
  <c r="BN2612" i="6"/>
  <c r="BM2612" i="6"/>
  <c r="BL2612" i="6"/>
  <c r="BK2612" i="6"/>
  <c r="BJ2612" i="6"/>
  <c r="BI2612" i="6"/>
  <c r="BH2612" i="6"/>
  <c r="BG2612" i="6"/>
  <c r="BF2612" i="6"/>
  <c r="BE2612" i="6"/>
  <c r="BD2612" i="6"/>
  <c r="BC2612" i="6"/>
  <c r="BB2612" i="6"/>
  <c r="BA2612" i="6"/>
  <c r="AZ2612" i="6"/>
  <c r="AY2612" i="6"/>
  <c r="AX2612" i="6"/>
  <c r="AW2612" i="6"/>
  <c r="AV2612" i="6"/>
  <c r="AU2612" i="6"/>
  <c r="BO2611" i="6"/>
  <c r="BN2611" i="6"/>
  <c r="BM2611" i="6"/>
  <c r="BL2611" i="6"/>
  <c r="BK2611" i="6"/>
  <c r="BJ2611" i="6"/>
  <c r="BI2611" i="6"/>
  <c r="BH2611" i="6"/>
  <c r="BG2611" i="6"/>
  <c r="BF2611" i="6"/>
  <c r="BE2611" i="6"/>
  <c r="BD2611" i="6"/>
  <c r="BC2611" i="6"/>
  <c r="BB2611" i="6"/>
  <c r="BA2611" i="6"/>
  <c r="AZ2611" i="6"/>
  <c r="AY2611" i="6"/>
  <c r="AX2611" i="6"/>
  <c r="AW2611" i="6"/>
  <c r="AV2611" i="6"/>
  <c r="AU2611" i="6"/>
  <c r="BO2610" i="6"/>
  <c r="BN2610" i="6"/>
  <c r="BM2610" i="6"/>
  <c r="BL2610" i="6"/>
  <c r="BK2610" i="6"/>
  <c r="BJ2610" i="6"/>
  <c r="BI2610" i="6"/>
  <c r="BH2610" i="6"/>
  <c r="BG2610" i="6"/>
  <c r="BF2610" i="6"/>
  <c r="BE2610" i="6"/>
  <c r="BD2610" i="6"/>
  <c r="BC2610" i="6"/>
  <c r="BB2610" i="6"/>
  <c r="BA2610" i="6"/>
  <c r="AZ2610" i="6"/>
  <c r="AY2610" i="6"/>
  <c r="AX2610" i="6"/>
  <c r="AW2610" i="6"/>
  <c r="AV2610" i="6"/>
  <c r="AU2610" i="6"/>
  <c r="BO2609" i="6"/>
  <c r="BN2609" i="6"/>
  <c r="BM2609" i="6"/>
  <c r="BL2609" i="6"/>
  <c r="BK2609" i="6"/>
  <c r="BJ2609" i="6"/>
  <c r="BI2609" i="6"/>
  <c r="BH2609" i="6"/>
  <c r="BG2609" i="6"/>
  <c r="BF2609" i="6"/>
  <c r="BE2609" i="6"/>
  <c r="BD2609" i="6"/>
  <c r="BC2609" i="6"/>
  <c r="BB2609" i="6"/>
  <c r="BA2609" i="6"/>
  <c r="AZ2609" i="6"/>
  <c r="AY2609" i="6"/>
  <c r="AX2609" i="6"/>
  <c r="AW2609" i="6"/>
  <c r="AV2609" i="6"/>
  <c r="AU2609" i="6"/>
  <c r="BO2608" i="6"/>
  <c r="BN2608" i="6"/>
  <c r="BM2608" i="6"/>
  <c r="BL2608" i="6"/>
  <c r="BK2608" i="6"/>
  <c r="BJ2608" i="6"/>
  <c r="BI2608" i="6"/>
  <c r="BH2608" i="6"/>
  <c r="BG2608" i="6"/>
  <c r="BF2608" i="6"/>
  <c r="BE2608" i="6"/>
  <c r="BD2608" i="6"/>
  <c r="BC2608" i="6"/>
  <c r="BB2608" i="6"/>
  <c r="BA2608" i="6"/>
  <c r="AZ2608" i="6"/>
  <c r="AY2608" i="6"/>
  <c r="AX2608" i="6"/>
  <c r="AW2608" i="6"/>
  <c r="AV2608" i="6"/>
  <c r="AU2608" i="6"/>
  <c r="BO2607" i="6"/>
  <c r="BN2607" i="6"/>
  <c r="BM2607" i="6"/>
  <c r="BL2607" i="6"/>
  <c r="BK2607" i="6"/>
  <c r="BJ2607" i="6"/>
  <c r="BI2607" i="6"/>
  <c r="BH2607" i="6"/>
  <c r="BG2607" i="6"/>
  <c r="BF2607" i="6"/>
  <c r="BE2607" i="6"/>
  <c r="BD2607" i="6"/>
  <c r="BC2607" i="6"/>
  <c r="BB2607" i="6"/>
  <c r="BA2607" i="6"/>
  <c r="AZ2607" i="6"/>
  <c r="AY2607" i="6"/>
  <c r="AX2607" i="6"/>
  <c r="AW2607" i="6"/>
  <c r="AV2607" i="6"/>
  <c r="AU2607" i="6"/>
  <c r="BO2606" i="6"/>
  <c r="BN2606" i="6"/>
  <c r="BM2606" i="6"/>
  <c r="BL2606" i="6"/>
  <c r="BK2606" i="6"/>
  <c r="BJ2606" i="6"/>
  <c r="BI2606" i="6"/>
  <c r="BH2606" i="6"/>
  <c r="BG2606" i="6"/>
  <c r="BF2606" i="6"/>
  <c r="BE2606" i="6"/>
  <c r="BD2606" i="6"/>
  <c r="BC2606" i="6"/>
  <c r="BB2606" i="6"/>
  <c r="BA2606" i="6"/>
  <c r="AZ2606" i="6"/>
  <c r="AY2606" i="6"/>
  <c r="AX2606" i="6"/>
  <c r="AW2606" i="6"/>
  <c r="AV2606" i="6"/>
  <c r="AU2606" i="6"/>
  <c r="BO2605" i="6"/>
  <c r="BN2605" i="6"/>
  <c r="BM2605" i="6"/>
  <c r="BL2605" i="6"/>
  <c r="BK2605" i="6"/>
  <c r="BJ2605" i="6"/>
  <c r="BI2605" i="6"/>
  <c r="BH2605" i="6"/>
  <c r="BG2605" i="6"/>
  <c r="BF2605" i="6"/>
  <c r="BE2605" i="6"/>
  <c r="BD2605" i="6"/>
  <c r="BC2605" i="6"/>
  <c r="BB2605" i="6"/>
  <c r="BA2605" i="6"/>
  <c r="AZ2605" i="6"/>
  <c r="AY2605" i="6"/>
  <c r="AX2605" i="6"/>
  <c r="AW2605" i="6"/>
  <c r="AV2605" i="6"/>
  <c r="AU2605" i="6"/>
  <c r="BO2604" i="6"/>
  <c r="BN2604" i="6"/>
  <c r="BM2604" i="6"/>
  <c r="BL2604" i="6"/>
  <c r="BK2604" i="6"/>
  <c r="BJ2604" i="6"/>
  <c r="BI2604" i="6"/>
  <c r="BH2604" i="6"/>
  <c r="BG2604" i="6"/>
  <c r="BF2604" i="6"/>
  <c r="BE2604" i="6"/>
  <c r="BD2604" i="6"/>
  <c r="BC2604" i="6"/>
  <c r="BB2604" i="6"/>
  <c r="BA2604" i="6"/>
  <c r="AZ2604" i="6"/>
  <c r="AY2604" i="6"/>
  <c r="AX2604" i="6"/>
  <c r="AW2604" i="6"/>
  <c r="AV2604" i="6"/>
  <c r="AU2604" i="6"/>
  <c r="BO2603" i="6"/>
  <c r="BN2603" i="6"/>
  <c r="BM2603" i="6"/>
  <c r="BL2603" i="6"/>
  <c r="BK2603" i="6"/>
  <c r="BJ2603" i="6"/>
  <c r="BI2603" i="6"/>
  <c r="BH2603" i="6"/>
  <c r="BG2603" i="6"/>
  <c r="BF2603" i="6"/>
  <c r="BE2603" i="6"/>
  <c r="BD2603" i="6"/>
  <c r="BC2603" i="6"/>
  <c r="BB2603" i="6"/>
  <c r="BA2603" i="6"/>
  <c r="AZ2603" i="6"/>
  <c r="AY2603" i="6"/>
  <c r="AX2603" i="6"/>
  <c r="AW2603" i="6"/>
  <c r="AV2603" i="6"/>
  <c r="AU2603" i="6"/>
  <c r="BO2602" i="6"/>
  <c r="BN2602" i="6"/>
  <c r="BM2602" i="6"/>
  <c r="BL2602" i="6"/>
  <c r="BK2602" i="6"/>
  <c r="BJ2602" i="6"/>
  <c r="BI2602" i="6"/>
  <c r="BH2602" i="6"/>
  <c r="BG2602" i="6"/>
  <c r="BF2602" i="6"/>
  <c r="BE2602" i="6"/>
  <c r="BD2602" i="6"/>
  <c r="BC2602" i="6"/>
  <c r="BB2602" i="6"/>
  <c r="BA2602" i="6"/>
  <c r="AZ2602" i="6"/>
  <c r="AY2602" i="6"/>
  <c r="AX2602" i="6"/>
  <c r="AW2602" i="6"/>
  <c r="AV2602" i="6"/>
  <c r="AU2602" i="6"/>
  <c r="BO2601" i="6"/>
  <c r="BN2601" i="6"/>
  <c r="BM2601" i="6"/>
  <c r="BL2601" i="6"/>
  <c r="BK2601" i="6"/>
  <c r="BJ2601" i="6"/>
  <c r="BI2601" i="6"/>
  <c r="BH2601" i="6"/>
  <c r="BG2601" i="6"/>
  <c r="BF2601" i="6"/>
  <c r="BE2601" i="6"/>
  <c r="BD2601" i="6"/>
  <c r="BC2601" i="6"/>
  <c r="BB2601" i="6"/>
  <c r="BA2601" i="6"/>
  <c r="AZ2601" i="6"/>
  <c r="AY2601" i="6"/>
  <c r="AX2601" i="6"/>
  <c r="AW2601" i="6"/>
  <c r="AV2601" i="6"/>
  <c r="AU2601" i="6"/>
  <c r="BO2600" i="6"/>
  <c r="BN2600" i="6"/>
  <c r="BM2600" i="6"/>
  <c r="BL2600" i="6"/>
  <c r="BK2600" i="6"/>
  <c r="BJ2600" i="6"/>
  <c r="BI2600" i="6"/>
  <c r="BH2600" i="6"/>
  <c r="BG2600" i="6"/>
  <c r="BF2600" i="6"/>
  <c r="BE2600" i="6"/>
  <c r="BD2600" i="6"/>
  <c r="BC2600" i="6"/>
  <c r="BB2600" i="6"/>
  <c r="BA2600" i="6"/>
  <c r="AZ2600" i="6"/>
  <c r="AY2600" i="6"/>
  <c r="AX2600" i="6"/>
  <c r="AW2600" i="6"/>
  <c r="AV2600" i="6"/>
  <c r="AU2600" i="6"/>
  <c r="BO2599" i="6"/>
  <c r="BN2599" i="6"/>
  <c r="BM2599" i="6"/>
  <c r="BL2599" i="6"/>
  <c r="BK2599" i="6"/>
  <c r="BJ2599" i="6"/>
  <c r="BI2599" i="6"/>
  <c r="BH2599" i="6"/>
  <c r="BG2599" i="6"/>
  <c r="BF2599" i="6"/>
  <c r="BE2599" i="6"/>
  <c r="BD2599" i="6"/>
  <c r="BC2599" i="6"/>
  <c r="BB2599" i="6"/>
  <c r="BA2599" i="6"/>
  <c r="AZ2599" i="6"/>
  <c r="AY2599" i="6"/>
  <c r="AX2599" i="6"/>
  <c r="AW2599" i="6"/>
  <c r="AV2599" i="6"/>
  <c r="AU2599" i="6"/>
  <c r="BO2598" i="6"/>
  <c r="BN2598" i="6"/>
  <c r="BM2598" i="6"/>
  <c r="BL2598" i="6"/>
  <c r="BK2598" i="6"/>
  <c r="BJ2598" i="6"/>
  <c r="BI2598" i="6"/>
  <c r="BH2598" i="6"/>
  <c r="BG2598" i="6"/>
  <c r="BF2598" i="6"/>
  <c r="BE2598" i="6"/>
  <c r="BD2598" i="6"/>
  <c r="BC2598" i="6"/>
  <c r="BB2598" i="6"/>
  <c r="BA2598" i="6"/>
  <c r="AZ2598" i="6"/>
  <c r="AY2598" i="6"/>
  <c r="AX2598" i="6"/>
  <c r="AW2598" i="6"/>
  <c r="AV2598" i="6"/>
  <c r="AU2598" i="6"/>
  <c r="BO2597" i="6"/>
  <c r="BN2597" i="6"/>
  <c r="BM2597" i="6"/>
  <c r="BL2597" i="6"/>
  <c r="BK2597" i="6"/>
  <c r="BJ2597" i="6"/>
  <c r="BI2597" i="6"/>
  <c r="BH2597" i="6"/>
  <c r="BG2597" i="6"/>
  <c r="BF2597" i="6"/>
  <c r="BE2597" i="6"/>
  <c r="BD2597" i="6"/>
  <c r="BC2597" i="6"/>
  <c r="BB2597" i="6"/>
  <c r="BA2597" i="6"/>
  <c r="AZ2597" i="6"/>
  <c r="AY2597" i="6"/>
  <c r="AX2597" i="6"/>
  <c r="AW2597" i="6"/>
  <c r="AV2597" i="6"/>
  <c r="AU2597" i="6"/>
  <c r="BO2596" i="6"/>
  <c r="BN2596" i="6"/>
  <c r="BM2596" i="6"/>
  <c r="BL2596" i="6"/>
  <c r="BK2596" i="6"/>
  <c r="BJ2596" i="6"/>
  <c r="BI2596" i="6"/>
  <c r="BH2596" i="6"/>
  <c r="BG2596" i="6"/>
  <c r="BF2596" i="6"/>
  <c r="BE2596" i="6"/>
  <c r="BD2596" i="6"/>
  <c r="BC2596" i="6"/>
  <c r="BB2596" i="6"/>
  <c r="BA2596" i="6"/>
  <c r="AZ2596" i="6"/>
  <c r="AY2596" i="6"/>
  <c r="AX2596" i="6"/>
  <c r="AW2596" i="6"/>
  <c r="AV2596" i="6"/>
  <c r="AU2596" i="6"/>
  <c r="BO2595" i="6"/>
  <c r="BN2595" i="6"/>
  <c r="BM2595" i="6"/>
  <c r="BL2595" i="6"/>
  <c r="BK2595" i="6"/>
  <c r="BJ2595" i="6"/>
  <c r="BI2595" i="6"/>
  <c r="BH2595" i="6"/>
  <c r="BG2595" i="6"/>
  <c r="BF2595" i="6"/>
  <c r="BE2595" i="6"/>
  <c r="BD2595" i="6"/>
  <c r="BC2595" i="6"/>
  <c r="BB2595" i="6"/>
  <c r="BA2595" i="6"/>
  <c r="AZ2595" i="6"/>
  <c r="AY2595" i="6"/>
  <c r="AX2595" i="6"/>
  <c r="AW2595" i="6"/>
  <c r="AV2595" i="6"/>
  <c r="AU2595" i="6"/>
  <c r="BO2594" i="6"/>
  <c r="BN2594" i="6"/>
  <c r="BM2594" i="6"/>
  <c r="BL2594" i="6"/>
  <c r="BK2594" i="6"/>
  <c r="BJ2594" i="6"/>
  <c r="BI2594" i="6"/>
  <c r="BH2594" i="6"/>
  <c r="BG2594" i="6"/>
  <c r="BF2594" i="6"/>
  <c r="BE2594" i="6"/>
  <c r="BD2594" i="6"/>
  <c r="BC2594" i="6"/>
  <c r="BB2594" i="6"/>
  <c r="BA2594" i="6"/>
  <c r="AZ2594" i="6"/>
  <c r="AY2594" i="6"/>
  <c r="AX2594" i="6"/>
  <c r="AW2594" i="6"/>
  <c r="AV2594" i="6"/>
  <c r="AU2594" i="6"/>
  <c r="BO2593" i="6"/>
  <c r="BN2593" i="6"/>
  <c r="BM2593" i="6"/>
  <c r="BL2593" i="6"/>
  <c r="BK2593" i="6"/>
  <c r="BJ2593" i="6"/>
  <c r="BI2593" i="6"/>
  <c r="BH2593" i="6"/>
  <c r="BG2593" i="6"/>
  <c r="BF2593" i="6"/>
  <c r="BE2593" i="6"/>
  <c r="BD2593" i="6"/>
  <c r="BC2593" i="6"/>
  <c r="BB2593" i="6"/>
  <c r="BA2593" i="6"/>
  <c r="AZ2593" i="6"/>
  <c r="AY2593" i="6"/>
  <c r="AX2593" i="6"/>
  <c r="AW2593" i="6"/>
  <c r="AV2593" i="6"/>
  <c r="AU2593" i="6"/>
  <c r="BO2592" i="6"/>
  <c r="BN2592" i="6"/>
  <c r="BM2592" i="6"/>
  <c r="BL2592" i="6"/>
  <c r="BK2592" i="6"/>
  <c r="BJ2592" i="6"/>
  <c r="BI2592" i="6"/>
  <c r="BH2592" i="6"/>
  <c r="BG2592" i="6"/>
  <c r="BF2592" i="6"/>
  <c r="BE2592" i="6"/>
  <c r="BD2592" i="6"/>
  <c r="BC2592" i="6"/>
  <c r="BB2592" i="6"/>
  <c r="BA2592" i="6"/>
  <c r="AZ2592" i="6"/>
  <c r="AY2592" i="6"/>
  <c r="AX2592" i="6"/>
  <c r="AW2592" i="6"/>
  <c r="AV2592" i="6"/>
  <c r="AU2592" i="6"/>
  <c r="BO2591" i="6"/>
  <c r="BN2591" i="6"/>
  <c r="BM2591" i="6"/>
  <c r="BL2591" i="6"/>
  <c r="BK2591" i="6"/>
  <c r="BJ2591" i="6"/>
  <c r="BI2591" i="6"/>
  <c r="BH2591" i="6"/>
  <c r="BG2591" i="6"/>
  <c r="BF2591" i="6"/>
  <c r="BE2591" i="6"/>
  <c r="BD2591" i="6"/>
  <c r="BC2591" i="6"/>
  <c r="BB2591" i="6"/>
  <c r="BA2591" i="6"/>
  <c r="AZ2591" i="6"/>
  <c r="AY2591" i="6"/>
  <c r="AX2591" i="6"/>
  <c r="AW2591" i="6"/>
  <c r="AV2591" i="6"/>
  <c r="AU2591" i="6"/>
  <c r="BO2590" i="6"/>
  <c r="BN2590" i="6"/>
  <c r="BM2590" i="6"/>
  <c r="BL2590" i="6"/>
  <c r="BK2590" i="6"/>
  <c r="BJ2590" i="6"/>
  <c r="BI2590" i="6"/>
  <c r="BH2590" i="6"/>
  <c r="BG2590" i="6"/>
  <c r="BF2590" i="6"/>
  <c r="BE2590" i="6"/>
  <c r="BD2590" i="6"/>
  <c r="BC2590" i="6"/>
  <c r="BB2590" i="6"/>
  <c r="BA2590" i="6"/>
  <c r="AZ2590" i="6"/>
  <c r="AY2590" i="6"/>
  <c r="AX2590" i="6"/>
  <c r="AW2590" i="6"/>
  <c r="AV2590" i="6"/>
  <c r="AU2590" i="6"/>
  <c r="BO2589" i="6"/>
  <c r="BN2589" i="6"/>
  <c r="BM2589" i="6"/>
  <c r="BL2589" i="6"/>
  <c r="BK2589" i="6"/>
  <c r="BJ2589" i="6"/>
  <c r="BI2589" i="6"/>
  <c r="BH2589" i="6"/>
  <c r="BG2589" i="6"/>
  <c r="BF2589" i="6"/>
  <c r="BE2589" i="6"/>
  <c r="BD2589" i="6"/>
  <c r="BC2589" i="6"/>
  <c r="BB2589" i="6"/>
  <c r="BA2589" i="6"/>
  <c r="AZ2589" i="6"/>
  <c r="AY2589" i="6"/>
  <c r="AX2589" i="6"/>
  <c r="AW2589" i="6"/>
  <c r="AV2589" i="6"/>
  <c r="AU2589" i="6"/>
  <c r="BO2588" i="6"/>
  <c r="BN2588" i="6"/>
  <c r="BM2588" i="6"/>
  <c r="BL2588" i="6"/>
  <c r="BK2588" i="6"/>
  <c r="BJ2588" i="6"/>
  <c r="BI2588" i="6"/>
  <c r="BH2588" i="6"/>
  <c r="BG2588" i="6"/>
  <c r="BF2588" i="6"/>
  <c r="BE2588" i="6"/>
  <c r="BD2588" i="6"/>
  <c r="BC2588" i="6"/>
  <c r="BB2588" i="6"/>
  <c r="BA2588" i="6"/>
  <c r="AZ2588" i="6"/>
  <c r="AY2588" i="6"/>
  <c r="AX2588" i="6"/>
  <c r="AW2588" i="6"/>
  <c r="AV2588" i="6"/>
  <c r="AU2588" i="6"/>
  <c r="BO2587" i="6"/>
  <c r="BN2587" i="6"/>
  <c r="BM2587" i="6"/>
  <c r="BL2587" i="6"/>
  <c r="BK2587" i="6"/>
  <c r="BJ2587" i="6"/>
  <c r="BI2587" i="6"/>
  <c r="BH2587" i="6"/>
  <c r="BG2587" i="6"/>
  <c r="BF2587" i="6"/>
  <c r="BE2587" i="6"/>
  <c r="BD2587" i="6"/>
  <c r="BC2587" i="6"/>
  <c r="BB2587" i="6"/>
  <c r="BA2587" i="6"/>
  <c r="AZ2587" i="6"/>
  <c r="AY2587" i="6"/>
  <c r="AX2587" i="6"/>
  <c r="AW2587" i="6"/>
  <c r="AV2587" i="6"/>
  <c r="AU2587" i="6"/>
  <c r="BO2586" i="6"/>
  <c r="BN2586" i="6"/>
  <c r="BM2586" i="6"/>
  <c r="BL2586" i="6"/>
  <c r="BK2586" i="6"/>
  <c r="BJ2586" i="6"/>
  <c r="BI2586" i="6"/>
  <c r="BH2586" i="6"/>
  <c r="BG2586" i="6"/>
  <c r="BF2586" i="6"/>
  <c r="BE2586" i="6"/>
  <c r="BD2586" i="6"/>
  <c r="BC2586" i="6"/>
  <c r="BB2586" i="6"/>
  <c r="BA2586" i="6"/>
  <c r="AZ2586" i="6"/>
  <c r="AY2586" i="6"/>
  <c r="AX2586" i="6"/>
  <c r="AW2586" i="6"/>
  <c r="AV2586" i="6"/>
  <c r="AU2586" i="6"/>
  <c r="BO2585" i="6"/>
  <c r="BN2585" i="6"/>
  <c r="BM2585" i="6"/>
  <c r="BL2585" i="6"/>
  <c r="BK2585" i="6"/>
  <c r="BJ2585" i="6"/>
  <c r="BI2585" i="6"/>
  <c r="BH2585" i="6"/>
  <c r="BG2585" i="6"/>
  <c r="BF2585" i="6"/>
  <c r="BE2585" i="6"/>
  <c r="BD2585" i="6"/>
  <c r="BC2585" i="6"/>
  <c r="BB2585" i="6"/>
  <c r="BA2585" i="6"/>
  <c r="AZ2585" i="6"/>
  <c r="AY2585" i="6"/>
  <c r="AX2585" i="6"/>
  <c r="AW2585" i="6"/>
  <c r="AV2585" i="6"/>
  <c r="AU2585" i="6"/>
  <c r="BO2584" i="6"/>
  <c r="BN2584" i="6"/>
  <c r="BM2584" i="6"/>
  <c r="BL2584" i="6"/>
  <c r="BK2584" i="6"/>
  <c r="BJ2584" i="6"/>
  <c r="BI2584" i="6"/>
  <c r="BH2584" i="6"/>
  <c r="BG2584" i="6"/>
  <c r="BF2584" i="6"/>
  <c r="BE2584" i="6"/>
  <c r="BD2584" i="6"/>
  <c r="BC2584" i="6"/>
  <c r="BB2584" i="6"/>
  <c r="BA2584" i="6"/>
  <c r="AZ2584" i="6"/>
  <c r="AY2584" i="6"/>
  <c r="AX2584" i="6"/>
  <c r="AW2584" i="6"/>
  <c r="AV2584" i="6"/>
  <c r="AU2584" i="6"/>
  <c r="BO2583" i="6"/>
  <c r="BN2583" i="6"/>
  <c r="BM2583" i="6"/>
  <c r="BL2583" i="6"/>
  <c r="BK2583" i="6"/>
  <c r="BJ2583" i="6"/>
  <c r="BI2583" i="6"/>
  <c r="BH2583" i="6"/>
  <c r="BG2583" i="6"/>
  <c r="BF2583" i="6"/>
  <c r="BE2583" i="6"/>
  <c r="BD2583" i="6"/>
  <c r="BC2583" i="6"/>
  <c r="BB2583" i="6"/>
  <c r="BA2583" i="6"/>
  <c r="AZ2583" i="6"/>
  <c r="AY2583" i="6"/>
  <c r="AX2583" i="6"/>
  <c r="AW2583" i="6"/>
  <c r="AV2583" i="6"/>
  <c r="AU2583" i="6"/>
  <c r="BO2582" i="6"/>
  <c r="BN2582" i="6"/>
  <c r="BM2582" i="6"/>
  <c r="BL2582" i="6"/>
  <c r="BK2582" i="6"/>
  <c r="BJ2582" i="6"/>
  <c r="BI2582" i="6"/>
  <c r="BH2582" i="6"/>
  <c r="BG2582" i="6"/>
  <c r="BF2582" i="6"/>
  <c r="BE2582" i="6"/>
  <c r="BD2582" i="6"/>
  <c r="BC2582" i="6"/>
  <c r="BB2582" i="6"/>
  <c r="BA2582" i="6"/>
  <c r="AZ2582" i="6"/>
  <c r="AY2582" i="6"/>
  <c r="AX2582" i="6"/>
  <c r="AW2582" i="6"/>
  <c r="AV2582" i="6"/>
  <c r="AU2582" i="6"/>
  <c r="BO2581" i="6"/>
  <c r="BN2581" i="6"/>
  <c r="BM2581" i="6"/>
  <c r="BL2581" i="6"/>
  <c r="BK2581" i="6"/>
  <c r="BJ2581" i="6"/>
  <c r="BI2581" i="6"/>
  <c r="BH2581" i="6"/>
  <c r="BG2581" i="6"/>
  <c r="BF2581" i="6"/>
  <c r="BE2581" i="6"/>
  <c r="BD2581" i="6"/>
  <c r="BC2581" i="6"/>
  <c r="BB2581" i="6"/>
  <c r="BA2581" i="6"/>
  <c r="AZ2581" i="6"/>
  <c r="AY2581" i="6"/>
  <c r="AX2581" i="6"/>
  <c r="AW2581" i="6"/>
  <c r="AV2581" i="6"/>
  <c r="AU2581" i="6"/>
  <c r="BO2580" i="6"/>
  <c r="BN2580" i="6"/>
  <c r="BM2580" i="6"/>
  <c r="BL2580" i="6"/>
  <c r="BK2580" i="6"/>
  <c r="BJ2580" i="6"/>
  <c r="BI2580" i="6"/>
  <c r="BH2580" i="6"/>
  <c r="BG2580" i="6"/>
  <c r="BF2580" i="6"/>
  <c r="BE2580" i="6"/>
  <c r="BD2580" i="6"/>
  <c r="BC2580" i="6"/>
  <c r="BB2580" i="6"/>
  <c r="BA2580" i="6"/>
  <c r="AZ2580" i="6"/>
  <c r="AY2580" i="6"/>
  <c r="AX2580" i="6"/>
  <c r="AW2580" i="6"/>
  <c r="AV2580" i="6"/>
  <c r="AU2580" i="6"/>
  <c r="BO2579" i="6"/>
  <c r="BN2579" i="6"/>
  <c r="BM2579" i="6"/>
  <c r="BL2579" i="6"/>
  <c r="BK2579" i="6"/>
  <c r="BJ2579" i="6"/>
  <c r="BI2579" i="6"/>
  <c r="BH2579" i="6"/>
  <c r="BG2579" i="6"/>
  <c r="BF2579" i="6"/>
  <c r="BE2579" i="6"/>
  <c r="BD2579" i="6"/>
  <c r="BC2579" i="6"/>
  <c r="BB2579" i="6"/>
  <c r="BA2579" i="6"/>
  <c r="AZ2579" i="6"/>
  <c r="AY2579" i="6"/>
  <c r="AX2579" i="6"/>
  <c r="AW2579" i="6"/>
  <c r="AV2579" i="6"/>
  <c r="AU2579" i="6"/>
  <c r="BO2578" i="6"/>
  <c r="BN2578" i="6"/>
  <c r="BM2578" i="6"/>
  <c r="BL2578" i="6"/>
  <c r="BK2578" i="6"/>
  <c r="BJ2578" i="6"/>
  <c r="BI2578" i="6"/>
  <c r="BH2578" i="6"/>
  <c r="BG2578" i="6"/>
  <c r="BF2578" i="6"/>
  <c r="BE2578" i="6"/>
  <c r="BD2578" i="6"/>
  <c r="BC2578" i="6"/>
  <c r="BB2578" i="6"/>
  <c r="BA2578" i="6"/>
  <c r="AZ2578" i="6"/>
  <c r="AY2578" i="6"/>
  <c r="AX2578" i="6"/>
  <c r="AW2578" i="6"/>
  <c r="AV2578" i="6"/>
  <c r="AU2578" i="6"/>
  <c r="BO2577" i="6"/>
  <c r="BN2577" i="6"/>
  <c r="BM2577" i="6"/>
  <c r="BL2577" i="6"/>
  <c r="BK2577" i="6"/>
  <c r="BJ2577" i="6"/>
  <c r="BI2577" i="6"/>
  <c r="BH2577" i="6"/>
  <c r="BG2577" i="6"/>
  <c r="BF2577" i="6"/>
  <c r="BE2577" i="6"/>
  <c r="BD2577" i="6"/>
  <c r="BC2577" i="6"/>
  <c r="BB2577" i="6"/>
  <c r="BA2577" i="6"/>
  <c r="AZ2577" i="6"/>
  <c r="AY2577" i="6"/>
  <c r="AX2577" i="6"/>
  <c r="AW2577" i="6"/>
  <c r="AV2577" i="6"/>
  <c r="AU2577" i="6"/>
  <c r="BO2576" i="6"/>
  <c r="BN2576" i="6"/>
  <c r="BM2576" i="6"/>
  <c r="BL2576" i="6"/>
  <c r="BK2576" i="6"/>
  <c r="BJ2576" i="6"/>
  <c r="BI2576" i="6"/>
  <c r="BH2576" i="6"/>
  <c r="BG2576" i="6"/>
  <c r="BF2576" i="6"/>
  <c r="BE2576" i="6"/>
  <c r="BD2576" i="6"/>
  <c r="BC2576" i="6"/>
  <c r="BB2576" i="6"/>
  <c r="BA2576" i="6"/>
  <c r="AZ2576" i="6"/>
  <c r="AY2576" i="6"/>
  <c r="AX2576" i="6"/>
  <c r="AW2576" i="6"/>
  <c r="AV2576" i="6"/>
  <c r="AU2576" i="6"/>
  <c r="BO2575" i="6"/>
  <c r="BN2575" i="6"/>
  <c r="BM2575" i="6"/>
  <c r="BL2575" i="6"/>
  <c r="BK2575" i="6"/>
  <c r="BJ2575" i="6"/>
  <c r="BI2575" i="6"/>
  <c r="BH2575" i="6"/>
  <c r="BG2575" i="6"/>
  <c r="BF2575" i="6"/>
  <c r="BE2575" i="6"/>
  <c r="BD2575" i="6"/>
  <c r="BC2575" i="6"/>
  <c r="BB2575" i="6"/>
  <c r="BA2575" i="6"/>
  <c r="AZ2575" i="6"/>
  <c r="AY2575" i="6"/>
  <c r="AX2575" i="6"/>
  <c r="AW2575" i="6"/>
  <c r="AV2575" i="6"/>
  <c r="AU2575" i="6"/>
  <c r="BO2574" i="6"/>
  <c r="BN2574" i="6"/>
  <c r="BM2574" i="6"/>
  <c r="BL2574" i="6"/>
  <c r="BK2574" i="6"/>
  <c r="BJ2574" i="6"/>
  <c r="BI2574" i="6"/>
  <c r="BH2574" i="6"/>
  <c r="BG2574" i="6"/>
  <c r="BF2574" i="6"/>
  <c r="BE2574" i="6"/>
  <c r="BD2574" i="6"/>
  <c r="BC2574" i="6"/>
  <c r="BB2574" i="6"/>
  <c r="BA2574" i="6"/>
  <c r="AZ2574" i="6"/>
  <c r="AY2574" i="6"/>
  <c r="AX2574" i="6"/>
  <c r="AW2574" i="6"/>
  <c r="AV2574" i="6"/>
  <c r="AU2574" i="6"/>
  <c r="BO2573" i="6"/>
  <c r="BN2573" i="6"/>
  <c r="BM2573" i="6"/>
  <c r="BL2573" i="6"/>
  <c r="BK2573" i="6"/>
  <c r="BJ2573" i="6"/>
  <c r="BI2573" i="6"/>
  <c r="BH2573" i="6"/>
  <c r="BG2573" i="6"/>
  <c r="BF2573" i="6"/>
  <c r="BE2573" i="6"/>
  <c r="BD2573" i="6"/>
  <c r="BC2573" i="6"/>
  <c r="BB2573" i="6"/>
  <c r="BA2573" i="6"/>
  <c r="AZ2573" i="6"/>
  <c r="AY2573" i="6"/>
  <c r="AX2573" i="6"/>
  <c r="AW2573" i="6"/>
  <c r="AV2573" i="6"/>
  <c r="AU2573" i="6"/>
  <c r="BO2572" i="6"/>
  <c r="BN2572" i="6"/>
  <c r="BM2572" i="6"/>
  <c r="BL2572" i="6"/>
  <c r="BK2572" i="6"/>
  <c r="BJ2572" i="6"/>
  <c r="BI2572" i="6"/>
  <c r="BH2572" i="6"/>
  <c r="BG2572" i="6"/>
  <c r="BF2572" i="6"/>
  <c r="BE2572" i="6"/>
  <c r="BD2572" i="6"/>
  <c r="BC2572" i="6"/>
  <c r="BB2572" i="6"/>
  <c r="BA2572" i="6"/>
  <c r="AZ2572" i="6"/>
  <c r="AY2572" i="6"/>
  <c r="AX2572" i="6"/>
  <c r="AW2572" i="6"/>
  <c r="AV2572" i="6"/>
  <c r="AU2572" i="6"/>
  <c r="BO2571" i="6"/>
  <c r="BN2571" i="6"/>
  <c r="BM2571" i="6"/>
  <c r="BL2571" i="6"/>
  <c r="BK2571" i="6"/>
  <c r="BJ2571" i="6"/>
  <c r="BI2571" i="6"/>
  <c r="BH2571" i="6"/>
  <c r="BG2571" i="6"/>
  <c r="BF2571" i="6"/>
  <c r="BE2571" i="6"/>
  <c r="BD2571" i="6"/>
  <c r="BC2571" i="6"/>
  <c r="BB2571" i="6"/>
  <c r="BA2571" i="6"/>
  <c r="AZ2571" i="6"/>
  <c r="AY2571" i="6"/>
  <c r="AX2571" i="6"/>
  <c r="AW2571" i="6"/>
  <c r="AV2571" i="6"/>
  <c r="AU2571" i="6"/>
  <c r="BO2570" i="6"/>
  <c r="BN2570" i="6"/>
  <c r="BM2570" i="6"/>
  <c r="BL2570" i="6"/>
  <c r="BK2570" i="6"/>
  <c r="BJ2570" i="6"/>
  <c r="BI2570" i="6"/>
  <c r="BH2570" i="6"/>
  <c r="BG2570" i="6"/>
  <c r="BF2570" i="6"/>
  <c r="BE2570" i="6"/>
  <c r="BD2570" i="6"/>
  <c r="BC2570" i="6"/>
  <c r="BB2570" i="6"/>
  <c r="BA2570" i="6"/>
  <c r="AZ2570" i="6"/>
  <c r="AY2570" i="6"/>
  <c r="AX2570" i="6"/>
  <c r="AW2570" i="6"/>
  <c r="AV2570" i="6"/>
  <c r="AU2570" i="6"/>
  <c r="BO2569" i="6"/>
  <c r="BN2569" i="6"/>
  <c r="BM2569" i="6"/>
  <c r="BL2569" i="6"/>
  <c r="BK2569" i="6"/>
  <c r="BJ2569" i="6"/>
  <c r="BI2569" i="6"/>
  <c r="BH2569" i="6"/>
  <c r="BG2569" i="6"/>
  <c r="BF2569" i="6"/>
  <c r="BE2569" i="6"/>
  <c r="BD2569" i="6"/>
  <c r="BC2569" i="6"/>
  <c r="BB2569" i="6"/>
  <c r="BA2569" i="6"/>
  <c r="AZ2569" i="6"/>
  <c r="AY2569" i="6"/>
  <c r="AX2569" i="6"/>
  <c r="AW2569" i="6"/>
  <c r="AV2569" i="6"/>
  <c r="AU2569" i="6"/>
  <c r="BO2568" i="6"/>
  <c r="BN2568" i="6"/>
  <c r="BM2568" i="6"/>
  <c r="BL2568" i="6"/>
  <c r="BK2568" i="6"/>
  <c r="BJ2568" i="6"/>
  <c r="BI2568" i="6"/>
  <c r="BH2568" i="6"/>
  <c r="BG2568" i="6"/>
  <c r="BF2568" i="6"/>
  <c r="BE2568" i="6"/>
  <c r="BD2568" i="6"/>
  <c r="BC2568" i="6"/>
  <c r="BB2568" i="6"/>
  <c r="BA2568" i="6"/>
  <c r="AZ2568" i="6"/>
  <c r="AY2568" i="6"/>
  <c r="AX2568" i="6"/>
  <c r="AW2568" i="6"/>
  <c r="AV2568" i="6"/>
  <c r="AU2568" i="6"/>
  <c r="BO2567" i="6"/>
  <c r="BN2567" i="6"/>
  <c r="BM2567" i="6"/>
  <c r="BL2567" i="6"/>
  <c r="BK2567" i="6"/>
  <c r="BJ2567" i="6"/>
  <c r="BI2567" i="6"/>
  <c r="BH2567" i="6"/>
  <c r="BG2567" i="6"/>
  <c r="BF2567" i="6"/>
  <c r="BE2567" i="6"/>
  <c r="BD2567" i="6"/>
  <c r="BC2567" i="6"/>
  <c r="BB2567" i="6"/>
  <c r="BA2567" i="6"/>
  <c r="AZ2567" i="6"/>
  <c r="AY2567" i="6"/>
  <c r="AX2567" i="6"/>
  <c r="AW2567" i="6"/>
  <c r="AV2567" i="6"/>
  <c r="AU2567" i="6"/>
  <c r="BO2566" i="6"/>
  <c r="BN2566" i="6"/>
  <c r="BM2566" i="6"/>
  <c r="BL2566" i="6"/>
  <c r="BK2566" i="6"/>
  <c r="BJ2566" i="6"/>
  <c r="BI2566" i="6"/>
  <c r="BH2566" i="6"/>
  <c r="BG2566" i="6"/>
  <c r="BF2566" i="6"/>
  <c r="BE2566" i="6"/>
  <c r="BD2566" i="6"/>
  <c r="BC2566" i="6"/>
  <c r="BB2566" i="6"/>
  <c r="BA2566" i="6"/>
  <c r="AZ2566" i="6"/>
  <c r="AY2566" i="6"/>
  <c r="AX2566" i="6"/>
  <c r="AW2566" i="6"/>
  <c r="AV2566" i="6"/>
  <c r="AU2566" i="6"/>
  <c r="BO2565" i="6"/>
  <c r="BN2565" i="6"/>
  <c r="BM2565" i="6"/>
  <c r="BL2565" i="6"/>
  <c r="BK2565" i="6"/>
  <c r="BJ2565" i="6"/>
  <c r="BI2565" i="6"/>
  <c r="BH2565" i="6"/>
  <c r="BG2565" i="6"/>
  <c r="BF2565" i="6"/>
  <c r="BE2565" i="6"/>
  <c r="BD2565" i="6"/>
  <c r="BC2565" i="6"/>
  <c r="BB2565" i="6"/>
  <c r="BA2565" i="6"/>
  <c r="AZ2565" i="6"/>
  <c r="AY2565" i="6"/>
  <c r="AX2565" i="6"/>
  <c r="AW2565" i="6"/>
  <c r="AV2565" i="6"/>
  <c r="AU2565" i="6"/>
  <c r="BO2564" i="6"/>
  <c r="BN2564" i="6"/>
  <c r="BM2564" i="6"/>
  <c r="BL2564" i="6"/>
  <c r="BK2564" i="6"/>
  <c r="BJ2564" i="6"/>
  <c r="BI2564" i="6"/>
  <c r="BH2564" i="6"/>
  <c r="BG2564" i="6"/>
  <c r="BF2564" i="6"/>
  <c r="BE2564" i="6"/>
  <c r="BD2564" i="6"/>
  <c r="BC2564" i="6"/>
  <c r="BB2564" i="6"/>
  <c r="BA2564" i="6"/>
  <c r="AZ2564" i="6"/>
  <c r="AY2564" i="6"/>
  <c r="AX2564" i="6"/>
  <c r="AW2564" i="6"/>
  <c r="AV2564" i="6"/>
  <c r="AU2564" i="6"/>
  <c r="BO2563" i="6"/>
  <c r="BN2563" i="6"/>
  <c r="BM2563" i="6"/>
  <c r="BL2563" i="6"/>
  <c r="BK2563" i="6"/>
  <c r="BJ2563" i="6"/>
  <c r="BI2563" i="6"/>
  <c r="BH2563" i="6"/>
  <c r="BG2563" i="6"/>
  <c r="BF2563" i="6"/>
  <c r="BE2563" i="6"/>
  <c r="BD2563" i="6"/>
  <c r="BC2563" i="6"/>
  <c r="BB2563" i="6"/>
  <c r="BA2563" i="6"/>
  <c r="AZ2563" i="6"/>
  <c r="AY2563" i="6"/>
  <c r="AX2563" i="6"/>
  <c r="AW2563" i="6"/>
  <c r="AV2563" i="6"/>
  <c r="AU2563" i="6"/>
  <c r="BO2562" i="6"/>
  <c r="BN2562" i="6"/>
  <c r="BM2562" i="6"/>
  <c r="BL2562" i="6"/>
  <c r="BK2562" i="6"/>
  <c r="BJ2562" i="6"/>
  <c r="BI2562" i="6"/>
  <c r="BH2562" i="6"/>
  <c r="BG2562" i="6"/>
  <c r="BF2562" i="6"/>
  <c r="BE2562" i="6"/>
  <c r="BD2562" i="6"/>
  <c r="BC2562" i="6"/>
  <c r="BB2562" i="6"/>
  <c r="BA2562" i="6"/>
  <c r="AZ2562" i="6"/>
  <c r="AY2562" i="6"/>
  <c r="AX2562" i="6"/>
  <c r="AW2562" i="6"/>
  <c r="AV2562" i="6"/>
  <c r="AU2562" i="6"/>
  <c r="BO2561" i="6"/>
  <c r="BN2561" i="6"/>
  <c r="BM2561" i="6"/>
  <c r="BL2561" i="6"/>
  <c r="BK2561" i="6"/>
  <c r="BJ2561" i="6"/>
  <c r="BI2561" i="6"/>
  <c r="BH2561" i="6"/>
  <c r="BG2561" i="6"/>
  <c r="BF2561" i="6"/>
  <c r="BE2561" i="6"/>
  <c r="BD2561" i="6"/>
  <c r="BC2561" i="6"/>
  <c r="BB2561" i="6"/>
  <c r="BA2561" i="6"/>
  <c r="AZ2561" i="6"/>
  <c r="AY2561" i="6"/>
  <c r="AX2561" i="6"/>
  <c r="AW2561" i="6"/>
  <c r="AV2561" i="6"/>
  <c r="AU2561" i="6"/>
  <c r="BO2560" i="6"/>
  <c r="BN2560" i="6"/>
  <c r="BM2560" i="6"/>
  <c r="BL2560" i="6"/>
  <c r="BK2560" i="6"/>
  <c r="BJ2560" i="6"/>
  <c r="BI2560" i="6"/>
  <c r="BH2560" i="6"/>
  <c r="BG2560" i="6"/>
  <c r="BF2560" i="6"/>
  <c r="BE2560" i="6"/>
  <c r="BD2560" i="6"/>
  <c r="BC2560" i="6"/>
  <c r="BB2560" i="6"/>
  <c r="BA2560" i="6"/>
  <c r="AZ2560" i="6"/>
  <c r="AY2560" i="6"/>
  <c r="AX2560" i="6"/>
  <c r="AW2560" i="6"/>
  <c r="AV2560" i="6"/>
  <c r="AU2560" i="6"/>
  <c r="BO2559" i="6"/>
  <c r="BN2559" i="6"/>
  <c r="BM2559" i="6"/>
  <c r="BL2559" i="6"/>
  <c r="BK2559" i="6"/>
  <c r="BJ2559" i="6"/>
  <c r="BI2559" i="6"/>
  <c r="BH2559" i="6"/>
  <c r="BG2559" i="6"/>
  <c r="BF2559" i="6"/>
  <c r="BE2559" i="6"/>
  <c r="BD2559" i="6"/>
  <c r="BC2559" i="6"/>
  <c r="BB2559" i="6"/>
  <c r="BA2559" i="6"/>
  <c r="AZ2559" i="6"/>
  <c r="AY2559" i="6"/>
  <c r="AX2559" i="6"/>
  <c r="AW2559" i="6"/>
  <c r="AV2559" i="6"/>
  <c r="AU2559" i="6"/>
  <c r="BO2558" i="6"/>
  <c r="BN2558" i="6"/>
  <c r="BM2558" i="6"/>
  <c r="BL2558" i="6"/>
  <c r="BK2558" i="6"/>
  <c r="BJ2558" i="6"/>
  <c r="BI2558" i="6"/>
  <c r="BH2558" i="6"/>
  <c r="BG2558" i="6"/>
  <c r="BF2558" i="6"/>
  <c r="BE2558" i="6"/>
  <c r="BD2558" i="6"/>
  <c r="BC2558" i="6"/>
  <c r="BB2558" i="6"/>
  <c r="BA2558" i="6"/>
  <c r="AZ2558" i="6"/>
  <c r="AY2558" i="6"/>
  <c r="AX2558" i="6"/>
  <c r="AW2558" i="6"/>
  <c r="AV2558" i="6"/>
  <c r="AU2558" i="6"/>
  <c r="BO2557" i="6"/>
  <c r="BN2557" i="6"/>
  <c r="BM2557" i="6"/>
  <c r="BL2557" i="6"/>
  <c r="BK2557" i="6"/>
  <c r="BJ2557" i="6"/>
  <c r="BI2557" i="6"/>
  <c r="BH2557" i="6"/>
  <c r="BG2557" i="6"/>
  <c r="BF2557" i="6"/>
  <c r="BE2557" i="6"/>
  <c r="BD2557" i="6"/>
  <c r="BC2557" i="6"/>
  <c r="BB2557" i="6"/>
  <c r="BA2557" i="6"/>
  <c r="AZ2557" i="6"/>
  <c r="AY2557" i="6"/>
  <c r="AX2557" i="6"/>
  <c r="AW2557" i="6"/>
  <c r="AV2557" i="6"/>
  <c r="AU2557" i="6"/>
  <c r="BO2556" i="6"/>
  <c r="BN2556" i="6"/>
  <c r="BM2556" i="6"/>
  <c r="BL2556" i="6"/>
  <c r="BK2556" i="6"/>
  <c r="BJ2556" i="6"/>
  <c r="BI2556" i="6"/>
  <c r="BH2556" i="6"/>
  <c r="BG2556" i="6"/>
  <c r="BF2556" i="6"/>
  <c r="BE2556" i="6"/>
  <c r="BD2556" i="6"/>
  <c r="BC2556" i="6"/>
  <c r="BB2556" i="6"/>
  <c r="BA2556" i="6"/>
  <c r="AZ2556" i="6"/>
  <c r="AY2556" i="6"/>
  <c r="AX2556" i="6"/>
  <c r="AW2556" i="6"/>
  <c r="AV2556" i="6"/>
  <c r="AU2556" i="6"/>
  <c r="BO2555" i="6"/>
  <c r="BN2555" i="6"/>
  <c r="BM2555" i="6"/>
  <c r="BL2555" i="6"/>
  <c r="BK2555" i="6"/>
  <c r="BJ2555" i="6"/>
  <c r="BI2555" i="6"/>
  <c r="BH2555" i="6"/>
  <c r="BG2555" i="6"/>
  <c r="BF2555" i="6"/>
  <c r="BE2555" i="6"/>
  <c r="BD2555" i="6"/>
  <c r="BC2555" i="6"/>
  <c r="BB2555" i="6"/>
  <c r="BA2555" i="6"/>
  <c r="AZ2555" i="6"/>
  <c r="AY2555" i="6"/>
  <c r="AX2555" i="6"/>
  <c r="AW2555" i="6"/>
  <c r="AV2555" i="6"/>
  <c r="AU2555" i="6"/>
  <c r="BO2554" i="6"/>
  <c r="BN2554" i="6"/>
  <c r="BM2554" i="6"/>
  <c r="BL2554" i="6"/>
  <c r="BK2554" i="6"/>
  <c r="BJ2554" i="6"/>
  <c r="BI2554" i="6"/>
  <c r="BH2554" i="6"/>
  <c r="BG2554" i="6"/>
  <c r="BF2554" i="6"/>
  <c r="BE2554" i="6"/>
  <c r="BD2554" i="6"/>
  <c r="BC2554" i="6"/>
  <c r="BB2554" i="6"/>
  <c r="BA2554" i="6"/>
  <c r="AZ2554" i="6"/>
  <c r="AY2554" i="6"/>
  <c r="AX2554" i="6"/>
  <c r="AW2554" i="6"/>
  <c r="AV2554" i="6"/>
  <c r="AU2554" i="6"/>
  <c r="BO2553" i="6"/>
  <c r="BN2553" i="6"/>
  <c r="BM2553" i="6"/>
  <c r="BL2553" i="6"/>
  <c r="BK2553" i="6"/>
  <c r="BJ2553" i="6"/>
  <c r="BI2553" i="6"/>
  <c r="BH2553" i="6"/>
  <c r="BG2553" i="6"/>
  <c r="BF2553" i="6"/>
  <c r="BE2553" i="6"/>
  <c r="BD2553" i="6"/>
  <c r="BC2553" i="6"/>
  <c r="BB2553" i="6"/>
  <c r="BA2553" i="6"/>
  <c r="AZ2553" i="6"/>
  <c r="AY2553" i="6"/>
  <c r="AX2553" i="6"/>
  <c r="AW2553" i="6"/>
  <c r="AV2553" i="6"/>
  <c r="AU2553" i="6"/>
  <c r="BO2552" i="6"/>
  <c r="BN2552" i="6"/>
  <c r="BM2552" i="6"/>
  <c r="BL2552" i="6"/>
  <c r="BK2552" i="6"/>
  <c r="BJ2552" i="6"/>
  <c r="BI2552" i="6"/>
  <c r="BH2552" i="6"/>
  <c r="BG2552" i="6"/>
  <c r="BF2552" i="6"/>
  <c r="BE2552" i="6"/>
  <c r="BD2552" i="6"/>
  <c r="BC2552" i="6"/>
  <c r="BB2552" i="6"/>
  <c r="BA2552" i="6"/>
  <c r="AZ2552" i="6"/>
  <c r="AY2552" i="6"/>
  <c r="AX2552" i="6"/>
  <c r="AW2552" i="6"/>
  <c r="AV2552" i="6"/>
  <c r="AU2552" i="6"/>
  <c r="BO2551" i="6"/>
  <c r="BN2551" i="6"/>
  <c r="BM2551" i="6"/>
  <c r="BL2551" i="6"/>
  <c r="BK2551" i="6"/>
  <c r="BJ2551" i="6"/>
  <c r="BI2551" i="6"/>
  <c r="BH2551" i="6"/>
  <c r="BG2551" i="6"/>
  <c r="BF2551" i="6"/>
  <c r="BE2551" i="6"/>
  <c r="BD2551" i="6"/>
  <c r="BC2551" i="6"/>
  <c r="BB2551" i="6"/>
  <c r="BA2551" i="6"/>
  <c r="AZ2551" i="6"/>
  <c r="AY2551" i="6"/>
  <c r="AX2551" i="6"/>
  <c r="AW2551" i="6"/>
  <c r="AV2551" i="6"/>
  <c r="AU2551" i="6"/>
  <c r="BO2550" i="6"/>
  <c r="BN2550" i="6"/>
  <c r="BM2550" i="6"/>
  <c r="BL2550" i="6"/>
  <c r="BK2550" i="6"/>
  <c r="BJ2550" i="6"/>
  <c r="BI2550" i="6"/>
  <c r="BH2550" i="6"/>
  <c r="BG2550" i="6"/>
  <c r="BF2550" i="6"/>
  <c r="BE2550" i="6"/>
  <c r="BD2550" i="6"/>
  <c r="BC2550" i="6"/>
  <c r="BB2550" i="6"/>
  <c r="BA2550" i="6"/>
  <c r="AZ2550" i="6"/>
  <c r="AY2550" i="6"/>
  <c r="AX2550" i="6"/>
  <c r="AW2550" i="6"/>
  <c r="AV2550" i="6"/>
  <c r="AU2550" i="6"/>
  <c r="BO2549" i="6"/>
  <c r="BN2549" i="6"/>
  <c r="BM2549" i="6"/>
  <c r="BL2549" i="6"/>
  <c r="BK2549" i="6"/>
  <c r="BJ2549" i="6"/>
  <c r="BI2549" i="6"/>
  <c r="BH2549" i="6"/>
  <c r="BG2549" i="6"/>
  <c r="BF2549" i="6"/>
  <c r="BE2549" i="6"/>
  <c r="BD2549" i="6"/>
  <c r="BC2549" i="6"/>
  <c r="BB2549" i="6"/>
  <c r="BA2549" i="6"/>
  <c r="AZ2549" i="6"/>
  <c r="AY2549" i="6"/>
  <c r="AX2549" i="6"/>
  <c r="AW2549" i="6"/>
  <c r="AV2549" i="6"/>
  <c r="AU2549" i="6"/>
  <c r="BO2548" i="6"/>
  <c r="BN2548" i="6"/>
  <c r="BM2548" i="6"/>
  <c r="BL2548" i="6"/>
  <c r="BK2548" i="6"/>
  <c r="BJ2548" i="6"/>
  <c r="BI2548" i="6"/>
  <c r="BH2548" i="6"/>
  <c r="BG2548" i="6"/>
  <c r="BF2548" i="6"/>
  <c r="BE2548" i="6"/>
  <c r="BD2548" i="6"/>
  <c r="BC2548" i="6"/>
  <c r="BB2548" i="6"/>
  <c r="BA2548" i="6"/>
  <c r="AZ2548" i="6"/>
  <c r="AY2548" i="6"/>
  <c r="AX2548" i="6"/>
  <c r="AW2548" i="6"/>
  <c r="AV2548" i="6"/>
  <c r="AU2548" i="6"/>
  <c r="BO2547" i="6"/>
  <c r="BN2547" i="6"/>
  <c r="BM2547" i="6"/>
  <c r="BL2547" i="6"/>
  <c r="BK2547" i="6"/>
  <c r="BJ2547" i="6"/>
  <c r="BI2547" i="6"/>
  <c r="BH2547" i="6"/>
  <c r="BG2547" i="6"/>
  <c r="BF2547" i="6"/>
  <c r="BE2547" i="6"/>
  <c r="BD2547" i="6"/>
  <c r="BC2547" i="6"/>
  <c r="BB2547" i="6"/>
  <c r="BA2547" i="6"/>
  <c r="AZ2547" i="6"/>
  <c r="AY2547" i="6"/>
  <c r="AX2547" i="6"/>
  <c r="AW2547" i="6"/>
  <c r="AV2547" i="6"/>
  <c r="AU2547" i="6"/>
  <c r="BO2546" i="6"/>
  <c r="BN2546" i="6"/>
  <c r="BM2546" i="6"/>
  <c r="BL2546" i="6"/>
  <c r="BK2546" i="6"/>
  <c r="BJ2546" i="6"/>
  <c r="BI2546" i="6"/>
  <c r="BH2546" i="6"/>
  <c r="BG2546" i="6"/>
  <c r="BF2546" i="6"/>
  <c r="BE2546" i="6"/>
  <c r="BD2546" i="6"/>
  <c r="BC2546" i="6"/>
  <c r="BB2546" i="6"/>
  <c r="BA2546" i="6"/>
  <c r="AZ2546" i="6"/>
  <c r="AY2546" i="6"/>
  <c r="AX2546" i="6"/>
  <c r="AW2546" i="6"/>
  <c r="AV2546" i="6"/>
  <c r="AU2546" i="6"/>
  <c r="BO2545" i="6"/>
  <c r="BN2545" i="6"/>
  <c r="BM2545" i="6"/>
  <c r="BL2545" i="6"/>
  <c r="BK2545" i="6"/>
  <c r="BJ2545" i="6"/>
  <c r="BI2545" i="6"/>
  <c r="BH2545" i="6"/>
  <c r="BG2545" i="6"/>
  <c r="BF2545" i="6"/>
  <c r="BE2545" i="6"/>
  <c r="BD2545" i="6"/>
  <c r="BC2545" i="6"/>
  <c r="BB2545" i="6"/>
  <c r="BA2545" i="6"/>
  <c r="AZ2545" i="6"/>
  <c r="AY2545" i="6"/>
  <c r="AX2545" i="6"/>
  <c r="AW2545" i="6"/>
  <c r="AV2545" i="6"/>
  <c r="AU2545" i="6"/>
  <c r="BO2544" i="6"/>
  <c r="BN2544" i="6"/>
  <c r="BM2544" i="6"/>
  <c r="BL2544" i="6"/>
  <c r="BK2544" i="6"/>
  <c r="BJ2544" i="6"/>
  <c r="BI2544" i="6"/>
  <c r="BH2544" i="6"/>
  <c r="BG2544" i="6"/>
  <c r="BF2544" i="6"/>
  <c r="BE2544" i="6"/>
  <c r="BD2544" i="6"/>
  <c r="BC2544" i="6"/>
  <c r="BB2544" i="6"/>
  <c r="BA2544" i="6"/>
  <c r="AZ2544" i="6"/>
  <c r="AY2544" i="6"/>
  <c r="AX2544" i="6"/>
  <c r="AW2544" i="6"/>
  <c r="AV2544" i="6"/>
  <c r="AU2544" i="6"/>
  <c r="BO2543" i="6"/>
  <c r="BN2543" i="6"/>
  <c r="BM2543" i="6"/>
  <c r="BL2543" i="6"/>
  <c r="BK2543" i="6"/>
  <c r="BJ2543" i="6"/>
  <c r="BI2543" i="6"/>
  <c r="BH2543" i="6"/>
  <c r="BG2543" i="6"/>
  <c r="BF2543" i="6"/>
  <c r="BE2543" i="6"/>
  <c r="BD2543" i="6"/>
  <c r="BC2543" i="6"/>
  <c r="BB2543" i="6"/>
  <c r="BA2543" i="6"/>
  <c r="AZ2543" i="6"/>
  <c r="AY2543" i="6"/>
  <c r="AX2543" i="6"/>
  <c r="AW2543" i="6"/>
  <c r="AV2543" i="6"/>
  <c r="AU2543" i="6"/>
  <c r="BO2542" i="6"/>
  <c r="BN2542" i="6"/>
  <c r="BM2542" i="6"/>
  <c r="BL2542" i="6"/>
  <c r="BK2542" i="6"/>
  <c r="BJ2542" i="6"/>
  <c r="BI2542" i="6"/>
  <c r="BH2542" i="6"/>
  <c r="BG2542" i="6"/>
  <c r="BF2542" i="6"/>
  <c r="BE2542" i="6"/>
  <c r="BD2542" i="6"/>
  <c r="BC2542" i="6"/>
  <c r="BB2542" i="6"/>
  <c r="BA2542" i="6"/>
  <c r="AZ2542" i="6"/>
  <c r="AY2542" i="6"/>
  <c r="AX2542" i="6"/>
  <c r="AW2542" i="6"/>
  <c r="AV2542" i="6"/>
  <c r="AU2542" i="6"/>
  <c r="BO2541" i="6"/>
  <c r="BN2541" i="6"/>
  <c r="BM2541" i="6"/>
  <c r="BL2541" i="6"/>
  <c r="BK2541" i="6"/>
  <c r="BJ2541" i="6"/>
  <c r="BI2541" i="6"/>
  <c r="BH2541" i="6"/>
  <c r="BG2541" i="6"/>
  <c r="BF2541" i="6"/>
  <c r="BE2541" i="6"/>
  <c r="BD2541" i="6"/>
  <c r="BC2541" i="6"/>
  <c r="BB2541" i="6"/>
  <c r="BA2541" i="6"/>
  <c r="AZ2541" i="6"/>
  <c r="AY2541" i="6"/>
  <c r="AX2541" i="6"/>
  <c r="AW2541" i="6"/>
  <c r="AV2541" i="6"/>
  <c r="AU2541" i="6"/>
  <c r="BO2540" i="6"/>
  <c r="BN2540" i="6"/>
  <c r="BM2540" i="6"/>
  <c r="BL2540" i="6"/>
  <c r="BK2540" i="6"/>
  <c r="BJ2540" i="6"/>
  <c r="BI2540" i="6"/>
  <c r="BH2540" i="6"/>
  <c r="BG2540" i="6"/>
  <c r="BF2540" i="6"/>
  <c r="BE2540" i="6"/>
  <c r="BD2540" i="6"/>
  <c r="BC2540" i="6"/>
  <c r="BB2540" i="6"/>
  <c r="BA2540" i="6"/>
  <c r="AZ2540" i="6"/>
  <c r="AY2540" i="6"/>
  <c r="AX2540" i="6"/>
  <c r="AW2540" i="6"/>
  <c r="AV2540" i="6"/>
  <c r="AU2540" i="6"/>
  <c r="BO2539" i="6"/>
  <c r="BN2539" i="6"/>
  <c r="BM2539" i="6"/>
  <c r="BL2539" i="6"/>
  <c r="BK2539" i="6"/>
  <c r="BJ2539" i="6"/>
  <c r="BI2539" i="6"/>
  <c r="BH2539" i="6"/>
  <c r="BG2539" i="6"/>
  <c r="BF2539" i="6"/>
  <c r="BE2539" i="6"/>
  <c r="BD2539" i="6"/>
  <c r="BC2539" i="6"/>
  <c r="BB2539" i="6"/>
  <c r="BA2539" i="6"/>
  <c r="AZ2539" i="6"/>
  <c r="AY2539" i="6"/>
  <c r="AX2539" i="6"/>
  <c r="AW2539" i="6"/>
  <c r="AV2539" i="6"/>
  <c r="AU2539" i="6"/>
  <c r="BO2538" i="6"/>
  <c r="BN2538" i="6"/>
  <c r="BM2538" i="6"/>
  <c r="BL2538" i="6"/>
  <c r="BK2538" i="6"/>
  <c r="BJ2538" i="6"/>
  <c r="BI2538" i="6"/>
  <c r="BH2538" i="6"/>
  <c r="BG2538" i="6"/>
  <c r="BF2538" i="6"/>
  <c r="BE2538" i="6"/>
  <c r="BD2538" i="6"/>
  <c r="BC2538" i="6"/>
  <c r="BB2538" i="6"/>
  <c r="BA2538" i="6"/>
  <c r="AZ2538" i="6"/>
  <c r="AY2538" i="6"/>
  <c r="AX2538" i="6"/>
  <c r="AW2538" i="6"/>
  <c r="AV2538" i="6"/>
  <c r="AU2538" i="6"/>
  <c r="BO2537" i="6"/>
  <c r="BN2537" i="6"/>
  <c r="BM2537" i="6"/>
  <c r="BL2537" i="6"/>
  <c r="BK2537" i="6"/>
  <c r="BJ2537" i="6"/>
  <c r="BI2537" i="6"/>
  <c r="BH2537" i="6"/>
  <c r="BG2537" i="6"/>
  <c r="BF2537" i="6"/>
  <c r="BE2537" i="6"/>
  <c r="BD2537" i="6"/>
  <c r="BC2537" i="6"/>
  <c r="BB2537" i="6"/>
  <c r="BA2537" i="6"/>
  <c r="AZ2537" i="6"/>
  <c r="AY2537" i="6"/>
  <c r="AX2537" i="6"/>
  <c r="AW2537" i="6"/>
  <c r="AV2537" i="6"/>
  <c r="AU2537" i="6"/>
  <c r="BO2536" i="6"/>
  <c r="BN2536" i="6"/>
  <c r="BM2536" i="6"/>
  <c r="BL2536" i="6"/>
  <c r="BK2536" i="6"/>
  <c r="BJ2536" i="6"/>
  <c r="BI2536" i="6"/>
  <c r="BH2536" i="6"/>
  <c r="BG2536" i="6"/>
  <c r="BF2536" i="6"/>
  <c r="BE2536" i="6"/>
  <c r="BD2536" i="6"/>
  <c r="BC2536" i="6"/>
  <c r="BB2536" i="6"/>
  <c r="BA2536" i="6"/>
  <c r="AZ2536" i="6"/>
  <c r="AY2536" i="6"/>
  <c r="AX2536" i="6"/>
  <c r="AW2536" i="6"/>
  <c r="AV2536" i="6"/>
  <c r="AU2536" i="6"/>
  <c r="BO2535" i="6"/>
  <c r="BN2535" i="6"/>
  <c r="BM2535" i="6"/>
  <c r="BL2535" i="6"/>
  <c r="BK2535" i="6"/>
  <c r="BJ2535" i="6"/>
  <c r="BI2535" i="6"/>
  <c r="BH2535" i="6"/>
  <c r="BG2535" i="6"/>
  <c r="BF2535" i="6"/>
  <c r="BE2535" i="6"/>
  <c r="BD2535" i="6"/>
  <c r="BC2535" i="6"/>
  <c r="BB2535" i="6"/>
  <c r="BA2535" i="6"/>
  <c r="AZ2535" i="6"/>
  <c r="AY2535" i="6"/>
  <c r="AX2535" i="6"/>
  <c r="AW2535" i="6"/>
  <c r="AV2535" i="6"/>
  <c r="AU2535" i="6"/>
  <c r="BO2534" i="6"/>
  <c r="BN2534" i="6"/>
  <c r="BM2534" i="6"/>
  <c r="BL2534" i="6"/>
  <c r="BK2534" i="6"/>
  <c r="BJ2534" i="6"/>
  <c r="BI2534" i="6"/>
  <c r="BH2534" i="6"/>
  <c r="BG2534" i="6"/>
  <c r="BF2534" i="6"/>
  <c r="BE2534" i="6"/>
  <c r="BD2534" i="6"/>
  <c r="BC2534" i="6"/>
  <c r="BB2534" i="6"/>
  <c r="BA2534" i="6"/>
  <c r="AZ2534" i="6"/>
  <c r="AY2534" i="6"/>
  <c r="AX2534" i="6"/>
  <c r="AW2534" i="6"/>
  <c r="AV2534" i="6"/>
  <c r="AU2534" i="6"/>
  <c r="BO2533" i="6"/>
  <c r="BN2533" i="6"/>
  <c r="BM2533" i="6"/>
  <c r="BL2533" i="6"/>
  <c r="BK2533" i="6"/>
  <c r="BJ2533" i="6"/>
  <c r="BI2533" i="6"/>
  <c r="BH2533" i="6"/>
  <c r="BG2533" i="6"/>
  <c r="BF2533" i="6"/>
  <c r="BE2533" i="6"/>
  <c r="BD2533" i="6"/>
  <c r="BC2533" i="6"/>
  <c r="BB2533" i="6"/>
  <c r="BA2533" i="6"/>
  <c r="AZ2533" i="6"/>
  <c r="AY2533" i="6"/>
  <c r="AX2533" i="6"/>
  <c r="AW2533" i="6"/>
  <c r="AV2533" i="6"/>
  <c r="AU2533" i="6"/>
  <c r="BO2532" i="6"/>
  <c r="BN2532" i="6"/>
  <c r="BM2532" i="6"/>
  <c r="BL2532" i="6"/>
  <c r="BK2532" i="6"/>
  <c r="BJ2532" i="6"/>
  <c r="BI2532" i="6"/>
  <c r="BH2532" i="6"/>
  <c r="BG2532" i="6"/>
  <c r="BF2532" i="6"/>
  <c r="BE2532" i="6"/>
  <c r="BD2532" i="6"/>
  <c r="BC2532" i="6"/>
  <c r="BB2532" i="6"/>
  <c r="BA2532" i="6"/>
  <c r="AZ2532" i="6"/>
  <c r="AY2532" i="6"/>
  <c r="AX2532" i="6"/>
  <c r="AW2532" i="6"/>
  <c r="AV2532" i="6"/>
  <c r="AU2532" i="6"/>
  <c r="BO2531" i="6"/>
  <c r="BN2531" i="6"/>
  <c r="BM2531" i="6"/>
  <c r="BL2531" i="6"/>
  <c r="BK2531" i="6"/>
  <c r="BJ2531" i="6"/>
  <c r="BI2531" i="6"/>
  <c r="BH2531" i="6"/>
  <c r="BG2531" i="6"/>
  <c r="BF2531" i="6"/>
  <c r="BE2531" i="6"/>
  <c r="BD2531" i="6"/>
  <c r="BC2531" i="6"/>
  <c r="BB2531" i="6"/>
  <c r="BA2531" i="6"/>
  <c r="AZ2531" i="6"/>
  <c r="AY2531" i="6"/>
  <c r="AX2531" i="6"/>
  <c r="AW2531" i="6"/>
  <c r="AV2531" i="6"/>
  <c r="AU2531" i="6"/>
  <c r="BO2530" i="6"/>
  <c r="BN2530" i="6"/>
  <c r="BM2530" i="6"/>
  <c r="BL2530" i="6"/>
  <c r="BK2530" i="6"/>
  <c r="BJ2530" i="6"/>
  <c r="BI2530" i="6"/>
  <c r="BH2530" i="6"/>
  <c r="BG2530" i="6"/>
  <c r="BF2530" i="6"/>
  <c r="BE2530" i="6"/>
  <c r="BD2530" i="6"/>
  <c r="BC2530" i="6"/>
  <c r="BB2530" i="6"/>
  <c r="BA2530" i="6"/>
  <c r="AZ2530" i="6"/>
  <c r="AY2530" i="6"/>
  <c r="AX2530" i="6"/>
  <c r="AW2530" i="6"/>
  <c r="AV2530" i="6"/>
  <c r="AU2530" i="6"/>
  <c r="BO2529" i="6"/>
  <c r="BN2529" i="6"/>
  <c r="BM2529" i="6"/>
  <c r="BL2529" i="6"/>
  <c r="BK2529" i="6"/>
  <c r="BJ2529" i="6"/>
  <c r="BI2529" i="6"/>
  <c r="BH2529" i="6"/>
  <c r="BG2529" i="6"/>
  <c r="BF2529" i="6"/>
  <c r="BE2529" i="6"/>
  <c r="BD2529" i="6"/>
  <c r="BC2529" i="6"/>
  <c r="BB2529" i="6"/>
  <c r="BA2529" i="6"/>
  <c r="AZ2529" i="6"/>
  <c r="AY2529" i="6"/>
  <c r="AX2529" i="6"/>
  <c r="AW2529" i="6"/>
  <c r="AV2529" i="6"/>
  <c r="AU2529" i="6"/>
  <c r="BO2528" i="6"/>
  <c r="BN2528" i="6"/>
  <c r="BM2528" i="6"/>
  <c r="BL2528" i="6"/>
  <c r="BK2528" i="6"/>
  <c r="BJ2528" i="6"/>
  <c r="BI2528" i="6"/>
  <c r="BH2528" i="6"/>
  <c r="BG2528" i="6"/>
  <c r="BF2528" i="6"/>
  <c r="BE2528" i="6"/>
  <c r="BD2528" i="6"/>
  <c r="BC2528" i="6"/>
  <c r="BB2528" i="6"/>
  <c r="BA2528" i="6"/>
  <c r="AZ2528" i="6"/>
  <c r="AY2528" i="6"/>
  <c r="AX2528" i="6"/>
  <c r="AW2528" i="6"/>
  <c r="AV2528" i="6"/>
  <c r="AU2528" i="6"/>
  <c r="BO2527" i="6"/>
  <c r="BN2527" i="6"/>
  <c r="BM2527" i="6"/>
  <c r="BL2527" i="6"/>
  <c r="BK2527" i="6"/>
  <c r="BJ2527" i="6"/>
  <c r="BI2527" i="6"/>
  <c r="BH2527" i="6"/>
  <c r="BG2527" i="6"/>
  <c r="BF2527" i="6"/>
  <c r="BE2527" i="6"/>
  <c r="BD2527" i="6"/>
  <c r="BC2527" i="6"/>
  <c r="BB2527" i="6"/>
  <c r="BA2527" i="6"/>
  <c r="AZ2527" i="6"/>
  <c r="AY2527" i="6"/>
  <c r="AX2527" i="6"/>
  <c r="AW2527" i="6"/>
  <c r="AV2527" i="6"/>
  <c r="AU2527" i="6"/>
  <c r="BO2526" i="6"/>
  <c r="BN2526" i="6"/>
  <c r="BM2526" i="6"/>
  <c r="BL2526" i="6"/>
  <c r="BK2526" i="6"/>
  <c r="BJ2526" i="6"/>
  <c r="BI2526" i="6"/>
  <c r="BH2526" i="6"/>
  <c r="BG2526" i="6"/>
  <c r="BF2526" i="6"/>
  <c r="BE2526" i="6"/>
  <c r="BD2526" i="6"/>
  <c r="BC2526" i="6"/>
  <c r="BB2526" i="6"/>
  <c r="BA2526" i="6"/>
  <c r="AZ2526" i="6"/>
  <c r="AY2526" i="6"/>
  <c r="AX2526" i="6"/>
  <c r="AW2526" i="6"/>
  <c r="AV2526" i="6"/>
  <c r="AU2526" i="6"/>
  <c r="BO2525" i="6"/>
  <c r="BN2525" i="6"/>
  <c r="BM2525" i="6"/>
  <c r="BL2525" i="6"/>
  <c r="BK2525" i="6"/>
  <c r="BJ2525" i="6"/>
  <c r="BI2525" i="6"/>
  <c r="BH2525" i="6"/>
  <c r="BG2525" i="6"/>
  <c r="BF2525" i="6"/>
  <c r="BE2525" i="6"/>
  <c r="BD2525" i="6"/>
  <c r="BC2525" i="6"/>
  <c r="BB2525" i="6"/>
  <c r="BA2525" i="6"/>
  <c r="AZ2525" i="6"/>
  <c r="AY2525" i="6"/>
  <c r="AX2525" i="6"/>
  <c r="AW2525" i="6"/>
  <c r="AV2525" i="6"/>
  <c r="AU2525" i="6"/>
  <c r="BO2524" i="6"/>
  <c r="BN2524" i="6"/>
  <c r="BM2524" i="6"/>
  <c r="BL2524" i="6"/>
  <c r="BK2524" i="6"/>
  <c r="BJ2524" i="6"/>
  <c r="BI2524" i="6"/>
  <c r="BH2524" i="6"/>
  <c r="BG2524" i="6"/>
  <c r="BF2524" i="6"/>
  <c r="BE2524" i="6"/>
  <c r="BD2524" i="6"/>
  <c r="BC2524" i="6"/>
  <c r="BB2524" i="6"/>
  <c r="BA2524" i="6"/>
  <c r="AZ2524" i="6"/>
  <c r="AY2524" i="6"/>
  <c r="AX2524" i="6"/>
  <c r="AW2524" i="6"/>
  <c r="AV2524" i="6"/>
  <c r="AU2524" i="6"/>
  <c r="BO2523" i="6"/>
  <c r="BN2523" i="6"/>
  <c r="BM2523" i="6"/>
  <c r="BL2523" i="6"/>
  <c r="BK2523" i="6"/>
  <c r="BJ2523" i="6"/>
  <c r="BI2523" i="6"/>
  <c r="BH2523" i="6"/>
  <c r="BG2523" i="6"/>
  <c r="BF2523" i="6"/>
  <c r="BE2523" i="6"/>
  <c r="BD2523" i="6"/>
  <c r="BC2523" i="6"/>
  <c r="BB2523" i="6"/>
  <c r="BA2523" i="6"/>
  <c r="AZ2523" i="6"/>
  <c r="AY2523" i="6"/>
  <c r="AX2523" i="6"/>
  <c r="AW2523" i="6"/>
  <c r="AV2523" i="6"/>
  <c r="AU2523" i="6"/>
  <c r="BO2522" i="6"/>
  <c r="BN2522" i="6"/>
  <c r="BM2522" i="6"/>
  <c r="BL2522" i="6"/>
  <c r="BK2522" i="6"/>
  <c r="BJ2522" i="6"/>
  <c r="BI2522" i="6"/>
  <c r="BH2522" i="6"/>
  <c r="BG2522" i="6"/>
  <c r="BF2522" i="6"/>
  <c r="BE2522" i="6"/>
  <c r="BD2522" i="6"/>
  <c r="BC2522" i="6"/>
  <c r="BB2522" i="6"/>
  <c r="BA2522" i="6"/>
  <c r="AZ2522" i="6"/>
  <c r="AY2522" i="6"/>
  <c r="AX2522" i="6"/>
  <c r="AW2522" i="6"/>
  <c r="AV2522" i="6"/>
  <c r="AU2522" i="6"/>
  <c r="BO2521" i="6"/>
  <c r="BN2521" i="6"/>
  <c r="BM2521" i="6"/>
  <c r="BL2521" i="6"/>
  <c r="BK2521" i="6"/>
  <c r="BJ2521" i="6"/>
  <c r="BI2521" i="6"/>
  <c r="BH2521" i="6"/>
  <c r="BG2521" i="6"/>
  <c r="BF2521" i="6"/>
  <c r="BE2521" i="6"/>
  <c r="BD2521" i="6"/>
  <c r="BC2521" i="6"/>
  <c r="BB2521" i="6"/>
  <c r="BA2521" i="6"/>
  <c r="AZ2521" i="6"/>
  <c r="AY2521" i="6"/>
  <c r="AX2521" i="6"/>
  <c r="AW2521" i="6"/>
  <c r="AV2521" i="6"/>
  <c r="AU2521" i="6"/>
  <c r="BO2520" i="6"/>
  <c r="BN2520" i="6"/>
  <c r="BM2520" i="6"/>
  <c r="BL2520" i="6"/>
  <c r="BK2520" i="6"/>
  <c r="BJ2520" i="6"/>
  <c r="BI2520" i="6"/>
  <c r="BH2520" i="6"/>
  <c r="BG2520" i="6"/>
  <c r="BF2520" i="6"/>
  <c r="BE2520" i="6"/>
  <c r="BD2520" i="6"/>
  <c r="BC2520" i="6"/>
  <c r="BB2520" i="6"/>
  <c r="BA2520" i="6"/>
  <c r="AZ2520" i="6"/>
  <c r="AY2520" i="6"/>
  <c r="AX2520" i="6"/>
  <c r="AW2520" i="6"/>
  <c r="AV2520" i="6"/>
  <c r="AU2520" i="6"/>
  <c r="BO2519" i="6"/>
  <c r="BN2519" i="6"/>
  <c r="BM2519" i="6"/>
  <c r="BL2519" i="6"/>
  <c r="BK2519" i="6"/>
  <c r="BJ2519" i="6"/>
  <c r="BI2519" i="6"/>
  <c r="BH2519" i="6"/>
  <c r="BG2519" i="6"/>
  <c r="BF2519" i="6"/>
  <c r="BE2519" i="6"/>
  <c r="BD2519" i="6"/>
  <c r="BC2519" i="6"/>
  <c r="BB2519" i="6"/>
  <c r="BA2519" i="6"/>
  <c r="AZ2519" i="6"/>
  <c r="AY2519" i="6"/>
  <c r="AX2519" i="6"/>
  <c r="AW2519" i="6"/>
  <c r="AV2519" i="6"/>
  <c r="AU2519" i="6"/>
  <c r="BO2518" i="6"/>
  <c r="BN2518" i="6"/>
  <c r="BM2518" i="6"/>
  <c r="BL2518" i="6"/>
  <c r="BK2518" i="6"/>
  <c r="BJ2518" i="6"/>
  <c r="BI2518" i="6"/>
  <c r="BH2518" i="6"/>
  <c r="BG2518" i="6"/>
  <c r="BF2518" i="6"/>
  <c r="BE2518" i="6"/>
  <c r="BD2518" i="6"/>
  <c r="BC2518" i="6"/>
  <c r="BB2518" i="6"/>
  <c r="BA2518" i="6"/>
  <c r="AZ2518" i="6"/>
  <c r="AY2518" i="6"/>
  <c r="AX2518" i="6"/>
  <c r="AW2518" i="6"/>
  <c r="AV2518" i="6"/>
  <c r="AU2518" i="6"/>
  <c r="BO2517" i="6"/>
  <c r="BN2517" i="6"/>
  <c r="BM2517" i="6"/>
  <c r="BL2517" i="6"/>
  <c r="BK2517" i="6"/>
  <c r="BJ2517" i="6"/>
  <c r="BI2517" i="6"/>
  <c r="BH2517" i="6"/>
  <c r="BG2517" i="6"/>
  <c r="BF2517" i="6"/>
  <c r="BE2517" i="6"/>
  <c r="BD2517" i="6"/>
  <c r="BC2517" i="6"/>
  <c r="BB2517" i="6"/>
  <c r="BA2517" i="6"/>
  <c r="AZ2517" i="6"/>
  <c r="AY2517" i="6"/>
  <c r="AX2517" i="6"/>
  <c r="AW2517" i="6"/>
  <c r="AV2517" i="6"/>
  <c r="AU2517" i="6"/>
  <c r="BO2516" i="6"/>
  <c r="BN2516" i="6"/>
  <c r="BM2516" i="6"/>
  <c r="BL2516" i="6"/>
  <c r="BK2516" i="6"/>
  <c r="BJ2516" i="6"/>
  <c r="BI2516" i="6"/>
  <c r="BH2516" i="6"/>
  <c r="BG2516" i="6"/>
  <c r="BF2516" i="6"/>
  <c r="BE2516" i="6"/>
  <c r="BD2516" i="6"/>
  <c r="BC2516" i="6"/>
  <c r="BB2516" i="6"/>
  <c r="BA2516" i="6"/>
  <c r="AZ2516" i="6"/>
  <c r="AY2516" i="6"/>
  <c r="AX2516" i="6"/>
  <c r="AW2516" i="6"/>
  <c r="AV2516" i="6"/>
  <c r="AU2516" i="6"/>
  <c r="BO2515" i="6"/>
  <c r="BN2515" i="6"/>
  <c r="BM2515" i="6"/>
  <c r="BL2515" i="6"/>
  <c r="BK2515" i="6"/>
  <c r="BJ2515" i="6"/>
  <c r="BI2515" i="6"/>
  <c r="BH2515" i="6"/>
  <c r="BG2515" i="6"/>
  <c r="BF2515" i="6"/>
  <c r="BE2515" i="6"/>
  <c r="BD2515" i="6"/>
  <c r="BC2515" i="6"/>
  <c r="BB2515" i="6"/>
  <c r="BA2515" i="6"/>
  <c r="AZ2515" i="6"/>
  <c r="AY2515" i="6"/>
  <c r="AX2515" i="6"/>
  <c r="AW2515" i="6"/>
  <c r="AV2515" i="6"/>
  <c r="AU2515" i="6"/>
  <c r="BO2514" i="6"/>
  <c r="BN2514" i="6"/>
  <c r="BM2514" i="6"/>
  <c r="BL2514" i="6"/>
  <c r="BK2514" i="6"/>
  <c r="BJ2514" i="6"/>
  <c r="BI2514" i="6"/>
  <c r="BH2514" i="6"/>
  <c r="BG2514" i="6"/>
  <c r="BF2514" i="6"/>
  <c r="BE2514" i="6"/>
  <c r="BD2514" i="6"/>
  <c r="BC2514" i="6"/>
  <c r="BB2514" i="6"/>
  <c r="BA2514" i="6"/>
  <c r="AZ2514" i="6"/>
  <c r="AY2514" i="6"/>
  <c r="AX2514" i="6"/>
  <c r="AW2514" i="6"/>
  <c r="AV2514" i="6"/>
  <c r="AU2514" i="6"/>
  <c r="BO2513" i="6"/>
  <c r="BN2513" i="6"/>
  <c r="BM2513" i="6"/>
  <c r="BL2513" i="6"/>
  <c r="BK2513" i="6"/>
  <c r="BJ2513" i="6"/>
  <c r="BI2513" i="6"/>
  <c r="BH2513" i="6"/>
  <c r="BG2513" i="6"/>
  <c r="BF2513" i="6"/>
  <c r="BE2513" i="6"/>
  <c r="BD2513" i="6"/>
  <c r="BC2513" i="6"/>
  <c r="BB2513" i="6"/>
  <c r="BA2513" i="6"/>
  <c r="AZ2513" i="6"/>
  <c r="AY2513" i="6"/>
  <c r="AX2513" i="6"/>
  <c r="AW2513" i="6"/>
  <c r="AV2513" i="6"/>
  <c r="AU2513" i="6"/>
  <c r="BO2512" i="6"/>
  <c r="BN2512" i="6"/>
  <c r="BM2512" i="6"/>
  <c r="BL2512" i="6"/>
  <c r="BK2512" i="6"/>
  <c r="BJ2512" i="6"/>
  <c r="BI2512" i="6"/>
  <c r="BH2512" i="6"/>
  <c r="BG2512" i="6"/>
  <c r="BF2512" i="6"/>
  <c r="BE2512" i="6"/>
  <c r="BD2512" i="6"/>
  <c r="BC2512" i="6"/>
  <c r="BB2512" i="6"/>
  <c r="BA2512" i="6"/>
  <c r="AZ2512" i="6"/>
  <c r="AY2512" i="6"/>
  <c r="AX2512" i="6"/>
  <c r="AW2512" i="6"/>
  <c r="AV2512" i="6"/>
  <c r="AU2512" i="6"/>
  <c r="BO2511" i="6"/>
  <c r="BN2511" i="6"/>
  <c r="BM2511" i="6"/>
  <c r="BL2511" i="6"/>
  <c r="BK2511" i="6"/>
  <c r="BJ2511" i="6"/>
  <c r="BI2511" i="6"/>
  <c r="BH2511" i="6"/>
  <c r="BG2511" i="6"/>
  <c r="BF2511" i="6"/>
  <c r="BE2511" i="6"/>
  <c r="BD2511" i="6"/>
  <c r="BC2511" i="6"/>
  <c r="BB2511" i="6"/>
  <c r="BA2511" i="6"/>
  <c r="AZ2511" i="6"/>
  <c r="AY2511" i="6"/>
  <c r="AX2511" i="6"/>
  <c r="AW2511" i="6"/>
  <c r="AV2511" i="6"/>
  <c r="AU2511" i="6"/>
  <c r="BO2510" i="6"/>
  <c r="BN2510" i="6"/>
  <c r="BM2510" i="6"/>
  <c r="BL2510" i="6"/>
  <c r="BK2510" i="6"/>
  <c r="BJ2510" i="6"/>
  <c r="BI2510" i="6"/>
  <c r="BH2510" i="6"/>
  <c r="BG2510" i="6"/>
  <c r="BF2510" i="6"/>
  <c r="BE2510" i="6"/>
  <c r="BD2510" i="6"/>
  <c r="BC2510" i="6"/>
  <c r="BB2510" i="6"/>
  <c r="BA2510" i="6"/>
  <c r="AZ2510" i="6"/>
  <c r="AY2510" i="6"/>
  <c r="AX2510" i="6"/>
  <c r="AW2510" i="6"/>
  <c r="AV2510" i="6"/>
  <c r="AU2510" i="6"/>
  <c r="BO2509" i="6"/>
  <c r="BN2509" i="6"/>
  <c r="BM2509" i="6"/>
  <c r="BL2509" i="6"/>
  <c r="BK2509" i="6"/>
  <c r="BJ2509" i="6"/>
  <c r="BI2509" i="6"/>
  <c r="BH2509" i="6"/>
  <c r="BG2509" i="6"/>
  <c r="BF2509" i="6"/>
  <c r="BE2509" i="6"/>
  <c r="BD2509" i="6"/>
  <c r="BC2509" i="6"/>
  <c r="BB2509" i="6"/>
  <c r="BA2509" i="6"/>
  <c r="AZ2509" i="6"/>
  <c r="AY2509" i="6"/>
  <c r="AX2509" i="6"/>
  <c r="AW2509" i="6"/>
  <c r="AV2509" i="6"/>
  <c r="AU2509" i="6"/>
  <c r="BO2508" i="6"/>
  <c r="BN2508" i="6"/>
  <c r="BM2508" i="6"/>
  <c r="BL2508" i="6"/>
  <c r="BK2508" i="6"/>
  <c r="BJ2508" i="6"/>
  <c r="BI2508" i="6"/>
  <c r="BH2508" i="6"/>
  <c r="BG2508" i="6"/>
  <c r="BF2508" i="6"/>
  <c r="BE2508" i="6"/>
  <c r="BD2508" i="6"/>
  <c r="BC2508" i="6"/>
  <c r="BB2508" i="6"/>
  <c r="BA2508" i="6"/>
  <c r="AZ2508" i="6"/>
  <c r="AY2508" i="6"/>
  <c r="AX2508" i="6"/>
  <c r="AW2508" i="6"/>
  <c r="AV2508" i="6"/>
  <c r="AU2508" i="6"/>
  <c r="BO2507" i="6"/>
  <c r="BN2507" i="6"/>
  <c r="BM2507" i="6"/>
  <c r="BL2507" i="6"/>
  <c r="BK2507" i="6"/>
  <c r="BJ2507" i="6"/>
  <c r="BI2507" i="6"/>
  <c r="BH2507" i="6"/>
  <c r="BG2507" i="6"/>
  <c r="BF2507" i="6"/>
  <c r="BE2507" i="6"/>
  <c r="BD2507" i="6"/>
  <c r="BC2507" i="6"/>
  <c r="BB2507" i="6"/>
  <c r="BA2507" i="6"/>
  <c r="AZ2507" i="6"/>
  <c r="AY2507" i="6"/>
  <c r="AX2507" i="6"/>
  <c r="AW2507" i="6"/>
  <c r="AV2507" i="6"/>
  <c r="AU2507" i="6"/>
  <c r="BO2506" i="6"/>
  <c r="BN2506" i="6"/>
  <c r="BM2506" i="6"/>
  <c r="BL2506" i="6"/>
  <c r="BK2506" i="6"/>
  <c r="BJ2506" i="6"/>
  <c r="BI2506" i="6"/>
  <c r="BH2506" i="6"/>
  <c r="BG2506" i="6"/>
  <c r="BF2506" i="6"/>
  <c r="BE2506" i="6"/>
  <c r="BD2506" i="6"/>
  <c r="BC2506" i="6"/>
  <c r="BB2506" i="6"/>
  <c r="BA2506" i="6"/>
  <c r="AZ2506" i="6"/>
  <c r="AY2506" i="6"/>
  <c r="AX2506" i="6"/>
  <c r="AW2506" i="6"/>
  <c r="AV2506" i="6"/>
  <c r="AU2506" i="6"/>
  <c r="BO2505" i="6"/>
  <c r="BN2505" i="6"/>
  <c r="BM2505" i="6"/>
  <c r="BL2505" i="6"/>
  <c r="BK2505" i="6"/>
  <c r="BJ2505" i="6"/>
  <c r="BI2505" i="6"/>
  <c r="BH2505" i="6"/>
  <c r="BG2505" i="6"/>
  <c r="BF2505" i="6"/>
  <c r="BE2505" i="6"/>
  <c r="BD2505" i="6"/>
  <c r="BC2505" i="6"/>
  <c r="BB2505" i="6"/>
  <c r="BA2505" i="6"/>
  <c r="AZ2505" i="6"/>
  <c r="AY2505" i="6"/>
  <c r="AX2505" i="6"/>
  <c r="AW2505" i="6"/>
  <c r="AV2505" i="6"/>
  <c r="AU2505" i="6"/>
  <c r="BO2504" i="6"/>
  <c r="BN2504" i="6"/>
  <c r="BM2504" i="6"/>
  <c r="BL2504" i="6"/>
  <c r="BK2504" i="6"/>
  <c r="BJ2504" i="6"/>
  <c r="BI2504" i="6"/>
  <c r="BH2504" i="6"/>
  <c r="BG2504" i="6"/>
  <c r="BF2504" i="6"/>
  <c r="BE2504" i="6"/>
  <c r="BD2504" i="6"/>
  <c r="BC2504" i="6"/>
  <c r="BB2504" i="6"/>
  <c r="BA2504" i="6"/>
  <c r="AZ2504" i="6"/>
  <c r="AY2504" i="6"/>
  <c r="AX2504" i="6"/>
  <c r="AW2504" i="6"/>
  <c r="AV2504" i="6"/>
  <c r="AU2504" i="6"/>
  <c r="BO2503" i="6"/>
  <c r="BN2503" i="6"/>
  <c r="BM2503" i="6"/>
  <c r="BL2503" i="6"/>
  <c r="BK2503" i="6"/>
  <c r="BJ2503" i="6"/>
  <c r="BI2503" i="6"/>
  <c r="BH2503" i="6"/>
  <c r="BG2503" i="6"/>
  <c r="BF2503" i="6"/>
  <c r="BE2503" i="6"/>
  <c r="BD2503" i="6"/>
  <c r="BC2503" i="6"/>
  <c r="BB2503" i="6"/>
  <c r="BA2503" i="6"/>
  <c r="AZ2503" i="6"/>
  <c r="AY2503" i="6"/>
  <c r="AX2503" i="6"/>
  <c r="AW2503" i="6"/>
  <c r="AV2503" i="6"/>
  <c r="AU2503" i="6"/>
  <c r="BO2502" i="6"/>
  <c r="BN2502" i="6"/>
  <c r="BM2502" i="6"/>
  <c r="BL2502" i="6"/>
  <c r="BK2502" i="6"/>
  <c r="BJ2502" i="6"/>
  <c r="BI2502" i="6"/>
  <c r="BH2502" i="6"/>
  <c r="BG2502" i="6"/>
  <c r="BF2502" i="6"/>
  <c r="BE2502" i="6"/>
  <c r="BD2502" i="6"/>
  <c r="BC2502" i="6"/>
  <c r="BB2502" i="6"/>
  <c r="BA2502" i="6"/>
  <c r="AZ2502" i="6"/>
  <c r="AY2502" i="6"/>
  <c r="AX2502" i="6"/>
  <c r="AW2502" i="6"/>
  <c r="AV2502" i="6"/>
  <c r="AU2502" i="6"/>
  <c r="BO2501" i="6"/>
  <c r="BN2501" i="6"/>
  <c r="BM2501" i="6"/>
  <c r="BL2501" i="6"/>
  <c r="BK2501" i="6"/>
  <c r="BJ2501" i="6"/>
  <c r="BI2501" i="6"/>
  <c r="BH2501" i="6"/>
  <c r="BG2501" i="6"/>
  <c r="BF2501" i="6"/>
  <c r="BE2501" i="6"/>
  <c r="BD2501" i="6"/>
  <c r="BC2501" i="6"/>
  <c r="BB2501" i="6"/>
  <c r="BA2501" i="6"/>
  <c r="AZ2501" i="6"/>
  <c r="AY2501" i="6"/>
  <c r="AX2501" i="6"/>
  <c r="AW2501" i="6"/>
  <c r="AV2501" i="6"/>
  <c r="AU2501" i="6"/>
  <c r="BO2500" i="6"/>
  <c r="BN2500" i="6"/>
  <c r="BM2500" i="6"/>
  <c r="BL2500" i="6"/>
  <c r="BK2500" i="6"/>
  <c r="BJ2500" i="6"/>
  <c r="BI2500" i="6"/>
  <c r="BH2500" i="6"/>
  <c r="BG2500" i="6"/>
  <c r="BF2500" i="6"/>
  <c r="BE2500" i="6"/>
  <c r="BD2500" i="6"/>
  <c r="BC2500" i="6"/>
  <c r="BB2500" i="6"/>
  <c r="BA2500" i="6"/>
  <c r="AZ2500" i="6"/>
  <c r="AY2500" i="6"/>
  <c r="AX2500" i="6"/>
  <c r="AW2500" i="6"/>
  <c r="AV2500" i="6"/>
  <c r="AU2500" i="6"/>
  <c r="BO2499" i="6"/>
  <c r="BN2499" i="6"/>
  <c r="BM2499" i="6"/>
  <c r="BL2499" i="6"/>
  <c r="BK2499" i="6"/>
  <c r="BJ2499" i="6"/>
  <c r="BI2499" i="6"/>
  <c r="BH2499" i="6"/>
  <c r="BG2499" i="6"/>
  <c r="BF2499" i="6"/>
  <c r="BE2499" i="6"/>
  <c r="BD2499" i="6"/>
  <c r="BC2499" i="6"/>
  <c r="BB2499" i="6"/>
  <c r="BA2499" i="6"/>
  <c r="AZ2499" i="6"/>
  <c r="AY2499" i="6"/>
  <c r="AX2499" i="6"/>
  <c r="AW2499" i="6"/>
  <c r="AV2499" i="6"/>
  <c r="AU2499" i="6"/>
  <c r="BO2498" i="6"/>
  <c r="BN2498" i="6"/>
  <c r="BM2498" i="6"/>
  <c r="BL2498" i="6"/>
  <c r="BK2498" i="6"/>
  <c r="BJ2498" i="6"/>
  <c r="BI2498" i="6"/>
  <c r="BH2498" i="6"/>
  <c r="BG2498" i="6"/>
  <c r="BF2498" i="6"/>
  <c r="BE2498" i="6"/>
  <c r="BD2498" i="6"/>
  <c r="BC2498" i="6"/>
  <c r="BB2498" i="6"/>
  <c r="BA2498" i="6"/>
  <c r="AZ2498" i="6"/>
  <c r="AY2498" i="6"/>
  <c r="AX2498" i="6"/>
  <c r="AW2498" i="6"/>
  <c r="AV2498" i="6"/>
  <c r="AU2498" i="6"/>
  <c r="BO2497" i="6"/>
  <c r="BN2497" i="6"/>
  <c r="BM2497" i="6"/>
  <c r="BL2497" i="6"/>
  <c r="BK2497" i="6"/>
  <c r="BJ2497" i="6"/>
  <c r="BI2497" i="6"/>
  <c r="BH2497" i="6"/>
  <c r="BG2497" i="6"/>
  <c r="BF2497" i="6"/>
  <c r="BE2497" i="6"/>
  <c r="BD2497" i="6"/>
  <c r="BC2497" i="6"/>
  <c r="BB2497" i="6"/>
  <c r="BA2497" i="6"/>
  <c r="AZ2497" i="6"/>
  <c r="AY2497" i="6"/>
  <c r="AX2497" i="6"/>
  <c r="AW2497" i="6"/>
  <c r="AV2497" i="6"/>
  <c r="AU2497" i="6"/>
  <c r="BO2496" i="6"/>
  <c r="BN2496" i="6"/>
  <c r="BM2496" i="6"/>
  <c r="BL2496" i="6"/>
  <c r="BK2496" i="6"/>
  <c r="BJ2496" i="6"/>
  <c r="BI2496" i="6"/>
  <c r="BH2496" i="6"/>
  <c r="BG2496" i="6"/>
  <c r="BF2496" i="6"/>
  <c r="BE2496" i="6"/>
  <c r="BD2496" i="6"/>
  <c r="BC2496" i="6"/>
  <c r="BB2496" i="6"/>
  <c r="BA2496" i="6"/>
  <c r="AZ2496" i="6"/>
  <c r="AY2496" i="6"/>
  <c r="AX2496" i="6"/>
  <c r="AW2496" i="6"/>
  <c r="AV2496" i="6"/>
  <c r="AU2496" i="6"/>
  <c r="BO2495" i="6"/>
  <c r="BN2495" i="6"/>
  <c r="BM2495" i="6"/>
  <c r="BL2495" i="6"/>
  <c r="BK2495" i="6"/>
  <c r="BJ2495" i="6"/>
  <c r="BI2495" i="6"/>
  <c r="BH2495" i="6"/>
  <c r="BG2495" i="6"/>
  <c r="BF2495" i="6"/>
  <c r="BE2495" i="6"/>
  <c r="BD2495" i="6"/>
  <c r="BC2495" i="6"/>
  <c r="BB2495" i="6"/>
  <c r="BA2495" i="6"/>
  <c r="AZ2495" i="6"/>
  <c r="AY2495" i="6"/>
  <c r="AX2495" i="6"/>
  <c r="AW2495" i="6"/>
  <c r="AV2495" i="6"/>
  <c r="AU2495" i="6"/>
  <c r="BO2494" i="6"/>
  <c r="BN2494" i="6"/>
  <c r="BM2494" i="6"/>
  <c r="BL2494" i="6"/>
  <c r="BK2494" i="6"/>
  <c r="BJ2494" i="6"/>
  <c r="BI2494" i="6"/>
  <c r="BH2494" i="6"/>
  <c r="BG2494" i="6"/>
  <c r="BF2494" i="6"/>
  <c r="BE2494" i="6"/>
  <c r="BD2494" i="6"/>
  <c r="BC2494" i="6"/>
  <c r="BB2494" i="6"/>
  <c r="BA2494" i="6"/>
  <c r="AZ2494" i="6"/>
  <c r="AY2494" i="6"/>
  <c r="AX2494" i="6"/>
  <c r="AW2494" i="6"/>
  <c r="AV2494" i="6"/>
  <c r="AU2494" i="6"/>
  <c r="BO2493" i="6"/>
  <c r="BN2493" i="6"/>
  <c r="BM2493" i="6"/>
  <c r="BL2493" i="6"/>
  <c r="BK2493" i="6"/>
  <c r="BJ2493" i="6"/>
  <c r="BI2493" i="6"/>
  <c r="BH2493" i="6"/>
  <c r="BG2493" i="6"/>
  <c r="BF2493" i="6"/>
  <c r="BE2493" i="6"/>
  <c r="BD2493" i="6"/>
  <c r="BC2493" i="6"/>
  <c r="BB2493" i="6"/>
  <c r="BA2493" i="6"/>
  <c r="AZ2493" i="6"/>
  <c r="AY2493" i="6"/>
  <c r="AX2493" i="6"/>
  <c r="AW2493" i="6"/>
  <c r="AV2493" i="6"/>
  <c r="AU2493" i="6"/>
  <c r="BO2492" i="6"/>
  <c r="BN2492" i="6"/>
  <c r="BM2492" i="6"/>
  <c r="BL2492" i="6"/>
  <c r="BK2492" i="6"/>
  <c r="BJ2492" i="6"/>
  <c r="BI2492" i="6"/>
  <c r="BH2492" i="6"/>
  <c r="BG2492" i="6"/>
  <c r="BF2492" i="6"/>
  <c r="BE2492" i="6"/>
  <c r="BD2492" i="6"/>
  <c r="BC2492" i="6"/>
  <c r="BB2492" i="6"/>
  <c r="BA2492" i="6"/>
  <c r="AZ2492" i="6"/>
  <c r="AY2492" i="6"/>
  <c r="AX2492" i="6"/>
  <c r="AW2492" i="6"/>
  <c r="AV2492" i="6"/>
  <c r="AU2492" i="6"/>
  <c r="BO2491" i="6"/>
  <c r="BN2491" i="6"/>
  <c r="BM2491" i="6"/>
  <c r="BL2491" i="6"/>
  <c r="BK2491" i="6"/>
  <c r="BJ2491" i="6"/>
  <c r="BI2491" i="6"/>
  <c r="BH2491" i="6"/>
  <c r="BG2491" i="6"/>
  <c r="BF2491" i="6"/>
  <c r="BE2491" i="6"/>
  <c r="BD2491" i="6"/>
  <c r="BC2491" i="6"/>
  <c r="BB2491" i="6"/>
  <c r="BA2491" i="6"/>
  <c r="AZ2491" i="6"/>
  <c r="AY2491" i="6"/>
  <c r="AX2491" i="6"/>
  <c r="AW2491" i="6"/>
  <c r="AV2491" i="6"/>
  <c r="AU2491" i="6"/>
  <c r="BO2490" i="6"/>
  <c r="BN2490" i="6"/>
  <c r="BM2490" i="6"/>
  <c r="BL2490" i="6"/>
  <c r="BK2490" i="6"/>
  <c r="BJ2490" i="6"/>
  <c r="BI2490" i="6"/>
  <c r="BH2490" i="6"/>
  <c r="BG2490" i="6"/>
  <c r="BF2490" i="6"/>
  <c r="BE2490" i="6"/>
  <c r="BD2490" i="6"/>
  <c r="BC2490" i="6"/>
  <c r="BB2490" i="6"/>
  <c r="BA2490" i="6"/>
  <c r="AZ2490" i="6"/>
  <c r="AY2490" i="6"/>
  <c r="AX2490" i="6"/>
  <c r="AW2490" i="6"/>
  <c r="AV2490" i="6"/>
  <c r="AU2490" i="6"/>
  <c r="BO2489" i="6"/>
  <c r="BN2489" i="6"/>
  <c r="BM2489" i="6"/>
  <c r="BL2489" i="6"/>
  <c r="BK2489" i="6"/>
  <c r="BJ2489" i="6"/>
  <c r="BI2489" i="6"/>
  <c r="BH2489" i="6"/>
  <c r="BG2489" i="6"/>
  <c r="BF2489" i="6"/>
  <c r="BE2489" i="6"/>
  <c r="BD2489" i="6"/>
  <c r="BC2489" i="6"/>
  <c r="BB2489" i="6"/>
  <c r="BA2489" i="6"/>
  <c r="AZ2489" i="6"/>
  <c r="AY2489" i="6"/>
  <c r="AX2489" i="6"/>
  <c r="AW2489" i="6"/>
  <c r="AV2489" i="6"/>
  <c r="AU2489" i="6"/>
  <c r="BO2488" i="6"/>
  <c r="BN2488" i="6"/>
  <c r="BM2488" i="6"/>
  <c r="BL2488" i="6"/>
  <c r="BK2488" i="6"/>
  <c r="BJ2488" i="6"/>
  <c r="BI2488" i="6"/>
  <c r="BH2488" i="6"/>
  <c r="BG2488" i="6"/>
  <c r="BF2488" i="6"/>
  <c r="BE2488" i="6"/>
  <c r="BD2488" i="6"/>
  <c r="BC2488" i="6"/>
  <c r="BB2488" i="6"/>
  <c r="BA2488" i="6"/>
  <c r="AZ2488" i="6"/>
  <c r="AY2488" i="6"/>
  <c r="AX2488" i="6"/>
  <c r="AW2488" i="6"/>
  <c r="AV2488" i="6"/>
  <c r="AU2488" i="6"/>
  <c r="BO2487" i="6"/>
  <c r="BN2487" i="6"/>
  <c r="BM2487" i="6"/>
  <c r="BL2487" i="6"/>
  <c r="BK2487" i="6"/>
  <c r="BJ2487" i="6"/>
  <c r="BI2487" i="6"/>
  <c r="BH2487" i="6"/>
  <c r="BG2487" i="6"/>
  <c r="BF2487" i="6"/>
  <c r="BE2487" i="6"/>
  <c r="BD2487" i="6"/>
  <c r="BC2487" i="6"/>
  <c r="BB2487" i="6"/>
  <c r="BA2487" i="6"/>
  <c r="AZ2487" i="6"/>
  <c r="AY2487" i="6"/>
  <c r="AX2487" i="6"/>
  <c r="AW2487" i="6"/>
  <c r="AV2487" i="6"/>
  <c r="AU2487" i="6"/>
  <c r="BO2486" i="6"/>
  <c r="BN2486" i="6"/>
  <c r="BM2486" i="6"/>
  <c r="BL2486" i="6"/>
  <c r="BK2486" i="6"/>
  <c r="BJ2486" i="6"/>
  <c r="BI2486" i="6"/>
  <c r="BH2486" i="6"/>
  <c r="BG2486" i="6"/>
  <c r="BF2486" i="6"/>
  <c r="BE2486" i="6"/>
  <c r="BD2486" i="6"/>
  <c r="BC2486" i="6"/>
  <c r="BB2486" i="6"/>
  <c r="BA2486" i="6"/>
  <c r="AZ2486" i="6"/>
  <c r="AY2486" i="6"/>
  <c r="AX2486" i="6"/>
  <c r="AW2486" i="6"/>
  <c r="AV2486" i="6"/>
  <c r="AU2486" i="6"/>
  <c r="BO2485" i="6"/>
  <c r="BN2485" i="6"/>
  <c r="BM2485" i="6"/>
  <c r="BL2485" i="6"/>
  <c r="BK2485" i="6"/>
  <c r="BJ2485" i="6"/>
  <c r="BI2485" i="6"/>
  <c r="BH2485" i="6"/>
  <c r="BG2485" i="6"/>
  <c r="BF2485" i="6"/>
  <c r="BE2485" i="6"/>
  <c r="BD2485" i="6"/>
  <c r="BC2485" i="6"/>
  <c r="BB2485" i="6"/>
  <c r="BA2485" i="6"/>
  <c r="AZ2485" i="6"/>
  <c r="AY2485" i="6"/>
  <c r="AX2485" i="6"/>
  <c r="AW2485" i="6"/>
  <c r="AV2485" i="6"/>
  <c r="AU2485" i="6"/>
  <c r="BO2484" i="6"/>
  <c r="BN2484" i="6"/>
  <c r="BM2484" i="6"/>
  <c r="BL2484" i="6"/>
  <c r="BK2484" i="6"/>
  <c r="BJ2484" i="6"/>
  <c r="BI2484" i="6"/>
  <c r="BH2484" i="6"/>
  <c r="BG2484" i="6"/>
  <c r="BF2484" i="6"/>
  <c r="BE2484" i="6"/>
  <c r="BD2484" i="6"/>
  <c r="BC2484" i="6"/>
  <c r="BB2484" i="6"/>
  <c r="BA2484" i="6"/>
  <c r="AZ2484" i="6"/>
  <c r="AY2484" i="6"/>
  <c r="AX2484" i="6"/>
  <c r="AW2484" i="6"/>
  <c r="AV2484" i="6"/>
  <c r="AU2484" i="6"/>
  <c r="BO2483" i="6"/>
  <c r="BN2483" i="6"/>
  <c r="BM2483" i="6"/>
  <c r="BL2483" i="6"/>
  <c r="BK2483" i="6"/>
  <c r="BJ2483" i="6"/>
  <c r="BI2483" i="6"/>
  <c r="BH2483" i="6"/>
  <c r="BG2483" i="6"/>
  <c r="BF2483" i="6"/>
  <c r="BE2483" i="6"/>
  <c r="BD2483" i="6"/>
  <c r="BC2483" i="6"/>
  <c r="BB2483" i="6"/>
  <c r="BA2483" i="6"/>
  <c r="AZ2483" i="6"/>
  <c r="AY2483" i="6"/>
  <c r="AX2483" i="6"/>
  <c r="AW2483" i="6"/>
  <c r="AV2483" i="6"/>
  <c r="AU2483" i="6"/>
  <c r="BO2482" i="6"/>
  <c r="BN2482" i="6"/>
  <c r="BM2482" i="6"/>
  <c r="BL2482" i="6"/>
  <c r="BK2482" i="6"/>
  <c r="BJ2482" i="6"/>
  <c r="BI2482" i="6"/>
  <c r="BH2482" i="6"/>
  <c r="BG2482" i="6"/>
  <c r="BF2482" i="6"/>
  <c r="BE2482" i="6"/>
  <c r="BD2482" i="6"/>
  <c r="BC2482" i="6"/>
  <c r="BB2482" i="6"/>
  <c r="BA2482" i="6"/>
  <c r="AZ2482" i="6"/>
  <c r="AY2482" i="6"/>
  <c r="AX2482" i="6"/>
  <c r="AW2482" i="6"/>
  <c r="AV2482" i="6"/>
  <c r="AU2482" i="6"/>
  <c r="BO2481" i="6"/>
  <c r="BN2481" i="6"/>
  <c r="BM2481" i="6"/>
  <c r="BL2481" i="6"/>
  <c r="BK2481" i="6"/>
  <c r="BJ2481" i="6"/>
  <c r="BI2481" i="6"/>
  <c r="BH2481" i="6"/>
  <c r="BG2481" i="6"/>
  <c r="BF2481" i="6"/>
  <c r="BE2481" i="6"/>
  <c r="BD2481" i="6"/>
  <c r="BC2481" i="6"/>
  <c r="BB2481" i="6"/>
  <c r="BA2481" i="6"/>
  <c r="AZ2481" i="6"/>
  <c r="AY2481" i="6"/>
  <c r="AX2481" i="6"/>
  <c r="AW2481" i="6"/>
  <c r="AV2481" i="6"/>
  <c r="AU2481" i="6"/>
  <c r="BO2480" i="6"/>
  <c r="BN2480" i="6"/>
  <c r="BM2480" i="6"/>
  <c r="BL2480" i="6"/>
  <c r="BK2480" i="6"/>
  <c r="BJ2480" i="6"/>
  <c r="BI2480" i="6"/>
  <c r="BH2480" i="6"/>
  <c r="BG2480" i="6"/>
  <c r="BF2480" i="6"/>
  <c r="BE2480" i="6"/>
  <c r="BD2480" i="6"/>
  <c r="BC2480" i="6"/>
  <c r="BB2480" i="6"/>
  <c r="BA2480" i="6"/>
  <c r="AZ2480" i="6"/>
  <c r="AY2480" i="6"/>
  <c r="AX2480" i="6"/>
  <c r="AW2480" i="6"/>
  <c r="AV2480" i="6"/>
  <c r="AU2480" i="6"/>
  <c r="BO2479" i="6"/>
  <c r="BN2479" i="6"/>
  <c r="BM2479" i="6"/>
  <c r="BL2479" i="6"/>
  <c r="BK2479" i="6"/>
  <c r="BJ2479" i="6"/>
  <c r="BI2479" i="6"/>
  <c r="BH2479" i="6"/>
  <c r="BG2479" i="6"/>
  <c r="BF2479" i="6"/>
  <c r="BE2479" i="6"/>
  <c r="BD2479" i="6"/>
  <c r="BC2479" i="6"/>
  <c r="BB2479" i="6"/>
  <c r="BA2479" i="6"/>
  <c r="AZ2479" i="6"/>
  <c r="AY2479" i="6"/>
  <c r="AX2479" i="6"/>
  <c r="AW2479" i="6"/>
  <c r="AV2479" i="6"/>
  <c r="AU2479" i="6"/>
  <c r="BO2478" i="6"/>
  <c r="BN2478" i="6"/>
  <c r="BM2478" i="6"/>
  <c r="BL2478" i="6"/>
  <c r="BK2478" i="6"/>
  <c r="BJ2478" i="6"/>
  <c r="BI2478" i="6"/>
  <c r="BH2478" i="6"/>
  <c r="BG2478" i="6"/>
  <c r="BF2478" i="6"/>
  <c r="BE2478" i="6"/>
  <c r="BD2478" i="6"/>
  <c r="BC2478" i="6"/>
  <c r="BB2478" i="6"/>
  <c r="BA2478" i="6"/>
  <c r="AZ2478" i="6"/>
  <c r="AY2478" i="6"/>
  <c r="AX2478" i="6"/>
  <c r="AW2478" i="6"/>
  <c r="AV2478" i="6"/>
  <c r="AU2478" i="6"/>
  <c r="BO2477" i="6"/>
  <c r="BN2477" i="6"/>
  <c r="BM2477" i="6"/>
  <c r="BL2477" i="6"/>
  <c r="BK2477" i="6"/>
  <c r="BJ2477" i="6"/>
  <c r="BI2477" i="6"/>
  <c r="BH2477" i="6"/>
  <c r="BG2477" i="6"/>
  <c r="BF2477" i="6"/>
  <c r="BE2477" i="6"/>
  <c r="BD2477" i="6"/>
  <c r="BC2477" i="6"/>
  <c r="BB2477" i="6"/>
  <c r="BA2477" i="6"/>
  <c r="AZ2477" i="6"/>
  <c r="AY2477" i="6"/>
  <c r="AX2477" i="6"/>
  <c r="AW2477" i="6"/>
  <c r="AV2477" i="6"/>
  <c r="AU2477" i="6"/>
  <c r="BO2476" i="6"/>
  <c r="BN2476" i="6"/>
  <c r="BM2476" i="6"/>
  <c r="BL2476" i="6"/>
  <c r="BK2476" i="6"/>
  <c r="BJ2476" i="6"/>
  <c r="BI2476" i="6"/>
  <c r="BH2476" i="6"/>
  <c r="BG2476" i="6"/>
  <c r="BF2476" i="6"/>
  <c r="BE2476" i="6"/>
  <c r="BD2476" i="6"/>
  <c r="BC2476" i="6"/>
  <c r="BB2476" i="6"/>
  <c r="BA2476" i="6"/>
  <c r="AZ2476" i="6"/>
  <c r="AY2476" i="6"/>
  <c r="AX2476" i="6"/>
  <c r="AW2476" i="6"/>
  <c r="AV2476" i="6"/>
  <c r="AU2476" i="6"/>
  <c r="BO2475" i="6"/>
  <c r="BN2475" i="6"/>
  <c r="BM2475" i="6"/>
  <c r="BL2475" i="6"/>
  <c r="BK2475" i="6"/>
  <c r="BJ2475" i="6"/>
  <c r="BI2475" i="6"/>
  <c r="BH2475" i="6"/>
  <c r="BG2475" i="6"/>
  <c r="BF2475" i="6"/>
  <c r="BE2475" i="6"/>
  <c r="BD2475" i="6"/>
  <c r="BC2475" i="6"/>
  <c r="BB2475" i="6"/>
  <c r="BA2475" i="6"/>
  <c r="AZ2475" i="6"/>
  <c r="AY2475" i="6"/>
  <c r="AX2475" i="6"/>
  <c r="AW2475" i="6"/>
  <c r="AV2475" i="6"/>
  <c r="AU2475" i="6"/>
  <c r="BO2474" i="6"/>
  <c r="BN2474" i="6"/>
  <c r="BM2474" i="6"/>
  <c r="BL2474" i="6"/>
  <c r="BK2474" i="6"/>
  <c r="BJ2474" i="6"/>
  <c r="BI2474" i="6"/>
  <c r="BH2474" i="6"/>
  <c r="BG2474" i="6"/>
  <c r="BF2474" i="6"/>
  <c r="BE2474" i="6"/>
  <c r="BD2474" i="6"/>
  <c r="BC2474" i="6"/>
  <c r="BB2474" i="6"/>
  <c r="BA2474" i="6"/>
  <c r="AZ2474" i="6"/>
  <c r="AY2474" i="6"/>
  <c r="AX2474" i="6"/>
  <c r="AW2474" i="6"/>
  <c r="AV2474" i="6"/>
  <c r="AU2474" i="6"/>
  <c r="BO2473" i="6"/>
  <c r="BN2473" i="6"/>
  <c r="BM2473" i="6"/>
  <c r="BL2473" i="6"/>
  <c r="BK2473" i="6"/>
  <c r="BJ2473" i="6"/>
  <c r="BI2473" i="6"/>
  <c r="BH2473" i="6"/>
  <c r="BG2473" i="6"/>
  <c r="BF2473" i="6"/>
  <c r="BE2473" i="6"/>
  <c r="BD2473" i="6"/>
  <c r="BC2473" i="6"/>
  <c r="BB2473" i="6"/>
  <c r="BA2473" i="6"/>
  <c r="AZ2473" i="6"/>
  <c r="AY2473" i="6"/>
  <c r="AX2473" i="6"/>
  <c r="AW2473" i="6"/>
  <c r="AV2473" i="6"/>
  <c r="AU2473" i="6"/>
  <c r="BO2472" i="6"/>
  <c r="BN2472" i="6"/>
  <c r="BM2472" i="6"/>
  <c r="BL2472" i="6"/>
  <c r="BK2472" i="6"/>
  <c r="BJ2472" i="6"/>
  <c r="BI2472" i="6"/>
  <c r="BH2472" i="6"/>
  <c r="BG2472" i="6"/>
  <c r="BF2472" i="6"/>
  <c r="BE2472" i="6"/>
  <c r="BD2472" i="6"/>
  <c r="BC2472" i="6"/>
  <c r="BB2472" i="6"/>
  <c r="BA2472" i="6"/>
  <c r="AZ2472" i="6"/>
  <c r="AY2472" i="6"/>
  <c r="AX2472" i="6"/>
  <c r="AW2472" i="6"/>
  <c r="AV2472" i="6"/>
  <c r="AU2472" i="6"/>
  <c r="BO2471" i="6"/>
  <c r="BN2471" i="6"/>
  <c r="BM2471" i="6"/>
  <c r="BL2471" i="6"/>
  <c r="BK2471" i="6"/>
  <c r="BJ2471" i="6"/>
  <c r="BI2471" i="6"/>
  <c r="BH2471" i="6"/>
  <c r="BG2471" i="6"/>
  <c r="BF2471" i="6"/>
  <c r="BE2471" i="6"/>
  <c r="BD2471" i="6"/>
  <c r="BC2471" i="6"/>
  <c r="BB2471" i="6"/>
  <c r="BA2471" i="6"/>
  <c r="AZ2471" i="6"/>
  <c r="AY2471" i="6"/>
  <c r="AX2471" i="6"/>
  <c r="AW2471" i="6"/>
  <c r="AV2471" i="6"/>
  <c r="AU2471" i="6"/>
  <c r="BO2470" i="6"/>
  <c r="BN2470" i="6"/>
  <c r="BM2470" i="6"/>
  <c r="BL2470" i="6"/>
  <c r="BK2470" i="6"/>
  <c r="BJ2470" i="6"/>
  <c r="BI2470" i="6"/>
  <c r="BH2470" i="6"/>
  <c r="BG2470" i="6"/>
  <c r="BF2470" i="6"/>
  <c r="BE2470" i="6"/>
  <c r="BD2470" i="6"/>
  <c r="BC2470" i="6"/>
  <c r="BB2470" i="6"/>
  <c r="BA2470" i="6"/>
  <c r="AZ2470" i="6"/>
  <c r="AY2470" i="6"/>
  <c r="AX2470" i="6"/>
  <c r="AW2470" i="6"/>
  <c r="AV2470" i="6"/>
  <c r="AU2470" i="6"/>
  <c r="BO2469" i="6"/>
  <c r="BN2469" i="6"/>
  <c r="BM2469" i="6"/>
  <c r="BL2469" i="6"/>
  <c r="BK2469" i="6"/>
  <c r="BJ2469" i="6"/>
  <c r="BI2469" i="6"/>
  <c r="BH2469" i="6"/>
  <c r="BG2469" i="6"/>
  <c r="BF2469" i="6"/>
  <c r="BE2469" i="6"/>
  <c r="BD2469" i="6"/>
  <c r="BC2469" i="6"/>
  <c r="BB2469" i="6"/>
  <c r="BA2469" i="6"/>
  <c r="AZ2469" i="6"/>
  <c r="AY2469" i="6"/>
  <c r="AX2469" i="6"/>
  <c r="AW2469" i="6"/>
  <c r="AV2469" i="6"/>
  <c r="AU2469" i="6"/>
  <c r="BO2468" i="6"/>
  <c r="BN2468" i="6"/>
  <c r="BM2468" i="6"/>
  <c r="BL2468" i="6"/>
  <c r="BK2468" i="6"/>
  <c r="BJ2468" i="6"/>
  <c r="BI2468" i="6"/>
  <c r="BH2468" i="6"/>
  <c r="BG2468" i="6"/>
  <c r="BF2468" i="6"/>
  <c r="BE2468" i="6"/>
  <c r="BD2468" i="6"/>
  <c r="BC2468" i="6"/>
  <c r="BB2468" i="6"/>
  <c r="BA2468" i="6"/>
  <c r="AZ2468" i="6"/>
  <c r="AY2468" i="6"/>
  <c r="AX2468" i="6"/>
  <c r="AW2468" i="6"/>
  <c r="AV2468" i="6"/>
  <c r="AU2468" i="6"/>
  <c r="BO2467" i="6"/>
  <c r="BN2467" i="6"/>
  <c r="BM2467" i="6"/>
  <c r="BL2467" i="6"/>
  <c r="BK2467" i="6"/>
  <c r="BJ2467" i="6"/>
  <c r="BI2467" i="6"/>
  <c r="BH2467" i="6"/>
  <c r="BG2467" i="6"/>
  <c r="BF2467" i="6"/>
  <c r="BE2467" i="6"/>
  <c r="BD2467" i="6"/>
  <c r="BC2467" i="6"/>
  <c r="BB2467" i="6"/>
  <c r="BA2467" i="6"/>
  <c r="AZ2467" i="6"/>
  <c r="AY2467" i="6"/>
  <c r="AX2467" i="6"/>
  <c r="AW2467" i="6"/>
  <c r="AV2467" i="6"/>
  <c r="AU2467" i="6"/>
  <c r="BO2466" i="6"/>
  <c r="BN2466" i="6"/>
  <c r="BM2466" i="6"/>
  <c r="BL2466" i="6"/>
  <c r="BK2466" i="6"/>
  <c r="BJ2466" i="6"/>
  <c r="BI2466" i="6"/>
  <c r="BH2466" i="6"/>
  <c r="BG2466" i="6"/>
  <c r="BF2466" i="6"/>
  <c r="BE2466" i="6"/>
  <c r="BD2466" i="6"/>
  <c r="BC2466" i="6"/>
  <c r="BB2466" i="6"/>
  <c r="BA2466" i="6"/>
  <c r="AZ2466" i="6"/>
  <c r="AY2466" i="6"/>
  <c r="AX2466" i="6"/>
  <c r="AW2466" i="6"/>
  <c r="AV2466" i="6"/>
  <c r="AU2466" i="6"/>
  <c r="BO2465" i="6"/>
  <c r="BN2465" i="6"/>
  <c r="BM2465" i="6"/>
  <c r="BL2465" i="6"/>
  <c r="BK2465" i="6"/>
  <c r="BJ2465" i="6"/>
  <c r="BI2465" i="6"/>
  <c r="BH2465" i="6"/>
  <c r="BG2465" i="6"/>
  <c r="BF2465" i="6"/>
  <c r="BE2465" i="6"/>
  <c r="BD2465" i="6"/>
  <c r="BC2465" i="6"/>
  <c r="BB2465" i="6"/>
  <c r="BA2465" i="6"/>
  <c r="AZ2465" i="6"/>
  <c r="AY2465" i="6"/>
  <c r="AX2465" i="6"/>
  <c r="AW2465" i="6"/>
  <c r="AV2465" i="6"/>
  <c r="AU2465" i="6"/>
  <c r="BO2464" i="6"/>
  <c r="BN2464" i="6"/>
  <c r="BM2464" i="6"/>
  <c r="BL2464" i="6"/>
  <c r="BK2464" i="6"/>
  <c r="BJ2464" i="6"/>
  <c r="BI2464" i="6"/>
  <c r="BH2464" i="6"/>
  <c r="BG2464" i="6"/>
  <c r="BF2464" i="6"/>
  <c r="BE2464" i="6"/>
  <c r="BD2464" i="6"/>
  <c r="BC2464" i="6"/>
  <c r="BB2464" i="6"/>
  <c r="BA2464" i="6"/>
  <c r="AZ2464" i="6"/>
  <c r="AY2464" i="6"/>
  <c r="AX2464" i="6"/>
  <c r="AW2464" i="6"/>
  <c r="AV2464" i="6"/>
  <c r="AU2464" i="6"/>
  <c r="BO2463" i="6"/>
  <c r="BN2463" i="6"/>
  <c r="BM2463" i="6"/>
  <c r="BL2463" i="6"/>
  <c r="BK2463" i="6"/>
  <c r="BJ2463" i="6"/>
  <c r="BI2463" i="6"/>
  <c r="BH2463" i="6"/>
  <c r="BG2463" i="6"/>
  <c r="BF2463" i="6"/>
  <c r="BE2463" i="6"/>
  <c r="BD2463" i="6"/>
  <c r="BC2463" i="6"/>
  <c r="BB2463" i="6"/>
  <c r="BA2463" i="6"/>
  <c r="AZ2463" i="6"/>
  <c r="AY2463" i="6"/>
  <c r="AX2463" i="6"/>
  <c r="AW2463" i="6"/>
  <c r="AV2463" i="6"/>
  <c r="AU2463" i="6"/>
  <c r="BO2462" i="6"/>
  <c r="BN2462" i="6"/>
  <c r="BM2462" i="6"/>
  <c r="BL2462" i="6"/>
  <c r="BK2462" i="6"/>
  <c r="BJ2462" i="6"/>
  <c r="BI2462" i="6"/>
  <c r="BH2462" i="6"/>
  <c r="BG2462" i="6"/>
  <c r="BF2462" i="6"/>
  <c r="BE2462" i="6"/>
  <c r="BD2462" i="6"/>
  <c r="BC2462" i="6"/>
  <c r="BB2462" i="6"/>
  <c r="BA2462" i="6"/>
  <c r="AZ2462" i="6"/>
  <c r="AY2462" i="6"/>
  <c r="AX2462" i="6"/>
  <c r="AW2462" i="6"/>
  <c r="AV2462" i="6"/>
  <c r="AU2462" i="6"/>
  <c r="BO2461" i="6"/>
  <c r="BN2461" i="6"/>
  <c r="BM2461" i="6"/>
  <c r="BL2461" i="6"/>
  <c r="BK2461" i="6"/>
  <c r="BJ2461" i="6"/>
  <c r="BI2461" i="6"/>
  <c r="BH2461" i="6"/>
  <c r="BG2461" i="6"/>
  <c r="BF2461" i="6"/>
  <c r="BE2461" i="6"/>
  <c r="BD2461" i="6"/>
  <c r="BC2461" i="6"/>
  <c r="BB2461" i="6"/>
  <c r="BA2461" i="6"/>
  <c r="AZ2461" i="6"/>
  <c r="AY2461" i="6"/>
  <c r="AX2461" i="6"/>
  <c r="AW2461" i="6"/>
  <c r="AV2461" i="6"/>
  <c r="AU2461" i="6"/>
  <c r="BO2460" i="6"/>
  <c r="BN2460" i="6"/>
  <c r="BM2460" i="6"/>
  <c r="BL2460" i="6"/>
  <c r="BK2460" i="6"/>
  <c r="BJ2460" i="6"/>
  <c r="BI2460" i="6"/>
  <c r="BH2460" i="6"/>
  <c r="BG2460" i="6"/>
  <c r="BF2460" i="6"/>
  <c r="BE2460" i="6"/>
  <c r="BD2460" i="6"/>
  <c r="BC2460" i="6"/>
  <c r="BB2460" i="6"/>
  <c r="BA2460" i="6"/>
  <c r="AZ2460" i="6"/>
  <c r="AY2460" i="6"/>
  <c r="AX2460" i="6"/>
  <c r="AW2460" i="6"/>
  <c r="AV2460" i="6"/>
  <c r="AU2460" i="6"/>
  <c r="BO2459" i="6"/>
  <c r="BN2459" i="6"/>
  <c r="BM2459" i="6"/>
  <c r="BL2459" i="6"/>
  <c r="BK2459" i="6"/>
  <c r="BJ2459" i="6"/>
  <c r="BI2459" i="6"/>
  <c r="BH2459" i="6"/>
  <c r="BG2459" i="6"/>
  <c r="BF2459" i="6"/>
  <c r="BE2459" i="6"/>
  <c r="BD2459" i="6"/>
  <c r="BC2459" i="6"/>
  <c r="BB2459" i="6"/>
  <c r="BA2459" i="6"/>
  <c r="AZ2459" i="6"/>
  <c r="AY2459" i="6"/>
  <c r="AX2459" i="6"/>
  <c r="AW2459" i="6"/>
  <c r="AV2459" i="6"/>
  <c r="AU2459" i="6"/>
  <c r="BO2458" i="6"/>
  <c r="BN2458" i="6"/>
  <c r="BM2458" i="6"/>
  <c r="BL2458" i="6"/>
  <c r="BK2458" i="6"/>
  <c r="BJ2458" i="6"/>
  <c r="BI2458" i="6"/>
  <c r="BH2458" i="6"/>
  <c r="BG2458" i="6"/>
  <c r="BF2458" i="6"/>
  <c r="BE2458" i="6"/>
  <c r="BD2458" i="6"/>
  <c r="BC2458" i="6"/>
  <c r="BB2458" i="6"/>
  <c r="BA2458" i="6"/>
  <c r="AZ2458" i="6"/>
  <c r="AY2458" i="6"/>
  <c r="AX2458" i="6"/>
  <c r="AW2458" i="6"/>
  <c r="AV2458" i="6"/>
  <c r="AU2458" i="6"/>
  <c r="BO2457" i="6"/>
  <c r="BN2457" i="6"/>
  <c r="BM2457" i="6"/>
  <c r="BL2457" i="6"/>
  <c r="BK2457" i="6"/>
  <c r="BJ2457" i="6"/>
  <c r="BI2457" i="6"/>
  <c r="BH2457" i="6"/>
  <c r="BG2457" i="6"/>
  <c r="BF2457" i="6"/>
  <c r="BE2457" i="6"/>
  <c r="BD2457" i="6"/>
  <c r="BC2457" i="6"/>
  <c r="BB2457" i="6"/>
  <c r="BA2457" i="6"/>
  <c r="AZ2457" i="6"/>
  <c r="AY2457" i="6"/>
  <c r="AX2457" i="6"/>
  <c r="AW2457" i="6"/>
  <c r="AV2457" i="6"/>
  <c r="AU2457" i="6"/>
  <c r="BO2456" i="6"/>
  <c r="BN2456" i="6"/>
  <c r="BM2456" i="6"/>
  <c r="BL2456" i="6"/>
  <c r="BK2456" i="6"/>
  <c r="BJ2456" i="6"/>
  <c r="BI2456" i="6"/>
  <c r="BH2456" i="6"/>
  <c r="BG2456" i="6"/>
  <c r="BF2456" i="6"/>
  <c r="BE2456" i="6"/>
  <c r="BD2456" i="6"/>
  <c r="BC2456" i="6"/>
  <c r="BB2456" i="6"/>
  <c r="BA2456" i="6"/>
  <c r="AZ2456" i="6"/>
  <c r="AY2456" i="6"/>
  <c r="AX2456" i="6"/>
  <c r="AW2456" i="6"/>
  <c r="AV2456" i="6"/>
  <c r="AU2456" i="6"/>
  <c r="BO2455" i="6"/>
  <c r="BN2455" i="6"/>
  <c r="BM2455" i="6"/>
  <c r="BL2455" i="6"/>
  <c r="BK2455" i="6"/>
  <c r="BJ2455" i="6"/>
  <c r="BI2455" i="6"/>
  <c r="BH2455" i="6"/>
  <c r="BG2455" i="6"/>
  <c r="BF2455" i="6"/>
  <c r="BE2455" i="6"/>
  <c r="BD2455" i="6"/>
  <c r="BC2455" i="6"/>
  <c r="BB2455" i="6"/>
  <c r="BA2455" i="6"/>
  <c r="AZ2455" i="6"/>
  <c r="AY2455" i="6"/>
  <c r="AX2455" i="6"/>
  <c r="AW2455" i="6"/>
  <c r="AV2455" i="6"/>
  <c r="AU2455" i="6"/>
  <c r="BO2454" i="6"/>
  <c r="BN2454" i="6"/>
  <c r="BM2454" i="6"/>
  <c r="BL2454" i="6"/>
  <c r="BK2454" i="6"/>
  <c r="BJ2454" i="6"/>
  <c r="BI2454" i="6"/>
  <c r="BH2454" i="6"/>
  <c r="BG2454" i="6"/>
  <c r="BF2454" i="6"/>
  <c r="BE2454" i="6"/>
  <c r="BD2454" i="6"/>
  <c r="BC2454" i="6"/>
  <c r="BB2454" i="6"/>
  <c r="BA2454" i="6"/>
  <c r="AZ2454" i="6"/>
  <c r="AY2454" i="6"/>
  <c r="AX2454" i="6"/>
  <c r="AW2454" i="6"/>
  <c r="AV2454" i="6"/>
  <c r="AU2454" i="6"/>
  <c r="BO2453" i="6"/>
  <c r="BN2453" i="6"/>
  <c r="BM2453" i="6"/>
  <c r="BL2453" i="6"/>
  <c r="BK2453" i="6"/>
  <c r="BJ2453" i="6"/>
  <c r="BI2453" i="6"/>
  <c r="BH2453" i="6"/>
  <c r="BG2453" i="6"/>
  <c r="BF2453" i="6"/>
  <c r="BE2453" i="6"/>
  <c r="BD2453" i="6"/>
  <c r="BC2453" i="6"/>
  <c r="BB2453" i="6"/>
  <c r="BA2453" i="6"/>
  <c r="AZ2453" i="6"/>
  <c r="AY2453" i="6"/>
  <c r="AX2453" i="6"/>
  <c r="AW2453" i="6"/>
  <c r="AV2453" i="6"/>
  <c r="AU2453" i="6"/>
  <c r="BO2452" i="6"/>
  <c r="BN2452" i="6"/>
  <c r="BM2452" i="6"/>
  <c r="BL2452" i="6"/>
  <c r="BK2452" i="6"/>
  <c r="BJ2452" i="6"/>
  <c r="BI2452" i="6"/>
  <c r="BH2452" i="6"/>
  <c r="BG2452" i="6"/>
  <c r="BF2452" i="6"/>
  <c r="BE2452" i="6"/>
  <c r="BD2452" i="6"/>
  <c r="BC2452" i="6"/>
  <c r="BB2452" i="6"/>
  <c r="BA2452" i="6"/>
  <c r="AZ2452" i="6"/>
  <c r="AY2452" i="6"/>
  <c r="AX2452" i="6"/>
  <c r="AW2452" i="6"/>
  <c r="AV2452" i="6"/>
  <c r="AU2452" i="6"/>
  <c r="BO2451" i="6"/>
  <c r="BN2451" i="6"/>
  <c r="BM2451" i="6"/>
  <c r="BL2451" i="6"/>
  <c r="BK2451" i="6"/>
  <c r="BJ2451" i="6"/>
  <c r="BI2451" i="6"/>
  <c r="BH2451" i="6"/>
  <c r="BG2451" i="6"/>
  <c r="BF2451" i="6"/>
  <c r="BE2451" i="6"/>
  <c r="BD2451" i="6"/>
  <c r="BC2451" i="6"/>
  <c r="BB2451" i="6"/>
  <c r="BA2451" i="6"/>
  <c r="AZ2451" i="6"/>
  <c r="AY2451" i="6"/>
  <c r="AX2451" i="6"/>
  <c r="AW2451" i="6"/>
  <c r="AV2451" i="6"/>
  <c r="AU2451" i="6"/>
  <c r="BO2450" i="6"/>
  <c r="BN2450" i="6"/>
  <c r="BM2450" i="6"/>
  <c r="BL2450" i="6"/>
  <c r="BK2450" i="6"/>
  <c r="BJ2450" i="6"/>
  <c r="BI2450" i="6"/>
  <c r="BH2450" i="6"/>
  <c r="BG2450" i="6"/>
  <c r="BF2450" i="6"/>
  <c r="BE2450" i="6"/>
  <c r="BD2450" i="6"/>
  <c r="BC2450" i="6"/>
  <c r="BB2450" i="6"/>
  <c r="BA2450" i="6"/>
  <c r="AZ2450" i="6"/>
  <c r="AY2450" i="6"/>
  <c r="AX2450" i="6"/>
  <c r="AW2450" i="6"/>
  <c r="AV2450" i="6"/>
  <c r="AU2450" i="6"/>
  <c r="BO2449" i="6"/>
  <c r="BN2449" i="6"/>
  <c r="BM2449" i="6"/>
  <c r="BL2449" i="6"/>
  <c r="BK2449" i="6"/>
  <c r="BJ2449" i="6"/>
  <c r="BI2449" i="6"/>
  <c r="BH2449" i="6"/>
  <c r="BG2449" i="6"/>
  <c r="BF2449" i="6"/>
  <c r="BE2449" i="6"/>
  <c r="BD2449" i="6"/>
  <c r="BC2449" i="6"/>
  <c r="BB2449" i="6"/>
  <c r="BA2449" i="6"/>
  <c r="AZ2449" i="6"/>
  <c r="AY2449" i="6"/>
  <c r="AX2449" i="6"/>
  <c r="AW2449" i="6"/>
  <c r="AV2449" i="6"/>
  <c r="AU2449" i="6"/>
  <c r="BO2448" i="6"/>
  <c r="BN2448" i="6"/>
  <c r="BM2448" i="6"/>
  <c r="BL2448" i="6"/>
  <c r="BK2448" i="6"/>
  <c r="BJ2448" i="6"/>
  <c r="BI2448" i="6"/>
  <c r="BH2448" i="6"/>
  <c r="BG2448" i="6"/>
  <c r="BF2448" i="6"/>
  <c r="BE2448" i="6"/>
  <c r="BD2448" i="6"/>
  <c r="BC2448" i="6"/>
  <c r="BB2448" i="6"/>
  <c r="BA2448" i="6"/>
  <c r="AZ2448" i="6"/>
  <c r="AY2448" i="6"/>
  <c r="AX2448" i="6"/>
  <c r="AW2448" i="6"/>
  <c r="AV2448" i="6"/>
  <c r="AU2448" i="6"/>
  <c r="BO2447" i="6"/>
  <c r="BN2447" i="6"/>
  <c r="BM2447" i="6"/>
  <c r="BL2447" i="6"/>
  <c r="BK2447" i="6"/>
  <c r="BJ2447" i="6"/>
  <c r="BI2447" i="6"/>
  <c r="BH2447" i="6"/>
  <c r="BG2447" i="6"/>
  <c r="BF2447" i="6"/>
  <c r="BE2447" i="6"/>
  <c r="BD2447" i="6"/>
  <c r="BC2447" i="6"/>
  <c r="BB2447" i="6"/>
  <c r="BA2447" i="6"/>
  <c r="AZ2447" i="6"/>
  <c r="AY2447" i="6"/>
  <c r="AX2447" i="6"/>
  <c r="AW2447" i="6"/>
  <c r="AV2447" i="6"/>
  <c r="AU2447" i="6"/>
  <c r="BO2446" i="6"/>
  <c r="BN2446" i="6"/>
  <c r="BM2446" i="6"/>
  <c r="BL2446" i="6"/>
  <c r="BK2446" i="6"/>
  <c r="BJ2446" i="6"/>
  <c r="BI2446" i="6"/>
  <c r="BH2446" i="6"/>
  <c r="BG2446" i="6"/>
  <c r="BF2446" i="6"/>
  <c r="BE2446" i="6"/>
  <c r="BD2446" i="6"/>
  <c r="BC2446" i="6"/>
  <c r="BB2446" i="6"/>
  <c r="BA2446" i="6"/>
  <c r="AZ2446" i="6"/>
  <c r="AY2446" i="6"/>
  <c r="AX2446" i="6"/>
  <c r="AW2446" i="6"/>
  <c r="AV2446" i="6"/>
  <c r="AU2446" i="6"/>
  <c r="BO2445" i="6"/>
  <c r="BN2445" i="6"/>
  <c r="BM2445" i="6"/>
  <c r="BL2445" i="6"/>
  <c r="BK2445" i="6"/>
  <c r="BJ2445" i="6"/>
  <c r="BI2445" i="6"/>
  <c r="BH2445" i="6"/>
  <c r="BG2445" i="6"/>
  <c r="BF2445" i="6"/>
  <c r="BE2445" i="6"/>
  <c r="BD2445" i="6"/>
  <c r="BC2445" i="6"/>
  <c r="BB2445" i="6"/>
  <c r="BA2445" i="6"/>
  <c r="AZ2445" i="6"/>
  <c r="AY2445" i="6"/>
  <c r="AX2445" i="6"/>
  <c r="AW2445" i="6"/>
  <c r="AV2445" i="6"/>
  <c r="AU2445" i="6"/>
  <c r="BO2444" i="6"/>
  <c r="BN2444" i="6"/>
  <c r="BM2444" i="6"/>
  <c r="BL2444" i="6"/>
  <c r="BK2444" i="6"/>
  <c r="BJ2444" i="6"/>
  <c r="BI2444" i="6"/>
  <c r="BH2444" i="6"/>
  <c r="BG2444" i="6"/>
  <c r="BF2444" i="6"/>
  <c r="BE2444" i="6"/>
  <c r="BD2444" i="6"/>
  <c r="BC2444" i="6"/>
  <c r="BB2444" i="6"/>
  <c r="BA2444" i="6"/>
  <c r="AZ2444" i="6"/>
  <c r="AY2444" i="6"/>
  <c r="AX2444" i="6"/>
  <c r="AW2444" i="6"/>
  <c r="AV2444" i="6"/>
  <c r="AU2444" i="6"/>
  <c r="BO2443" i="6"/>
  <c r="BN2443" i="6"/>
  <c r="BM2443" i="6"/>
  <c r="BL2443" i="6"/>
  <c r="BK2443" i="6"/>
  <c r="BJ2443" i="6"/>
  <c r="BI2443" i="6"/>
  <c r="BH2443" i="6"/>
  <c r="BG2443" i="6"/>
  <c r="BF2443" i="6"/>
  <c r="BE2443" i="6"/>
  <c r="BD2443" i="6"/>
  <c r="BC2443" i="6"/>
  <c r="BB2443" i="6"/>
  <c r="BA2443" i="6"/>
  <c r="AZ2443" i="6"/>
  <c r="AY2443" i="6"/>
  <c r="AX2443" i="6"/>
  <c r="AW2443" i="6"/>
  <c r="AV2443" i="6"/>
  <c r="AU2443" i="6"/>
  <c r="BO2442" i="6"/>
  <c r="BN2442" i="6"/>
  <c r="BM2442" i="6"/>
  <c r="BL2442" i="6"/>
  <c r="BK2442" i="6"/>
  <c r="BJ2442" i="6"/>
  <c r="BI2442" i="6"/>
  <c r="BH2442" i="6"/>
  <c r="BG2442" i="6"/>
  <c r="BF2442" i="6"/>
  <c r="BE2442" i="6"/>
  <c r="BD2442" i="6"/>
  <c r="BC2442" i="6"/>
  <c r="BB2442" i="6"/>
  <c r="BA2442" i="6"/>
  <c r="AZ2442" i="6"/>
  <c r="AY2442" i="6"/>
  <c r="AX2442" i="6"/>
  <c r="AW2442" i="6"/>
  <c r="AV2442" i="6"/>
  <c r="AU2442" i="6"/>
  <c r="BO2441" i="6"/>
  <c r="BN2441" i="6"/>
  <c r="BM2441" i="6"/>
  <c r="BL2441" i="6"/>
  <c r="BK2441" i="6"/>
  <c r="BJ2441" i="6"/>
  <c r="BI2441" i="6"/>
  <c r="BH2441" i="6"/>
  <c r="BG2441" i="6"/>
  <c r="BF2441" i="6"/>
  <c r="BE2441" i="6"/>
  <c r="BD2441" i="6"/>
  <c r="BC2441" i="6"/>
  <c r="BB2441" i="6"/>
  <c r="BA2441" i="6"/>
  <c r="AZ2441" i="6"/>
  <c r="AY2441" i="6"/>
  <c r="AX2441" i="6"/>
  <c r="AW2441" i="6"/>
  <c r="AV2441" i="6"/>
  <c r="AU2441" i="6"/>
  <c r="BO2440" i="6"/>
  <c r="BN2440" i="6"/>
  <c r="BM2440" i="6"/>
  <c r="BL2440" i="6"/>
  <c r="BK2440" i="6"/>
  <c r="BJ2440" i="6"/>
  <c r="BI2440" i="6"/>
  <c r="BH2440" i="6"/>
  <c r="BG2440" i="6"/>
  <c r="BF2440" i="6"/>
  <c r="BE2440" i="6"/>
  <c r="BD2440" i="6"/>
  <c r="BC2440" i="6"/>
  <c r="BB2440" i="6"/>
  <c r="BA2440" i="6"/>
  <c r="AZ2440" i="6"/>
  <c r="AY2440" i="6"/>
  <c r="AX2440" i="6"/>
  <c r="AW2440" i="6"/>
  <c r="AV2440" i="6"/>
  <c r="AU2440" i="6"/>
  <c r="BO2439" i="6"/>
  <c r="BN2439" i="6"/>
  <c r="BM2439" i="6"/>
  <c r="BL2439" i="6"/>
  <c r="BK2439" i="6"/>
  <c r="BJ2439" i="6"/>
  <c r="BI2439" i="6"/>
  <c r="BH2439" i="6"/>
  <c r="BG2439" i="6"/>
  <c r="BF2439" i="6"/>
  <c r="BE2439" i="6"/>
  <c r="BD2439" i="6"/>
  <c r="BC2439" i="6"/>
  <c r="BB2439" i="6"/>
  <c r="BA2439" i="6"/>
  <c r="AZ2439" i="6"/>
  <c r="AY2439" i="6"/>
  <c r="AX2439" i="6"/>
  <c r="AW2439" i="6"/>
  <c r="AV2439" i="6"/>
  <c r="AU2439" i="6"/>
  <c r="BO2438" i="6"/>
  <c r="BN2438" i="6"/>
  <c r="BM2438" i="6"/>
  <c r="BL2438" i="6"/>
  <c r="BK2438" i="6"/>
  <c r="BJ2438" i="6"/>
  <c r="BI2438" i="6"/>
  <c r="BH2438" i="6"/>
  <c r="BG2438" i="6"/>
  <c r="BF2438" i="6"/>
  <c r="BE2438" i="6"/>
  <c r="BD2438" i="6"/>
  <c r="BC2438" i="6"/>
  <c r="BB2438" i="6"/>
  <c r="BA2438" i="6"/>
  <c r="AZ2438" i="6"/>
  <c r="AY2438" i="6"/>
  <c r="AX2438" i="6"/>
  <c r="AW2438" i="6"/>
  <c r="AV2438" i="6"/>
  <c r="AU2438" i="6"/>
  <c r="BO2437" i="6"/>
  <c r="BN2437" i="6"/>
  <c r="BM2437" i="6"/>
  <c r="BL2437" i="6"/>
  <c r="BK2437" i="6"/>
  <c r="BJ2437" i="6"/>
  <c r="BI2437" i="6"/>
  <c r="BH2437" i="6"/>
  <c r="BG2437" i="6"/>
  <c r="BF2437" i="6"/>
  <c r="BE2437" i="6"/>
  <c r="BD2437" i="6"/>
  <c r="BC2437" i="6"/>
  <c r="BB2437" i="6"/>
  <c r="BA2437" i="6"/>
  <c r="AZ2437" i="6"/>
  <c r="AY2437" i="6"/>
  <c r="AX2437" i="6"/>
  <c r="AW2437" i="6"/>
  <c r="AV2437" i="6"/>
  <c r="AU2437" i="6"/>
  <c r="BO2436" i="6"/>
  <c r="BN2436" i="6"/>
  <c r="BM2436" i="6"/>
  <c r="BL2436" i="6"/>
  <c r="BK2436" i="6"/>
  <c r="BJ2436" i="6"/>
  <c r="BI2436" i="6"/>
  <c r="BH2436" i="6"/>
  <c r="BG2436" i="6"/>
  <c r="BF2436" i="6"/>
  <c r="BE2436" i="6"/>
  <c r="BD2436" i="6"/>
  <c r="BC2436" i="6"/>
  <c r="BB2436" i="6"/>
  <c r="BA2436" i="6"/>
  <c r="AZ2436" i="6"/>
  <c r="AY2436" i="6"/>
  <c r="AX2436" i="6"/>
  <c r="AW2436" i="6"/>
  <c r="AV2436" i="6"/>
  <c r="AU2436" i="6"/>
  <c r="BO2435" i="6"/>
  <c r="BN2435" i="6"/>
  <c r="BM2435" i="6"/>
  <c r="BL2435" i="6"/>
  <c r="BK2435" i="6"/>
  <c r="BJ2435" i="6"/>
  <c r="BI2435" i="6"/>
  <c r="BH2435" i="6"/>
  <c r="BG2435" i="6"/>
  <c r="BF2435" i="6"/>
  <c r="BE2435" i="6"/>
  <c r="BD2435" i="6"/>
  <c r="BC2435" i="6"/>
  <c r="BB2435" i="6"/>
  <c r="BA2435" i="6"/>
  <c r="AZ2435" i="6"/>
  <c r="AY2435" i="6"/>
  <c r="AX2435" i="6"/>
  <c r="AW2435" i="6"/>
  <c r="AV2435" i="6"/>
  <c r="AU2435" i="6"/>
  <c r="BO2434" i="6"/>
  <c r="BN2434" i="6"/>
  <c r="BM2434" i="6"/>
  <c r="BL2434" i="6"/>
  <c r="BK2434" i="6"/>
  <c r="BJ2434" i="6"/>
  <c r="BI2434" i="6"/>
  <c r="BH2434" i="6"/>
  <c r="BG2434" i="6"/>
  <c r="BF2434" i="6"/>
  <c r="BE2434" i="6"/>
  <c r="BD2434" i="6"/>
  <c r="BC2434" i="6"/>
  <c r="BB2434" i="6"/>
  <c r="BA2434" i="6"/>
  <c r="AZ2434" i="6"/>
  <c r="AY2434" i="6"/>
  <c r="AX2434" i="6"/>
  <c r="AW2434" i="6"/>
  <c r="AV2434" i="6"/>
  <c r="AU2434" i="6"/>
  <c r="BO2433" i="6"/>
  <c r="BN2433" i="6"/>
  <c r="BM2433" i="6"/>
  <c r="BL2433" i="6"/>
  <c r="BK2433" i="6"/>
  <c r="BJ2433" i="6"/>
  <c r="BI2433" i="6"/>
  <c r="BH2433" i="6"/>
  <c r="BG2433" i="6"/>
  <c r="BF2433" i="6"/>
  <c r="BE2433" i="6"/>
  <c r="BD2433" i="6"/>
  <c r="BC2433" i="6"/>
  <c r="BB2433" i="6"/>
  <c r="BA2433" i="6"/>
  <c r="AZ2433" i="6"/>
  <c r="AY2433" i="6"/>
  <c r="AX2433" i="6"/>
  <c r="AW2433" i="6"/>
  <c r="AV2433" i="6"/>
  <c r="AU2433" i="6"/>
  <c r="BO2432" i="6"/>
  <c r="BN2432" i="6"/>
  <c r="BM2432" i="6"/>
  <c r="BL2432" i="6"/>
  <c r="BK2432" i="6"/>
  <c r="BJ2432" i="6"/>
  <c r="BI2432" i="6"/>
  <c r="BH2432" i="6"/>
  <c r="BG2432" i="6"/>
  <c r="BF2432" i="6"/>
  <c r="BE2432" i="6"/>
  <c r="BD2432" i="6"/>
  <c r="BC2432" i="6"/>
  <c r="BB2432" i="6"/>
  <c r="BA2432" i="6"/>
  <c r="AZ2432" i="6"/>
  <c r="AY2432" i="6"/>
  <c r="AX2432" i="6"/>
  <c r="AW2432" i="6"/>
  <c r="AV2432" i="6"/>
  <c r="AU2432" i="6"/>
  <c r="BO2431" i="6"/>
  <c r="BN2431" i="6"/>
  <c r="BM2431" i="6"/>
  <c r="BL2431" i="6"/>
  <c r="BK2431" i="6"/>
  <c r="BJ2431" i="6"/>
  <c r="BI2431" i="6"/>
  <c r="BH2431" i="6"/>
  <c r="BG2431" i="6"/>
  <c r="BF2431" i="6"/>
  <c r="BE2431" i="6"/>
  <c r="BD2431" i="6"/>
  <c r="BC2431" i="6"/>
  <c r="BB2431" i="6"/>
  <c r="BA2431" i="6"/>
  <c r="AZ2431" i="6"/>
  <c r="AY2431" i="6"/>
  <c r="AX2431" i="6"/>
  <c r="AW2431" i="6"/>
  <c r="AV2431" i="6"/>
  <c r="AU2431" i="6"/>
  <c r="BO2430" i="6"/>
  <c r="BN2430" i="6"/>
  <c r="BM2430" i="6"/>
  <c r="BL2430" i="6"/>
  <c r="BK2430" i="6"/>
  <c r="BJ2430" i="6"/>
  <c r="BI2430" i="6"/>
  <c r="BH2430" i="6"/>
  <c r="BG2430" i="6"/>
  <c r="BF2430" i="6"/>
  <c r="BE2430" i="6"/>
  <c r="BD2430" i="6"/>
  <c r="BC2430" i="6"/>
  <c r="BB2430" i="6"/>
  <c r="BA2430" i="6"/>
  <c r="AZ2430" i="6"/>
  <c r="AY2430" i="6"/>
  <c r="AX2430" i="6"/>
  <c r="AW2430" i="6"/>
  <c r="AV2430" i="6"/>
  <c r="AU2430" i="6"/>
  <c r="BO2429" i="6"/>
  <c r="BN2429" i="6"/>
  <c r="BM2429" i="6"/>
  <c r="BL2429" i="6"/>
  <c r="BK2429" i="6"/>
  <c r="BJ2429" i="6"/>
  <c r="BI2429" i="6"/>
  <c r="BH2429" i="6"/>
  <c r="BG2429" i="6"/>
  <c r="BF2429" i="6"/>
  <c r="BE2429" i="6"/>
  <c r="BD2429" i="6"/>
  <c r="BC2429" i="6"/>
  <c r="BB2429" i="6"/>
  <c r="BA2429" i="6"/>
  <c r="AZ2429" i="6"/>
  <c r="AY2429" i="6"/>
  <c r="AX2429" i="6"/>
  <c r="AW2429" i="6"/>
  <c r="AV2429" i="6"/>
  <c r="AU2429" i="6"/>
  <c r="BO2428" i="6"/>
  <c r="BN2428" i="6"/>
  <c r="BM2428" i="6"/>
  <c r="BL2428" i="6"/>
  <c r="BK2428" i="6"/>
  <c r="BJ2428" i="6"/>
  <c r="BI2428" i="6"/>
  <c r="BH2428" i="6"/>
  <c r="BG2428" i="6"/>
  <c r="BF2428" i="6"/>
  <c r="BE2428" i="6"/>
  <c r="BD2428" i="6"/>
  <c r="BC2428" i="6"/>
  <c r="BB2428" i="6"/>
  <c r="BA2428" i="6"/>
  <c r="AZ2428" i="6"/>
  <c r="AY2428" i="6"/>
  <c r="AX2428" i="6"/>
  <c r="AW2428" i="6"/>
  <c r="AV2428" i="6"/>
  <c r="AU2428" i="6"/>
  <c r="BO2427" i="6"/>
  <c r="BN2427" i="6"/>
  <c r="BM2427" i="6"/>
  <c r="BL2427" i="6"/>
  <c r="BK2427" i="6"/>
  <c r="BJ2427" i="6"/>
  <c r="BI2427" i="6"/>
  <c r="BH2427" i="6"/>
  <c r="BG2427" i="6"/>
  <c r="BF2427" i="6"/>
  <c r="BE2427" i="6"/>
  <c r="BD2427" i="6"/>
  <c r="BC2427" i="6"/>
  <c r="BB2427" i="6"/>
  <c r="BA2427" i="6"/>
  <c r="AZ2427" i="6"/>
  <c r="AY2427" i="6"/>
  <c r="AX2427" i="6"/>
  <c r="AW2427" i="6"/>
  <c r="AV2427" i="6"/>
  <c r="AU2427" i="6"/>
  <c r="BO2426" i="6"/>
  <c r="BN2426" i="6"/>
  <c r="BM2426" i="6"/>
  <c r="BL2426" i="6"/>
  <c r="BK2426" i="6"/>
  <c r="BJ2426" i="6"/>
  <c r="BI2426" i="6"/>
  <c r="BH2426" i="6"/>
  <c r="BG2426" i="6"/>
  <c r="BF2426" i="6"/>
  <c r="BE2426" i="6"/>
  <c r="BD2426" i="6"/>
  <c r="BC2426" i="6"/>
  <c r="BB2426" i="6"/>
  <c r="BA2426" i="6"/>
  <c r="AZ2426" i="6"/>
  <c r="AY2426" i="6"/>
  <c r="AX2426" i="6"/>
  <c r="AW2426" i="6"/>
  <c r="AV2426" i="6"/>
  <c r="AU2426" i="6"/>
  <c r="BO2425" i="6"/>
  <c r="BN2425" i="6"/>
  <c r="BM2425" i="6"/>
  <c r="BL2425" i="6"/>
  <c r="BK2425" i="6"/>
  <c r="BJ2425" i="6"/>
  <c r="BI2425" i="6"/>
  <c r="BH2425" i="6"/>
  <c r="BG2425" i="6"/>
  <c r="BF2425" i="6"/>
  <c r="BE2425" i="6"/>
  <c r="BD2425" i="6"/>
  <c r="BC2425" i="6"/>
  <c r="BB2425" i="6"/>
  <c r="BA2425" i="6"/>
  <c r="AZ2425" i="6"/>
  <c r="AY2425" i="6"/>
  <c r="AX2425" i="6"/>
  <c r="AW2425" i="6"/>
  <c r="AV2425" i="6"/>
  <c r="AU2425" i="6"/>
  <c r="BO2424" i="6"/>
  <c r="BN2424" i="6"/>
  <c r="BM2424" i="6"/>
  <c r="BL2424" i="6"/>
  <c r="BK2424" i="6"/>
  <c r="BJ2424" i="6"/>
  <c r="BI2424" i="6"/>
  <c r="BH2424" i="6"/>
  <c r="BG2424" i="6"/>
  <c r="BF2424" i="6"/>
  <c r="BE2424" i="6"/>
  <c r="BD2424" i="6"/>
  <c r="BC2424" i="6"/>
  <c r="BB2424" i="6"/>
  <c r="BA2424" i="6"/>
  <c r="AZ2424" i="6"/>
  <c r="AY2424" i="6"/>
  <c r="AX2424" i="6"/>
  <c r="AW2424" i="6"/>
  <c r="AV2424" i="6"/>
  <c r="AU2424" i="6"/>
  <c r="BO2423" i="6"/>
  <c r="BN2423" i="6"/>
  <c r="BM2423" i="6"/>
  <c r="BL2423" i="6"/>
  <c r="BK2423" i="6"/>
  <c r="BJ2423" i="6"/>
  <c r="BI2423" i="6"/>
  <c r="BH2423" i="6"/>
  <c r="BG2423" i="6"/>
  <c r="BF2423" i="6"/>
  <c r="BE2423" i="6"/>
  <c r="BD2423" i="6"/>
  <c r="BC2423" i="6"/>
  <c r="BB2423" i="6"/>
  <c r="BA2423" i="6"/>
  <c r="AZ2423" i="6"/>
  <c r="AY2423" i="6"/>
  <c r="AX2423" i="6"/>
  <c r="AW2423" i="6"/>
  <c r="AV2423" i="6"/>
  <c r="AU2423" i="6"/>
  <c r="BO2422" i="6"/>
  <c r="BN2422" i="6"/>
  <c r="BM2422" i="6"/>
  <c r="BL2422" i="6"/>
  <c r="BK2422" i="6"/>
  <c r="BJ2422" i="6"/>
  <c r="BI2422" i="6"/>
  <c r="BH2422" i="6"/>
  <c r="BG2422" i="6"/>
  <c r="BF2422" i="6"/>
  <c r="BE2422" i="6"/>
  <c r="BD2422" i="6"/>
  <c r="BC2422" i="6"/>
  <c r="BB2422" i="6"/>
  <c r="BA2422" i="6"/>
  <c r="AZ2422" i="6"/>
  <c r="AY2422" i="6"/>
  <c r="AX2422" i="6"/>
  <c r="AW2422" i="6"/>
  <c r="AV2422" i="6"/>
  <c r="AU2422" i="6"/>
  <c r="BO2421" i="6"/>
  <c r="BN2421" i="6"/>
  <c r="BM2421" i="6"/>
  <c r="BL2421" i="6"/>
  <c r="BK2421" i="6"/>
  <c r="BJ2421" i="6"/>
  <c r="BI2421" i="6"/>
  <c r="BH2421" i="6"/>
  <c r="BG2421" i="6"/>
  <c r="BF2421" i="6"/>
  <c r="BE2421" i="6"/>
  <c r="BD2421" i="6"/>
  <c r="BC2421" i="6"/>
  <c r="BB2421" i="6"/>
  <c r="BA2421" i="6"/>
  <c r="AZ2421" i="6"/>
  <c r="AY2421" i="6"/>
  <c r="AX2421" i="6"/>
  <c r="AW2421" i="6"/>
  <c r="AV2421" i="6"/>
  <c r="AU2421" i="6"/>
  <c r="BO2420" i="6"/>
  <c r="BN2420" i="6"/>
  <c r="BM2420" i="6"/>
  <c r="BL2420" i="6"/>
  <c r="BK2420" i="6"/>
  <c r="BJ2420" i="6"/>
  <c r="BI2420" i="6"/>
  <c r="BH2420" i="6"/>
  <c r="BG2420" i="6"/>
  <c r="BF2420" i="6"/>
  <c r="BE2420" i="6"/>
  <c r="BD2420" i="6"/>
  <c r="BC2420" i="6"/>
  <c r="BB2420" i="6"/>
  <c r="BA2420" i="6"/>
  <c r="AZ2420" i="6"/>
  <c r="AY2420" i="6"/>
  <c r="AX2420" i="6"/>
  <c r="AW2420" i="6"/>
  <c r="AV2420" i="6"/>
  <c r="AU2420" i="6"/>
  <c r="BO2419" i="6"/>
  <c r="BN2419" i="6"/>
  <c r="BM2419" i="6"/>
  <c r="BL2419" i="6"/>
  <c r="BK2419" i="6"/>
  <c r="BJ2419" i="6"/>
  <c r="BI2419" i="6"/>
  <c r="BH2419" i="6"/>
  <c r="BG2419" i="6"/>
  <c r="BF2419" i="6"/>
  <c r="BE2419" i="6"/>
  <c r="BD2419" i="6"/>
  <c r="BC2419" i="6"/>
  <c r="BB2419" i="6"/>
  <c r="BA2419" i="6"/>
  <c r="AZ2419" i="6"/>
  <c r="AY2419" i="6"/>
  <c r="AX2419" i="6"/>
  <c r="AW2419" i="6"/>
  <c r="AV2419" i="6"/>
  <c r="AU2419" i="6"/>
  <c r="BO2418" i="6"/>
  <c r="BN2418" i="6"/>
  <c r="BM2418" i="6"/>
  <c r="BL2418" i="6"/>
  <c r="BK2418" i="6"/>
  <c r="BJ2418" i="6"/>
  <c r="BI2418" i="6"/>
  <c r="BH2418" i="6"/>
  <c r="BG2418" i="6"/>
  <c r="BF2418" i="6"/>
  <c r="BE2418" i="6"/>
  <c r="BD2418" i="6"/>
  <c r="BC2418" i="6"/>
  <c r="BB2418" i="6"/>
  <c r="BA2418" i="6"/>
  <c r="AZ2418" i="6"/>
  <c r="AY2418" i="6"/>
  <c r="AX2418" i="6"/>
  <c r="AW2418" i="6"/>
  <c r="AV2418" i="6"/>
  <c r="AU2418" i="6"/>
  <c r="BO2417" i="6"/>
  <c r="BN2417" i="6"/>
  <c r="BM2417" i="6"/>
  <c r="BL2417" i="6"/>
  <c r="BK2417" i="6"/>
  <c r="BJ2417" i="6"/>
  <c r="BI2417" i="6"/>
  <c r="BH2417" i="6"/>
  <c r="BG2417" i="6"/>
  <c r="BF2417" i="6"/>
  <c r="BE2417" i="6"/>
  <c r="BD2417" i="6"/>
  <c r="BC2417" i="6"/>
  <c r="BB2417" i="6"/>
  <c r="BA2417" i="6"/>
  <c r="AZ2417" i="6"/>
  <c r="AY2417" i="6"/>
  <c r="AX2417" i="6"/>
  <c r="AW2417" i="6"/>
  <c r="AV2417" i="6"/>
  <c r="AU2417" i="6"/>
  <c r="BO2416" i="6"/>
  <c r="BN2416" i="6"/>
  <c r="BM2416" i="6"/>
  <c r="BL2416" i="6"/>
  <c r="BK2416" i="6"/>
  <c r="BJ2416" i="6"/>
  <c r="BI2416" i="6"/>
  <c r="BH2416" i="6"/>
  <c r="BG2416" i="6"/>
  <c r="BF2416" i="6"/>
  <c r="BE2416" i="6"/>
  <c r="BD2416" i="6"/>
  <c r="BC2416" i="6"/>
  <c r="BB2416" i="6"/>
  <c r="BA2416" i="6"/>
  <c r="AZ2416" i="6"/>
  <c r="AY2416" i="6"/>
  <c r="AX2416" i="6"/>
  <c r="AW2416" i="6"/>
  <c r="AV2416" i="6"/>
  <c r="AU2416" i="6"/>
  <c r="BO2415" i="6"/>
  <c r="BN2415" i="6"/>
  <c r="BM2415" i="6"/>
  <c r="BL2415" i="6"/>
  <c r="BK2415" i="6"/>
  <c r="BJ2415" i="6"/>
  <c r="BI2415" i="6"/>
  <c r="BH2415" i="6"/>
  <c r="BG2415" i="6"/>
  <c r="BF2415" i="6"/>
  <c r="BE2415" i="6"/>
  <c r="BD2415" i="6"/>
  <c r="BC2415" i="6"/>
  <c r="BB2415" i="6"/>
  <c r="BA2415" i="6"/>
  <c r="AZ2415" i="6"/>
  <c r="AY2415" i="6"/>
  <c r="AX2415" i="6"/>
  <c r="AW2415" i="6"/>
  <c r="AV2415" i="6"/>
  <c r="AU2415" i="6"/>
  <c r="BO2414" i="6"/>
  <c r="BN2414" i="6"/>
  <c r="BM2414" i="6"/>
  <c r="BL2414" i="6"/>
  <c r="BK2414" i="6"/>
  <c r="BJ2414" i="6"/>
  <c r="BI2414" i="6"/>
  <c r="BH2414" i="6"/>
  <c r="BG2414" i="6"/>
  <c r="BF2414" i="6"/>
  <c r="BE2414" i="6"/>
  <c r="BD2414" i="6"/>
  <c r="BC2414" i="6"/>
  <c r="BB2414" i="6"/>
  <c r="BA2414" i="6"/>
  <c r="AZ2414" i="6"/>
  <c r="AY2414" i="6"/>
  <c r="AX2414" i="6"/>
  <c r="AW2414" i="6"/>
  <c r="AV2414" i="6"/>
  <c r="AU2414" i="6"/>
  <c r="BO2413" i="6"/>
  <c r="BN2413" i="6"/>
  <c r="BM2413" i="6"/>
  <c r="BL2413" i="6"/>
  <c r="BK2413" i="6"/>
  <c r="BJ2413" i="6"/>
  <c r="BI2413" i="6"/>
  <c r="BH2413" i="6"/>
  <c r="BG2413" i="6"/>
  <c r="BF2413" i="6"/>
  <c r="BE2413" i="6"/>
  <c r="BD2413" i="6"/>
  <c r="BC2413" i="6"/>
  <c r="BB2413" i="6"/>
  <c r="BA2413" i="6"/>
  <c r="AZ2413" i="6"/>
  <c r="AY2413" i="6"/>
  <c r="AX2413" i="6"/>
  <c r="AW2413" i="6"/>
  <c r="AV2413" i="6"/>
  <c r="AU2413" i="6"/>
  <c r="BO2412" i="6"/>
  <c r="BN2412" i="6"/>
  <c r="BM2412" i="6"/>
  <c r="BL2412" i="6"/>
  <c r="BK2412" i="6"/>
  <c r="BJ2412" i="6"/>
  <c r="BI2412" i="6"/>
  <c r="BH2412" i="6"/>
  <c r="BG2412" i="6"/>
  <c r="BF2412" i="6"/>
  <c r="BE2412" i="6"/>
  <c r="BD2412" i="6"/>
  <c r="BC2412" i="6"/>
  <c r="BB2412" i="6"/>
  <c r="BA2412" i="6"/>
  <c r="AZ2412" i="6"/>
  <c r="AY2412" i="6"/>
  <c r="AX2412" i="6"/>
  <c r="AW2412" i="6"/>
  <c r="AV2412" i="6"/>
  <c r="AU2412" i="6"/>
  <c r="BO2411" i="6"/>
  <c r="BN2411" i="6"/>
  <c r="BM2411" i="6"/>
  <c r="BL2411" i="6"/>
  <c r="BK2411" i="6"/>
  <c r="BJ2411" i="6"/>
  <c r="BI2411" i="6"/>
  <c r="BH2411" i="6"/>
  <c r="BG2411" i="6"/>
  <c r="BF2411" i="6"/>
  <c r="BE2411" i="6"/>
  <c r="BD2411" i="6"/>
  <c r="BC2411" i="6"/>
  <c r="BB2411" i="6"/>
  <c r="BA2411" i="6"/>
  <c r="AZ2411" i="6"/>
  <c r="AY2411" i="6"/>
  <c r="AX2411" i="6"/>
  <c r="AW2411" i="6"/>
  <c r="AV2411" i="6"/>
  <c r="AU2411" i="6"/>
  <c r="BO2410" i="6"/>
  <c r="BN2410" i="6"/>
  <c r="BM2410" i="6"/>
  <c r="BL2410" i="6"/>
  <c r="BK2410" i="6"/>
  <c r="BJ2410" i="6"/>
  <c r="BI2410" i="6"/>
  <c r="BH2410" i="6"/>
  <c r="BG2410" i="6"/>
  <c r="BF2410" i="6"/>
  <c r="BE2410" i="6"/>
  <c r="BD2410" i="6"/>
  <c r="BC2410" i="6"/>
  <c r="BB2410" i="6"/>
  <c r="BA2410" i="6"/>
  <c r="AZ2410" i="6"/>
  <c r="AY2410" i="6"/>
  <c r="AX2410" i="6"/>
  <c r="AW2410" i="6"/>
  <c r="AV2410" i="6"/>
  <c r="AU2410" i="6"/>
  <c r="BO2409" i="6"/>
  <c r="BN2409" i="6"/>
  <c r="BM2409" i="6"/>
  <c r="BL2409" i="6"/>
  <c r="BK2409" i="6"/>
  <c r="BJ2409" i="6"/>
  <c r="BI2409" i="6"/>
  <c r="BH2409" i="6"/>
  <c r="BG2409" i="6"/>
  <c r="BF2409" i="6"/>
  <c r="BE2409" i="6"/>
  <c r="BD2409" i="6"/>
  <c r="BC2409" i="6"/>
  <c r="BB2409" i="6"/>
  <c r="BA2409" i="6"/>
  <c r="AZ2409" i="6"/>
  <c r="AY2409" i="6"/>
  <c r="AX2409" i="6"/>
  <c r="AW2409" i="6"/>
  <c r="AV2409" i="6"/>
  <c r="AU2409" i="6"/>
  <c r="BO2408" i="6"/>
  <c r="BN2408" i="6"/>
  <c r="BM2408" i="6"/>
  <c r="BL2408" i="6"/>
  <c r="BK2408" i="6"/>
  <c r="BJ2408" i="6"/>
  <c r="BI2408" i="6"/>
  <c r="BH2408" i="6"/>
  <c r="BG2408" i="6"/>
  <c r="BF2408" i="6"/>
  <c r="BE2408" i="6"/>
  <c r="BD2408" i="6"/>
  <c r="BC2408" i="6"/>
  <c r="BB2408" i="6"/>
  <c r="BA2408" i="6"/>
  <c r="AZ2408" i="6"/>
  <c r="AY2408" i="6"/>
  <c r="AX2408" i="6"/>
  <c r="AW2408" i="6"/>
  <c r="AV2408" i="6"/>
  <c r="AU2408" i="6"/>
  <c r="BO2407" i="6"/>
  <c r="BN2407" i="6"/>
  <c r="BM2407" i="6"/>
  <c r="BL2407" i="6"/>
  <c r="BK2407" i="6"/>
  <c r="BJ2407" i="6"/>
  <c r="BI2407" i="6"/>
  <c r="BH2407" i="6"/>
  <c r="BG2407" i="6"/>
  <c r="BF2407" i="6"/>
  <c r="BE2407" i="6"/>
  <c r="BD2407" i="6"/>
  <c r="BC2407" i="6"/>
  <c r="BB2407" i="6"/>
  <c r="BA2407" i="6"/>
  <c r="AZ2407" i="6"/>
  <c r="AY2407" i="6"/>
  <c r="AX2407" i="6"/>
  <c r="AW2407" i="6"/>
  <c r="AV2407" i="6"/>
  <c r="AU2407" i="6"/>
  <c r="BO2406" i="6"/>
  <c r="BN2406" i="6"/>
  <c r="BM2406" i="6"/>
  <c r="BL2406" i="6"/>
  <c r="BK2406" i="6"/>
  <c r="BJ2406" i="6"/>
  <c r="BI2406" i="6"/>
  <c r="BH2406" i="6"/>
  <c r="BG2406" i="6"/>
  <c r="BF2406" i="6"/>
  <c r="BE2406" i="6"/>
  <c r="BD2406" i="6"/>
  <c r="BC2406" i="6"/>
  <c r="BB2406" i="6"/>
  <c r="BA2406" i="6"/>
  <c r="AZ2406" i="6"/>
  <c r="AY2406" i="6"/>
  <c r="AX2406" i="6"/>
  <c r="AW2406" i="6"/>
  <c r="AV2406" i="6"/>
  <c r="AU2406" i="6"/>
  <c r="BO2405" i="6"/>
  <c r="BN2405" i="6"/>
  <c r="BM2405" i="6"/>
  <c r="BL2405" i="6"/>
  <c r="BK2405" i="6"/>
  <c r="BJ2405" i="6"/>
  <c r="BI2405" i="6"/>
  <c r="BH2405" i="6"/>
  <c r="BG2405" i="6"/>
  <c r="BF2405" i="6"/>
  <c r="BE2405" i="6"/>
  <c r="BD2405" i="6"/>
  <c r="BC2405" i="6"/>
  <c r="BB2405" i="6"/>
  <c r="BA2405" i="6"/>
  <c r="AZ2405" i="6"/>
  <c r="AY2405" i="6"/>
  <c r="AX2405" i="6"/>
  <c r="AW2405" i="6"/>
  <c r="AV2405" i="6"/>
  <c r="AU2405" i="6"/>
  <c r="BO2404" i="6"/>
  <c r="BN2404" i="6"/>
  <c r="BM2404" i="6"/>
  <c r="BL2404" i="6"/>
  <c r="BK2404" i="6"/>
  <c r="BJ2404" i="6"/>
  <c r="BI2404" i="6"/>
  <c r="BH2404" i="6"/>
  <c r="BG2404" i="6"/>
  <c r="BF2404" i="6"/>
  <c r="BE2404" i="6"/>
  <c r="BD2404" i="6"/>
  <c r="BC2404" i="6"/>
  <c r="BB2404" i="6"/>
  <c r="BA2404" i="6"/>
  <c r="AZ2404" i="6"/>
  <c r="AY2404" i="6"/>
  <c r="AX2404" i="6"/>
  <c r="AW2404" i="6"/>
  <c r="AV2404" i="6"/>
  <c r="AU2404" i="6"/>
  <c r="BO2403" i="6"/>
  <c r="BN2403" i="6"/>
  <c r="BM2403" i="6"/>
  <c r="BL2403" i="6"/>
  <c r="BK2403" i="6"/>
  <c r="BJ2403" i="6"/>
  <c r="BI2403" i="6"/>
  <c r="BH2403" i="6"/>
  <c r="BG2403" i="6"/>
  <c r="BF2403" i="6"/>
  <c r="BE2403" i="6"/>
  <c r="BD2403" i="6"/>
  <c r="BC2403" i="6"/>
  <c r="BB2403" i="6"/>
  <c r="BA2403" i="6"/>
  <c r="AZ2403" i="6"/>
  <c r="AY2403" i="6"/>
  <c r="AX2403" i="6"/>
  <c r="AW2403" i="6"/>
  <c r="AV2403" i="6"/>
  <c r="AU2403" i="6"/>
  <c r="BO2402" i="6"/>
  <c r="BN2402" i="6"/>
  <c r="BM2402" i="6"/>
  <c r="BL2402" i="6"/>
  <c r="BK2402" i="6"/>
  <c r="BJ2402" i="6"/>
  <c r="BI2402" i="6"/>
  <c r="BH2402" i="6"/>
  <c r="BG2402" i="6"/>
  <c r="BF2402" i="6"/>
  <c r="BE2402" i="6"/>
  <c r="BD2402" i="6"/>
  <c r="BC2402" i="6"/>
  <c r="BB2402" i="6"/>
  <c r="BA2402" i="6"/>
  <c r="AZ2402" i="6"/>
  <c r="AY2402" i="6"/>
  <c r="AX2402" i="6"/>
  <c r="AW2402" i="6"/>
  <c r="AV2402" i="6"/>
  <c r="AU2402" i="6"/>
  <c r="BO2401" i="6"/>
  <c r="BN2401" i="6"/>
  <c r="BM2401" i="6"/>
  <c r="BL2401" i="6"/>
  <c r="BK2401" i="6"/>
  <c r="BJ2401" i="6"/>
  <c r="BI2401" i="6"/>
  <c r="BH2401" i="6"/>
  <c r="BG2401" i="6"/>
  <c r="BF2401" i="6"/>
  <c r="BE2401" i="6"/>
  <c r="BD2401" i="6"/>
  <c r="BC2401" i="6"/>
  <c r="BB2401" i="6"/>
  <c r="BA2401" i="6"/>
  <c r="AZ2401" i="6"/>
  <c r="AY2401" i="6"/>
  <c r="AX2401" i="6"/>
  <c r="AW2401" i="6"/>
  <c r="AV2401" i="6"/>
  <c r="AU2401" i="6"/>
  <c r="BO2400" i="6"/>
  <c r="BN2400" i="6"/>
  <c r="BM2400" i="6"/>
  <c r="BL2400" i="6"/>
  <c r="BK2400" i="6"/>
  <c r="BJ2400" i="6"/>
  <c r="BI2400" i="6"/>
  <c r="BH2400" i="6"/>
  <c r="BG2400" i="6"/>
  <c r="BF2400" i="6"/>
  <c r="BE2400" i="6"/>
  <c r="BD2400" i="6"/>
  <c r="BC2400" i="6"/>
  <c r="BB2400" i="6"/>
  <c r="BA2400" i="6"/>
  <c r="AZ2400" i="6"/>
  <c r="AY2400" i="6"/>
  <c r="AX2400" i="6"/>
  <c r="AW2400" i="6"/>
  <c r="AV2400" i="6"/>
  <c r="AU2400" i="6"/>
  <c r="BO2399" i="6"/>
  <c r="BN2399" i="6"/>
  <c r="BM2399" i="6"/>
  <c r="BL2399" i="6"/>
  <c r="BK2399" i="6"/>
  <c r="BJ2399" i="6"/>
  <c r="BI2399" i="6"/>
  <c r="BH2399" i="6"/>
  <c r="BG2399" i="6"/>
  <c r="BF2399" i="6"/>
  <c r="BE2399" i="6"/>
  <c r="BD2399" i="6"/>
  <c r="BC2399" i="6"/>
  <c r="BB2399" i="6"/>
  <c r="BA2399" i="6"/>
  <c r="AZ2399" i="6"/>
  <c r="AY2399" i="6"/>
  <c r="AX2399" i="6"/>
  <c r="AW2399" i="6"/>
  <c r="AV2399" i="6"/>
  <c r="AU2399" i="6"/>
  <c r="BO2398" i="6"/>
  <c r="BN2398" i="6"/>
  <c r="BM2398" i="6"/>
  <c r="BL2398" i="6"/>
  <c r="BK2398" i="6"/>
  <c r="BJ2398" i="6"/>
  <c r="BI2398" i="6"/>
  <c r="BH2398" i="6"/>
  <c r="BG2398" i="6"/>
  <c r="BF2398" i="6"/>
  <c r="BE2398" i="6"/>
  <c r="BD2398" i="6"/>
  <c r="BC2398" i="6"/>
  <c r="BB2398" i="6"/>
  <c r="BA2398" i="6"/>
  <c r="AZ2398" i="6"/>
  <c r="AY2398" i="6"/>
  <c r="AX2398" i="6"/>
  <c r="AW2398" i="6"/>
  <c r="AV2398" i="6"/>
  <c r="AU2398" i="6"/>
  <c r="BO2397" i="6"/>
  <c r="BN2397" i="6"/>
  <c r="BM2397" i="6"/>
  <c r="BL2397" i="6"/>
  <c r="BK2397" i="6"/>
  <c r="BJ2397" i="6"/>
  <c r="BI2397" i="6"/>
  <c r="BH2397" i="6"/>
  <c r="BG2397" i="6"/>
  <c r="BF2397" i="6"/>
  <c r="BE2397" i="6"/>
  <c r="BD2397" i="6"/>
  <c r="BC2397" i="6"/>
  <c r="BB2397" i="6"/>
  <c r="BA2397" i="6"/>
  <c r="AZ2397" i="6"/>
  <c r="AY2397" i="6"/>
  <c r="AX2397" i="6"/>
  <c r="AW2397" i="6"/>
  <c r="AV2397" i="6"/>
  <c r="AU2397" i="6"/>
  <c r="BO2396" i="6"/>
  <c r="BN2396" i="6"/>
  <c r="BM2396" i="6"/>
  <c r="BL2396" i="6"/>
  <c r="BK2396" i="6"/>
  <c r="BJ2396" i="6"/>
  <c r="BI2396" i="6"/>
  <c r="BH2396" i="6"/>
  <c r="BG2396" i="6"/>
  <c r="BF2396" i="6"/>
  <c r="BE2396" i="6"/>
  <c r="BD2396" i="6"/>
  <c r="BC2396" i="6"/>
  <c r="BB2396" i="6"/>
  <c r="BA2396" i="6"/>
  <c r="AZ2396" i="6"/>
  <c r="AY2396" i="6"/>
  <c r="AX2396" i="6"/>
  <c r="AW2396" i="6"/>
  <c r="AV2396" i="6"/>
  <c r="AU2396" i="6"/>
  <c r="BO2395" i="6"/>
  <c r="BN2395" i="6"/>
  <c r="BM2395" i="6"/>
  <c r="BL2395" i="6"/>
  <c r="BK2395" i="6"/>
  <c r="BJ2395" i="6"/>
  <c r="BI2395" i="6"/>
  <c r="BH2395" i="6"/>
  <c r="BG2395" i="6"/>
  <c r="BF2395" i="6"/>
  <c r="BE2395" i="6"/>
  <c r="BD2395" i="6"/>
  <c r="BC2395" i="6"/>
  <c r="BB2395" i="6"/>
  <c r="BA2395" i="6"/>
  <c r="AZ2395" i="6"/>
  <c r="AY2395" i="6"/>
  <c r="AX2395" i="6"/>
  <c r="AW2395" i="6"/>
  <c r="AV2395" i="6"/>
  <c r="AU2395" i="6"/>
  <c r="BO2394" i="6"/>
  <c r="BN2394" i="6"/>
  <c r="BM2394" i="6"/>
  <c r="BL2394" i="6"/>
  <c r="BK2394" i="6"/>
  <c r="BJ2394" i="6"/>
  <c r="BI2394" i="6"/>
  <c r="BH2394" i="6"/>
  <c r="BG2394" i="6"/>
  <c r="BF2394" i="6"/>
  <c r="BE2394" i="6"/>
  <c r="BD2394" i="6"/>
  <c r="BC2394" i="6"/>
  <c r="BB2394" i="6"/>
  <c r="BA2394" i="6"/>
  <c r="AZ2394" i="6"/>
  <c r="AY2394" i="6"/>
  <c r="AX2394" i="6"/>
  <c r="AW2394" i="6"/>
  <c r="AV2394" i="6"/>
  <c r="AU2394" i="6"/>
  <c r="BO2393" i="6"/>
  <c r="BN2393" i="6"/>
  <c r="BM2393" i="6"/>
  <c r="BL2393" i="6"/>
  <c r="BK2393" i="6"/>
  <c r="BJ2393" i="6"/>
  <c r="BI2393" i="6"/>
  <c r="BH2393" i="6"/>
  <c r="BG2393" i="6"/>
  <c r="BF2393" i="6"/>
  <c r="BE2393" i="6"/>
  <c r="BD2393" i="6"/>
  <c r="BC2393" i="6"/>
  <c r="BB2393" i="6"/>
  <c r="BA2393" i="6"/>
  <c r="AZ2393" i="6"/>
  <c r="AY2393" i="6"/>
  <c r="AX2393" i="6"/>
  <c r="AW2393" i="6"/>
  <c r="AV2393" i="6"/>
  <c r="AU2393" i="6"/>
  <c r="BO2392" i="6"/>
  <c r="BN2392" i="6"/>
  <c r="BM2392" i="6"/>
  <c r="BL2392" i="6"/>
  <c r="BK2392" i="6"/>
  <c r="BJ2392" i="6"/>
  <c r="BI2392" i="6"/>
  <c r="BH2392" i="6"/>
  <c r="BG2392" i="6"/>
  <c r="BF2392" i="6"/>
  <c r="BE2392" i="6"/>
  <c r="BD2392" i="6"/>
  <c r="BC2392" i="6"/>
  <c r="BB2392" i="6"/>
  <c r="BA2392" i="6"/>
  <c r="AZ2392" i="6"/>
  <c r="AY2392" i="6"/>
  <c r="AX2392" i="6"/>
  <c r="AW2392" i="6"/>
  <c r="AV2392" i="6"/>
  <c r="AU2392" i="6"/>
  <c r="BO2391" i="6"/>
  <c r="BN2391" i="6"/>
  <c r="BM2391" i="6"/>
  <c r="BL2391" i="6"/>
  <c r="BK2391" i="6"/>
  <c r="BJ2391" i="6"/>
  <c r="BI2391" i="6"/>
  <c r="BH2391" i="6"/>
  <c r="BG2391" i="6"/>
  <c r="BF2391" i="6"/>
  <c r="BE2391" i="6"/>
  <c r="BD2391" i="6"/>
  <c r="BC2391" i="6"/>
  <c r="BB2391" i="6"/>
  <c r="BA2391" i="6"/>
  <c r="AZ2391" i="6"/>
  <c r="AY2391" i="6"/>
  <c r="AX2391" i="6"/>
  <c r="AW2391" i="6"/>
  <c r="AV2391" i="6"/>
  <c r="AU2391" i="6"/>
  <c r="BO2390" i="6"/>
  <c r="BN2390" i="6"/>
  <c r="BM2390" i="6"/>
  <c r="BL2390" i="6"/>
  <c r="BK2390" i="6"/>
  <c r="BJ2390" i="6"/>
  <c r="BI2390" i="6"/>
  <c r="BH2390" i="6"/>
  <c r="BG2390" i="6"/>
  <c r="BF2390" i="6"/>
  <c r="BE2390" i="6"/>
  <c r="BD2390" i="6"/>
  <c r="BC2390" i="6"/>
  <c r="BB2390" i="6"/>
  <c r="BA2390" i="6"/>
  <c r="AZ2390" i="6"/>
  <c r="AY2390" i="6"/>
  <c r="AX2390" i="6"/>
  <c r="AW2390" i="6"/>
  <c r="AV2390" i="6"/>
  <c r="AU2390" i="6"/>
  <c r="BO2389" i="6"/>
  <c r="BN2389" i="6"/>
  <c r="BM2389" i="6"/>
  <c r="BL2389" i="6"/>
  <c r="BK2389" i="6"/>
  <c r="BJ2389" i="6"/>
  <c r="BI2389" i="6"/>
  <c r="BH2389" i="6"/>
  <c r="BG2389" i="6"/>
  <c r="BF2389" i="6"/>
  <c r="BE2389" i="6"/>
  <c r="BD2389" i="6"/>
  <c r="BC2389" i="6"/>
  <c r="BB2389" i="6"/>
  <c r="BA2389" i="6"/>
  <c r="AZ2389" i="6"/>
  <c r="AY2389" i="6"/>
  <c r="AX2389" i="6"/>
  <c r="AW2389" i="6"/>
  <c r="AV2389" i="6"/>
  <c r="AU2389" i="6"/>
  <c r="BO2388" i="6"/>
  <c r="BN2388" i="6"/>
  <c r="BM2388" i="6"/>
  <c r="BL2388" i="6"/>
  <c r="BK2388" i="6"/>
  <c r="BJ2388" i="6"/>
  <c r="BI2388" i="6"/>
  <c r="BH2388" i="6"/>
  <c r="BG2388" i="6"/>
  <c r="BF2388" i="6"/>
  <c r="BE2388" i="6"/>
  <c r="BD2388" i="6"/>
  <c r="BC2388" i="6"/>
  <c r="BB2388" i="6"/>
  <c r="BA2388" i="6"/>
  <c r="AZ2388" i="6"/>
  <c r="AY2388" i="6"/>
  <c r="AX2388" i="6"/>
  <c r="AW2388" i="6"/>
  <c r="AV2388" i="6"/>
  <c r="AU2388" i="6"/>
  <c r="BO2387" i="6"/>
  <c r="BN2387" i="6"/>
  <c r="BM2387" i="6"/>
  <c r="BL2387" i="6"/>
  <c r="BK2387" i="6"/>
  <c r="BJ2387" i="6"/>
  <c r="BI2387" i="6"/>
  <c r="BH2387" i="6"/>
  <c r="BG2387" i="6"/>
  <c r="BF2387" i="6"/>
  <c r="BE2387" i="6"/>
  <c r="BD2387" i="6"/>
  <c r="BC2387" i="6"/>
  <c r="BB2387" i="6"/>
  <c r="BA2387" i="6"/>
  <c r="AZ2387" i="6"/>
  <c r="AY2387" i="6"/>
  <c r="AX2387" i="6"/>
  <c r="AW2387" i="6"/>
  <c r="AV2387" i="6"/>
  <c r="AU2387" i="6"/>
  <c r="BO2386" i="6"/>
  <c r="BN2386" i="6"/>
  <c r="BM2386" i="6"/>
  <c r="BL2386" i="6"/>
  <c r="BK2386" i="6"/>
  <c r="BJ2386" i="6"/>
  <c r="BI2386" i="6"/>
  <c r="BH2386" i="6"/>
  <c r="BG2386" i="6"/>
  <c r="BF2386" i="6"/>
  <c r="BE2386" i="6"/>
  <c r="BD2386" i="6"/>
  <c r="BC2386" i="6"/>
  <c r="BB2386" i="6"/>
  <c r="BA2386" i="6"/>
  <c r="AZ2386" i="6"/>
  <c r="AY2386" i="6"/>
  <c r="AX2386" i="6"/>
  <c r="AW2386" i="6"/>
  <c r="AV2386" i="6"/>
  <c r="AU2386" i="6"/>
  <c r="BO2385" i="6"/>
  <c r="BN2385" i="6"/>
  <c r="BM2385" i="6"/>
  <c r="BL2385" i="6"/>
  <c r="BK2385" i="6"/>
  <c r="BJ2385" i="6"/>
  <c r="BI2385" i="6"/>
  <c r="BH2385" i="6"/>
  <c r="BG2385" i="6"/>
  <c r="BF2385" i="6"/>
  <c r="BE2385" i="6"/>
  <c r="BD2385" i="6"/>
  <c r="BC2385" i="6"/>
  <c r="BB2385" i="6"/>
  <c r="BA2385" i="6"/>
  <c r="AZ2385" i="6"/>
  <c r="AY2385" i="6"/>
  <c r="AX2385" i="6"/>
  <c r="AW2385" i="6"/>
  <c r="AV2385" i="6"/>
  <c r="AU2385" i="6"/>
  <c r="BO2384" i="6"/>
  <c r="BN2384" i="6"/>
  <c r="BM2384" i="6"/>
  <c r="BL2384" i="6"/>
  <c r="BK2384" i="6"/>
  <c r="BJ2384" i="6"/>
  <c r="BI2384" i="6"/>
  <c r="BH2384" i="6"/>
  <c r="BG2384" i="6"/>
  <c r="BF2384" i="6"/>
  <c r="BE2384" i="6"/>
  <c r="BD2384" i="6"/>
  <c r="BC2384" i="6"/>
  <c r="BB2384" i="6"/>
  <c r="BA2384" i="6"/>
  <c r="AZ2384" i="6"/>
  <c r="AY2384" i="6"/>
  <c r="AX2384" i="6"/>
  <c r="AW2384" i="6"/>
  <c r="AV2384" i="6"/>
  <c r="AU2384" i="6"/>
  <c r="BO2383" i="6"/>
  <c r="BN2383" i="6"/>
  <c r="BM2383" i="6"/>
  <c r="BL2383" i="6"/>
  <c r="BK2383" i="6"/>
  <c r="BJ2383" i="6"/>
  <c r="BI2383" i="6"/>
  <c r="BH2383" i="6"/>
  <c r="BG2383" i="6"/>
  <c r="BF2383" i="6"/>
  <c r="BE2383" i="6"/>
  <c r="BD2383" i="6"/>
  <c r="BC2383" i="6"/>
  <c r="BB2383" i="6"/>
  <c r="BA2383" i="6"/>
  <c r="AZ2383" i="6"/>
  <c r="AY2383" i="6"/>
  <c r="AX2383" i="6"/>
  <c r="AW2383" i="6"/>
  <c r="AV2383" i="6"/>
  <c r="AU2383" i="6"/>
  <c r="BO2382" i="6"/>
  <c r="BN2382" i="6"/>
  <c r="BM2382" i="6"/>
  <c r="BL2382" i="6"/>
  <c r="BK2382" i="6"/>
  <c r="BJ2382" i="6"/>
  <c r="BI2382" i="6"/>
  <c r="BH2382" i="6"/>
  <c r="BG2382" i="6"/>
  <c r="BF2382" i="6"/>
  <c r="BE2382" i="6"/>
  <c r="BD2382" i="6"/>
  <c r="BC2382" i="6"/>
  <c r="BB2382" i="6"/>
  <c r="BA2382" i="6"/>
  <c r="AZ2382" i="6"/>
  <c r="AY2382" i="6"/>
  <c r="AX2382" i="6"/>
  <c r="AW2382" i="6"/>
  <c r="AV2382" i="6"/>
  <c r="AU2382" i="6"/>
  <c r="BO2381" i="6"/>
  <c r="BN2381" i="6"/>
  <c r="BM2381" i="6"/>
  <c r="BL2381" i="6"/>
  <c r="BK2381" i="6"/>
  <c r="BJ2381" i="6"/>
  <c r="BI2381" i="6"/>
  <c r="BH2381" i="6"/>
  <c r="BG2381" i="6"/>
  <c r="BF2381" i="6"/>
  <c r="BE2381" i="6"/>
  <c r="BD2381" i="6"/>
  <c r="BC2381" i="6"/>
  <c r="BB2381" i="6"/>
  <c r="BA2381" i="6"/>
  <c r="AZ2381" i="6"/>
  <c r="AY2381" i="6"/>
  <c r="AX2381" i="6"/>
  <c r="AW2381" i="6"/>
  <c r="AV2381" i="6"/>
  <c r="AU2381" i="6"/>
  <c r="BO2380" i="6"/>
  <c r="BN2380" i="6"/>
  <c r="BM2380" i="6"/>
  <c r="BL2380" i="6"/>
  <c r="BK2380" i="6"/>
  <c r="BJ2380" i="6"/>
  <c r="BI2380" i="6"/>
  <c r="BH2380" i="6"/>
  <c r="BG2380" i="6"/>
  <c r="BF2380" i="6"/>
  <c r="BE2380" i="6"/>
  <c r="BD2380" i="6"/>
  <c r="BC2380" i="6"/>
  <c r="BB2380" i="6"/>
  <c r="BA2380" i="6"/>
  <c r="AZ2380" i="6"/>
  <c r="AY2380" i="6"/>
  <c r="AX2380" i="6"/>
  <c r="AW2380" i="6"/>
  <c r="AV2380" i="6"/>
  <c r="AU2380" i="6"/>
  <c r="BO2379" i="6"/>
  <c r="BN2379" i="6"/>
  <c r="BM2379" i="6"/>
  <c r="BL2379" i="6"/>
  <c r="BK2379" i="6"/>
  <c r="BJ2379" i="6"/>
  <c r="BI2379" i="6"/>
  <c r="BH2379" i="6"/>
  <c r="BG2379" i="6"/>
  <c r="BF2379" i="6"/>
  <c r="BE2379" i="6"/>
  <c r="BD2379" i="6"/>
  <c r="BC2379" i="6"/>
  <c r="BB2379" i="6"/>
  <c r="BA2379" i="6"/>
  <c r="AZ2379" i="6"/>
  <c r="AY2379" i="6"/>
  <c r="AX2379" i="6"/>
  <c r="AW2379" i="6"/>
  <c r="AV2379" i="6"/>
  <c r="AU2379" i="6"/>
  <c r="BO2378" i="6"/>
  <c r="BN2378" i="6"/>
  <c r="BM2378" i="6"/>
  <c r="BL2378" i="6"/>
  <c r="BK2378" i="6"/>
  <c r="BJ2378" i="6"/>
  <c r="BI2378" i="6"/>
  <c r="BH2378" i="6"/>
  <c r="BG2378" i="6"/>
  <c r="BF2378" i="6"/>
  <c r="BE2378" i="6"/>
  <c r="BD2378" i="6"/>
  <c r="BC2378" i="6"/>
  <c r="BB2378" i="6"/>
  <c r="BA2378" i="6"/>
  <c r="AZ2378" i="6"/>
  <c r="AY2378" i="6"/>
  <c r="AX2378" i="6"/>
  <c r="AW2378" i="6"/>
  <c r="AV2378" i="6"/>
  <c r="AU2378" i="6"/>
  <c r="BO2377" i="6"/>
  <c r="BN2377" i="6"/>
  <c r="BM2377" i="6"/>
  <c r="BL2377" i="6"/>
  <c r="BK2377" i="6"/>
  <c r="BJ2377" i="6"/>
  <c r="BI2377" i="6"/>
  <c r="BH2377" i="6"/>
  <c r="BG2377" i="6"/>
  <c r="BF2377" i="6"/>
  <c r="BE2377" i="6"/>
  <c r="BD2377" i="6"/>
  <c r="BC2377" i="6"/>
  <c r="BB2377" i="6"/>
  <c r="BA2377" i="6"/>
  <c r="AZ2377" i="6"/>
  <c r="AY2377" i="6"/>
  <c r="AX2377" i="6"/>
  <c r="AW2377" i="6"/>
  <c r="AV2377" i="6"/>
  <c r="AU2377" i="6"/>
  <c r="BO2376" i="6"/>
  <c r="BN2376" i="6"/>
  <c r="BM2376" i="6"/>
  <c r="BL2376" i="6"/>
  <c r="BK2376" i="6"/>
  <c r="BJ2376" i="6"/>
  <c r="BI2376" i="6"/>
  <c r="BH2376" i="6"/>
  <c r="BG2376" i="6"/>
  <c r="BF2376" i="6"/>
  <c r="BE2376" i="6"/>
  <c r="BD2376" i="6"/>
  <c r="BC2376" i="6"/>
  <c r="BB2376" i="6"/>
  <c r="BA2376" i="6"/>
  <c r="AZ2376" i="6"/>
  <c r="AY2376" i="6"/>
  <c r="AX2376" i="6"/>
  <c r="AW2376" i="6"/>
  <c r="AV2376" i="6"/>
  <c r="AU2376" i="6"/>
  <c r="BO2375" i="6"/>
  <c r="BN2375" i="6"/>
  <c r="BM2375" i="6"/>
  <c r="BL2375" i="6"/>
  <c r="BK2375" i="6"/>
  <c r="BJ2375" i="6"/>
  <c r="BI2375" i="6"/>
  <c r="BH2375" i="6"/>
  <c r="BG2375" i="6"/>
  <c r="BF2375" i="6"/>
  <c r="BE2375" i="6"/>
  <c r="BD2375" i="6"/>
  <c r="BC2375" i="6"/>
  <c r="BB2375" i="6"/>
  <c r="BA2375" i="6"/>
  <c r="AZ2375" i="6"/>
  <c r="AY2375" i="6"/>
  <c r="AX2375" i="6"/>
  <c r="AW2375" i="6"/>
  <c r="AV2375" i="6"/>
  <c r="AU2375" i="6"/>
  <c r="BO2374" i="6"/>
  <c r="BN2374" i="6"/>
  <c r="BM2374" i="6"/>
  <c r="BL2374" i="6"/>
  <c r="BK2374" i="6"/>
  <c r="BJ2374" i="6"/>
  <c r="BI2374" i="6"/>
  <c r="BH2374" i="6"/>
  <c r="BG2374" i="6"/>
  <c r="BF2374" i="6"/>
  <c r="BE2374" i="6"/>
  <c r="BD2374" i="6"/>
  <c r="BC2374" i="6"/>
  <c r="BB2374" i="6"/>
  <c r="BA2374" i="6"/>
  <c r="AZ2374" i="6"/>
  <c r="AY2374" i="6"/>
  <c r="AX2374" i="6"/>
  <c r="AW2374" i="6"/>
  <c r="AV2374" i="6"/>
  <c r="AU2374" i="6"/>
  <c r="BO2373" i="6"/>
  <c r="BN2373" i="6"/>
  <c r="BM2373" i="6"/>
  <c r="BL2373" i="6"/>
  <c r="BK2373" i="6"/>
  <c r="BJ2373" i="6"/>
  <c r="BI2373" i="6"/>
  <c r="BH2373" i="6"/>
  <c r="BG2373" i="6"/>
  <c r="BF2373" i="6"/>
  <c r="BE2373" i="6"/>
  <c r="BD2373" i="6"/>
  <c r="BC2373" i="6"/>
  <c r="BB2373" i="6"/>
  <c r="BA2373" i="6"/>
  <c r="AZ2373" i="6"/>
  <c r="AY2373" i="6"/>
  <c r="AX2373" i="6"/>
  <c r="AW2373" i="6"/>
  <c r="AV2373" i="6"/>
  <c r="AU2373" i="6"/>
  <c r="BO2372" i="6"/>
  <c r="BN2372" i="6"/>
  <c r="BM2372" i="6"/>
  <c r="BL2372" i="6"/>
  <c r="BK2372" i="6"/>
  <c r="BJ2372" i="6"/>
  <c r="BI2372" i="6"/>
  <c r="BH2372" i="6"/>
  <c r="BG2372" i="6"/>
  <c r="BF2372" i="6"/>
  <c r="BE2372" i="6"/>
  <c r="BD2372" i="6"/>
  <c r="BC2372" i="6"/>
  <c r="BB2372" i="6"/>
  <c r="BA2372" i="6"/>
  <c r="AZ2372" i="6"/>
  <c r="AY2372" i="6"/>
  <c r="AX2372" i="6"/>
  <c r="AW2372" i="6"/>
  <c r="AV2372" i="6"/>
  <c r="AU2372" i="6"/>
  <c r="BO2371" i="6"/>
  <c r="BN2371" i="6"/>
  <c r="BM2371" i="6"/>
  <c r="BL2371" i="6"/>
  <c r="BK2371" i="6"/>
  <c r="BJ2371" i="6"/>
  <c r="BI2371" i="6"/>
  <c r="BH2371" i="6"/>
  <c r="BG2371" i="6"/>
  <c r="BF2371" i="6"/>
  <c r="BE2371" i="6"/>
  <c r="BD2371" i="6"/>
  <c r="BC2371" i="6"/>
  <c r="BB2371" i="6"/>
  <c r="BA2371" i="6"/>
  <c r="AZ2371" i="6"/>
  <c r="AY2371" i="6"/>
  <c r="AX2371" i="6"/>
  <c r="AW2371" i="6"/>
  <c r="AV2371" i="6"/>
  <c r="AU2371" i="6"/>
  <c r="BO2370" i="6"/>
  <c r="BN2370" i="6"/>
  <c r="BM2370" i="6"/>
  <c r="BL2370" i="6"/>
  <c r="BK2370" i="6"/>
  <c r="BJ2370" i="6"/>
  <c r="BI2370" i="6"/>
  <c r="BH2370" i="6"/>
  <c r="BG2370" i="6"/>
  <c r="BF2370" i="6"/>
  <c r="BE2370" i="6"/>
  <c r="BD2370" i="6"/>
  <c r="BC2370" i="6"/>
  <c r="BB2370" i="6"/>
  <c r="BA2370" i="6"/>
  <c r="AZ2370" i="6"/>
  <c r="AY2370" i="6"/>
  <c r="AX2370" i="6"/>
  <c r="AW2370" i="6"/>
  <c r="AV2370" i="6"/>
  <c r="AU2370" i="6"/>
  <c r="BO2369" i="6"/>
  <c r="BN2369" i="6"/>
  <c r="BM2369" i="6"/>
  <c r="BL2369" i="6"/>
  <c r="BK2369" i="6"/>
  <c r="BJ2369" i="6"/>
  <c r="BI2369" i="6"/>
  <c r="BH2369" i="6"/>
  <c r="BG2369" i="6"/>
  <c r="BF2369" i="6"/>
  <c r="BE2369" i="6"/>
  <c r="BD2369" i="6"/>
  <c r="BC2369" i="6"/>
  <c r="BB2369" i="6"/>
  <c r="BA2369" i="6"/>
  <c r="AZ2369" i="6"/>
  <c r="AY2369" i="6"/>
  <c r="AX2369" i="6"/>
  <c r="AW2369" i="6"/>
  <c r="AV2369" i="6"/>
  <c r="AU2369" i="6"/>
  <c r="BO2368" i="6"/>
  <c r="BN2368" i="6"/>
  <c r="BM2368" i="6"/>
  <c r="BL2368" i="6"/>
  <c r="BK2368" i="6"/>
  <c r="BJ2368" i="6"/>
  <c r="BI2368" i="6"/>
  <c r="BH2368" i="6"/>
  <c r="BG2368" i="6"/>
  <c r="BF2368" i="6"/>
  <c r="BE2368" i="6"/>
  <c r="BD2368" i="6"/>
  <c r="BC2368" i="6"/>
  <c r="BB2368" i="6"/>
  <c r="BA2368" i="6"/>
  <c r="AZ2368" i="6"/>
  <c r="AY2368" i="6"/>
  <c r="AX2368" i="6"/>
  <c r="AW2368" i="6"/>
  <c r="AV2368" i="6"/>
  <c r="AU2368" i="6"/>
  <c r="BO2367" i="6"/>
  <c r="BN2367" i="6"/>
  <c r="BM2367" i="6"/>
  <c r="BL2367" i="6"/>
  <c r="BK2367" i="6"/>
  <c r="BJ2367" i="6"/>
  <c r="BI2367" i="6"/>
  <c r="BH2367" i="6"/>
  <c r="BG2367" i="6"/>
  <c r="BF2367" i="6"/>
  <c r="BE2367" i="6"/>
  <c r="BD2367" i="6"/>
  <c r="BC2367" i="6"/>
  <c r="BB2367" i="6"/>
  <c r="BA2367" i="6"/>
  <c r="AZ2367" i="6"/>
  <c r="AY2367" i="6"/>
  <c r="AX2367" i="6"/>
  <c r="AW2367" i="6"/>
  <c r="AV2367" i="6"/>
  <c r="AU2367" i="6"/>
  <c r="BO2366" i="6"/>
  <c r="BN2366" i="6"/>
  <c r="BM2366" i="6"/>
  <c r="BL2366" i="6"/>
  <c r="BK2366" i="6"/>
  <c r="BJ2366" i="6"/>
  <c r="BI2366" i="6"/>
  <c r="BH2366" i="6"/>
  <c r="BG2366" i="6"/>
  <c r="BF2366" i="6"/>
  <c r="BE2366" i="6"/>
  <c r="BD2366" i="6"/>
  <c r="BC2366" i="6"/>
  <c r="BB2366" i="6"/>
  <c r="BA2366" i="6"/>
  <c r="AZ2366" i="6"/>
  <c r="AY2366" i="6"/>
  <c r="AX2366" i="6"/>
  <c r="AW2366" i="6"/>
  <c r="AV2366" i="6"/>
  <c r="AU2366" i="6"/>
  <c r="BO2365" i="6"/>
  <c r="BN2365" i="6"/>
  <c r="BM2365" i="6"/>
  <c r="BL2365" i="6"/>
  <c r="BK2365" i="6"/>
  <c r="BJ2365" i="6"/>
  <c r="BI2365" i="6"/>
  <c r="BH2365" i="6"/>
  <c r="BG2365" i="6"/>
  <c r="BF2365" i="6"/>
  <c r="BE2365" i="6"/>
  <c r="BD2365" i="6"/>
  <c r="BC2365" i="6"/>
  <c r="BB2365" i="6"/>
  <c r="BA2365" i="6"/>
  <c r="AZ2365" i="6"/>
  <c r="AY2365" i="6"/>
  <c r="AX2365" i="6"/>
  <c r="AW2365" i="6"/>
  <c r="AV2365" i="6"/>
  <c r="AU2365" i="6"/>
  <c r="BO2364" i="6"/>
  <c r="BN2364" i="6"/>
  <c r="BM2364" i="6"/>
  <c r="BL2364" i="6"/>
  <c r="BK2364" i="6"/>
  <c r="BJ2364" i="6"/>
  <c r="BI2364" i="6"/>
  <c r="BH2364" i="6"/>
  <c r="BG2364" i="6"/>
  <c r="BF2364" i="6"/>
  <c r="BE2364" i="6"/>
  <c r="BD2364" i="6"/>
  <c r="BC2364" i="6"/>
  <c r="BB2364" i="6"/>
  <c r="BA2364" i="6"/>
  <c r="AZ2364" i="6"/>
  <c r="AY2364" i="6"/>
  <c r="AX2364" i="6"/>
  <c r="AW2364" i="6"/>
  <c r="AV2364" i="6"/>
  <c r="AU2364" i="6"/>
  <c r="BO2363" i="6"/>
  <c r="BN2363" i="6"/>
  <c r="BM2363" i="6"/>
  <c r="BL2363" i="6"/>
  <c r="BK2363" i="6"/>
  <c r="BJ2363" i="6"/>
  <c r="BI2363" i="6"/>
  <c r="BH2363" i="6"/>
  <c r="BG2363" i="6"/>
  <c r="BF2363" i="6"/>
  <c r="BE2363" i="6"/>
  <c r="BD2363" i="6"/>
  <c r="BC2363" i="6"/>
  <c r="BB2363" i="6"/>
  <c r="BA2363" i="6"/>
  <c r="AZ2363" i="6"/>
  <c r="AY2363" i="6"/>
  <c r="AX2363" i="6"/>
  <c r="AW2363" i="6"/>
  <c r="AV2363" i="6"/>
  <c r="AU2363" i="6"/>
  <c r="BO2362" i="6"/>
  <c r="BN2362" i="6"/>
  <c r="BM2362" i="6"/>
  <c r="BL2362" i="6"/>
  <c r="BK2362" i="6"/>
  <c r="BJ2362" i="6"/>
  <c r="BI2362" i="6"/>
  <c r="BH2362" i="6"/>
  <c r="BG2362" i="6"/>
  <c r="BF2362" i="6"/>
  <c r="BE2362" i="6"/>
  <c r="BD2362" i="6"/>
  <c r="BC2362" i="6"/>
  <c r="BB2362" i="6"/>
  <c r="BA2362" i="6"/>
  <c r="AZ2362" i="6"/>
  <c r="AY2362" i="6"/>
  <c r="AX2362" i="6"/>
  <c r="AW2362" i="6"/>
  <c r="AV2362" i="6"/>
  <c r="AU2362" i="6"/>
  <c r="BO2361" i="6"/>
  <c r="BN2361" i="6"/>
  <c r="BM2361" i="6"/>
  <c r="BL2361" i="6"/>
  <c r="BK2361" i="6"/>
  <c r="BJ2361" i="6"/>
  <c r="BI2361" i="6"/>
  <c r="BH2361" i="6"/>
  <c r="BG2361" i="6"/>
  <c r="BF2361" i="6"/>
  <c r="BE2361" i="6"/>
  <c r="BD2361" i="6"/>
  <c r="BC2361" i="6"/>
  <c r="BB2361" i="6"/>
  <c r="BA2361" i="6"/>
  <c r="AZ2361" i="6"/>
  <c r="AY2361" i="6"/>
  <c r="AX2361" i="6"/>
  <c r="AW2361" i="6"/>
  <c r="AV2361" i="6"/>
  <c r="AU2361" i="6"/>
  <c r="BO2360" i="6"/>
  <c r="BN2360" i="6"/>
  <c r="BM2360" i="6"/>
  <c r="BL2360" i="6"/>
  <c r="BK2360" i="6"/>
  <c r="BJ2360" i="6"/>
  <c r="BI2360" i="6"/>
  <c r="BH2360" i="6"/>
  <c r="BG2360" i="6"/>
  <c r="BF2360" i="6"/>
  <c r="BE2360" i="6"/>
  <c r="BD2360" i="6"/>
  <c r="BC2360" i="6"/>
  <c r="BB2360" i="6"/>
  <c r="BA2360" i="6"/>
  <c r="AZ2360" i="6"/>
  <c r="AY2360" i="6"/>
  <c r="AX2360" i="6"/>
  <c r="AW2360" i="6"/>
  <c r="AV2360" i="6"/>
  <c r="AU2360" i="6"/>
  <c r="BO2359" i="6"/>
  <c r="BN2359" i="6"/>
  <c r="BM2359" i="6"/>
  <c r="BL2359" i="6"/>
  <c r="BK2359" i="6"/>
  <c r="BJ2359" i="6"/>
  <c r="BI2359" i="6"/>
  <c r="BH2359" i="6"/>
  <c r="BG2359" i="6"/>
  <c r="BF2359" i="6"/>
  <c r="BE2359" i="6"/>
  <c r="BD2359" i="6"/>
  <c r="BC2359" i="6"/>
  <c r="BB2359" i="6"/>
  <c r="BA2359" i="6"/>
  <c r="AZ2359" i="6"/>
  <c r="AY2359" i="6"/>
  <c r="AX2359" i="6"/>
  <c r="AW2359" i="6"/>
  <c r="AV2359" i="6"/>
  <c r="AU2359" i="6"/>
  <c r="BO2358" i="6"/>
  <c r="BN2358" i="6"/>
  <c r="BM2358" i="6"/>
  <c r="BL2358" i="6"/>
  <c r="BK2358" i="6"/>
  <c r="BJ2358" i="6"/>
  <c r="BI2358" i="6"/>
  <c r="BH2358" i="6"/>
  <c r="BG2358" i="6"/>
  <c r="BF2358" i="6"/>
  <c r="BE2358" i="6"/>
  <c r="BD2358" i="6"/>
  <c r="BC2358" i="6"/>
  <c r="BB2358" i="6"/>
  <c r="BA2358" i="6"/>
  <c r="AZ2358" i="6"/>
  <c r="AY2358" i="6"/>
  <c r="AX2358" i="6"/>
  <c r="AW2358" i="6"/>
  <c r="AV2358" i="6"/>
  <c r="AU2358" i="6"/>
  <c r="BO2357" i="6"/>
  <c r="BN2357" i="6"/>
  <c r="BM2357" i="6"/>
  <c r="BL2357" i="6"/>
  <c r="BK2357" i="6"/>
  <c r="BJ2357" i="6"/>
  <c r="BI2357" i="6"/>
  <c r="BH2357" i="6"/>
  <c r="BG2357" i="6"/>
  <c r="BF2357" i="6"/>
  <c r="BE2357" i="6"/>
  <c r="BD2357" i="6"/>
  <c r="BC2357" i="6"/>
  <c r="BB2357" i="6"/>
  <c r="BA2357" i="6"/>
  <c r="AZ2357" i="6"/>
  <c r="AY2357" i="6"/>
  <c r="AX2357" i="6"/>
  <c r="AW2357" i="6"/>
  <c r="AV2357" i="6"/>
  <c r="AU2357" i="6"/>
  <c r="BO2356" i="6"/>
  <c r="BN2356" i="6"/>
  <c r="BM2356" i="6"/>
  <c r="BL2356" i="6"/>
  <c r="BK2356" i="6"/>
  <c r="BJ2356" i="6"/>
  <c r="BI2356" i="6"/>
  <c r="BH2356" i="6"/>
  <c r="BG2356" i="6"/>
  <c r="BF2356" i="6"/>
  <c r="BE2356" i="6"/>
  <c r="BD2356" i="6"/>
  <c r="BC2356" i="6"/>
  <c r="BB2356" i="6"/>
  <c r="BA2356" i="6"/>
  <c r="AZ2356" i="6"/>
  <c r="AY2356" i="6"/>
  <c r="AX2356" i="6"/>
  <c r="AW2356" i="6"/>
  <c r="AV2356" i="6"/>
  <c r="AU2356" i="6"/>
  <c r="BO2355" i="6"/>
  <c r="BN2355" i="6"/>
  <c r="BM2355" i="6"/>
  <c r="BL2355" i="6"/>
  <c r="BK2355" i="6"/>
  <c r="BJ2355" i="6"/>
  <c r="BI2355" i="6"/>
  <c r="BH2355" i="6"/>
  <c r="BG2355" i="6"/>
  <c r="BF2355" i="6"/>
  <c r="BE2355" i="6"/>
  <c r="BD2355" i="6"/>
  <c r="BC2355" i="6"/>
  <c r="BB2355" i="6"/>
  <c r="BA2355" i="6"/>
  <c r="AZ2355" i="6"/>
  <c r="AY2355" i="6"/>
  <c r="AX2355" i="6"/>
  <c r="AW2355" i="6"/>
  <c r="AV2355" i="6"/>
  <c r="AU2355" i="6"/>
  <c r="BO2354" i="6"/>
  <c r="BN2354" i="6"/>
  <c r="BM2354" i="6"/>
  <c r="BL2354" i="6"/>
  <c r="BK2354" i="6"/>
  <c r="BJ2354" i="6"/>
  <c r="BI2354" i="6"/>
  <c r="BH2354" i="6"/>
  <c r="BG2354" i="6"/>
  <c r="BF2354" i="6"/>
  <c r="BE2354" i="6"/>
  <c r="BD2354" i="6"/>
  <c r="BC2354" i="6"/>
  <c r="BB2354" i="6"/>
  <c r="BA2354" i="6"/>
  <c r="AZ2354" i="6"/>
  <c r="AY2354" i="6"/>
  <c r="AX2354" i="6"/>
  <c r="AW2354" i="6"/>
  <c r="AV2354" i="6"/>
  <c r="AU2354" i="6"/>
  <c r="BO2353" i="6"/>
  <c r="BN2353" i="6"/>
  <c r="BM2353" i="6"/>
  <c r="BL2353" i="6"/>
  <c r="BK2353" i="6"/>
  <c r="BJ2353" i="6"/>
  <c r="BI2353" i="6"/>
  <c r="BH2353" i="6"/>
  <c r="BG2353" i="6"/>
  <c r="BF2353" i="6"/>
  <c r="BE2353" i="6"/>
  <c r="BD2353" i="6"/>
  <c r="BC2353" i="6"/>
  <c r="BB2353" i="6"/>
  <c r="BA2353" i="6"/>
  <c r="AZ2353" i="6"/>
  <c r="AY2353" i="6"/>
  <c r="AX2353" i="6"/>
  <c r="AW2353" i="6"/>
  <c r="AV2353" i="6"/>
  <c r="AU2353" i="6"/>
  <c r="BO2352" i="6"/>
  <c r="BN2352" i="6"/>
  <c r="BM2352" i="6"/>
  <c r="BL2352" i="6"/>
  <c r="BK2352" i="6"/>
  <c r="BJ2352" i="6"/>
  <c r="BI2352" i="6"/>
  <c r="BH2352" i="6"/>
  <c r="BG2352" i="6"/>
  <c r="BF2352" i="6"/>
  <c r="BE2352" i="6"/>
  <c r="BD2352" i="6"/>
  <c r="BC2352" i="6"/>
  <c r="BB2352" i="6"/>
  <c r="BA2352" i="6"/>
  <c r="AZ2352" i="6"/>
  <c r="AY2352" i="6"/>
  <c r="AX2352" i="6"/>
  <c r="AW2352" i="6"/>
  <c r="AV2352" i="6"/>
  <c r="AU2352" i="6"/>
  <c r="BO2351" i="6"/>
  <c r="BN2351" i="6"/>
  <c r="BM2351" i="6"/>
  <c r="BL2351" i="6"/>
  <c r="BK2351" i="6"/>
  <c r="BJ2351" i="6"/>
  <c r="BI2351" i="6"/>
  <c r="BH2351" i="6"/>
  <c r="BG2351" i="6"/>
  <c r="BF2351" i="6"/>
  <c r="BE2351" i="6"/>
  <c r="BD2351" i="6"/>
  <c r="BC2351" i="6"/>
  <c r="BB2351" i="6"/>
  <c r="BA2351" i="6"/>
  <c r="AZ2351" i="6"/>
  <c r="AY2351" i="6"/>
  <c r="AX2351" i="6"/>
  <c r="AW2351" i="6"/>
  <c r="AV2351" i="6"/>
  <c r="AU2351" i="6"/>
  <c r="BO2350" i="6"/>
  <c r="BN2350" i="6"/>
  <c r="BM2350" i="6"/>
  <c r="BL2350" i="6"/>
  <c r="BK2350" i="6"/>
  <c r="BJ2350" i="6"/>
  <c r="BI2350" i="6"/>
  <c r="BH2350" i="6"/>
  <c r="BG2350" i="6"/>
  <c r="BF2350" i="6"/>
  <c r="BE2350" i="6"/>
  <c r="BD2350" i="6"/>
  <c r="BC2350" i="6"/>
  <c r="BB2350" i="6"/>
  <c r="BA2350" i="6"/>
  <c r="AZ2350" i="6"/>
  <c r="AY2350" i="6"/>
  <c r="AX2350" i="6"/>
  <c r="AW2350" i="6"/>
  <c r="AV2350" i="6"/>
  <c r="AU2350" i="6"/>
  <c r="BO2349" i="6"/>
  <c r="BN2349" i="6"/>
  <c r="BM2349" i="6"/>
  <c r="BL2349" i="6"/>
  <c r="BK2349" i="6"/>
  <c r="BJ2349" i="6"/>
  <c r="BI2349" i="6"/>
  <c r="BH2349" i="6"/>
  <c r="BG2349" i="6"/>
  <c r="BF2349" i="6"/>
  <c r="BE2349" i="6"/>
  <c r="BD2349" i="6"/>
  <c r="BC2349" i="6"/>
  <c r="BB2349" i="6"/>
  <c r="BA2349" i="6"/>
  <c r="AZ2349" i="6"/>
  <c r="AY2349" i="6"/>
  <c r="AX2349" i="6"/>
  <c r="AW2349" i="6"/>
  <c r="AV2349" i="6"/>
  <c r="AU2349" i="6"/>
  <c r="BO2348" i="6"/>
  <c r="BN2348" i="6"/>
  <c r="BM2348" i="6"/>
  <c r="BL2348" i="6"/>
  <c r="BK2348" i="6"/>
  <c r="BJ2348" i="6"/>
  <c r="BI2348" i="6"/>
  <c r="BH2348" i="6"/>
  <c r="BG2348" i="6"/>
  <c r="BF2348" i="6"/>
  <c r="BE2348" i="6"/>
  <c r="BD2348" i="6"/>
  <c r="BC2348" i="6"/>
  <c r="BB2348" i="6"/>
  <c r="BA2348" i="6"/>
  <c r="AZ2348" i="6"/>
  <c r="AY2348" i="6"/>
  <c r="AX2348" i="6"/>
  <c r="AW2348" i="6"/>
  <c r="AV2348" i="6"/>
  <c r="AU2348" i="6"/>
  <c r="BO2347" i="6"/>
  <c r="BN2347" i="6"/>
  <c r="BM2347" i="6"/>
  <c r="BL2347" i="6"/>
  <c r="BK2347" i="6"/>
  <c r="BJ2347" i="6"/>
  <c r="BI2347" i="6"/>
  <c r="BH2347" i="6"/>
  <c r="BG2347" i="6"/>
  <c r="BF2347" i="6"/>
  <c r="BE2347" i="6"/>
  <c r="BD2347" i="6"/>
  <c r="BC2347" i="6"/>
  <c r="BB2347" i="6"/>
  <c r="BA2347" i="6"/>
  <c r="AZ2347" i="6"/>
  <c r="AY2347" i="6"/>
  <c r="AX2347" i="6"/>
  <c r="AW2347" i="6"/>
  <c r="AV2347" i="6"/>
  <c r="AU2347" i="6"/>
  <c r="BO2346" i="6"/>
  <c r="BN2346" i="6"/>
  <c r="BM2346" i="6"/>
  <c r="BL2346" i="6"/>
  <c r="BK2346" i="6"/>
  <c r="BJ2346" i="6"/>
  <c r="BI2346" i="6"/>
  <c r="BH2346" i="6"/>
  <c r="BG2346" i="6"/>
  <c r="BF2346" i="6"/>
  <c r="BE2346" i="6"/>
  <c r="BD2346" i="6"/>
  <c r="BC2346" i="6"/>
  <c r="BB2346" i="6"/>
  <c r="BA2346" i="6"/>
  <c r="AZ2346" i="6"/>
  <c r="AY2346" i="6"/>
  <c r="AX2346" i="6"/>
  <c r="AW2346" i="6"/>
  <c r="AV2346" i="6"/>
  <c r="AU2346" i="6"/>
  <c r="BO2345" i="6"/>
  <c r="BN2345" i="6"/>
  <c r="BM2345" i="6"/>
  <c r="BL2345" i="6"/>
  <c r="BK2345" i="6"/>
  <c r="BJ2345" i="6"/>
  <c r="BI2345" i="6"/>
  <c r="BH2345" i="6"/>
  <c r="BG2345" i="6"/>
  <c r="BF2345" i="6"/>
  <c r="BE2345" i="6"/>
  <c r="BD2345" i="6"/>
  <c r="BC2345" i="6"/>
  <c r="BB2345" i="6"/>
  <c r="BA2345" i="6"/>
  <c r="AZ2345" i="6"/>
  <c r="AY2345" i="6"/>
  <c r="AX2345" i="6"/>
  <c r="AW2345" i="6"/>
  <c r="AV2345" i="6"/>
  <c r="AU2345" i="6"/>
  <c r="BO2344" i="6"/>
  <c r="BN2344" i="6"/>
  <c r="BM2344" i="6"/>
  <c r="BL2344" i="6"/>
  <c r="BK2344" i="6"/>
  <c r="BJ2344" i="6"/>
  <c r="BI2344" i="6"/>
  <c r="BH2344" i="6"/>
  <c r="BG2344" i="6"/>
  <c r="BF2344" i="6"/>
  <c r="BE2344" i="6"/>
  <c r="BD2344" i="6"/>
  <c r="BC2344" i="6"/>
  <c r="BB2344" i="6"/>
  <c r="BA2344" i="6"/>
  <c r="AZ2344" i="6"/>
  <c r="AY2344" i="6"/>
  <c r="AX2344" i="6"/>
  <c r="AW2344" i="6"/>
  <c r="AV2344" i="6"/>
  <c r="AU2344" i="6"/>
  <c r="BO2343" i="6"/>
  <c r="BN2343" i="6"/>
  <c r="BM2343" i="6"/>
  <c r="BL2343" i="6"/>
  <c r="BK2343" i="6"/>
  <c r="BJ2343" i="6"/>
  <c r="BI2343" i="6"/>
  <c r="BH2343" i="6"/>
  <c r="BG2343" i="6"/>
  <c r="BF2343" i="6"/>
  <c r="BE2343" i="6"/>
  <c r="BD2343" i="6"/>
  <c r="BC2343" i="6"/>
  <c r="BB2343" i="6"/>
  <c r="BA2343" i="6"/>
  <c r="AZ2343" i="6"/>
  <c r="AY2343" i="6"/>
  <c r="AX2343" i="6"/>
  <c r="AW2343" i="6"/>
  <c r="AV2343" i="6"/>
  <c r="AU2343" i="6"/>
  <c r="BO2342" i="6"/>
  <c r="BN2342" i="6"/>
  <c r="BM2342" i="6"/>
  <c r="BL2342" i="6"/>
  <c r="BK2342" i="6"/>
  <c r="BJ2342" i="6"/>
  <c r="BI2342" i="6"/>
  <c r="BH2342" i="6"/>
  <c r="BG2342" i="6"/>
  <c r="BF2342" i="6"/>
  <c r="BE2342" i="6"/>
  <c r="BD2342" i="6"/>
  <c r="BC2342" i="6"/>
  <c r="BB2342" i="6"/>
  <c r="BA2342" i="6"/>
  <c r="AZ2342" i="6"/>
  <c r="AY2342" i="6"/>
  <c r="AX2342" i="6"/>
  <c r="AW2342" i="6"/>
  <c r="AV2342" i="6"/>
  <c r="AU2342" i="6"/>
  <c r="BO2341" i="6"/>
  <c r="BN2341" i="6"/>
  <c r="BM2341" i="6"/>
  <c r="BL2341" i="6"/>
  <c r="BK2341" i="6"/>
  <c r="BJ2341" i="6"/>
  <c r="BI2341" i="6"/>
  <c r="BH2341" i="6"/>
  <c r="BG2341" i="6"/>
  <c r="BF2341" i="6"/>
  <c r="BE2341" i="6"/>
  <c r="BD2341" i="6"/>
  <c r="BC2341" i="6"/>
  <c r="BB2341" i="6"/>
  <c r="BA2341" i="6"/>
  <c r="AZ2341" i="6"/>
  <c r="AY2341" i="6"/>
  <c r="AX2341" i="6"/>
  <c r="AW2341" i="6"/>
  <c r="AV2341" i="6"/>
  <c r="AU2341" i="6"/>
  <c r="BO2340" i="6"/>
  <c r="BN2340" i="6"/>
  <c r="BM2340" i="6"/>
  <c r="BL2340" i="6"/>
  <c r="BK2340" i="6"/>
  <c r="BJ2340" i="6"/>
  <c r="BI2340" i="6"/>
  <c r="BH2340" i="6"/>
  <c r="BG2340" i="6"/>
  <c r="BF2340" i="6"/>
  <c r="BE2340" i="6"/>
  <c r="BD2340" i="6"/>
  <c r="BC2340" i="6"/>
  <c r="BB2340" i="6"/>
  <c r="BA2340" i="6"/>
  <c r="AZ2340" i="6"/>
  <c r="AY2340" i="6"/>
  <c r="AX2340" i="6"/>
  <c r="AW2340" i="6"/>
  <c r="AV2340" i="6"/>
  <c r="AU2340" i="6"/>
  <c r="BO2339" i="6"/>
  <c r="BN2339" i="6"/>
  <c r="BM2339" i="6"/>
  <c r="BL2339" i="6"/>
  <c r="BK2339" i="6"/>
  <c r="BJ2339" i="6"/>
  <c r="BI2339" i="6"/>
  <c r="BH2339" i="6"/>
  <c r="BG2339" i="6"/>
  <c r="BF2339" i="6"/>
  <c r="BE2339" i="6"/>
  <c r="BD2339" i="6"/>
  <c r="BC2339" i="6"/>
  <c r="BB2339" i="6"/>
  <c r="BA2339" i="6"/>
  <c r="AZ2339" i="6"/>
  <c r="AY2339" i="6"/>
  <c r="AX2339" i="6"/>
  <c r="AW2339" i="6"/>
  <c r="AV2339" i="6"/>
  <c r="AU2339" i="6"/>
  <c r="BO2338" i="6"/>
  <c r="BN2338" i="6"/>
  <c r="BM2338" i="6"/>
  <c r="BL2338" i="6"/>
  <c r="BK2338" i="6"/>
  <c r="BJ2338" i="6"/>
  <c r="BI2338" i="6"/>
  <c r="BH2338" i="6"/>
  <c r="BG2338" i="6"/>
  <c r="BF2338" i="6"/>
  <c r="BE2338" i="6"/>
  <c r="BD2338" i="6"/>
  <c r="BC2338" i="6"/>
  <c r="BB2338" i="6"/>
  <c r="BA2338" i="6"/>
  <c r="AZ2338" i="6"/>
  <c r="AY2338" i="6"/>
  <c r="AX2338" i="6"/>
  <c r="AW2338" i="6"/>
  <c r="AV2338" i="6"/>
  <c r="AU2338" i="6"/>
  <c r="BO2337" i="6"/>
  <c r="BN2337" i="6"/>
  <c r="BM2337" i="6"/>
  <c r="BL2337" i="6"/>
  <c r="BK2337" i="6"/>
  <c r="BJ2337" i="6"/>
  <c r="BI2337" i="6"/>
  <c r="BH2337" i="6"/>
  <c r="BG2337" i="6"/>
  <c r="BF2337" i="6"/>
  <c r="BE2337" i="6"/>
  <c r="BD2337" i="6"/>
  <c r="BC2337" i="6"/>
  <c r="BB2337" i="6"/>
  <c r="BA2337" i="6"/>
  <c r="AZ2337" i="6"/>
  <c r="AY2337" i="6"/>
  <c r="AX2337" i="6"/>
  <c r="AW2337" i="6"/>
  <c r="AV2337" i="6"/>
  <c r="AU2337" i="6"/>
  <c r="BO2336" i="6"/>
  <c r="BN2336" i="6"/>
  <c r="BM2336" i="6"/>
  <c r="BL2336" i="6"/>
  <c r="BK2336" i="6"/>
  <c r="BJ2336" i="6"/>
  <c r="BI2336" i="6"/>
  <c r="BH2336" i="6"/>
  <c r="BG2336" i="6"/>
  <c r="BF2336" i="6"/>
  <c r="BE2336" i="6"/>
  <c r="BD2336" i="6"/>
  <c r="BC2336" i="6"/>
  <c r="BB2336" i="6"/>
  <c r="BA2336" i="6"/>
  <c r="AZ2336" i="6"/>
  <c r="AY2336" i="6"/>
  <c r="AX2336" i="6"/>
  <c r="AW2336" i="6"/>
  <c r="AV2336" i="6"/>
  <c r="AU2336" i="6"/>
  <c r="BO2335" i="6"/>
  <c r="BN2335" i="6"/>
  <c r="BM2335" i="6"/>
  <c r="BL2335" i="6"/>
  <c r="BK2335" i="6"/>
  <c r="BJ2335" i="6"/>
  <c r="BI2335" i="6"/>
  <c r="BH2335" i="6"/>
  <c r="BG2335" i="6"/>
  <c r="BF2335" i="6"/>
  <c r="BE2335" i="6"/>
  <c r="BD2335" i="6"/>
  <c r="BC2335" i="6"/>
  <c r="BB2335" i="6"/>
  <c r="BA2335" i="6"/>
  <c r="AZ2335" i="6"/>
  <c r="AY2335" i="6"/>
  <c r="AX2335" i="6"/>
  <c r="AW2335" i="6"/>
  <c r="AV2335" i="6"/>
  <c r="AU2335" i="6"/>
  <c r="BO2334" i="6"/>
  <c r="BN2334" i="6"/>
  <c r="BM2334" i="6"/>
  <c r="BL2334" i="6"/>
  <c r="BK2334" i="6"/>
  <c r="BJ2334" i="6"/>
  <c r="BI2334" i="6"/>
  <c r="BH2334" i="6"/>
  <c r="BG2334" i="6"/>
  <c r="BF2334" i="6"/>
  <c r="BE2334" i="6"/>
  <c r="BD2334" i="6"/>
  <c r="BC2334" i="6"/>
  <c r="BB2334" i="6"/>
  <c r="BA2334" i="6"/>
  <c r="AZ2334" i="6"/>
  <c r="AY2334" i="6"/>
  <c r="AX2334" i="6"/>
  <c r="AW2334" i="6"/>
  <c r="AV2334" i="6"/>
  <c r="AU2334" i="6"/>
  <c r="BO2333" i="6"/>
  <c r="BN2333" i="6"/>
  <c r="BM2333" i="6"/>
  <c r="BL2333" i="6"/>
  <c r="BK2333" i="6"/>
  <c r="BJ2333" i="6"/>
  <c r="BI2333" i="6"/>
  <c r="BH2333" i="6"/>
  <c r="BG2333" i="6"/>
  <c r="BF2333" i="6"/>
  <c r="BE2333" i="6"/>
  <c r="BD2333" i="6"/>
  <c r="BC2333" i="6"/>
  <c r="BB2333" i="6"/>
  <c r="BA2333" i="6"/>
  <c r="AZ2333" i="6"/>
  <c r="AY2333" i="6"/>
  <c r="AX2333" i="6"/>
  <c r="AW2333" i="6"/>
  <c r="AV2333" i="6"/>
  <c r="AU2333" i="6"/>
  <c r="BO2332" i="6"/>
  <c r="BN2332" i="6"/>
  <c r="BM2332" i="6"/>
  <c r="BL2332" i="6"/>
  <c r="BK2332" i="6"/>
  <c r="BJ2332" i="6"/>
  <c r="BI2332" i="6"/>
  <c r="BH2332" i="6"/>
  <c r="BG2332" i="6"/>
  <c r="BF2332" i="6"/>
  <c r="BE2332" i="6"/>
  <c r="BD2332" i="6"/>
  <c r="BC2332" i="6"/>
  <c r="BB2332" i="6"/>
  <c r="BA2332" i="6"/>
  <c r="AZ2332" i="6"/>
  <c r="AY2332" i="6"/>
  <c r="AX2332" i="6"/>
  <c r="AW2332" i="6"/>
  <c r="AV2332" i="6"/>
  <c r="AU2332" i="6"/>
  <c r="BO2331" i="6"/>
  <c r="BN2331" i="6"/>
  <c r="BM2331" i="6"/>
  <c r="BL2331" i="6"/>
  <c r="BK2331" i="6"/>
  <c r="BJ2331" i="6"/>
  <c r="BI2331" i="6"/>
  <c r="BH2331" i="6"/>
  <c r="BG2331" i="6"/>
  <c r="BF2331" i="6"/>
  <c r="BE2331" i="6"/>
  <c r="BD2331" i="6"/>
  <c r="BC2331" i="6"/>
  <c r="BB2331" i="6"/>
  <c r="BA2331" i="6"/>
  <c r="AZ2331" i="6"/>
  <c r="AY2331" i="6"/>
  <c r="AX2331" i="6"/>
  <c r="AW2331" i="6"/>
  <c r="AV2331" i="6"/>
  <c r="AU2331" i="6"/>
  <c r="BO2330" i="6"/>
  <c r="BN2330" i="6"/>
  <c r="BM2330" i="6"/>
  <c r="BL2330" i="6"/>
  <c r="BK2330" i="6"/>
  <c r="BJ2330" i="6"/>
  <c r="BI2330" i="6"/>
  <c r="BH2330" i="6"/>
  <c r="BG2330" i="6"/>
  <c r="BF2330" i="6"/>
  <c r="BE2330" i="6"/>
  <c r="BD2330" i="6"/>
  <c r="BC2330" i="6"/>
  <c r="BB2330" i="6"/>
  <c r="BA2330" i="6"/>
  <c r="AZ2330" i="6"/>
  <c r="AY2330" i="6"/>
  <c r="AX2330" i="6"/>
  <c r="AW2330" i="6"/>
  <c r="AV2330" i="6"/>
  <c r="AU2330" i="6"/>
  <c r="BO2329" i="6"/>
  <c r="BN2329" i="6"/>
  <c r="BM2329" i="6"/>
  <c r="BL2329" i="6"/>
  <c r="BK2329" i="6"/>
  <c r="BJ2329" i="6"/>
  <c r="BI2329" i="6"/>
  <c r="BH2329" i="6"/>
  <c r="BG2329" i="6"/>
  <c r="BF2329" i="6"/>
  <c r="BE2329" i="6"/>
  <c r="BD2329" i="6"/>
  <c r="BC2329" i="6"/>
  <c r="BB2329" i="6"/>
  <c r="BA2329" i="6"/>
  <c r="AZ2329" i="6"/>
  <c r="AY2329" i="6"/>
  <c r="AX2329" i="6"/>
  <c r="AW2329" i="6"/>
  <c r="AV2329" i="6"/>
  <c r="AU2329" i="6"/>
  <c r="BO2328" i="6"/>
  <c r="BN2328" i="6"/>
  <c r="BM2328" i="6"/>
  <c r="BL2328" i="6"/>
  <c r="BK2328" i="6"/>
  <c r="BJ2328" i="6"/>
  <c r="BI2328" i="6"/>
  <c r="BH2328" i="6"/>
  <c r="BG2328" i="6"/>
  <c r="BF2328" i="6"/>
  <c r="BE2328" i="6"/>
  <c r="BD2328" i="6"/>
  <c r="BC2328" i="6"/>
  <c r="BB2328" i="6"/>
  <c r="BA2328" i="6"/>
  <c r="AZ2328" i="6"/>
  <c r="AY2328" i="6"/>
  <c r="AX2328" i="6"/>
  <c r="AW2328" i="6"/>
  <c r="AV2328" i="6"/>
  <c r="AU2328" i="6"/>
  <c r="BO2327" i="6"/>
  <c r="BN2327" i="6"/>
  <c r="BM2327" i="6"/>
  <c r="BL2327" i="6"/>
  <c r="BK2327" i="6"/>
  <c r="BJ2327" i="6"/>
  <c r="BI2327" i="6"/>
  <c r="BH2327" i="6"/>
  <c r="BG2327" i="6"/>
  <c r="BF2327" i="6"/>
  <c r="BE2327" i="6"/>
  <c r="BD2327" i="6"/>
  <c r="BC2327" i="6"/>
  <c r="BB2327" i="6"/>
  <c r="BA2327" i="6"/>
  <c r="AZ2327" i="6"/>
  <c r="AY2327" i="6"/>
  <c r="AX2327" i="6"/>
  <c r="AW2327" i="6"/>
  <c r="AV2327" i="6"/>
  <c r="AU2327" i="6"/>
  <c r="BO2326" i="6"/>
  <c r="BN2326" i="6"/>
  <c r="BM2326" i="6"/>
  <c r="BL2326" i="6"/>
  <c r="BK2326" i="6"/>
  <c r="BJ2326" i="6"/>
  <c r="BI2326" i="6"/>
  <c r="BH2326" i="6"/>
  <c r="BG2326" i="6"/>
  <c r="BF2326" i="6"/>
  <c r="BE2326" i="6"/>
  <c r="BD2326" i="6"/>
  <c r="BC2326" i="6"/>
  <c r="BB2326" i="6"/>
  <c r="BA2326" i="6"/>
  <c r="AZ2326" i="6"/>
  <c r="AY2326" i="6"/>
  <c r="AX2326" i="6"/>
  <c r="AW2326" i="6"/>
  <c r="AV2326" i="6"/>
  <c r="AU2326" i="6"/>
  <c r="BO2325" i="6"/>
  <c r="BN2325" i="6"/>
  <c r="BM2325" i="6"/>
  <c r="BL2325" i="6"/>
  <c r="BK2325" i="6"/>
  <c r="BJ2325" i="6"/>
  <c r="BI2325" i="6"/>
  <c r="BH2325" i="6"/>
  <c r="BG2325" i="6"/>
  <c r="BF2325" i="6"/>
  <c r="BE2325" i="6"/>
  <c r="BD2325" i="6"/>
  <c r="BC2325" i="6"/>
  <c r="BB2325" i="6"/>
  <c r="BA2325" i="6"/>
  <c r="AZ2325" i="6"/>
  <c r="AY2325" i="6"/>
  <c r="AX2325" i="6"/>
  <c r="AW2325" i="6"/>
  <c r="AV2325" i="6"/>
  <c r="AU2325" i="6"/>
  <c r="BO2324" i="6"/>
  <c r="BN2324" i="6"/>
  <c r="BM2324" i="6"/>
  <c r="BL2324" i="6"/>
  <c r="BK2324" i="6"/>
  <c r="BJ2324" i="6"/>
  <c r="BI2324" i="6"/>
  <c r="BH2324" i="6"/>
  <c r="BG2324" i="6"/>
  <c r="BF2324" i="6"/>
  <c r="BE2324" i="6"/>
  <c r="BD2324" i="6"/>
  <c r="BC2324" i="6"/>
  <c r="BB2324" i="6"/>
  <c r="BA2324" i="6"/>
  <c r="AZ2324" i="6"/>
  <c r="AY2324" i="6"/>
  <c r="AX2324" i="6"/>
  <c r="AW2324" i="6"/>
  <c r="AV2324" i="6"/>
  <c r="AU2324" i="6"/>
  <c r="BO2323" i="6"/>
  <c r="BN2323" i="6"/>
  <c r="BM2323" i="6"/>
  <c r="BL2323" i="6"/>
  <c r="BK2323" i="6"/>
  <c r="BJ2323" i="6"/>
  <c r="BI2323" i="6"/>
  <c r="BH2323" i="6"/>
  <c r="BG2323" i="6"/>
  <c r="BF2323" i="6"/>
  <c r="BE2323" i="6"/>
  <c r="BD2323" i="6"/>
  <c r="BC2323" i="6"/>
  <c r="BB2323" i="6"/>
  <c r="BA2323" i="6"/>
  <c r="AZ2323" i="6"/>
  <c r="AY2323" i="6"/>
  <c r="AX2323" i="6"/>
  <c r="AW2323" i="6"/>
  <c r="AV2323" i="6"/>
  <c r="AU2323" i="6"/>
  <c r="BO2322" i="6"/>
  <c r="BN2322" i="6"/>
  <c r="BM2322" i="6"/>
  <c r="BL2322" i="6"/>
  <c r="BK2322" i="6"/>
  <c r="BJ2322" i="6"/>
  <c r="BI2322" i="6"/>
  <c r="BH2322" i="6"/>
  <c r="BG2322" i="6"/>
  <c r="BF2322" i="6"/>
  <c r="BE2322" i="6"/>
  <c r="BD2322" i="6"/>
  <c r="BC2322" i="6"/>
  <c r="BB2322" i="6"/>
  <c r="BA2322" i="6"/>
  <c r="AZ2322" i="6"/>
  <c r="AY2322" i="6"/>
  <c r="AX2322" i="6"/>
  <c r="AW2322" i="6"/>
  <c r="AV2322" i="6"/>
  <c r="AU2322" i="6"/>
  <c r="BO2321" i="6"/>
  <c r="BN2321" i="6"/>
  <c r="BM2321" i="6"/>
  <c r="BL2321" i="6"/>
  <c r="BK2321" i="6"/>
  <c r="BJ2321" i="6"/>
  <c r="BI2321" i="6"/>
  <c r="BH2321" i="6"/>
  <c r="BG2321" i="6"/>
  <c r="BF2321" i="6"/>
  <c r="BE2321" i="6"/>
  <c r="BD2321" i="6"/>
  <c r="BC2321" i="6"/>
  <c r="BB2321" i="6"/>
  <c r="BA2321" i="6"/>
  <c r="AZ2321" i="6"/>
  <c r="AY2321" i="6"/>
  <c r="AX2321" i="6"/>
  <c r="AW2321" i="6"/>
  <c r="AV2321" i="6"/>
  <c r="AU2321" i="6"/>
  <c r="BO2320" i="6"/>
  <c r="BN2320" i="6"/>
  <c r="BM2320" i="6"/>
  <c r="BL2320" i="6"/>
  <c r="BK2320" i="6"/>
  <c r="BJ2320" i="6"/>
  <c r="BI2320" i="6"/>
  <c r="BH2320" i="6"/>
  <c r="BG2320" i="6"/>
  <c r="BF2320" i="6"/>
  <c r="BE2320" i="6"/>
  <c r="BD2320" i="6"/>
  <c r="BC2320" i="6"/>
  <c r="BB2320" i="6"/>
  <c r="BA2320" i="6"/>
  <c r="AZ2320" i="6"/>
  <c r="AY2320" i="6"/>
  <c r="AX2320" i="6"/>
  <c r="AW2320" i="6"/>
  <c r="AV2320" i="6"/>
  <c r="AU2320" i="6"/>
  <c r="BO2319" i="6"/>
  <c r="BN2319" i="6"/>
  <c r="BM2319" i="6"/>
  <c r="BL2319" i="6"/>
  <c r="BK2319" i="6"/>
  <c r="BJ2319" i="6"/>
  <c r="BI2319" i="6"/>
  <c r="BH2319" i="6"/>
  <c r="BG2319" i="6"/>
  <c r="BF2319" i="6"/>
  <c r="BE2319" i="6"/>
  <c r="BD2319" i="6"/>
  <c r="BC2319" i="6"/>
  <c r="BB2319" i="6"/>
  <c r="BA2319" i="6"/>
  <c r="AZ2319" i="6"/>
  <c r="AY2319" i="6"/>
  <c r="AX2319" i="6"/>
  <c r="AW2319" i="6"/>
  <c r="AV2319" i="6"/>
  <c r="AU2319" i="6"/>
  <c r="BO2318" i="6"/>
  <c r="BN2318" i="6"/>
  <c r="BM2318" i="6"/>
  <c r="BL2318" i="6"/>
  <c r="BK2318" i="6"/>
  <c r="BJ2318" i="6"/>
  <c r="BI2318" i="6"/>
  <c r="BH2318" i="6"/>
  <c r="BG2318" i="6"/>
  <c r="BF2318" i="6"/>
  <c r="BE2318" i="6"/>
  <c r="BD2318" i="6"/>
  <c r="BC2318" i="6"/>
  <c r="BB2318" i="6"/>
  <c r="BA2318" i="6"/>
  <c r="AZ2318" i="6"/>
  <c r="AY2318" i="6"/>
  <c r="AX2318" i="6"/>
  <c r="AW2318" i="6"/>
  <c r="AV2318" i="6"/>
  <c r="AU2318" i="6"/>
  <c r="BO2317" i="6"/>
  <c r="BN2317" i="6"/>
  <c r="BM2317" i="6"/>
  <c r="BL2317" i="6"/>
  <c r="BK2317" i="6"/>
  <c r="BJ2317" i="6"/>
  <c r="BI2317" i="6"/>
  <c r="BH2317" i="6"/>
  <c r="BG2317" i="6"/>
  <c r="BF2317" i="6"/>
  <c r="BE2317" i="6"/>
  <c r="BD2317" i="6"/>
  <c r="BC2317" i="6"/>
  <c r="BB2317" i="6"/>
  <c r="BA2317" i="6"/>
  <c r="AZ2317" i="6"/>
  <c r="AY2317" i="6"/>
  <c r="AX2317" i="6"/>
  <c r="AW2317" i="6"/>
  <c r="AV2317" i="6"/>
  <c r="AU2317" i="6"/>
  <c r="BO2316" i="6"/>
  <c r="BN2316" i="6"/>
  <c r="BM2316" i="6"/>
  <c r="BL2316" i="6"/>
  <c r="BK2316" i="6"/>
  <c r="BJ2316" i="6"/>
  <c r="BI2316" i="6"/>
  <c r="BH2316" i="6"/>
  <c r="BG2316" i="6"/>
  <c r="BF2316" i="6"/>
  <c r="BE2316" i="6"/>
  <c r="BD2316" i="6"/>
  <c r="BC2316" i="6"/>
  <c r="BB2316" i="6"/>
  <c r="BA2316" i="6"/>
  <c r="AZ2316" i="6"/>
  <c r="AY2316" i="6"/>
  <c r="AX2316" i="6"/>
  <c r="AW2316" i="6"/>
  <c r="AV2316" i="6"/>
  <c r="AU2316" i="6"/>
  <c r="BO2315" i="6"/>
  <c r="BN2315" i="6"/>
  <c r="BM2315" i="6"/>
  <c r="BL2315" i="6"/>
  <c r="BK2315" i="6"/>
  <c r="BJ2315" i="6"/>
  <c r="BI2315" i="6"/>
  <c r="BH2315" i="6"/>
  <c r="BG2315" i="6"/>
  <c r="BF2315" i="6"/>
  <c r="BE2315" i="6"/>
  <c r="BD2315" i="6"/>
  <c r="BC2315" i="6"/>
  <c r="BB2315" i="6"/>
  <c r="BA2315" i="6"/>
  <c r="AZ2315" i="6"/>
  <c r="AY2315" i="6"/>
  <c r="AX2315" i="6"/>
  <c r="AW2315" i="6"/>
  <c r="AV2315" i="6"/>
  <c r="AU2315" i="6"/>
  <c r="BO2314" i="6"/>
  <c r="BN2314" i="6"/>
  <c r="BM2314" i="6"/>
  <c r="BL2314" i="6"/>
  <c r="BK2314" i="6"/>
  <c r="BJ2314" i="6"/>
  <c r="BI2314" i="6"/>
  <c r="BH2314" i="6"/>
  <c r="BG2314" i="6"/>
  <c r="BF2314" i="6"/>
  <c r="BE2314" i="6"/>
  <c r="BD2314" i="6"/>
  <c r="BC2314" i="6"/>
  <c r="BB2314" i="6"/>
  <c r="BA2314" i="6"/>
  <c r="AZ2314" i="6"/>
  <c r="AY2314" i="6"/>
  <c r="AX2314" i="6"/>
  <c r="AW2314" i="6"/>
  <c r="AV2314" i="6"/>
  <c r="AU2314" i="6"/>
  <c r="BO2313" i="6"/>
  <c r="BN2313" i="6"/>
  <c r="BM2313" i="6"/>
  <c r="BL2313" i="6"/>
  <c r="BK2313" i="6"/>
  <c r="BJ2313" i="6"/>
  <c r="BI2313" i="6"/>
  <c r="BH2313" i="6"/>
  <c r="BG2313" i="6"/>
  <c r="BF2313" i="6"/>
  <c r="BE2313" i="6"/>
  <c r="BD2313" i="6"/>
  <c r="BC2313" i="6"/>
  <c r="BB2313" i="6"/>
  <c r="BA2313" i="6"/>
  <c r="AZ2313" i="6"/>
  <c r="AY2313" i="6"/>
  <c r="AX2313" i="6"/>
  <c r="AW2313" i="6"/>
  <c r="AV2313" i="6"/>
  <c r="AU2313" i="6"/>
  <c r="BO2312" i="6"/>
  <c r="BN2312" i="6"/>
  <c r="BM2312" i="6"/>
  <c r="BL2312" i="6"/>
  <c r="BK2312" i="6"/>
  <c r="BJ2312" i="6"/>
  <c r="BI2312" i="6"/>
  <c r="BH2312" i="6"/>
  <c r="BG2312" i="6"/>
  <c r="BF2312" i="6"/>
  <c r="BE2312" i="6"/>
  <c r="BD2312" i="6"/>
  <c r="BC2312" i="6"/>
  <c r="BB2312" i="6"/>
  <c r="BA2312" i="6"/>
  <c r="AZ2312" i="6"/>
  <c r="AY2312" i="6"/>
  <c r="AX2312" i="6"/>
  <c r="AW2312" i="6"/>
  <c r="AV2312" i="6"/>
  <c r="AU2312" i="6"/>
  <c r="BO2311" i="6"/>
  <c r="BN2311" i="6"/>
  <c r="BM2311" i="6"/>
  <c r="BL2311" i="6"/>
  <c r="BK2311" i="6"/>
  <c r="BJ2311" i="6"/>
  <c r="BI2311" i="6"/>
  <c r="BH2311" i="6"/>
  <c r="BG2311" i="6"/>
  <c r="BF2311" i="6"/>
  <c r="BE2311" i="6"/>
  <c r="BD2311" i="6"/>
  <c r="BC2311" i="6"/>
  <c r="BB2311" i="6"/>
  <c r="BA2311" i="6"/>
  <c r="AZ2311" i="6"/>
  <c r="AY2311" i="6"/>
  <c r="AX2311" i="6"/>
  <c r="AW2311" i="6"/>
  <c r="AV2311" i="6"/>
  <c r="AU2311" i="6"/>
  <c r="BO2310" i="6"/>
  <c r="BN2310" i="6"/>
  <c r="BM2310" i="6"/>
  <c r="BL2310" i="6"/>
  <c r="BK2310" i="6"/>
  <c r="BJ2310" i="6"/>
  <c r="BI2310" i="6"/>
  <c r="BH2310" i="6"/>
  <c r="BG2310" i="6"/>
  <c r="BF2310" i="6"/>
  <c r="BE2310" i="6"/>
  <c r="BD2310" i="6"/>
  <c r="BC2310" i="6"/>
  <c r="BB2310" i="6"/>
  <c r="BA2310" i="6"/>
  <c r="AZ2310" i="6"/>
  <c r="AY2310" i="6"/>
  <c r="AX2310" i="6"/>
  <c r="AW2310" i="6"/>
  <c r="AV2310" i="6"/>
  <c r="AU2310" i="6"/>
  <c r="BO2309" i="6"/>
  <c r="BN2309" i="6"/>
  <c r="BM2309" i="6"/>
  <c r="BL2309" i="6"/>
  <c r="BK2309" i="6"/>
  <c r="BJ2309" i="6"/>
  <c r="BI2309" i="6"/>
  <c r="BH2309" i="6"/>
  <c r="BG2309" i="6"/>
  <c r="BF2309" i="6"/>
  <c r="BE2309" i="6"/>
  <c r="BD2309" i="6"/>
  <c r="BC2309" i="6"/>
  <c r="BB2309" i="6"/>
  <c r="BA2309" i="6"/>
  <c r="AZ2309" i="6"/>
  <c r="AY2309" i="6"/>
  <c r="AX2309" i="6"/>
  <c r="AW2309" i="6"/>
  <c r="AV2309" i="6"/>
  <c r="AU2309" i="6"/>
  <c r="BO2308" i="6"/>
  <c r="BN2308" i="6"/>
  <c r="BM2308" i="6"/>
  <c r="BL2308" i="6"/>
  <c r="BK2308" i="6"/>
  <c r="BJ2308" i="6"/>
  <c r="BI2308" i="6"/>
  <c r="BH2308" i="6"/>
  <c r="BG2308" i="6"/>
  <c r="BF2308" i="6"/>
  <c r="BE2308" i="6"/>
  <c r="BD2308" i="6"/>
  <c r="BC2308" i="6"/>
  <c r="BB2308" i="6"/>
  <c r="BA2308" i="6"/>
  <c r="AZ2308" i="6"/>
  <c r="AY2308" i="6"/>
  <c r="AX2308" i="6"/>
  <c r="AW2308" i="6"/>
  <c r="AV2308" i="6"/>
  <c r="AU2308" i="6"/>
  <c r="BO2307" i="6"/>
  <c r="BN2307" i="6"/>
  <c r="BM2307" i="6"/>
  <c r="BL2307" i="6"/>
  <c r="BK2307" i="6"/>
  <c r="BJ2307" i="6"/>
  <c r="BI2307" i="6"/>
  <c r="BH2307" i="6"/>
  <c r="BG2307" i="6"/>
  <c r="BF2307" i="6"/>
  <c r="BE2307" i="6"/>
  <c r="BD2307" i="6"/>
  <c r="BC2307" i="6"/>
  <c r="BB2307" i="6"/>
  <c r="BA2307" i="6"/>
  <c r="AZ2307" i="6"/>
  <c r="AY2307" i="6"/>
  <c r="AX2307" i="6"/>
  <c r="AW2307" i="6"/>
  <c r="AV2307" i="6"/>
  <c r="AU2307" i="6"/>
  <c r="BO2306" i="6"/>
  <c r="BN2306" i="6"/>
  <c r="BM2306" i="6"/>
  <c r="BL2306" i="6"/>
  <c r="BK2306" i="6"/>
  <c r="BJ2306" i="6"/>
  <c r="BI2306" i="6"/>
  <c r="BH2306" i="6"/>
  <c r="BG2306" i="6"/>
  <c r="BF2306" i="6"/>
  <c r="BE2306" i="6"/>
  <c r="BD2306" i="6"/>
  <c r="BC2306" i="6"/>
  <c r="BB2306" i="6"/>
  <c r="BA2306" i="6"/>
  <c r="AZ2306" i="6"/>
  <c r="AY2306" i="6"/>
  <c r="AX2306" i="6"/>
  <c r="AW2306" i="6"/>
  <c r="AV2306" i="6"/>
  <c r="AU2306" i="6"/>
  <c r="BO2305" i="6"/>
  <c r="BN2305" i="6"/>
  <c r="BM2305" i="6"/>
  <c r="BL2305" i="6"/>
  <c r="BK2305" i="6"/>
  <c r="BJ2305" i="6"/>
  <c r="BI2305" i="6"/>
  <c r="BH2305" i="6"/>
  <c r="BG2305" i="6"/>
  <c r="BF2305" i="6"/>
  <c r="BE2305" i="6"/>
  <c r="BD2305" i="6"/>
  <c r="BC2305" i="6"/>
  <c r="BB2305" i="6"/>
  <c r="BA2305" i="6"/>
  <c r="AZ2305" i="6"/>
  <c r="AY2305" i="6"/>
  <c r="AX2305" i="6"/>
  <c r="AW2305" i="6"/>
  <c r="AV2305" i="6"/>
  <c r="AU2305" i="6"/>
  <c r="BO2304" i="6"/>
  <c r="BN2304" i="6"/>
  <c r="BM2304" i="6"/>
  <c r="BL2304" i="6"/>
  <c r="BK2304" i="6"/>
  <c r="BJ2304" i="6"/>
  <c r="BI2304" i="6"/>
  <c r="BH2304" i="6"/>
  <c r="BG2304" i="6"/>
  <c r="BF2304" i="6"/>
  <c r="BE2304" i="6"/>
  <c r="BD2304" i="6"/>
  <c r="BC2304" i="6"/>
  <c r="BB2304" i="6"/>
  <c r="BA2304" i="6"/>
  <c r="AZ2304" i="6"/>
  <c r="AY2304" i="6"/>
  <c r="AX2304" i="6"/>
  <c r="AW2304" i="6"/>
  <c r="AV2304" i="6"/>
  <c r="AU2304" i="6"/>
  <c r="BO2303" i="6"/>
  <c r="BN2303" i="6"/>
  <c r="BM2303" i="6"/>
  <c r="BL2303" i="6"/>
  <c r="BK2303" i="6"/>
  <c r="BJ2303" i="6"/>
  <c r="BI2303" i="6"/>
  <c r="BH2303" i="6"/>
  <c r="BG2303" i="6"/>
  <c r="BF2303" i="6"/>
  <c r="BE2303" i="6"/>
  <c r="BD2303" i="6"/>
  <c r="BC2303" i="6"/>
  <c r="BB2303" i="6"/>
  <c r="BA2303" i="6"/>
  <c r="AZ2303" i="6"/>
  <c r="AY2303" i="6"/>
  <c r="AX2303" i="6"/>
  <c r="AW2303" i="6"/>
  <c r="AV2303" i="6"/>
  <c r="AU2303" i="6"/>
  <c r="BO2302" i="6"/>
  <c r="BN2302" i="6"/>
  <c r="BM2302" i="6"/>
  <c r="BL2302" i="6"/>
  <c r="BK2302" i="6"/>
  <c r="BJ2302" i="6"/>
  <c r="BI2302" i="6"/>
  <c r="BH2302" i="6"/>
  <c r="BG2302" i="6"/>
  <c r="BF2302" i="6"/>
  <c r="BE2302" i="6"/>
  <c r="BD2302" i="6"/>
  <c r="BC2302" i="6"/>
  <c r="BB2302" i="6"/>
  <c r="BA2302" i="6"/>
  <c r="AZ2302" i="6"/>
  <c r="AY2302" i="6"/>
  <c r="AX2302" i="6"/>
  <c r="AW2302" i="6"/>
  <c r="AV2302" i="6"/>
  <c r="AU2302" i="6"/>
  <c r="BO2301" i="6"/>
  <c r="BN2301" i="6"/>
  <c r="BM2301" i="6"/>
  <c r="BL2301" i="6"/>
  <c r="BK2301" i="6"/>
  <c r="BJ2301" i="6"/>
  <c r="BI2301" i="6"/>
  <c r="BH2301" i="6"/>
  <c r="BG2301" i="6"/>
  <c r="BF2301" i="6"/>
  <c r="BE2301" i="6"/>
  <c r="BD2301" i="6"/>
  <c r="BC2301" i="6"/>
  <c r="BB2301" i="6"/>
  <c r="BA2301" i="6"/>
  <c r="AZ2301" i="6"/>
  <c r="AY2301" i="6"/>
  <c r="AX2301" i="6"/>
  <c r="AW2301" i="6"/>
  <c r="AV2301" i="6"/>
  <c r="AU2301" i="6"/>
  <c r="BO2300" i="6"/>
  <c r="BN2300" i="6"/>
  <c r="BM2300" i="6"/>
  <c r="BL2300" i="6"/>
  <c r="BK2300" i="6"/>
  <c r="BJ2300" i="6"/>
  <c r="BI2300" i="6"/>
  <c r="BH2300" i="6"/>
  <c r="BG2300" i="6"/>
  <c r="BF2300" i="6"/>
  <c r="BE2300" i="6"/>
  <c r="BD2300" i="6"/>
  <c r="BC2300" i="6"/>
  <c r="BB2300" i="6"/>
  <c r="BA2300" i="6"/>
  <c r="AZ2300" i="6"/>
  <c r="AY2300" i="6"/>
  <c r="AX2300" i="6"/>
  <c r="AW2300" i="6"/>
  <c r="AV2300" i="6"/>
  <c r="AU2300" i="6"/>
  <c r="BO2299" i="6"/>
  <c r="BN2299" i="6"/>
  <c r="BM2299" i="6"/>
  <c r="BL2299" i="6"/>
  <c r="BK2299" i="6"/>
  <c r="BJ2299" i="6"/>
  <c r="BI2299" i="6"/>
  <c r="BH2299" i="6"/>
  <c r="BG2299" i="6"/>
  <c r="BF2299" i="6"/>
  <c r="BE2299" i="6"/>
  <c r="BD2299" i="6"/>
  <c r="BC2299" i="6"/>
  <c r="BB2299" i="6"/>
  <c r="BA2299" i="6"/>
  <c r="AZ2299" i="6"/>
  <c r="AY2299" i="6"/>
  <c r="AX2299" i="6"/>
  <c r="AW2299" i="6"/>
  <c r="AV2299" i="6"/>
  <c r="AU2299" i="6"/>
  <c r="BO2298" i="6"/>
  <c r="BN2298" i="6"/>
  <c r="BM2298" i="6"/>
  <c r="BL2298" i="6"/>
  <c r="BK2298" i="6"/>
  <c r="BJ2298" i="6"/>
  <c r="BI2298" i="6"/>
  <c r="BH2298" i="6"/>
  <c r="BG2298" i="6"/>
  <c r="BF2298" i="6"/>
  <c r="BE2298" i="6"/>
  <c r="BD2298" i="6"/>
  <c r="BC2298" i="6"/>
  <c r="BB2298" i="6"/>
  <c r="BA2298" i="6"/>
  <c r="AZ2298" i="6"/>
  <c r="AY2298" i="6"/>
  <c r="AX2298" i="6"/>
  <c r="AW2298" i="6"/>
  <c r="AV2298" i="6"/>
  <c r="AU2298" i="6"/>
  <c r="BO2297" i="6"/>
  <c r="BN2297" i="6"/>
  <c r="BM2297" i="6"/>
  <c r="BL2297" i="6"/>
  <c r="BK2297" i="6"/>
  <c r="BJ2297" i="6"/>
  <c r="BI2297" i="6"/>
  <c r="BH2297" i="6"/>
  <c r="BG2297" i="6"/>
  <c r="BF2297" i="6"/>
  <c r="BE2297" i="6"/>
  <c r="BD2297" i="6"/>
  <c r="BC2297" i="6"/>
  <c r="BB2297" i="6"/>
  <c r="BA2297" i="6"/>
  <c r="AZ2297" i="6"/>
  <c r="AY2297" i="6"/>
  <c r="AX2297" i="6"/>
  <c r="AW2297" i="6"/>
  <c r="AV2297" i="6"/>
  <c r="AU2297" i="6"/>
  <c r="BO2296" i="6"/>
  <c r="BN2296" i="6"/>
  <c r="BM2296" i="6"/>
  <c r="BL2296" i="6"/>
  <c r="BK2296" i="6"/>
  <c r="BJ2296" i="6"/>
  <c r="BI2296" i="6"/>
  <c r="BH2296" i="6"/>
  <c r="BG2296" i="6"/>
  <c r="BF2296" i="6"/>
  <c r="BE2296" i="6"/>
  <c r="BD2296" i="6"/>
  <c r="BC2296" i="6"/>
  <c r="BB2296" i="6"/>
  <c r="BA2296" i="6"/>
  <c r="AZ2296" i="6"/>
  <c r="AY2296" i="6"/>
  <c r="AX2296" i="6"/>
  <c r="AW2296" i="6"/>
  <c r="AV2296" i="6"/>
  <c r="AU2296" i="6"/>
  <c r="BO2295" i="6"/>
  <c r="BN2295" i="6"/>
  <c r="BM2295" i="6"/>
  <c r="BL2295" i="6"/>
  <c r="BK2295" i="6"/>
  <c r="BJ2295" i="6"/>
  <c r="BI2295" i="6"/>
  <c r="BH2295" i="6"/>
  <c r="BG2295" i="6"/>
  <c r="BF2295" i="6"/>
  <c r="BE2295" i="6"/>
  <c r="BD2295" i="6"/>
  <c r="BC2295" i="6"/>
  <c r="BB2295" i="6"/>
  <c r="BA2295" i="6"/>
  <c r="AZ2295" i="6"/>
  <c r="AY2295" i="6"/>
  <c r="AX2295" i="6"/>
  <c r="AW2295" i="6"/>
  <c r="AV2295" i="6"/>
  <c r="AU2295" i="6"/>
  <c r="BO2294" i="6"/>
  <c r="BN2294" i="6"/>
  <c r="BM2294" i="6"/>
  <c r="BL2294" i="6"/>
  <c r="BK2294" i="6"/>
  <c r="BJ2294" i="6"/>
  <c r="BI2294" i="6"/>
  <c r="BH2294" i="6"/>
  <c r="BG2294" i="6"/>
  <c r="BF2294" i="6"/>
  <c r="BE2294" i="6"/>
  <c r="BD2294" i="6"/>
  <c r="BC2294" i="6"/>
  <c r="BB2294" i="6"/>
  <c r="BA2294" i="6"/>
  <c r="AZ2294" i="6"/>
  <c r="AY2294" i="6"/>
  <c r="AX2294" i="6"/>
  <c r="AW2294" i="6"/>
  <c r="AV2294" i="6"/>
  <c r="AU2294" i="6"/>
  <c r="BO2293" i="6"/>
  <c r="BN2293" i="6"/>
  <c r="BM2293" i="6"/>
  <c r="BL2293" i="6"/>
  <c r="BK2293" i="6"/>
  <c r="BJ2293" i="6"/>
  <c r="BI2293" i="6"/>
  <c r="BH2293" i="6"/>
  <c r="BG2293" i="6"/>
  <c r="BF2293" i="6"/>
  <c r="BE2293" i="6"/>
  <c r="BD2293" i="6"/>
  <c r="BC2293" i="6"/>
  <c r="BB2293" i="6"/>
  <c r="BA2293" i="6"/>
  <c r="AZ2293" i="6"/>
  <c r="AY2293" i="6"/>
  <c r="AX2293" i="6"/>
  <c r="AW2293" i="6"/>
  <c r="AV2293" i="6"/>
  <c r="AU2293" i="6"/>
  <c r="BO2292" i="6"/>
  <c r="BN2292" i="6"/>
  <c r="BM2292" i="6"/>
  <c r="BL2292" i="6"/>
  <c r="BK2292" i="6"/>
  <c r="BJ2292" i="6"/>
  <c r="BI2292" i="6"/>
  <c r="BH2292" i="6"/>
  <c r="BG2292" i="6"/>
  <c r="BF2292" i="6"/>
  <c r="BE2292" i="6"/>
  <c r="BD2292" i="6"/>
  <c r="BC2292" i="6"/>
  <c r="BB2292" i="6"/>
  <c r="BA2292" i="6"/>
  <c r="AZ2292" i="6"/>
  <c r="AY2292" i="6"/>
  <c r="AX2292" i="6"/>
  <c r="AW2292" i="6"/>
  <c r="AV2292" i="6"/>
  <c r="AU2292" i="6"/>
  <c r="BO2291" i="6"/>
  <c r="BN2291" i="6"/>
  <c r="BM2291" i="6"/>
  <c r="BL2291" i="6"/>
  <c r="BK2291" i="6"/>
  <c r="BJ2291" i="6"/>
  <c r="BI2291" i="6"/>
  <c r="BH2291" i="6"/>
  <c r="BG2291" i="6"/>
  <c r="BF2291" i="6"/>
  <c r="BE2291" i="6"/>
  <c r="BD2291" i="6"/>
  <c r="BC2291" i="6"/>
  <c r="BB2291" i="6"/>
  <c r="BA2291" i="6"/>
  <c r="AZ2291" i="6"/>
  <c r="AY2291" i="6"/>
  <c r="AX2291" i="6"/>
  <c r="AW2291" i="6"/>
  <c r="AV2291" i="6"/>
  <c r="AU2291" i="6"/>
  <c r="BO2290" i="6"/>
  <c r="BN2290" i="6"/>
  <c r="BM2290" i="6"/>
  <c r="BL2290" i="6"/>
  <c r="BK2290" i="6"/>
  <c r="BJ2290" i="6"/>
  <c r="BI2290" i="6"/>
  <c r="BH2290" i="6"/>
  <c r="BG2290" i="6"/>
  <c r="BF2290" i="6"/>
  <c r="BE2290" i="6"/>
  <c r="BD2290" i="6"/>
  <c r="BC2290" i="6"/>
  <c r="BB2290" i="6"/>
  <c r="BA2290" i="6"/>
  <c r="AZ2290" i="6"/>
  <c r="AY2290" i="6"/>
  <c r="AX2290" i="6"/>
  <c r="AW2290" i="6"/>
  <c r="AV2290" i="6"/>
  <c r="AU2290" i="6"/>
  <c r="BO2289" i="6"/>
  <c r="BN2289" i="6"/>
  <c r="BM2289" i="6"/>
  <c r="BL2289" i="6"/>
  <c r="BK2289" i="6"/>
  <c r="BJ2289" i="6"/>
  <c r="BI2289" i="6"/>
  <c r="BH2289" i="6"/>
  <c r="BG2289" i="6"/>
  <c r="BF2289" i="6"/>
  <c r="BE2289" i="6"/>
  <c r="BD2289" i="6"/>
  <c r="BC2289" i="6"/>
  <c r="BB2289" i="6"/>
  <c r="BA2289" i="6"/>
  <c r="AZ2289" i="6"/>
  <c r="AY2289" i="6"/>
  <c r="AX2289" i="6"/>
  <c r="AW2289" i="6"/>
  <c r="AV2289" i="6"/>
  <c r="AU2289" i="6"/>
  <c r="BO2288" i="6"/>
  <c r="BN2288" i="6"/>
  <c r="BM2288" i="6"/>
  <c r="BL2288" i="6"/>
  <c r="BK2288" i="6"/>
  <c r="BJ2288" i="6"/>
  <c r="BI2288" i="6"/>
  <c r="BH2288" i="6"/>
  <c r="BG2288" i="6"/>
  <c r="BF2288" i="6"/>
  <c r="BE2288" i="6"/>
  <c r="BD2288" i="6"/>
  <c r="BC2288" i="6"/>
  <c r="BB2288" i="6"/>
  <c r="BA2288" i="6"/>
  <c r="AZ2288" i="6"/>
  <c r="AY2288" i="6"/>
  <c r="AX2288" i="6"/>
  <c r="AW2288" i="6"/>
  <c r="AV2288" i="6"/>
  <c r="AU2288" i="6"/>
  <c r="BO2287" i="6"/>
  <c r="BN2287" i="6"/>
  <c r="BM2287" i="6"/>
  <c r="BL2287" i="6"/>
  <c r="BK2287" i="6"/>
  <c r="BJ2287" i="6"/>
  <c r="BI2287" i="6"/>
  <c r="BH2287" i="6"/>
  <c r="BG2287" i="6"/>
  <c r="BF2287" i="6"/>
  <c r="BE2287" i="6"/>
  <c r="BD2287" i="6"/>
  <c r="BC2287" i="6"/>
  <c r="BB2287" i="6"/>
  <c r="BA2287" i="6"/>
  <c r="AZ2287" i="6"/>
  <c r="AY2287" i="6"/>
  <c r="AX2287" i="6"/>
  <c r="AW2287" i="6"/>
  <c r="AV2287" i="6"/>
  <c r="AU2287" i="6"/>
  <c r="BO2286" i="6"/>
  <c r="BN2286" i="6"/>
  <c r="BM2286" i="6"/>
  <c r="BL2286" i="6"/>
  <c r="BK2286" i="6"/>
  <c r="BJ2286" i="6"/>
  <c r="BI2286" i="6"/>
  <c r="BH2286" i="6"/>
  <c r="BG2286" i="6"/>
  <c r="BF2286" i="6"/>
  <c r="BE2286" i="6"/>
  <c r="BD2286" i="6"/>
  <c r="BC2286" i="6"/>
  <c r="BB2286" i="6"/>
  <c r="BA2286" i="6"/>
  <c r="AZ2286" i="6"/>
  <c r="AY2286" i="6"/>
  <c r="AX2286" i="6"/>
  <c r="AW2286" i="6"/>
  <c r="AV2286" i="6"/>
  <c r="AU2286" i="6"/>
  <c r="BO2285" i="6"/>
  <c r="BN2285" i="6"/>
  <c r="BM2285" i="6"/>
  <c r="BL2285" i="6"/>
  <c r="BK2285" i="6"/>
  <c r="BJ2285" i="6"/>
  <c r="BI2285" i="6"/>
  <c r="BH2285" i="6"/>
  <c r="BG2285" i="6"/>
  <c r="BF2285" i="6"/>
  <c r="BE2285" i="6"/>
  <c r="BD2285" i="6"/>
  <c r="BC2285" i="6"/>
  <c r="BB2285" i="6"/>
  <c r="BA2285" i="6"/>
  <c r="AZ2285" i="6"/>
  <c r="AY2285" i="6"/>
  <c r="AX2285" i="6"/>
  <c r="AW2285" i="6"/>
  <c r="AV2285" i="6"/>
  <c r="AU2285" i="6"/>
  <c r="BO2284" i="6"/>
  <c r="BN2284" i="6"/>
  <c r="BM2284" i="6"/>
  <c r="BL2284" i="6"/>
  <c r="BK2284" i="6"/>
  <c r="BJ2284" i="6"/>
  <c r="BI2284" i="6"/>
  <c r="BH2284" i="6"/>
  <c r="BG2284" i="6"/>
  <c r="BF2284" i="6"/>
  <c r="BE2284" i="6"/>
  <c r="BD2284" i="6"/>
  <c r="BC2284" i="6"/>
  <c r="BB2284" i="6"/>
  <c r="BA2284" i="6"/>
  <c r="AZ2284" i="6"/>
  <c r="AY2284" i="6"/>
  <c r="AX2284" i="6"/>
  <c r="AW2284" i="6"/>
  <c r="AV2284" i="6"/>
  <c r="AU2284" i="6"/>
  <c r="BO2283" i="6"/>
  <c r="BN2283" i="6"/>
  <c r="BM2283" i="6"/>
  <c r="BL2283" i="6"/>
  <c r="BK2283" i="6"/>
  <c r="BJ2283" i="6"/>
  <c r="BI2283" i="6"/>
  <c r="BH2283" i="6"/>
  <c r="BG2283" i="6"/>
  <c r="BF2283" i="6"/>
  <c r="BE2283" i="6"/>
  <c r="BD2283" i="6"/>
  <c r="BC2283" i="6"/>
  <c r="BB2283" i="6"/>
  <c r="BA2283" i="6"/>
  <c r="AZ2283" i="6"/>
  <c r="AY2283" i="6"/>
  <c r="AX2283" i="6"/>
  <c r="AW2283" i="6"/>
  <c r="AV2283" i="6"/>
  <c r="AU2283" i="6"/>
  <c r="BO2282" i="6"/>
  <c r="BN2282" i="6"/>
  <c r="BM2282" i="6"/>
  <c r="BL2282" i="6"/>
  <c r="BK2282" i="6"/>
  <c r="BJ2282" i="6"/>
  <c r="BI2282" i="6"/>
  <c r="BH2282" i="6"/>
  <c r="BG2282" i="6"/>
  <c r="BF2282" i="6"/>
  <c r="BE2282" i="6"/>
  <c r="BD2282" i="6"/>
  <c r="BC2282" i="6"/>
  <c r="BB2282" i="6"/>
  <c r="BA2282" i="6"/>
  <c r="AZ2282" i="6"/>
  <c r="AY2282" i="6"/>
  <c r="AX2282" i="6"/>
  <c r="AW2282" i="6"/>
  <c r="AV2282" i="6"/>
  <c r="AU2282" i="6"/>
  <c r="BO2281" i="6"/>
  <c r="BN2281" i="6"/>
  <c r="BM2281" i="6"/>
  <c r="BL2281" i="6"/>
  <c r="BK2281" i="6"/>
  <c r="BJ2281" i="6"/>
  <c r="BI2281" i="6"/>
  <c r="BH2281" i="6"/>
  <c r="BG2281" i="6"/>
  <c r="BF2281" i="6"/>
  <c r="BE2281" i="6"/>
  <c r="BD2281" i="6"/>
  <c r="BC2281" i="6"/>
  <c r="BB2281" i="6"/>
  <c r="BA2281" i="6"/>
  <c r="AZ2281" i="6"/>
  <c r="AY2281" i="6"/>
  <c r="AX2281" i="6"/>
  <c r="AW2281" i="6"/>
  <c r="AV2281" i="6"/>
  <c r="AU2281" i="6"/>
  <c r="BO2280" i="6"/>
  <c r="BN2280" i="6"/>
  <c r="BM2280" i="6"/>
  <c r="BL2280" i="6"/>
  <c r="BK2280" i="6"/>
  <c r="BJ2280" i="6"/>
  <c r="BI2280" i="6"/>
  <c r="BH2280" i="6"/>
  <c r="BG2280" i="6"/>
  <c r="BF2280" i="6"/>
  <c r="BE2280" i="6"/>
  <c r="BD2280" i="6"/>
  <c r="BC2280" i="6"/>
  <c r="BB2280" i="6"/>
  <c r="BA2280" i="6"/>
  <c r="AZ2280" i="6"/>
  <c r="AY2280" i="6"/>
  <c r="AX2280" i="6"/>
  <c r="AW2280" i="6"/>
  <c r="AV2280" i="6"/>
  <c r="AU2280" i="6"/>
  <c r="BO2279" i="6"/>
  <c r="BN2279" i="6"/>
  <c r="BM2279" i="6"/>
  <c r="BL2279" i="6"/>
  <c r="BK2279" i="6"/>
  <c r="BJ2279" i="6"/>
  <c r="BI2279" i="6"/>
  <c r="BH2279" i="6"/>
  <c r="BG2279" i="6"/>
  <c r="BF2279" i="6"/>
  <c r="BE2279" i="6"/>
  <c r="BD2279" i="6"/>
  <c r="BC2279" i="6"/>
  <c r="BB2279" i="6"/>
  <c r="BA2279" i="6"/>
  <c r="AZ2279" i="6"/>
  <c r="AY2279" i="6"/>
  <c r="AX2279" i="6"/>
  <c r="AW2279" i="6"/>
  <c r="AV2279" i="6"/>
  <c r="AU2279" i="6"/>
  <c r="BO2278" i="6"/>
  <c r="BN2278" i="6"/>
  <c r="BM2278" i="6"/>
  <c r="BL2278" i="6"/>
  <c r="BK2278" i="6"/>
  <c r="BJ2278" i="6"/>
  <c r="BI2278" i="6"/>
  <c r="BH2278" i="6"/>
  <c r="BG2278" i="6"/>
  <c r="BF2278" i="6"/>
  <c r="BE2278" i="6"/>
  <c r="BD2278" i="6"/>
  <c r="BC2278" i="6"/>
  <c r="BB2278" i="6"/>
  <c r="BA2278" i="6"/>
  <c r="AZ2278" i="6"/>
  <c r="AY2278" i="6"/>
  <c r="AX2278" i="6"/>
  <c r="AW2278" i="6"/>
  <c r="AV2278" i="6"/>
  <c r="AU2278" i="6"/>
  <c r="BO2277" i="6"/>
  <c r="BN2277" i="6"/>
  <c r="BM2277" i="6"/>
  <c r="BL2277" i="6"/>
  <c r="BK2277" i="6"/>
  <c r="BJ2277" i="6"/>
  <c r="BI2277" i="6"/>
  <c r="BH2277" i="6"/>
  <c r="BG2277" i="6"/>
  <c r="BF2277" i="6"/>
  <c r="BE2277" i="6"/>
  <c r="BD2277" i="6"/>
  <c r="BC2277" i="6"/>
  <c r="BB2277" i="6"/>
  <c r="BA2277" i="6"/>
  <c r="AZ2277" i="6"/>
  <c r="AY2277" i="6"/>
  <c r="AX2277" i="6"/>
  <c r="AW2277" i="6"/>
  <c r="AV2277" i="6"/>
  <c r="AU2277" i="6"/>
  <c r="BO2276" i="6"/>
  <c r="BN2276" i="6"/>
  <c r="BM2276" i="6"/>
  <c r="BL2276" i="6"/>
  <c r="BK2276" i="6"/>
  <c r="BJ2276" i="6"/>
  <c r="BI2276" i="6"/>
  <c r="BH2276" i="6"/>
  <c r="BG2276" i="6"/>
  <c r="BF2276" i="6"/>
  <c r="BE2276" i="6"/>
  <c r="BD2276" i="6"/>
  <c r="BC2276" i="6"/>
  <c r="BB2276" i="6"/>
  <c r="BA2276" i="6"/>
  <c r="AZ2276" i="6"/>
  <c r="AY2276" i="6"/>
  <c r="AX2276" i="6"/>
  <c r="AW2276" i="6"/>
  <c r="AV2276" i="6"/>
  <c r="AU2276" i="6"/>
  <c r="BO2275" i="6"/>
  <c r="BN2275" i="6"/>
  <c r="BM2275" i="6"/>
  <c r="BL2275" i="6"/>
  <c r="BK2275" i="6"/>
  <c r="BJ2275" i="6"/>
  <c r="BI2275" i="6"/>
  <c r="BH2275" i="6"/>
  <c r="BG2275" i="6"/>
  <c r="BF2275" i="6"/>
  <c r="BE2275" i="6"/>
  <c r="BD2275" i="6"/>
  <c r="BC2275" i="6"/>
  <c r="BB2275" i="6"/>
  <c r="BA2275" i="6"/>
  <c r="AZ2275" i="6"/>
  <c r="AY2275" i="6"/>
  <c r="AX2275" i="6"/>
  <c r="AW2275" i="6"/>
  <c r="AV2275" i="6"/>
  <c r="AU2275" i="6"/>
  <c r="BO2274" i="6"/>
  <c r="BN2274" i="6"/>
  <c r="BM2274" i="6"/>
  <c r="BL2274" i="6"/>
  <c r="BK2274" i="6"/>
  <c r="BJ2274" i="6"/>
  <c r="BI2274" i="6"/>
  <c r="BH2274" i="6"/>
  <c r="BG2274" i="6"/>
  <c r="BF2274" i="6"/>
  <c r="BE2274" i="6"/>
  <c r="BD2274" i="6"/>
  <c r="BC2274" i="6"/>
  <c r="BB2274" i="6"/>
  <c r="BA2274" i="6"/>
  <c r="AZ2274" i="6"/>
  <c r="AY2274" i="6"/>
  <c r="AX2274" i="6"/>
  <c r="AW2274" i="6"/>
  <c r="AV2274" i="6"/>
  <c r="AU2274" i="6"/>
  <c r="BO2273" i="6"/>
  <c r="BN2273" i="6"/>
  <c r="BM2273" i="6"/>
  <c r="BL2273" i="6"/>
  <c r="BK2273" i="6"/>
  <c r="BJ2273" i="6"/>
  <c r="BI2273" i="6"/>
  <c r="BH2273" i="6"/>
  <c r="BG2273" i="6"/>
  <c r="BF2273" i="6"/>
  <c r="BE2273" i="6"/>
  <c r="BD2273" i="6"/>
  <c r="BC2273" i="6"/>
  <c r="BB2273" i="6"/>
  <c r="BA2273" i="6"/>
  <c r="AZ2273" i="6"/>
  <c r="AY2273" i="6"/>
  <c r="AX2273" i="6"/>
  <c r="AW2273" i="6"/>
  <c r="AV2273" i="6"/>
  <c r="AU2273" i="6"/>
  <c r="BO2272" i="6"/>
  <c r="BN2272" i="6"/>
  <c r="BM2272" i="6"/>
  <c r="BL2272" i="6"/>
  <c r="BK2272" i="6"/>
  <c r="BJ2272" i="6"/>
  <c r="BI2272" i="6"/>
  <c r="BH2272" i="6"/>
  <c r="BG2272" i="6"/>
  <c r="BF2272" i="6"/>
  <c r="BE2272" i="6"/>
  <c r="BD2272" i="6"/>
  <c r="BC2272" i="6"/>
  <c r="BB2272" i="6"/>
  <c r="BA2272" i="6"/>
  <c r="AZ2272" i="6"/>
  <c r="AY2272" i="6"/>
  <c r="AX2272" i="6"/>
  <c r="AW2272" i="6"/>
  <c r="AV2272" i="6"/>
  <c r="AU2272" i="6"/>
  <c r="BO2271" i="6"/>
  <c r="BN2271" i="6"/>
  <c r="BM2271" i="6"/>
  <c r="BL2271" i="6"/>
  <c r="BK2271" i="6"/>
  <c r="BJ2271" i="6"/>
  <c r="BI2271" i="6"/>
  <c r="BH2271" i="6"/>
  <c r="BG2271" i="6"/>
  <c r="BF2271" i="6"/>
  <c r="BE2271" i="6"/>
  <c r="BD2271" i="6"/>
  <c r="BC2271" i="6"/>
  <c r="BB2271" i="6"/>
  <c r="BA2271" i="6"/>
  <c r="AZ2271" i="6"/>
  <c r="AY2271" i="6"/>
  <c r="AX2271" i="6"/>
  <c r="AW2271" i="6"/>
  <c r="AV2271" i="6"/>
  <c r="AU2271" i="6"/>
  <c r="BO2270" i="6"/>
  <c r="BN2270" i="6"/>
  <c r="BM2270" i="6"/>
  <c r="BL2270" i="6"/>
  <c r="BK2270" i="6"/>
  <c r="BJ2270" i="6"/>
  <c r="BI2270" i="6"/>
  <c r="BH2270" i="6"/>
  <c r="BG2270" i="6"/>
  <c r="BF2270" i="6"/>
  <c r="BE2270" i="6"/>
  <c r="BD2270" i="6"/>
  <c r="BC2270" i="6"/>
  <c r="BB2270" i="6"/>
  <c r="BA2270" i="6"/>
  <c r="AZ2270" i="6"/>
  <c r="AY2270" i="6"/>
  <c r="AX2270" i="6"/>
  <c r="AW2270" i="6"/>
  <c r="AV2270" i="6"/>
  <c r="AU2270" i="6"/>
  <c r="BO2269" i="6"/>
  <c r="BN2269" i="6"/>
  <c r="BM2269" i="6"/>
  <c r="BL2269" i="6"/>
  <c r="BK2269" i="6"/>
  <c r="BJ2269" i="6"/>
  <c r="BI2269" i="6"/>
  <c r="BH2269" i="6"/>
  <c r="BG2269" i="6"/>
  <c r="BF2269" i="6"/>
  <c r="BE2269" i="6"/>
  <c r="BD2269" i="6"/>
  <c r="BC2269" i="6"/>
  <c r="BB2269" i="6"/>
  <c r="BA2269" i="6"/>
  <c r="AZ2269" i="6"/>
  <c r="AY2269" i="6"/>
  <c r="AX2269" i="6"/>
  <c r="AW2269" i="6"/>
  <c r="AV2269" i="6"/>
  <c r="AU2269" i="6"/>
  <c r="BO2268" i="6"/>
  <c r="BN2268" i="6"/>
  <c r="BM2268" i="6"/>
  <c r="BL2268" i="6"/>
  <c r="BK2268" i="6"/>
  <c r="BJ2268" i="6"/>
  <c r="BI2268" i="6"/>
  <c r="BH2268" i="6"/>
  <c r="BG2268" i="6"/>
  <c r="BF2268" i="6"/>
  <c r="BE2268" i="6"/>
  <c r="BD2268" i="6"/>
  <c r="BC2268" i="6"/>
  <c r="BB2268" i="6"/>
  <c r="BA2268" i="6"/>
  <c r="AZ2268" i="6"/>
  <c r="AY2268" i="6"/>
  <c r="AX2268" i="6"/>
  <c r="AW2268" i="6"/>
  <c r="AV2268" i="6"/>
  <c r="AU2268" i="6"/>
  <c r="BO2267" i="6"/>
  <c r="BN2267" i="6"/>
  <c r="BM2267" i="6"/>
  <c r="BL2267" i="6"/>
  <c r="BK2267" i="6"/>
  <c r="BJ2267" i="6"/>
  <c r="BI2267" i="6"/>
  <c r="BH2267" i="6"/>
  <c r="BG2267" i="6"/>
  <c r="BF2267" i="6"/>
  <c r="BE2267" i="6"/>
  <c r="BD2267" i="6"/>
  <c r="BC2267" i="6"/>
  <c r="BB2267" i="6"/>
  <c r="BA2267" i="6"/>
  <c r="AZ2267" i="6"/>
  <c r="AY2267" i="6"/>
  <c r="AX2267" i="6"/>
  <c r="AW2267" i="6"/>
  <c r="AV2267" i="6"/>
  <c r="AU2267" i="6"/>
  <c r="BO2266" i="6"/>
  <c r="BN2266" i="6"/>
  <c r="BM2266" i="6"/>
  <c r="BL2266" i="6"/>
  <c r="BK2266" i="6"/>
  <c r="BJ2266" i="6"/>
  <c r="BI2266" i="6"/>
  <c r="BH2266" i="6"/>
  <c r="BG2266" i="6"/>
  <c r="BF2266" i="6"/>
  <c r="BE2266" i="6"/>
  <c r="BD2266" i="6"/>
  <c r="BC2266" i="6"/>
  <c r="BB2266" i="6"/>
  <c r="BA2266" i="6"/>
  <c r="AZ2266" i="6"/>
  <c r="AY2266" i="6"/>
  <c r="AX2266" i="6"/>
  <c r="AW2266" i="6"/>
  <c r="AV2266" i="6"/>
  <c r="AU2266" i="6"/>
  <c r="BO2265" i="6"/>
  <c r="BN2265" i="6"/>
  <c r="BM2265" i="6"/>
  <c r="BL2265" i="6"/>
  <c r="BK2265" i="6"/>
  <c r="BJ2265" i="6"/>
  <c r="BI2265" i="6"/>
  <c r="BH2265" i="6"/>
  <c r="BG2265" i="6"/>
  <c r="BF2265" i="6"/>
  <c r="BE2265" i="6"/>
  <c r="BD2265" i="6"/>
  <c r="BC2265" i="6"/>
  <c r="BB2265" i="6"/>
  <c r="BA2265" i="6"/>
  <c r="AZ2265" i="6"/>
  <c r="AY2265" i="6"/>
  <c r="AX2265" i="6"/>
  <c r="AW2265" i="6"/>
  <c r="AV2265" i="6"/>
  <c r="AU2265" i="6"/>
  <c r="BO2264" i="6"/>
  <c r="BN2264" i="6"/>
  <c r="BM2264" i="6"/>
  <c r="BL2264" i="6"/>
  <c r="BK2264" i="6"/>
  <c r="BJ2264" i="6"/>
  <c r="BI2264" i="6"/>
  <c r="BH2264" i="6"/>
  <c r="BG2264" i="6"/>
  <c r="BF2264" i="6"/>
  <c r="BE2264" i="6"/>
  <c r="BD2264" i="6"/>
  <c r="BC2264" i="6"/>
  <c r="BB2264" i="6"/>
  <c r="BA2264" i="6"/>
  <c r="AZ2264" i="6"/>
  <c r="AY2264" i="6"/>
  <c r="AX2264" i="6"/>
  <c r="AW2264" i="6"/>
  <c r="AV2264" i="6"/>
  <c r="AU2264" i="6"/>
  <c r="BO2263" i="6"/>
  <c r="BN2263" i="6"/>
  <c r="BM2263" i="6"/>
  <c r="BL2263" i="6"/>
  <c r="BK2263" i="6"/>
  <c r="BJ2263" i="6"/>
  <c r="BI2263" i="6"/>
  <c r="BH2263" i="6"/>
  <c r="BG2263" i="6"/>
  <c r="BF2263" i="6"/>
  <c r="BE2263" i="6"/>
  <c r="BD2263" i="6"/>
  <c r="BC2263" i="6"/>
  <c r="BB2263" i="6"/>
  <c r="BA2263" i="6"/>
  <c r="AZ2263" i="6"/>
  <c r="AY2263" i="6"/>
  <c r="AX2263" i="6"/>
  <c r="AW2263" i="6"/>
  <c r="AV2263" i="6"/>
  <c r="AU2263" i="6"/>
  <c r="BO2262" i="6"/>
  <c r="BN2262" i="6"/>
  <c r="BM2262" i="6"/>
  <c r="BL2262" i="6"/>
  <c r="BK2262" i="6"/>
  <c r="BJ2262" i="6"/>
  <c r="BI2262" i="6"/>
  <c r="BH2262" i="6"/>
  <c r="BG2262" i="6"/>
  <c r="BF2262" i="6"/>
  <c r="BE2262" i="6"/>
  <c r="BD2262" i="6"/>
  <c r="BC2262" i="6"/>
  <c r="BB2262" i="6"/>
  <c r="BA2262" i="6"/>
  <c r="AZ2262" i="6"/>
  <c r="AY2262" i="6"/>
  <c r="AX2262" i="6"/>
  <c r="AW2262" i="6"/>
  <c r="AV2262" i="6"/>
  <c r="AU2262" i="6"/>
  <c r="BO2261" i="6"/>
  <c r="BN2261" i="6"/>
  <c r="BM2261" i="6"/>
  <c r="BL2261" i="6"/>
  <c r="BK2261" i="6"/>
  <c r="BJ2261" i="6"/>
  <c r="BI2261" i="6"/>
  <c r="BH2261" i="6"/>
  <c r="BG2261" i="6"/>
  <c r="BF2261" i="6"/>
  <c r="BE2261" i="6"/>
  <c r="BD2261" i="6"/>
  <c r="BC2261" i="6"/>
  <c r="BB2261" i="6"/>
  <c r="BA2261" i="6"/>
  <c r="AZ2261" i="6"/>
  <c r="AY2261" i="6"/>
  <c r="AX2261" i="6"/>
  <c r="AW2261" i="6"/>
  <c r="AV2261" i="6"/>
  <c r="AU2261" i="6"/>
  <c r="BO2260" i="6"/>
  <c r="BN2260" i="6"/>
  <c r="BM2260" i="6"/>
  <c r="BL2260" i="6"/>
  <c r="BK2260" i="6"/>
  <c r="BJ2260" i="6"/>
  <c r="BI2260" i="6"/>
  <c r="BH2260" i="6"/>
  <c r="BG2260" i="6"/>
  <c r="BF2260" i="6"/>
  <c r="BE2260" i="6"/>
  <c r="BD2260" i="6"/>
  <c r="BC2260" i="6"/>
  <c r="BB2260" i="6"/>
  <c r="BA2260" i="6"/>
  <c r="AZ2260" i="6"/>
  <c r="AY2260" i="6"/>
  <c r="AX2260" i="6"/>
  <c r="AW2260" i="6"/>
  <c r="AV2260" i="6"/>
  <c r="AU2260" i="6"/>
  <c r="BO2259" i="6"/>
  <c r="BN2259" i="6"/>
  <c r="BM2259" i="6"/>
  <c r="BL2259" i="6"/>
  <c r="BK2259" i="6"/>
  <c r="BJ2259" i="6"/>
  <c r="BI2259" i="6"/>
  <c r="BH2259" i="6"/>
  <c r="BG2259" i="6"/>
  <c r="BF2259" i="6"/>
  <c r="BE2259" i="6"/>
  <c r="BD2259" i="6"/>
  <c r="BC2259" i="6"/>
  <c r="BB2259" i="6"/>
  <c r="BA2259" i="6"/>
  <c r="AZ2259" i="6"/>
  <c r="AY2259" i="6"/>
  <c r="AX2259" i="6"/>
  <c r="AW2259" i="6"/>
  <c r="AV2259" i="6"/>
  <c r="AU2259" i="6"/>
  <c r="BO2258" i="6"/>
  <c r="BN2258" i="6"/>
  <c r="BM2258" i="6"/>
  <c r="BL2258" i="6"/>
  <c r="BK2258" i="6"/>
  <c r="BJ2258" i="6"/>
  <c r="BI2258" i="6"/>
  <c r="BH2258" i="6"/>
  <c r="BG2258" i="6"/>
  <c r="BF2258" i="6"/>
  <c r="BE2258" i="6"/>
  <c r="BD2258" i="6"/>
  <c r="BC2258" i="6"/>
  <c r="BB2258" i="6"/>
  <c r="BA2258" i="6"/>
  <c r="AZ2258" i="6"/>
  <c r="AY2258" i="6"/>
  <c r="AX2258" i="6"/>
  <c r="AW2258" i="6"/>
  <c r="AV2258" i="6"/>
  <c r="AU2258" i="6"/>
  <c r="BO2257" i="6"/>
  <c r="BN2257" i="6"/>
  <c r="BM2257" i="6"/>
  <c r="BL2257" i="6"/>
  <c r="BK2257" i="6"/>
  <c r="BJ2257" i="6"/>
  <c r="BI2257" i="6"/>
  <c r="BH2257" i="6"/>
  <c r="BG2257" i="6"/>
  <c r="BF2257" i="6"/>
  <c r="BE2257" i="6"/>
  <c r="BD2257" i="6"/>
  <c r="BC2257" i="6"/>
  <c r="BB2257" i="6"/>
  <c r="BA2257" i="6"/>
  <c r="AZ2257" i="6"/>
  <c r="AY2257" i="6"/>
  <c r="AX2257" i="6"/>
  <c r="AW2257" i="6"/>
  <c r="AV2257" i="6"/>
  <c r="AU2257" i="6"/>
  <c r="BO2256" i="6"/>
  <c r="BN2256" i="6"/>
  <c r="BM2256" i="6"/>
  <c r="BL2256" i="6"/>
  <c r="BK2256" i="6"/>
  <c r="BJ2256" i="6"/>
  <c r="BI2256" i="6"/>
  <c r="BH2256" i="6"/>
  <c r="BG2256" i="6"/>
  <c r="BF2256" i="6"/>
  <c r="BE2256" i="6"/>
  <c r="BD2256" i="6"/>
  <c r="BC2256" i="6"/>
  <c r="BB2256" i="6"/>
  <c r="BA2256" i="6"/>
  <c r="AZ2256" i="6"/>
  <c r="AY2256" i="6"/>
  <c r="AX2256" i="6"/>
  <c r="AW2256" i="6"/>
  <c r="AV2256" i="6"/>
  <c r="AU2256" i="6"/>
  <c r="BO2255" i="6"/>
  <c r="BN2255" i="6"/>
  <c r="BM2255" i="6"/>
  <c r="BL2255" i="6"/>
  <c r="BK2255" i="6"/>
  <c r="BJ2255" i="6"/>
  <c r="BI2255" i="6"/>
  <c r="BH2255" i="6"/>
  <c r="BG2255" i="6"/>
  <c r="BF2255" i="6"/>
  <c r="BE2255" i="6"/>
  <c r="BD2255" i="6"/>
  <c r="BC2255" i="6"/>
  <c r="BB2255" i="6"/>
  <c r="BA2255" i="6"/>
  <c r="AZ2255" i="6"/>
  <c r="AY2255" i="6"/>
  <c r="AX2255" i="6"/>
  <c r="AW2255" i="6"/>
  <c r="AV2255" i="6"/>
  <c r="AU2255" i="6"/>
  <c r="BO2254" i="6"/>
  <c r="BN2254" i="6"/>
  <c r="BM2254" i="6"/>
  <c r="BL2254" i="6"/>
  <c r="BK2254" i="6"/>
  <c r="BJ2254" i="6"/>
  <c r="BI2254" i="6"/>
  <c r="BH2254" i="6"/>
  <c r="BG2254" i="6"/>
  <c r="BF2254" i="6"/>
  <c r="BE2254" i="6"/>
  <c r="BD2254" i="6"/>
  <c r="BC2254" i="6"/>
  <c r="BB2254" i="6"/>
  <c r="BA2254" i="6"/>
  <c r="AZ2254" i="6"/>
  <c r="AY2254" i="6"/>
  <c r="AX2254" i="6"/>
  <c r="AW2254" i="6"/>
  <c r="AV2254" i="6"/>
  <c r="AU2254" i="6"/>
  <c r="BO2253" i="6"/>
  <c r="BN2253" i="6"/>
  <c r="BM2253" i="6"/>
  <c r="BL2253" i="6"/>
  <c r="BK2253" i="6"/>
  <c r="BJ2253" i="6"/>
  <c r="BI2253" i="6"/>
  <c r="BH2253" i="6"/>
  <c r="BG2253" i="6"/>
  <c r="BF2253" i="6"/>
  <c r="BE2253" i="6"/>
  <c r="BD2253" i="6"/>
  <c r="BC2253" i="6"/>
  <c r="BB2253" i="6"/>
  <c r="BA2253" i="6"/>
  <c r="AZ2253" i="6"/>
  <c r="AY2253" i="6"/>
  <c r="AX2253" i="6"/>
  <c r="AW2253" i="6"/>
  <c r="AV2253" i="6"/>
  <c r="AU2253" i="6"/>
  <c r="BO2252" i="6"/>
  <c r="BN2252" i="6"/>
  <c r="BM2252" i="6"/>
  <c r="BL2252" i="6"/>
  <c r="BK2252" i="6"/>
  <c r="BJ2252" i="6"/>
  <c r="BI2252" i="6"/>
  <c r="BH2252" i="6"/>
  <c r="BG2252" i="6"/>
  <c r="BF2252" i="6"/>
  <c r="BE2252" i="6"/>
  <c r="BD2252" i="6"/>
  <c r="BC2252" i="6"/>
  <c r="BB2252" i="6"/>
  <c r="BA2252" i="6"/>
  <c r="AZ2252" i="6"/>
  <c r="AY2252" i="6"/>
  <c r="AX2252" i="6"/>
  <c r="AW2252" i="6"/>
  <c r="AV2252" i="6"/>
  <c r="AU2252" i="6"/>
  <c r="BO2251" i="6"/>
  <c r="BN2251" i="6"/>
  <c r="BM2251" i="6"/>
  <c r="BL2251" i="6"/>
  <c r="BK2251" i="6"/>
  <c r="BJ2251" i="6"/>
  <c r="BI2251" i="6"/>
  <c r="BH2251" i="6"/>
  <c r="BG2251" i="6"/>
  <c r="BF2251" i="6"/>
  <c r="BE2251" i="6"/>
  <c r="BD2251" i="6"/>
  <c r="BC2251" i="6"/>
  <c r="BB2251" i="6"/>
  <c r="BA2251" i="6"/>
  <c r="AZ2251" i="6"/>
  <c r="AY2251" i="6"/>
  <c r="AX2251" i="6"/>
  <c r="AW2251" i="6"/>
  <c r="AV2251" i="6"/>
  <c r="AU2251" i="6"/>
  <c r="BO2250" i="6"/>
  <c r="BN2250" i="6"/>
  <c r="BM2250" i="6"/>
  <c r="BL2250" i="6"/>
  <c r="BK2250" i="6"/>
  <c r="BJ2250" i="6"/>
  <c r="BI2250" i="6"/>
  <c r="BH2250" i="6"/>
  <c r="BG2250" i="6"/>
  <c r="BF2250" i="6"/>
  <c r="BE2250" i="6"/>
  <c r="BD2250" i="6"/>
  <c r="BC2250" i="6"/>
  <c r="BB2250" i="6"/>
  <c r="BA2250" i="6"/>
  <c r="AZ2250" i="6"/>
  <c r="AY2250" i="6"/>
  <c r="AX2250" i="6"/>
  <c r="AW2250" i="6"/>
  <c r="AV2250" i="6"/>
  <c r="AU2250" i="6"/>
  <c r="BO2249" i="6"/>
  <c r="BN2249" i="6"/>
  <c r="BM2249" i="6"/>
  <c r="BL2249" i="6"/>
  <c r="BK2249" i="6"/>
  <c r="BJ2249" i="6"/>
  <c r="BI2249" i="6"/>
  <c r="BH2249" i="6"/>
  <c r="BG2249" i="6"/>
  <c r="BF2249" i="6"/>
  <c r="BE2249" i="6"/>
  <c r="BD2249" i="6"/>
  <c r="BC2249" i="6"/>
  <c r="BB2249" i="6"/>
  <c r="BA2249" i="6"/>
  <c r="AZ2249" i="6"/>
  <c r="AY2249" i="6"/>
  <c r="AX2249" i="6"/>
  <c r="AW2249" i="6"/>
  <c r="AV2249" i="6"/>
  <c r="AU2249" i="6"/>
  <c r="BO2248" i="6"/>
  <c r="BN2248" i="6"/>
  <c r="BM2248" i="6"/>
  <c r="BL2248" i="6"/>
  <c r="BK2248" i="6"/>
  <c r="BJ2248" i="6"/>
  <c r="BI2248" i="6"/>
  <c r="BH2248" i="6"/>
  <c r="BG2248" i="6"/>
  <c r="BF2248" i="6"/>
  <c r="BE2248" i="6"/>
  <c r="BD2248" i="6"/>
  <c r="BC2248" i="6"/>
  <c r="BB2248" i="6"/>
  <c r="BA2248" i="6"/>
  <c r="AZ2248" i="6"/>
  <c r="AY2248" i="6"/>
  <c r="AX2248" i="6"/>
  <c r="AW2248" i="6"/>
  <c r="AV2248" i="6"/>
  <c r="AU2248" i="6"/>
  <c r="BO2247" i="6"/>
  <c r="BN2247" i="6"/>
  <c r="BM2247" i="6"/>
  <c r="BL2247" i="6"/>
  <c r="BK2247" i="6"/>
  <c r="BJ2247" i="6"/>
  <c r="BI2247" i="6"/>
  <c r="BH2247" i="6"/>
  <c r="BG2247" i="6"/>
  <c r="BF2247" i="6"/>
  <c r="BE2247" i="6"/>
  <c r="BD2247" i="6"/>
  <c r="BC2247" i="6"/>
  <c r="BB2247" i="6"/>
  <c r="BA2247" i="6"/>
  <c r="AZ2247" i="6"/>
  <c r="AY2247" i="6"/>
  <c r="AX2247" i="6"/>
  <c r="AW2247" i="6"/>
  <c r="AV2247" i="6"/>
  <c r="AU2247" i="6"/>
  <c r="BO2246" i="6"/>
  <c r="BN2246" i="6"/>
  <c r="BM2246" i="6"/>
  <c r="BL2246" i="6"/>
  <c r="BK2246" i="6"/>
  <c r="BJ2246" i="6"/>
  <c r="BI2246" i="6"/>
  <c r="BH2246" i="6"/>
  <c r="BG2246" i="6"/>
  <c r="BF2246" i="6"/>
  <c r="BE2246" i="6"/>
  <c r="BD2246" i="6"/>
  <c r="BC2246" i="6"/>
  <c r="BB2246" i="6"/>
  <c r="BA2246" i="6"/>
  <c r="AZ2246" i="6"/>
  <c r="AY2246" i="6"/>
  <c r="AX2246" i="6"/>
  <c r="AW2246" i="6"/>
  <c r="AV2246" i="6"/>
  <c r="AU2246" i="6"/>
  <c r="BO2245" i="6"/>
  <c r="BN2245" i="6"/>
  <c r="BM2245" i="6"/>
  <c r="BL2245" i="6"/>
  <c r="BK2245" i="6"/>
  <c r="BJ2245" i="6"/>
  <c r="BI2245" i="6"/>
  <c r="BH2245" i="6"/>
  <c r="BG2245" i="6"/>
  <c r="BF2245" i="6"/>
  <c r="BE2245" i="6"/>
  <c r="BD2245" i="6"/>
  <c r="BC2245" i="6"/>
  <c r="BB2245" i="6"/>
  <c r="BA2245" i="6"/>
  <c r="AZ2245" i="6"/>
  <c r="AY2245" i="6"/>
  <c r="AX2245" i="6"/>
  <c r="AW2245" i="6"/>
  <c r="AV2245" i="6"/>
  <c r="AU2245" i="6"/>
  <c r="BO2244" i="6"/>
  <c r="BN2244" i="6"/>
  <c r="BM2244" i="6"/>
  <c r="BL2244" i="6"/>
  <c r="BK2244" i="6"/>
  <c r="BJ2244" i="6"/>
  <c r="BI2244" i="6"/>
  <c r="BH2244" i="6"/>
  <c r="BG2244" i="6"/>
  <c r="BF2244" i="6"/>
  <c r="BE2244" i="6"/>
  <c r="BD2244" i="6"/>
  <c r="BC2244" i="6"/>
  <c r="BB2244" i="6"/>
  <c r="BA2244" i="6"/>
  <c r="AZ2244" i="6"/>
  <c r="AY2244" i="6"/>
  <c r="AX2244" i="6"/>
  <c r="AW2244" i="6"/>
  <c r="AV2244" i="6"/>
  <c r="AU2244" i="6"/>
  <c r="BO2243" i="6"/>
  <c r="BN2243" i="6"/>
  <c r="BM2243" i="6"/>
  <c r="BL2243" i="6"/>
  <c r="BK2243" i="6"/>
  <c r="BJ2243" i="6"/>
  <c r="BI2243" i="6"/>
  <c r="BH2243" i="6"/>
  <c r="BG2243" i="6"/>
  <c r="BF2243" i="6"/>
  <c r="BE2243" i="6"/>
  <c r="BD2243" i="6"/>
  <c r="BC2243" i="6"/>
  <c r="BB2243" i="6"/>
  <c r="BA2243" i="6"/>
  <c r="AZ2243" i="6"/>
  <c r="AY2243" i="6"/>
  <c r="AX2243" i="6"/>
  <c r="AW2243" i="6"/>
  <c r="AV2243" i="6"/>
  <c r="AU2243" i="6"/>
  <c r="BO2242" i="6"/>
  <c r="BN2242" i="6"/>
  <c r="BM2242" i="6"/>
  <c r="BL2242" i="6"/>
  <c r="BK2242" i="6"/>
  <c r="BJ2242" i="6"/>
  <c r="BI2242" i="6"/>
  <c r="BH2242" i="6"/>
  <c r="BG2242" i="6"/>
  <c r="BF2242" i="6"/>
  <c r="BE2242" i="6"/>
  <c r="BD2242" i="6"/>
  <c r="BC2242" i="6"/>
  <c r="BB2242" i="6"/>
  <c r="BA2242" i="6"/>
  <c r="AZ2242" i="6"/>
  <c r="AY2242" i="6"/>
  <c r="AX2242" i="6"/>
  <c r="AW2242" i="6"/>
  <c r="AV2242" i="6"/>
  <c r="AU2242" i="6"/>
  <c r="BO2241" i="6"/>
  <c r="BN2241" i="6"/>
  <c r="BM2241" i="6"/>
  <c r="BL2241" i="6"/>
  <c r="BK2241" i="6"/>
  <c r="BJ2241" i="6"/>
  <c r="BI2241" i="6"/>
  <c r="BH2241" i="6"/>
  <c r="BG2241" i="6"/>
  <c r="BF2241" i="6"/>
  <c r="BE2241" i="6"/>
  <c r="BD2241" i="6"/>
  <c r="BC2241" i="6"/>
  <c r="BB2241" i="6"/>
  <c r="BA2241" i="6"/>
  <c r="AZ2241" i="6"/>
  <c r="AY2241" i="6"/>
  <c r="AX2241" i="6"/>
  <c r="AW2241" i="6"/>
  <c r="AV2241" i="6"/>
  <c r="AU2241" i="6"/>
  <c r="BO2240" i="6"/>
  <c r="BN2240" i="6"/>
  <c r="BM2240" i="6"/>
  <c r="BL2240" i="6"/>
  <c r="BK2240" i="6"/>
  <c r="BJ2240" i="6"/>
  <c r="BI2240" i="6"/>
  <c r="BH2240" i="6"/>
  <c r="BG2240" i="6"/>
  <c r="BF2240" i="6"/>
  <c r="BE2240" i="6"/>
  <c r="BD2240" i="6"/>
  <c r="BC2240" i="6"/>
  <c r="BB2240" i="6"/>
  <c r="BA2240" i="6"/>
  <c r="AZ2240" i="6"/>
  <c r="AY2240" i="6"/>
  <c r="AX2240" i="6"/>
  <c r="AW2240" i="6"/>
  <c r="AV2240" i="6"/>
  <c r="AU2240" i="6"/>
  <c r="BO2239" i="6"/>
  <c r="BN2239" i="6"/>
  <c r="BM2239" i="6"/>
  <c r="BL2239" i="6"/>
  <c r="BK2239" i="6"/>
  <c r="BJ2239" i="6"/>
  <c r="BI2239" i="6"/>
  <c r="BH2239" i="6"/>
  <c r="BG2239" i="6"/>
  <c r="BF2239" i="6"/>
  <c r="BE2239" i="6"/>
  <c r="BD2239" i="6"/>
  <c r="BC2239" i="6"/>
  <c r="BB2239" i="6"/>
  <c r="BA2239" i="6"/>
  <c r="AZ2239" i="6"/>
  <c r="AY2239" i="6"/>
  <c r="AX2239" i="6"/>
  <c r="AW2239" i="6"/>
  <c r="AV2239" i="6"/>
  <c r="AU2239" i="6"/>
  <c r="BO2238" i="6"/>
  <c r="BN2238" i="6"/>
  <c r="BM2238" i="6"/>
  <c r="BL2238" i="6"/>
  <c r="BK2238" i="6"/>
  <c r="BJ2238" i="6"/>
  <c r="BI2238" i="6"/>
  <c r="BH2238" i="6"/>
  <c r="BG2238" i="6"/>
  <c r="BF2238" i="6"/>
  <c r="BE2238" i="6"/>
  <c r="BD2238" i="6"/>
  <c r="BC2238" i="6"/>
  <c r="BB2238" i="6"/>
  <c r="BA2238" i="6"/>
  <c r="AZ2238" i="6"/>
  <c r="AY2238" i="6"/>
  <c r="AX2238" i="6"/>
  <c r="AW2238" i="6"/>
  <c r="AV2238" i="6"/>
  <c r="AU2238" i="6"/>
  <c r="BO2237" i="6"/>
  <c r="BN2237" i="6"/>
  <c r="BM2237" i="6"/>
  <c r="BL2237" i="6"/>
  <c r="BK2237" i="6"/>
  <c r="BJ2237" i="6"/>
  <c r="BI2237" i="6"/>
  <c r="BH2237" i="6"/>
  <c r="BG2237" i="6"/>
  <c r="BF2237" i="6"/>
  <c r="BE2237" i="6"/>
  <c r="BD2237" i="6"/>
  <c r="BC2237" i="6"/>
  <c r="BB2237" i="6"/>
  <c r="BA2237" i="6"/>
  <c r="AZ2237" i="6"/>
  <c r="AY2237" i="6"/>
  <c r="AX2237" i="6"/>
  <c r="AW2237" i="6"/>
  <c r="AV2237" i="6"/>
  <c r="AU2237" i="6"/>
  <c r="BO2236" i="6"/>
  <c r="BN2236" i="6"/>
  <c r="BM2236" i="6"/>
  <c r="BL2236" i="6"/>
  <c r="BK2236" i="6"/>
  <c r="BJ2236" i="6"/>
  <c r="BI2236" i="6"/>
  <c r="BH2236" i="6"/>
  <c r="BG2236" i="6"/>
  <c r="BF2236" i="6"/>
  <c r="BE2236" i="6"/>
  <c r="BD2236" i="6"/>
  <c r="BC2236" i="6"/>
  <c r="BB2236" i="6"/>
  <c r="BA2236" i="6"/>
  <c r="AZ2236" i="6"/>
  <c r="AY2236" i="6"/>
  <c r="AX2236" i="6"/>
  <c r="AW2236" i="6"/>
  <c r="AV2236" i="6"/>
  <c r="AU2236" i="6"/>
  <c r="BO2235" i="6"/>
  <c r="BN2235" i="6"/>
  <c r="BM2235" i="6"/>
  <c r="BL2235" i="6"/>
  <c r="BK2235" i="6"/>
  <c r="BJ2235" i="6"/>
  <c r="BI2235" i="6"/>
  <c r="BH2235" i="6"/>
  <c r="BG2235" i="6"/>
  <c r="BF2235" i="6"/>
  <c r="BE2235" i="6"/>
  <c r="BD2235" i="6"/>
  <c r="BC2235" i="6"/>
  <c r="BB2235" i="6"/>
  <c r="BA2235" i="6"/>
  <c r="AZ2235" i="6"/>
  <c r="AY2235" i="6"/>
  <c r="AX2235" i="6"/>
  <c r="AW2235" i="6"/>
  <c r="AV2235" i="6"/>
  <c r="AU2235" i="6"/>
  <c r="BO2234" i="6"/>
  <c r="BN2234" i="6"/>
  <c r="BM2234" i="6"/>
  <c r="BL2234" i="6"/>
  <c r="BK2234" i="6"/>
  <c r="BJ2234" i="6"/>
  <c r="BI2234" i="6"/>
  <c r="BH2234" i="6"/>
  <c r="BG2234" i="6"/>
  <c r="BF2234" i="6"/>
  <c r="BE2234" i="6"/>
  <c r="BD2234" i="6"/>
  <c r="BC2234" i="6"/>
  <c r="BB2234" i="6"/>
  <c r="BA2234" i="6"/>
  <c r="AZ2234" i="6"/>
  <c r="AY2234" i="6"/>
  <c r="AX2234" i="6"/>
  <c r="AW2234" i="6"/>
  <c r="AV2234" i="6"/>
  <c r="AU2234" i="6"/>
  <c r="BO2233" i="6"/>
  <c r="BN2233" i="6"/>
  <c r="BM2233" i="6"/>
  <c r="BL2233" i="6"/>
  <c r="BK2233" i="6"/>
  <c r="BJ2233" i="6"/>
  <c r="BI2233" i="6"/>
  <c r="BH2233" i="6"/>
  <c r="BG2233" i="6"/>
  <c r="BF2233" i="6"/>
  <c r="BE2233" i="6"/>
  <c r="BD2233" i="6"/>
  <c r="BC2233" i="6"/>
  <c r="BB2233" i="6"/>
  <c r="BA2233" i="6"/>
  <c r="AZ2233" i="6"/>
  <c r="AY2233" i="6"/>
  <c r="AX2233" i="6"/>
  <c r="AW2233" i="6"/>
  <c r="AV2233" i="6"/>
  <c r="AU2233" i="6"/>
  <c r="BO2232" i="6"/>
  <c r="BN2232" i="6"/>
  <c r="BM2232" i="6"/>
  <c r="BL2232" i="6"/>
  <c r="BK2232" i="6"/>
  <c r="BJ2232" i="6"/>
  <c r="BI2232" i="6"/>
  <c r="BH2232" i="6"/>
  <c r="BG2232" i="6"/>
  <c r="BF2232" i="6"/>
  <c r="BE2232" i="6"/>
  <c r="BD2232" i="6"/>
  <c r="BC2232" i="6"/>
  <c r="BB2232" i="6"/>
  <c r="BA2232" i="6"/>
  <c r="AZ2232" i="6"/>
  <c r="AY2232" i="6"/>
  <c r="AX2232" i="6"/>
  <c r="AW2232" i="6"/>
  <c r="AV2232" i="6"/>
  <c r="AU2232" i="6"/>
  <c r="BO2231" i="6"/>
  <c r="BN2231" i="6"/>
  <c r="BM2231" i="6"/>
  <c r="BL2231" i="6"/>
  <c r="BK2231" i="6"/>
  <c r="BJ2231" i="6"/>
  <c r="BI2231" i="6"/>
  <c r="BH2231" i="6"/>
  <c r="BG2231" i="6"/>
  <c r="BF2231" i="6"/>
  <c r="BE2231" i="6"/>
  <c r="BD2231" i="6"/>
  <c r="BC2231" i="6"/>
  <c r="BB2231" i="6"/>
  <c r="BA2231" i="6"/>
  <c r="AZ2231" i="6"/>
  <c r="AY2231" i="6"/>
  <c r="AX2231" i="6"/>
  <c r="AW2231" i="6"/>
  <c r="AV2231" i="6"/>
  <c r="AU2231" i="6"/>
  <c r="BO2230" i="6"/>
  <c r="BN2230" i="6"/>
  <c r="BM2230" i="6"/>
  <c r="BL2230" i="6"/>
  <c r="BK2230" i="6"/>
  <c r="BJ2230" i="6"/>
  <c r="BI2230" i="6"/>
  <c r="BH2230" i="6"/>
  <c r="BG2230" i="6"/>
  <c r="BF2230" i="6"/>
  <c r="BE2230" i="6"/>
  <c r="BD2230" i="6"/>
  <c r="BC2230" i="6"/>
  <c r="BB2230" i="6"/>
  <c r="BA2230" i="6"/>
  <c r="AZ2230" i="6"/>
  <c r="AY2230" i="6"/>
  <c r="AX2230" i="6"/>
  <c r="AW2230" i="6"/>
  <c r="AV2230" i="6"/>
  <c r="AU2230" i="6"/>
  <c r="BO2229" i="6"/>
  <c r="BN2229" i="6"/>
  <c r="BM2229" i="6"/>
  <c r="BL2229" i="6"/>
  <c r="BK2229" i="6"/>
  <c r="BJ2229" i="6"/>
  <c r="BI2229" i="6"/>
  <c r="BH2229" i="6"/>
  <c r="BG2229" i="6"/>
  <c r="BF2229" i="6"/>
  <c r="BE2229" i="6"/>
  <c r="BD2229" i="6"/>
  <c r="BC2229" i="6"/>
  <c r="BB2229" i="6"/>
  <c r="BA2229" i="6"/>
  <c r="AZ2229" i="6"/>
  <c r="AY2229" i="6"/>
  <c r="AX2229" i="6"/>
  <c r="AW2229" i="6"/>
  <c r="AV2229" i="6"/>
  <c r="AU2229" i="6"/>
  <c r="BO2228" i="6"/>
  <c r="BN2228" i="6"/>
  <c r="BM2228" i="6"/>
  <c r="BL2228" i="6"/>
  <c r="BK2228" i="6"/>
  <c r="BJ2228" i="6"/>
  <c r="BI2228" i="6"/>
  <c r="BH2228" i="6"/>
  <c r="BG2228" i="6"/>
  <c r="BF2228" i="6"/>
  <c r="BE2228" i="6"/>
  <c r="BD2228" i="6"/>
  <c r="BC2228" i="6"/>
  <c r="BB2228" i="6"/>
  <c r="BA2228" i="6"/>
  <c r="AZ2228" i="6"/>
  <c r="AY2228" i="6"/>
  <c r="AX2228" i="6"/>
  <c r="AW2228" i="6"/>
  <c r="AV2228" i="6"/>
  <c r="AU2228" i="6"/>
  <c r="BO2227" i="6"/>
  <c r="BN2227" i="6"/>
  <c r="BM2227" i="6"/>
  <c r="BL2227" i="6"/>
  <c r="BK2227" i="6"/>
  <c r="BJ2227" i="6"/>
  <c r="BI2227" i="6"/>
  <c r="BH2227" i="6"/>
  <c r="BG2227" i="6"/>
  <c r="BF2227" i="6"/>
  <c r="BE2227" i="6"/>
  <c r="BD2227" i="6"/>
  <c r="BC2227" i="6"/>
  <c r="BB2227" i="6"/>
  <c r="BA2227" i="6"/>
  <c r="AZ2227" i="6"/>
  <c r="AY2227" i="6"/>
  <c r="AX2227" i="6"/>
  <c r="AW2227" i="6"/>
  <c r="AV2227" i="6"/>
  <c r="AU2227" i="6"/>
  <c r="BO2226" i="6"/>
  <c r="BN2226" i="6"/>
  <c r="BM2226" i="6"/>
  <c r="BL2226" i="6"/>
  <c r="BK2226" i="6"/>
  <c r="BJ2226" i="6"/>
  <c r="BI2226" i="6"/>
  <c r="BH2226" i="6"/>
  <c r="BG2226" i="6"/>
  <c r="BF2226" i="6"/>
  <c r="BE2226" i="6"/>
  <c r="BD2226" i="6"/>
  <c r="BC2226" i="6"/>
  <c r="BB2226" i="6"/>
  <c r="BA2226" i="6"/>
  <c r="AZ2226" i="6"/>
  <c r="AY2226" i="6"/>
  <c r="AX2226" i="6"/>
  <c r="AW2226" i="6"/>
  <c r="AV2226" i="6"/>
  <c r="AU2226" i="6"/>
  <c r="BO2225" i="6"/>
  <c r="BN2225" i="6"/>
  <c r="BM2225" i="6"/>
  <c r="BL2225" i="6"/>
  <c r="BK2225" i="6"/>
  <c r="BJ2225" i="6"/>
  <c r="BI2225" i="6"/>
  <c r="BH2225" i="6"/>
  <c r="BG2225" i="6"/>
  <c r="BF2225" i="6"/>
  <c r="BE2225" i="6"/>
  <c r="BD2225" i="6"/>
  <c r="BC2225" i="6"/>
  <c r="BB2225" i="6"/>
  <c r="BA2225" i="6"/>
  <c r="AZ2225" i="6"/>
  <c r="AY2225" i="6"/>
  <c r="AX2225" i="6"/>
  <c r="AW2225" i="6"/>
  <c r="AV2225" i="6"/>
  <c r="AU2225" i="6"/>
  <c r="BO2224" i="6"/>
  <c r="BN2224" i="6"/>
  <c r="BM2224" i="6"/>
  <c r="BL2224" i="6"/>
  <c r="BK2224" i="6"/>
  <c r="BJ2224" i="6"/>
  <c r="BI2224" i="6"/>
  <c r="BH2224" i="6"/>
  <c r="BG2224" i="6"/>
  <c r="BF2224" i="6"/>
  <c r="BE2224" i="6"/>
  <c r="BD2224" i="6"/>
  <c r="BC2224" i="6"/>
  <c r="BB2224" i="6"/>
  <c r="BA2224" i="6"/>
  <c r="AZ2224" i="6"/>
  <c r="AY2224" i="6"/>
  <c r="AX2224" i="6"/>
  <c r="AW2224" i="6"/>
  <c r="AV2224" i="6"/>
  <c r="AU2224" i="6"/>
  <c r="BO2223" i="6"/>
  <c r="BN2223" i="6"/>
  <c r="BM2223" i="6"/>
  <c r="BL2223" i="6"/>
  <c r="BK2223" i="6"/>
  <c r="BJ2223" i="6"/>
  <c r="BI2223" i="6"/>
  <c r="BH2223" i="6"/>
  <c r="BG2223" i="6"/>
  <c r="BF2223" i="6"/>
  <c r="BE2223" i="6"/>
  <c r="BD2223" i="6"/>
  <c r="BC2223" i="6"/>
  <c r="BB2223" i="6"/>
  <c r="BA2223" i="6"/>
  <c r="AZ2223" i="6"/>
  <c r="AY2223" i="6"/>
  <c r="AX2223" i="6"/>
  <c r="AW2223" i="6"/>
  <c r="AV2223" i="6"/>
  <c r="AU2223" i="6"/>
  <c r="BO2222" i="6"/>
  <c r="BN2222" i="6"/>
  <c r="BM2222" i="6"/>
  <c r="BL2222" i="6"/>
  <c r="BK2222" i="6"/>
  <c r="BJ2222" i="6"/>
  <c r="BI2222" i="6"/>
  <c r="BH2222" i="6"/>
  <c r="BG2222" i="6"/>
  <c r="BF2222" i="6"/>
  <c r="BE2222" i="6"/>
  <c r="BD2222" i="6"/>
  <c r="BC2222" i="6"/>
  <c r="BB2222" i="6"/>
  <c r="BA2222" i="6"/>
  <c r="AZ2222" i="6"/>
  <c r="AY2222" i="6"/>
  <c r="AX2222" i="6"/>
  <c r="AW2222" i="6"/>
  <c r="AV2222" i="6"/>
  <c r="AU2222" i="6"/>
  <c r="BO2221" i="6"/>
  <c r="BN2221" i="6"/>
  <c r="BM2221" i="6"/>
  <c r="BL2221" i="6"/>
  <c r="BK2221" i="6"/>
  <c r="BJ2221" i="6"/>
  <c r="BI2221" i="6"/>
  <c r="BH2221" i="6"/>
  <c r="BG2221" i="6"/>
  <c r="BF2221" i="6"/>
  <c r="BE2221" i="6"/>
  <c r="BD2221" i="6"/>
  <c r="BC2221" i="6"/>
  <c r="BB2221" i="6"/>
  <c r="BA2221" i="6"/>
  <c r="AZ2221" i="6"/>
  <c r="AY2221" i="6"/>
  <c r="AX2221" i="6"/>
  <c r="AW2221" i="6"/>
  <c r="AV2221" i="6"/>
  <c r="AU2221" i="6"/>
  <c r="BO2220" i="6"/>
  <c r="BN2220" i="6"/>
  <c r="BM2220" i="6"/>
  <c r="BL2220" i="6"/>
  <c r="BK2220" i="6"/>
  <c r="BJ2220" i="6"/>
  <c r="BI2220" i="6"/>
  <c r="BH2220" i="6"/>
  <c r="BG2220" i="6"/>
  <c r="BF2220" i="6"/>
  <c r="BE2220" i="6"/>
  <c r="BD2220" i="6"/>
  <c r="BC2220" i="6"/>
  <c r="BB2220" i="6"/>
  <c r="BA2220" i="6"/>
  <c r="AZ2220" i="6"/>
  <c r="AY2220" i="6"/>
  <c r="AX2220" i="6"/>
  <c r="AW2220" i="6"/>
  <c r="AV2220" i="6"/>
  <c r="AU2220" i="6"/>
  <c r="BO2219" i="6"/>
  <c r="BN2219" i="6"/>
  <c r="BM2219" i="6"/>
  <c r="BL2219" i="6"/>
  <c r="BK2219" i="6"/>
  <c r="BJ2219" i="6"/>
  <c r="BI2219" i="6"/>
  <c r="BH2219" i="6"/>
  <c r="BG2219" i="6"/>
  <c r="BF2219" i="6"/>
  <c r="BE2219" i="6"/>
  <c r="BD2219" i="6"/>
  <c r="BC2219" i="6"/>
  <c r="BB2219" i="6"/>
  <c r="BA2219" i="6"/>
  <c r="AZ2219" i="6"/>
  <c r="AY2219" i="6"/>
  <c r="AX2219" i="6"/>
  <c r="AW2219" i="6"/>
  <c r="AV2219" i="6"/>
  <c r="AU2219" i="6"/>
  <c r="BO2218" i="6"/>
  <c r="BN2218" i="6"/>
  <c r="BM2218" i="6"/>
  <c r="BL2218" i="6"/>
  <c r="BK2218" i="6"/>
  <c r="BJ2218" i="6"/>
  <c r="BI2218" i="6"/>
  <c r="BH2218" i="6"/>
  <c r="BG2218" i="6"/>
  <c r="BF2218" i="6"/>
  <c r="BE2218" i="6"/>
  <c r="BD2218" i="6"/>
  <c r="BC2218" i="6"/>
  <c r="BB2218" i="6"/>
  <c r="BA2218" i="6"/>
  <c r="AZ2218" i="6"/>
  <c r="AY2218" i="6"/>
  <c r="AX2218" i="6"/>
  <c r="AW2218" i="6"/>
  <c r="AV2218" i="6"/>
  <c r="AU2218" i="6"/>
  <c r="BO2217" i="6"/>
  <c r="BN2217" i="6"/>
  <c r="BM2217" i="6"/>
  <c r="BL2217" i="6"/>
  <c r="BK2217" i="6"/>
  <c r="BJ2217" i="6"/>
  <c r="BI2217" i="6"/>
  <c r="BH2217" i="6"/>
  <c r="BG2217" i="6"/>
  <c r="BF2217" i="6"/>
  <c r="BE2217" i="6"/>
  <c r="BD2217" i="6"/>
  <c r="BC2217" i="6"/>
  <c r="BB2217" i="6"/>
  <c r="BA2217" i="6"/>
  <c r="AZ2217" i="6"/>
  <c r="AY2217" i="6"/>
  <c r="AX2217" i="6"/>
  <c r="AW2217" i="6"/>
  <c r="AV2217" i="6"/>
  <c r="AU2217" i="6"/>
  <c r="BO2216" i="6"/>
  <c r="BN2216" i="6"/>
  <c r="BM2216" i="6"/>
  <c r="BL2216" i="6"/>
  <c r="BK2216" i="6"/>
  <c r="BJ2216" i="6"/>
  <c r="BI2216" i="6"/>
  <c r="BH2216" i="6"/>
  <c r="BG2216" i="6"/>
  <c r="BF2216" i="6"/>
  <c r="BE2216" i="6"/>
  <c r="BD2216" i="6"/>
  <c r="BC2216" i="6"/>
  <c r="BB2216" i="6"/>
  <c r="BA2216" i="6"/>
  <c r="AZ2216" i="6"/>
  <c r="AY2216" i="6"/>
  <c r="AX2216" i="6"/>
  <c r="AW2216" i="6"/>
  <c r="AV2216" i="6"/>
  <c r="AU2216" i="6"/>
  <c r="BO2215" i="6"/>
  <c r="BN2215" i="6"/>
  <c r="BM2215" i="6"/>
  <c r="BL2215" i="6"/>
  <c r="BK2215" i="6"/>
  <c r="BJ2215" i="6"/>
  <c r="BI2215" i="6"/>
  <c r="BH2215" i="6"/>
  <c r="BG2215" i="6"/>
  <c r="BF2215" i="6"/>
  <c r="BE2215" i="6"/>
  <c r="BD2215" i="6"/>
  <c r="BC2215" i="6"/>
  <c r="BB2215" i="6"/>
  <c r="BA2215" i="6"/>
  <c r="AZ2215" i="6"/>
  <c r="AY2215" i="6"/>
  <c r="AX2215" i="6"/>
  <c r="AW2215" i="6"/>
  <c r="AV2215" i="6"/>
  <c r="AU2215" i="6"/>
  <c r="BO2214" i="6"/>
  <c r="BN2214" i="6"/>
  <c r="BM2214" i="6"/>
  <c r="BL2214" i="6"/>
  <c r="BK2214" i="6"/>
  <c r="BJ2214" i="6"/>
  <c r="BI2214" i="6"/>
  <c r="BH2214" i="6"/>
  <c r="BG2214" i="6"/>
  <c r="BF2214" i="6"/>
  <c r="BE2214" i="6"/>
  <c r="BD2214" i="6"/>
  <c r="BC2214" i="6"/>
  <c r="BB2214" i="6"/>
  <c r="BA2214" i="6"/>
  <c r="AZ2214" i="6"/>
  <c r="AY2214" i="6"/>
  <c r="AX2214" i="6"/>
  <c r="AW2214" i="6"/>
  <c r="AV2214" i="6"/>
  <c r="AU2214" i="6"/>
  <c r="BO2213" i="6"/>
  <c r="BN2213" i="6"/>
  <c r="BM2213" i="6"/>
  <c r="BL2213" i="6"/>
  <c r="BK2213" i="6"/>
  <c r="BJ2213" i="6"/>
  <c r="BI2213" i="6"/>
  <c r="BH2213" i="6"/>
  <c r="BG2213" i="6"/>
  <c r="BF2213" i="6"/>
  <c r="BE2213" i="6"/>
  <c r="BD2213" i="6"/>
  <c r="BC2213" i="6"/>
  <c r="BB2213" i="6"/>
  <c r="BA2213" i="6"/>
  <c r="AZ2213" i="6"/>
  <c r="AY2213" i="6"/>
  <c r="AX2213" i="6"/>
  <c r="AW2213" i="6"/>
  <c r="AV2213" i="6"/>
  <c r="AU2213" i="6"/>
  <c r="BO2212" i="6"/>
  <c r="BN2212" i="6"/>
  <c r="BM2212" i="6"/>
  <c r="BL2212" i="6"/>
  <c r="BK2212" i="6"/>
  <c r="BJ2212" i="6"/>
  <c r="BI2212" i="6"/>
  <c r="BH2212" i="6"/>
  <c r="BG2212" i="6"/>
  <c r="BF2212" i="6"/>
  <c r="BE2212" i="6"/>
  <c r="BD2212" i="6"/>
  <c r="BC2212" i="6"/>
  <c r="BB2212" i="6"/>
  <c r="BA2212" i="6"/>
  <c r="AZ2212" i="6"/>
  <c r="AY2212" i="6"/>
  <c r="AX2212" i="6"/>
  <c r="AW2212" i="6"/>
  <c r="AV2212" i="6"/>
  <c r="AU2212" i="6"/>
  <c r="BO2211" i="6"/>
  <c r="BN2211" i="6"/>
  <c r="BM2211" i="6"/>
  <c r="BL2211" i="6"/>
  <c r="BK2211" i="6"/>
  <c r="BJ2211" i="6"/>
  <c r="BI2211" i="6"/>
  <c r="BH2211" i="6"/>
  <c r="BG2211" i="6"/>
  <c r="BF2211" i="6"/>
  <c r="BE2211" i="6"/>
  <c r="BD2211" i="6"/>
  <c r="BC2211" i="6"/>
  <c r="BB2211" i="6"/>
  <c r="BA2211" i="6"/>
  <c r="AZ2211" i="6"/>
  <c r="AY2211" i="6"/>
  <c r="AX2211" i="6"/>
  <c r="AW2211" i="6"/>
  <c r="AV2211" i="6"/>
  <c r="AU2211" i="6"/>
  <c r="BO2210" i="6"/>
  <c r="BN2210" i="6"/>
  <c r="BM2210" i="6"/>
  <c r="BL2210" i="6"/>
  <c r="BK2210" i="6"/>
  <c r="BJ2210" i="6"/>
  <c r="BI2210" i="6"/>
  <c r="BH2210" i="6"/>
  <c r="BG2210" i="6"/>
  <c r="BF2210" i="6"/>
  <c r="BE2210" i="6"/>
  <c r="BD2210" i="6"/>
  <c r="BC2210" i="6"/>
  <c r="BB2210" i="6"/>
  <c r="BA2210" i="6"/>
  <c r="AZ2210" i="6"/>
  <c r="AY2210" i="6"/>
  <c r="AX2210" i="6"/>
  <c r="AW2210" i="6"/>
  <c r="AV2210" i="6"/>
  <c r="AU2210" i="6"/>
  <c r="BO2209" i="6"/>
  <c r="BN2209" i="6"/>
  <c r="BM2209" i="6"/>
  <c r="BL2209" i="6"/>
  <c r="BK2209" i="6"/>
  <c r="BJ2209" i="6"/>
  <c r="BI2209" i="6"/>
  <c r="BH2209" i="6"/>
  <c r="BG2209" i="6"/>
  <c r="BF2209" i="6"/>
  <c r="BE2209" i="6"/>
  <c r="BD2209" i="6"/>
  <c r="BC2209" i="6"/>
  <c r="BB2209" i="6"/>
  <c r="BA2209" i="6"/>
  <c r="AZ2209" i="6"/>
  <c r="AY2209" i="6"/>
  <c r="AX2209" i="6"/>
  <c r="AW2209" i="6"/>
  <c r="AV2209" i="6"/>
  <c r="AU2209" i="6"/>
  <c r="BO2208" i="6"/>
  <c r="BN2208" i="6"/>
  <c r="BM2208" i="6"/>
  <c r="BL2208" i="6"/>
  <c r="BK2208" i="6"/>
  <c r="BJ2208" i="6"/>
  <c r="BI2208" i="6"/>
  <c r="BH2208" i="6"/>
  <c r="BG2208" i="6"/>
  <c r="BF2208" i="6"/>
  <c r="BE2208" i="6"/>
  <c r="BD2208" i="6"/>
  <c r="BC2208" i="6"/>
  <c r="BB2208" i="6"/>
  <c r="BA2208" i="6"/>
  <c r="AZ2208" i="6"/>
  <c r="AY2208" i="6"/>
  <c r="AX2208" i="6"/>
  <c r="AW2208" i="6"/>
  <c r="AV2208" i="6"/>
  <c r="AU2208" i="6"/>
  <c r="BO2207" i="6"/>
  <c r="BN2207" i="6"/>
  <c r="BM2207" i="6"/>
  <c r="BL2207" i="6"/>
  <c r="BK2207" i="6"/>
  <c r="BJ2207" i="6"/>
  <c r="BI2207" i="6"/>
  <c r="BH2207" i="6"/>
  <c r="BG2207" i="6"/>
  <c r="BF2207" i="6"/>
  <c r="BE2207" i="6"/>
  <c r="BD2207" i="6"/>
  <c r="BC2207" i="6"/>
  <c r="BB2207" i="6"/>
  <c r="BA2207" i="6"/>
  <c r="AZ2207" i="6"/>
  <c r="AY2207" i="6"/>
  <c r="AX2207" i="6"/>
  <c r="AW2207" i="6"/>
  <c r="AV2207" i="6"/>
  <c r="AU2207" i="6"/>
  <c r="BO2206" i="6"/>
  <c r="BN2206" i="6"/>
  <c r="BM2206" i="6"/>
  <c r="BL2206" i="6"/>
  <c r="BK2206" i="6"/>
  <c r="BJ2206" i="6"/>
  <c r="BI2206" i="6"/>
  <c r="BH2206" i="6"/>
  <c r="BG2206" i="6"/>
  <c r="BF2206" i="6"/>
  <c r="BE2206" i="6"/>
  <c r="BD2206" i="6"/>
  <c r="BC2206" i="6"/>
  <c r="BB2206" i="6"/>
  <c r="BA2206" i="6"/>
  <c r="AZ2206" i="6"/>
  <c r="AY2206" i="6"/>
  <c r="AX2206" i="6"/>
  <c r="AW2206" i="6"/>
  <c r="AV2206" i="6"/>
  <c r="AU2206" i="6"/>
  <c r="BO2205" i="6"/>
  <c r="BN2205" i="6"/>
  <c r="BM2205" i="6"/>
  <c r="BL2205" i="6"/>
  <c r="BK2205" i="6"/>
  <c r="BJ2205" i="6"/>
  <c r="BI2205" i="6"/>
  <c r="BH2205" i="6"/>
  <c r="BG2205" i="6"/>
  <c r="BF2205" i="6"/>
  <c r="BE2205" i="6"/>
  <c r="BD2205" i="6"/>
  <c r="BC2205" i="6"/>
  <c r="BB2205" i="6"/>
  <c r="BA2205" i="6"/>
  <c r="AZ2205" i="6"/>
  <c r="AY2205" i="6"/>
  <c r="AX2205" i="6"/>
  <c r="AW2205" i="6"/>
  <c r="AV2205" i="6"/>
  <c r="AU2205" i="6"/>
  <c r="BO2204" i="6"/>
  <c r="BN2204" i="6"/>
  <c r="BM2204" i="6"/>
  <c r="BL2204" i="6"/>
  <c r="BK2204" i="6"/>
  <c r="BJ2204" i="6"/>
  <c r="BI2204" i="6"/>
  <c r="BH2204" i="6"/>
  <c r="BG2204" i="6"/>
  <c r="BF2204" i="6"/>
  <c r="BE2204" i="6"/>
  <c r="BD2204" i="6"/>
  <c r="BC2204" i="6"/>
  <c r="BB2204" i="6"/>
  <c r="BA2204" i="6"/>
  <c r="AZ2204" i="6"/>
  <c r="AY2204" i="6"/>
  <c r="AX2204" i="6"/>
  <c r="AW2204" i="6"/>
  <c r="AV2204" i="6"/>
  <c r="AU2204" i="6"/>
  <c r="BO2203" i="6"/>
  <c r="BN2203" i="6"/>
  <c r="BM2203" i="6"/>
  <c r="BL2203" i="6"/>
  <c r="BK2203" i="6"/>
  <c r="BJ2203" i="6"/>
  <c r="BI2203" i="6"/>
  <c r="BH2203" i="6"/>
  <c r="BG2203" i="6"/>
  <c r="BF2203" i="6"/>
  <c r="BE2203" i="6"/>
  <c r="BD2203" i="6"/>
  <c r="BC2203" i="6"/>
  <c r="BB2203" i="6"/>
  <c r="BA2203" i="6"/>
  <c r="AZ2203" i="6"/>
  <c r="AY2203" i="6"/>
  <c r="AX2203" i="6"/>
  <c r="AW2203" i="6"/>
  <c r="AV2203" i="6"/>
  <c r="AU2203" i="6"/>
  <c r="BO2202" i="6"/>
  <c r="BN2202" i="6"/>
  <c r="BM2202" i="6"/>
  <c r="BL2202" i="6"/>
  <c r="BK2202" i="6"/>
  <c r="BJ2202" i="6"/>
  <c r="BI2202" i="6"/>
  <c r="BH2202" i="6"/>
  <c r="BG2202" i="6"/>
  <c r="BF2202" i="6"/>
  <c r="BE2202" i="6"/>
  <c r="BD2202" i="6"/>
  <c r="BC2202" i="6"/>
  <c r="BB2202" i="6"/>
  <c r="BA2202" i="6"/>
  <c r="AZ2202" i="6"/>
  <c r="AY2202" i="6"/>
  <c r="AX2202" i="6"/>
  <c r="AW2202" i="6"/>
  <c r="AV2202" i="6"/>
  <c r="AU2202" i="6"/>
  <c r="BO2201" i="6"/>
  <c r="BN2201" i="6"/>
  <c r="BM2201" i="6"/>
  <c r="BL2201" i="6"/>
  <c r="BK2201" i="6"/>
  <c r="BJ2201" i="6"/>
  <c r="BI2201" i="6"/>
  <c r="BH2201" i="6"/>
  <c r="BG2201" i="6"/>
  <c r="BF2201" i="6"/>
  <c r="BE2201" i="6"/>
  <c r="BD2201" i="6"/>
  <c r="BC2201" i="6"/>
  <c r="BB2201" i="6"/>
  <c r="BA2201" i="6"/>
  <c r="AZ2201" i="6"/>
  <c r="AY2201" i="6"/>
  <c r="AX2201" i="6"/>
  <c r="AW2201" i="6"/>
  <c r="AV2201" i="6"/>
  <c r="AU2201" i="6"/>
  <c r="BO2200" i="6"/>
  <c r="BN2200" i="6"/>
  <c r="BM2200" i="6"/>
  <c r="BL2200" i="6"/>
  <c r="BK2200" i="6"/>
  <c r="BJ2200" i="6"/>
  <c r="BI2200" i="6"/>
  <c r="BH2200" i="6"/>
  <c r="BG2200" i="6"/>
  <c r="BF2200" i="6"/>
  <c r="BE2200" i="6"/>
  <c r="BD2200" i="6"/>
  <c r="BC2200" i="6"/>
  <c r="BB2200" i="6"/>
  <c r="BA2200" i="6"/>
  <c r="AZ2200" i="6"/>
  <c r="AY2200" i="6"/>
  <c r="AX2200" i="6"/>
  <c r="AW2200" i="6"/>
  <c r="AV2200" i="6"/>
  <c r="AU2200" i="6"/>
  <c r="BO2199" i="6"/>
  <c r="BN2199" i="6"/>
  <c r="BM2199" i="6"/>
  <c r="BL2199" i="6"/>
  <c r="BK2199" i="6"/>
  <c r="BJ2199" i="6"/>
  <c r="BI2199" i="6"/>
  <c r="BH2199" i="6"/>
  <c r="BG2199" i="6"/>
  <c r="BF2199" i="6"/>
  <c r="BE2199" i="6"/>
  <c r="BD2199" i="6"/>
  <c r="BC2199" i="6"/>
  <c r="BB2199" i="6"/>
  <c r="BA2199" i="6"/>
  <c r="AZ2199" i="6"/>
  <c r="AY2199" i="6"/>
  <c r="AX2199" i="6"/>
  <c r="AW2199" i="6"/>
  <c r="AV2199" i="6"/>
  <c r="AU2199" i="6"/>
  <c r="BO2198" i="6"/>
  <c r="BN2198" i="6"/>
  <c r="BM2198" i="6"/>
  <c r="BL2198" i="6"/>
  <c r="BK2198" i="6"/>
  <c r="BJ2198" i="6"/>
  <c r="BI2198" i="6"/>
  <c r="BH2198" i="6"/>
  <c r="BG2198" i="6"/>
  <c r="BF2198" i="6"/>
  <c r="BE2198" i="6"/>
  <c r="BD2198" i="6"/>
  <c r="BC2198" i="6"/>
  <c r="BB2198" i="6"/>
  <c r="BA2198" i="6"/>
  <c r="AZ2198" i="6"/>
  <c r="AY2198" i="6"/>
  <c r="AX2198" i="6"/>
  <c r="AW2198" i="6"/>
  <c r="AV2198" i="6"/>
  <c r="AU2198" i="6"/>
  <c r="BO2197" i="6"/>
  <c r="BN2197" i="6"/>
  <c r="BM2197" i="6"/>
  <c r="BL2197" i="6"/>
  <c r="BK2197" i="6"/>
  <c r="BJ2197" i="6"/>
  <c r="BI2197" i="6"/>
  <c r="BH2197" i="6"/>
  <c r="BG2197" i="6"/>
  <c r="BF2197" i="6"/>
  <c r="BE2197" i="6"/>
  <c r="BD2197" i="6"/>
  <c r="BC2197" i="6"/>
  <c r="BB2197" i="6"/>
  <c r="BA2197" i="6"/>
  <c r="AZ2197" i="6"/>
  <c r="AY2197" i="6"/>
  <c r="AX2197" i="6"/>
  <c r="AW2197" i="6"/>
  <c r="AV2197" i="6"/>
  <c r="AU2197" i="6"/>
  <c r="BO2196" i="6"/>
  <c r="BN2196" i="6"/>
  <c r="BM2196" i="6"/>
  <c r="BL2196" i="6"/>
  <c r="BK2196" i="6"/>
  <c r="BJ2196" i="6"/>
  <c r="BI2196" i="6"/>
  <c r="BH2196" i="6"/>
  <c r="BG2196" i="6"/>
  <c r="BF2196" i="6"/>
  <c r="BE2196" i="6"/>
  <c r="BD2196" i="6"/>
  <c r="BC2196" i="6"/>
  <c r="BB2196" i="6"/>
  <c r="BA2196" i="6"/>
  <c r="AZ2196" i="6"/>
  <c r="AY2196" i="6"/>
  <c r="AX2196" i="6"/>
  <c r="AW2196" i="6"/>
  <c r="AV2196" i="6"/>
  <c r="AU2196" i="6"/>
  <c r="BO2195" i="6"/>
  <c r="BN2195" i="6"/>
  <c r="BM2195" i="6"/>
  <c r="BL2195" i="6"/>
  <c r="BK2195" i="6"/>
  <c r="BJ2195" i="6"/>
  <c r="BI2195" i="6"/>
  <c r="BH2195" i="6"/>
  <c r="BG2195" i="6"/>
  <c r="BF2195" i="6"/>
  <c r="BE2195" i="6"/>
  <c r="BD2195" i="6"/>
  <c r="BC2195" i="6"/>
  <c r="BB2195" i="6"/>
  <c r="BA2195" i="6"/>
  <c r="AZ2195" i="6"/>
  <c r="AY2195" i="6"/>
  <c r="AX2195" i="6"/>
  <c r="AW2195" i="6"/>
  <c r="AV2195" i="6"/>
  <c r="AU2195" i="6"/>
  <c r="BO2194" i="6"/>
  <c r="BN2194" i="6"/>
  <c r="BM2194" i="6"/>
  <c r="BL2194" i="6"/>
  <c r="BK2194" i="6"/>
  <c r="BJ2194" i="6"/>
  <c r="BI2194" i="6"/>
  <c r="BH2194" i="6"/>
  <c r="BG2194" i="6"/>
  <c r="BF2194" i="6"/>
  <c r="BE2194" i="6"/>
  <c r="BD2194" i="6"/>
  <c r="BC2194" i="6"/>
  <c r="BB2194" i="6"/>
  <c r="BA2194" i="6"/>
  <c r="AZ2194" i="6"/>
  <c r="AY2194" i="6"/>
  <c r="AX2194" i="6"/>
  <c r="AW2194" i="6"/>
  <c r="AV2194" i="6"/>
  <c r="AU2194" i="6"/>
  <c r="BO2193" i="6"/>
  <c r="BN2193" i="6"/>
  <c r="BM2193" i="6"/>
  <c r="BL2193" i="6"/>
  <c r="BK2193" i="6"/>
  <c r="BJ2193" i="6"/>
  <c r="BI2193" i="6"/>
  <c r="BH2193" i="6"/>
  <c r="BG2193" i="6"/>
  <c r="BF2193" i="6"/>
  <c r="BE2193" i="6"/>
  <c r="BD2193" i="6"/>
  <c r="BC2193" i="6"/>
  <c r="BB2193" i="6"/>
  <c r="BA2193" i="6"/>
  <c r="AZ2193" i="6"/>
  <c r="AY2193" i="6"/>
  <c r="AX2193" i="6"/>
  <c r="AW2193" i="6"/>
  <c r="AV2193" i="6"/>
  <c r="AU2193" i="6"/>
  <c r="BO2192" i="6"/>
  <c r="BN2192" i="6"/>
  <c r="BM2192" i="6"/>
  <c r="BL2192" i="6"/>
  <c r="BK2192" i="6"/>
  <c r="BJ2192" i="6"/>
  <c r="BI2192" i="6"/>
  <c r="BH2192" i="6"/>
  <c r="BG2192" i="6"/>
  <c r="BF2192" i="6"/>
  <c r="BE2192" i="6"/>
  <c r="BD2192" i="6"/>
  <c r="BC2192" i="6"/>
  <c r="BB2192" i="6"/>
  <c r="BA2192" i="6"/>
  <c r="AZ2192" i="6"/>
  <c r="AY2192" i="6"/>
  <c r="AX2192" i="6"/>
  <c r="AW2192" i="6"/>
  <c r="AV2192" i="6"/>
  <c r="AU2192" i="6"/>
  <c r="BO2191" i="6"/>
  <c r="BN2191" i="6"/>
  <c r="BM2191" i="6"/>
  <c r="BL2191" i="6"/>
  <c r="BK2191" i="6"/>
  <c r="BJ2191" i="6"/>
  <c r="BI2191" i="6"/>
  <c r="BH2191" i="6"/>
  <c r="BG2191" i="6"/>
  <c r="BF2191" i="6"/>
  <c r="BE2191" i="6"/>
  <c r="BD2191" i="6"/>
  <c r="BC2191" i="6"/>
  <c r="BB2191" i="6"/>
  <c r="BA2191" i="6"/>
  <c r="AZ2191" i="6"/>
  <c r="AY2191" i="6"/>
  <c r="AX2191" i="6"/>
  <c r="AW2191" i="6"/>
  <c r="AV2191" i="6"/>
  <c r="AU2191" i="6"/>
  <c r="BO2190" i="6"/>
  <c r="BN2190" i="6"/>
  <c r="BM2190" i="6"/>
  <c r="BL2190" i="6"/>
  <c r="BK2190" i="6"/>
  <c r="BJ2190" i="6"/>
  <c r="BI2190" i="6"/>
  <c r="BH2190" i="6"/>
  <c r="BG2190" i="6"/>
  <c r="BF2190" i="6"/>
  <c r="BE2190" i="6"/>
  <c r="BD2190" i="6"/>
  <c r="BC2190" i="6"/>
  <c r="BB2190" i="6"/>
  <c r="BA2190" i="6"/>
  <c r="AZ2190" i="6"/>
  <c r="AY2190" i="6"/>
  <c r="AX2190" i="6"/>
  <c r="AW2190" i="6"/>
  <c r="AV2190" i="6"/>
  <c r="AU2190" i="6"/>
  <c r="BO2189" i="6"/>
  <c r="BN2189" i="6"/>
  <c r="BM2189" i="6"/>
  <c r="BL2189" i="6"/>
  <c r="BK2189" i="6"/>
  <c r="BJ2189" i="6"/>
  <c r="BI2189" i="6"/>
  <c r="BH2189" i="6"/>
  <c r="BG2189" i="6"/>
  <c r="BF2189" i="6"/>
  <c r="BE2189" i="6"/>
  <c r="BD2189" i="6"/>
  <c r="BC2189" i="6"/>
  <c r="BB2189" i="6"/>
  <c r="BA2189" i="6"/>
  <c r="AZ2189" i="6"/>
  <c r="AY2189" i="6"/>
  <c r="AX2189" i="6"/>
  <c r="AW2189" i="6"/>
  <c r="AV2189" i="6"/>
  <c r="AU2189" i="6"/>
  <c r="BO2188" i="6"/>
  <c r="BN2188" i="6"/>
  <c r="BM2188" i="6"/>
  <c r="BL2188" i="6"/>
  <c r="BK2188" i="6"/>
  <c r="BJ2188" i="6"/>
  <c r="BI2188" i="6"/>
  <c r="BH2188" i="6"/>
  <c r="BG2188" i="6"/>
  <c r="BF2188" i="6"/>
  <c r="BE2188" i="6"/>
  <c r="BD2188" i="6"/>
  <c r="BC2188" i="6"/>
  <c r="BB2188" i="6"/>
  <c r="BA2188" i="6"/>
  <c r="AZ2188" i="6"/>
  <c r="AY2188" i="6"/>
  <c r="AX2188" i="6"/>
  <c r="AW2188" i="6"/>
  <c r="AV2188" i="6"/>
  <c r="AU2188" i="6"/>
  <c r="BO2187" i="6"/>
  <c r="BN2187" i="6"/>
  <c r="BM2187" i="6"/>
  <c r="BL2187" i="6"/>
  <c r="BK2187" i="6"/>
  <c r="BJ2187" i="6"/>
  <c r="BI2187" i="6"/>
  <c r="BH2187" i="6"/>
  <c r="BG2187" i="6"/>
  <c r="BF2187" i="6"/>
  <c r="BE2187" i="6"/>
  <c r="BD2187" i="6"/>
  <c r="BC2187" i="6"/>
  <c r="BB2187" i="6"/>
  <c r="BA2187" i="6"/>
  <c r="AZ2187" i="6"/>
  <c r="AY2187" i="6"/>
  <c r="AX2187" i="6"/>
  <c r="AW2187" i="6"/>
  <c r="AV2187" i="6"/>
  <c r="AU2187" i="6"/>
  <c r="BO2186" i="6"/>
  <c r="BN2186" i="6"/>
  <c r="BM2186" i="6"/>
  <c r="BL2186" i="6"/>
  <c r="BK2186" i="6"/>
  <c r="BJ2186" i="6"/>
  <c r="BI2186" i="6"/>
  <c r="BH2186" i="6"/>
  <c r="BG2186" i="6"/>
  <c r="BF2186" i="6"/>
  <c r="BE2186" i="6"/>
  <c r="BD2186" i="6"/>
  <c r="BC2186" i="6"/>
  <c r="BB2186" i="6"/>
  <c r="BA2186" i="6"/>
  <c r="AZ2186" i="6"/>
  <c r="AY2186" i="6"/>
  <c r="AX2186" i="6"/>
  <c r="AW2186" i="6"/>
  <c r="AV2186" i="6"/>
  <c r="AU2186" i="6"/>
  <c r="BO2185" i="6"/>
  <c r="BN2185" i="6"/>
  <c r="BM2185" i="6"/>
  <c r="BL2185" i="6"/>
  <c r="BK2185" i="6"/>
  <c r="BJ2185" i="6"/>
  <c r="BI2185" i="6"/>
  <c r="BH2185" i="6"/>
  <c r="BG2185" i="6"/>
  <c r="BF2185" i="6"/>
  <c r="BE2185" i="6"/>
  <c r="BD2185" i="6"/>
  <c r="BC2185" i="6"/>
  <c r="BB2185" i="6"/>
  <c r="BA2185" i="6"/>
  <c r="AZ2185" i="6"/>
  <c r="AY2185" i="6"/>
  <c r="AX2185" i="6"/>
  <c r="AW2185" i="6"/>
  <c r="AV2185" i="6"/>
  <c r="AU2185" i="6"/>
  <c r="BO2184" i="6"/>
  <c r="BN2184" i="6"/>
  <c r="BM2184" i="6"/>
  <c r="BL2184" i="6"/>
  <c r="BK2184" i="6"/>
  <c r="BJ2184" i="6"/>
  <c r="BI2184" i="6"/>
  <c r="BH2184" i="6"/>
  <c r="BG2184" i="6"/>
  <c r="BF2184" i="6"/>
  <c r="BE2184" i="6"/>
  <c r="BD2184" i="6"/>
  <c r="BC2184" i="6"/>
  <c r="BB2184" i="6"/>
  <c r="BA2184" i="6"/>
  <c r="AZ2184" i="6"/>
  <c r="AY2184" i="6"/>
  <c r="AX2184" i="6"/>
  <c r="AW2184" i="6"/>
  <c r="AV2184" i="6"/>
  <c r="AU2184" i="6"/>
  <c r="BO2183" i="6"/>
  <c r="BN2183" i="6"/>
  <c r="BM2183" i="6"/>
  <c r="BL2183" i="6"/>
  <c r="BK2183" i="6"/>
  <c r="BJ2183" i="6"/>
  <c r="BI2183" i="6"/>
  <c r="BH2183" i="6"/>
  <c r="BG2183" i="6"/>
  <c r="BF2183" i="6"/>
  <c r="BE2183" i="6"/>
  <c r="BD2183" i="6"/>
  <c r="BC2183" i="6"/>
  <c r="BB2183" i="6"/>
  <c r="BA2183" i="6"/>
  <c r="AZ2183" i="6"/>
  <c r="AY2183" i="6"/>
  <c r="AX2183" i="6"/>
  <c r="AW2183" i="6"/>
  <c r="AV2183" i="6"/>
  <c r="AU2183" i="6"/>
  <c r="BO2182" i="6"/>
  <c r="BN2182" i="6"/>
  <c r="BM2182" i="6"/>
  <c r="BL2182" i="6"/>
  <c r="BK2182" i="6"/>
  <c r="BJ2182" i="6"/>
  <c r="BI2182" i="6"/>
  <c r="BH2182" i="6"/>
  <c r="BG2182" i="6"/>
  <c r="BF2182" i="6"/>
  <c r="BE2182" i="6"/>
  <c r="BD2182" i="6"/>
  <c r="BC2182" i="6"/>
  <c r="BB2182" i="6"/>
  <c r="BA2182" i="6"/>
  <c r="AZ2182" i="6"/>
  <c r="AY2182" i="6"/>
  <c r="AX2182" i="6"/>
  <c r="AW2182" i="6"/>
  <c r="AV2182" i="6"/>
  <c r="AU2182" i="6"/>
  <c r="BO2181" i="6"/>
  <c r="BN2181" i="6"/>
  <c r="BM2181" i="6"/>
  <c r="BL2181" i="6"/>
  <c r="BK2181" i="6"/>
  <c r="BJ2181" i="6"/>
  <c r="BI2181" i="6"/>
  <c r="BH2181" i="6"/>
  <c r="BG2181" i="6"/>
  <c r="BF2181" i="6"/>
  <c r="BE2181" i="6"/>
  <c r="BD2181" i="6"/>
  <c r="BC2181" i="6"/>
  <c r="BB2181" i="6"/>
  <c r="BA2181" i="6"/>
  <c r="AZ2181" i="6"/>
  <c r="AY2181" i="6"/>
  <c r="AX2181" i="6"/>
  <c r="AW2181" i="6"/>
  <c r="AV2181" i="6"/>
  <c r="AU2181" i="6"/>
  <c r="BO2180" i="6"/>
  <c r="BN2180" i="6"/>
  <c r="BM2180" i="6"/>
  <c r="BL2180" i="6"/>
  <c r="BK2180" i="6"/>
  <c r="BJ2180" i="6"/>
  <c r="BI2180" i="6"/>
  <c r="BH2180" i="6"/>
  <c r="BG2180" i="6"/>
  <c r="BF2180" i="6"/>
  <c r="BE2180" i="6"/>
  <c r="BD2180" i="6"/>
  <c r="BC2180" i="6"/>
  <c r="BB2180" i="6"/>
  <c r="BA2180" i="6"/>
  <c r="AZ2180" i="6"/>
  <c r="AY2180" i="6"/>
  <c r="AX2180" i="6"/>
  <c r="AW2180" i="6"/>
  <c r="AV2180" i="6"/>
  <c r="AU2180" i="6"/>
  <c r="BO2179" i="6"/>
  <c r="BN2179" i="6"/>
  <c r="BM2179" i="6"/>
  <c r="BL2179" i="6"/>
  <c r="BK2179" i="6"/>
  <c r="BJ2179" i="6"/>
  <c r="BI2179" i="6"/>
  <c r="BH2179" i="6"/>
  <c r="BG2179" i="6"/>
  <c r="BF2179" i="6"/>
  <c r="BE2179" i="6"/>
  <c r="BD2179" i="6"/>
  <c r="BC2179" i="6"/>
  <c r="BB2179" i="6"/>
  <c r="BA2179" i="6"/>
  <c r="AZ2179" i="6"/>
  <c r="AY2179" i="6"/>
  <c r="AX2179" i="6"/>
  <c r="AW2179" i="6"/>
  <c r="AV2179" i="6"/>
  <c r="AU2179" i="6"/>
  <c r="BO2178" i="6"/>
  <c r="BN2178" i="6"/>
  <c r="BM2178" i="6"/>
  <c r="BL2178" i="6"/>
  <c r="BK2178" i="6"/>
  <c r="BJ2178" i="6"/>
  <c r="BI2178" i="6"/>
  <c r="BH2178" i="6"/>
  <c r="BG2178" i="6"/>
  <c r="BF2178" i="6"/>
  <c r="BE2178" i="6"/>
  <c r="BD2178" i="6"/>
  <c r="BC2178" i="6"/>
  <c r="BB2178" i="6"/>
  <c r="BA2178" i="6"/>
  <c r="AZ2178" i="6"/>
  <c r="AY2178" i="6"/>
  <c r="AX2178" i="6"/>
  <c r="AW2178" i="6"/>
  <c r="AV2178" i="6"/>
  <c r="AU2178" i="6"/>
  <c r="BO2177" i="6"/>
  <c r="BN2177" i="6"/>
  <c r="BM2177" i="6"/>
  <c r="BL2177" i="6"/>
  <c r="BK2177" i="6"/>
  <c r="BJ2177" i="6"/>
  <c r="BI2177" i="6"/>
  <c r="BH2177" i="6"/>
  <c r="BG2177" i="6"/>
  <c r="BF2177" i="6"/>
  <c r="BE2177" i="6"/>
  <c r="BD2177" i="6"/>
  <c r="BC2177" i="6"/>
  <c r="BB2177" i="6"/>
  <c r="BA2177" i="6"/>
  <c r="AZ2177" i="6"/>
  <c r="AY2177" i="6"/>
  <c r="AX2177" i="6"/>
  <c r="AW2177" i="6"/>
  <c r="AV2177" i="6"/>
  <c r="AU2177" i="6"/>
  <c r="BO2176" i="6"/>
  <c r="BN2176" i="6"/>
  <c r="BM2176" i="6"/>
  <c r="BL2176" i="6"/>
  <c r="BK2176" i="6"/>
  <c r="BJ2176" i="6"/>
  <c r="BI2176" i="6"/>
  <c r="BH2176" i="6"/>
  <c r="BG2176" i="6"/>
  <c r="BF2176" i="6"/>
  <c r="BE2176" i="6"/>
  <c r="BD2176" i="6"/>
  <c r="BC2176" i="6"/>
  <c r="BB2176" i="6"/>
  <c r="BA2176" i="6"/>
  <c r="AZ2176" i="6"/>
  <c r="AY2176" i="6"/>
  <c r="AX2176" i="6"/>
  <c r="AW2176" i="6"/>
  <c r="AV2176" i="6"/>
  <c r="AU2176" i="6"/>
  <c r="BO2175" i="6"/>
  <c r="BN2175" i="6"/>
  <c r="BM2175" i="6"/>
  <c r="BL2175" i="6"/>
  <c r="BK2175" i="6"/>
  <c r="BJ2175" i="6"/>
  <c r="BI2175" i="6"/>
  <c r="BH2175" i="6"/>
  <c r="BG2175" i="6"/>
  <c r="BF2175" i="6"/>
  <c r="BE2175" i="6"/>
  <c r="BD2175" i="6"/>
  <c r="BC2175" i="6"/>
  <c r="BB2175" i="6"/>
  <c r="BA2175" i="6"/>
  <c r="AZ2175" i="6"/>
  <c r="AY2175" i="6"/>
  <c r="AX2175" i="6"/>
  <c r="AW2175" i="6"/>
  <c r="AV2175" i="6"/>
  <c r="AU2175" i="6"/>
  <c r="BO2174" i="6"/>
  <c r="BN2174" i="6"/>
  <c r="BM2174" i="6"/>
  <c r="BL2174" i="6"/>
  <c r="BK2174" i="6"/>
  <c r="BJ2174" i="6"/>
  <c r="BI2174" i="6"/>
  <c r="BH2174" i="6"/>
  <c r="BG2174" i="6"/>
  <c r="BF2174" i="6"/>
  <c r="BE2174" i="6"/>
  <c r="BD2174" i="6"/>
  <c r="BC2174" i="6"/>
  <c r="BB2174" i="6"/>
  <c r="BA2174" i="6"/>
  <c r="AZ2174" i="6"/>
  <c r="AY2174" i="6"/>
  <c r="AX2174" i="6"/>
  <c r="AW2174" i="6"/>
  <c r="AV2174" i="6"/>
  <c r="AU2174" i="6"/>
  <c r="BO2173" i="6"/>
  <c r="BN2173" i="6"/>
  <c r="BM2173" i="6"/>
  <c r="BL2173" i="6"/>
  <c r="BK2173" i="6"/>
  <c r="BJ2173" i="6"/>
  <c r="BI2173" i="6"/>
  <c r="BH2173" i="6"/>
  <c r="BG2173" i="6"/>
  <c r="BF2173" i="6"/>
  <c r="BE2173" i="6"/>
  <c r="BD2173" i="6"/>
  <c r="BC2173" i="6"/>
  <c r="BB2173" i="6"/>
  <c r="BA2173" i="6"/>
  <c r="AZ2173" i="6"/>
  <c r="AY2173" i="6"/>
  <c r="AX2173" i="6"/>
  <c r="AW2173" i="6"/>
  <c r="AV2173" i="6"/>
  <c r="AU2173" i="6"/>
  <c r="BO2172" i="6"/>
  <c r="BN2172" i="6"/>
  <c r="BM2172" i="6"/>
  <c r="BL2172" i="6"/>
  <c r="BK2172" i="6"/>
  <c r="BJ2172" i="6"/>
  <c r="BI2172" i="6"/>
  <c r="BH2172" i="6"/>
  <c r="BG2172" i="6"/>
  <c r="BF2172" i="6"/>
  <c r="BE2172" i="6"/>
  <c r="BD2172" i="6"/>
  <c r="BC2172" i="6"/>
  <c r="BB2172" i="6"/>
  <c r="BA2172" i="6"/>
  <c r="AZ2172" i="6"/>
  <c r="AY2172" i="6"/>
  <c r="AX2172" i="6"/>
  <c r="AW2172" i="6"/>
  <c r="AV2172" i="6"/>
  <c r="AU2172" i="6"/>
  <c r="BO2171" i="6"/>
  <c r="BN2171" i="6"/>
  <c r="BM2171" i="6"/>
  <c r="BL2171" i="6"/>
  <c r="BK2171" i="6"/>
  <c r="BJ2171" i="6"/>
  <c r="BI2171" i="6"/>
  <c r="BH2171" i="6"/>
  <c r="BG2171" i="6"/>
  <c r="BF2171" i="6"/>
  <c r="BE2171" i="6"/>
  <c r="BD2171" i="6"/>
  <c r="BC2171" i="6"/>
  <c r="BB2171" i="6"/>
  <c r="BA2171" i="6"/>
  <c r="AZ2171" i="6"/>
  <c r="AY2171" i="6"/>
  <c r="AX2171" i="6"/>
  <c r="AW2171" i="6"/>
  <c r="AV2171" i="6"/>
  <c r="AU2171" i="6"/>
  <c r="BO2170" i="6"/>
  <c r="BN2170" i="6"/>
  <c r="BM2170" i="6"/>
  <c r="BL2170" i="6"/>
  <c r="BK2170" i="6"/>
  <c r="BJ2170" i="6"/>
  <c r="BI2170" i="6"/>
  <c r="BH2170" i="6"/>
  <c r="BG2170" i="6"/>
  <c r="BF2170" i="6"/>
  <c r="BE2170" i="6"/>
  <c r="BD2170" i="6"/>
  <c r="BC2170" i="6"/>
  <c r="BB2170" i="6"/>
  <c r="BA2170" i="6"/>
  <c r="AZ2170" i="6"/>
  <c r="AY2170" i="6"/>
  <c r="AX2170" i="6"/>
  <c r="AW2170" i="6"/>
  <c r="AV2170" i="6"/>
  <c r="AU2170" i="6"/>
  <c r="BO2169" i="6"/>
  <c r="BN2169" i="6"/>
  <c r="BM2169" i="6"/>
  <c r="BL2169" i="6"/>
  <c r="BK2169" i="6"/>
  <c r="BJ2169" i="6"/>
  <c r="BI2169" i="6"/>
  <c r="BH2169" i="6"/>
  <c r="BG2169" i="6"/>
  <c r="BF2169" i="6"/>
  <c r="BE2169" i="6"/>
  <c r="BD2169" i="6"/>
  <c r="BC2169" i="6"/>
  <c r="BB2169" i="6"/>
  <c r="BA2169" i="6"/>
  <c r="AZ2169" i="6"/>
  <c r="AY2169" i="6"/>
  <c r="AX2169" i="6"/>
  <c r="AW2169" i="6"/>
  <c r="AV2169" i="6"/>
  <c r="AU2169" i="6"/>
  <c r="BO2168" i="6"/>
  <c r="BN2168" i="6"/>
  <c r="BM2168" i="6"/>
  <c r="BL2168" i="6"/>
  <c r="BK2168" i="6"/>
  <c r="BJ2168" i="6"/>
  <c r="BI2168" i="6"/>
  <c r="BH2168" i="6"/>
  <c r="BG2168" i="6"/>
  <c r="BF2168" i="6"/>
  <c r="BE2168" i="6"/>
  <c r="BD2168" i="6"/>
  <c r="BC2168" i="6"/>
  <c r="BB2168" i="6"/>
  <c r="BA2168" i="6"/>
  <c r="AZ2168" i="6"/>
  <c r="AY2168" i="6"/>
  <c r="AX2168" i="6"/>
  <c r="AW2168" i="6"/>
  <c r="AV2168" i="6"/>
  <c r="AU2168" i="6"/>
  <c r="BO2167" i="6"/>
  <c r="BN2167" i="6"/>
  <c r="BM2167" i="6"/>
  <c r="BL2167" i="6"/>
  <c r="BK2167" i="6"/>
  <c r="BJ2167" i="6"/>
  <c r="BI2167" i="6"/>
  <c r="BH2167" i="6"/>
  <c r="BG2167" i="6"/>
  <c r="BF2167" i="6"/>
  <c r="BE2167" i="6"/>
  <c r="BD2167" i="6"/>
  <c r="BC2167" i="6"/>
  <c r="BB2167" i="6"/>
  <c r="BA2167" i="6"/>
  <c r="AZ2167" i="6"/>
  <c r="AY2167" i="6"/>
  <c r="AX2167" i="6"/>
  <c r="AW2167" i="6"/>
  <c r="AV2167" i="6"/>
  <c r="AU2167" i="6"/>
  <c r="BO2166" i="6"/>
  <c r="BN2166" i="6"/>
  <c r="BM2166" i="6"/>
  <c r="BL2166" i="6"/>
  <c r="BK2166" i="6"/>
  <c r="BJ2166" i="6"/>
  <c r="BI2166" i="6"/>
  <c r="BH2166" i="6"/>
  <c r="BG2166" i="6"/>
  <c r="BF2166" i="6"/>
  <c r="BE2166" i="6"/>
  <c r="BD2166" i="6"/>
  <c r="BC2166" i="6"/>
  <c r="BB2166" i="6"/>
  <c r="BA2166" i="6"/>
  <c r="AZ2166" i="6"/>
  <c r="AY2166" i="6"/>
  <c r="AX2166" i="6"/>
  <c r="AW2166" i="6"/>
  <c r="AV2166" i="6"/>
  <c r="AU2166" i="6"/>
  <c r="BO2165" i="6"/>
  <c r="BN2165" i="6"/>
  <c r="BM2165" i="6"/>
  <c r="BL2165" i="6"/>
  <c r="BK2165" i="6"/>
  <c r="BJ2165" i="6"/>
  <c r="BI2165" i="6"/>
  <c r="BH2165" i="6"/>
  <c r="BG2165" i="6"/>
  <c r="BF2165" i="6"/>
  <c r="BE2165" i="6"/>
  <c r="BD2165" i="6"/>
  <c r="BC2165" i="6"/>
  <c r="BB2165" i="6"/>
  <c r="BA2165" i="6"/>
  <c r="AZ2165" i="6"/>
  <c r="AY2165" i="6"/>
  <c r="AX2165" i="6"/>
  <c r="AW2165" i="6"/>
  <c r="AV2165" i="6"/>
  <c r="AU2165" i="6"/>
  <c r="BO2164" i="6"/>
  <c r="BN2164" i="6"/>
  <c r="BM2164" i="6"/>
  <c r="BL2164" i="6"/>
  <c r="BK2164" i="6"/>
  <c r="BJ2164" i="6"/>
  <c r="BI2164" i="6"/>
  <c r="BH2164" i="6"/>
  <c r="BG2164" i="6"/>
  <c r="BF2164" i="6"/>
  <c r="BE2164" i="6"/>
  <c r="BD2164" i="6"/>
  <c r="BC2164" i="6"/>
  <c r="BB2164" i="6"/>
  <c r="BA2164" i="6"/>
  <c r="AZ2164" i="6"/>
  <c r="AY2164" i="6"/>
  <c r="AX2164" i="6"/>
  <c r="AW2164" i="6"/>
  <c r="AV2164" i="6"/>
  <c r="AU2164" i="6"/>
  <c r="BO2163" i="6"/>
  <c r="BN2163" i="6"/>
  <c r="BM2163" i="6"/>
  <c r="BL2163" i="6"/>
  <c r="BK2163" i="6"/>
  <c r="BJ2163" i="6"/>
  <c r="BI2163" i="6"/>
  <c r="BH2163" i="6"/>
  <c r="BG2163" i="6"/>
  <c r="BF2163" i="6"/>
  <c r="BE2163" i="6"/>
  <c r="BD2163" i="6"/>
  <c r="BC2163" i="6"/>
  <c r="BB2163" i="6"/>
  <c r="BA2163" i="6"/>
  <c r="AZ2163" i="6"/>
  <c r="AY2163" i="6"/>
  <c r="AX2163" i="6"/>
  <c r="AW2163" i="6"/>
  <c r="AV2163" i="6"/>
  <c r="AU2163" i="6"/>
  <c r="BO2162" i="6"/>
  <c r="BN2162" i="6"/>
  <c r="BM2162" i="6"/>
  <c r="BL2162" i="6"/>
  <c r="BK2162" i="6"/>
  <c r="BJ2162" i="6"/>
  <c r="BI2162" i="6"/>
  <c r="BH2162" i="6"/>
  <c r="BG2162" i="6"/>
  <c r="BF2162" i="6"/>
  <c r="BE2162" i="6"/>
  <c r="BD2162" i="6"/>
  <c r="BC2162" i="6"/>
  <c r="BB2162" i="6"/>
  <c r="BA2162" i="6"/>
  <c r="AZ2162" i="6"/>
  <c r="AY2162" i="6"/>
  <c r="AX2162" i="6"/>
  <c r="AW2162" i="6"/>
  <c r="AV2162" i="6"/>
  <c r="AU2162" i="6"/>
  <c r="BO2161" i="6"/>
  <c r="BN2161" i="6"/>
  <c r="BM2161" i="6"/>
  <c r="BL2161" i="6"/>
  <c r="BK2161" i="6"/>
  <c r="BJ2161" i="6"/>
  <c r="BI2161" i="6"/>
  <c r="BH2161" i="6"/>
  <c r="BG2161" i="6"/>
  <c r="BF2161" i="6"/>
  <c r="BE2161" i="6"/>
  <c r="BD2161" i="6"/>
  <c r="BC2161" i="6"/>
  <c r="BB2161" i="6"/>
  <c r="BA2161" i="6"/>
  <c r="AZ2161" i="6"/>
  <c r="AY2161" i="6"/>
  <c r="AX2161" i="6"/>
  <c r="AW2161" i="6"/>
  <c r="AV2161" i="6"/>
  <c r="AU2161" i="6"/>
  <c r="BO2160" i="6"/>
  <c r="BN2160" i="6"/>
  <c r="BM2160" i="6"/>
  <c r="BL2160" i="6"/>
  <c r="BK2160" i="6"/>
  <c r="BJ2160" i="6"/>
  <c r="BI2160" i="6"/>
  <c r="BH2160" i="6"/>
  <c r="BG2160" i="6"/>
  <c r="BF2160" i="6"/>
  <c r="BE2160" i="6"/>
  <c r="BD2160" i="6"/>
  <c r="BC2160" i="6"/>
  <c r="BB2160" i="6"/>
  <c r="BA2160" i="6"/>
  <c r="AZ2160" i="6"/>
  <c r="AY2160" i="6"/>
  <c r="AX2160" i="6"/>
  <c r="AW2160" i="6"/>
  <c r="AV2160" i="6"/>
  <c r="AU2160" i="6"/>
  <c r="BO2159" i="6"/>
  <c r="BN2159" i="6"/>
  <c r="BM2159" i="6"/>
  <c r="BL2159" i="6"/>
  <c r="BK2159" i="6"/>
  <c r="BJ2159" i="6"/>
  <c r="BI2159" i="6"/>
  <c r="BH2159" i="6"/>
  <c r="BG2159" i="6"/>
  <c r="BF2159" i="6"/>
  <c r="BE2159" i="6"/>
  <c r="BD2159" i="6"/>
  <c r="BC2159" i="6"/>
  <c r="BB2159" i="6"/>
  <c r="BA2159" i="6"/>
  <c r="AZ2159" i="6"/>
  <c r="AY2159" i="6"/>
  <c r="AX2159" i="6"/>
  <c r="AW2159" i="6"/>
  <c r="AV2159" i="6"/>
  <c r="AU2159" i="6"/>
  <c r="BO2158" i="6"/>
  <c r="BN2158" i="6"/>
  <c r="BM2158" i="6"/>
  <c r="BL2158" i="6"/>
  <c r="BK2158" i="6"/>
  <c r="BJ2158" i="6"/>
  <c r="BI2158" i="6"/>
  <c r="BH2158" i="6"/>
  <c r="BG2158" i="6"/>
  <c r="BF2158" i="6"/>
  <c r="BE2158" i="6"/>
  <c r="BD2158" i="6"/>
  <c r="BC2158" i="6"/>
  <c r="BB2158" i="6"/>
  <c r="BA2158" i="6"/>
  <c r="AZ2158" i="6"/>
  <c r="AY2158" i="6"/>
  <c r="AX2158" i="6"/>
  <c r="AW2158" i="6"/>
  <c r="AV2158" i="6"/>
  <c r="AU2158" i="6"/>
  <c r="BO2157" i="6"/>
  <c r="BN2157" i="6"/>
  <c r="BM2157" i="6"/>
  <c r="BL2157" i="6"/>
  <c r="BK2157" i="6"/>
  <c r="BJ2157" i="6"/>
  <c r="BI2157" i="6"/>
  <c r="BH2157" i="6"/>
  <c r="BG2157" i="6"/>
  <c r="BF2157" i="6"/>
  <c r="BE2157" i="6"/>
  <c r="BD2157" i="6"/>
  <c r="BC2157" i="6"/>
  <c r="BB2157" i="6"/>
  <c r="BA2157" i="6"/>
  <c r="AZ2157" i="6"/>
  <c r="AY2157" i="6"/>
  <c r="AX2157" i="6"/>
  <c r="AW2157" i="6"/>
  <c r="AV2157" i="6"/>
  <c r="AU2157" i="6"/>
  <c r="BO2156" i="6"/>
  <c r="BN2156" i="6"/>
  <c r="BM2156" i="6"/>
  <c r="BL2156" i="6"/>
  <c r="BK2156" i="6"/>
  <c r="BJ2156" i="6"/>
  <c r="BI2156" i="6"/>
  <c r="BH2156" i="6"/>
  <c r="BG2156" i="6"/>
  <c r="BF2156" i="6"/>
  <c r="BE2156" i="6"/>
  <c r="BD2156" i="6"/>
  <c r="BC2156" i="6"/>
  <c r="BB2156" i="6"/>
  <c r="BA2156" i="6"/>
  <c r="AZ2156" i="6"/>
  <c r="AY2156" i="6"/>
  <c r="AX2156" i="6"/>
  <c r="AW2156" i="6"/>
  <c r="AV2156" i="6"/>
  <c r="AU2156" i="6"/>
  <c r="BO2155" i="6"/>
  <c r="BN2155" i="6"/>
  <c r="BM2155" i="6"/>
  <c r="BL2155" i="6"/>
  <c r="BK2155" i="6"/>
  <c r="BJ2155" i="6"/>
  <c r="BI2155" i="6"/>
  <c r="BH2155" i="6"/>
  <c r="BG2155" i="6"/>
  <c r="BF2155" i="6"/>
  <c r="BE2155" i="6"/>
  <c r="BD2155" i="6"/>
  <c r="BC2155" i="6"/>
  <c r="BB2155" i="6"/>
  <c r="BA2155" i="6"/>
  <c r="AZ2155" i="6"/>
  <c r="AY2155" i="6"/>
  <c r="AX2155" i="6"/>
  <c r="AW2155" i="6"/>
  <c r="AV2155" i="6"/>
  <c r="AU2155" i="6"/>
  <c r="BO2154" i="6"/>
  <c r="BN2154" i="6"/>
  <c r="BM2154" i="6"/>
  <c r="BL2154" i="6"/>
  <c r="BK2154" i="6"/>
  <c r="BJ2154" i="6"/>
  <c r="BI2154" i="6"/>
  <c r="BH2154" i="6"/>
  <c r="BG2154" i="6"/>
  <c r="BF2154" i="6"/>
  <c r="BE2154" i="6"/>
  <c r="BD2154" i="6"/>
  <c r="BC2154" i="6"/>
  <c r="BB2154" i="6"/>
  <c r="BA2154" i="6"/>
  <c r="AZ2154" i="6"/>
  <c r="AY2154" i="6"/>
  <c r="AX2154" i="6"/>
  <c r="AW2154" i="6"/>
  <c r="AV2154" i="6"/>
  <c r="AU2154" i="6"/>
  <c r="BO2153" i="6"/>
  <c r="BN2153" i="6"/>
  <c r="BM2153" i="6"/>
  <c r="BL2153" i="6"/>
  <c r="BK2153" i="6"/>
  <c r="BJ2153" i="6"/>
  <c r="BI2153" i="6"/>
  <c r="BH2153" i="6"/>
  <c r="BG2153" i="6"/>
  <c r="BF2153" i="6"/>
  <c r="BE2153" i="6"/>
  <c r="BD2153" i="6"/>
  <c r="BC2153" i="6"/>
  <c r="BB2153" i="6"/>
  <c r="BA2153" i="6"/>
  <c r="AZ2153" i="6"/>
  <c r="AY2153" i="6"/>
  <c r="AX2153" i="6"/>
  <c r="AW2153" i="6"/>
  <c r="AV2153" i="6"/>
  <c r="AU2153" i="6"/>
  <c r="BO2152" i="6"/>
  <c r="BN2152" i="6"/>
  <c r="BM2152" i="6"/>
  <c r="BL2152" i="6"/>
  <c r="BK2152" i="6"/>
  <c r="BJ2152" i="6"/>
  <c r="BI2152" i="6"/>
  <c r="BH2152" i="6"/>
  <c r="BG2152" i="6"/>
  <c r="BF2152" i="6"/>
  <c r="BE2152" i="6"/>
  <c r="BD2152" i="6"/>
  <c r="BC2152" i="6"/>
  <c r="BB2152" i="6"/>
  <c r="BA2152" i="6"/>
  <c r="AZ2152" i="6"/>
  <c r="AY2152" i="6"/>
  <c r="AX2152" i="6"/>
  <c r="AW2152" i="6"/>
  <c r="AV2152" i="6"/>
  <c r="AU2152" i="6"/>
  <c r="BO2151" i="6"/>
  <c r="BN2151" i="6"/>
  <c r="BM2151" i="6"/>
  <c r="BL2151" i="6"/>
  <c r="BK2151" i="6"/>
  <c r="BJ2151" i="6"/>
  <c r="BI2151" i="6"/>
  <c r="BH2151" i="6"/>
  <c r="BG2151" i="6"/>
  <c r="BF2151" i="6"/>
  <c r="BE2151" i="6"/>
  <c r="BD2151" i="6"/>
  <c r="BC2151" i="6"/>
  <c r="BB2151" i="6"/>
  <c r="BA2151" i="6"/>
  <c r="AZ2151" i="6"/>
  <c r="AY2151" i="6"/>
  <c r="AX2151" i="6"/>
  <c r="AW2151" i="6"/>
  <c r="AV2151" i="6"/>
  <c r="AU2151" i="6"/>
  <c r="BO2150" i="6"/>
  <c r="BN2150" i="6"/>
  <c r="BM2150" i="6"/>
  <c r="BL2150" i="6"/>
  <c r="BK2150" i="6"/>
  <c r="BJ2150" i="6"/>
  <c r="BI2150" i="6"/>
  <c r="BH2150" i="6"/>
  <c r="BG2150" i="6"/>
  <c r="BF2150" i="6"/>
  <c r="BE2150" i="6"/>
  <c r="BD2150" i="6"/>
  <c r="BC2150" i="6"/>
  <c r="BB2150" i="6"/>
  <c r="BA2150" i="6"/>
  <c r="AZ2150" i="6"/>
  <c r="AY2150" i="6"/>
  <c r="AX2150" i="6"/>
  <c r="AW2150" i="6"/>
  <c r="AV2150" i="6"/>
  <c r="AU2150" i="6"/>
  <c r="BO2149" i="6"/>
  <c r="BN2149" i="6"/>
  <c r="BM2149" i="6"/>
  <c r="BL2149" i="6"/>
  <c r="BK2149" i="6"/>
  <c r="BJ2149" i="6"/>
  <c r="BI2149" i="6"/>
  <c r="BH2149" i="6"/>
  <c r="BG2149" i="6"/>
  <c r="BF2149" i="6"/>
  <c r="BE2149" i="6"/>
  <c r="BD2149" i="6"/>
  <c r="BC2149" i="6"/>
  <c r="BB2149" i="6"/>
  <c r="BA2149" i="6"/>
  <c r="AZ2149" i="6"/>
  <c r="AY2149" i="6"/>
  <c r="AX2149" i="6"/>
  <c r="AW2149" i="6"/>
  <c r="AV2149" i="6"/>
  <c r="AU2149" i="6"/>
  <c r="BO2148" i="6"/>
  <c r="BN2148" i="6"/>
  <c r="BM2148" i="6"/>
  <c r="BL2148" i="6"/>
  <c r="BK2148" i="6"/>
  <c r="BJ2148" i="6"/>
  <c r="BI2148" i="6"/>
  <c r="BH2148" i="6"/>
  <c r="BG2148" i="6"/>
  <c r="BF2148" i="6"/>
  <c r="BE2148" i="6"/>
  <c r="BD2148" i="6"/>
  <c r="BC2148" i="6"/>
  <c r="BB2148" i="6"/>
  <c r="BA2148" i="6"/>
  <c r="AZ2148" i="6"/>
  <c r="AY2148" i="6"/>
  <c r="AX2148" i="6"/>
  <c r="AW2148" i="6"/>
  <c r="AV2148" i="6"/>
  <c r="AU2148" i="6"/>
  <c r="BO2147" i="6"/>
  <c r="BN2147" i="6"/>
  <c r="BM2147" i="6"/>
  <c r="BL2147" i="6"/>
  <c r="BK2147" i="6"/>
  <c r="BJ2147" i="6"/>
  <c r="BI2147" i="6"/>
  <c r="BH2147" i="6"/>
  <c r="BG2147" i="6"/>
  <c r="BF2147" i="6"/>
  <c r="BE2147" i="6"/>
  <c r="BD2147" i="6"/>
  <c r="BC2147" i="6"/>
  <c r="BB2147" i="6"/>
  <c r="BA2147" i="6"/>
  <c r="AZ2147" i="6"/>
  <c r="AY2147" i="6"/>
  <c r="AX2147" i="6"/>
  <c r="AW2147" i="6"/>
  <c r="AV2147" i="6"/>
  <c r="AU2147" i="6"/>
  <c r="BO2146" i="6"/>
  <c r="BN2146" i="6"/>
  <c r="BM2146" i="6"/>
  <c r="BL2146" i="6"/>
  <c r="BK2146" i="6"/>
  <c r="BJ2146" i="6"/>
  <c r="BI2146" i="6"/>
  <c r="BH2146" i="6"/>
  <c r="BG2146" i="6"/>
  <c r="BF2146" i="6"/>
  <c r="BE2146" i="6"/>
  <c r="BD2146" i="6"/>
  <c r="BC2146" i="6"/>
  <c r="BB2146" i="6"/>
  <c r="BA2146" i="6"/>
  <c r="AZ2146" i="6"/>
  <c r="AY2146" i="6"/>
  <c r="AX2146" i="6"/>
  <c r="AW2146" i="6"/>
  <c r="AV2146" i="6"/>
  <c r="AU2146" i="6"/>
  <c r="BO2145" i="6"/>
  <c r="BN2145" i="6"/>
  <c r="BM2145" i="6"/>
  <c r="BL2145" i="6"/>
  <c r="BK2145" i="6"/>
  <c r="BJ2145" i="6"/>
  <c r="BI2145" i="6"/>
  <c r="BH2145" i="6"/>
  <c r="BG2145" i="6"/>
  <c r="BF2145" i="6"/>
  <c r="BE2145" i="6"/>
  <c r="BD2145" i="6"/>
  <c r="BC2145" i="6"/>
  <c r="BB2145" i="6"/>
  <c r="BA2145" i="6"/>
  <c r="AZ2145" i="6"/>
  <c r="AY2145" i="6"/>
  <c r="AX2145" i="6"/>
  <c r="AW2145" i="6"/>
  <c r="AV2145" i="6"/>
  <c r="AU2145" i="6"/>
  <c r="BO2144" i="6"/>
  <c r="BN2144" i="6"/>
  <c r="BM2144" i="6"/>
  <c r="BL2144" i="6"/>
  <c r="BK2144" i="6"/>
  <c r="BJ2144" i="6"/>
  <c r="BI2144" i="6"/>
  <c r="BH2144" i="6"/>
  <c r="BG2144" i="6"/>
  <c r="BF2144" i="6"/>
  <c r="BE2144" i="6"/>
  <c r="BD2144" i="6"/>
  <c r="BC2144" i="6"/>
  <c r="BB2144" i="6"/>
  <c r="BA2144" i="6"/>
  <c r="AZ2144" i="6"/>
  <c r="AY2144" i="6"/>
  <c r="AX2144" i="6"/>
  <c r="AW2144" i="6"/>
  <c r="AV2144" i="6"/>
  <c r="AU2144" i="6"/>
  <c r="BO2143" i="6"/>
  <c r="BN2143" i="6"/>
  <c r="BM2143" i="6"/>
  <c r="BL2143" i="6"/>
  <c r="BK2143" i="6"/>
  <c r="BJ2143" i="6"/>
  <c r="BI2143" i="6"/>
  <c r="BH2143" i="6"/>
  <c r="BG2143" i="6"/>
  <c r="BF2143" i="6"/>
  <c r="BE2143" i="6"/>
  <c r="BD2143" i="6"/>
  <c r="BC2143" i="6"/>
  <c r="BB2143" i="6"/>
  <c r="BA2143" i="6"/>
  <c r="AZ2143" i="6"/>
  <c r="AY2143" i="6"/>
  <c r="AX2143" i="6"/>
  <c r="AW2143" i="6"/>
  <c r="AV2143" i="6"/>
  <c r="AU2143" i="6"/>
  <c r="BO2142" i="6"/>
  <c r="BN2142" i="6"/>
  <c r="BM2142" i="6"/>
  <c r="BL2142" i="6"/>
  <c r="BK2142" i="6"/>
  <c r="BJ2142" i="6"/>
  <c r="BI2142" i="6"/>
  <c r="BH2142" i="6"/>
  <c r="BG2142" i="6"/>
  <c r="BF2142" i="6"/>
  <c r="BE2142" i="6"/>
  <c r="BD2142" i="6"/>
  <c r="BC2142" i="6"/>
  <c r="BB2142" i="6"/>
  <c r="BA2142" i="6"/>
  <c r="AZ2142" i="6"/>
  <c r="AY2142" i="6"/>
  <c r="AX2142" i="6"/>
  <c r="AW2142" i="6"/>
  <c r="AV2142" i="6"/>
  <c r="AU2142" i="6"/>
  <c r="BO2141" i="6"/>
  <c r="BN2141" i="6"/>
  <c r="BM2141" i="6"/>
  <c r="BL2141" i="6"/>
  <c r="BK2141" i="6"/>
  <c r="BJ2141" i="6"/>
  <c r="BI2141" i="6"/>
  <c r="BH2141" i="6"/>
  <c r="BG2141" i="6"/>
  <c r="BF2141" i="6"/>
  <c r="BE2141" i="6"/>
  <c r="BD2141" i="6"/>
  <c r="BC2141" i="6"/>
  <c r="BB2141" i="6"/>
  <c r="BA2141" i="6"/>
  <c r="AZ2141" i="6"/>
  <c r="AY2141" i="6"/>
  <c r="AX2141" i="6"/>
  <c r="AW2141" i="6"/>
  <c r="AV2141" i="6"/>
  <c r="AU2141" i="6"/>
  <c r="BO2140" i="6"/>
  <c r="BN2140" i="6"/>
  <c r="BM2140" i="6"/>
  <c r="BL2140" i="6"/>
  <c r="BK2140" i="6"/>
  <c r="BJ2140" i="6"/>
  <c r="BI2140" i="6"/>
  <c r="BH2140" i="6"/>
  <c r="BG2140" i="6"/>
  <c r="BF2140" i="6"/>
  <c r="BE2140" i="6"/>
  <c r="BD2140" i="6"/>
  <c r="BC2140" i="6"/>
  <c r="BB2140" i="6"/>
  <c r="BA2140" i="6"/>
  <c r="AZ2140" i="6"/>
  <c r="AY2140" i="6"/>
  <c r="AX2140" i="6"/>
  <c r="AW2140" i="6"/>
  <c r="AV2140" i="6"/>
  <c r="AU2140" i="6"/>
  <c r="BO2139" i="6"/>
  <c r="BN2139" i="6"/>
  <c r="BM2139" i="6"/>
  <c r="BL2139" i="6"/>
  <c r="BK2139" i="6"/>
  <c r="BJ2139" i="6"/>
  <c r="BI2139" i="6"/>
  <c r="BH2139" i="6"/>
  <c r="BG2139" i="6"/>
  <c r="BF2139" i="6"/>
  <c r="BE2139" i="6"/>
  <c r="BD2139" i="6"/>
  <c r="BC2139" i="6"/>
  <c r="BB2139" i="6"/>
  <c r="BA2139" i="6"/>
  <c r="AZ2139" i="6"/>
  <c r="AY2139" i="6"/>
  <c r="AX2139" i="6"/>
  <c r="AW2139" i="6"/>
  <c r="AV2139" i="6"/>
  <c r="AU2139" i="6"/>
  <c r="BO2138" i="6"/>
  <c r="BN2138" i="6"/>
  <c r="BM2138" i="6"/>
  <c r="BL2138" i="6"/>
  <c r="BK2138" i="6"/>
  <c r="BJ2138" i="6"/>
  <c r="BI2138" i="6"/>
  <c r="BH2138" i="6"/>
  <c r="BG2138" i="6"/>
  <c r="BF2138" i="6"/>
  <c r="BE2138" i="6"/>
  <c r="BD2138" i="6"/>
  <c r="BC2138" i="6"/>
  <c r="BB2138" i="6"/>
  <c r="BA2138" i="6"/>
  <c r="AZ2138" i="6"/>
  <c r="AY2138" i="6"/>
  <c r="AX2138" i="6"/>
  <c r="AW2138" i="6"/>
  <c r="AV2138" i="6"/>
  <c r="AU2138" i="6"/>
  <c r="BO2137" i="6"/>
  <c r="BN2137" i="6"/>
  <c r="BM2137" i="6"/>
  <c r="BL2137" i="6"/>
  <c r="BK2137" i="6"/>
  <c r="BJ2137" i="6"/>
  <c r="BI2137" i="6"/>
  <c r="BH2137" i="6"/>
  <c r="BG2137" i="6"/>
  <c r="BF2137" i="6"/>
  <c r="BE2137" i="6"/>
  <c r="BD2137" i="6"/>
  <c r="BC2137" i="6"/>
  <c r="BB2137" i="6"/>
  <c r="BA2137" i="6"/>
  <c r="AZ2137" i="6"/>
  <c r="AY2137" i="6"/>
  <c r="AX2137" i="6"/>
  <c r="AW2137" i="6"/>
  <c r="AV2137" i="6"/>
  <c r="AU2137" i="6"/>
  <c r="BO2136" i="6"/>
  <c r="BN2136" i="6"/>
  <c r="BM2136" i="6"/>
  <c r="BL2136" i="6"/>
  <c r="BK2136" i="6"/>
  <c r="BJ2136" i="6"/>
  <c r="BI2136" i="6"/>
  <c r="BH2136" i="6"/>
  <c r="BG2136" i="6"/>
  <c r="BF2136" i="6"/>
  <c r="BE2136" i="6"/>
  <c r="BD2136" i="6"/>
  <c r="BC2136" i="6"/>
  <c r="BB2136" i="6"/>
  <c r="BA2136" i="6"/>
  <c r="AZ2136" i="6"/>
  <c r="AY2136" i="6"/>
  <c r="AX2136" i="6"/>
  <c r="AW2136" i="6"/>
  <c r="AV2136" i="6"/>
  <c r="AU2136" i="6"/>
  <c r="BO2135" i="6"/>
  <c r="BN2135" i="6"/>
  <c r="BM2135" i="6"/>
  <c r="BL2135" i="6"/>
  <c r="BK2135" i="6"/>
  <c r="BJ2135" i="6"/>
  <c r="BI2135" i="6"/>
  <c r="BH2135" i="6"/>
  <c r="BG2135" i="6"/>
  <c r="BF2135" i="6"/>
  <c r="BE2135" i="6"/>
  <c r="BD2135" i="6"/>
  <c r="BC2135" i="6"/>
  <c r="BB2135" i="6"/>
  <c r="BA2135" i="6"/>
  <c r="AZ2135" i="6"/>
  <c r="AY2135" i="6"/>
  <c r="AX2135" i="6"/>
  <c r="AW2135" i="6"/>
  <c r="AV2135" i="6"/>
  <c r="AU2135" i="6"/>
  <c r="BO2134" i="6"/>
  <c r="BN2134" i="6"/>
  <c r="BM2134" i="6"/>
  <c r="BL2134" i="6"/>
  <c r="BK2134" i="6"/>
  <c r="BJ2134" i="6"/>
  <c r="BI2134" i="6"/>
  <c r="BH2134" i="6"/>
  <c r="BG2134" i="6"/>
  <c r="BF2134" i="6"/>
  <c r="BE2134" i="6"/>
  <c r="BD2134" i="6"/>
  <c r="BC2134" i="6"/>
  <c r="BB2134" i="6"/>
  <c r="BA2134" i="6"/>
  <c r="AZ2134" i="6"/>
  <c r="AY2134" i="6"/>
  <c r="AX2134" i="6"/>
  <c r="AW2134" i="6"/>
  <c r="AV2134" i="6"/>
  <c r="AU2134" i="6"/>
  <c r="BO2133" i="6"/>
  <c r="BN2133" i="6"/>
  <c r="BM2133" i="6"/>
  <c r="BL2133" i="6"/>
  <c r="BK2133" i="6"/>
  <c r="BJ2133" i="6"/>
  <c r="BI2133" i="6"/>
  <c r="BH2133" i="6"/>
  <c r="BG2133" i="6"/>
  <c r="BF2133" i="6"/>
  <c r="BE2133" i="6"/>
  <c r="BD2133" i="6"/>
  <c r="BC2133" i="6"/>
  <c r="BB2133" i="6"/>
  <c r="BA2133" i="6"/>
  <c r="AZ2133" i="6"/>
  <c r="AY2133" i="6"/>
  <c r="AX2133" i="6"/>
  <c r="AW2133" i="6"/>
  <c r="AV2133" i="6"/>
  <c r="AU2133" i="6"/>
  <c r="BO2132" i="6"/>
  <c r="BN2132" i="6"/>
  <c r="BM2132" i="6"/>
  <c r="BL2132" i="6"/>
  <c r="BK2132" i="6"/>
  <c r="BJ2132" i="6"/>
  <c r="BI2132" i="6"/>
  <c r="BH2132" i="6"/>
  <c r="BG2132" i="6"/>
  <c r="BF2132" i="6"/>
  <c r="BE2132" i="6"/>
  <c r="BD2132" i="6"/>
  <c r="BC2132" i="6"/>
  <c r="BB2132" i="6"/>
  <c r="BA2132" i="6"/>
  <c r="AZ2132" i="6"/>
  <c r="AY2132" i="6"/>
  <c r="AX2132" i="6"/>
  <c r="AW2132" i="6"/>
  <c r="AV2132" i="6"/>
  <c r="AU2132" i="6"/>
  <c r="BO2131" i="6"/>
  <c r="BN2131" i="6"/>
  <c r="BM2131" i="6"/>
  <c r="BL2131" i="6"/>
  <c r="BK2131" i="6"/>
  <c r="BJ2131" i="6"/>
  <c r="BI2131" i="6"/>
  <c r="BH2131" i="6"/>
  <c r="BG2131" i="6"/>
  <c r="BF2131" i="6"/>
  <c r="BE2131" i="6"/>
  <c r="BD2131" i="6"/>
  <c r="BC2131" i="6"/>
  <c r="BB2131" i="6"/>
  <c r="BA2131" i="6"/>
  <c r="AZ2131" i="6"/>
  <c r="AY2131" i="6"/>
  <c r="AX2131" i="6"/>
  <c r="AW2131" i="6"/>
  <c r="AV2131" i="6"/>
  <c r="AU2131" i="6"/>
  <c r="BO2130" i="6"/>
  <c r="BN2130" i="6"/>
  <c r="BM2130" i="6"/>
  <c r="BL2130" i="6"/>
  <c r="BK2130" i="6"/>
  <c r="BJ2130" i="6"/>
  <c r="BI2130" i="6"/>
  <c r="BH2130" i="6"/>
  <c r="BG2130" i="6"/>
  <c r="BF2130" i="6"/>
  <c r="BE2130" i="6"/>
  <c r="BD2130" i="6"/>
  <c r="BC2130" i="6"/>
  <c r="BB2130" i="6"/>
  <c r="BA2130" i="6"/>
  <c r="AZ2130" i="6"/>
  <c r="AY2130" i="6"/>
  <c r="AX2130" i="6"/>
  <c r="AW2130" i="6"/>
  <c r="AV2130" i="6"/>
  <c r="AU2130" i="6"/>
  <c r="BO2129" i="6"/>
  <c r="BN2129" i="6"/>
  <c r="BM2129" i="6"/>
  <c r="BL2129" i="6"/>
  <c r="BK2129" i="6"/>
  <c r="BJ2129" i="6"/>
  <c r="BI2129" i="6"/>
  <c r="BH2129" i="6"/>
  <c r="BG2129" i="6"/>
  <c r="BF2129" i="6"/>
  <c r="BE2129" i="6"/>
  <c r="BD2129" i="6"/>
  <c r="BC2129" i="6"/>
  <c r="BB2129" i="6"/>
  <c r="BA2129" i="6"/>
  <c r="AZ2129" i="6"/>
  <c r="AY2129" i="6"/>
  <c r="AX2129" i="6"/>
  <c r="AW2129" i="6"/>
  <c r="AV2129" i="6"/>
  <c r="AU2129" i="6"/>
  <c r="BO2128" i="6"/>
  <c r="BN2128" i="6"/>
  <c r="BM2128" i="6"/>
  <c r="BL2128" i="6"/>
  <c r="BK2128" i="6"/>
  <c r="BJ2128" i="6"/>
  <c r="BI2128" i="6"/>
  <c r="BH2128" i="6"/>
  <c r="BG2128" i="6"/>
  <c r="BF2128" i="6"/>
  <c r="BE2128" i="6"/>
  <c r="BD2128" i="6"/>
  <c r="BC2128" i="6"/>
  <c r="BB2128" i="6"/>
  <c r="BA2128" i="6"/>
  <c r="AZ2128" i="6"/>
  <c r="AY2128" i="6"/>
  <c r="AX2128" i="6"/>
  <c r="AW2128" i="6"/>
  <c r="AV2128" i="6"/>
  <c r="AU2128" i="6"/>
  <c r="BO2127" i="6"/>
  <c r="BN2127" i="6"/>
  <c r="BM2127" i="6"/>
  <c r="BL2127" i="6"/>
  <c r="BK2127" i="6"/>
  <c r="BJ2127" i="6"/>
  <c r="BI2127" i="6"/>
  <c r="BH2127" i="6"/>
  <c r="BG2127" i="6"/>
  <c r="BF2127" i="6"/>
  <c r="BE2127" i="6"/>
  <c r="BD2127" i="6"/>
  <c r="BC2127" i="6"/>
  <c r="BB2127" i="6"/>
  <c r="BA2127" i="6"/>
  <c r="AZ2127" i="6"/>
  <c r="AY2127" i="6"/>
  <c r="AX2127" i="6"/>
  <c r="AW2127" i="6"/>
  <c r="AV2127" i="6"/>
  <c r="AU2127" i="6"/>
  <c r="BO2126" i="6"/>
  <c r="BN2126" i="6"/>
  <c r="BM2126" i="6"/>
  <c r="BL2126" i="6"/>
  <c r="BK2126" i="6"/>
  <c r="BJ2126" i="6"/>
  <c r="BI2126" i="6"/>
  <c r="BH2126" i="6"/>
  <c r="BG2126" i="6"/>
  <c r="BF2126" i="6"/>
  <c r="BE2126" i="6"/>
  <c r="BD2126" i="6"/>
  <c r="BC2126" i="6"/>
  <c r="BB2126" i="6"/>
  <c r="BA2126" i="6"/>
  <c r="AZ2126" i="6"/>
  <c r="AY2126" i="6"/>
  <c r="AX2126" i="6"/>
  <c r="AW2126" i="6"/>
  <c r="AV2126" i="6"/>
  <c r="AU2126" i="6"/>
  <c r="BO2125" i="6"/>
  <c r="BN2125" i="6"/>
  <c r="BM2125" i="6"/>
  <c r="BL2125" i="6"/>
  <c r="BK2125" i="6"/>
  <c r="BJ2125" i="6"/>
  <c r="BI2125" i="6"/>
  <c r="BH2125" i="6"/>
  <c r="BG2125" i="6"/>
  <c r="BF2125" i="6"/>
  <c r="BE2125" i="6"/>
  <c r="BD2125" i="6"/>
  <c r="BC2125" i="6"/>
  <c r="BB2125" i="6"/>
  <c r="BA2125" i="6"/>
  <c r="AZ2125" i="6"/>
  <c r="AY2125" i="6"/>
  <c r="AX2125" i="6"/>
  <c r="AW2125" i="6"/>
  <c r="AV2125" i="6"/>
  <c r="AU2125" i="6"/>
  <c r="BO2124" i="6"/>
  <c r="BN2124" i="6"/>
  <c r="BM2124" i="6"/>
  <c r="BL2124" i="6"/>
  <c r="BK2124" i="6"/>
  <c r="BJ2124" i="6"/>
  <c r="BI2124" i="6"/>
  <c r="BH2124" i="6"/>
  <c r="BG2124" i="6"/>
  <c r="BF2124" i="6"/>
  <c r="BE2124" i="6"/>
  <c r="BD2124" i="6"/>
  <c r="BC2124" i="6"/>
  <c r="BB2124" i="6"/>
  <c r="BA2124" i="6"/>
  <c r="AZ2124" i="6"/>
  <c r="AY2124" i="6"/>
  <c r="AX2124" i="6"/>
  <c r="AW2124" i="6"/>
  <c r="AV2124" i="6"/>
  <c r="AU2124" i="6"/>
  <c r="BO2123" i="6"/>
  <c r="BN2123" i="6"/>
  <c r="BM2123" i="6"/>
  <c r="BL2123" i="6"/>
  <c r="BK2123" i="6"/>
  <c r="BJ2123" i="6"/>
  <c r="BI2123" i="6"/>
  <c r="BH2123" i="6"/>
  <c r="BG2123" i="6"/>
  <c r="BF2123" i="6"/>
  <c r="BE2123" i="6"/>
  <c r="BD2123" i="6"/>
  <c r="BC2123" i="6"/>
  <c r="BB2123" i="6"/>
  <c r="BA2123" i="6"/>
  <c r="AZ2123" i="6"/>
  <c r="AY2123" i="6"/>
  <c r="AX2123" i="6"/>
  <c r="AW2123" i="6"/>
  <c r="AV2123" i="6"/>
  <c r="AU2123" i="6"/>
  <c r="BO2122" i="6"/>
  <c r="BN2122" i="6"/>
  <c r="BM2122" i="6"/>
  <c r="BL2122" i="6"/>
  <c r="BK2122" i="6"/>
  <c r="BJ2122" i="6"/>
  <c r="BI2122" i="6"/>
  <c r="BH2122" i="6"/>
  <c r="BG2122" i="6"/>
  <c r="BF2122" i="6"/>
  <c r="BE2122" i="6"/>
  <c r="BD2122" i="6"/>
  <c r="BC2122" i="6"/>
  <c r="BB2122" i="6"/>
  <c r="BA2122" i="6"/>
  <c r="AZ2122" i="6"/>
  <c r="AY2122" i="6"/>
  <c r="AX2122" i="6"/>
  <c r="AW2122" i="6"/>
  <c r="AV2122" i="6"/>
  <c r="AU2122" i="6"/>
  <c r="BO2121" i="6"/>
  <c r="BN2121" i="6"/>
  <c r="BM2121" i="6"/>
  <c r="BL2121" i="6"/>
  <c r="BK2121" i="6"/>
  <c r="BJ2121" i="6"/>
  <c r="BI2121" i="6"/>
  <c r="BH2121" i="6"/>
  <c r="BG2121" i="6"/>
  <c r="BF2121" i="6"/>
  <c r="BE2121" i="6"/>
  <c r="BD2121" i="6"/>
  <c r="BC2121" i="6"/>
  <c r="BB2121" i="6"/>
  <c r="BA2121" i="6"/>
  <c r="AZ2121" i="6"/>
  <c r="AY2121" i="6"/>
  <c r="AX2121" i="6"/>
  <c r="AW2121" i="6"/>
  <c r="AV2121" i="6"/>
  <c r="AU2121" i="6"/>
  <c r="BO2120" i="6"/>
  <c r="BN2120" i="6"/>
  <c r="BM2120" i="6"/>
  <c r="BL2120" i="6"/>
  <c r="BK2120" i="6"/>
  <c r="BJ2120" i="6"/>
  <c r="BI2120" i="6"/>
  <c r="BH2120" i="6"/>
  <c r="BG2120" i="6"/>
  <c r="BF2120" i="6"/>
  <c r="BE2120" i="6"/>
  <c r="BD2120" i="6"/>
  <c r="BC2120" i="6"/>
  <c r="BB2120" i="6"/>
  <c r="BA2120" i="6"/>
  <c r="AZ2120" i="6"/>
  <c r="AY2120" i="6"/>
  <c r="AX2120" i="6"/>
  <c r="AW2120" i="6"/>
  <c r="AV2120" i="6"/>
  <c r="AU2120" i="6"/>
  <c r="BO2119" i="6"/>
  <c r="BN2119" i="6"/>
  <c r="BM2119" i="6"/>
  <c r="BL2119" i="6"/>
  <c r="BK2119" i="6"/>
  <c r="BJ2119" i="6"/>
  <c r="BI2119" i="6"/>
  <c r="BH2119" i="6"/>
  <c r="BG2119" i="6"/>
  <c r="BF2119" i="6"/>
  <c r="BE2119" i="6"/>
  <c r="BD2119" i="6"/>
  <c r="BC2119" i="6"/>
  <c r="BB2119" i="6"/>
  <c r="BA2119" i="6"/>
  <c r="AZ2119" i="6"/>
  <c r="AY2119" i="6"/>
  <c r="AX2119" i="6"/>
  <c r="AW2119" i="6"/>
  <c r="AV2119" i="6"/>
  <c r="AU2119" i="6"/>
  <c r="BO2118" i="6"/>
  <c r="BN2118" i="6"/>
  <c r="BM2118" i="6"/>
  <c r="BL2118" i="6"/>
  <c r="BK2118" i="6"/>
  <c r="BJ2118" i="6"/>
  <c r="BI2118" i="6"/>
  <c r="BH2118" i="6"/>
  <c r="BG2118" i="6"/>
  <c r="BF2118" i="6"/>
  <c r="BE2118" i="6"/>
  <c r="BD2118" i="6"/>
  <c r="BC2118" i="6"/>
  <c r="BB2118" i="6"/>
  <c r="BA2118" i="6"/>
  <c r="AZ2118" i="6"/>
  <c r="AY2118" i="6"/>
  <c r="AX2118" i="6"/>
  <c r="AW2118" i="6"/>
  <c r="AV2118" i="6"/>
  <c r="AU2118" i="6"/>
  <c r="BO2117" i="6"/>
  <c r="BN2117" i="6"/>
  <c r="BM2117" i="6"/>
  <c r="BL2117" i="6"/>
  <c r="BK2117" i="6"/>
  <c r="BJ2117" i="6"/>
  <c r="BI2117" i="6"/>
  <c r="BH2117" i="6"/>
  <c r="BG2117" i="6"/>
  <c r="BF2117" i="6"/>
  <c r="BE2117" i="6"/>
  <c r="BD2117" i="6"/>
  <c r="BC2117" i="6"/>
  <c r="BB2117" i="6"/>
  <c r="BA2117" i="6"/>
  <c r="AZ2117" i="6"/>
  <c r="AY2117" i="6"/>
  <c r="AX2117" i="6"/>
  <c r="AW2117" i="6"/>
  <c r="AV2117" i="6"/>
  <c r="AU2117" i="6"/>
  <c r="BO2116" i="6"/>
  <c r="BN2116" i="6"/>
  <c r="BM2116" i="6"/>
  <c r="BL2116" i="6"/>
  <c r="BK2116" i="6"/>
  <c r="BJ2116" i="6"/>
  <c r="BI2116" i="6"/>
  <c r="BH2116" i="6"/>
  <c r="BG2116" i="6"/>
  <c r="BF2116" i="6"/>
  <c r="BE2116" i="6"/>
  <c r="BD2116" i="6"/>
  <c r="BC2116" i="6"/>
  <c r="BB2116" i="6"/>
  <c r="BA2116" i="6"/>
  <c r="AZ2116" i="6"/>
  <c r="AY2116" i="6"/>
  <c r="AX2116" i="6"/>
  <c r="AW2116" i="6"/>
  <c r="AV2116" i="6"/>
  <c r="AU2116" i="6"/>
  <c r="BO2115" i="6"/>
  <c r="BN2115" i="6"/>
  <c r="BM2115" i="6"/>
  <c r="BL2115" i="6"/>
  <c r="BK2115" i="6"/>
  <c r="BJ2115" i="6"/>
  <c r="BI2115" i="6"/>
  <c r="BH2115" i="6"/>
  <c r="BG2115" i="6"/>
  <c r="BF2115" i="6"/>
  <c r="BE2115" i="6"/>
  <c r="BD2115" i="6"/>
  <c r="BC2115" i="6"/>
  <c r="BB2115" i="6"/>
  <c r="BA2115" i="6"/>
  <c r="AZ2115" i="6"/>
  <c r="AY2115" i="6"/>
  <c r="AX2115" i="6"/>
  <c r="AW2115" i="6"/>
  <c r="AV2115" i="6"/>
  <c r="AU2115" i="6"/>
  <c r="BO2114" i="6"/>
  <c r="BN2114" i="6"/>
  <c r="BM2114" i="6"/>
  <c r="BL2114" i="6"/>
  <c r="BK2114" i="6"/>
  <c r="BJ2114" i="6"/>
  <c r="BI2114" i="6"/>
  <c r="BH2114" i="6"/>
  <c r="BG2114" i="6"/>
  <c r="BF2114" i="6"/>
  <c r="BE2114" i="6"/>
  <c r="BD2114" i="6"/>
  <c r="BC2114" i="6"/>
  <c r="BB2114" i="6"/>
  <c r="BA2114" i="6"/>
  <c r="AZ2114" i="6"/>
  <c r="AY2114" i="6"/>
  <c r="AX2114" i="6"/>
  <c r="AW2114" i="6"/>
  <c r="AV2114" i="6"/>
  <c r="AU2114" i="6"/>
  <c r="BO2113" i="6"/>
  <c r="BN2113" i="6"/>
  <c r="BM2113" i="6"/>
  <c r="BL2113" i="6"/>
  <c r="BK2113" i="6"/>
  <c r="BJ2113" i="6"/>
  <c r="BI2113" i="6"/>
  <c r="BH2113" i="6"/>
  <c r="BG2113" i="6"/>
  <c r="BF2113" i="6"/>
  <c r="BE2113" i="6"/>
  <c r="BD2113" i="6"/>
  <c r="BC2113" i="6"/>
  <c r="BB2113" i="6"/>
  <c r="BA2113" i="6"/>
  <c r="AZ2113" i="6"/>
  <c r="AY2113" i="6"/>
  <c r="AX2113" i="6"/>
  <c r="AW2113" i="6"/>
  <c r="AV2113" i="6"/>
  <c r="AU2113" i="6"/>
  <c r="BO2112" i="6"/>
  <c r="BN2112" i="6"/>
  <c r="BM2112" i="6"/>
  <c r="BL2112" i="6"/>
  <c r="BK2112" i="6"/>
  <c r="BJ2112" i="6"/>
  <c r="BI2112" i="6"/>
  <c r="BH2112" i="6"/>
  <c r="BG2112" i="6"/>
  <c r="BF2112" i="6"/>
  <c r="BE2112" i="6"/>
  <c r="BD2112" i="6"/>
  <c r="BC2112" i="6"/>
  <c r="BB2112" i="6"/>
  <c r="BA2112" i="6"/>
  <c r="AZ2112" i="6"/>
  <c r="AY2112" i="6"/>
  <c r="AX2112" i="6"/>
  <c r="AW2112" i="6"/>
  <c r="AV2112" i="6"/>
  <c r="AU2112" i="6"/>
  <c r="BO2111" i="6"/>
  <c r="BN2111" i="6"/>
  <c r="BM2111" i="6"/>
  <c r="BL2111" i="6"/>
  <c r="BK2111" i="6"/>
  <c r="BJ2111" i="6"/>
  <c r="BI2111" i="6"/>
  <c r="BH2111" i="6"/>
  <c r="BG2111" i="6"/>
  <c r="BF2111" i="6"/>
  <c r="BE2111" i="6"/>
  <c r="BD2111" i="6"/>
  <c r="BC2111" i="6"/>
  <c r="BB2111" i="6"/>
  <c r="BA2111" i="6"/>
  <c r="AZ2111" i="6"/>
  <c r="AY2111" i="6"/>
  <c r="AX2111" i="6"/>
  <c r="AW2111" i="6"/>
  <c r="AV2111" i="6"/>
  <c r="AU2111" i="6"/>
  <c r="BO2110" i="6"/>
  <c r="BN2110" i="6"/>
  <c r="BM2110" i="6"/>
  <c r="BL2110" i="6"/>
  <c r="BK2110" i="6"/>
  <c r="BJ2110" i="6"/>
  <c r="BI2110" i="6"/>
  <c r="BH2110" i="6"/>
  <c r="BG2110" i="6"/>
  <c r="BF2110" i="6"/>
  <c r="BE2110" i="6"/>
  <c r="BD2110" i="6"/>
  <c r="BC2110" i="6"/>
  <c r="BB2110" i="6"/>
  <c r="BA2110" i="6"/>
  <c r="AZ2110" i="6"/>
  <c r="AY2110" i="6"/>
  <c r="AX2110" i="6"/>
  <c r="AW2110" i="6"/>
  <c r="AV2110" i="6"/>
  <c r="AU2110" i="6"/>
  <c r="BO2109" i="6"/>
  <c r="BN2109" i="6"/>
  <c r="BM2109" i="6"/>
  <c r="BL2109" i="6"/>
  <c r="BK2109" i="6"/>
  <c r="BJ2109" i="6"/>
  <c r="BI2109" i="6"/>
  <c r="BH2109" i="6"/>
  <c r="BG2109" i="6"/>
  <c r="BF2109" i="6"/>
  <c r="BE2109" i="6"/>
  <c r="BD2109" i="6"/>
  <c r="BC2109" i="6"/>
  <c r="BB2109" i="6"/>
  <c r="BA2109" i="6"/>
  <c r="AZ2109" i="6"/>
  <c r="AY2109" i="6"/>
  <c r="AX2109" i="6"/>
  <c r="AW2109" i="6"/>
  <c r="AV2109" i="6"/>
  <c r="AU2109" i="6"/>
  <c r="BO2108" i="6"/>
  <c r="BN2108" i="6"/>
  <c r="BM2108" i="6"/>
  <c r="BL2108" i="6"/>
  <c r="BK2108" i="6"/>
  <c r="BJ2108" i="6"/>
  <c r="BI2108" i="6"/>
  <c r="BH2108" i="6"/>
  <c r="BG2108" i="6"/>
  <c r="BF2108" i="6"/>
  <c r="BE2108" i="6"/>
  <c r="BD2108" i="6"/>
  <c r="BC2108" i="6"/>
  <c r="BB2108" i="6"/>
  <c r="BA2108" i="6"/>
  <c r="AZ2108" i="6"/>
  <c r="AY2108" i="6"/>
  <c r="AX2108" i="6"/>
  <c r="AW2108" i="6"/>
  <c r="AV2108" i="6"/>
  <c r="AU2108" i="6"/>
  <c r="BO2107" i="6"/>
  <c r="BN2107" i="6"/>
  <c r="BM2107" i="6"/>
  <c r="BL2107" i="6"/>
  <c r="BK2107" i="6"/>
  <c r="BJ2107" i="6"/>
  <c r="BI2107" i="6"/>
  <c r="BH2107" i="6"/>
  <c r="BG2107" i="6"/>
  <c r="BF2107" i="6"/>
  <c r="BE2107" i="6"/>
  <c r="BD2107" i="6"/>
  <c r="BC2107" i="6"/>
  <c r="BB2107" i="6"/>
  <c r="BA2107" i="6"/>
  <c r="AZ2107" i="6"/>
  <c r="AY2107" i="6"/>
  <c r="AX2107" i="6"/>
  <c r="AW2107" i="6"/>
  <c r="AV2107" i="6"/>
  <c r="AU2107" i="6"/>
  <c r="BO2106" i="6"/>
  <c r="BN2106" i="6"/>
  <c r="BM2106" i="6"/>
  <c r="BL2106" i="6"/>
  <c r="BK2106" i="6"/>
  <c r="BJ2106" i="6"/>
  <c r="BI2106" i="6"/>
  <c r="BH2106" i="6"/>
  <c r="BG2106" i="6"/>
  <c r="BF2106" i="6"/>
  <c r="BE2106" i="6"/>
  <c r="BD2106" i="6"/>
  <c r="BC2106" i="6"/>
  <c r="BB2106" i="6"/>
  <c r="BA2106" i="6"/>
  <c r="AZ2106" i="6"/>
  <c r="AY2106" i="6"/>
  <c r="AX2106" i="6"/>
  <c r="AW2106" i="6"/>
  <c r="AV2106" i="6"/>
  <c r="AU2106" i="6"/>
  <c r="BO2105" i="6"/>
  <c r="BN2105" i="6"/>
  <c r="BM2105" i="6"/>
  <c r="BL2105" i="6"/>
  <c r="BK2105" i="6"/>
  <c r="BJ2105" i="6"/>
  <c r="BI2105" i="6"/>
  <c r="BH2105" i="6"/>
  <c r="BG2105" i="6"/>
  <c r="BF2105" i="6"/>
  <c r="BE2105" i="6"/>
  <c r="BD2105" i="6"/>
  <c r="BC2105" i="6"/>
  <c r="BB2105" i="6"/>
  <c r="BA2105" i="6"/>
  <c r="AZ2105" i="6"/>
  <c r="AY2105" i="6"/>
  <c r="AX2105" i="6"/>
  <c r="AW2105" i="6"/>
  <c r="AV2105" i="6"/>
  <c r="AU2105" i="6"/>
  <c r="BO2104" i="6"/>
  <c r="BN2104" i="6"/>
  <c r="BM2104" i="6"/>
  <c r="BL2104" i="6"/>
  <c r="BK2104" i="6"/>
  <c r="BJ2104" i="6"/>
  <c r="BI2104" i="6"/>
  <c r="BH2104" i="6"/>
  <c r="BG2104" i="6"/>
  <c r="BF2104" i="6"/>
  <c r="BE2104" i="6"/>
  <c r="BD2104" i="6"/>
  <c r="BC2104" i="6"/>
  <c r="BB2104" i="6"/>
  <c r="BA2104" i="6"/>
  <c r="AZ2104" i="6"/>
  <c r="AY2104" i="6"/>
  <c r="AX2104" i="6"/>
  <c r="AW2104" i="6"/>
  <c r="AV2104" i="6"/>
  <c r="AU2104" i="6"/>
  <c r="BO2103" i="6"/>
  <c r="BN2103" i="6"/>
  <c r="BM2103" i="6"/>
  <c r="BL2103" i="6"/>
  <c r="BK2103" i="6"/>
  <c r="BJ2103" i="6"/>
  <c r="BI2103" i="6"/>
  <c r="BH2103" i="6"/>
  <c r="BG2103" i="6"/>
  <c r="BF2103" i="6"/>
  <c r="BE2103" i="6"/>
  <c r="BD2103" i="6"/>
  <c r="BC2103" i="6"/>
  <c r="BB2103" i="6"/>
  <c r="BA2103" i="6"/>
  <c r="AZ2103" i="6"/>
  <c r="AY2103" i="6"/>
  <c r="AX2103" i="6"/>
  <c r="AW2103" i="6"/>
  <c r="AV2103" i="6"/>
  <c r="AU2103" i="6"/>
  <c r="BO2102" i="6"/>
  <c r="BN2102" i="6"/>
  <c r="BM2102" i="6"/>
  <c r="BL2102" i="6"/>
  <c r="BK2102" i="6"/>
  <c r="BJ2102" i="6"/>
  <c r="BI2102" i="6"/>
  <c r="BH2102" i="6"/>
  <c r="BG2102" i="6"/>
  <c r="BF2102" i="6"/>
  <c r="BE2102" i="6"/>
  <c r="BD2102" i="6"/>
  <c r="BC2102" i="6"/>
  <c r="BB2102" i="6"/>
  <c r="BA2102" i="6"/>
  <c r="AZ2102" i="6"/>
  <c r="AY2102" i="6"/>
  <c r="AX2102" i="6"/>
  <c r="AW2102" i="6"/>
  <c r="AV2102" i="6"/>
  <c r="AU2102" i="6"/>
  <c r="BO2101" i="6"/>
  <c r="BN2101" i="6"/>
  <c r="BM2101" i="6"/>
  <c r="BL2101" i="6"/>
  <c r="BK2101" i="6"/>
  <c r="BJ2101" i="6"/>
  <c r="BI2101" i="6"/>
  <c r="BH2101" i="6"/>
  <c r="BG2101" i="6"/>
  <c r="BF2101" i="6"/>
  <c r="BE2101" i="6"/>
  <c r="BD2101" i="6"/>
  <c r="BC2101" i="6"/>
  <c r="BB2101" i="6"/>
  <c r="BA2101" i="6"/>
  <c r="AZ2101" i="6"/>
  <c r="AY2101" i="6"/>
  <c r="AX2101" i="6"/>
  <c r="AW2101" i="6"/>
  <c r="AV2101" i="6"/>
  <c r="AU2101" i="6"/>
  <c r="BO2100" i="6"/>
  <c r="BN2100" i="6"/>
  <c r="BM2100" i="6"/>
  <c r="BL2100" i="6"/>
  <c r="BK2100" i="6"/>
  <c r="BJ2100" i="6"/>
  <c r="BI2100" i="6"/>
  <c r="BH2100" i="6"/>
  <c r="BG2100" i="6"/>
  <c r="BF2100" i="6"/>
  <c r="BE2100" i="6"/>
  <c r="BD2100" i="6"/>
  <c r="BC2100" i="6"/>
  <c r="BB2100" i="6"/>
  <c r="BA2100" i="6"/>
  <c r="AZ2100" i="6"/>
  <c r="AY2100" i="6"/>
  <c r="AX2100" i="6"/>
  <c r="AW2100" i="6"/>
  <c r="AV2100" i="6"/>
  <c r="AU2100" i="6"/>
  <c r="BO2099" i="6"/>
  <c r="BN2099" i="6"/>
  <c r="BM2099" i="6"/>
  <c r="BL2099" i="6"/>
  <c r="BK2099" i="6"/>
  <c r="BJ2099" i="6"/>
  <c r="BI2099" i="6"/>
  <c r="BH2099" i="6"/>
  <c r="BG2099" i="6"/>
  <c r="BF2099" i="6"/>
  <c r="BE2099" i="6"/>
  <c r="BD2099" i="6"/>
  <c r="BC2099" i="6"/>
  <c r="BB2099" i="6"/>
  <c r="BA2099" i="6"/>
  <c r="AZ2099" i="6"/>
  <c r="AY2099" i="6"/>
  <c r="AX2099" i="6"/>
  <c r="AW2099" i="6"/>
  <c r="AV2099" i="6"/>
  <c r="AU2099" i="6"/>
  <c r="BO2098" i="6"/>
  <c r="BN2098" i="6"/>
  <c r="BM2098" i="6"/>
  <c r="BL2098" i="6"/>
  <c r="BK2098" i="6"/>
  <c r="BJ2098" i="6"/>
  <c r="BI2098" i="6"/>
  <c r="BH2098" i="6"/>
  <c r="BG2098" i="6"/>
  <c r="BF2098" i="6"/>
  <c r="BE2098" i="6"/>
  <c r="BD2098" i="6"/>
  <c r="BC2098" i="6"/>
  <c r="BB2098" i="6"/>
  <c r="BA2098" i="6"/>
  <c r="AZ2098" i="6"/>
  <c r="AY2098" i="6"/>
  <c r="AX2098" i="6"/>
  <c r="AW2098" i="6"/>
  <c r="AV2098" i="6"/>
  <c r="AU2098" i="6"/>
  <c r="BO2097" i="6"/>
  <c r="BN2097" i="6"/>
  <c r="BM2097" i="6"/>
  <c r="BL2097" i="6"/>
  <c r="BK2097" i="6"/>
  <c r="BJ2097" i="6"/>
  <c r="BI2097" i="6"/>
  <c r="BH2097" i="6"/>
  <c r="BG2097" i="6"/>
  <c r="BF2097" i="6"/>
  <c r="BE2097" i="6"/>
  <c r="BD2097" i="6"/>
  <c r="BC2097" i="6"/>
  <c r="BB2097" i="6"/>
  <c r="BA2097" i="6"/>
  <c r="AZ2097" i="6"/>
  <c r="AY2097" i="6"/>
  <c r="AX2097" i="6"/>
  <c r="AW2097" i="6"/>
  <c r="AV2097" i="6"/>
  <c r="AU2097" i="6"/>
  <c r="BO2096" i="6"/>
  <c r="BN2096" i="6"/>
  <c r="BM2096" i="6"/>
  <c r="BL2096" i="6"/>
  <c r="BK2096" i="6"/>
  <c r="BJ2096" i="6"/>
  <c r="BI2096" i="6"/>
  <c r="BH2096" i="6"/>
  <c r="BG2096" i="6"/>
  <c r="BF2096" i="6"/>
  <c r="BE2096" i="6"/>
  <c r="BD2096" i="6"/>
  <c r="BC2096" i="6"/>
  <c r="BB2096" i="6"/>
  <c r="BA2096" i="6"/>
  <c r="AZ2096" i="6"/>
  <c r="AY2096" i="6"/>
  <c r="AX2096" i="6"/>
  <c r="AW2096" i="6"/>
  <c r="AV2096" i="6"/>
  <c r="AU2096" i="6"/>
  <c r="BO2095" i="6"/>
  <c r="BN2095" i="6"/>
  <c r="BM2095" i="6"/>
  <c r="BL2095" i="6"/>
  <c r="BK2095" i="6"/>
  <c r="BJ2095" i="6"/>
  <c r="BI2095" i="6"/>
  <c r="BH2095" i="6"/>
  <c r="BG2095" i="6"/>
  <c r="BF2095" i="6"/>
  <c r="BE2095" i="6"/>
  <c r="BD2095" i="6"/>
  <c r="BC2095" i="6"/>
  <c r="BB2095" i="6"/>
  <c r="BA2095" i="6"/>
  <c r="AZ2095" i="6"/>
  <c r="AY2095" i="6"/>
  <c r="AX2095" i="6"/>
  <c r="AW2095" i="6"/>
  <c r="AV2095" i="6"/>
  <c r="AU2095" i="6"/>
  <c r="BO2094" i="6"/>
  <c r="BN2094" i="6"/>
  <c r="BM2094" i="6"/>
  <c r="BL2094" i="6"/>
  <c r="BK2094" i="6"/>
  <c r="BJ2094" i="6"/>
  <c r="BI2094" i="6"/>
  <c r="BH2094" i="6"/>
  <c r="BG2094" i="6"/>
  <c r="BF2094" i="6"/>
  <c r="BE2094" i="6"/>
  <c r="BD2094" i="6"/>
  <c r="BC2094" i="6"/>
  <c r="BB2094" i="6"/>
  <c r="BA2094" i="6"/>
  <c r="AZ2094" i="6"/>
  <c r="AY2094" i="6"/>
  <c r="AX2094" i="6"/>
  <c r="AW2094" i="6"/>
  <c r="AV2094" i="6"/>
  <c r="AU2094" i="6"/>
  <c r="BO2093" i="6"/>
  <c r="BN2093" i="6"/>
  <c r="BM2093" i="6"/>
  <c r="BL2093" i="6"/>
  <c r="BK2093" i="6"/>
  <c r="BJ2093" i="6"/>
  <c r="BI2093" i="6"/>
  <c r="BH2093" i="6"/>
  <c r="BG2093" i="6"/>
  <c r="BF2093" i="6"/>
  <c r="BE2093" i="6"/>
  <c r="BD2093" i="6"/>
  <c r="BC2093" i="6"/>
  <c r="BB2093" i="6"/>
  <c r="BA2093" i="6"/>
  <c r="AZ2093" i="6"/>
  <c r="AY2093" i="6"/>
  <c r="AX2093" i="6"/>
  <c r="AW2093" i="6"/>
  <c r="AV2093" i="6"/>
  <c r="AU2093" i="6"/>
  <c r="BO2092" i="6"/>
  <c r="BN2092" i="6"/>
  <c r="BM2092" i="6"/>
  <c r="BL2092" i="6"/>
  <c r="BK2092" i="6"/>
  <c r="BJ2092" i="6"/>
  <c r="BI2092" i="6"/>
  <c r="BH2092" i="6"/>
  <c r="BG2092" i="6"/>
  <c r="BF2092" i="6"/>
  <c r="BE2092" i="6"/>
  <c r="BD2092" i="6"/>
  <c r="BC2092" i="6"/>
  <c r="BB2092" i="6"/>
  <c r="BA2092" i="6"/>
  <c r="AZ2092" i="6"/>
  <c r="AY2092" i="6"/>
  <c r="AX2092" i="6"/>
  <c r="AW2092" i="6"/>
  <c r="AV2092" i="6"/>
  <c r="AU2092" i="6"/>
  <c r="BO2091" i="6"/>
  <c r="BN2091" i="6"/>
  <c r="BM2091" i="6"/>
  <c r="BL2091" i="6"/>
  <c r="BK2091" i="6"/>
  <c r="BJ2091" i="6"/>
  <c r="BI2091" i="6"/>
  <c r="BH2091" i="6"/>
  <c r="BG2091" i="6"/>
  <c r="BF2091" i="6"/>
  <c r="BE2091" i="6"/>
  <c r="BD2091" i="6"/>
  <c r="BC2091" i="6"/>
  <c r="BB2091" i="6"/>
  <c r="BA2091" i="6"/>
  <c r="AZ2091" i="6"/>
  <c r="AY2091" i="6"/>
  <c r="AX2091" i="6"/>
  <c r="AW2091" i="6"/>
  <c r="AV2091" i="6"/>
  <c r="AU2091" i="6"/>
  <c r="BO2090" i="6"/>
  <c r="BN2090" i="6"/>
  <c r="BM2090" i="6"/>
  <c r="BL2090" i="6"/>
  <c r="BK2090" i="6"/>
  <c r="BJ2090" i="6"/>
  <c r="BI2090" i="6"/>
  <c r="BH2090" i="6"/>
  <c r="BG2090" i="6"/>
  <c r="BF2090" i="6"/>
  <c r="BE2090" i="6"/>
  <c r="BD2090" i="6"/>
  <c r="BC2090" i="6"/>
  <c r="BB2090" i="6"/>
  <c r="BA2090" i="6"/>
  <c r="AZ2090" i="6"/>
  <c r="AY2090" i="6"/>
  <c r="AX2090" i="6"/>
  <c r="AW2090" i="6"/>
  <c r="AV2090" i="6"/>
  <c r="AU2090" i="6"/>
  <c r="BO2089" i="6"/>
  <c r="BN2089" i="6"/>
  <c r="BM2089" i="6"/>
  <c r="BL2089" i="6"/>
  <c r="BK2089" i="6"/>
  <c r="BJ2089" i="6"/>
  <c r="BI2089" i="6"/>
  <c r="BH2089" i="6"/>
  <c r="BG2089" i="6"/>
  <c r="BF2089" i="6"/>
  <c r="BE2089" i="6"/>
  <c r="BD2089" i="6"/>
  <c r="BC2089" i="6"/>
  <c r="BB2089" i="6"/>
  <c r="BA2089" i="6"/>
  <c r="AZ2089" i="6"/>
  <c r="AY2089" i="6"/>
  <c r="AX2089" i="6"/>
  <c r="AW2089" i="6"/>
  <c r="AV2089" i="6"/>
  <c r="AU2089" i="6"/>
  <c r="BO2088" i="6"/>
  <c r="BN2088" i="6"/>
  <c r="BM2088" i="6"/>
  <c r="BL2088" i="6"/>
  <c r="BK2088" i="6"/>
  <c r="BJ2088" i="6"/>
  <c r="BI2088" i="6"/>
  <c r="BH2088" i="6"/>
  <c r="BG2088" i="6"/>
  <c r="BF2088" i="6"/>
  <c r="BE2088" i="6"/>
  <c r="BD2088" i="6"/>
  <c r="BC2088" i="6"/>
  <c r="BB2088" i="6"/>
  <c r="BA2088" i="6"/>
  <c r="AZ2088" i="6"/>
  <c r="AY2088" i="6"/>
  <c r="AX2088" i="6"/>
  <c r="AW2088" i="6"/>
  <c r="AV2088" i="6"/>
  <c r="AU2088" i="6"/>
  <c r="BO2087" i="6"/>
  <c r="BN2087" i="6"/>
  <c r="BM2087" i="6"/>
  <c r="BL2087" i="6"/>
  <c r="BK2087" i="6"/>
  <c r="BJ2087" i="6"/>
  <c r="BI2087" i="6"/>
  <c r="BH2087" i="6"/>
  <c r="BG2087" i="6"/>
  <c r="BF2087" i="6"/>
  <c r="BE2087" i="6"/>
  <c r="BD2087" i="6"/>
  <c r="BC2087" i="6"/>
  <c r="BB2087" i="6"/>
  <c r="BA2087" i="6"/>
  <c r="AZ2087" i="6"/>
  <c r="AY2087" i="6"/>
  <c r="AX2087" i="6"/>
  <c r="AW2087" i="6"/>
  <c r="AV2087" i="6"/>
  <c r="AU2087" i="6"/>
  <c r="BO2086" i="6"/>
  <c r="BN2086" i="6"/>
  <c r="BM2086" i="6"/>
  <c r="BL2086" i="6"/>
  <c r="BK2086" i="6"/>
  <c r="BJ2086" i="6"/>
  <c r="BI2086" i="6"/>
  <c r="BH2086" i="6"/>
  <c r="BG2086" i="6"/>
  <c r="BF2086" i="6"/>
  <c r="BE2086" i="6"/>
  <c r="BD2086" i="6"/>
  <c r="BC2086" i="6"/>
  <c r="BB2086" i="6"/>
  <c r="BA2086" i="6"/>
  <c r="AZ2086" i="6"/>
  <c r="AY2086" i="6"/>
  <c r="AX2086" i="6"/>
  <c r="AW2086" i="6"/>
  <c r="AV2086" i="6"/>
  <c r="AU2086" i="6"/>
  <c r="BO2085" i="6"/>
  <c r="BN2085" i="6"/>
  <c r="BM2085" i="6"/>
  <c r="BL2085" i="6"/>
  <c r="BK2085" i="6"/>
  <c r="BJ2085" i="6"/>
  <c r="BI2085" i="6"/>
  <c r="BH2085" i="6"/>
  <c r="BG2085" i="6"/>
  <c r="BF2085" i="6"/>
  <c r="BE2085" i="6"/>
  <c r="BD2085" i="6"/>
  <c r="BC2085" i="6"/>
  <c r="BB2085" i="6"/>
  <c r="BA2085" i="6"/>
  <c r="AZ2085" i="6"/>
  <c r="AY2085" i="6"/>
  <c r="AX2085" i="6"/>
  <c r="AW2085" i="6"/>
  <c r="AV2085" i="6"/>
  <c r="AU2085" i="6"/>
  <c r="BO2084" i="6"/>
  <c r="BN2084" i="6"/>
  <c r="BM2084" i="6"/>
  <c r="BL2084" i="6"/>
  <c r="BK2084" i="6"/>
  <c r="BJ2084" i="6"/>
  <c r="BI2084" i="6"/>
  <c r="BH2084" i="6"/>
  <c r="BG2084" i="6"/>
  <c r="BF2084" i="6"/>
  <c r="BE2084" i="6"/>
  <c r="BD2084" i="6"/>
  <c r="BC2084" i="6"/>
  <c r="BB2084" i="6"/>
  <c r="BA2084" i="6"/>
  <c r="AZ2084" i="6"/>
  <c r="AY2084" i="6"/>
  <c r="AX2084" i="6"/>
  <c r="AW2084" i="6"/>
  <c r="AV2084" i="6"/>
  <c r="AU2084" i="6"/>
  <c r="BO2083" i="6"/>
  <c r="BN2083" i="6"/>
  <c r="BM2083" i="6"/>
  <c r="BL2083" i="6"/>
  <c r="BK2083" i="6"/>
  <c r="BJ2083" i="6"/>
  <c r="BI2083" i="6"/>
  <c r="BH2083" i="6"/>
  <c r="BG2083" i="6"/>
  <c r="BF2083" i="6"/>
  <c r="BE2083" i="6"/>
  <c r="BD2083" i="6"/>
  <c r="BC2083" i="6"/>
  <c r="BB2083" i="6"/>
  <c r="BA2083" i="6"/>
  <c r="AZ2083" i="6"/>
  <c r="AY2083" i="6"/>
  <c r="AX2083" i="6"/>
  <c r="AW2083" i="6"/>
  <c r="AV2083" i="6"/>
  <c r="AU2083" i="6"/>
  <c r="BO2082" i="6"/>
  <c r="BN2082" i="6"/>
  <c r="BM2082" i="6"/>
  <c r="BL2082" i="6"/>
  <c r="BK2082" i="6"/>
  <c r="BJ2082" i="6"/>
  <c r="BI2082" i="6"/>
  <c r="BH2082" i="6"/>
  <c r="BG2082" i="6"/>
  <c r="BF2082" i="6"/>
  <c r="BE2082" i="6"/>
  <c r="BD2082" i="6"/>
  <c r="BC2082" i="6"/>
  <c r="BB2082" i="6"/>
  <c r="BA2082" i="6"/>
  <c r="AZ2082" i="6"/>
  <c r="AY2082" i="6"/>
  <c r="AX2082" i="6"/>
  <c r="AW2082" i="6"/>
  <c r="AV2082" i="6"/>
  <c r="AU2082" i="6"/>
  <c r="BO2081" i="6"/>
  <c r="BN2081" i="6"/>
  <c r="BM2081" i="6"/>
  <c r="BL2081" i="6"/>
  <c r="BK2081" i="6"/>
  <c r="BJ2081" i="6"/>
  <c r="BI2081" i="6"/>
  <c r="BH2081" i="6"/>
  <c r="BG2081" i="6"/>
  <c r="BF2081" i="6"/>
  <c r="BE2081" i="6"/>
  <c r="BD2081" i="6"/>
  <c r="BC2081" i="6"/>
  <c r="BB2081" i="6"/>
  <c r="BA2081" i="6"/>
  <c r="AZ2081" i="6"/>
  <c r="AY2081" i="6"/>
  <c r="AX2081" i="6"/>
  <c r="AW2081" i="6"/>
  <c r="AV2081" i="6"/>
  <c r="AU2081" i="6"/>
  <c r="BO2080" i="6"/>
  <c r="BN2080" i="6"/>
  <c r="BM2080" i="6"/>
  <c r="BL2080" i="6"/>
  <c r="BK2080" i="6"/>
  <c r="BJ2080" i="6"/>
  <c r="BI2080" i="6"/>
  <c r="BH2080" i="6"/>
  <c r="BG2080" i="6"/>
  <c r="BF2080" i="6"/>
  <c r="BE2080" i="6"/>
  <c r="BD2080" i="6"/>
  <c r="BC2080" i="6"/>
  <c r="BB2080" i="6"/>
  <c r="BA2080" i="6"/>
  <c r="AZ2080" i="6"/>
  <c r="AY2080" i="6"/>
  <c r="AX2080" i="6"/>
  <c r="AW2080" i="6"/>
  <c r="AV2080" i="6"/>
  <c r="AU2080" i="6"/>
  <c r="BO2079" i="6"/>
  <c r="BN2079" i="6"/>
  <c r="BM2079" i="6"/>
  <c r="BL2079" i="6"/>
  <c r="BK2079" i="6"/>
  <c r="BJ2079" i="6"/>
  <c r="BI2079" i="6"/>
  <c r="BH2079" i="6"/>
  <c r="BG2079" i="6"/>
  <c r="BF2079" i="6"/>
  <c r="BE2079" i="6"/>
  <c r="BD2079" i="6"/>
  <c r="BC2079" i="6"/>
  <c r="BB2079" i="6"/>
  <c r="BA2079" i="6"/>
  <c r="AZ2079" i="6"/>
  <c r="AY2079" i="6"/>
  <c r="AX2079" i="6"/>
  <c r="AW2079" i="6"/>
  <c r="AV2079" i="6"/>
  <c r="AU2079" i="6"/>
  <c r="BO2078" i="6"/>
  <c r="BN2078" i="6"/>
  <c r="BM2078" i="6"/>
  <c r="BL2078" i="6"/>
  <c r="BK2078" i="6"/>
  <c r="BJ2078" i="6"/>
  <c r="BI2078" i="6"/>
  <c r="BH2078" i="6"/>
  <c r="BG2078" i="6"/>
  <c r="BF2078" i="6"/>
  <c r="BE2078" i="6"/>
  <c r="BD2078" i="6"/>
  <c r="BC2078" i="6"/>
  <c r="BB2078" i="6"/>
  <c r="BA2078" i="6"/>
  <c r="AZ2078" i="6"/>
  <c r="AY2078" i="6"/>
  <c r="AX2078" i="6"/>
  <c r="AW2078" i="6"/>
  <c r="AV2078" i="6"/>
  <c r="AU2078" i="6"/>
  <c r="BO2077" i="6"/>
  <c r="BN2077" i="6"/>
  <c r="BM2077" i="6"/>
  <c r="BL2077" i="6"/>
  <c r="BK2077" i="6"/>
  <c r="BJ2077" i="6"/>
  <c r="BI2077" i="6"/>
  <c r="BH2077" i="6"/>
  <c r="BG2077" i="6"/>
  <c r="BF2077" i="6"/>
  <c r="BE2077" i="6"/>
  <c r="BD2077" i="6"/>
  <c r="BC2077" i="6"/>
  <c r="BB2077" i="6"/>
  <c r="BA2077" i="6"/>
  <c r="AZ2077" i="6"/>
  <c r="AY2077" i="6"/>
  <c r="AX2077" i="6"/>
  <c r="AW2077" i="6"/>
  <c r="AV2077" i="6"/>
  <c r="AU2077" i="6"/>
  <c r="BO2076" i="6"/>
  <c r="BN2076" i="6"/>
  <c r="BM2076" i="6"/>
  <c r="BL2076" i="6"/>
  <c r="BK2076" i="6"/>
  <c r="BJ2076" i="6"/>
  <c r="BI2076" i="6"/>
  <c r="BH2076" i="6"/>
  <c r="BG2076" i="6"/>
  <c r="BF2076" i="6"/>
  <c r="BE2076" i="6"/>
  <c r="BD2076" i="6"/>
  <c r="BC2076" i="6"/>
  <c r="BB2076" i="6"/>
  <c r="BA2076" i="6"/>
  <c r="AZ2076" i="6"/>
  <c r="AY2076" i="6"/>
  <c r="AX2076" i="6"/>
  <c r="AW2076" i="6"/>
  <c r="AV2076" i="6"/>
  <c r="AU2076" i="6"/>
  <c r="BO2075" i="6"/>
  <c r="BN2075" i="6"/>
  <c r="BM2075" i="6"/>
  <c r="BL2075" i="6"/>
  <c r="BK2075" i="6"/>
  <c r="BJ2075" i="6"/>
  <c r="BI2075" i="6"/>
  <c r="BH2075" i="6"/>
  <c r="BG2075" i="6"/>
  <c r="BF2075" i="6"/>
  <c r="BE2075" i="6"/>
  <c r="BD2075" i="6"/>
  <c r="BC2075" i="6"/>
  <c r="BB2075" i="6"/>
  <c r="BA2075" i="6"/>
  <c r="AZ2075" i="6"/>
  <c r="AY2075" i="6"/>
  <c r="AX2075" i="6"/>
  <c r="AW2075" i="6"/>
  <c r="AV2075" i="6"/>
  <c r="AU2075" i="6"/>
  <c r="BO2074" i="6"/>
  <c r="BN2074" i="6"/>
  <c r="BM2074" i="6"/>
  <c r="BL2074" i="6"/>
  <c r="BK2074" i="6"/>
  <c r="BJ2074" i="6"/>
  <c r="BI2074" i="6"/>
  <c r="BH2074" i="6"/>
  <c r="BG2074" i="6"/>
  <c r="BF2074" i="6"/>
  <c r="BE2074" i="6"/>
  <c r="BD2074" i="6"/>
  <c r="BC2074" i="6"/>
  <c r="BB2074" i="6"/>
  <c r="BA2074" i="6"/>
  <c r="AZ2074" i="6"/>
  <c r="AY2074" i="6"/>
  <c r="AX2074" i="6"/>
  <c r="AW2074" i="6"/>
  <c r="AV2074" i="6"/>
  <c r="AU2074" i="6"/>
  <c r="BO2073" i="6"/>
  <c r="BN2073" i="6"/>
  <c r="BM2073" i="6"/>
  <c r="BL2073" i="6"/>
  <c r="BK2073" i="6"/>
  <c r="BJ2073" i="6"/>
  <c r="BI2073" i="6"/>
  <c r="BH2073" i="6"/>
  <c r="BG2073" i="6"/>
  <c r="BF2073" i="6"/>
  <c r="BE2073" i="6"/>
  <c r="BD2073" i="6"/>
  <c r="BC2073" i="6"/>
  <c r="BB2073" i="6"/>
  <c r="BA2073" i="6"/>
  <c r="AZ2073" i="6"/>
  <c r="AY2073" i="6"/>
  <c r="AX2073" i="6"/>
  <c r="AW2073" i="6"/>
  <c r="AV2073" i="6"/>
  <c r="AU2073" i="6"/>
  <c r="BO2072" i="6"/>
  <c r="BN2072" i="6"/>
  <c r="BM2072" i="6"/>
  <c r="BL2072" i="6"/>
  <c r="BK2072" i="6"/>
  <c r="BJ2072" i="6"/>
  <c r="BI2072" i="6"/>
  <c r="BH2072" i="6"/>
  <c r="BG2072" i="6"/>
  <c r="BF2072" i="6"/>
  <c r="BE2072" i="6"/>
  <c r="BD2072" i="6"/>
  <c r="BC2072" i="6"/>
  <c r="BB2072" i="6"/>
  <c r="BA2072" i="6"/>
  <c r="AZ2072" i="6"/>
  <c r="AY2072" i="6"/>
  <c r="AX2072" i="6"/>
  <c r="AW2072" i="6"/>
  <c r="AV2072" i="6"/>
  <c r="AU2072" i="6"/>
  <c r="BO2071" i="6"/>
  <c r="BN2071" i="6"/>
  <c r="BM2071" i="6"/>
  <c r="BL2071" i="6"/>
  <c r="BK2071" i="6"/>
  <c r="BJ2071" i="6"/>
  <c r="BI2071" i="6"/>
  <c r="BH2071" i="6"/>
  <c r="BG2071" i="6"/>
  <c r="BF2071" i="6"/>
  <c r="BE2071" i="6"/>
  <c r="BD2071" i="6"/>
  <c r="BC2071" i="6"/>
  <c r="BB2071" i="6"/>
  <c r="BA2071" i="6"/>
  <c r="AZ2071" i="6"/>
  <c r="AY2071" i="6"/>
  <c r="AX2071" i="6"/>
  <c r="AW2071" i="6"/>
  <c r="AV2071" i="6"/>
  <c r="AU2071" i="6"/>
  <c r="BO2070" i="6"/>
  <c r="BN2070" i="6"/>
  <c r="BM2070" i="6"/>
  <c r="BL2070" i="6"/>
  <c r="BK2070" i="6"/>
  <c r="BJ2070" i="6"/>
  <c r="BI2070" i="6"/>
  <c r="BH2070" i="6"/>
  <c r="BG2070" i="6"/>
  <c r="BF2070" i="6"/>
  <c r="BE2070" i="6"/>
  <c r="BD2070" i="6"/>
  <c r="BC2070" i="6"/>
  <c r="BB2070" i="6"/>
  <c r="BA2070" i="6"/>
  <c r="AZ2070" i="6"/>
  <c r="AY2070" i="6"/>
  <c r="AX2070" i="6"/>
  <c r="AW2070" i="6"/>
  <c r="AV2070" i="6"/>
  <c r="AU2070" i="6"/>
  <c r="BO2069" i="6"/>
  <c r="BN2069" i="6"/>
  <c r="BM2069" i="6"/>
  <c r="BL2069" i="6"/>
  <c r="BK2069" i="6"/>
  <c r="BJ2069" i="6"/>
  <c r="BI2069" i="6"/>
  <c r="BH2069" i="6"/>
  <c r="BG2069" i="6"/>
  <c r="BF2069" i="6"/>
  <c r="BE2069" i="6"/>
  <c r="BD2069" i="6"/>
  <c r="BC2069" i="6"/>
  <c r="BB2069" i="6"/>
  <c r="BA2069" i="6"/>
  <c r="AZ2069" i="6"/>
  <c r="AY2069" i="6"/>
  <c r="AX2069" i="6"/>
  <c r="AW2069" i="6"/>
  <c r="AV2069" i="6"/>
  <c r="AU2069" i="6"/>
  <c r="BO2068" i="6"/>
  <c r="BN2068" i="6"/>
  <c r="BM2068" i="6"/>
  <c r="BL2068" i="6"/>
  <c r="BK2068" i="6"/>
  <c r="BJ2068" i="6"/>
  <c r="BI2068" i="6"/>
  <c r="BH2068" i="6"/>
  <c r="BG2068" i="6"/>
  <c r="BF2068" i="6"/>
  <c r="BE2068" i="6"/>
  <c r="BD2068" i="6"/>
  <c r="BC2068" i="6"/>
  <c r="BB2068" i="6"/>
  <c r="BA2068" i="6"/>
  <c r="AZ2068" i="6"/>
  <c r="AY2068" i="6"/>
  <c r="AX2068" i="6"/>
  <c r="AW2068" i="6"/>
  <c r="AV2068" i="6"/>
  <c r="AU2068" i="6"/>
  <c r="BO2067" i="6"/>
  <c r="BN2067" i="6"/>
  <c r="BM2067" i="6"/>
  <c r="BL2067" i="6"/>
  <c r="BK2067" i="6"/>
  <c r="BJ2067" i="6"/>
  <c r="BI2067" i="6"/>
  <c r="BH2067" i="6"/>
  <c r="BG2067" i="6"/>
  <c r="BF2067" i="6"/>
  <c r="BE2067" i="6"/>
  <c r="BD2067" i="6"/>
  <c r="BC2067" i="6"/>
  <c r="BB2067" i="6"/>
  <c r="BA2067" i="6"/>
  <c r="AZ2067" i="6"/>
  <c r="AY2067" i="6"/>
  <c r="AX2067" i="6"/>
  <c r="AW2067" i="6"/>
  <c r="AV2067" i="6"/>
  <c r="AU2067" i="6"/>
  <c r="BO2066" i="6"/>
  <c r="BN2066" i="6"/>
  <c r="BM2066" i="6"/>
  <c r="BL2066" i="6"/>
  <c r="BK2066" i="6"/>
  <c r="BJ2066" i="6"/>
  <c r="BI2066" i="6"/>
  <c r="BH2066" i="6"/>
  <c r="BG2066" i="6"/>
  <c r="BF2066" i="6"/>
  <c r="BE2066" i="6"/>
  <c r="BD2066" i="6"/>
  <c r="BC2066" i="6"/>
  <c r="BB2066" i="6"/>
  <c r="BA2066" i="6"/>
  <c r="AZ2066" i="6"/>
  <c r="AY2066" i="6"/>
  <c r="AX2066" i="6"/>
  <c r="AW2066" i="6"/>
  <c r="AV2066" i="6"/>
  <c r="AU2066" i="6"/>
  <c r="BO2065" i="6"/>
  <c r="BN2065" i="6"/>
  <c r="BM2065" i="6"/>
  <c r="BL2065" i="6"/>
  <c r="BK2065" i="6"/>
  <c r="BJ2065" i="6"/>
  <c r="BI2065" i="6"/>
  <c r="BH2065" i="6"/>
  <c r="BG2065" i="6"/>
  <c r="BF2065" i="6"/>
  <c r="BE2065" i="6"/>
  <c r="BD2065" i="6"/>
  <c r="BC2065" i="6"/>
  <c r="BB2065" i="6"/>
  <c r="BA2065" i="6"/>
  <c r="AZ2065" i="6"/>
  <c r="AY2065" i="6"/>
  <c r="AX2065" i="6"/>
  <c r="AW2065" i="6"/>
  <c r="AV2065" i="6"/>
  <c r="AU2065" i="6"/>
  <c r="BO2064" i="6"/>
  <c r="BN2064" i="6"/>
  <c r="BM2064" i="6"/>
  <c r="BL2064" i="6"/>
  <c r="BK2064" i="6"/>
  <c r="BJ2064" i="6"/>
  <c r="BI2064" i="6"/>
  <c r="BH2064" i="6"/>
  <c r="BG2064" i="6"/>
  <c r="BF2064" i="6"/>
  <c r="BE2064" i="6"/>
  <c r="BD2064" i="6"/>
  <c r="BC2064" i="6"/>
  <c r="BB2064" i="6"/>
  <c r="BA2064" i="6"/>
  <c r="AZ2064" i="6"/>
  <c r="AY2064" i="6"/>
  <c r="AX2064" i="6"/>
  <c r="AW2064" i="6"/>
  <c r="AV2064" i="6"/>
  <c r="AU2064" i="6"/>
  <c r="BO2063" i="6"/>
  <c r="BN2063" i="6"/>
  <c r="BM2063" i="6"/>
  <c r="BL2063" i="6"/>
  <c r="BK2063" i="6"/>
  <c r="BJ2063" i="6"/>
  <c r="BI2063" i="6"/>
  <c r="BH2063" i="6"/>
  <c r="BG2063" i="6"/>
  <c r="BF2063" i="6"/>
  <c r="BE2063" i="6"/>
  <c r="BD2063" i="6"/>
  <c r="BC2063" i="6"/>
  <c r="BB2063" i="6"/>
  <c r="BA2063" i="6"/>
  <c r="AZ2063" i="6"/>
  <c r="AY2063" i="6"/>
  <c r="AX2063" i="6"/>
  <c r="AW2063" i="6"/>
  <c r="AV2063" i="6"/>
  <c r="AU2063" i="6"/>
  <c r="BO2062" i="6"/>
  <c r="BN2062" i="6"/>
  <c r="BM2062" i="6"/>
  <c r="BL2062" i="6"/>
  <c r="BK2062" i="6"/>
  <c r="BJ2062" i="6"/>
  <c r="BI2062" i="6"/>
  <c r="BH2062" i="6"/>
  <c r="BG2062" i="6"/>
  <c r="BF2062" i="6"/>
  <c r="BE2062" i="6"/>
  <c r="BD2062" i="6"/>
  <c r="BC2062" i="6"/>
  <c r="BB2062" i="6"/>
  <c r="BA2062" i="6"/>
  <c r="AZ2062" i="6"/>
  <c r="AY2062" i="6"/>
  <c r="AX2062" i="6"/>
  <c r="AW2062" i="6"/>
  <c r="AV2062" i="6"/>
  <c r="AU2062" i="6"/>
  <c r="BO2061" i="6"/>
  <c r="BN2061" i="6"/>
  <c r="BM2061" i="6"/>
  <c r="BL2061" i="6"/>
  <c r="BK2061" i="6"/>
  <c r="BJ2061" i="6"/>
  <c r="BI2061" i="6"/>
  <c r="BH2061" i="6"/>
  <c r="BG2061" i="6"/>
  <c r="BF2061" i="6"/>
  <c r="BE2061" i="6"/>
  <c r="BD2061" i="6"/>
  <c r="BC2061" i="6"/>
  <c r="BB2061" i="6"/>
  <c r="BA2061" i="6"/>
  <c r="AZ2061" i="6"/>
  <c r="AY2061" i="6"/>
  <c r="AX2061" i="6"/>
  <c r="AW2061" i="6"/>
  <c r="AV2061" i="6"/>
  <c r="AU2061" i="6"/>
  <c r="BO2060" i="6"/>
  <c r="BN2060" i="6"/>
  <c r="BM2060" i="6"/>
  <c r="BL2060" i="6"/>
  <c r="BK2060" i="6"/>
  <c r="BJ2060" i="6"/>
  <c r="BI2060" i="6"/>
  <c r="BH2060" i="6"/>
  <c r="BG2060" i="6"/>
  <c r="BF2060" i="6"/>
  <c r="BE2060" i="6"/>
  <c r="BD2060" i="6"/>
  <c r="BC2060" i="6"/>
  <c r="BB2060" i="6"/>
  <c r="BA2060" i="6"/>
  <c r="AZ2060" i="6"/>
  <c r="AY2060" i="6"/>
  <c r="AX2060" i="6"/>
  <c r="AW2060" i="6"/>
  <c r="AV2060" i="6"/>
  <c r="AU2060" i="6"/>
  <c r="BO2059" i="6"/>
  <c r="BN2059" i="6"/>
  <c r="BM2059" i="6"/>
  <c r="BL2059" i="6"/>
  <c r="BK2059" i="6"/>
  <c r="BJ2059" i="6"/>
  <c r="BI2059" i="6"/>
  <c r="BH2059" i="6"/>
  <c r="BG2059" i="6"/>
  <c r="BF2059" i="6"/>
  <c r="BE2059" i="6"/>
  <c r="BD2059" i="6"/>
  <c r="BC2059" i="6"/>
  <c r="BB2059" i="6"/>
  <c r="BA2059" i="6"/>
  <c r="AZ2059" i="6"/>
  <c r="AY2059" i="6"/>
  <c r="AX2059" i="6"/>
  <c r="AW2059" i="6"/>
  <c r="AV2059" i="6"/>
  <c r="AU2059" i="6"/>
  <c r="BO2058" i="6"/>
  <c r="BN2058" i="6"/>
  <c r="BM2058" i="6"/>
  <c r="BL2058" i="6"/>
  <c r="BK2058" i="6"/>
  <c r="BJ2058" i="6"/>
  <c r="BI2058" i="6"/>
  <c r="BH2058" i="6"/>
  <c r="BG2058" i="6"/>
  <c r="BF2058" i="6"/>
  <c r="BE2058" i="6"/>
  <c r="BD2058" i="6"/>
  <c r="BC2058" i="6"/>
  <c r="BB2058" i="6"/>
  <c r="BA2058" i="6"/>
  <c r="AZ2058" i="6"/>
  <c r="AY2058" i="6"/>
  <c r="AX2058" i="6"/>
  <c r="AW2058" i="6"/>
  <c r="AV2058" i="6"/>
  <c r="AU2058" i="6"/>
  <c r="BO2057" i="6"/>
  <c r="BN2057" i="6"/>
  <c r="BM2057" i="6"/>
  <c r="BL2057" i="6"/>
  <c r="BK2057" i="6"/>
  <c r="BJ2057" i="6"/>
  <c r="BI2057" i="6"/>
  <c r="BH2057" i="6"/>
  <c r="BG2057" i="6"/>
  <c r="BF2057" i="6"/>
  <c r="BE2057" i="6"/>
  <c r="BD2057" i="6"/>
  <c r="BC2057" i="6"/>
  <c r="BB2057" i="6"/>
  <c r="BA2057" i="6"/>
  <c r="AZ2057" i="6"/>
  <c r="AY2057" i="6"/>
  <c r="AX2057" i="6"/>
  <c r="AW2057" i="6"/>
  <c r="AV2057" i="6"/>
  <c r="AU2057" i="6"/>
  <c r="BO2056" i="6"/>
  <c r="BN2056" i="6"/>
  <c r="BM2056" i="6"/>
  <c r="BL2056" i="6"/>
  <c r="BK2056" i="6"/>
  <c r="BJ2056" i="6"/>
  <c r="BI2056" i="6"/>
  <c r="BH2056" i="6"/>
  <c r="BG2056" i="6"/>
  <c r="BF2056" i="6"/>
  <c r="BE2056" i="6"/>
  <c r="BD2056" i="6"/>
  <c r="BC2056" i="6"/>
  <c r="BB2056" i="6"/>
  <c r="BA2056" i="6"/>
  <c r="AZ2056" i="6"/>
  <c r="AY2056" i="6"/>
  <c r="AX2056" i="6"/>
  <c r="AW2056" i="6"/>
  <c r="AV2056" i="6"/>
  <c r="AU2056" i="6"/>
  <c r="BO2055" i="6"/>
  <c r="BN2055" i="6"/>
  <c r="BM2055" i="6"/>
  <c r="BL2055" i="6"/>
  <c r="BK2055" i="6"/>
  <c r="BJ2055" i="6"/>
  <c r="BI2055" i="6"/>
  <c r="BH2055" i="6"/>
  <c r="BG2055" i="6"/>
  <c r="BF2055" i="6"/>
  <c r="BE2055" i="6"/>
  <c r="BD2055" i="6"/>
  <c r="BC2055" i="6"/>
  <c r="BB2055" i="6"/>
  <c r="BA2055" i="6"/>
  <c r="AZ2055" i="6"/>
  <c r="AY2055" i="6"/>
  <c r="AX2055" i="6"/>
  <c r="AW2055" i="6"/>
  <c r="AV2055" i="6"/>
  <c r="AU2055" i="6"/>
  <c r="BO2054" i="6"/>
  <c r="BN2054" i="6"/>
  <c r="BM2054" i="6"/>
  <c r="BL2054" i="6"/>
  <c r="BK2054" i="6"/>
  <c r="BJ2054" i="6"/>
  <c r="BI2054" i="6"/>
  <c r="BH2054" i="6"/>
  <c r="BG2054" i="6"/>
  <c r="BF2054" i="6"/>
  <c r="BE2054" i="6"/>
  <c r="BD2054" i="6"/>
  <c r="BC2054" i="6"/>
  <c r="BB2054" i="6"/>
  <c r="BA2054" i="6"/>
  <c r="AZ2054" i="6"/>
  <c r="AY2054" i="6"/>
  <c r="AX2054" i="6"/>
  <c r="AW2054" i="6"/>
  <c r="AV2054" i="6"/>
  <c r="AU2054" i="6"/>
  <c r="BO2053" i="6"/>
  <c r="BN2053" i="6"/>
  <c r="BM2053" i="6"/>
  <c r="BL2053" i="6"/>
  <c r="BK2053" i="6"/>
  <c r="BJ2053" i="6"/>
  <c r="BI2053" i="6"/>
  <c r="BH2053" i="6"/>
  <c r="BG2053" i="6"/>
  <c r="BF2053" i="6"/>
  <c r="BE2053" i="6"/>
  <c r="BD2053" i="6"/>
  <c r="BC2053" i="6"/>
  <c r="BB2053" i="6"/>
  <c r="BA2053" i="6"/>
  <c r="AZ2053" i="6"/>
  <c r="AY2053" i="6"/>
  <c r="AX2053" i="6"/>
  <c r="AW2053" i="6"/>
  <c r="AV2053" i="6"/>
  <c r="AU2053" i="6"/>
  <c r="BO2052" i="6"/>
  <c r="BN2052" i="6"/>
  <c r="BM2052" i="6"/>
  <c r="BL2052" i="6"/>
  <c r="BK2052" i="6"/>
  <c r="BJ2052" i="6"/>
  <c r="BI2052" i="6"/>
  <c r="BH2052" i="6"/>
  <c r="BG2052" i="6"/>
  <c r="BF2052" i="6"/>
  <c r="BE2052" i="6"/>
  <c r="BD2052" i="6"/>
  <c r="BC2052" i="6"/>
  <c r="BB2052" i="6"/>
  <c r="BA2052" i="6"/>
  <c r="AZ2052" i="6"/>
  <c r="AY2052" i="6"/>
  <c r="AX2052" i="6"/>
  <c r="AW2052" i="6"/>
  <c r="AV2052" i="6"/>
  <c r="AU2052" i="6"/>
  <c r="BO2051" i="6"/>
  <c r="BN2051" i="6"/>
  <c r="BM2051" i="6"/>
  <c r="BL2051" i="6"/>
  <c r="BK2051" i="6"/>
  <c r="BJ2051" i="6"/>
  <c r="BI2051" i="6"/>
  <c r="BH2051" i="6"/>
  <c r="BG2051" i="6"/>
  <c r="BF2051" i="6"/>
  <c r="BE2051" i="6"/>
  <c r="BD2051" i="6"/>
  <c r="BC2051" i="6"/>
  <c r="BB2051" i="6"/>
  <c r="BA2051" i="6"/>
  <c r="AZ2051" i="6"/>
  <c r="AY2051" i="6"/>
  <c r="AX2051" i="6"/>
  <c r="AW2051" i="6"/>
  <c r="AV2051" i="6"/>
  <c r="AU2051" i="6"/>
  <c r="BO2050" i="6"/>
  <c r="BN2050" i="6"/>
  <c r="BM2050" i="6"/>
  <c r="BL2050" i="6"/>
  <c r="BK2050" i="6"/>
  <c r="BJ2050" i="6"/>
  <c r="BI2050" i="6"/>
  <c r="BH2050" i="6"/>
  <c r="BG2050" i="6"/>
  <c r="BF2050" i="6"/>
  <c r="BE2050" i="6"/>
  <c r="BD2050" i="6"/>
  <c r="BC2050" i="6"/>
  <c r="BB2050" i="6"/>
  <c r="BA2050" i="6"/>
  <c r="AZ2050" i="6"/>
  <c r="AY2050" i="6"/>
  <c r="AX2050" i="6"/>
  <c r="AW2050" i="6"/>
  <c r="AV2050" i="6"/>
  <c r="AU2050" i="6"/>
  <c r="BO2049" i="6"/>
  <c r="BN2049" i="6"/>
  <c r="BM2049" i="6"/>
  <c r="BL2049" i="6"/>
  <c r="BK2049" i="6"/>
  <c r="BJ2049" i="6"/>
  <c r="BI2049" i="6"/>
  <c r="BH2049" i="6"/>
  <c r="BG2049" i="6"/>
  <c r="BF2049" i="6"/>
  <c r="BE2049" i="6"/>
  <c r="BD2049" i="6"/>
  <c r="BC2049" i="6"/>
  <c r="BB2049" i="6"/>
  <c r="BA2049" i="6"/>
  <c r="AZ2049" i="6"/>
  <c r="AY2049" i="6"/>
  <c r="AX2049" i="6"/>
  <c r="AW2049" i="6"/>
  <c r="AV2049" i="6"/>
  <c r="AU2049" i="6"/>
  <c r="BO2048" i="6"/>
  <c r="BN2048" i="6"/>
  <c r="BM2048" i="6"/>
  <c r="BL2048" i="6"/>
  <c r="BK2048" i="6"/>
  <c r="BJ2048" i="6"/>
  <c r="BI2048" i="6"/>
  <c r="BH2048" i="6"/>
  <c r="BG2048" i="6"/>
  <c r="BF2048" i="6"/>
  <c r="BE2048" i="6"/>
  <c r="BD2048" i="6"/>
  <c r="BC2048" i="6"/>
  <c r="BB2048" i="6"/>
  <c r="BA2048" i="6"/>
  <c r="AZ2048" i="6"/>
  <c r="AY2048" i="6"/>
  <c r="AX2048" i="6"/>
  <c r="AW2048" i="6"/>
  <c r="AV2048" i="6"/>
  <c r="AU2048" i="6"/>
  <c r="BO2047" i="6"/>
  <c r="BN2047" i="6"/>
  <c r="BM2047" i="6"/>
  <c r="BL2047" i="6"/>
  <c r="BK2047" i="6"/>
  <c r="BJ2047" i="6"/>
  <c r="BI2047" i="6"/>
  <c r="BH2047" i="6"/>
  <c r="BG2047" i="6"/>
  <c r="BF2047" i="6"/>
  <c r="BE2047" i="6"/>
  <c r="BD2047" i="6"/>
  <c r="BC2047" i="6"/>
  <c r="BB2047" i="6"/>
  <c r="BA2047" i="6"/>
  <c r="AZ2047" i="6"/>
  <c r="AY2047" i="6"/>
  <c r="AX2047" i="6"/>
  <c r="AW2047" i="6"/>
  <c r="AV2047" i="6"/>
  <c r="AU2047" i="6"/>
  <c r="BO2046" i="6"/>
  <c r="BN2046" i="6"/>
  <c r="BM2046" i="6"/>
  <c r="BL2046" i="6"/>
  <c r="BK2046" i="6"/>
  <c r="BJ2046" i="6"/>
  <c r="BI2046" i="6"/>
  <c r="BH2046" i="6"/>
  <c r="BG2046" i="6"/>
  <c r="BF2046" i="6"/>
  <c r="BE2046" i="6"/>
  <c r="BD2046" i="6"/>
  <c r="BC2046" i="6"/>
  <c r="BB2046" i="6"/>
  <c r="BA2046" i="6"/>
  <c r="AZ2046" i="6"/>
  <c r="AY2046" i="6"/>
  <c r="AX2046" i="6"/>
  <c r="AW2046" i="6"/>
  <c r="AV2046" i="6"/>
  <c r="AU2046" i="6"/>
  <c r="BO2045" i="6"/>
  <c r="BN2045" i="6"/>
  <c r="BM2045" i="6"/>
  <c r="BL2045" i="6"/>
  <c r="BK2045" i="6"/>
  <c r="BJ2045" i="6"/>
  <c r="BI2045" i="6"/>
  <c r="BH2045" i="6"/>
  <c r="BG2045" i="6"/>
  <c r="BF2045" i="6"/>
  <c r="BE2045" i="6"/>
  <c r="BD2045" i="6"/>
  <c r="BC2045" i="6"/>
  <c r="BB2045" i="6"/>
  <c r="BA2045" i="6"/>
  <c r="AZ2045" i="6"/>
  <c r="AY2045" i="6"/>
  <c r="AX2045" i="6"/>
  <c r="AW2045" i="6"/>
  <c r="AV2045" i="6"/>
  <c r="AU2045" i="6"/>
  <c r="BO2044" i="6"/>
  <c r="BN2044" i="6"/>
  <c r="BM2044" i="6"/>
  <c r="BL2044" i="6"/>
  <c r="BK2044" i="6"/>
  <c r="BJ2044" i="6"/>
  <c r="BI2044" i="6"/>
  <c r="BH2044" i="6"/>
  <c r="BG2044" i="6"/>
  <c r="BF2044" i="6"/>
  <c r="BE2044" i="6"/>
  <c r="BD2044" i="6"/>
  <c r="BC2044" i="6"/>
  <c r="BB2044" i="6"/>
  <c r="BA2044" i="6"/>
  <c r="AZ2044" i="6"/>
  <c r="AY2044" i="6"/>
  <c r="AX2044" i="6"/>
  <c r="AW2044" i="6"/>
  <c r="AV2044" i="6"/>
  <c r="AU2044" i="6"/>
  <c r="BO2043" i="6"/>
  <c r="BN2043" i="6"/>
  <c r="BM2043" i="6"/>
  <c r="BL2043" i="6"/>
  <c r="BK2043" i="6"/>
  <c r="BJ2043" i="6"/>
  <c r="BI2043" i="6"/>
  <c r="BH2043" i="6"/>
  <c r="BG2043" i="6"/>
  <c r="BF2043" i="6"/>
  <c r="BE2043" i="6"/>
  <c r="BD2043" i="6"/>
  <c r="BC2043" i="6"/>
  <c r="BB2043" i="6"/>
  <c r="BA2043" i="6"/>
  <c r="AZ2043" i="6"/>
  <c r="AY2043" i="6"/>
  <c r="AX2043" i="6"/>
  <c r="AW2043" i="6"/>
  <c r="AV2043" i="6"/>
  <c r="AU2043" i="6"/>
  <c r="BO2042" i="6"/>
  <c r="BN2042" i="6"/>
  <c r="BM2042" i="6"/>
  <c r="BL2042" i="6"/>
  <c r="BK2042" i="6"/>
  <c r="BJ2042" i="6"/>
  <c r="BI2042" i="6"/>
  <c r="BH2042" i="6"/>
  <c r="BG2042" i="6"/>
  <c r="BF2042" i="6"/>
  <c r="BE2042" i="6"/>
  <c r="BD2042" i="6"/>
  <c r="BC2042" i="6"/>
  <c r="BB2042" i="6"/>
  <c r="BA2042" i="6"/>
  <c r="AZ2042" i="6"/>
  <c r="AY2042" i="6"/>
  <c r="AX2042" i="6"/>
  <c r="AW2042" i="6"/>
  <c r="AV2042" i="6"/>
  <c r="AU2042" i="6"/>
  <c r="BO2041" i="6"/>
  <c r="BN2041" i="6"/>
  <c r="BM2041" i="6"/>
  <c r="BL2041" i="6"/>
  <c r="BK2041" i="6"/>
  <c r="BJ2041" i="6"/>
  <c r="BI2041" i="6"/>
  <c r="BH2041" i="6"/>
  <c r="BG2041" i="6"/>
  <c r="BF2041" i="6"/>
  <c r="BE2041" i="6"/>
  <c r="BD2041" i="6"/>
  <c r="BC2041" i="6"/>
  <c r="BB2041" i="6"/>
  <c r="BA2041" i="6"/>
  <c r="AZ2041" i="6"/>
  <c r="AY2041" i="6"/>
  <c r="AX2041" i="6"/>
  <c r="AW2041" i="6"/>
  <c r="AV2041" i="6"/>
  <c r="AU2041" i="6"/>
  <c r="BO2040" i="6"/>
  <c r="BN2040" i="6"/>
  <c r="BM2040" i="6"/>
  <c r="BL2040" i="6"/>
  <c r="BK2040" i="6"/>
  <c r="BJ2040" i="6"/>
  <c r="BI2040" i="6"/>
  <c r="BH2040" i="6"/>
  <c r="BG2040" i="6"/>
  <c r="BF2040" i="6"/>
  <c r="BE2040" i="6"/>
  <c r="BD2040" i="6"/>
  <c r="BC2040" i="6"/>
  <c r="BB2040" i="6"/>
  <c r="BA2040" i="6"/>
  <c r="AZ2040" i="6"/>
  <c r="AY2040" i="6"/>
  <c r="AX2040" i="6"/>
  <c r="AW2040" i="6"/>
  <c r="AV2040" i="6"/>
  <c r="AU2040" i="6"/>
  <c r="BO2039" i="6"/>
  <c r="BN2039" i="6"/>
  <c r="BM2039" i="6"/>
  <c r="BL2039" i="6"/>
  <c r="BK2039" i="6"/>
  <c r="BJ2039" i="6"/>
  <c r="BI2039" i="6"/>
  <c r="BH2039" i="6"/>
  <c r="BG2039" i="6"/>
  <c r="BF2039" i="6"/>
  <c r="BE2039" i="6"/>
  <c r="BD2039" i="6"/>
  <c r="BC2039" i="6"/>
  <c r="BB2039" i="6"/>
  <c r="BA2039" i="6"/>
  <c r="AZ2039" i="6"/>
  <c r="AY2039" i="6"/>
  <c r="AX2039" i="6"/>
  <c r="AW2039" i="6"/>
  <c r="AV2039" i="6"/>
  <c r="AU2039" i="6"/>
  <c r="BO2038" i="6"/>
  <c r="BN2038" i="6"/>
  <c r="BM2038" i="6"/>
  <c r="BL2038" i="6"/>
  <c r="BK2038" i="6"/>
  <c r="BJ2038" i="6"/>
  <c r="BI2038" i="6"/>
  <c r="BH2038" i="6"/>
  <c r="BG2038" i="6"/>
  <c r="BF2038" i="6"/>
  <c r="BE2038" i="6"/>
  <c r="BD2038" i="6"/>
  <c r="BC2038" i="6"/>
  <c r="BB2038" i="6"/>
  <c r="BA2038" i="6"/>
  <c r="AZ2038" i="6"/>
  <c r="AY2038" i="6"/>
  <c r="AX2038" i="6"/>
  <c r="AW2038" i="6"/>
  <c r="AV2038" i="6"/>
  <c r="AU2038" i="6"/>
  <c r="BO2037" i="6"/>
  <c r="BN2037" i="6"/>
  <c r="BM2037" i="6"/>
  <c r="BL2037" i="6"/>
  <c r="BK2037" i="6"/>
  <c r="BJ2037" i="6"/>
  <c r="BI2037" i="6"/>
  <c r="BH2037" i="6"/>
  <c r="BG2037" i="6"/>
  <c r="BF2037" i="6"/>
  <c r="BE2037" i="6"/>
  <c r="BD2037" i="6"/>
  <c r="BC2037" i="6"/>
  <c r="BB2037" i="6"/>
  <c r="BA2037" i="6"/>
  <c r="AZ2037" i="6"/>
  <c r="AY2037" i="6"/>
  <c r="AX2037" i="6"/>
  <c r="AW2037" i="6"/>
  <c r="AV2037" i="6"/>
  <c r="AU2037" i="6"/>
  <c r="BO2036" i="6"/>
  <c r="BN2036" i="6"/>
  <c r="BM2036" i="6"/>
  <c r="BL2036" i="6"/>
  <c r="BK2036" i="6"/>
  <c r="BJ2036" i="6"/>
  <c r="BI2036" i="6"/>
  <c r="BH2036" i="6"/>
  <c r="BG2036" i="6"/>
  <c r="BF2036" i="6"/>
  <c r="BE2036" i="6"/>
  <c r="BD2036" i="6"/>
  <c r="BC2036" i="6"/>
  <c r="BB2036" i="6"/>
  <c r="BA2036" i="6"/>
  <c r="AZ2036" i="6"/>
  <c r="AY2036" i="6"/>
  <c r="AX2036" i="6"/>
  <c r="AW2036" i="6"/>
  <c r="AV2036" i="6"/>
  <c r="AU2036" i="6"/>
  <c r="BO2035" i="6"/>
  <c r="BN2035" i="6"/>
  <c r="BM2035" i="6"/>
  <c r="BL2035" i="6"/>
  <c r="BK2035" i="6"/>
  <c r="BJ2035" i="6"/>
  <c r="BI2035" i="6"/>
  <c r="BH2035" i="6"/>
  <c r="BG2035" i="6"/>
  <c r="BF2035" i="6"/>
  <c r="BE2035" i="6"/>
  <c r="BD2035" i="6"/>
  <c r="BC2035" i="6"/>
  <c r="BB2035" i="6"/>
  <c r="BA2035" i="6"/>
  <c r="AZ2035" i="6"/>
  <c r="AY2035" i="6"/>
  <c r="AX2035" i="6"/>
  <c r="AW2035" i="6"/>
  <c r="AV2035" i="6"/>
  <c r="AU2035" i="6"/>
  <c r="BO2034" i="6"/>
  <c r="BN2034" i="6"/>
  <c r="BM2034" i="6"/>
  <c r="BL2034" i="6"/>
  <c r="BK2034" i="6"/>
  <c r="BJ2034" i="6"/>
  <c r="BI2034" i="6"/>
  <c r="BH2034" i="6"/>
  <c r="BG2034" i="6"/>
  <c r="BF2034" i="6"/>
  <c r="BE2034" i="6"/>
  <c r="BD2034" i="6"/>
  <c r="BC2034" i="6"/>
  <c r="BB2034" i="6"/>
  <c r="BA2034" i="6"/>
  <c r="AZ2034" i="6"/>
  <c r="AY2034" i="6"/>
  <c r="AX2034" i="6"/>
  <c r="AW2034" i="6"/>
  <c r="AV2034" i="6"/>
  <c r="AU2034" i="6"/>
  <c r="BO2033" i="6"/>
  <c r="BN2033" i="6"/>
  <c r="BM2033" i="6"/>
  <c r="BL2033" i="6"/>
  <c r="BK2033" i="6"/>
  <c r="BJ2033" i="6"/>
  <c r="BI2033" i="6"/>
  <c r="BH2033" i="6"/>
  <c r="BG2033" i="6"/>
  <c r="BF2033" i="6"/>
  <c r="BE2033" i="6"/>
  <c r="BD2033" i="6"/>
  <c r="BC2033" i="6"/>
  <c r="BB2033" i="6"/>
  <c r="BA2033" i="6"/>
  <c r="AZ2033" i="6"/>
  <c r="AY2033" i="6"/>
  <c r="AX2033" i="6"/>
  <c r="AW2033" i="6"/>
  <c r="AV2033" i="6"/>
  <c r="AU2033" i="6"/>
  <c r="BO2032" i="6"/>
  <c r="BN2032" i="6"/>
  <c r="BM2032" i="6"/>
  <c r="BL2032" i="6"/>
  <c r="BK2032" i="6"/>
  <c r="BJ2032" i="6"/>
  <c r="BI2032" i="6"/>
  <c r="BH2032" i="6"/>
  <c r="BG2032" i="6"/>
  <c r="BF2032" i="6"/>
  <c r="BE2032" i="6"/>
  <c r="BD2032" i="6"/>
  <c r="BC2032" i="6"/>
  <c r="BB2032" i="6"/>
  <c r="BA2032" i="6"/>
  <c r="AZ2032" i="6"/>
  <c r="AY2032" i="6"/>
  <c r="AX2032" i="6"/>
  <c r="AW2032" i="6"/>
  <c r="AV2032" i="6"/>
  <c r="AU2032" i="6"/>
  <c r="BO2031" i="6"/>
  <c r="BN2031" i="6"/>
  <c r="BM2031" i="6"/>
  <c r="BL2031" i="6"/>
  <c r="BK2031" i="6"/>
  <c r="BJ2031" i="6"/>
  <c r="BI2031" i="6"/>
  <c r="BH2031" i="6"/>
  <c r="BG2031" i="6"/>
  <c r="BF2031" i="6"/>
  <c r="BE2031" i="6"/>
  <c r="BD2031" i="6"/>
  <c r="BC2031" i="6"/>
  <c r="BB2031" i="6"/>
  <c r="BA2031" i="6"/>
  <c r="AZ2031" i="6"/>
  <c r="AY2031" i="6"/>
  <c r="AX2031" i="6"/>
  <c r="AW2031" i="6"/>
  <c r="AV2031" i="6"/>
  <c r="AU2031" i="6"/>
  <c r="BO2030" i="6"/>
  <c r="BN2030" i="6"/>
  <c r="BM2030" i="6"/>
  <c r="BL2030" i="6"/>
  <c r="BK2030" i="6"/>
  <c r="BJ2030" i="6"/>
  <c r="BI2030" i="6"/>
  <c r="BH2030" i="6"/>
  <c r="BG2030" i="6"/>
  <c r="BF2030" i="6"/>
  <c r="BE2030" i="6"/>
  <c r="BD2030" i="6"/>
  <c r="BC2030" i="6"/>
  <c r="BB2030" i="6"/>
  <c r="BA2030" i="6"/>
  <c r="AZ2030" i="6"/>
  <c r="AY2030" i="6"/>
  <c r="AX2030" i="6"/>
  <c r="AW2030" i="6"/>
  <c r="AV2030" i="6"/>
  <c r="AU2030" i="6"/>
  <c r="BO2029" i="6"/>
  <c r="BN2029" i="6"/>
  <c r="BM2029" i="6"/>
  <c r="BL2029" i="6"/>
  <c r="BK2029" i="6"/>
  <c r="BJ2029" i="6"/>
  <c r="BI2029" i="6"/>
  <c r="BH2029" i="6"/>
  <c r="BG2029" i="6"/>
  <c r="BF2029" i="6"/>
  <c r="BE2029" i="6"/>
  <c r="BD2029" i="6"/>
  <c r="BC2029" i="6"/>
  <c r="BB2029" i="6"/>
  <c r="BA2029" i="6"/>
  <c r="AZ2029" i="6"/>
  <c r="AY2029" i="6"/>
  <c r="AX2029" i="6"/>
  <c r="AW2029" i="6"/>
  <c r="AV2029" i="6"/>
  <c r="AU2029" i="6"/>
  <c r="BO2028" i="6"/>
  <c r="BN2028" i="6"/>
  <c r="BM2028" i="6"/>
  <c r="BL2028" i="6"/>
  <c r="BK2028" i="6"/>
  <c r="BJ2028" i="6"/>
  <c r="BI2028" i="6"/>
  <c r="BH2028" i="6"/>
  <c r="BG2028" i="6"/>
  <c r="BF2028" i="6"/>
  <c r="BE2028" i="6"/>
  <c r="BD2028" i="6"/>
  <c r="BC2028" i="6"/>
  <c r="BB2028" i="6"/>
  <c r="BA2028" i="6"/>
  <c r="AZ2028" i="6"/>
  <c r="AY2028" i="6"/>
  <c r="AX2028" i="6"/>
  <c r="AW2028" i="6"/>
  <c r="AV2028" i="6"/>
  <c r="AU2028" i="6"/>
  <c r="BO2027" i="6"/>
  <c r="BN2027" i="6"/>
  <c r="BM2027" i="6"/>
  <c r="BL2027" i="6"/>
  <c r="BK2027" i="6"/>
  <c r="BJ2027" i="6"/>
  <c r="BI2027" i="6"/>
  <c r="BH2027" i="6"/>
  <c r="BG2027" i="6"/>
  <c r="BF2027" i="6"/>
  <c r="BE2027" i="6"/>
  <c r="BD2027" i="6"/>
  <c r="BC2027" i="6"/>
  <c r="BB2027" i="6"/>
  <c r="BA2027" i="6"/>
  <c r="AZ2027" i="6"/>
  <c r="AY2027" i="6"/>
  <c r="AX2027" i="6"/>
  <c r="AW2027" i="6"/>
  <c r="AV2027" i="6"/>
  <c r="AU2027" i="6"/>
  <c r="BO2026" i="6"/>
  <c r="BN2026" i="6"/>
  <c r="BM2026" i="6"/>
  <c r="BL2026" i="6"/>
  <c r="BK2026" i="6"/>
  <c r="BJ2026" i="6"/>
  <c r="BI2026" i="6"/>
  <c r="BH2026" i="6"/>
  <c r="BG2026" i="6"/>
  <c r="BF2026" i="6"/>
  <c r="BE2026" i="6"/>
  <c r="BD2026" i="6"/>
  <c r="BC2026" i="6"/>
  <c r="BB2026" i="6"/>
  <c r="BA2026" i="6"/>
  <c r="AZ2026" i="6"/>
  <c r="AY2026" i="6"/>
  <c r="AX2026" i="6"/>
  <c r="AW2026" i="6"/>
  <c r="AV2026" i="6"/>
  <c r="AU2026" i="6"/>
  <c r="BO2025" i="6"/>
  <c r="BN2025" i="6"/>
  <c r="BM2025" i="6"/>
  <c r="BL2025" i="6"/>
  <c r="BK2025" i="6"/>
  <c r="BJ2025" i="6"/>
  <c r="BI2025" i="6"/>
  <c r="BH2025" i="6"/>
  <c r="BG2025" i="6"/>
  <c r="BF2025" i="6"/>
  <c r="BE2025" i="6"/>
  <c r="BD2025" i="6"/>
  <c r="BC2025" i="6"/>
  <c r="BB2025" i="6"/>
  <c r="BA2025" i="6"/>
  <c r="AZ2025" i="6"/>
  <c r="AY2025" i="6"/>
  <c r="AX2025" i="6"/>
  <c r="AW2025" i="6"/>
  <c r="AV2025" i="6"/>
  <c r="AU2025" i="6"/>
  <c r="BO2024" i="6"/>
  <c r="BN2024" i="6"/>
  <c r="BM2024" i="6"/>
  <c r="BL2024" i="6"/>
  <c r="BK2024" i="6"/>
  <c r="BJ2024" i="6"/>
  <c r="BI2024" i="6"/>
  <c r="BH2024" i="6"/>
  <c r="BG2024" i="6"/>
  <c r="BF2024" i="6"/>
  <c r="BE2024" i="6"/>
  <c r="BD2024" i="6"/>
  <c r="BC2024" i="6"/>
  <c r="BB2024" i="6"/>
  <c r="BA2024" i="6"/>
  <c r="AZ2024" i="6"/>
  <c r="AY2024" i="6"/>
  <c r="AX2024" i="6"/>
  <c r="AW2024" i="6"/>
  <c r="AV2024" i="6"/>
  <c r="AU2024" i="6"/>
  <c r="BO2023" i="6"/>
  <c r="BN2023" i="6"/>
  <c r="BM2023" i="6"/>
  <c r="BL2023" i="6"/>
  <c r="BK2023" i="6"/>
  <c r="BJ2023" i="6"/>
  <c r="BI2023" i="6"/>
  <c r="BH2023" i="6"/>
  <c r="BG2023" i="6"/>
  <c r="BF2023" i="6"/>
  <c r="BE2023" i="6"/>
  <c r="BD2023" i="6"/>
  <c r="BC2023" i="6"/>
  <c r="BB2023" i="6"/>
  <c r="BA2023" i="6"/>
  <c r="AZ2023" i="6"/>
  <c r="AY2023" i="6"/>
  <c r="AX2023" i="6"/>
  <c r="AW2023" i="6"/>
  <c r="AV2023" i="6"/>
  <c r="AU2023" i="6"/>
  <c r="BO2022" i="6"/>
  <c r="BN2022" i="6"/>
  <c r="BM2022" i="6"/>
  <c r="BL2022" i="6"/>
  <c r="BK2022" i="6"/>
  <c r="BJ2022" i="6"/>
  <c r="BI2022" i="6"/>
  <c r="BH2022" i="6"/>
  <c r="BG2022" i="6"/>
  <c r="BF2022" i="6"/>
  <c r="BE2022" i="6"/>
  <c r="BD2022" i="6"/>
  <c r="BC2022" i="6"/>
  <c r="BB2022" i="6"/>
  <c r="BA2022" i="6"/>
  <c r="AZ2022" i="6"/>
  <c r="AY2022" i="6"/>
  <c r="AX2022" i="6"/>
  <c r="AW2022" i="6"/>
  <c r="AV2022" i="6"/>
  <c r="AU2022" i="6"/>
  <c r="BO2021" i="6"/>
  <c r="BN2021" i="6"/>
  <c r="BM2021" i="6"/>
  <c r="BL2021" i="6"/>
  <c r="BK2021" i="6"/>
  <c r="BJ2021" i="6"/>
  <c r="BI2021" i="6"/>
  <c r="BH2021" i="6"/>
  <c r="BG2021" i="6"/>
  <c r="BF2021" i="6"/>
  <c r="BE2021" i="6"/>
  <c r="BD2021" i="6"/>
  <c r="BC2021" i="6"/>
  <c r="BB2021" i="6"/>
  <c r="BA2021" i="6"/>
  <c r="AZ2021" i="6"/>
  <c r="AY2021" i="6"/>
  <c r="AX2021" i="6"/>
  <c r="AW2021" i="6"/>
  <c r="AV2021" i="6"/>
  <c r="AU2021" i="6"/>
  <c r="BO2020" i="6"/>
  <c r="BN2020" i="6"/>
  <c r="BM2020" i="6"/>
  <c r="BL2020" i="6"/>
  <c r="BK2020" i="6"/>
  <c r="BJ2020" i="6"/>
  <c r="BI2020" i="6"/>
  <c r="BH2020" i="6"/>
  <c r="BG2020" i="6"/>
  <c r="BF2020" i="6"/>
  <c r="BE2020" i="6"/>
  <c r="BD2020" i="6"/>
  <c r="BC2020" i="6"/>
  <c r="BB2020" i="6"/>
  <c r="BA2020" i="6"/>
  <c r="AZ2020" i="6"/>
  <c r="AY2020" i="6"/>
  <c r="AX2020" i="6"/>
  <c r="AW2020" i="6"/>
  <c r="AV2020" i="6"/>
  <c r="AU2020" i="6"/>
  <c r="BO2019" i="6"/>
  <c r="BN2019" i="6"/>
  <c r="BM2019" i="6"/>
  <c r="BL2019" i="6"/>
  <c r="BK2019" i="6"/>
  <c r="BJ2019" i="6"/>
  <c r="BI2019" i="6"/>
  <c r="BH2019" i="6"/>
  <c r="BG2019" i="6"/>
  <c r="BF2019" i="6"/>
  <c r="BE2019" i="6"/>
  <c r="BD2019" i="6"/>
  <c r="BC2019" i="6"/>
  <c r="BB2019" i="6"/>
  <c r="BA2019" i="6"/>
  <c r="AZ2019" i="6"/>
  <c r="AY2019" i="6"/>
  <c r="AX2019" i="6"/>
  <c r="AW2019" i="6"/>
  <c r="AV2019" i="6"/>
  <c r="AU2019" i="6"/>
  <c r="BO2018" i="6"/>
  <c r="BN2018" i="6"/>
  <c r="BM2018" i="6"/>
  <c r="BL2018" i="6"/>
  <c r="BK2018" i="6"/>
  <c r="BJ2018" i="6"/>
  <c r="BI2018" i="6"/>
  <c r="BH2018" i="6"/>
  <c r="BG2018" i="6"/>
  <c r="BF2018" i="6"/>
  <c r="BE2018" i="6"/>
  <c r="BD2018" i="6"/>
  <c r="BC2018" i="6"/>
  <c r="BB2018" i="6"/>
  <c r="BA2018" i="6"/>
  <c r="AZ2018" i="6"/>
  <c r="AY2018" i="6"/>
  <c r="AX2018" i="6"/>
  <c r="AW2018" i="6"/>
  <c r="AV2018" i="6"/>
  <c r="AU2018" i="6"/>
  <c r="BO2017" i="6"/>
  <c r="BN2017" i="6"/>
  <c r="BM2017" i="6"/>
  <c r="BL2017" i="6"/>
  <c r="BK2017" i="6"/>
  <c r="BJ2017" i="6"/>
  <c r="BI2017" i="6"/>
  <c r="BH2017" i="6"/>
  <c r="BG2017" i="6"/>
  <c r="BF2017" i="6"/>
  <c r="BE2017" i="6"/>
  <c r="BD2017" i="6"/>
  <c r="BC2017" i="6"/>
  <c r="BB2017" i="6"/>
  <c r="BA2017" i="6"/>
  <c r="AZ2017" i="6"/>
  <c r="AY2017" i="6"/>
  <c r="AX2017" i="6"/>
  <c r="AW2017" i="6"/>
  <c r="AV2017" i="6"/>
  <c r="AU2017" i="6"/>
  <c r="BO2016" i="6"/>
  <c r="BN2016" i="6"/>
  <c r="BM2016" i="6"/>
  <c r="BL2016" i="6"/>
  <c r="BK2016" i="6"/>
  <c r="BJ2016" i="6"/>
  <c r="BI2016" i="6"/>
  <c r="BH2016" i="6"/>
  <c r="BG2016" i="6"/>
  <c r="BF2016" i="6"/>
  <c r="BE2016" i="6"/>
  <c r="BD2016" i="6"/>
  <c r="BC2016" i="6"/>
  <c r="BB2016" i="6"/>
  <c r="BA2016" i="6"/>
  <c r="AZ2016" i="6"/>
  <c r="AY2016" i="6"/>
  <c r="AX2016" i="6"/>
  <c r="AW2016" i="6"/>
  <c r="AV2016" i="6"/>
  <c r="AU2016" i="6"/>
  <c r="BO2015" i="6"/>
  <c r="BN2015" i="6"/>
  <c r="BM2015" i="6"/>
  <c r="BL2015" i="6"/>
  <c r="BK2015" i="6"/>
  <c r="BJ2015" i="6"/>
  <c r="BI2015" i="6"/>
  <c r="BH2015" i="6"/>
  <c r="BG2015" i="6"/>
  <c r="BF2015" i="6"/>
  <c r="BE2015" i="6"/>
  <c r="BD2015" i="6"/>
  <c r="BC2015" i="6"/>
  <c r="BB2015" i="6"/>
  <c r="BA2015" i="6"/>
  <c r="AZ2015" i="6"/>
  <c r="AY2015" i="6"/>
  <c r="AX2015" i="6"/>
  <c r="AW2015" i="6"/>
  <c r="AV2015" i="6"/>
  <c r="AU2015" i="6"/>
  <c r="BO2014" i="6"/>
  <c r="BN2014" i="6"/>
  <c r="BM2014" i="6"/>
  <c r="BL2014" i="6"/>
  <c r="BK2014" i="6"/>
  <c r="BJ2014" i="6"/>
  <c r="BI2014" i="6"/>
  <c r="BH2014" i="6"/>
  <c r="BG2014" i="6"/>
  <c r="BF2014" i="6"/>
  <c r="BE2014" i="6"/>
  <c r="BD2014" i="6"/>
  <c r="BC2014" i="6"/>
  <c r="BB2014" i="6"/>
  <c r="BA2014" i="6"/>
  <c r="AZ2014" i="6"/>
  <c r="AY2014" i="6"/>
  <c r="AX2014" i="6"/>
  <c r="AW2014" i="6"/>
  <c r="AV2014" i="6"/>
  <c r="AU2014" i="6"/>
  <c r="BO2013" i="6"/>
  <c r="BN2013" i="6"/>
  <c r="BM2013" i="6"/>
  <c r="BL2013" i="6"/>
  <c r="BK2013" i="6"/>
  <c r="BJ2013" i="6"/>
  <c r="BI2013" i="6"/>
  <c r="BH2013" i="6"/>
  <c r="BG2013" i="6"/>
  <c r="BF2013" i="6"/>
  <c r="BE2013" i="6"/>
  <c r="BD2013" i="6"/>
  <c r="BC2013" i="6"/>
  <c r="BB2013" i="6"/>
  <c r="BA2013" i="6"/>
  <c r="AZ2013" i="6"/>
  <c r="AY2013" i="6"/>
  <c r="AX2013" i="6"/>
  <c r="AW2013" i="6"/>
  <c r="AV2013" i="6"/>
  <c r="AU2013" i="6"/>
  <c r="BO2012" i="6"/>
  <c r="BN2012" i="6"/>
  <c r="BM2012" i="6"/>
  <c r="BL2012" i="6"/>
  <c r="BK2012" i="6"/>
  <c r="BJ2012" i="6"/>
  <c r="BI2012" i="6"/>
  <c r="BH2012" i="6"/>
  <c r="BG2012" i="6"/>
  <c r="BF2012" i="6"/>
  <c r="BE2012" i="6"/>
  <c r="BD2012" i="6"/>
  <c r="BC2012" i="6"/>
  <c r="BB2012" i="6"/>
  <c r="BA2012" i="6"/>
  <c r="AZ2012" i="6"/>
  <c r="AY2012" i="6"/>
  <c r="AX2012" i="6"/>
  <c r="AW2012" i="6"/>
  <c r="AV2012" i="6"/>
  <c r="AU2012" i="6"/>
  <c r="BO2011" i="6"/>
  <c r="BN2011" i="6"/>
  <c r="BM2011" i="6"/>
  <c r="BL2011" i="6"/>
  <c r="BK2011" i="6"/>
  <c r="BJ2011" i="6"/>
  <c r="BI2011" i="6"/>
  <c r="BH2011" i="6"/>
  <c r="BG2011" i="6"/>
  <c r="BF2011" i="6"/>
  <c r="BE2011" i="6"/>
  <c r="BD2011" i="6"/>
  <c r="BC2011" i="6"/>
  <c r="BB2011" i="6"/>
  <c r="BA2011" i="6"/>
  <c r="AZ2011" i="6"/>
  <c r="AY2011" i="6"/>
  <c r="AX2011" i="6"/>
  <c r="AW2011" i="6"/>
  <c r="AV2011" i="6"/>
  <c r="AU2011" i="6"/>
  <c r="BO2010" i="6"/>
  <c r="BN2010" i="6"/>
  <c r="BM2010" i="6"/>
  <c r="BL2010" i="6"/>
  <c r="BK2010" i="6"/>
  <c r="BJ2010" i="6"/>
  <c r="BI2010" i="6"/>
  <c r="BH2010" i="6"/>
  <c r="BG2010" i="6"/>
  <c r="BF2010" i="6"/>
  <c r="BE2010" i="6"/>
  <c r="BD2010" i="6"/>
  <c r="BC2010" i="6"/>
  <c r="BB2010" i="6"/>
  <c r="BA2010" i="6"/>
  <c r="AZ2010" i="6"/>
  <c r="AY2010" i="6"/>
  <c r="AX2010" i="6"/>
  <c r="AW2010" i="6"/>
  <c r="AV2010" i="6"/>
  <c r="AU2010" i="6"/>
  <c r="BO2009" i="6"/>
  <c r="BN2009" i="6"/>
  <c r="BM2009" i="6"/>
  <c r="BL2009" i="6"/>
  <c r="BK2009" i="6"/>
  <c r="BJ2009" i="6"/>
  <c r="BI2009" i="6"/>
  <c r="BH2009" i="6"/>
  <c r="BG2009" i="6"/>
  <c r="BF2009" i="6"/>
  <c r="BE2009" i="6"/>
  <c r="BD2009" i="6"/>
  <c r="BC2009" i="6"/>
  <c r="BB2009" i="6"/>
  <c r="BA2009" i="6"/>
  <c r="AZ2009" i="6"/>
  <c r="AY2009" i="6"/>
  <c r="AX2009" i="6"/>
  <c r="AW2009" i="6"/>
  <c r="AV2009" i="6"/>
  <c r="AU2009" i="6"/>
  <c r="BO2008" i="6"/>
  <c r="BN2008" i="6"/>
  <c r="BM2008" i="6"/>
  <c r="BL2008" i="6"/>
  <c r="BK2008" i="6"/>
  <c r="BJ2008" i="6"/>
  <c r="BI2008" i="6"/>
  <c r="BH2008" i="6"/>
  <c r="BG2008" i="6"/>
  <c r="BF2008" i="6"/>
  <c r="BE2008" i="6"/>
  <c r="BD2008" i="6"/>
  <c r="BC2008" i="6"/>
  <c r="BB2008" i="6"/>
  <c r="BA2008" i="6"/>
  <c r="AZ2008" i="6"/>
  <c r="AY2008" i="6"/>
  <c r="AX2008" i="6"/>
  <c r="AW2008" i="6"/>
  <c r="AV2008" i="6"/>
  <c r="AU2008" i="6"/>
  <c r="BO2007" i="6"/>
  <c r="BN2007" i="6"/>
  <c r="BM2007" i="6"/>
  <c r="BL2007" i="6"/>
  <c r="BK2007" i="6"/>
  <c r="BJ2007" i="6"/>
  <c r="BI2007" i="6"/>
  <c r="BH2007" i="6"/>
  <c r="BG2007" i="6"/>
  <c r="BF2007" i="6"/>
  <c r="BE2007" i="6"/>
  <c r="BD2007" i="6"/>
  <c r="BC2007" i="6"/>
  <c r="BB2007" i="6"/>
  <c r="BA2007" i="6"/>
  <c r="AZ2007" i="6"/>
  <c r="AY2007" i="6"/>
  <c r="AX2007" i="6"/>
  <c r="AW2007" i="6"/>
  <c r="AV2007" i="6"/>
  <c r="AU2007" i="6"/>
  <c r="BO2006" i="6"/>
  <c r="BN2006" i="6"/>
  <c r="BM2006" i="6"/>
  <c r="BL2006" i="6"/>
  <c r="BK2006" i="6"/>
  <c r="BJ2006" i="6"/>
  <c r="BI2006" i="6"/>
  <c r="BH2006" i="6"/>
  <c r="BG2006" i="6"/>
  <c r="BF2006" i="6"/>
  <c r="BE2006" i="6"/>
  <c r="BD2006" i="6"/>
  <c r="BC2006" i="6"/>
  <c r="BB2006" i="6"/>
  <c r="BA2006" i="6"/>
  <c r="AZ2006" i="6"/>
  <c r="AY2006" i="6"/>
  <c r="AX2006" i="6"/>
  <c r="AW2006" i="6"/>
  <c r="AV2006" i="6"/>
  <c r="AU2006" i="6"/>
  <c r="BO2005" i="6"/>
  <c r="BN2005" i="6"/>
  <c r="BM2005" i="6"/>
  <c r="BL2005" i="6"/>
  <c r="BK2005" i="6"/>
  <c r="BJ2005" i="6"/>
  <c r="BI2005" i="6"/>
  <c r="BH2005" i="6"/>
  <c r="BG2005" i="6"/>
  <c r="BF2005" i="6"/>
  <c r="BE2005" i="6"/>
  <c r="BD2005" i="6"/>
  <c r="BC2005" i="6"/>
  <c r="BB2005" i="6"/>
  <c r="BA2005" i="6"/>
  <c r="AZ2005" i="6"/>
  <c r="AY2005" i="6"/>
  <c r="AX2005" i="6"/>
  <c r="AW2005" i="6"/>
  <c r="AV2005" i="6"/>
  <c r="AU2005" i="6"/>
  <c r="BO2004" i="6"/>
  <c r="BN2004" i="6"/>
  <c r="BM2004" i="6"/>
  <c r="BL2004" i="6"/>
  <c r="BK2004" i="6"/>
  <c r="BJ2004" i="6"/>
  <c r="BI2004" i="6"/>
  <c r="BH2004" i="6"/>
  <c r="BG2004" i="6"/>
  <c r="BF2004" i="6"/>
  <c r="BE2004" i="6"/>
  <c r="BD2004" i="6"/>
  <c r="BC2004" i="6"/>
  <c r="BB2004" i="6"/>
  <c r="BA2004" i="6"/>
  <c r="AZ2004" i="6"/>
  <c r="AY2004" i="6"/>
  <c r="AX2004" i="6"/>
  <c r="AW2004" i="6"/>
  <c r="AV2004" i="6"/>
  <c r="AU2004" i="6"/>
  <c r="BO2003" i="6"/>
  <c r="BN2003" i="6"/>
  <c r="BM2003" i="6"/>
  <c r="BL2003" i="6"/>
  <c r="BK2003" i="6"/>
  <c r="BJ2003" i="6"/>
  <c r="BI2003" i="6"/>
  <c r="BH2003" i="6"/>
  <c r="BG2003" i="6"/>
  <c r="BF2003" i="6"/>
  <c r="BE2003" i="6"/>
  <c r="BD2003" i="6"/>
  <c r="BC2003" i="6"/>
  <c r="BB2003" i="6"/>
  <c r="BA2003" i="6"/>
  <c r="AZ2003" i="6"/>
  <c r="AY2003" i="6"/>
  <c r="AX2003" i="6"/>
  <c r="AW2003" i="6"/>
  <c r="AV2003" i="6"/>
  <c r="AU2003" i="6"/>
  <c r="BO2002" i="6"/>
  <c r="BN2002" i="6"/>
  <c r="BM2002" i="6"/>
  <c r="BL2002" i="6"/>
  <c r="BK2002" i="6"/>
  <c r="BJ2002" i="6"/>
  <c r="BI2002" i="6"/>
  <c r="BH2002" i="6"/>
  <c r="BG2002" i="6"/>
  <c r="BF2002" i="6"/>
  <c r="BE2002" i="6"/>
  <c r="BD2002" i="6"/>
  <c r="BC2002" i="6"/>
  <c r="BB2002" i="6"/>
  <c r="BA2002" i="6"/>
  <c r="AZ2002" i="6"/>
  <c r="AY2002" i="6"/>
  <c r="AX2002" i="6"/>
  <c r="AW2002" i="6"/>
  <c r="AV2002" i="6"/>
  <c r="AU2002" i="6"/>
  <c r="BO2001" i="6"/>
  <c r="BN2001" i="6"/>
  <c r="BM2001" i="6"/>
  <c r="BL2001" i="6"/>
  <c r="BK2001" i="6"/>
  <c r="BJ2001" i="6"/>
  <c r="BI2001" i="6"/>
  <c r="BH2001" i="6"/>
  <c r="BG2001" i="6"/>
  <c r="BF2001" i="6"/>
  <c r="BE2001" i="6"/>
  <c r="BD2001" i="6"/>
  <c r="BC2001" i="6"/>
  <c r="BB2001" i="6"/>
  <c r="BA2001" i="6"/>
  <c r="AZ2001" i="6"/>
  <c r="AY2001" i="6"/>
  <c r="AX2001" i="6"/>
  <c r="AW2001" i="6"/>
  <c r="AV2001" i="6"/>
  <c r="AU2001" i="6"/>
  <c r="BO2000" i="6"/>
  <c r="BN2000" i="6"/>
  <c r="BM2000" i="6"/>
  <c r="BL2000" i="6"/>
  <c r="BK2000" i="6"/>
  <c r="BJ2000" i="6"/>
  <c r="BI2000" i="6"/>
  <c r="BH2000" i="6"/>
  <c r="BG2000" i="6"/>
  <c r="BF2000" i="6"/>
  <c r="BE2000" i="6"/>
  <c r="BD2000" i="6"/>
  <c r="BC2000" i="6"/>
  <c r="BB2000" i="6"/>
  <c r="BA2000" i="6"/>
  <c r="AZ2000" i="6"/>
  <c r="AY2000" i="6"/>
  <c r="AX2000" i="6"/>
  <c r="AW2000" i="6"/>
  <c r="AV2000" i="6"/>
  <c r="AU2000" i="6"/>
  <c r="BO1999" i="6"/>
  <c r="BN1999" i="6"/>
  <c r="BM1999" i="6"/>
  <c r="BL1999" i="6"/>
  <c r="BK1999" i="6"/>
  <c r="BJ1999" i="6"/>
  <c r="BI1999" i="6"/>
  <c r="BH1999" i="6"/>
  <c r="BG1999" i="6"/>
  <c r="BF1999" i="6"/>
  <c r="BE1999" i="6"/>
  <c r="BD1999" i="6"/>
  <c r="BC1999" i="6"/>
  <c r="BB1999" i="6"/>
  <c r="BA1999" i="6"/>
  <c r="AZ1999" i="6"/>
  <c r="AY1999" i="6"/>
  <c r="AX1999" i="6"/>
  <c r="AW1999" i="6"/>
  <c r="AV1999" i="6"/>
  <c r="AU1999" i="6"/>
  <c r="BO1998" i="6"/>
  <c r="BN1998" i="6"/>
  <c r="BM1998" i="6"/>
  <c r="BL1998" i="6"/>
  <c r="BK1998" i="6"/>
  <c r="BJ1998" i="6"/>
  <c r="BI1998" i="6"/>
  <c r="BH1998" i="6"/>
  <c r="BG1998" i="6"/>
  <c r="BF1998" i="6"/>
  <c r="BE1998" i="6"/>
  <c r="BD1998" i="6"/>
  <c r="BC1998" i="6"/>
  <c r="BB1998" i="6"/>
  <c r="BA1998" i="6"/>
  <c r="AZ1998" i="6"/>
  <c r="AY1998" i="6"/>
  <c r="AX1998" i="6"/>
  <c r="AW1998" i="6"/>
  <c r="AV1998" i="6"/>
  <c r="AU1998" i="6"/>
  <c r="BO1997" i="6"/>
  <c r="BN1997" i="6"/>
  <c r="BM1997" i="6"/>
  <c r="BL1997" i="6"/>
  <c r="BK1997" i="6"/>
  <c r="BJ1997" i="6"/>
  <c r="BI1997" i="6"/>
  <c r="BH1997" i="6"/>
  <c r="BG1997" i="6"/>
  <c r="BF1997" i="6"/>
  <c r="BE1997" i="6"/>
  <c r="BD1997" i="6"/>
  <c r="BC1997" i="6"/>
  <c r="BB1997" i="6"/>
  <c r="BA1997" i="6"/>
  <c r="AZ1997" i="6"/>
  <c r="AY1997" i="6"/>
  <c r="AX1997" i="6"/>
  <c r="AW1997" i="6"/>
  <c r="AV1997" i="6"/>
  <c r="AU1997" i="6"/>
  <c r="BO1996" i="6"/>
  <c r="BN1996" i="6"/>
  <c r="BM1996" i="6"/>
  <c r="BL1996" i="6"/>
  <c r="BK1996" i="6"/>
  <c r="BJ1996" i="6"/>
  <c r="BI1996" i="6"/>
  <c r="BH1996" i="6"/>
  <c r="BG1996" i="6"/>
  <c r="BF1996" i="6"/>
  <c r="BE1996" i="6"/>
  <c r="BD1996" i="6"/>
  <c r="BC1996" i="6"/>
  <c r="BB1996" i="6"/>
  <c r="BA1996" i="6"/>
  <c r="AZ1996" i="6"/>
  <c r="AY1996" i="6"/>
  <c r="AX1996" i="6"/>
  <c r="AW1996" i="6"/>
  <c r="AV1996" i="6"/>
  <c r="AU1996" i="6"/>
  <c r="BO1995" i="6"/>
  <c r="BN1995" i="6"/>
  <c r="BM1995" i="6"/>
  <c r="BL1995" i="6"/>
  <c r="BK1995" i="6"/>
  <c r="BJ1995" i="6"/>
  <c r="BI1995" i="6"/>
  <c r="BH1995" i="6"/>
  <c r="BG1995" i="6"/>
  <c r="BF1995" i="6"/>
  <c r="BE1995" i="6"/>
  <c r="BD1995" i="6"/>
  <c r="BC1995" i="6"/>
  <c r="BB1995" i="6"/>
  <c r="BA1995" i="6"/>
  <c r="AZ1995" i="6"/>
  <c r="AY1995" i="6"/>
  <c r="AX1995" i="6"/>
  <c r="AW1995" i="6"/>
  <c r="AV1995" i="6"/>
  <c r="AU1995" i="6"/>
  <c r="BO1994" i="6"/>
  <c r="BN1994" i="6"/>
  <c r="BM1994" i="6"/>
  <c r="BL1994" i="6"/>
  <c r="BK1994" i="6"/>
  <c r="BJ1994" i="6"/>
  <c r="BI1994" i="6"/>
  <c r="BH1994" i="6"/>
  <c r="BG1994" i="6"/>
  <c r="BF1994" i="6"/>
  <c r="BE1994" i="6"/>
  <c r="BD1994" i="6"/>
  <c r="BC1994" i="6"/>
  <c r="BB1994" i="6"/>
  <c r="BA1994" i="6"/>
  <c r="AZ1994" i="6"/>
  <c r="AY1994" i="6"/>
  <c r="AX1994" i="6"/>
  <c r="AW1994" i="6"/>
  <c r="AV1994" i="6"/>
  <c r="AU1994" i="6"/>
  <c r="BO1993" i="6"/>
  <c r="BN1993" i="6"/>
  <c r="BM1993" i="6"/>
  <c r="BL1993" i="6"/>
  <c r="BK1993" i="6"/>
  <c r="BJ1993" i="6"/>
  <c r="BI1993" i="6"/>
  <c r="BH1993" i="6"/>
  <c r="BG1993" i="6"/>
  <c r="BF1993" i="6"/>
  <c r="BE1993" i="6"/>
  <c r="BD1993" i="6"/>
  <c r="BC1993" i="6"/>
  <c r="BB1993" i="6"/>
  <c r="BA1993" i="6"/>
  <c r="AZ1993" i="6"/>
  <c r="AY1993" i="6"/>
  <c r="AX1993" i="6"/>
  <c r="AW1993" i="6"/>
  <c r="AV1993" i="6"/>
  <c r="AU1993" i="6"/>
  <c r="BO1992" i="6"/>
  <c r="BN1992" i="6"/>
  <c r="BM1992" i="6"/>
  <c r="BL1992" i="6"/>
  <c r="BK1992" i="6"/>
  <c r="BJ1992" i="6"/>
  <c r="BI1992" i="6"/>
  <c r="BH1992" i="6"/>
  <c r="BG1992" i="6"/>
  <c r="BF1992" i="6"/>
  <c r="BE1992" i="6"/>
  <c r="BD1992" i="6"/>
  <c r="BC1992" i="6"/>
  <c r="BB1992" i="6"/>
  <c r="BA1992" i="6"/>
  <c r="AZ1992" i="6"/>
  <c r="AY1992" i="6"/>
  <c r="AX1992" i="6"/>
  <c r="AW1992" i="6"/>
  <c r="AV1992" i="6"/>
  <c r="AU1992" i="6"/>
  <c r="BO1991" i="6"/>
  <c r="BN1991" i="6"/>
  <c r="BM1991" i="6"/>
  <c r="BL1991" i="6"/>
  <c r="BK1991" i="6"/>
  <c r="BJ1991" i="6"/>
  <c r="BI1991" i="6"/>
  <c r="BH1991" i="6"/>
  <c r="BG1991" i="6"/>
  <c r="BF1991" i="6"/>
  <c r="BE1991" i="6"/>
  <c r="BD1991" i="6"/>
  <c r="BC1991" i="6"/>
  <c r="BB1991" i="6"/>
  <c r="BA1991" i="6"/>
  <c r="AZ1991" i="6"/>
  <c r="AY1991" i="6"/>
  <c r="AX1991" i="6"/>
  <c r="AW1991" i="6"/>
  <c r="AV1991" i="6"/>
  <c r="AU1991" i="6"/>
  <c r="BO1990" i="6"/>
  <c r="BN1990" i="6"/>
  <c r="BM1990" i="6"/>
  <c r="BL1990" i="6"/>
  <c r="BK1990" i="6"/>
  <c r="BJ1990" i="6"/>
  <c r="BI1990" i="6"/>
  <c r="BH1990" i="6"/>
  <c r="BG1990" i="6"/>
  <c r="BF1990" i="6"/>
  <c r="BE1990" i="6"/>
  <c r="BD1990" i="6"/>
  <c r="BC1990" i="6"/>
  <c r="BB1990" i="6"/>
  <c r="BA1990" i="6"/>
  <c r="AZ1990" i="6"/>
  <c r="AY1990" i="6"/>
  <c r="AX1990" i="6"/>
  <c r="AW1990" i="6"/>
  <c r="AV1990" i="6"/>
  <c r="AU1990" i="6"/>
  <c r="BO1989" i="6"/>
  <c r="BN1989" i="6"/>
  <c r="BM1989" i="6"/>
  <c r="BL1989" i="6"/>
  <c r="BK1989" i="6"/>
  <c r="BJ1989" i="6"/>
  <c r="BI1989" i="6"/>
  <c r="BH1989" i="6"/>
  <c r="BG1989" i="6"/>
  <c r="BF1989" i="6"/>
  <c r="BE1989" i="6"/>
  <c r="BD1989" i="6"/>
  <c r="BC1989" i="6"/>
  <c r="BB1989" i="6"/>
  <c r="BA1989" i="6"/>
  <c r="AZ1989" i="6"/>
  <c r="AY1989" i="6"/>
  <c r="AX1989" i="6"/>
  <c r="AW1989" i="6"/>
  <c r="AV1989" i="6"/>
  <c r="AU1989" i="6"/>
  <c r="BO1988" i="6"/>
  <c r="BN1988" i="6"/>
  <c r="BM1988" i="6"/>
  <c r="BL1988" i="6"/>
  <c r="BK1988" i="6"/>
  <c r="BJ1988" i="6"/>
  <c r="BI1988" i="6"/>
  <c r="BH1988" i="6"/>
  <c r="BG1988" i="6"/>
  <c r="BF1988" i="6"/>
  <c r="BE1988" i="6"/>
  <c r="BD1988" i="6"/>
  <c r="BC1988" i="6"/>
  <c r="BB1988" i="6"/>
  <c r="BA1988" i="6"/>
  <c r="AZ1988" i="6"/>
  <c r="AY1988" i="6"/>
  <c r="AX1988" i="6"/>
  <c r="AW1988" i="6"/>
  <c r="AV1988" i="6"/>
  <c r="AU1988" i="6"/>
  <c r="BO1987" i="6"/>
  <c r="BN1987" i="6"/>
  <c r="BM1987" i="6"/>
  <c r="BL1987" i="6"/>
  <c r="BK1987" i="6"/>
  <c r="BJ1987" i="6"/>
  <c r="BI1987" i="6"/>
  <c r="BH1987" i="6"/>
  <c r="BG1987" i="6"/>
  <c r="BF1987" i="6"/>
  <c r="BE1987" i="6"/>
  <c r="BD1987" i="6"/>
  <c r="BC1987" i="6"/>
  <c r="BB1987" i="6"/>
  <c r="BA1987" i="6"/>
  <c r="AZ1987" i="6"/>
  <c r="AY1987" i="6"/>
  <c r="AX1987" i="6"/>
  <c r="AW1987" i="6"/>
  <c r="AV1987" i="6"/>
  <c r="AU1987" i="6"/>
  <c r="BO1986" i="6"/>
  <c r="BN1986" i="6"/>
  <c r="BM1986" i="6"/>
  <c r="BL1986" i="6"/>
  <c r="BK1986" i="6"/>
  <c r="BJ1986" i="6"/>
  <c r="BI1986" i="6"/>
  <c r="BH1986" i="6"/>
  <c r="BG1986" i="6"/>
  <c r="BF1986" i="6"/>
  <c r="BE1986" i="6"/>
  <c r="BD1986" i="6"/>
  <c r="BC1986" i="6"/>
  <c r="BB1986" i="6"/>
  <c r="BA1986" i="6"/>
  <c r="AZ1986" i="6"/>
  <c r="AY1986" i="6"/>
  <c r="AX1986" i="6"/>
  <c r="AW1986" i="6"/>
  <c r="AV1986" i="6"/>
  <c r="AU1986" i="6"/>
  <c r="BO1985" i="6"/>
  <c r="BN1985" i="6"/>
  <c r="BM1985" i="6"/>
  <c r="BL1985" i="6"/>
  <c r="BK1985" i="6"/>
  <c r="BJ1985" i="6"/>
  <c r="BI1985" i="6"/>
  <c r="BH1985" i="6"/>
  <c r="BG1985" i="6"/>
  <c r="BF1985" i="6"/>
  <c r="BE1985" i="6"/>
  <c r="BD1985" i="6"/>
  <c r="BC1985" i="6"/>
  <c r="BB1985" i="6"/>
  <c r="BA1985" i="6"/>
  <c r="AZ1985" i="6"/>
  <c r="AY1985" i="6"/>
  <c r="AX1985" i="6"/>
  <c r="AW1985" i="6"/>
  <c r="AV1985" i="6"/>
  <c r="AU1985" i="6"/>
  <c r="BO1984" i="6"/>
  <c r="BN1984" i="6"/>
  <c r="BM1984" i="6"/>
  <c r="BL1984" i="6"/>
  <c r="BK1984" i="6"/>
  <c r="BJ1984" i="6"/>
  <c r="BI1984" i="6"/>
  <c r="BH1984" i="6"/>
  <c r="BG1984" i="6"/>
  <c r="BF1984" i="6"/>
  <c r="BE1984" i="6"/>
  <c r="BD1984" i="6"/>
  <c r="BC1984" i="6"/>
  <c r="BB1984" i="6"/>
  <c r="BA1984" i="6"/>
  <c r="AZ1984" i="6"/>
  <c r="AY1984" i="6"/>
  <c r="AX1984" i="6"/>
  <c r="AW1984" i="6"/>
  <c r="AV1984" i="6"/>
  <c r="AU1984" i="6"/>
  <c r="BO1983" i="6"/>
  <c r="BN1983" i="6"/>
  <c r="BM1983" i="6"/>
  <c r="BL1983" i="6"/>
  <c r="BK1983" i="6"/>
  <c r="BJ1983" i="6"/>
  <c r="BI1983" i="6"/>
  <c r="BH1983" i="6"/>
  <c r="BG1983" i="6"/>
  <c r="BF1983" i="6"/>
  <c r="BE1983" i="6"/>
  <c r="BD1983" i="6"/>
  <c r="BC1983" i="6"/>
  <c r="BB1983" i="6"/>
  <c r="BA1983" i="6"/>
  <c r="AZ1983" i="6"/>
  <c r="AY1983" i="6"/>
  <c r="AX1983" i="6"/>
  <c r="AW1983" i="6"/>
  <c r="AV1983" i="6"/>
  <c r="AU1983" i="6"/>
  <c r="BO1982" i="6"/>
  <c r="BN1982" i="6"/>
  <c r="BM1982" i="6"/>
  <c r="BL1982" i="6"/>
  <c r="BK1982" i="6"/>
  <c r="BJ1982" i="6"/>
  <c r="BI1982" i="6"/>
  <c r="BH1982" i="6"/>
  <c r="BG1982" i="6"/>
  <c r="BF1982" i="6"/>
  <c r="BE1982" i="6"/>
  <c r="BD1982" i="6"/>
  <c r="BC1982" i="6"/>
  <c r="BB1982" i="6"/>
  <c r="BA1982" i="6"/>
  <c r="AZ1982" i="6"/>
  <c r="AY1982" i="6"/>
  <c r="AX1982" i="6"/>
  <c r="AW1982" i="6"/>
  <c r="AV1982" i="6"/>
  <c r="AU1982" i="6"/>
  <c r="BO1981" i="6"/>
  <c r="BN1981" i="6"/>
  <c r="BM1981" i="6"/>
  <c r="BL1981" i="6"/>
  <c r="BK1981" i="6"/>
  <c r="BJ1981" i="6"/>
  <c r="BI1981" i="6"/>
  <c r="BH1981" i="6"/>
  <c r="BG1981" i="6"/>
  <c r="BF1981" i="6"/>
  <c r="BE1981" i="6"/>
  <c r="BD1981" i="6"/>
  <c r="BC1981" i="6"/>
  <c r="BB1981" i="6"/>
  <c r="BA1981" i="6"/>
  <c r="AZ1981" i="6"/>
  <c r="AY1981" i="6"/>
  <c r="AX1981" i="6"/>
  <c r="AW1981" i="6"/>
  <c r="AV1981" i="6"/>
  <c r="AU1981" i="6"/>
  <c r="BO1980" i="6"/>
  <c r="BN1980" i="6"/>
  <c r="BM1980" i="6"/>
  <c r="BL1980" i="6"/>
  <c r="BK1980" i="6"/>
  <c r="BJ1980" i="6"/>
  <c r="BI1980" i="6"/>
  <c r="BH1980" i="6"/>
  <c r="BG1980" i="6"/>
  <c r="BF1980" i="6"/>
  <c r="BE1980" i="6"/>
  <c r="BD1980" i="6"/>
  <c r="BC1980" i="6"/>
  <c r="BB1980" i="6"/>
  <c r="BA1980" i="6"/>
  <c r="AZ1980" i="6"/>
  <c r="AY1980" i="6"/>
  <c r="AX1980" i="6"/>
  <c r="AW1980" i="6"/>
  <c r="AV1980" i="6"/>
  <c r="AU1980" i="6"/>
  <c r="BO1979" i="6"/>
  <c r="BN1979" i="6"/>
  <c r="BM1979" i="6"/>
  <c r="BL1979" i="6"/>
  <c r="BK1979" i="6"/>
  <c r="BJ1979" i="6"/>
  <c r="BI1979" i="6"/>
  <c r="BH1979" i="6"/>
  <c r="BG1979" i="6"/>
  <c r="BF1979" i="6"/>
  <c r="BE1979" i="6"/>
  <c r="BD1979" i="6"/>
  <c r="BC1979" i="6"/>
  <c r="BB1979" i="6"/>
  <c r="BA1979" i="6"/>
  <c r="AZ1979" i="6"/>
  <c r="AY1979" i="6"/>
  <c r="AX1979" i="6"/>
  <c r="AW1979" i="6"/>
  <c r="AV1979" i="6"/>
  <c r="AU1979" i="6"/>
  <c r="BO1978" i="6"/>
  <c r="BN1978" i="6"/>
  <c r="BM1978" i="6"/>
  <c r="BL1978" i="6"/>
  <c r="BK1978" i="6"/>
  <c r="BJ1978" i="6"/>
  <c r="BI1978" i="6"/>
  <c r="BH1978" i="6"/>
  <c r="BG1978" i="6"/>
  <c r="BF1978" i="6"/>
  <c r="BE1978" i="6"/>
  <c r="BD1978" i="6"/>
  <c r="BC1978" i="6"/>
  <c r="BB1978" i="6"/>
  <c r="BA1978" i="6"/>
  <c r="AZ1978" i="6"/>
  <c r="AY1978" i="6"/>
  <c r="AX1978" i="6"/>
  <c r="AW1978" i="6"/>
  <c r="AV1978" i="6"/>
  <c r="AU1978" i="6"/>
  <c r="BO1977" i="6"/>
  <c r="BN1977" i="6"/>
  <c r="BM1977" i="6"/>
  <c r="BL1977" i="6"/>
  <c r="BK1977" i="6"/>
  <c r="BJ1977" i="6"/>
  <c r="BI1977" i="6"/>
  <c r="BH1977" i="6"/>
  <c r="BG1977" i="6"/>
  <c r="BF1977" i="6"/>
  <c r="BE1977" i="6"/>
  <c r="BD1977" i="6"/>
  <c r="BC1977" i="6"/>
  <c r="BB1977" i="6"/>
  <c r="BA1977" i="6"/>
  <c r="AZ1977" i="6"/>
  <c r="AY1977" i="6"/>
  <c r="AX1977" i="6"/>
  <c r="AW1977" i="6"/>
  <c r="AV1977" i="6"/>
  <c r="AU1977" i="6"/>
  <c r="BO1976" i="6"/>
  <c r="BN1976" i="6"/>
  <c r="BM1976" i="6"/>
  <c r="BL1976" i="6"/>
  <c r="BK1976" i="6"/>
  <c r="BJ1976" i="6"/>
  <c r="BI1976" i="6"/>
  <c r="BH1976" i="6"/>
  <c r="BG1976" i="6"/>
  <c r="BF1976" i="6"/>
  <c r="BE1976" i="6"/>
  <c r="BD1976" i="6"/>
  <c r="BC1976" i="6"/>
  <c r="BB1976" i="6"/>
  <c r="BA1976" i="6"/>
  <c r="AZ1976" i="6"/>
  <c r="AY1976" i="6"/>
  <c r="AX1976" i="6"/>
  <c r="AW1976" i="6"/>
  <c r="AV1976" i="6"/>
  <c r="AU1976" i="6"/>
  <c r="BO1975" i="6"/>
  <c r="BN1975" i="6"/>
  <c r="BM1975" i="6"/>
  <c r="BL1975" i="6"/>
  <c r="BK1975" i="6"/>
  <c r="BJ1975" i="6"/>
  <c r="BI1975" i="6"/>
  <c r="BH1975" i="6"/>
  <c r="BG1975" i="6"/>
  <c r="BF1975" i="6"/>
  <c r="BE1975" i="6"/>
  <c r="BD1975" i="6"/>
  <c r="BC1975" i="6"/>
  <c r="BB1975" i="6"/>
  <c r="BA1975" i="6"/>
  <c r="AZ1975" i="6"/>
  <c r="AY1975" i="6"/>
  <c r="AX1975" i="6"/>
  <c r="AW1975" i="6"/>
  <c r="AV1975" i="6"/>
  <c r="AU1975" i="6"/>
  <c r="BO1974" i="6"/>
  <c r="BN1974" i="6"/>
  <c r="BM1974" i="6"/>
  <c r="BL1974" i="6"/>
  <c r="BK1974" i="6"/>
  <c r="BJ1974" i="6"/>
  <c r="BI1974" i="6"/>
  <c r="BH1974" i="6"/>
  <c r="BG1974" i="6"/>
  <c r="BF1974" i="6"/>
  <c r="BE1974" i="6"/>
  <c r="BD1974" i="6"/>
  <c r="BC1974" i="6"/>
  <c r="BB1974" i="6"/>
  <c r="BA1974" i="6"/>
  <c r="AZ1974" i="6"/>
  <c r="AY1974" i="6"/>
  <c r="AX1974" i="6"/>
  <c r="AW1974" i="6"/>
  <c r="AV1974" i="6"/>
  <c r="AU1974" i="6"/>
  <c r="BO1973" i="6"/>
  <c r="BN1973" i="6"/>
  <c r="BM1973" i="6"/>
  <c r="BL1973" i="6"/>
  <c r="BK1973" i="6"/>
  <c r="BJ1973" i="6"/>
  <c r="BI1973" i="6"/>
  <c r="BH1973" i="6"/>
  <c r="BG1973" i="6"/>
  <c r="BF1973" i="6"/>
  <c r="BE1973" i="6"/>
  <c r="BD1973" i="6"/>
  <c r="BC1973" i="6"/>
  <c r="BB1973" i="6"/>
  <c r="BA1973" i="6"/>
  <c r="AZ1973" i="6"/>
  <c r="AY1973" i="6"/>
  <c r="AX1973" i="6"/>
  <c r="AW1973" i="6"/>
  <c r="AV1973" i="6"/>
  <c r="AU1973" i="6"/>
  <c r="BO1972" i="6"/>
  <c r="BN1972" i="6"/>
  <c r="BM1972" i="6"/>
  <c r="BL1972" i="6"/>
  <c r="BK1972" i="6"/>
  <c r="BJ1972" i="6"/>
  <c r="BI1972" i="6"/>
  <c r="BH1972" i="6"/>
  <c r="BG1972" i="6"/>
  <c r="BF1972" i="6"/>
  <c r="BE1972" i="6"/>
  <c r="BD1972" i="6"/>
  <c r="BC1972" i="6"/>
  <c r="BB1972" i="6"/>
  <c r="BA1972" i="6"/>
  <c r="AZ1972" i="6"/>
  <c r="AY1972" i="6"/>
  <c r="AX1972" i="6"/>
  <c r="AW1972" i="6"/>
  <c r="AV1972" i="6"/>
  <c r="AU1972" i="6"/>
  <c r="BO1971" i="6"/>
  <c r="BN1971" i="6"/>
  <c r="BM1971" i="6"/>
  <c r="BL1971" i="6"/>
  <c r="BK1971" i="6"/>
  <c r="BJ1971" i="6"/>
  <c r="BI1971" i="6"/>
  <c r="BH1971" i="6"/>
  <c r="BG1971" i="6"/>
  <c r="BF1971" i="6"/>
  <c r="BE1971" i="6"/>
  <c r="BD1971" i="6"/>
  <c r="BC1971" i="6"/>
  <c r="BB1971" i="6"/>
  <c r="BA1971" i="6"/>
  <c r="AZ1971" i="6"/>
  <c r="AY1971" i="6"/>
  <c r="AX1971" i="6"/>
  <c r="AW1971" i="6"/>
  <c r="AV1971" i="6"/>
  <c r="AU1971" i="6"/>
  <c r="BO1970" i="6"/>
  <c r="BN1970" i="6"/>
  <c r="BM1970" i="6"/>
  <c r="BL1970" i="6"/>
  <c r="BK1970" i="6"/>
  <c r="BJ1970" i="6"/>
  <c r="BI1970" i="6"/>
  <c r="BH1970" i="6"/>
  <c r="BG1970" i="6"/>
  <c r="BF1970" i="6"/>
  <c r="BE1970" i="6"/>
  <c r="BD1970" i="6"/>
  <c r="BC1970" i="6"/>
  <c r="BB1970" i="6"/>
  <c r="BA1970" i="6"/>
  <c r="AZ1970" i="6"/>
  <c r="AY1970" i="6"/>
  <c r="AX1970" i="6"/>
  <c r="AW1970" i="6"/>
  <c r="AV1970" i="6"/>
  <c r="AU1970" i="6"/>
  <c r="BO1969" i="6"/>
  <c r="BN1969" i="6"/>
  <c r="BM1969" i="6"/>
  <c r="BL1969" i="6"/>
  <c r="BK1969" i="6"/>
  <c r="BJ1969" i="6"/>
  <c r="BI1969" i="6"/>
  <c r="BH1969" i="6"/>
  <c r="BG1969" i="6"/>
  <c r="BF1969" i="6"/>
  <c r="BE1969" i="6"/>
  <c r="BD1969" i="6"/>
  <c r="BC1969" i="6"/>
  <c r="BB1969" i="6"/>
  <c r="BA1969" i="6"/>
  <c r="AZ1969" i="6"/>
  <c r="AY1969" i="6"/>
  <c r="AX1969" i="6"/>
  <c r="AW1969" i="6"/>
  <c r="AV1969" i="6"/>
  <c r="AU1969" i="6"/>
  <c r="BO1968" i="6"/>
  <c r="BN1968" i="6"/>
  <c r="BM1968" i="6"/>
  <c r="BL1968" i="6"/>
  <c r="BK1968" i="6"/>
  <c r="BJ1968" i="6"/>
  <c r="BI1968" i="6"/>
  <c r="BH1968" i="6"/>
  <c r="BG1968" i="6"/>
  <c r="BF1968" i="6"/>
  <c r="BE1968" i="6"/>
  <c r="BD1968" i="6"/>
  <c r="BC1968" i="6"/>
  <c r="BB1968" i="6"/>
  <c r="BA1968" i="6"/>
  <c r="AZ1968" i="6"/>
  <c r="AY1968" i="6"/>
  <c r="AX1968" i="6"/>
  <c r="AW1968" i="6"/>
  <c r="AV1968" i="6"/>
  <c r="AU1968" i="6"/>
  <c r="BO1967" i="6"/>
  <c r="BN1967" i="6"/>
  <c r="BM1967" i="6"/>
  <c r="BL1967" i="6"/>
  <c r="BK1967" i="6"/>
  <c r="BJ1967" i="6"/>
  <c r="BI1967" i="6"/>
  <c r="BH1967" i="6"/>
  <c r="BG1967" i="6"/>
  <c r="BF1967" i="6"/>
  <c r="BE1967" i="6"/>
  <c r="BD1967" i="6"/>
  <c r="BC1967" i="6"/>
  <c r="BB1967" i="6"/>
  <c r="BA1967" i="6"/>
  <c r="AZ1967" i="6"/>
  <c r="AY1967" i="6"/>
  <c r="AX1967" i="6"/>
  <c r="AW1967" i="6"/>
  <c r="AV1967" i="6"/>
  <c r="AU1967" i="6"/>
  <c r="BO1966" i="6"/>
  <c r="BN1966" i="6"/>
  <c r="BM1966" i="6"/>
  <c r="BL1966" i="6"/>
  <c r="BK1966" i="6"/>
  <c r="BJ1966" i="6"/>
  <c r="BI1966" i="6"/>
  <c r="BH1966" i="6"/>
  <c r="BG1966" i="6"/>
  <c r="BF1966" i="6"/>
  <c r="BE1966" i="6"/>
  <c r="BD1966" i="6"/>
  <c r="BC1966" i="6"/>
  <c r="BB1966" i="6"/>
  <c r="BA1966" i="6"/>
  <c r="AZ1966" i="6"/>
  <c r="AY1966" i="6"/>
  <c r="AX1966" i="6"/>
  <c r="AW1966" i="6"/>
  <c r="AV1966" i="6"/>
  <c r="AU1966" i="6"/>
  <c r="BO1965" i="6"/>
  <c r="BN1965" i="6"/>
  <c r="BM1965" i="6"/>
  <c r="BL1965" i="6"/>
  <c r="BK1965" i="6"/>
  <c r="BJ1965" i="6"/>
  <c r="BI1965" i="6"/>
  <c r="BH1965" i="6"/>
  <c r="BG1965" i="6"/>
  <c r="BF1965" i="6"/>
  <c r="BE1965" i="6"/>
  <c r="BD1965" i="6"/>
  <c r="BC1965" i="6"/>
  <c r="BB1965" i="6"/>
  <c r="BA1965" i="6"/>
  <c r="AZ1965" i="6"/>
  <c r="AY1965" i="6"/>
  <c r="AX1965" i="6"/>
  <c r="AW1965" i="6"/>
  <c r="AV1965" i="6"/>
  <c r="AU1965" i="6"/>
  <c r="BO1964" i="6"/>
  <c r="BN1964" i="6"/>
  <c r="BM1964" i="6"/>
  <c r="BL1964" i="6"/>
  <c r="BK1964" i="6"/>
  <c r="BJ1964" i="6"/>
  <c r="BI1964" i="6"/>
  <c r="BH1964" i="6"/>
  <c r="BG1964" i="6"/>
  <c r="BF1964" i="6"/>
  <c r="BE1964" i="6"/>
  <c r="BD1964" i="6"/>
  <c r="BC1964" i="6"/>
  <c r="BB1964" i="6"/>
  <c r="BA1964" i="6"/>
  <c r="AZ1964" i="6"/>
  <c r="AY1964" i="6"/>
  <c r="AX1964" i="6"/>
  <c r="AW1964" i="6"/>
  <c r="AV1964" i="6"/>
  <c r="AU1964" i="6"/>
  <c r="BO1963" i="6"/>
  <c r="BN1963" i="6"/>
  <c r="BM1963" i="6"/>
  <c r="BL1963" i="6"/>
  <c r="BK1963" i="6"/>
  <c r="BJ1963" i="6"/>
  <c r="BI1963" i="6"/>
  <c r="BH1963" i="6"/>
  <c r="BG1963" i="6"/>
  <c r="BF1963" i="6"/>
  <c r="BE1963" i="6"/>
  <c r="BD1963" i="6"/>
  <c r="BC1963" i="6"/>
  <c r="BB1963" i="6"/>
  <c r="BA1963" i="6"/>
  <c r="AZ1963" i="6"/>
  <c r="AY1963" i="6"/>
  <c r="AX1963" i="6"/>
  <c r="AW1963" i="6"/>
  <c r="AV1963" i="6"/>
  <c r="AU1963" i="6"/>
  <c r="BO1962" i="6"/>
  <c r="BN1962" i="6"/>
  <c r="BM1962" i="6"/>
  <c r="BL1962" i="6"/>
  <c r="BK1962" i="6"/>
  <c r="BJ1962" i="6"/>
  <c r="BI1962" i="6"/>
  <c r="BH1962" i="6"/>
  <c r="BG1962" i="6"/>
  <c r="BF1962" i="6"/>
  <c r="BE1962" i="6"/>
  <c r="BD1962" i="6"/>
  <c r="BC1962" i="6"/>
  <c r="BB1962" i="6"/>
  <c r="BA1962" i="6"/>
  <c r="AZ1962" i="6"/>
  <c r="AY1962" i="6"/>
  <c r="AX1962" i="6"/>
  <c r="AW1962" i="6"/>
  <c r="AV1962" i="6"/>
  <c r="AU1962" i="6"/>
  <c r="BO1961" i="6"/>
  <c r="BN1961" i="6"/>
  <c r="BM1961" i="6"/>
  <c r="BL1961" i="6"/>
  <c r="BK1961" i="6"/>
  <c r="BJ1961" i="6"/>
  <c r="BI1961" i="6"/>
  <c r="BH1961" i="6"/>
  <c r="BG1961" i="6"/>
  <c r="BF1961" i="6"/>
  <c r="BE1961" i="6"/>
  <c r="BD1961" i="6"/>
  <c r="BC1961" i="6"/>
  <c r="BB1961" i="6"/>
  <c r="BA1961" i="6"/>
  <c r="AZ1961" i="6"/>
  <c r="AY1961" i="6"/>
  <c r="AX1961" i="6"/>
  <c r="AW1961" i="6"/>
  <c r="AV1961" i="6"/>
  <c r="AU1961" i="6"/>
  <c r="BO1960" i="6"/>
  <c r="BN1960" i="6"/>
  <c r="BM1960" i="6"/>
  <c r="BL1960" i="6"/>
  <c r="BK1960" i="6"/>
  <c r="BJ1960" i="6"/>
  <c r="BI1960" i="6"/>
  <c r="BH1960" i="6"/>
  <c r="BG1960" i="6"/>
  <c r="BF1960" i="6"/>
  <c r="BE1960" i="6"/>
  <c r="BD1960" i="6"/>
  <c r="BC1960" i="6"/>
  <c r="BB1960" i="6"/>
  <c r="BA1960" i="6"/>
  <c r="AZ1960" i="6"/>
  <c r="AY1960" i="6"/>
  <c r="AX1960" i="6"/>
  <c r="AW1960" i="6"/>
  <c r="AV1960" i="6"/>
  <c r="AU1960" i="6"/>
  <c r="BO1959" i="6"/>
  <c r="BN1959" i="6"/>
  <c r="BM1959" i="6"/>
  <c r="BL1959" i="6"/>
  <c r="BK1959" i="6"/>
  <c r="BJ1959" i="6"/>
  <c r="BI1959" i="6"/>
  <c r="BH1959" i="6"/>
  <c r="BG1959" i="6"/>
  <c r="BF1959" i="6"/>
  <c r="BE1959" i="6"/>
  <c r="BD1959" i="6"/>
  <c r="BC1959" i="6"/>
  <c r="BB1959" i="6"/>
  <c r="BA1959" i="6"/>
  <c r="AZ1959" i="6"/>
  <c r="AY1959" i="6"/>
  <c r="AX1959" i="6"/>
  <c r="AW1959" i="6"/>
  <c r="AV1959" i="6"/>
  <c r="AU1959" i="6"/>
  <c r="BO1958" i="6"/>
  <c r="BN1958" i="6"/>
  <c r="BM1958" i="6"/>
  <c r="BL1958" i="6"/>
  <c r="BK1958" i="6"/>
  <c r="BJ1958" i="6"/>
  <c r="BI1958" i="6"/>
  <c r="BH1958" i="6"/>
  <c r="BG1958" i="6"/>
  <c r="BF1958" i="6"/>
  <c r="BE1958" i="6"/>
  <c r="BD1958" i="6"/>
  <c r="BC1958" i="6"/>
  <c r="BB1958" i="6"/>
  <c r="BA1958" i="6"/>
  <c r="AZ1958" i="6"/>
  <c r="AY1958" i="6"/>
  <c r="AX1958" i="6"/>
  <c r="AW1958" i="6"/>
  <c r="AV1958" i="6"/>
  <c r="AU1958" i="6"/>
  <c r="BO1957" i="6"/>
  <c r="BN1957" i="6"/>
  <c r="BM1957" i="6"/>
  <c r="BL1957" i="6"/>
  <c r="BK1957" i="6"/>
  <c r="BJ1957" i="6"/>
  <c r="BI1957" i="6"/>
  <c r="BH1957" i="6"/>
  <c r="BG1957" i="6"/>
  <c r="BF1957" i="6"/>
  <c r="BE1957" i="6"/>
  <c r="BD1957" i="6"/>
  <c r="BC1957" i="6"/>
  <c r="BB1957" i="6"/>
  <c r="BA1957" i="6"/>
  <c r="AZ1957" i="6"/>
  <c r="AY1957" i="6"/>
  <c r="AX1957" i="6"/>
  <c r="AW1957" i="6"/>
  <c r="AV1957" i="6"/>
  <c r="AU1957" i="6"/>
  <c r="BO1956" i="6"/>
  <c r="BN1956" i="6"/>
  <c r="BM1956" i="6"/>
  <c r="BL1956" i="6"/>
  <c r="BK1956" i="6"/>
  <c r="BJ1956" i="6"/>
  <c r="BI1956" i="6"/>
  <c r="BH1956" i="6"/>
  <c r="BG1956" i="6"/>
  <c r="BF1956" i="6"/>
  <c r="BE1956" i="6"/>
  <c r="BD1956" i="6"/>
  <c r="BC1956" i="6"/>
  <c r="BB1956" i="6"/>
  <c r="BA1956" i="6"/>
  <c r="AZ1956" i="6"/>
  <c r="AY1956" i="6"/>
  <c r="AX1956" i="6"/>
  <c r="AW1956" i="6"/>
  <c r="AV1956" i="6"/>
  <c r="AU1956" i="6"/>
  <c r="BO1955" i="6"/>
  <c r="BN1955" i="6"/>
  <c r="BM1955" i="6"/>
  <c r="BL1955" i="6"/>
  <c r="BK1955" i="6"/>
  <c r="BJ1955" i="6"/>
  <c r="BI1955" i="6"/>
  <c r="BH1955" i="6"/>
  <c r="BG1955" i="6"/>
  <c r="BF1955" i="6"/>
  <c r="BE1955" i="6"/>
  <c r="BD1955" i="6"/>
  <c r="BC1955" i="6"/>
  <c r="BB1955" i="6"/>
  <c r="BA1955" i="6"/>
  <c r="AZ1955" i="6"/>
  <c r="AY1955" i="6"/>
  <c r="AX1955" i="6"/>
  <c r="AW1955" i="6"/>
  <c r="AV1955" i="6"/>
  <c r="AU1955" i="6"/>
  <c r="BO1954" i="6"/>
  <c r="BN1954" i="6"/>
  <c r="BM1954" i="6"/>
  <c r="BL1954" i="6"/>
  <c r="BK1954" i="6"/>
  <c r="BJ1954" i="6"/>
  <c r="BI1954" i="6"/>
  <c r="BH1954" i="6"/>
  <c r="BG1954" i="6"/>
  <c r="BF1954" i="6"/>
  <c r="BE1954" i="6"/>
  <c r="BD1954" i="6"/>
  <c r="BC1954" i="6"/>
  <c r="BB1954" i="6"/>
  <c r="BA1954" i="6"/>
  <c r="AZ1954" i="6"/>
  <c r="AY1954" i="6"/>
  <c r="AX1954" i="6"/>
  <c r="AW1954" i="6"/>
  <c r="AV1954" i="6"/>
  <c r="AU1954" i="6"/>
  <c r="BO1953" i="6"/>
  <c r="BN1953" i="6"/>
  <c r="BM1953" i="6"/>
  <c r="BL1953" i="6"/>
  <c r="BK1953" i="6"/>
  <c r="BJ1953" i="6"/>
  <c r="BI1953" i="6"/>
  <c r="BH1953" i="6"/>
  <c r="BG1953" i="6"/>
  <c r="BF1953" i="6"/>
  <c r="BE1953" i="6"/>
  <c r="BD1953" i="6"/>
  <c r="BC1953" i="6"/>
  <c r="BB1953" i="6"/>
  <c r="BA1953" i="6"/>
  <c r="AZ1953" i="6"/>
  <c r="AY1953" i="6"/>
  <c r="AX1953" i="6"/>
  <c r="AW1953" i="6"/>
  <c r="AV1953" i="6"/>
  <c r="AU1953" i="6"/>
  <c r="BO1952" i="6"/>
  <c r="BN1952" i="6"/>
  <c r="BM1952" i="6"/>
  <c r="BL1952" i="6"/>
  <c r="BK1952" i="6"/>
  <c r="BJ1952" i="6"/>
  <c r="BI1952" i="6"/>
  <c r="BH1952" i="6"/>
  <c r="BG1952" i="6"/>
  <c r="BF1952" i="6"/>
  <c r="BE1952" i="6"/>
  <c r="BD1952" i="6"/>
  <c r="BC1952" i="6"/>
  <c r="BB1952" i="6"/>
  <c r="BA1952" i="6"/>
  <c r="AZ1952" i="6"/>
  <c r="AY1952" i="6"/>
  <c r="AX1952" i="6"/>
  <c r="AW1952" i="6"/>
  <c r="AV1952" i="6"/>
  <c r="AU1952" i="6"/>
  <c r="BO1951" i="6"/>
  <c r="BN1951" i="6"/>
  <c r="BM1951" i="6"/>
  <c r="BL1951" i="6"/>
  <c r="BK1951" i="6"/>
  <c r="BJ1951" i="6"/>
  <c r="BI1951" i="6"/>
  <c r="BH1951" i="6"/>
  <c r="BG1951" i="6"/>
  <c r="BF1951" i="6"/>
  <c r="BE1951" i="6"/>
  <c r="BD1951" i="6"/>
  <c r="BC1951" i="6"/>
  <c r="BB1951" i="6"/>
  <c r="BA1951" i="6"/>
  <c r="AZ1951" i="6"/>
  <c r="AY1951" i="6"/>
  <c r="AX1951" i="6"/>
  <c r="AW1951" i="6"/>
  <c r="AV1951" i="6"/>
  <c r="AU1951" i="6"/>
  <c r="BO1950" i="6"/>
  <c r="BN1950" i="6"/>
  <c r="BM1950" i="6"/>
  <c r="BL1950" i="6"/>
  <c r="BK1950" i="6"/>
  <c r="BJ1950" i="6"/>
  <c r="BI1950" i="6"/>
  <c r="BH1950" i="6"/>
  <c r="BG1950" i="6"/>
  <c r="BF1950" i="6"/>
  <c r="BE1950" i="6"/>
  <c r="BD1950" i="6"/>
  <c r="BC1950" i="6"/>
  <c r="BB1950" i="6"/>
  <c r="BA1950" i="6"/>
  <c r="AZ1950" i="6"/>
  <c r="AY1950" i="6"/>
  <c r="AX1950" i="6"/>
  <c r="AW1950" i="6"/>
  <c r="AV1950" i="6"/>
  <c r="AU1950" i="6"/>
  <c r="BO1949" i="6"/>
  <c r="BN1949" i="6"/>
  <c r="BM1949" i="6"/>
  <c r="BL1949" i="6"/>
  <c r="BK1949" i="6"/>
  <c r="BJ1949" i="6"/>
  <c r="BI1949" i="6"/>
  <c r="BH1949" i="6"/>
  <c r="BG1949" i="6"/>
  <c r="BF1949" i="6"/>
  <c r="BE1949" i="6"/>
  <c r="BD1949" i="6"/>
  <c r="BC1949" i="6"/>
  <c r="BB1949" i="6"/>
  <c r="BA1949" i="6"/>
  <c r="AZ1949" i="6"/>
  <c r="AY1949" i="6"/>
  <c r="AX1949" i="6"/>
  <c r="AW1949" i="6"/>
  <c r="AV1949" i="6"/>
  <c r="AU1949" i="6"/>
  <c r="BO1948" i="6"/>
  <c r="BN1948" i="6"/>
  <c r="BM1948" i="6"/>
  <c r="BL1948" i="6"/>
  <c r="BK1948" i="6"/>
  <c r="BJ1948" i="6"/>
  <c r="BI1948" i="6"/>
  <c r="BH1948" i="6"/>
  <c r="BG1948" i="6"/>
  <c r="BF1948" i="6"/>
  <c r="BE1948" i="6"/>
  <c r="BD1948" i="6"/>
  <c r="BC1948" i="6"/>
  <c r="BB1948" i="6"/>
  <c r="BA1948" i="6"/>
  <c r="AZ1948" i="6"/>
  <c r="AY1948" i="6"/>
  <c r="AX1948" i="6"/>
  <c r="AW1948" i="6"/>
  <c r="AV1948" i="6"/>
  <c r="AU1948" i="6"/>
  <c r="BO1947" i="6"/>
  <c r="BN1947" i="6"/>
  <c r="BM1947" i="6"/>
  <c r="BL1947" i="6"/>
  <c r="BK1947" i="6"/>
  <c r="BJ1947" i="6"/>
  <c r="BI1947" i="6"/>
  <c r="BH1947" i="6"/>
  <c r="BG1947" i="6"/>
  <c r="BF1947" i="6"/>
  <c r="BE1947" i="6"/>
  <c r="BD1947" i="6"/>
  <c r="BC1947" i="6"/>
  <c r="BB1947" i="6"/>
  <c r="BA1947" i="6"/>
  <c r="AZ1947" i="6"/>
  <c r="AY1947" i="6"/>
  <c r="AX1947" i="6"/>
  <c r="AW1947" i="6"/>
  <c r="AV1947" i="6"/>
  <c r="AU1947" i="6"/>
  <c r="BO1946" i="6"/>
  <c r="BN1946" i="6"/>
  <c r="BM1946" i="6"/>
  <c r="BL1946" i="6"/>
  <c r="BK1946" i="6"/>
  <c r="BJ1946" i="6"/>
  <c r="BI1946" i="6"/>
  <c r="BH1946" i="6"/>
  <c r="BG1946" i="6"/>
  <c r="BF1946" i="6"/>
  <c r="BE1946" i="6"/>
  <c r="BD1946" i="6"/>
  <c r="BC1946" i="6"/>
  <c r="BB1946" i="6"/>
  <c r="BA1946" i="6"/>
  <c r="AZ1946" i="6"/>
  <c r="AY1946" i="6"/>
  <c r="AX1946" i="6"/>
  <c r="AW1946" i="6"/>
  <c r="AV1946" i="6"/>
  <c r="AU1946" i="6"/>
  <c r="BO1945" i="6"/>
  <c r="BN1945" i="6"/>
  <c r="BM1945" i="6"/>
  <c r="BL1945" i="6"/>
  <c r="BK1945" i="6"/>
  <c r="BJ1945" i="6"/>
  <c r="BI1945" i="6"/>
  <c r="BH1945" i="6"/>
  <c r="BG1945" i="6"/>
  <c r="BF1945" i="6"/>
  <c r="BE1945" i="6"/>
  <c r="BD1945" i="6"/>
  <c r="BC1945" i="6"/>
  <c r="BB1945" i="6"/>
  <c r="BA1945" i="6"/>
  <c r="AZ1945" i="6"/>
  <c r="AY1945" i="6"/>
  <c r="AX1945" i="6"/>
  <c r="AW1945" i="6"/>
  <c r="AV1945" i="6"/>
  <c r="AU1945" i="6"/>
  <c r="BO1944" i="6"/>
  <c r="BN1944" i="6"/>
  <c r="BM1944" i="6"/>
  <c r="BL1944" i="6"/>
  <c r="BK1944" i="6"/>
  <c r="BJ1944" i="6"/>
  <c r="BI1944" i="6"/>
  <c r="BH1944" i="6"/>
  <c r="BG1944" i="6"/>
  <c r="BF1944" i="6"/>
  <c r="BE1944" i="6"/>
  <c r="BD1944" i="6"/>
  <c r="BC1944" i="6"/>
  <c r="BB1944" i="6"/>
  <c r="BA1944" i="6"/>
  <c r="AZ1944" i="6"/>
  <c r="AY1944" i="6"/>
  <c r="AX1944" i="6"/>
  <c r="AW1944" i="6"/>
  <c r="AV1944" i="6"/>
  <c r="AU1944" i="6"/>
  <c r="BO1943" i="6"/>
  <c r="BN1943" i="6"/>
  <c r="BM1943" i="6"/>
  <c r="BL1943" i="6"/>
  <c r="BK1943" i="6"/>
  <c r="BJ1943" i="6"/>
  <c r="BI1943" i="6"/>
  <c r="BH1943" i="6"/>
  <c r="BG1943" i="6"/>
  <c r="BF1943" i="6"/>
  <c r="BE1943" i="6"/>
  <c r="BD1943" i="6"/>
  <c r="BC1943" i="6"/>
  <c r="BB1943" i="6"/>
  <c r="BA1943" i="6"/>
  <c r="AZ1943" i="6"/>
  <c r="AY1943" i="6"/>
  <c r="AX1943" i="6"/>
  <c r="AW1943" i="6"/>
  <c r="AV1943" i="6"/>
  <c r="AU1943" i="6"/>
  <c r="BO1942" i="6"/>
  <c r="BN1942" i="6"/>
  <c r="BM1942" i="6"/>
  <c r="BL1942" i="6"/>
  <c r="BK1942" i="6"/>
  <c r="BJ1942" i="6"/>
  <c r="BI1942" i="6"/>
  <c r="BH1942" i="6"/>
  <c r="BG1942" i="6"/>
  <c r="BF1942" i="6"/>
  <c r="BE1942" i="6"/>
  <c r="BD1942" i="6"/>
  <c r="BC1942" i="6"/>
  <c r="BB1942" i="6"/>
  <c r="BA1942" i="6"/>
  <c r="AZ1942" i="6"/>
  <c r="AY1942" i="6"/>
  <c r="AX1942" i="6"/>
  <c r="AW1942" i="6"/>
  <c r="AV1942" i="6"/>
  <c r="AU1942" i="6"/>
  <c r="BO1941" i="6"/>
  <c r="BN1941" i="6"/>
  <c r="BM1941" i="6"/>
  <c r="BL1941" i="6"/>
  <c r="BK1941" i="6"/>
  <c r="BJ1941" i="6"/>
  <c r="BI1941" i="6"/>
  <c r="BH1941" i="6"/>
  <c r="BG1941" i="6"/>
  <c r="BF1941" i="6"/>
  <c r="BE1941" i="6"/>
  <c r="BD1941" i="6"/>
  <c r="BC1941" i="6"/>
  <c r="BB1941" i="6"/>
  <c r="BA1941" i="6"/>
  <c r="AZ1941" i="6"/>
  <c r="AY1941" i="6"/>
  <c r="AX1941" i="6"/>
  <c r="AW1941" i="6"/>
  <c r="AV1941" i="6"/>
  <c r="AU1941" i="6"/>
  <c r="BO1940" i="6"/>
  <c r="BN1940" i="6"/>
  <c r="BM1940" i="6"/>
  <c r="BL1940" i="6"/>
  <c r="BK1940" i="6"/>
  <c r="BJ1940" i="6"/>
  <c r="BI1940" i="6"/>
  <c r="BH1940" i="6"/>
  <c r="BG1940" i="6"/>
  <c r="BF1940" i="6"/>
  <c r="BE1940" i="6"/>
  <c r="BD1940" i="6"/>
  <c r="BC1940" i="6"/>
  <c r="BB1940" i="6"/>
  <c r="BA1940" i="6"/>
  <c r="AZ1940" i="6"/>
  <c r="AY1940" i="6"/>
  <c r="AX1940" i="6"/>
  <c r="AW1940" i="6"/>
  <c r="AV1940" i="6"/>
  <c r="AU1940" i="6"/>
  <c r="BO1939" i="6"/>
  <c r="BN1939" i="6"/>
  <c r="BM1939" i="6"/>
  <c r="BL1939" i="6"/>
  <c r="BK1939" i="6"/>
  <c r="BJ1939" i="6"/>
  <c r="BI1939" i="6"/>
  <c r="BH1939" i="6"/>
  <c r="BG1939" i="6"/>
  <c r="BF1939" i="6"/>
  <c r="BE1939" i="6"/>
  <c r="BD1939" i="6"/>
  <c r="BC1939" i="6"/>
  <c r="BB1939" i="6"/>
  <c r="BA1939" i="6"/>
  <c r="AZ1939" i="6"/>
  <c r="AY1939" i="6"/>
  <c r="AX1939" i="6"/>
  <c r="AW1939" i="6"/>
  <c r="AV1939" i="6"/>
  <c r="AU1939" i="6"/>
  <c r="BO1938" i="6"/>
  <c r="BN1938" i="6"/>
  <c r="BM1938" i="6"/>
  <c r="BL1938" i="6"/>
  <c r="BK1938" i="6"/>
  <c r="BJ1938" i="6"/>
  <c r="BI1938" i="6"/>
  <c r="BH1938" i="6"/>
  <c r="BG1938" i="6"/>
  <c r="BF1938" i="6"/>
  <c r="BE1938" i="6"/>
  <c r="BD1938" i="6"/>
  <c r="BC1938" i="6"/>
  <c r="BB1938" i="6"/>
  <c r="BA1938" i="6"/>
  <c r="AZ1938" i="6"/>
  <c r="AY1938" i="6"/>
  <c r="AX1938" i="6"/>
  <c r="AW1938" i="6"/>
  <c r="AV1938" i="6"/>
  <c r="AU1938" i="6"/>
  <c r="BO1937" i="6"/>
  <c r="BN1937" i="6"/>
  <c r="BM1937" i="6"/>
  <c r="BL1937" i="6"/>
  <c r="BK1937" i="6"/>
  <c r="BJ1937" i="6"/>
  <c r="BI1937" i="6"/>
  <c r="BH1937" i="6"/>
  <c r="BG1937" i="6"/>
  <c r="BF1937" i="6"/>
  <c r="BE1937" i="6"/>
  <c r="BD1937" i="6"/>
  <c r="BC1937" i="6"/>
  <c r="BB1937" i="6"/>
  <c r="BA1937" i="6"/>
  <c r="AZ1937" i="6"/>
  <c r="AY1937" i="6"/>
  <c r="AX1937" i="6"/>
  <c r="AW1937" i="6"/>
  <c r="AV1937" i="6"/>
  <c r="AU1937" i="6"/>
  <c r="BO1936" i="6"/>
  <c r="BN1936" i="6"/>
  <c r="BM1936" i="6"/>
  <c r="BL1936" i="6"/>
  <c r="BK1936" i="6"/>
  <c r="BJ1936" i="6"/>
  <c r="BI1936" i="6"/>
  <c r="BH1936" i="6"/>
  <c r="BG1936" i="6"/>
  <c r="BF1936" i="6"/>
  <c r="BE1936" i="6"/>
  <c r="BD1936" i="6"/>
  <c r="BC1936" i="6"/>
  <c r="BB1936" i="6"/>
  <c r="BA1936" i="6"/>
  <c r="AZ1936" i="6"/>
  <c r="AY1936" i="6"/>
  <c r="AX1936" i="6"/>
  <c r="AW1936" i="6"/>
  <c r="AV1936" i="6"/>
  <c r="AU1936" i="6"/>
  <c r="BO1935" i="6"/>
  <c r="BN1935" i="6"/>
  <c r="BM1935" i="6"/>
  <c r="BL1935" i="6"/>
  <c r="BK1935" i="6"/>
  <c r="BJ1935" i="6"/>
  <c r="BI1935" i="6"/>
  <c r="BH1935" i="6"/>
  <c r="BG1935" i="6"/>
  <c r="BF1935" i="6"/>
  <c r="BE1935" i="6"/>
  <c r="BD1935" i="6"/>
  <c r="BC1935" i="6"/>
  <c r="BB1935" i="6"/>
  <c r="BA1935" i="6"/>
  <c r="AZ1935" i="6"/>
  <c r="AY1935" i="6"/>
  <c r="AX1935" i="6"/>
  <c r="AW1935" i="6"/>
  <c r="AV1935" i="6"/>
  <c r="AU1935" i="6"/>
  <c r="BO1934" i="6"/>
  <c r="BN1934" i="6"/>
  <c r="BM1934" i="6"/>
  <c r="BL1934" i="6"/>
  <c r="BK1934" i="6"/>
  <c r="BJ1934" i="6"/>
  <c r="BI1934" i="6"/>
  <c r="BH1934" i="6"/>
  <c r="BG1934" i="6"/>
  <c r="BF1934" i="6"/>
  <c r="BE1934" i="6"/>
  <c r="BD1934" i="6"/>
  <c r="BC1934" i="6"/>
  <c r="BB1934" i="6"/>
  <c r="BA1934" i="6"/>
  <c r="AZ1934" i="6"/>
  <c r="AY1934" i="6"/>
  <c r="AX1934" i="6"/>
  <c r="AW1934" i="6"/>
  <c r="AV1934" i="6"/>
  <c r="AU1934" i="6"/>
  <c r="BO1933" i="6"/>
  <c r="BN1933" i="6"/>
  <c r="BM1933" i="6"/>
  <c r="BL1933" i="6"/>
  <c r="BK1933" i="6"/>
  <c r="BJ1933" i="6"/>
  <c r="BI1933" i="6"/>
  <c r="BH1933" i="6"/>
  <c r="BG1933" i="6"/>
  <c r="BF1933" i="6"/>
  <c r="BE1933" i="6"/>
  <c r="BD1933" i="6"/>
  <c r="BC1933" i="6"/>
  <c r="BB1933" i="6"/>
  <c r="BA1933" i="6"/>
  <c r="AZ1933" i="6"/>
  <c r="AY1933" i="6"/>
  <c r="AX1933" i="6"/>
  <c r="AW1933" i="6"/>
  <c r="AV1933" i="6"/>
  <c r="AU1933" i="6"/>
  <c r="BO1932" i="6"/>
  <c r="BN1932" i="6"/>
  <c r="BM1932" i="6"/>
  <c r="BL1932" i="6"/>
  <c r="BK1932" i="6"/>
  <c r="BJ1932" i="6"/>
  <c r="BI1932" i="6"/>
  <c r="BH1932" i="6"/>
  <c r="BG1932" i="6"/>
  <c r="BF1932" i="6"/>
  <c r="BE1932" i="6"/>
  <c r="BD1932" i="6"/>
  <c r="BC1932" i="6"/>
  <c r="BB1932" i="6"/>
  <c r="BA1932" i="6"/>
  <c r="AZ1932" i="6"/>
  <c r="AY1932" i="6"/>
  <c r="AX1932" i="6"/>
  <c r="AW1932" i="6"/>
  <c r="AV1932" i="6"/>
  <c r="AU1932" i="6"/>
  <c r="BO1931" i="6"/>
  <c r="BN1931" i="6"/>
  <c r="BM1931" i="6"/>
  <c r="BL1931" i="6"/>
  <c r="BK1931" i="6"/>
  <c r="BJ1931" i="6"/>
  <c r="BI1931" i="6"/>
  <c r="BH1931" i="6"/>
  <c r="BG1931" i="6"/>
  <c r="BF1931" i="6"/>
  <c r="BE1931" i="6"/>
  <c r="BD1931" i="6"/>
  <c r="BC1931" i="6"/>
  <c r="BB1931" i="6"/>
  <c r="BA1931" i="6"/>
  <c r="AZ1931" i="6"/>
  <c r="AY1931" i="6"/>
  <c r="AX1931" i="6"/>
  <c r="AW1931" i="6"/>
  <c r="AV1931" i="6"/>
  <c r="AU1931" i="6"/>
  <c r="BO1930" i="6"/>
  <c r="BN1930" i="6"/>
  <c r="BM1930" i="6"/>
  <c r="BL1930" i="6"/>
  <c r="BK1930" i="6"/>
  <c r="BJ1930" i="6"/>
  <c r="BI1930" i="6"/>
  <c r="BH1930" i="6"/>
  <c r="BG1930" i="6"/>
  <c r="BF1930" i="6"/>
  <c r="BE1930" i="6"/>
  <c r="BD1930" i="6"/>
  <c r="BC1930" i="6"/>
  <c r="BB1930" i="6"/>
  <c r="BA1930" i="6"/>
  <c r="AZ1930" i="6"/>
  <c r="AY1930" i="6"/>
  <c r="AX1930" i="6"/>
  <c r="AW1930" i="6"/>
  <c r="AV1930" i="6"/>
  <c r="AU1930" i="6"/>
  <c r="BO1929" i="6"/>
  <c r="BN1929" i="6"/>
  <c r="BM1929" i="6"/>
  <c r="BL1929" i="6"/>
  <c r="BK1929" i="6"/>
  <c r="BJ1929" i="6"/>
  <c r="BI1929" i="6"/>
  <c r="BH1929" i="6"/>
  <c r="BG1929" i="6"/>
  <c r="BF1929" i="6"/>
  <c r="BE1929" i="6"/>
  <c r="BD1929" i="6"/>
  <c r="BC1929" i="6"/>
  <c r="BB1929" i="6"/>
  <c r="BA1929" i="6"/>
  <c r="AZ1929" i="6"/>
  <c r="AY1929" i="6"/>
  <c r="AX1929" i="6"/>
  <c r="AW1929" i="6"/>
  <c r="AV1929" i="6"/>
  <c r="AU1929" i="6"/>
  <c r="BO1928" i="6"/>
  <c r="BN1928" i="6"/>
  <c r="BM1928" i="6"/>
  <c r="BL1928" i="6"/>
  <c r="BK1928" i="6"/>
  <c r="BJ1928" i="6"/>
  <c r="BI1928" i="6"/>
  <c r="BH1928" i="6"/>
  <c r="BG1928" i="6"/>
  <c r="BF1928" i="6"/>
  <c r="BE1928" i="6"/>
  <c r="BD1928" i="6"/>
  <c r="BC1928" i="6"/>
  <c r="BB1928" i="6"/>
  <c r="BA1928" i="6"/>
  <c r="AZ1928" i="6"/>
  <c r="AY1928" i="6"/>
  <c r="AX1928" i="6"/>
  <c r="AW1928" i="6"/>
  <c r="AV1928" i="6"/>
  <c r="AU1928" i="6"/>
  <c r="BO1927" i="6"/>
  <c r="BN1927" i="6"/>
  <c r="BM1927" i="6"/>
  <c r="BL1927" i="6"/>
  <c r="BK1927" i="6"/>
  <c r="BJ1927" i="6"/>
  <c r="BI1927" i="6"/>
  <c r="BH1927" i="6"/>
  <c r="BG1927" i="6"/>
  <c r="BF1927" i="6"/>
  <c r="BE1927" i="6"/>
  <c r="BD1927" i="6"/>
  <c r="BC1927" i="6"/>
  <c r="BB1927" i="6"/>
  <c r="BA1927" i="6"/>
  <c r="AZ1927" i="6"/>
  <c r="AY1927" i="6"/>
  <c r="AX1927" i="6"/>
  <c r="AW1927" i="6"/>
  <c r="AV1927" i="6"/>
  <c r="AU1927" i="6"/>
  <c r="BO1926" i="6"/>
  <c r="BN1926" i="6"/>
  <c r="BM1926" i="6"/>
  <c r="BL1926" i="6"/>
  <c r="BK1926" i="6"/>
  <c r="BJ1926" i="6"/>
  <c r="BI1926" i="6"/>
  <c r="BH1926" i="6"/>
  <c r="BG1926" i="6"/>
  <c r="BF1926" i="6"/>
  <c r="BE1926" i="6"/>
  <c r="BD1926" i="6"/>
  <c r="BC1926" i="6"/>
  <c r="BB1926" i="6"/>
  <c r="BA1926" i="6"/>
  <c r="AZ1926" i="6"/>
  <c r="AY1926" i="6"/>
  <c r="AX1926" i="6"/>
  <c r="AW1926" i="6"/>
  <c r="AV1926" i="6"/>
  <c r="AU1926" i="6"/>
  <c r="BO1925" i="6"/>
  <c r="BN1925" i="6"/>
  <c r="BM1925" i="6"/>
  <c r="BL1925" i="6"/>
  <c r="BK1925" i="6"/>
  <c r="BJ1925" i="6"/>
  <c r="BI1925" i="6"/>
  <c r="BH1925" i="6"/>
  <c r="BG1925" i="6"/>
  <c r="BF1925" i="6"/>
  <c r="BE1925" i="6"/>
  <c r="BD1925" i="6"/>
  <c r="BC1925" i="6"/>
  <c r="BB1925" i="6"/>
  <c r="BA1925" i="6"/>
  <c r="AZ1925" i="6"/>
  <c r="AY1925" i="6"/>
  <c r="AX1925" i="6"/>
  <c r="AW1925" i="6"/>
  <c r="AV1925" i="6"/>
  <c r="AU1925" i="6"/>
  <c r="BO1924" i="6"/>
  <c r="BN1924" i="6"/>
  <c r="BM1924" i="6"/>
  <c r="BL1924" i="6"/>
  <c r="BK1924" i="6"/>
  <c r="BJ1924" i="6"/>
  <c r="BI1924" i="6"/>
  <c r="BH1924" i="6"/>
  <c r="BG1924" i="6"/>
  <c r="BF1924" i="6"/>
  <c r="BE1924" i="6"/>
  <c r="BD1924" i="6"/>
  <c r="BC1924" i="6"/>
  <c r="BB1924" i="6"/>
  <c r="BA1924" i="6"/>
  <c r="AZ1924" i="6"/>
  <c r="AY1924" i="6"/>
  <c r="AX1924" i="6"/>
  <c r="AW1924" i="6"/>
  <c r="AV1924" i="6"/>
  <c r="AU1924" i="6"/>
  <c r="BO1923" i="6"/>
  <c r="BN1923" i="6"/>
  <c r="BM1923" i="6"/>
  <c r="BL1923" i="6"/>
  <c r="BK1923" i="6"/>
  <c r="BJ1923" i="6"/>
  <c r="BI1923" i="6"/>
  <c r="BH1923" i="6"/>
  <c r="BG1923" i="6"/>
  <c r="BF1923" i="6"/>
  <c r="BE1923" i="6"/>
  <c r="BD1923" i="6"/>
  <c r="BC1923" i="6"/>
  <c r="BB1923" i="6"/>
  <c r="BA1923" i="6"/>
  <c r="AZ1923" i="6"/>
  <c r="AY1923" i="6"/>
  <c r="AX1923" i="6"/>
  <c r="AW1923" i="6"/>
  <c r="AV1923" i="6"/>
  <c r="AU1923" i="6"/>
  <c r="BO1922" i="6"/>
  <c r="BN1922" i="6"/>
  <c r="BM1922" i="6"/>
  <c r="BL1922" i="6"/>
  <c r="BK1922" i="6"/>
  <c r="BJ1922" i="6"/>
  <c r="BI1922" i="6"/>
  <c r="BH1922" i="6"/>
  <c r="BG1922" i="6"/>
  <c r="BF1922" i="6"/>
  <c r="BE1922" i="6"/>
  <c r="BD1922" i="6"/>
  <c r="BC1922" i="6"/>
  <c r="BB1922" i="6"/>
  <c r="BA1922" i="6"/>
  <c r="AZ1922" i="6"/>
  <c r="AY1922" i="6"/>
  <c r="AX1922" i="6"/>
  <c r="AW1922" i="6"/>
  <c r="AV1922" i="6"/>
  <c r="AU1922" i="6"/>
  <c r="BO1921" i="6"/>
  <c r="BN1921" i="6"/>
  <c r="BM1921" i="6"/>
  <c r="BL1921" i="6"/>
  <c r="BK1921" i="6"/>
  <c r="BJ1921" i="6"/>
  <c r="BI1921" i="6"/>
  <c r="BH1921" i="6"/>
  <c r="BG1921" i="6"/>
  <c r="BF1921" i="6"/>
  <c r="BE1921" i="6"/>
  <c r="BD1921" i="6"/>
  <c r="BC1921" i="6"/>
  <c r="BB1921" i="6"/>
  <c r="BA1921" i="6"/>
  <c r="AZ1921" i="6"/>
  <c r="AY1921" i="6"/>
  <c r="AX1921" i="6"/>
  <c r="AW1921" i="6"/>
  <c r="AV1921" i="6"/>
  <c r="AU1921" i="6"/>
  <c r="BO1920" i="6"/>
  <c r="BN1920" i="6"/>
  <c r="BM1920" i="6"/>
  <c r="BL1920" i="6"/>
  <c r="BK1920" i="6"/>
  <c r="BJ1920" i="6"/>
  <c r="BI1920" i="6"/>
  <c r="BH1920" i="6"/>
  <c r="BG1920" i="6"/>
  <c r="BF1920" i="6"/>
  <c r="BE1920" i="6"/>
  <c r="BD1920" i="6"/>
  <c r="BC1920" i="6"/>
  <c r="BB1920" i="6"/>
  <c r="BA1920" i="6"/>
  <c r="AZ1920" i="6"/>
  <c r="AY1920" i="6"/>
  <c r="AX1920" i="6"/>
  <c r="AW1920" i="6"/>
  <c r="AV1920" i="6"/>
  <c r="AU1920" i="6"/>
  <c r="BO1919" i="6"/>
  <c r="BN1919" i="6"/>
  <c r="BM1919" i="6"/>
  <c r="BL1919" i="6"/>
  <c r="BK1919" i="6"/>
  <c r="BJ1919" i="6"/>
  <c r="BI1919" i="6"/>
  <c r="BH1919" i="6"/>
  <c r="BG1919" i="6"/>
  <c r="BF1919" i="6"/>
  <c r="BE1919" i="6"/>
  <c r="BD1919" i="6"/>
  <c r="BC1919" i="6"/>
  <c r="BB1919" i="6"/>
  <c r="BA1919" i="6"/>
  <c r="AZ1919" i="6"/>
  <c r="AY1919" i="6"/>
  <c r="AX1919" i="6"/>
  <c r="AW1919" i="6"/>
  <c r="AV1919" i="6"/>
  <c r="AU1919" i="6"/>
  <c r="BO1918" i="6"/>
  <c r="BN1918" i="6"/>
  <c r="BM1918" i="6"/>
  <c r="BL1918" i="6"/>
  <c r="BK1918" i="6"/>
  <c r="BJ1918" i="6"/>
  <c r="BI1918" i="6"/>
  <c r="BH1918" i="6"/>
  <c r="BG1918" i="6"/>
  <c r="BF1918" i="6"/>
  <c r="BE1918" i="6"/>
  <c r="BD1918" i="6"/>
  <c r="BC1918" i="6"/>
  <c r="BB1918" i="6"/>
  <c r="BA1918" i="6"/>
  <c r="AZ1918" i="6"/>
  <c r="AY1918" i="6"/>
  <c r="AX1918" i="6"/>
  <c r="AW1918" i="6"/>
  <c r="AV1918" i="6"/>
  <c r="AU1918" i="6"/>
  <c r="BO1917" i="6"/>
  <c r="BN1917" i="6"/>
  <c r="BM1917" i="6"/>
  <c r="BL1917" i="6"/>
  <c r="BK1917" i="6"/>
  <c r="BJ1917" i="6"/>
  <c r="BI1917" i="6"/>
  <c r="BH1917" i="6"/>
  <c r="BG1917" i="6"/>
  <c r="BF1917" i="6"/>
  <c r="BE1917" i="6"/>
  <c r="BD1917" i="6"/>
  <c r="BC1917" i="6"/>
  <c r="BB1917" i="6"/>
  <c r="BA1917" i="6"/>
  <c r="AZ1917" i="6"/>
  <c r="AY1917" i="6"/>
  <c r="AX1917" i="6"/>
  <c r="AW1917" i="6"/>
  <c r="AV1917" i="6"/>
  <c r="AU1917" i="6"/>
  <c r="BO1916" i="6"/>
  <c r="BN1916" i="6"/>
  <c r="BM1916" i="6"/>
  <c r="BL1916" i="6"/>
  <c r="BK1916" i="6"/>
  <c r="BJ1916" i="6"/>
  <c r="BI1916" i="6"/>
  <c r="BH1916" i="6"/>
  <c r="BG1916" i="6"/>
  <c r="BF1916" i="6"/>
  <c r="BE1916" i="6"/>
  <c r="BD1916" i="6"/>
  <c r="BC1916" i="6"/>
  <c r="BB1916" i="6"/>
  <c r="BA1916" i="6"/>
  <c r="AZ1916" i="6"/>
  <c r="AY1916" i="6"/>
  <c r="AX1916" i="6"/>
  <c r="AW1916" i="6"/>
  <c r="AV1916" i="6"/>
  <c r="AU1916" i="6"/>
  <c r="BO1915" i="6"/>
  <c r="BN1915" i="6"/>
  <c r="BM1915" i="6"/>
  <c r="BL1915" i="6"/>
  <c r="BK1915" i="6"/>
  <c r="BJ1915" i="6"/>
  <c r="BI1915" i="6"/>
  <c r="BH1915" i="6"/>
  <c r="BG1915" i="6"/>
  <c r="BF1915" i="6"/>
  <c r="BE1915" i="6"/>
  <c r="BD1915" i="6"/>
  <c r="BC1915" i="6"/>
  <c r="BB1915" i="6"/>
  <c r="BA1915" i="6"/>
  <c r="AZ1915" i="6"/>
  <c r="AY1915" i="6"/>
  <c r="AX1915" i="6"/>
  <c r="AW1915" i="6"/>
  <c r="AV1915" i="6"/>
  <c r="AU1915" i="6"/>
  <c r="BO1914" i="6"/>
  <c r="BN1914" i="6"/>
  <c r="BM1914" i="6"/>
  <c r="BL1914" i="6"/>
  <c r="BK1914" i="6"/>
  <c r="BJ1914" i="6"/>
  <c r="BI1914" i="6"/>
  <c r="BH1914" i="6"/>
  <c r="BG1914" i="6"/>
  <c r="BF1914" i="6"/>
  <c r="BE1914" i="6"/>
  <c r="BD1914" i="6"/>
  <c r="BC1914" i="6"/>
  <c r="BB1914" i="6"/>
  <c r="BA1914" i="6"/>
  <c r="AZ1914" i="6"/>
  <c r="AY1914" i="6"/>
  <c r="AX1914" i="6"/>
  <c r="AW1914" i="6"/>
  <c r="AV1914" i="6"/>
  <c r="AU1914" i="6"/>
  <c r="BO1913" i="6"/>
  <c r="BN1913" i="6"/>
  <c r="BM1913" i="6"/>
  <c r="BL1913" i="6"/>
  <c r="BK1913" i="6"/>
  <c r="BJ1913" i="6"/>
  <c r="BI1913" i="6"/>
  <c r="BH1913" i="6"/>
  <c r="BG1913" i="6"/>
  <c r="BF1913" i="6"/>
  <c r="BE1913" i="6"/>
  <c r="BD1913" i="6"/>
  <c r="BC1913" i="6"/>
  <c r="BB1913" i="6"/>
  <c r="BA1913" i="6"/>
  <c r="AZ1913" i="6"/>
  <c r="AY1913" i="6"/>
  <c r="AX1913" i="6"/>
  <c r="AW1913" i="6"/>
  <c r="AV1913" i="6"/>
  <c r="AU1913" i="6"/>
  <c r="BO1912" i="6"/>
  <c r="BN1912" i="6"/>
  <c r="BM1912" i="6"/>
  <c r="BL1912" i="6"/>
  <c r="BK1912" i="6"/>
  <c r="BJ1912" i="6"/>
  <c r="BI1912" i="6"/>
  <c r="BH1912" i="6"/>
  <c r="BG1912" i="6"/>
  <c r="BF1912" i="6"/>
  <c r="BE1912" i="6"/>
  <c r="BD1912" i="6"/>
  <c r="BC1912" i="6"/>
  <c r="BB1912" i="6"/>
  <c r="BA1912" i="6"/>
  <c r="AZ1912" i="6"/>
  <c r="AY1912" i="6"/>
  <c r="AX1912" i="6"/>
  <c r="AW1912" i="6"/>
  <c r="AV1912" i="6"/>
  <c r="AU1912" i="6"/>
  <c r="BO1911" i="6"/>
  <c r="BN1911" i="6"/>
  <c r="BM1911" i="6"/>
  <c r="BL1911" i="6"/>
  <c r="BK1911" i="6"/>
  <c r="BJ1911" i="6"/>
  <c r="BI1911" i="6"/>
  <c r="BH1911" i="6"/>
  <c r="BG1911" i="6"/>
  <c r="BF1911" i="6"/>
  <c r="BE1911" i="6"/>
  <c r="BD1911" i="6"/>
  <c r="BC1911" i="6"/>
  <c r="BB1911" i="6"/>
  <c r="BA1911" i="6"/>
  <c r="AZ1911" i="6"/>
  <c r="AY1911" i="6"/>
  <c r="AX1911" i="6"/>
  <c r="AW1911" i="6"/>
  <c r="AV1911" i="6"/>
  <c r="AU1911" i="6"/>
  <c r="BO1910" i="6"/>
  <c r="BN1910" i="6"/>
  <c r="BM1910" i="6"/>
  <c r="BL1910" i="6"/>
  <c r="BK1910" i="6"/>
  <c r="BJ1910" i="6"/>
  <c r="BI1910" i="6"/>
  <c r="BH1910" i="6"/>
  <c r="BG1910" i="6"/>
  <c r="BF1910" i="6"/>
  <c r="BE1910" i="6"/>
  <c r="BD1910" i="6"/>
  <c r="BC1910" i="6"/>
  <c r="BB1910" i="6"/>
  <c r="BA1910" i="6"/>
  <c r="AZ1910" i="6"/>
  <c r="AY1910" i="6"/>
  <c r="AX1910" i="6"/>
  <c r="AW1910" i="6"/>
  <c r="AV1910" i="6"/>
  <c r="AU1910" i="6"/>
  <c r="BO1909" i="6"/>
  <c r="BN1909" i="6"/>
  <c r="BM1909" i="6"/>
  <c r="BL1909" i="6"/>
  <c r="BK1909" i="6"/>
  <c r="BJ1909" i="6"/>
  <c r="BI1909" i="6"/>
  <c r="BH1909" i="6"/>
  <c r="BG1909" i="6"/>
  <c r="BF1909" i="6"/>
  <c r="BE1909" i="6"/>
  <c r="BD1909" i="6"/>
  <c r="BC1909" i="6"/>
  <c r="BB1909" i="6"/>
  <c r="BA1909" i="6"/>
  <c r="AZ1909" i="6"/>
  <c r="AY1909" i="6"/>
  <c r="AX1909" i="6"/>
  <c r="AW1909" i="6"/>
  <c r="AV1909" i="6"/>
  <c r="AU1909" i="6"/>
  <c r="BO1908" i="6"/>
  <c r="BN1908" i="6"/>
  <c r="BM1908" i="6"/>
  <c r="BL1908" i="6"/>
  <c r="BK1908" i="6"/>
  <c r="BJ1908" i="6"/>
  <c r="BI1908" i="6"/>
  <c r="BH1908" i="6"/>
  <c r="BG1908" i="6"/>
  <c r="BF1908" i="6"/>
  <c r="BE1908" i="6"/>
  <c r="BD1908" i="6"/>
  <c r="BC1908" i="6"/>
  <c r="BB1908" i="6"/>
  <c r="BA1908" i="6"/>
  <c r="AZ1908" i="6"/>
  <c r="AY1908" i="6"/>
  <c r="AX1908" i="6"/>
  <c r="AW1908" i="6"/>
  <c r="AV1908" i="6"/>
  <c r="AU1908" i="6"/>
  <c r="BO1907" i="6"/>
  <c r="BN1907" i="6"/>
  <c r="BM1907" i="6"/>
  <c r="BL1907" i="6"/>
  <c r="BK1907" i="6"/>
  <c r="BJ1907" i="6"/>
  <c r="BI1907" i="6"/>
  <c r="BH1907" i="6"/>
  <c r="BG1907" i="6"/>
  <c r="BF1907" i="6"/>
  <c r="BE1907" i="6"/>
  <c r="BD1907" i="6"/>
  <c r="BC1907" i="6"/>
  <c r="BB1907" i="6"/>
  <c r="BA1907" i="6"/>
  <c r="AZ1907" i="6"/>
  <c r="AY1907" i="6"/>
  <c r="AX1907" i="6"/>
  <c r="AW1907" i="6"/>
  <c r="AV1907" i="6"/>
  <c r="AU1907" i="6"/>
  <c r="BO1906" i="6"/>
  <c r="BN1906" i="6"/>
  <c r="BM1906" i="6"/>
  <c r="BL1906" i="6"/>
  <c r="BK1906" i="6"/>
  <c r="BJ1906" i="6"/>
  <c r="BI1906" i="6"/>
  <c r="BH1906" i="6"/>
  <c r="BG1906" i="6"/>
  <c r="BF1906" i="6"/>
  <c r="BE1906" i="6"/>
  <c r="BD1906" i="6"/>
  <c r="BC1906" i="6"/>
  <c r="BB1906" i="6"/>
  <c r="BA1906" i="6"/>
  <c r="AZ1906" i="6"/>
  <c r="AY1906" i="6"/>
  <c r="AX1906" i="6"/>
  <c r="AW1906" i="6"/>
  <c r="AV1906" i="6"/>
  <c r="AU1906" i="6"/>
  <c r="BO1905" i="6"/>
  <c r="BN1905" i="6"/>
  <c r="BM1905" i="6"/>
  <c r="BL1905" i="6"/>
  <c r="BK1905" i="6"/>
  <c r="BJ1905" i="6"/>
  <c r="BI1905" i="6"/>
  <c r="BH1905" i="6"/>
  <c r="BG1905" i="6"/>
  <c r="BF1905" i="6"/>
  <c r="BE1905" i="6"/>
  <c r="BD1905" i="6"/>
  <c r="BC1905" i="6"/>
  <c r="BB1905" i="6"/>
  <c r="BA1905" i="6"/>
  <c r="AZ1905" i="6"/>
  <c r="AY1905" i="6"/>
  <c r="AX1905" i="6"/>
  <c r="AW1905" i="6"/>
  <c r="AV1905" i="6"/>
  <c r="AU1905" i="6"/>
  <c r="BO1904" i="6"/>
  <c r="BN1904" i="6"/>
  <c r="BM1904" i="6"/>
  <c r="BL1904" i="6"/>
  <c r="BK1904" i="6"/>
  <c r="BJ1904" i="6"/>
  <c r="BI1904" i="6"/>
  <c r="BH1904" i="6"/>
  <c r="BG1904" i="6"/>
  <c r="BF1904" i="6"/>
  <c r="BE1904" i="6"/>
  <c r="BD1904" i="6"/>
  <c r="BC1904" i="6"/>
  <c r="BB1904" i="6"/>
  <c r="BA1904" i="6"/>
  <c r="AZ1904" i="6"/>
  <c r="AY1904" i="6"/>
  <c r="AX1904" i="6"/>
  <c r="AW1904" i="6"/>
  <c r="AV1904" i="6"/>
  <c r="AU1904" i="6"/>
  <c r="BO1903" i="6"/>
  <c r="BN1903" i="6"/>
  <c r="BM1903" i="6"/>
  <c r="BL1903" i="6"/>
  <c r="BK1903" i="6"/>
  <c r="BJ1903" i="6"/>
  <c r="BI1903" i="6"/>
  <c r="BH1903" i="6"/>
  <c r="BG1903" i="6"/>
  <c r="BF1903" i="6"/>
  <c r="BE1903" i="6"/>
  <c r="BD1903" i="6"/>
  <c r="BC1903" i="6"/>
  <c r="BB1903" i="6"/>
  <c r="BA1903" i="6"/>
  <c r="AZ1903" i="6"/>
  <c r="AY1903" i="6"/>
  <c r="AX1903" i="6"/>
  <c r="AW1903" i="6"/>
  <c r="AV1903" i="6"/>
  <c r="AU1903" i="6"/>
  <c r="BO1902" i="6"/>
  <c r="BN1902" i="6"/>
  <c r="BM1902" i="6"/>
  <c r="BL1902" i="6"/>
  <c r="BK1902" i="6"/>
  <c r="BJ1902" i="6"/>
  <c r="BI1902" i="6"/>
  <c r="BH1902" i="6"/>
  <c r="BG1902" i="6"/>
  <c r="BF1902" i="6"/>
  <c r="BE1902" i="6"/>
  <c r="BD1902" i="6"/>
  <c r="BC1902" i="6"/>
  <c r="BB1902" i="6"/>
  <c r="BA1902" i="6"/>
  <c r="AZ1902" i="6"/>
  <c r="AY1902" i="6"/>
  <c r="AX1902" i="6"/>
  <c r="AW1902" i="6"/>
  <c r="AV1902" i="6"/>
  <c r="AU1902" i="6"/>
  <c r="BO1901" i="6"/>
  <c r="BN1901" i="6"/>
  <c r="BM1901" i="6"/>
  <c r="BL1901" i="6"/>
  <c r="BK1901" i="6"/>
  <c r="BJ1901" i="6"/>
  <c r="BI1901" i="6"/>
  <c r="BH1901" i="6"/>
  <c r="BG1901" i="6"/>
  <c r="BF1901" i="6"/>
  <c r="BE1901" i="6"/>
  <c r="BD1901" i="6"/>
  <c r="BC1901" i="6"/>
  <c r="BB1901" i="6"/>
  <c r="BA1901" i="6"/>
  <c r="AZ1901" i="6"/>
  <c r="AY1901" i="6"/>
  <c r="AX1901" i="6"/>
  <c r="AW1901" i="6"/>
  <c r="AV1901" i="6"/>
  <c r="AU1901" i="6"/>
  <c r="BO1900" i="6"/>
  <c r="BN1900" i="6"/>
  <c r="BM1900" i="6"/>
  <c r="BL1900" i="6"/>
  <c r="BK1900" i="6"/>
  <c r="BJ1900" i="6"/>
  <c r="BI1900" i="6"/>
  <c r="BH1900" i="6"/>
  <c r="BG1900" i="6"/>
  <c r="BF1900" i="6"/>
  <c r="BE1900" i="6"/>
  <c r="BD1900" i="6"/>
  <c r="BC1900" i="6"/>
  <c r="BB1900" i="6"/>
  <c r="BA1900" i="6"/>
  <c r="AZ1900" i="6"/>
  <c r="AY1900" i="6"/>
  <c r="AX1900" i="6"/>
  <c r="AW1900" i="6"/>
  <c r="AV1900" i="6"/>
  <c r="AU1900" i="6"/>
  <c r="BO1899" i="6"/>
  <c r="BN1899" i="6"/>
  <c r="BM1899" i="6"/>
  <c r="BL1899" i="6"/>
  <c r="BK1899" i="6"/>
  <c r="BJ1899" i="6"/>
  <c r="BI1899" i="6"/>
  <c r="BH1899" i="6"/>
  <c r="BG1899" i="6"/>
  <c r="BF1899" i="6"/>
  <c r="BE1899" i="6"/>
  <c r="BD1899" i="6"/>
  <c r="BC1899" i="6"/>
  <c r="BB1899" i="6"/>
  <c r="BA1899" i="6"/>
  <c r="AZ1899" i="6"/>
  <c r="AY1899" i="6"/>
  <c r="AX1899" i="6"/>
  <c r="AW1899" i="6"/>
  <c r="AV1899" i="6"/>
  <c r="AU1899" i="6"/>
  <c r="BO1898" i="6"/>
  <c r="BN1898" i="6"/>
  <c r="BM1898" i="6"/>
  <c r="BL1898" i="6"/>
  <c r="BK1898" i="6"/>
  <c r="BJ1898" i="6"/>
  <c r="BI1898" i="6"/>
  <c r="BH1898" i="6"/>
  <c r="BG1898" i="6"/>
  <c r="BF1898" i="6"/>
  <c r="BE1898" i="6"/>
  <c r="BD1898" i="6"/>
  <c r="BC1898" i="6"/>
  <c r="BB1898" i="6"/>
  <c r="BA1898" i="6"/>
  <c r="AZ1898" i="6"/>
  <c r="AY1898" i="6"/>
  <c r="AX1898" i="6"/>
  <c r="AW1898" i="6"/>
  <c r="AV1898" i="6"/>
  <c r="AU1898" i="6"/>
  <c r="BO1897" i="6"/>
  <c r="BN1897" i="6"/>
  <c r="BM1897" i="6"/>
  <c r="BL1897" i="6"/>
  <c r="BK1897" i="6"/>
  <c r="BJ1897" i="6"/>
  <c r="BI1897" i="6"/>
  <c r="BH1897" i="6"/>
  <c r="BG1897" i="6"/>
  <c r="BF1897" i="6"/>
  <c r="BE1897" i="6"/>
  <c r="BD1897" i="6"/>
  <c r="BC1897" i="6"/>
  <c r="BB1897" i="6"/>
  <c r="BA1897" i="6"/>
  <c r="AZ1897" i="6"/>
  <c r="AY1897" i="6"/>
  <c r="AX1897" i="6"/>
  <c r="AW1897" i="6"/>
  <c r="AV1897" i="6"/>
  <c r="AU1897" i="6"/>
  <c r="BO1896" i="6"/>
  <c r="BN1896" i="6"/>
  <c r="BM1896" i="6"/>
  <c r="BL1896" i="6"/>
  <c r="BK1896" i="6"/>
  <c r="BJ1896" i="6"/>
  <c r="BI1896" i="6"/>
  <c r="BH1896" i="6"/>
  <c r="BG1896" i="6"/>
  <c r="BF1896" i="6"/>
  <c r="BE1896" i="6"/>
  <c r="BD1896" i="6"/>
  <c r="BC1896" i="6"/>
  <c r="BB1896" i="6"/>
  <c r="BA1896" i="6"/>
  <c r="AZ1896" i="6"/>
  <c r="AY1896" i="6"/>
  <c r="AX1896" i="6"/>
  <c r="AW1896" i="6"/>
  <c r="AV1896" i="6"/>
  <c r="AU1896" i="6"/>
  <c r="BO1895" i="6"/>
  <c r="BN1895" i="6"/>
  <c r="BM1895" i="6"/>
  <c r="BL1895" i="6"/>
  <c r="BK1895" i="6"/>
  <c r="BJ1895" i="6"/>
  <c r="BI1895" i="6"/>
  <c r="BH1895" i="6"/>
  <c r="BG1895" i="6"/>
  <c r="BF1895" i="6"/>
  <c r="BE1895" i="6"/>
  <c r="BD1895" i="6"/>
  <c r="BC1895" i="6"/>
  <c r="BB1895" i="6"/>
  <c r="BA1895" i="6"/>
  <c r="AZ1895" i="6"/>
  <c r="AY1895" i="6"/>
  <c r="AX1895" i="6"/>
  <c r="AW1895" i="6"/>
  <c r="AV1895" i="6"/>
  <c r="AU1895" i="6"/>
  <c r="BO1894" i="6"/>
  <c r="BN1894" i="6"/>
  <c r="BM1894" i="6"/>
  <c r="BL1894" i="6"/>
  <c r="BK1894" i="6"/>
  <c r="BJ1894" i="6"/>
  <c r="BI1894" i="6"/>
  <c r="BH1894" i="6"/>
  <c r="BG1894" i="6"/>
  <c r="BF1894" i="6"/>
  <c r="BE1894" i="6"/>
  <c r="BD1894" i="6"/>
  <c r="BC1894" i="6"/>
  <c r="BB1894" i="6"/>
  <c r="BA1894" i="6"/>
  <c r="AZ1894" i="6"/>
  <c r="AY1894" i="6"/>
  <c r="AX1894" i="6"/>
  <c r="AW1894" i="6"/>
  <c r="AV1894" i="6"/>
  <c r="AU1894" i="6"/>
  <c r="BO1893" i="6"/>
  <c r="BN1893" i="6"/>
  <c r="BM1893" i="6"/>
  <c r="BL1893" i="6"/>
  <c r="BK1893" i="6"/>
  <c r="BJ1893" i="6"/>
  <c r="BI1893" i="6"/>
  <c r="BH1893" i="6"/>
  <c r="BG1893" i="6"/>
  <c r="BF1893" i="6"/>
  <c r="BE1893" i="6"/>
  <c r="BD1893" i="6"/>
  <c r="BC1893" i="6"/>
  <c r="BB1893" i="6"/>
  <c r="BA1893" i="6"/>
  <c r="AZ1893" i="6"/>
  <c r="AY1893" i="6"/>
  <c r="AX1893" i="6"/>
  <c r="AW1893" i="6"/>
  <c r="AV1893" i="6"/>
  <c r="AU1893" i="6"/>
  <c r="BO1892" i="6"/>
  <c r="BN1892" i="6"/>
  <c r="BM1892" i="6"/>
  <c r="BL1892" i="6"/>
  <c r="BK1892" i="6"/>
  <c r="BJ1892" i="6"/>
  <c r="BI1892" i="6"/>
  <c r="BH1892" i="6"/>
  <c r="BG1892" i="6"/>
  <c r="BF1892" i="6"/>
  <c r="BE1892" i="6"/>
  <c r="BD1892" i="6"/>
  <c r="BC1892" i="6"/>
  <c r="BB1892" i="6"/>
  <c r="BA1892" i="6"/>
  <c r="AZ1892" i="6"/>
  <c r="AY1892" i="6"/>
  <c r="AX1892" i="6"/>
  <c r="AW1892" i="6"/>
  <c r="AV1892" i="6"/>
  <c r="AU1892" i="6"/>
  <c r="BO1891" i="6"/>
  <c r="BN1891" i="6"/>
  <c r="BM1891" i="6"/>
  <c r="BL1891" i="6"/>
  <c r="BK1891" i="6"/>
  <c r="BJ1891" i="6"/>
  <c r="BI1891" i="6"/>
  <c r="BH1891" i="6"/>
  <c r="BG1891" i="6"/>
  <c r="BF1891" i="6"/>
  <c r="BE1891" i="6"/>
  <c r="BD1891" i="6"/>
  <c r="BC1891" i="6"/>
  <c r="BB1891" i="6"/>
  <c r="BA1891" i="6"/>
  <c r="AZ1891" i="6"/>
  <c r="AY1891" i="6"/>
  <c r="AX1891" i="6"/>
  <c r="AW1891" i="6"/>
  <c r="AV1891" i="6"/>
  <c r="AU1891" i="6"/>
  <c r="BO1890" i="6"/>
  <c r="BN1890" i="6"/>
  <c r="BM1890" i="6"/>
  <c r="BL1890" i="6"/>
  <c r="BK1890" i="6"/>
  <c r="BJ1890" i="6"/>
  <c r="BI1890" i="6"/>
  <c r="BH1890" i="6"/>
  <c r="BG1890" i="6"/>
  <c r="BF1890" i="6"/>
  <c r="BE1890" i="6"/>
  <c r="BD1890" i="6"/>
  <c r="BC1890" i="6"/>
  <c r="BB1890" i="6"/>
  <c r="BA1890" i="6"/>
  <c r="AZ1890" i="6"/>
  <c r="AY1890" i="6"/>
  <c r="AX1890" i="6"/>
  <c r="AW1890" i="6"/>
  <c r="AV1890" i="6"/>
  <c r="AU1890" i="6"/>
  <c r="BO1889" i="6"/>
  <c r="BN1889" i="6"/>
  <c r="BM1889" i="6"/>
  <c r="BL1889" i="6"/>
  <c r="BK1889" i="6"/>
  <c r="BJ1889" i="6"/>
  <c r="BI1889" i="6"/>
  <c r="BH1889" i="6"/>
  <c r="BG1889" i="6"/>
  <c r="BF1889" i="6"/>
  <c r="BE1889" i="6"/>
  <c r="BD1889" i="6"/>
  <c r="BC1889" i="6"/>
  <c r="BB1889" i="6"/>
  <c r="BA1889" i="6"/>
  <c r="AZ1889" i="6"/>
  <c r="AY1889" i="6"/>
  <c r="AX1889" i="6"/>
  <c r="AW1889" i="6"/>
  <c r="AV1889" i="6"/>
  <c r="AU1889" i="6"/>
  <c r="BO1888" i="6"/>
  <c r="BN1888" i="6"/>
  <c r="BM1888" i="6"/>
  <c r="BL1888" i="6"/>
  <c r="BK1888" i="6"/>
  <c r="BJ1888" i="6"/>
  <c r="BI1888" i="6"/>
  <c r="BH1888" i="6"/>
  <c r="BG1888" i="6"/>
  <c r="BF1888" i="6"/>
  <c r="BE1888" i="6"/>
  <c r="BD1888" i="6"/>
  <c r="BC1888" i="6"/>
  <c r="BB1888" i="6"/>
  <c r="BA1888" i="6"/>
  <c r="AZ1888" i="6"/>
  <c r="AY1888" i="6"/>
  <c r="AX1888" i="6"/>
  <c r="AW1888" i="6"/>
  <c r="AV1888" i="6"/>
  <c r="AU1888" i="6"/>
  <c r="BO1887" i="6"/>
  <c r="BN1887" i="6"/>
  <c r="BM1887" i="6"/>
  <c r="BL1887" i="6"/>
  <c r="BK1887" i="6"/>
  <c r="BJ1887" i="6"/>
  <c r="BI1887" i="6"/>
  <c r="BH1887" i="6"/>
  <c r="BG1887" i="6"/>
  <c r="BF1887" i="6"/>
  <c r="BE1887" i="6"/>
  <c r="BD1887" i="6"/>
  <c r="BC1887" i="6"/>
  <c r="BB1887" i="6"/>
  <c r="BA1887" i="6"/>
  <c r="AZ1887" i="6"/>
  <c r="AY1887" i="6"/>
  <c r="AX1887" i="6"/>
  <c r="AW1887" i="6"/>
  <c r="AV1887" i="6"/>
  <c r="AU1887" i="6"/>
  <c r="BO1886" i="6"/>
  <c r="BN1886" i="6"/>
  <c r="BM1886" i="6"/>
  <c r="BL1886" i="6"/>
  <c r="BK1886" i="6"/>
  <c r="BJ1886" i="6"/>
  <c r="BI1886" i="6"/>
  <c r="BH1886" i="6"/>
  <c r="BG1886" i="6"/>
  <c r="BF1886" i="6"/>
  <c r="BE1886" i="6"/>
  <c r="BD1886" i="6"/>
  <c r="BC1886" i="6"/>
  <c r="BB1886" i="6"/>
  <c r="BA1886" i="6"/>
  <c r="AZ1886" i="6"/>
  <c r="AY1886" i="6"/>
  <c r="AX1886" i="6"/>
  <c r="AW1886" i="6"/>
  <c r="AV1886" i="6"/>
  <c r="AU1886" i="6"/>
  <c r="BO1885" i="6"/>
  <c r="BN1885" i="6"/>
  <c r="BM1885" i="6"/>
  <c r="BL1885" i="6"/>
  <c r="BK1885" i="6"/>
  <c r="BJ1885" i="6"/>
  <c r="BI1885" i="6"/>
  <c r="BH1885" i="6"/>
  <c r="BG1885" i="6"/>
  <c r="BF1885" i="6"/>
  <c r="BE1885" i="6"/>
  <c r="BD1885" i="6"/>
  <c r="BC1885" i="6"/>
  <c r="BB1885" i="6"/>
  <c r="BA1885" i="6"/>
  <c r="AZ1885" i="6"/>
  <c r="AY1885" i="6"/>
  <c r="AX1885" i="6"/>
  <c r="AW1885" i="6"/>
  <c r="AV1885" i="6"/>
  <c r="AU1885" i="6"/>
  <c r="BO1884" i="6"/>
  <c r="BN1884" i="6"/>
  <c r="BM1884" i="6"/>
  <c r="BL1884" i="6"/>
  <c r="BK1884" i="6"/>
  <c r="BJ1884" i="6"/>
  <c r="BI1884" i="6"/>
  <c r="BH1884" i="6"/>
  <c r="BG1884" i="6"/>
  <c r="BF1884" i="6"/>
  <c r="BE1884" i="6"/>
  <c r="BD1884" i="6"/>
  <c r="BC1884" i="6"/>
  <c r="BB1884" i="6"/>
  <c r="BA1884" i="6"/>
  <c r="AZ1884" i="6"/>
  <c r="AY1884" i="6"/>
  <c r="AX1884" i="6"/>
  <c r="AW1884" i="6"/>
  <c r="AV1884" i="6"/>
  <c r="AU1884" i="6"/>
  <c r="BO1883" i="6"/>
  <c r="BN1883" i="6"/>
  <c r="BM1883" i="6"/>
  <c r="BL1883" i="6"/>
  <c r="BK1883" i="6"/>
  <c r="BJ1883" i="6"/>
  <c r="BI1883" i="6"/>
  <c r="BH1883" i="6"/>
  <c r="BG1883" i="6"/>
  <c r="BF1883" i="6"/>
  <c r="BE1883" i="6"/>
  <c r="BD1883" i="6"/>
  <c r="BC1883" i="6"/>
  <c r="BB1883" i="6"/>
  <c r="BA1883" i="6"/>
  <c r="AZ1883" i="6"/>
  <c r="AY1883" i="6"/>
  <c r="AX1883" i="6"/>
  <c r="AW1883" i="6"/>
  <c r="AV1883" i="6"/>
  <c r="AU1883" i="6"/>
  <c r="BO1882" i="6"/>
  <c r="BN1882" i="6"/>
  <c r="BM1882" i="6"/>
  <c r="BL1882" i="6"/>
  <c r="BK1882" i="6"/>
  <c r="BJ1882" i="6"/>
  <c r="BI1882" i="6"/>
  <c r="BH1882" i="6"/>
  <c r="BG1882" i="6"/>
  <c r="BF1882" i="6"/>
  <c r="BE1882" i="6"/>
  <c r="BD1882" i="6"/>
  <c r="BC1882" i="6"/>
  <c r="BB1882" i="6"/>
  <c r="BA1882" i="6"/>
  <c r="AZ1882" i="6"/>
  <c r="AY1882" i="6"/>
  <c r="AX1882" i="6"/>
  <c r="AW1882" i="6"/>
  <c r="AV1882" i="6"/>
  <c r="AU1882" i="6"/>
  <c r="BO1881" i="6"/>
  <c r="BN1881" i="6"/>
  <c r="BM1881" i="6"/>
  <c r="BL1881" i="6"/>
  <c r="BK1881" i="6"/>
  <c r="BJ1881" i="6"/>
  <c r="BI1881" i="6"/>
  <c r="BH1881" i="6"/>
  <c r="BG1881" i="6"/>
  <c r="BF1881" i="6"/>
  <c r="BE1881" i="6"/>
  <c r="BD1881" i="6"/>
  <c r="BC1881" i="6"/>
  <c r="BB1881" i="6"/>
  <c r="BA1881" i="6"/>
  <c r="AZ1881" i="6"/>
  <c r="AY1881" i="6"/>
  <c r="AX1881" i="6"/>
  <c r="AW1881" i="6"/>
  <c r="AV1881" i="6"/>
  <c r="AU1881" i="6"/>
  <c r="BO1880" i="6"/>
  <c r="BN1880" i="6"/>
  <c r="BM1880" i="6"/>
  <c r="BL1880" i="6"/>
  <c r="BK1880" i="6"/>
  <c r="BJ1880" i="6"/>
  <c r="BI1880" i="6"/>
  <c r="BH1880" i="6"/>
  <c r="BG1880" i="6"/>
  <c r="BF1880" i="6"/>
  <c r="BE1880" i="6"/>
  <c r="BD1880" i="6"/>
  <c r="BC1880" i="6"/>
  <c r="BB1880" i="6"/>
  <c r="BA1880" i="6"/>
  <c r="AZ1880" i="6"/>
  <c r="AY1880" i="6"/>
  <c r="AX1880" i="6"/>
  <c r="AW1880" i="6"/>
  <c r="AV1880" i="6"/>
  <c r="AU1880" i="6"/>
  <c r="BO1879" i="6"/>
  <c r="BN1879" i="6"/>
  <c r="BM1879" i="6"/>
  <c r="BL1879" i="6"/>
  <c r="BK1879" i="6"/>
  <c r="BJ1879" i="6"/>
  <c r="BI1879" i="6"/>
  <c r="BH1879" i="6"/>
  <c r="BG1879" i="6"/>
  <c r="BF1879" i="6"/>
  <c r="BE1879" i="6"/>
  <c r="BD1879" i="6"/>
  <c r="BC1879" i="6"/>
  <c r="BB1879" i="6"/>
  <c r="BA1879" i="6"/>
  <c r="AZ1879" i="6"/>
  <c r="AY1879" i="6"/>
  <c r="AX1879" i="6"/>
  <c r="AW1879" i="6"/>
  <c r="AV1879" i="6"/>
  <c r="AU1879" i="6"/>
  <c r="BO1878" i="6"/>
  <c r="BN1878" i="6"/>
  <c r="BM1878" i="6"/>
  <c r="BL1878" i="6"/>
  <c r="BK1878" i="6"/>
  <c r="BJ1878" i="6"/>
  <c r="BI1878" i="6"/>
  <c r="BH1878" i="6"/>
  <c r="BG1878" i="6"/>
  <c r="BF1878" i="6"/>
  <c r="BE1878" i="6"/>
  <c r="BD1878" i="6"/>
  <c r="BC1878" i="6"/>
  <c r="BB1878" i="6"/>
  <c r="BA1878" i="6"/>
  <c r="AZ1878" i="6"/>
  <c r="AY1878" i="6"/>
  <c r="AX1878" i="6"/>
  <c r="AW1878" i="6"/>
  <c r="AV1878" i="6"/>
  <c r="AU1878" i="6"/>
  <c r="BO1877" i="6"/>
  <c r="BN1877" i="6"/>
  <c r="BM1877" i="6"/>
  <c r="BL1877" i="6"/>
  <c r="BK1877" i="6"/>
  <c r="BJ1877" i="6"/>
  <c r="BI1877" i="6"/>
  <c r="BH1877" i="6"/>
  <c r="BG1877" i="6"/>
  <c r="BF1877" i="6"/>
  <c r="BE1877" i="6"/>
  <c r="BD1877" i="6"/>
  <c r="BC1877" i="6"/>
  <c r="BB1877" i="6"/>
  <c r="BA1877" i="6"/>
  <c r="AZ1877" i="6"/>
  <c r="AY1877" i="6"/>
  <c r="AX1877" i="6"/>
  <c r="AW1877" i="6"/>
  <c r="AV1877" i="6"/>
  <c r="AU1877" i="6"/>
  <c r="BO1876" i="6"/>
  <c r="BN1876" i="6"/>
  <c r="BM1876" i="6"/>
  <c r="BL1876" i="6"/>
  <c r="BK1876" i="6"/>
  <c r="BJ1876" i="6"/>
  <c r="BI1876" i="6"/>
  <c r="BH1876" i="6"/>
  <c r="BG1876" i="6"/>
  <c r="BF1876" i="6"/>
  <c r="BE1876" i="6"/>
  <c r="BD1876" i="6"/>
  <c r="BC1876" i="6"/>
  <c r="BB1876" i="6"/>
  <c r="BA1876" i="6"/>
  <c r="AZ1876" i="6"/>
  <c r="AY1876" i="6"/>
  <c r="AX1876" i="6"/>
  <c r="AW1876" i="6"/>
  <c r="AV1876" i="6"/>
  <c r="AU1876" i="6"/>
  <c r="BO1875" i="6"/>
  <c r="BN1875" i="6"/>
  <c r="BM1875" i="6"/>
  <c r="BL1875" i="6"/>
  <c r="BK1875" i="6"/>
  <c r="BJ1875" i="6"/>
  <c r="BI1875" i="6"/>
  <c r="BH1875" i="6"/>
  <c r="BG1875" i="6"/>
  <c r="BF1875" i="6"/>
  <c r="BE1875" i="6"/>
  <c r="BD1875" i="6"/>
  <c r="BC1875" i="6"/>
  <c r="BB1875" i="6"/>
  <c r="BA1875" i="6"/>
  <c r="AZ1875" i="6"/>
  <c r="AY1875" i="6"/>
  <c r="AX1875" i="6"/>
  <c r="AW1875" i="6"/>
  <c r="AV1875" i="6"/>
  <c r="AU1875" i="6"/>
  <c r="BO1874" i="6"/>
  <c r="BN1874" i="6"/>
  <c r="BM1874" i="6"/>
  <c r="BL1874" i="6"/>
  <c r="BK1874" i="6"/>
  <c r="BJ1874" i="6"/>
  <c r="BI1874" i="6"/>
  <c r="BH1874" i="6"/>
  <c r="BG1874" i="6"/>
  <c r="BF1874" i="6"/>
  <c r="BE1874" i="6"/>
  <c r="BD1874" i="6"/>
  <c r="BC1874" i="6"/>
  <c r="BB1874" i="6"/>
  <c r="BA1874" i="6"/>
  <c r="AZ1874" i="6"/>
  <c r="AY1874" i="6"/>
  <c r="AX1874" i="6"/>
  <c r="AW1874" i="6"/>
  <c r="AV1874" i="6"/>
  <c r="AU1874" i="6"/>
  <c r="BO1873" i="6"/>
  <c r="BN1873" i="6"/>
  <c r="BM1873" i="6"/>
  <c r="BL1873" i="6"/>
  <c r="BK1873" i="6"/>
  <c r="BJ1873" i="6"/>
  <c r="BI1873" i="6"/>
  <c r="BH1873" i="6"/>
  <c r="BG1873" i="6"/>
  <c r="BF1873" i="6"/>
  <c r="BE1873" i="6"/>
  <c r="BD1873" i="6"/>
  <c r="BC1873" i="6"/>
  <c r="BB1873" i="6"/>
  <c r="BA1873" i="6"/>
  <c r="AZ1873" i="6"/>
  <c r="AY1873" i="6"/>
  <c r="AX1873" i="6"/>
  <c r="AW1873" i="6"/>
  <c r="AV1873" i="6"/>
  <c r="AU1873" i="6"/>
  <c r="BO1872" i="6"/>
  <c r="BN1872" i="6"/>
  <c r="BM1872" i="6"/>
  <c r="BL1872" i="6"/>
  <c r="BK1872" i="6"/>
  <c r="BJ1872" i="6"/>
  <c r="BI1872" i="6"/>
  <c r="BH1872" i="6"/>
  <c r="BG1872" i="6"/>
  <c r="BF1872" i="6"/>
  <c r="BE1872" i="6"/>
  <c r="BD1872" i="6"/>
  <c r="BC1872" i="6"/>
  <c r="BB1872" i="6"/>
  <c r="BA1872" i="6"/>
  <c r="AZ1872" i="6"/>
  <c r="AY1872" i="6"/>
  <c r="AX1872" i="6"/>
  <c r="AW1872" i="6"/>
  <c r="AV1872" i="6"/>
  <c r="AU1872" i="6"/>
  <c r="BO1871" i="6"/>
  <c r="BN1871" i="6"/>
  <c r="BM1871" i="6"/>
  <c r="BL1871" i="6"/>
  <c r="BK1871" i="6"/>
  <c r="BJ1871" i="6"/>
  <c r="BI1871" i="6"/>
  <c r="BH1871" i="6"/>
  <c r="BG1871" i="6"/>
  <c r="BF1871" i="6"/>
  <c r="BE1871" i="6"/>
  <c r="BD1871" i="6"/>
  <c r="BC1871" i="6"/>
  <c r="BB1871" i="6"/>
  <c r="BA1871" i="6"/>
  <c r="AZ1871" i="6"/>
  <c r="AY1871" i="6"/>
  <c r="AX1871" i="6"/>
  <c r="AW1871" i="6"/>
  <c r="AV1871" i="6"/>
  <c r="AU1871" i="6"/>
  <c r="BO1870" i="6"/>
  <c r="BN1870" i="6"/>
  <c r="BM1870" i="6"/>
  <c r="BL1870" i="6"/>
  <c r="BK1870" i="6"/>
  <c r="BJ1870" i="6"/>
  <c r="BI1870" i="6"/>
  <c r="BH1870" i="6"/>
  <c r="BG1870" i="6"/>
  <c r="BF1870" i="6"/>
  <c r="BE1870" i="6"/>
  <c r="BD1870" i="6"/>
  <c r="BC1870" i="6"/>
  <c r="BB1870" i="6"/>
  <c r="BA1870" i="6"/>
  <c r="AZ1870" i="6"/>
  <c r="AY1870" i="6"/>
  <c r="AX1870" i="6"/>
  <c r="AW1870" i="6"/>
  <c r="AV1870" i="6"/>
  <c r="AU1870" i="6"/>
  <c r="BO1869" i="6"/>
  <c r="BN1869" i="6"/>
  <c r="BM1869" i="6"/>
  <c r="BL1869" i="6"/>
  <c r="BK1869" i="6"/>
  <c r="BJ1869" i="6"/>
  <c r="BI1869" i="6"/>
  <c r="BH1869" i="6"/>
  <c r="BG1869" i="6"/>
  <c r="BF1869" i="6"/>
  <c r="BE1869" i="6"/>
  <c r="BD1869" i="6"/>
  <c r="BC1869" i="6"/>
  <c r="BB1869" i="6"/>
  <c r="BA1869" i="6"/>
  <c r="AZ1869" i="6"/>
  <c r="AY1869" i="6"/>
  <c r="AX1869" i="6"/>
  <c r="AW1869" i="6"/>
  <c r="AV1869" i="6"/>
  <c r="AU1869" i="6"/>
  <c r="BO1868" i="6"/>
  <c r="BN1868" i="6"/>
  <c r="BM1868" i="6"/>
  <c r="BL1868" i="6"/>
  <c r="BK1868" i="6"/>
  <c r="BJ1868" i="6"/>
  <c r="BI1868" i="6"/>
  <c r="BH1868" i="6"/>
  <c r="BG1868" i="6"/>
  <c r="BF1868" i="6"/>
  <c r="BE1868" i="6"/>
  <c r="BD1868" i="6"/>
  <c r="BC1868" i="6"/>
  <c r="BB1868" i="6"/>
  <c r="BA1868" i="6"/>
  <c r="AZ1868" i="6"/>
  <c r="AY1868" i="6"/>
  <c r="AX1868" i="6"/>
  <c r="AW1868" i="6"/>
  <c r="AV1868" i="6"/>
  <c r="AU1868" i="6"/>
  <c r="BO1867" i="6"/>
  <c r="BN1867" i="6"/>
  <c r="BM1867" i="6"/>
  <c r="BL1867" i="6"/>
  <c r="BK1867" i="6"/>
  <c r="BJ1867" i="6"/>
  <c r="BI1867" i="6"/>
  <c r="BH1867" i="6"/>
  <c r="BG1867" i="6"/>
  <c r="BF1867" i="6"/>
  <c r="BE1867" i="6"/>
  <c r="BD1867" i="6"/>
  <c r="BC1867" i="6"/>
  <c r="BB1867" i="6"/>
  <c r="BA1867" i="6"/>
  <c r="AZ1867" i="6"/>
  <c r="AY1867" i="6"/>
  <c r="AX1867" i="6"/>
  <c r="AW1867" i="6"/>
  <c r="AV1867" i="6"/>
  <c r="AU1867" i="6"/>
  <c r="BO1866" i="6"/>
  <c r="BN1866" i="6"/>
  <c r="BM1866" i="6"/>
  <c r="BL1866" i="6"/>
  <c r="BK1866" i="6"/>
  <c r="BJ1866" i="6"/>
  <c r="BI1866" i="6"/>
  <c r="BH1866" i="6"/>
  <c r="BG1866" i="6"/>
  <c r="BF1866" i="6"/>
  <c r="BE1866" i="6"/>
  <c r="BD1866" i="6"/>
  <c r="BC1866" i="6"/>
  <c r="BB1866" i="6"/>
  <c r="BA1866" i="6"/>
  <c r="AZ1866" i="6"/>
  <c r="AY1866" i="6"/>
  <c r="AX1866" i="6"/>
  <c r="AW1866" i="6"/>
  <c r="AV1866" i="6"/>
  <c r="AU1866" i="6"/>
  <c r="BO1865" i="6"/>
  <c r="BN1865" i="6"/>
  <c r="BM1865" i="6"/>
  <c r="BL1865" i="6"/>
  <c r="BK1865" i="6"/>
  <c r="BJ1865" i="6"/>
  <c r="BI1865" i="6"/>
  <c r="BH1865" i="6"/>
  <c r="BG1865" i="6"/>
  <c r="BF1865" i="6"/>
  <c r="BE1865" i="6"/>
  <c r="BD1865" i="6"/>
  <c r="BC1865" i="6"/>
  <c r="BB1865" i="6"/>
  <c r="BA1865" i="6"/>
  <c r="AZ1865" i="6"/>
  <c r="AY1865" i="6"/>
  <c r="AX1865" i="6"/>
  <c r="AW1865" i="6"/>
  <c r="AV1865" i="6"/>
  <c r="AU1865" i="6"/>
  <c r="BO1864" i="6"/>
  <c r="BN1864" i="6"/>
  <c r="BM1864" i="6"/>
  <c r="BL1864" i="6"/>
  <c r="BK1864" i="6"/>
  <c r="BJ1864" i="6"/>
  <c r="BI1864" i="6"/>
  <c r="BH1864" i="6"/>
  <c r="BG1864" i="6"/>
  <c r="BF1864" i="6"/>
  <c r="BE1864" i="6"/>
  <c r="BD1864" i="6"/>
  <c r="BC1864" i="6"/>
  <c r="BB1864" i="6"/>
  <c r="BA1864" i="6"/>
  <c r="AZ1864" i="6"/>
  <c r="AY1864" i="6"/>
  <c r="AX1864" i="6"/>
  <c r="AW1864" i="6"/>
  <c r="AV1864" i="6"/>
  <c r="AU1864" i="6"/>
  <c r="BO1863" i="6"/>
  <c r="BN1863" i="6"/>
  <c r="BM1863" i="6"/>
  <c r="BL1863" i="6"/>
  <c r="BK1863" i="6"/>
  <c r="BJ1863" i="6"/>
  <c r="BI1863" i="6"/>
  <c r="BH1863" i="6"/>
  <c r="BG1863" i="6"/>
  <c r="BF1863" i="6"/>
  <c r="BE1863" i="6"/>
  <c r="BD1863" i="6"/>
  <c r="BC1863" i="6"/>
  <c r="BB1863" i="6"/>
  <c r="BA1863" i="6"/>
  <c r="AZ1863" i="6"/>
  <c r="AY1863" i="6"/>
  <c r="AX1863" i="6"/>
  <c r="AW1863" i="6"/>
  <c r="AV1863" i="6"/>
  <c r="AU1863" i="6"/>
  <c r="BO1862" i="6"/>
  <c r="BN1862" i="6"/>
  <c r="BM1862" i="6"/>
  <c r="BL1862" i="6"/>
  <c r="BK1862" i="6"/>
  <c r="BJ1862" i="6"/>
  <c r="BI1862" i="6"/>
  <c r="BH1862" i="6"/>
  <c r="BG1862" i="6"/>
  <c r="BF1862" i="6"/>
  <c r="BE1862" i="6"/>
  <c r="BD1862" i="6"/>
  <c r="BC1862" i="6"/>
  <c r="BB1862" i="6"/>
  <c r="BA1862" i="6"/>
  <c r="AZ1862" i="6"/>
  <c r="AY1862" i="6"/>
  <c r="AX1862" i="6"/>
  <c r="AW1862" i="6"/>
  <c r="AV1862" i="6"/>
  <c r="AU1862" i="6"/>
  <c r="BO1861" i="6"/>
  <c r="BN1861" i="6"/>
  <c r="BM1861" i="6"/>
  <c r="BL1861" i="6"/>
  <c r="BK1861" i="6"/>
  <c r="BJ1861" i="6"/>
  <c r="BI1861" i="6"/>
  <c r="BH1861" i="6"/>
  <c r="BG1861" i="6"/>
  <c r="BF1861" i="6"/>
  <c r="BE1861" i="6"/>
  <c r="BD1861" i="6"/>
  <c r="BC1861" i="6"/>
  <c r="BB1861" i="6"/>
  <c r="BA1861" i="6"/>
  <c r="AZ1861" i="6"/>
  <c r="AY1861" i="6"/>
  <c r="AX1861" i="6"/>
  <c r="AW1861" i="6"/>
  <c r="AV1861" i="6"/>
  <c r="AU1861" i="6"/>
  <c r="BO1860" i="6"/>
  <c r="BN1860" i="6"/>
  <c r="BM1860" i="6"/>
  <c r="BL1860" i="6"/>
  <c r="BK1860" i="6"/>
  <c r="BJ1860" i="6"/>
  <c r="BI1860" i="6"/>
  <c r="BH1860" i="6"/>
  <c r="BG1860" i="6"/>
  <c r="BF1860" i="6"/>
  <c r="BE1860" i="6"/>
  <c r="BD1860" i="6"/>
  <c r="BC1860" i="6"/>
  <c r="BB1860" i="6"/>
  <c r="BA1860" i="6"/>
  <c r="AZ1860" i="6"/>
  <c r="AY1860" i="6"/>
  <c r="AX1860" i="6"/>
  <c r="AW1860" i="6"/>
  <c r="AV1860" i="6"/>
  <c r="AU1860" i="6"/>
  <c r="BO1859" i="6"/>
  <c r="BN1859" i="6"/>
  <c r="BM1859" i="6"/>
  <c r="BL1859" i="6"/>
  <c r="BK1859" i="6"/>
  <c r="BJ1859" i="6"/>
  <c r="BI1859" i="6"/>
  <c r="BH1859" i="6"/>
  <c r="BG1859" i="6"/>
  <c r="BF1859" i="6"/>
  <c r="BE1859" i="6"/>
  <c r="BD1859" i="6"/>
  <c r="BC1859" i="6"/>
  <c r="BB1859" i="6"/>
  <c r="BA1859" i="6"/>
  <c r="AZ1859" i="6"/>
  <c r="AY1859" i="6"/>
  <c r="AX1859" i="6"/>
  <c r="AW1859" i="6"/>
  <c r="AV1859" i="6"/>
  <c r="AU1859" i="6"/>
  <c r="BO1858" i="6"/>
  <c r="BN1858" i="6"/>
  <c r="BM1858" i="6"/>
  <c r="BL1858" i="6"/>
  <c r="BK1858" i="6"/>
  <c r="BJ1858" i="6"/>
  <c r="BI1858" i="6"/>
  <c r="BH1858" i="6"/>
  <c r="BG1858" i="6"/>
  <c r="BF1858" i="6"/>
  <c r="BE1858" i="6"/>
  <c r="BD1858" i="6"/>
  <c r="BC1858" i="6"/>
  <c r="BB1858" i="6"/>
  <c r="BA1858" i="6"/>
  <c r="AZ1858" i="6"/>
  <c r="AY1858" i="6"/>
  <c r="AX1858" i="6"/>
  <c r="AW1858" i="6"/>
  <c r="AV1858" i="6"/>
  <c r="AU1858" i="6"/>
  <c r="BO1857" i="6"/>
  <c r="BN1857" i="6"/>
  <c r="BM1857" i="6"/>
  <c r="BL1857" i="6"/>
  <c r="BK1857" i="6"/>
  <c r="BJ1857" i="6"/>
  <c r="BI1857" i="6"/>
  <c r="BH1857" i="6"/>
  <c r="BG1857" i="6"/>
  <c r="BF1857" i="6"/>
  <c r="BE1857" i="6"/>
  <c r="BD1857" i="6"/>
  <c r="BC1857" i="6"/>
  <c r="BB1857" i="6"/>
  <c r="BA1857" i="6"/>
  <c r="AZ1857" i="6"/>
  <c r="AY1857" i="6"/>
  <c r="AX1857" i="6"/>
  <c r="AW1857" i="6"/>
  <c r="AV1857" i="6"/>
  <c r="AU1857" i="6"/>
  <c r="BO1856" i="6"/>
  <c r="BN1856" i="6"/>
  <c r="BM1856" i="6"/>
  <c r="BL1856" i="6"/>
  <c r="BK1856" i="6"/>
  <c r="BJ1856" i="6"/>
  <c r="BI1856" i="6"/>
  <c r="BH1856" i="6"/>
  <c r="BG1856" i="6"/>
  <c r="BF1856" i="6"/>
  <c r="BE1856" i="6"/>
  <c r="BD1856" i="6"/>
  <c r="BC1856" i="6"/>
  <c r="BB1856" i="6"/>
  <c r="BA1856" i="6"/>
  <c r="AZ1856" i="6"/>
  <c r="AY1856" i="6"/>
  <c r="AX1856" i="6"/>
  <c r="AW1856" i="6"/>
  <c r="AV1856" i="6"/>
  <c r="AU1856" i="6"/>
  <c r="BO1855" i="6"/>
  <c r="BN1855" i="6"/>
  <c r="BM1855" i="6"/>
  <c r="BL1855" i="6"/>
  <c r="BK1855" i="6"/>
  <c r="BJ1855" i="6"/>
  <c r="BI1855" i="6"/>
  <c r="BH1855" i="6"/>
  <c r="BG1855" i="6"/>
  <c r="BF1855" i="6"/>
  <c r="BE1855" i="6"/>
  <c r="BD1855" i="6"/>
  <c r="BC1855" i="6"/>
  <c r="BB1855" i="6"/>
  <c r="BA1855" i="6"/>
  <c r="AZ1855" i="6"/>
  <c r="AY1855" i="6"/>
  <c r="AX1855" i="6"/>
  <c r="AW1855" i="6"/>
  <c r="AV1855" i="6"/>
  <c r="AU1855" i="6"/>
  <c r="BO1854" i="6"/>
  <c r="BN1854" i="6"/>
  <c r="BM1854" i="6"/>
  <c r="BL1854" i="6"/>
  <c r="BK1854" i="6"/>
  <c r="BJ1854" i="6"/>
  <c r="BI1854" i="6"/>
  <c r="BH1854" i="6"/>
  <c r="BG1854" i="6"/>
  <c r="BF1854" i="6"/>
  <c r="BE1854" i="6"/>
  <c r="BD1854" i="6"/>
  <c r="BC1854" i="6"/>
  <c r="BB1854" i="6"/>
  <c r="BA1854" i="6"/>
  <c r="AZ1854" i="6"/>
  <c r="AY1854" i="6"/>
  <c r="AX1854" i="6"/>
  <c r="AW1854" i="6"/>
  <c r="AV1854" i="6"/>
  <c r="AU1854" i="6"/>
  <c r="BO1853" i="6"/>
  <c r="BN1853" i="6"/>
  <c r="BM1853" i="6"/>
  <c r="BL1853" i="6"/>
  <c r="BK1853" i="6"/>
  <c r="BJ1853" i="6"/>
  <c r="BI1853" i="6"/>
  <c r="BH1853" i="6"/>
  <c r="BG1853" i="6"/>
  <c r="BF1853" i="6"/>
  <c r="BE1853" i="6"/>
  <c r="BD1853" i="6"/>
  <c r="BC1853" i="6"/>
  <c r="BB1853" i="6"/>
  <c r="BA1853" i="6"/>
  <c r="AZ1853" i="6"/>
  <c r="AY1853" i="6"/>
  <c r="AX1853" i="6"/>
  <c r="AW1853" i="6"/>
  <c r="AV1853" i="6"/>
  <c r="AU1853" i="6"/>
  <c r="BO1852" i="6"/>
  <c r="BN1852" i="6"/>
  <c r="BM1852" i="6"/>
  <c r="BL1852" i="6"/>
  <c r="BK1852" i="6"/>
  <c r="BJ1852" i="6"/>
  <c r="BI1852" i="6"/>
  <c r="BH1852" i="6"/>
  <c r="BG1852" i="6"/>
  <c r="BF1852" i="6"/>
  <c r="BE1852" i="6"/>
  <c r="BD1852" i="6"/>
  <c r="BC1852" i="6"/>
  <c r="BB1852" i="6"/>
  <c r="BA1852" i="6"/>
  <c r="AZ1852" i="6"/>
  <c r="AY1852" i="6"/>
  <c r="AX1852" i="6"/>
  <c r="AW1852" i="6"/>
  <c r="AV1852" i="6"/>
  <c r="AU1852" i="6"/>
  <c r="BO1851" i="6"/>
  <c r="BN1851" i="6"/>
  <c r="BM1851" i="6"/>
  <c r="BL1851" i="6"/>
  <c r="BK1851" i="6"/>
  <c r="BJ1851" i="6"/>
  <c r="BI1851" i="6"/>
  <c r="BH1851" i="6"/>
  <c r="BG1851" i="6"/>
  <c r="BF1851" i="6"/>
  <c r="BE1851" i="6"/>
  <c r="BD1851" i="6"/>
  <c r="BC1851" i="6"/>
  <c r="BB1851" i="6"/>
  <c r="BA1851" i="6"/>
  <c r="AZ1851" i="6"/>
  <c r="AY1851" i="6"/>
  <c r="AX1851" i="6"/>
  <c r="AW1851" i="6"/>
  <c r="AV1851" i="6"/>
  <c r="AU1851" i="6"/>
  <c r="BO1850" i="6"/>
  <c r="BN1850" i="6"/>
  <c r="BM1850" i="6"/>
  <c r="BL1850" i="6"/>
  <c r="BK1850" i="6"/>
  <c r="BJ1850" i="6"/>
  <c r="BI1850" i="6"/>
  <c r="BH1850" i="6"/>
  <c r="BG1850" i="6"/>
  <c r="BF1850" i="6"/>
  <c r="BE1850" i="6"/>
  <c r="BD1850" i="6"/>
  <c r="BC1850" i="6"/>
  <c r="BB1850" i="6"/>
  <c r="BA1850" i="6"/>
  <c r="AZ1850" i="6"/>
  <c r="AY1850" i="6"/>
  <c r="AX1850" i="6"/>
  <c r="AW1850" i="6"/>
  <c r="AV1850" i="6"/>
  <c r="AU1850" i="6"/>
  <c r="BO1849" i="6"/>
  <c r="BN1849" i="6"/>
  <c r="BM1849" i="6"/>
  <c r="BL1849" i="6"/>
  <c r="BK1849" i="6"/>
  <c r="BJ1849" i="6"/>
  <c r="BI1849" i="6"/>
  <c r="BH1849" i="6"/>
  <c r="BG1849" i="6"/>
  <c r="BF1849" i="6"/>
  <c r="BE1849" i="6"/>
  <c r="BD1849" i="6"/>
  <c r="BC1849" i="6"/>
  <c r="BB1849" i="6"/>
  <c r="BA1849" i="6"/>
  <c r="AZ1849" i="6"/>
  <c r="AY1849" i="6"/>
  <c r="AX1849" i="6"/>
  <c r="AW1849" i="6"/>
  <c r="AV1849" i="6"/>
  <c r="AU1849" i="6"/>
  <c r="BO1848" i="6"/>
  <c r="BN1848" i="6"/>
  <c r="BM1848" i="6"/>
  <c r="BL1848" i="6"/>
  <c r="BK1848" i="6"/>
  <c r="BJ1848" i="6"/>
  <c r="BI1848" i="6"/>
  <c r="BH1848" i="6"/>
  <c r="BG1848" i="6"/>
  <c r="BF1848" i="6"/>
  <c r="BE1848" i="6"/>
  <c r="BD1848" i="6"/>
  <c r="BC1848" i="6"/>
  <c r="BB1848" i="6"/>
  <c r="BA1848" i="6"/>
  <c r="AZ1848" i="6"/>
  <c r="AY1848" i="6"/>
  <c r="AX1848" i="6"/>
  <c r="AW1848" i="6"/>
  <c r="AV1848" i="6"/>
  <c r="AU1848" i="6"/>
  <c r="BO1847" i="6"/>
  <c r="BN1847" i="6"/>
  <c r="BM1847" i="6"/>
  <c r="BL1847" i="6"/>
  <c r="BK1847" i="6"/>
  <c r="BJ1847" i="6"/>
  <c r="BI1847" i="6"/>
  <c r="BH1847" i="6"/>
  <c r="BG1847" i="6"/>
  <c r="BF1847" i="6"/>
  <c r="BE1847" i="6"/>
  <c r="BD1847" i="6"/>
  <c r="BC1847" i="6"/>
  <c r="BB1847" i="6"/>
  <c r="BA1847" i="6"/>
  <c r="AZ1847" i="6"/>
  <c r="AY1847" i="6"/>
  <c r="AX1847" i="6"/>
  <c r="AW1847" i="6"/>
  <c r="AV1847" i="6"/>
  <c r="AU1847" i="6"/>
  <c r="BO1846" i="6"/>
  <c r="BN1846" i="6"/>
  <c r="BM1846" i="6"/>
  <c r="BL1846" i="6"/>
  <c r="BK1846" i="6"/>
  <c r="BJ1846" i="6"/>
  <c r="BI1846" i="6"/>
  <c r="BH1846" i="6"/>
  <c r="BG1846" i="6"/>
  <c r="BF1846" i="6"/>
  <c r="BE1846" i="6"/>
  <c r="BD1846" i="6"/>
  <c r="BC1846" i="6"/>
  <c r="BB1846" i="6"/>
  <c r="BA1846" i="6"/>
  <c r="AZ1846" i="6"/>
  <c r="AY1846" i="6"/>
  <c r="AX1846" i="6"/>
  <c r="AW1846" i="6"/>
  <c r="AV1846" i="6"/>
  <c r="AU1846" i="6"/>
  <c r="BO1845" i="6"/>
  <c r="BN1845" i="6"/>
  <c r="BM1845" i="6"/>
  <c r="BL1845" i="6"/>
  <c r="BK1845" i="6"/>
  <c r="BJ1845" i="6"/>
  <c r="BI1845" i="6"/>
  <c r="BH1845" i="6"/>
  <c r="BG1845" i="6"/>
  <c r="BF1845" i="6"/>
  <c r="BE1845" i="6"/>
  <c r="BD1845" i="6"/>
  <c r="BC1845" i="6"/>
  <c r="BB1845" i="6"/>
  <c r="BA1845" i="6"/>
  <c r="AZ1845" i="6"/>
  <c r="AY1845" i="6"/>
  <c r="AX1845" i="6"/>
  <c r="AW1845" i="6"/>
  <c r="AV1845" i="6"/>
  <c r="AU1845" i="6"/>
  <c r="BO1844" i="6"/>
  <c r="BN1844" i="6"/>
  <c r="BM1844" i="6"/>
  <c r="BL1844" i="6"/>
  <c r="BK1844" i="6"/>
  <c r="BJ1844" i="6"/>
  <c r="BI1844" i="6"/>
  <c r="BH1844" i="6"/>
  <c r="BG1844" i="6"/>
  <c r="BF1844" i="6"/>
  <c r="BE1844" i="6"/>
  <c r="BD1844" i="6"/>
  <c r="BC1844" i="6"/>
  <c r="BB1844" i="6"/>
  <c r="BA1844" i="6"/>
  <c r="AZ1844" i="6"/>
  <c r="AY1844" i="6"/>
  <c r="AX1844" i="6"/>
  <c r="AW1844" i="6"/>
  <c r="AV1844" i="6"/>
  <c r="AU1844" i="6"/>
  <c r="BO1843" i="6"/>
  <c r="BN1843" i="6"/>
  <c r="BM1843" i="6"/>
  <c r="BL1843" i="6"/>
  <c r="BK1843" i="6"/>
  <c r="BJ1843" i="6"/>
  <c r="BI1843" i="6"/>
  <c r="BH1843" i="6"/>
  <c r="BG1843" i="6"/>
  <c r="BF1843" i="6"/>
  <c r="BE1843" i="6"/>
  <c r="BD1843" i="6"/>
  <c r="BC1843" i="6"/>
  <c r="BB1843" i="6"/>
  <c r="BA1843" i="6"/>
  <c r="AZ1843" i="6"/>
  <c r="AY1843" i="6"/>
  <c r="AX1843" i="6"/>
  <c r="AW1843" i="6"/>
  <c r="AV1843" i="6"/>
  <c r="AU1843" i="6"/>
  <c r="BO1842" i="6"/>
  <c r="BN1842" i="6"/>
  <c r="BM1842" i="6"/>
  <c r="BL1842" i="6"/>
  <c r="BK1842" i="6"/>
  <c r="BJ1842" i="6"/>
  <c r="BI1842" i="6"/>
  <c r="BH1842" i="6"/>
  <c r="BG1842" i="6"/>
  <c r="BF1842" i="6"/>
  <c r="BE1842" i="6"/>
  <c r="BD1842" i="6"/>
  <c r="BC1842" i="6"/>
  <c r="BB1842" i="6"/>
  <c r="BA1842" i="6"/>
  <c r="AZ1842" i="6"/>
  <c r="AY1842" i="6"/>
  <c r="AX1842" i="6"/>
  <c r="AW1842" i="6"/>
  <c r="AV1842" i="6"/>
  <c r="AU1842" i="6"/>
  <c r="BO1841" i="6"/>
  <c r="BN1841" i="6"/>
  <c r="BM1841" i="6"/>
  <c r="BL1841" i="6"/>
  <c r="BK1841" i="6"/>
  <c r="BJ1841" i="6"/>
  <c r="BI1841" i="6"/>
  <c r="BH1841" i="6"/>
  <c r="BG1841" i="6"/>
  <c r="BF1841" i="6"/>
  <c r="BE1841" i="6"/>
  <c r="BD1841" i="6"/>
  <c r="BC1841" i="6"/>
  <c r="BB1841" i="6"/>
  <c r="BA1841" i="6"/>
  <c r="AZ1841" i="6"/>
  <c r="AY1841" i="6"/>
  <c r="AX1841" i="6"/>
  <c r="AW1841" i="6"/>
  <c r="AV1841" i="6"/>
  <c r="AU1841" i="6"/>
  <c r="BO1840" i="6"/>
  <c r="BN1840" i="6"/>
  <c r="BM1840" i="6"/>
  <c r="BL1840" i="6"/>
  <c r="BK1840" i="6"/>
  <c r="BJ1840" i="6"/>
  <c r="BI1840" i="6"/>
  <c r="BH1840" i="6"/>
  <c r="BG1840" i="6"/>
  <c r="BF1840" i="6"/>
  <c r="BE1840" i="6"/>
  <c r="BD1840" i="6"/>
  <c r="BC1840" i="6"/>
  <c r="BB1840" i="6"/>
  <c r="BA1840" i="6"/>
  <c r="AZ1840" i="6"/>
  <c r="AY1840" i="6"/>
  <c r="AX1840" i="6"/>
  <c r="AW1840" i="6"/>
  <c r="AV1840" i="6"/>
  <c r="AU1840" i="6"/>
  <c r="BO1839" i="6"/>
  <c r="BN1839" i="6"/>
  <c r="BM1839" i="6"/>
  <c r="BL1839" i="6"/>
  <c r="BK1839" i="6"/>
  <c r="BJ1839" i="6"/>
  <c r="BI1839" i="6"/>
  <c r="BH1839" i="6"/>
  <c r="BG1839" i="6"/>
  <c r="BF1839" i="6"/>
  <c r="BE1839" i="6"/>
  <c r="BD1839" i="6"/>
  <c r="BC1839" i="6"/>
  <c r="BB1839" i="6"/>
  <c r="BA1839" i="6"/>
  <c r="AZ1839" i="6"/>
  <c r="AY1839" i="6"/>
  <c r="AX1839" i="6"/>
  <c r="AW1839" i="6"/>
  <c r="AV1839" i="6"/>
  <c r="AU1839" i="6"/>
  <c r="BO1838" i="6"/>
  <c r="BN1838" i="6"/>
  <c r="BM1838" i="6"/>
  <c r="BL1838" i="6"/>
  <c r="BK1838" i="6"/>
  <c r="BJ1838" i="6"/>
  <c r="BI1838" i="6"/>
  <c r="BH1838" i="6"/>
  <c r="BG1838" i="6"/>
  <c r="BF1838" i="6"/>
  <c r="BE1838" i="6"/>
  <c r="BD1838" i="6"/>
  <c r="BC1838" i="6"/>
  <c r="BB1838" i="6"/>
  <c r="BA1838" i="6"/>
  <c r="AZ1838" i="6"/>
  <c r="AY1838" i="6"/>
  <c r="AX1838" i="6"/>
  <c r="AW1838" i="6"/>
  <c r="AV1838" i="6"/>
  <c r="AU1838" i="6"/>
  <c r="BO1837" i="6"/>
  <c r="BN1837" i="6"/>
  <c r="BM1837" i="6"/>
  <c r="BL1837" i="6"/>
  <c r="BK1837" i="6"/>
  <c r="BJ1837" i="6"/>
  <c r="BI1837" i="6"/>
  <c r="BH1837" i="6"/>
  <c r="BG1837" i="6"/>
  <c r="BF1837" i="6"/>
  <c r="BE1837" i="6"/>
  <c r="BD1837" i="6"/>
  <c r="BC1837" i="6"/>
  <c r="BB1837" i="6"/>
  <c r="BA1837" i="6"/>
  <c r="AZ1837" i="6"/>
  <c r="AY1837" i="6"/>
  <c r="AX1837" i="6"/>
  <c r="AW1837" i="6"/>
  <c r="AV1837" i="6"/>
  <c r="AU1837" i="6"/>
  <c r="BO1836" i="6"/>
  <c r="BN1836" i="6"/>
  <c r="BM1836" i="6"/>
  <c r="BL1836" i="6"/>
  <c r="BK1836" i="6"/>
  <c r="BJ1836" i="6"/>
  <c r="BI1836" i="6"/>
  <c r="BH1836" i="6"/>
  <c r="BG1836" i="6"/>
  <c r="BF1836" i="6"/>
  <c r="BE1836" i="6"/>
  <c r="BD1836" i="6"/>
  <c r="BC1836" i="6"/>
  <c r="BB1836" i="6"/>
  <c r="BA1836" i="6"/>
  <c r="AZ1836" i="6"/>
  <c r="AY1836" i="6"/>
  <c r="AX1836" i="6"/>
  <c r="AW1836" i="6"/>
  <c r="AV1836" i="6"/>
  <c r="AU1836" i="6"/>
  <c r="BO1835" i="6"/>
  <c r="BN1835" i="6"/>
  <c r="BM1835" i="6"/>
  <c r="BL1835" i="6"/>
  <c r="BK1835" i="6"/>
  <c r="BJ1835" i="6"/>
  <c r="BI1835" i="6"/>
  <c r="BH1835" i="6"/>
  <c r="BG1835" i="6"/>
  <c r="BF1835" i="6"/>
  <c r="BE1835" i="6"/>
  <c r="BD1835" i="6"/>
  <c r="BC1835" i="6"/>
  <c r="BB1835" i="6"/>
  <c r="BA1835" i="6"/>
  <c r="AZ1835" i="6"/>
  <c r="AY1835" i="6"/>
  <c r="AX1835" i="6"/>
  <c r="AW1835" i="6"/>
  <c r="AV1835" i="6"/>
  <c r="AU1835" i="6"/>
  <c r="BO1834" i="6"/>
  <c r="BN1834" i="6"/>
  <c r="BM1834" i="6"/>
  <c r="BL1834" i="6"/>
  <c r="BK1834" i="6"/>
  <c r="BJ1834" i="6"/>
  <c r="BI1834" i="6"/>
  <c r="BH1834" i="6"/>
  <c r="BG1834" i="6"/>
  <c r="BF1834" i="6"/>
  <c r="BE1834" i="6"/>
  <c r="BD1834" i="6"/>
  <c r="BC1834" i="6"/>
  <c r="BB1834" i="6"/>
  <c r="BA1834" i="6"/>
  <c r="AZ1834" i="6"/>
  <c r="AY1834" i="6"/>
  <c r="AX1834" i="6"/>
  <c r="AW1834" i="6"/>
  <c r="AV1834" i="6"/>
  <c r="AU1834" i="6"/>
  <c r="BO1833" i="6"/>
  <c r="BN1833" i="6"/>
  <c r="BM1833" i="6"/>
  <c r="BL1833" i="6"/>
  <c r="BK1833" i="6"/>
  <c r="BJ1833" i="6"/>
  <c r="BI1833" i="6"/>
  <c r="BH1833" i="6"/>
  <c r="BG1833" i="6"/>
  <c r="BF1833" i="6"/>
  <c r="BE1833" i="6"/>
  <c r="BD1833" i="6"/>
  <c r="BC1833" i="6"/>
  <c r="BB1833" i="6"/>
  <c r="BA1833" i="6"/>
  <c r="AZ1833" i="6"/>
  <c r="AY1833" i="6"/>
  <c r="AX1833" i="6"/>
  <c r="AW1833" i="6"/>
  <c r="AV1833" i="6"/>
  <c r="AU1833" i="6"/>
  <c r="BO1832" i="6"/>
  <c r="BN1832" i="6"/>
  <c r="BM1832" i="6"/>
  <c r="BL1832" i="6"/>
  <c r="BK1832" i="6"/>
  <c r="BJ1832" i="6"/>
  <c r="BI1832" i="6"/>
  <c r="BH1832" i="6"/>
  <c r="BG1832" i="6"/>
  <c r="BF1832" i="6"/>
  <c r="BE1832" i="6"/>
  <c r="BD1832" i="6"/>
  <c r="BC1832" i="6"/>
  <c r="BB1832" i="6"/>
  <c r="BA1832" i="6"/>
  <c r="AZ1832" i="6"/>
  <c r="AY1832" i="6"/>
  <c r="AX1832" i="6"/>
  <c r="AW1832" i="6"/>
  <c r="AV1832" i="6"/>
  <c r="AU1832" i="6"/>
  <c r="BO1831" i="6"/>
  <c r="BN1831" i="6"/>
  <c r="BM1831" i="6"/>
  <c r="BL1831" i="6"/>
  <c r="BK1831" i="6"/>
  <c r="BJ1831" i="6"/>
  <c r="BI1831" i="6"/>
  <c r="BH1831" i="6"/>
  <c r="BG1831" i="6"/>
  <c r="BF1831" i="6"/>
  <c r="BE1831" i="6"/>
  <c r="BD1831" i="6"/>
  <c r="BC1831" i="6"/>
  <c r="BB1831" i="6"/>
  <c r="BA1831" i="6"/>
  <c r="AZ1831" i="6"/>
  <c r="AY1831" i="6"/>
  <c r="AX1831" i="6"/>
  <c r="AW1831" i="6"/>
  <c r="AV1831" i="6"/>
  <c r="AU1831" i="6"/>
  <c r="BO1830" i="6"/>
  <c r="BN1830" i="6"/>
  <c r="BM1830" i="6"/>
  <c r="BL1830" i="6"/>
  <c r="BK1830" i="6"/>
  <c r="BJ1830" i="6"/>
  <c r="BI1830" i="6"/>
  <c r="BH1830" i="6"/>
  <c r="BG1830" i="6"/>
  <c r="BF1830" i="6"/>
  <c r="BE1830" i="6"/>
  <c r="BD1830" i="6"/>
  <c r="BC1830" i="6"/>
  <c r="BB1830" i="6"/>
  <c r="BA1830" i="6"/>
  <c r="AZ1830" i="6"/>
  <c r="AY1830" i="6"/>
  <c r="AX1830" i="6"/>
  <c r="AW1830" i="6"/>
  <c r="AV1830" i="6"/>
  <c r="AU1830" i="6"/>
  <c r="BO1829" i="6"/>
  <c r="BN1829" i="6"/>
  <c r="BM1829" i="6"/>
  <c r="BL1829" i="6"/>
  <c r="BK1829" i="6"/>
  <c r="BJ1829" i="6"/>
  <c r="BI1829" i="6"/>
  <c r="BH1829" i="6"/>
  <c r="BG1829" i="6"/>
  <c r="BF1829" i="6"/>
  <c r="BE1829" i="6"/>
  <c r="BD1829" i="6"/>
  <c r="BC1829" i="6"/>
  <c r="BB1829" i="6"/>
  <c r="BA1829" i="6"/>
  <c r="AZ1829" i="6"/>
  <c r="AY1829" i="6"/>
  <c r="AX1829" i="6"/>
  <c r="AW1829" i="6"/>
  <c r="AV1829" i="6"/>
  <c r="AU1829" i="6"/>
  <c r="BO1828" i="6"/>
  <c r="BN1828" i="6"/>
  <c r="BM1828" i="6"/>
  <c r="BL1828" i="6"/>
  <c r="BK1828" i="6"/>
  <c r="BJ1828" i="6"/>
  <c r="BI1828" i="6"/>
  <c r="BH1828" i="6"/>
  <c r="BG1828" i="6"/>
  <c r="BF1828" i="6"/>
  <c r="BE1828" i="6"/>
  <c r="BD1828" i="6"/>
  <c r="BC1828" i="6"/>
  <c r="BB1828" i="6"/>
  <c r="BA1828" i="6"/>
  <c r="AZ1828" i="6"/>
  <c r="AY1828" i="6"/>
  <c r="AX1828" i="6"/>
  <c r="AW1828" i="6"/>
  <c r="AV1828" i="6"/>
  <c r="AU1828" i="6"/>
  <c r="BO1827" i="6"/>
  <c r="BN1827" i="6"/>
  <c r="BM1827" i="6"/>
  <c r="BL1827" i="6"/>
  <c r="BK1827" i="6"/>
  <c r="BJ1827" i="6"/>
  <c r="BI1827" i="6"/>
  <c r="BH1827" i="6"/>
  <c r="BG1827" i="6"/>
  <c r="BF1827" i="6"/>
  <c r="BE1827" i="6"/>
  <c r="BD1827" i="6"/>
  <c r="BC1827" i="6"/>
  <c r="BB1827" i="6"/>
  <c r="BA1827" i="6"/>
  <c r="AZ1827" i="6"/>
  <c r="AY1827" i="6"/>
  <c r="AX1827" i="6"/>
  <c r="AW1827" i="6"/>
  <c r="AV1827" i="6"/>
  <c r="AU1827" i="6"/>
  <c r="BO1826" i="6"/>
  <c r="BN1826" i="6"/>
  <c r="BM1826" i="6"/>
  <c r="BL1826" i="6"/>
  <c r="BK1826" i="6"/>
  <c r="BJ1826" i="6"/>
  <c r="BI1826" i="6"/>
  <c r="BH1826" i="6"/>
  <c r="BG1826" i="6"/>
  <c r="BF1826" i="6"/>
  <c r="BE1826" i="6"/>
  <c r="BD1826" i="6"/>
  <c r="BC1826" i="6"/>
  <c r="BB1826" i="6"/>
  <c r="BA1826" i="6"/>
  <c r="AZ1826" i="6"/>
  <c r="AY1826" i="6"/>
  <c r="AX1826" i="6"/>
  <c r="AW1826" i="6"/>
  <c r="AV1826" i="6"/>
  <c r="AU1826" i="6"/>
  <c r="BO1825" i="6"/>
  <c r="BN1825" i="6"/>
  <c r="BM1825" i="6"/>
  <c r="BL1825" i="6"/>
  <c r="BK1825" i="6"/>
  <c r="BJ1825" i="6"/>
  <c r="BI1825" i="6"/>
  <c r="BH1825" i="6"/>
  <c r="BG1825" i="6"/>
  <c r="BF1825" i="6"/>
  <c r="BE1825" i="6"/>
  <c r="BD1825" i="6"/>
  <c r="BC1825" i="6"/>
  <c r="BB1825" i="6"/>
  <c r="BA1825" i="6"/>
  <c r="AZ1825" i="6"/>
  <c r="AY1825" i="6"/>
  <c r="AX1825" i="6"/>
  <c r="AW1825" i="6"/>
  <c r="AV1825" i="6"/>
  <c r="AU1825" i="6"/>
  <c r="BO1824" i="6"/>
  <c r="BN1824" i="6"/>
  <c r="BM1824" i="6"/>
  <c r="BL1824" i="6"/>
  <c r="BK1824" i="6"/>
  <c r="BJ1824" i="6"/>
  <c r="BI1824" i="6"/>
  <c r="BH1824" i="6"/>
  <c r="BG1824" i="6"/>
  <c r="BF1824" i="6"/>
  <c r="BE1824" i="6"/>
  <c r="BD1824" i="6"/>
  <c r="BC1824" i="6"/>
  <c r="BB1824" i="6"/>
  <c r="BA1824" i="6"/>
  <c r="AZ1824" i="6"/>
  <c r="AY1824" i="6"/>
  <c r="AX1824" i="6"/>
  <c r="AW1824" i="6"/>
  <c r="AV1824" i="6"/>
  <c r="AU1824" i="6"/>
  <c r="BO1823" i="6"/>
  <c r="BN1823" i="6"/>
  <c r="BM1823" i="6"/>
  <c r="BL1823" i="6"/>
  <c r="BK1823" i="6"/>
  <c r="BJ1823" i="6"/>
  <c r="BI1823" i="6"/>
  <c r="BH1823" i="6"/>
  <c r="BG1823" i="6"/>
  <c r="BF1823" i="6"/>
  <c r="BE1823" i="6"/>
  <c r="BD1823" i="6"/>
  <c r="BC1823" i="6"/>
  <c r="BB1823" i="6"/>
  <c r="BA1823" i="6"/>
  <c r="AZ1823" i="6"/>
  <c r="AY1823" i="6"/>
  <c r="AX1823" i="6"/>
  <c r="AW1823" i="6"/>
  <c r="AV1823" i="6"/>
  <c r="AU1823" i="6"/>
  <c r="BO1822" i="6"/>
  <c r="BN1822" i="6"/>
  <c r="BM1822" i="6"/>
  <c r="BL1822" i="6"/>
  <c r="BK1822" i="6"/>
  <c r="BJ1822" i="6"/>
  <c r="BI1822" i="6"/>
  <c r="BH1822" i="6"/>
  <c r="BG1822" i="6"/>
  <c r="BF1822" i="6"/>
  <c r="BE1822" i="6"/>
  <c r="BD1822" i="6"/>
  <c r="BC1822" i="6"/>
  <c r="BB1822" i="6"/>
  <c r="BA1822" i="6"/>
  <c r="AZ1822" i="6"/>
  <c r="AY1822" i="6"/>
  <c r="AX1822" i="6"/>
  <c r="AW1822" i="6"/>
  <c r="AV1822" i="6"/>
  <c r="AU1822" i="6"/>
  <c r="BO1821" i="6"/>
  <c r="BN1821" i="6"/>
  <c r="BM1821" i="6"/>
  <c r="BL1821" i="6"/>
  <c r="BK1821" i="6"/>
  <c r="BJ1821" i="6"/>
  <c r="BI1821" i="6"/>
  <c r="BH1821" i="6"/>
  <c r="BG1821" i="6"/>
  <c r="BF1821" i="6"/>
  <c r="BE1821" i="6"/>
  <c r="BD1821" i="6"/>
  <c r="BC1821" i="6"/>
  <c r="BB1821" i="6"/>
  <c r="BA1821" i="6"/>
  <c r="AZ1821" i="6"/>
  <c r="AY1821" i="6"/>
  <c r="AX1821" i="6"/>
  <c r="AW1821" i="6"/>
  <c r="AV1821" i="6"/>
  <c r="AU1821" i="6"/>
  <c r="BO1820" i="6"/>
  <c r="BN1820" i="6"/>
  <c r="BM1820" i="6"/>
  <c r="BL1820" i="6"/>
  <c r="BK1820" i="6"/>
  <c r="BJ1820" i="6"/>
  <c r="BI1820" i="6"/>
  <c r="BH1820" i="6"/>
  <c r="BG1820" i="6"/>
  <c r="BF1820" i="6"/>
  <c r="BE1820" i="6"/>
  <c r="BD1820" i="6"/>
  <c r="BC1820" i="6"/>
  <c r="BB1820" i="6"/>
  <c r="BA1820" i="6"/>
  <c r="AZ1820" i="6"/>
  <c r="AY1820" i="6"/>
  <c r="AX1820" i="6"/>
  <c r="AW1820" i="6"/>
  <c r="AV1820" i="6"/>
  <c r="AU1820" i="6"/>
  <c r="BO1819" i="6"/>
  <c r="BN1819" i="6"/>
  <c r="BM1819" i="6"/>
  <c r="BL1819" i="6"/>
  <c r="BK1819" i="6"/>
  <c r="BJ1819" i="6"/>
  <c r="BI1819" i="6"/>
  <c r="BH1819" i="6"/>
  <c r="BG1819" i="6"/>
  <c r="BF1819" i="6"/>
  <c r="BE1819" i="6"/>
  <c r="BD1819" i="6"/>
  <c r="BC1819" i="6"/>
  <c r="BB1819" i="6"/>
  <c r="BA1819" i="6"/>
  <c r="AZ1819" i="6"/>
  <c r="AY1819" i="6"/>
  <c r="AX1819" i="6"/>
  <c r="AW1819" i="6"/>
  <c r="AV1819" i="6"/>
  <c r="AU1819" i="6"/>
  <c r="BO1818" i="6"/>
  <c r="BN1818" i="6"/>
  <c r="BM1818" i="6"/>
  <c r="BL1818" i="6"/>
  <c r="BK1818" i="6"/>
  <c r="BJ1818" i="6"/>
  <c r="BI1818" i="6"/>
  <c r="BH1818" i="6"/>
  <c r="BG1818" i="6"/>
  <c r="BF1818" i="6"/>
  <c r="BE1818" i="6"/>
  <c r="BD1818" i="6"/>
  <c r="BC1818" i="6"/>
  <c r="BB1818" i="6"/>
  <c r="BA1818" i="6"/>
  <c r="AZ1818" i="6"/>
  <c r="AY1818" i="6"/>
  <c r="AX1818" i="6"/>
  <c r="AW1818" i="6"/>
  <c r="AV1818" i="6"/>
  <c r="AU1818" i="6"/>
  <c r="BO1817" i="6"/>
  <c r="BN1817" i="6"/>
  <c r="BM1817" i="6"/>
  <c r="BL1817" i="6"/>
  <c r="BK1817" i="6"/>
  <c r="BJ1817" i="6"/>
  <c r="BI1817" i="6"/>
  <c r="BH1817" i="6"/>
  <c r="BG1817" i="6"/>
  <c r="BF1817" i="6"/>
  <c r="BE1817" i="6"/>
  <c r="BD1817" i="6"/>
  <c r="BC1817" i="6"/>
  <c r="BB1817" i="6"/>
  <c r="BA1817" i="6"/>
  <c r="AZ1817" i="6"/>
  <c r="AY1817" i="6"/>
  <c r="AX1817" i="6"/>
  <c r="AW1817" i="6"/>
  <c r="AV1817" i="6"/>
  <c r="AU1817" i="6"/>
  <c r="BO1816" i="6"/>
  <c r="BN1816" i="6"/>
  <c r="BM1816" i="6"/>
  <c r="BL1816" i="6"/>
  <c r="BK1816" i="6"/>
  <c r="BJ1816" i="6"/>
  <c r="BI1816" i="6"/>
  <c r="BH1816" i="6"/>
  <c r="BG1816" i="6"/>
  <c r="BF1816" i="6"/>
  <c r="BE1816" i="6"/>
  <c r="BD1816" i="6"/>
  <c r="BC1816" i="6"/>
  <c r="BB1816" i="6"/>
  <c r="BA1816" i="6"/>
  <c r="AZ1816" i="6"/>
  <c r="AY1816" i="6"/>
  <c r="AX1816" i="6"/>
  <c r="AW1816" i="6"/>
  <c r="AV1816" i="6"/>
  <c r="AU1816" i="6"/>
  <c r="BO1815" i="6"/>
  <c r="BN1815" i="6"/>
  <c r="BM1815" i="6"/>
  <c r="BL1815" i="6"/>
  <c r="BK1815" i="6"/>
  <c r="BJ1815" i="6"/>
  <c r="BI1815" i="6"/>
  <c r="BH1815" i="6"/>
  <c r="BG1815" i="6"/>
  <c r="BF1815" i="6"/>
  <c r="BE1815" i="6"/>
  <c r="BD1815" i="6"/>
  <c r="BC1815" i="6"/>
  <c r="BB1815" i="6"/>
  <c r="BA1815" i="6"/>
  <c r="AZ1815" i="6"/>
  <c r="AY1815" i="6"/>
  <c r="AX1815" i="6"/>
  <c r="AW1815" i="6"/>
  <c r="AV1815" i="6"/>
  <c r="AU1815" i="6"/>
  <c r="BO1814" i="6"/>
  <c r="BN1814" i="6"/>
  <c r="BM1814" i="6"/>
  <c r="BL1814" i="6"/>
  <c r="BK1814" i="6"/>
  <c r="BJ1814" i="6"/>
  <c r="BI1814" i="6"/>
  <c r="BH1814" i="6"/>
  <c r="BG1814" i="6"/>
  <c r="BF1814" i="6"/>
  <c r="BE1814" i="6"/>
  <c r="BD1814" i="6"/>
  <c r="BC1814" i="6"/>
  <c r="BB1814" i="6"/>
  <c r="BA1814" i="6"/>
  <c r="AZ1814" i="6"/>
  <c r="AY1814" i="6"/>
  <c r="AX1814" i="6"/>
  <c r="AW1814" i="6"/>
  <c r="AV1814" i="6"/>
  <c r="AU1814" i="6"/>
  <c r="BO1813" i="6"/>
  <c r="BN1813" i="6"/>
  <c r="BM1813" i="6"/>
  <c r="BL1813" i="6"/>
  <c r="BK1813" i="6"/>
  <c r="BJ1813" i="6"/>
  <c r="BI1813" i="6"/>
  <c r="BH1813" i="6"/>
  <c r="BG1813" i="6"/>
  <c r="BF1813" i="6"/>
  <c r="BE1813" i="6"/>
  <c r="BD1813" i="6"/>
  <c r="BC1813" i="6"/>
  <c r="BB1813" i="6"/>
  <c r="BA1813" i="6"/>
  <c r="AZ1813" i="6"/>
  <c r="AY1813" i="6"/>
  <c r="AX1813" i="6"/>
  <c r="AW1813" i="6"/>
  <c r="AV1813" i="6"/>
  <c r="AU1813" i="6"/>
  <c r="BO1812" i="6"/>
  <c r="BN1812" i="6"/>
  <c r="BM1812" i="6"/>
  <c r="BL1812" i="6"/>
  <c r="BK1812" i="6"/>
  <c r="BJ1812" i="6"/>
  <c r="BI1812" i="6"/>
  <c r="BH1812" i="6"/>
  <c r="BG1812" i="6"/>
  <c r="BF1812" i="6"/>
  <c r="BE1812" i="6"/>
  <c r="BD1812" i="6"/>
  <c r="BC1812" i="6"/>
  <c r="BB1812" i="6"/>
  <c r="BA1812" i="6"/>
  <c r="AZ1812" i="6"/>
  <c r="AY1812" i="6"/>
  <c r="AX1812" i="6"/>
  <c r="AW1812" i="6"/>
  <c r="AV1812" i="6"/>
  <c r="AU1812" i="6"/>
  <c r="BO1811" i="6"/>
  <c r="BN1811" i="6"/>
  <c r="BM1811" i="6"/>
  <c r="BL1811" i="6"/>
  <c r="BK1811" i="6"/>
  <c r="BJ1811" i="6"/>
  <c r="BI1811" i="6"/>
  <c r="BH1811" i="6"/>
  <c r="BG1811" i="6"/>
  <c r="BF1811" i="6"/>
  <c r="BE1811" i="6"/>
  <c r="BD1811" i="6"/>
  <c r="BC1811" i="6"/>
  <c r="BB1811" i="6"/>
  <c r="BA1811" i="6"/>
  <c r="AZ1811" i="6"/>
  <c r="AY1811" i="6"/>
  <c r="AX1811" i="6"/>
  <c r="AW1811" i="6"/>
  <c r="AV1811" i="6"/>
  <c r="AU1811" i="6"/>
  <c r="BO1810" i="6"/>
  <c r="BN1810" i="6"/>
  <c r="BM1810" i="6"/>
  <c r="BL1810" i="6"/>
  <c r="BK1810" i="6"/>
  <c r="BJ1810" i="6"/>
  <c r="BI1810" i="6"/>
  <c r="BH1810" i="6"/>
  <c r="BG1810" i="6"/>
  <c r="BF1810" i="6"/>
  <c r="BE1810" i="6"/>
  <c r="BD1810" i="6"/>
  <c r="BC1810" i="6"/>
  <c r="BB1810" i="6"/>
  <c r="BA1810" i="6"/>
  <c r="AZ1810" i="6"/>
  <c r="AY1810" i="6"/>
  <c r="AX1810" i="6"/>
  <c r="AW1810" i="6"/>
  <c r="AV1810" i="6"/>
  <c r="AU1810" i="6"/>
  <c r="BO1809" i="6"/>
  <c r="BN1809" i="6"/>
  <c r="BM1809" i="6"/>
  <c r="BL1809" i="6"/>
  <c r="BK1809" i="6"/>
  <c r="BJ1809" i="6"/>
  <c r="BI1809" i="6"/>
  <c r="BH1809" i="6"/>
  <c r="BG1809" i="6"/>
  <c r="BF1809" i="6"/>
  <c r="BE1809" i="6"/>
  <c r="BD1809" i="6"/>
  <c r="BC1809" i="6"/>
  <c r="BB1809" i="6"/>
  <c r="BA1809" i="6"/>
  <c r="AZ1809" i="6"/>
  <c r="AY1809" i="6"/>
  <c r="AX1809" i="6"/>
  <c r="AW1809" i="6"/>
  <c r="AV1809" i="6"/>
  <c r="AU1809" i="6"/>
  <c r="BO1808" i="6"/>
  <c r="BN1808" i="6"/>
  <c r="BM1808" i="6"/>
  <c r="BL1808" i="6"/>
  <c r="BK1808" i="6"/>
  <c r="BJ1808" i="6"/>
  <c r="BI1808" i="6"/>
  <c r="BH1808" i="6"/>
  <c r="BG1808" i="6"/>
  <c r="BF1808" i="6"/>
  <c r="BE1808" i="6"/>
  <c r="BD1808" i="6"/>
  <c r="BC1808" i="6"/>
  <c r="BB1808" i="6"/>
  <c r="BA1808" i="6"/>
  <c r="AZ1808" i="6"/>
  <c r="AY1808" i="6"/>
  <c r="AX1808" i="6"/>
  <c r="AW1808" i="6"/>
  <c r="AV1808" i="6"/>
  <c r="AU1808" i="6"/>
  <c r="BO1807" i="6"/>
  <c r="BN1807" i="6"/>
  <c r="BM1807" i="6"/>
  <c r="BL1807" i="6"/>
  <c r="BK1807" i="6"/>
  <c r="BJ1807" i="6"/>
  <c r="BI1807" i="6"/>
  <c r="BH1807" i="6"/>
  <c r="BG1807" i="6"/>
  <c r="BF1807" i="6"/>
  <c r="BE1807" i="6"/>
  <c r="BD1807" i="6"/>
  <c r="BC1807" i="6"/>
  <c r="BB1807" i="6"/>
  <c r="BA1807" i="6"/>
  <c r="AZ1807" i="6"/>
  <c r="AY1807" i="6"/>
  <c r="AX1807" i="6"/>
  <c r="AW1807" i="6"/>
  <c r="AV1807" i="6"/>
  <c r="AU1807" i="6"/>
  <c r="BO1806" i="6"/>
  <c r="BN1806" i="6"/>
  <c r="BM1806" i="6"/>
  <c r="BL1806" i="6"/>
  <c r="BK1806" i="6"/>
  <c r="BJ1806" i="6"/>
  <c r="BI1806" i="6"/>
  <c r="BH1806" i="6"/>
  <c r="BG1806" i="6"/>
  <c r="BF1806" i="6"/>
  <c r="BE1806" i="6"/>
  <c r="BD1806" i="6"/>
  <c r="BC1806" i="6"/>
  <c r="BB1806" i="6"/>
  <c r="BA1806" i="6"/>
  <c r="AZ1806" i="6"/>
  <c r="AY1806" i="6"/>
  <c r="AX1806" i="6"/>
  <c r="AW1806" i="6"/>
  <c r="AV1806" i="6"/>
  <c r="AU1806" i="6"/>
  <c r="BO1805" i="6"/>
  <c r="BN1805" i="6"/>
  <c r="BM1805" i="6"/>
  <c r="BL1805" i="6"/>
  <c r="BK1805" i="6"/>
  <c r="BJ1805" i="6"/>
  <c r="BI1805" i="6"/>
  <c r="BH1805" i="6"/>
  <c r="BG1805" i="6"/>
  <c r="BF1805" i="6"/>
  <c r="BE1805" i="6"/>
  <c r="BD1805" i="6"/>
  <c r="BC1805" i="6"/>
  <c r="BB1805" i="6"/>
  <c r="BA1805" i="6"/>
  <c r="AZ1805" i="6"/>
  <c r="AY1805" i="6"/>
  <c r="AX1805" i="6"/>
  <c r="AW1805" i="6"/>
  <c r="AV1805" i="6"/>
  <c r="AU1805" i="6"/>
  <c r="BO1804" i="6"/>
  <c r="BN1804" i="6"/>
  <c r="BM1804" i="6"/>
  <c r="BL1804" i="6"/>
  <c r="BK1804" i="6"/>
  <c r="BJ1804" i="6"/>
  <c r="BI1804" i="6"/>
  <c r="BH1804" i="6"/>
  <c r="BG1804" i="6"/>
  <c r="BF1804" i="6"/>
  <c r="BE1804" i="6"/>
  <c r="BD1804" i="6"/>
  <c r="BC1804" i="6"/>
  <c r="BB1804" i="6"/>
  <c r="BA1804" i="6"/>
  <c r="AZ1804" i="6"/>
  <c r="AY1804" i="6"/>
  <c r="AX1804" i="6"/>
  <c r="AW1804" i="6"/>
  <c r="AV1804" i="6"/>
  <c r="AU1804" i="6"/>
  <c r="BO1803" i="6"/>
  <c r="BN1803" i="6"/>
  <c r="BM1803" i="6"/>
  <c r="BL1803" i="6"/>
  <c r="BK1803" i="6"/>
  <c r="BJ1803" i="6"/>
  <c r="BI1803" i="6"/>
  <c r="BH1803" i="6"/>
  <c r="BG1803" i="6"/>
  <c r="BF1803" i="6"/>
  <c r="BE1803" i="6"/>
  <c r="BD1803" i="6"/>
  <c r="BC1803" i="6"/>
  <c r="BB1803" i="6"/>
  <c r="BA1803" i="6"/>
  <c r="AZ1803" i="6"/>
  <c r="AY1803" i="6"/>
  <c r="AX1803" i="6"/>
  <c r="AW1803" i="6"/>
  <c r="AV1803" i="6"/>
  <c r="AU1803" i="6"/>
  <c r="BO1802" i="6"/>
  <c r="BN1802" i="6"/>
  <c r="BM1802" i="6"/>
  <c r="BL1802" i="6"/>
  <c r="BK1802" i="6"/>
  <c r="BJ1802" i="6"/>
  <c r="BI1802" i="6"/>
  <c r="BH1802" i="6"/>
  <c r="BG1802" i="6"/>
  <c r="BF1802" i="6"/>
  <c r="BE1802" i="6"/>
  <c r="BD1802" i="6"/>
  <c r="BC1802" i="6"/>
  <c r="BB1802" i="6"/>
  <c r="BA1802" i="6"/>
  <c r="AZ1802" i="6"/>
  <c r="AY1802" i="6"/>
  <c r="AX1802" i="6"/>
  <c r="AW1802" i="6"/>
  <c r="AV1802" i="6"/>
  <c r="AU1802" i="6"/>
  <c r="BO1801" i="6"/>
  <c r="BN1801" i="6"/>
  <c r="BM1801" i="6"/>
  <c r="BL1801" i="6"/>
  <c r="BK1801" i="6"/>
  <c r="BJ1801" i="6"/>
  <c r="BI1801" i="6"/>
  <c r="BH1801" i="6"/>
  <c r="BG1801" i="6"/>
  <c r="BF1801" i="6"/>
  <c r="BE1801" i="6"/>
  <c r="BD1801" i="6"/>
  <c r="BC1801" i="6"/>
  <c r="BB1801" i="6"/>
  <c r="BA1801" i="6"/>
  <c r="AZ1801" i="6"/>
  <c r="AY1801" i="6"/>
  <c r="AX1801" i="6"/>
  <c r="AW1801" i="6"/>
  <c r="AV1801" i="6"/>
  <c r="AU1801" i="6"/>
  <c r="BO1800" i="6"/>
  <c r="BN1800" i="6"/>
  <c r="BM1800" i="6"/>
  <c r="BL1800" i="6"/>
  <c r="BK1800" i="6"/>
  <c r="BJ1800" i="6"/>
  <c r="BI1800" i="6"/>
  <c r="BH1800" i="6"/>
  <c r="BG1800" i="6"/>
  <c r="BF1800" i="6"/>
  <c r="BE1800" i="6"/>
  <c r="BD1800" i="6"/>
  <c r="BC1800" i="6"/>
  <c r="BB1800" i="6"/>
  <c r="BA1800" i="6"/>
  <c r="AZ1800" i="6"/>
  <c r="AY1800" i="6"/>
  <c r="AX1800" i="6"/>
  <c r="AW1800" i="6"/>
  <c r="AV1800" i="6"/>
  <c r="AU1800" i="6"/>
  <c r="BO1799" i="6"/>
  <c r="BN1799" i="6"/>
  <c r="BM1799" i="6"/>
  <c r="BL1799" i="6"/>
  <c r="BK1799" i="6"/>
  <c r="BJ1799" i="6"/>
  <c r="BI1799" i="6"/>
  <c r="BH1799" i="6"/>
  <c r="BG1799" i="6"/>
  <c r="BF1799" i="6"/>
  <c r="BE1799" i="6"/>
  <c r="BD1799" i="6"/>
  <c r="BC1799" i="6"/>
  <c r="BB1799" i="6"/>
  <c r="BA1799" i="6"/>
  <c r="AZ1799" i="6"/>
  <c r="AY1799" i="6"/>
  <c r="AX1799" i="6"/>
  <c r="AW1799" i="6"/>
  <c r="AV1799" i="6"/>
  <c r="AU1799" i="6"/>
  <c r="BO1798" i="6"/>
  <c r="BN1798" i="6"/>
  <c r="BM1798" i="6"/>
  <c r="BL1798" i="6"/>
  <c r="BK1798" i="6"/>
  <c r="BJ1798" i="6"/>
  <c r="BI1798" i="6"/>
  <c r="BH1798" i="6"/>
  <c r="BG1798" i="6"/>
  <c r="BF1798" i="6"/>
  <c r="BE1798" i="6"/>
  <c r="BD1798" i="6"/>
  <c r="BC1798" i="6"/>
  <c r="BB1798" i="6"/>
  <c r="BA1798" i="6"/>
  <c r="AZ1798" i="6"/>
  <c r="AY1798" i="6"/>
  <c r="AX1798" i="6"/>
  <c r="AW1798" i="6"/>
  <c r="AV1798" i="6"/>
  <c r="AU1798" i="6"/>
  <c r="BO1797" i="6"/>
  <c r="BN1797" i="6"/>
  <c r="BM1797" i="6"/>
  <c r="BL1797" i="6"/>
  <c r="BK1797" i="6"/>
  <c r="BJ1797" i="6"/>
  <c r="BI1797" i="6"/>
  <c r="BH1797" i="6"/>
  <c r="BG1797" i="6"/>
  <c r="BF1797" i="6"/>
  <c r="BE1797" i="6"/>
  <c r="BD1797" i="6"/>
  <c r="BC1797" i="6"/>
  <c r="BB1797" i="6"/>
  <c r="BA1797" i="6"/>
  <c r="AZ1797" i="6"/>
  <c r="AY1797" i="6"/>
  <c r="AX1797" i="6"/>
  <c r="AW1797" i="6"/>
  <c r="AV1797" i="6"/>
  <c r="AU1797" i="6"/>
  <c r="BO1796" i="6"/>
  <c r="BN1796" i="6"/>
  <c r="BM1796" i="6"/>
  <c r="BL1796" i="6"/>
  <c r="BK1796" i="6"/>
  <c r="BJ1796" i="6"/>
  <c r="BI1796" i="6"/>
  <c r="BH1796" i="6"/>
  <c r="BG1796" i="6"/>
  <c r="BF1796" i="6"/>
  <c r="BE1796" i="6"/>
  <c r="BD1796" i="6"/>
  <c r="BC1796" i="6"/>
  <c r="BB1796" i="6"/>
  <c r="BA1796" i="6"/>
  <c r="AZ1796" i="6"/>
  <c r="AY1796" i="6"/>
  <c r="AX1796" i="6"/>
  <c r="AW1796" i="6"/>
  <c r="AV1796" i="6"/>
  <c r="AU1796" i="6"/>
  <c r="BO1795" i="6"/>
  <c r="BN1795" i="6"/>
  <c r="BM1795" i="6"/>
  <c r="BL1795" i="6"/>
  <c r="BK1795" i="6"/>
  <c r="BJ1795" i="6"/>
  <c r="BI1795" i="6"/>
  <c r="BH1795" i="6"/>
  <c r="BG1795" i="6"/>
  <c r="BF1795" i="6"/>
  <c r="BE1795" i="6"/>
  <c r="BD1795" i="6"/>
  <c r="BC1795" i="6"/>
  <c r="BB1795" i="6"/>
  <c r="BA1795" i="6"/>
  <c r="AZ1795" i="6"/>
  <c r="AY1795" i="6"/>
  <c r="AX1795" i="6"/>
  <c r="AW1795" i="6"/>
  <c r="AV1795" i="6"/>
  <c r="AU1795" i="6"/>
  <c r="BO1794" i="6"/>
  <c r="BN1794" i="6"/>
  <c r="BM1794" i="6"/>
  <c r="BL1794" i="6"/>
  <c r="BK1794" i="6"/>
  <c r="BJ1794" i="6"/>
  <c r="BI1794" i="6"/>
  <c r="BH1794" i="6"/>
  <c r="BG1794" i="6"/>
  <c r="BF1794" i="6"/>
  <c r="BE1794" i="6"/>
  <c r="BD1794" i="6"/>
  <c r="BC1794" i="6"/>
  <c r="BB1794" i="6"/>
  <c r="BA1794" i="6"/>
  <c r="AZ1794" i="6"/>
  <c r="AY1794" i="6"/>
  <c r="AX1794" i="6"/>
  <c r="AW1794" i="6"/>
  <c r="AV1794" i="6"/>
  <c r="AU1794" i="6"/>
  <c r="BO1793" i="6"/>
  <c r="BN1793" i="6"/>
  <c r="BM1793" i="6"/>
  <c r="BL1793" i="6"/>
  <c r="BK1793" i="6"/>
  <c r="BJ1793" i="6"/>
  <c r="BI1793" i="6"/>
  <c r="BH1793" i="6"/>
  <c r="BG1793" i="6"/>
  <c r="BF1793" i="6"/>
  <c r="BE1793" i="6"/>
  <c r="BD1793" i="6"/>
  <c r="BC1793" i="6"/>
  <c r="BB1793" i="6"/>
  <c r="BA1793" i="6"/>
  <c r="AZ1793" i="6"/>
  <c r="AY1793" i="6"/>
  <c r="AX1793" i="6"/>
  <c r="AW1793" i="6"/>
  <c r="AV1793" i="6"/>
  <c r="AU1793" i="6"/>
  <c r="BO1792" i="6"/>
  <c r="BN1792" i="6"/>
  <c r="BM1792" i="6"/>
  <c r="BL1792" i="6"/>
  <c r="BK1792" i="6"/>
  <c r="BJ1792" i="6"/>
  <c r="BI1792" i="6"/>
  <c r="BH1792" i="6"/>
  <c r="BG1792" i="6"/>
  <c r="BF1792" i="6"/>
  <c r="BE1792" i="6"/>
  <c r="BD1792" i="6"/>
  <c r="BC1792" i="6"/>
  <c r="BB1792" i="6"/>
  <c r="BA1792" i="6"/>
  <c r="AZ1792" i="6"/>
  <c r="AY1792" i="6"/>
  <c r="AX1792" i="6"/>
  <c r="AW1792" i="6"/>
  <c r="AV1792" i="6"/>
  <c r="AU1792" i="6"/>
  <c r="BO1791" i="6"/>
  <c r="BN1791" i="6"/>
  <c r="BM1791" i="6"/>
  <c r="BL1791" i="6"/>
  <c r="BK1791" i="6"/>
  <c r="BJ1791" i="6"/>
  <c r="BI1791" i="6"/>
  <c r="BH1791" i="6"/>
  <c r="BG1791" i="6"/>
  <c r="BF1791" i="6"/>
  <c r="BE1791" i="6"/>
  <c r="BD1791" i="6"/>
  <c r="BC1791" i="6"/>
  <c r="BB1791" i="6"/>
  <c r="BA1791" i="6"/>
  <c r="AZ1791" i="6"/>
  <c r="AY1791" i="6"/>
  <c r="AX1791" i="6"/>
  <c r="AW1791" i="6"/>
  <c r="AV1791" i="6"/>
  <c r="AU1791" i="6"/>
  <c r="BO1790" i="6"/>
  <c r="BN1790" i="6"/>
  <c r="BM1790" i="6"/>
  <c r="BL1790" i="6"/>
  <c r="BK1790" i="6"/>
  <c r="BJ1790" i="6"/>
  <c r="BI1790" i="6"/>
  <c r="BH1790" i="6"/>
  <c r="BG1790" i="6"/>
  <c r="BF1790" i="6"/>
  <c r="BE1790" i="6"/>
  <c r="BD1790" i="6"/>
  <c r="BC1790" i="6"/>
  <c r="BB1790" i="6"/>
  <c r="BA1790" i="6"/>
  <c r="AZ1790" i="6"/>
  <c r="AY1790" i="6"/>
  <c r="AX1790" i="6"/>
  <c r="AW1790" i="6"/>
  <c r="AV1790" i="6"/>
  <c r="AU1790" i="6"/>
  <c r="BO1789" i="6"/>
  <c r="BN1789" i="6"/>
  <c r="BM1789" i="6"/>
  <c r="BL1789" i="6"/>
  <c r="BK1789" i="6"/>
  <c r="BJ1789" i="6"/>
  <c r="BI1789" i="6"/>
  <c r="BH1789" i="6"/>
  <c r="BG1789" i="6"/>
  <c r="BF1789" i="6"/>
  <c r="BE1789" i="6"/>
  <c r="BD1789" i="6"/>
  <c r="BC1789" i="6"/>
  <c r="BB1789" i="6"/>
  <c r="BA1789" i="6"/>
  <c r="AZ1789" i="6"/>
  <c r="AY1789" i="6"/>
  <c r="AX1789" i="6"/>
  <c r="AW1789" i="6"/>
  <c r="AV1789" i="6"/>
  <c r="AU1789" i="6"/>
  <c r="BO1788" i="6"/>
  <c r="BN1788" i="6"/>
  <c r="BM1788" i="6"/>
  <c r="BL1788" i="6"/>
  <c r="BK1788" i="6"/>
  <c r="BJ1788" i="6"/>
  <c r="BI1788" i="6"/>
  <c r="BH1788" i="6"/>
  <c r="BG1788" i="6"/>
  <c r="BF1788" i="6"/>
  <c r="BE1788" i="6"/>
  <c r="BD1788" i="6"/>
  <c r="BC1788" i="6"/>
  <c r="BB1788" i="6"/>
  <c r="BA1788" i="6"/>
  <c r="AZ1788" i="6"/>
  <c r="AY1788" i="6"/>
  <c r="AX1788" i="6"/>
  <c r="AW1788" i="6"/>
  <c r="AV1788" i="6"/>
  <c r="AU1788" i="6"/>
  <c r="BO1787" i="6"/>
  <c r="BN1787" i="6"/>
  <c r="BM1787" i="6"/>
  <c r="BL1787" i="6"/>
  <c r="BK1787" i="6"/>
  <c r="BJ1787" i="6"/>
  <c r="BI1787" i="6"/>
  <c r="BH1787" i="6"/>
  <c r="BG1787" i="6"/>
  <c r="BF1787" i="6"/>
  <c r="BE1787" i="6"/>
  <c r="BD1787" i="6"/>
  <c r="BC1787" i="6"/>
  <c r="BB1787" i="6"/>
  <c r="BA1787" i="6"/>
  <c r="AZ1787" i="6"/>
  <c r="AY1787" i="6"/>
  <c r="AX1787" i="6"/>
  <c r="AW1787" i="6"/>
  <c r="AV1787" i="6"/>
  <c r="AU1787" i="6"/>
  <c r="BO1786" i="6"/>
  <c r="BN1786" i="6"/>
  <c r="BM1786" i="6"/>
  <c r="BL1786" i="6"/>
  <c r="BK1786" i="6"/>
  <c r="BJ1786" i="6"/>
  <c r="BI1786" i="6"/>
  <c r="BH1786" i="6"/>
  <c r="BG1786" i="6"/>
  <c r="BF1786" i="6"/>
  <c r="BE1786" i="6"/>
  <c r="BD1786" i="6"/>
  <c r="BC1786" i="6"/>
  <c r="BB1786" i="6"/>
  <c r="BA1786" i="6"/>
  <c r="AZ1786" i="6"/>
  <c r="AY1786" i="6"/>
  <c r="AX1786" i="6"/>
  <c r="AW1786" i="6"/>
  <c r="AV1786" i="6"/>
  <c r="AU1786" i="6"/>
  <c r="BO1785" i="6"/>
  <c r="BN1785" i="6"/>
  <c r="BM1785" i="6"/>
  <c r="BL1785" i="6"/>
  <c r="BK1785" i="6"/>
  <c r="BJ1785" i="6"/>
  <c r="BI1785" i="6"/>
  <c r="BH1785" i="6"/>
  <c r="BG1785" i="6"/>
  <c r="BF1785" i="6"/>
  <c r="BE1785" i="6"/>
  <c r="BD1785" i="6"/>
  <c r="BC1785" i="6"/>
  <c r="BB1785" i="6"/>
  <c r="BA1785" i="6"/>
  <c r="AZ1785" i="6"/>
  <c r="AY1785" i="6"/>
  <c r="AX1785" i="6"/>
  <c r="AW1785" i="6"/>
  <c r="AV1785" i="6"/>
  <c r="AU1785" i="6"/>
  <c r="BO1784" i="6"/>
  <c r="BN1784" i="6"/>
  <c r="BM1784" i="6"/>
  <c r="BL1784" i="6"/>
  <c r="BK1784" i="6"/>
  <c r="BJ1784" i="6"/>
  <c r="BI1784" i="6"/>
  <c r="BH1784" i="6"/>
  <c r="BG1784" i="6"/>
  <c r="BF1784" i="6"/>
  <c r="BE1784" i="6"/>
  <c r="BD1784" i="6"/>
  <c r="BC1784" i="6"/>
  <c r="BB1784" i="6"/>
  <c r="BA1784" i="6"/>
  <c r="AZ1784" i="6"/>
  <c r="AY1784" i="6"/>
  <c r="AX1784" i="6"/>
  <c r="AW1784" i="6"/>
  <c r="AV1784" i="6"/>
  <c r="AU1784" i="6"/>
  <c r="BO1783" i="6"/>
  <c r="BN1783" i="6"/>
  <c r="BM1783" i="6"/>
  <c r="BL1783" i="6"/>
  <c r="BK1783" i="6"/>
  <c r="BJ1783" i="6"/>
  <c r="BI1783" i="6"/>
  <c r="BH1783" i="6"/>
  <c r="BG1783" i="6"/>
  <c r="BF1783" i="6"/>
  <c r="BE1783" i="6"/>
  <c r="BD1783" i="6"/>
  <c r="BC1783" i="6"/>
  <c r="BB1783" i="6"/>
  <c r="BA1783" i="6"/>
  <c r="AZ1783" i="6"/>
  <c r="AY1783" i="6"/>
  <c r="AX1783" i="6"/>
  <c r="AW1783" i="6"/>
  <c r="AV1783" i="6"/>
  <c r="AU1783" i="6"/>
  <c r="BO1782" i="6"/>
  <c r="BN1782" i="6"/>
  <c r="BM1782" i="6"/>
  <c r="BL1782" i="6"/>
  <c r="BK1782" i="6"/>
  <c r="BJ1782" i="6"/>
  <c r="BI1782" i="6"/>
  <c r="BH1782" i="6"/>
  <c r="BG1782" i="6"/>
  <c r="BF1782" i="6"/>
  <c r="BE1782" i="6"/>
  <c r="BD1782" i="6"/>
  <c r="BC1782" i="6"/>
  <c r="BB1782" i="6"/>
  <c r="BA1782" i="6"/>
  <c r="AZ1782" i="6"/>
  <c r="AY1782" i="6"/>
  <c r="AX1782" i="6"/>
  <c r="AW1782" i="6"/>
  <c r="AV1782" i="6"/>
  <c r="AU1782" i="6"/>
  <c r="BO1781" i="6"/>
  <c r="BN1781" i="6"/>
  <c r="BM1781" i="6"/>
  <c r="BL1781" i="6"/>
  <c r="BK1781" i="6"/>
  <c r="BJ1781" i="6"/>
  <c r="BI1781" i="6"/>
  <c r="BH1781" i="6"/>
  <c r="BG1781" i="6"/>
  <c r="BF1781" i="6"/>
  <c r="BE1781" i="6"/>
  <c r="BD1781" i="6"/>
  <c r="BC1781" i="6"/>
  <c r="BB1781" i="6"/>
  <c r="BA1781" i="6"/>
  <c r="AZ1781" i="6"/>
  <c r="AY1781" i="6"/>
  <c r="AX1781" i="6"/>
  <c r="AW1781" i="6"/>
  <c r="AV1781" i="6"/>
  <c r="AU1781" i="6"/>
  <c r="BO1780" i="6"/>
  <c r="BN1780" i="6"/>
  <c r="BM1780" i="6"/>
  <c r="BL1780" i="6"/>
  <c r="BK1780" i="6"/>
  <c r="BJ1780" i="6"/>
  <c r="BI1780" i="6"/>
  <c r="BH1780" i="6"/>
  <c r="BG1780" i="6"/>
  <c r="BF1780" i="6"/>
  <c r="BE1780" i="6"/>
  <c r="BD1780" i="6"/>
  <c r="BC1780" i="6"/>
  <c r="BB1780" i="6"/>
  <c r="BA1780" i="6"/>
  <c r="AZ1780" i="6"/>
  <c r="AY1780" i="6"/>
  <c r="AX1780" i="6"/>
  <c r="AW1780" i="6"/>
  <c r="AV1780" i="6"/>
  <c r="AU1780" i="6"/>
  <c r="BO1779" i="6"/>
  <c r="BN1779" i="6"/>
  <c r="BM1779" i="6"/>
  <c r="BL1779" i="6"/>
  <c r="BK1779" i="6"/>
  <c r="BJ1779" i="6"/>
  <c r="BI1779" i="6"/>
  <c r="BH1779" i="6"/>
  <c r="BG1779" i="6"/>
  <c r="BF1779" i="6"/>
  <c r="BE1779" i="6"/>
  <c r="BD1779" i="6"/>
  <c r="BC1779" i="6"/>
  <c r="BB1779" i="6"/>
  <c r="BA1779" i="6"/>
  <c r="AZ1779" i="6"/>
  <c r="AY1779" i="6"/>
  <c r="AX1779" i="6"/>
  <c r="AW1779" i="6"/>
  <c r="AV1779" i="6"/>
  <c r="AU1779" i="6"/>
  <c r="BO1778" i="6"/>
  <c r="BN1778" i="6"/>
  <c r="BM1778" i="6"/>
  <c r="BL1778" i="6"/>
  <c r="BK1778" i="6"/>
  <c r="BJ1778" i="6"/>
  <c r="BI1778" i="6"/>
  <c r="BH1778" i="6"/>
  <c r="BG1778" i="6"/>
  <c r="BF1778" i="6"/>
  <c r="BE1778" i="6"/>
  <c r="BD1778" i="6"/>
  <c r="BC1778" i="6"/>
  <c r="BB1778" i="6"/>
  <c r="BA1778" i="6"/>
  <c r="AZ1778" i="6"/>
  <c r="AY1778" i="6"/>
  <c r="AX1778" i="6"/>
  <c r="AW1778" i="6"/>
  <c r="AV1778" i="6"/>
  <c r="AU1778" i="6"/>
  <c r="BO1777" i="6"/>
  <c r="BN1777" i="6"/>
  <c r="BM1777" i="6"/>
  <c r="BL1777" i="6"/>
  <c r="BK1777" i="6"/>
  <c r="BJ1777" i="6"/>
  <c r="BI1777" i="6"/>
  <c r="BH1777" i="6"/>
  <c r="BG1777" i="6"/>
  <c r="BF1777" i="6"/>
  <c r="BE1777" i="6"/>
  <c r="BD1777" i="6"/>
  <c r="BC1777" i="6"/>
  <c r="BB1777" i="6"/>
  <c r="BA1777" i="6"/>
  <c r="AZ1777" i="6"/>
  <c r="AY1777" i="6"/>
  <c r="AX1777" i="6"/>
  <c r="AW1777" i="6"/>
  <c r="AV1777" i="6"/>
  <c r="AU1777" i="6"/>
  <c r="BO1776" i="6"/>
  <c r="BN1776" i="6"/>
  <c r="BM1776" i="6"/>
  <c r="BL1776" i="6"/>
  <c r="BK1776" i="6"/>
  <c r="BJ1776" i="6"/>
  <c r="BI1776" i="6"/>
  <c r="BH1776" i="6"/>
  <c r="BG1776" i="6"/>
  <c r="BF1776" i="6"/>
  <c r="BE1776" i="6"/>
  <c r="BD1776" i="6"/>
  <c r="BC1776" i="6"/>
  <c r="BB1776" i="6"/>
  <c r="BA1776" i="6"/>
  <c r="AZ1776" i="6"/>
  <c r="AY1776" i="6"/>
  <c r="AX1776" i="6"/>
  <c r="AW1776" i="6"/>
  <c r="AV1776" i="6"/>
  <c r="AU1776" i="6"/>
  <c r="BO1775" i="6"/>
  <c r="BN1775" i="6"/>
  <c r="BM1775" i="6"/>
  <c r="BL1775" i="6"/>
  <c r="BK1775" i="6"/>
  <c r="BJ1775" i="6"/>
  <c r="BI1775" i="6"/>
  <c r="BH1775" i="6"/>
  <c r="BG1775" i="6"/>
  <c r="BF1775" i="6"/>
  <c r="BE1775" i="6"/>
  <c r="BD1775" i="6"/>
  <c r="BC1775" i="6"/>
  <c r="BB1775" i="6"/>
  <c r="BA1775" i="6"/>
  <c r="AZ1775" i="6"/>
  <c r="AY1775" i="6"/>
  <c r="AX1775" i="6"/>
  <c r="AW1775" i="6"/>
  <c r="AV1775" i="6"/>
  <c r="AU1775" i="6"/>
  <c r="BO1774" i="6"/>
  <c r="BN1774" i="6"/>
  <c r="BM1774" i="6"/>
  <c r="BL1774" i="6"/>
  <c r="BK1774" i="6"/>
  <c r="BJ1774" i="6"/>
  <c r="BI1774" i="6"/>
  <c r="BH1774" i="6"/>
  <c r="BG1774" i="6"/>
  <c r="BF1774" i="6"/>
  <c r="BE1774" i="6"/>
  <c r="BD1774" i="6"/>
  <c r="BC1774" i="6"/>
  <c r="BB1774" i="6"/>
  <c r="BA1774" i="6"/>
  <c r="AZ1774" i="6"/>
  <c r="AY1774" i="6"/>
  <c r="AX1774" i="6"/>
  <c r="AW1774" i="6"/>
  <c r="AV1774" i="6"/>
  <c r="AU1774" i="6"/>
  <c r="BO1773" i="6"/>
  <c r="BN1773" i="6"/>
  <c r="BM1773" i="6"/>
  <c r="BL1773" i="6"/>
  <c r="BK1773" i="6"/>
  <c r="BJ1773" i="6"/>
  <c r="BI1773" i="6"/>
  <c r="BH1773" i="6"/>
  <c r="BG1773" i="6"/>
  <c r="BF1773" i="6"/>
  <c r="BE1773" i="6"/>
  <c r="BD1773" i="6"/>
  <c r="BC1773" i="6"/>
  <c r="BB1773" i="6"/>
  <c r="BA1773" i="6"/>
  <c r="AZ1773" i="6"/>
  <c r="AY1773" i="6"/>
  <c r="AX1773" i="6"/>
  <c r="AW1773" i="6"/>
  <c r="AV1773" i="6"/>
  <c r="AU1773" i="6"/>
  <c r="BO1772" i="6"/>
  <c r="BN1772" i="6"/>
  <c r="BM1772" i="6"/>
  <c r="BL1772" i="6"/>
  <c r="BK1772" i="6"/>
  <c r="BJ1772" i="6"/>
  <c r="BI1772" i="6"/>
  <c r="BH1772" i="6"/>
  <c r="BG1772" i="6"/>
  <c r="BF1772" i="6"/>
  <c r="BE1772" i="6"/>
  <c r="BD1772" i="6"/>
  <c r="BC1772" i="6"/>
  <c r="BB1772" i="6"/>
  <c r="BA1772" i="6"/>
  <c r="AZ1772" i="6"/>
  <c r="AY1772" i="6"/>
  <c r="AX1772" i="6"/>
  <c r="AW1772" i="6"/>
  <c r="AV1772" i="6"/>
  <c r="AU1772" i="6"/>
  <c r="BO1771" i="6"/>
  <c r="BN1771" i="6"/>
  <c r="BM1771" i="6"/>
  <c r="BL1771" i="6"/>
  <c r="BK1771" i="6"/>
  <c r="BJ1771" i="6"/>
  <c r="BI1771" i="6"/>
  <c r="BH1771" i="6"/>
  <c r="BG1771" i="6"/>
  <c r="BF1771" i="6"/>
  <c r="BE1771" i="6"/>
  <c r="BD1771" i="6"/>
  <c r="BC1771" i="6"/>
  <c r="BB1771" i="6"/>
  <c r="BA1771" i="6"/>
  <c r="AZ1771" i="6"/>
  <c r="AY1771" i="6"/>
  <c r="AX1771" i="6"/>
  <c r="AW1771" i="6"/>
  <c r="AV1771" i="6"/>
  <c r="AU1771" i="6"/>
  <c r="BO1770" i="6"/>
  <c r="BN1770" i="6"/>
  <c r="BM1770" i="6"/>
  <c r="BL1770" i="6"/>
  <c r="BK1770" i="6"/>
  <c r="BJ1770" i="6"/>
  <c r="BI1770" i="6"/>
  <c r="BH1770" i="6"/>
  <c r="BG1770" i="6"/>
  <c r="BF1770" i="6"/>
  <c r="BE1770" i="6"/>
  <c r="BD1770" i="6"/>
  <c r="BC1770" i="6"/>
  <c r="BB1770" i="6"/>
  <c r="BA1770" i="6"/>
  <c r="AZ1770" i="6"/>
  <c r="AY1770" i="6"/>
  <c r="AX1770" i="6"/>
  <c r="AW1770" i="6"/>
  <c r="AV1770" i="6"/>
  <c r="AU1770" i="6"/>
  <c r="BO1769" i="6"/>
  <c r="BN1769" i="6"/>
  <c r="BM1769" i="6"/>
  <c r="BL1769" i="6"/>
  <c r="BK1769" i="6"/>
  <c r="BJ1769" i="6"/>
  <c r="BI1769" i="6"/>
  <c r="BH1769" i="6"/>
  <c r="BG1769" i="6"/>
  <c r="BF1769" i="6"/>
  <c r="BE1769" i="6"/>
  <c r="BD1769" i="6"/>
  <c r="BC1769" i="6"/>
  <c r="BB1769" i="6"/>
  <c r="BA1769" i="6"/>
  <c r="AZ1769" i="6"/>
  <c r="AY1769" i="6"/>
  <c r="AX1769" i="6"/>
  <c r="AW1769" i="6"/>
  <c r="AV1769" i="6"/>
  <c r="AU1769" i="6"/>
  <c r="BO1768" i="6"/>
  <c r="BN1768" i="6"/>
  <c r="BM1768" i="6"/>
  <c r="BL1768" i="6"/>
  <c r="BK1768" i="6"/>
  <c r="BJ1768" i="6"/>
  <c r="BI1768" i="6"/>
  <c r="BH1768" i="6"/>
  <c r="BG1768" i="6"/>
  <c r="BF1768" i="6"/>
  <c r="BE1768" i="6"/>
  <c r="BD1768" i="6"/>
  <c r="BC1768" i="6"/>
  <c r="BB1768" i="6"/>
  <c r="BA1768" i="6"/>
  <c r="AZ1768" i="6"/>
  <c r="AY1768" i="6"/>
  <c r="AX1768" i="6"/>
  <c r="AW1768" i="6"/>
  <c r="AV1768" i="6"/>
  <c r="AU1768" i="6"/>
  <c r="BO1767" i="6"/>
  <c r="BN1767" i="6"/>
  <c r="BM1767" i="6"/>
  <c r="BL1767" i="6"/>
  <c r="BK1767" i="6"/>
  <c r="BJ1767" i="6"/>
  <c r="BI1767" i="6"/>
  <c r="BH1767" i="6"/>
  <c r="BG1767" i="6"/>
  <c r="BF1767" i="6"/>
  <c r="BE1767" i="6"/>
  <c r="BD1767" i="6"/>
  <c r="BC1767" i="6"/>
  <c r="BB1767" i="6"/>
  <c r="BA1767" i="6"/>
  <c r="AZ1767" i="6"/>
  <c r="AY1767" i="6"/>
  <c r="AX1767" i="6"/>
  <c r="AW1767" i="6"/>
  <c r="AV1767" i="6"/>
  <c r="AU1767" i="6"/>
  <c r="BO1766" i="6"/>
  <c r="BN1766" i="6"/>
  <c r="BM1766" i="6"/>
  <c r="BL1766" i="6"/>
  <c r="BK1766" i="6"/>
  <c r="BJ1766" i="6"/>
  <c r="BI1766" i="6"/>
  <c r="BH1766" i="6"/>
  <c r="BG1766" i="6"/>
  <c r="BF1766" i="6"/>
  <c r="BE1766" i="6"/>
  <c r="BD1766" i="6"/>
  <c r="BC1766" i="6"/>
  <c r="BB1766" i="6"/>
  <c r="BA1766" i="6"/>
  <c r="AZ1766" i="6"/>
  <c r="AY1766" i="6"/>
  <c r="AX1766" i="6"/>
  <c r="AW1766" i="6"/>
  <c r="AV1766" i="6"/>
  <c r="AU1766" i="6"/>
  <c r="BO1765" i="6"/>
  <c r="BN1765" i="6"/>
  <c r="BM1765" i="6"/>
  <c r="BL1765" i="6"/>
  <c r="BK1765" i="6"/>
  <c r="BJ1765" i="6"/>
  <c r="BI1765" i="6"/>
  <c r="BH1765" i="6"/>
  <c r="BG1765" i="6"/>
  <c r="BF1765" i="6"/>
  <c r="BE1765" i="6"/>
  <c r="BD1765" i="6"/>
  <c r="BC1765" i="6"/>
  <c r="BB1765" i="6"/>
  <c r="BA1765" i="6"/>
  <c r="AZ1765" i="6"/>
  <c r="AY1765" i="6"/>
  <c r="AX1765" i="6"/>
  <c r="AW1765" i="6"/>
  <c r="AV1765" i="6"/>
  <c r="AU1765" i="6"/>
  <c r="BO1764" i="6"/>
  <c r="BN1764" i="6"/>
  <c r="BM1764" i="6"/>
  <c r="BL1764" i="6"/>
  <c r="BK1764" i="6"/>
  <c r="BJ1764" i="6"/>
  <c r="BI1764" i="6"/>
  <c r="BH1764" i="6"/>
  <c r="BG1764" i="6"/>
  <c r="BF1764" i="6"/>
  <c r="BE1764" i="6"/>
  <c r="BD1764" i="6"/>
  <c r="BC1764" i="6"/>
  <c r="BB1764" i="6"/>
  <c r="BA1764" i="6"/>
  <c r="AZ1764" i="6"/>
  <c r="AY1764" i="6"/>
  <c r="AX1764" i="6"/>
  <c r="AW1764" i="6"/>
  <c r="AV1764" i="6"/>
  <c r="AU1764" i="6"/>
  <c r="BO1763" i="6"/>
  <c r="BN1763" i="6"/>
  <c r="BM1763" i="6"/>
  <c r="BL1763" i="6"/>
  <c r="BK1763" i="6"/>
  <c r="BJ1763" i="6"/>
  <c r="BI1763" i="6"/>
  <c r="BH1763" i="6"/>
  <c r="BG1763" i="6"/>
  <c r="BF1763" i="6"/>
  <c r="BE1763" i="6"/>
  <c r="BD1763" i="6"/>
  <c r="BC1763" i="6"/>
  <c r="BB1763" i="6"/>
  <c r="BA1763" i="6"/>
  <c r="AZ1763" i="6"/>
  <c r="AY1763" i="6"/>
  <c r="AX1763" i="6"/>
  <c r="AW1763" i="6"/>
  <c r="AV1763" i="6"/>
  <c r="AU1763" i="6"/>
  <c r="BO1762" i="6"/>
  <c r="BN1762" i="6"/>
  <c r="BM1762" i="6"/>
  <c r="BL1762" i="6"/>
  <c r="BK1762" i="6"/>
  <c r="BJ1762" i="6"/>
  <c r="BI1762" i="6"/>
  <c r="BH1762" i="6"/>
  <c r="BG1762" i="6"/>
  <c r="BF1762" i="6"/>
  <c r="BE1762" i="6"/>
  <c r="BD1762" i="6"/>
  <c r="BC1762" i="6"/>
  <c r="BB1762" i="6"/>
  <c r="BA1762" i="6"/>
  <c r="AZ1762" i="6"/>
  <c r="AY1762" i="6"/>
  <c r="AX1762" i="6"/>
  <c r="AW1762" i="6"/>
  <c r="AV1762" i="6"/>
  <c r="AU1762" i="6"/>
  <c r="BO1761" i="6"/>
  <c r="BN1761" i="6"/>
  <c r="BM1761" i="6"/>
  <c r="BL1761" i="6"/>
  <c r="BK1761" i="6"/>
  <c r="BJ1761" i="6"/>
  <c r="BI1761" i="6"/>
  <c r="BH1761" i="6"/>
  <c r="BG1761" i="6"/>
  <c r="BF1761" i="6"/>
  <c r="BE1761" i="6"/>
  <c r="BD1761" i="6"/>
  <c r="BC1761" i="6"/>
  <c r="BB1761" i="6"/>
  <c r="BA1761" i="6"/>
  <c r="AZ1761" i="6"/>
  <c r="AY1761" i="6"/>
  <c r="AX1761" i="6"/>
  <c r="AW1761" i="6"/>
  <c r="AV1761" i="6"/>
  <c r="AU1761" i="6"/>
  <c r="BO1760" i="6"/>
  <c r="BN1760" i="6"/>
  <c r="BM1760" i="6"/>
  <c r="BL1760" i="6"/>
  <c r="BK1760" i="6"/>
  <c r="BJ1760" i="6"/>
  <c r="BI1760" i="6"/>
  <c r="BH1760" i="6"/>
  <c r="BG1760" i="6"/>
  <c r="BF1760" i="6"/>
  <c r="BE1760" i="6"/>
  <c r="BD1760" i="6"/>
  <c r="BC1760" i="6"/>
  <c r="BB1760" i="6"/>
  <c r="BA1760" i="6"/>
  <c r="AZ1760" i="6"/>
  <c r="AY1760" i="6"/>
  <c r="AX1760" i="6"/>
  <c r="AW1760" i="6"/>
  <c r="AV1760" i="6"/>
  <c r="AU1760" i="6"/>
  <c r="BO1759" i="6"/>
  <c r="BN1759" i="6"/>
  <c r="BM1759" i="6"/>
  <c r="BL1759" i="6"/>
  <c r="BK1759" i="6"/>
  <c r="BJ1759" i="6"/>
  <c r="BI1759" i="6"/>
  <c r="BH1759" i="6"/>
  <c r="BG1759" i="6"/>
  <c r="BF1759" i="6"/>
  <c r="BE1759" i="6"/>
  <c r="BD1759" i="6"/>
  <c r="BC1759" i="6"/>
  <c r="BB1759" i="6"/>
  <c r="BA1759" i="6"/>
  <c r="AZ1759" i="6"/>
  <c r="AY1759" i="6"/>
  <c r="AX1759" i="6"/>
  <c r="AW1759" i="6"/>
  <c r="AV1759" i="6"/>
  <c r="AU1759" i="6"/>
  <c r="BO1758" i="6"/>
  <c r="BN1758" i="6"/>
  <c r="BM1758" i="6"/>
  <c r="BL1758" i="6"/>
  <c r="BK1758" i="6"/>
  <c r="BJ1758" i="6"/>
  <c r="BI1758" i="6"/>
  <c r="BH1758" i="6"/>
  <c r="BG1758" i="6"/>
  <c r="BF1758" i="6"/>
  <c r="BE1758" i="6"/>
  <c r="BD1758" i="6"/>
  <c r="BC1758" i="6"/>
  <c r="BB1758" i="6"/>
  <c r="BA1758" i="6"/>
  <c r="AZ1758" i="6"/>
  <c r="AY1758" i="6"/>
  <c r="AX1758" i="6"/>
  <c r="AW1758" i="6"/>
  <c r="AV1758" i="6"/>
  <c r="AU1758" i="6"/>
  <c r="BO1757" i="6"/>
  <c r="BN1757" i="6"/>
  <c r="BM1757" i="6"/>
  <c r="BL1757" i="6"/>
  <c r="BK1757" i="6"/>
  <c r="BJ1757" i="6"/>
  <c r="BI1757" i="6"/>
  <c r="BH1757" i="6"/>
  <c r="BG1757" i="6"/>
  <c r="BF1757" i="6"/>
  <c r="BE1757" i="6"/>
  <c r="BD1757" i="6"/>
  <c r="BC1757" i="6"/>
  <c r="BB1757" i="6"/>
  <c r="BA1757" i="6"/>
  <c r="AZ1757" i="6"/>
  <c r="AY1757" i="6"/>
  <c r="AX1757" i="6"/>
  <c r="AW1757" i="6"/>
  <c r="AV1757" i="6"/>
  <c r="AU1757" i="6"/>
  <c r="BO1756" i="6"/>
  <c r="BN1756" i="6"/>
  <c r="BM1756" i="6"/>
  <c r="BL1756" i="6"/>
  <c r="BK1756" i="6"/>
  <c r="BJ1756" i="6"/>
  <c r="BI1756" i="6"/>
  <c r="BH1756" i="6"/>
  <c r="BG1756" i="6"/>
  <c r="BF1756" i="6"/>
  <c r="BE1756" i="6"/>
  <c r="BD1756" i="6"/>
  <c r="BC1756" i="6"/>
  <c r="BB1756" i="6"/>
  <c r="BA1756" i="6"/>
  <c r="AZ1756" i="6"/>
  <c r="AY1756" i="6"/>
  <c r="AX1756" i="6"/>
  <c r="AW1756" i="6"/>
  <c r="AV1756" i="6"/>
  <c r="AU1756" i="6"/>
  <c r="BO1755" i="6"/>
  <c r="BN1755" i="6"/>
  <c r="BM1755" i="6"/>
  <c r="BL1755" i="6"/>
  <c r="BK1755" i="6"/>
  <c r="BJ1755" i="6"/>
  <c r="BI1755" i="6"/>
  <c r="BH1755" i="6"/>
  <c r="BG1755" i="6"/>
  <c r="BF1755" i="6"/>
  <c r="BE1755" i="6"/>
  <c r="BD1755" i="6"/>
  <c r="BC1755" i="6"/>
  <c r="BB1755" i="6"/>
  <c r="BA1755" i="6"/>
  <c r="AZ1755" i="6"/>
  <c r="AY1755" i="6"/>
  <c r="AX1755" i="6"/>
  <c r="AW1755" i="6"/>
  <c r="AV1755" i="6"/>
  <c r="AU1755" i="6"/>
  <c r="BO1754" i="6"/>
  <c r="BN1754" i="6"/>
  <c r="BM1754" i="6"/>
  <c r="BL1754" i="6"/>
  <c r="BK1754" i="6"/>
  <c r="BJ1754" i="6"/>
  <c r="BI1754" i="6"/>
  <c r="BH1754" i="6"/>
  <c r="BG1754" i="6"/>
  <c r="BF1754" i="6"/>
  <c r="BE1754" i="6"/>
  <c r="BD1754" i="6"/>
  <c r="BC1754" i="6"/>
  <c r="BB1754" i="6"/>
  <c r="BA1754" i="6"/>
  <c r="AZ1754" i="6"/>
  <c r="AY1754" i="6"/>
  <c r="AX1754" i="6"/>
  <c r="AW1754" i="6"/>
  <c r="AV1754" i="6"/>
  <c r="AU1754" i="6"/>
  <c r="BO1753" i="6"/>
  <c r="BN1753" i="6"/>
  <c r="BM1753" i="6"/>
  <c r="BL1753" i="6"/>
  <c r="BK1753" i="6"/>
  <c r="BJ1753" i="6"/>
  <c r="BI1753" i="6"/>
  <c r="BH1753" i="6"/>
  <c r="BG1753" i="6"/>
  <c r="BF1753" i="6"/>
  <c r="BE1753" i="6"/>
  <c r="BD1753" i="6"/>
  <c r="BC1753" i="6"/>
  <c r="BB1753" i="6"/>
  <c r="BA1753" i="6"/>
  <c r="AZ1753" i="6"/>
  <c r="AY1753" i="6"/>
  <c r="AX1753" i="6"/>
  <c r="AW1753" i="6"/>
  <c r="AV1753" i="6"/>
  <c r="AU1753" i="6"/>
  <c r="BO1752" i="6"/>
  <c r="BN1752" i="6"/>
  <c r="BM1752" i="6"/>
  <c r="BL1752" i="6"/>
  <c r="BK1752" i="6"/>
  <c r="BJ1752" i="6"/>
  <c r="BI1752" i="6"/>
  <c r="BH1752" i="6"/>
  <c r="BG1752" i="6"/>
  <c r="BF1752" i="6"/>
  <c r="BE1752" i="6"/>
  <c r="BD1752" i="6"/>
  <c r="BC1752" i="6"/>
  <c r="BB1752" i="6"/>
  <c r="BA1752" i="6"/>
  <c r="AZ1752" i="6"/>
  <c r="AY1752" i="6"/>
  <c r="AX1752" i="6"/>
  <c r="AW1752" i="6"/>
  <c r="AV1752" i="6"/>
  <c r="AU1752" i="6"/>
  <c r="BO1751" i="6"/>
  <c r="BN1751" i="6"/>
  <c r="BM1751" i="6"/>
  <c r="BL1751" i="6"/>
  <c r="BK1751" i="6"/>
  <c r="BJ1751" i="6"/>
  <c r="BI1751" i="6"/>
  <c r="BH1751" i="6"/>
  <c r="BG1751" i="6"/>
  <c r="BF1751" i="6"/>
  <c r="BE1751" i="6"/>
  <c r="BD1751" i="6"/>
  <c r="BC1751" i="6"/>
  <c r="BB1751" i="6"/>
  <c r="BA1751" i="6"/>
  <c r="AZ1751" i="6"/>
  <c r="AY1751" i="6"/>
  <c r="AX1751" i="6"/>
  <c r="AW1751" i="6"/>
  <c r="AV1751" i="6"/>
  <c r="AU1751" i="6"/>
  <c r="BO1750" i="6"/>
  <c r="BN1750" i="6"/>
  <c r="BM1750" i="6"/>
  <c r="BL1750" i="6"/>
  <c r="BK1750" i="6"/>
  <c r="BJ1750" i="6"/>
  <c r="BI1750" i="6"/>
  <c r="BH1750" i="6"/>
  <c r="BG1750" i="6"/>
  <c r="BF1750" i="6"/>
  <c r="BE1750" i="6"/>
  <c r="BD1750" i="6"/>
  <c r="BC1750" i="6"/>
  <c r="BB1750" i="6"/>
  <c r="BA1750" i="6"/>
  <c r="AZ1750" i="6"/>
  <c r="AY1750" i="6"/>
  <c r="AX1750" i="6"/>
  <c r="AW1750" i="6"/>
  <c r="AV1750" i="6"/>
  <c r="AU1750" i="6"/>
  <c r="BO1749" i="6"/>
  <c r="BN1749" i="6"/>
  <c r="BM1749" i="6"/>
  <c r="BL1749" i="6"/>
  <c r="BK1749" i="6"/>
  <c r="BJ1749" i="6"/>
  <c r="BI1749" i="6"/>
  <c r="BH1749" i="6"/>
  <c r="BG1749" i="6"/>
  <c r="BF1749" i="6"/>
  <c r="BE1749" i="6"/>
  <c r="BD1749" i="6"/>
  <c r="BC1749" i="6"/>
  <c r="BB1749" i="6"/>
  <c r="BA1749" i="6"/>
  <c r="AZ1749" i="6"/>
  <c r="AY1749" i="6"/>
  <c r="AX1749" i="6"/>
  <c r="AW1749" i="6"/>
  <c r="AV1749" i="6"/>
  <c r="AU1749" i="6"/>
  <c r="BO1748" i="6"/>
  <c r="BN1748" i="6"/>
  <c r="BM1748" i="6"/>
  <c r="BL1748" i="6"/>
  <c r="BK1748" i="6"/>
  <c r="BJ1748" i="6"/>
  <c r="BI1748" i="6"/>
  <c r="BH1748" i="6"/>
  <c r="BG1748" i="6"/>
  <c r="BF1748" i="6"/>
  <c r="BE1748" i="6"/>
  <c r="BD1748" i="6"/>
  <c r="BC1748" i="6"/>
  <c r="BB1748" i="6"/>
  <c r="BA1748" i="6"/>
  <c r="AZ1748" i="6"/>
  <c r="AY1748" i="6"/>
  <c r="AX1748" i="6"/>
  <c r="AW1748" i="6"/>
  <c r="AV1748" i="6"/>
  <c r="AU1748" i="6"/>
  <c r="BO1747" i="6"/>
  <c r="BN1747" i="6"/>
  <c r="BM1747" i="6"/>
  <c r="BL1747" i="6"/>
  <c r="BK1747" i="6"/>
  <c r="BJ1747" i="6"/>
  <c r="BI1747" i="6"/>
  <c r="BH1747" i="6"/>
  <c r="BG1747" i="6"/>
  <c r="BF1747" i="6"/>
  <c r="BE1747" i="6"/>
  <c r="BD1747" i="6"/>
  <c r="BC1747" i="6"/>
  <c r="BB1747" i="6"/>
  <c r="BA1747" i="6"/>
  <c r="AZ1747" i="6"/>
  <c r="AY1747" i="6"/>
  <c r="AX1747" i="6"/>
  <c r="AW1747" i="6"/>
  <c r="AV1747" i="6"/>
  <c r="AU1747" i="6"/>
  <c r="BO1746" i="6"/>
  <c r="BN1746" i="6"/>
  <c r="BM1746" i="6"/>
  <c r="BL1746" i="6"/>
  <c r="BK1746" i="6"/>
  <c r="BJ1746" i="6"/>
  <c r="BI1746" i="6"/>
  <c r="BH1746" i="6"/>
  <c r="BG1746" i="6"/>
  <c r="BF1746" i="6"/>
  <c r="BE1746" i="6"/>
  <c r="BD1746" i="6"/>
  <c r="BC1746" i="6"/>
  <c r="BB1746" i="6"/>
  <c r="BA1746" i="6"/>
  <c r="AZ1746" i="6"/>
  <c r="AY1746" i="6"/>
  <c r="AX1746" i="6"/>
  <c r="AW1746" i="6"/>
  <c r="AV1746" i="6"/>
  <c r="AU1746" i="6"/>
  <c r="BO1745" i="6"/>
  <c r="BN1745" i="6"/>
  <c r="BM1745" i="6"/>
  <c r="BL1745" i="6"/>
  <c r="BK1745" i="6"/>
  <c r="BJ1745" i="6"/>
  <c r="BI1745" i="6"/>
  <c r="BH1745" i="6"/>
  <c r="BG1745" i="6"/>
  <c r="BF1745" i="6"/>
  <c r="BE1745" i="6"/>
  <c r="BD1745" i="6"/>
  <c r="BC1745" i="6"/>
  <c r="BB1745" i="6"/>
  <c r="BA1745" i="6"/>
  <c r="AZ1745" i="6"/>
  <c r="AY1745" i="6"/>
  <c r="AX1745" i="6"/>
  <c r="AW1745" i="6"/>
  <c r="AV1745" i="6"/>
  <c r="AU1745" i="6"/>
  <c r="BO1744" i="6"/>
  <c r="BN1744" i="6"/>
  <c r="BM1744" i="6"/>
  <c r="BL1744" i="6"/>
  <c r="BK1744" i="6"/>
  <c r="BJ1744" i="6"/>
  <c r="BI1744" i="6"/>
  <c r="BH1744" i="6"/>
  <c r="BG1744" i="6"/>
  <c r="BF1744" i="6"/>
  <c r="BE1744" i="6"/>
  <c r="BD1744" i="6"/>
  <c r="BC1744" i="6"/>
  <c r="BB1744" i="6"/>
  <c r="BA1744" i="6"/>
  <c r="AZ1744" i="6"/>
  <c r="AY1744" i="6"/>
  <c r="AX1744" i="6"/>
  <c r="AW1744" i="6"/>
  <c r="AV1744" i="6"/>
  <c r="AU1744" i="6"/>
  <c r="BO1743" i="6"/>
  <c r="BN1743" i="6"/>
  <c r="BM1743" i="6"/>
  <c r="BL1743" i="6"/>
  <c r="BK1743" i="6"/>
  <c r="BJ1743" i="6"/>
  <c r="BI1743" i="6"/>
  <c r="BH1743" i="6"/>
  <c r="BG1743" i="6"/>
  <c r="BF1743" i="6"/>
  <c r="BE1743" i="6"/>
  <c r="BD1743" i="6"/>
  <c r="BC1743" i="6"/>
  <c r="BB1743" i="6"/>
  <c r="BA1743" i="6"/>
  <c r="AZ1743" i="6"/>
  <c r="AY1743" i="6"/>
  <c r="AX1743" i="6"/>
  <c r="AW1743" i="6"/>
  <c r="AV1743" i="6"/>
  <c r="AU1743" i="6"/>
  <c r="BO1742" i="6"/>
  <c r="BN1742" i="6"/>
  <c r="BM1742" i="6"/>
  <c r="BL1742" i="6"/>
  <c r="BK1742" i="6"/>
  <c r="BJ1742" i="6"/>
  <c r="BI1742" i="6"/>
  <c r="BH1742" i="6"/>
  <c r="BG1742" i="6"/>
  <c r="BF1742" i="6"/>
  <c r="BE1742" i="6"/>
  <c r="BD1742" i="6"/>
  <c r="BC1742" i="6"/>
  <c r="BB1742" i="6"/>
  <c r="BA1742" i="6"/>
  <c r="AZ1742" i="6"/>
  <c r="AY1742" i="6"/>
  <c r="AX1742" i="6"/>
  <c r="AW1742" i="6"/>
  <c r="AV1742" i="6"/>
  <c r="AU1742" i="6"/>
  <c r="BO1741" i="6"/>
  <c r="BN1741" i="6"/>
  <c r="BM1741" i="6"/>
  <c r="BL1741" i="6"/>
  <c r="BK1741" i="6"/>
  <c r="BJ1741" i="6"/>
  <c r="BI1741" i="6"/>
  <c r="BH1741" i="6"/>
  <c r="BG1741" i="6"/>
  <c r="BF1741" i="6"/>
  <c r="BE1741" i="6"/>
  <c r="BD1741" i="6"/>
  <c r="BC1741" i="6"/>
  <c r="BB1741" i="6"/>
  <c r="BA1741" i="6"/>
  <c r="AZ1741" i="6"/>
  <c r="AY1741" i="6"/>
  <c r="AX1741" i="6"/>
  <c r="AW1741" i="6"/>
  <c r="AV1741" i="6"/>
  <c r="AU1741" i="6"/>
  <c r="BO1740" i="6"/>
  <c r="BN1740" i="6"/>
  <c r="BM1740" i="6"/>
  <c r="BL1740" i="6"/>
  <c r="BK1740" i="6"/>
  <c r="BJ1740" i="6"/>
  <c r="BI1740" i="6"/>
  <c r="BH1740" i="6"/>
  <c r="BG1740" i="6"/>
  <c r="BF1740" i="6"/>
  <c r="BE1740" i="6"/>
  <c r="BD1740" i="6"/>
  <c r="BC1740" i="6"/>
  <c r="BB1740" i="6"/>
  <c r="BA1740" i="6"/>
  <c r="AZ1740" i="6"/>
  <c r="AY1740" i="6"/>
  <c r="AX1740" i="6"/>
  <c r="AW1740" i="6"/>
  <c r="AV1740" i="6"/>
  <c r="AU1740" i="6"/>
  <c r="BO1739" i="6"/>
  <c r="BN1739" i="6"/>
  <c r="BM1739" i="6"/>
  <c r="BL1739" i="6"/>
  <c r="BK1739" i="6"/>
  <c r="BJ1739" i="6"/>
  <c r="BI1739" i="6"/>
  <c r="BH1739" i="6"/>
  <c r="BG1739" i="6"/>
  <c r="BF1739" i="6"/>
  <c r="BE1739" i="6"/>
  <c r="BD1739" i="6"/>
  <c r="BC1739" i="6"/>
  <c r="BB1739" i="6"/>
  <c r="BA1739" i="6"/>
  <c r="AZ1739" i="6"/>
  <c r="AY1739" i="6"/>
  <c r="AX1739" i="6"/>
  <c r="AW1739" i="6"/>
  <c r="AV1739" i="6"/>
  <c r="AU1739" i="6"/>
  <c r="BO1738" i="6"/>
  <c r="BN1738" i="6"/>
  <c r="BM1738" i="6"/>
  <c r="BL1738" i="6"/>
  <c r="BK1738" i="6"/>
  <c r="BJ1738" i="6"/>
  <c r="BI1738" i="6"/>
  <c r="BH1738" i="6"/>
  <c r="BG1738" i="6"/>
  <c r="BF1738" i="6"/>
  <c r="BE1738" i="6"/>
  <c r="BD1738" i="6"/>
  <c r="BC1738" i="6"/>
  <c r="BB1738" i="6"/>
  <c r="BA1738" i="6"/>
  <c r="AZ1738" i="6"/>
  <c r="AY1738" i="6"/>
  <c r="AX1738" i="6"/>
  <c r="AW1738" i="6"/>
  <c r="AV1738" i="6"/>
  <c r="AU1738" i="6"/>
  <c r="BO1737" i="6"/>
  <c r="BN1737" i="6"/>
  <c r="BM1737" i="6"/>
  <c r="BL1737" i="6"/>
  <c r="BK1737" i="6"/>
  <c r="BJ1737" i="6"/>
  <c r="BI1737" i="6"/>
  <c r="BH1737" i="6"/>
  <c r="BG1737" i="6"/>
  <c r="BF1737" i="6"/>
  <c r="BE1737" i="6"/>
  <c r="BD1737" i="6"/>
  <c r="BC1737" i="6"/>
  <c r="BB1737" i="6"/>
  <c r="BA1737" i="6"/>
  <c r="AZ1737" i="6"/>
  <c r="AY1737" i="6"/>
  <c r="AX1737" i="6"/>
  <c r="AW1737" i="6"/>
  <c r="AV1737" i="6"/>
  <c r="AU1737" i="6"/>
  <c r="BO1736" i="6"/>
  <c r="BN1736" i="6"/>
  <c r="BM1736" i="6"/>
  <c r="BL1736" i="6"/>
  <c r="BK1736" i="6"/>
  <c r="BJ1736" i="6"/>
  <c r="BI1736" i="6"/>
  <c r="BH1736" i="6"/>
  <c r="BG1736" i="6"/>
  <c r="BF1736" i="6"/>
  <c r="BE1736" i="6"/>
  <c r="BD1736" i="6"/>
  <c r="BC1736" i="6"/>
  <c r="BB1736" i="6"/>
  <c r="BA1736" i="6"/>
  <c r="AZ1736" i="6"/>
  <c r="AY1736" i="6"/>
  <c r="AX1736" i="6"/>
  <c r="AW1736" i="6"/>
  <c r="AV1736" i="6"/>
  <c r="AU1736" i="6"/>
  <c r="BO1735" i="6"/>
  <c r="BN1735" i="6"/>
  <c r="BM1735" i="6"/>
  <c r="BL1735" i="6"/>
  <c r="BK1735" i="6"/>
  <c r="BJ1735" i="6"/>
  <c r="BI1735" i="6"/>
  <c r="BH1735" i="6"/>
  <c r="BG1735" i="6"/>
  <c r="BF1735" i="6"/>
  <c r="BE1735" i="6"/>
  <c r="BD1735" i="6"/>
  <c r="BC1735" i="6"/>
  <c r="BB1735" i="6"/>
  <c r="BA1735" i="6"/>
  <c r="AZ1735" i="6"/>
  <c r="AY1735" i="6"/>
  <c r="AX1735" i="6"/>
  <c r="AW1735" i="6"/>
  <c r="AV1735" i="6"/>
  <c r="AU1735" i="6"/>
  <c r="BO1734" i="6"/>
  <c r="BN1734" i="6"/>
  <c r="BM1734" i="6"/>
  <c r="BL1734" i="6"/>
  <c r="BK1734" i="6"/>
  <c r="BJ1734" i="6"/>
  <c r="BI1734" i="6"/>
  <c r="BH1734" i="6"/>
  <c r="BG1734" i="6"/>
  <c r="BF1734" i="6"/>
  <c r="BE1734" i="6"/>
  <c r="BD1734" i="6"/>
  <c r="BC1734" i="6"/>
  <c r="BB1734" i="6"/>
  <c r="BA1734" i="6"/>
  <c r="AZ1734" i="6"/>
  <c r="AY1734" i="6"/>
  <c r="AX1734" i="6"/>
  <c r="AW1734" i="6"/>
  <c r="AV1734" i="6"/>
  <c r="AU1734" i="6"/>
  <c r="BO1733" i="6"/>
  <c r="BN1733" i="6"/>
  <c r="BM1733" i="6"/>
  <c r="BL1733" i="6"/>
  <c r="BK1733" i="6"/>
  <c r="BJ1733" i="6"/>
  <c r="BI1733" i="6"/>
  <c r="BH1733" i="6"/>
  <c r="BG1733" i="6"/>
  <c r="BF1733" i="6"/>
  <c r="BE1733" i="6"/>
  <c r="BD1733" i="6"/>
  <c r="BC1733" i="6"/>
  <c r="BB1733" i="6"/>
  <c r="BA1733" i="6"/>
  <c r="AZ1733" i="6"/>
  <c r="AY1733" i="6"/>
  <c r="AX1733" i="6"/>
  <c r="AW1733" i="6"/>
  <c r="AV1733" i="6"/>
  <c r="AU1733" i="6"/>
  <c r="BO1732" i="6"/>
  <c r="BN1732" i="6"/>
  <c r="BM1732" i="6"/>
  <c r="BL1732" i="6"/>
  <c r="BK1732" i="6"/>
  <c r="BJ1732" i="6"/>
  <c r="BI1732" i="6"/>
  <c r="BH1732" i="6"/>
  <c r="BG1732" i="6"/>
  <c r="BF1732" i="6"/>
  <c r="BE1732" i="6"/>
  <c r="BD1732" i="6"/>
  <c r="BC1732" i="6"/>
  <c r="BB1732" i="6"/>
  <c r="BA1732" i="6"/>
  <c r="AZ1732" i="6"/>
  <c r="AY1732" i="6"/>
  <c r="AX1732" i="6"/>
  <c r="AW1732" i="6"/>
  <c r="AV1732" i="6"/>
  <c r="AU1732" i="6"/>
  <c r="BO1731" i="6"/>
  <c r="BN1731" i="6"/>
  <c r="BM1731" i="6"/>
  <c r="BL1731" i="6"/>
  <c r="BK1731" i="6"/>
  <c r="BJ1731" i="6"/>
  <c r="BI1731" i="6"/>
  <c r="BH1731" i="6"/>
  <c r="BG1731" i="6"/>
  <c r="BF1731" i="6"/>
  <c r="BE1731" i="6"/>
  <c r="BD1731" i="6"/>
  <c r="BC1731" i="6"/>
  <c r="BB1731" i="6"/>
  <c r="BA1731" i="6"/>
  <c r="AZ1731" i="6"/>
  <c r="AY1731" i="6"/>
  <c r="AX1731" i="6"/>
  <c r="AW1731" i="6"/>
  <c r="AV1731" i="6"/>
  <c r="AU1731" i="6"/>
  <c r="BO1730" i="6"/>
  <c r="BN1730" i="6"/>
  <c r="BM1730" i="6"/>
  <c r="BL1730" i="6"/>
  <c r="BK1730" i="6"/>
  <c r="BJ1730" i="6"/>
  <c r="BI1730" i="6"/>
  <c r="BH1730" i="6"/>
  <c r="BG1730" i="6"/>
  <c r="BF1730" i="6"/>
  <c r="BE1730" i="6"/>
  <c r="BD1730" i="6"/>
  <c r="BC1730" i="6"/>
  <c r="BB1730" i="6"/>
  <c r="BA1730" i="6"/>
  <c r="AZ1730" i="6"/>
  <c r="AY1730" i="6"/>
  <c r="AX1730" i="6"/>
  <c r="AW1730" i="6"/>
  <c r="AV1730" i="6"/>
  <c r="AU1730" i="6"/>
  <c r="BO1729" i="6"/>
  <c r="BN1729" i="6"/>
  <c r="BM1729" i="6"/>
  <c r="BL1729" i="6"/>
  <c r="BK1729" i="6"/>
  <c r="BJ1729" i="6"/>
  <c r="BI1729" i="6"/>
  <c r="BH1729" i="6"/>
  <c r="BG1729" i="6"/>
  <c r="BF1729" i="6"/>
  <c r="BE1729" i="6"/>
  <c r="BD1729" i="6"/>
  <c r="BC1729" i="6"/>
  <c r="BB1729" i="6"/>
  <c r="BA1729" i="6"/>
  <c r="AZ1729" i="6"/>
  <c r="AY1729" i="6"/>
  <c r="AX1729" i="6"/>
  <c r="AW1729" i="6"/>
  <c r="AV1729" i="6"/>
  <c r="AU1729" i="6"/>
  <c r="BO1728" i="6"/>
  <c r="BN1728" i="6"/>
  <c r="BM1728" i="6"/>
  <c r="BL1728" i="6"/>
  <c r="BK1728" i="6"/>
  <c r="BJ1728" i="6"/>
  <c r="BI1728" i="6"/>
  <c r="BH1728" i="6"/>
  <c r="BG1728" i="6"/>
  <c r="BF1728" i="6"/>
  <c r="BE1728" i="6"/>
  <c r="BD1728" i="6"/>
  <c r="BC1728" i="6"/>
  <c r="BB1728" i="6"/>
  <c r="BA1728" i="6"/>
  <c r="AZ1728" i="6"/>
  <c r="AY1728" i="6"/>
  <c r="AX1728" i="6"/>
  <c r="AW1728" i="6"/>
  <c r="AV1728" i="6"/>
  <c r="AU1728" i="6"/>
  <c r="BO1727" i="6"/>
  <c r="BN1727" i="6"/>
  <c r="BM1727" i="6"/>
  <c r="BL1727" i="6"/>
  <c r="BK1727" i="6"/>
  <c r="BJ1727" i="6"/>
  <c r="BI1727" i="6"/>
  <c r="BH1727" i="6"/>
  <c r="BG1727" i="6"/>
  <c r="BF1727" i="6"/>
  <c r="BE1727" i="6"/>
  <c r="BD1727" i="6"/>
  <c r="BC1727" i="6"/>
  <c r="BB1727" i="6"/>
  <c r="BA1727" i="6"/>
  <c r="AZ1727" i="6"/>
  <c r="AY1727" i="6"/>
  <c r="AX1727" i="6"/>
  <c r="AW1727" i="6"/>
  <c r="AV1727" i="6"/>
  <c r="AU1727" i="6"/>
  <c r="BO1726" i="6"/>
  <c r="BN1726" i="6"/>
  <c r="BM1726" i="6"/>
  <c r="BL1726" i="6"/>
  <c r="BK1726" i="6"/>
  <c r="BJ1726" i="6"/>
  <c r="BI1726" i="6"/>
  <c r="BH1726" i="6"/>
  <c r="BG1726" i="6"/>
  <c r="BF1726" i="6"/>
  <c r="BE1726" i="6"/>
  <c r="BD1726" i="6"/>
  <c r="BC1726" i="6"/>
  <c r="BB1726" i="6"/>
  <c r="BA1726" i="6"/>
  <c r="AZ1726" i="6"/>
  <c r="AY1726" i="6"/>
  <c r="AX1726" i="6"/>
  <c r="AW1726" i="6"/>
  <c r="AV1726" i="6"/>
  <c r="AU1726" i="6"/>
  <c r="BO1725" i="6"/>
  <c r="BN1725" i="6"/>
  <c r="BM1725" i="6"/>
  <c r="BL1725" i="6"/>
  <c r="BK1725" i="6"/>
  <c r="BJ1725" i="6"/>
  <c r="BI1725" i="6"/>
  <c r="BH1725" i="6"/>
  <c r="BG1725" i="6"/>
  <c r="BF1725" i="6"/>
  <c r="BE1725" i="6"/>
  <c r="BD1725" i="6"/>
  <c r="BC1725" i="6"/>
  <c r="BB1725" i="6"/>
  <c r="BA1725" i="6"/>
  <c r="AZ1725" i="6"/>
  <c r="AY1725" i="6"/>
  <c r="AX1725" i="6"/>
  <c r="AW1725" i="6"/>
  <c r="AV1725" i="6"/>
  <c r="AU1725" i="6"/>
  <c r="BO1724" i="6"/>
  <c r="BN1724" i="6"/>
  <c r="BM1724" i="6"/>
  <c r="BL1724" i="6"/>
  <c r="BK1724" i="6"/>
  <c r="BJ1724" i="6"/>
  <c r="BI1724" i="6"/>
  <c r="BH1724" i="6"/>
  <c r="BG1724" i="6"/>
  <c r="BF1724" i="6"/>
  <c r="BE1724" i="6"/>
  <c r="BD1724" i="6"/>
  <c r="BC1724" i="6"/>
  <c r="BB1724" i="6"/>
  <c r="BA1724" i="6"/>
  <c r="AZ1724" i="6"/>
  <c r="AY1724" i="6"/>
  <c r="AX1724" i="6"/>
  <c r="AW1724" i="6"/>
  <c r="AV1724" i="6"/>
  <c r="AU1724" i="6"/>
  <c r="BO1723" i="6"/>
  <c r="BN1723" i="6"/>
  <c r="BM1723" i="6"/>
  <c r="BL1723" i="6"/>
  <c r="BK1723" i="6"/>
  <c r="BJ1723" i="6"/>
  <c r="BI1723" i="6"/>
  <c r="BH1723" i="6"/>
  <c r="BG1723" i="6"/>
  <c r="BF1723" i="6"/>
  <c r="BE1723" i="6"/>
  <c r="BD1723" i="6"/>
  <c r="BC1723" i="6"/>
  <c r="BB1723" i="6"/>
  <c r="BA1723" i="6"/>
  <c r="AZ1723" i="6"/>
  <c r="AY1723" i="6"/>
  <c r="AX1723" i="6"/>
  <c r="AW1723" i="6"/>
  <c r="AV1723" i="6"/>
  <c r="AU1723" i="6"/>
  <c r="BO1722" i="6"/>
  <c r="BN1722" i="6"/>
  <c r="BM1722" i="6"/>
  <c r="BL1722" i="6"/>
  <c r="BK1722" i="6"/>
  <c r="BJ1722" i="6"/>
  <c r="BI1722" i="6"/>
  <c r="BH1722" i="6"/>
  <c r="BG1722" i="6"/>
  <c r="BF1722" i="6"/>
  <c r="BE1722" i="6"/>
  <c r="BD1722" i="6"/>
  <c r="BC1722" i="6"/>
  <c r="BB1722" i="6"/>
  <c r="BA1722" i="6"/>
  <c r="AZ1722" i="6"/>
  <c r="AY1722" i="6"/>
  <c r="AX1722" i="6"/>
  <c r="AW1722" i="6"/>
  <c r="AV1722" i="6"/>
  <c r="AU1722" i="6"/>
  <c r="BO1721" i="6"/>
  <c r="BN1721" i="6"/>
  <c r="BM1721" i="6"/>
  <c r="BL1721" i="6"/>
  <c r="BK1721" i="6"/>
  <c r="BJ1721" i="6"/>
  <c r="BI1721" i="6"/>
  <c r="BH1721" i="6"/>
  <c r="BG1721" i="6"/>
  <c r="BF1721" i="6"/>
  <c r="BE1721" i="6"/>
  <c r="BD1721" i="6"/>
  <c r="BC1721" i="6"/>
  <c r="BB1721" i="6"/>
  <c r="BA1721" i="6"/>
  <c r="AZ1721" i="6"/>
  <c r="AY1721" i="6"/>
  <c r="AX1721" i="6"/>
  <c r="AW1721" i="6"/>
  <c r="AV1721" i="6"/>
  <c r="AU1721" i="6"/>
  <c r="BO1720" i="6"/>
  <c r="BN1720" i="6"/>
  <c r="BM1720" i="6"/>
  <c r="BL1720" i="6"/>
  <c r="BK1720" i="6"/>
  <c r="BJ1720" i="6"/>
  <c r="BI1720" i="6"/>
  <c r="BH1720" i="6"/>
  <c r="BG1720" i="6"/>
  <c r="BF1720" i="6"/>
  <c r="BE1720" i="6"/>
  <c r="BD1720" i="6"/>
  <c r="BC1720" i="6"/>
  <c r="BB1720" i="6"/>
  <c r="BA1720" i="6"/>
  <c r="AZ1720" i="6"/>
  <c r="AY1720" i="6"/>
  <c r="AX1720" i="6"/>
  <c r="AW1720" i="6"/>
  <c r="AV1720" i="6"/>
  <c r="AU1720" i="6"/>
  <c r="BO1719" i="6"/>
  <c r="BN1719" i="6"/>
  <c r="BM1719" i="6"/>
  <c r="BL1719" i="6"/>
  <c r="BK1719" i="6"/>
  <c r="BJ1719" i="6"/>
  <c r="BI1719" i="6"/>
  <c r="BH1719" i="6"/>
  <c r="BG1719" i="6"/>
  <c r="BF1719" i="6"/>
  <c r="BE1719" i="6"/>
  <c r="BD1719" i="6"/>
  <c r="BC1719" i="6"/>
  <c r="BB1719" i="6"/>
  <c r="BA1719" i="6"/>
  <c r="AZ1719" i="6"/>
  <c r="AY1719" i="6"/>
  <c r="AX1719" i="6"/>
  <c r="AW1719" i="6"/>
  <c r="AV1719" i="6"/>
  <c r="AU1719" i="6"/>
  <c r="BO1718" i="6"/>
  <c r="BN1718" i="6"/>
  <c r="BM1718" i="6"/>
  <c r="BL1718" i="6"/>
  <c r="BK1718" i="6"/>
  <c r="BJ1718" i="6"/>
  <c r="BI1718" i="6"/>
  <c r="BH1718" i="6"/>
  <c r="BG1718" i="6"/>
  <c r="BF1718" i="6"/>
  <c r="BE1718" i="6"/>
  <c r="BD1718" i="6"/>
  <c r="BC1718" i="6"/>
  <c r="BB1718" i="6"/>
  <c r="BA1718" i="6"/>
  <c r="AZ1718" i="6"/>
  <c r="AY1718" i="6"/>
  <c r="AX1718" i="6"/>
  <c r="AW1718" i="6"/>
  <c r="AV1718" i="6"/>
  <c r="AU1718" i="6"/>
  <c r="BO1717" i="6"/>
  <c r="BN1717" i="6"/>
  <c r="BM1717" i="6"/>
  <c r="BL1717" i="6"/>
  <c r="BK1717" i="6"/>
  <c r="BJ1717" i="6"/>
  <c r="BI1717" i="6"/>
  <c r="BH1717" i="6"/>
  <c r="BG1717" i="6"/>
  <c r="BF1717" i="6"/>
  <c r="BE1717" i="6"/>
  <c r="BD1717" i="6"/>
  <c r="BC1717" i="6"/>
  <c r="BB1717" i="6"/>
  <c r="BA1717" i="6"/>
  <c r="AZ1717" i="6"/>
  <c r="AY1717" i="6"/>
  <c r="AX1717" i="6"/>
  <c r="AW1717" i="6"/>
  <c r="AV1717" i="6"/>
  <c r="AU1717" i="6"/>
  <c r="BO1716" i="6"/>
  <c r="BN1716" i="6"/>
  <c r="BM1716" i="6"/>
  <c r="BL1716" i="6"/>
  <c r="BK1716" i="6"/>
  <c r="BJ1716" i="6"/>
  <c r="BI1716" i="6"/>
  <c r="BH1716" i="6"/>
  <c r="BG1716" i="6"/>
  <c r="BF1716" i="6"/>
  <c r="BE1716" i="6"/>
  <c r="BD1716" i="6"/>
  <c r="BC1716" i="6"/>
  <c r="BB1716" i="6"/>
  <c r="BA1716" i="6"/>
  <c r="AZ1716" i="6"/>
  <c r="AY1716" i="6"/>
  <c r="AX1716" i="6"/>
  <c r="AW1716" i="6"/>
  <c r="AV1716" i="6"/>
  <c r="AU1716" i="6"/>
  <c r="BO1715" i="6"/>
  <c r="BN1715" i="6"/>
  <c r="BM1715" i="6"/>
  <c r="BL1715" i="6"/>
  <c r="BK1715" i="6"/>
  <c r="BJ1715" i="6"/>
  <c r="BI1715" i="6"/>
  <c r="BH1715" i="6"/>
  <c r="BG1715" i="6"/>
  <c r="BF1715" i="6"/>
  <c r="BE1715" i="6"/>
  <c r="BD1715" i="6"/>
  <c r="BC1715" i="6"/>
  <c r="BB1715" i="6"/>
  <c r="BA1715" i="6"/>
  <c r="AZ1715" i="6"/>
  <c r="AY1715" i="6"/>
  <c r="AX1715" i="6"/>
  <c r="AW1715" i="6"/>
  <c r="AV1715" i="6"/>
  <c r="AU1715" i="6"/>
  <c r="BO1714" i="6"/>
  <c r="BN1714" i="6"/>
  <c r="BM1714" i="6"/>
  <c r="BL1714" i="6"/>
  <c r="BK1714" i="6"/>
  <c r="BJ1714" i="6"/>
  <c r="BI1714" i="6"/>
  <c r="BH1714" i="6"/>
  <c r="BG1714" i="6"/>
  <c r="BF1714" i="6"/>
  <c r="BE1714" i="6"/>
  <c r="BD1714" i="6"/>
  <c r="BC1714" i="6"/>
  <c r="BB1714" i="6"/>
  <c r="BA1714" i="6"/>
  <c r="AZ1714" i="6"/>
  <c r="AY1714" i="6"/>
  <c r="AX1714" i="6"/>
  <c r="AW1714" i="6"/>
  <c r="AV1714" i="6"/>
  <c r="AU1714" i="6"/>
  <c r="BO1713" i="6"/>
  <c r="BN1713" i="6"/>
  <c r="BM1713" i="6"/>
  <c r="BL1713" i="6"/>
  <c r="BK1713" i="6"/>
  <c r="BJ1713" i="6"/>
  <c r="BI1713" i="6"/>
  <c r="BH1713" i="6"/>
  <c r="BG1713" i="6"/>
  <c r="BF1713" i="6"/>
  <c r="BE1713" i="6"/>
  <c r="BD1713" i="6"/>
  <c r="BC1713" i="6"/>
  <c r="BB1713" i="6"/>
  <c r="BA1713" i="6"/>
  <c r="AZ1713" i="6"/>
  <c r="AY1713" i="6"/>
  <c r="AX1713" i="6"/>
  <c r="AW1713" i="6"/>
  <c r="AV1713" i="6"/>
  <c r="AU1713" i="6"/>
  <c r="BO1712" i="6"/>
  <c r="BN1712" i="6"/>
  <c r="BM1712" i="6"/>
  <c r="BL1712" i="6"/>
  <c r="BK1712" i="6"/>
  <c r="BJ1712" i="6"/>
  <c r="BI1712" i="6"/>
  <c r="BH1712" i="6"/>
  <c r="BG1712" i="6"/>
  <c r="BF1712" i="6"/>
  <c r="BE1712" i="6"/>
  <c r="BD1712" i="6"/>
  <c r="BC1712" i="6"/>
  <c r="BB1712" i="6"/>
  <c r="BA1712" i="6"/>
  <c r="AZ1712" i="6"/>
  <c r="AY1712" i="6"/>
  <c r="AX1712" i="6"/>
  <c r="AW1712" i="6"/>
  <c r="AV1712" i="6"/>
  <c r="AU1712" i="6"/>
  <c r="BO1711" i="6"/>
  <c r="BN1711" i="6"/>
  <c r="BM1711" i="6"/>
  <c r="BL1711" i="6"/>
  <c r="BK1711" i="6"/>
  <c r="BJ1711" i="6"/>
  <c r="BI1711" i="6"/>
  <c r="BH1711" i="6"/>
  <c r="BG1711" i="6"/>
  <c r="BF1711" i="6"/>
  <c r="BE1711" i="6"/>
  <c r="BD1711" i="6"/>
  <c r="BC1711" i="6"/>
  <c r="BB1711" i="6"/>
  <c r="BA1711" i="6"/>
  <c r="AZ1711" i="6"/>
  <c r="AY1711" i="6"/>
  <c r="AX1711" i="6"/>
  <c r="AW1711" i="6"/>
  <c r="AV1711" i="6"/>
  <c r="AU1711" i="6"/>
  <c r="BO1710" i="6"/>
  <c r="BN1710" i="6"/>
  <c r="BM1710" i="6"/>
  <c r="BL1710" i="6"/>
  <c r="BK1710" i="6"/>
  <c r="BJ1710" i="6"/>
  <c r="BI1710" i="6"/>
  <c r="BH1710" i="6"/>
  <c r="BG1710" i="6"/>
  <c r="BF1710" i="6"/>
  <c r="BE1710" i="6"/>
  <c r="BD1710" i="6"/>
  <c r="BC1710" i="6"/>
  <c r="BB1710" i="6"/>
  <c r="BA1710" i="6"/>
  <c r="AZ1710" i="6"/>
  <c r="AY1710" i="6"/>
  <c r="AX1710" i="6"/>
  <c r="AW1710" i="6"/>
  <c r="AV1710" i="6"/>
  <c r="AU1710" i="6"/>
  <c r="BO1709" i="6"/>
  <c r="BN1709" i="6"/>
  <c r="BM1709" i="6"/>
  <c r="BL1709" i="6"/>
  <c r="BK1709" i="6"/>
  <c r="BJ1709" i="6"/>
  <c r="BI1709" i="6"/>
  <c r="BH1709" i="6"/>
  <c r="BG1709" i="6"/>
  <c r="BF1709" i="6"/>
  <c r="BE1709" i="6"/>
  <c r="BD1709" i="6"/>
  <c r="BC1709" i="6"/>
  <c r="BB1709" i="6"/>
  <c r="BA1709" i="6"/>
  <c r="AZ1709" i="6"/>
  <c r="AY1709" i="6"/>
  <c r="AX1709" i="6"/>
  <c r="AW1709" i="6"/>
  <c r="AV1709" i="6"/>
  <c r="AU1709" i="6"/>
  <c r="BO1708" i="6"/>
  <c r="BN1708" i="6"/>
  <c r="BM1708" i="6"/>
  <c r="BL1708" i="6"/>
  <c r="BK1708" i="6"/>
  <c r="BJ1708" i="6"/>
  <c r="BI1708" i="6"/>
  <c r="BH1708" i="6"/>
  <c r="BG1708" i="6"/>
  <c r="BF1708" i="6"/>
  <c r="BE1708" i="6"/>
  <c r="BD1708" i="6"/>
  <c r="BC1708" i="6"/>
  <c r="BB1708" i="6"/>
  <c r="BA1708" i="6"/>
  <c r="AZ1708" i="6"/>
  <c r="AY1708" i="6"/>
  <c r="AX1708" i="6"/>
  <c r="AW1708" i="6"/>
  <c r="AV1708" i="6"/>
  <c r="AU1708" i="6"/>
  <c r="BO1707" i="6"/>
  <c r="BN1707" i="6"/>
  <c r="BM1707" i="6"/>
  <c r="BL1707" i="6"/>
  <c r="BK1707" i="6"/>
  <c r="BJ1707" i="6"/>
  <c r="BI1707" i="6"/>
  <c r="BH1707" i="6"/>
  <c r="BG1707" i="6"/>
  <c r="BF1707" i="6"/>
  <c r="BE1707" i="6"/>
  <c r="BD1707" i="6"/>
  <c r="BC1707" i="6"/>
  <c r="BB1707" i="6"/>
  <c r="BA1707" i="6"/>
  <c r="AZ1707" i="6"/>
  <c r="AY1707" i="6"/>
  <c r="AX1707" i="6"/>
  <c r="AW1707" i="6"/>
  <c r="AV1707" i="6"/>
  <c r="AU1707" i="6"/>
  <c r="BO1706" i="6"/>
  <c r="BN1706" i="6"/>
  <c r="BM1706" i="6"/>
  <c r="BL1706" i="6"/>
  <c r="BK1706" i="6"/>
  <c r="BJ1706" i="6"/>
  <c r="BI1706" i="6"/>
  <c r="BH1706" i="6"/>
  <c r="BG1706" i="6"/>
  <c r="BF1706" i="6"/>
  <c r="BE1706" i="6"/>
  <c r="BD1706" i="6"/>
  <c r="BC1706" i="6"/>
  <c r="BB1706" i="6"/>
  <c r="BA1706" i="6"/>
  <c r="AZ1706" i="6"/>
  <c r="AY1706" i="6"/>
  <c r="AX1706" i="6"/>
  <c r="AW1706" i="6"/>
  <c r="AV1706" i="6"/>
  <c r="AU1706" i="6"/>
  <c r="BO1705" i="6"/>
  <c r="BN1705" i="6"/>
  <c r="BM1705" i="6"/>
  <c r="BL1705" i="6"/>
  <c r="BK1705" i="6"/>
  <c r="BJ1705" i="6"/>
  <c r="BI1705" i="6"/>
  <c r="BH1705" i="6"/>
  <c r="BG1705" i="6"/>
  <c r="BF1705" i="6"/>
  <c r="BE1705" i="6"/>
  <c r="BD1705" i="6"/>
  <c r="BC1705" i="6"/>
  <c r="BB1705" i="6"/>
  <c r="BA1705" i="6"/>
  <c r="AZ1705" i="6"/>
  <c r="AY1705" i="6"/>
  <c r="AX1705" i="6"/>
  <c r="AW1705" i="6"/>
  <c r="AV1705" i="6"/>
  <c r="AU1705" i="6"/>
  <c r="BO1704" i="6"/>
  <c r="BN1704" i="6"/>
  <c r="BM1704" i="6"/>
  <c r="BL1704" i="6"/>
  <c r="BK1704" i="6"/>
  <c r="BJ1704" i="6"/>
  <c r="BI1704" i="6"/>
  <c r="BH1704" i="6"/>
  <c r="BG1704" i="6"/>
  <c r="BF1704" i="6"/>
  <c r="BE1704" i="6"/>
  <c r="BD1704" i="6"/>
  <c r="BC1704" i="6"/>
  <c r="BB1704" i="6"/>
  <c r="BA1704" i="6"/>
  <c r="AZ1704" i="6"/>
  <c r="AY1704" i="6"/>
  <c r="AX1704" i="6"/>
  <c r="AW1704" i="6"/>
  <c r="AV1704" i="6"/>
  <c r="AU1704" i="6"/>
  <c r="BO1703" i="6"/>
  <c r="BN1703" i="6"/>
  <c r="BM1703" i="6"/>
  <c r="BL1703" i="6"/>
  <c r="BK1703" i="6"/>
  <c r="BJ1703" i="6"/>
  <c r="BI1703" i="6"/>
  <c r="BH1703" i="6"/>
  <c r="BG1703" i="6"/>
  <c r="BF1703" i="6"/>
  <c r="BE1703" i="6"/>
  <c r="BD1703" i="6"/>
  <c r="BC1703" i="6"/>
  <c r="BB1703" i="6"/>
  <c r="BA1703" i="6"/>
  <c r="AZ1703" i="6"/>
  <c r="AY1703" i="6"/>
  <c r="AX1703" i="6"/>
  <c r="AW1703" i="6"/>
  <c r="AV1703" i="6"/>
  <c r="AU1703" i="6"/>
  <c r="BO1702" i="6"/>
  <c r="BN1702" i="6"/>
  <c r="BM1702" i="6"/>
  <c r="BL1702" i="6"/>
  <c r="BK1702" i="6"/>
  <c r="BJ1702" i="6"/>
  <c r="BI1702" i="6"/>
  <c r="BH1702" i="6"/>
  <c r="BG1702" i="6"/>
  <c r="BF1702" i="6"/>
  <c r="BE1702" i="6"/>
  <c r="BD1702" i="6"/>
  <c r="BC1702" i="6"/>
  <c r="BB1702" i="6"/>
  <c r="BA1702" i="6"/>
  <c r="AZ1702" i="6"/>
  <c r="AY1702" i="6"/>
  <c r="AX1702" i="6"/>
  <c r="AW1702" i="6"/>
  <c r="AV1702" i="6"/>
  <c r="AU1702" i="6"/>
  <c r="BO1701" i="6"/>
  <c r="BN1701" i="6"/>
  <c r="BM1701" i="6"/>
  <c r="BL1701" i="6"/>
  <c r="BK1701" i="6"/>
  <c r="BJ1701" i="6"/>
  <c r="BI1701" i="6"/>
  <c r="BH1701" i="6"/>
  <c r="BG1701" i="6"/>
  <c r="BF1701" i="6"/>
  <c r="BE1701" i="6"/>
  <c r="BD1701" i="6"/>
  <c r="BC1701" i="6"/>
  <c r="BB1701" i="6"/>
  <c r="BA1701" i="6"/>
  <c r="AZ1701" i="6"/>
  <c r="AY1701" i="6"/>
  <c r="AX1701" i="6"/>
  <c r="AW1701" i="6"/>
  <c r="AV1701" i="6"/>
  <c r="AU1701" i="6"/>
  <c r="BO1700" i="6"/>
  <c r="BN1700" i="6"/>
  <c r="BM1700" i="6"/>
  <c r="BL1700" i="6"/>
  <c r="BK1700" i="6"/>
  <c r="BJ1700" i="6"/>
  <c r="BI1700" i="6"/>
  <c r="BH1700" i="6"/>
  <c r="BG1700" i="6"/>
  <c r="BF1700" i="6"/>
  <c r="BE1700" i="6"/>
  <c r="BD1700" i="6"/>
  <c r="BC1700" i="6"/>
  <c r="BB1700" i="6"/>
  <c r="BA1700" i="6"/>
  <c r="AZ1700" i="6"/>
  <c r="AY1700" i="6"/>
  <c r="AX1700" i="6"/>
  <c r="AW1700" i="6"/>
  <c r="AV1700" i="6"/>
  <c r="AU1700" i="6"/>
  <c r="BO1699" i="6"/>
  <c r="BN1699" i="6"/>
  <c r="BM1699" i="6"/>
  <c r="BL1699" i="6"/>
  <c r="BK1699" i="6"/>
  <c r="BJ1699" i="6"/>
  <c r="BI1699" i="6"/>
  <c r="BH1699" i="6"/>
  <c r="BG1699" i="6"/>
  <c r="BF1699" i="6"/>
  <c r="BE1699" i="6"/>
  <c r="BD1699" i="6"/>
  <c r="BC1699" i="6"/>
  <c r="BB1699" i="6"/>
  <c r="BA1699" i="6"/>
  <c r="AZ1699" i="6"/>
  <c r="AY1699" i="6"/>
  <c r="AX1699" i="6"/>
  <c r="AW1699" i="6"/>
  <c r="AV1699" i="6"/>
  <c r="AU1699" i="6"/>
  <c r="BO1698" i="6"/>
  <c r="BN1698" i="6"/>
  <c r="BM1698" i="6"/>
  <c r="BL1698" i="6"/>
  <c r="BK1698" i="6"/>
  <c r="BJ1698" i="6"/>
  <c r="BI1698" i="6"/>
  <c r="BH1698" i="6"/>
  <c r="BG1698" i="6"/>
  <c r="BF1698" i="6"/>
  <c r="BE1698" i="6"/>
  <c r="BD1698" i="6"/>
  <c r="BC1698" i="6"/>
  <c r="BB1698" i="6"/>
  <c r="BA1698" i="6"/>
  <c r="AZ1698" i="6"/>
  <c r="AY1698" i="6"/>
  <c r="AX1698" i="6"/>
  <c r="AW1698" i="6"/>
  <c r="AV1698" i="6"/>
  <c r="AU1698" i="6"/>
  <c r="BO1697" i="6"/>
  <c r="BN1697" i="6"/>
  <c r="BM1697" i="6"/>
  <c r="BL1697" i="6"/>
  <c r="BK1697" i="6"/>
  <c r="BJ1697" i="6"/>
  <c r="BI1697" i="6"/>
  <c r="BH1697" i="6"/>
  <c r="BG1697" i="6"/>
  <c r="BF1697" i="6"/>
  <c r="BE1697" i="6"/>
  <c r="BD1697" i="6"/>
  <c r="BC1697" i="6"/>
  <c r="BB1697" i="6"/>
  <c r="BA1697" i="6"/>
  <c r="AZ1697" i="6"/>
  <c r="AY1697" i="6"/>
  <c r="AX1697" i="6"/>
  <c r="AW1697" i="6"/>
  <c r="AV1697" i="6"/>
  <c r="AU1697" i="6"/>
  <c r="BO1696" i="6"/>
  <c r="BN1696" i="6"/>
  <c r="BM1696" i="6"/>
  <c r="BL1696" i="6"/>
  <c r="BK1696" i="6"/>
  <c r="BJ1696" i="6"/>
  <c r="BI1696" i="6"/>
  <c r="BH1696" i="6"/>
  <c r="BG1696" i="6"/>
  <c r="BF1696" i="6"/>
  <c r="BE1696" i="6"/>
  <c r="BD1696" i="6"/>
  <c r="BC1696" i="6"/>
  <c r="BB1696" i="6"/>
  <c r="BA1696" i="6"/>
  <c r="AZ1696" i="6"/>
  <c r="AY1696" i="6"/>
  <c r="AX1696" i="6"/>
  <c r="AW1696" i="6"/>
  <c r="AV1696" i="6"/>
  <c r="AU1696" i="6"/>
  <c r="BO1695" i="6"/>
  <c r="BN1695" i="6"/>
  <c r="BM1695" i="6"/>
  <c r="BL1695" i="6"/>
  <c r="BK1695" i="6"/>
  <c r="BJ1695" i="6"/>
  <c r="BI1695" i="6"/>
  <c r="BH1695" i="6"/>
  <c r="BG1695" i="6"/>
  <c r="BF1695" i="6"/>
  <c r="BE1695" i="6"/>
  <c r="BD1695" i="6"/>
  <c r="BC1695" i="6"/>
  <c r="BB1695" i="6"/>
  <c r="BA1695" i="6"/>
  <c r="AZ1695" i="6"/>
  <c r="AY1695" i="6"/>
  <c r="AX1695" i="6"/>
  <c r="AW1695" i="6"/>
  <c r="AV1695" i="6"/>
  <c r="AU1695" i="6"/>
  <c r="BO1694" i="6"/>
  <c r="BN1694" i="6"/>
  <c r="BM1694" i="6"/>
  <c r="BL1694" i="6"/>
  <c r="BK1694" i="6"/>
  <c r="BJ1694" i="6"/>
  <c r="BI1694" i="6"/>
  <c r="BH1694" i="6"/>
  <c r="BG1694" i="6"/>
  <c r="BF1694" i="6"/>
  <c r="BE1694" i="6"/>
  <c r="BD1694" i="6"/>
  <c r="BC1694" i="6"/>
  <c r="BB1694" i="6"/>
  <c r="BA1694" i="6"/>
  <c r="AZ1694" i="6"/>
  <c r="AY1694" i="6"/>
  <c r="AX1694" i="6"/>
  <c r="AW1694" i="6"/>
  <c r="AV1694" i="6"/>
  <c r="AU1694" i="6"/>
  <c r="BO1693" i="6"/>
  <c r="BN1693" i="6"/>
  <c r="BM1693" i="6"/>
  <c r="BL1693" i="6"/>
  <c r="BK1693" i="6"/>
  <c r="BJ1693" i="6"/>
  <c r="BI1693" i="6"/>
  <c r="BH1693" i="6"/>
  <c r="BG1693" i="6"/>
  <c r="BF1693" i="6"/>
  <c r="BE1693" i="6"/>
  <c r="BD1693" i="6"/>
  <c r="BC1693" i="6"/>
  <c r="BB1693" i="6"/>
  <c r="BA1693" i="6"/>
  <c r="AZ1693" i="6"/>
  <c r="AY1693" i="6"/>
  <c r="AX1693" i="6"/>
  <c r="AW1693" i="6"/>
  <c r="AV1693" i="6"/>
  <c r="AU1693" i="6"/>
  <c r="BO1692" i="6"/>
  <c r="BN1692" i="6"/>
  <c r="BM1692" i="6"/>
  <c r="BL1692" i="6"/>
  <c r="BK1692" i="6"/>
  <c r="BJ1692" i="6"/>
  <c r="BI1692" i="6"/>
  <c r="BH1692" i="6"/>
  <c r="BG1692" i="6"/>
  <c r="BF1692" i="6"/>
  <c r="BE1692" i="6"/>
  <c r="BD1692" i="6"/>
  <c r="BC1692" i="6"/>
  <c r="BB1692" i="6"/>
  <c r="BA1692" i="6"/>
  <c r="AZ1692" i="6"/>
  <c r="AY1692" i="6"/>
  <c r="AX1692" i="6"/>
  <c r="AW1692" i="6"/>
  <c r="AV1692" i="6"/>
  <c r="AU1692" i="6"/>
  <c r="BO1691" i="6"/>
  <c r="BN1691" i="6"/>
  <c r="BM1691" i="6"/>
  <c r="BL1691" i="6"/>
  <c r="BK1691" i="6"/>
  <c r="BJ1691" i="6"/>
  <c r="BI1691" i="6"/>
  <c r="BH1691" i="6"/>
  <c r="BG1691" i="6"/>
  <c r="BF1691" i="6"/>
  <c r="BE1691" i="6"/>
  <c r="BD1691" i="6"/>
  <c r="BC1691" i="6"/>
  <c r="BB1691" i="6"/>
  <c r="BA1691" i="6"/>
  <c r="AZ1691" i="6"/>
  <c r="AY1691" i="6"/>
  <c r="AX1691" i="6"/>
  <c r="AW1691" i="6"/>
  <c r="AV1691" i="6"/>
  <c r="AU1691" i="6"/>
  <c r="BO1690" i="6"/>
  <c r="BN1690" i="6"/>
  <c r="BM1690" i="6"/>
  <c r="BL1690" i="6"/>
  <c r="BK1690" i="6"/>
  <c r="BJ1690" i="6"/>
  <c r="BI1690" i="6"/>
  <c r="BH1690" i="6"/>
  <c r="BG1690" i="6"/>
  <c r="BF1690" i="6"/>
  <c r="BE1690" i="6"/>
  <c r="BD1690" i="6"/>
  <c r="BC1690" i="6"/>
  <c r="BB1690" i="6"/>
  <c r="BA1690" i="6"/>
  <c r="AZ1690" i="6"/>
  <c r="AY1690" i="6"/>
  <c r="AX1690" i="6"/>
  <c r="AW1690" i="6"/>
  <c r="AV1690" i="6"/>
  <c r="AU1690" i="6"/>
  <c r="BO1689" i="6"/>
  <c r="BN1689" i="6"/>
  <c r="BM1689" i="6"/>
  <c r="BL1689" i="6"/>
  <c r="BK1689" i="6"/>
  <c r="BJ1689" i="6"/>
  <c r="BI1689" i="6"/>
  <c r="BH1689" i="6"/>
  <c r="BG1689" i="6"/>
  <c r="BF1689" i="6"/>
  <c r="BE1689" i="6"/>
  <c r="BD1689" i="6"/>
  <c r="BC1689" i="6"/>
  <c r="BB1689" i="6"/>
  <c r="BA1689" i="6"/>
  <c r="AZ1689" i="6"/>
  <c r="AY1689" i="6"/>
  <c r="AX1689" i="6"/>
  <c r="AW1689" i="6"/>
  <c r="AV1689" i="6"/>
  <c r="AU1689" i="6"/>
  <c r="BO1688" i="6"/>
  <c r="BN1688" i="6"/>
  <c r="BM1688" i="6"/>
  <c r="BL1688" i="6"/>
  <c r="BK1688" i="6"/>
  <c r="BJ1688" i="6"/>
  <c r="BI1688" i="6"/>
  <c r="BH1688" i="6"/>
  <c r="BG1688" i="6"/>
  <c r="BF1688" i="6"/>
  <c r="BE1688" i="6"/>
  <c r="BD1688" i="6"/>
  <c r="BC1688" i="6"/>
  <c r="BB1688" i="6"/>
  <c r="BA1688" i="6"/>
  <c r="AZ1688" i="6"/>
  <c r="AY1688" i="6"/>
  <c r="AX1688" i="6"/>
  <c r="AW1688" i="6"/>
  <c r="AV1688" i="6"/>
  <c r="AU1688" i="6"/>
  <c r="BO1687" i="6"/>
  <c r="BN1687" i="6"/>
  <c r="BM1687" i="6"/>
  <c r="BL1687" i="6"/>
  <c r="BK1687" i="6"/>
  <c r="BJ1687" i="6"/>
  <c r="BI1687" i="6"/>
  <c r="BH1687" i="6"/>
  <c r="BG1687" i="6"/>
  <c r="BF1687" i="6"/>
  <c r="BE1687" i="6"/>
  <c r="BD1687" i="6"/>
  <c r="BC1687" i="6"/>
  <c r="BB1687" i="6"/>
  <c r="BA1687" i="6"/>
  <c r="AZ1687" i="6"/>
  <c r="AY1687" i="6"/>
  <c r="AX1687" i="6"/>
  <c r="AW1687" i="6"/>
  <c r="AV1687" i="6"/>
  <c r="AU1687" i="6"/>
  <c r="BO1686" i="6"/>
  <c r="BN1686" i="6"/>
  <c r="BM1686" i="6"/>
  <c r="BL1686" i="6"/>
  <c r="BK1686" i="6"/>
  <c r="BJ1686" i="6"/>
  <c r="BI1686" i="6"/>
  <c r="BH1686" i="6"/>
  <c r="BG1686" i="6"/>
  <c r="BF1686" i="6"/>
  <c r="BE1686" i="6"/>
  <c r="BD1686" i="6"/>
  <c r="BC1686" i="6"/>
  <c r="BB1686" i="6"/>
  <c r="BA1686" i="6"/>
  <c r="AZ1686" i="6"/>
  <c r="AY1686" i="6"/>
  <c r="AX1686" i="6"/>
  <c r="AW1686" i="6"/>
  <c r="AV1686" i="6"/>
  <c r="AU1686" i="6"/>
  <c r="BO1685" i="6"/>
  <c r="BN1685" i="6"/>
  <c r="BM1685" i="6"/>
  <c r="BL1685" i="6"/>
  <c r="BK1685" i="6"/>
  <c r="BJ1685" i="6"/>
  <c r="BI1685" i="6"/>
  <c r="BH1685" i="6"/>
  <c r="BG1685" i="6"/>
  <c r="BF1685" i="6"/>
  <c r="BE1685" i="6"/>
  <c r="BD1685" i="6"/>
  <c r="BC1685" i="6"/>
  <c r="BB1685" i="6"/>
  <c r="BA1685" i="6"/>
  <c r="AZ1685" i="6"/>
  <c r="AY1685" i="6"/>
  <c r="AX1685" i="6"/>
  <c r="AW1685" i="6"/>
  <c r="AV1685" i="6"/>
  <c r="AU1685" i="6"/>
  <c r="BO1684" i="6"/>
  <c r="BN1684" i="6"/>
  <c r="BM1684" i="6"/>
  <c r="BL1684" i="6"/>
  <c r="BK1684" i="6"/>
  <c r="BJ1684" i="6"/>
  <c r="BI1684" i="6"/>
  <c r="BH1684" i="6"/>
  <c r="BG1684" i="6"/>
  <c r="BF1684" i="6"/>
  <c r="BE1684" i="6"/>
  <c r="BD1684" i="6"/>
  <c r="BC1684" i="6"/>
  <c r="BB1684" i="6"/>
  <c r="BA1684" i="6"/>
  <c r="AZ1684" i="6"/>
  <c r="AY1684" i="6"/>
  <c r="AX1684" i="6"/>
  <c r="AW1684" i="6"/>
  <c r="AV1684" i="6"/>
  <c r="AU1684" i="6"/>
  <c r="BO1683" i="6"/>
  <c r="BN1683" i="6"/>
  <c r="BM1683" i="6"/>
  <c r="BL1683" i="6"/>
  <c r="BK1683" i="6"/>
  <c r="BJ1683" i="6"/>
  <c r="BI1683" i="6"/>
  <c r="BH1683" i="6"/>
  <c r="BG1683" i="6"/>
  <c r="BF1683" i="6"/>
  <c r="BE1683" i="6"/>
  <c r="BD1683" i="6"/>
  <c r="BC1683" i="6"/>
  <c r="BB1683" i="6"/>
  <c r="BA1683" i="6"/>
  <c r="AZ1683" i="6"/>
  <c r="AY1683" i="6"/>
  <c r="AX1683" i="6"/>
  <c r="AW1683" i="6"/>
  <c r="AV1683" i="6"/>
  <c r="AU1683" i="6"/>
  <c r="BO1682" i="6"/>
  <c r="BN1682" i="6"/>
  <c r="BM1682" i="6"/>
  <c r="BL1682" i="6"/>
  <c r="BK1682" i="6"/>
  <c r="BJ1682" i="6"/>
  <c r="BI1682" i="6"/>
  <c r="BH1682" i="6"/>
  <c r="BG1682" i="6"/>
  <c r="BF1682" i="6"/>
  <c r="BE1682" i="6"/>
  <c r="BD1682" i="6"/>
  <c r="BC1682" i="6"/>
  <c r="BB1682" i="6"/>
  <c r="BA1682" i="6"/>
  <c r="AZ1682" i="6"/>
  <c r="AY1682" i="6"/>
  <c r="AX1682" i="6"/>
  <c r="AW1682" i="6"/>
  <c r="AV1682" i="6"/>
  <c r="AU1682" i="6"/>
  <c r="BO1681" i="6"/>
  <c r="BN1681" i="6"/>
  <c r="BM1681" i="6"/>
  <c r="BL1681" i="6"/>
  <c r="BK1681" i="6"/>
  <c r="BJ1681" i="6"/>
  <c r="BI1681" i="6"/>
  <c r="BH1681" i="6"/>
  <c r="BG1681" i="6"/>
  <c r="BF1681" i="6"/>
  <c r="BE1681" i="6"/>
  <c r="BD1681" i="6"/>
  <c r="BC1681" i="6"/>
  <c r="BB1681" i="6"/>
  <c r="BA1681" i="6"/>
  <c r="AZ1681" i="6"/>
  <c r="AY1681" i="6"/>
  <c r="AX1681" i="6"/>
  <c r="AW1681" i="6"/>
  <c r="AV1681" i="6"/>
  <c r="AU1681" i="6"/>
  <c r="BO1680" i="6"/>
  <c r="BN1680" i="6"/>
  <c r="BM1680" i="6"/>
  <c r="BL1680" i="6"/>
  <c r="BK1680" i="6"/>
  <c r="BJ1680" i="6"/>
  <c r="BI1680" i="6"/>
  <c r="BH1680" i="6"/>
  <c r="BG1680" i="6"/>
  <c r="BF1680" i="6"/>
  <c r="BE1680" i="6"/>
  <c r="BD1680" i="6"/>
  <c r="BC1680" i="6"/>
  <c r="BB1680" i="6"/>
  <c r="BA1680" i="6"/>
  <c r="AZ1680" i="6"/>
  <c r="AY1680" i="6"/>
  <c r="AX1680" i="6"/>
  <c r="AW1680" i="6"/>
  <c r="AV1680" i="6"/>
  <c r="AU1680" i="6"/>
  <c r="BO1679" i="6"/>
  <c r="BN1679" i="6"/>
  <c r="BM1679" i="6"/>
  <c r="BL1679" i="6"/>
  <c r="BK1679" i="6"/>
  <c r="BJ1679" i="6"/>
  <c r="BI1679" i="6"/>
  <c r="BH1679" i="6"/>
  <c r="BG1679" i="6"/>
  <c r="BF1679" i="6"/>
  <c r="BE1679" i="6"/>
  <c r="BD1679" i="6"/>
  <c r="BC1679" i="6"/>
  <c r="BB1679" i="6"/>
  <c r="BA1679" i="6"/>
  <c r="AZ1679" i="6"/>
  <c r="AY1679" i="6"/>
  <c r="AX1679" i="6"/>
  <c r="AW1679" i="6"/>
  <c r="AV1679" i="6"/>
  <c r="AU1679" i="6"/>
  <c r="BO1678" i="6"/>
  <c r="BN1678" i="6"/>
  <c r="BM1678" i="6"/>
  <c r="BL1678" i="6"/>
  <c r="BK1678" i="6"/>
  <c r="BJ1678" i="6"/>
  <c r="BI1678" i="6"/>
  <c r="BH1678" i="6"/>
  <c r="BG1678" i="6"/>
  <c r="BF1678" i="6"/>
  <c r="BE1678" i="6"/>
  <c r="BD1678" i="6"/>
  <c r="BC1678" i="6"/>
  <c r="BB1678" i="6"/>
  <c r="BA1678" i="6"/>
  <c r="AZ1678" i="6"/>
  <c r="AY1678" i="6"/>
  <c r="AX1678" i="6"/>
  <c r="AW1678" i="6"/>
  <c r="AV1678" i="6"/>
  <c r="AU1678" i="6"/>
  <c r="BO1677" i="6"/>
  <c r="BN1677" i="6"/>
  <c r="BM1677" i="6"/>
  <c r="BL1677" i="6"/>
  <c r="BK1677" i="6"/>
  <c r="BJ1677" i="6"/>
  <c r="BI1677" i="6"/>
  <c r="BH1677" i="6"/>
  <c r="BG1677" i="6"/>
  <c r="BF1677" i="6"/>
  <c r="BE1677" i="6"/>
  <c r="BD1677" i="6"/>
  <c r="BC1677" i="6"/>
  <c r="BB1677" i="6"/>
  <c r="BA1677" i="6"/>
  <c r="AZ1677" i="6"/>
  <c r="AY1677" i="6"/>
  <c r="AX1677" i="6"/>
  <c r="AW1677" i="6"/>
  <c r="AV1677" i="6"/>
  <c r="AU1677" i="6"/>
  <c r="BO1676" i="6"/>
  <c r="BN1676" i="6"/>
  <c r="BM1676" i="6"/>
  <c r="BL1676" i="6"/>
  <c r="BK1676" i="6"/>
  <c r="BJ1676" i="6"/>
  <c r="BI1676" i="6"/>
  <c r="BH1676" i="6"/>
  <c r="BG1676" i="6"/>
  <c r="BF1676" i="6"/>
  <c r="BE1676" i="6"/>
  <c r="BD1676" i="6"/>
  <c r="BC1676" i="6"/>
  <c r="BB1676" i="6"/>
  <c r="BA1676" i="6"/>
  <c r="AZ1676" i="6"/>
  <c r="AY1676" i="6"/>
  <c r="AX1676" i="6"/>
  <c r="AW1676" i="6"/>
  <c r="AV1676" i="6"/>
  <c r="AU1676" i="6"/>
  <c r="BO1675" i="6"/>
  <c r="BN1675" i="6"/>
  <c r="BM1675" i="6"/>
  <c r="BL1675" i="6"/>
  <c r="BK1675" i="6"/>
  <c r="BJ1675" i="6"/>
  <c r="BI1675" i="6"/>
  <c r="BH1675" i="6"/>
  <c r="BG1675" i="6"/>
  <c r="BF1675" i="6"/>
  <c r="BE1675" i="6"/>
  <c r="BD1675" i="6"/>
  <c r="BC1675" i="6"/>
  <c r="BB1675" i="6"/>
  <c r="BA1675" i="6"/>
  <c r="AZ1675" i="6"/>
  <c r="AY1675" i="6"/>
  <c r="AX1675" i="6"/>
  <c r="AW1675" i="6"/>
  <c r="AV1675" i="6"/>
  <c r="AU1675" i="6"/>
  <c r="BO1674" i="6"/>
  <c r="BN1674" i="6"/>
  <c r="BM1674" i="6"/>
  <c r="BL1674" i="6"/>
  <c r="BK1674" i="6"/>
  <c r="BJ1674" i="6"/>
  <c r="BI1674" i="6"/>
  <c r="BH1674" i="6"/>
  <c r="BG1674" i="6"/>
  <c r="BF1674" i="6"/>
  <c r="BE1674" i="6"/>
  <c r="BD1674" i="6"/>
  <c r="BC1674" i="6"/>
  <c r="BB1674" i="6"/>
  <c r="BA1674" i="6"/>
  <c r="AZ1674" i="6"/>
  <c r="AY1674" i="6"/>
  <c r="AX1674" i="6"/>
  <c r="AW1674" i="6"/>
  <c r="AV1674" i="6"/>
  <c r="AU1674" i="6"/>
  <c r="BO1673" i="6"/>
  <c r="BN1673" i="6"/>
  <c r="BM1673" i="6"/>
  <c r="BL1673" i="6"/>
  <c r="BK1673" i="6"/>
  <c r="BJ1673" i="6"/>
  <c r="BI1673" i="6"/>
  <c r="BH1673" i="6"/>
  <c r="BG1673" i="6"/>
  <c r="BF1673" i="6"/>
  <c r="BE1673" i="6"/>
  <c r="BD1673" i="6"/>
  <c r="BC1673" i="6"/>
  <c r="BB1673" i="6"/>
  <c r="BA1673" i="6"/>
  <c r="AZ1673" i="6"/>
  <c r="AY1673" i="6"/>
  <c r="AX1673" i="6"/>
  <c r="AW1673" i="6"/>
  <c r="AV1673" i="6"/>
  <c r="AU1673" i="6"/>
  <c r="BO1672" i="6"/>
  <c r="BN1672" i="6"/>
  <c r="BM1672" i="6"/>
  <c r="BL1672" i="6"/>
  <c r="BK1672" i="6"/>
  <c r="BJ1672" i="6"/>
  <c r="BI1672" i="6"/>
  <c r="BH1672" i="6"/>
  <c r="BG1672" i="6"/>
  <c r="BF1672" i="6"/>
  <c r="BE1672" i="6"/>
  <c r="BD1672" i="6"/>
  <c r="BC1672" i="6"/>
  <c r="BB1672" i="6"/>
  <c r="BA1672" i="6"/>
  <c r="AZ1672" i="6"/>
  <c r="AY1672" i="6"/>
  <c r="AX1672" i="6"/>
  <c r="AW1672" i="6"/>
  <c r="AV1672" i="6"/>
  <c r="AU1672" i="6"/>
  <c r="BO1671" i="6"/>
  <c r="BN1671" i="6"/>
  <c r="BM1671" i="6"/>
  <c r="BL1671" i="6"/>
  <c r="BK1671" i="6"/>
  <c r="BJ1671" i="6"/>
  <c r="BI1671" i="6"/>
  <c r="BH1671" i="6"/>
  <c r="BG1671" i="6"/>
  <c r="BF1671" i="6"/>
  <c r="BE1671" i="6"/>
  <c r="BD1671" i="6"/>
  <c r="BC1671" i="6"/>
  <c r="BB1671" i="6"/>
  <c r="BA1671" i="6"/>
  <c r="AZ1671" i="6"/>
  <c r="AY1671" i="6"/>
  <c r="AX1671" i="6"/>
  <c r="AW1671" i="6"/>
  <c r="AV1671" i="6"/>
  <c r="AU1671" i="6"/>
  <c r="BO1670" i="6"/>
  <c r="BN1670" i="6"/>
  <c r="BM1670" i="6"/>
  <c r="BL1670" i="6"/>
  <c r="BK1670" i="6"/>
  <c r="BJ1670" i="6"/>
  <c r="BI1670" i="6"/>
  <c r="BH1670" i="6"/>
  <c r="BG1670" i="6"/>
  <c r="BF1670" i="6"/>
  <c r="BE1670" i="6"/>
  <c r="BD1670" i="6"/>
  <c r="BC1670" i="6"/>
  <c r="BB1670" i="6"/>
  <c r="BA1670" i="6"/>
  <c r="AZ1670" i="6"/>
  <c r="AY1670" i="6"/>
  <c r="AX1670" i="6"/>
  <c r="AW1670" i="6"/>
  <c r="AV1670" i="6"/>
  <c r="AU1670" i="6"/>
  <c r="BO1669" i="6"/>
  <c r="BN1669" i="6"/>
  <c r="BM1669" i="6"/>
  <c r="BL1669" i="6"/>
  <c r="BK1669" i="6"/>
  <c r="BJ1669" i="6"/>
  <c r="BI1669" i="6"/>
  <c r="BH1669" i="6"/>
  <c r="BG1669" i="6"/>
  <c r="BF1669" i="6"/>
  <c r="BE1669" i="6"/>
  <c r="BD1669" i="6"/>
  <c r="BC1669" i="6"/>
  <c r="BB1669" i="6"/>
  <c r="BA1669" i="6"/>
  <c r="AZ1669" i="6"/>
  <c r="AY1669" i="6"/>
  <c r="AX1669" i="6"/>
  <c r="AW1669" i="6"/>
  <c r="AV1669" i="6"/>
  <c r="AU1669" i="6"/>
  <c r="BO1668" i="6"/>
  <c r="BN1668" i="6"/>
  <c r="BM1668" i="6"/>
  <c r="BL1668" i="6"/>
  <c r="BK1668" i="6"/>
  <c r="BJ1668" i="6"/>
  <c r="BI1668" i="6"/>
  <c r="BH1668" i="6"/>
  <c r="BG1668" i="6"/>
  <c r="BF1668" i="6"/>
  <c r="BE1668" i="6"/>
  <c r="BD1668" i="6"/>
  <c r="BC1668" i="6"/>
  <c r="BB1668" i="6"/>
  <c r="BA1668" i="6"/>
  <c r="AZ1668" i="6"/>
  <c r="AY1668" i="6"/>
  <c r="AX1668" i="6"/>
  <c r="AW1668" i="6"/>
  <c r="AV1668" i="6"/>
  <c r="AU1668" i="6"/>
  <c r="BO1667" i="6"/>
  <c r="BN1667" i="6"/>
  <c r="BM1667" i="6"/>
  <c r="BL1667" i="6"/>
  <c r="BK1667" i="6"/>
  <c r="BJ1667" i="6"/>
  <c r="BI1667" i="6"/>
  <c r="BH1667" i="6"/>
  <c r="BG1667" i="6"/>
  <c r="BF1667" i="6"/>
  <c r="BE1667" i="6"/>
  <c r="BD1667" i="6"/>
  <c r="BC1667" i="6"/>
  <c r="BB1667" i="6"/>
  <c r="BA1667" i="6"/>
  <c r="AZ1667" i="6"/>
  <c r="AY1667" i="6"/>
  <c r="AX1667" i="6"/>
  <c r="AW1667" i="6"/>
  <c r="AV1667" i="6"/>
  <c r="AU1667" i="6"/>
  <c r="BO1666" i="6"/>
  <c r="BN1666" i="6"/>
  <c r="BM1666" i="6"/>
  <c r="BL1666" i="6"/>
  <c r="BK1666" i="6"/>
  <c r="BJ1666" i="6"/>
  <c r="BI1666" i="6"/>
  <c r="BH1666" i="6"/>
  <c r="BG1666" i="6"/>
  <c r="BF1666" i="6"/>
  <c r="BE1666" i="6"/>
  <c r="BD1666" i="6"/>
  <c r="BC1666" i="6"/>
  <c r="BB1666" i="6"/>
  <c r="BA1666" i="6"/>
  <c r="AZ1666" i="6"/>
  <c r="AY1666" i="6"/>
  <c r="AX1666" i="6"/>
  <c r="AW1666" i="6"/>
  <c r="AV1666" i="6"/>
  <c r="AU1666" i="6"/>
  <c r="BO1665" i="6"/>
  <c r="BN1665" i="6"/>
  <c r="BM1665" i="6"/>
  <c r="BL1665" i="6"/>
  <c r="BK1665" i="6"/>
  <c r="BJ1665" i="6"/>
  <c r="BI1665" i="6"/>
  <c r="BH1665" i="6"/>
  <c r="BG1665" i="6"/>
  <c r="BF1665" i="6"/>
  <c r="BE1665" i="6"/>
  <c r="BD1665" i="6"/>
  <c r="BC1665" i="6"/>
  <c r="BB1665" i="6"/>
  <c r="BA1665" i="6"/>
  <c r="AZ1665" i="6"/>
  <c r="AY1665" i="6"/>
  <c r="AX1665" i="6"/>
  <c r="AW1665" i="6"/>
  <c r="AV1665" i="6"/>
  <c r="AU1665" i="6"/>
  <c r="BO1664" i="6"/>
  <c r="BN1664" i="6"/>
  <c r="BM1664" i="6"/>
  <c r="BL1664" i="6"/>
  <c r="BK1664" i="6"/>
  <c r="BJ1664" i="6"/>
  <c r="BI1664" i="6"/>
  <c r="BH1664" i="6"/>
  <c r="BG1664" i="6"/>
  <c r="BF1664" i="6"/>
  <c r="BE1664" i="6"/>
  <c r="BD1664" i="6"/>
  <c r="BC1664" i="6"/>
  <c r="BB1664" i="6"/>
  <c r="BA1664" i="6"/>
  <c r="AZ1664" i="6"/>
  <c r="AY1664" i="6"/>
  <c r="AX1664" i="6"/>
  <c r="AW1664" i="6"/>
  <c r="AV1664" i="6"/>
  <c r="AU1664" i="6"/>
  <c r="BO1663" i="6"/>
  <c r="BN1663" i="6"/>
  <c r="BM1663" i="6"/>
  <c r="BL1663" i="6"/>
  <c r="BK1663" i="6"/>
  <c r="BJ1663" i="6"/>
  <c r="BI1663" i="6"/>
  <c r="BH1663" i="6"/>
  <c r="BG1663" i="6"/>
  <c r="BF1663" i="6"/>
  <c r="BE1663" i="6"/>
  <c r="BD1663" i="6"/>
  <c r="BC1663" i="6"/>
  <c r="BB1663" i="6"/>
  <c r="BA1663" i="6"/>
  <c r="AZ1663" i="6"/>
  <c r="AY1663" i="6"/>
  <c r="AX1663" i="6"/>
  <c r="AW1663" i="6"/>
  <c r="AV1663" i="6"/>
  <c r="AU1663" i="6"/>
  <c r="BO1662" i="6"/>
  <c r="BN1662" i="6"/>
  <c r="BM1662" i="6"/>
  <c r="BL1662" i="6"/>
  <c r="BK1662" i="6"/>
  <c r="BJ1662" i="6"/>
  <c r="BI1662" i="6"/>
  <c r="BH1662" i="6"/>
  <c r="BG1662" i="6"/>
  <c r="BF1662" i="6"/>
  <c r="BE1662" i="6"/>
  <c r="BD1662" i="6"/>
  <c r="BC1662" i="6"/>
  <c r="BB1662" i="6"/>
  <c r="BA1662" i="6"/>
  <c r="AZ1662" i="6"/>
  <c r="AY1662" i="6"/>
  <c r="AX1662" i="6"/>
  <c r="AW1662" i="6"/>
  <c r="AV1662" i="6"/>
  <c r="AU1662" i="6"/>
  <c r="BO1661" i="6"/>
  <c r="BN1661" i="6"/>
  <c r="BM1661" i="6"/>
  <c r="BL1661" i="6"/>
  <c r="BK1661" i="6"/>
  <c r="BJ1661" i="6"/>
  <c r="BI1661" i="6"/>
  <c r="BH1661" i="6"/>
  <c r="BG1661" i="6"/>
  <c r="BF1661" i="6"/>
  <c r="BE1661" i="6"/>
  <c r="BD1661" i="6"/>
  <c r="BC1661" i="6"/>
  <c r="BB1661" i="6"/>
  <c r="BA1661" i="6"/>
  <c r="AZ1661" i="6"/>
  <c r="AY1661" i="6"/>
  <c r="AX1661" i="6"/>
  <c r="AW1661" i="6"/>
  <c r="AV1661" i="6"/>
  <c r="AU1661" i="6"/>
  <c r="BO1660" i="6"/>
  <c r="BN1660" i="6"/>
  <c r="BM1660" i="6"/>
  <c r="BL1660" i="6"/>
  <c r="BK1660" i="6"/>
  <c r="BJ1660" i="6"/>
  <c r="BI1660" i="6"/>
  <c r="BH1660" i="6"/>
  <c r="BG1660" i="6"/>
  <c r="BF1660" i="6"/>
  <c r="BE1660" i="6"/>
  <c r="BD1660" i="6"/>
  <c r="BC1660" i="6"/>
  <c r="BB1660" i="6"/>
  <c r="BA1660" i="6"/>
  <c r="AZ1660" i="6"/>
  <c r="AY1660" i="6"/>
  <c r="AX1660" i="6"/>
  <c r="AW1660" i="6"/>
  <c r="AV1660" i="6"/>
  <c r="AU1660" i="6"/>
  <c r="BO1659" i="6"/>
  <c r="BN1659" i="6"/>
  <c r="BM1659" i="6"/>
  <c r="BL1659" i="6"/>
  <c r="BK1659" i="6"/>
  <c r="BJ1659" i="6"/>
  <c r="BI1659" i="6"/>
  <c r="BH1659" i="6"/>
  <c r="BG1659" i="6"/>
  <c r="BF1659" i="6"/>
  <c r="BE1659" i="6"/>
  <c r="BD1659" i="6"/>
  <c r="BC1659" i="6"/>
  <c r="BB1659" i="6"/>
  <c r="BA1659" i="6"/>
  <c r="AZ1659" i="6"/>
  <c r="AY1659" i="6"/>
  <c r="AX1659" i="6"/>
  <c r="AW1659" i="6"/>
  <c r="AV1659" i="6"/>
  <c r="AU1659" i="6"/>
  <c r="BO1658" i="6"/>
  <c r="BN1658" i="6"/>
  <c r="BM1658" i="6"/>
  <c r="BL1658" i="6"/>
  <c r="BK1658" i="6"/>
  <c r="BJ1658" i="6"/>
  <c r="BI1658" i="6"/>
  <c r="BH1658" i="6"/>
  <c r="BG1658" i="6"/>
  <c r="BF1658" i="6"/>
  <c r="BE1658" i="6"/>
  <c r="BD1658" i="6"/>
  <c r="BC1658" i="6"/>
  <c r="BB1658" i="6"/>
  <c r="BA1658" i="6"/>
  <c r="AZ1658" i="6"/>
  <c r="AY1658" i="6"/>
  <c r="AX1658" i="6"/>
  <c r="AW1658" i="6"/>
  <c r="AV1658" i="6"/>
  <c r="AU1658" i="6"/>
  <c r="BO1657" i="6"/>
  <c r="BN1657" i="6"/>
  <c r="BM1657" i="6"/>
  <c r="BL1657" i="6"/>
  <c r="BK1657" i="6"/>
  <c r="BJ1657" i="6"/>
  <c r="BI1657" i="6"/>
  <c r="BH1657" i="6"/>
  <c r="BG1657" i="6"/>
  <c r="BF1657" i="6"/>
  <c r="BE1657" i="6"/>
  <c r="BD1657" i="6"/>
  <c r="BC1657" i="6"/>
  <c r="BB1657" i="6"/>
  <c r="BA1657" i="6"/>
  <c r="AZ1657" i="6"/>
  <c r="AY1657" i="6"/>
  <c r="AX1657" i="6"/>
  <c r="AW1657" i="6"/>
  <c r="AV1657" i="6"/>
  <c r="AU1657" i="6"/>
  <c r="BO1656" i="6"/>
  <c r="BN1656" i="6"/>
  <c r="BM1656" i="6"/>
  <c r="BL1656" i="6"/>
  <c r="BK1656" i="6"/>
  <c r="BJ1656" i="6"/>
  <c r="BI1656" i="6"/>
  <c r="BH1656" i="6"/>
  <c r="BG1656" i="6"/>
  <c r="BF1656" i="6"/>
  <c r="BE1656" i="6"/>
  <c r="BD1656" i="6"/>
  <c r="BC1656" i="6"/>
  <c r="BB1656" i="6"/>
  <c r="BA1656" i="6"/>
  <c r="AZ1656" i="6"/>
  <c r="AY1656" i="6"/>
  <c r="AX1656" i="6"/>
  <c r="AW1656" i="6"/>
  <c r="AV1656" i="6"/>
  <c r="AU1656" i="6"/>
  <c r="BO1655" i="6"/>
  <c r="BN1655" i="6"/>
  <c r="BM1655" i="6"/>
  <c r="BL1655" i="6"/>
  <c r="BK1655" i="6"/>
  <c r="BJ1655" i="6"/>
  <c r="BI1655" i="6"/>
  <c r="BH1655" i="6"/>
  <c r="BG1655" i="6"/>
  <c r="BF1655" i="6"/>
  <c r="BE1655" i="6"/>
  <c r="BD1655" i="6"/>
  <c r="BC1655" i="6"/>
  <c r="BB1655" i="6"/>
  <c r="BA1655" i="6"/>
  <c r="AZ1655" i="6"/>
  <c r="AY1655" i="6"/>
  <c r="AX1655" i="6"/>
  <c r="AW1655" i="6"/>
  <c r="AV1655" i="6"/>
  <c r="AU1655" i="6"/>
  <c r="BO1654" i="6"/>
  <c r="BN1654" i="6"/>
  <c r="BM1654" i="6"/>
  <c r="BL1654" i="6"/>
  <c r="BK1654" i="6"/>
  <c r="BJ1654" i="6"/>
  <c r="BI1654" i="6"/>
  <c r="BH1654" i="6"/>
  <c r="BG1654" i="6"/>
  <c r="BF1654" i="6"/>
  <c r="BE1654" i="6"/>
  <c r="BD1654" i="6"/>
  <c r="BC1654" i="6"/>
  <c r="BB1654" i="6"/>
  <c r="BA1654" i="6"/>
  <c r="AZ1654" i="6"/>
  <c r="AY1654" i="6"/>
  <c r="AX1654" i="6"/>
  <c r="AW1654" i="6"/>
  <c r="AV1654" i="6"/>
  <c r="AU1654" i="6"/>
  <c r="BO1653" i="6"/>
  <c r="BN1653" i="6"/>
  <c r="BM1653" i="6"/>
  <c r="BL1653" i="6"/>
  <c r="BK1653" i="6"/>
  <c r="BJ1653" i="6"/>
  <c r="BI1653" i="6"/>
  <c r="BH1653" i="6"/>
  <c r="BG1653" i="6"/>
  <c r="BF1653" i="6"/>
  <c r="BE1653" i="6"/>
  <c r="BD1653" i="6"/>
  <c r="BC1653" i="6"/>
  <c r="BB1653" i="6"/>
  <c r="BA1653" i="6"/>
  <c r="AZ1653" i="6"/>
  <c r="AY1653" i="6"/>
  <c r="AX1653" i="6"/>
  <c r="AW1653" i="6"/>
  <c r="AV1653" i="6"/>
  <c r="AU1653" i="6"/>
  <c r="BO1652" i="6"/>
  <c r="BN1652" i="6"/>
  <c r="BM1652" i="6"/>
  <c r="BL1652" i="6"/>
  <c r="BK1652" i="6"/>
  <c r="BJ1652" i="6"/>
  <c r="BI1652" i="6"/>
  <c r="BH1652" i="6"/>
  <c r="BG1652" i="6"/>
  <c r="BF1652" i="6"/>
  <c r="BE1652" i="6"/>
  <c r="BD1652" i="6"/>
  <c r="BC1652" i="6"/>
  <c r="BB1652" i="6"/>
  <c r="BA1652" i="6"/>
  <c r="AZ1652" i="6"/>
  <c r="AY1652" i="6"/>
  <c r="AX1652" i="6"/>
  <c r="AW1652" i="6"/>
  <c r="AV1652" i="6"/>
  <c r="AU1652" i="6"/>
  <c r="BO1651" i="6"/>
  <c r="BN1651" i="6"/>
  <c r="BM1651" i="6"/>
  <c r="BL1651" i="6"/>
  <c r="BK1651" i="6"/>
  <c r="BJ1651" i="6"/>
  <c r="BI1651" i="6"/>
  <c r="BH1651" i="6"/>
  <c r="BG1651" i="6"/>
  <c r="BF1651" i="6"/>
  <c r="BE1651" i="6"/>
  <c r="BD1651" i="6"/>
  <c r="BC1651" i="6"/>
  <c r="BB1651" i="6"/>
  <c r="BA1651" i="6"/>
  <c r="AZ1651" i="6"/>
  <c r="AY1651" i="6"/>
  <c r="AX1651" i="6"/>
  <c r="AW1651" i="6"/>
  <c r="AV1651" i="6"/>
  <c r="AU1651" i="6"/>
  <c r="BO1650" i="6"/>
  <c r="BN1650" i="6"/>
  <c r="BM1650" i="6"/>
  <c r="BL1650" i="6"/>
  <c r="BK1650" i="6"/>
  <c r="BJ1650" i="6"/>
  <c r="BI1650" i="6"/>
  <c r="BH1650" i="6"/>
  <c r="BG1650" i="6"/>
  <c r="BF1650" i="6"/>
  <c r="BE1650" i="6"/>
  <c r="BD1650" i="6"/>
  <c r="BC1650" i="6"/>
  <c r="BB1650" i="6"/>
  <c r="BA1650" i="6"/>
  <c r="AZ1650" i="6"/>
  <c r="AY1650" i="6"/>
  <c r="AX1650" i="6"/>
  <c r="AW1650" i="6"/>
  <c r="AV1650" i="6"/>
  <c r="AU1650" i="6"/>
  <c r="BO1649" i="6"/>
  <c r="BN1649" i="6"/>
  <c r="BM1649" i="6"/>
  <c r="BL1649" i="6"/>
  <c r="BK1649" i="6"/>
  <c r="BJ1649" i="6"/>
  <c r="BI1649" i="6"/>
  <c r="BH1649" i="6"/>
  <c r="BG1649" i="6"/>
  <c r="BF1649" i="6"/>
  <c r="BE1649" i="6"/>
  <c r="BD1649" i="6"/>
  <c r="BC1649" i="6"/>
  <c r="BB1649" i="6"/>
  <c r="BA1649" i="6"/>
  <c r="AZ1649" i="6"/>
  <c r="AY1649" i="6"/>
  <c r="AX1649" i="6"/>
  <c r="AW1649" i="6"/>
  <c r="AV1649" i="6"/>
  <c r="AU1649" i="6"/>
  <c r="BO1648" i="6"/>
  <c r="BN1648" i="6"/>
  <c r="BM1648" i="6"/>
  <c r="BL1648" i="6"/>
  <c r="BK1648" i="6"/>
  <c r="BJ1648" i="6"/>
  <c r="BI1648" i="6"/>
  <c r="BH1648" i="6"/>
  <c r="BG1648" i="6"/>
  <c r="BF1648" i="6"/>
  <c r="BE1648" i="6"/>
  <c r="BD1648" i="6"/>
  <c r="BC1648" i="6"/>
  <c r="BB1648" i="6"/>
  <c r="BA1648" i="6"/>
  <c r="AZ1648" i="6"/>
  <c r="AY1648" i="6"/>
  <c r="AX1648" i="6"/>
  <c r="AW1648" i="6"/>
  <c r="AV1648" i="6"/>
  <c r="AU1648" i="6"/>
  <c r="BO1647" i="6"/>
  <c r="BN1647" i="6"/>
  <c r="BM1647" i="6"/>
  <c r="BL1647" i="6"/>
  <c r="BK1647" i="6"/>
  <c r="BJ1647" i="6"/>
  <c r="BI1647" i="6"/>
  <c r="BH1647" i="6"/>
  <c r="BG1647" i="6"/>
  <c r="BF1647" i="6"/>
  <c r="BE1647" i="6"/>
  <c r="BD1647" i="6"/>
  <c r="BC1647" i="6"/>
  <c r="BB1647" i="6"/>
  <c r="BA1647" i="6"/>
  <c r="AZ1647" i="6"/>
  <c r="AY1647" i="6"/>
  <c r="AX1647" i="6"/>
  <c r="AW1647" i="6"/>
  <c r="AV1647" i="6"/>
  <c r="AU1647" i="6"/>
  <c r="BO1646" i="6"/>
  <c r="BN1646" i="6"/>
  <c r="BM1646" i="6"/>
  <c r="BL1646" i="6"/>
  <c r="BK1646" i="6"/>
  <c r="BJ1646" i="6"/>
  <c r="BI1646" i="6"/>
  <c r="BH1646" i="6"/>
  <c r="BG1646" i="6"/>
  <c r="BF1646" i="6"/>
  <c r="BE1646" i="6"/>
  <c r="BD1646" i="6"/>
  <c r="BC1646" i="6"/>
  <c r="BB1646" i="6"/>
  <c r="BA1646" i="6"/>
  <c r="AZ1646" i="6"/>
  <c r="AY1646" i="6"/>
  <c r="AX1646" i="6"/>
  <c r="AW1646" i="6"/>
  <c r="AV1646" i="6"/>
  <c r="AU1646" i="6"/>
  <c r="BO1645" i="6"/>
  <c r="BN1645" i="6"/>
  <c r="BM1645" i="6"/>
  <c r="BL1645" i="6"/>
  <c r="BK1645" i="6"/>
  <c r="BJ1645" i="6"/>
  <c r="BI1645" i="6"/>
  <c r="BH1645" i="6"/>
  <c r="BG1645" i="6"/>
  <c r="BF1645" i="6"/>
  <c r="BE1645" i="6"/>
  <c r="BD1645" i="6"/>
  <c r="BC1645" i="6"/>
  <c r="BB1645" i="6"/>
  <c r="BA1645" i="6"/>
  <c r="AZ1645" i="6"/>
  <c r="AY1645" i="6"/>
  <c r="AX1645" i="6"/>
  <c r="AW1645" i="6"/>
  <c r="AV1645" i="6"/>
  <c r="AU1645" i="6"/>
  <c r="BO1644" i="6"/>
  <c r="BN1644" i="6"/>
  <c r="BM1644" i="6"/>
  <c r="BL1644" i="6"/>
  <c r="BK1644" i="6"/>
  <c r="BJ1644" i="6"/>
  <c r="BI1644" i="6"/>
  <c r="BH1644" i="6"/>
  <c r="BG1644" i="6"/>
  <c r="BF1644" i="6"/>
  <c r="BE1644" i="6"/>
  <c r="BD1644" i="6"/>
  <c r="BC1644" i="6"/>
  <c r="BB1644" i="6"/>
  <c r="BA1644" i="6"/>
  <c r="AZ1644" i="6"/>
  <c r="AY1644" i="6"/>
  <c r="AX1644" i="6"/>
  <c r="AW1644" i="6"/>
  <c r="AV1644" i="6"/>
  <c r="AU1644" i="6"/>
  <c r="BO1643" i="6"/>
  <c r="BN1643" i="6"/>
  <c r="BM1643" i="6"/>
  <c r="BL1643" i="6"/>
  <c r="BK1643" i="6"/>
  <c r="BJ1643" i="6"/>
  <c r="BI1643" i="6"/>
  <c r="BH1643" i="6"/>
  <c r="BG1643" i="6"/>
  <c r="BF1643" i="6"/>
  <c r="BE1643" i="6"/>
  <c r="BD1643" i="6"/>
  <c r="BC1643" i="6"/>
  <c r="BB1643" i="6"/>
  <c r="BA1643" i="6"/>
  <c r="AZ1643" i="6"/>
  <c r="AY1643" i="6"/>
  <c r="AX1643" i="6"/>
  <c r="AW1643" i="6"/>
  <c r="AV1643" i="6"/>
  <c r="AU1643" i="6"/>
  <c r="BO1642" i="6"/>
  <c r="BN1642" i="6"/>
  <c r="BM1642" i="6"/>
  <c r="BL1642" i="6"/>
  <c r="BK1642" i="6"/>
  <c r="BJ1642" i="6"/>
  <c r="BI1642" i="6"/>
  <c r="BH1642" i="6"/>
  <c r="BG1642" i="6"/>
  <c r="BF1642" i="6"/>
  <c r="BE1642" i="6"/>
  <c r="BD1642" i="6"/>
  <c r="BC1642" i="6"/>
  <c r="BB1642" i="6"/>
  <c r="BA1642" i="6"/>
  <c r="AZ1642" i="6"/>
  <c r="AY1642" i="6"/>
  <c r="AX1642" i="6"/>
  <c r="AW1642" i="6"/>
  <c r="AV1642" i="6"/>
  <c r="AU1642" i="6"/>
  <c r="BO1641" i="6"/>
  <c r="BN1641" i="6"/>
  <c r="BM1641" i="6"/>
  <c r="BL1641" i="6"/>
  <c r="BK1641" i="6"/>
  <c r="BJ1641" i="6"/>
  <c r="BI1641" i="6"/>
  <c r="BH1641" i="6"/>
  <c r="BG1641" i="6"/>
  <c r="BF1641" i="6"/>
  <c r="BE1641" i="6"/>
  <c r="BD1641" i="6"/>
  <c r="BC1641" i="6"/>
  <c r="BB1641" i="6"/>
  <c r="BA1641" i="6"/>
  <c r="AZ1641" i="6"/>
  <c r="AY1641" i="6"/>
  <c r="AX1641" i="6"/>
  <c r="AW1641" i="6"/>
  <c r="AV1641" i="6"/>
  <c r="AU1641" i="6"/>
  <c r="BO1640" i="6"/>
  <c r="BN1640" i="6"/>
  <c r="BM1640" i="6"/>
  <c r="BL1640" i="6"/>
  <c r="BK1640" i="6"/>
  <c r="BJ1640" i="6"/>
  <c r="BI1640" i="6"/>
  <c r="BH1640" i="6"/>
  <c r="BG1640" i="6"/>
  <c r="BF1640" i="6"/>
  <c r="BE1640" i="6"/>
  <c r="BD1640" i="6"/>
  <c r="BC1640" i="6"/>
  <c r="BB1640" i="6"/>
  <c r="BA1640" i="6"/>
  <c r="AZ1640" i="6"/>
  <c r="AY1640" i="6"/>
  <c r="AX1640" i="6"/>
  <c r="AW1640" i="6"/>
  <c r="AV1640" i="6"/>
  <c r="AU1640" i="6"/>
  <c r="BO1639" i="6"/>
  <c r="BN1639" i="6"/>
  <c r="BM1639" i="6"/>
  <c r="BL1639" i="6"/>
  <c r="BK1639" i="6"/>
  <c r="BJ1639" i="6"/>
  <c r="BI1639" i="6"/>
  <c r="BH1639" i="6"/>
  <c r="BG1639" i="6"/>
  <c r="BF1639" i="6"/>
  <c r="BE1639" i="6"/>
  <c r="BD1639" i="6"/>
  <c r="BC1639" i="6"/>
  <c r="BB1639" i="6"/>
  <c r="BA1639" i="6"/>
  <c r="AZ1639" i="6"/>
  <c r="AY1639" i="6"/>
  <c r="AX1639" i="6"/>
  <c r="AW1639" i="6"/>
  <c r="AV1639" i="6"/>
  <c r="AU1639" i="6"/>
  <c r="BO1638" i="6"/>
  <c r="BN1638" i="6"/>
  <c r="BM1638" i="6"/>
  <c r="BL1638" i="6"/>
  <c r="BK1638" i="6"/>
  <c r="BJ1638" i="6"/>
  <c r="BI1638" i="6"/>
  <c r="BH1638" i="6"/>
  <c r="BG1638" i="6"/>
  <c r="BF1638" i="6"/>
  <c r="BE1638" i="6"/>
  <c r="BD1638" i="6"/>
  <c r="BC1638" i="6"/>
  <c r="BB1638" i="6"/>
  <c r="BA1638" i="6"/>
  <c r="AZ1638" i="6"/>
  <c r="AY1638" i="6"/>
  <c r="AX1638" i="6"/>
  <c r="AW1638" i="6"/>
  <c r="AV1638" i="6"/>
  <c r="AU1638" i="6"/>
  <c r="BO1637" i="6"/>
  <c r="BN1637" i="6"/>
  <c r="BM1637" i="6"/>
  <c r="BL1637" i="6"/>
  <c r="BK1637" i="6"/>
  <c r="BJ1637" i="6"/>
  <c r="BI1637" i="6"/>
  <c r="BH1637" i="6"/>
  <c r="BG1637" i="6"/>
  <c r="BF1637" i="6"/>
  <c r="BE1637" i="6"/>
  <c r="BD1637" i="6"/>
  <c r="BC1637" i="6"/>
  <c r="BB1637" i="6"/>
  <c r="BA1637" i="6"/>
  <c r="AZ1637" i="6"/>
  <c r="AY1637" i="6"/>
  <c r="AX1637" i="6"/>
  <c r="AW1637" i="6"/>
  <c r="AV1637" i="6"/>
  <c r="AU1637" i="6"/>
  <c r="BO1636" i="6"/>
  <c r="BN1636" i="6"/>
  <c r="BM1636" i="6"/>
  <c r="BL1636" i="6"/>
  <c r="BK1636" i="6"/>
  <c r="BJ1636" i="6"/>
  <c r="BI1636" i="6"/>
  <c r="BH1636" i="6"/>
  <c r="BG1636" i="6"/>
  <c r="BF1636" i="6"/>
  <c r="BE1636" i="6"/>
  <c r="BD1636" i="6"/>
  <c r="BC1636" i="6"/>
  <c r="BB1636" i="6"/>
  <c r="BA1636" i="6"/>
  <c r="AZ1636" i="6"/>
  <c r="AY1636" i="6"/>
  <c r="AX1636" i="6"/>
  <c r="AW1636" i="6"/>
  <c r="AV1636" i="6"/>
  <c r="AU1636" i="6"/>
  <c r="BO1635" i="6"/>
  <c r="BN1635" i="6"/>
  <c r="BM1635" i="6"/>
  <c r="BL1635" i="6"/>
  <c r="BK1635" i="6"/>
  <c r="BJ1635" i="6"/>
  <c r="BI1635" i="6"/>
  <c r="BH1635" i="6"/>
  <c r="BG1635" i="6"/>
  <c r="BF1635" i="6"/>
  <c r="BE1635" i="6"/>
  <c r="BD1635" i="6"/>
  <c r="BC1635" i="6"/>
  <c r="BB1635" i="6"/>
  <c r="BA1635" i="6"/>
  <c r="AZ1635" i="6"/>
  <c r="AY1635" i="6"/>
  <c r="AX1635" i="6"/>
  <c r="AW1635" i="6"/>
  <c r="AV1635" i="6"/>
  <c r="AU1635" i="6"/>
  <c r="BO1634" i="6"/>
  <c r="BN1634" i="6"/>
  <c r="BM1634" i="6"/>
  <c r="BL1634" i="6"/>
  <c r="BK1634" i="6"/>
  <c r="BJ1634" i="6"/>
  <c r="BI1634" i="6"/>
  <c r="BH1634" i="6"/>
  <c r="BG1634" i="6"/>
  <c r="BF1634" i="6"/>
  <c r="BE1634" i="6"/>
  <c r="BD1634" i="6"/>
  <c r="BC1634" i="6"/>
  <c r="BB1634" i="6"/>
  <c r="BA1634" i="6"/>
  <c r="AZ1634" i="6"/>
  <c r="AY1634" i="6"/>
  <c r="AX1634" i="6"/>
  <c r="AW1634" i="6"/>
  <c r="AV1634" i="6"/>
  <c r="AU1634" i="6"/>
  <c r="BO1633" i="6"/>
  <c r="BN1633" i="6"/>
  <c r="BM1633" i="6"/>
  <c r="BL1633" i="6"/>
  <c r="BK1633" i="6"/>
  <c r="BJ1633" i="6"/>
  <c r="BI1633" i="6"/>
  <c r="BH1633" i="6"/>
  <c r="BG1633" i="6"/>
  <c r="BF1633" i="6"/>
  <c r="BE1633" i="6"/>
  <c r="BD1633" i="6"/>
  <c r="BC1633" i="6"/>
  <c r="BB1633" i="6"/>
  <c r="BA1633" i="6"/>
  <c r="AZ1633" i="6"/>
  <c r="AY1633" i="6"/>
  <c r="AX1633" i="6"/>
  <c r="AW1633" i="6"/>
  <c r="AV1633" i="6"/>
  <c r="AU1633" i="6"/>
  <c r="BO1632" i="6"/>
  <c r="BN1632" i="6"/>
  <c r="BM1632" i="6"/>
  <c r="BL1632" i="6"/>
  <c r="BK1632" i="6"/>
  <c r="BJ1632" i="6"/>
  <c r="BI1632" i="6"/>
  <c r="BH1632" i="6"/>
  <c r="BG1632" i="6"/>
  <c r="BF1632" i="6"/>
  <c r="BE1632" i="6"/>
  <c r="BD1632" i="6"/>
  <c r="BC1632" i="6"/>
  <c r="BB1632" i="6"/>
  <c r="BA1632" i="6"/>
  <c r="AZ1632" i="6"/>
  <c r="AY1632" i="6"/>
  <c r="AX1632" i="6"/>
  <c r="AW1632" i="6"/>
  <c r="AV1632" i="6"/>
  <c r="AU1632" i="6"/>
  <c r="BO1631" i="6"/>
  <c r="BN1631" i="6"/>
  <c r="BM1631" i="6"/>
  <c r="BL1631" i="6"/>
  <c r="BK1631" i="6"/>
  <c r="BJ1631" i="6"/>
  <c r="BI1631" i="6"/>
  <c r="BH1631" i="6"/>
  <c r="BG1631" i="6"/>
  <c r="BF1631" i="6"/>
  <c r="BE1631" i="6"/>
  <c r="BD1631" i="6"/>
  <c r="BC1631" i="6"/>
  <c r="BB1631" i="6"/>
  <c r="BA1631" i="6"/>
  <c r="AZ1631" i="6"/>
  <c r="AY1631" i="6"/>
  <c r="AX1631" i="6"/>
  <c r="AW1631" i="6"/>
  <c r="AV1631" i="6"/>
  <c r="AU1631" i="6"/>
  <c r="BO1630" i="6"/>
  <c r="BN1630" i="6"/>
  <c r="BM1630" i="6"/>
  <c r="BL1630" i="6"/>
  <c r="BK1630" i="6"/>
  <c r="BJ1630" i="6"/>
  <c r="BI1630" i="6"/>
  <c r="BH1630" i="6"/>
  <c r="BG1630" i="6"/>
  <c r="BF1630" i="6"/>
  <c r="BE1630" i="6"/>
  <c r="BD1630" i="6"/>
  <c r="BC1630" i="6"/>
  <c r="BB1630" i="6"/>
  <c r="BA1630" i="6"/>
  <c r="AZ1630" i="6"/>
  <c r="AY1630" i="6"/>
  <c r="AX1630" i="6"/>
  <c r="AW1630" i="6"/>
  <c r="AV1630" i="6"/>
  <c r="AU1630" i="6"/>
  <c r="BO1629" i="6"/>
  <c r="BN1629" i="6"/>
  <c r="BM1629" i="6"/>
  <c r="BL1629" i="6"/>
  <c r="BK1629" i="6"/>
  <c r="BJ1629" i="6"/>
  <c r="BI1629" i="6"/>
  <c r="BH1629" i="6"/>
  <c r="BG1629" i="6"/>
  <c r="BF1629" i="6"/>
  <c r="BE1629" i="6"/>
  <c r="BD1629" i="6"/>
  <c r="BC1629" i="6"/>
  <c r="BB1629" i="6"/>
  <c r="BA1629" i="6"/>
  <c r="AZ1629" i="6"/>
  <c r="AY1629" i="6"/>
  <c r="AX1629" i="6"/>
  <c r="AW1629" i="6"/>
  <c r="AV1629" i="6"/>
  <c r="AU1629" i="6"/>
  <c r="BO1628" i="6"/>
  <c r="BN1628" i="6"/>
  <c r="BM1628" i="6"/>
  <c r="BL1628" i="6"/>
  <c r="BK1628" i="6"/>
  <c r="BJ1628" i="6"/>
  <c r="BI1628" i="6"/>
  <c r="BH1628" i="6"/>
  <c r="BG1628" i="6"/>
  <c r="BF1628" i="6"/>
  <c r="BE1628" i="6"/>
  <c r="BD1628" i="6"/>
  <c r="BC1628" i="6"/>
  <c r="BB1628" i="6"/>
  <c r="BA1628" i="6"/>
  <c r="AZ1628" i="6"/>
  <c r="AY1628" i="6"/>
  <c r="AX1628" i="6"/>
  <c r="AW1628" i="6"/>
  <c r="AV1628" i="6"/>
  <c r="AU1628" i="6"/>
  <c r="BO1627" i="6"/>
  <c r="BN1627" i="6"/>
  <c r="BM1627" i="6"/>
  <c r="BL1627" i="6"/>
  <c r="BK1627" i="6"/>
  <c r="BJ1627" i="6"/>
  <c r="BI1627" i="6"/>
  <c r="BH1627" i="6"/>
  <c r="BG1627" i="6"/>
  <c r="BF1627" i="6"/>
  <c r="BE1627" i="6"/>
  <c r="BD1627" i="6"/>
  <c r="BC1627" i="6"/>
  <c r="BB1627" i="6"/>
  <c r="BA1627" i="6"/>
  <c r="AZ1627" i="6"/>
  <c r="AY1627" i="6"/>
  <c r="AX1627" i="6"/>
  <c r="AW1627" i="6"/>
  <c r="AV1627" i="6"/>
  <c r="AU1627" i="6"/>
  <c r="BO1626" i="6"/>
  <c r="BN1626" i="6"/>
  <c r="BM1626" i="6"/>
  <c r="BL1626" i="6"/>
  <c r="BK1626" i="6"/>
  <c r="BJ1626" i="6"/>
  <c r="BI1626" i="6"/>
  <c r="BH1626" i="6"/>
  <c r="BG1626" i="6"/>
  <c r="BF1626" i="6"/>
  <c r="BE1626" i="6"/>
  <c r="BD1626" i="6"/>
  <c r="BC1626" i="6"/>
  <c r="BB1626" i="6"/>
  <c r="BA1626" i="6"/>
  <c r="AZ1626" i="6"/>
  <c r="AY1626" i="6"/>
  <c r="AX1626" i="6"/>
  <c r="AW1626" i="6"/>
  <c r="AV1626" i="6"/>
  <c r="AU1626" i="6"/>
  <c r="BO1625" i="6"/>
  <c r="BN1625" i="6"/>
  <c r="BM1625" i="6"/>
  <c r="BL1625" i="6"/>
  <c r="BK1625" i="6"/>
  <c r="BJ1625" i="6"/>
  <c r="BI1625" i="6"/>
  <c r="BH1625" i="6"/>
  <c r="BG1625" i="6"/>
  <c r="BF1625" i="6"/>
  <c r="BE1625" i="6"/>
  <c r="BD1625" i="6"/>
  <c r="BC1625" i="6"/>
  <c r="BB1625" i="6"/>
  <c r="BA1625" i="6"/>
  <c r="AZ1625" i="6"/>
  <c r="AY1625" i="6"/>
  <c r="AX1625" i="6"/>
  <c r="AW1625" i="6"/>
  <c r="AV1625" i="6"/>
  <c r="AU1625" i="6"/>
  <c r="BO1624" i="6"/>
  <c r="BN1624" i="6"/>
  <c r="BM1624" i="6"/>
  <c r="BL1624" i="6"/>
  <c r="BK1624" i="6"/>
  <c r="BJ1624" i="6"/>
  <c r="BI1624" i="6"/>
  <c r="BH1624" i="6"/>
  <c r="BG1624" i="6"/>
  <c r="BF1624" i="6"/>
  <c r="BE1624" i="6"/>
  <c r="BD1624" i="6"/>
  <c r="BC1624" i="6"/>
  <c r="BB1624" i="6"/>
  <c r="BA1624" i="6"/>
  <c r="AZ1624" i="6"/>
  <c r="AY1624" i="6"/>
  <c r="AX1624" i="6"/>
  <c r="AW1624" i="6"/>
  <c r="AV1624" i="6"/>
  <c r="AU1624" i="6"/>
  <c r="BO1623" i="6"/>
  <c r="BN1623" i="6"/>
  <c r="BM1623" i="6"/>
  <c r="BL1623" i="6"/>
  <c r="BK1623" i="6"/>
  <c r="BJ1623" i="6"/>
  <c r="BI1623" i="6"/>
  <c r="BH1623" i="6"/>
  <c r="BG1623" i="6"/>
  <c r="BF1623" i="6"/>
  <c r="BE1623" i="6"/>
  <c r="BD1623" i="6"/>
  <c r="BC1623" i="6"/>
  <c r="BB1623" i="6"/>
  <c r="BA1623" i="6"/>
  <c r="AZ1623" i="6"/>
  <c r="AY1623" i="6"/>
  <c r="AX1623" i="6"/>
  <c r="AW1623" i="6"/>
  <c r="AV1623" i="6"/>
  <c r="AU1623" i="6"/>
  <c r="BO1622" i="6"/>
  <c r="BN1622" i="6"/>
  <c r="BM1622" i="6"/>
  <c r="BL1622" i="6"/>
  <c r="BK1622" i="6"/>
  <c r="BJ1622" i="6"/>
  <c r="BI1622" i="6"/>
  <c r="BH1622" i="6"/>
  <c r="BG1622" i="6"/>
  <c r="BF1622" i="6"/>
  <c r="BE1622" i="6"/>
  <c r="BD1622" i="6"/>
  <c r="BC1622" i="6"/>
  <c r="BB1622" i="6"/>
  <c r="BA1622" i="6"/>
  <c r="AZ1622" i="6"/>
  <c r="AY1622" i="6"/>
  <c r="AX1622" i="6"/>
  <c r="AW1622" i="6"/>
  <c r="AV1622" i="6"/>
  <c r="AU1622" i="6"/>
  <c r="BO1621" i="6"/>
  <c r="BN1621" i="6"/>
  <c r="BM1621" i="6"/>
  <c r="BL1621" i="6"/>
  <c r="BK1621" i="6"/>
  <c r="BJ1621" i="6"/>
  <c r="BI1621" i="6"/>
  <c r="BH1621" i="6"/>
  <c r="BG1621" i="6"/>
  <c r="BF1621" i="6"/>
  <c r="BE1621" i="6"/>
  <c r="BD1621" i="6"/>
  <c r="BC1621" i="6"/>
  <c r="BB1621" i="6"/>
  <c r="BA1621" i="6"/>
  <c r="AZ1621" i="6"/>
  <c r="AY1621" i="6"/>
  <c r="AX1621" i="6"/>
  <c r="AW1621" i="6"/>
  <c r="AV1621" i="6"/>
  <c r="AU1621" i="6"/>
  <c r="BO1620" i="6"/>
  <c r="BN1620" i="6"/>
  <c r="BM1620" i="6"/>
  <c r="BL1620" i="6"/>
  <c r="BK1620" i="6"/>
  <c r="BJ1620" i="6"/>
  <c r="BI1620" i="6"/>
  <c r="BH1620" i="6"/>
  <c r="BG1620" i="6"/>
  <c r="BF1620" i="6"/>
  <c r="BE1620" i="6"/>
  <c r="BD1620" i="6"/>
  <c r="BC1620" i="6"/>
  <c r="BB1620" i="6"/>
  <c r="BA1620" i="6"/>
  <c r="AZ1620" i="6"/>
  <c r="AY1620" i="6"/>
  <c r="AX1620" i="6"/>
  <c r="AW1620" i="6"/>
  <c r="AV1620" i="6"/>
  <c r="AU1620" i="6"/>
  <c r="BO1619" i="6"/>
  <c r="BN1619" i="6"/>
  <c r="BM1619" i="6"/>
  <c r="BL1619" i="6"/>
  <c r="BK1619" i="6"/>
  <c r="BJ1619" i="6"/>
  <c r="BI1619" i="6"/>
  <c r="BH1619" i="6"/>
  <c r="BG1619" i="6"/>
  <c r="BF1619" i="6"/>
  <c r="BE1619" i="6"/>
  <c r="BD1619" i="6"/>
  <c r="BC1619" i="6"/>
  <c r="BB1619" i="6"/>
  <c r="BA1619" i="6"/>
  <c r="AZ1619" i="6"/>
  <c r="AY1619" i="6"/>
  <c r="AX1619" i="6"/>
  <c r="AW1619" i="6"/>
  <c r="AV1619" i="6"/>
  <c r="AU1619" i="6"/>
  <c r="BO1618" i="6"/>
  <c r="BN1618" i="6"/>
  <c r="BM1618" i="6"/>
  <c r="BL1618" i="6"/>
  <c r="BK1618" i="6"/>
  <c r="BJ1618" i="6"/>
  <c r="BI1618" i="6"/>
  <c r="BH1618" i="6"/>
  <c r="BG1618" i="6"/>
  <c r="BF1618" i="6"/>
  <c r="BE1618" i="6"/>
  <c r="BD1618" i="6"/>
  <c r="BC1618" i="6"/>
  <c r="BB1618" i="6"/>
  <c r="BA1618" i="6"/>
  <c r="AZ1618" i="6"/>
  <c r="AY1618" i="6"/>
  <c r="AX1618" i="6"/>
  <c r="AW1618" i="6"/>
  <c r="AV1618" i="6"/>
  <c r="AU1618" i="6"/>
  <c r="BO1617" i="6"/>
  <c r="BN1617" i="6"/>
  <c r="BM1617" i="6"/>
  <c r="BL1617" i="6"/>
  <c r="BK1617" i="6"/>
  <c r="BJ1617" i="6"/>
  <c r="BI1617" i="6"/>
  <c r="BH1617" i="6"/>
  <c r="BG1617" i="6"/>
  <c r="BF1617" i="6"/>
  <c r="BE1617" i="6"/>
  <c r="BD1617" i="6"/>
  <c r="BC1617" i="6"/>
  <c r="BB1617" i="6"/>
  <c r="BA1617" i="6"/>
  <c r="AZ1617" i="6"/>
  <c r="AY1617" i="6"/>
  <c r="AX1617" i="6"/>
  <c r="AW1617" i="6"/>
  <c r="AV1617" i="6"/>
  <c r="AU1617" i="6"/>
  <c r="BO1616" i="6"/>
  <c r="BN1616" i="6"/>
  <c r="BM1616" i="6"/>
  <c r="BL1616" i="6"/>
  <c r="BK1616" i="6"/>
  <c r="BJ1616" i="6"/>
  <c r="BI1616" i="6"/>
  <c r="BH1616" i="6"/>
  <c r="BG1616" i="6"/>
  <c r="BF1616" i="6"/>
  <c r="BE1616" i="6"/>
  <c r="BD1616" i="6"/>
  <c r="BC1616" i="6"/>
  <c r="BB1616" i="6"/>
  <c r="BA1616" i="6"/>
  <c r="AZ1616" i="6"/>
  <c r="AY1616" i="6"/>
  <c r="AX1616" i="6"/>
  <c r="AW1616" i="6"/>
  <c r="AV1616" i="6"/>
  <c r="AU1616" i="6"/>
  <c r="BO1615" i="6"/>
  <c r="BN1615" i="6"/>
  <c r="BM1615" i="6"/>
  <c r="BL1615" i="6"/>
  <c r="BK1615" i="6"/>
  <c r="BJ1615" i="6"/>
  <c r="BI1615" i="6"/>
  <c r="BH1615" i="6"/>
  <c r="BG1615" i="6"/>
  <c r="BF1615" i="6"/>
  <c r="BE1615" i="6"/>
  <c r="BD1615" i="6"/>
  <c r="BC1615" i="6"/>
  <c r="BB1615" i="6"/>
  <c r="BA1615" i="6"/>
  <c r="AZ1615" i="6"/>
  <c r="AY1615" i="6"/>
  <c r="AX1615" i="6"/>
  <c r="AW1615" i="6"/>
  <c r="AV1615" i="6"/>
  <c r="AU1615" i="6"/>
  <c r="BO1614" i="6"/>
  <c r="BN1614" i="6"/>
  <c r="BM1614" i="6"/>
  <c r="BL1614" i="6"/>
  <c r="BK1614" i="6"/>
  <c r="BJ1614" i="6"/>
  <c r="BI1614" i="6"/>
  <c r="BH1614" i="6"/>
  <c r="BG1614" i="6"/>
  <c r="BF1614" i="6"/>
  <c r="BE1614" i="6"/>
  <c r="BD1614" i="6"/>
  <c r="BC1614" i="6"/>
  <c r="BB1614" i="6"/>
  <c r="BA1614" i="6"/>
  <c r="AZ1614" i="6"/>
  <c r="AY1614" i="6"/>
  <c r="AX1614" i="6"/>
  <c r="AW1614" i="6"/>
  <c r="AV1614" i="6"/>
  <c r="AU1614" i="6"/>
  <c r="BO1613" i="6"/>
  <c r="BN1613" i="6"/>
  <c r="BM1613" i="6"/>
  <c r="BL1613" i="6"/>
  <c r="BK1613" i="6"/>
  <c r="BJ1613" i="6"/>
  <c r="BI1613" i="6"/>
  <c r="BH1613" i="6"/>
  <c r="BG1613" i="6"/>
  <c r="BF1613" i="6"/>
  <c r="BE1613" i="6"/>
  <c r="BD1613" i="6"/>
  <c r="BC1613" i="6"/>
  <c r="BB1613" i="6"/>
  <c r="BA1613" i="6"/>
  <c r="AZ1613" i="6"/>
  <c r="AY1613" i="6"/>
  <c r="AX1613" i="6"/>
  <c r="AW1613" i="6"/>
  <c r="AV1613" i="6"/>
  <c r="AU1613" i="6"/>
  <c r="BO1612" i="6"/>
  <c r="BN1612" i="6"/>
  <c r="BM1612" i="6"/>
  <c r="BL1612" i="6"/>
  <c r="BK1612" i="6"/>
  <c r="BJ1612" i="6"/>
  <c r="BI1612" i="6"/>
  <c r="BH1612" i="6"/>
  <c r="BG1612" i="6"/>
  <c r="BF1612" i="6"/>
  <c r="BE1612" i="6"/>
  <c r="BD1612" i="6"/>
  <c r="BC1612" i="6"/>
  <c r="BB1612" i="6"/>
  <c r="BA1612" i="6"/>
  <c r="AZ1612" i="6"/>
  <c r="AY1612" i="6"/>
  <c r="AX1612" i="6"/>
  <c r="AW1612" i="6"/>
  <c r="AV1612" i="6"/>
  <c r="AU1612" i="6"/>
  <c r="BO1611" i="6"/>
  <c r="BN1611" i="6"/>
  <c r="BM1611" i="6"/>
  <c r="BL1611" i="6"/>
  <c r="BK1611" i="6"/>
  <c r="BJ1611" i="6"/>
  <c r="BI1611" i="6"/>
  <c r="BH1611" i="6"/>
  <c r="BG1611" i="6"/>
  <c r="BF1611" i="6"/>
  <c r="BE1611" i="6"/>
  <c r="BD1611" i="6"/>
  <c r="BC1611" i="6"/>
  <c r="BB1611" i="6"/>
  <c r="BA1611" i="6"/>
  <c r="AZ1611" i="6"/>
  <c r="AY1611" i="6"/>
  <c r="AX1611" i="6"/>
  <c r="AW1611" i="6"/>
  <c r="AV1611" i="6"/>
  <c r="AU1611" i="6"/>
  <c r="BO1610" i="6"/>
  <c r="BN1610" i="6"/>
  <c r="BM1610" i="6"/>
  <c r="BL1610" i="6"/>
  <c r="BK1610" i="6"/>
  <c r="BJ1610" i="6"/>
  <c r="BI1610" i="6"/>
  <c r="BH1610" i="6"/>
  <c r="BG1610" i="6"/>
  <c r="BF1610" i="6"/>
  <c r="BE1610" i="6"/>
  <c r="BD1610" i="6"/>
  <c r="BC1610" i="6"/>
  <c r="BB1610" i="6"/>
  <c r="BA1610" i="6"/>
  <c r="AZ1610" i="6"/>
  <c r="AY1610" i="6"/>
  <c r="AX1610" i="6"/>
  <c r="AW1610" i="6"/>
  <c r="AV1610" i="6"/>
  <c r="AU1610" i="6"/>
  <c r="BO1609" i="6"/>
  <c r="BN1609" i="6"/>
  <c r="BM1609" i="6"/>
  <c r="BL1609" i="6"/>
  <c r="BK1609" i="6"/>
  <c r="BJ1609" i="6"/>
  <c r="BI1609" i="6"/>
  <c r="BH1609" i="6"/>
  <c r="BG1609" i="6"/>
  <c r="BF1609" i="6"/>
  <c r="BE1609" i="6"/>
  <c r="BD1609" i="6"/>
  <c r="BC1609" i="6"/>
  <c r="BB1609" i="6"/>
  <c r="BA1609" i="6"/>
  <c r="AZ1609" i="6"/>
  <c r="AY1609" i="6"/>
  <c r="AX1609" i="6"/>
  <c r="AW1609" i="6"/>
  <c r="AV1609" i="6"/>
  <c r="AU1609" i="6"/>
  <c r="BO1608" i="6"/>
  <c r="BN1608" i="6"/>
  <c r="BM1608" i="6"/>
  <c r="BL1608" i="6"/>
  <c r="BK1608" i="6"/>
  <c r="BJ1608" i="6"/>
  <c r="BI1608" i="6"/>
  <c r="BH1608" i="6"/>
  <c r="BG1608" i="6"/>
  <c r="BF1608" i="6"/>
  <c r="BE1608" i="6"/>
  <c r="BD1608" i="6"/>
  <c r="BC1608" i="6"/>
  <c r="BB1608" i="6"/>
  <c r="BA1608" i="6"/>
  <c r="AZ1608" i="6"/>
  <c r="AY1608" i="6"/>
  <c r="AX1608" i="6"/>
  <c r="AW1608" i="6"/>
  <c r="AV1608" i="6"/>
  <c r="AU1608" i="6"/>
  <c r="BO1607" i="6"/>
  <c r="BN1607" i="6"/>
  <c r="BM1607" i="6"/>
  <c r="BL1607" i="6"/>
  <c r="BK1607" i="6"/>
  <c r="BJ1607" i="6"/>
  <c r="BI1607" i="6"/>
  <c r="BH1607" i="6"/>
  <c r="BG1607" i="6"/>
  <c r="BF1607" i="6"/>
  <c r="BE1607" i="6"/>
  <c r="BD1607" i="6"/>
  <c r="BC1607" i="6"/>
  <c r="BB1607" i="6"/>
  <c r="BA1607" i="6"/>
  <c r="AZ1607" i="6"/>
  <c r="AY1607" i="6"/>
  <c r="AX1607" i="6"/>
  <c r="AW1607" i="6"/>
  <c r="AV1607" i="6"/>
  <c r="AU1607" i="6"/>
  <c r="BO1606" i="6"/>
  <c r="BN1606" i="6"/>
  <c r="BM1606" i="6"/>
  <c r="BL1606" i="6"/>
  <c r="BK1606" i="6"/>
  <c r="BJ1606" i="6"/>
  <c r="BI1606" i="6"/>
  <c r="BH1606" i="6"/>
  <c r="BG1606" i="6"/>
  <c r="BF1606" i="6"/>
  <c r="BE1606" i="6"/>
  <c r="BD1606" i="6"/>
  <c r="BC1606" i="6"/>
  <c r="BB1606" i="6"/>
  <c r="BA1606" i="6"/>
  <c r="AZ1606" i="6"/>
  <c r="AY1606" i="6"/>
  <c r="AX1606" i="6"/>
  <c r="AW1606" i="6"/>
  <c r="AV1606" i="6"/>
  <c r="AU1606" i="6"/>
  <c r="BO1605" i="6"/>
  <c r="BN1605" i="6"/>
  <c r="BM1605" i="6"/>
  <c r="BL1605" i="6"/>
  <c r="BK1605" i="6"/>
  <c r="BJ1605" i="6"/>
  <c r="BI1605" i="6"/>
  <c r="BH1605" i="6"/>
  <c r="BG1605" i="6"/>
  <c r="BF1605" i="6"/>
  <c r="BE1605" i="6"/>
  <c r="BD1605" i="6"/>
  <c r="BC1605" i="6"/>
  <c r="BB1605" i="6"/>
  <c r="BA1605" i="6"/>
  <c r="AZ1605" i="6"/>
  <c r="AY1605" i="6"/>
  <c r="AX1605" i="6"/>
  <c r="AW1605" i="6"/>
  <c r="AV1605" i="6"/>
  <c r="AU1605" i="6"/>
  <c r="BO1604" i="6"/>
  <c r="BN1604" i="6"/>
  <c r="BM1604" i="6"/>
  <c r="BL1604" i="6"/>
  <c r="BK1604" i="6"/>
  <c r="BJ1604" i="6"/>
  <c r="BI1604" i="6"/>
  <c r="BH1604" i="6"/>
  <c r="BG1604" i="6"/>
  <c r="BF1604" i="6"/>
  <c r="BE1604" i="6"/>
  <c r="BD1604" i="6"/>
  <c r="BC1604" i="6"/>
  <c r="BB1604" i="6"/>
  <c r="BA1604" i="6"/>
  <c r="AZ1604" i="6"/>
  <c r="AY1604" i="6"/>
  <c r="AX1604" i="6"/>
  <c r="AW1604" i="6"/>
  <c r="AV1604" i="6"/>
  <c r="AU1604" i="6"/>
  <c r="BO1603" i="6"/>
  <c r="BN1603" i="6"/>
  <c r="BM1603" i="6"/>
  <c r="BL1603" i="6"/>
  <c r="BK1603" i="6"/>
  <c r="BJ1603" i="6"/>
  <c r="BI1603" i="6"/>
  <c r="BH1603" i="6"/>
  <c r="BG1603" i="6"/>
  <c r="BF1603" i="6"/>
  <c r="BE1603" i="6"/>
  <c r="BD1603" i="6"/>
  <c r="BC1603" i="6"/>
  <c r="BB1603" i="6"/>
  <c r="BA1603" i="6"/>
  <c r="AZ1603" i="6"/>
  <c r="AY1603" i="6"/>
  <c r="AX1603" i="6"/>
  <c r="AW1603" i="6"/>
  <c r="AV1603" i="6"/>
  <c r="AU1603" i="6"/>
  <c r="BO1602" i="6"/>
  <c r="BN1602" i="6"/>
  <c r="BM1602" i="6"/>
  <c r="BL1602" i="6"/>
  <c r="BK1602" i="6"/>
  <c r="BJ1602" i="6"/>
  <c r="BI1602" i="6"/>
  <c r="BH1602" i="6"/>
  <c r="BG1602" i="6"/>
  <c r="BF1602" i="6"/>
  <c r="BE1602" i="6"/>
  <c r="BD1602" i="6"/>
  <c r="BC1602" i="6"/>
  <c r="BB1602" i="6"/>
  <c r="BA1602" i="6"/>
  <c r="AZ1602" i="6"/>
  <c r="AY1602" i="6"/>
  <c r="AX1602" i="6"/>
  <c r="AW1602" i="6"/>
  <c r="AV1602" i="6"/>
  <c r="AU1602" i="6"/>
  <c r="BO1601" i="6"/>
  <c r="BN1601" i="6"/>
  <c r="BM1601" i="6"/>
  <c r="BL1601" i="6"/>
  <c r="BK1601" i="6"/>
  <c r="BJ1601" i="6"/>
  <c r="BI1601" i="6"/>
  <c r="BH1601" i="6"/>
  <c r="BG1601" i="6"/>
  <c r="BF1601" i="6"/>
  <c r="BE1601" i="6"/>
  <c r="BD1601" i="6"/>
  <c r="BC1601" i="6"/>
  <c r="BB1601" i="6"/>
  <c r="BA1601" i="6"/>
  <c r="AZ1601" i="6"/>
  <c r="AY1601" i="6"/>
  <c r="AX1601" i="6"/>
  <c r="AW1601" i="6"/>
  <c r="AV1601" i="6"/>
  <c r="AU1601" i="6"/>
  <c r="BO1600" i="6"/>
  <c r="BN1600" i="6"/>
  <c r="BM1600" i="6"/>
  <c r="BL1600" i="6"/>
  <c r="BK1600" i="6"/>
  <c r="BJ1600" i="6"/>
  <c r="BI1600" i="6"/>
  <c r="BH1600" i="6"/>
  <c r="BG1600" i="6"/>
  <c r="BF1600" i="6"/>
  <c r="BE1600" i="6"/>
  <c r="BD1600" i="6"/>
  <c r="BC1600" i="6"/>
  <c r="BB1600" i="6"/>
  <c r="BA1600" i="6"/>
  <c r="AZ1600" i="6"/>
  <c r="AY1600" i="6"/>
  <c r="AX1600" i="6"/>
  <c r="AW1600" i="6"/>
  <c r="AV1600" i="6"/>
  <c r="AU1600" i="6"/>
  <c r="BO1599" i="6"/>
  <c r="BN1599" i="6"/>
  <c r="BM1599" i="6"/>
  <c r="BL1599" i="6"/>
  <c r="BK1599" i="6"/>
  <c r="BJ1599" i="6"/>
  <c r="BI1599" i="6"/>
  <c r="BH1599" i="6"/>
  <c r="BG1599" i="6"/>
  <c r="BF1599" i="6"/>
  <c r="BE1599" i="6"/>
  <c r="BD1599" i="6"/>
  <c r="BC1599" i="6"/>
  <c r="BB1599" i="6"/>
  <c r="BA1599" i="6"/>
  <c r="AZ1599" i="6"/>
  <c r="AY1599" i="6"/>
  <c r="AX1599" i="6"/>
  <c r="AW1599" i="6"/>
  <c r="AV1599" i="6"/>
  <c r="AU1599" i="6"/>
  <c r="BO1598" i="6"/>
  <c r="BN1598" i="6"/>
  <c r="BM1598" i="6"/>
  <c r="BL1598" i="6"/>
  <c r="BK1598" i="6"/>
  <c r="BJ1598" i="6"/>
  <c r="BI1598" i="6"/>
  <c r="BH1598" i="6"/>
  <c r="BG1598" i="6"/>
  <c r="BF1598" i="6"/>
  <c r="BE1598" i="6"/>
  <c r="BD1598" i="6"/>
  <c r="BC1598" i="6"/>
  <c r="BB1598" i="6"/>
  <c r="BA1598" i="6"/>
  <c r="AZ1598" i="6"/>
  <c r="AY1598" i="6"/>
  <c r="AX1598" i="6"/>
  <c r="AW1598" i="6"/>
  <c r="AV1598" i="6"/>
  <c r="AU1598" i="6"/>
  <c r="BO1597" i="6"/>
  <c r="BN1597" i="6"/>
  <c r="BM1597" i="6"/>
  <c r="BL1597" i="6"/>
  <c r="BK1597" i="6"/>
  <c r="BJ1597" i="6"/>
  <c r="BI1597" i="6"/>
  <c r="BH1597" i="6"/>
  <c r="BG1597" i="6"/>
  <c r="BF1597" i="6"/>
  <c r="BE1597" i="6"/>
  <c r="BD1597" i="6"/>
  <c r="BC1597" i="6"/>
  <c r="BB1597" i="6"/>
  <c r="BA1597" i="6"/>
  <c r="AZ1597" i="6"/>
  <c r="AY1597" i="6"/>
  <c r="AX1597" i="6"/>
  <c r="AW1597" i="6"/>
  <c r="AV1597" i="6"/>
  <c r="AU1597" i="6"/>
  <c r="BO1596" i="6"/>
  <c r="BN1596" i="6"/>
  <c r="BM1596" i="6"/>
  <c r="BL1596" i="6"/>
  <c r="BK1596" i="6"/>
  <c r="BJ1596" i="6"/>
  <c r="BI1596" i="6"/>
  <c r="BH1596" i="6"/>
  <c r="BG1596" i="6"/>
  <c r="BF1596" i="6"/>
  <c r="BE1596" i="6"/>
  <c r="BD1596" i="6"/>
  <c r="BC1596" i="6"/>
  <c r="BB1596" i="6"/>
  <c r="BA1596" i="6"/>
  <c r="AZ1596" i="6"/>
  <c r="AY1596" i="6"/>
  <c r="AX1596" i="6"/>
  <c r="AW1596" i="6"/>
  <c r="AV1596" i="6"/>
  <c r="AU1596" i="6"/>
  <c r="BO1595" i="6"/>
  <c r="BN1595" i="6"/>
  <c r="BM1595" i="6"/>
  <c r="BL1595" i="6"/>
  <c r="BK1595" i="6"/>
  <c r="BJ1595" i="6"/>
  <c r="BI1595" i="6"/>
  <c r="BH1595" i="6"/>
  <c r="BG1595" i="6"/>
  <c r="BF1595" i="6"/>
  <c r="BE1595" i="6"/>
  <c r="BD1595" i="6"/>
  <c r="BC1595" i="6"/>
  <c r="BB1595" i="6"/>
  <c r="BA1595" i="6"/>
  <c r="AZ1595" i="6"/>
  <c r="AY1595" i="6"/>
  <c r="AX1595" i="6"/>
  <c r="AW1595" i="6"/>
  <c r="AV1595" i="6"/>
  <c r="AU1595" i="6"/>
  <c r="BO1594" i="6"/>
  <c r="BN1594" i="6"/>
  <c r="BM1594" i="6"/>
  <c r="BL1594" i="6"/>
  <c r="BK1594" i="6"/>
  <c r="BJ1594" i="6"/>
  <c r="BI1594" i="6"/>
  <c r="BH1594" i="6"/>
  <c r="BG1594" i="6"/>
  <c r="BF1594" i="6"/>
  <c r="BE1594" i="6"/>
  <c r="BD1594" i="6"/>
  <c r="BC1594" i="6"/>
  <c r="BB1594" i="6"/>
  <c r="BA1594" i="6"/>
  <c r="AZ1594" i="6"/>
  <c r="AY1594" i="6"/>
  <c r="AX1594" i="6"/>
  <c r="AW1594" i="6"/>
  <c r="AV1594" i="6"/>
  <c r="AU1594" i="6"/>
  <c r="BO1593" i="6"/>
  <c r="BN1593" i="6"/>
  <c r="BM1593" i="6"/>
  <c r="BL1593" i="6"/>
  <c r="BK1593" i="6"/>
  <c r="BJ1593" i="6"/>
  <c r="BI1593" i="6"/>
  <c r="BH1593" i="6"/>
  <c r="BG1593" i="6"/>
  <c r="BF1593" i="6"/>
  <c r="BE1593" i="6"/>
  <c r="BD1593" i="6"/>
  <c r="BC1593" i="6"/>
  <c r="BB1593" i="6"/>
  <c r="BA1593" i="6"/>
  <c r="AZ1593" i="6"/>
  <c r="AY1593" i="6"/>
  <c r="AX1593" i="6"/>
  <c r="AW1593" i="6"/>
  <c r="AV1593" i="6"/>
  <c r="AU1593" i="6"/>
  <c r="BO1592" i="6"/>
  <c r="BN1592" i="6"/>
  <c r="BM1592" i="6"/>
  <c r="BL1592" i="6"/>
  <c r="BK1592" i="6"/>
  <c r="BJ1592" i="6"/>
  <c r="BI1592" i="6"/>
  <c r="BH1592" i="6"/>
  <c r="BG1592" i="6"/>
  <c r="BF1592" i="6"/>
  <c r="BE1592" i="6"/>
  <c r="BD1592" i="6"/>
  <c r="BC1592" i="6"/>
  <c r="BB1592" i="6"/>
  <c r="BA1592" i="6"/>
  <c r="AZ1592" i="6"/>
  <c r="AY1592" i="6"/>
  <c r="AX1592" i="6"/>
  <c r="AW1592" i="6"/>
  <c r="AV1592" i="6"/>
  <c r="AU1592" i="6"/>
  <c r="BO1591" i="6"/>
  <c r="BN1591" i="6"/>
  <c r="BM1591" i="6"/>
  <c r="BL1591" i="6"/>
  <c r="BK1591" i="6"/>
  <c r="BJ1591" i="6"/>
  <c r="BI1591" i="6"/>
  <c r="BH1591" i="6"/>
  <c r="BG1591" i="6"/>
  <c r="BF1591" i="6"/>
  <c r="BE1591" i="6"/>
  <c r="BD1591" i="6"/>
  <c r="BC1591" i="6"/>
  <c r="BB1591" i="6"/>
  <c r="BA1591" i="6"/>
  <c r="AZ1591" i="6"/>
  <c r="AY1591" i="6"/>
  <c r="AX1591" i="6"/>
  <c r="AW1591" i="6"/>
  <c r="AV1591" i="6"/>
  <c r="AU1591" i="6"/>
  <c r="BO1590" i="6"/>
  <c r="BN1590" i="6"/>
  <c r="BM1590" i="6"/>
  <c r="BL1590" i="6"/>
  <c r="BK1590" i="6"/>
  <c r="BJ1590" i="6"/>
  <c r="BI1590" i="6"/>
  <c r="BH1590" i="6"/>
  <c r="BG1590" i="6"/>
  <c r="BF1590" i="6"/>
  <c r="BE1590" i="6"/>
  <c r="BD1590" i="6"/>
  <c r="BC1590" i="6"/>
  <c r="BB1590" i="6"/>
  <c r="BA1590" i="6"/>
  <c r="AZ1590" i="6"/>
  <c r="AY1590" i="6"/>
  <c r="AX1590" i="6"/>
  <c r="AW1590" i="6"/>
  <c r="AV1590" i="6"/>
  <c r="AU1590" i="6"/>
  <c r="BO1589" i="6"/>
  <c r="BN1589" i="6"/>
  <c r="BM1589" i="6"/>
  <c r="BL1589" i="6"/>
  <c r="BK1589" i="6"/>
  <c r="BJ1589" i="6"/>
  <c r="BI1589" i="6"/>
  <c r="BH1589" i="6"/>
  <c r="BG1589" i="6"/>
  <c r="BF1589" i="6"/>
  <c r="BE1589" i="6"/>
  <c r="BD1589" i="6"/>
  <c r="BC1589" i="6"/>
  <c r="BB1589" i="6"/>
  <c r="BA1589" i="6"/>
  <c r="AZ1589" i="6"/>
  <c r="AY1589" i="6"/>
  <c r="AX1589" i="6"/>
  <c r="AW1589" i="6"/>
  <c r="AV1589" i="6"/>
  <c r="AU1589" i="6"/>
  <c r="BO1588" i="6"/>
  <c r="BN1588" i="6"/>
  <c r="BM1588" i="6"/>
  <c r="BL1588" i="6"/>
  <c r="BK1588" i="6"/>
  <c r="BJ1588" i="6"/>
  <c r="BI1588" i="6"/>
  <c r="BH1588" i="6"/>
  <c r="BG1588" i="6"/>
  <c r="BF1588" i="6"/>
  <c r="BE1588" i="6"/>
  <c r="BD1588" i="6"/>
  <c r="BC1588" i="6"/>
  <c r="BB1588" i="6"/>
  <c r="BA1588" i="6"/>
  <c r="AZ1588" i="6"/>
  <c r="AY1588" i="6"/>
  <c r="AX1588" i="6"/>
  <c r="AW1588" i="6"/>
  <c r="AV1588" i="6"/>
  <c r="AU1588" i="6"/>
  <c r="BO1587" i="6"/>
  <c r="BN1587" i="6"/>
  <c r="BM1587" i="6"/>
  <c r="BL1587" i="6"/>
  <c r="BK1587" i="6"/>
  <c r="BJ1587" i="6"/>
  <c r="BI1587" i="6"/>
  <c r="BH1587" i="6"/>
  <c r="BG1587" i="6"/>
  <c r="BF1587" i="6"/>
  <c r="BE1587" i="6"/>
  <c r="BD1587" i="6"/>
  <c r="BC1587" i="6"/>
  <c r="BB1587" i="6"/>
  <c r="BA1587" i="6"/>
  <c r="AZ1587" i="6"/>
  <c r="AY1587" i="6"/>
  <c r="AX1587" i="6"/>
  <c r="AW1587" i="6"/>
  <c r="AV1587" i="6"/>
  <c r="AU1587" i="6"/>
  <c r="BO1586" i="6"/>
  <c r="BN1586" i="6"/>
  <c r="BM1586" i="6"/>
  <c r="BL1586" i="6"/>
  <c r="BK1586" i="6"/>
  <c r="BJ1586" i="6"/>
  <c r="BI1586" i="6"/>
  <c r="BH1586" i="6"/>
  <c r="BG1586" i="6"/>
  <c r="BF1586" i="6"/>
  <c r="BE1586" i="6"/>
  <c r="BD1586" i="6"/>
  <c r="BC1586" i="6"/>
  <c r="BB1586" i="6"/>
  <c r="BA1586" i="6"/>
  <c r="AZ1586" i="6"/>
  <c r="AY1586" i="6"/>
  <c r="AX1586" i="6"/>
  <c r="AW1586" i="6"/>
  <c r="AV1586" i="6"/>
  <c r="AU1586" i="6"/>
  <c r="BO1585" i="6"/>
  <c r="BN1585" i="6"/>
  <c r="BM1585" i="6"/>
  <c r="BL1585" i="6"/>
  <c r="BK1585" i="6"/>
  <c r="BJ1585" i="6"/>
  <c r="BI1585" i="6"/>
  <c r="BH1585" i="6"/>
  <c r="BG1585" i="6"/>
  <c r="BF1585" i="6"/>
  <c r="BE1585" i="6"/>
  <c r="BD1585" i="6"/>
  <c r="BC1585" i="6"/>
  <c r="BB1585" i="6"/>
  <c r="BA1585" i="6"/>
  <c r="AZ1585" i="6"/>
  <c r="AY1585" i="6"/>
  <c r="AX1585" i="6"/>
  <c r="AW1585" i="6"/>
  <c r="AV1585" i="6"/>
  <c r="AU1585" i="6"/>
  <c r="BO1584" i="6"/>
  <c r="BN1584" i="6"/>
  <c r="BM1584" i="6"/>
  <c r="BL1584" i="6"/>
  <c r="BK1584" i="6"/>
  <c r="BJ1584" i="6"/>
  <c r="BI1584" i="6"/>
  <c r="BH1584" i="6"/>
  <c r="BG1584" i="6"/>
  <c r="BF1584" i="6"/>
  <c r="BE1584" i="6"/>
  <c r="BD1584" i="6"/>
  <c r="BC1584" i="6"/>
  <c r="BB1584" i="6"/>
  <c r="BA1584" i="6"/>
  <c r="AZ1584" i="6"/>
  <c r="AY1584" i="6"/>
  <c r="AX1584" i="6"/>
  <c r="AW1584" i="6"/>
  <c r="AV1584" i="6"/>
  <c r="AU1584" i="6"/>
  <c r="BO1583" i="6"/>
  <c r="BN1583" i="6"/>
  <c r="BM1583" i="6"/>
  <c r="BL1583" i="6"/>
  <c r="BK1583" i="6"/>
  <c r="BJ1583" i="6"/>
  <c r="BI1583" i="6"/>
  <c r="BH1583" i="6"/>
  <c r="BG1583" i="6"/>
  <c r="BF1583" i="6"/>
  <c r="BE1583" i="6"/>
  <c r="BD1583" i="6"/>
  <c r="BC1583" i="6"/>
  <c r="BB1583" i="6"/>
  <c r="BA1583" i="6"/>
  <c r="AZ1583" i="6"/>
  <c r="AY1583" i="6"/>
  <c r="AX1583" i="6"/>
  <c r="AW1583" i="6"/>
  <c r="AV1583" i="6"/>
  <c r="AU1583" i="6"/>
  <c r="BO1582" i="6"/>
  <c r="BN1582" i="6"/>
  <c r="BM1582" i="6"/>
  <c r="BL1582" i="6"/>
  <c r="BK1582" i="6"/>
  <c r="BJ1582" i="6"/>
  <c r="BI1582" i="6"/>
  <c r="BH1582" i="6"/>
  <c r="BG1582" i="6"/>
  <c r="BF1582" i="6"/>
  <c r="BE1582" i="6"/>
  <c r="BD1582" i="6"/>
  <c r="BC1582" i="6"/>
  <c r="BB1582" i="6"/>
  <c r="BA1582" i="6"/>
  <c r="AZ1582" i="6"/>
  <c r="AY1582" i="6"/>
  <c r="AX1582" i="6"/>
  <c r="AW1582" i="6"/>
  <c r="AV1582" i="6"/>
  <c r="AU1582" i="6"/>
  <c r="BO1581" i="6"/>
  <c r="BN1581" i="6"/>
  <c r="BM1581" i="6"/>
  <c r="BL1581" i="6"/>
  <c r="BK1581" i="6"/>
  <c r="BJ1581" i="6"/>
  <c r="BI1581" i="6"/>
  <c r="BH1581" i="6"/>
  <c r="BG1581" i="6"/>
  <c r="BF1581" i="6"/>
  <c r="BE1581" i="6"/>
  <c r="BD1581" i="6"/>
  <c r="BC1581" i="6"/>
  <c r="BB1581" i="6"/>
  <c r="BA1581" i="6"/>
  <c r="AZ1581" i="6"/>
  <c r="AY1581" i="6"/>
  <c r="AX1581" i="6"/>
  <c r="AW1581" i="6"/>
  <c r="AV1581" i="6"/>
  <c r="AU1581" i="6"/>
  <c r="BO1580" i="6"/>
  <c r="BN1580" i="6"/>
  <c r="BM1580" i="6"/>
  <c r="BL1580" i="6"/>
  <c r="BK1580" i="6"/>
  <c r="BJ1580" i="6"/>
  <c r="BI1580" i="6"/>
  <c r="BH1580" i="6"/>
  <c r="BG1580" i="6"/>
  <c r="BF1580" i="6"/>
  <c r="BE1580" i="6"/>
  <c r="BD1580" i="6"/>
  <c r="BC1580" i="6"/>
  <c r="BB1580" i="6"/>
  <c r="BA1580" i="6"/>
  <c r="AZ1580" i="6"/>
  <c r="AY1580" i="6"/>
  <c r="AX1580" i="6"/>
  <c r="AW1580" i="6"/>
  <c r="AV1580" i="6"/>
  <c r="AU1580" i="6"/>
  <c r="BO1579" i="6"/>
  <c r="BN1579" i="6"/>
  <c r="BM1579" i="6"/>
  <c r="BL1579" i="6"/>
  <c r="BK1579" i="6"/>
  <c r="BJ1579" i="6"/>
  <c r="BI1579" i="6"/>
  <c r="BH1579" i="6"/>
  <c r="BG1579" i="6"/>
  <c r="BF1579" i="6"/>
  <c r="BE1579" i="6"/>
  <c r="BD1579" i="6"/>
  <c r="BC1579" i="6"/>
  <c r="BB1579" i="6"/>
  <c r="BA1579" i="6"/>
  <c r="AZ1579" i="6"/>
  <c r="AY1579" i="6"/>
  <c r="AX1579" i="6"/>
  <c r="AW1579" i="6"/>
  <c r="AV1579" i="6"/>
  <c r="AU1579" i="6"/>
  <c r="BO1578" i="6"/>
  <c r="BN1578" i="6"/>
  <c r="BM1578" i="6"/>
  <c r="BL1578" i="6"/>
  <c r="BK1578" i="6"/>
  <c r="BJ1578" i="6"/>
  <c r="BI1578" i="6"/>
  <c r="BH1578" i="6"/>
  <c r="BG1578" i="6"/>
  <c r="BF1578" i="6"/>
  <c r="BE1578" i="6"/>
  <c r="BD1578" i="6"/>
  <c r="BC1578" i="6"/>
  <c r="BB1578" i="6"/>
  <c r="BA1578" i="6"/>
  <c r="AZ1578" i="6"/>
  <c r="AY1578" i="6"/>
  <c r="AX1578" i="6"/>
  <c r="AW1578" i="6"/>
  <c r="AV1578" i="6"/>
  <c r="AU1578" i="6"/>
  <c r="BO1577" i="6"/>
  <c r="BN1577" i="6"/>
  <c r="BM1577" i="6"/>
  <c r="BL1577" i="6"/>
  <c r="BK1577" i="6"/>
  <c r="BJ1577" i="6"/>
  <c r="BI1577" i="6"/>
  <c r="BH1577" i="6"/>
  <c r="BG1577" i="6"/>
  <c r="BF1577" i="6"/>
  <c r="BE1577" i="6"/>
  <c r="BD1577" i="6"/>
  <c r="BC1577" i="6"/>
  <c r="BB1577" i="6"/>
  <c r="BA1577" i="6"/>
  <c r="AZ1577" i="6"/>
  <c r="AY1577" i="6"/>
  <c r="AX1577" i="6"/>
  <c r="AW1577" i="6"/>
  <c r="AV1577" i="6"/>
  <c r="AU1577" i="6"/>
  <c r="BO1576" i="6"/>
  <c r="BN1576" i="6"/>
  <c r="BM1576" i="6"/>
  <c r="BL1576" i="6"/>
  <c r="BK1576" i="6"/>
  <c r="BJ1576" i="6"/>
  <c r="BI1576" i="6"/>
  <c r="BH1576" i="6"/>
  <c r="BG1576" i="6"/>
  <c r="BF1576" i="6"/>
  <c r="BE1576" i="6"/>
  <c r="BD1576" i="6"/>
  <c r="BC1576" i="6"/>
  <c r="BB1576" i="6"/>
  <c r="BA1576" i="6"/>
  <c r="AZ1576" i="6"/>
  <c r="AY1576" i="6"/>
  <c r="AX1576" i="6"/>
  <c r="AW1576" i="6"/>
  <c r="AV1576" i="6"/>
  <c r="AU1576" i="6"/>
  <c r="BO1575" i="6"/>
  <c r="BN1575" i="6"/>
  <c r="BM1575" i="6"/>
  <c r="BL1575" i="6"/>
  <c r="BK1575" i="6"/>
  <c r="BJ1575" i="6"/>
  <c r="BI1575" i="6"/>
  <c r="BH1575" i="6"/>
  <c r="BG1575" i="6"/>
  <c r="BF1575" i="6"/>
  <c r="BE1575" i="6"/>
  <c r="BD1575" i="6"/>
  <c r="BC1575" i="6"/>
  <c r="BB1575" i="6"/>
  <c r="BA1575" i="6"/>
  <c r="AZ1575" i="6"/>
  <c r="AY1575" i="6"/>
  <c r="AX1575" i="6"/>
  <c r="AW1575" i="6"/>
  <c r="AV1575" i="6"/>
  <c r="AU1575" i="6"/>
  <c r="BO1574" i="6"/>
  <c r="BN1574" i="6"/>
  <c r="BM1574" i="6"/>
  <c r="BL1574" i="6"/>
  <c r="BK1574" i="6"/>
  <c r="BJ1574" i="6"/>
  <c r="BI1574" i="6"/>
  <c r="BH1574" i="6"/>
  <c r="BG1574" i="6"/>
  <c r="BF1574" i="6"/>
  <c r="BE1574" i="6"/>
  <c r="BD1574" i="6"/>
  <c r="BC1574" i="6"/>
  <c r="BB1574" i="6"/>
  <c r="BA1574" i="6"/>
  <c r="AZ1574" i="6"/>
  <c r="AY1574" i="6"/>
  <c r="AX1574" i="6"/>
  <c r="AW1574" i="6"/>
  <c r="AV1574" i="6"/>
  <c r="AU1574" i="6"/>
  <c r="BO1573" i="6"/>
  <c r="BN1573" i="6"/>
  <c r="BM1573" i="6"/>
  <c r="BL1573" i="6"/>
  <c r="BK1573" i="6"/>
  <c r="BJ1573" i="6"/>
  <c r="BI1573" i="6"/>
  <c r="BH1573" i="6"/>
  <c r="BG1573" i="6"/>
  <c r="BF1573" i="6"/>
  <c r="BE1573" i="6"/>
  <c r="BD1573" i="6"/>
  <c r="BC1573" i="6"/>
  <c r="BB1573" i="6"/>
  <c r="BA1573" i="6"/>
  <c r="AZ1573" i="6"/>
  <c r="AY1573" i="6"/>
  <c r="AX1573" i="6"/>
  <c r="AW1573" i="6"/>
  <c r="AV1573" i="6"/>
  <c r="AU1573" i="6"/>
  <c r="BO1572" i="6"/>
  <c r="BN1572" i="6"/>
  <c r="BM1572" i="6"/>
  <c r="BL1572" i="6"/>
  <c r="BK1572" i="6"/>
  <c r="BJ1572" i="6"/>
  <c r="BI1572" i="6"/>
  <c r="BH1572" i="6"/>
  <c r="BG1572" i="6"/>
  <c r="BF1572" i="6"/>
  <c r="BE1572" i="6"/>
  <c r="BD1572" i="6"/>
  <c r="BC1572" i="6"/>
  <c r="BB1572" i="6"/>
  <c r="BA1572" i="6"/>
  <c r="AZ1572" i="6"/>
  <c r="AY1572" i="6"/>
  <c r="AX1572" i="6"/>
  <c r="AW1572" i="6"/>
  <c r="AV1572" i="6"/>
  <c r="AU1572" i="6"/>
  <c r="BO1571" i="6"/>
  <c r="BN1571" i="6"/>
  <c r="BM1571" i="6"/>
  <c r="BL1571" i="6"/>
  <c r="BK1571" i="6"/>
  <c r="BJ1571" i="6"/>
  <c r="BI1571" i="6"/>
  <c r="BH1571" i="6"/>
  <c r="BG1571" i="6"/>
  <c r="BF1571" i="6"/>
  <c r="BE1571" i="6"/>
  <c r="BD1571" i="6"/>
  <c r="BC1571" i="6"/>
  <c r="BB1571" i="6"/>
  <c r="BA1571" i="6"/>
  <c r="AZ1571" i="6"/>
  <c r="AY1571" i="6"/>
  <c r="AX1571" i="6"/>
  <c r="AW1571" i="6"/>
  <c r="AV1571" i="6"/>
  <c r="AU1571" i="6"/>
  <c r="BO1570" i="6"/>
  <c r="BN1570" i="6"/>
  <c r="BM1570" i="6"/>
  <c r="BL1570" i="6"/>
  <c r="BK1570" i="6"/>
  <c r="BJ1570" i="6"/>
  <c r="BI1570" i="6"/>
  <c r="BH1570" i="6"/>
  <c r="BG1570" i="6"/>
  <c r="BF1570" i="6"/>
  <c r="BE1570" i="6"/>
  <c r="BD1570" i="6"/>
  <c r="BC1570" i="6"/>
  <c r="BB1570" i="6"/>
  <c r="BA1570" i="6"/>
  <c r="AZ1570" i="6"/>
  <c r="AY1570" i="6"/>
  <c r="AX1570" i="6"/>
  <c r="AW1570" i="6"/>
  <c r="AV1570" i="6"/>
  <c r="AU1570" i="6"/>
  <c r="BO1569" i="6"/>
  <c r="BN1569" i="6"/>
  <c r="BM1569" i="6"/>
  <c r="BL1569" i="6"/>
  <c r="BK1569" i="6"/>
  <c r="BJ1569" i="6"/>
  <c r="BI1569" i="6"/>
  <c r="BH1569" i="6"/>
  <c r="BG1569" i="6"/>
  <c r="BF1569" i="6"/>
  <c r="BE1569" i="6"/>
  <c r="BD1569" i="6"/>
  <c r="BC1569" i="6"/>
  <c r="BB1569" i="6"/>
  <c r="BA1569" i="6"/>
  <c r="AZ1569" i="6"/>
  <c r="AY1569" i="6"/>
  <c r="AX1569" i="6"/>
  <c r="AW1569" i="6"/>
  <c r="AV1569" i="6"/>
  <c r="AU1569" i="6"/>
  <c r="BO1568" i="6"/>
  <c r="BN1568" i="6"/>
  <c r="BM1568" i="6"/>
  <c r="BL1568" i="6"/>
  <c r="BK1568" i="6"/>
  <c r="BJ1568" i="6"/>
  <c r="BI1568" i="6"/>
  <c r="BH1568" i="6"/>
  <c r="BG1568" i="6"/>
  <c r="BF1568" i="6"/>
  <c r="BE1568" i="6"/>
  <c r="BD1568" i="6"/>
  <c r="BC1568" i="6"/>
  <c r="BB1568" i="6"/>
  <c r="BA1568" i="6"/>
  <c r="AZ1568" i="6"/>
  <c r="AY1568" i="6"/>
  <c r="AX1568" i="6"/>
  <c r="AW1568" i="6"/>
  <c r="AV1568" i="6"/>
  <c r="AU1568" i="6"/>
  <c r="BO1567" i="6"/>
  <c r="BN1567" i="6"/>
  <c r="BM1567" i="6"/>
  <c r="BL1567" i="6"/>
  <c r="BK1567" i="6"/>
  <c r="BJ1567" i="6"/>
  <c r="BI1567" i="6"/>
  <c r="BH1567" i="6"/>
  <c r="BG1567" i="6"/>
  <c r="BF1567" i="6"/>
  <c r="BE1567" i="6"/>
  <c r="BD1567" i="6"/>
  <c r="BC1567" i="6"/>
  <c r="BB1567" i="6"/>
  <c r="BA1567" i="6"/>
  <c r="AZ1567" i="6"/>
  <c r="AY1567" i="6"/>
  <c r="AX1567" i="6"/>
  <c r="AW1567" i="6"/>
  <c r="AV1567" i="6"/>
  <c r="AU1567" i="6"/>
  <c r="BO1566" i="6"/>
  <c r="BN1566" i="6"/>
  <c r="BM1566" i="6"/>
  <c r="BL1566" i="6"/>
  <c r="BK1566" i="6"/>
  <c r="BJ1566" i="6"/>
  <c r="BI1566" i="6"/>
  <c r="BH1566" i="6"/>
  <c r="BG1566" i="6"/>
  <c r="BF1566" i="6"/>
  <c r="BE1566" i="6"/>
  <c r="BD1566" i="6"/>
  <c r="BC1566" i="6"/>
  <c r="BB1566" i="6"/>
  <c r="BA1566" i="6"/>
  <c r="AZ1566" i="6"/>
  <c r="AY1566" i="6"/>
  <c r="AX1566" i="6"/>
  <c r="AW1566" i="6"/>
  <c r="AV1566" i="6"/>
  <c r="AU1566" i="6"/>
  <c r="BO1565" i="6"/>
  <c r="BN1565" i="6"/>
  <c r="BM1565" i="6"/>
  <c r="BL1565" i="6"/>
  <c r="BK1565" i="6"/>
  <c r="BJ1565" i="6"/>
  <c r="BI1565" i="6"/>
  <c r="BH1565" i="6"/>
  <c r="BG1565" i="6"/>
  <c r="BF1565" i="6"/>
  <c r="BE1565" i="6"/>
  <c r="BD1565" i="6"/>
  <c r="BC1565" i="6"/>
  <c r="BB1565" i="6"/>
  <c r="BA1565" i="6"/>
  <c r="AZ1565" i="6"/>
  <c r="AY1565" i="6"/>
  <c r="AX1565" i="6"/>
  <c r="AW1565" i="6"/>
  <c r="AV1565" i="6"/>
  <c r="AU1565" i="6"/>
  <c r="BO1564" i="6"/>
  <c r="BN1564" i="6"/>
  <c r="BM1564" i="6"/>
  <c r="BL1564" i="6"/>
  <c r="BK1564" i="6"/>
  <c r="BJ1564" i="6"/>
  <c r="BI1564" i="6"/>
  <c r="BH1564" i="6"/>
  <c r="BG1564" i="6"/>
  <c r="BF1564" i="6"/>
  <c r="BE1564" i="6"/>
  <c r="BD1564" i="6"/>
  <c r="BC1564" i="6"/>
  <c r="BB1564" i="6"/>
  <c r="BA1564" i="6"/>
  <c r="AZ1564" i="6"/>
  <c r="AY1564" i="6"/>
  <c r="AX1564" i="6"/>
  <c r="AW1564" i="6"/>
  <c r="AV1564" i="6"/>
  <c r="AU1564" i="6"/>
  <c r="BO1563" i="6"/>
  <c r="BN1563" i="6"/>
  <c r="BM1563" i="6"/>
  <c r="BL1563" i="6"/>
  <c r="BK1563" i="6"/>
  <c r="BJ1563" i="6"/>
  <c r="BI1563" i="6"/>
  <c r="BH1563" i="6"/>
  <c r="BG1563" i="6"/>
  <c r="BF1563" i="6"/>
  <c r="BE1563" i="6"/>
  <c r="BD1563" i="6"/>
  <c r="BC1563" i="6"/>
  <c r="BB1563" i="6"/>
  <c r="BA1563" i="6"/>
  <c r="AZ1563" i="6"/>
  <c r="AY1563" i="6"/>
  <c r="AX1563" i="6"/>
  <c r="AW1563" i="6"/>
  <c r="AV1563" i="6"/>
  <c r="AU1563" i="6"/>
  <c r="BO1562" i="6"/>
  <c r="BN1562" i="6"/>
  <c r="BM1562" i="6"/>
  <c r="BL1562" i="6"/>
  <c r="BK1562" i="6"/>
  <c r="BJ1562" i="6"/>
  <c r="BI1562" i="6"/>
  <c r="BH1562" i="6"/>
  <c r="BG1562" i="6"/>
  <c r="BF1562" i="6"/>
  <c r="BE1562" i="6"/>
  <c r="BD1562" i="6"/>
  <c r="BC1562" i="6"/>
  <c r="BB1562" i="6"/>
  <c r="BA1562" i="6"/>
  <c r="AZ1562" i="6"/>
  <c r="AY1562" i="6"/>
  <c r="AX1562" i="6"/>
  <c r="AW1562" i="6"/>
  <c r="AV1562" i="6"/>
  <c r="AU1562" i="6"/>
  <c r="BO1561" i="6"/>
  <c r="BN1561" i="6"/>
  <c r="BM1561" i="6"/>
  <c r="BL1561" i="6"/>
  <c r="BK1561" i="6"/>
  <c r="BJ1561" i="6"/>
  <c r="BI1561" i="6"/>
  <c r="BH1561" i="6"/>
  <c r="BG1561" i="6"/>
  <c r="BF1561" i="6"/>
  <c r="BE1561" i="6"/>
  <c r="BD1561" i="6"/>
  <c r="BC1561" i="6"/>
  <c r="BB1561" i="6"/>
  <c r="BA1561" i="6"/>
  <c r="AZ1561" i="6"/>
  <c r="AY1561" i="6"/>
  <c r="AX1561" i="6"/>
  <c r="AW1561" i="6"/>
  <c r="AV1561" i="6"/>
  <c r="AU1561" i="6"/>
  <c r="BO1560" i="6"/>
  <c r="BN1560" i="6"/>
  <c r="BM1560" i="6"/>
  <c r="BL1560" i="6"/>
  <c r="BK1560" i="6"/>
  <c r="BJ1560" i="6"/>
  <c r="BI1560" i="6"/>
  <c r="BH1560" i="6"/>
  <c r="BG1560" i="6"/>
  <c r="BF1560" i="6"/>
  <c r="BE1560" i="6"/>
  <c r="BD1560" i="6"/>
  <c r="BC1560" i="6"/>
  <c r="BB1560" i="6"/>
  <c r="BA1560" i="6"/>
  <c r="AZ1560" i="6"/>
  <c r="AY1560" i="6"/>
  <c r="AX1560" i="6"/>
  <c r="AW1560" i="6"/>
  <c r="AV1560" i="6"/>
  <c r="AU1560" i="6"/>
  <c r="BO1559" i="6"/>
  <c r="BN1559" i="6"/>
  <c r="BM1559" i="6"/>
  <c r="BL1559" i="6"/>
  <c r="BK1559" i="6"/>
  <c r="BJ1559" i="6"/>
  <c r="BI1559" i="6"/>
  <c r="BH1559" i="6"/>
  <c r="BG1559" i="6"/>
  <c r="BF1559" i="6"/>
  <c r="BE1559" i="6"/>
  <c r="BD1559" i="6"/>
  <c r="BC1559" i="6"/>
  <c r="BB1559" i="6"/>
  <c r="BA1559" i="6"/>
  <c r="AZ1559" i="6"/>
  <c r="AY1559" i="6"/>
  <c r="AX1559" i="6"/>
  <c r="AW1559" i="6"/>
  <c r="AV1559" i="6"/>
  <c r="AU1559" i="6"/>
  <c r="BO1558" i="6"/>
  <c r="BN1558" i="6"/>
  <c r="BM1558" i="6"/>
  <c r="BL1558" i="6"/>
  <c r="BK1558" i="6"/>
  <c r="BJ1558" i="6"/>
  <c r="BI1558" i="6"/>
  <c r="BH1558" i="6"/>
  <c r="BG1558" i="6"/>
  <c r="BF1558" i="6"/>
  <c r="BE1558" i="6"/>
  <c r="BD1558" i="6"/>
  <c r="BC1558" i="6"/>
  <c r="BB1558" i="6"/>
  <c r="BA1558" i="6"/>
  <c r="AZ1558" i="6"/>
  <c r="AY1558" i="6"/>
  <c r="AX1558" i="6"/>
  <c r="AW1558" i="6"/>
  <c r="AV1558" i="6"/>
  <c r="AU1558" i="6"/>
  <c r="BO1557" i="6"/>
  <c r="BN1557" i="6"/>
  <c r="BM1557" i="6"/>
  <c r="BL1557" i="6"/>
  <c r="BK1557" i="6"/>
  <c r="BJ1557" i="6"/>
  <c r="BI1557" i="6"/>
  <c r="BH1557" i="6"/>
  <c r="BG1557" i="6"/>
  <c r="BF1557" i="6"/>
  <c r="BE1557" i="6"/>
  <c r="BD1557" i="6"/>
  <c r="BC1557" i="6"/>
  <c r="BB1557" i="6"/>
  <c r="BA1557" i="6"/>
  <c r="AZ1557" i="6"/>
  <c r="AY1557" i="6"/>
  <c r="AX1557" i="6"/>
  <c r="AW1557" i="6"/>
  <c r="AV1557" i="6"/>
  <c r="AU1557" i="6"/>
  <c r="BO1556" i="6"/>
  <c r="BN1556" i="6"/>
  <c r="BM1556" i="6"/>
  <c r="BL1556" i="6"/>
  <c r="BK1556" i="6"/>
  <c r="BJ1556" i="6"/>
  <c r="BI1556" i="6"/>
  <c r="BH1556" i="6"/>
  <c r="BG1556" i="6"/>
  <c r="BF1556" i="6"/>
  <c r="BE1556" i="6"/>
  <c r="BD1556" i="6"/>
  <c r="BC1556" i="6"/>
  <c r="BB1556" i="6"/>
  <c r="BA1556" i="6"/>
  <c r="AZ1556" i="6"/>
  <c r="AY1556" i="6"/>
  <c r="AX1556" i="6"/>
  <c r="AW1556" i="6"/>
  <c r="AV1556" i="6"/>
  <c r="AU1556" i="6"/>
  <c r="BO1555" i="6"/>
  <c r="BN1555" i="6"/>
  <c r="BM1555" i="6"/>
  <c r="BL1555" i="6"/>
  <c r="BK1555" i="6"/>
  <c r="BJ1555" i="6"/>
  <c r="BI1555" i="6"/>
  <c r="BH1555" i="6"/>
  <c r="BG1555" i="6"/>
  <c r="BF1555" i="6"/>
  <c r="BE1555" i="6"/>
  <c r="BD1555" i="6"/>
  <c r="BC1555" i="6"/>
  <c r="BB1555" i="6"/>
  <c r="BA1555" i="6"/>
  <c r="AZ1555" i="6"/>
  <c r="AY1555" i="6"/>
  <c r="AX1555" i="6"/>
  <c r="AW1555" i="6"/>
  <c r="AV1555" i="6"/>
  <c r="AU1555" i="6"/>
  <c r="BO1554" i="6"/>
  <c r="BN1554" i="6"/>
  <c r="BM1554" i="6"/>
  <c r="BL1554" i="6"/>
  <c r="BK1554" i="6"/>
  <c r="BJ1554" i="6"/>
  <c r="BI1554" i="6"/>
  <c r="BH1554" i="6"/>
  <c r="BG1554" i="6"/>
  <c r="BF1554" i="6"/>
  <c r="BE1554" i="6"/>
  <c r="BD1554" i="6"/>
  <c r="BC1554" i="6"/>
  <c r="BB1554" i="6"/>
  <c r="BA1554" i="6"/>
  <c r="AZ1554" i="6"/>
  <c r="AY1554" i="6"/>
  <c r="AX1554" i="6"/>
  <c r="AW1554" i="6"/>
  <c r="AV1554" i="6"/>
  <c r="AU1554" i="6"/>
  <c r="BO1553" i="6"/>
  <c r="BN1553" i="6"/>
  <c r="BM1553" i="6"/>
  <c r="BL1553" i="6"/>
  <c r="BK1553" i="6"/>
  <c r="BJ1553" i="6"/>
  <c r="BI1553" i="6"/>
  <c r="BH1553" i="6"/>
  <c r="BG1553" i="6"/>
  <c r="BF1553" i="6"/>
  <c r="BE1553" i="6"/>
  <c r="BD1553" i="6"/>
  <c r="BC1553" i="6"/>
  <c r="BB1553" i="6"/>
  <c r="BA1553" i="6"/>
  <c r="AZ1553" i="6"/>
  <c r="AY1553" i="6"/>
  <c r="AX1553" i="6"/>
  <c r="AW1553" i="6"/>
  <c r="AV1553" i="6"/>
  <c r="AU1553" i="6"/>
  <c r="BO1552" i="6"/>
  <c r="BN1552" i="6"/>
  <c r="BM1552" i="6"/>
  <c r="BL1552" i="6"/>
  <c r="BK1552" i="6"/>
  <c r="BJ1552" i="6"/>
  <c r="BI1552" i="6"/>
  <c r="BH1552" i="6"/>
  <c r="BG1552" i="6"/>
  <c r="BF1552" i="6"/>
  <c r="BE1552" i="6"/>
  <c r="BD1552" i="6"/>
  <c r="BC1552" i="6"/>
  <c r="BB1552" i="6"/>
  <c r="BA1552" i="6"/>
  <c r="AZ1552" i="6"/>
  <c r="AY1552" i="6"/>
  <c r="AX1552" i="6"/>
  <c r="AW1552" i="6"/>
  <c r="AV1552" i="6"/>
  <c r="AU1552" i="6"/>
  <c r="BO1551" i="6"/>
  <c r="BN1551" i="6"/>
  <c r="BM1551" i="6"/>
  <c r="BL1551" i="6"/>
  <c r="BK1551" i="6"/>
  <c r="BJ1551" i="6"/>
  <c r="BI1551" i="6"/>
  <c r="BH1551" i="6"/>
  <c r="BG1551" i="6"/>
  <c r="BF1551" i="6"/>
  <c r="BE1551" i="6"/>
  <c r="BD1551" i="6"/>
  <c r="BC1551" i="6"/>
  <c r="BB1551" i="6"/>
  <c r="BA1551" i="6"/>
  <c r="AZ1551" i="6"/>
  <c r="AY1551" i="6"/>
  <c r="AX1551" i="6"/>
  <c r="AW1551" i="6"/>
  <c r="AV1551" i="6"/>
  <c r="AU1551" i="6"/>
  <c r="BO1550" i="6"/>
  <c r="BN1550" i="6"/>
  <c r="BM1550" i="6"/>
  <c r="BL1550" i="6"/>
  <c r="BK1550" i="6"/>
  <c r="BJ1550" i="6"/>
  <c r="BI1550" i="6"/>
  <c r="BH1550" i="6"/>
  <c r="BG1550" i="6"/>
  <c r="BF1550" i="6"/>
  <c r="BE1550" i="6"/>
  <c r="BD1550" i="6"/>
  <c r="BC1550" i="6"/>
  <c r="BB1550" i="6"/>
  <c r="BA1550" i="6"/>
  <c r="AZ1550" i="6"/>
  <c r="AY1550" i="6"/>
  <c r="AX1550" i="6"/>
  <c r="AW1550" i="6"/>
  <c r="AV1550" i="6"/>
  <c r="AU1550" i="6"/>
  <c r="BO1549" i="6"/>
  <c r="BN1549" i="6"/>
  <c r="BM1549" i="6"/>
  <c r="BL1549" i="6"/>
  <c r="BK1549" i="6"/>
  <c r="BJ1549" i="6"/>
  <c r="BI1549" i="6"/>
  <c r="BH1549" i="6"/>
  <c r="BG1549" i="6"/>
  <c r="BF1549" i="6"/>
  <c r="BE1549" i="6"/>
  <c r="BD1549" i="6"/>
  <c r="BC1549" i="6"/>
  <c r="BB1549" i="6"/>
  <c r="BA1549" i="6"/>
  <c r="AZ1549" i="6"/>
  <c r="AY1549" i="6"/>
  <c r="AX1549" i="6"/>
  <c r="AW1549" i="6"/>
  <c r="AV1549" i="6"/>
  <c r="AU1549" i="6"/>
  <c r="BO1548" i="6"/>
  <c r="BN1548" i="6"/>
  <c r="BM1548" i="6"/>
  <c r="BL1548" i="6"/>
  <c r="BK1548" i="6"/>
  <c r="BJ1548" i="6"/>
  <c r="BI1548" i="6"/>
  <c r="BH1548" i="6"/>
  <c r="BG1548" i="6"/>
  <c r="BF1548" i="6"/>
  <c r="BE1548" i="6"/>
  <c r="BD1548" i="6"/>
  <c r="BC1548" i="6"/>
  <c r="BB1548" i="6"/>
  <c r="BA1548" i="6"/>
  <c r="AZ1548" i="6"/>
  <c r="AY1548" i="6"/>
  <c r="AX1548" i="6"/>
  <c r="AW1548" i="6"/>
  <c r="AV1548" i="6"/>
  <c r="AU1548" i="6"/>
  <c r="BO1547" i="6"/>
  <c r="BN1547" i="6"/>
  <c r="BM1547" i="6"/>
  <c r="BL1547" i="6"/>
  <c r="BK1547" i="6"/>
  <c r="BJ1547" i="6"/>
  <c r="BI1547" i="6"/>
  <c r="BH1547" i="6"/>
  <c r="BG1547" i="6"/>
  <c r="BF1547" i="6"/>
  <c r="BE1547" i="6"/>
  <c r="BD1547" i="6"/>
  <c r="BC1547" i="6"/>
  <c r="BB1547" i="6"/>
  <c r="BA1547" i="6"/>
  <c r="AZ1547" i="6"/>
  <c r="AY1547" i="6"/>
  <c r="AX1547" i="6"/>
  <c r="AW1547" i="6"/>
  <c r="AV1547" i="6"/>
  <c r="AU1547" i="6"/>
  <c r="BO1546" i="6"/>
  <c r="BN1546" i="6"/>
  <c r="BM1546" i="6"/>
  <c r="BL1546" i="6"/>
  <c r="BK1546" i="6"/>
  <c r="BJ1546" i="6"/>
  <c r="BI1546" i="6"/>
  <c r="BH1546" i="6"/>
  <c r="BG1546" i="6"/>
  <c r="BF1546" i="6"/>
  <c r="BE1546" i="6"/>
  <c r="BD1546" i="6"/>
  <c r="BC1546" i="6"/>
  <c r="BB1546" i="6"/>
  <c r="BA1546" i="6"/>
  <c r="AZ1546" i="6"/>
  <c r="AY1546" i="6"/>
  <c r="AX1546" i="6"/>
  <c r="AW1546" i="6"/>
  <c r="AV1546" i="6"/>
  <c r="AU1546" i="6"/>
  <c r="BO1545" i="6"/>
  <c r="BN1545" i="6"/>
  <c r="BM1545" i="6"/>
  <c r="BL1545" i="6"/>
  <c r="BK1545" i="6"/>
  <c r="BJ1545" i="6"/>
  <c r="BI1545" i="6"/>
  <c r="BH1545" i="6"/>
  <c r="BG1545" i="6"/>
  <c r="BF1545" i="6"/>
  <c r="BE1545" i="6"/>
  <c r="BD1545" i="6"/>
  <c r="BC1545" i="6"/>
  <c r="BB1545" i="6"/>
  <c r="BA1545" i="6"/>
  <c r="AZ1545" i="6"/>
  <c r="AY1545" i="6"/>
  <c r="AX1545" i="6"/>
  <c r="AW1545" i="6"/>
  <c r="AV1545" i="6"/>
  <c r="AU1545" i="6"/>
  <c r="BO1544" i="6"/>
  <c r="BN1544" i="6"/>
  <c r="BM1544" i="6"/>
  <c r="BL1544" i="6"/>
  <c r="BK1544" i="6"/>
  <c r="BJ1544" i="6"/>
  <c r="BI1544" i="6"/>
  <c r="BH1544" i="6"/>
  <c r="BG1544" i="6"/>
  <c r="BF1544" i="6"/>
  <c r="BE1544" i="6"/>
  <c r="BD1544" i="6"/>
  <c r="BC1544" i="6"/>
  <c r="BB1544" i="6"/>
  <c r="BA1544" i="6"/>
  <c r="AZ1544" i="6"/>
  <c r="AY1544" i="6"/>
  <c r="AX1544" i="6"/>
  <c r="AW1544" i="6"/>
  <c r="AV1544" i="6"/>
  <c r="AU1544" i="6"/>
  <c r="BO1543" i="6"/>
  <c r="BN1543" i="6"/>
  <c r="BM1543" i="6"/>
  <c r="BL1543" i="6"/>
  <c r="BK1543" i="6"/>
  <c r="BJ1543" i="6"/>
  <c r="BI1543" i="6"/>
  <c r="BH1543" i="6"/>
  <c r="BG1543" i="6"/>
  <c r="BF1543" i="6"/>
  <c r="BE1543" i="6"/>
  <c r="BD1543" i="6"/>
  <c r="BC1543" i="6"/>
  <c r="BB1543" i="6"/>
  <c r="BA1543" i="6"/>
  <c r="AZ1543" i="6"/>
  <c r="AY1543" i="6"/>
  <c r="AX1543" i="6"/>
  <c r="AW1543" i="6"/>
  <c r="AV1543" i="6"/>
  <c r="AU1543" i="6"/>
  <c r="BO1542" i="6"/>
  <c r="BN1542" i="6"/>
  <c r="BM1542" i="6"/>
  <c r="BL1542" i="6"/>
  <c r="BK1542" i="6"/>
  <c r="BJ1542" i="6"/>
  <c r="BI1542" i="6"/>
  <c r="BH1542" i="6"/>
  <c r="BG1542" i="6"/>
  <c r="BF1542" i="6"/>
  <c r="BE1542" i="6"/>
  <c r="BD1542" i="6"/>
  <c r="BC1542" i="6"/>
  <c r="BB1542" i="6"/>
  <c r="BA1542" i="6"/>
  <c r="AZ1542" i="6"/>
  <c r="AY1542" i="6"/>
  <c r="AX1542" i="6"/>
  <c r="AW1542" i="6"/>
  <c r="AV1542" i="6"/>
  <c r="AU1542" i="6"/>
  <c r="BO1541" i="6"/>
  <c r="BN1541" i="6"/>
  <c r="BM1541" i="6"/>
  <c r="BL1541" i="6"/>
  <c r="BK1541" i="6"/>
  <c r="BJ1541" i="6"/>
  <c r="BI1541" i="6"/>
  <c r="BH1541" i="6"/>
  <c r="BG1541" i="6"/>
  <c r="BF1541" i="6"/>
  <c r="BE1541" i="6"/>
  <c r="BD1541" i="6"/>
  <c r="BC1541" i="6"/>
  <c r="BB1541" i="6"/>
  <c r="BA1541" i="6"/>
  <c r="AZ1541" i="6"/>
  <c r="AY1541" i="6"/>
  <c r="AX1541" i="6"/>
  <c r="AW1541" i="6"/>
  <c r="AV1541" i="6"/>
  <c r="AU1541" i="6"/>
  <c r="BO1540" i="6"/>
  <c r="BN1540" i="6"/>
  <c r="BM1540" i="6"/>
  <c r="BL1540" i="6"/>
  <c r="BK1540" i="6"/>
  <c r="BJ1540" i="6"/>
  <c r="BI1540" i="6"/>
  <c r="BH1540" i="6"/>
  <c r="BG1540" i="6"/>
  <c r="BF1540" i="6"/>
  <c r="BE1540" i="6"/>
  <c r="BD1540" i="6"/>
  <c r="BC1540" i="6"/>
  <c r="BB1540" i="6"/>
  <c r="BA1540" i="6"/>
  <c r="AZ1540" i="6"/>
  <c r="AY1540" i="6"/>
  <c r="AX1540" i="6"/>
  <c r="AW1540" i="6"/>
  <c r="AV1540" i="6"/>
  <c r="AU1540" i="6"/>
  <c r="BO1539" i="6"/>
  <c r="BN1539" i="6"/>
  <c r="BM1539" i="6"/>
  <c r="BL1539" i="6"/>
  <c r="BK1539" i="6"/>
  <c r="BJ1539" i="6"/>
  <c r="BI1539" i="6"/>
  <c r="BH1539" i="6"/>
  <c r="BG1539" i="6"/>
  <c r="BF1539" i="6"/>
  <c r="BE1539" i="6"/>
  <c r="BD1539" i="6"/>
  <c r="BC1539" i="6"/>
  <c r="BB1539" i="6"/>
  <c r="BA1539" i="6"/>
  <c r="AZ1539" i="6"/>
  <c r="AY1539" i="6"/>
  <c r="AX1539" i="6"/>
  <c r="AW1539" i="6"/>
  <c r="AV1539" i="6"/>
  <c r="AU1539" i="6"/>
  <c r="BO1538" i="6"/>
  <c r="BN1538" i="6"/>
  <c r="BM1538" i="6"/>
  <c r="BL1538" i="6"/>
  <c r="BK1538" i="6"/>
  <c r="BJ1538" i="6"/>
  <c r="BI1538" i="6"/>
  <c r="BH1538" i="6"/>
  <c r="BG1538" i="6"/>
  <c r="BF1538" i="6"/>
  <c r="BE1538" i="6"/>
  <c r="BD1538" i="6"/>
  <c r="BC1538" i="6"/>
  <c r="BB1538" i="6"/>
  <c r="BA1538" i="6"/>
  <c r="AZ1538" i="6"/>
  <c r="AY1538" i="6"/>
  <c r="AX1538" i="6"/>
  <c r="AW1538" i="6"/>
  <c r="AV1538" i="6"/>
  <c r="AU1538" i="6"/>
  <c r="BO1537" i="6"/>
  <c r="BN1537" i="6"/>
  <c r="BM1537" i="6"/>
  <c r="BL1537" i="6"/>
  <c r="BK1537" i="6"/>
  <c r="BJ1537" i="6"/>
  <c r="BI1537" i="6"/>
  <c r="BH1537" i="6"/>
  <c r="BG1537" i="6"/>
  <c r="BF1537" i="6"/>
  <c r="BE1537" i="6"/>
  <c r="BD1537" i="6"/>
  <c r="BC1537" i="6"/>
  <c r="BB1537" i="6"/>
  <c r="BA1537" i="6"/>
  <c r="AZ1537" i="6"/>
  <c r="AY1537" i="6"/>
  <c r="AX1537" i="6"/>
  <c r="AW1537" i="6"/>
  <c r="AV1537" i="6"/>
  <c r="AU1537" i="6"/>
  <c r="BO1536" i="6"/>
  <c r="BN1536" i="6"/>
  <c r="BM1536" i="6"/>
  <c r="BL1536" i="6"/>
  <c r="BK1536" i="6"/>
  <c r="BJ1536" i="6"/>
  <c r="BI1536" i="6"/>
  <c r="BH1536" i="6"/>
  <c r="BG1536" i="6"/>
  <c r="BF1536" i="6"/>
  <c r="BE1536" i="6"/>
  <c r="BD1536" i="6"/>
  <c r="BC1536" i="6"/>
  <c r="BB1536" i="6"/>
  <c r="BA1536" i="6"/>
  <c r="AZ1536" i="6"/>
  <c r="AY1536" i="6"/>
  <c r="AX1536" i="6"/>
  <c r="AW1536" i="6"/>
  <c r="AV1536" i="6"/>
  <c r="AU1536" i="6"/>
  <c r="BO1535" i="6"/>
  <c r="BN1535" i="6"/>
  <c r="BM1535" i="6"/>
  <c r="BL1535" i="6"/>
  <c r="BK1535" i="6"/>
  <c r="BJ1535" i="6"/>
  <c r="BI1535" i="6"/>
  <c r="BH1535" i="6"/>
  <c r="BG1535" i="6"/>
  <c r="BF1535" i="6"/>
  <c r="BE1535" i="6"/>
  <c r="BD1535" i="6"/>
  <c r="BC1535" i="6"/>
  <c r="BB1535" i="6"/>
  <c r="BA1535" i="6"/>
  <c r="AZ1535" i="6"/>
  <c r="AY1535" i="6"/>
  <c r="AX1535" i="6"/>
  <c r="AW1535" i="6"/>
  <c r="AV1535" i="6"/>
  <c r="AU1535" i="6"/>
  <c r="BO1534" i="6"/>
  <c r="BN1534" i="6"/>
  <c r="BM1534" i="6"/>
  <c r="BL1534" i="6"/>
  <c r="BK1534" i="6"/>
  <c r="BJ1534" i="6"/>
  <c r="BI1534" i="6"/>
  <c r="BH1534" i="6"/>
  <c r="BG1534" i="6"/>
  <c r="BF1534" i="6"/>
  <c r="BE1534" i="6"/>
  <c r="BD1534" i="6"/>
  <c r="BC1534" i="6"/>
  <c r="BB1534" i="6"/>
  <c r="BA1534" i="6"/>
  <c r="AZ1534" i="6"/>
  <c r="AY1534" i="6"/>
  <c r="AX1534" i="6"/>
  <c r="AW1534" i="6"/>
  <c r="AV1534" i="6"/>
  <c r="AU1534" i="6"/>
  <c r="BO1533" i="6"/>
  <c r="BN1533" i="6"/>
  <c r="BM1533" i="6"/>
  <c r="BL1533" i="6"/>
  <c r="BK1533" i="6"/>
  <c r="BJ1533" i="6"/>
  <c r="BI1533" i="6"/>
  <c r="BH1533" i="6"/>
  <c r="BG1533" i="6"/>
  <c r="BF1533" i="6"/>
  <c r="BE1533" i="6"/>
  <c r="BD1533" i="6"/>
  <c r="BC1533" i="6"/>
  <c r="BB1533" i="6"/>
  <c r="BA1533" i="6"/>
  <c r="AZ1533" i="6"/>
  <c r="AY1533" i="6"/>
  <c r="AX1533" i="6"/>
  <c r="AW1533" i="6"/>
  <c r="AV1533" i="6"/>
  <c r="AU1533" i="6"/>
  <c r="BO1532" i="6"/>
  <c r="BN1532" i="6"/>
  <c r="BM1532" i="6"/>
  <c r="BL1532" i="6"/>
  <c r="BK1532" i="6"/>
  <c r="BJ1532" i="6"/>
  <c r="BI1532" i="6"/>
  <c r="BH1532" i="6"/>
  <c r="BG1532" i="6"/>
  <c r="BF1532" i="6"/>
  <c r="BE1532" i="6"/>
  <c r="BD1532" i="6"/>
  <c r="BC1532" i="6"/>
  <c r="BB1532" i="6"/>
  <c r="BA1532" i="6"/>
  <c r="AZ1532" i="6"/>
  <c r="AY1532" i="6"/>
  <c r="AX1532" i="6"/>
  <c r="AW1532" i="6"/>
  <c r="AV1532" i="6"/>
  <c r="AU1532" i="6"/>
  <c r="BO1531" i="6"/>
  <c r="BN1531" i="6"/>
  <c r="BM1531" i="6"/>
  <c r="BL1531" i="6"/>
  <c r="BK1531" i="6"/>
  <c r="BJ1531" i="6"/>
  <c r="BI1531" i="6"/>
  <c r="BH1531" i="6"/>
  <c r="BG1531" i="6"/>
  <c r="BF1531" i="6"/>
  <c r="BE1531" i="6"/>
  <c r="BD1531" i="6"/>
  <c r="BC1531" i="6"/>
  <c r="BB1531" i="6"/>
  <c r="BA1531" i="6"/>
  <c r="AZ1531" i="6"/>
  <c r="AY1531" i="6"/>
  <c r="AX1531" i="6"/>
  <c r="AW1531" i="6"/>
  <c r="AV1531" i="6"/>
  <c r="AU1531" i="6"/>
  <c r="BO1530" i="6"/>
  <c r="BN1530" i="6"/>
  <c r="BM1530" i="6"/>
  <c r="BL1530" i="6"/>
  <c r="BK1530" i="6"/>
  <c r="BJ1530" i="6"/>
  <c r="BI1530" i="6"/>
  <c r="BH1530" i="6"/>
  <c r="BG1530" i="6"/>
  <c r="BF1530" i="6"/>
  <c r="BE1530" i="6"/>
  <c r="BD1530" i="6"/>
  <c r="BC1530" i="6"/>
  <c r="BB1530" i="6"/>
  <c r="BA1530" i="6"/>
  <c r="AZ1530" i="6"/>
  <c r="AY1530" i="6"/>
  <c r="AX1530" i="6"/>
  <c r="AW1530" i="6"/>
  <c r="AV1530" i="6"/>
  <c r="AU1530" i="6"/>
  <c r="BO1529" i="6"/>
  <c r="BN1529" i="6"/>
  <c r="BM1529" i="6"/>
  <c r="BL1529" i="6"/>
  <c r="BK1529" i="6"/>
  <c r="BJ1529" i="6"/>
  <c r="BI1529" i="6"/>
  <c r="BH1529" i="6"/>
  <c r="BG1529" i="6"/>
  <c r="BF1529" i="6"/>
  <c r="BE1529" i="6"/>
  <c r="BD1529" i="6"/>
  <c r="BC1529" i="6"/>
  <c r="BB1529" i="6"/>
  <c r="BA1529" i="6"/>
  <c r="AZ1529" i="6"/>
  <c r="AY1529" i="6"/>
  <c r="AX1529" i="6"/>
  <c r="AW1529" i="6"/>
  <c r="AV1529" i="6"/>
  <c r="AU1529" i="6"/>
  <c r="BO1528" i="6"/>
  <c r="BN1528" i="6"/>
  <c r="BM1528" i="6"/>
  <c r="BL1528" i="6"/>
  <c r="BK1528" i="6"/>
  <c r="BJ1528" i="6"/>
  <c r="BI1528" i="6"/>
  <c r="BH1528" i="6"/>
  <c r="BG1528" i="6"/>
  <c r="BF1528" i="6"/>
  <c r="BE1528" i="6"/>
  <c r="BD1528" i="6"/>
  <c r="BC1528" i="6"/>
  <c r="BB1528" i="6"/>
  <c r="BA1528" i="6"/>
  <c r="AZ1528" i="6"/>
  <c r="AY1528" i="6"/>
  <c r="AX1528" i="6"/>
  <c r="AW1528" i="6"/>
  <c r="AV1528" i="6"/>
  <c r="AU1528" i="6"/>
  <c r="BO1527" i="6"/>
  <c r="BN1527" i="6"/>
  <c r="BM1527" i="6"/>
  <c r="BL1527" i="6"/>
  <c r="BK1527" i="6"/>
  <c r="BJ1527" i="6"/>
  <c r="BI1527" i="6"/>
  <c r="BH1527" i="6"/>
  <c r="BG1527" i="6"/>
  <c r="BF1527" i="6"/>
  <c r="BE1527" i="6"/>
  <c r="BD1527" i="6"/>
  <c r="BC1527" i="6"/>
  <c r="BB1527" i="6"/>
  <c r="BA1527" i="6"/>
  <c r="AZ1527" i="6"/>
  <c r="AY1527" i="6"/>
  <c r="AX1527" i="6"/>
  <c r="AW1527" i="6"/>
  <c r="AV1527" i="6"/>
  <c r="AU1527" i="6"/>
  <c r="BO1526" i="6"/>
  <c r="BN1526" i="6"/>
  <c r="BM1526" i="6"/>
  <c r="BL1526" i="6"/>
  <c r="BK1526" i="6"/>
  <c r="BJ1526" i="6"/>
  <c r="BI1526" i="6"/>
  <c r="BH1526" i="6"/>
  <c r="BG1526" i="6"/>
  <c r="BF1526" i="6"/>
  <c r="BE1526" i="6"/>
  <c r="BD1526" i="6"/>
  <c r="BC1526" i="6"/>
  <c r="BB1526" i="6"/>
  <c r="BA1526" i="6"/>
  <c r="AZ1526" i="6"/>
  <c r="AY1526" i="6"/>
  <c r="AX1526" i="6"/>
  <c r="AW1526" i="6"/>
  <c r="AV1526" i="6"/>
  <c r="AU1526" i="6"/>
  <c r="BO1525" i="6"/>
  <c r="BN1525" i="6"/>
  <c r="BM1525" i="6"/>
  <c r="BL1525" i="6"/>
  <c r="BK1525" i="6"/>
  <c r="BJ1525" i="6"/>
  <c r="BI1525" i="6"/>
  <c r="BH1525" i="6"/>
  <c r="BG1525" i="6"/>
  <c r="BF1525" i="6"/>
  <c r="BE1525" i="6"/>
  <c r="BD1525" i="6"/>
  <c r="BC1525" i="6"/>
  <c r="BB1525" i="6"/>
  <c r="BA1525" i="6"/>
  <c r="AZ1525" i="6"/>
  <c r="AY1525" i="6"/>
  <c r="AX1525" i="6"/>
  <c r="AW1525" i="6"/>
  <c r="AV1525" i="6"/>
  <c r="AU1525" i="6"/>
  <c r="BO1524" i="6"/>
  <c r="BN1524" i="6"/>
  <c r="BM1524" i="6"/>
  <c r="BL1524" i="6"/>
  <c r="BK1524" i="6"/>
  <c r="BJ1524" i="6"/>
  <c r="BI1524" i="6"/>
  <c r="BH1524" i="6"/>
  <c r="BG1524" i="6"/>
  <c r="BF1524" i="6"/>
  <c r="BE1524" i="6"/>
  <c r="BD1524" i="6"/>
  <c r="BC1524" i="6"/>
  <c r="BB1524" i="6"/>
  <c r="BA1524" i="6"/>
  <c r="AZ1524" i="6"/>
  <c r="AY1524" i="6"/>
  <c r="AX1524" i="6"/>
  <c r="AW1524" i="6"/>
  <c r="AV1524" i="6"/>
  <c r="AU1524" i="6"/>
  <c r="BO1523" i="6"/>
  <c r="BN1523" i="6"/>
  <c r="BM1523" i="6"/>
  <c r="BL1523" i="6"/>
  <c r="BK1523" i="6"/>
  <c r="BJ1523" i="6"/>
  <c r="BI1523" i="6"/>
  <c r="BH1523" i="6"/>
  <c r="BG1523" i="6"/>
  <c r="BF1523" i="6"/>
  <c r="BE1523" i="6"/>
  <c r="BD1523" i="6"/>
  <c r="BC1523" i="6"/>
  <c r="BB1523" i="6"/>
  <c r="BA1523" i="6"/>
  <c r="AZ1523" i="6"/>
  <c r="AY1523" i="6"/>
  <c r="AX1523" i="6"/>
  <c r="AW1523" i="6"/>
  <c r="AV1523" i="6"/>
  <c r="AU1523" i="6"/>
  <c r="BO1522" i="6"/>
  <c r="BN1522" i="6"/>
  <c r="BM1522" i="6"/>
  <c r="BL1522" i="6"/>
  <c r="BK1522" i="6"/>
  <c r="BJ1522" i="6"/>
  <c r="BI1522" i="6"/>
  <c r="BH1522" i="6"/>
  <c r="BG1522" i="6"/>
  <c r="BF1522" i="6"/>
  <c r="BE1522" i="6"/>
  <c r="BD1522" i="6"/>
  <c r="BC1522" i="6"/>
  <c r="BB1522" i="6"/>
  <c r="BA1522" i="6"/>
  <c r="AZ1522" i="6"/>
  <c r="AY1522" i="6"/>
  <c r="AX1522" i="6"/>
  <c r="AW1522" i="6"/>
  <c r="AV1522" i="6"/>
  <c r="AU1522" i="6"/>
  <c r="BO1521" i="6"/>
  <c r="BN1521" i="6"/>
  <c r="BM1521" i="6"/>
  <c r="BL1521" i="6"/>
  <c r="BK1521" i="6"/>
  <c r="BJ1521" i="6"/>
  <c r="BI1521" i="6"/>
  <c r="BH1521" i="6"/>
  <c r="BG1521" i="6"/>
  <c r="BF1521" i="6"/>
  <c r="BE1521" i="6"/>
  <c r="BD1521" i="6"/>
  <c r="BC1521" i="6"/>
  <c r="BB1521" i="6"/>
  <c r="BA1521" i="6"/>
  <c r="AZ1521" i="6"/>
  <c r="AY1521" i="6"/>
  <c r="AX1521" i="6"/>
  <c r="AW1521" i="6"/>
  <c r="AV1521" i="6"/>
  <c r="AU1521" i="6"/>
  <c r="BO1520" i="6"/>
  <c r="BN1520" i="6"/>
  <c r="BM1520" i="6"/>
  <c r="BL1520" i="6"/>
  <c r="BK1520" i="6"/>
  <c r="BJ1520" i="6"/>
  <c r="BI1520" i="6"/>
  <c r="BH1520" i="6"/>
  <c r="BG1520" i="6"/>
  <c r="BF1520" i="6"/>
  <c r="BE1520" i="6"/>
  <c r="BD1520" i="6"/>
  <c r="BC1520" i="6"/>
  <c r="BB1520" i="6"/>
  <c r="BA1520" i="6"/>
  <c r="AZ1520" i="6"/>
  <c r="AY1520" i="6"/>
  <c r="AX1520" i="6"/>
  <c r="AW1520" i="6"/>
  <c r="AV1520" i="6"/>
  <c r="AU1520" i="6"/>
  <c r="BO1519" i="6"/>
  <c r="BN1519" i="6"/>
  <c r="BM1519" i="6"/>
  <c r="BL1519" i="6"/>
  <c r="BK1519" i="6"/>
  <c r="BJ1519" i="6"/>
  <c r="BI1519" i="6"/>
  <c r="BH1519" i="6"/>
  <c r="BG1519" i="6"/>
  <c r="BF1519" i="6"/>
  <c r="BE1519" i="6"/>
  <c r="BD1519" i="6"/>
  <c r="BC1519" i="6"/>
  <c r="BB1519" i="6"/>
  <c r="BA1519" i="6"/>
  <c r="AZ1519" i="6"/>
  <c r="AY1519" i="6"/>
  <c r="AX1519" i="6"/>
  <c r="AW1519" i="6"/>
  <c r="AV1519" i="6"/>
  <c r="AU1519" i="6"/>
  <c r="BO1518" i="6"/>
  <c r="BN1518" i="6"/>
  <c r="BM1518" i="6"/>
  <c r="BL1518" i="6"/>
  <c r="BK1518" i="6"/>
  <c r="BJ1518" i="6"/>
  <c r="BI1518" i="6"/>
  <c r="BH1518" i="6"/>
  <c r="BG1518" i="6"/>
  <c r="BF1518" i="6"/>
  <c r="BE1518" i="6"/>
  <c r="BD1518" i="6"/>
  <c r="BC1518" i="6"/>
  <c r="BB1518" i="6"/>
  <c r="BA1518" i="6"/>
  <c r="AZ1518" i="6"/>
  <c r="AY1518" i="6"/>
  <c r="AX1518" i="6"/>
  <c r="AW1518" i="6"/>
  <c r="AV1518" i="6"/>
  <c r="AU1518" i="6"/>
  <c r="BO1517" i="6"/>
  <c r="BN1517" i="6"/>
  <c r="BM1517" i="6"/>
  <c r="BL1517" i="6"/>
  <c r="BK1517" i="6"/>
  <c r="BJ1517" i="6"/>
  <c r="BI1517" i="6"/>
  <c r="BH1517" i="6"/>
  <c r="BG1517" i="6"/>
  <c r="BF1517" i="6"/>
  <c r="BE1517" i="6"/>
  <c r="BD1517" i="6"/>
  <c r="BC1517" i="6"/>
  <c r="BB1517" i="6"/>
  <c r="BA1517" i="6"/>
  <c r="AZ1517" i="6"/>
  <c r="AY1517" i="6"/>
  <c r="AX1517" i="6"/>
  <c r="AW1517" i="6"/>
  <c r="AV1517" i="6"/>
  <c r="AU1517" i="6"/>
  <c r="BO1516" i="6"/>
  <c r="BN1516" i="6"/>
  <c r="BM1516" i="6"/>
  <c r="BL1516" i="6"/>
  <c r="BK1516" i="6"/>
  <c r="BJ1516" i="6"/>
  <c r="BI1516" i="6"/>
  <c r="BH1516" i="6"/>
  <c r="BG1516" i="6"/>
  <c r="BF1516" i="6"/>
  <c r="BE1516" i="6"/>
  <c r="BD1516" i="6"/>
  <c r="BC1516" i="6"/>
  <c r="BB1516" i="6"/>
  <c r="BA1516" i="6"/>
  <c r="AZ1516" i="6"/>
  <c r="AY1516" i="6"/>
  <c r="AX1516" i="6"/>
  <c r="AW1516" i="6"/>
  <c r="AV1516" i="6"/>
  <c r="AU1516" i="6"/>
  <c r="BO1515" i="6"/>
  <c r="BN1515" i="6"/>
  <c r="BM1515" i="6"/>
  <c r="BL1515" i="6"/>
  <c r="BK1515" i="6"/>
  <c r="BJ1515" i="6"/>
  <c r="BI1515" i="6"/>
  <c r="BH1515" i="6"/>
  <c r="BG1515" i="6"/>
  <c r="BF1515" i="6"/>
  <c r="BE1515" i="6"/>
  <c r="BD1515" i="6"/>
  <c r="BC1515" i="6"/>
  <c r="BB1515" i="6"/>
  <c r="BA1515" i="6"/>
  <c r="AZ1515" i="6"/>
  <c r="AY1515" i="6"/>
  <c r="AX1515" i="6"/>
  <c r="AW1515" i="6"/>
  <c r="AV1515" i="6"/>
  <c r="AU1515" i="6"/>
  <c r="BO1514" i="6"/>
  <c r="BN1514" i="6"/>
  <c r="BM1514" i="6"/>
  <c r="BL1514" i="6"/>
  <c r="BK1514" i="6"/>
  <c r="BJ1514" i="6"/>
  <c r="BI1514" i="6"/>
  <c r="BH1514" i="6"/>
  <c r="BG1514" i="6"/>
  <c r="BF1514" i="6"/>
  <c r="BE1514" i="6"/>
  <c r="BD1514" i="6"/>
  <c r="BC1514" i="6"/>
  <c r="BB1514" i="6"/>
  <c r="BA1514" i="6"/>
  <c r="AZ1514" i="6"/>
  <c r="AY1514" i="6"/>
  <c r="AX1514" i="6"/>
  <c r="AW1514" i="6"/>
  <c r="AV1514" i="6"/>
  <c r="AU1514" i="6"/>
  <c r="BO1513" i="6"/>
  <c r="BN1513" i="6"/>
  <c r="BM1513" i="6"/>
  <c r="BL1513" i="6"/>
  <c r="BK1513" i="6"/>
  <c r="BJ1513" i="6"/>
  <c r="BI1513" i="6"/>
  <c r="BH1513" i="6"/>
  <c r="BG1513" i="6"/>
  <c r="BF1513" i="6"/>
  <c r="BE1513" i="6"/>
  <c r="BD1513" i="6"/>
  <c r="BC1513" i="6"/>
  <c r="BB1513" i="6"/>
  <c r="BA1513" i="6"/>
  <c r="AZ1513" i="6"/>
  <c r="AY1513" i="6"/>
  <c r="AX1513" i="6"/>
  <c r="AW1513" i="6"/>
  <c r="AV1513" i="6"/>
  <c r="AU1513" i="6"/>
  <c r="BO1512" i="6"/>
  <c r="BN1512" i="6"/>
  <c r="BM1512" i="6"/>
  <c r="BL1512" i="6"/>
  <c r="BK1512" i="6"/>
  <c r="BJ1512" i="6"/>
  <c r="BI1512" i="6"/>
  <c r="BH1512" i="6"/>
  <c r="BG1512" i="6"/>
  <c r="BF1512" i="6"/>
  <c r="BE1512" i="6"/>
  <c r="BD1512" i="6"/>
  <c r="BC1512" i="6"/>
  <c r="BB1512" i="6"/>
  <c r="BA1512" i="6"/>
  <c r="AZ1512" i="6"/>
  <c r="AY1512" i="6"/>
  <c r="AX1512" i="6"/>
  <c r="AW1512" i="6"/>
  <c r="AV1512" i="6"/>
  <c r="AU1512" i="6"/>
  <c r="BO1511" i="6"/>
  <c r="BN1511" i="6"/>
  <c r="BM1511" i="6"/>
  <c r="BL1511" i="6"/>
  <c r="BK1511" i="6"/>
  <c r="BJ1511" i="6"/>
  <c r="BI1511" i="6"/>
  <c r="BH1511" i="6"/>
  <c r="BG1511" i="6"/>
  <c r="BF1511" i="6"/>
  <c r="BE1511" i="6"/>
  <c r="BD1511" i="6"/>
  <c r="BC1511" i="6"/>
  <c r="BB1511" i="6"/>
  <c r="BA1511" i="6"/>
  <c r="AZ1511" i="6"/>
  <c r="AY1511" i="6"/>
  <c r="AX1511" i="6"/>
  <c r="AW1511" i="6"/>
  <c r="AV1511" i="6"/>
  <c r="AU1511" i="6"/>
  <c r="BO1510" i="6"/>
  <c r="BN1510" i="6"/>
  <c r="BM1510" i="6"/>
  <c r="BL1510" i="6"/>
  <c r="BK1510" i="6"/>
  <c r="BJ1510" i="6"/>
  <c r="BI1510" i="6"/>
  <c r="BH1510" i="6"/>
  <c r="BG1510" i="6"/>
  <c r="BF1510" i="6"/>
  <c r="BE1510" i="6"/>
  <c r="BD1510" i="6"/>
  <c r="BC1510" i="6"/>
  <c r="BB1510" i="6"/>
  <c r="BA1510" i="6"/>
  <c r="AZ1510" i="6"/>
  <c r="AY1510" i="6"/>
  <c r="AX1510" i="6"/>
  <c r="AW1510" i="6"/>
  <c r="AV1510" i="6"/>
  <c r="AU1510" i="6"/>
  <c r="BO1509" i="6"/>
  <c r="BN1509" i="6"/>
  <c r="BM1509" i="6"/>
  <c r="BL1509" i="6"/>
  <c r="BK1509" i="6"/>
  <c r="BJ1509" i="6"/>
  <c r="BI1509" i="6"/>
  <c r="BH1509" i="6"/>
  <c r="BG1509" i="6"/>
  <c r="BF1509" i="6"/>
  <c r="BE1509" i="6"/>
  <c r="BD1509" i="6"/>
  <c r="BC1509" i="6"/>
  <c r="BB1509" i="6"/>
  <c r="BA1509" i="6"/>
  <c r="AZ1509" i="6"/>
  <c r="AY1509" i="6"/>
  <c r="AX1509" i="6"/>
  <c r="AW1509" i="6"/>
  <c r="AV1509" i="6"/>
  <c r="AU1509" i="6"/>
  <c r="BO1508" i="6"/>
  <c r="BN1508" i="6"/>
  <c r="BM1508" i="6"/>
  <c r="BL1508" i="6"/>
  <c r="BK1508" i="6"/>
  <c r="BJ1508" i="6"/>
  <c r="BI1508" i="6"/>
  <c r="BH1508" i="6"/>
  <c r="BG1508" i="6"/>
  <c r="BF1508" i="6"/>
  <c r="BE1508" i="6"/>
  <c r="BD1508" i="6"/>
  <c r="BC1508" i="6"/>
  <c r="BB1508" i="6"/>
  <c r="BA1508" i="6"/>
  <c r="AZ1508" i="6"/>
  <c r="AY1508" i="6"/>
  <c r="AX1508" i="6"/>
  <c r="AW1508" i="6"/>
  <c r="AV1508" i="6"/>
  <c r="AU1508" i="6"/>
  <c r="BO1507" i="6"/>
  <c r="BN1507" i="6"/>
  <c r="BM1507" i="6"/>
  <c r="BL1507" i="6"/>
  <c r="BK1507" i="6"/>
  <c r="BJ1507" i="6"/>
  <c r="BI1507" i="6"/>
  <c r="BH1507" i="6"/>
  <c r="BG1507" i="6"/>
  <c r="BF1507" i="6"/>
  <c r="BE1507" i="6"/>
  <c r="BD1507" i="6"/>
  <c r="BC1507" i="6"/>
  <c r="BB1507" i="6"/>
  <c r="BA1507" i="6"/>
  <c r="AZ1507" i="6"/>
  <c r="AY1507" i="6"/>
  <c r="AX1507" i="6"/>
  <c r="AW1507" i="6"/>
  <c r="AV1507" i="6"/>
  <c r="AU1507" i="6"/>
  <c r="BO1506" i="6"/>
  <c r="BN1506" i="6"/>
  <c r="BM1506" i="6"/>
  <c r="BL1506" i="6"/>
  <c r="BK1506" i="6"/>
  <c r="BJ1506" i="6"/>
  <c r="BI1506" i="6"/>
  <c r="BH1506" i="6"/>
  <c r="BG1506" i="6"/>
  <c r="BF1506" i="6"/>
  <c r="BE1506" i="6"/>
  <c r="BD1506" i="6"/>
  <c r="BC1506" i="6"/>
  <c r="BB1506" i="6"/>
  <c r="BA1506" i="6"/>
  <c r="AZ1506" i="6"/>
  <c r="AY1506" i="6"/>
  <c r="AX1506" i="6"/>
  <c r="AW1506" i="6"/>
  <c r="AV1506" i="6"/>
  <c r="AU1506" i="6"/>
  <c r="BO1505" i="6"/>
  <c r="BN1505" i="6"/>
  <c r="BM1505" i="6"/>
  <c r="BL1505" i="6"/>
  <c r="BK1505" i="6"/>
  <c r="BJ1505" i="6"/>
  <c r="BI1505" i="6"/>
  <c r="BH1505" i="6"/>
  <c r="BG1505" i="6"/>
  <c r="BF1505" i="6"/>
  <c r="BE1505" i="6"/>
  <c r="BD1505" i="6"/>
  <c r="BC1505" i="6"/>
  <c r="BB1505" i="6"/>
  <c r="BA1505" i="6"/>
  <c r="AZ1505" i="6"/>
  <c r="AY1505" i="6"/>
  <c r="AX1505" i="6"/>
  <c r="AW1505" i="6"/>
  <c r="AV1505" i="6"/>
  <c r="AU1505" i="6"/>
  <c r="BO1504" i="6"/>
  <c r="BN1504" i="6"/>
  <c r="BM1504" i="6"/>
  <c r="BL1504" i="6"/>
  <c r="BK1504" i="6"/>
  <c r="BJ1504" i="6"/>
  <c r="BI1504" i="6"/>
  <c r="BH1504" i="6"/>
  <c r="BG1504" i="6"/>
  <c r="BF1504" i="6"/>
  <c r="BE1504" i="6"/>
  <c r="BD1504" i="6"/>
  <c r="BC1504" i="6"/>
  <c r="BB1504" i="6"/>
  <c r="BA1504" i="6"/>
  <c r="AZ1504" i="6"/>
  <c r="AY1504" i="6"/>
  <c r="AX1504" i="6"/>
  <c r="AW1504" i="6"/>
  <c r="AV1504" i="6"/>
  <c r="AU1504" i="6"/>
  <c r="BO1503" i="6"/>
  <c r="BN1503" i="6"/>
  <c r="BM1503" i="6"/>
  <c r="BL1503" i="6"/>
  <c r="BK1503" i="6"/>
  <c r="BJ1503" i="6"/>
  <c r="BI1503" i="6"/>
  <c r="BH1503" i="6"/>
  <c r="BG1503" i="6"/>
  <c r="BF1503" i="6"/>
  <c r="BE1503" i="6"/>
  <c r="BD1503" i="6"/>
  <c r="BC1503" i="6"/>
  <c r="BB1503" i="6"/>
  <c r="BA1503" i="6"/>
  <c r="AZ1503" i="6"/>
  <c r="AY1503" i="6"/>
  <c r="AX1503" i="6"/>
  <c r="AW1503" i="6"/>
  <c r="AV1503" i="6"/>
  <c r="AU1503" i="6"/>
  <c r="BO1502" i="6"/>
  <c r="BN1502" i="6"/>
  <c r="BM1502" i="6"/>
  <c r="BL1502" i="6"/>
  <c r="BK1502" i="6"/>
  <c r="BJ1502" i="6"/>
  <c r="BI1502" i="6"/>
  <c r="BH1502" i="6"/>
  <c r="BG1502" i="6"/>
  <c r="BF1502" i="6"/>
  <c r="BE1502" i="6"/>
  <c r="BD1502" i="6"/>
  <c r="BC1502" i="6"/>
  <c r="BB1502" i="6"/>
  <c r="BA1502" i="6"/>
  <c r="AZ1502" i="6"/>
  <c r="AY1502" i="6"/>
  <c r="AX1502" i="6"/>
  <c r="AW1502" i="6"/>
  <c r="AV1502" i="6"/>
  <c r="AU1502" i="6"/>
  <c r="BO1501" i="6"/>
  <c r="BN1501" i="6"/>
  <c r="BM1501" i="6"/>
  <c r="BL1501" i="6"/>
  <c r="BK1501" i="6"/>
  <c r="BJ1501" i="6"/>
  <c r="BI1501" i="6"/>
  <c r="BH1501" i="6"/>
  <c r="BG1501" i="6"/>
  <c r="BF1501" i="6"/>
  <c r="BE1501" i="6"/>
  <c r="BD1501" i="6"/>
  <c r="BC1501" i="6"/>
  <c r="BB1501" i="6"/>
  <c r="BA1501" i="6"/>
  <c r="AZ1501" i="6"/>
  <c r="AY1501" i="6"/>
  <c r="AX1501" i="6"/>
  <c r="AW1501" i="6"/>
  <c r="AV1501" i="6"/>
  <c r="AU1501" i="6"/>
  <c r="BO1500" i="6"/>
  <c r="BN1500" i="6"/>
  <c r="BM1500" i="6"/>
  <c r="BL1500" i="6"/>
  <c r="BK1500" i="6"/>
  <c r="BJ1500" i="6"/>
  <c r="BI1500" i="6"/>
  <c r="BH1500" i="6"/>
  <c r="BG1500" i="6"/>
  <c r="BF1500" i="6"/>
  <c r="BE1500" i="6"/>
  <c r="BD1500" i="6"/>
  <c r="BC1500" i="6"/>
  <c r="BB1500" i="6"/>
  <c r="BA1500" i="6"/>
  <c r="AZ1500" i="6"/>
  <c r="AY1500" i="6"/>
  <c r="AX1500" i="6"/>
  <c r="AW1500" i="6"/>
  <c r="AV1500" i="6"/>
  <c r="AU1500" i="6"/>
  <c r="BO1499" i="6"/>
  <c r="BN1499" i="6"/>
  <c r="BM1499" i="6"/>
  <c r="BL1499" i="6"/>
  <c r="BK1499" i="6"/>
  <c r="BJ1499" i="6"/>
  <c r="BI1499" i="6"/>
  <c r="BH1499" i="6"/>
  <c r="BG1499" i="6"/>
  <c r="BF1499" i="6"/>
  <c r="BE1499" i="6"/>
  <c r="BD1499" i="6"/>
  <c r="BC1499" i="6"/>
  <c r="BB1499" i="6"/>
  <c r="BA1499" i="6"/>
  <c r="AZ1499" i="6"/>
  <c r="AY1499" i="6"/>
  <c r="AX1499" i="6"/>
  <c r="AW1499" i="6"/>
  <c r="AV1499" i="6"/>
  <c r="AU1499" i="6"/>
  <c r="BO1498" i="6"/>
  <c r="BN1498" i="6"/>
  <c r="BM1498" i="6"/>
  <c r="BL1498" i="6"/>
  <c r="BK1498" i="6"/>
  <c r="BJ1498" i="6"/>
  <c r="BI1498" i="6"/>
  <c r="BH1498" i="6"/>
  <c r="BG1498" i="6"/>
  <c r="BF1498" i="6"/>
  <c r="BE1498" i="6"/>
  <c r="BD1498" i="6"/>
  <c r="BC1498" i="6"/>
  <c r="BB1498" i="6"/>
  <c r="BA1498" i="6"/>
  <c r="AZ1498" i="6"/>
  <c r="AY1498" i="6"/>
  <c r="AX1498" i="6"/>
  <c r="AW1498" i="6"/>
  <c r="AV1498" i="6"/>
  <c r="AU1498" i="6"/>
  <c r="BO1497" i="6"/>
  <c r="BN1497" i="6"/>
  <c r="BM1497" i="6"/>
  <c r="BL1497" i="6"/>
  <c r="BK1497" i="6"/>
  <c r="BJ1497" i="6"/>
  <c r="BI1497" i="6"/>
  <c r="BH1497" i="6"/>
  <c r="BG1497" i="6"/>
  <c r="BF1497" i="6"/>
  <c r="BE1497" i="6"/>
  <c r="BD1497" i="6"/>
  <c r="BC1497" i="6"/>
  <c r="BB1497" i="6"/>
  <c r="BA1497" i="6"/>
  <c r="AZ1497" i="6"/>
  <c r="AY1497" i="6"/>
  <c r="AX1497" i="6"/>
  <c r="AW1497" i="6"/>
  <c r="AV1497" i="6"/>
  <c r="AU1497" i="6"/>
  <c r="BO1496" i="6"/>
  <c r="BN1496" i="6"/>
  <c r="BM1496" i="6"/>
  <c r="BL1496" i="6"/>
  <c r="BK1496" i="6"/>
  <c r="BJ1496" i="6"/>
  <c r="BI1496" i="6"/>
  <c r="BH1496" i="6"/>
  <c r="BG1496" i="6"/>
  <c r="BF1496" i="6"/>
  <c r="BE1496" i="6"/>
  <c r="BD1496" i="6"/>
  <c r="BC1496" i="6"/>
  <c r="BB1496" i="6"/>
  <c r="BA1496" i="6"/>
  <c r="AZ1496" i="6"/>
  <c r="AY1496" i="6"/>
  <c r="AX1496" i="6"/>
  <c r="AW1496" i="6"/>
  <c r="AV1496" i="6"/>
  <c r="AU1496" i="6"/>
  <c r="BO1495" i="6"/>
  <c r="BN1495" i="6"/>
  <c r="BM1495" i="6"/>
  <c r="BL1495" i="6"/>
  <c r="BK1495" i="6"/>
  <c r="BJ1495" i="6"/>
  <c r="BI1495" i="6"/>
  <c r="BH1495" i="6"/>
  <c r="BG1495" i="6"/>
  <c r="BF1495" i="6"/>
  <c r="BE1495" i="6"/>
  <c r="BD1495" i="6"/>
  <c r="BC1495" i="6"/>
  <c r="BB1495" i="6"/>
  <c r="BA1495" i="6"/>
  <c r="AZ1495" i="6"/>
  <c r="AY1495" i="6"/>
  <c r="AX1495" i="6"/>
  <c r="AW1495" i="6"/>
  <c r="AV1495" i="6"/>
  <c r="AU1495" i="6"/>
  <c r="BO1494" i="6"/>
  <c r="BN1494" i="6"/>
  <c r="BM1494" i="6"/>
  <c r="BL1494" i="6"/>
  <c r="BK1494" i="6"/>
  <c r="BJ1494" i="6"/>
  <c r="BI1494" i="6"/>
  <c r="BH1494" i="6"/>
  <c r="BG1494" i="6"/>
  <c r="BF1494" i="6"/>
  <c r="BE1494" i="6"/>
  <c r="BD1494" i="6"/>
  <c r="BC1494" i="6"/>
  <c r="BB1494" i="6"/>
  <c r="BA1494" i="6"/>
  <c r="AZ1494" i="6"/>
  <c r="AY1494" i="6"/>
  <c r="AX1494" i="6"/>
  <c r="AW1494" i="6"/>
  <c r="AV1494" i="6"/>
  <c r="AU1494" i="6"/>
  <c r="BO1493" i="6"/>
  <c r="BN1493" i="6"/>
  <c r="BM1493" i="6"/>
  <c r="BL1493" i="6"/>
  <c r="BK1493" i="6"/>
  <c r="BJ1493" i="6"/>
  <c r="BI1493" i="6"/>
  <c r="BH1493" i="6"/>
  <c r="BG1493" i="6"/>
  <c r="BF1493" i="6"/>
  <c r="BE1493" i="6"/>
  <c r="BD1493" i="6"/>
  <c r="BC1493" i="6"/>
  <c r="BB1493" i="6"/>
  <c r="BA1493" i="6"/>
  <c r="AZ1493" i="6"/>
  <c r="AY1493" i="6"/>
  <c r="AX1493" i="6"/>
  <c r="AW1493" i="6"/>
  <c r="AV1493" i="6"/>
  <c r="AU1493" i="6"/>
  <c r="BO1492" i="6"/>
  <c r="BN1492" i="6"/>
  <c r="BM1492" i="6"/>
  <c r="BL1492" i="6"/>
  <c r="BK1492" i="6"/>
  <c r="BJ1492" i="6"/>
  <c r="BI1492" i="6"/>
  <c r="BH1492" i="6"/>
  <c r="BG1492" i="6"/>
  <c r="BF1492" i="6"/>
  <c r="BE1492" i="6"/>
  <c r="BD1492" i="6"/>
  <c r="BC1492" i="6"/>
  <c r="BB1492" i="6"/>
  <c r="BA1492" i="6"/>
  <c r="AZ1492" i="6"/>
  <c r="AY1492" i="6"/>
  <c r="AX1492" i="6"/>
  <c r="AW1492" i="6"/>
  <c r="AV1492" i="6"/>
  <c r="AU1492" i="6"/>
  <c r="BO1491" i="6"/>
  <c r="BN1491" i="6"/>
  <c r="BM1491" i="6"/>
  <c r="BL1491" i="6"/>
  <c r="BK1491" i="6"/>
  <c r="BJ1491" i="6"/>
  <c r="BI1491" i="6"/>
  <c r="BH1491" i="6"/>
  <c r="BG1491" i="6"/>
  <c r="BF1491" i="6"/>
  <c r="BE1491" i="6"/>
  <c r="BD1491" i="6"/>
  <c r="BC1491" i="6"/>
  <c r="BB1491" i="6"/>
  <c r="BA1491" i="6"/>
  <c r="AZ1491" i="6"/>
  <c r="AY1491" i="6"/>
  <c r="AX1491" i="6"/>
  <c r="AW1491" i="6"/>
  <c r="AV1491" i="6"/>
  <c r="AU1491" i="6"/>
  <c r="BO1490" i="6"/>
  <c r="BN1490" i="6"/>
  <c r="BM1490" i="6"/>
  <c r="BL1490" i="6"/>
  <c r="BK1490" i="6"/>
  <c r="BJ1490" i="6"/>
  <c r="BI1490" i="6"/>
  <c r="BH1490" i="6"/>
  <c r="BG1490" i="6"/>
  <c r="BF1490" i="6"/>
  <c r="BE1490" i="6"/>
  <c r="BD1490" i="6"/>
  <c r="BC1490" i="6"/>
  <c r="BB1490" i="6"/>
  <c r="BA1490" i="6"/>
  <c r="AZ1490" i="6"/>
  <c r="AY1490" i="6"/>
  <c r="AX1490" i="6"/>
  <c r="AW1490" i="6"/>
  <c r="AV1490" i="6"/>
  <c r="AU1490" i="6"/>
  <c r="BO1489" i="6"/>
  <c r="BN1489" i="6"/>
  <c r="BM1489" i="6"/>
  <c r="BL1489" i="6"/>
  <c r="BK1489" i="6"/>
  <c r="BJ1489" i="6"/>
  <c r="BI1489" i="6"/>
  <c r="BH1489" i="6"/>
  <c r="BG1489" i="6"/>
  <c r="BF1489" i="6"/>
  <c r="BE1489" i="6"/>
  <c r="BD1489" i="6"/>
  <c r="BC1489" i="6"/>
  <c r="BB1489" i="6"/>
  <c r="BA1489" i="6"/>
  <c r="AZ1489" i="6"/>
  <c r="AY1489" i="6"/>
  <c r="AX1489" i="6"/>
  <c r="AW1489" i="6"/>
  <c r="AV1489" i="6"/>
  <c r="AU1489" i="6"/>
  <c r="BO1488" i="6"/>
  <c r="BN1488" i="6"/>
  <c r="BM1488" i="6"/>
  <c r="BL1488" i="6"/>
  <c r="BK1488" i="6"/>
  <c r="BJ1488" i="6"/>
  <c r="BI1488" i="6"/>
  <c r="BH1488" i="6"/>
  <c r="BG1488" i="6"/>
  <c r="BF1488" i="6"/>
  <c r="BE1488" i="6"/>
  <c r="BD1488" i="6"/>
  <c r="BC1488" i="6"/>
  <c r="BB1488" i="6"/>
  <c r="BA1488" i="6"/>
  <c r="AZ1488" i="6"/>
  <c r="AY1488" i="6"/>
  <c r="AX1488" i="6"/>
  <c r="AW1488" i="6"/>
  <c r="AV1488" i="6"/>
  <c r="AU1488" i="6"/>
  <c r="BO1487" i="6"/>
  <c r="BN1487" i="6"/>
  <c r="BM1487" i="6"/>
  <c r="BL1487" i="6"/>
  <c r="BK1487" i="6"/>
  <c r="BJ1487" i="6"/>
  <c r="BI1487" i="6"/>
  <c r="BH1487" i="6"/>
  <c r="BG1487" i="6"/>
  <c r="BF1487" i="6"/>
  <c r="BE1487" i="6"/>
  <c r="BD1487" i="6"/>
  <c r="BC1487" i="6"/>
  <c r="BB1487" i="6"/>
  <c r="BA1487" i="6"/>
  <c r="AZ1487" i="6"/>
  <c r="AY1487" i="6"/>
  <c r="AX1487" i="6"/>
  <c r="AW1487" i="6"/>
  <c r="AV1487" i="6"/>
  <c r="AU1487" i="6"/>
  <c r="BO1486" i="6"/>
  <c r="BN1486" i="6"/>
  <c r="BM1486" i="6"/>
  <c r="BL1486" i="6"/>
  <c r="BK1486" i="6"/>
  <c r="BJ1486" i="6"/>
  <c r="BI1486" i="6"/>
  <c r="BH1486" i="6"/>
  <c r="BG1486" i="6"/>
  <c r="BF1486" i="6"/>
  <c r="BE1486" i="6"/>
  <c r="BD1486" i="6"/>
  <c r="BC1486" i="6"/>
  <c r="BB1486" i="6"/>
  <c r="BA1486" i="6"/>
  <c r="AZ1486" i="6"/>
  <c r="AY1486" i="6"/>
  <c r="AX1486" i="6"/>
  <c r="AW1486" i="6"/>
  <c r="AV1486" i="6"/>
  <c r="AU1486" i="6"/>
  <c r="BO1485" i="6"/>
  <c r="BN1485" i="6"/>
  <c r="BM1485" i="6"/>
  <c r="BL1485" i="6"/>
  <c r="BK1485" i="6"/>
  <c r="BJ1485" i="6"/>
  <c r="BI1485" i="6"/>
  <c r="BH1485" i="6"/>
  <c r="BG1485" i="6"/>
  <c r="BF1485" i="6"/>
  <c r="BE1485" i="6"/>
  <c r="BD1485" i="6"/>
  <c r="BC1485" i="6"/>
  <c r="BB1485" i="6"/>
  <c r="BA1485" i="6"/>
  <c r="AZ1485" i="6"/>
  <c r="AY1485" i="6"/>
  <c r="AX1485" i="6"/>
  <c r="AW1485" i="6"/>
  <c r="AV1485" i="6"/>
  <c r="AU1485" i="6"/>
  <c r="BO1484" i="6"/>
  <c r="BN1484" i="6"/>
  <c r="BM1484" i="6"/>
  <c r="BL1484" i="6"/>
  <c r="BK1484" i="6"/>
  <c r="BJ1484" i="6"/>
  <c r="BI1484" i="6"/>
  <c r="BH1484" i="6"/>
  <c r="BG1484" i="6"/>
  <c r="BF1484" i="6"/>
  <c r="BE1484" i="6"/>
  <c r="BD1484" i="6"/>
  <c r="BC1484" i="6"/>
  <c r="BB1484" i="6"/>
  <c r="BA1484" i="6"/>
  <c r="AZ1484" i="6"/>
  <c r="AY1484" i="6"/>
  <c r="AX1484" i="6"/>
  <c r="AW1484" i="6"/>
  <c r="AV1484" i="6"/>
  <c r="AU1484" i="6"/>
  <c r="BO1483" i="6"/>
  <c r="BN1483" i="6"/>
  <c r="BM1483" i="6"/>
  <c r="BL1483" i="6"/>
  <c r="BK1483" i="6"/>
  <c r="BJ1483" i="6"/>
  <c r="BI1483" i="6"/>
  <c r="BH1483" i="6"/>
  <c r="BG1483" i="6"/>
  <c r="BF1483" i="6"/>
  <c r="BE1483" i="6"/>
  <c r="BD1483" i="6"/>
  <c r="BC1483" i="6"/>
  <c r="BB1483" i="6"/>
  <c r="BA1483" i="6"/>
  <c r="AZ1483" i="6"/>
  <c r="AY1483" i="6"/>
  <c r="AX1483" i="6"/>
  <c r="AW1483" i="6"/>
  <c r="AV1483" i="6"/>
  <c r="AU1483" i="6"/>
  <c r="BO1482" i="6"/>
  <c r="BN1482" i="6"/>
  <c r="BM1482" i="6"/>
  <c r="BL1482" i="6"/>
  <c r="BK1482" i="6"/>
  <c r="BJ1482" i="6"/>
  <c r="BI1482" i="6"/>
  <c r="BH1482" i="6"/>
  <c r="BG1482" i="6"/>
  <c r="BF1482" i="6"/>
  <c r="BE1482" i="6"/>
  <c r="BD1482" i="6"/>
  <c r="BC1482" i="6"/>
  <c r="BB1482" i="6"/>
  <c r="BA1482" i="6"/>
  <c r="AZ1482" i="6"/>
  <c r="AY1482" i="6"/>
  <c r="AX1482" i="6"/>
  <c r="AW1482" i="6"/>
  <c r="AV1482" i="6"/>
  <c r="AU1482" i="6"/>
  <c r="BO1481" i="6"/>
  <c r="BN1481" i="6"/>
  <c r="BM1481" i="6"/>
  <c r="BL1481" i="6"/>
  <c r="BK1481" i="6"/>
  <c r="BJ1481" i="6"/>
  <c r="BI1481" i="6"/>
  <c r="BH1481" i="6"/>
  <c r="BG1481" i="6"/>
  <c r="BF1481" i="6"/>
  <c r="BE1481" i="6"/>
  <c r="BD1481" i="6"/>
  <c r="BC1481" i="6"/>
  <c r="BB1481" i="6"/>
  <c r="BA1481" i="6"/>
  <c r="AZ1481" i="6"/>
  <c r="AY1481" i="6"/>
  <c r="AX1481" i="6"/>
  <c r="AW1481" i="6"/>
  <c r="AV1481" i="6"/>
  <c r="AU1481" i="6"/>
  <c r="BO1480" i="6"/>
  <c r="BN1480" i="6"/>
  <c r="BM1480" i="6"/>
  <c r="BL1480" i="6"/>
  <c r="BK1480" i="6"/>
  <c r="BJ1480" i="6"/>
  <c r="BI1480" i="6"/>
  <c r="BH1480" i="6"/>
  <c r="BG1480" i="6"/>
  <c r="BF1480" i="6"/>
  <c r="BE1480" i="6"/>
  <c r="BD1480" i="6"/>
  <c r="BC1480" i="6"/>
  <c r="BB1480" i="6"/>
  <c r="BA1480" i="6"/>
  <c r="AZ1480" i="6"/>
  <c r="AY1480" i="6"/>
  <c r="AX1480" i="6"/>
  <c r="AW1480" i="6"/>
  <c r="AV1480" i="6"/>
  <c r="AU1480" i="6"/>
  <c r="BO1479" i="6"/>
  <c r="BN1479" i="6"/>
  <c r="BM1479" i="6"/>
  <c r="BL1479" i="6"/>
  <c r="BK1479" i="6"/>
  <c r="BJ1479" i="6"/>
  <c r="BI1479" i="6"/>
  <c r="BH1479" i="6"/>
  <c r="BG1479" i="6"/>
  <c r="BF1479" i="6"/>
  <c r="BE1479" i="6"/>
  <c r="BD1479" i="6"/>
  <c r="BC1479" i="6"/>
  <c r="BB1479" i="6"/>
  <c r="BA1479" i="6"/>
  <c r="AZ1479" i="6"/>
  <c r="AY1479" i="6"/>
  <c r="AX1479" i="6"/>
  <c r="AW1479" i="6"/>
  <c r="AV1479" i="6"/>
  <c r="AU1479" i="6"/>
  <c r="BO1478" i="6"/>
  <c r="BN1478" i="6"/>
  <c r="BM1478" i="6"/>
  <c r="BL1478" i="6"/>
  <c r="BK1478" i="6"/>
  <c r="BJ1478" i="6"/>
  <c r="BI1478" i="6"/>
  <c r="BH1478" i="6"/>
  <c r="BG1478" i="6"/>
  <c r="BF1478" i="6"/>
  <c r="BE1478" i="6"/>
  <c r="BD1478" i="6"/>
  <c r="BC1478" i="6"/>
  <c r="BB1478" i="6"/>
  <c r="BA1478" i="6"/>
  <c r="AZ1478" i="6"/>
  <c r="AY1478" i="6"/>
  <c r="AX1478" i="6"/>
  <c r="AW1478" i="6"/>
  <c r="AV1478" i="6"/>
  <c r="AU1478" i="6"/>
  <c r="BO1477" i="6"/>
  <c r="BN1477" i="6"/>
  <c r="BM1477" i="6"/>
  <c r="BL1477" i="6"/>
  <c r="BK1477" i="6"/>
  <c r="BJ1477" i="6"/>
  <c r="BI1477" i="6"/>
  <c r="BH1477" i="6"/>
  <c r="BG1477" i="6"/>
  <c r="BF1477" i="6"/>
  <c r="BE1477" i="6"/>
  <c r="BD1477" i="6"/>
  <c r="BC1477" i="6"/>
  <c r="BB1477" i="6"/>
  <c r="BA1477" i="6"/>
  <c r="AZ1477" i="6"/>
  <c r="AY1477" i="6"/>
  <c r="AX1477" i="6"/>
  <c r="AW1477" i="6"/>
  <c r="AV1477" i="6"/>
  <c r="AU1477" i="6"/>
  <c r="BO1476" i="6"/>
  <c r="BN1476" i="6"/>
  <c r="BM1476" i="6"/>
  <c r="BL1476" i="6"/>
  <c r="BK1476" i="6"/>
  <c r="BJ1476" i="6"/>
  <c r="BI1476" i="6"/>
  <c r="BH1476" i="6"/>
  <c r="BG1476" i="6"/>
  <c r="BF1476" i="6"/>
  <c r="BE1476" i="6"/>
  <c r="BD1476" i="6"/>
  <c r="BC1476" i="6"/>
  <c r="BB1476" i="6"/>
  <c r="BA1476" i="6"/>
  <c r="AZ1476" i="6"/>
  <c r="AY1476" i="6"/>
  <c r="AX1476" i="6"/>
  <c r="AW1476" i="6"/>
  <c r="AV1476" i="6"/>
  <c r="AU1476" i="6"/>
  <c r="BO1475" i="6"/>
  <c r="BN1475" i="6"/>
  <c r="BM1475" i="6"/>
  <c r="BL1475" i="6"/>
  <c r="BK1475" i="6"/>
  <c r="BJ1475" i="6"/>
  <c r="BI1475" i="6"/>
  <c r="BH1475" i="6"/>
  <c r="BG1475" i="6"/>
  <c r="BF1475" i="6"/>
  <c r="BE1475" i="6"/>
  <c r="BD1475" i="6"/>
  <c r="BC1475" i="6"/>
  <c r="BB1475" i="6"/>
  <c r="BA1475" i="6"/>
  <c r="AZ1475" i="6"/>
  <c r="AY1475" i="6"/>
  <c r="AX1475" i="6"/>
  <c r="AW1475" i="6"/>
  <c r="AV1475" i="6"/>
  <c r="AU1475" i="6"/>
  <c r="BO1474" i="6"/>
  <c r="BN1474" i="6"/>
  <c r="BM1474" i="6"/>
  <c r="BL1474" i="6"/>
  <c r="BK1474" i="6"/>
  <c r="BJ1474" i="6"/>
  <c r="BI1474" i="6"/>
  <c r="BH1474" i="6"/>
  <c r="BG1474" i="6"/>
  <c r="BF1474" i="6"/>
  <c r="BE1474" i="6"/>
  <c r="BD1474" i="6"/>
  <c r="BC1474" i="6"/>
  <c r="BB1474" i="6"/>
  <c r="BA1474" i="6"/>
  <c r="AZ1474" i="6"/>
  <c r="AY1474" i="6"/>
  <c r="AX1474" i="6"/>
  <c r="AW1474" i="6"/>
  <c r="AV1474" i="6"/>
  <c r="AU1474" i="6"/>
  <c r="BO1473" i="6"/>
  <c r="BN1473" i="6"/>
  <c r="BM1473" i="6"/>
  <c r="BL1473" i="6"/>
  <c r="BK1473" i="6"/>
  <c r="BJ1473" i="6"/>
  <c r="BI1473" i="6"/>
  <c r="BH1473" i="6"/>
  <c r="BG1473" i="6"/>
  <c r="BF1473" i="6"/>
  <c r="BE1473" i="6"/>
  <c r="BD1473" i="6"/>
  <c r="BC1473" i="6"/>
  <c r="BB1473" i="6"/>
  <c r="BA1473" i="6"/>
  <c r="AZ1473" i="6"/>
  <c r="AY1473" i="6"/>
  <c r="AX1473" i="6"/>
  <c r="AW1473" i="6"/>
  <c r="AV1473" i="6"/>
  <c r="AU1473" i="6"/>
  <c r="BO1472" i="6"/>
  <c r="BN1472" i="6"/>
  <c r="BM1472" i="6"/>
  <c r="BL1472" i="6"/>
  <c r="BK1472" i="6"/>
  <c r="BJ1472" i="6"/>
  <c r="BI1472" i="6"/>
  <c r="BH1472" i="6"/>
  <c r="BG1472" i="6"/>
  <c r="BF1472" i="6"/>
  <c r="BE1472" i="6"/>
  <c r="BD1472" i="6"/>
  <c r="BC1472" i="6"/>
  <c r="BB1472" i="6"/>
  <c r="BA1472" i="6"/>
  <c r="AZ1472" i="6"/>
  <c r="AY1472" i="6"/>
  <c r="AX1472" i="6"/>
  <c r="AW1472" i="6"/>
  <c r="AV1472" i="6"/>
  <c r="AU1472" i="6"/>
  <c r="BO1471" i="6"/>
  <c r="BN1471" i="6"/>
  <c r="BM1471" i="6"/>
  <c r="BL1471" i="6"/>
  <c r="BK1471" i="6"/>
  <c r="BJ1471" i="6"/>
  <c r="BI1471" i="6"/>
  <c r="BH1471" i="6"/>
  <c r="BG1471" i="6"/>
  <c r="BF1471" i="6"/>
  <c r="BE1471" i="6"/>
  <c r="BD1471" i="6"/>
  <c r="BC1471" i="6"/>
  <c r="BB1471" i="6"/>
  <c r="BA1471" i="6"/>
  <c r="AZ1471" i="6"/>
  <c r="AY1471" i="6"/>
  <c r="AX1471" i="6"/>
  <c r="AW1471" i="6"/>
  <c r="AV1471" i="6"/>
  <c r="AU1471" i="6"/>
  <c r="BO1470" i="6"/>
  <c r="BN1470" i="6"/>
  <c r="BM1470" i="6"/>
  <c r="BL1470" i="6"/>
  <c r="BK1470" i="6"/>
  <c r="BJ1470" i="6"/>
  <c r="BI1470" i="6"/>
  <c r="BH1470" i="6"/>
  <c r="BG1470" i="6"/>
  <c r="BF1470" i="6"/>
  <c r="BE1470" i="6"/>
  <c r="BD1470" i="6"/>
  <c r="BC1470" i="6"/>
  <c r="BB1470" i="6"/>
  <c r="BA1470" i="6"/>
  <c r="AZ1470" i="6"/>
  <c r="AY1470" i="6"/>
  <c r="AX1470" i="6"/>
  <c r="AW1470" i="6"/>
  <c r="AV1470" i="6"/>
  <c r="AU1470" i="6"/>
  <c r="BO1469" i="6"/>
  <c r="BN1469" i="6"/>
  <c r="BM1469" i="6"/>
  <c r="BL1469" i="6"/>
  <c r="BK1469" i="6"/>
  <c r="BJ1469" i="6"/>
  <c r="BI1469" i="6"/>
  <c r="BH1469" i="6"/>
  <c r="BG1469" i="6"/>
  <c r="BF1469" i="6"/>
  <c r="BE1469" i="6"/>
  <c r="BD1469" i="6"/>
  <c r="BC1469" i="6"/>
  <c r="BB1469" i="6"/>
  <c r="BA1469" i="6"/>
  <c r="AZ1469" i="6"/>
  <c r="AY1469" i="6"/>
  <c r="AX1469" i="6"/>
  <c r="AW1469" i="6"/>
  <c r="AV1469" i="6"/>
  <c r="AU1469" i="6"/>
  <c r="BO1468" i="6"/>
  <c r="BN1468" i="6"/>
  <c r="BM1468" i="6"/>
  <c r="BL1468" i="6"/>
  <c r="BK1468" i="6"/>
  <c r="BJ1468" i="6"/>
  <c r="BI1468" i="6"/>
  <c r="BH1468" i="6"/>
  <c r="BG1468" i="6"/>
  <c r="BF1468" i="6"/>
  <c r="BE1468" i="6"/>
  <c r="BD1468" i="6"/>
  <c r="BC1468" i="6"/>
  <c r="BB1468" i="6"/>
  <c r="BA1468" i="6"/>
  <c r="AZ1468" i="6"/>
  <c r="AY1468" i="6"/>
  <c r="AX1468" i="6"/>
  <c r="AW1468" i="6"/>
  <c r="AV1468" i="6"/>
  <c r="AU1468" i="6"/>
  <c r="BO1467" i="6"/>
  <c r="BN1467" i="6"/>
  <c r="BM1467" i="6"/>
  <c r="BL1467" i="6"/>
  <c r="BK1467" i="6"/>
  <c r="BJ1467" i="6"/>
  <c r="BI1467" i="6"/>
  <c r="BH1467" i="6"/>
  <c r="BG1467" i="6"/>
  <c r="BF1467" i="6"/>
  <c r="BE1467" i="6"/>
  <c r="BD1467" i="6"/>
  <c r="BC1467" i="6"/>
  <c r="BB1467" i="6"/>
  <c r="BA1467" i="6"/>
  <c r="AZ1467" i="6"/>
  <c r="AY1467" i="6"/>
  <c r="AX1467" i="6"/>
  <c r="AW1467" i="6"/>
  <c r="AV1467" i="6"/>
  <c r="AU1467" i="6"/>
  <c r="BO1466" i="6"/>
  <c r="BN1466" i="6"/>
  <c r="BM1466" i="6"/>
  <c r="BL1466" i="6"/>
  <c r="BK1466" i="6"/>
  <c r="BJ1466" i="6"/>
  <c r="BI1466" i="6"/>
  <c r="BH1466" i="6"/>
  <c r="BG1466" i="6"/>
  <c r="BF1466" i="6"/>
  <c r="BE1466" i="6"/>
  <c r="BD1466" i="6"/>
  <c r="BC1466" i="6"/>
  <c r="BB1466" i="6"/>
  <c r="BA1466" i="6"/>
  <c r="AZ1466" i="6"/>
  <c r="AY1466" i="6"/>
  <c r="AX1466" i="6"/>
  <c r="AW1466" i="6"/>
  <c r="AV1466" i="6"/>
  <c r="AU1466" i="6"/>
  <c r="BO1465" i="6"/>
  <c r="BN1465" i="6"/>
  <c r="BM1465" i="6"/>
  <c r="BL1465" i="6"/>
  <c r="BK1465" i="6"/>
  <c r="BJ1465" i="6"/>
  <c r="BI1465" i="6"/>
  <c r="BH1465" i="6"/>
  <c r="BG1465" i="6"/>
  <c r="BF1465" i="6"/>
  <c r="BE1465" i="6"/>
  <c r="BD1465" i="6"/>
  <c r="BC1465" i="6"/>
  <c r="BB1465" i="6"/>
  <c r="BA1465" i="6"/>
  <c r="AZ1465" i="6"/>
  <c r="AY1465" i="6"/>
  <c r="AX1465" i="6"/>
  <c r="AW1465" i="6"/>
  <c r="AV1465" i="6"/>
  <c r="AU1465" i="6"/>
  <c r="BO1464" i="6"/>
  <c r="BN1464" i="6"/>
  <c r="BM1464" i="6"/>
  <c r="BL1464" i="6"/>
  <c r="BK1464" i="6"/>
  <c r="BJ1464" i="6"/>
  <c r="BI1464" i="6"/>
  <c r="BH1464" i="6"/>
  <c r="BG1464" i="6"/>
  <c r="BF1464" i="6"/>
  <c r="BE1464" i="6"/>
  <c r="BD1464" i="6"/>
  <c r="BC1464" i="6"/>
  <c r="BB1464" i="6"/>
  <c r="BA1464" i="6"/>
  <c r="AZ1464" i="6"/>
  <c r="AY1464" i="6"/>
  <c r="AX1464" i="6"/>
  <c r="AW1464" i="6"/>
  <c r="AV1464" i="6"/>
  <c r="AU1464" i="6"/>
  <c r="BO1463" i="6"/>
  <c r="BN1463" i="6"/>
  <c r="BM1463" i="6"/>
  <c r="BL1463" i="6"/>
  <c r="BK1463" i="6"/>
  <c r="BJ1463" i="6"/>
  <c r="BI1463" i="6"/>
  <c r="BH1463" i="6"/>
  <c r="BG1463" i="6"/>
  <c r="BF1463" i="6"/>
  <c r="BE1463" i="6"/>
  <c r="BD1463" i="6"/>
  <c r="BC1463" i="6"/>
  <c r="BB1463" i="6"/>
  <c r="BA1463" i="6"/>
  <c r="AZ1463" i="6"/>
  <c r="AY1463" i="6"/>
  <c r="AX1463" i="6"/>
  <c r="AW1463" i="6"/>
  <c r="AV1463" i="6"/>
  <c r="AU1463" i="6"/>
  <c r="BO1462" i="6"/>
  <c r="BN1462" i="6"/>
  <c r="BM1462" i="6"/>
  <c r="BL1462" i="6"/>
  <c r="BK1462" i="6"/>
  <c r="BJ1462" i="6"/>
  <c r="BI1462" i="6"/>
  <c r="BH1462" i="6"/>
  <c r="BG1462" i="6"/>
  <c r="BF1462" i="6"/>
  <c r="BE1462" i="6"/>
  <c r="BD1462" i="6"/>
  <c r="BC1462" i="6"/>
  <c r="BB1462" i="6"/>
  <c r="BA1462" i="6"/>
  <c r="AZ1462" i="6"/>
  <c r="AY1462" i="6"/>
  <c r="AX1462" i="6"/>
  <c r="AW1462" i="6"/>
  <c r="AV1462" i="6"/>
  <c r="AU1462" i="6"/>
  <c r="BO1461" i="6"/>
  <c r="BN1461" i="6"/>
  <c r="BM1461" i="6"/>
  <c r="BL1461" i="6"/>
  <c r="BK1461" i="6"/>
  <c r="BJ1461" i="6"/>
  <c r="BI1461" i="6"/>
  <c r="BH1461" i="6"/>
  <c r="BG1461" i="6"/>
  <c r="BF1461" i="6"/>
  <c r="BE1461" i="6"/>
  <c r="BD1461" i="6"/>
  <c r="BC1461" i="6"/>
  <c r="BB1461" i="6"/>
  <c r="BA1461" i="6"/>
  <c r="AZ1461" i="6"/>
  <c r="AY1461" i="6"/>
  <c r="AX1461" i="6"/>
  <c r="AW1461" i="6"/>
  <c r="AV1461" i="6"/>
  <c r="AU1461" i="6"/>
  <c r="BO1460" i="6"/>
  <c r="BN1460" i="6"/>
  <c r="BM1460" i="6"/>
  <c r="BL1460" i="6"/>
  <c r="BK1460" i="6"/>
  <c r="BJ1460" i="6"/>
  <c r="BI1460" i="6"/>
  <c r="BH1460" i="6"/>
  <c r="BG1460" i="6"/>
  <c r="BF1460" i="6"/>
  <c r="BE1460" i="6"/>
  <c r="BD1460" i="6"/>
  <c r="BC1460" i="6"/>
  <c r="BB1460" i="6"/>
  <c r="BA1460" i="6"/>
  <c r="AZ1460" i="6"/>
  <c r="AY1460" i="6"/>
  <c r="AX1460" i="6"/>
  <c r="AW1460" i="6"/>
  <c r="AV1460" i="6"/>
  <c r="AU1460" i="6"/>
  <c r="BO1459" i="6"/>
  <c r="BN1459" i="6"/>
  <c r="BM1459" i="6"/>
  <c r="BL1459" i="6"/>
  <c r="BK1459" i="6"/>
  <c r="BJ1459" i="6"/>
  <c r="BI1459" i="6"/>
  <c r="BH1459" i="6"/>
  <c r="BG1459" i="6"/>
  <c r="BF1459" i="6"/>
  <c r="BE1459" i="6"/>
  <c r="BD1459" i="6"/>
  <c r="BC1459" i="6"/>
  <c r="BB1459" i="6"/>
  <c r="BA1459" i="6"/>
  <c r="AZ1459" i="6"/>
  <c r="AY1459" i="6"/>
  <c r="AX1459" i="6"/>
  <c r="AW1459" i="6"/>
  <c r="AV1459" i="6"/>
  <c r="AU1459" i="6"/>
  <c r="BO1458" i="6"/>
  <c r="BN1458" i="6"/>
  <c r="BM1458" i="6"/>
  <c r="BL1458" i="6"/>
  <c r="BK1458" i="6"/>
  <c r="BJ1458" i="6"/>
  <c r="BI1458" i="6"/>
  <c r="BH1458" i="6"/>
  <c r="BG1458" i="6"/>
  <c r="BF1458" i="6"/>
  <c r="BE1458" i="6"/>
  <c r="BD1458" i="6"/>
  <c r="BC1458" i="6"/>
  <c r="BB1458" i="6"/>
  <c r="BA1458" i="6"/>
  <c r="AZ1458" i="6"/>
  <c r="AY1458" i="6"/>
  <c r="AX1458" i="6"/>
  <c r="AW1458" i="6"/>
  <c r="AV1458" i="6"/>
  <c r="AU1458" i="6"/>
  <c r="BO1457" i="6"/>
  <c r="BN1457" i="6"/>
  <c r="BM1457" i="6"/>
  <c r="BL1457" i="6"/>
  <c r="BK1457" i="6"/>
  <c r="BJ1457" i="6"/>
  <c r="BI1457" i="6"/>
  <c r="BH1457" i="6"/>
  <c r="BG1457" i="6"/>
  <c r="BF1457" i="6"/>
  <c r="BE1457" i="6"/>
  <c r="BD1457" i="6"/>
  <c r="BC1457" i="6"/>
  <c r="BB1457" i="6"/>
  <c r="BA1457" i="6"/>
  <c r="AZ1457" i="6"/>
  <c r="AY1457" i="6"/>
  <c r="AX1457" i="6"/>
  <c r="AW1457" i="6"/>
  <c r="AV1457" i="6"/>
  <c r="AU1457" i="6"/>
  <c r="BO1456" i="6"/>
  <c r="BN1456" i="6"/>
  <c r="BM1456" i="6"/>
  <c r="BL1456" i="6"/>
  <c r="BK1456" i="6"/>
  <c r="BJ1456" i="6"/>
  <c r="BI1456" i="6"/>
  <c r="BH1456" i="6"/>
  <c r="BG1456" i="6"/>
  <c r="BF1456" i="6"/>
  <c r="BE1456" i="6"/>
  <c r="BD1456" i="6"/>
  <c r="BC1456" i="6"/>
  <c r="BB1456" i="6"/>
  <c r="BA1456" i="6"/>
  <c r="AZ1456" i="6"/>
  <c r="AY1456" i="6"/>
  <c r="AX1456" i="6"/>
  <c r="AW1456" i="6"/>
  <c r="AV1456" i="6"/>
  <c r="AU1456" i="6"/>
  <c r="BO1455" i="6"/>
  <c r="BN1455" i="6"/>
  <c r="BM1455" i="6"/>
  <c r="BL1455" i="6"/>
  <c r="BK1455" i="6"/>
  <c r="BJ1455" i="6"/>
  <c r="BI1455" i="6"/>
  <c r="BH1455" i="6"/>
  <c r="BG1455" i="6"/>
  <c r="BF1455" i="6"/>
  <c r="BE1455" i="6"/>
  <c r="BD1455" i="6"/>
  <c r="BC1455" i="6"/>
  <c r="BB1455" i="6"/>
  <c r="BA1455" i="6"/>
  <c r="AZ1455" i="6"/>
  <c r="AY1455" i="6"/>
  <c r="AX1455" i="6"/>
  <c r="AW1455" i="6"/>
  <c r="AV1455" i="6"/>
  <c r="AU1455" i="6"/>
  <c r="BO1454" i="6"/>
  <c r="BN1454" i="6"/>
  <c r="BM1454" i="6"/>
  <c r="BL1454" i="6"/>
  <c r="BK1454" i="6"/>
  <c r="BJ1454" i="6"/>
  <c r="BI1454" i="6"/>
  <c r="BH1454" i="6"/>
  <c r="BG1454" i="6"/>
  <c r="BF1454" i="6"/>
  <c r="BE1454" i="6"/>
  <c r="BD1454" i="6"/>
  <c r="BC1454" i="6"/>
  <c r="BB1454" i="6"/>
  <c r="BA1454" i="6"/>
  <c r="AZ1454" i="6"/>
  <c r="AY1454" i="6"/>
  <c r="AX1454" i="6"/>
  <c r="AW1454" i="6"/>
  <c r="AV1454" i="6"/>
  <c r="AU1454" i="6"/>
  <c r="BO1453" i="6"/>
  <c r="BN1453" i="6"/>
  <c r="BM1453" i="6"/>
  <c r="BL1453" i="6"/>
  <c r="BK1453" i="6"/>
  <c r="BJ1453" i="6"/>
  <c r="BI1453" i="6"/>
  <c r="BH1453" i="6"/>
  <c r="BG1453" i="6"/>
  <c r="BF1453" i="6"/>
  <c r="BE1453" i="6"/>
  <c r="BD1453" i="6"/>
  <c r="BC1453" i="6"/>
  <c r="BB1453" i="6"/>
  <c r="BA1453" i="6"/>
  <c r="AZ1453" i="6"/>
  <c r="AY1453" i="6"/>
  <c r="AX1453" i="6"/>
  <c r="AW1453" i="6"/>
  <c r="AV1453" i="6"/>
  <c r="AU1453" i="6"/>
  <c r="BO1452" i="6"/>
  <c r="BN1452" i="6"/>
  <c r="BM1452" i="6"/>
  <c r="BL1452" i="6"/>
  <c r="BK1452" i="6"/>
  <c r="BJ1452" i="6"/>
  <c r="BI1452" i="6"/>
  <c r="BH1452" i="6"/>
  <c r="BG1452" i="6"/>
  <c r="BF1452" i="6"/>
  <c r="BE1452" i="6"/>
  <c r="BD1452" i="6"/>
  <c r="BC1452" i="6"/>
  <c r="BB1452" i="6"/>
  <c r="BA1452" i="6"/>
  <c r="AZ1452" i="6"/>
  <c r="AY1452" i="6"/>
  <c r="AX1452" i="6"/>
  <c r="AW1452" i="6"/>
  <c r="AV1452" i="6"/>
  <c r="AU1452" i="6"/>
  <c r="BO1451" i="6"/>
  <c r="BN1451" i="6"/>
  <c r="BM1451" i="6"/>
  <c r="BL1451" i="6"/>
  <c r="BK1451" i="6"/>
  <c r="BJ1451" i="6"/>
  <c r="BI1451" i="6"/>
  <c r="BH1451" i="6"/>
  <c r="BG1451" i="6"/>
  <c r="BF1451" i="6"/>
  <c r="BE1451" i="6"/>
  <c r="BD1451" i="6"/>
  <c r="BC1451" i="6"/>
  <c r="BB1451" i="6"/>
  <c r="BA1451" i="6"/>
  <c r="AZ1451" i="6"/>
  <c r="AY1451" i="6"/>
  <c r="AX1451" i="6"/>
  <c r="AW1451" i="6"/>
  <c r="AV1451" i="6"/>
  <c r="AU1451" i="6"/>
  <c r="BO1450" i="6"/>
  <c r="BN1450" i="6"/>
  <c r="BM1450" i="6"/>
  <c r="BL1450" i="6"/>
  <c r="BK1450" i="6"/>
  <c r="BJ1450" i="6"/>
  <c r="BI1450" i="6"/>
  <c r="BH1450" i="6"/>
  <c r="BG1450" i="6"/>
  <c r="BF1450" i="6"/>
  <c r="BE1450" i="6"/>
  <c r="BD1450" i="6"/>
  <c r="BC1450" i="6"/>
  <c r="BB1450" i="6"/>
  <c r="BA1450" i="6"/>
  <c r="AZ1450" i="6"/>
  <c r="AY1450" i="6"/>
  <c r="AX1450" i="6"/>
  <c r="AW1450" i="6"/>
  <c r="AV1450" i="6"/>
  <c r="AU1450" i="6"/>
  <c r="BO1449" i="6"/>
  <c r="BN1449" i="6"/>
  <c r="BM1449" i="6"/>
  <c r="BL1449" i="6"/>
  <c r="BK1449" i="6"/>
  <c r="BJ1449" i="6"/>
  <c r="BI1449" i="6"/>
  <c r="BH1449" i="6"/>
  <c r="BG1449" i="6"/>
  <c r="BF1449" i="6"/>
  <c r="BE1449" i="6"/>
  <c r="BD1449" i="6"/>
  <c r="BC1449" i="6"/>
  <c r="BB1449" i="6"/>
  <c r="BA1449" i="6"/>
  <c r="AZ1449" i="6"/>
  <c r="AY1449" i="6"/>
  <c r="AX1449" i="6"/>
  <c r="AW1449" i="6"/>
  <c r="AV1449" i="6"/>
  <c r="AU1449" i="6"/>
  <c r="BO1448" i="6"/>
  <c r="BN1448" i="6"/>
  <c r="BM1448" i="6"/>
  <c r="BL1448" i="6"/>
  <c r="BK1448" i="6"/>
  <c r="BJ1448" i="6"/>
  <c r="BI1448" i="6"/>
  <c r="BH1448" i="6"/>
  <c r="BG1448" i="6"/>
  <c r="BF1448" i="6"/>
  <c r="BE1448" i="6"/>
  <c r="BD1448" i="6"/>
  <c r="BC1448" i="6"/>
  <c r="BB1448" i="6"/>
  <c r="BA1448" i="6"/>
  <c r="AZ1448" i="6"/>
  <c r="AY1448" i="6"/>
  <c r="AX1448" i="6"/>
  <c r="AW1448" i="6"/>
  <c r="AV1448" i="6"/>
  <c r="AU1448" i="6"/>
  <c r="BO1447" i="6"/>
  <c r="BN1447" i="6"/>
  <c r="BM1447" i="6"/>
  <c r="BL1447" i="6"/>
  <c r="BK1447" i="6"/>
  <c r="BJ1447" i="6"/>
  <c r="BI1447" i="6"/>
  <c r="BH1447" i="6"/>
  <c r="BG1447" i="6"/>
  <c r="BF1447" i="6"/>
  <c r="BE1447" i="6"/>
  <c r="BD1447" i="6"/>
  <c r="BC1447" i="6"/>
  <c r="BB1447" i="6"/>
  <c r="BA1447" i="6"/>
  <c r="AZ1447" i="6"/>
  <c r="AY1447" i="6"/>
  <c r="AX1447" i="6"/>
  <c r="AW1447" i="6"/>
  <c r="AV1447" i="6"/>
  <c r="AU1447" i="6"/>
  <c r="BO1446" i="6"/>
  <c r="BN1446" i="6"/>
  <c r="BM1446" i="6"/>
  <c r="BL1446" i="6"/>
  <c r="BK1446" i="6"/>
  <c r="BJ1446" i="6"/>
  <c r="BI1446" i="6"/>
  <c r="BH1446" i="6"/>
  <c r="BG1446" i="6"/>
  <c r="BF1446" i="6"/>
  <c r="BE1446" i="6"/>
  <c r="BD1446" i="6"/>
  <c r="BC1446" i="6"/>
  <c r="BB1446" i="6"/>
  <c r="BA1446" i="6"/>
  <c r="AZ1446" i="6"/>
  <c r="AY1446" i="6"/>
  <c r="AX1446" i="6"/>
  <c r="AW1446" i="6"/>
  <c r="AV1446" i="6"/>
  <c r="AU1446" i="6"/>
  <c r="BO1445" i="6"/>
  <c r="BN1445" i="6"/>
  <c r="BM1445" i="6"/>
  <c r="BL1445" i="6"/>
  <c r="BK1445" i="6"/>
  <c r="BJ1445" i="6"/>
  <c r="BI1445" i="6"/>
  <c r="BH1445" i="6"/>
  <c r="BG1445" i="6"/>
  <c r="BF1445" i="6"/>
  <c r="BE1445" i="6"/>
  <c r="BD1445" i="6"/>
  <c r="BC1445" i="6"/>
  <c r="BB1445" i="6"/>
  <c r="BA1445" i="6"/>
  <c r="AZ1445" i="6"/>
  <c r="AY1445" i="6"/>
  <c r="AX1445" i="6"/>
  <c r="AW1445" i="6"/>
  <c r="AV1445" i="6"/>
  <c r="AU1445" i="6"/>
  <c r="BO1444" i="6"/>
  <c r="BN1444" i="6"/>
  <c r="BM1444" i="6"/>
  <c r="BL1444" i="6"/>
  <c r="BK1444" i="6"/>
  <c r="BJ1444" i="6"/>
  <c r="BI1444" i="6"/>
  <c r="BH1444" i="6"/>
  <c r="BG1444" i="6"/>
  <c r="BF1444" i="6"/>
  <c r="BE1444" i="6"/>
  <c r="BD1444" i="6"/>
  <c r="BC1444" i="6"/>
  <c r="BB1444" i="6"/>
  <c r="BA1444" i="6"/>
  <c r="AZ1444" i="6"/>
  <c r="AY1444" i="6"/>
  <c r="AX1444" i="6"/>
  <c r="AW1444" i="6"/>
  <c r="AV1444" i="6"/>
  <c r="AU1444" i="6"/>
  <c r="BO1443" i="6"/>
  <c r="BN1443" i="6"/>
  <c r="BM1443" i="6"/>
  <c r="BL1443" i="6"/>
  <c r="BK1443" i="6"/>
  <c r="BJ1443" i="6"/>
  <c r="BI1443" i="6"/>
  <c r="BH1443" i="6"/>
  <c r="BG1443" i="6"/>
  <c r="BF1443" i="6"/>
  <c r="BE1443" i="6"/>
  <c r="BD1443" i="6"/>
  <c r="BC1443" i="6"/>
  <c r="BB1443" i="6"/>
  <c r="BA1443" i="6"/>
  <c r="AZ1443" i="6"/>
  <c r="AY1443" i="6"/>
  <c r="AX1443" i="6"/>
  <c r="AW1443" i="6"/>
  <c r="AV1443" i="6"/>
  <c r="AU1443" i="6"/>
  <c r="BO1442" i="6"/>
  <c r="BN1442" i="6"/>
  <c r="BM1442" i="6"/>
  <c r="BL1442" i="6"/>
  <c r="BK1442" i="6"/>
  <c r="BJ1442" i="6"/>
  <c r="BI1442" i="6"/>
  <c r="BH1442" i="6"/>
  <c r="BG1442" i="6"/>
  <c r="BF1442" i="6"/>
  <c r="BE1442" i="6"/>
  <c r="BD1442" i="6"/>
  <c r="BC1442" i="6"/>
  <c r="BB1442" i="6"/>
  <c r="BA1442" i="6"/>
  <c r="AZ1442" i="6"/>
  <c r="AY1442" i="6"/>
  <c r="AX1442" i="6"/>
  <c r="AW1442" i="6"/>
  <c r="AV1442" i="6"/>
  <c r="AU1442" i="6"/>
  <c r="BO1441" i="6"/>
  <c r="BN1441" i="6"/>
  <c r="BM1441" i="6"/>
  <c r="BL1441" i="6"/>
  <c r="BK1441" i="6"/>
  <c r="BJ1441" i="6"/>
  <c r="BI1441" i="6"/>
  <c r="BH1441" i="6"/>
  <c r="BG1441" i="6"/>
  <c r="BF1441" i="6"/>
  <c r="BE1441" i="6"/>
  <c r="BD1441" i="6"/>
  <c r="BC1441" i="6"/>
  <c r="BB1441" i="6"/>
  <c r="BA1441" i="6"/>
  <c r="AZ1441" i="6"/>
  <c r="AY1441" i="6"/>
  <c r="AX1441" i="6"/>
  <c r="AW1441" i="6"/>
  <c r="AV1441" i="6"/>
  <c r="AU1441" i="6"/>
  <c r="BO1440" i="6"/>
  <c r="BN1440" i="6"/>
  <c r="BM1440" i="6"/>
  <c r="BL1440" i="6"/>
  <c r="BK1440" i="6"/>
  <c r="BJ1440" i="6"/>
  <c r="BI1440" i="6"/>
  <c r="BH1440" i="6"/>
  <c r="BG1440" i="6"/>
  <c r="BF1440" i="6"/>
  <c r="BE1440" i="6"/>
  <c r="BD1440" i="6"/>
  <c r="BC1440" i="6"/>
  <c r="BB1440" i="6"/>
  <c r="BA1440" i="6"/>
  <c r="AZ1440" i="6"/>
  <c r="AY1440" i="6"/>
  <c r="AX1440" i="6"/>
  <c r="AW1440" i="6"/>
  <c r="AV1440" i="6"/>
  <c r="AU1440" i="6"/>
  <c r="BO1439" i="6"/>
  <c r="BN1439" i="6"/>
  <c r="BM1439" i="6"/>
  <c r="BL1439" i="6"/>
  <c r="BK1439" i="6"/>
  <c r="BJ1439" i="6"/>
  <c r="BI1439" i="6"/>
  <c r="BH1439" i="6"/>
  <c r="BG1439" i="6"/>
  <c r="BF1439" i="6"/>
  <c r="BE1439" i="6"/>
  <c r="BD1439" i="6"/>
  <c r="BC1439" i="6"/>
  <c r="BB1439" i="6"/>
  <c r="BA1439" i="6"/>
  <c r="AZ1439" i="6"/>
  <c r="AY1439" i="6"/>
  <c r="AX1439" i="6"/>
  <c r="AW1439" i="6"/>
  <c r="AV1439" i="6"/>
  <c r="AU1439" i="6"/>
  <c r="BO1438" i="6"/>
  <c r="BN1438" i="6"/>
  <c r="BM1438" i="6"/>
  <c r="BL1438" i="6"/>
  <c r="BK1438" i="6"/>
  <c r="BJ1438" i="6"/>
  <c r="BI1438" i="6"/>
  <c r="BH1438" i="6"/>
  <c r="BG1438" i="6"/>
  <c r="BF1438" i="6"/>
  <c r="BE1438" i="6"/>
  <c r="BD1438" i="6"/>
  <c r="BC1438" i="6"/>
  <c r="BB1438" i="6"/>
  <c r="BA1438" i="6"/>
  <c r="AZ1438" i="6"/>
  <c r="AY1438" i="6"/>
  <c r="AX1438" i="6"/>
  <c r="AW1438" i="6"/>
  <c r="AV1438" i="6"/>
  <c r="AU1438" i="6"/>
  <c r="BO1437" i="6"/>
  <c r="BN1437" i="6"/>
  <c r="BM1437" i="6"/>
  <c r="BL1437" i="6"/>
  <c r="BK1437" i="6"/>
  <c r="BJ1437" i="6"/>
  <c r="BI1437" i="6"/>
  <c r="BH1437" i="6"/>
  <c r="BG1437" i="6"/>
  <c r="BF1437" i="6"/>
  <c r="BE1437" i="6"/>
  <c r="BD1437" i="6"/>
  <c r="BC1437" i="6"/>
  <c r="BB1437" i="6"/>
  <c r="BA1437" i="6"/>
  <c r="AZ1437" i="6"/>
  <c r="AY1437" i="6"/>
  <c r="AX1437" i="6"/>
  <c r="AW1437" i="6"/>
  <c r="AV1437" i="6"/>
  <c r="AU1437" i="6"/>
  <c r="BO1436" i="6"/>
  <c r="BN1436" i="6"/>
  <c r="BM1436" i="6"/>
  <c r="BL1436" i="6"/>
  <c r="BK1436" i="6"/>
  <c r="BJ1436" i="6"/>
  <c r="BI1436" i="6"/>
  <c r="BH1436" i="6"/>
  <c r="BG1436" i="6"/>
  <c r="BF1436" i="6"/>
  <c r="BE1436" i="6"/>
  <c r="BD1436" i="6"/>
  <c r="BC1436" i="6"/>
  <c r="BB1436" i="6"/>
  <c r="BA1436" i="6"/>
  <c r="AZ1436" i="6"/>
  <c r="AY1436" i="6"/>
  <c r="AX1436" i="6"/>
  <c r="AW1436" i="6"/>
  <c r="AV1436" i="6"/>
  <c r="AU1436" i="6"/>
  <c r="BO1435" i="6"/>
  <c r="BN1435" i="6"/>
  <c r="BM1435" i="6"/>
  <c r="BL1435" i="6"/>
  <c r="BK1435" i="6"/>
  <c r="BJ1435" i="6"/>
  <c r="BI1435" i="6"/>
  <c r="BH1435" i="6"/>
  <c r="BG1435" i="6"/>
  <c r="BF1435" i="6"/>
  <c r="BE1435" i="6"/>
  <c r="BD1435" i="6"/>
  <c r="BC1435" i="6"/>
  <c r="BB1435" i="6"/>
  <c r="BA1435" i="6"/>
  <c r="AZ1435" i="6"/>
  <c r="AY1435" i="6"/>
  <c r="AX1435" i="6"/>
  <c r="AW1435" i="6"/>
  <c r="AV1435" i="6"/>
  <c r="AU1435" i="6"/>
  <c r="BO1434" i="6"/>
  <c r="BN1434" i="6"/>
  <c r="BM1434" i="6"/>
  <c r="BL1434" i="6"/>
  <c r="BK1434" i="6"/>
  <c r="BJ1434" i="6"/>
  <c r="BI1434" i="6"/>
  <c r="BH1434" i="6"/>
  <c r="BG1434" i="6"/>
  <c r="BF1434" i="6"/>
  <c r="BE1434" i="6"/>
  <c r="BD1434" i="6"/>
  <c r="BC1434" i="6"/>
  <c r="BB1434" i="6"/>
  <c r="BA1434" i="6"/>
  <c r="AZ1434" i="6"/>
  <c r="AY1434" i="6"/>
  <c r="AX1434" i="6"/>
  <c r="AW1434" i="6"/>
  <c r="AV1434" i="6"/>
  <c r="AU1434" i="6"/>
  <c r="BO1433" i="6"/>
  <c r="BN1433" i="6"/>
  <c r="BM1433" i="6"/>
  <c r="BL1433" i="6"/>
  <c r="BK1433" i="6"/>
  <c r="BJ1433" i="6"/>
  <c r="BI1433" i="6"/>
  <c r="BH1433" i="6"/>
  <c r="BG1433" i="6"/>
  <c r="BF1433" i="6"/>
  <c r="BE1433" i="6"/>
  <c r="BD1433" i="6"/>
  <c r="BC1433" i="6"/>
  <c r="BB1433" i="6"/>
  <c r="BA1433" i="6"/>
  <c r="AZ1433" i="6"/>
  <c r="AY1433" i="6"/>
  <c r="AX1433" i="6"/>
  <c r="AW1433" i="6"/>
  <c r="AV1433" i="6"/>
  <c r="AU1433" i="6"/>
  <c r="BO1432" i="6"/>
  <c r="BN1432" i="6"/>
  <c r="BM1432" i="6"/>
  <c r="BL1432" i="6"/>
  <c r="BK1432" i="6"/>
  <c r="BJ1432" i="6"/>
  <c r="BI1432" i="6"/>
  <c r="BH1432" i="6"/>
  <c r="BG1432" i="6"/>
  <c r="BF1432" i="6"/>
  <c r="BE1432" i="6"/>
  <c r="BD1432" i="6"/>
  <c r="BC1432" i="6"/>
  <c r="BB1432" i="6"/>
  <c r="BA1432" i="6"/>
  <c r="AZ1432" i="6"/>
  <c r="AY1432" i="6"/>
  <c r="AX1432" i="6"/>
  <c r="AW1432" i="6"/>
  <c r="AV1432" i="6"/>
  <c r="AU1432" i="6"/>
  <c r="BO1431" i="6"/>
  <c r="BN1431" i="6"/>
  <c r="BM1431" i="6"/>
  <c r="BL1431" i="6"/>
  <c r="BK1431" i="6"/>
  <c r="BJ1431" i="6"/>
  <c r="BI1431" i="6"/>
  <c r="BH1431" i="6"/>
  <c r="BG1431" i="6"/>
  <c r="BF1431" i="6"/>
  <c r="BE1431" i="6"/>
  <c r="BD1431" i="6"/>
  <c r="BC1431" i="6"/>
  <c r="BB1431" i="6"/>
  <c r="BA1431" i="6"/>
  <c r="AZ1431" i="6"/>
  <c r="AY1431" i="6"/>
  <c r="AX1431" i="6"/>
  <c r="AW1431" i="6"/>
  <c r="AV1431" i="6"/>
  <c r="AU1431" i="6"/>
  <c r="BO1430" i="6"/>
  <c r="BN1430" i="6"/>
  <c r="BM1430" i="6"/>
  <c r="BL1430" i="6"/>
  <c r="BK1430" i="6"/>
  <c r="BJ1430" i="6"/>
  <c r="BI1430" i="6"/>
  <c r="BH1430" i="6"/>
  <c r="BG1430" i="6"/>
  <c r="BF1430" i="6"/>
  <c r="BE1430" i="6"/>
  <c r="BD1430" i="6"/>
  <c r="BC1430" i="6"/>
  <c r="BB1430" i="6"/>
  <c r="BA1430" i="6"/>
  <c r="AZ1430" i="6"/>
  <c r="AY1430" i="6"/>
  <c r="AX1430" i="6"/>
  <c r="AW1430" i="6"/>
  <c r="AV1430" i="6"/>
  <c r="AU1430" i="6"/>
  <c r="BO1429" i="6"/>
  <c r="BN1429" i="6"/>
  <c r="BM1429" i="6"/>
  <c r="BL1429" i="6"/>
  <c r="BK1429" i="6"/>
  <c r="BJ1429" i="6"/>
  <c r="BI1429" i="6"/>
  <c r="BH1429" i="6"/>
  <c r="BG1429" i="6"/>
  <c r="BF1429" i="6"/>
  <c r="BE1429" i="6"/>
  <c r="BD1429" i="6"/>
  <c r="BC1429" i="6"/>
  <c r="BB1429" i="6"/>
  <c r="BA1429" i="6"/>
  <c r="AZ1429" i="6"/>
  <c r="AY1429" i="6"/>
  <c r="AX1429" i="6"/>
  <c r="AW1429" i="6"/>
  <c r="AV1429" i="6"/>
  <c r="AU1429" i="6"/>
  <c r="BO1428" i="6"/>
  <c r="BN1428" i="6"/>
  <c r="BM1428" i="6"/>
  <c r="BL1428" i="6"/>
  <c r="BK1428" i="6"/>
  <c r="BJ1428" i="6"/>
  <c r="BI1428" i="6"/>
  <c r="BH1428" i="6"/>
  <c r="BG1428" i="6"/>
  <c r="BF1428" i="6"/>
  <c r="BE1428" i="6"/>
  <c r="BD1428" i="6"/>
  <c r="BC1428" i="6"/>
  <c r="BB1428" i="6"/>
  <c r="BA1428" i="6"/>
  <c r="AZ1428" i="6"/>
  <c r="AY1428" i="6"/>
  <c r="AX1428" i="6"/>
  <c r="AW1428" i="6"/>
  <c r="AV1428" i="6"/>
  <c r="AU1428" i="6"/>
  <c r="BO1427" i="6"/>
  <c r="BN1427" i="6"/>
  <c r="BM1427" i="6"/>
  <c r="BL1427" i="6"/>
  <c r="BK1427" i="6"/>
  <c r="BJ1427" i="6"/>
  <c r="BI1427" i="6"/>
  <c r="BH1427" i="6"/>
  <c r="BG1427" i="6"/>
  <c r="BF1427" i="6"/>
  <c r="BE1427" i="6"/>
  <c r="BD1427" i="6"/>
  <c r="BC1427" i="6"/>
  <c r="BB1427" i="6"/>
  <c r="BA1427" i="6"/>
  <c r="AZ1427" i="6"/>
  <c r="AY1427" i="6"/>
  <c r="AX1427" i="6"/>
  <c r="AW1427" i="6"/>
  <c r="AV1427" i="6"/>
  <c r="AU1427" i="6"/>
  <c r="BO1426" i="6"/>
  <c r="BN1426" i="6"/>
  <c r="BM1426" i="6"/>
  <c r="BL1426" i="6"/>
  <c r="BK1426" i="6"/>
  <c r="BJ1426" i="6"/>
  <c r="BI1426" i="6"/>
  <c r="BH1426" i="6"/>
  <c r="BG1426" i="6"/>
  <c r="BF1426" i="6"/>
  <c r="BE1426" i="6"/>
  <c r="BD1426" i="6"/>
  <c r="BC1426" i="6"/>
  <c r="BB1426" i="6"/>
  <c r="BA1426" i="6"/>
  <c r="AZ1426" i="6"/>
  <c r="AY1426" i="6"/>
  <c r="AX1426" i="6"/>
  <c r="AW1426" i="6"/>
  <c r="AV1426" i="6"/>
  <c r="AU1426" i="6"/>
  <c r="BO1425" i="6"/>
  <c r="BN1425" i="6"/>
  <c r="BM1425" i="6"/>
  <c r="BL1425" i="6"/>
  <c r="BK1425" i="6"/>
  <c r="BJ1425" i="6"/>
  <c r="BI1425" i="6"/>
  <c r="BH1425" i="6"/>
  <c r="BG1425" i="6"/>
  <c r="BF1425" i="6"/>
  <c r="BE1425" i="6"/>
  <c r="BD1425" i="6"/>
  <c r="BC1425" i="6"/>
  <c r="BB1425" i="6"/>
  <c r="BA1425" i="6"/>
  <c r="AZ1425" i="6"/>
  <c r="AY1425" i="6"/>
  <c r="AX1425" i="6"/>
  <c r="AW1425" i="6"/>
  <c r="AV1425" i="6"/>
  <c r="AU1425" i="6"/>
  <c r="BO1424" i="6"/>
  <c r="BN1424" i="6"/>
  <c r="BM1424" i="6"/>
  <c r="BL1424" i="6"/>
  <c r="BK1424" i="6"/>
  <c r="BJ1424" i="6"/>
  <c r="BI1424" i="6"/>
  <c r="BH1424" i="6"/>
  <c r="BG1424" i="6"/>
  <c r="BF1424" i="6"/>
  <c r="BE1424" i="6"/>
  <c r="BD1424" i="6"/>
  <c r="BC1424" i="6"/>
  <c r="BB1424" i="6"/>
  <c r="BA1424" i="6"/>
  <c r="AZ1424" i="6"/>
  <c r="AY1424" i="6"/>
  <c r="AX1424" i="6"/>
  <c r="AW1424" i="6"/>
  <c r="AV1424" i="6"/>
  <c r="AU1424" i="6"/>
  <c r="BO1423" i="6"/>
  <c r="BN1423" i="6"/>
  <c r="BM1423" i="6"/>
  <c r="BL1423" i="6"/>
  <c r="BK1423" i="6"/>
  <c r="BJ1423" i="6"/>
  <c r="BI1423" i="6"/>
  <c r="BH1423" i="6"/>
  <c r="BG1423" i="6"/>
  <c r="BF1423" i="6"/>
  <c r="BE1423" i="6"/>
  <c r="BD1423" i="6"/>
  <c r="BC1423" i="6"/>
  <c r="BB1423" i="6"/>
  <c r="BA1423" i="6"/>
  <c r="AZ1423" i="6"/>
  <c r="AY1423" i="6"/>
  <c r="AX1423" i="6"/>
  <c r="AW1423" i="6"/>
  <c r="AV1423" i="6"/>
  <c r="AU1423" i="6"/>
  <c r="BO1422" i="6"/>
  <c r="BN1422" i="6"/>
  <c r="BM1422" i="6"/>
  <c r="BL1422" i="6"/>
  <c r="BK1422" i="6"/>
  <c r="BJ1422" i="6"/>
  <c r="BI1422" i="6"/>
  <c r="BH1422" i="6"/>
  <c r="BG1422" i="6"/>
  <c r="BF1422" i="6"/>
  <c r="BE1422" i="6"/>
  <c r="BD1422" i="6"/>
  <c r="BC1422" i="6"/>
  <c r="BB1422" i="6"/>
  <c r="BA1422" i="6"/>
  <c r="AZ1422" i="6"/>
  <c r="AY1422" i="6"/>
  <c r="AX1422" i="6"/>
  <c r="AW1422" i="6"/>
  <c r="AV1422" i="6"/>
  <c r="AU1422" i="6"/>
  <c r="BO1421" i="6"/>
  <c r="BN1421" i="6"/>
  <c r="BM1421" i="6"/>
  <c r="BL1421" i="6"/>
  <c r="BK1421" i="6"/>
  <c r="BJ1421" i="6"/>
  <c r="BI1421" i="6"/>
  <c r="BH1421" i="6"/>
  <c r="BG1421" i="6"/>
  <c r="BF1421" i="6"/>
  <c r="BE1421" i="6"/>
  <c r="BD1421" i="6"/>
  <c r="BC1421" i="6"/>
  <c r="BB1421" i="6"/>
  <c r="BA1421" i="6"/>
  <c r="AZ1421" i="6"/>
  <c r="AY1421" i="6"/>
  <c r="AX1421" i="6"/>
  <c r="AW1421" i="6"/>
  <c r="AV1421" i="6"/>
  <c r="AU1421" i="6"/>
  <c r="BO1420" i="6"/>
  <c r="BN1420" i="6"/>
  <c r="BM1420" i="6"/>
  <c r="BL1420" i="6"/>
  <c r="BK1420" i="6"/>
  <c r="BJ1420" i="6"/>
  <c r="BI1420" i="6"/>
  <c r="BH1420" i="6"/>
  <c r="BG1420" i="6"/>
  <c r="BF1420" i="6"/>
  <c r="BE1420" i="6"/>
  <c r="BD1420" i="6"/>
  <c r="BC1420" i="6"/>
  <c r="BB1420" i="6"/>
  <c r="BA1420" i="6"/>
  <c r="AZ1420" i="6"/>
  <c r="AY1420" i="6"/>
  <c r="AX1420" i="6"/>
  <c r="AW1420" i="6"/>
  <c r="AV1420" i="6"/>
  <c r="AU1420" i="6"/>
  <c r="BO1419" i="6"/>
  <c r="BN1419" i="6"/>
  <c r="BM1419" i="6"/>
  <c r="BL1419" i="6"/>
  <c r="BK1419" i="6"/>
  <c r="BJ1419" i="6"/>
  <c r="BI1419" i="6"/>
  <c r="BH1419" i="6"/>
  <c r="BG1419" i="6"/>
  <c r="BF1419" i="6"/>
  <c r="BE1419" i="6"/>
  <c r="BD1419" i="6"/>
  <c r="BC1419" i="6"/>
  <c r="BB1419" i="6"/>
  <c r="BA1419" i="6"/>
  <c r="AZ1419" i="6"/>
  <c r="AY1419" i="6"/>
  <c r="AX1419" i="6"/>
  <c r="AW1419" i="6"/>
  <c r="AV1419" i="6"/>
  <c r="AU1419" i="6"/>
  <c r="BO1418" i="6"/>
  <c r="BN1418" i="6"/>
  <c r="BM1418" i="6"/>
  <c r="BL1418" i="6"/>
  <c r="BK1418" i="6"/>
  <c r="BJ1418" i="6"/>
  <c r="BI1418" i="6"/>
  <c r="BH1418" i="6"/>
  <c r="BG1418" i="6"/>
  <c r="BF1418" i="6"/>
  <c r="BE1418" i="6"/>
  <c r="BD1418" i="6"/>
  <c r="BC1418" i="6"/>
  <c r="BB1418" i="6"/>
  <c r="BA1418" i="6"/>
  <c r="AZ1418" i="6"/>
  <c r="AY1418" i="6"/>
  <c r="AX1418" i="6"/>
  <c r="AW1418" i="6"/>
  <c r="AV1418" i="6"/>
  <c r="AU1418" i="6"/>
  <c r="BO1417" i="6"/>
  <c r="BN1417" i="6"/>
  <c r="BM1417" i="6"/>
  <c r="BL1417" i="6"/>
  <c r="BK1417" i="6"/>
  <c r="BJ1417" i="6"/>
  <c r="BI1417" i="6"/>
  <c r="BH1417" i="6"/>
  <c r="BG1417" i="6"/>
  <c r="BF1417" i="6"/>
  <c r="BE1417" i="6"/>
  <c r="BD1417" i="6"/>
  <c r="BC1417" i="6"/>
  <c r="BB1417" i="6"/>
  <c r="BA1417" i="6"/>
  <c r="AZ1417" i="6"/>
  <c r="AY1417" i="6"/>
  <c r="AX1417" i="6"/>
  <c r="AW1417" i="6"/>
  <c r="AV1417" i="6"/>
  <c r="AU1417" i="6"/>
  <c r="BO1416" i="6"/>
  <c r="BN1416" i="6"/>
  <c r="BM1416" i="6"/>
  <c r="BL1416" i="6"/>
  <c r="BK1416" i="6"/>
  <c r="BJ1416" i="6"/>
  <c r="BI1416" i="6"/>
  <c r="BH1416" i="6"/>
  <c r="BG1416" i="6"/>
  <c r="BF1416" i="6"/>
  <c r="BE1416" i="6"/>
  <c r="BD1416" i="6"/>
  <c r="BC1416" i="6"/>
  <c r="BB1416" i="6"/>
  <c r="BA1416" i="6"/>
  <c r="AZ1416" i="6"/>
  <c r="AY1416" i="6"/>
  <c r="AX1416" i="6"/>
  <c r="AW1416" i="6"/>
  <c r="AV1416" i="6"/>
  <c r="AU1416" i="6"/>
  <c r="BO1415" i="6"/>
  <c r="BN1415" i="6"/>
  <c r="BM1415" i="6"/>
  <c r="BL1415" i="6"/>
  <c r="BK1415" i="6"/>
  <c r="BJ1415" i="6"/>
  <c r="BI1415" i="6"/>
  <c r="BH1415" i="6"/>
  <c r="BG1415" i="6"/>
  <c r="BF1415" i="6"/>
  <c r="BE1415" i="6"/>
  <c r="BD1415" i="6"/>
  <c r="BC1415" i="6"/>
  <c r="BB1415" i="6"/>
  <c r="BA1415" i="6"/>
  <c r="AZ1415" i="6"/>
  <c r="AY1415" i="6"/>
  <c r="AX1415" i="6"/>
  <c r="AW1415" i="6"/>
  <c r="AV1415" i="6"/>
  <c r="AU1415" i="6"/>
  <c r="BO1414" i="6"/>
  <c r="BN1414" i="6"/>
  <c r="BM1414" i="6"/>
  <c r="BL1414" i="6"/>
  <c r="BK1414" i="6"/>
  <c r="BJ1414" i="6"/>
  <c r="BI1414" i="6"/>
  <c r="BH1414" i="6"/>
  <c r="BG1414" i="6"/>
  <c r="BF1414" i="6"/>
  <c r="BE1414" i="6"/>
  <c r="BD1414" i="6"/>
  <c r="BC1414" i="6"/>
  <c r="BB1414" i="6"/>
  <c r="BA1414" i="6"/>
  <c r="AZ1414" i="6"/>
  <c r="AY1414" i="6"/>
  <c r="AX1414" i="6"/>
  <c r="AW1414" i="6"/>
  <c r="AV1414" i="6"/>
  <c r="AU1414" i="6"/>
  <c r="BO1413" i="6"/>
  <c r="BN1413" i="6"/>
  <c r="BM1413" i="6"/>
  <c r="BL1413" i="6"/>
  <c r="BK1413" i="6"/>
  <c r="BJ1413" i="6"/>
  <c r="BI1413" i="6"/>
  <c r="BH1413" i="6"/>
  <c r="BG1413" i="6"/>
  <c r="BF1413" i="6"/>
  <c r="BE1413" i="6"/>
  <c r="BD1413" i="6"/>
  <c r="BC1413" i="6"/>
  <c r="BB1413" i="6"/>
  <c r="BA1413" i="6"/>
  <c r="AZ1413" i="6"/>
  <c r="AY1413" i="6"/>
  <c r="AX1413" i="6"/>
  <c r="AW1413" i="6"/>
  <c r="AV1413" i="6"/>
  <c r="AU1413" i="6"/>
  <c r="BO1412" i="6"/>
  <c r="BN1412" i="6"/>
  <c r="BM1412" i="6"/>
  <c r="BL1412" i="6"/>
  <c r="BK1412" i="6"/>
  <c r="BJ1412" i="6"/>
  <c r="BI1412" i="6"/>
  <c r="BH1412" i="6"/>
  <c r="BG1412" i="6"/>
  <c r="BF1412" i="6"/>
  <c r="BE1412" i="6"/>
  <c r="BD1412" i="6"/>
  <c r="BC1412" i="6"/>
  <c r="BB1412" i="6"/>
  <c r="BA1412" i="6"/>
  <c r="AZ1412" i="6"/>
  <c r="AY1412" i="6"/>
  <c r="AX1412" i="6"/>
  <c r="AW1412" i="6"/>
  <c r="AV1412" i="6"/>
  <c r="AU1412" i="6"/>
  <c r="BO1411" i="6"/>
  <c r="BN1411" i="6"/>
  <c r="BM1411" i="6"/>
  <c r="BL1411" i="6"/>
  <c r="BK1411" i="6"/>
  <c r="BJ1411" i="6"/>
  <c r="BI1411" i="6"/>
  <c r="BH1411" i="6"/>
  <c r="BG1411" i="6"/>
  <c r="BF1411" i="6"/>
  <c r="BE1411" i="6"/>
  <c r="BD1411" i="6"/>
  <c r="BC1411" i="6"/>
  <c r="BB1411" i="6"/>
  <c r="BA1411" i="6"/>
  <c r="AZ1411" i="6"/>
  <c r="AY1411" i="6"/>
  <c r="AX1411" i="6"/>
  <c r="AW1411" i="6"/>
  <c r="AV1411" i="6"/>
  <c r="AU1411" i="6"/>
  <c r="BO1410" i="6"/>
  <c r="BN1410" i="6"/>
  <c r="BM1410" i="6"/>
  <c r="BL1410" i="6"/>
  <c r="BK1410" i="6"/>
  <c r="BJ1410" i="6"/>
  <c r="BI1410" i="6"/>
  <c r="BH1410" i="6"/>
  <c r="BG1410" i="6"/>
  <c r="BF1410" i="6"/>
  <c r="BE1410" i="6"/>
  <c r="BD1410" i="6"/>
  <c r="BC1410" i="6"/>
  <c r="BB1410" i="6"/>
  <c r="BA1410" i="6"/>
  <c r="AZ1410" i="6"/>
  <c r="AY1410" i="6"/>
  <c r="AX1410" i="6"/>
  <c r="AW1410" i="6"/>
  <c r="AV1410" i="6"/>
  <c r="AU1410" i="6"/>
  <c r="BO1409" i="6"/>
  <c r="BN1409" i="6"/>
  <c r="BM1409" i="6"/>
  <c r="BL1409" i="6"/>
  <c r="BK1409" i="6"/>
  <c r="BJ1409" i="6"/>
  <c r="BI1409" i="6"/>
  <c r="BH1409" i="6"/>
  <c r="BG1409" i="6"/>
  <c r="BF1409" i="6"/>
  <c r="BE1409" i="6"/>
  <c r="BD1409" i="6"/>
  <c r="BC1409" i="6"/>
  <c r="BB1409" i="6"/>
  <c r="BA1409" i="6"/>
  <c r="AZ1409" i="6"/>
  <c r="AY1409" i="6"/>
  <c r="AX1409" i="6"/>
  <c r="AW1409" i="6"/>
  <c r="AV1409" i="6"/>
  <c r="AU1409" i="6"/>
  <c r="BO1408" i="6"/>
  <c r="BN1408" i="6"/>
  <c r="BM1408" i="6"/>
  <c r="BL1408" i="6"/>
  <c r="BK1408" i="6"/>
  <c r="BJ1408" i="6"/>
  <c r="BI1408" i="6"/>
  <c r="BH1408" i="6"/>
  <c r="BG1408" i="6"/>
  <c r="BF1408" i="6"/>
  <c r="BE1408" i="6"/>
  <c r="BD1408" i="6"/>
  <c r="BC1408" i="6"/>
  <c r="BB1408" i="6"/>
  <c r="BA1408" i="6"/>
  <c r="AZ1408" i="6"/>
  <c r="AY1408" i="6"/>
  <c r="AX1408" i="6"/>
  <c r="AW1408" i="6"/>
  <c r="AV1408" i="6"/>
  <c r="AU1408" i="6"/>
  <c r="BO1407" i="6"/>
  <c r="BN1407" i="6"/>
  <c r="BM1407" i="6"/>
  <c r="BL1407" i="6"/>
  <c r="BK1407" i="6"/>
  <c r="BJ1407" i="6"/>
  <c r="BI1407" i="6"/>
  <c r="BH1407" i="6"/>
  <c r="BG1407" i="6"/>
  <c r="BF1407" i="6"/>
  <c r="BE1407" i="6"/>
  <c r="BD1407" i="6"/>
  <c r="BC1407" i="6"/>
  <c r="BB1407" i="6"/>
  <c r="BA1407" i="6"/>
  <c r="AZ1407" i="6"/>
  <c r="AY1407" i="6"/>
  <c r="AX1407" i="6"/>
  <c r="AW1407" i="6"/>
  <c r="AV1407" i="6"/>
  <c r="AU1407" i="6"/>
  <c r="BO1406" i="6"/>
  <c r="BN1406" i="6"/>
  <c r="BM1406" i="6"/>
  <c r="BL1406" i="6"/>
  <c r="BK1406" i="6"/>
  <c r="BJ1406" i="6"/>
  <c r="BI1406" i="6"/>
  <c r="BH1406" i="6"/>
  <c r="BG1406" i="6"/>
  <c r="BF1406" i="6"/>
  <c r="BE1406" i="6"/>
  <c r="BD1406" i="6"/>
  <c r="BC1406" i="6"/>
  <c r="BB1406" i="6"/>
  <c r="BA1406" i="6"/>
  <c r="AZ1406" i="6"/>
  <c r="AY1406" i="6"/>
  <c r="AX1406" i="6"/>
  <c r="AW1406" i="6"/>
  <c r="AV1406" i="6"/>
  <c r="AU1406" i="6"/>
  <c r="BO1405" i="6"/>
  <c r="BN1405" i="6"/>
  <c r="BM1405" i="6"/>
  <c r="BL1405" i="6"/>
  <c r="BK1405" i="6"/>
  <c r="BJ1405" i="6"/>
  <c r="BI1405" i="6"/>
  <c r="BH1405" i="6"/>
  <c r="BG1405" i="6"/>
  <c r="BF1405" i="6"/>
  <c r="BE1405" i="6"/>
  <c r="BD1405" i="6"/>
  <c r="BC1405" i="6"/>
  <c r="BB1405" i="6"/>
  <c r="BA1405" i="6"/>
  <c r="AZ1405" i="6"/>
  <c r="AY1405" i="6"/>
  <c r="AX1405" i="6"/>
  <c r="AW1405" i="6"/>
  <c r="AV1405" i="6"/>
  <c r="AU1405" i="6"/>
  <c r="BO1404" i="6"/>
  <c r="BN1404" i="6"/>
  <c r="BM1404" i="6"/>
  <c r="BL1404" i="6"/>
  <c r="BK1404" i="6"/>
  <c r="BJ1404" i="6"/>
  <c r="BI1404" i="6"/>
  <c r="BH1404" i="6"/>
  <c r="BG1404" i="6"/>
  <c r="BF1404" i="6"/>
  <c r="BE1404" i="6"/>
  <c r="BD1404" i="6"/>
  <c r="BC1404" i="6"/>
  <c r="BB1404" i="6"/>
  <c r="BA1404" i="6"/>
  <c r="AZ1404" i="6"/>
  <c r="AY1404" i="6"/>
  <c r="AX1404" i="6"/>
  <c r="AW1404" i="6"/>
  <c r="AV1404" i="6"/>
  <c r="AU1404" i="6"/>
  <c r="BO1403" i="6"/>
  <c r="BN1403" i="6"/>
  <c r="BM1403" i="6"/>
  <c r="BL1403" i="6"/>
  <c r="BK1403" i="6"/>
  <c r="BJ1403" i="6"/>
  <c r="BI1403" i="6"/>
  <c r="BH1403" i="6"/>
  <c r="BG1403" i="6"/>
  <c r="BF1403" i="6"/>
  <c r="BE1403" i="6"/>
  <c r="BD1403" i="6"/>
  <c r="BC1403" i="6"/>
  <c r="BB1403" i="6"/>
  <c r="BA1403" i="6"/>
  <c r="AZ1403" i="6"/>
  <c r="AY1403" i="6"/>
  <c r="AX1403" i="6"/>
  <c r="AW1403" i="6"/>
  <c r="AV1403" i="6"/>
  <c r="AU1403" i="6"/>
  <c r="BO1402" i="6"/>
  <c r="BN1402" i="6"/>
  <c r="BM1402" i="6"/>
  <c r="BL1402" i="6"/>
  <c r="BK1402" i="6"/>
  <c r="BJ1402" i="6"/>
  <c r="BI1402" i="6"/>
  <c r="BH1402" i="6"/>
  <c r="BG1402" i="6"/>
  <c r="BF1402" i="6"/>
  <c r="BE1402" i="6"/>
  <c r="BD1402" i="6"/>
  <c r="BC1402" i="6"/>
  <c r="BB1402" i="6"/>
  <c r="BA1402" i="6"/>
  <c r="AZ1402" i="6"/>
  <c r="AY1402" i="6"/>
  <c r="AX1402" i="6"/>
  <c r="AW1402" i="6"/>
  <c r="AV1402" i="6"/>
  <c r="AU1402" i="6"/>
  <c r="BO1401" i="6"/>
  <c r="BN1401" i="6"/>
  <c r="BM1401" i="6"/>
  <c r="BL1401" i="6"/>
  <c r="BK1401" i="6"/>
  <c r="BJ1401" i="6"/>
  <c r="BI1401" i="6"/>
  <c r="BH1401" i="6"/>
  <c r="BG1401" i="6"/>
  <c r="BF1401" i="6"/>
  <c r="BE1401" i="6"/>
  <c r="BD1401" i="6"/>
  <c r="BC1401" i="6"/>
  <c r="BB1401" i="6"/>
  <c r="BA1401" i="6"/>
  <c r="AZ1401" i="6"/>
  <c r="AY1401" i="6"/>
  <c r="AX1401" i="6"/>
  <c r="AW1401" i="6"/>
  <c r="AV1401" i="6"/>
  <c r="AU1401" i="6"/>
  <c r="BO1400" i="6"/>
  <c r="BN1400" i="6"/>
  <c r="BM1400" i="6"/>
  <c r="BL1400" i="6"/>
  <c r="BK1400" i="6"/>
  <c r="BJ1400" i="6"/>
  <c r="BI1400" i="6"/>
  <c r="BH1400" i="6"/>
  <c r="BG1400" i="6"/>
  <c r="BF1400" i="6"/>
  <c r="BE1400" i="6"/>
  <c r="BD1400" i="6"/>
  <c r="BC1400" i="6"/>
  <c r="BB1400" i="6"/>
  <c r="BA1400" i="6"/>
  <c r="AZ1400" i="6"/>
  <c r="AY1400" i="6"/>
  <c r="AX1400" i="6"/>
  <c r="AW1400" i="6"/>
  <c r="AV1400" i="6"/>
  <c r="AU1400" i="6"/>
  <c r="BO1399" i="6"/>
  <c r="BN1399" i="6"/>
  <c r="BM1399" i="6"/>
  <c r="BL1399" i="6"/>
  <c r="BK1399" i="6"/>
  <c r="BJ1399" i="6"/>
  <c r="BI1399" i="6"/>
  <c r="BH1399" i="6"/>
  <c r="BG1399" i="6"/>
  <c r="BF1399" i="6"/>
  <c r="BE1399" i="6"/>
  <c r="BD1399" i="6"/>
  <c r="BC1399" i="6"/>
  <c r="BB1399" i="6"/>
  <c r="BA1399" i="6"/>
  <c r="AZ1399" i="6"/>
  <c r="AY1399" i="6"/>
  <c r="AX1399" i="6"/>
  <c r="AW1399" i="6"/>
  <c r="AV1399" i="6"/>
  <c r="AU1399" i="6"/>
  <c r="BO1398" i="6"/>
  <c r="BN1398" i="6"/>
  <c r="BM1398" i="6"/>
  <c r="BL1398" i="6"/>
  <c r="BK1398" i="6"/>
  <c r="BJ1398" i="6"/>
  <c r="BI1398" i="6"/>
  <c r="BH1398" i="6"/>
  <c r="BG1398" i="6"/>
  <c r="BF1398" i="6"/>
  <c r="BE1398" i="6"/>
  <c r="BD1398" i="6"/>
  <c r="BC1398" i="6"/>
  <c r="BB1398" i="6"/>
  <c r="BA1398" i="6"/>
  <c r="AZ1398" i="6"/>
  <c r="AY1398" i="6"/>
  <c r="AX1398" i="6"/>
  <c r="AW1398" i="6"/>
  <c r="AV1398" i="6"/>
  <c r="AU1398" i="6"/>
  <c r="BO1397" i="6"/>
  <c r="BN1397" i="6"/>
  <c r="BM1397" i="6"/>
  <c r="BL1397" i="6"/>
  <c r="BK1397" i="6"/>
  <c r="BJ1397" i="6"/>
  <c r="BI1397" i="6"/>
  <c r="BH1397" i="6"/>
  <c r="BG1397" i="6"/>
  <c r="BF1397" i="6"/>
  <c r="BE1397" i="6"/>
  <c r="BD1397" i="6"/>
  <c r="BC1397" i="6"/>
  <c r="BB1397" i="6"/>
  <c r="BA1397" i="6"/>
  <c r="AZ1397" i="6"/>
  <c r="AY1397" i="6"/>
  <c r="AX1397" i="6"/>
  <c r="AW1397" i="6"/>
  <c r="AV1397" i="6"/>
  <c r="AU1397" i="6"/>
  <c r="BO1396" i="6"/>
  <c r="BN1396" i="6"/>
  <c r="BM1396" i="6"/>
  <c r="BL1396" i="6"/>
  <c r="BK1396" i="6"/>
  <c r="BJ1396" i="6"/>
  <c r="BI1396" i="6"/>
  <c r="BH1396" i="6"/>
  <c r="BG1396" i="6"/>
  <c r="BF1396" i="6"/>
  <c r="BE1396" i="6"/>
  <c r="BD1396" i="6"/>
  <c r="BC1396" i="6"/>
  <c r="BB1396" i="6"/>
  <c r="BA1396" i="6"/>
  <c r="AZ1396" i="6"/>
  <c r="AY1396" i="6"/>
  <c r="AX1396" i="6"/>
  <c r="AW1396" i="6"/>
  <c r="AV1396" i="6"/>
  <c r="AU1396" i="6"/>
  <c r="BO1395" i="6"/>
  <c r="BN1395" i="6"/>
  <c r="BM1395" i="6"/>
  <c r="BL1395" i="6"/>
  <c r="BK1395" i="6"/>
  <c r="BJ1395" i="6"/>
  <c r="BI1395" i="6"/>
  <c r="BH1395" i="6"/>
  <c r="BG1395" i="6"/>
  <c r="BF1395" i="6"/>
  <c r="BE1395" i="6"/>
  <c r="BD1395" i="6"/>
  <c r="BC1395" i="6"/>
  <c r="BB1395" i="6"/>
  <c r="BA1395" i="6"/>
  <c r="AZ1395" i="6"/>
  <c r="AY1395" i="6"/>
  <c r="AX1395" i="6"/>
  <c r="AW1395" i="6"/>
  <c r="AV1395" i="6"/>
  <c r="AU1395" i="6"/>
  <c r="BO1394" i="6"/>
  <c r="BN1394" i="6"/>
  <c r="BM1394" i="6"/>
  <c r="BL1394" i="6"/>
  <c r="BK1394" i="6"/>
  <c r="BJ1394" i="6"/>
  <c r="BI1394" i="6"/>
  <c r="BH1394" i="6"/>
  <c r="BG1394" i="6"/>
  <c r="BF1394" i="6"/>
  <c r="BE1394" i="6"/>
  <c r="BD1394" i="6"/>
  <c r="BC1394" i="6"/>
  <c r="BB1394" i="6"/>
  <c r="BA1394" i="6"/>
  <c r="AZ1394" i="6"/>
  <c r="AY1394" i="6"/>
  <c r="AX1394" i="6"/>
  <c r="AW1394" i="6"/>
  <c r="AV1394" i="6"/>
  <c r="AU1394" i="6"/>
  <c r="BO1393" i="6"/>
  <c r="BN1393" i="6"/>
  <c r="BM1393" i="6"/>
  <c r="BL1393" i="6"/>
  <c r="BK1393" i="6"/>
  <c r="BJ1393" i="6"/>
  <c r="BI1393" i="6"/>
  <c r="BH1393" i="6"/>
  <c r="BG1393" i="6"/>
  <c r="BF1393" i="6"/>
  <c r="BE1393" i="6"/>
  <c r="BD1393" i="6"/>
  <c r="BC1393" i="6"/>
  <c r="BB1393" i="6"/>
  <c r="BA1393" i="6"/>
  <c r="AZ1393" i="6"/>
  <c r="AY1393" i="6"/>
  <c r="AX1393" i="6"/>
  <c r="AW1393" i="6"/>
  <c r="AV1393" i="6"/>
  <c r="AU1393" i="6"/>
  <c r="BO1392" i="6"/>
  <c r="BN1392" i="6"/>
  <c r="BM1392" i="6"/>
  <c r="BL1392" i="6"/>
  <c r="BK1392" i="6"/>
  <c r="BJ1392" i="6"/>
  <c r="BI1392" i="6"/>
  <c r="BH1392" i="6"/>
  <c r="BG1392" i="6"/>
  <c r="BF1392" i="6"/>
  <c r="BE1392" i="6"/>
  <c r="BD1392" i="6"/>
  <c r="BC1392" i="6"/>
  <c r="BB1392" i="6"/>
  <c r="BA1392" i="6"/>
  <c r="AZ1392" i="6"/>
  <c r="AY1392" i="6"/>
  <c r="AX1392" i="6"/>
  <c r="AW1392" i="6"/>
  <c r="AV1392" i="6"/>
  <c r="AU1392" i="6"/>
  <c r="BO1391" i="6"/>
  <c r="BN1391" i="6"/>
  <c r="BM1391" i="6"/>
  <c r="BL1391" i="6"/>
  <c r="BK1391" i="6"/>
  <c r="BJ1391" i="6"/>
  <c r="BI1391" i="6"/>
  <c r="BH1391" i="6"/>
  <c r="BG1391" i="6"/>
  <c r="BF1391" i="6"/>
  <c r="BE1391" i="6"/>
  <c r="BD1391" i="6"/>
  <c r="BC1391" i="6"/>
  <c r="BB1391" i="6"/>
  <c r="BA1391" i="6"/>
  <c r="AZ1391" i="6"/>
  <c r="AY1391" i="6"/>
  <c r="AX1391" i="6"/>
  <c r="AW1391" i="6"/>
  <c r="AV1391" i="6"/>
  <c r="AU1391" i="6"/>
  <c r="BO1390" i="6"/>
  <c r="BN1390" i="6"/>
  <c r="BM1390" i="6"/>
  <c r="BL1390" i="6"/>
  <c r="BK1390" i="6"/>
  <c r="BJ1390" i="6"/>
  <c r="BI1390" i="6"/>
  <c r="BH1390" i="6"/>
  <c r="BG1390" i="6"/>
  <c r="BF1390" i="6"/>
  <c r="BE1390" i="6"/>
  <c r="BD1390" i="6"/>
  <c r="BC1390" i="6"/>
  <c r="BB1390" i="6"/>
  <c r="BA1390" i="6"/>
  <c r="AZ1390" i="6"/>
  <c r="AY1390" i="6"/>
  <c r="AX1390" i="6"/>
  <c r="AW1390" i="6"/>
  <c r="AV1390" i="6"/>
  <c r="AU1390" i="6"/>
  <c r="BO1389" i="6"/>
  <c r="BN1389" i="6"/>
  <c r="BM1389" i="6"/>
  <c r="BL1389" i="6"/>
  <c r="BK1389" i="6"/>
  <c r="BJ1389" i="6"/>
  <c r="BI1389" i="6"/>
  <c r="BH1389" i="6"/>
  <c r="BG1389" i="6"/>
  <c r="BF1389" i="6"/>
  <c r="BE1389" i="6"/>
  <c r="BD1389" i="6"/>
  <c r="BC1389" i="6"/>
  <c r="BB1389" i="6"/>
  <c r="BA1389" i="6"/>
  <c r="AZ1389" i="6"/>
  <c r="AY1389" i="6"/>
  <c r="AX1389" i="6"/>
  <c r="AW1389" i="6"/>
  <c r="AV1389" i="6"/>
  <c r="AU1389" i="6"/>
  <c r="BO1388" i="6"/>
  <c r="BN1388" i="6"/>
  <c r="BM1388" i="6"/>
  <c r="BL1388" i="6"/>
  <c r="BK1388" i="6"/>
  <c r="BJ1388" i="6"/>
  <c r="BI1388" i="6"/>
  <c r="BH1388" i="6"/>
  <c r="BG1388" i="6"/>
  <c r="BF1388" i="6"/>
  <c r="BE1388" i="6"/>
  <c r="BD1388" i="6"/>
  <c r="BC1388" i="6"/>
  <c r="BB1388" i="6"/>
  <c r="BA1388" i="6"/>
  <c r="AZ1388" i="6"/>
  <c r="AY1388" i="6"/>
  <c r="AX1388" i="6"/>
  <c r="AW1388" i="6"/>
  <c r="AV1388" i="6"/>
  <c r="AU1388" i="6"/>
  <c r="BO1387" i="6"/>
  <c r="BN1387" i="6"/>
  <c r="BM1387" i="6"/>
  <c r="BL1387" i="6"/>
  <c r="BK1387" i="6"/>
  <c r="BJ1387" i="6"/>
  <c r="BI1387" i="6"/>
  <c r="BH1387" i="6"/>
  <c r="BG1387" i="6"/>
  <c r="BF1387" i="6"/>
  <c r="BE1387" i="6"/>
  <c r="BD1387" i="6"/>
  <c r="BC1387" i="6"/>
  <c r="BB1387" i="6"/>
  <c r="BA1387" i="6"/>
  <c r="AZ1387" i="6"/>
  <c r="AY1387" i="6"/>
  <c r="AX1387" i="6"/>
  <c r="AW1387" i="6"/>
  <c r="AV1387" i="6"/>
  <c r="AU1387" i="6"/>
  <c r="BO1386" i="6"/>
  <c r="BN1386" i="6"/>
  <c r="BM1386" i="6"/>
  <c r="BL1386" i="6"/>
  <c r="BK1386" i="6"/>
  <c r="BJ1386" i="6"/>
  <c r="BI1386" i="6"/>
  <c r="BH1386" i="6"/>
  <c r="BG1386" i="6"/>
  <c r="BF1386" i="6"/>
  <c r="BE1386" i="6"/>
  <c r="BD1386" i="6"/>
  <c r="BC1386" i="6"/>
  <c r="BB1386" i="6"/>
  <c r="BA1386" i="6"/>
  <c r="AZ1386" i="6"/>
  <c r="AY1386" i="6"/>
  <c r="AX1386" i="6"/>
  <c r="AW1386" i="6"/>
  <c r="AV1386" i="6"/>
  <c r="AU1386" i="6"/>
  <c r="BO1385" i="6"/>
  <c r="BN1385" i="6"/>
  <c r="BM1385" i="6"/>
  <c r="BL1385" i="6"/>
  <c r="BK1385" i="6"/>
  <c r="BJ1385" i="6"/>
  <c r="BI1385" i="6"/>
  <c r="BH1385" i="6"/>
  <c r="BG1385" i="6"/>
  <c r="BF1385" i="6"/>
  <c r="BE1385" i="6"/>
  <c r="BD1385" i="6"/>
  <c r="BC1385" i="6"/>
  <c r="BB1385" i="6"/>
  <c r="BA1385" i="6"/>
  <c r="AZ1385" i="6"/>
  <c r="AY1385" i="6"/>
  <c r="AX1385" i="6"/>
  <c r="AW1385" i="6"/>
  <c r="AV1385" i="6"/>
  <c r="AU1385" i="6"/>
  <c r="BO1384" i="6"/>
  <c r="BN1384" i="6"/>
  <c r="BM1384" i="6"/>
  <c r="BL1384" i="6"/>
  <c r="BK1384" i="6"/>
  <c r="BJ1384" i="6"/>
  <c r="BI1384" i="6"/>
  <c r="BH1384" i="6"/>
  <c r="BG1384" i="6"/>
  <c r="BF1384" i="6"/>
  <c r="BE1384" i="6"/>
  <c r="BD1384" i="6"/>
  <c r="BC1384" i="6"/>
  <c r="BB1384" i="6"/>
  <c r="BA1384" i="6"/>
  <c r="AZ1384" i="6"/>
  <c r="AY1384" i="6"/>
  <c r="AX1384" i="6"/>
  <c r="AW1384" i="6"/>
  <c r="AV1384" i="6"/>
  <c r="AU1384" i="6"/>
  <c r="BO1383" i="6"/>
  <c r="BN1383" i="6"/>
  <c r="BM1383" i="6"/>
  <c r="BL1383" i="6"/>
  <c r="BK1383" i="6"/>
  <c r="BJ1383" i="6"/>
  <c r="BI1383" i="6"/>
  <c r="BH1383" i="6"/>
  <c r="BG1383" i="6"/>
  <c r="BF1383" i="6"/>
  <c r="BE1383" i="6"/>
  <c r="BD1383" i="6"/>
  <c r="BC1383" i="6"/>
  <c r="BB1383" i="6"/>
  <c r="BA1383" i="6"/>
  <c r="AZ1383" i="6"/>
  <c r="AY1383" i="6"/>
  <c r="AX1383" i="6"/>
  <c r="AW1383" i="6"/>
  <c r="AV1383" i="6"/>
  <c r="AU1383" i="6"/>
  <c r="BO1382" i="6"/>
  <c r="BN1382" i="6"/>
  <c r="BM1382" i="6"/>
  <c r="BL1382" i="6"/>
  <c r="BK1382" i="6"/>
  <c r="BJ1382" i="6"/>
  <c r="BI1382" i="6"/>
  <c r="BH1382" i="6"/>
  <c r="BG1382" i="6"/>
  <c r="BF1382" i="6"/>
  <c r="BE1382" i="6"/>
  <c r="BD1382" i="6"/>
  <c r="BC1382" i="6"/>
  <c r="BB1382" i="6"/>
  <c r="BA1382" i="6"/>
  <c r="AZ1382" i="6"/>
  <c r="AY1382" i="6"/>
  <c r="AX1382" i="6"/>
  <c r="AW1382" i="6"/>
  <c r="AV1382" i="6"/>
  <c r="AU1382" i="6"/>
  <c r="BO1381" i="6"/>
  <c r="BN1381" i="6"/>
  <c r="BM1381" i="6"/>
  <c r="BL1381" i="6"/>
  <c r="BK1381" i="6"/>
  <c r="BJ1381" i="6"/>
  <c r="BI1381" i="6"/>
  <c r="BH1381" i="6"/>
  <c r="BG1381" i="6"/>
  <c r="BF1381" i="6"/>
  <c r="BE1381" i="6"/>
  <c r="BD1381" i="6"/>
  <c r="BC1381" i="6"/>
  <c r="BB1381" i="6"/>
  <c r="BA1381" i="6"/>
  <c r="AZ1381" i="6"/>
  <c r="AY1381" i="6"/>
  <c r="AX1381" i="6"/>
  <c r="AW1381" i="6"/>
  <c r="AV1381" i="6"/>
  <c r="AU1381" i="6"/>
  <c r="BO1380" i="6"/>
  <c r="BN1380" i="6"/>
  <c r="BM1380" i="6"/>
  <c r="BL1380" i="6"/>
  <c r="BK1380" i="6"/>
  <c r="BJ1380" i="6"/>
  <c r="BI1380" i="6"/>
  <c r="BH1380" i="6"/>
  <c r="BG1380" i="6"/>
  <c r="BF1380" i="6"/>
  <c r="BE1380" i="6"/>
  <c r="BD1380" i="6"/>
  <c r="BC1380" i="6"/>
  <c r="BB1380" i="6"/>
  <c r="BA1380" i="6"/>
  <c r="AZ1380" i="6"/>
  <c r="AY1380" i="6"/>
  <c r="AX1380" i="6"/>
  <c r="AW1380" i="6"/>
  <c r="AV1380" i="6"/>
  <c r="AU1380" i="6"/>
  <c r="BO1379" i="6"/>
  <c r="BN1379" i="6"/>
  <c r="BM1379" i="6"/>
  <c r="BL1379" i="6"/>
  <c r="BK1379" i="6"/>
  <c r="BJ1379" i="6"/>
  <c r="BI1379" i="6"/>
  <c r="BH1379" i="6"/>
  <c r="BG1379" i="6"/>
  <c r="BF1379" i="6"/>
  <c r="BE1379" i="6"/>
  <c r="BD1379" i="6"/>
  <c r="BC1379" i="6"/>
  <c r="BB1379" i="6"/>
  <c r="BA1379" i="6"/>
  <c r="AZ1379" i="6"/>
  <c r="AY1379" i="6"/>
  <c r="AX1379" i="6"/>
  <c r="AW1379" i="6"/>
  <c r="AV1379" i="6"/>
  <c r="AU1379" i="6"/>
  <c r="BO1378" i="6"/>
  <c r="BN1378" i="6"/>
  <c r="BM1378" i="6"/>
  <c r="BL1378" i="6"/>
  <c r="BK1378" i="6"/>
  <c r="BJ1378" i="6"/>
  <c r="BI1378" i="6"/>
  <c r="BH1378" i="6"/>
  <c r="BG1378" i="6"/>
  <c r="BF1378" i="6"/>
  <c r="BE1378" i="6"/>
  <c r="BD1378" i="6"/>
  <c r="BC1378" i="6"/>
  <c r="BB1378" i="6"/>
  <c r="BA1378" i="6"/>
  <c r="AZ1378" i="6"/>
  <c r="AY1378" i="6"/>
  <c r="AX1378" i="6"/>
  <c r="AW1378" i="6"/>
  <c r="AV1378" i="6"/>
  <c r="AU1378" i="6"/>
  <c r="BO1377" i="6"/>
  <c r="BN1377" i="6"/>
  <c r="BM1377" i="6"/>
  <c r="BL1377" i="6"/>
  <c r="BK1377" i="6"/>
  <c r="BJ1377" i="6"/>
  <c r="BI1377" i="6"/>
  <c r="BH1377" i="6"/>
  <c r="BG1377" i="6"/>
  <c r="BF1377" i="6"/>
  <c r="BE1377" i="6"/>
  <c r="BD1377" i="6"/>
  <c r="BC1377" i="6"/>
  <c r="BB1377" i="6"/>
  <c r="BA1377" i="6"/>
  <c r="AZ1377" i="6"/>
  <c r="AY1377" i="6"/>
  <c r="AX1377" i="6"/>
  <c r="AW1377" i="6"/>
  <c r="AV1377" i="6"/>
  <c r="AU1377" i="6"/>
  <c r="BO1376" i="6"/>
  <c r="BN1376" i="6"/>
  <c r="BM1376" i="6"/>
  <c r="BL1376" i="6"/>
  <c r="BK1376" i="6"/>
  <c r="BJ1376" i="6"/>
  <c r="BI1376" i="6"/>
  <c r="BH1376" i="6"/>
  <c r="BG1376" i="6"/>
  <c r="BF1376" i="6"/>
  <c r="BE1376" i="6"/>
  <c r="BD1376" i="6"/>
  <c r="BC1376" i="6"/>
  <c r="BB1376" i="6"/>
  <c r="BA1376" i="6"/>
  <c r="AZ1376" i="6"/>
  <c r="AY1376" i="6"/>
  <c r="AX1376" i="6"/>
  <c r="AW1376" i="6"/>
  <c r="AV1376" i="6"/>
  <c r="AU1376" i="6"/>
  <c r="BO1375" i="6"/>
  <c r="BN1375" i="6"/>
  <c r="BM1375" i="6"/>
  <c r="BL1375" i="6"/>
  <c r="BK1375" i="6"/>
  <c r="BJ1375" i="6"/>
  <c r="BI1375" i="6"/>
  <c r="BH1375" i="6"/>
  <c r="BG1375" i="6"/>
  <c r="BF1375" i="6"/>
  <c r="BE1375" i="6"/>
  <c r="BD1375" i="6"/>
  <c r="BC1375" i="6"/>
  <c r="BB1375" i="6"/>
  <c r="BA1375" i="6"/>
  <c r="AZ1375" i="6"/>
  <c r="AY1375" i="6"/>
  <c r="AX1375" i="6"/>
  <c r="AW1375" i="6"/>
  <c r="AV1375" i="6"/>
  <c r="AU1375" i="6"/>
  <c r="BO1374" i="6"/>
  <c r="BN1374" i="6"/>
  <c r="BM1374" i="6"/>
  <c r="BL1374" i="6"/>
  <c r="BK1374" i="6"/>
  <c r="BJ1374" i="6"/>
  <c r="BI1374" i="6"/>
  <c r="BH1374" i="6"/>
  <c r="BG1374" i="6"/>
  <c r="BF1374" i="6"/>
  <c r="BE1374" i="6"/>
  <c r="BD1374" i="6"/>
  <c r="BC1374" i="6"/>
  <c r="BB1374" i="6"/>
  <c r="BA1374" i="6"/>
  <c r="AZ1374" i="6"/>
  <c r="AY1374" i="6"/>
  <c r="AX1374" i="6"/>
  <c r="AW1374" i="6"/>
  <c r="AV1374" i="6"/>
  <c r="AU1374" i="6"/>
  <c r="BO1373" i="6"/>
  <c r="BN1373" i="6"/>
  <c r="BM1373" i="6"/>
  <c r="BL1373" i="6"/>
  <c r="BK1373" i="6"/>
  <c r="BJ1373" i="6"/>
  <c r="BI1373" i="6"/>
  <c r="BH1373" i="6"/>
  <c r="BG1373" i="6"/>
  <c r="BF1373" i="6"/>
  <c r="BE1373" i="6"/>
  <c r="BD1373" i="6"/>
  <c r="BC1373" i="6"/>
  <c r="BB1373" i="6"/>
  <c r="BA1373" i="6"/>
  <c r="AZ1373" i="6"/>
  <c r="AY1373" i="6"/>
  <c r="AX1373" i="6"/>
  <c r="AW1373" i="6"/>
  <c r="AV1373" i="6"/>
  <c r="AU1373" i="6"/>
  <c r="BO1372" i="6"/>
  <c r="BN1372" i="6"/>
  <c r="BM1372" i="6"/>
  <c r="BL1372" i="6"/>
  <c r="BK1372" i="6"/>
  <c r="BJ1372" i="6"/>
  <c r="BI1372" i="6"/>
  <c r="BH1372" i="6"/>
  <c r="BG1372" i="6"/>
  <c r="BF1372" i="6"/>
  <c r="BE1372" i="6"/>
  <c r="BD1372" i="6"/>
  <c r="BC1372" i="6"/>
  <c r="BB1372" i="6"/>
  <c r="BA1372" i="6"/>
  <c r="AZ1372" i="6"/>
  <c r="AY1372" i="6"/>
  <c r="AX1372" i="6"/>
  <c r="AW1372" i="6"/>
  <c r="AV1372" i="6"/>
  <c r="AU1372" i="6"/>
  <c r="BO1371" i="6"/>
  <c r="BN1371" i="6"/>
  <c r="BM1371" i="6"/>
  <c r="BL1371" i="6"/>
  <c r="BK1371" i="6"/>
  <c r="BJ1371" i="6"/>
  <c r="BI1371" i="6"/>
  <c r="BH1371" i="6"/>
  <c r="BG1371" i="6"/>
  <c r="BF1371" i="6"/>
  <c r="BE1371" i="6"/>
  <c r="BD1371" i="6"/>
  <c r="BC1371" i="6"/>
  <c r="BB1371" i="6"/>
  <c r="BA1371" i="6"/>
  <c r="AZ1371" i="6"/>
  <c r="AY1371" i="6"/>
  <c r="AX1371" i="6"/>
  <c r="AW1371" i="6"/>
  <c r="AV1371" i="6"/>
  <c r="AU1371" i="6"/>
  <c r="BO1370" i="6"/>
  <c r="BN1370" i="6"/>
  <c r="BM1370" i="6"/>
  <c r="BL1370" i="6"/>
  <c r="BK1370" i="6"/>
  <c r="BJ1370" i="6"/>
  <c r="BI1370" i="6"/>
  <c r="BH1370" i="6"/>
  <c r="BG1370" i="6"/>
  <c r="BF1370" i="6"/>
  <c r="BE1370" i="6"/>
  <c r="BD1370" i="6"/>
  <c r="BC1370" i="6"/>
  <c r="BB1370" i="6"/>
  <c r="BA1370" i="6"/>
  <c r="AZ1370" i="6"/>
  <c r="AY1370" i="6"/>
  <c r="AX1370" i="6"/>
  <c r="AW1370" i="6"/>
  <c r="AV1370" i="6"/>
  <c r="AU1370" i="6"/>
  <c r="BO1369" i="6"/>
  <c r="BN1369" i="6"/>
  <c r="BM1369" i="6"/>
  <c r="BL1369" i="6"/>
  <c r="BK1369" i="6"/>
  <c r="BJ1369" i="6"/>
  <c r="BI1369" i="6"/>
  <c r="BH1369" i="6"/>
  <c r="BG1369" i="6"/>
  <c r="BF1369" i="6"/>
  <c r="BE1369" i="6"/>
  <c r="BD1369" i="6"/>
  <c r="BC1369" i="6"/>
  <c r="BB1369" i="6"/>
  <c r="BA1369" i="6"/>
  <c r="AZ1369" i="6"/>
  <c r="AY1369" i="6"/>
  <c r="AX1369" i="6"/>
  <c r="AW1369" i="6"/>
  <c r="AV1369" i="6"/>
  <c r="AU1369" i="6"/>
  <c r="BO1368" i="6"/>
  <c r="BN1368" i="6"/>
  <c r="BM1368" i="6"/>
  <c r="BL1368" i="6"/>
  <c r="BK1368" i="6"/>
  <c r="BJ1368" i="6"/>
  <c r="BI1368" i="6"/>
  <c r="BH1368" i="6"/>
  <c r="BG1368" i="6"/>
  <c r="BF1368" i="6"/>
  <c r="BE1368" i="6"/>
  <c r="BD1368" i="6"/>
  <c r="BC1368" i="6"/>
  <c r="BB1368" i="6"/>
  <c r="BA1368" i="6"/>
  <c r="AZ1368" i="6"/>
  <c r="AY1368" i="6"/>
  <c r="AX1368" i="6"/>
  <c r="AW1368" i="6"/>
  <c r="AV1368" i="6"/>
  <c r="AU1368" i="6"/>
  <c r="BO1367" i="6"/>
  <c r="BN1367" i="6"/>
  <c r="BM1367" i="6"/>
  <c r="BL1367" i="6"/>
  <c r="BK1367" i="6"/>
  <c r="BJ1367" i="6"/>
  <c r="BI1367" i="6"/>
  <c r="BH1367" i="6"/>
  <c r="BG1367" i="6"/>
  <c r="BF1367" i="6"/>
  <c r="BE1367" i="6"/>
  <c r="BD1367" i="6"/>
  <c r="BC1367" i="6"/>
  <c r="BB1367" i="6"/>
  <c r="BA1367" i="6"/>
  <c r="AZ1367" i="6"/>
  <c r="AY1367" i="6"/>
  <c r="AX1367" i="6"/>
  <c r="AW1367" i="6"/>
  <c r="AV1367" i="6"/>
  <c r="AU1367" i="6"/>
  <c r="BO1366" i="6"/>
  <c r="BN1366" i="6"/>
  <c r="BM1366" i="6"/>
  <c r="BL1366" i="6"/>
  <c r="BK1366" i="6"/>
  <c r="BJ1366" i="6"/>
  <c r="BI1366" i="6"/>
  <c r="BH1366" i="6"/>
  <c r="BG1366" i="6"/>
  <c r="BF1366" i="6"/>
  <c r="BE1366" i="6"/>
  <c r="BD1366" i="6"/>
  <c r="BC1366" i="6"/>
  <c r="BB1366" i="6"/>
  <c r="BA1366" i="6"/>
  <c r="AZ1366" i="6"/>
  <c r="AY1366" i="6"/>
  <c r="AX1366" i="6"/>
  <c r="AW1366" i="6"/>
  <c r="AV1366" i="6"/>
  <c r="AU1366" i="6"/>
  <c r="BO1365" i="6"/>
  <c r="BN1365" i="6"/>
  <c r="BM1365" i="6"/>
  <c r="BL1365" i="6"/>
  <c r="BK1365" i="6"/>
  <c r="BJ1365" i="6"/>
  <c r="BI1365" i="6"/>
  <c r="BH1365" i="6"/>
  <c r="BG1365" i="6"/>
  <c r="BF1365" i="6"/>
  <c r="BE1365" i="6"/>
  <c r="BD1365" i="6"/>
  <c r="BC1365" i="6"/>
  <c r="BB1365" i="6"/>
  <c r="BA1365" i="6"/>
  <c r="AZ1365" i="6"/>
  <c r="AY1365" i="6"/>
  <c r="AX1365" i="6"/>
  <c r="AW1365" i="6"/>
  <c r="AV1365" i="6"/>
  <c r="AU1365" i="6"/>
  <c r="BO1364" i="6"/>
  <c r="BN1364" i="6"/>
  <c r="BM1364" i="6"/>
  <c r="BL1364" i="6"/>
  <c r="BK1364" i="6"/>
  <c r="BJ1364" i="6"/>
  <c r="BI1364" i="6"/>
  <c r="BH1364" i="6"/>
  <c r="BG1364" i="6"/>
  <c r="BF1364" i="6"/>
  <c r="BE1364" i="6"/>
  <c r="BD1364" i="6"/>
  <c r="BC1364" i="6"/>
  <c r="BB1364" i="6"/>
  <c r="BA1364" i="6"/>
  <c r="AZ1364" i="6"/>
  <c r="AY1364" i="6"/>
  <c r="AX1364" i="6"/>
  <c r="AW1364" i="6"/>
  <c r="AV1364" i="6"/>
  <c r="AU1364" i="6"/>
  <c r="BO1363" i="6"/>
  <c r="BN1363" i="6"/>
  <c r="BM1363" i="6"/>
  <c r="BL1363" i="6"/>
  <c r="BK1363" i="6"/>
  <c r="BJ1363" i="6"/>
  <c r="BI1363" i="6"/>
  <c r="BH1363" i="6"/>
  <c r="BG1363" i="6"/>
  <c r="BF1363" i="6"/>
  <c r="BE1363" i="6"/>
  <c r="BD1363" i="6"/>
  <c r="BC1363" i="6"/>
  <c r="BB1363" i="6"/>
  <c r="BA1363" i="6"/>
  <c r="AZ1363" i="6"/>
  <c r="AY1363" i="6"/>
  <c r="AX1363" i="6"/>
  <c r="AW1363" i="6"/>
  <c r="AV1363" i="6"/>
  <c r="AU1363" i="6"/>
  <c r="BO1362" i="6"/>
  <c r="BN1362" i="6"/>
  <c r="BM1362" i="6"/>
  <c r="BL1362" i="6"/>
  <c r="BK1362" i="6"/>
  <c r="BJ1362" i="6"/>
  <c r="BI1362" i="6"/>
  <c r="BH1362" i="6"/>
  <c r="BG1362" i="6"/>
  <c r="BF1362" i="6"/>
  <c r="BE1362" i="6"/>
  <c r="BD1362" i="6"/>
  <c r="BC1362" i="6"/>
  <c r="BB1362" i="6"/>
  <c r="BA1362" i="6"/>
  <c r="AZ1362" i="6"/>
  <c r="AY1362" i="6"/>
  <c r="AX1362" i="6"/>
  <c r="AW1362" i="6"/>
  <c r="AV1362" i="6"/>
  <c r="AU1362" i="6"/>
  <c r="BO1361" i="6"/>
  <c r="BN1361" i="6"/>
  <c r="BM1361" i="6"/>
  <c r="BL1361" i="6"/>
  <c r="BK1361" i="6"/>
  <c r="BJ1361" i="6"/>
  <c r="BI1361" i="6"/>
  <c r="BH1361" i="6"/>
  <c r="BG1361" i="6"/>
  <c r="BF1361" i="6"/>
  <c r="BE1361" i="6"/>
  <c r="BD1361" i="6"/>
  <c r="BC1361" i="6"/>
  <c r="BB1361" i="6"/>
  <c r="BA1361" i="6"/>
  <c r="AZ1361" i="6"/>
  <c r="AY1361" i="6"/>
  <c r="AX1361" i="6"/>
  <c r="AW1361" i="6"/>
  <c r="AV1361" i="6"/>
  <c r="AU1361" i="6"/>
  <c r="BO1360" i="6"/>
  <c r="BN1360" i="6"/>
  <c r="BM1360" i="6"/>
  <c r="BL1360" i="6"/>
  <c r="BK1360" i="6"/>
  <c r="BJ1360" i="6"/>
  <c r="BI1360" i="6"/>
  <c r="BH1360" i="6"/>
  <c r="BG1360" i="6"/>
  <c r="BF1360" i="6"/>
  <c r="BE1360" i="6"/>
  <c r="BD1360" i="6"/>
  <c r="BC1360" i="6"/>
  <c r="BB1360" i="6"/>
  <c r="BA1360" i="6"/>
  <c r="AZ1360" i="6"/>
  <c r="AY1360" i="6"/>
  <c r="AX1360" i="6"/>
  <c r="AW1360" i="6"/>
  <c r="AV1360" i="6"/>
  <c r="AU1360" i="6"/>
  <c r="BO1359" i="6"/>
  <c r="BN1359" i="6"/>
  <c r="BM1359" i="6"/>
  <c r="BL1359" i="6"/>
  <c r="BK1359" i="6"/>
  <c r="BJ1359" i="6"/>
  <c r="BI1359" i="6"/>
  <c r="BH1359" i="6"/>
  <c r="BG1359" i="6"/>
  <c r="BF1359" i="6"/>
  <c r="BE1359" i="6"/>
  <c r="BD1359" i="6"/>
  <c r="BC1359" i="6"/>
  <c r="BB1359" i="6"/>
  <c r="BA1359" i="6"/>
  <c r="AZ1359" i="6"/>
  <c r="AY1359" i="6"/>
  <c r="AX1359" i="6"/>
  <c r="AW1359" i="6"/>
  <c r="AV1359" i="6"/>
  <c r="AU1359" i="6"/>
  <c r="BO1358" i="6"/>
  <c r="BN1358" i="6"/>
  <c r="BM1358" i="6"/>
  <c r="BL1358" i="6"/>
  <c r="BK1358" i="6"/>
  <c r="BJ1358" i="6"/>
  <c r="BI1358" i="6"/>
  <c r="BH1358" i="6"/>
  <c r="BG1358" i="6"/>
  <c r="BF1358" i="6"/>
  <c r="BE1358" i="6"/>
  <c r="BD1358" i="6"/>
  <c r="BC1358" i="6"/>
  <c r="BB1358" i="6"/>
  <c r="BA1358" i="6"/>
  <c r="AZ1358" i="6"/>
  <c r="AY1358" i="6"/>
  <c r="AX1358" i="6"/>
  <c r="AW1358" i="6"/>
  <c r="AV1358" i="6"/>
  <c r="AU1358" i="6"/>
  <c r="BO1357" i="6"/>
  <c r="BN1357" i="6"/>
  <c r="BM1357" i="6"/>
  <c r="BL1357" i="6"/>
  <c r="BK1357" i="6"/>
  <c r="BJ1357" i="6"/>
  <c r="BI1357" i="6"/>
  <c r="BH1357" i="6"/>
  <c r="BG1357" i="6"/>
  <c r="BF1357" i="6"/>
  <c r="BE1357" i="6"/>
  <c r="BD1357" i="6"/>
  <c r="BC1357" i="6"/>
  <c r="BB1357" i="6"/>
  <c r="BA1357" i="6"/>
  <c r="AZ1357" i="6"/>
  <c r="AY1357" i="6"/>
  <c r="AX1357" i="6"/>
  <c r="AW1357" i="6"/>
  <c r="AV1357" i="6"/>
  <c r="AU1357" i="6"/>
  <c r="BO1356" i="6"/>
  <c r="BN1356" i="6"/>
  <c r="BM1356" i="6"/>
  <c r="BL1356" i="6"/>
  <c r="BK1356" i="6"/>
  <c r="BJ1356" i="6"/>
  <c r="BI1356" i="6"/>
  <c r="BH1356" i="6"/>
  <c r="BG1356" i="6"/>
  <c r="BF1356" i="6"/>
  <c r="BE1356" i="6"/>
  <c r="BD1356" i="6"/>
  <c r="BC1356" i="6"/>
  <c r="BB1356" i="6"/>
  <c r="BA1356" i="6"/>
  <c r="AZ1356" i="6"/>
  <c r="AY1356" i="6"/>
  <c r="AX1356" i="6"/>
  <c r="AW1356" i="6"/>
  <c r="AV1356" i="6"/>
  <c r="AU1356" i="6"/>
  <c r="BO1355" i="6"/>
  <c r="BN1355" i="6"/>
  <c r="BM1355" i="6"/>
  <c r="BL1355" i="6"/>
  <c r="BK1355" i="6"/>
  <c r="BJ1355" i="6"/>
  <c r="BI1355" i="6"/>
  <c r="BH1355" i="6"/>
  <c r="BG1355" i="6"/>
  <c r="BF1355" i="6"/>
  <c r="BE1355" i="6"/>
  <c r="BD1355" i="6"/>
  <c r="BC1355" i="6"/>
  <c r="BB1355" i="6"/>
  <c r="BA1355" i="6"/>
  <c r="AZ1355" i="6"/>
  <c r="AY1355" i="6"/>
  <c r="AX1355" i="6"/>
  <c r="AW1355" i="6"/>
  <c r="AV1355" i="6"/>
  <c r="AU1355" i="6"/>
  <c r="BO1354" i="6"/>
  <c r="BN1354" i="6"/>
  <c r="BM1354" i="6"/>
  <c r="BL1354" i="6"/>
  <c r="BK1354" i="6"/>
  <c r="BJ1354" i="6"/>
  <c r="BI1354" i="6"/>
  <c r="BH1354" i="6"/>
  <c r="BG1354" i="6"/>
  <c r="BF1354" i="6"/>
  <c r="BE1354" i="6"/>
  <c r="BD1354" i="6"/>
  <c r="BC1354" i="6"/>
  <c r="BB1354" i="6"/>
  <c r="BA1354" i="6"/>
  <c r="AZ1354" i="6"/>
  <c r="AY1354" i="6"/>
  <c r="AX1354" i="6"/>
  <c r="AW1354" i="6"/>
  <c r="AV1354" i="6"/>
  <c r="AU1354" i="6"/>
  <c r="BO1353" i="6"/>
  <c r="BN1353" i="6"/>
  <c r="BM1353" i="6"/>
  <c r="BL1353" i="6"/>
  <c r="BK1353" i="6"/>
  <c r="BJ1353" i="6"/>
  <c r="BI1353" i="6"/>
  <c r="BH1353" i="6"/>
  <c r="BG1353" i="6"/>
  <c r="BF1353" i="6"/>
  <c r="BE1353" i="6"/>
  <c r="BD1353" i="6"/>
  <c r="BC1353" i="6"/>
  <c r="BB1353" i="6"/>
  <c r="BA1353" i="6"/>
  <c r="AZ1353" i="6"/>
  <c r="AY1353" i="6"/>
  <c r="AX1353" i="6"/>
  <c r="AW1353" i="6"/>
  <c r="AV1353" i="6"/>
  <c r="AU1353" i="6"/>
  <c r="BO1352" i="6"/>
  <c r="BN1352" i="6"/>
  <c r="BM1352" i="6"/>
  <c r="BL1352" i="6"/>
  <c r="BK1352" i="6"/>
  <c r="BJ1352" i="6"/>
  <c r="BI1352" i="6"/>
  <c r="BH1352" i="6"/>
  <c r="BG1352" i="6"/>
  <c r="BF1352" i="6"/>
  <c r="BE1352" i="6"/>
  <c r="BD1352" i="6"/>
  <c r="BC1352" i="6"/>
  <c r="BB1352" i="6"/>
  <c r="BA1352" i="6"/>
  <c r="AZ1352" i="6"/>
  <c r="AY1352" i="6"/>
  <c r="AX1352" i="6"/>
  <c r="AW1352" i="6"/>
  <c r="AV1352" i="6"/>
  <c r="AU1352" i="6"/>
  <c r="BO1351" i="6"/>
  <c r="BN1351" i="6"/>
  <c r="BM1351" i="6"/>
  <c r="BL1351" i="6"/>
  <c r="BK1351" i="6"/>
  <c r="BJ1351" i="6"/>
  <c r="BI1351" i="6"/>
  <c r="BH1351" i="6"/>
  <c r="BG1351" i="6"/>
  <c r="BF1351" i="6"/>
  <c r="BE1351" i="6"/>
  <c r="BD1351" i="6"/>
  <c r="BC1351" i="6"/>
  <c r="BB1351" i="6"/>
  <c r="BA1351" i="6"/>
  <c r="AZ1351" i="6"/>
  <c r="AY1351" i="6"/>
  <c r="AX1351" i="6"/>
  <c r="AW1351" i="6"/>
  <c r="AV1351" i="6"/>
  <c r="AU1351" i="6"/>
  <c r="BO1350" i="6"/>
  <c r="BN1350" i="6"/>
  <c r="BM1350" i="6"/>
  <c r="BL1350" i="6"/>
  <c r="BK1350" i="6"/>
  <c r="BJ1350" i="6"/>
  <c r="BI1350" i="6"/>
  <c r="BH1350" i="6"/>
  <c r="BG1350" i="6"/>
  <c r="BF1350" i="6"/>
  <c r="BE1350" i="6"/>
  <c r="BD1350" i="6"/>
  <c r="BC1350" i="6"/>
  <c r="BB1350" i="6"/>
  <c r="BA1350" i="6"/>
  <c r="AZ1350" i="6"/>
  <c r="AY1350" i="6"/>
  <c r="AX1350" i="6"/>
  <c r="AW1350" i="6"/>
  <c r="AV1350" i="6"/>
  <c r="AU1350" i="6"/>
  <c r="BO1349" i="6"/>
  <c r="BN1349" i="6"/>
  <c r="BM1349" i="6"/>
  <c r="BL1349" i="6"/>
  <c r="BK1349" i="6"/>
  <c r="BJ1349" i="6"/>
  <c r="BI1349" i="6"/>
  <c r="BH1349" i="6"/>
  <c r="BG1349" i="6"/>
  <c r="BF1349" i="6"/>
  <c r="BE1349" i="6"/>
  <c r="BD1349" i="6"/>
  <c r="BC1349" i="6"/>
  <c r="BB1349" i="6"/>
  <c r="BA1349" i="6"/>
  <c r="AZ1349" i="6"/>
  <c r="AY1349" i="6"/>
  <c r="AX1349" i="6"/>
  <c r="AW1349" i="6"/>
  <c r="AV1349" i="6"/>
  <c r="AU1349" i="6"/>
  <c r="BO1348" i="6"/>
  <c r="BN1348" i="6"/>
  <c r="BM1348" i="6"/>
  <c r="BL1348" i="6"/>
  <c r="BK1348" i="6"/>
  <c r="BJ1348" i="6"/>
  <c r="BI1348" i="6"/>
  <c r="BH1348" i="6"/>
  <c r="BG1348" i="6"/>
  <c r="BF1348" i="6"/>
  <c r="BE1348" i="6"/>
  <c r="BD1348" i="6"/>
  <c r="BC1348" i="6"/>
  <c r="BB1348" i="6"/>
  <c r="BA1348" i="6"/>
  <c r="AZ1348" i="6"/>
  <c r="AY1348" i="6"/>
  <c r="AX1348" i="6"/>
  <c r="AW1348" i="6"/>
  <c r="AV1348" i="6"/>
  <c r="AU1348" i="6"/>
  <c r="BO1347" i="6"/>
  <c r="BN1347" i="6"/>
  <c r="BM1347" i="6"/>
  <c r="BL1347" i="6"/>
  <c r="BK1347" i="6"/>
  <c r="BJ1347" i="6"/>
  <c r="BI1347" i="6"/>
  <c r="BH1347" i="6"/>
  <c r="BG1347" i="6"/>
  <c r="BF1347" i="6"/>
  <c r="BE1347" i="6"/>
  <c r="BD1347" i="6"/>
  <c r="BC1347" i="6"/>
  <c r="BB1347" i="6"/>
  <c r="BA1347" i="6"/>
  <c r="AZ1347" i="6"/>
  <c r="AY1347" i="6"/>
  <c r="AX1347" i="6"/>
  <c r="AW1347" i="6"/>
  <c r="AV1347" i="6"/>
  <c r="AU1347" i="6"/>
  <c r="BO1346" i="6"/>
  <c r="BN1346" i="6"/>
  <c r="BM1346" i="6"/>
  <c r="BL1346" i="6"/>
  <c r="BK1346" i="6"/>
  <c r="BJ1346" i="6"/>
  <c r="BI1346" i="6"/>
  <c r="BH1346" i="6"/>
  <c r="BG1346" i="6"/>
  <c r="BF1346" i="6"/>
  <c r="BE1346" i="6"/>
  <c r="BD1346" i="6"/>
  <c r="BC1346" i="6"/>
  <c r="BB1346" i="6"/>
  <c r="BA1346" i="6"/>
  <c r="AZ1346" i="6"/>
  <c r="AY1346" i="6"/>
  <c r="AX1346" i="6"/>
  <c r="AW1346" i="6"/>
  <c r="AV1346" i="6"/>
  <c r="AU1346" i="6"/>
  <c r="BO1345" i="6"/>
  <c r="BN1345" i="6"/>
  <c r="BM1345" i="6"/>
  <c r="BL1345" i="6"/>
  <c r="BK1345" i="6"/>
  <c r="BJ1345" i="6"/>
  <c r="BI1345" i="6"/>
  <c r="BH1345" i="6"/>
  <c r="BG1345" i="6"/>
  <c r="BF1345" i="6"/>
  <c r="BE1345" i="6"/>
  <c r="BD1345" i="6"/>
  <c r="BC1345" i="6"/>
  <c r="BB1345" i="6"/>
  <c r="BA1345" i="6"/>
  <c r="AZ1345" i="6"/>
  <c r="AY1345" i="6"/>
  <c r="AX1345" i="6"/>
  <c r="AW1345" i="6"/>
  <c r="AV1345" i="6"/>
  <c r="AU1345" i="6"/>
  <c r="BO1344" i="6"/>
  <c r="BN1344" i="6"/>
  <c r="BM1344" i="6"/>
  <c r="BL1344" i="6"/>
  <c r="BK1344" i="6"/>
  <c r="BJ1344" i="6"/>
  <c r="BI1344" i="6"/>
  <c r="BH1344" i="6"/>
  <c r="BG1344" i="6"/>
  <c r="BF1344" i="6"/>
  <c r="BE1344" i="6"/>
  <c r="BD1344" i="6"/>
  <c r="BC1344" i="6"/>
  <c r="BB1344" i="6"/>
  <c r="BA1344" i="6"/>
  <c r="AZ1344" i="6"/>
  <c r="AY1344" i="6"/>
  <c r="AX1344" i="6"/>
  <c r="AW1344" i="6"/>
  <c r="AV1344" i="6"/>
  <c r="AU1344" i="6"/>
  <c r="BO1343" i="6"/>
  <c r="BN1343" i="6"/>
  <c r="BM1343" i="6"/>
  <c r="BL1343" i="6"/>
  <c r="BK1343" i="6"/>
  <c r="BJ1343" i="6"/>
  <c r="BI1343" i="6"/>
  <c r="BH1343" i="6"/>
  <c r="BG1343" i="6"/>
  <c r="BF1343" i="6"/>
  <c r="BE1343" i="6"/>
  <c r="BD1343" i="6"/>
  <c r="BC1343" i="6"/>
  <c r="BB1343" i="6"/>
  <c r="BA1343" i="6"/>
  <c r="AZ1343" i="6"/>
  <c r="AY1343" i="6"/>
  <c r="AX1343" i="6"/>
  <c r="AW1343" i="6"/>
  <c r="AV1343" i="6"/>
  <c r="AU1343" i="6"/>
  <c r="BO1342" i="6"/>
  <c r="BN1342" i="6"/>
  <c r="BM1342" i="6"/>
  <c r="BL1342" i="6"/>
  <c r="BK1342" i="6"/>
  <c r="BJ1342" i="6"/>
  <c r="BI1342" i="6"/>
  <c r="BH1342" i="6"/>
  <c r="BG1342" i="6"/>
  <c r="BF1342" i="6"/>
  <c r="BE1342" i="6"/>
  <c r="BD1342" i="6"/>
  <c r="BC1342" i="6"/>
  <c r="BB1342" i="6"/>
  <c r="BA1342" i="6"/>
  <c r="AZ1342" i="6"/>
  <c r="AY1342" i="6"/>
  <c r="AX1342" i="6"/>
  <c r="AW1342" i="6"/>
  <c r="AV1342" i="6"/>
  <c r="AU1342" i="6"/>
  <c r="BO1341" i="6"/>
  <c r="BN1341" i="6"/>
  <c r="BM1341" i="6"/>
  <c r="BL1341" i="6"/>
  <c r="BK1341" i="6"/>
  <c r="BJ1341" i="6"/>
  <c r="BI1341" i="6"/>
  <c r="BH1341" i="6"/>
  <c r="BG1341" i="6"/>
  <c r="BF1341" i="6"/>
  <c r="BE1341" i="6"/>
  <c r="BD1341" i="6"/>
  <c r="BC1341" i="6"/>
  <c r="BB1341" i="6"/>
  <c r="BA1341" i="6"/>
  <c r="AZ1341" i="6"/>
  <c r="AY1341" i="6"/>
  <c r="AX1341" i="6"/>
  <c r="AW1341" i="6"/>
  <c r="AV1341" i="6"/>
  <c r="AU1341" i="6"/>
  <c r="BO1340" i="6"/>
  <c r="BN1340" i="6"/>
  <c r="BM1340" i="6"/>
  <c r="BL1340" i="6"/>
  <c r="BK1340" i="6"/>
  <c r="BJ1340" i="6"/>
  <c r="BI1340" i="6"/>
  <c r="BH1340" i="6"/>
  <c r="BG1340" i="6"/>
  <c r="BF1340" i="6"/>
  <c r="BE1340" i="6"/>
  <c r="BD1340" i="6"/>
  <c r="BC1340" i="6"/>
  <c r="BB1340" i="6"/>
  <c r="BA1340" i="6"/>
  <c r="AZ1340" i="6"/>
  <c r="AY1340" i="6"/>
  <c r="AX1340" i="6"/>
  <c r="AW1340" i="6"/>
  <c r="AV1340" i="6"/>
  <c r="AU1340" i="6"/>
  <c r="BO1339" i="6"/>
  <c r="BN1339" i="6"/>
  <c r="BM1339" i="6"/>
  <c r="BL1339" i="6"/>
  <c r="BK1339" i="6"/>
  <c r="BJ1339" i="6"/>
  <c r="BI1339" i="6"/>
  <c r="BH1339" i="6"/>
  <c r="BG1339" i="6"/>
  <c r="BF1339" i="6"/>
  <c r="BE1339" i="6"/>
  <c r="BD1339" i="6"/>
  <c r="BC1339" i="6"/>
  <c r="BB1339" i="6"/>
  <c r="BA1339" i="6"/>
  <c r="AZ1339" i="6"/>
  <c r="AY1339" i="6"/>
  <c r="AX1339" i="6"/>
  <c r="AW1339" i="6"/>
  <c r="AV1339" i="6"/>
  <c r="AU1339" i="6"/>
  <c r="BO1338" i="6"/>
  <c r="BN1338" i="6"/>
  <c r="BM1338" i="6"/>
  <c r="BL1338" i="6"/>
  <c r="BK1338" i="6"/>
  <c r="BJ1338" i="6"/>
  <c r="BI1338" i="6"/>
  <c r="BH1338" i="6"/>
  <c r="BG1338" i="6"/>
  <c r="BF1338" i="6"/>
  <c r="BE1338" i="6"/>
  <c r="BD1338" i="6"/>
  <c r="BC1338" i="6"/>
  <c r="BB1338" i="6"/>
  <c r="BA1338" i="6"/>
  <c r="AZ1338" i="6"/>
  <c r="AY1338" i="6"/>
  <c r="AX1338" i="6"/>
  <c r="AW1338" i="6"/>
  <c r="AV1338" i="6"/>
  <c r="AU1338" i="6"/>
  <c r="BO1337" i="6"/>
  <c r="BN1337" i="6"/>
  <c r="BM1337" i="6"/>
  <c r="BL1337" i="6"/>
  <c r="BK1337" i="6"/>
  <c r="BJ1337" i="6"/>
  <c r="BI1337" i="6"/>
  <c r="BH1337" i="6"/>
  <c r="BG1337" i="6"/>
  <c r="BF1337" i="6"/>
  <c r="BE1337" i="6"/>
  <c r="BD1337" i="6"/>
  <c r="BC1337" i="6"/>
  <c r="BB1337" i="6"/>
  <c r="BA1337" i="6"/>
  <c r="AZ1337" i="6"/>
  <c r="AY1337" i="6"/>
  <c r="AX1337" i="6"/>
  <c r="AW1337" i="6"/>
  <c r="AV1337" i="6"/>
  <c r="AU1337" i="6"/>
  <c r="BO1336" i="6"/>
  <c r="BN1336" i="6"/>
  <c r="BM1336" i="6"/>
  <c r="BL1336" i="6"/>
  <c r="BK1336" i="6"/>
  <c r="BJ1336" i="6"/>
  <c r="BI1336" i="6"/>
  <c r="BH1336" i="6"/>
  <c r="BG1336" i="6"/>
  <c r="BF1336" i="6"/>
  <c r="BE1336" i="6"/>
  <c r="BD1336" i="6"/>
  <c r="BC1336" i="6"/>
  <c r="BB1336" i="6"/>
  <c r="BA1336" i="6"/>
  <c r="AZ1336" i="6"/>
  <c r="AY1336" i="6"/>
  <c r="AX1336" i="6"/>
  <c r="AW1336" i="6"/>
  <c r="AV1336" i="6"/>
  <c r="AU1336" i="6"/>
  <c r="BO1335" i="6"/>
  <c r="BN1335" i="6"/>
  <c r="BM1335" i="6"/>
  <c r="BL1335" i="6"/>
  <c r="BK1335" i="6"/>
  <c r="BJ1335" i="6"/>
  <c r="BI1335" i="6"/>
  <c r="BH1335" i="6"/>
  <c r="BG1335" i="6"/>
  <c r="BF1335" i="6"/>
  <c r="BE1335" i="6"/>
  <c r="BD1335" i="6"/>
  <c r="BC1335" i="6"/>
  <c r="BB1335" i="6"/>
  <c r="BA1335" i="6"/>
  <c r="AZ1335" i="6"/>
  <c r="AY1335" i="6"/>
  <c r="AX1335" i="6"/>
  <c r="AW1335" i="6"/>
  <c r="AV1335" i="6"/>
  <c r="AU1335" i="6"/>
  <c r="BO1334" i="6"/>
  <c r="BN1334" i="6"/>
  <c r="BM1334" i="6"/>
  <c r="BL1334" i="6"/>
  <c r="BK1334" i="6"/>
  <c r="BJ1334" i="6"/>
  <c r="BI1334" i="6"/>
  <c r="BH1334" i="6"/>
  <c r="BG1334" i="6"/>
  <c r="BF1334" i="6"/>
  <c r="BE1334" i="6"/>
  <c r="BD1334" i="6"/>
  <c r="BC1334" i="6"/>
  <c r="BB1334" i="6"/>
  <c r="BA1334" i="6"/>
  <c r="AZ1334" i="6"/>
  <c r="AY1334" i="6"/>
  <c r="AX1334" i="6"/>
  <c r="AW1334" i="6"/>
  <c r="AV1334" i="6"/>
  <c r="AU1334" i="6"/>
  <c r="BO1333" i="6"/>
  <c r="BN1333" i="6"/>
  <c r="BM1333" i="6"/>
  <c r="BL1333" i="6"/>
  <c r="BK1333" i="6"/>
  <c r="BJ1333" i="6"/>
  <c r="BI1333" i="6"/>
  <c r="BH1333" i="6"/>
  <c r="BG1333" i="6"/>
  <c r="BF1333" i="6"/>
  <c r="BE1333" i="6"/>
  <c r="BD1333" i="6"/>
  <c r="BC1333" i="6"/>
  <c r="BB1333" i="6"/>
  <c r="BA1333" i="6"/>
  <c r="AZ1333" i="6"/>
  <c r="AY1333" i="6"/>
  <c r="AX1333" i="6"/>
  <c r="AW1333" i="6"/>
  <c r="AV1333" i="6"/>
  <c r="AU1333" i="6"/>
  <c r="BO1332" i="6"/>
  <c r="BN1332" i="6"/>
  <c r="BM1332" i="6"/>
  <c r="BL1332" i="6"/>
  <c r="BK1332" i="6"/>
  <c r="BJ1332" i="6"/>
  <c r="BI1332" i="6"/>
  <c r="BH1332" i="6"/>
  <c r="BG1332" i="6"/>
  <c r="BF1332" i="6"/>
  <c r="BE1332" i="6"/>
  <c r="BD1332" i="6"/>
  <c r="BC1332" i="6"/>
  <c r="BB1332" i="6"/>
  <c r="BA1332" i="6"/>
  <c r="AZ1332" i="6"/>
  <c r="AY1332" i="6"/>
  <c r="AX1332" i="6"/>
  <c r="AW1332" i="6"/>
  <c r="AV1332" i="6"/>
  <c r="AU1332" i="6"/>
  <c r="BO1331" i="6"/>
  <c r="BN1331" i="6"/>
  <c r="BM1331" i="6"/>
  <c r="BL1331" i="6"/>
  <c r="BK1331" i="6"/>
  <c r="BJ1331" i="6"/>
  <c r="BI1331" i="6"/>
  <c r="BH1331" i="6"/>
  <c r="BG1331" i="6"/>
  <c r="BF1331" i="6"/>
  <c r="BE1331" i="6"/>
  <c r="BD1331" i="6"/>
  <c r="BC1331" i="6"/>
  <c r="BB1331" i="6"/>
  <c r="BA1331" i="6"/>
  <c r="AZ1331" i="6"/>
  <c r="AY1331" i="6"/>
  <c r="AX1331" i="6"/>
  <c r="AW1331" i="6"/>
  <c r="AV1331" i="6"/>
  <c r="AU1331" i="6"/>
  <c r="BO1330" i="6"/>
  <c r="BN1330" i="6"/>
  <c r="BM1330" i="6"/>
  <c r="BL1330" i="6"/>
  <c r="BK1330" i="6"/>
  <c r="BJ1330" i="6"/>
  <c r="BI1330" i="6"/>
  <c r="BH1330" i="6"/>
  <c r="BG1330" i="6"/>
  <c r="BF1330" i="6"/>
  <c r="BE1330" i="6"/>
  <c r="BD1330" i="6"/>
  <c r="BC1330" i="6"/>
  <c r="BB1330" i="6"/>
  <c r="BA1330" i="6"/>
  <c r="AZ1330" i="6"/>
  <c r="AY1330" i="6"/>
  <c r="AX1330" i="6"/>
  <c r="AW1330" i="6"/>
  <c r="AV1330" i="6"/>
  <c r="AU1330" i="6"/>
  <c r="BO1329" i="6"/>
  <c r="BN1329" i="6"/>
  <c r="BM1329" i="6"/>
  <c r="BL1329" i="6"/>
  <c r="BK1329" i="6"/>
  <c r="BJ1329" i="6"/>
  <c r="BI1329" i="6"/>
  <c r="BH1329" i="6"/>
  <c r="BG1329" i="6"/>
  <c r="BF1329" i="6"/>
  <c r="BE1329" i="6"/>
  <c r="BD1329" i="6"/>
  <c r="BC1329" i="6"/>
  <c r="BB1329" i="6"/>
  <c r="BA1329" i="6"/>
  <c r="AZ1329" i="6"/>
  <c r="AY1329" i="6"/>
  <c r="AX1329" i="6"/>
  <c r="AW1329" i="6"/>
  <c r="AV1329" i="6"/>
  <c r="AU1329" i="6"/>
  <c r="BO1328" i="6"/>
  <c r="BN1328" i="6"/>
  <c r="BM1328" i="6"/>
  <c r="BL1328" i="6"/>
  <c r="BK1328" i="6"/>
  <c r="BJ1328" i="6"/>
  <c r="BI1328" i="6"/>
  <c r="BH1328" i="6"/>
  <c r="BG1328" i="6"/>
  <c r="BF1328" i="6"/>
  <c r="BE1328" i="6"/>
  <c r="BD1328" i="6"/>
  <c r="BC1328" i="6"/>
  <c r="BB1328" i="6"/>
  <c r="BA1328" i="6"/>
  <c r="AZ1328" i="6"/>
  <c r="AY1328" i="6"/>
  <c r="AX1328" i="6"/>
  <c r="AW1328" i="6"/>
  <c r="AV1328" i="6"/>
  <c r="AU1328" i="6"/>
  <c r="BO1327" i="6"/>
  <c r="BN1327" i="6"/>
  <c r="BM1327" i="6"/>
  <c r="BL1327" i="6"/>
  <c r="BK1327" i="6"/>
  <c r="BJ1327" i="6"/>
  <c r="BI1327" i="6"/>
  <c r="BH1327" i="6"/>
  <c r="BG1327" i="6"/>
  <c r="BF1327" i="6"/>
  <c r="BE1327" i="6"/>
  <c r="BD1327" i="6"/>
  <c r="BC1327" i="6"/>
  <c r="BB1327" i="6"/>
  <c r="BA1327" i="6"/>
  <c r="AZ1327" i="6"/>
  <c r="AY1327" i="6"/>
  <c r="AX1327" i="6"/>
  <c r="AW1327" i="6"/>
  <c r="AV1327" i="6"/>
  <c r="AU1327" i="6"/>
  <c r="BO1326" i="6"/>
  <c r="BN1326" i="6"/>
  <c r="BM1326" i="6"/>
  <c r="BL1326" i="6"/>
  <c r="BK1326" i="6"/>
  <c r="BJ1326" i="6"/>
  <c r="BI1326" i="6"/>
  <c r="BH1326" i="6"/>
  <c r="BG1326" i="6"/>
  <c r="BF1326" i="6"/>
  <c r="BE1326" i="6"/>
  <c r="BD1326" i="6"/>
  <c r="BC1326" i="6"/>
  <c r="BB1326" i="6"/>
  <c r="BA1326" i="6"/>
  <c r="AZ1326" i="6"/>
  <c r="AY1326" i="6"/>
  <c r="AX1326" i="6"/>
  <c r="AW1326" i="6"/>
  <c r="AV1326" i="6"/>
  <c r="AU1326" i="6"/>
  <c r="BO1325" i="6"/>
  <c r="BN1325" i="6"/>
  <c r="BM1325" i="6"/>
  <c r="BL1325" i="6"/>
  <c r="BK1325" i="6"/>
  <c r="BJ1325" i="6"/>
  <c r="BI1325" i="6"/>
  <c r="BH1325" i="6"/>
  <c r="BG1325" i="6"/>
  <c r="BF1325" i="6"/>
  <c r="BE1325" i="6"/>
  <c r="BD1325" i="6"/>
  <c r="BC1325" i="6"/>
  <c r="BB1325" i="6"/>
  <c r="BA1325" i="6"/>
  <c r="AZ1325" i="6"/>
  <c r="AY1325" i="6"/>
  <c r="AX1325" i="6"/>
  <c r="AW1325" i="6"/>
  <c r="AV1325" i="6"/>
  <c r="AU1325" i="6"/>
  <c r="BO1324" i="6"/>
  <c r="BN1324" i="6"/>
  <c r="BM1324" i="6"/>
  <c r="BL1324" i="6"/>
  <c r="BK1324" i="6"/>
  <c r="BJ1324" i="6"/>
  <c r="BI1324" i="6"/>
  <c r="BH1324" i="6"/>
  <c r="BG1324" i="6"/>
  <c r="BF1324" i="6"/>
  <c r="BE1324" i="6"/>
  <c r="BD1324" i="6"/>
  <c r="BC1324" i="6"/>
  <c r="BB1324" i="6"/>
  <c r="BA1324" i="6"/>
  <c r="AZ1324" i="6"/>
  <c r="AY1324" i="6"/>
  <c r="AX1324" i="6"/>
  <c r="AW1324" i="6"/>
  <c r="AV1324" i="6"/>
  <c r="AU1324" i="6"/>
  <c r="BO1323" i="6"/>
  <c r="BN1323" i="6"/>
  <c r="BM1323" i="6"/>
  <c r="BL1323" i="6"/>
  <c r="BK1323" i="6"/>
  <c r="BJ1323" i="6"/>
  <c r="BI1323" i="6"/>
  <c r="BH1323" i="6"/>
  <c r="BG1323" i="6"/>
  <c r="BF1323" i="6"/>
  <c r="BE1323" i="6"/>
  <c r="BD1323" i="6"/>
  <c r="BC1323" i="6"/>
  <c r="BB1323" i="6"/>
  <c r="BA1323" i="6"/>
  <c r="AZ1323" i="6"/>
  <c r="AY1323" i="6"/>
  <c r="AX1323" i="6"/>
  <c r="AW1323" i="6"/>
  <c r="AV1323" i="6"/>
  <c r="AU1323" i="6"/>
  <c r="BO1322" i="6"/>
  <c r="BN1322" i="6"/>
  <c r="BM1322" i="6"/>
  <c r="BL1322" i="6"/>
  <c r="BK1322" i="6"/>
  <c r="BJ1322" i="6"/>
  <c r="BI1322" i="6"/>
  <c r="BH1322" i="6"/>
  <c r="BG1322" i="6"/>
  <c r="BF1322" i="6"/>
  <c r="BE1322" i="6"/>
  <c r="BD1322" i="6"/>
  <c r="BC1322" i="6"/>
  <c r="BB1322" i="6"/>
  <c r="BA1322" i="6"/>
  <c r="AZ1322" i="6"/>
  <c r="AY1322" i="6"/>
  <c r="AX1322" i="6"/>
  <c r="AW1322" i="6"/>
  <c r="AV1322" i="6"/>
  <c r="AU1322" i="6"/>
  <c r="BO1321" i="6"/>
  <c r="BN1321" i="6"/>
  <c r="BM1321" i="6"/>
  <c r="BL1321" i="6"/>
  <c r="BK1321" i="6"/>
  <c r="BJ1321" i="6"/>
  <c r="BI1321" i="6"/>
  <c r="BH1321" i="6"/>
  <c r="BG1321" i="6"/>
  <c r="BF1321" i="6"/>
  <c r="BE1321" i="6"/>
  <c r="BD1321" i="6"/>
  <c r="BC1321" i="6"/>
  <c r="BB1321" i="6"/>
  <c r="BA1321" i="6"/>
  <c r="AZ1321" i="6"/>
  <c r="AY1321" i="6"/>
  <c r="AX1321" i="6"/>
  <c r="AW1321" i="6"/>
  <c r="AV1321" i="6"/>
  <c r="AU1321" i="6"/>
  <c r="BO1320" i="6"/>
  <c r="BN1320" i="6"/>
  <c r="BM1320" i="6"/>
  <c r="BL1320" i="6"/>
  <c r="BK1320" i="6"/>
  <c r="BJ1320" i="6"/>
  <c r="BI1320" i="6"/>
  <c r="BH1320" i="6"/>
  <c r="BG1320" i="6"/>
  <c r="BF1320" i="6"/>
  <c r="BE1320" i="6"/>
  <c r="BD1320" i="6"/>
  <c r="BC1320" i="6"/>
  <c r="BB1320" i="6"/>
  <c r="BA1320" i="6"/>
  <c r="AZ1320" i="6"/>
  <c r="AY1320" i="6"/>
  <c r="AX1320" i="6"/>
  <c r="AW1320" i="6"/>
  <c r="AV1320" i="6"/>
  <c r="AU1320" i="6"/>
  <c r="BO1319" i="6"/>
  <c r="BN1319" i="6"/>
  <c r="BM1319" i="6"/>
  <c r="BL1319" i="6"/>
  <c r="BK1319" i="6"/>
  <c r="BJ1319" i="6"/>
  <c r="BI1319" i="6"/>
  <c r="BH1319" i="6"/>
  <c r="BG1319" i="6"/>
  <c r="BF1319" i="6"/>
  <c r="BE1319" i="6"/>
  <c r="BD1319" i="6"/>
  <c r="BC1319" i="6"/>
  <c r="BB1319" i="6"/>
  <c r="BA1319" i="6"/>
  <c r="AZ1319" i="6"/>
  <c r="AY1319" i="6"/>
  <c r="AX1319" i="6"/>
  <c r="AW1319" i="6"/>
  <c r="AV1319" i="6"/>
  <c r="AU1319" i="6"/>
  <c r="BO1318" i="6"/>
  <c r="BN1318" i="6"/>
  <c r="BM1318" i="6"/>
  <c r="BL1318" i="6"/>
  <c r="BK1318" i="6"/>
  <c r="BJ1318" i="6"/>
  <c r="BI1318" i="6"/>
  <c r="BH1318" i="6"/>
  <c r="BG1318" i="6"/>
  <c r="BF1318" i="6"/>
  <c r="BE1318" i="6"/>
  <c r="BD1318" i="6"/>
  <c r="BC1318" i="6"/>
  <c r="BB1318" i="6"/>
  <c r="BA1318" i="6"/>
  <c r="AZ1318" i="6"/>
  <c r="AY1318" i="6"/>
  <c r="AX1318" i="6"/>
  <c r="AW1318" i="6"/>
  <c r="AV1318" i="6"/>
  <c r="AU1318" i="6"/>
  <c r="BO1317" i="6"/>
  <c r="BN1317" i="6"/>
  <c r="BM1317" i="6"/>
  <c r="BL1317" i="6"/>
  <c r="BK1317" i="6"/>
  <c r="BJ1317" i="6"/>
  <c r="BI1317" i="6"/>
  <c r="BH1317" i="6"/>
  <c r="BG1317" i="6"/>
  <c r="BF1317" i="6"/>
  <c r="BE1317" i="6"/>
  <c r="BD1317" i="6"/>
  <c r="BC1317" i="6"/>
  <c r="BB1317" i="6"/>
  <c r="BA1317" i="6"/>
  <c r="AZ1317" i="6"/>
  <c r="AY1317" i="6"/>
  <c r="AX1317" i="6"/>
  <c r="AW1317" i="6"/>
  <c r="AV1317" i="6"/>
  <c r="AU1317" i="6"/>
  <c r="BO1316" i="6"/>
  <c r="BN1316" i="6"/>
  <c r="BM1316" i="6"/>
  <c r="BL1316" i="6"/>
  <c r="BK1316" i="6"/>
  <c r="BJ1316" i="6"/>
  <c r="BI1316" i="6"/>
  <c r="BH1316" i="6"/>
  <c r="BG1316" i="6"/>
  <c r="BF1316" i="6"/>
  <c r="BE1316" i="6"/>
  <c r="BD1316" i="6"/>
  <c r="BC1316" i="6"/>
  <c r="BB1316" i="6"/>
  <c r="BA1316" i="6"/>
  <c r="AZ1316" i="6"/>
  <c r="AY1316" i="6"/>
  <c r="AX1316" i="6"/>
  <c r="AW1316" i="6"/>
  <c r="AV1316" i="6"/>
  <c r="AU1316" i="6"/>
  <c r="BO1315" i="6"/>
  <c r="BN1315" i="6"/>
  <c r="BM1315" i="6"/>
  <c r="BL1315" i="6"/>
  <c r="BK1315" i="6"/>
  <c r="BJ1315" i="6"/>
  <c r="BI1315" i="6"/>
  <c r="BH1315" i="6"/>
  <c r="BG1315" i="6"/>
  <c r="BF1315" i="6"/>
  <c r="BE1315" i="6"/>
  <c r="BD1315" i="6"/>
  <c r="BC1315" i="6"/>
  <c r="BB1315" i="6"/>
  <c r="BA1315" i="6"/>
  <c r="AZ1315" i="6"/>
  <c r="AY1315" i="6"/>
  <c r="AX1315" i="6"/>
  <c r="AW1315" i="6"/>
  <c r="AV1315" i="6"/>
  <c r="AU1315" i="6"/>
  <c r="BO1314" i="6"/>
  <c r="BN1314" i="6"/>
  <c r="BM1314" i="6"/>
  <c r="BL1314" i="6"/>
  <c r="BK1314" i="6"/>
  <c r="BJ1314" i="6"/>
  <c r="BI1314" i="6"/>
  <c r="BH1314" i="6"/>
  <c r="BG1314" i="6"/>
  <c r="BF1314" i="6"/>
  <c r="BE1314" i="6"/>
  <c r="BD1314" i="6"/>
  <c r="BC1314" i="6"/>
  <c r="BB1314" i="6"/>
  <c r="BA1314" i="6"/>
  <c r="AZ1314" i="6"/>
  <c r="AY1314" i="6"/>
  <c r="AX1314" i="6"/>
  <c r="AW1314" i="6"/>
  <c r="AV1314" i="6"/>
  <c r="AU1314" i="6"/>
  <c r="BO1313" i="6"/>
  <c r="BN1313" i="6"/>
  <c r="BM1313" i="6"/>
  <c r="BL1313" i="6"/>
  <c r="BK1313" i="6"/>
  <c r="BJ1313" i="6"/>
  <c r="BI1313" i="6"/>
  <c r="BH1313" i="6"/>
  <c r="BG1313" i="6"/>
  <c r="BF1313" i="6"/>
  <c r="BE1313" i="6"/>
  <c r="BD1313" i="6"/>
  <c r="BC1313" i="6"/>
  <c r="BB1313" i="6"/>
  <c r="BA1313" i="6"/>
  <c r="AZ1313" i="6"/>
  <c r="AY1313" i="6"/>
  <c r="AX1313" i="6"/>
  <c r="AW1313" i="6"/>
  <c r="AV1313" i="6"/>
  <c r="AU1313" i="6"/>
  <c r="BO1312" i="6"/>
  <c r="BN1312" i="6"/>
  <c r="BM1312" i="6"/>
  <c r="BL1312" i="6"/>
  <c r="BK1312" i="6"/>
  <c r="BJ1312" i="6"/>
  <c r="BI1312" i="6"/>
  <c r="BH1312" i="6"/>
  <c r="BG1312" i="6"/>
  <c r="BF1312" i="6"/>
  <c r="BE1312" i="6"/>
  <c r="BD1312" i="6"/>
  <c r="BC1312" i="6"/>
  <c r="BB1312" i="6"/>
  <c r="BA1312" i="6"/>
  <c r="AZ1312" i="6"/>
  <c r="AY1312" i="6"/>
  <c r="AX1312" i="6"/>
  <c r="AW1312" i="6"/>
  <c r="AV1312" i="6"/>
  <c r="AU1312" i="6"/>
  <c r="BO1311" i="6"/>
  <c r="BN1311" i="6"/>
  <c r="BM1311" i="6"/>
  <c r="BL1311" i="6"/>
  <c r="BK1311" i="6"/>
  <c r="BJ1311" i="6"/>
  <c r="BI1311" i="6"/>
  <c r="BH1311" i="6"/>
  <c r="BG1311" i="6"/>
  <c r="BF1311" i="6"/>
  <c r="BE1311" i="6"/>
  <c r="BD1311" i="6"/>
  <c r="BC1311" i="6"/>
  <c r="BB1311" i="6"/>
  <c r="BA1311" i="6"/>
  <c r="AZ1311" i="6"/>
  <c r="AY1311" i="6"/>
  <c r="AX1311" i="6"/>
  <c r="AW1311" i="6"/>
  <c r="AV1311" i="6"/>
  <c r="AU1311" i="6"/>
  <c r="BO1310" i="6"/>
  <c r="BN1310" i="6"/>
  <c r="BM1310" i="6"/>
  <c r="BL1310" i="6"/>
  <c r="BK1310" i="6"/>
  <c r="BJ1310" i="6"/>
  <c r="BI1310" i="6"/>
  <c r="BH1310" i="6"/>
  <c r="BG1310" i="6"/>
  <c r="BF1310" i="6"/>
  <c r="BE1310" i="6"/>
  <c r="BD1310" i="6"/>
  <c r="BC1310" i="6"/>
  <c r="BB1310" i="6"/>
  <c r="BA1310" i="6"/>
  <c r="AZ1310" i="6"/>
  <c r="AY1310" i="6"/>
  <c r="AX1310" i="6"/>
  <c r="AW1310" i="6"/>
  <c r="AV1310" i="6"/>
  <c r="AU1310" i="6"/>
  <c r="BO1309" i="6"/>
  <c r="BN1309" i="6"/>
  <c r="BM1309" i="6"/>
  <c r="BL1309" i="6"/>
  <c r="BK1309" i="6"/>
  <c r="BJ1309" i="6"/>
  <c r="BI1309" i="6"/>
  <c r="BH1309" i="6"/>
  <c r="BG1309" i="6"/>
  <c r="BF1309" i="6"/>
  <c r="BE1309" i="6"/>
  <c r="BD1309" i="6"/>
  <c r="BC1309" i="6"/>
  <c r="BB1309" i="6"/>
  <c r="BA1309" i="6"/>
  <c r="AZ1309" i="6"/>
  <c r="AY1309" i="6"/>
  <c r="AX1309" i="6"/>
  <c r="AW1309" i="6"/>
  <c r="AV1309" i="6"/>
  <c r="AU1309" i="6"/>
  <c r="BO1308" i="6"/>
  <c r="BN1308" i="6"/>
  <c r="BM1308" i="6"/>
  <c r="BL1308" i="6"/>
  <c r="BK1308" i="6"/>
  <c r="BJ1308" i="6"/>
  <c r="BI1308" i="6"/>
  <c r="BH1308" i="6"/>
  <c r="BG1308" i="6"/>
  <c r="BF1308" i="6"/>
  <c r="BE1308" i="6"/>
  <c r="BD1308" i="6"/>
  <c r="BC1308" i="6"/>
  <c r="BB1308" i="6"/>
  <c r="BA1308" i="6"/>
  <c r="AZ1308" i="6"/>
  <c r="AY1308" i="6"/>
  <c r="AX1308" i="6"/>
  <c r="AW1308" i="6"/>
  <c r="AV1308" i="6"/>
  <c r="AU1308" i="6"/>
  <c r="BO1307" i="6"/>
  <c r="BN1307" i="6"/>
  <c r="BM1307" i="6"/>
  <c r="BL1307" i="6"/>
  <c r="BK1307" i="6"/>
  <c r="BJ1307" i="6"/>
  <c r="BI1307" i="6"/>
  <c r="BH1307" i="6"/>
  <c r="BG1307" i="6"/>
  <c r="BF1307" i="6"/>
  <c r="BE1307" i="6"/>
  <c r="BD1307" i="6"/>
  <c r="BC1307" i="6"/>
  <c r="BB1307" i="6"/>
  <c r="BA1307" i="6"/>
  <c r="AZ1307" i="6"/>
  <c r="AY1307" i="6"/>
  <c r="AX1307" i="6"/>
  <c r="AW1307" i="6"/>
  <c r="AV1307" i="6"/>
  <c r="AU1307" i="6"/>
  <c r="BO1306" i="6"/>
  <c r="BN1306" i="6"/>
  <c r="BM1306" i="6"/>
  <c r="BL1306" i="6"/>
  <c r="BK1306" i="6"/>
  <c r="BJ1306" i="6"/>
  <c r="BI1306" i="6"/>
  <c r="BH1306" i="6"/>
  <c r="BG1306" i="6"/>
  <c r="BF1306" i="6"/>
  <c r="BE1306" i="6"/>
  <c r="BD1306" i="6"/>
  <c r="BC1306" i="6"/>
  <c r="BB1306" i="6"/>
  <c r="BA1306" i="6"/>
  <c r="AZ1306" i="6"/>
  <c r="AY1306" i="6"/>
  <c r="AX1306" i="6"/>
  <c r="AW1306" i="6"/>
  <c r="AV1306" i="6"/>
  <c r="AU1306" i="6"/>
  <c r="BO1305" i="6"/>
  <c r="BN1305" i="6"/>
  <c r="BM1305" i="6"/>
  <c r="BL1305" i="6"/>
  <c r="BK1305" i="6"/>
  <c r="BJ1305" i="6"/>
  <c r="BI1305" i="6"/>
  <c r="BH1305" i="6"/>
  <c r="BG1305" i="6"/>
  <c r="BF1305" i="6"/>
  <c r="BE1305" i="6"/>
  <c r="BD1305" i="6"/>
  <c r="BC1305" i="6"/>
  <c r="BB1305" i="6"/>
  <c r="BA1305" i="6"/>
  <c r="AZ1305" i="6"/>
  <c r="AY1305" i="6"/>
  <c r="AX1305" i="6"/>
  <c r="AW1305" i="6"/>
  <c r="AV1305" i="6"/>
  <c r="AU1305" i="6"/>
  <c r="BO1304" i="6"/>
  <c r="BN1304" i="6"/>
  <c r="BM1304" i="6"/>
  <c r="BL1304" i="6"/>
  <c r="BK1304" i="6"/>
  <c r="BJ1304" i="6"/>
  <c r="BI1304" i="6"/>
  <c r="BH1304" i="6"/>
  <c r="BG1304" i="6"/>
  <c r="BF1304" i="6"/>
  <c r="BE1304" i="6"/>
  <c r="BD1304" i="6"/>
  <c r="BC1304" i="6"/>
  <c r="BB1304" i="6"/>
  <c r="BA1304" i="6"/>
  <c r="AZ1304" i="6"/>
  <c r="AY1304" i="6"/>
  <c r="AX1304" i="6"/>
  <c r="AW1304" i="6"/>
  <c r="AV1304" i="6"/>
  <c r="AU1304" i="6"/>
  <c r="BO1303" i="6"/>
  <c r="BN1303" i="6"/>
  <c r="BM1303" i="6"/>
  <c r="BL1303" i="6"/>
  <c r="BK1303" i="6"/>
  <c r="BJ1303" i="6"/>
  <c r="BI1303" i="6"/>
  <c r="BH1303" i="6"/>
  <c r="BG1303" i="6"/>
  <c r="BF1303" i="6"/>
  <c r="BE1303" i="6"/>
  <c r="BD1303" i="6"/>
  <c r="BC1303" i="6"/>
  <c r="BB1303" i="6"/>
  <c r="BA1303" i="6"/>
  <c r="AZ1303" i="6"/>
  <c r="AY1303" i="6"/>
  <c r="AX1303" i="6"/>
  <c r="AW1303" i="6"/>
  <c r="AV1303" i="6"/>
  <c r="AU1303" i="6"/>
  <c r="BO1302" i="6"/>
  <c r="BN1302" i="6"/>
  <c r="BM1302" i="6"/>
  <c r="BL1302" i="6"/>
  <c r="BK1302" i="6"/>
  <c r="BJ1302" i="6"/>
  <c r="BI1302" i="6"/>
  <c r="BH1302" i="6"/>
  <c r="BG1302" i="6"/>
  <c r="BF1302" i="6"/>
  <c r="BE1302" i="6"/>
  <c r="BD1302" i="6"/>
  <c r="BC1302" i="6"/>
  <c r="BB1302" i="6"/>
  <c r="BA1302" i="6"/>
  <c r="AZ1302" i="6"/>
  <c r="AY1302" i="6"/>
  <c r="AX1302" i="6"/>
  <c r="AW1302" i="6"/>
  <c r="AV1302" i="6"/>
  <c r="AU1302" i="6"/>
  <c r="BO1301" i="6"/>
  <c r="BN1301" i="6"/>
  <c r="BM1301" i="6"/>
  <c r="BL1301" i="6"/>
  <c r="BK1301" i="6"/>
  <c r="BJ1301" i="6"/>
  <c r="BI1301" i="6"/>
  <c r="BH1301" i="6"/>
  <c r="BG1301" i="6"/>
  <c r="BF1301" i="6"/>
  <c r="BE1301" i="6"/>
  <c r="BD1301" i="6"/>
  <c r="BC1301" i="6"/>
  <c r="BB1301" i="6"/>
  <c r="BA1301" i="6"/>
  <c r="AZ1301" i="6"/>
  <c r="AY1301" i="6"/>
  <c r="AX1301" i="6"/>
  <c r="AW1301" i="6"/>
  <c r="AV1301" i="6"/>
  <c r="AU1301" i="6"/>
  <c r="BO1300" i="6"/>
  <c r="BN1300" i="6"/>
  <c r="BM1300" i="6"/>
  <c r="BL1300" i="6"/>
  <c r="BK1300" i="6"/>
  <c r="BJ1300" i="6"/>
  <c r="BI1300" i="6"/>
  <c r="BH1300" i="6"/>
  <c r="BG1300" i="6"/>
  <c r="BF1300" i="6"/>
  <c r="BE1300" i="6"/>
  <c r="BD1300" i="6"/>
  <c r="BC1300" i="6"/>
  <c r="BB1300" i="6"/>
  <c r="BA1300" i="6"/>
  <c r="AZ1300" i="6"/>
  <c r="AY1300" i="6"/>
  <c r="AX1300" i="6"/>
  <c r="AW1300" i="6"/>
  <c r="AV1300" i="6"/>
  <c r="AU1300" i="6"/>
  <c r="BO1299" i="6"/>
  <c r="BN1299" i="6"/>
  <c r="BM1299" i="6"/>
  <c r="BL1299" i="6"/>
  <c r="BK1299" i="6"/>
  <c r="BJ1299" i="6"/>
  <c r="BI1299" i="6"/>
  <c r="BH1299" i="6"/>
  <c r="BG1299" i="6"/>
  <c r="BF1299" i="6"/>
  <c r="BE1299" i="6"/>
  <c r="BD1299" i="6"/>
  <c r="BC1299" i="6"/>
  <c r="BB1299" i="6"/>
  <c r="BA1299" i="6"/>
  <c r="AZ1299" i="6"/>
  <c r="AY1299" i="6"/>
  <c r="AX1299" i="6"/>
  <c r="AW1299" i="6"/>
  <c r="AV1299" i="6"/>
  <c r="AU1299" i="6"/>
  <c r="BO1298" i="6"/>
  <c r="BN1298" i="6"/>
  <c r="BM1298" i="6"/>
  <c r="BL1298" i="6"/>
  <c r="BK1298" i="6"/>
  <c r="BJ1298" i="6"/>
  <c r="BI1298" i="6"/>
  <c r="BH1298" i="6"/>
  <c r="BG1298" i="6"/>
  <c r="BF1298" i="6"/>
  <c r="BE1298" i="6"/>
  <c r="BD1298" i="6"/>
  <c r="BC1298" i="6"/>
  <c r="BB1298" i="6"/>
  <c r="BA1298" i="6"/>
  <c r="AZ1298" i="6"/>
  <c r="AY1298" i="6"/>
  <c r="AX1298" i="6"/>
  <c r="AW1298" i="6"/>
  <c r="AV1298" i="6"/>
  <c r="AU1298" i="6"/>
  <c r="BO1297" i="6"/>
  <c r="BN1297" i="6"/>
  <c r="BM1297" i="6"/>
  <c r="BL1297" i="6"/>
  <c r="BK1297" i="6"/>
  <c r="BJ1297" i="6"/>
  <c r="BI1297" i="6"/>
  <c r="BH1297" i="6"/>
  <c r="BG1297" i="6"/>
  <c r="BF1297" i="6"/>
  <c r="BE1297" i="6"/>
  <c r="BD1297" i="6"/>
  <c r="BC1297" i="6"/>
  <c r="BB1297" i="6"/>
  <c r="BA1297" i="6"/>
  <c r="AZ1297" i="6"/>
  <c r="AY1297" i="6"/>
  <c r="AX1297" i="6"/>
  <c r="AW1297" i="6"/>
  <c r="AV1297" i="6"/>
  <c r="AU1297" i="6"/>
  <c r="BO1296" i="6"/>
  <c r="BN1296" i="6"/>
  <c r="BM1296" i="6"/>
  <c r="BL1296" i="6"/>
  <c r="BK1296" i="6"/>
  <c r="BJ1296" i="6"/>
  <c r="BI1296" i="6"/>
  <c r="BH1296" i="6"/>
  <c r="BG1296" i="6"/>
  <c r="BF1296" i="6"/>
  <c r="BE1296" i="6"/>
  <c r="BD1296" i="6"/>
  <c r="BC1296" i="6"/>
  <c r="BB1296" i="6"/>
  <c r="BA1296" i="6"/>
  <c r="AZ1296" i="6"/>
  <c r="AY1296" i="6"/>
  <c r="AX1296" i="6"/>
  <c r="AW1296" i="6"/>
  <c r="AV1296" i="6"/>
  <c r="AU1296" i="6"/>
  <c r="BO1295" i="6"/>
  <c r="BN1295" i="6"/>
  <c r="BM1295" i="6"/>
  <c r="BL1295" i="6"/>
  <c r="BK1295" i="6"/>
  <c r="BJ1295" i="6"/>
  <c r="BI1295" i="6"/>
  <c r="BH1295" i="6"/>
  <c r="BG1295" i="6"/>
  <c r="BF1295" i="6"/>
  <c r="BE1295" i="6"/>
  <c r="BD1295" i="6"/>
  <c r="BC1295" i="6"/>
  <c r="BB1295" i="6"/>
  <c r="BA1295" i="6"/>
  <c r="AZ1295" i="6"/>
  <c r="AY1295" i="6"/>
  <c r="AX1295" i="6"/>
  <c r="AW1295" i="6"/>
  <c r="AV1295" i="6"/>
  <c r="AU1295" i="6"/>
  <c r="BO1294" i="6"/>
  <c r="BN1294" i="6"/>
  <c r="BM1294" i="6"/>
  <c r="BL1294" i="6"/>
  <c r="BK1294" i="6"/>
  <c r="BJ1294" i="6"/>
  <c r="BI1294" i="6"/>
  <c r="BH1294" i="6"/>
  <c r="BG1294" i="6"/>
  <c r="BF1294" i="6"/>
  <c r="BE1294" i="6"/>
  <c r="BD1294" i="6"/>
  <c r="BC1294" i="6"/>
  <c r="BB1294" i="6"/>
  <c r="BA1294" i="6"/>
  <c r="AZ1294" i="6"/>
  <c r="AY1294" i="6"/>
  <c r="AX1294" i="6"/>
  <c r="AW1294" i="6"/>
  <c r="AV1294" i="6"/>
  <c r="AU1294" i="6"/>
  <c r="BO1293" i="6"/>
  <c r="BN1293" i="6"/>
  <c r="BM1293" i="6"/>
  <c r="BL1293" i="6"/>
  <c r="BK1293" i="6"/>
  <c r="BJ1293" i="6"/>
  <c r="BI1293" i="6"/>
  <c r="BH1293" i="6"/>
  <c r="BG1293" i="6"/>
  <c r="BF1293" i="6"/>
  <c r="BE1293" i="6"/>
  <c r="BD1293" i="6"/>
  <c r="BC1293" i="6"/>
  <c r="BB1293" i="6"/>
  <c r="BA1293" i="6"/>
  <c r="AZ1293" i="6"/>
  <c r="AY1293" i="6"/>
  <c r="AX1293" i="6"/>
  <c r="AW1293" i="6"/>
  <c r="AV1293" i="6"/>
  <c r="AU1293" i="6"/>
  <c r="BO1292" i="6"/>
  <c r="BN1292" i="6"/>
  <c r="BM1292" i="6"/>
  <c r="BL1292" i="6"/>
  <c r="BK1292" i="6"/>
  <c r="BJ1292" i="6"/>
  <c r="BI1292" i="6"/>
  <c r="BH1292" i="6"/>
  <c r="BG1292" i="6"/>
  <c r="BF1292" i="6"/>
  <c r="BE1292" i="6"/>
  <c r="BD1292" i="6"/>
  <c r="BC1292" i="6"/>
  <c r="BB1292" i="6"/>
  <c r="BA1292" i="6"/>
  <c r="AZ1292" i="6"/>
  <c r="AY1292" i="6"/>
  <c r="AX1292" i="6"/>
  <c r="AW1292" i="6"/>
  <c r="AV1292" i="6"/>
  <c r="AU1292" i="6"/>
  <c r="BO1291" i="6"/>
  <c r="BN1291" i="6"/>
  <c r="BM1291" i="6"/>
  <c r="BL1291" i="6"/>
  <c r="BK1291" i="6"/>
  <c r="BJ1291" i="6"/>
  <c r="BI1291" i="6"/>
  <c r="BH1291" i="6"/>
  <c r="BG1291" i="6"/>
  <c r="BF1291" i="6"/>
  <c r="BE1291" i="6"/>
  <c r="BD1291" i="6"/>
  <c r="BC1291" i="6"/>
  <c r="BB1291" i="6"/>
  <c r="BA1291" i="6"/>
  <c r="AZ1291" i="6"/>
  <c r="AY1291" i="6"/>
  <c r="AX1291" i="6"/>
  <c r="AW1291" i="6"/>
  <c r="AV1291" i="6"/>
  <c r="AU1291" i="6"/>
  <c r="BO1290" i="6"/>
  <c r="BN1290" i="6"/>
  <c r="BM1290" i="6"/>
  <c r="BL1290" i="6"/>
  <c r="BK1290" i="6"/>
  <c r="BJ1290" i="6"/>
  <c r="BI1290" i="6"/>
  <c r="BH1290" i="6"/>
  <c r="BG1290" i="6"/>
  <c r="BF1290" i="6"/>
  <c r="BE1290" i="6"/>
  <c r="BD1290" i="6"/>
  <c r="BC1290" i="6"/>
  <c r="BB1290" i="6"/>
  <c r="BA1290" i="6"/>
  <c r="AZ1290" i="6"/>
  <c r="AY1290" i="6"/>
  <c r="AX1290" i="6"/>
  <c r="AW1290" i="6"/>
  <c r="AV1290" i="6"/>
  <c r="AU1290" i="6"/>
  <c r="BO1289" i="6"/>
  <c r="BN1289" i="6"/>
  <c r="BM1289" i="6"/>
  <c r="BL1289" i="6"/>
  <c r="BK1289" i="6"/>
  <c r="BJ1289" i="6"/>
  <c r="BI1289" i="6"/>
  <c r="BH1289" i="6"/>
  <c r="BG1289" i="6"/>
  <c r="BF1289" i="6"/>
  <c r="BE1289" i="6"/>
  <c r="BD1289" i="6"/>
  <c r="BC1289" i="6"/>
  <c r="BB1289" i="6"/>
  <c r="BA1289" i="6"/>
  <c r="AZ1289" i="6"/>
  <c r="AY1289" i="6"/>
  <c r="AX1289" i="6"/>
  <c r="AW1289" i="6"/>
  <c r="AV1289" i="6"/>
  <c r="AU1289" i="6"/>
  <c r="BO1288" i="6"/>
  <c r="BN1288" i="6"/>
  <c r="BM1288" i="6"/>
  <c r="BL1288" i="6"/>
  <c r="BK1288" i="6"/>
  <c r="BJ1288" i="6"/>
  <c r="BI1288" i="6"/>
  <c r="BH1288" i="6"/>
  <c r="BG1288" i="6"/>
  <c r="BF1288" i="6"/>
  <c r="BE1288" i="6"/>
  <c r="BD1288" i="6"/>
  <c r="BC1288" i="6"/>
  <c r="BB1288" i="6"/>
  <c r="BA1288" i="6"/>
  <c r="AZ1288" i="6"/>
  <c r="AY1288" i="6"/>
  <c r="AX1288" i="6"/>
  <c r="AW1288" i="6"/>
  <c r="AV1288" i="6"/>
  <c r="AU1288" i="6"/>
  <c r="BO1287" i="6"/>
  <c r="BN1287" i="6"/>
  <c r="BM1287" i="6"/>
  <c r="BL1287" i="6"/>
  <c r="BK1287" i="6"/>
  <c r="BJ1287" i="6"/>
  <c r="BI1287" i="6"/>
  <c r="BH1287" i="6"/>
  <c r="BG1287" i="6"/>
  <c r="BF1287" i="6"/>
  <c r="BE1287" i="6"/>
  <c r="BD1287" i="6"/>
  <c r="BC1287" i="6"/>
  <c r="BB1287" i="6"/>
  <c r="BA1287" i="6"/>
  <c r="AZ1287" i="6"/>
  <c r="AY1287" i="6"/>
  <c r="AX1287" i="6"/>
  <c r="AW1287" i="6"/>
  <c r="AV1287" i="6"/>
  <c r="AU1287" i="6"/>
  <c r="BO1286" i="6"/>
  <c r="BN1286" i="6"/>
  <c r="BM1286" i="6"/>
  <c r="BL1286" i="6"/>
  <c r="BK1286" i="6"/>
  <c r="BJ1286" i="6"/>
  <c r="BI1286" i="6"/>
  <c r="BH1286" i="6"/>
  <c r="BG1286" i="6"/>
  <c r="BF1286" i="6"/>
  <c r="BE1286" i="6"/>
  <c r="BD1286" i="6"/>
  <c r="BC1286" i="6"/>
  <c r="BB1286" i="6"/>
  <c r="BA1286" i="6"/>
  <c r="AZ1286" i="6"/>
  <c r="AY1286" i="6"/>
  <c r="AX1286" i="6"/>
  <c r="AW1286" i="6"/>
  <c r="AV1286" i="6"/>
  <c r="AU1286" i="6"/>
  <c r="BO1285" i="6"/>
  <c r="BN1285" i="6"/>
  <c r="BM1285" i="6"/>
  <c r="BL1285" i="6"/>
  <c r="BK1285" i="6"/>
  <c r="BJ1285" i="6"/>
  <c r="BI1285" i="6"/>
  <c r="BH1285" i="6"/>
  <c r="BG1285" i="6"/>
  <c r="BF1285" i="6"/>
  <c r="BE1285" i="6"/>
  <c r="BD1285" i="6"/>
  <c r="BC1285" i="6"/>
  <c r="BB1285" i="6"/>
  <c r="BA1285" i="6"/>
  <c r="AZ1285" i="6"/>
  <c r="AY1285" i="6"/>
  <c r="AX1285" i="6"/>
  <c r="AW1285" i="6"/>
  <c r="AV1285" i="6"/>
  <c r="AU1285" i="6"/>
  <c r="BO1284" i="6"/>
  <c r="BN1284" i="6"/>
  <c r="BM1284" i="6"/>
  <c r="BL1284" i="6"/>
  <c r="BK1284" i="6"/>
  <c r="BJ1284" i="6"/>
  <c r="BI1284" i="6"/>
  <c r="BH1284" i="6"/>
  <c r="BG1284" i="6"/>
  <c r="BF1284" i="6"/>
  <c r="BE1284" i="6"/>
  <c r="BD1284" i="6"/>
  <c r="BC1284" i="6"/>
  <c r="BB1284" i="6"/>
  <c r="BA1284" i="6"/>
  <c r="AZ1284" i="6"/>
  <c r="AY1284" i="6"/>
  <c r="AX1284" i="6"/>
  <c r="AW1284" i="6"/>
  <c r="AV1284" i="6"/>
  <c r="AU1284" i="6"/>
  <c r="BO1283" i="6"/>
  <c r="BN1283" i="6"/>
  <c r="BM1283" i="6"/>
  <c r="BL1283" i="6"/>
  <c r="BK1283" i="6"/>
  <c r="BJ1283" i="6"/>
  <c r="BI1283" i="6"/>
  <c r="BH1283" i="6"/>
  <c r="BG1283" i="6"/>
  <c r="BF1283" i="6"/>
  <c r="BE1283" i="6"/>
  <c r="BD1283" i="6"/>
  <c r="BC1283" i="6"/>
  <c r="BB1283" i="6"/>
  <c r="BA1283" i="6"/>
  <c r="AZ1283" i="6"/>
  <c r="AY1283" i="6"/>
  <c r="AX1283" i="6"/>
  <c r="AW1283" i="6"/>
  <c r="AV1283" i="6"/>
  <c r="AU1283" i="6"/>
  <c r="BO1282" i="6"/>
  <c r="BN1282" i="6"/>
  <c r="BM1282" i="6"/>
  <c r="BL1282" i="6"/>
  <c r="BK1282" i="6"/>
  <c r="BJ1282" i="6"/>
  <c r="BI1282" i="6"/>
  <c r="BH1282" i="6"/>
  <c r="BG1282" i="6"/>
  <c r="BF1282" i="6"/>
  <c r="BE1282" i="6"/>
  <c r="BD1282" i="6"/>
  <c r="BC1282" i="6"/>
  <c r="BB1282" i="6"/>
  <c r="BA1282" i="6"/>
  <c r="AZ1282" i="6"/>
  <c r="AY1282" i="6"/>
  <c r="AX1282" i="6"/>
  <c r="AW1282" i="6"/>
  <c r="AV1282" i="6"/>
  <c r="AU1282" i="6"/>
  <c r="BO1281" i="6"/>
  <c r="BN1281" i="6"/>
  <c r="BM1281" i="6"/>
  <c r="BL1281" i="6"/>
  <c r="BK1281" i="6"/>
  <c r="BJ1281" i="6"/>
  <c r="BI1281" i="6"/>
  <c r="BH1281" i="6"/>
  <c r="BG1281" i="6"/>
  <c r="BF1281" i="6"/>
  <c r="BE1281" i="6"/>
  <c r="BD1281" i="6"/>
  <c r="BC1281" i="6"/>
  <c r="BB1281" i="6"/>
  <c r="BA1281" i="6"/>
  <c r="AZ1281" i="6"/>
  <c r="AY1281" i="6"/>
  <c r="AX1281" i="6"/>
  <c r="AW1281" i="6"/>
  <c r="AV1281" i="6"/>
  <c r="AU1281" i="6"/>
  <c r="BO1280" i="6"/>
  <c r="BN1280" i="6"/>
  <c r="BM1280" i="6"/>
  <c r="BL1280" i="6"/>
  <c r="BK1280" i="6"/>
  <c r="BJ1280" i="6"/>
  <c r="BI1280" i="6"/>
  <c r="BH1280" i="6"/>
  <c r="BG1280" i="6"/>
  <c r="BF1280" i="6"/>
  <c r="BE1280" i="6"/>
  <c r="BD1280" i="6"/>
  <c r="BC1280" i="6"/>
  <c r="BB1280" i="6"/>
  <c r="BA1280" i="6"/>
  <c r="AZ1280" i="6"/>
  <c r="AY1280" i="6"/>
  <c r="AX1280" i="6"/>
  <c r="AW1280" i="6"/>
  <c r="AV1280" i="6"/>
  <c r="AU1280" i="6"/>
  <c r="BO1279" i="6"/>
  <c r="BN1279" i="6"/>
  <c r="BM1279" i="6"/>
  <c r="BL1279" i="6"/>
  <c r="BK1279" i="6"/>
  <c r="BJ1279" i="6"/>
  <c r="BI1279" i="6"/>
  <c r="BH1279" i="6"/>
  <c r="BG1279" i="6"/>
  <c r="BF1279" i="6"/>
  <c r="BE1279" i="6"/>
  <c r="BD1279" i="6"/>
  <c r="BC1279" i="6"/>
  <c r="BB1279" i="6"/>
  <c r="BA1279" i="6"/>
  <c r="AZ1279" i="6"/>
  <c r="AY1279" i="6"/>
  <c r="AX1279" i="6"/>
  <c r="AW1279" i="6"/>
  <c r="AV1279" i="6"/>
  <c r="AU1279" i="6"/>
  <c r="BO1278" i="6"/>
  <c r="BN1278" i="6"/>
  <c r="BM1278" i="6"/>
  <c r="BL1278" i="6"/>
  <c r="BK1278" i="6"/>
  <c r="BJ1278" i="6"/>
  <c r="BI1278" i="6"/>
  <c r="BH1278" i="6"/>
  <c r="BG1278" i="6"/>
  <c r="BF1278" i="6"/>
  <c r="BE1278" i="6"/>
  <c r="BD1278" i="6"/>
  <c r="BC1278" i="6"/>
  <c r="BB1278" i="6"/>
  <c r="BA1278" i="6"/>
  <c r="AZ1278" i="6"/>
  <c r="AY1278" i="6"/>
  <c r="AX1278" i="6"/>
  <c r="AW1278" i="6"/>
  <c r="AV1278" i="6"/>
  <c r="AU1278" i="6"/>
  <c r="BO1277" i="6"/>
  <c r="BN1277" i="6"/>
  <c r="BM1277" i="6"/>
  <c r="BL1277" i="6"/>
  <c r="BK1277" i="6"/>
  <c r="BJ1277" i="6"/>
  <c r="BI1277" i="6"/>
  <c r="BH1277" i="6"/>
  <c r="BG1277" i="6"/>
  <c r="BF1277" i="6"/>
  <c r="BE1277" i="6"/>
  <c r="BD1277" i="6"/>
  <c r="BC1277" i="6"/>
  <c r="BB1277" i="6"/>
  <c r="BA1277" i="6"/>
  <c r="AZ1277" i="6"/>
  <c r="AY1277" i="6"/>
  <c r="AX1277" i="6"/>
  <c r="AW1277" i="6"/>
  <c r="AV1277" i="6"/>
  <c r="AU1277" i="6"/>
  <c r="BO1276" i="6"/>
  <c r="BN1276" i="6"/>
  <c r="BM1276" i="6"/>
  <c r="BL1276" i="6"/>
  <c r="BK1276" i="6"/>
  <c r="BJ1276" i="6"/>
  <c r="BI1276" i="6"/>
  <c r="BH1276" i="6"/>
  <c r="BG1276" i="6"/>
  <c r="BF1276" i="6"/>
  <c r="BE1276" i="6"/>
  <c r="BD1276" i="6"/>
  <c r="BC1276" i="6"/>
  <c r="BB1276" i="6"/>
  <c r="BA1276" i="6"/>
  <c r="AZ1276" i="6"/>
  <c r="AY1276" i="6"/>
  <c r="AX1276" i="6"/>
  <c r="AW1276" i="6"/>
  <c r="AV1276" i="6"/>
  <c r="AU1276" i="6"/>
  <c r="BO1275" i="6"/>
  <c r="BN1275" i="6"/>
  <c r="BM1275" i="6"/>
  <c r="BL1275" i="6"/>
  <c r="BK1275" i="6"/>
  <c r="BJ1275" i="6"/>
  <c r="BI1275" i="6"/>
  <c r="BH1275" i="6"/>
  <c r="BG1275" i="6"/>
  <c r="BF1275" i="6"/>
  <c r="BE1275" i="6"/>
  <c r="BD1275" i="6"/>
  <c r="BC1275" i="6"/>
  <c r="BB1275" i="6"/>
  <c r="BA1275" i="6"/>
  <c r="AZ1275" i="6"/>
  <c r="AY1275" i="6"/>
  <c r="AX1275" i="6"/>
  <c r="AW1275" i="6"/>
  <c r="AV1275" i="6"/>
  <c r="AU1275" i="6"/>
  <c r="BO1274" i="6"/>
  <c r="BN1274" i="6"/>
  <c r="BM1274" i="6"/>
  <c r="BL1274" i="6"/>
  <c r="BK1274" i="6"/>
  <c r="BJ1274" i="6"/>
  <c r="BI1274" i="6"/>
  <c r="BH1274" i="6"/>
  <c r="BG1274" i="6"/>
  <c r="BF1274" i="6"/>
  <c r="BE1274" i="6"/>
  <c r="BD1274" i="6"/>
  <c r="BC1274" i="6"/>
  <c r="BB1274" i="6"/>
  <c r="BA1274" i="6"/>
  <c r="AZ1274" i="6"/>
  <c r="AY1274" i="6"/>
  <c r="AX1274" i="6"/>
  <c r="AW1274" i="6"/>
  <c r="AV1274" i="6"/>
  <c r="AU1274" i="6"/>
  <c r="BO1273" i="6"/>
  <c r="BN1273" i="6"/>
  <c r="BM1273" i="6"/>
  <c r="BL1273" i="6"/>
  <c r="BK1273" i="6"/>
  <c r="BJ1273" i="6"/>
  <c r="BI1273" i="6"/>
  <c r="BH1273" i="6"/>
  <c r="BG1273" i="6"/>
  <c r="BF1273" i="6"/>
  <c r="BE1273" i="6"/>
  <c r="BD1273" i="6"/>
  <c r="BC1273" i="6"/>
  <c r="BB1273" i="6"/>
  <c r="BA1273" i="6"/>
  <c r="AZ1273" i="6"/>
  <c r="AY1273" i="6"/>
  <c r="AX1273" i="6"/>
  <c r="AW1273" i="6"/>
  <c r="AV1273" i="6"/>
  <c r="AU1273" i="6"/>
  <c r="BO1272" i="6"/>
  <c r="BN1272" i="6"/>
  <c r="BM1272" i="6"/>
  <c r="BL1272" i="6"/>
  <c r="BK1272" i="6"/>
  <c r="BJ1272" i="6"/>
  <c r="BI1272" i="6"/>
  <c r="BH1272" i="6"/>
  <c r="BG1272" i="6"/>
  <c r="BF1272" i="6"/>
  <c r="BE1272" i="6"/>
  <c r="BD1272" i="6"/>
  <c r="BC1272" i="6"/>
  <c r="BB1272" i="6"/>
  <c r="BA1272" i="6"/>
  <c r="AZ1272" i="6"/>
  <c r="AY1272" i="6"/>
  <c r="AX1272" i="6"/>
  <c r="AW1272" i="6"/>
  <c r="AV1272" i="6"/>
  <c r="AU1272" i="6"/>
  <c r="BO1271" i="6"/>
  <c r="BN1271" i="6"/>
  <c r="BM1271" i="6"/>
  <c r="BL1271" i="6"/>
  <c r="BK1271" i="6"/>
  <c r="BJ1271" i="6"/>
  <c r="BI1271" i="6"/>
  <c r="BH1271" i="6"/>
  <c r="BG1271" i="6"/>
  <c r="BF1271" i="6"/>
  <c r="BE1271" i="6"/>
  <c r="BD1271" i="6"/>
  <c r="BC1271" i="6"/>
  <c r="BB1271" i="6"/>
  <c r="BA1271" i="6"/>
  <c r="AZ1271" i="6"/>
  <c r="AY1271" i="6"/>
  <c r="AX1271" i="6"/>
  <c r="AW1271" i="6"/>
  <c r="AV1271" i="6"/>
  <c r="AU1271" i="6"/>
  <c r="BO1270" i="6"/>
  <c r="BN1270" i="6"/>
  <c r="BM1270" i="6"/>
  <c r="BL1270" i="6"/>
  <c r="BK1270" i="6"/>
  <c r="BJ1270" i="6"/>
  <c r="BI1270" i="6"/>
  <c r="BH1270" i="6"/>
  <c r="BG1270" i="6"/>
  <c r="BF1270" i="6"/>
  <c r="BE1270" i="6"/>
  <c r="BD1270" i="6"/>
  <c r="BC1270" i="6"/>
  <c r="BB1270" i="6"/>
  <c r="BA1270" i="6"/>
  <c r="AZ1270" i="6"/>
  <c r="AY1270" i="6"/>
  <c r="AX1270" i="6"/>
  <c r="AW1270" i="6"/>
  <c r="AV1270" i="6"/>
  <c r="AU1270" i="6"/>
  <c r="BO1269" i="6"/>
  <c r="BN1269" i="6"/>
  <c r="BM1269" i="6"/>
  <c r="BL1269" i="6"/>
  <c r="BK1269" i="6"/>
  <c r="BJ1269" i="6"/>
  <c r="BI1269" i="6"/>
  <c r="BH1269" i="6"/>
  <c r="BG1269" i="6"/>
  <c r="BF1269" i="6"/>
  <c r="BE1269" i="6"/>
  <c r="BD1269" i="6"/>
  <c r="BC1269" i="6"/>
  <c r="BB1269" i="6"/>
  <c r="BA1269" i="6"/>
  <c r="AZ1269" i="6"/>
  <c r="AY1269" i="6"/>
  <c r="AX1269" i="6"/>
  <c r="AW1269" i="6"/>
  <c r="AV1269" i="6"/>
  <c r="AU1269" i="6"/>
  <c r="BO1268" i="6"/>
  <c r="BN1268" i="6"/>
  <c r="BM1268" i="6"/>
  <c r="BL1268" i="6"/>
  <c r="BK1268" i="6"/>
  <c r="BJ1268" i="6"/>
  <c r="BI1268" i="6"/>
  <c r="BH1268" i="6"/>
  <c r="BG1268" i="6"/>
  <c r="BF1268" i="6"/>
  <c r="BE1268" i="6"/>
  <c r="BD1268" i="6"/>
  <c r="BC1268" i="6"/>
  <c r="BB1268" i="6"/>
  <c r="BA1268" i="6"/>
  <c r="AZ1268" i="6"/>
  <c r="AY1268" i="6"/>
  <c r="AX1268" i="6"/>
  <c r="AW1268" i="6"/>
  <c r="AV1268" i="6"/>
  <c r="AU1268" i="6"/>
  <c r="BO1267" i="6"/>
  <c r="BN1267" i="6"/>
  <c r="BM1267" i="6"/>
  <c r="BL1267" i="6"/>
  <c r="BK1267" i="6"/>
  <c r="BJ1267" i="6"/>
  <c r="BI1267" i="6"/>
  <c r="BH1267" i="6"/>
  <c r="BG1267" i="6"/>
  <c r="BF1267" i="6"/>
  <c r="BE1267" i="6"/>
  <c r="BD1267" i="6"/>
  <c r="BC1267" i="6"/>
  <c r="BB1267" i="6"/>
  <c r="BA1267" i="6"/>
  <c r="AZ1267" i="6"/>
  <c r="AY1267" i="6"/>
  <c r="AX1267" i="6"/>
  <c r="AW1267" i="6"/>
  <c r="AV1267" i="6"/>
  <c r="AU1267" i="6"/>
  <c r="BO1266" i="6"/>
  <c r="BN1266" i="6"/>
  <c r="BM1266" i="6"/>
  <c r="BL1266" i="6"/>
  <c r="BK1266" i="6"/>
  <c r="BJ1266" i="6"/>
  <c r="BI1266" i="6"/>
  <c r="BH1266" i="6"/>
  <c r="BG1266" i="6"/>
  <c r="BF1266" i="6"/>
  <c r="BE1266" i="6"/>
  <c r="BD1266" i="6"/>
  <c r="BC1266" i="6"/>
  <c r="BB1266" i="6"/>
  <c r="BA1266" i="6"/>
  <c r="AZ1266" i="6"/>
  <c r="AY1266" i="6"/>
  <c r="AX1266" i="6"/>
  <c r="AW1266" i="6"/>
  <c r="AV1266" i="6"/>
  <c r="AU1266" i="6"/>
  <c r="BO1265" i="6"/>
  <c r="BN1265" i="6"/>
  <c r="BM1265" i="6"/>
  <c r="BL1265" i="6"/>
  <c r="BK1265" i="6"/>
  <c r="BJ1265" i="6"/>
  <c r="BI1265" i="6"/>
  <c r="BH1265" i="6"/>
  <c r="BG1265" i="6"/>
  <c r="BF1265" i="6"/>
  <c r="BE1265" i="6"/>
  <c r="BD1265" i="6"/>
  <c r="BC1265" i="6"/>
  <c r="BB1265" i="6"/>
  <c r="BA1265" i="6"/>
  <c r="AZ1265" i="6"/>
  <c r="AY1265" i="6"/>
  <c r="AX1265" i="6"/>
  <c r="AW1265" i="6"/>
  <c r="AV1265" i="6"/>
  <c r="AU1265" i="6"/>
  <c r="BO1264" i="6"/>
  <c r="BN1264" i="6"/>
  <c r="BM1264" i="6"/>
  <c r="BL1264" i="6"/>
  <c r="BK1264" i="6"/>
  <c r="BJ1264" i="6"/>
  <c r="BI1264" i="6"/>
  <c r="BH1264" i="6"/>
  <c r="BG1264" i="6"/>
  <c r="BF1264" i="6"/>
  <c r="BE1264" i="6"/>
  <c r="BD1264" i="6"/>
  <c r="BC1264" i="6"/>
  <c r="BB1264" i="6"/>
  <c r="BA1264" i="6"/>
  <c r="AZ1264" i="6"/>
  <c r="AY1264" i="6"/>
  <c r="AX1264" i="6"/>
  <c r="AW1264" i="6"/>
  <c r="AV1264" i="6"/>
  <c r="AU1264" i="6"/>
  <c r="BO1263" i="6"/>
  <c r="BN1263" i="6"/>
  <c r="BM1263" i="6"/>
  <c r="BL1263" i="6"/>
  <c r="BK1263" i="6"/>
  <c r="BJ1263" i="6"/>
  <c r="BI1263" i="6"/>
  <c r="BH1263" i="6"/>
  <c r="BG1263" i="6"/>
  <c r="BF1263" i="6"/>
  <c r="BE1263" i="6"/>
  <c r="BD1263" i="6"/>
  <c r="BC1263" i="6"/>
  <c r="BB1263" i="6"/>
  <c r="BA1263" i="6"/>
  <c r="AZ1263" i="6"/>
  <c r="AY1263" i="6"/>
  <c r="AX1263" i="6"/>
  <c r="AW1263" i="6"/>
  <c r="AV1263" i="6"/>
  <c r="AU1263" i="6"/>
  <c r="BO1262" i="6"/>
  <c r="BN1262" i="6"/>
  <c r="BM1262" i="6"/>
  <c r="BL1262" i="6"/>
  <c r="BK1262" i="6"/>
  <c r="BJ1262" i="6"/>
  <c r="BI1262" i="6"/>
  <c r="BH1262" i="6"/>
  <c r="BG1262" i="6"/>
  <c r="BF1262" i="6"/>
  <c r="BE1262" i="6"/>
  <c r="BD1262" i="6"/>
  <c r="BC1262" i="6"/>
  <c r="BB1262" i="6"/>
  <c r="BA1262" i="6"/>
  <c r="AZ1262" i="6"/>
  <c r="AY1262" i="6"/>
  <c r="AX1262" i="6"/>
  <c r="AW1262" i="6"/>
  <c r="AV1262" i="6"/>
  <c r="AU1262" i="6"/>
  <c r="BO1261" i="6"/>
  <c r="BN1261" i="6"/>
  <c r="BM1261" i="6"/>
  <c r="BL1261" i="6"/>
  <c r="BK1261" i="6"/>
  <c r="BJ1261" i="6"/>
  <c r="BI1261" i="6"/>
  <c r="BH1261" i="6"/>
  <c r="BG1261" i="6"/>
  <c r="BF1261" i="6"/>
  <c r="BE1261" i="6"/>
  <c r="BD1261" i="6"/>
  <c r="BC1261" i="6"/>
  <c r="BB1261" i="6"/>
  <c r="BA1261" i="6"/>
  <c r="AZ1261" i="6"/>
  <c r="AY1261" i="6"/>
  <c r="AX1261" i="6"/>
  <c r="AW1261" i="6"/>
  <c r="AV1261" i="6"/>
  <c r="AU1261" i="6"/>
  <c r="BO1260" i="6"/>
  <c r="BN1260" i="6"/>
  <c r="BM1260" i="6"/>
  <c r="BL1260" i="6"/>
  <c r="BK1260" i="6"/>
  <c r="BJ1260" i="6"/>
  <c r="BI1260" i="6"/>
  <c r="BH1260" i="6"/>
  <c r="BG1260" i="6"/>
  <c r="BF1260" i="6"/>
  <c r="BE1260" i="6"/>
  <c r="BD1260" i="6"/>
  <c r="BC1260" i="6"/>
  <c r="BB1260" i="6"/>
  <c r="BA1260" i="6"/>
  <c r="AZ1260" i="6"/>
  <c r="AY1260" i="6"/>
  <c r="AX1260" i="6"/>
  <c r="AW1260" i="6"/>
  <c r="AV1260" i="6"/>
  <c r="AU1260" i="6"/>
  <c r="BO1259" i="6"/>
  <c r="BN1259" i="6"/>
  <c r="BM1259" i="6"/>
  <c r="BL1259" i="6"/>
  <c r="BK1259" i="6"/>
  <c r="BJ1259" i="6"/>
  <c r="BI1259" i="6"/>
  <c r="BH1259" i="6"/>
  <c r="BG1259" i="6"/>
  <c r="BF1259" i="6"/>
  <c r="BE1259" i="6"/>
  <c r="BD1259" i="6"/>
  <c r="BC1259" i="6"/>
  <c r="BB1259" i="6"/>
  <c r="BA1259" i="6"/>
  <c r="AZ1259" i="6"/>
  <c r="AY1259" i="6"/>
  <c r="AX1259" i="6"/>
  <c r="AW1259" i="6"/>
  <c r="AV1259" i="6"/>
  <c r="AU1259" i="6"/>
  <c r="BO1258" i="6"/>
  <c r="BN1258" i="6"/>
  <c r="BM1258" i="6"/>
  <c r="BL1258" i="6"/>
  <c r="BK1258" i="6"/>
  <c r="BJ1258" i="6"/>
  <c r="BI1258" i="6"/>
  <c r="BH1258" i="6"/>
  <c r="BG1258" i="6"/>
  <c r="BF1258" i="6"/>
  <c r="BE1258" i="6"/>
  <c r="BD1258" i="6"/>
  <c r="BC1258" i="6"/>
  <c r="BB1258" i="6"/>
  <c r="BA1258" i="6"/>
  <c r="AZ1258" i="6"/>
  <c r="AY1258" i="6"/>
  <c r="AX1258" i="6"/>
  <c r="AW1258" i="6"/>
  <c r="AV1258" i="6"/>
  <c r="AU1258" i="6"/>
  <c r="BO1257" i="6"/>
  <c r="BN1257" i="6"/>
  <c r="BM1257" i="6"/>
  <c r="BL1257" i="6"/>
  <c r="BK1257" i="6"/>
  <c r="BJ1257" i="6"/>
  <c r="BI1257" i="6"/>
  <c r="BH1257" i="6"/>
  <c r="BG1257" i="6"/>
  <c r="BF1257" i="6"/>
  <c r="BE1257" i="6"/>
  <c r="BD1257" i="6"/>
  <c r="BC1257" i="6"/>
  <c r="BB1257" i="6"/>
  <c r="BA1257" i="6"/>
  <c r="AZ1257" i="6"/>
  <c r="AY1257" i="6"/>
  <c r="AX1257" i="6"/>
  <c r="AW1257" i="6"/>
  <c r="AV1257" i="6"/>
  <c r="AU1257" i="6"/>
  <c r="BO1256" i="6"/>
  <c r="BN1256" i="6"/>
  <c r="BM1256" i="6"/>
  <c r="BL1256" i="6"/>
  <c r="BK1256" i="6"/>
  <c r="BJ1256" i="6"/>
  <c r="BI1256" i="6"/>
  <c r="BH1256" i="6"/>
  <c r="BG1256" i="6"/>
  <c r="BF1256" i="6"/>
  <c r="BE1256" i="6"/>
  <c r="BD1256" i="6"/>
  <c r="BC1256" i="6"/>
  <c r="BB1256" i="6"/>
  <c r="BA1256" i="6"/>
  <c r="AZ1256" i="6"/>
  <c r="AY1256" i="6"/>
  <c r="AX1256" i="6"/>
  <c r="AW1256" i="6"/>
  <c r="AV1256" i="6"/>
  <c r="AU1256" i="6"/>
  <c r="BO1255" i="6"/>
  <c r="BN1255" i="6"/>
  <c r="BM1255" i="6"/>
  <c r="BL1255" i="6"/>
  <c r="BK1255" i="6"/>
  <c r="BJ1255" i="6"/>
  <c r="BI1255" i="6"/>
  <c r="BH1255" i="6"/>
  <c r="BG1255" i="6"/>
  <c r="BF1255" i="6"/>
  <c r="BE1255" i="6"/>
  <c r="BD1255" i="6"/>
  <c r="BC1255" i="6"/>
  <c r="BB1255" i="6"/>
  <c r="BA1255" i="6"/>
  <c r="AZ1255" i="6"/>
  <c r="AY1255" i="6"/>
  <c r="AX1255" i="6"/>
  <c r="AW1255" i="6"/>
  <c r="AV1255" i="6"/>
  <c r="AU1255" i="6"/>
  <c r="BO1254" i="6"/>
  <c r="BN1254" i="6"/>
  <c r="BM1254" i="6"/>
  <c r="BL1254" i="6"/>
  <c r="BK1254" i="6"/>
  <c r="BJ1254" i="6"/>
  <c r="BI1254" i="6"/>
  <c r="BH1254" i="6"/>
  <c r="BG1254" i="6"/>
  <c r="BF1254" i="6"/>
  <c r="BE1254" i="6"/>
  <c r="BD1254" i="6"/>
  <c r="BC1254" i="6"/>
  <c r="BB1254" i="6"/>
  <c r="BA1254" i="6"/>
  <c r="AZ1254" i="6"/>
  <c r="AY1254" i="6"/>
  <c r="AX1254" i="6"/>
  <c r="AW1254" i="6"/>
  <c r="AV1254" i="6"/>
  <c r="AU1254" i="6"/>
  <c r="BO1253" i="6"/>
  <c r="BN1253" i="6"/>
  <c r="BM1253" i="6"/>
  <c r="BL1253" i="6"/>
  <c r="BK1253" i="6"/>
  <c r="BJ1253" i="6"/>
  <c r="BI1253" i="6"/>
  <c r="BH1253" i="6"/>
  <c r="BG1253" i="6"/>
  <c r="BF1253" i="6"/>
  <c r="BE1253" i="6"/>
  <c r="BD1253" i="6"/>
  <c r="BC1253" i="6"/>
  <c r="BB1253" i="6"/>
  <c r="BA1253" i="6"/>
  <c r="AZ1253" i="6"/>
  <c r="AY1253" i="6"/>
  <c r="AX1253" i="6"/>
  <c r="AW1253" i="6"/>
  <c r="AV1253" i="6"/>
  <c r="AU1253" i="6"/>
  <c r="BO1252" i="6"/>
  <c r="BN1252" i="6"/>
  <c r="BM1252" i="6"/>
  <c r="BL1252" i="6"/>
  <c r="BK1252" i="6"/>
  <c r="BJ1252" i="6"/>
  <c r="BI1252" i="6"/>
  <c r="BH1252" i="6"/>
  <c r="BG1252" i="6"/>
  <c r="BF1252" i="6"/>
  <c r="BE1252" i="6"/>
  <c r="BD1252" i="6"/>
  <c r="BC1252" i="6"/>
  <c r="BB1252" i="6"/>
  <c r="BA1252" i="6"/>
  <c r="AZ1252" i="6"/>
  <c r="AY1252" i="6"/>
  <c r="AX1252" i="6"/>
  <c r="AW1252" i="6"/>
  <c r="AV1252" i="6"/>
  <c r="AU1252" i="6"/>
  <c r="BO1251" i="6"/>
  <c r="BN1251" i="6"/>
  <c r="BM1251" i="6"/>
  <c r="BL1251" i="6"/>
  <c r="BK1251" i="6"/>
  <c r="BJ1251" i="6"/>
  <c r="BI1251" i="6"/>
  <c r="BH1251" i="6"/>
  <c r="BG1251" i="6"/>
  <c r="BF1251" i="6"/>
  <c r="BE1251" i="6"/>
  <c r="BD1251" i="6"/>
  <c r="BC1251" i="6"/>
  <c r="BB1251" i="6"/>
  <c r="BA1251" i="6"/>
  <c r="AZ1251" i="6"/>
  <c r="AY1251" i="6"/>
  <c r="AX1251" i="6"/>
  <c r="AW1251" i="6"/>
  <c r="AV1251" i="6"/>
  <c r="AU1251" i="6"/>
  <c r="BO1250" i="6"/>
  <c r="BN1250" i="6"/>
  <c r="BM1250" i="6"/>
  <c r="BL1250" i="6"/>
  <c r="BK1250" i="6"/>
  <c r="BJ1250" i="6"/>
  <c r="BI1250" i="6"/>
  <c r="BH1250" i="6"/>
  <c r="BG1250" i="6"/>
  <c r="BF1250" i="6"/>
  <c r="BE1250" i="6"/>
  <c r="BD1250" i="6"/>
  <c r="BC1250" i="6"/>
  <c r="BB1250" i="6"/>
  <c r="BA1250" i="6"/>
  <c r="AZ1250" i="6"/>
  <c r="AY1250" i="6"/>
  <c r="AX1250" i="6"/>
  <c r="AW1250" i="6"/>
  <c r="AV1250" i="6"/>
  <c r="AU1250" i="6"/>
  <c r="BO1249" i="6"/>
  <c r="BN1249" i="6"/>
  <c r="BM1249" i="6"/>
  <c r="BL1249" i="6"/>
  <c r="BK1249" i="6"/>
  <c r="BJ1249" i="6"/>
  <c r="BI1249" i="6"/>
  <c r="BH1249" i="6"/>
  <c r="BG1249" i="6"/>
  <c r="BF1249" i="6"/>
  <c r="BE1249" i="6"/>
  <c r="BD1249" i="6"/>
  <c r="BC1249" i="6"/>
  <c r="BB1249" i="6"/>
  <c r="BA1249" i="6"/>
  <c r="AZ1249" i="6"/>
  <c r="AY1249" i="6"/>
  <c r="AX1249" i="6"/>
  <c r="AW1249" i="6"/>
  <c r="AV1249" i="6"/>
  <c r="AU1249" i="6"/>
  <c r="BO1248" i="6"/>
  <c r="BN1248" i="6"/>
  <c r="BM1248" i="6"/>
  <c r="BL1248" i="6"/>
  <c r="BK1248" i="6"/>
  <c r="BJ1248" i="6"/>
  <c r="BI1248" i="6"/>
  <c r="BH1248" i="6"/>
  <c r="BG1248" i="6"/>
  <c r="BF1248" i="6"/>
  <c r="BE1248" i="6"/>
  <c r="BD1248" i="6"/>
  <c r="BC1248" i="6"/>
  <c r="BB1248" i="6"/>
  <c r="BA1248" i="6"/>
  <c r="AZ1248" i="6"/>
  <c r="AY1248" i="6"/>
  <c r="AX1248" i="6"/>
  <c r="AW1248" i="6"/>
  <c r="AV1248" i="6"/>
  <c r="AU1248" i="6"/>
  <c r="BO1247" i="6"/>
  <c r="BN1247" i="6"/>
  <c r="BM1247" i="6"/>
  <c r="BL1247" i="6"/>
  <c r="BK1247" i="6"/>
  <c r="BJ1247" i="6"/>
  <c r="BI1247" i="6"/>
  <c r="BH1247" i="6"/>
  <c r="BG1247" i="6"/>
  <c r="BF1247" i="6"/>
  <c r="BE1247" i="6"/>
  <c r="BD1247" i="6"/>
  <c r="BC1247" i="6"/>
  <c r="BB1247" i="6"/>
  <c r="BA1247" i="6"/>
  <c r="AZ1247" i="6"/>
  <c r="AY1247" i="6"/>
  <c r="AX1247" i="6"/>
  <c r="AW1247" i="6"/>
  <c r="AV1247" i="6"/>
  <c r="AU1247" i="6"/>
  <c r="BO1246" i="6"/>
  <c r="BN1246" i="6"/>
  <c r="BM1246" i="6"/>
  <c r="BL1246" i="6"/>
  <c r="BK1246" i="6"/>
  <c r="BJ1246" i="6"/>
  <c r="BI1246" i="6"/>
  <c r="BH1246" i="6"/>
  <c r="BG1246" i="6"/>
  <c r="BF1246" i="6"/>
  <c r="BE1246" i="6"/>
  <c r="BD1246" i="6"/>
  <c r="BC1246" i="6"/>
  <c r="BB1246" i="6"/>
  <c r="BA1246" i="6"/>
  <c r="AZ1246" i="6"/>
  <c r="AY1246" i="6"/>
  <c r="AX1246" i="6"/>
  <c r="AW1246" i="6"/>
  <c r="AV1246" i="6"/>
  <c r="AU1246" i="6"/>
  <c r="BO1245" i="6"/>
  <c r="BN1245" i="6"/>
  <c r="BM1245" i="6"/>
  <c r="BL1245" i="6"/>
  <c r="BK1245" i="6"/>
  <c r="BJ1245" i="6"/>
  <c r="BI1245" i="6"/>
  <c r="BH1245" i="6"/>
  <c r="BG1245" i="6"/>
  <c r="BF1245" i="6"/>
  <c r="BE1245" i="6"/>
  <c r="BD1245" i="6"/>
  <c r="BC1245" i="6"/>
  <c r="BB1245" i="6"/>
  <c r="BA1245" i="6"/>
  <c r="AZ1245" i="6"/>
  <c r="AY1245" i="6"/>
  <c r="AX1245" i="6"/>
  <c r="AW1245" i="6"/>
  <c r="AV1245" i="6"/>
  <c r="AU1245" i="6"/>
  <c r="BO1244" i="6"/>
  <c r="BN1244" i="6"/>
  <c r="BM1244" i="6"/>
  <c r="BL1244" i="6"/>
  <c r="BK1244" i="6"/>
  <c r="BJ1244" i="6"/>
  <c r="BI1244" i="6"/>
  <c r="BH1244" i="6"/>
  <c r="BG1244" i="6"/>
  <c r="BF1244" i="6"/>
  <c r="BE1244" i="6"/>
  <c r="BD1244" i="6"/>
  <c r="BC1244" i="6"/>
  <c r="BB1244" i="6"/>
  <c r="BA1244" i="6"/>
  <c r="AZ1244" i="6"/>
  <c r="AY1244" i="6"/>
  <c r="AX1244" i="6"/>
  <c r="AW1244" i="6"/>
  <c r="AV1244" i="6"/>
  <c r="AU1244" i="6"/>
  <c r="BO1243" i="6"/>
  <c r="BN1243" i="6"/>
  <c r="BM1243" i="6"/>
  <c r="BL1243" i="6"/>
  <c r="BK1243" i="6"/>
  <c r="BJ1243" i="6"/>
  <c r="BI1243" i="6"/>
  <c r="BH1243" i="6"/>
  <c r="BG1243" i="6"/>
  <c r="BF1243" i="6"/>
  <c r="BE1243" i="6"/>
  <c r="BD1243" i="6"/>
  <c r="BC1243" i="6"/>
  <c r="BB1243" i="6"/>
  <c r="BA1243" i="6"/>
  <c r="AZ1243" i="6"/>
  <c r="AY1243" i="6"/>
  <c r="AX1243" i="6"/>
  <c r="AW1243" i="6"/>
  <c r="AV1243" i="6"/>
  <c r="AU1243" i="6"/>
  <c r="BO1242" i="6"/>
  <c r="BN1242" i="6"/>
  <c r="BM1242" i="6"/>
  <c r="BL1242" i="6"/>
  <c r="BK1242" i="6"/>
  <c r="BJ1242" i="6"/>
  <c r="BI1242" i="6"/>
  <c r="BH1242" i="6"/>
  <c r="BG1242" i="6"/>
  <c r="BF1242" i="6"/>
  <c r="BE1242" i="6"/>
  <c r="BD1242" i="6"/>
  <c r="BC1242" i="6"/>
  <c r="BB1242" i="6"/>
  <c r="BA1242" i="6"/>
  <c r="AZ1242" i="6"/>
  <c r="AY1242" i="6"/>
  <c r="AX1242" i="6"/>
  <c r="AW1242" i="6"/>
  <c r="AV1242" i="6"/>
  <c r="AU1242" i="6"/>
  <c r="BO1241" i="6"/>
  <c r="BN1241" i="6"/>
  <c r="BM1241" i="6"/>
  <c r="BL1241" i="6"/>
  <c r="BK1241" i="6"/>
  <c r="BJ1241" i="6"/>
  <c r="BI1241" i="6"/>
  <c r="BH1241" i="6"/>
  <c r="BG1241" i="6"/>
  <c r="BF1241" i="6"/>
  <c r="BE1241" i="6"/>
  <c r="BD1241" i="6"/>
  <c r="BC1241" i="6"/>
  <c r="BB1241" i="6"/>
  <c r="BA1241" i="6"/>
  <c r="AZ1241" i="6"/>
  <c r="AY1241" i="6"/>
  <c r="AX1241" i="6"/>
  <c r="AW1241" i="6"/>
  <c r="AV1241" i="6"/>
  <c r="AU1241" i="6"/>
  <c r="BO1240" i="6"/>
  <c r="BN1240" i="6"/>
  <c r="BM1240" i="6"/>
  <c r="BL1240" i="6"/>
  <c r="BK1240" i="6"/>
  <c r="BJ1240" i="6"/>
  <c r="BI1240" i="6"/>
  <c r="BH1240" i="6"/>
  <c r="BG1240" i="6"/>
  <c r="BF1240" i="6"/>
  <c r="BE1240" i="6"/>
  <c r="BD1240" i="6"/>
  <c r="BC1240" i="6"/>
  <c r="BB1240" i="6"/>
  <c r="BA1240" i="6"/>
  <c r="AZ1240" i="6"/>
  <c r="AY1240" i="6"/>
  <c r="AX1240" i="6"/>
  <c r="AW1240" i="6"/>
  <c r="AV1240" i="6"/>
  <c r="AU1240" i="6"/>
  <c r="BO1239" i="6"/>
  <c r="BN1239" i="6"/>
  <c r="BM1239" i="6"/>
  <c r="BL1239" i="6"/>
  <c r="BK1239" i="6"/>
  <c r="BJ1239" i="6"/>
  <c r="BI1239" i="6"/>
  <c r="BH1239" i="6"/>
  <c r="BG1239" i="6"/>
  <c r="BF1239" i="6"/>
  <c r="BE1239" i="6"/>
  <c r="BD1239" i="6"/>
  <c r="BC1239" i="6"/>
  <c r="BB1239" i="6"/>
  <c r="BA1239" i="6"/>
  <c r="AZ1239" i="6"/>
  <c r="AY1239" i="6"/>
  <c r="AX1239" i="6"/>
  <c r="AW1239" i="6"/>
  <c r="AV1239" i="6"/>
  <c r="AU1239" i="6"/>
  <c r="BO1238" i="6"/>
  <c r="BN1238" i="6"/>
  <c r="BM1238" i="6"/>
  <c r="BL1238" i="6"/>
  <c r="BK1238" i="6"/>
  <c r="BJ1238" i="6"/>
  <c r="BI1238" i="6"/>
  <c r="BH1238" i="6"/>
  <c r="BG1238" i="6"/>
  <c r="BF1238" i="6"/>
  <c r="BE1238" i="6"/>
  <c r="BD1238" i="6"/>
  <c r="BC1238" i="6"/>
  <c r="BB1238" i="6"/>
  <c r="BA1238" i="6"/>
  <c r="AZ1238" i="6"/>
  <c r="AY1238" i="6"/>
  <c r="AX1238" i="6"/>
  <c r="AW1238" i="6"/>
  <c r="AV1238" i="6"/>
  <c r="AU1238" i="6"/>
  <c r="BO1237" i="6"/>
  <c r="BN1237" i="6"/>
  <c r="BM1237" i="6"/>
  <c r="BL1237" i="6"/>
  <c r="BK1237" i="6"/>
  <c r="BJ1237" i="6"/>
  <c r="BI1237" i="6"/>
  <c r="BH1237" i="6"/>
  <c r="BG1237" i="6"/>
  <c r="BF1237" i="6"/>
  <c r="BE1237" i="6"/>
  <c r="BD1237" i="6"/>
  <c r="BC1237" i="6"/>
  <c r="BB1237" i="6"/>
  <c r="BA1237" i="6"/>
  <c r="AZ1237" i="6"/>
  <c r="AY1237" i="6"/>
  <c r="AX1237" i="6"/>
  <c r="AW1237" i="6"/>
  <c r="AV1237" i="6"/>
  <c r="AU1237" i="6"/>
  <c r="BO1236" i="6"/>
  <c r="BN1236" i="6"/>
  <c r="BM1236" i="6"/>
  <c r="BL1236" i="6"/>
  <c r="BK1236" i="6"/>
  <c r="BJ1236" i="6"/>
  <c r="BI1236" i="6"/>
  <c r="BH1236" i="6"/>
  <c r="BG1236" i="6"/>
  <c r="BF1236" i="6"/>
  <c r="BE1236" i="6"/>
  <c r="BD1236" i="6"/>
  <c r="BC1236" i="6"/>
  <c r="BB1236" i="6"/>
  <c r="BA1236" i="6"/>
  <c r="AZ1236" i="6"/>
  <c r="AY1236" i="6"/>
  <c r="AX1236" i="6"/>
  <c r="AW1236" i="6"/>
  <c r="AV1236" i="6"/>
  <c r="AU1236" i="6"/>
  <c r="BO1235" i="6"/>
  <c r="BN1235" i="6"/>
  <c r="BM1235" i="6"/>
  <c r="BL1235" i="6"/>
  <c r="BK1235" i="6"/>
  <c r="BJ1235" i="6"/>
  <c r="BI1235" i="6"/>
  <c r="BH1235" i="6"/>
  <c r="BG1235" i="6"/>
  <c r="BF1235" i="6"/>
  <c r="BE1235" i="6"/>
  <c r="BD1235" i="6"/>
  <c r="BC1235" i="6"/>
  <c r="BB1235" i="6"/>
  <c r="BA1235" i="6"/>
  <c r="AZ1235" i="6"/>
  <c r="AY1235" i="6"/>
  <c r="AX1235" i="6"/>
  <c r="AW1235" i="6"/>
  <c r="AV1235" i="6"/>
  <c r="AU1235" i="6"/>
  <c r="BO1234" i="6"/>
  <c r="BN1234" i="6"/>
  <c r="BM1234" i="6"/>
  <c r="BL1234" i="6"/>
  <c r="BK1234" i="6"/>
  <c r="BJ1234" i="6"/>
  <c r="BI1234" i="6"/>
  <c r="BH1234" i="6"/>
  <c r="BG1234" i="6"/>
  <c r="BF1234" i="6"/>
  <c r="BE1234" i="6"/>
  <c r="BD1234" i="6"/>
  <c r="BC1234" i="6"/>
  <c r="BB1234" i="6"/>
  <c r="BA1234" i="6"/>
  <c r="AZ1234" i="6"/>
  <c r="AY1234" i="6"/>
  <c r="AX1234" i="6"/>
  <c r="AW1234" i="6"/>
  <c r="AV1234" i="6"/>
  <c r="AU1234" i="6"/>
  <c r="BO1233" i="6"/>
  <c r="BN1233" i="6"/>
  <c r="BM1233" i="6"/>
  <c r="BL1233" i="6"/>
  <c r="BK1233" i="6"/>
  <c r="BJ1233" i="6"/>
  <c r="BI1233" i="6"/>
  <c r="BH1233" i="6"/>
  <c r="BG1233" i="6"/>
  <c r="BF1233" i="6"/>
  <c r="BE1233" i="6"/>
  <c r="BD1233" i="6"/>
  <c r="BC1233" i="6"/>
  <c r="BB1233" i="6"/>
  <c r="BA1233" i="6"/>
  <c r="AZ1233" i="6"/>
  <c r="AY1233" i="6"/>
  <c r="AX1233" i="6"/>
  <c r="AW1233" i="6"/>
  <c r="AV1233" i="6"/>
  <c r="AU1233" i="6"/>
  <c r="BO1232" i="6"/>
  <c r="BN1232" i="6"/>
  <c r="BM1232" i="6"/>
  <c r="BL1232" i="6"/>
  <c r="BK1232" i="6"/>
  <c r="BJ1232" i="6"/>
  <c r="BI1232" i="6"/>
  <c r="BH1232" i="6"/>
  <c r="BG1232" i="6"/>
  <c r="BF1232" i="6"/>
  <c r="BE1232" i="6"/>
  <c r="BD1232" i="6"/>
  <c r="BC1232" i="6"/>
  <c r="BB1232" i="6"/>
  <c r="BA1232" i="6"/>
  <c r="AZ1232" i="6"/>
  <c r="AY1232" i="6"/>
  <c r="AX1232" i="6"/>
  <c r="AW1232" i="6"/>
  <c r="AV1232" i="6"/>
  <c r="AU1232" i="6"/>
  <c r="BO1231" i="6"/>
  <c r="BN1231" i="6"/>
  <c r="BM1231" i="6"/>
  <c r="BL1231" i="6"/>
  <c r="BK1231" i="6"/>
  <c r="BJ1231" i="6"/>
  <c r="BI1231" i="6"/>
  <c r="BH1231" i="6"/>
  <c r="BG1231" i="6"/>
  <c r="BF1231" i="6"/>
  <c r="BE1231" i="6"/>
  <c r="BD1231" i="6"/>
  <c r="BC1231" i="6"/>
  <c r="BB1231" i="6"/>
  <c r="BA1231" i="6"/>
  <c r="AZ1231" i="6"/>
  <c r="AY1231" i="6"/>
  <c r="AX1231" i="6"/>
  <c r="AW1231" i="6"/>
  <c r="AV1231" i="6"/>
  <c r="AU1231" i="6"/>
  <c r="BO1230" i="6"/>
  <c r="BN1230" i="6"/>
  <c r="BM1230" i="6"/>
  <c r="BL1230" i="6"/>
  <c r="BK1230" i="6"/>
  <c r="BJ1230" i="6"/>
  <c r="BI1230" i="6"/>
  <c r="BH1230" i="6"/>
  <c r="BG1230" i="6"/>
  <c r="BF1230" i="6"/>
  <c r="BE1230" i="6"/>
  <c r="BD1230" i="6"/>
  <c r="BC1230" i="6"/>
  <c r="BB1230" i="6"/>
  <c r="BA1230" i="6"/>
  <c r="AZ1230" i="6"/>
  <c r="AY1230" i="6"/>
  <c r="AX1230" i="6"/>
  <c r="AW1230" i="6"/>
  <c r="AV1230" i="6"/>
  <c r="AU1230" i="6"/>
  <c r="BO1229" i="6"/>
  <c r="BN1229" i="6"/>
  <c r="BM1229" i="6"/>
  <c r="BL1229" i="6"/>
  <c r="BK1229" i="6"/>
  <c r="BJ1229" i="6"/>
  <c r="BI1229" i="6"/>
  <c r="BH1229" i="6"/>
  <c r="BG1229" i="6"/>
  <c r="BF1229" i="6"/>
  <c r="BE1229" i="6"/>
  <c r="BD1229" i="6"/>
  <c r="BC1229" i="6"/>
  <c r="BB1229" i="6"/>
  <c r="BA1229" i="6"/>
  <c r="AZ1229" i="6"/>
  <c r="AY1229" i="6"/>
  <c r="AX1229" i="6"/>
  <c r="AW1229" i="6"/>
  <c r="AV1229" i="6"/>
  <c r="AU1229" i="6"/>
  <c r="BO1228" i="6"/>
  <c r="BN1228" i="6"/>
  <c r="BM1228" i="6"/>
  <c r="BL1228" i="6"/>
  <c r="BK1228" i="6"/>
  <c r="BJ1228" i="6"/>
  <c r="BI1228" i="6"/>
  <c r="BH1228" i="6"/>
  <c r="BG1228" i="6"/>
  <c r="BF1228" i="6"/>
  <c r="BE1228" i="6"/>
  <c r="BD1228" i="6"/>
  <c r="BC1228" i="6"/>
  <c r="BB1228" i="6"/>
  <c r="BA1228" i="6"/>
  <c r="AZ1228" i="6"/>
  <c r="AY1228" i="6"/>
  <c r="AX1228" i="6"/>
  <c r="AW1228" i="6"/>
  <c r="AV1228" i="6"/>
  <c r="AU1228" i="6"/>
  <c r="BO1227" i="6"/>
  <c r="BN1227" i="6"/>
  <c r="BM1227" i="6"/>
  <c r="BL1227" i="6"/>
  <c r="BK1227" i="6"/>
  <c r="BJ1227" i="6"/>
  <c r="BI1227" i="6"/>
  <c r="BH1227" i="6"/>
  <c r="BG1227" i="6"/>
  <c r="BF1227" i="6"/>
  <c r="BE1227" i="6"/>
  <c r="BD1227" i="6"/>
  <c r="BC1227" i="6"/>
  <c r="BB1227" i="6"/>
  <c r="BA1227" i="6"/>
  <c r="AZ1227" i="6"/>
  <c r="AY1227" i="6"/>
  <c r="AX1227" i="6"/>
  <c r="AW1227" i="6"/>
  <c r="AV1227" i="6"/>
  <c r="AU1227" i="6"/>
  <c r="BO1226" i="6"/>
  <c r="BN1226" i="6"/>
  <c r="BM1226" i="6"/>
  <c r="BL1226" i="6"/>
  <c r="BK1226" i="6"/>
  <c r="BJ1226" i="6"/>
  <c r="BI1226" i="6"/>
  <c r="BH1226" i="6"/>
  <c r="BG1226" i="6"/>
  <c r="BF1226" i="6"/>
  <c r="BE1226" i="6"/>
  <c r="BD1226" i="6"/>
  <c r="BC1226" i="6"/>
  <c r="BB1226" i="6"/>
  <c r="BA1226" i="6"/>
  <c r="AZ1226" i="6"/>
  <c r="AY1226" i="6"/>
  <c r="AX1226" i="6"/>
  <c r="AW1226" i="6"/>
  <c r="AV1226" i="6"/>
  <c r="AU1226" i="6"/>
  <c r="BO1225" i="6"/>
  <c r="BN1225" i="6"/>
  <c r="BM1225" i="6"/>
  <c r="BL1225" i="6"/>
  <c r="BK1225" i="6"/>
  <c r="BJ1225" i="6"/>
  <c r="BI1225" i="6"/>
  <c r="BH1225" i="6"/>
  <c r="BG1225" i="6"/>
  <c r="BF1225" i="6"/>
  <c r="BE1225" i="6"/>
  <c r="BD1225" i="6"/>
  <c r="BC1225" i="6"/>
  <c r="BB1225" i="6"/>
  <c r="BA1225" i="6"/>
  <c r="AZ1225" i="6"/>
  <c r="AY1225" i="6"/>
  <c r="AX1225" i="6"/>
  <c r="AW1225" i="6"/>
  <c r="AV1225" i="6"/>
  <c r="AU1225" i="6"/>
  <c r="BO1224" i="6"/>
  <c r="BN1224" i="6"/>
  <c r="BM1224" i="6"/>
  <c r="BL1224" i="6"/>
  <c r="BK1224" i="6"/>
  <c r="BJ1224" i="6"/>
  <c r="BI1224" i="6"/>
  <c r="BH1224" i="6"/>
  <c r="BG1224" i="6"/>
  <c r="BF1224" i="6"/>
  <c r="BE1224" i="6"/>
  <c r="BD1224" i="6"/>
  <c r="BC1224" i="6"/>
  <c r="BB1224" i="6"/>
  <c r="BA1224" i="6"/>
  <c r="AZ1224" i="6"/>
  <c r="AY1224" i="6"/>
  <c r="AX1224" i="6"/>
  <c r="AW1224" i="6"/>
  <c r="AV1224" i="6"/>
  <c r="AU1224" i="6"/>
  <c r="BO1223" i="6"/>
  <c r="BN1223" i="6"/>
  <c r="BM1223" i="6"/>
  <c r="BL1223" i="6"/>
  <c r="BK1223" i="6"/>
  <c r="BJ1223" i="6"/>
  <c r="BI1223" i="6"/>
  <c r="BH1223" i="6"/>
  <c r="BG1223" i="6"/>
  <c r="BF1223" i="6"/>
  <c r="BE1223" i="6"/>
  <c r="BD1223" i="6"/>
  <c r="BC1223" i="6"/>
  <c r="BB1223" i="6"/>
  <c r="BA1223" i="6"/>
  <c r="AZ1223" i="6"/>
  <c r="AY1223" i="6"/>
  <c r="AX1223" i="6"/>
  <c r="AW1223" i="6"/>
  <c r="AV1223" i="6"/>
  <c r="AU1223" i="6"/>
  <c r="BO1222" i="6"/>
  <c r="BN1222" i="6"/>
  <c r="BM1222" i="6"/>
  <c r="BL1222" i="6"/>
  <c r="BK1222" i="6"/>
  <c r="BJ1222" i="6"/>
  <c r="BI1222" i="6"/>
  <c r="BH1222" i="6"/>
  <c r="BG1222" i="6"/>
  <c r="BF1222" i="6"/>
  <c r="BE1222" i="6"/>
  <c r="BD1222" i="6"/>
  <c r="BC1222" i="6"/>
  <c r="BB1222" i="6"/>
  <c r="BA1222" i="6"/>
  <c r="AZ1222" i="6"/>
  <c r="AY1222" i="6"/>
  <c r="AX1222" i="6"/>
  <c r="AW1222" i="6"/>
  <c r="AV1222" i="6"/>
  <c r="AU1222" i="6"/>
  <c r="BO1221" i="6"/>
  <c r="BN1221" i="6"/>
  <c r="BM1221" i="6"/>
  <c r="BL1221" i="6"/>
  <c r="BK1221" i="6"/>
  <c r="BJ1221" i="6"/>
  <c r="BI1221" i="6"/>
  <c r="BH1221" i="6"/>
  <c r="BG1221" i="6"/>
  <c r="BF1221" i="6"/>
  <c r="BE1221" i="6"/>
  <c r="BD1221" i="6"/>
  <c r="BC1221" i="6"/>
  <c r="BB1221" i="6"/>
  <c r="BA1221" i="6"/>
  <c r="AZ1221" i="6"/>
  <c r="AY1221" i="6"/>
  <c r="AX1221" i="6"/>
  <c r="AW1221" i="6"/>
  <c r="AV1221" i="6"/>
  <c r="AU1221" i="6"/>
  <c r="BO1220" i="6"/>
  <c r="BN1220" i="6"/>
  <c r="BM1220" i="6"/>
  <c r="BL1220" i="6"/>
  <c r="BK1220" i="6"/>
  <c r="BJ1220" i="6"/>
  <c r="BI1220" i="6"/>
  <c r="BH1220" i="6"/>
  <c r="BG1220" i="6"/>
  <c r="BF1220" i="6"/>
  <c r="BE1220" i="6"/>
  <c r="BD1220" i="6"/>
  <c r="BC1220" i="6"/>
  <c r="BB1220" i="6"/>
  <c r="BA1220" i="6"/>
  <c r="AZ1220" i="6"/>
  <c r="AY1220" i="6"/>
  <c r="AX1220" i="6"/>
  <c r="AW1220" i="6"/>
  <c r="AV1220" i="6"/>
  <c r="AU1220" i="6"/>
  <c r="BO1219" i="6"/>
  <c r="BN1219" i="6"/>
  <c r="BM1219" i="6"/>
  <c r="BL1219" i="6"/>
  <c r="BK1219" i="6"/>
  <c r="BJ1219" i="6"/>
  <c r="BI1219" i="6"/>
  <c r="BH1219" i="6"/>
  <c r="BG1219" i="6"/>
  <c r="BF1219" i="6"/>
  <c r="BE1219" i="6"/>
  <c r="BD1219" i="6"/>
  <c r="BC1219" i="6"/>
  <c r="BB1219" i="6"/>
  <c r="BA1219" i="6"/>
  <c r="AZ1219" i="6"/>
  <c r="AY1219" i="6"/>
  <c r="AX1219" i="6"/>
  <c r="AW1219" i="6"/>
  <c r="AV1219" i="6"/>
  <c r="AU1219" i="6"/>
  <c r="BO1218" i="6"/>
  <c r="BN1218" i="6"/>
  <c r="BM1218" i="6"/>
  <c r="BL1218" i="6"/>
  <c r="BK1218" i="6"/>
  <c r="BJ1218" i="6"/>
  <c r="BI1218" i="6"/>
  <c r="BH1218" i="6"/>
  <c r="BG1218" i="6"/>
  <c r="BF1218" i="6"/>
  <c r="BE1218" i="6"/>
  <c r="BD1218" i="6"/>
  <c r="BC1218" i="6"/>
  <c r="BB1218" i="6"/>
  <c r="BA1218" i="6"/>
  <c r="AZ1218" i="6"/>
  <c r="AY1218" i="6"/>
  <c r="AX1218" i="6"/>
  <c r="AW1218" i="6"/>
  <c r="AV1218" i="6"/>
  <c r="AU1218" i="6"/>
  <c r="BO1217" i="6"/>
  <c r="BN1217" i="6"/>
  <c r="BM1217" i="6"/>
  <c r="BL1217" i="6"/>
  <c r="BK1217" i="6"/>
  <c r="BJ1217" i="6"/>
  <c r="BI1217" i="6"/>
  <c r="BH1217" i="6"/>
  <c r="BG1217" i="6"/>
  <c r="BF1217" i="6"/>
  <c r="BE1217" i="6"/>
  <c r="BD1217" i="6"/>
  <c r="BC1217" i="6"/>
  <c r="BB1217" i="6"/>
  <c r="BA1217" i="6"/>
  <c r="AZ1217" i="6"/>
  <c r="AY1217" i="6"/>
  <c r="AX1217" i="6"/>
  <c r="AW1217" i="6"/>
  <c r="AV1217" i="6"/>
  <c r="AU1217" i="6"/>
  <c r="BO1216" i="6"/>
  <c r="BN1216" i="6"/>
  <c r="BM1216" i="6"/>
  <c r="BL1216" i="6"/>
  <c r="BK1216" i="6"/>
  <c r="BJ1216" i="6"/>
  <c r="BI1216" i="6"/>
  <c r="BH1216" i="6"/>
  <c r="BG1216" i="6"/>
  <c r="BF1216" i="6"/>
  <c r="BE1216" i="6"/>
  <c r="BD1216" i="6"/>
  <c r="BC1216" i="6"/>
  <c r="BB1216" i="6"/>
  <c r="BA1216" i="6"/>
  <c r="AZ1216" i="6"/>
  <c r="AY1216" i="6"/>
  <c r="AX1216" i="6"/>
  <c r="AW1216" i="6"/>
  <c r="AV1216" i="6"/>
  <c r="AU1216" i="6"/>
  <c r="BO1215" i="6"/>
  <c r="BN1215" i="6"/>
  <c r="BM1215" i="6"/>
  <c r="BL1215" i="6"/>
  <c r="BK1215" i="6"/>
  <c r="BJ1215" i="6"/>
  <c r="BI1215" i="6"/>
  <c r="BH1215" i="6"/>
  <c r="BG1215" i="6"/>
  <c r="BF1215" i="6"/>
  <c r="BE1215" i="6"/>
  <c r="BD1215" i="6"/>
  <c r="BC1215" i="6"/>
  <c r="BB1215" i="6"/>
  <c r="BA1215" i="6"/>
  <c r="AZ1215" i="6"/>
  <c r="AY1215" i="6"/>
  <c r="AX1215" i="6"/>
  <c r="AW1215" i="6"/>
  <c r="AV1215" i="6"/>
  <c r="AU1215" i="6"/>
  <c r="BO1214" i="6"/>
  <c r="BN1214" i="6"/>
  <c r="BM1214" i="6"/>
  <c r="BL1214" i="6"/>
  <c r="BK1214" i="6"/>
  <c r="BJ1214" i="6"/>
  <c r="BI1214" i="6"/>
  <c r="BH1214" i="6"/>
  <c r="BG1214" i="6"/>
  <c r="BF1214" i="6"/>
  <c r="BE1214" i="6"/>
  <c r="BD1214" i="6"/>
  <c r="BC1214" i="6"/>
  <c r="BB1214" i="6"/>
  <c r="BA1214" i="6"/>
  <c r="AZ1214" i="6"/>
  <c r="AY1214" i="6"/>
  <c r="AX1214" i="6"/>
  <c r="AW1214" i="6"/>
  <c r="AV1214" i="6"/>
  <c r="AU1214" i="6"/>
  <c r="BO1213" i="6"/>
  <c r="BN1213" i="6"/>
  <c r="BM1213" i="6"/>
  <c r="BL1213" i="6"/>
  <c r="BK1213" i="6"/>
  <c r="BJ1213" i="6"/>
  <c r="BI1213" i="6"/>
  <c r="BH1213" i="6"/>
  <c r="BG1213" i="6"/>
  <c r="BF1213" i="6"/>
  <c r="BE1213" i="6"/>
  <c r="BD1213" i="6"/>
  <c r="BC1213" i="6"/>
  <c r="BB1213" i="6"/>
  <c r="BA1213" i="6"/>
  <c r="AZ1213" i="6"/>
  <c r="AY1213" i="6"/>
  <c r="AX1213" i="6"/>
  <c r="AW1213" i="6"/>
  <c r="AV1213" i="6"/>
  <c r="AU1213" i="6"/>
  <c r="BO1212" i="6"/>
  <c r="BN1212" i="6"/>
  <c r="BM1212" i="6"/>
  <c r="BL1212" i="6"/>
  <c r="BK1212" i="6"/>
  <c r="BJ1212" i="6"/>
  <c r="BI1212" i="6"/>
  <c r="BH1212" i="6"/>
  <c r="BG1212" i="6"/>
  <c r="BF1212" i="6"/>
  <c r="BE1212" i="6"/>
  <c r="BD1212" i="6"/>
  <c r="BC1212" i="6"/>
  <c r="BB1212" i="6"/>
  <c r="BA1212" i="6"/>
  <c r="AZ1212" i="6"/>
  <c r="AY1212" i="6"/>
  <c r="AX1212" i="6"/>
  <c r="AW1212" i="6"/>
  <c r="AV1212" i="6"/>
  <c r="AU1212" i="6"/>
  <c r="BO1211" i="6"/>
  <c r="BN1211" i="6"/>
  <c r="BM1211" i="6"/>
  <c r="BL1211" i="6"/>
  <c r="BK1211" i="6"/>
  <c r="BJ1211" i="6"/>
  <c r="BI1211" i="6"/>
  <c r="BH1211" i="6"/>
  <c r="BG1211" i="6"/>
  <c r="BF1211" i="6"/>
  <c r="BE1211" i="6"/>
  <c r="BD1211" i="6"/>
  <c r="BC1211" i="6"/>
  <c r="BB1211" i="6"/>
  <c r="BA1211" i="6"/>
  <c r="AZ1211" i="6"/>
  <c r="AY1211" i="6"/>
  <c r="AX1211" i="6"/>
  <c r="AW1211" i="6"/>
  <c r="AV1211" i="6"/>
  <c r="AU1211" i="6"/>
  <c r="BO1210" i="6"/>
  <c r="BN1210" i="6"/>
  <c r="BM1210" i="6"/>
  <c r="BL1210" i="6"/>
  <c r="BK1210" i="6"/>
  <c r="BJ1210" i="6"/>
  <c r="BI1210" i="6"/>
  <c r="BH1210" i="6"/>
  <c r="BG1210" i="6"/>
  <c r="BF1210" i="6"/>
  <c r="BE1210" i="6"/>
  <c r="BD1210" i="6"/>
  <c r="BC1210" i="6"/>
  <c r="BB1210" i="6"/>
  <c r="BA1210" i="6"/>
  <c r="AZ1210" i="6"/>
  <c r="AY1210" i="6"/>
  <c r="AX1210" i="6"/>
  <c r="AW1210" i="6"/>
  <c r="AV1210" i="6"/>
  <c r="AU1210" i="6"/>
  <c r="BO1209" i="6"/>
  <c r="BN1209" i="6"/>
  <c r="BM1209" i="6"/>
  <c r="BL1209" i="6"/>
  <c r="BK1209" i="6"/>
  <c r="BJ1209" i="6"/>
  <c r="BI1209" i="6"/>
  <c r="BH1209" i="6"/>
  <c r="BG1209" i="6"/>
  <c r="BF1209" i="6"/>
  <c r="BE1209" i="6"/>
  <c r="BD1209" i="6"/>
  <c r="BC1209" i="6"/>
  <c r="BB1209" i="6"/>
  <c r="BA1209" i="6"/>
  <c r="AZ1209" i="6"/>
  <c r="AY1209" i="6"/>
  <c r="AX1209" i="6"/>
  <c r="AW1209" i="6"/>
  <c r="AV1209" i="6"/>
  <c r="AU1209" i="6"/>
  <c r="BO1208" i="6"/>
  <c r="BN1208" i="6"/>
  <c r="BM1208" i="6"/>
  <c r="BL1208" i="6"/>
  <c r="BK1208" i="6"/>
  <c r="BJ1208" i="6"/>
  <c r="BI1208" i="6"/>
  <c r="BH1208" i="6"/>
  <c r="BG1208" i="6"/>
  <c r="BF1208" i="6"/>
  <c r="BE1208" i="6"/>
  <c r="BD1208" i="6"/>
  <c r="BC1208" i="6"/>
  <c r="BB1208" i="6"/>
  <c r="BA1208" i="6"/>
  <c r="AZ1208" i="6"/>
  <c r="AY1208" i="6"/>
  <c r="AX1208" i="6"/>
  <c r="AW1208" i="6"/>
  <c r="AV1208" i="6"/>
  <c r="AU1208" i="6"/>
  <c r="BO1207" i="6"/>
  <c r="BN1207" i="6"/>
  <c r="BM1207" i="6"/>
  <c r="BL1207" i="6"/>
  <c r="BK1207" i="6"/>
  <c r="BJ1207" i="6"/>
  <c r="BI1207" i="6"/>
  <c r="BH1207" i="6"/>
  <c r="BG1207" i="6"/>
  <c r="BF1207" i="6"/>
  <c r="BE1207" i="6"/>
  <c r="BD1207" i="6"/>
  <c r="BC1207" i="6"/>
  <c r="BB1207" i="6"/>
  <c r="BA1207" i="6"/>
  <c r="AZ1207" i="6"/>
  <c r="AY1207" i="6"/>
  <c r="AX1207" i="6"/>
  <c r="AW1207" i="6"/>
  <c r="AV1207" i="6"/>
  <c r="AU1207" i="6"/>
  <c r="BO1206" i="6"/>
  <c r="BN1206" i="6"/>
  <c r="BM1206" i="6"/>
  <c r="BL1206" i="6"/>
  <c r="BK1206" i="6"/>
  <c r="BJ1206" i="6"/>
  <c r="BI1206" i="6"/>
  <c r="BH1206" i="6"/>
  <c r="BG1206" i="6"/>
  <c r="BF1206" i="6"/>
  <c r="BE1206" i="6"/>
  <c r="BD1206" i="6"/>
  <c r="BC1206" i="6"/>
  <c r="BB1206" i="6"/>
  <c r="BA1206" i="6"/>
  <c r="AZ1206" i="6"/>
  <c r="AY1206" i="6"/>
  <c r="AX1206" i="6"/>
  <c r="AW1206" i="6"/>
  <c r="AV1206" i="6"/>
  <c r="AU1206" i="6"/>
  <c r="BO1205" i="6"/>
  <c r="BN1205" i="6"/>
  <c r="BM1205" i="6"/>
  <c r="BL1205" i="6"/>
  <c r="BK1205" i="6"/>
  <c r="BJ1205" i="6"/>
  <c r="BI1205" i="6"/>
  <c r="BH1205" i="6"/>
  <c r="BG1205" i="6"/>
  <c r="BF1205" i="6"/>
  <c r="BE1205" i="6"/>
  <c r="BD1205" i="6"/>
  <c r="BC1205" i="6"/>
  <c r="BB1205" i="6"/>
  <c r="BA1205" i="6"/>
  <c r="AZ1205" i="6"/>
  <c r="AY1205" i="6"/>
  <c r="AX1205" i="6"/>
  <c r="AW1205" i="6"/>
  <c r="AV1205" i="6"/>
  <c r="AU1205" i="6"/>
  <c r="BO1204" i="6"/>
  <c r="BN1204" i="6"/>
  <c r="BM1204" i="6"/>
  <c r="BL1204" i="6"/>
  <c r="BK1204" i="6"/>
  <c r="BJ1204" i="6"/>
  <c r="BI1204" i="6"/>
  <c r="BH1204" i="6"/>
  <c r="BG1204" i="6"/>
  <c r="BF1204" i="6"/>
  <c r="BE1204" i="6"/>
  <c r="BD1204" i="6"/>
  <c r="BC1204" i="6"/>
  <c r="BB1204" i="6"/>
  <c r="BA1204" i="6"/>
  <c r="AZ1204" i="6"/>
  <c r="AY1204" i="6"/>
  <c r="AX1204" i="6"/>
  <c r="AW1204" i="6"/>
  <c r="AV1204" i="6"/>
  <c r="AU1204" i="6"/>
  <c r="BO1203" i="6"/>
  <c r="BN1203" i="6"/>
  <c r="BM1203" i="6"/>
  <c r="BL1203" i="6"/>
  <c r="BK1203" i="6"/>
  <c r="BJ1203" i="6"/>
  <c r="BI1203" i="6"/>
  <c r="BH1203" i="6"/>
  <c r="BG1203" i="6"/>
  <c r="BF1203" i="6"/>
  <c r="BE1203" i="6"/>
  <c r="BD1203" i="6"/>
  <c r="BC1203" i="6"/>
  <c r="BB1203" i="6"/>
  <c r="BA1203" i="6"/>
  <c r="AZ1203" i="6"/>
  <c r="AY1203" i="6"/>
  <c r="AX1203" i="6"/>
  <c r="AW1203" i="6"/>
  <c r="AV1203" i="6"/>
  <c r="AU1203" i="6"/>
  <c r="BO1202" i="6"/>
  <c r="BN1202" i="6"/>
  <c r="BM1202" i="6"/>
  <c r="BL1202" i="6"/>
  <c r="BK1202" i="6"/>
  <c r="BJ1202" i="6"/>
  <c r="BI1202" i="6"/>
  <c r="BH1202" i="6"/>
  <c r="BG1202" i="6"/>
  <c r="BF1202" i="6"/>
  <c r="BE1202" i="6"/>
  <c r="BD1202" i="6"/>
  <c r="BC1202" i="6"/>
  <c r="BB1202" i="6"/>
  <c r="BA1202" i="6"/>
  <c r="AZ1202" i="6"/>
  <c r="AY1202" i="6"/>
  <c r="AX1202" i="6"/>
  <c r="AW1202" i="6"/>
  <c r="AV1202" i="6"/>
  <c r="AU1202" i="6"/>
  <c r="BO1201" i="6"/>
  <c r="BN1201" i="6"/>
  <c r="BM1201" i="6"/>
  <c r="BL1201" i="6"/>
  <c r="BK1201" i="6"/>
  <c r="BJ1201" i="6"/>
  <c r="BI1201" i="6"/>
  <c r="BH1201" i="6"/>
  <c r="BG1201" i="6"/>
  <c r="BF1201" i="6"/>
  <c r="BE1201" i="6"/>
  <c r="BD1201" i="6"/>
  <c r="BC1201" i="6"/>
  <c r="BB1201" i="6"/>
  <c r="BA1201" i="6"/>
  <c r="AZ1201" i="6"/>
  <c r="AY1201" i="6"/>
  <c r="AX1201" i="6"/>
  <c r="AW1201" i="6"/>
  <c r="AV1201" i="6"/>
  <c r="AU1201" i="6"/>
  <c r="BO1200" i="6"/>
  <c r="BN1200" i="6"/>
  <c r="BM1200" i="6"/>
  <c r="BL1200" i="6"/>
  <c r="BK1200" i="6"/>
  <c r="BJ1200" i="6"/>
  <c r="BI1200" i="6"/>
  <c r="BH1200" i="6"/>
  <c r="BG1200" i="6"/>
  <c r="BF1200" i="6"/>
  <c r="BE1200" i="6"/>
  <c r="BD1200" i="6"/>
  <c r="BC1200" i="6"/>
  <c r="BB1200" i="6"/>
  <c r="BA1200" i="6"/>
  <c r="AZ1200" i="6"/>
  <c r="AY1200" i="6"/>
  <c r="AX1200" i="6"/>
  <c r="AW1200" i="6"/>
  <c r="AV1200" i="6"/>
  <c r="AU1200" i="6"/>
  <c r="BO1199" i="6"/>
  <c r="BN1199" i="6"/>
  <c r="BM1199" i="6"/>
  <c r="BL1199" i="6"/>
  <c r="BK1199" i="6"/>
  <c r="BJ1199" i="6"/>
  <c r="BI1199" i="6"/>
  <c r="BH1199" i="6"/>
  <c r="BG1199" i="6"/>
  <c r="BF1199" i="6"/>
  <c r="BE1199" i="6"/>
  <c r="BD1199" i="6"/>
  <c r="BC1199" i="6"/>
  <c r="BB1199" i="6"/>
  <c r="BA1199" i="6"/>
  <c r="AZ1199" i="6"/>
  <c r="AY1199" i="6"/>
  <c r="AX1199" i="6"/>
  <c r="AW1199" i="6"/>
  <c r="AV1199" i="6"/>
  <c r="AU1199" i="6"/>
  <c r="BO1198" i="6"/>
  <c r="BN1198" i="6"/>
  <c r="BM1198" i="6"/>
  <c r="BL1198" i="6"/>
  <c r="BK1198" i="6"/>
  <c r="BJ1198" i="6"/>
  <c r="BI1198" i="6"/>
  <c r="BH1198" i="6"/>
  <c r="BG1198" i="6"/>
  <c r="BF1198" i="6"/>
  <c r="BE1198" i="6"/>
  <c r="BD1198" i="6"/>
  <c r="BC1198" i="6"/>
  <c r="BB1198" i="6"/>
  <c r="BA1198" i="6"/>
  <c r="AZ1198" i="6"/>
  <c r="AY1198" i="6"/>
  <c r="AX1198" i="6"/>
  <c r="AW1198" i="6"/>
  <c r="AV1198" i="6"/>
  <c r="AU1198" i="6"/>
  <c r="BO1197" i="6"/>
  <c r="BN1197" i="6"/>
  <c r="BM1197" i="6"/>
  <c r="BL1197" i="6"/>
  <c r="BK1197" i="6"/>
  <c r="BJ1197" i="6"/>
  <c r="BI1197" i="6"/>
  <c r="BH1197" i="6"/>
  <c r="BG1197" i="6"/>
  <c r="BF1197" i="6"/>
  <c r="BE1197" i="6"/>
  <c r="BD1197" i="6"/>
  <c r="BC1197" i="6"/>
  <c r="BB1197" i="6"/>
  <c r="BA1197" i="6"/>
  <c r="AZ1197" i="6"/>
  <c r="AY1197" i="6"/>
  <c r="AX1197" i="6"/>
  <c r="AW1197" i="6"/>
  <c r="AV1197" i="6"/>
  <c r="AU1197" i="6"/>
  <c r="BO1196" i="6"/>
  <c r="BN1196" i="6"/>
  <c r="BM1196" i="6"/>
  <c r="BL1196" i="6"/>
  <c r="BK1196" i="6"/>
  <c r="BJ1196" i="6"/>
  <c r="BI1196" i="6"/>
  <c r="BH1196" i="6"/>
  <c r="BG1196" i="6"/>
  <c r="BF1196" i="6"/>
  <c r="BE1196" i="6"/>
  <c r="BD1196" i="6"/>
  <c r="BC1196" i="6"/>
  <c r="BB1196" i="6"/>
  <c r="BA1196" i="6"/>
  <c r="AZ1196" i="6"/>
  <c r="AY1196" i="6"/>
  <c r="AX1196" i="6"/>
  <c r="AW1196" i="6"/>
  <c r="AV1196" i="6"/>
  <c r="AU1196" i="6"/>
  <c r="BO1195" i="6"/>
  <c r="BN1195" i="6"/>
  <c r="BM1195" i="6"/>
  <c r="BL1195" i="6"/>
  <c r="BK1195" i="6"/>
  <c r="BJ1195" i="6"/>
  <c r="BI1195" i="6"/>
  <c r="BH1195" i="6"/>
  <c r="BG1195" i="6"/>
  <c r="BF1195" i="6"/>
  <c r="BE1195" i="6"/>
  <c r="BD1195" i="6"/>
  <c r="BC1195" i="6"/>
  <c r="BB1195" i="6"/>
  <c r="BA1195" i="6"/>
  <c r="AZ1195" i="6"/>
  <c r="AY1195" i="6"/>
  <c r="AX1195" i="6"/>
  <c r="AW1195" i="6"/>
  <c r="AV1195" i="6"/>
  <c r="AU1195" i="6"/>
  <c r="BO1194" i="6"/>
  <c r="BN1194" i="6"/>
  <c r="BM1194" i="6"/>
  <c r="BL1194" i="6"/>
  <c r="BK1194" i="6"/>
  <c r="BJ1194" i="6"/>
  <c r="BI1194" i="6"/>
  <c r="BH1194" i="6"/>
  <c r="BG1194" i="6"/>
  <c r="BF1194" i="6"/>
  <c r="BE1194" i="6"/>
  <c r="BD1194" i="6"/>
  <c r="BC1194" i="6"/>
  <c r="BB1194" i="6"/>
  <c r="BA1194" i="6"/>
  <c r="AZ1194" i="6"/>
  <c r="AY1194" i="6"/>
  <c r="AX1194" i="6"/>
  <c r="AW1194" i="6"/>
  <c r="AV1194" i="6"/>
  <c r="AU1194" i="6"/>
  <c r="BO1193" i="6"/>
  <c r="BN1193" i="6"/>
  <c r="BM1193" i="6"/>
  <c r="BL1193" i="6"/>
  <c r="BK1193" i="6"/>
  <c r="BJ1193" i="6"/>
  <c r="BI1193" i="6"/>
  <c r="BH1193" i="6"/>
  <c r="BG1193" i="6"/>
  <c r="BF1193" i="6"/>
  <c r="BE1193" i="6"/>
  <c r="BD1193" i="6"/>
  <c r="BC1193" i="6"/>
  <c r="BB1193" i="6"/>
  <c r="BA1193" i="6"/>
  <c r="AZ1193" i="6"/>
  <c r="AY1193" i="6"/>
  <c r="AX1193" i="6"/>
  <c r="AW1193" i="6"/>
  <c r="AV1193" i="6"/>
  <c r="AU1193" i="6"/>
  <c r="BO1192" i="6"/>
  <c r="BN1192" i="6"/>
  <c r="BM1192" i="6"/>
  <c r="BL1192" i="6"/>
  <c r="BK1192" i="6"/>
  <c r="BJ1192" i="6"/>
  <c r="BI1192" i="6"/>
  <c r="BH1192" i="6"/>
  <c r="BG1192" i="6"/>
  <c r="BF1192" i="6"/>
  <c r="BE1192" i="6"/>
  <c r="BD1192" i="6"/>
  <c r="BC1192" i="6"/>
  <c r="BB1192" i="6"/>
  <c r="BA1192" i="6"/>
  <c r="AZ1192" i="6"/>
  <c r="AY1192" i="6"/>
  <c r="AX1192" i="6"/>
  <c r="AW1192" i="6"/>
  <c r="AV1192" i="6"/>
  <c r="AU1192" i="6"/>
  <c r="BO1191" i="6"/>
  <c r="BN1191" i="6"/>
  <c r="BM1191" i="6"/>
  <c r="BL1191" i="6"/>
  <c r="BK1191" i="6"/>
  <c r="BJ1191" i="6"/>
  <c r="BI1191" i="6"/>
  <c r="BH1191" i="6"/>
  <c r="BG1191" i="6"/>
  <c r="BF1191" i="6"/>
  <c r="BE1191" i="6"/>
  <c r="BD1191" i="6"/>
  <c r="BC1191" i="6"/>
  <c r="BB1191" i="6"/>
  <c r="BA1191" i="6"/>
  <c r="AZ1191" i="6"/>
  <c r="AY1191" i="6"/>
  <c r="AX1191" i="6"/>
  <c r="AW1191" i="6"/>
  <c r="AV1191" i="6"/>
  <c r="AU1191" i="6"/>
  <c r="BO1190" i="6"/>
  <c r="BN1190" i="6"/>
  <c r="BM1190" i="6"/>
  <c r="BL1190" i="6"/>
  <c r="BK1190" i="6"/>
  <c r="BJ1190" i="6"/>
  <c r="BI1190" i="6"/>
  <c r="BH1190" i="6"/>
  <c r="BG1190" i="6"/>
  <c r="BF1190" i="6"/>
  <c r="BE1190" i="6"/>
  <c r="BD1190" i="6"/>
  <c r="BC1190" i="6"/>
  <c r="BB1190" i="6"/>
  <c r="BA1190" i="6"/>
  <c r="AZ1190" i="6"/>
  <c r="AY1190" i="6"/>
  <c r="AX1190" i="6"/>
  <c r="AW1190" i="6"/>
  <c r="AV1190" i="6"/>
  <c r="AU1190" i="6"/>
  <c r="BO1189" i="6"/>
  <c r="BN1189" i="6"/>
  <c r="BM1189" i="6"/>
  <c r="BL1189" i="6"/>
  <c r="BK1189" i="6"/>
  <c r="BJ1189" i="6"/>
  <c r="BI1189" i="6"/>
  <c r="BH1189" i="6"/>
  <c r="BG1189" i="6"/>
  <c r="BF1189" i="6"/>
  <c r="BE1189" i="6"/>
  <c r="BD1189" i="6"/>
  <c r="BC1189" i="6"/>
  <c r="BB1189" i="6"/>
  <c r="BA1189" i="6"/>
  <c r="AZ1189" i="6"/>
  <c r="AY1189" i="6"/>
  <c r="AX1189" i="6"/>
  <c r="AW1189" i="6"/>
  <c r="AV1189" i="6"/>
  <c r="AU1189" i="6"/>
  <c r="BO1188" i="6"/>
  <c r="BN1188" i="6"/>
  <c r="BM1188" i="6"/>
  <c r="BL1188" i="6"/>
  <c r="BK1188" i="6"/>
  <c r="BJ1188" i="6"/>
  <c r="BI1188" i="6"/>
  <c r="BH1188" i="6"/>
  <c r="BG1188" i="6"/>
  <c r="BF1188" i="6"/>
  <c r="BE1188" i="6"/>
  <c r="BD1188" i="6"/>
  <c r="BC1188" i="6"/>
  <c r="BB1188" i="6"/>
  <c r="BA1188" i="6"/>
  <c r="AZ1188" i="6"/>
  <c r="AY1188" i="6"/>
  <c r="AX1188" i="6"/>
  <c r="AW1188" i="6"/>
  <c r="AV1188" i="6"/>
  <c r="AU1188" i="6"/>
  <c r="BO1187" i="6"/>
  <c r="BN1187" i="6"/>
  <c r="BM1187" i="6"/>
  <c r="BL1187" i="6"/>
  <c r="BK1187" i="6"/>
  <c r="BJ1187" i="6"/>
  <c r="BI1187" i="6"/>
  <c r="BH1187" i="6"/>
  <c r="BG1187" i="6"/>
  <c r="BF1187" i="6"/>
  <c r="BE1187" i="6"/>
  <c r="BD1187" i="6"/>
  <c r="BC1187" i="6"/>
  <c r="BB1187" i="6"/>
  <c r="BA1187" i="6"/>
  <c r="AZ1187" i="6"/>
  <c r="AY1187" i="6"/>
  <c r="AX1187" i="6"/>
  <c r="AW1187" i="6"/>
  <c r="AV1187" i="6"/>
  <c r="AU1187" i="6"/>
  <c r="BO1186" i="6"/>
  <c r="BN1186" i="6"/>
  <c r="BM1186" i="6"/>
  <c r="BL1186" i="6"/>
  <c r="BK1186" i="6"/>
  <c r="BJ1186" i="6"/>
  <c r="BI1186" i="6"/>
  <c r="BH1186" i="6"/>
  <c r="BG1186" i="6"/>
  <c r="BF1186" i="6"/>
  <c r="BE1186" i="6"/>
  <c r="BD1186" i="6"/>
  <c r="BC1186" i="6"/>
  <c r="BB1186" i="6"/>
  <c r="BA1186" i="6"/>
  <c r="AZ1186" i="6"/>
  <c r="AY1186" i="6"/>
  <c r="AX1186" i="6"/>
  <c r="AW1186" i="6"/>
  <c r="AV1186" i="6"/>
  <c r="AU1186" i="6"/>
  <c r="BO1185" i="6"/>
  <c r="BN1185" i="6"/>
  <c r="BM1185" i="6"/>
  <c r="BL1185" i="6"/>
  <c r="BK1185" i="6"/>
  <c r="BJ1185" i="6"/>
  <c r="BI1185" i="6"/>
  <c r="BH1185" i="6"/>
  <c r="BG1185" i="6"/>
  <c r="BF1185" i="6"/>
  <c r="BE1185" i="6"/>
  <c r="BD1185" i="6"/>
  <c r="BC1185" i="6"/>
  <c r="BB1185" i="6"/>
  <c r="BA1185" i="6"/>
  <c r="AZ1185" i="6"/>
  <c r="AY1185" i="6"/>
  <c r="AX1185" i="6"/>
  <c r="AW1185" i="6"/>
  <c r="AV1185" i="6"/>
  <c r="AU1185" i="6"/>
  <c r="BO1184" i="6"/>
  <c r="BN1184" i="6"/>
  <c r="BM1184" i="6"/>
  <c r="BL1184" i="6"/>
  <c r="BK1184" i="6"/>
  <c r="BJ1184" i="6"/>
  <c r="BI1184" i="6"/>
  <c r="BH1184" i="6"/>
  <c r="BG1184" i="6"/>
  <c r="BF1184" i="6"/>
  <c r="BE1184" i="6"/>
  <c r="BD1184" i="6"/>
  <c r="BC1184" i="6"/>
  <c r="BB1184" i="6"/>
  <c r="BA1184" i="6"/>
  <c r="AZ1184" i="6"/>
  <c r="AY1184" i="6"/>
  <c r="AX1184" i="6"/>
  <c r="AW1184" i="6"/>
  <c r="AV1184" i="6"/>
  <c r="AU1184" i="6"/>
  <c r="BO1183" i="6"/>
  <c r="BN1183" i="6"/>
  <c r="BM1183" i="6"/>
  <c r="BL1183" i="6"/>
  <c r="BK1183" i="6"/>
  <c r="BJ1183" i="6"/>
  <c r="BI1183" i="6"/>
  <c r="BH1183" i="6"/>
  <c r="BG1183" i="6"/>
  <c r="BF1183" i="6"/>
  <c r="BE1183" i="6"/>
  <c r="BD1183" i="6"/>
  <c r="BC1183" i="6"/>
  <c r="BB1183" i="6"/>
  <c r="BA1183" i="6"/>
  <c r="AZ1183" i="6"/>
  <c r="AY1183" i="6"/>
  <c r="AX1183" i="6"/>
  <c r="AW1183" i="6"/>
  <c r="AV1183" i="6"/>
  <c r="AU1183" i="6"/>
  <c r="BO1182" i="6"/>
  <c r="BN1182" i="6"/>
  <c r="BM1182" i="6"/>
  <c r="BL1182" i="6"/>
  <c r="BK1182" i="6"/>
  <c r="BJ1182" i="6"/>
  <c r="BI1182" i="6"/>
  <c r="BH1182" i="6"/>
  <c r="BG1182" i="6"/>
  <c r="BF1182" i="6"/>
  <c r="BE1182" i="6"/>
  <c r="BD1182" i="6"/>
  <c r="BC1182" i="6"/>
  <c r="BB1182" i="6"/>
  <c r="BA1182" i="6"/>
  <c r="AZ1182" i="6"/>
  <c r="AY1182" i="6"/>
  <c r="AX1182" i="6"/>
  <c r="AW1182" i="6"/>
  <c r="AV1182" i="6"/>
  <c r="AU1182" i="6"/>
  <c r="BO1181" i="6"/>
  <c r="BN1181" i="6"/>
  <c r="BM1181" i="6"/>
  <c r="BL1181" i="6"/>
  <c r="BK1181" i="6"/>
  <c r="BJ1181" i="6"/>
  <c r="BI1181" i="6"/>
  <c r="BH1181" i="6"/>
  <c r="BG1181" i="6"/>
  <c r="BF1181" i="6"/>
  <c r="BE1181" i="6"/>
  <c r="BD1181" i="6"/>
  <c r="BC1181" i="6"/>
  <c r="BB1181" i="6"/>
  <c r="BA1181" i="6"/>
  <c r="AZ1181" i="6"/>
  <c r="AY1181" i="6"/>
  <c r="AX1181" i="6"/>
  <c r="AW1181" i="6"/>
  <c r="AV1181" i="6"/>
  <c r="AU1181" i="6"/>
  <c r="BO1180" i="6"/>
  <c r="BN1180" i="6"/>
  <c r="BM1180" i="6"/>
  <c r="BL1180" i="6"/>
  <c r="BK1180" i="6"/>
  <c r="BJ1180" i="6"/>
  <c r="BI1180" i="6"/>
  <c r="BH1180" i="6"/>
  <c r="BG1180" i="6"/>
  <c r="BF1180" i="6"/>
  <c r="BE1180" i="6"/>
  <c r="BD1180" i="6"/>
  <c r="BC1180" i="6"/>
  <c r="BB1180" i="6"/>
  <c r="BA1180" i="6"/>
  <c r="AZ1180" i="6"/>
  <c r="AY1180" i="6"/>
  <c r="AX1180" i="6"/>
  <c r="AW1180" i="6"/>
  <c r="AV1180" i="6"/>
  <c r="AU1180" i="6"/>
  <c r="BO1179" i="6"/>
  <c r="BN1179" i="6"/>
  <c r="BM1179" i="6"/>
  <c r="BL1179" i="6"/>
  <c r="BK1179" i="6"/>
  <c r="BJ1179" i="6"/>
  <c r="BI1179" i="6"/>
  <c r="BH1179" i="6"/>
  <c r="BG1179" i="6"/>
  <c r="BF1179" i="6"/>
  <c r="BE1179" i="6"/>
  <c r="BD1179" i="6"/>
  <c r="BC1179" i="6"/>
  <c r="BB1179" i="6"/>
  <c r="BA1179" i="6"/>
  <c r="AZ1179" i="6"/>
  <c r="AY1179" i="6"/>
  <c r="AX1179" i="6"/>
  <c r="AW1179" i="6"/>
  <c r="AV1179" i="6"/>
  <c r="AU1179" i="6"/>
  <c r="BO1178" i="6"/>
  <c r="BN1178" i="6"/>
  <c r="BM1178" i="6"/>
  <c r="BL1178" i="6"/>
  <c r="BK1178" i="6"/>
  <c r="BJ1178" i="6"/>
  <c r="BI1178" i="6"/>
  <c r="BH1178" i="6"/>
  <c r="BG1178" i="6"/>
  <c r="BF1178" i="6"/>
  <c r="BE1178" i="6"/>
  <c r="BD1178" i="6"/>
  <c r="BC1178" i="6"/>
  <c r="BB1178" i="6"/>
  <c r="BA1178" i="6"/>
  <c r="AZ1178" i="6"/>
  <c r="AY1178" i="6"/>
  <c r="AX1178" i="6"/>
  <c r="AW1178" i="6"/>
  <c r="AV1178" i="6"/>
  <c r="AU1178" i="6"/>
  <c r="BO1177" i="6"/>
  <c r="BN1177" i="6"/>
  <c r="BM1177" i="6"/>
  <c r="BL1177" i="6"/>
  <c r="BK1177" i="6"/>
  <c r="BJ1177" i="6"/>
  <c r="BI1177" i="6"/>
  <c r="BH1177" i="6"/>
  <c r="BG1177" i="6"/>
  <c r="BF1177" i="6"/>
  <c r="BE1177" i="6"/>
  <c r="BD1177" i="6"/>
  <c r="BC1177" i="6"/>
  <c r="BB1177" i="6"/>
  <c r="BA1177" i="6"/>
  <c r="AZ1177" i="6"/>
  <c r="AY1177" i="6"/>
  <c r="AX1177" i="6"/>
  <c r="AW1177" i="6"/>
  <c r="AV1177" i="6"/>
  <c r="AU1177" i="6"/>
  <c r="BO1176" i="6"/>
  <c r="BN1176" i="6"/>
  <c r="BM1176" i="6"/>
  <c r="BL1176" i="6"/>
  <c r="BK1176" i="6"/>
  <c r="BJ1176" i="6"/>
  <c r="BI1176" i="6"/>
  <c r="BH1176" i="6"/>
  <c r="BG1176" i="6"/>
  <c r="BF1176" i="6"/>
  <c r="BE1176" i="6"/>
  <c r="BD1176" i="6"/>
  <c r="BC1176" i="6"/>
  <c r="BB1176" i="6"/>
  <c r="BA1176" i="6"/>
  <c r="AZ1176" i="6"/>
  <c r="AY1176" i="6"/>
  <c r="AX1176" i="6"/>
  <c r="AW1176" i="6"/>
  <c r="AV1176" i="6"/>
  <c r="AU1176" i="6"/>
  <c r="BO1175" i="6"/>
  <c r="BN1175" i="6"/>
  <c r="BM1175" i="6"/>
  <c r="BL1175" i="6"/>
  <c r="BK1175" i="6"/>
  <c r="BJ1175" i="6"/>
  <c r="BI1175" i="6"/>
  <c r="BH1175" i="6"/>
  <c r="BG1175" i="6"/>
  <c r="BF1175" i="6"/>
  <c r="BE1175" i="6"/>
  <c r="BD1175" i="6"/>
  <c r="BC1175" i="6"/>
  <c r="BB1175" i="6"/>
  <c r="BA1175" i="6"/>
  <c r="AZ1175" i="6"/>
  <c r="AY1175" i="6"/>
  <c r="AX1175" i="6"/>
  <c r="AW1175" i="6"/>
  <c r="AV1175" i="6"/>
  <c r="AU1175" i="6"/>
  <c r="BO1174" i="6"/>
  <c r="BN1174" i="6"/>
  <c r="BM1174" i="6"/>
  <c r="BL1174" i="6"/>
  <c r="BK1174" i="6"/>
  <c r="BJ1174" i="6"/>
  <c r="BI1174" i="6"/>
  <c r="BH1174" i="6"/>
  <c r="BG1174" i="6"/>
  <c r="BF1174" i="6"/>
  <c r="BE1174" i="6"/>
  <c r="BD1174" i="6"/>
  <c r="BC1174" i="6"/>
  <c r="BB1174" i="6"/>
  <c r="BA1174" i="6"/>
  <c r="AZ1174" i="6"/>
  <c r="AY1174" i="6"/>
  <c r="AX1174" i="6"/>
  <c r="AW1174" i="6"/>
  <c r="AV1174" i="6"/>
  <c r="AU1174" i="6"/>
  <c r="BO1173" i="6"/>
  <c r="BN1173" i="6"/>
  <c r="BM1173" i="6"/>
  <c r="BL1173" i="6"/>
  <c r="BK1173" i="6"/>
  <c r="BJ1173" i="6"/>
  <c r="BI1173" i="6"/>
  <c r="BH1173" i="6"/>
  <c r="BG1173" i="6"/>
  <c r="BF1173" i="6"/>
  <c r="BE1173" i="6"/>
  <c r="BD1173" i="6"/>
  <c r="BC1173" i="6"/>
  <c r="BB1173" i="6"/>
  <c r="BA1173" i="6"/>
  <c r="AZ1173" i="6"/>
  <c r="AY1173" i="6"/>
  <c r="AX1173" i="6"/>
  <c r="AW1173" i="6"/>
  <c r="AV1173" i="6"/>
  <c r="AU1173" i="6"/>
  <c r="BO1172" i="6"/>
  <c r="BN1172" i="6"/>
  <c r="BM1172" i="6"/>
  <c r="BL1172" i="6"/>
  <c r="BK1172" i="6"/>
  <c r="BJ1172" i="6"/>
  <c r="BI1172" i="6"/>
  <c r="BH1172" i="6"/>
  <c r="BG1172" i="6"/>
  <c r="BF1172" i="6"/>
  <c r="BE1172" i="6"/>
  <c r="BD1172" i="6"/>
  <c r="BC1172" i="6"/>
  <c r="BB1172" i="6"/>
  <c r="BA1172" i="6"/>
  <c r="AZ1172" i="6"/>
  <c r="AY1172" i="6"/>
  <c r="AX1172" i="6"/>
  <c r="AW1172" i="6"/>
  <c r="AV1172" i="6"/>
  <c r="AU1172" i="6"/>
  <c r="BO1171" i="6"/>
  <c r="BN1171" i="6"/>
  <c r="BM1171" i="6"/>
  <c r="BL1171" i="6"/>
  <c r="BK1171" i="6"/>
  <c r="BJ1171" i="6"/>
  <c r="BI1171" i="6"/>
  <c r="BH1171" i="6"/>
  <c r="BG1171" i="6"/>
  <c r="BF1171" i="6"/>
  <c r="BE1171" i="6"/>
  <c r="BD1171" i="6"/>
  <c r="BC1171" i="6"/>
  <c r="BB1171" i="6"/>
  <c r="BA1171" i="6"/>
  <c r="AZ1171" i="6"/>
  <c r="AY1171" i="6"/>
  <c r="AX1171" i="6"/>
  <c r="AW1171" i="6"/>
  <c r="AV1171" i="6"/>
  <c r="AU1171" i="6"/>
  <c r="BO1170" i="6"/>
  <c r="BN1170" i="6"/>
  <c r="BM1170" i="6"/>
  <c r="BL1170" i="6"/>
  <c r="BK1170" i="6"/>
  <c r="BJ1170" i="6"/>
  <c r="BI1170" i="6"/>
  <c r="BH1170" i="6"/>
  <c r="BG1170" i="6"/>
  <c r="BF1170" i="6"/>
  <c r="BE1170" i="6"/>
  <c r="BD1170" i="6"/>
  <c r="BC1170" i="6"/>
  <c r="BB1170" i="6"/>
  <c r="BA1170" i="6"/>
  <c r="AZ1170" i="6"/>
  <c r="AY1170" i="6"/>
  <c r="AX1170" i="6"/>
  <c r="AW1170" i="6"/>
  <c r="AV1170" i="6"/>
  <c r="AU1170" i="6"/>
  <c r="BO1169" i="6"/>
  <c r="BN1169" i="6"/>
  <c r="BM1169" i="6"/>
  <c r="BL1169" i="6"/>
  <c r="BK1169" i="6"/>
  <c r="BJ1169" i="6"/>
  <c r="BI1169" i="6"/>
  <c r="BH1169" i="6"/>
  <c r="BG1169" i="6"/>
  <c r="BF1169" i="6"/>
  <c r="BE1169" i="6"/>
  <c r="BD1169" i="6"/>
  <c r="BC1169" i="6"/>
  <c r="BB1169" i="6"/>
  <c r="BA1169" i="6"/>
  <c r="AZ1169" i="6"/>
  <c r="AY1169" i="6"/>
  <c r="AX1169" i="6"/>
  <c r="AW1169" i="6"/>
  <c r="AV1169" i="6"/>
  <c r="AU1169" i="6"/>
  <c r="BO1168" i="6"/>
  <c r="BN1168" i="6"/>
  <c r="BM1168" i="6"/>
  <c r="BL1168" i="6"/>
  <c r="BK1168" i="6"/>
  <c r="BJ1168" i="6"/>
  <c r="BI1168" i="6"/>
  <c r="BH1168" i="6"/>
  <c r="BG1168" i="6"/>
  <c r="BF1168" i="6"/>
  <c r="BE1168" i="6"/>
  <c r="BD1168" i="6"/>
  <c r="BC1168" i="6"/>
  <c r="BB1168" i="6"/>
  <c r="BA1168" i="6"/>
  <c r="AZ1168" i="6"/>
  <c r="AY1168" i="6"/>
  <c r="AX1168" i="6"/>
  <c r="AW1168" i="6"/>
  <c r="AV1168" i="6"/>
  <c r="AU1168" i="6"/>
  <c r="BO1167" i="6"/>
  <c r="BN1167" i="6"/>
  <c r="BM1167" i="6"/>
  <c r="BL1167" i="6"/>
  <c r="BK1167" i="6"/>
  <c r="BJ1167" i="6"/>
  <c r="BI1167" i="6"/>
  <c r="BH1167" i="6"/>
  <c r="BG1167" i="6"/>
  <c r="BF1167" i="6"/>
  <c r="BE1167" i="6"/>
  <c r="BD1167" i="6"/>
  <c r="BC1167" i="6"/>
  <c r="BB1167" i="6"/>
  <c r="BA1167" i="6"/>
  <c r="AZ1167" i="6"/>
  <c r="AY1167" i="6"/>
  <c r="AX1167" i="6"/>
  <c r="AW1167" i="6"/>
  <c r="AV1167" i="6"/>
  <c r="AU1167" i="6"/>
  <c r="BO1166" i="6"/>
  <c r="BN1166" i="6"/>
  <c r="BM1166" i="6"/>
  <c r="BL1166" i="6"/>
  <c r="BK1166" i="6"/>
  <c r="BJ1166" i="6"/>
  <c r="BI1166" i="6"/>
  <c r="BH1166" i="6"/>
  <c r="BG1166" i="6"/>
  <c r="BF1166" i="6"/>
  <c r="BE1166" i="6"/>
  <c r="BD1166" i="6"/>
  <c r="BC1166" i="6"/>
  <c r="BB1166" i="6"/>
  <c r="BA1166" i="6"/>
  <c r="AZ1166" i="6"/>
  <c r="AY1166" i="6"/>
  <c r="AX1166" i="6"/>
  <c r="AW1166" i="6"/>
  <c r="AV1166" i="6"/>
  <c r="AU1166" i="6"/>
  <c r="BO1165" i="6"/>
  <c r="BN1165" i="6"/>
  <c r="BM1165" i="6"/>
  <c r="BL1165" i="6"/>
  <c r="BK1165" i="6"/>
  <c r="BJ1165" i="6"/>
  <c r="BI1165" i="6"/>
  <c r="BH1165" i="6"/>
  <c r="BG1165" i="6"/>
  <c r="BF1165" i="6"/>
  <c r="BE1165" i="6"/>
  <c r="BD1165" i="6"/>
  <c r="BC1165" i="6"/>
  <c r="BB1165" i="6"/>
  <c r="BA1165" i="6"/>
  <c r="AZ1165" i="6"/>
  <c r="AY1165" i="6"/>
  <c r="AX1165" i="6"/>
  <c r="AW1165" i="6"/>
  <c r="AV1165" i="6"/>
  <c r="AU1165" i="6"/>
  <c r="BO1164" i="6"/>
  <c r="BN1164" i="6"/>
  <c r="BM1164" i="6"/>
  <c r="BL1164" i="6"/>
  <c r="BK1164" i="6"/>
  <c r="BJ1164" i="6"/>
  <c r="BI1164" i="6"/>
  <c r="BH1164" i="6"/>
  <c r="BG1164" i="6"/>
  <c r="BF1164" i="6"/>
  <c r="BE1164" i="6"/>
  <c r="BD1164" i="6"/>
  <c r="BC1164" i="6"/>
  <c r="BB1164" i="6"/>
  <c r="BA1164" i="6"/>
  <c r="AZ1164" i="6"/>
  <c r="AY1164" i="6"/>
  <c r="AX1164" i="6"/>
  <c r="AW1164" i="6"/>
  <c r="AV1164" i="6"/>
  <c r="AU1164" i="6"/>
  <c r="BO1163" i="6"/>
  <c r="BN1163" i="6"/>
  <c r="BM1163" i="6"/>
  <c r="BL1163" i="6"/>
  <c r="BK1163" i="6"/>
  <c r="BJ1163" i="6"/>
  <c r="BI1163" i="6"/>
  <c r="BH1163" i="6"/>
  <c r="BG1163" i="6"/>
  <c r="BF1163" i="6"/>
  <c r="BE1163" i="6"/>
  <c r="BD1163" i="6"/>
  <c r="BC1163" i="6"/>
  <c r="BB1163" i="6"/>
  <c r="BA1163" i="6"/>
  <c r="AZ1163" i="6"/>
  <c r="AY1163" i="6"/>
  <c r="AX1163" i="6"/>
  <c r="AW1163" i="6"/>
  <c r="AV1163" i="6"/>
  <c r="AU1163" i="6"/>
  <c r="BO1162" i="6"/>
  <c r="BN1162" i="6"/>
  <c r="BM1162" i="6"/>
  <c r="BL1162" i="6"/>
  <c r="BK1162" i="6"/>
  <c r="BJ1162" i="6"/>
  <c r="BI1162" i="6"/>
  <c r="BH1162" i="6"/>
  <c r="BG1162" i="6"/>
  <c r="BF1162" i="6"/>
  <c r="BE1162" i="6"/>
  <c r="BD1162" i="6"/>
  <c r="BC1162" i="6"/>
  <c r="BB1162" i="6"/>
  <c r="BA1162" i="6"/>
  <c r="AZ1162" i="6"/>
  <c r="AY1162" i="6"/>
  <c r="AX1162" i="6"/>
  <c r="AW1162" i="6"/>
  <c r="AV1162" i="6"/>
  <c r="AU1162" i="6"/>
  <c r="BO1161" i="6"/>
  <c r="BN1161" i="6"/>
  <c r="BM1161" i="6"/>
  <c r="BL1161" i="6"/>
  <c r="BK1161" i="6"/>
  <c r="BJ1161" i="6"/>
  <c r="BI1161" i="6"/>
  <c r="BH1161" i="6"/>
  <c r="BG1161" i="6"/>
  <c r="BF1161" i="6"/>
  <c r="BE1161" i="6"/>
  <c r="BD1161" i="6"/>
  <c r="BC1161" i="6"/>
  <c r="BB1161" i="6"/>
  <c r="BA1161" i="6"/>
  <c r="AZ1161" i="6"/>
  <c r="AY1161" i="6"/>
  <c r="AX1161" i="6"/>
  <c r="AW1161" i="6"/>
  <c r="AV1161" i="6"/>
  <c r="AU1161" i="6"/>
  <c r="BO1160" i="6"/>
  <c r="BN1160" i="6"/>
  <c r="BM1160" i="6"/>
  <c r="BL1160" i="6"/>
  <c r="BK1160" i="6"/>
  <c r="BJ1160" i="6"/>
  <c r="BI1160" i="6"/>
  <c r="BH1160" i="6"/>
  <c r="BG1160" i="6"/>
  <c r="BF1160" i="6"/>
  <c r="BE1160" i="6"/>
  <c r="BD1160" i="6"/>
  <c r="BC1160" i="6"/>
  <c r="BB1160" i="6"/>
  <c r="BA1160" i="6"/>
  <c r="AZ1160" i="6"/>
  <c r="AY1160" i="6"/>
  <c r="AX1160" i="6"/>
  <c r="AW1160" i="6"/>
  <c r="AV1160" i="6"/>
  <c r="AU1160" i="6"/>
  <c r="BO1159" i="6"/>
  <c r="BN1159" i="6"/>
  <c r="BM1159" i="6"/>
  <c r="BL1159" i="6"/>
  <c r="BK1159" i="6"/>
  <c r="BJ1159" i="6"/>
  <c r="BI1159" i="6"/>
  <c r="BH1159" i="6"/>
  <c r="BG1159" i="6"/>
  <c r="BF1159" i="6"/>
  <c r="BE1159" i="6"/>
  <c r="BD1159" i="6"/>
  <c r="BC1159" i="6"/>
  <c r="BB1159" i="6"/>
  <c r="BA1159" i="6"/>
  <c r="AZ1159" i="6"/>
  <c r="AY1159" i="6"/>
  <c r="AX1159" i="6"/>
  <c r="AW1159" i="6"/>
  <c r="AV1159" i="6"/>
  <c r="AU1159" i="6"/>
  <c r="BO1158" i="6"/>
  <c r="BN1158" i="6"/>
  <c r="BM1158" i="6"/>
  <c r="BL1158" i="6"/>
  <c r="BK1158" i="6"/>
  <c r="BJ1158" i="6"/>
  <c r="BI1158" i="6"/>
  <c r="BH1158" i="6"/>
  <c r="BG1158" i="6"/>
  <c r="BF1158" i="6"/>
  <c r="BE1158" i="6"/>
  <c r="BD1158" i="6"/>
  <c r="BC1158" i="6"/>
  <c r="BB1158" i="6"/>
  <c r="BA1158" i="6"/>
  <c r="AZ1158" i="6"/>
  <c r="AY1158" i="6"/>
  <c r="AX1158" i="6"/>
  <c r="AW1158" i="6"/>
  <c r="AV1158" i="6"/>
  <c r="AU1158" i="6"/>
  <c r="BO1157" i="6"/>
  <c r="BN1157" i="6"/>
  <c r="BM1157" i="6"/>
  <c r="BL1157" i="6"/>
  <c r="BK1157" i="6"/>
  <c r="BJ1157" i="6"/>
  <c r="BI1157" i="6"/>
  <c r="BH1157" i="6"/>
  <c r="BG1157" i="6"/>
  <c r="BF1157" i="6"/>
  <c r="BE1157" i="6"/>
  <c r="BD1157" i="6"/>
  <c r="BC1157" i="6"/>
  <c r="BB1157" i="6"/>
  <c r="BA1157" i="6"/>
  <c r="AZ1157" i="6"/>
  <c r="AY1157" i="6"/>
  <c r="AX1157" i="6"/>
  <c r="AW1157" i="6"/>
  <c r="AV1157" i="6"/>
  <c r="AU1157" i="6"/>
  <c r="BO1156" i="6"/>
  <c r="BN1156" i="6"/>
  <c r="BM1156" i="6"/>
  <c r="BL1156" i="6"/>
  <c r="BK1156" i="6"/>
  <c r="BJ1156" i="6"/>
  <c r="BI1156" i="6"/>
  <c r="BH1156" i="6"/>
  <c r="BG1156" i="6"/>
  <c r="BF1156" i="6"/>
  <c r="BE1156" i="6"/>
  <c r="BD1156" i="6"/>
  <c r="BC1156" i="6"/>
  <c r="BB1156" i="6"/>
  <c r="BA1156" i="6"/>
  <c r="AZ1156" i="6"/>
  <c r="AY1156" i="6"/>
  <c r="AX1156" i="6"/>
  <c r="AW1156" i="6"/>
  <c r="AV1156" i="6"/>
  <c r="AU1156" i="6"/>
  <c r="BO1155" i="6"/>
  <c r="BN1155" i="6"/>
  <c r="BM1155" i="6"/>
  <c r="BL1155" i="6"/>
  <c r="BK1155" i="6"/>
  <c r="BJ1155" i="6"/>
  <c r="BI1155" i="6"/>
  <c r="BH1155" i="6"/>
  <c r="BG1155" i="6"/>
  <c r="BF1155" i="6"/>
  <c r="BE1155" i="6"/>
  <c r="BD1155" i="6"/>
  <c r="BC1155" i="6"/>
  <c r="BB1155" i="6"/>
  <c r="BA1155" i="6"/>
  <c r="AZ1155" i="6"/>
  <c r="AY1155" i="6"/>
  <c r="AX1155" i="6"/>
  <c r="AW1155" i="6"/>
  <c r="AV1155" i="6"/>
  <c r="AU1155" i="6"/>
  <c r="BO1154" i="6"/>
  <c r="BN1154" i="6"/>
  <c r="BM1154" i="6"/>
  <c r="BL1154" i="6"/>
  <c r="BK1154" i="6"/>
  <c r="BJ1154" i="6"/>
  <c r="BI1154" i="6"/>
  <c r="BH1154" i="6"/>
  <c r="BG1154" i="6"/>
  <c r="BF1154" i="6"/>
  <c r="BE1154" i="6"/>
  <c r="BD1154" i="6"/>
  <c r="BC1154" i="6"/>
  <c r="BB1154" i="6"/>
  <c r="BA1154" i="6"/>
  <c r="AZ1154" i="6"/>
  <c r="AY1154" i="6"/>
  <c r="AX1154" i="6"/>
  <c r="AW1154" i="6"/>
  <c r="AV1154" i="6"/>
  <c r="AU1154" i="6"/>
  <c r="BO1153" i="6"/>
  <c r="BN1153" i="6"/>
  <c r="BM1153" i="6"/>
  <c r="BL1153" i="6"/>
  <c r="BK1153" i="6"/>
  <c r="BJ1153" i="6"/>
  <c r="BI1153" i="6"/>
  <c r="BH1153" i="6"/>
  <c r="BG1153" i="6"/>
  <c r="BF1153" i="6"/>
  <c r="BE1153" i="6"/>
  <c r="BD1153" i="6"/>
  <c r="BC1153" i="6"/>
  <c r="BB1153" i="6"/>
  <c r="BA1153" i="6"/>
  <c r="AZ1153" i="6"/>
  <c r="AY1153" i="6"/>
  <c r="AX1153" i="6"/>
  <c r="AW1153" i="6"/>
  <c r="AV1153" i="6"/>
  <c r="AU1153" i="6"/>
  <c r="BO1152" i="6"/>
  <c r="BN1152" i="6"/>
  <c r="BM1152" i="6"/>
  <c r="BL1152" i="6"/>
  <c r="BK1152" i="6"/>
  <c r="BJ1152" i="6"/>
  <c r="BI1152" i="6"/>
  <c r="BH1152" i="6"/>
  <c r="BG1152" i="6"/>
  <c r="BF1152" i="6"/>
  <c r="BE1152" i="6"/>
  <c r="BD1152" i="6"/>
  <c r="BC1152" i="6"/>
  <c r="BB1152" i="6"/>
  <c r="BA1152" i="6"/>
  <c r="AZ1152" i="6"/>
  <c r="AY1152" i="6"/>
  <c r="AX1152" i="6"/>
  <c r="AW1152" i="6"/>
  <c r="AV1152" i="6"/>
  <c r="AU1152" i="6"/>
  <c r="BO1151" i="6"/>
  <c r="BN1151" i="6"/>
  <c r="BM1151" i="6"/>
  <c r="BL1151" i="6"/>
  <c r="BK1151" i="6"/>
  <c r="BJ1151" i="6"/>
  <c r="BI1151" i="6"/>
  <c r="BH1151" i="6"/>
  <c r="BG1151" i="6"/>
  <c r="BF1151" i="6"/>
  <c r="BE1151" i="6"/>
  <c r="BD1151" i="6"/>
  <c r="BC1151" i="6"/>
  <c r="BB1151" i="6"/>
  <c r="BA1151" i="6"/>
  <c r="AZ1151" i="6"/>
  <c r="AY1151" i="6"/>
  <c r="AX1151" i="6"/>
  <c r="AW1151" i="6"/>
  <c r="AV1151" i="6"/>
  <c r="AU1151" i="6"/>
  <c r="BO1150" i="6"/>
  <c r="BN1150" i="6"/>
  <c r="BM1150" i="6"/>
  <c r="BL1150" i="6"/>
  <c r="BK1150" i="6"/>
  <c r="BJ1150" i="6"/>
  <c r="BI1150" i="6"/>
  <c r="BH1150" i="6"/>
  <c r="BG1150" i="6"/>
  <c r="BF1150" i="6"/>
  <c r="BE1150" i="6"/>
  <c r="BD1150" i="6"/>
  <c r="BC1150" i="6"/>
  <c r="BB1150" i="6"/>
  <c r="BA1150" i="6"/>
  <c r="AZ1150" i="6"/>
  <c r="AY1150" i="6"/>
  <c r="AX1150" i="6"/>
  <c r="AW1150" i="6"/>
  <c r="AV1150" i="6"/>
  <c r="AU1150" i="6"/>
  <c r="BO1149" i="6"/>
  <c r="BN1149" i="6"/>
  <c r="BM1149" i="6"/>
  <c r="BL1149" i="6"/>
  <c r="BK1149" i="6"/>
  <c r="BJ1149" i="6"/>
  <c r="BI1149" i="6"/>
  <c r="BH1149" i="6"/>
  <c r="BG1149" i="6"/>
  <c r="BF1149" i="6"/>
  <c r="BE1149" i="6"/>
  <c r="BD1149" i="6"/>
  <c r="BC1149" i="6"/>
  <c r="BB1149" i="6"/>
  <c r="BA1149" i="6"/>
  <c r="AZ1149" i="6"/>
  <c r="AY1149" i="6"/>
  <c r="AX1149" i="6"/>
  <c r="AW1149" i="6"/>
  <c r="AV1149" i="6"/>
  <c r="AU1149" i="6"/>
  <c r="BO1148" i="6"/>
  <c r="BN1148" i="6"/>
  <c r="BM1148" i="6"/>
  <c r="BL1148" i="6"/>
  <c r="BK1148" i="6"/>
  <c r="BJ1148" i="6"/>
  <c r="BI1148" i="6"/>
  <c r="BH1148" i="6"/>
  <c r="BG1148" i="6"/>
  <c r="BF1148" i="6"/>
  <c r="BE1148" i="6"/>
  <c r="BD1148" i="6"/>
  <c r="BC1148" i="6"/>
  <c r="BB1148" i="6"/>
  <c r="BA1148" i="6"/>
  <c r="AZ1148" i="6"/>
  <c r="AY1148" i="6"/>
  <c r="AX1148" i="6"/>
  <c r="AW1148" i="6"/>
  <c r="AV1148" i="6"/>
  <c r="AU1148" i="6"/>
  <c r="BO1147" i="6"/>
  <c r="BN1147" i="6"/>
  <c r="BM1147" i="6"/>
  <c r="BL1147" i="6"/>
  <c r="BK1147" i="6"/>
  <c r="BJ1147" i="6"/>
  <c r="BI1147" i="6"/>
  <c r="BH1147" i="6"/>
  <c r="BG1147" i="6"/>
  <c r="BF1147" i="6"/>
  <c r="BE1147" i="6"/>
  <c r="BD1147" i="6"/>
  <c r="BC1147" i="6"/>
  <c r="BB1147" i="6"/>
  <c r="BA1147" i="6"/>
  <c r="AZ1147" i="6"/>
  <c r="AY1147" i="6"/>
  <c r="AX1147" i="6"/>
  <c r="AW1147" i="6"/>
  <c r="AV1147" i="6"/>
  <c r="AU1147" i="6"/>
  <c r="BO1146" i="6"/>
  <c r="BN1146" i="6"/>
  <c r="BM1146" i="6"/>
  <c r="BL1146" i="6"/>
  <c r="BK1146" i="6"/>
  <c r="BJ1146" i="6"/>
  <c r="BI1146" i="6"/>
  <c r="BH1146" i="6"/>
  <c r="BG1146" i="6"/>
  <c r="BF1146" i="6"/>
  <c r="BE1146" i="6"/>
  <c r="BD1146" i="6"/>
  <c r="BC1146" i="6"/>
  <c r="BB1146" i="6"/>
  <c r="BA1146" i="6"/>
  <c r="AZ1146" i="6"/>
  <c r="AY1146" i="6"/>
  <c r="AX1146" i="6"/>
  <c r="AW1146" i="6"/>
  <c r="AV1146" i="6"/>
  <c r="AU1146" i="6"/>
  <c r="BO1145" i="6"/>
  <c r="BN1145" i="6"/>
  <c r="BM1145" i="6"/>
  <c r="BL1145" i="6"/>
  <c r="BK1145" i="6"/>
  <c r="BJ1145" i="6"/>
  <c r="BI1145" i="6"/>
  <c r="BH1145" i="6"/>
  <c r="BG1145" i="6"/>
  <c r="BF1145" i="6"/>
  <c r="BE1145" i="6"/>
  <c r="BD1145" i="6"/>
  <c r="BC1145" i="6"/>
  <c r="BB1145" i="6"/>
  <c r="BA1145" i="6"/>
  <c r="AZ1145" i="6"/>
  <c r="AY1145" i="6"/>
  <c r="AX1145" i="6"/>
  <c r="AW1145" i="6"/>
  <c r="AV1145" i="6"/>
  <c r="AU1145" i="6"/>
  <c r="BO1144" i="6"/>
  <c r="BN1144" i="6"/>
  <c r="BM1144" i="6"/>
  <c r="BL1144" i="6"/>
  <c r="BK1144" i="6"/>
  <c r="BJ1144" i="6"/>
  <c r="BI1144" i="6"/>
  <c r="BH1144" i="6"/>
  <c r="BG1144" i="6"/>
  <c r="BF1144" i="6"/>
  <c r="BE1144" i="6"/>
  <c r="BD1144" i="6"/>
  <c r="BC1144" i="6"/>
  <c r="BB1144" i="6"/>
  <c r="BA1144" i="6"/>
  <c r="AZ1144" i="6"/>
  <c r="AY1144" i="6"/>
  <c r="AX1144" i="6"/>
  <c r="AW1144" i="6"/>
  <c r="AV1144" i="6"/>
  <c r="AU1144" i="6"/>
  <c r="BO1143" i="6"/>
  <c r="BN1143" i="6"/>
  <c r="BM1143" i="6"/>
  <c r="BL1143" i="6"/>
  <c r="BK1143" i="6"/>
  <c r="BJ1143" i="6"/>
  <c r="BI1143" i="6"/>
  <c r="BH1143" i="6"/>
  <c r="BG1143" i="6"/>
  <c r="BF1143" i="6"/>
  <c r="BE1143" i="6"/>
  <c r="BD1143" i="6"/>
  <c r="BC1143" i="6"/>
  <c r="BB1143" i="6"/>
  <c r="BA1143" i="6"/>
  <c r="AZ1143" i="6"/>
  <c r="AY1143" i="6"/>
  <c r="AX1143" i="6"/>
  <c r="AW1143" i="6"/>
  <c r="AV1143" i="6"/>
  <c r="AU1143" i="6"/>
  <c r="BO1142" i="6"/>
  <c r="BN1142" i="6"/>
  <c r="BM1142" i="6"/>
  <c r="BL1142" i="6"/>
  <c r="BK1142" i="6"/>
  <c r="BJ1142" i="6"/>
  <c r="BI1142" i="6"/>
  <c r="BH1142" i="6"/>
  <c r="BG1142" i="6"/>
  <c r="BF1142" i="6"/>
  <c r="BE1142" i="6"/>
  <c r="BD1142" i="6"/>
  <c r="BC1142" i="6"/>
  <c r="BB1142" i="6"/>
  <c r="BA1142" i="6"/>
  <c r="AZ1142" i="6"/>
  <c r="AY1142" i="6"/>
  <c r="AX1142" i="6"/>
  <c r="AW1142" i="6"/>
  <c r="AV1142" i="6"/>
  <c r="AU1142" i="6"/>
  <c r="BO1141" i="6"/>
  <c r="BN1141" i="6"/>
  <c r="BM1141" i="6"/>
  <c r="BL1141" i="6"/>
  <c r="BK1141" i="6"/>
  <c r="BJ1141" i="6"/>
  <c r="BI1141" i="6"/>
  <c r="BH1141" i="6"/>
  <c r="BG1141" i="6"/>
  <c r="BF1141" i="6"/>
  <c r="BE1141" i="6"/>
  <c r="BD1141" i="6"/>
  <c r="BC1141" i="6"/>
  <c r="BB1141" i="6"/>
  <c r="BA1141" i="6"/>
  <c r="AZ1141" i="6"/>
  <c r="AY1141" i="6"/>
  <c r="AX1141" i="6"/>
  <c r="AW1141" i="6"/>
  <c r="AV1141" i="6"/>
  <c r="AU1141" i="6"/>
  <c r="BO1140" i="6"/>
  <c r="BN1140" i="6"/>
  <c r="BM1140" i="6"/>
  <c r="BL1140" i="6"/>
  <c r="BK1140" i="6"/>
  <c r="BJ1140" i="6"/>
  <c r="BI1140" i="6"/>
  <c r="BH1140" i="6"/>
  <c r="BG1140" i="6"/>
  <c r="BF1140" i="6"/>
  <c r="BE1140" i="6"/>
  <c r="BD1140" i="6"/>
  <c r="BC1140" i="6"/>
  <c r="BB1140" i="6"/>
  <c r="BA1140" i="6"/>
  <c r="AZ1140" i="6"/>
  <c r="AY1140" i="6"/>
  <c r="AX1140" i="6"/>
  <c r="AW1140" i="6"/>
  <c r="AV1140" i="6"/>
  <c r="AU1140" i="6"/>
  <c r="BO1139" i="6"/>
  <c r="BN1139" i="6"/>
  <c r="BM1139" i="6"/>
  <c r="BL1139" i="6"/>
  <c r="BK1139" i="6"/>
  <c r="BJ1139" i="6"/>
  <c r="BI1139" i="6"/>
  <c r="BH1139" i="6"/>
  <c r="BG1139" i="6"/>
  <c r="BF1139" i="6"/>
  <c r="BE1139" i="6"/>
  <c r="BD1139" i="6"/>
  <c r="BC1139" i="6"/>
  <c r="BB1139" i="6"/>
  <c r="BA1139" i="6"/>
  <c r="AZ1139" i="6"/>
  <c r="AY1139" i="6"/>
  <c r="AX1139" i="6"/>
  <c r="AW1139" i="6"/>
  <c r="AV1139" i="6"/>
  <c r="AU1139" i="6"/>
  <c r="BO1138" i="6"/>
  <c r="BN1138" i="6"/>
  <c r="BM1138" i="6"/>
  <c r="BL1138" i="6"/>
  <c r="BK1138" i="6"/>
  <c r="BJ1138" i="6"/>
  <c r="BI1138" i="6"/>
  <c r="BH1138" i="6"/>
  <c r="BG1138" i="6"/>
  <c r="BF1138" i="6"/>
  <c r="BE1138" i="6"/>
  <c r="BD1138" i="6"/>
  <c r="BC1138" i="6"/>
  <c r="BB1138" i="6"/>
  <c r="BA1138" i="6"/>
  <c r="AZ1138" i="6"/>
  <c r="AY1138" i="6"/>
  <c r="AX1138" i="6"/>
  <c r="AW1138" i="6"/>
  <c r="AV1138" i="6"/>
  <c r="AU1138" i="6"/>
  <c r="BO1137" i="6"/>
  <c r="BN1137" i="6"/>
  <c r="BM1137" i="6"/>
  <c r="BL1137" i="6"/>
  <c r="BK1137" i="6"/>
  <c r="BJ1137" i="6"/>
  <c r="BI1137" i="6"/>
  <c r="BH1137" i="6"/>
  <c r="BG1137" i="6"/>
  <c r="BF1137" i="6"/>
  <c r="BE1137" i="6"/>
  <c r="BD1137" i="6"/>
  <c r="BC1137" i="6"/>
  <c r="BB1137" i="6"/>
  <c r="BA1137" i="6"/>
  <c r="AZ1137" i="6"/>
  <c r="AY1137" i="6"/>
  <c r="AX1137" i="6"/>
  <c r="AW1137" i="6"/>
  <c r="AV1137" i="6"/>
  <c r="AU1137" i="6"/>
  <c r="BO1136" i="6"/>
  <c r="BN1136" i="6"/>
  <c r="BM1136" i="6"/>
  <c r="BL1136" i="6"/>
  <c r="BK1136" i="6"/>
  <c r="BJ1136" i="6"/>
  <c r="BI1136" i="6"/>
  <c r="BH1136" i="6"/>
  <c r="BG1136" i="6"/>
  <c r="BF1136" i="6"/>
  <c r="BE1136" i="6"/>
  <c r="BD1136" i="6"/>
  <c r="BC1136" i="6"/>
  <c r="BB1136" i="6"/>
  <c r="BA1136" i="6"/>
  <c r="AZ1136" i="6"/>
  <c r="AY1136" i="6"/>
  <c r="AX1136" i="6"/>
  <c r="AW1136" i="6"/>
  <c r="AV1136" i="6"/>
  <c r="AU1136" i="6"/>
  <c r="BO1135" i="6"/>
  <c r="BN1135" i="6"/>
  <c r="BM1135" i="6"/>
  <c r="BL1135" i="6"/>
  <c r="BK1135" i="6"/>
  <c r="BJ1135" i="6"/>
  <c r="BI1135" i="6"/>
  <c r="BH1135" i="6"/>
  <c r="BG1135" i="6"/>
  <c r="BF1135" i="6"/>
  <c r="BE1135" i="6"/>
  <c r="BD1135" i="6"/>
  <c r="BC1135" i="6"/>
  <c r="BB1135" i="6"/>
  <c r="BA1135" i="6"/>
  <c r="AZ1135" i="6"/>
  <c r="AY1135" i="6"/>
  <c r="AX1135" i="6"/>
  <c r="AW1135" i="6"/>
  <c r="AV1135" i="6"/>
  <c r="AU1135" i="6"/>
  <c r="BO1134" i="6"/>
  <c r="BN1134" i="6"/>
  <c r="BM1134" i="6"/>
  <c r="BL1134" i="6"/>
  <c r="BK1134" i="6"/>
  <c r="BJ1134" i="6"/>
  <c r="BI1134" i="6"/>
  <c r="BH1134" i="6"/>
  <c r="BG1134" i="6"/>
  <c r="BF1134" i="6"/>
  <c r="BE1134" i="6"/>
  <c r="BD1134" i="6"/>
  <c r="BC1134" i="6"/>
  <c r="BB1134" i="6"/>
  <c r="BA1134" i="6"/>
  <c r="AZ1134" i="6"/>
  <c r="AY1134" i="6"/>
  <c r="AX1134" i="6"/>
  <c r="AW1134" i="6"/>
  <c r="AV1134" i="6"/>
  <c r="AU1134" i="6"/>
  <c r="BO1133" i="6"/>
  <c r="BN1133" i="6"/>
  <c r="BM1133" i="6"/>
  <c r="BL1133" i="6"/>
  <c r="BK1133" i="6"/>
  <c r="BJ1133" i="6"/>
  <c r="BI1133" i="6"/>
  <c r="BH1133" i="6"/>
  <c r="BG1133" i="6"/>
  <c r="BF1133" i="6"/>
  <c r="BE1133" i="6"/>
  <c r="BD1133" i="6"/>
  <c r="BC1133" i="6"/>
  <c r="BB1133" i="6"/>
  <c r="BA1133" i="6"/>
  <c r="AZ1133" i="6"/>
  <c r="AY1133" i="6"/>
  <c r="AX1133" i="6"/>
  <c r="AW1133" i="6"/>
  <c r="AV1133" i="6"/>
  <c r="AU1133" i="6"/>
  <c r="BO1132" i="6"/>
  <c r="BN1132" i="6"/>
  <c r="BM1132" i="6"/>
  <c r="BL1132" i="6"/>
  <c r="BK1132" i="6"/>
  <c r="BJ1132" i="6"/>
  <c r="BI1132" i="6"/>
  <c r="BH1132" i="6"/>
  <c r="BG1132" i="6"/>
  <c r="BF1132" i="6"/>
  <c r="BE1132" i="6"/>
  <c r="BD1132" i="6"/>
  <c r="BC1132" i="6"/>
  <c r="BB1132" i="6"/>
  <c r="BA1132" i="6"/>
  <c r="AZ1132" i="6"/>
  <c r="AY1132" i="6"/>
  <c r="AX1132" i="6"/>
  <c r="AW1132" i="6"/>
  <c r="AV1132" i="6"/>
  <c r="AU1132" i="6"/>
  <c r="BO1131" i="6"/>
  <c r="BN1131" i="6"/>
  <c r="BM1131" i="6"/>
  <c r="BL1131" i="6"/>
  <c r="BK1131" i="6"/>
  <c r="BJ1131" i="6"/>
  <c r="BI1131" i="6"/>
  <c r="BH1131" i="6"/>
  <c r="BG1131" i="6"/>
  <c r="BF1131" i="6"/>
  <c r="BE1131" i="6"/>
  <c r="BD1131" i="6"/>
  <c r="BC1131" i="6"/>
  <c r="BB1131" i="6"/>
  <c r="BA1131" i="6"/>
  <c r="AZ1131" i="6"/>
  <c r="AY1131" i="6"/>
  <c r="AX1131" i="6"/>
  <c r="AW1131" i="6"/>
  <c r="AV1131" i="6"/>
  <c r="AU1131" i="6"/>
  <c r="BO1130" i="6"/>
  <c r="BN1130" i="6"/>
  <c r="BM1130" i="6"/>
  <c r="BL1130" i="6"/>
  <c r="BK1130" i="6"/>
  <c r="BJ1130" i="6"/>
  <c r="BI1130" i="6"/>
  <c r="BH1130" i="6"/>
  <c r="BG1130" i="6"/>
  <c r="BF1130" i="6"/>
  <c r="BE1130" i="6"/>
  <c r="BD1130" i="6"/>
  <c r="BC1130" i="6"/>
  <c r="BB1130" i="6"/>
  <c r="BA1130" i="6"/>
  <c r="AZ1130" i="6"/>
  <c r="AY1130" i="6"/>
  <c r="AX1130" i="6"/>
  <c r="AW1130" i="6"/>
  <c r="AV1130" i="6"/>
  <c r="AU1130" i="6"/>
  <c r="BO1129" i="6"/>
  <c r="BN1129" i="6"/>
  <c r="BM1129" i="6"/>
  <c r="BL1129" i="6"/>
  <c r="BK1129" i="6"/>
  <c r="BJ1129" i="6"/>
  <c r="BI1129" i="6"/>
  <c r="BH1129" i="6"/>
  <c r="BG1129" i="6"/>
  <c r="BF1129" i="6"/>
  <c r="BE1129" i="6"/>
  <c r="BD1129" i="6"/>
  <c r="BC1129" i="6"/>
  <c r="BB1129" i="6"/>
  <c r="BA1129" i="6"/>
  <c r="AZ1129" i="6"/>
  <c r="AY1129" i="6"/>
  <c r="AX1129" i="6"/>
  <c r="AW1129" i="6"/>
  <c r="AV1129" i="6"/>
  <c r="AU1129" i="6"/>
  <c r="BO1128" i="6"/>
  <c r="BN1128" i="6"/>
  <c r="BM1128" i="6"/>
  <c r="BL1128" i="6"/>
  <c r="BK1128" i="6"/>
  <c r="BJ1128" i="6"/>
  <c r="BI1128" i="6"/>
  <c r="BH1128" i="6"/>
  <c r="BG1128" i="6"/>
  <c r="BF1128" i="6"/>
  <c r="BE1128" i="6"/>
  <c r="BD1128" i="6"/>
  <c r="BC1128" i="6"/>
  <c r="BB1128" i="6"/>
  <c r="BA1128" i="6"/>
  <c r="AZ1128" i="6"/>
  <c r="AY1128" i="6"/>
  <c r="AX1128" i="6"/>
  <c r="AW1128" i="6"/>
  <c r="AV1128" i="6"/>
  <c r="AU1128" i="6"/>
  <c r="BO1127" i="6"/>
  <c r="BN1127" i="6"/>
  <c r="BM1127" i="6"/>
  <c r="BL1127" i="6"/>
  <c r="BK1127" i="6"/>
  <c r="BJ1127" i="6"/>
  <c r="BI1127" i="6"/>
  <c r="BH1127" i="6"/>
  <c r="BG1127" i="6"/>
  <c r="BF1127" i="6"/>
  <c r="BE1127" i="6"/>
  <c r="BD1127" i="6"/>
  <c r="BC1127" i="6"/>
  <c r="BB1127" i="6"/>
  <c r="BA1127" i="6"/>
  <c r="AZ1127" i="6"/>
  <c r="AY1127" i="6"/>
  <c r="AX1127" i="6"/>
  <c r="AW1127" i="6"/>
  <c r="AV1127" i="6"/>
  <c r="AU1127" i="6"/>
  <c r="BO1126" i="6"/>
  <c r="BN1126" i="6"/>
  <c r="BM1126" i="6"/>
  <c r="BL1126" i="6"/>
  <c r="BK1126" i="6"/>
  <c r="BJ1126" i="6"/>
  <c r="BI1126" i="6"/>
  <c r="BH1126" i="6"/>
  <c r="BG1126" i="6"/>
  <c r="BF1126" i="6"/>
  <c r="BE1126" i="6"/>
  <c r="BD1126" i="6"/>
  <c r="BC1126" i="6"/>
  <c r="BB1126" i="6"/>
  <c r="BA1126" i="6"/>
  <c r="AZ1126" i="6"/>
  <c r="AY1126" i="6"/>
  <c r="AX1126" i="6"/>
  <c r="AW1126" i="6"/>
  <c r="AV1126" i="6"/>
  <c r="AU1126" i="6"/>
  <c r="BO1125" i="6"/>
  <c r="BN1125" i="6"/>
  <c r="BM1125" i="6"/>
  <c r="BL1125" i="6"/>
  <c r="BK1125" i="6"/>
  <c r="BJ1125" i="6"/>
  <c r="BI1125" i="6"/>
  <c r="BH1125" i="6"/>
  <c r="BG1125" i="6"/>
  <c r="BF1125" i="6"/>
  <c r="BE1125" i="6"/>
  <c r="BD1125" i="6"/>
  <c r="BC1125" i="6"/>
  <c r="BB1125" i="6"/>
  <c r="BA1125" i="6"/>
  <c r="AZ1125" i="6"/>
  <c r="AY1125" i="6"/>
  <c r="AX1125" i="6"/>
  <c r="AW1125" i="6"/>
  <c r="AV1125" i="6"/>
  <c r="AU1125" i="6"/>
  <c r="BO1124" i="6"/>
  <c r="BN1124" i="6"/>
  <c r="BM1124" i="6"/>
  <c r="BL1124" i="6"/>
  <c r="BK1124" i="6"/>
  <c r="BJ1124" i="6"/>
  <c r="BI1124" i="6"/>
  <c r="BH1124" i="6"/>
  <c r="BG1124" i="6"/>
  <c r="BF1124" i="6"/>
  <c r="BE1124" i="6"/>
  <c r="BD1124" i="6"/>
  <c r="BC1124" i="6"/>
  <c r="BB1124" i="6"/>
  <c r="BA1124" i="6"/>
  <c r="AZ1124" i="6"/>
  <c r="AY1124" i="6"/>
  <c r="AX1124" i="6"/>
  <c r="AW1124" i="6"/>
  <c r="AV1124" i="6"/>
  <c r="AU1124" i="6"/>
  <c r="BO1123" i="6"/>
  <c r="BN1123" i="6"/>
  <c r="BM1123" i="6"/>
  <c r="BL1123" i="6"/>
  <c r="BK1123" i="6"/>
  <c r="BJ1123" i="6"/>
  <c r="BI1123" i="6"/>
  <c r="BH1123" i="6"/>
  <c r="BG1123" i="6"/>
  <c r="BF1123" i="6"/>
  <c r="BE1123" i="6"/>
  <c r="BD1123" i="6"/>
  <c r="BC1123" i="6"/>
  <c r="BB1123" i="6"/>
  <c r="BA1123" i="6"/>
  <c r="AZ1123" i="6"/>
  <c r="AY1123" i="6"/>
  <c r="AX1123" i="6"/>
  <c r="AW1123" i="6"/>
  <c r="AV1123" i="6"/>
  <c r="AU1123" i="6"/>
  <c r="BO1122" i="6"/>
  <c r="BN1122" i="6"/>
  <c r="BM1122" i="6"/>
  <c r="BL1122" i="6"/>
  <c r="BK1122" i="6"/>
  <c r="BJ1122" i="6"/>
  <c r="BI1122" i="6"/>
  <c r="BH1122" i="6"/>
  <c r="BG1122" i="6"/>
  <c r="BF1122" i="6"/>
  <c r="BE1122" i="6"/>
  <c r="BD1122" i="6"/>
  <c r="BC1122" i="6"/>
  <c r="BB1122" i="6"/>
  <c r="BA1122" i="6"/>
  <c r="AZ1122" i="6"/>
  <c r="AY1122" i="6"/>
  <c r="AX1122" i="6"/>
  <c r="AW1122" i="6"/>
  <c r="AV1122" i="6"/>
  <c r="AU1122" i="6"/>
  <c r="BO1121" i="6"/>
  <c r="BN1121" i="6"/>
  <c r="BM1121" i="6"/>
  <c r="BL1121" i="6"/>
  <c r="BK1121" i="6"/>
  <c r="BJ1121" i="6"/>
  <c r="BI1121" i="6"/>
  <c r="BH1121" i="6"/>
  <c r="BG1121" i="6"/>
  <c r="BF1121" i="6"/>
  <c r="BE1121" i="6"/>
  <c r="BD1121" i="6"/>
  <c r="BC1121" i="6"/>
  <c r="BB1121" i="6"/>
  <c r="BA1121" i="6"/>
  <c r="AZ1121" i="6"/>
  <c r="AY1121" i="6"/>
  <c r="AX1121" i="6"/>
  <c r="AW1121" i="6"/>
  <c r="AV1121" i="6"/>
  <c r="AU1121" i="6"/>
  <c r="BO1120" i="6"/>
  <c r="BN1120" i="6"/>
  <c r="BM1120" i="6"/>
  <c r="BL1120" i="6"/>
  <c r="BK1120" i="6"/>
  <c r="BJ1120" i="6"/>
  <c r="BI1120" i="6"/>
  <c r="BH1120" i="6"/>
  <c r="BG1120" i="6"/>
  <c r="BF1120" i="6"/>
  <c r="BE1120" i="6"/>
  <c r="BD1120" i="6"/>
  <c r="BC1120" i="6"/>
  <c r="BB1120" i="6"/>
  <c r="BA1120" i="6"/>
  <c r="AZ1120" i="6"/>
  <c r="AY1120" i="6"/>
  <c r="AX1120" i="6"/>
  <c r="AW1120" i="6"/>
  <c r="AV1120" i="6"/>
  <c r="AU1120" i="6"/>
  <c r="BO1119" i="6"/>
  <c r="BN1119" i="6"/>
  <c r="BM1119" i="6"/>
  <c r="BL1119" i="6"/>
  <c r="BK1119" i="6"/>
  <c r="BJ1119" i="6"/>
  <c r="BI1119" i="6"/>
  <c r="BH1119" i="6"/>
  <c r="BG1119" i="6"/>
  <c r="BF1119" i="6"/>
  <c r="BE1119" i="6"/>
  <c r="BD1119" i="6"/>
  <c r="BC1119" i="6"/>
  <c r="BB1119" i="6"/>
  <c r="BA1119" i="6"/>
  <c r="AZ1119" i="6"/>
  <c r="AY1119" i="6"/>
  <c r="AX1119" i="6"/>
  <c r="AW1119" i="6"/>
  <c r="AV1119" i="6"/>
  <c r="AU1119" i="6"/>
  <c r="BO1118" i="6"/>
  <c r="BN1118" i="6"/>
  <c r="BM1118" i="6"/>
  <c r="BL1118" i="6"/>
  <c r="BK1118" i="6"/>
  <c r="BJ1118" i="6"/>
  <c r="BI1118" i="6"/>
  <c r="BH1118" i="6"/>
  <c r="BG1118" i="6"/>
  <c r="BF1118" i="6"/>
  <c r="BE1118" i="6"/>
  <c r="BD1118" i="6"/>
  <c r="BC1118" i="6"/>
  <c r="BB1118" i="6"/>
  <c r="BA1118" i="6"/>
  <c r="AZ1118" i="6"/>
  <c r="AY1118" i="6"/>
  <c r="AX1118" i="6"/>
  <c r="AW1118" i="6"/>
  <c r="AV1118" i="6"/>
  <c r="AU1118" i="6"/>
  <c r="BO1117" i="6"/>
  <c r="BN1117" i="6"/>
  <c r="BM1117" i="6"/>
  <c r="BL1117" i="6"/>
  <c r="BK1117" i="6"/>
  <c r="BJ1117" i="6"/>
  <c r="BI1117" i="6"/>
  <c r="BH1117" i="6"/>
  <c r="BG1117" i="6"/>
  <c r="BF1117" i="6"/>
  <c r="BE1117" i="6"/>
  <c r="BD1117" i="6"/>
  <c r="BC1117" i="6"/>
  <c r="BB1117" i="6"/>
  <c r="BA1117" i="6"/>
  <c r="AZ1117" i="6"/>
  <c r="AY1117" i="6"/>
  <c r="AX1117" i="6"/>
  <c r="AW1117" i="6"/>
  <c r="AV1117" i="6"/>
  <c r="AU1117" i="6"/>
  <c r="BO1116" i="6"/>
  <c r="BN1116" i="6"/>
  <c r="BM1116" i="6"/>
  <c r="BL1116" i="6"/>
  <c r="BK1116" i="6"/>
  <c r="BJ1116" i="6"/>
  <c r="BI1116" i="6"/>
  <c r="BH1116" i="6"/>
  <c r="BG1116" i="6"/>
  <c r="BF1116" i="6"/>
  <c r="BE1116" i="6"/>
  <c r="BD1116" i="6"/>
  <c r="BC1116" i="6"/>
  <c r="BB1116" i="6"/>
  <c r="BA1116" i="6"/>
  <c r="AZ1116" i="6"/>
  <c r="AY1116" i="6"/>
  <c r="AX1116" i="6"/>
  <c r="AW1116" i="6"/>
  <c r="AV1116" i="6"/>
  <c r="AU1116" i="6"/>
  <c r="BO1115" i="6"/>
  <c r="BN1115" i="6"/>
  <c r="BM1115" i="6"/>
  <c r="BL1115" i="6"/>
  <c r="BK1115" i="6"/>
  <c r="BJ1115" i="6"/>
  <c r="BI1115" i="6"/>
  <c r="BH1115" i="6"/>
  <c r="BG1115" i="6"/>
  <c r="BF1115" i="6"/>
  <c r="BE1115" i="6"/>
  <c r="BD1115" i="6"/>
  <c r="BC1115" i="6"/>
  <c r="BB1115" i="6"/>
  <c r="BA1115" i="6"/>
  <c r="AZ1115" i="6"/>
  <c r="AY1115" i="6"/>
  <c r="AX1115" i="6"/>
  <c r="AW1115" i="6"/>
  <c r="AV1115" i="6"/>
  <c r="AU1115" i="6"/>
  <c r="BO1114" i="6"/>
  <c r="BN1114" i="6"/>
  <c r="BM1114" i="6"/>
  <c r="BL1114" i="6"/>
  <c r="BK1114" i="6"/>
  <c r="BJ1114" i="6"/>
  <c r="BI1114" i="6"/>
  <c r="BH1114" i="6"/>
  <c r="BG1114" i="6"/>
  <c r="BF1114" i="6"/>
  <c r="BE1114" i="6"/>
  <c r="BD1114" i="6"/>
  <c r="BC1114" i="6"/>
  <c r="BB1114" i="6"/>
  <c r="BA1114" i="6"/>
  <c r="AZ1114" i="6"/>
  <c r="AY1114" i="6"/>
  <c r="AX1114" i="6"/>
  <c r="AW1114" i="6"/>
  <c r="AV1114" i="6"/>
  <c r="AU1114" i="6"/>
  <c r="BO1113" i="6"/>
  <c r="BN1113" i="6"/>
  <c r="BM1113" i="6"/>
  <c r="BL1113" i="6"/>
  <c r="BK1113" i="6"/>
  <c r="BJ1113" i="6"/>
  <c r="BI1113" i="6"/>
  <c r="BH1113" i="6"/>
  <c r="BG1113" i="6"/>
  <c r="BF1113" i="6"/>
  <c r="BE1113" i="6"/>
  <c r="BD1113" i="6"/>
  <c r="BC1113" i="6"/>
  <c r="BB1113" i="6"/>
  <c r="BA1113" i="6"/>
  <c r="AZ1113" i="6"/>
  <c r="AY1113" i="6"/>
  <c r="AX1113" i="6"/>
  <c r="AW1113" i="6"/>
  <c r="AV1113" i="6"/>
  <c r="AU1113" i="6"/>
  <c r="BO1112" i="6"/>
  <c r="BN1112" i="6"/>
  <c r="BM1112" i="6"/>
  <c r="BL1112" i="6"/>
  <c r="BK1112" i="6"/>
  <c r="BJ1112" i="6"/>
  <c r="BI1112" i="6"/>
  <c r="BH1112" i="6"/>
  <c r="BG1112" i="6"/>
  <c r="BF1112" i="6"/>
  <c r="BE1112" i="6"/>
  <c r="BD1112" i="6"/>
  <c r="BC1112" i="6"/>
  <c r="BB1112" i="6"/>
  <c r="BA1112" i="6"/>
  <c r="AZ1112" i="6"/>
  <c r="AY1112" i="6"/>
  <c r="AX1112" i="6"/>
  <c r="AW1112" i="6"/>
  <c r="AV1112" i="6"/>
  <c r="AU1112" i="6"/>
  <c r="BO1111" i="6"/>
  <c r="BN1111" i="6"/>
  <c r="BM1111" i="6"/>
  <c r="BL1111" i="6"/>
  <c r="BK1111" i="6"/>
  <c r="BJ1111" i="6"/>
  <c r="BI1111" i="6"/>
  <c r="BH1111" i="6"/>
  <c r="BG1111" i="6"/>
  <c r="BF1111" i="6"/>
  <c r="BE1111" i="6"/>
  <c r="BD1111" i="6"/>
  <c r="BC1111" i="6"/>
  <c r="BB1111" i="6"/>
  <c r="BA1111" i="6"/>
  <c r="AZ1111" i="6"/>
  <c r="AY1111" i="6"/>
  <c r="AX1111" i="6"/>
  <c r="AW1111" i="6"/>
  <c r="AV1111" i="6"/>
  <c r="AU1111" i="6"/>
  <c r="BO1110" i="6"/>
  <c r="BN1110" i="6"/>
  <c r="BM1110" i="6"/>
  <c r="BL1110" i="6"/>
  <c r="BK1110" i="6"/>
  <c r="BJ1110" i="6"/>
  <c r="BI1110" i="6"/>
  <c r="BH1110" i="6"/>
  <c r="BG1110" i="6"/>
  <c r="BF1110" i="6"/>
  <c r="BE1110" i="6"/>
  <c r="BD1110" i="6"/>
  <c r="BC1110" i="6"/>
  <c r="BB1110" i="6"/>
  <c r="BA1110" i="6"/>
  <c r="AZ1110" i="6"/>
  <c r="AY1110" i="6"/>
  <c r="AX1110" i="6"/>
  <c r="AW1110" i="6"/>
  <c r="AV1110" i="6"/>
  <c r="AU1110" i="6"/>
  <c r="BO1109" i="6"/>
  <c r="BN1109" i="6"/>
  <c r="BM1109" i="6"/>
  <c r="BL1109" i="6"/>
  <c r="BK1109" i="6"/>
  <c r="BJ1109" i="6"/>
  <c r="BI1109" i="6"/>
  <c r="BH1109" i="6"/>
  <c r="BG1109" i="6"/>
  <c r="BF1109" i="6"/>
  <c r="BE1109" i="6"/>
  <c r="BD1109" i="6"/>
  <c r="BC1109" i="6"/>
  <c r="BB1109" i="6"/>
  <c r="BA1109" i="6"/>
  <c r="AZ1109" i="6"/>
  <c r="AY1109" i="6"/>
  <c r="AX1109" i="6"/>
  <c r="AW1109" i="6"/>
  <c r="AV1109" i="6"/>
  <c r="AU1109" i="6"/>
  <c r="BO1108" i="6"/>
  <c r="BN1108" i="6"/>
  <c r="BM1108" i="6"/>
  <c r="BL1108" i="6"/>
  <c r="BK1108" i="6"/>
  <c r="BJ1108" i="6"/>
  <c r="BI1108" i="6"/>
  <c r="BH1108" i="6"/>
  <c r="BG1108" i="6"/>
  <c r="BF1108" i="6"/>
  <c r="BE1108" i="6"/>
  <c r="BD1108" i="6"/>
  <c r="BC1108" i="6"/>
  <c r="BB1108" i="6"/>
  <c r="BA1108" i="6"/>
  <c r="AZ1108" i="6"/>
  <c r="AY1108" i="6"/>
  <c r="AX1108" i="6"/>
  <c r="AW1108" i="6"/>
  <c r="AV1108" i="6"/>
  <c r="AU1108" i="6"/>
  <c r="BO1107" i="6"/>
  <c r="BN1107" i="6"/>
  <c r="BM1107" i="6"/>
  <c r="BL1107" i="6"/>
  <c r="BK1107" i="6"/>
  <c r="BJ1107" i="6"/>
  <c r="BI1107" i="6"/>
  <c r="BH1107" i="6"/>
  <c r="BG1107" i="6"/>
  <c r="BF1107" i="6"/>
  <c r="BE1107" i="6"/>
  <c r="BD1107" i="6"/>
  <c r="BC1107" i="6"/>
  <c r="BB1107" i="6"/>
  <c r="BA1107" i="6"/>
  <c r="AZ1107" i="6"/>
  <c r="AY1107" i="6"/>
  <c r="AX1107" i="6"/>
  <c r="AW1107" i="6"/>
  <c r="AV1107" i="6"/>
  <c r="AU1107" i="6"/>
  <c r="BO1106" i="6"/>
  <c r="BN1106" i="6"/>
  <c r="BM1106" i="6"/>
  <c r="BL1106" i="6"/>
  <c r="BK1106" i="6"/>
  <c r="BJ1106" i="6"/>
  <c r="BI1106" i="6"/>
  <c r="BH1106" i="6"/>
  <c r="BG1106" i="6"/>
  <c r="BF1106" i="6"/>
  <c r="BE1106" i="6"/>
  <c r="BD1106" i="6"/>
  <c r="BC1106" i="6"/>
  <c r="BB1106" i="6"/>
  <c r="BA1106" i="6"/>
  <c r="AZ1106" i="6"/>
  <c r="AY1106" i="6"/>
  <c r="AX1106" i="6"/>
  <c r="AW1106" i="6"/>
  <c r="AV1106" i="6"/>
  <c r="AU1106" i="6"/>
  <c r="BO1105" i="6"/>
  <c r="BN1105" i="6"/>
  <c r="BM1105" i="6"/>
  <c r="BL1105" i="6"/>
  <c r="BK1105" i="6"/>
  <c r="BJ1105" i="6"/>
  <c r="BI1105" i="6"/>
  <c r="BH1105" i="6"/>
  <c r="BG1105" i="6"/>
  <c r="BF1105" i="6"/>
  <c r="BE1105" i="6"/>
  <c r="BD1105" i="6"/>
  <c r="BC1105" i="6"/>
  <c r="BB1105" i="6"/>
  <c r="BA1105" i="6"/>
  <c r="AZ1105" i="6"/>
  <c r="AY1105" i="6"/>
  <c r="AX1105" i="6"/>
  <c r="AW1105" i="6"/>
  <c r="AV1105" i="6"/>
  <c r="AU1105" i="6"/>
  <c r="BO1104" i="6"/>
  <c r="BN1104" i="6"/>
  <c r="BM1104" i="6"/>
  <c r="BL1104" i="6"/>
  <c r="BK1104" i="6"/>
  <c r="BJ1104" i="6"/>
  <c r="BI1104" i="6"/>
  <c r="BH1104" i="6"/>
  <c r="BG1104" i="6"/>
  <c r="BF1104" i="6"/>
  <c r="BE1104" i="6"/>
  <c r="BD1104" i="6"/>
  <c r="BC1104" i="6"/>
  <c r="BB1104" i="6"/>
  <c r="BA1104" i="6"/>
  <c r="AZ1104" i="6"/>
  <c r="AY1104" i="6"/>
  <c r="AX1104" i="6"/>
  <c r="AW1104" i="6"/>
  <c r="AV1104" i="6"/>
  <c r="AU1104" i="6"/>
  <c r="BO1103" i="6"/>
  <c r="BN1103" i="6"/>
  <c r="BM1103" i="6"/>
  <c r="BL1103" i="6"/>
  <c r="BK1103" i="6"/>
  <c r="BJ1103" i="6"/>
  <c r="BI1103" i="6"/>
  <c r="BH1103" i="6"/>
  <c r="BG1103" i="6"/>
  <c r="BF1103" i="6"/>
  <c r="BE1103" i="6"/>
  <c r="BD1103" i="6"/>
  <c r="BC1103" i="6"/>
  <c r="BB1103" i="6"/>
  <c r="BA1103" i="6"/>
  <c r="AZ1103" i="6"/>
  <c r="AY1103" i="6"/>
  <c r="AX1103" i="6"/>
  <c r="AW1103" i="6"/>
  <c r="AV1103" i="6"/>
  <c r="AU1103" i="6"/>
  <c r="BO1102" i="6"/>
  <c r="BN1102" i="6"/>
  <c r="BM1102" i="6"/>
  <c r="BL1102" i="6"/>
  <c r="BK1102" i="6"/>
  <c r="BJ1102" i="6"/>
  <c r="BI1102" i="6"/>
  <c r="BH1102" i="6"/>
  <c r="BG1102" i="6"/>
  <c r="BF1102" i="6"/>
  <c r="BE1102" i="6"/>
  <c r="BD1102" i="6"/>
  <c r="BC1102" i="6"/>
  <c r="BB1102" i="6"/>
  <c r="BA1102" i="6"/>
  <c r="AZ1102" i="6"/>
  <c r="AY1102" i="6"/>
  <c r="AX1102" i="6"/>
  <c r="AW1102" i="6"/>
  <c r="AV1102" i="6"/>
  <c r="AU1102" i="6"/>
  <c r="BO1101" i="6"/>
  <c r="BN1101" i="6"/>
  <c r="BM1101" i="6"/>
  <c r="BL1101" i="6"/>
  <c r="BK1101" i="6"/>
  <c r="BJ1101" i="6"/>
  <c r="BI1101" i="6"/>
  <c r="BH1101" i="6"/>
  <c r="BG1101" i="6"/>
  <c r="BF1101" i="6"/>
  <c r="BE1101" i="6"/>
  <c r="BD1101" i="6"/>
  <c r="BC1101" i="6"/>
  <c r="BB1101" i="6"/>
  <c r="BA1101" i="6"/>
  <c r="AZ1101" i="6"/>
  <c r="AY1101" i="6"/>
  <c r="AX1101" i="6"/>
  <c r="AW1101" i="6"/>
  <c r="AV1101" i="6"/>
  <c r="AU1101" i="6"/>
  <c r="BO1100" i="6"/>
  <c r="BN1100" i="6"/>
  <c r="BM1100" i="6"/>
  <c r="BL1100" i="6"/>
  <c r="BK1100" i="6"/>
  <c r="BJ1100" i="6"/>
  <c r="BI1100" i="6"/>
  <c r="BH1100" i="6"/>
  <c r="BG1100" i="6"/>
  <c r="BF1100" i="6"/>
  <c r="BE1100" i="6"/>
  <c r="BD1100" i="6"/>
  <c r="BC1100" i="6"/>
  <c r="BB1100" i="6"/>
  <c r="BA1100" i="6"/>
  <c r="AZ1100" i="6"/>
  <c r="AY1100" i="6"/>
  <c r="AX1100" i="6"/>
  <c r="AW1100" i="6"/>
  <c r="AV1100" i="6"/>
  <c r="AU1100" i="6"/>
  <c r="BO1099" i="6"/>
  <c r="BN1099" i="6"/>
  <c r="BM1099" i="6"/>
  <c r="BL1099" i="6"/>
  <c r="BK1099" i="6"/>
  <c r="BJ1099" i="6"/>
  <c r="BI1099" i="6"/>
  <c r="BH1099" i="6"/>
  <c r="BG1099" i="6"/>
  <c r="BF1099" i="6"/>
  <c r="BE1099" i="6"/>
  <c r="BD1099" i="6"/>
  <c r="BC1099" i="6"/>
  <c r="BB1099" i="6"/>
  <c r="BA1099" i="6"/>
  <c r="AZ1099" i="6"/>
  <c r="AY1099" i="6"/>
  <c r="AX1099" i="6"/>
  <c r="AW1099" i="6"/>
  <c r="AV1099" i="6"/>
  <c r="AU1099" i="6"/>
  <c r="BO1098" i="6"/>
  <c r="BN1098" i="6"/>
  <c r="BM1098" i="6"/>
  <c r="BL1098" i="6"/>
  <c r="BK1098" i="6"/>
  <c r="BJ1098" i="6"/>
  <c r="BI1098" i="6"/>
  <c r="BH1098" i="6"/>
  <c r="BG1098" i="6"/>
  <c r="BF1098" i="6"/>
  <c r="BE1098" i="6"/>
  <c r="BD1098" i="6"/>
  <c r="BC1098" i="6"/>
  <c r="BB1098" i="6"/>
  <c r="BA1098" i="6"/>
  <c r="AZ1098" i="6"/>
  <c r="AY1098" i="6"/>
  <c r="AX1098" i="6"/>
  <c r="AW1098" i="6"/>
  <c r="AV1098" i="6"/>
  <c r="AU1098" i="6"/>
  <c r="BO1097" i="6"/>
  <c r="BN1097" i="6"/>
  <c r="BM1097" i="6"/>
  <c r="BL1097" i="6"/>
  <c r="BK1097" i="6"/>
  <c r="BJ1097" i="6"/>
  <c r="BI1097" i="6"/>
  <c r="BH1097" i="6"/>
  <c r="BG1097" i="6"/>
  <c r="BF1097" i="6"/>
  <c r="BE1097" i="6"/>
  <c r="BD1097" i="6"/>
  <c r="BC1097" i="6"/>
  <c r="BB1097" i="6"/>
  <c r="BA1097" i="6"/>
  <c r="AZ1097" i="6"/>
  <c r="AY1097" i="6"/>
  <c r="AX1097" i="6"/>
  <c r="AW1097" i="6"/>
  <c r="AV1097" i="6"/>
  <c r="AU1097" i="6"/>
  <c r="BO1096" i="6"/>
  <c r="BN1096" i="6"/>
  <c r="BM1096" i="6"/>
  <c r="BL1096" i="6"/>
  <c r="BK1096" i="6"/>
  <c r="BJ1096" i="6"/>
  <c r="BI1096" i="6"/>
  <c r="BH1096" i="6"/>
  <c r="BG1096" i="6"/>
  <c r="BF1096" i="6"/>
  <c r="BE1096" i="6"/>
  <c r="BD1096" i="6"/>
  <c r="BC1096" i="6"/>
  <c r="BB1096" i="6"/>
  <c r="BA1096" i="6"/>
  <c r="AZ1096" i="6"/>
  <c r="AY1096" i="6"/>
  <c r="AX1096" i="6"/>
  <c r="AW1096" i="6"/>
  <c r="AV1096" i="6"/>
  <c r="AU1096" i="6"/>
  <c r="BO1095" i="6"/>
  <c r="BN1095" i="6"/>
  <c r="BM1095" i="6"/>
  <c r="BL1095" i="6"/>
  <c r="BK1095" i="6"/>
  <c r="BJ1095" i="6"/>
  <c r="BI1095" i="6"/>
  <c r="BH1095" i="6"/>
  <c r="BG1095" i="6"/>
  <c r="BF1095" i="6"/>
  <c r="BE1095" i="6"/>
  <c r="BD1095" i="6"/>
  <c r="BC1095" i="6"/>
  <c r="BB1095" i="6"/>
  <c r="BA1095" i="6"/>
  <c r="AZ1095" i="6"/>
  <c r="AY1095" i="6"/>
  <c r="AX1095" i="6"/>
  <c r="AW1095" i="6"/>
  <c r="AV1095" i="6"/>
  <c r="AU1095" i="6"/>
  <c r="BO1094" i="6"/>
  <c r="BN1094" i="6"/>
  <c r="BM1094" i="6"/>
  <c r="BL1094" i="6"/>
  <c r="BK1094" i="6"/>
  <c r="BJ1094" i="6"/>
  <c r="BI1094" i="6"/>
  <c r="BH1094" i="6"/>
  <c r="BG1094" i="6"/>
  <c r="BF1094" i="6"/>
  <c r="BE1094" i="6"/>
  <c r="BD1094" i="6"/>
  <c r="BC1094" i="6"/>
  <c r="BB1094" i="6"/>
  <c r="BA1094" i="6"/>
  <c r="AZ1094" i="6"/>
  <c r="AY1094" i="6"/>
  <c r="AX1094" i="6"/>
  <c r="AW1094" i="6"/>
  <c r="AV1094" i="6"/>
  <c r="AU1094" i="6"/>
  <c r="BO1093" i="6"/>
  <c r="BN1093" i="6"/>
  <c r="BM1093" i="6"/>
  <c r="BL1093" i="6"/>
  <c r="BK1093" i="6"/>
  <c r="BJ1093" i="6"/>
  <c r="BI1093" i="6"/>
  <c r="BH1093" i="6"/>
  <c r="BG1093" i="6"/>
  <c r="BF1093" i="6"/>
  <c r="BE1093" i="6"/>
  <c r="BD1093" i="6"/>
  <c r="BC1093" i="6"/>
  <c r="BB1093" i="6"/>
  <c r="BA1093" i="6"/>
  <c r="AZ1093" i="6"/>
  <c r="AY1093" i="6"/>
  <c r="AX1093" i="6"/>
  <c r="AW1093" i="6"/>
  <c r="AV1093" i="6"/>
  <c r="AU1093" i="6"/>
  <c r="BO1092" i="6"/>
  <c r="BN1092" i="6"/>
  <c r="BM1092" i="6"/>
  <c r="BL1092" i="6"/>
  <c r="BK1092" i="6"/>
  <c r="BJ1092" i="6"/>
  <c r="BI1092" i="6"/>
  <c r="BH1092" i="6"/>
  <c r="BG1092" i="6"/>
  <c r="BF1092" i="6"/>
  <c r="BE1092" i="6"/>
  <c r="BD1092" i="6"/>
  <c r="BC1092" i="6"/>
  <c r="BB1092" i="6"/>
  <c r="BA1092" i="6"/>
  <c r="AZ1092" i="6"/>
  <c r="AY1092" i="6"/>
  <c r="AX1092" i="6"/>
  <c r="AW1092" i="6"/>
  <c r="AV1092" i="6"/>
  <c r="AU1092" i="6"/>
  <c r="BO1091" i="6"/>
  <c r="BN1091" i="6"/>
  <c r="BM1091" i="6"/>
  <c r="BL1091" i="6"/>
  <c r="BK1091" i="6"/>
  <c r="BJ1091" i="6"/>
  <c r="BI1091" i="6"/>
  <c r="BH1091" i="6"/>
  <c r="BG1091" i="6"/>
  <c r="BF1091" i="6"/>
  <c r="BE1091" i="6"/>
  <c r="BD1091" i="6"/>
  <c r="BC1091" i="6"/>
  <c r="BB1091" i="6"/>
  <c r="BA1091" i="6"/>
  <c r="AZ1091" i="6"/>
  <c r="AY1091" i="6"/>
  <c r="AX1091" i="6"/>
  <c r="AW1091" i="6"/>
  <c r="AV1091" i="6"/>
  <c r="AU1091" i="6"/>
  <c r="BO1090" i="6"/>
  <c r="BN1090" i="6"/>
  <c r="BM1090" i="6"/>
  <c r="BL1090" i="6"/>
  <c r="BK1090" i="6"/>
  <c r="BJ1090" i="6"/>
  <c r="BI1090" i="6"/>
  <c r="BH1090" i="6"/>
  <c r="BG1090" i="6"/>
  <c r="BF1090" i="6"/>
  <c r="BE1090" i="6"/>
  <c r="BD1090" i="6"/>
  <c r="BC1090" i="6"/>
  <c r="BB1090" i="6"/>
  <c r="BA1090" i="6"/>
  <c r="AZ1090" i="6"/>
  <c r="AY1090" i="6"/>
  <c r="AX1090" i="6"/>
  <c r="AW1090" i="6"/>
  <c r="AV1090" i="6"/>
  <c r="AU1090" i="6"/>
  <c r="BO1089" i="6"/>
  <c r="BN1089" i="6"/>
  <c r="BM1089" i="6"/>
  <c r="BL1089" i="6"/>
  <c r="BK1089" i="6"/>
  <c r="BJ1089" i="6"/>
  <c r="BI1089" i="6"/>
  <c r="BH1089" i="6"/>
  <c r="BG1089" i="6"/>
  <c r="BF1089" i="6"/>
  <c r="BE1089" i="6"/>
  <c r="BD1089" i="6"/>
  <c r="BC1089" i="6"/>
  <c r="BB1089" i="6"/>
  <c r="BA1089" i="6"/>
  <c r="AZ1089" i="6"/>
  <c r="AY1089" i="6"/>
  <c r="AX1089" i="6"/>
  <c r="AW1089" i="6"/>
  <c r="AV1089" i="6"/>
  <c r="AU1089" i="6"/>
  <c r="BO1088" i="6"/>
  <c r="BN1088" i="6"/>
  <c r="BM1088" i="6"/>
  <c r="BL1088" i="6"/>
  <c r="BK1088" i="6"/>
  <c r="BJ1088" i="6"/>
  <c r="BI1088" i="6"/>
  <c r="BH1088" i="6"/>
  <c r="BG1088" i="6"/>
  <c r="BF1088" i="6"/>
  <c r="BE1088" i="6"/>
  <c r="BD1088" i="6"/>
  <c r="BC1088" i="6"/>
  <c r="BB1088" i="6"/>
  <c r="BA1088" i="6"/>
  <c r="AZ1088" i="6"/>
  <c r="AY1088" i="6"/>
  <c r="AX1088" i="6"/>
  <c r="AW1088" i="6"/>
  <c r="AV1088" i="6"/>
  <c r="AU1088" i="6"/>
  <c r="BO1087" i="6"/>
  <c r="BN1087" i="6"/>
  <c r="BM1087" i="6"/>
  <c r="BL1087" i="6"/>
  <c r="BK1087" i="6"/>
  <c r="BJ1087" i="6"/>
  <c r="BI1087" i="6"/>
  <c r="BH1087" i="6"/>
  <c r="BG1087" i="6"/>
  <c r="BF1087" i="6"/>
  <c r="BE1087" i="6"/>
  <c r="BD1087" i="6"/>
  <c r="BC1087" i="6"/>
  <c r="BB1087" i="6"/>
  <c r="BA1087" i="6"/>
  <c r="AZ1087" i="6"/>
  <c r="AY1087" i="6"/>
  <c r="AX1087" i="6"/>
  <c r="AW1087" i="6"/>
  <c r="AV1087" i="6"/>
  <c r="AU1087" i="6"/>
  <c r="BO1086" i="6"/>
  <c r="BN1086" i="6"/>
  <c r="BM1086" i="6"/>
  <c r="BL1086" i="6"/>
  <c r="BK1086" i="6"/>
  <c r="BJ1086" i="6"/>
  <c r="BI1086" i="6"/>
  <c r="BH1086" i="6"/>
  <c r="BG1086" i="6"/>
  <c r="BF1086" i="6"/>
  <c r="BE1086" i="6"/>
  <c r="BD1086" i="6"/>
  <c r="BC1086" i="6"/>
  <c r="BB1086" i="6"/>
  <c r="BA1086" i="6"/>
  <c r="AZ1086" i="6"/>
  <c r="AY1086" i="6"/>
  <c r="AX1086" i="6"/>
  <c r="AW1086" i="6"/>
  <c r="AV1086" i="6"/>
  <c r="AU1086" i="6"/>
  <c r="BO1085" i="6"/>
  <c r="BN1085" i="6"/>
  <c r="BM1085" i="6"/>
  <c r="BL1085" i="6"/>
  <c r="BK1085" i="6"/>
  <c r="BJ1085" i="6"/>
  <c r="BI1085" i="6"/>
  <c r="BH1085" i="6"/>
  <c r="BG1085" i="6"/>
  <c r="BF1085" i="6"/>
  <c r="BE1085" i="6"/>
  <c r="BD1085" i="6"/>
  <c r="BC1085" i="6"/>
  <c r="BB1085" i="6"/>
  <c r="BA1085" i="6"/>
  <c r="AZ1085" i="6"/>
  <c r="AY1085" i="6"/>
  <c r="AX1085" i="6"/>
  <c r="AW1085" i="6"/>
  <c r="AV1085" i="6"/>
  <c r="AU1085" i="6"/>
  <c r="BO1084" i="6"/>
  <c r="BN1084" i="6"/>
  <c r="BM1084" i="6"/>
  <c r="BL1084" i="6"/>
  <c r="BK1084" i="6"/>
  <c r="BJ1084" i="6"/>
  <c r="BI1084" i="6"/>
  <c r="BH1084" i="6"/>
  <c r="BG1084" i="6"/>
  <c r="BF1084" i="6"/>
  <c r="BE1084" i="6"/>
  <c r="BD1084" i="6"/>
  <c r="BC1084" i="6"/>
  <c r="BB1084" i="6"/>
  <c r="BA1084" i="6"/>
  <c r="AZ1084" i="6"/>
  <c r="AY1084" i="6"/>
  <c r="AX1084" i="6"/>
  <c r="AW1084" i="6"/>
  <c r="AV1084" i="6"/>
  <c r="AU1084" i="6"/>
  <c r="BO1083" i="6"/>
  <c r="BN1083" i="6"/>
  <c r="BM1083" i="6"/>
  <c r="BL1083" i="6"/>
  <c r="BK1083" i="6"/>
  <c r="BJ1083" i="6"/>
  <c r="BI1083" i="6"/>
  <c r="BH1083" i="6"/>
  <c r="BG1083" i="6"/>
  <c r="BF1083" i="6"/>
  <c r="BE1083" i="6"/>
  <c r="BD1083" i="6"/>
  <c r="BC1083" i="6"/>
  <c r="BB1083" i="6"/>
  <c r="BA1083" i="6"/>
  <c r="AZ1083" i="6"/>
  <c r="AY1083" i="6"/>
  <c r="AX1083" i="6"/>
  <c r="AW1083" i="6"/>
  <c r="AV1083" i="6"/>
  <c r="AU1083" i="6"/>
  <c r="BO1082" i="6"/>
  <c r="BN1082" i="6"/>
  <c r="BM1082" i="6"/>
  <c r="BL1082" i="6"/>
  <c r="BK1082" i="6"/>
  <c r="BJ1082" i="6"/>
  <c r="BI1082" i="6"/>
  <c r="BH1082" i="6"/>
  <c r="BG1082" i="6"/>
  <c r="BF1082" i="6"/>
  <c r="BE1082" i="6"/>
  <c r="BD1082" i="6"/>
  <c r="BC1082" i="6"/>
  <c r="BB1082" i="6"/>
  <c r="BA1082" i="6"/>
  <c r="AZ1082" i="6"/>
  <c r="AY1082" i="6"/>
  <c r="AX1082" i="6"/>
  <c r="AW1082" i="6"/>
  <c r="AV1082" i="6"/>
  <c r="AU1082" i="6"/>
  <c r="BO1081" i="6"/>
  <c r="BN1081" i="6"/>
  <c r="BM1081" i="6"/>
  <c r="BL1081" i="6"/>
  <c r="BK1081" i="6"/>
  <c r="BJ1081" i="6"/>
  <c r="BI1081" i="6"/>
  <c r="BH1081" i="6"/>
  <c r="BG1081" i="6"/>
  <c r="BF1081" i="6"/>
  <c r="BE1081" i="6"/>
  <c r="BD1081" i="6"/>
  <c r="BC1081" i="6"/>
  <c r="BB1081" i="6"/>
  <c r="BA1081" i="6"/>
  <c r="AZ1081" i="6"/>
  <c r="AY1081" i="6"/>
  <c r="AX1081" i="6"/>
  <c r="AW1081" i="6"/>
  <c r="AV1081" i="6"/>
  <c r="AU1081" i="6"/>
  <c r="BO1080" i="6"/>
  <c r="BN1080" i="6"/>
  <c r="BM1080" i="6"/>
  <c r="BL1080" i="6"/>
  <c r="BK1080" i="6"/>
  <c r="BJ1080" i="6"/>
  <c r="BI1080" i="6"/>
  <c r="BH1080" i="6"/>
  <c r="BG1080" i="6"/>
  <c r="BF1080" i="6"/>
  <c r="BE1080" i="6"/>
  <c r="BD1080" i="6"/>
  <c r="BC1080" i="6"/>
  <c r="BB1080" i="6"/>
  <c r="BA1080" i="6"/>
  <c r="AZ1080" i="6"/>
  <c r="AY1080" i="6"/>
  <c r="AX1080" i="6"/>
  <c r="AW1080" i="6"/>
  <c r="AV1080" i="6"/>
  <c r="AU1080" i="6"/>
  <c r="BO1079" i="6"/>
  <c r="BN1079" i="6"/>
  <c r="BM1079" i="6"/>
  <c r="BL1079" i="6"/>
  <c r="BK1079" i="6"/>
  <c r="BJ1079" i="6"/>
  <c r="BI1079" i="6"/>
  <c r="BH1079" i="6"/>
  <c r="BG1079" i="6"/>
  <c r="BF1079" i="6"/>
  <c r="BE1079" i="6"/>
  <c r="BD1079" i="6"/>
  <c r="BC1079" i="6"/>
  <c r="BB1079" i="6"/>
  <c r="BA1079" i="6"/>
  <c r="AZ1079" i="6"/>
  <c r="AY1079" i="6"/>
  <c r="AX1079" i="6"/>
  <c r="AW1079" i="6"/>
  <c r="AV1079" i="6"/>
  <c r="AU1079" i="6"/>
  <c r="BO1078" i="6"/>
  <c r="BN1078" i="6"/>
  <c r="BM1078" i="6"/>
  <c r="BL1078" i="6"/>
  <c r="BK1078" i="6"/>
  <c r="BJ1078" i="6"/>
  <c r="BI1078" i="6"/>
  <c r="BH1078" i="6"/>
  <c r="BG1078" i="6"/>
  <c r="BF1078" i="6"/>
  <c r="BE1078" i="6"/>
  <c r="BD1078" i="6"/>
  <c r="BC1078" i="6"/>
  <c r="BB1078" i="6"/>
  <c r="BA1078" i="6"/>
  <c r="AZ1078" i="6"/>
  <c r="AY1078" i="6"/>
  <c r="AX1078" i="6"/>
  <c r="AW1078" i="6"/>
  <c r="AV1078" i="6"/>
  <c r="AU1078" i="6"/>
  <c r="BO1077" i="6"/>
  <c r="BN1077" i="6"/>
  <c r="BM1077" i="6"/>
  <c r="BL1077" i="6"/>
  <c r="BK1077" i="6"/>
  <c r="BJ1077" i="6"/>
  <c r="BI1077" i="6"/>
  <c r="BH1077" i="6"/>
  <c r="BG1077" i="6"/>
  <c r="BF1077" i="6"/>
  <c r="BE1077" i="6"/>
  <c r="BD1077" i="6"/>
  <c r="BC1077" i="6"/>
  <c r="BB1077" i="6"/>
  <c r="BA1077" i="6"/>
  <c r="AZ1077" i="6"/>
  <c r="AY1077" i="6"/>
  <c r="AX1077" i="6"/>
  <c r="AW1077" i="6"/>
  <c r="AV1077" i="6"/>
  <c r="AU1077" i="6"/>
  <c r="BO1076" i="6"/>
  <c r="BN1076" i="6"/>
  <c r="BM1076" i="6"/>
  <c r="BL1076" i="6"/>
  <c r="BK1076" i="6"/>
  <c r="BJ1076" i="6"/>
  <c r="BI1076" i="6"/>
  <c r="BH1076" i="6"/>
  <c r="BG1076" i="6"/>
  <c r="BF1076" i="6"/>
  <c r="BE1076" i="6"/>
  <c r="BD1076" i="6"/>
  <c r="BC1076" i="6"/>
  <c r="BB1076" i="6"/>
  <c r="BA1076" i="6"/>
  <c r="AZ1076" i="6"/>
  <c r="AY1076" i="6"/>
  <c r="AX1076" i="6"/>
  <c r="AW1076" i="6"/>
  <c r="AV1076" i="6"/>
  <c r="AU1076" i="6"/>
  <c r="BO1075" i="6"/>
  <c r="BN1075" i="6"/>
  <c r="BM1075" i="6"/>
  <c r="BL1075" i="6"/>
  <c r="BK1075" i="6"/>
  <c r="BJ1075" i="6"/>
  <c r="BI1075" i="6"/>
  <c r="BH1075" i="6"/>
  <c r="BG1075" i="6"/>
  <c r="BF1075" i="6"/>
  <c r="BE1075" i="6"/>
  <c r="BD1075" i="6"/>
  <c r="BC1075" i="6"/>
  <c r="BB1075" i="6"/>
  <c r="BA1075" i="6"/>
  <c r="AZ1075" i="6"/>
  <c r="AY1075" i="6"/>
  <c r="AX1075" i="6"/>
  <c r="AW1075" i="6"/>
  <c r="AV1075" i="6"/>
  <c r="AU1075" i="6"/>
  <c r="BO1074" i="6"/>
  <c r="BN1074" i="6"/>
  <c r="BM1074" i="6"/>
  <c r="BL1074" i="6"/>
  <c r="BK1074" i="6"/>
  <c r="BJ1074" i="6"/>
  <c r="BI1074" i="6"/>
  <c r="BH1074" i="6"/>
  <c r="BG1074" i="6"/>
  <c r="BF1074" i="6"/>
  <c r="BE1074" i="6"/>
  <c r="BD1074" i="6"/>
  <c r="BC1074" i="6"/>
  <c r="BB1074" i="6"/>
  <c r="BA1074" i="6"/>
  <c r="AZ1074" i="6"/>
  <c r="AY1074" i="6"/>
  <c r="AX1074" i="6"/>
  <c r="AW1074" i="6"/>
  <c r="AV1074" i="6"/>
  <c r="AU1074" i="6"/>
  <c r="BO1073" i="6"/>
  <c r="BN1073" i="6"/>
  <c r="BM1073" i="6"/>
  <c r="BL1073" i="6"/>
  <c r="BK1073" i="6"/>
  <c r="BJ1073" i="6"/>
  <c r="BI1073" i="6"/>
  <c r="BH1073" i="6"/>
  <c r="BG1073" i="6"/>
  <c r="BF1073" i="6"/>
  <c r="BE1073" i="6"/>
  <c r="BD1073" i="6"/>
  <c r="BC1073" i="6"/>
  <c r="BB1073" i="6"/>
  <c r="BA1073" i="6"/>
  <c r="AZ1073" i="6"/>
  <c r="AY1073" i="6"/>
  <c r="AX1073" i="6"/>
  <c r="AW1073" i="6"/>
  <c r="AV1073" i="6"/>
  <c r="AU1073" i="6"/>
  <c r="BO1072" i="6"/>
  <c r="BN1072" i="6"/>
  <c r="BM1072" i="6"/>
  <c r="BL1072" i="6"/>
  <c r="BK1072" i="6"/>
  <c r="BJ1072" i="6"/>
  <c r="BI1072" i="6"/>
  <c r="BH1072" i="6"/>
  <c r="BG1072" i="6"/>
  <c r="BF1072" i="6"/>
  <c r="BE1072" i="6"/>
  <c r="BD1072" i="6"/>
  <c r="BC1072" i="6"/>
  <c r="BB1072" i="6"/>
  <c r="BA1072" i="6"/>
  <c r="AZ1072" i="6"/>
  <c r="AY1072" i="6"/>
  <c r="AX1072" i="6"/>
  <c r="AW1072" i="6"/>
  <c r="AV1072" i="6"/>
  <c r="AU1072" i="6"/>
  <c r="BO1071" i="6"/>
  <c r="BN1071" i="6"/>
  <c r="BM1071" i="6"/>
  <c r="BL1071" i="6"/>
  <c r="BK1071" i="6"/>
  <c r="BJ1071" i="6"/>
  <c r="BI1071" i="6"/>
  <c r="BH1071" i="6"/>
  <c r="BG1071" i="6"/>
  <c r="BF1071" i="6"/>
  <c r="BE1071" i="6"/>
  <c r="BD1071" i="6"/>
  <c r="BC1071" i="6"/>
  <c r="BB1071" i="6"/>
  <c r="BA1071" i="6"/>
  <c r="AZ1071" i="6"/>
  <c r="AY1071" i="6"/>
  <c r="AX1071" i="6"/>
  <c r="AW1071" i="6"/>
  <c r="AV1071" i="6"/>
  <c r="AU1071" i="6"/>
  <c r="BO1070" i="6"/>
  <c r="BN1070" i="6"/>
  <c r="BM1070" i="6"/>
  <c r="BL1070" i="6"/>
  <c r="BK1070" i="6"/>
  <c r="BJ1070" i="6"/>
  <c r="BI1070" i="6"/>
  <c r="BH1070" i="6"/>
  <c r="BG1070" i="6"/>
  <c r="BF1070" i="6"/>
  <c r="BE1070" i="6"/>
  <c r="BD1070" i="6"/>
  <c r="BC1070" i="6"/>
  <c r="BB1070" i="6"/>
  <c r="BA1070" i="6"/>
  <c r="AZ1070" i="6"/>
  <c r="AY1070" i="6"/>
  <c r="AX1070" i="6"/>
  <c r="AW1070" i="6"/>
  <c r="AV1070" i="6"/>
  <c r="AU1070" i="6"/>
  <c r="BO1069" i="6"/>
  <c r="BN1069" i="6"/>
  <c r="BM1069" i="6"/>
  <c r="BL1069" i="6"/>
  <c r="BK1069" i="6"/>
  <c r="BJ1069" i="6"/>
  <c r="BI1069" i="6"/>
  <c r="BH1069" i="6"/>
  <c r="BG1069" i="6"/>
  <c r="BF1069" i="6"/>
  <c r="BE1069" i="6"/>
  <c r="BD1069" i="6"/>
  <c r="BC1069" i="6"/>
  <c r="BB1069" i="6"/>
  <c r="BA1069" i="6"/>
  <c r="AZ1069" i="6"/>
  <c r="AY1069" i="6"/>
  <c r="AX1069" i="6"/>
  <c r="AW1069" i="6"/>
  <c r="AV1069" i="6"/>
  <c r="AU1069" i="6"/>
  <c r="BO1068" i="6"/>
  <c r="BN1068" i="6"/>
  <c r="BM1068" i="6"/>
  <c r="BL1068" i="6"/>
  <c r="BK1068" i="6"/>
  <c r="BJ1068" i="6"/>
  <c r="BI1068" i="6"/>
  <c r="BH1068" i="6"/>
  <c r="BG1068" i="6"/>
  <c r="BF1068" i="6"/>
  <c r="BE1068" i="6"/>
  <c r="BD1068" i="6"/>
  <c r="BC1068" i="6"/>
  <c r="BB1068" i="6"/>
  <c r="BA1068" i="6"/>
  <c r="AZ1068" i="6"/>
  <c r="AY1068" i="6"/>
  <c r="AX1068" i="6"/>
  <c r="AW1068" i="6"/>
  <c r="AV1068" i="6"/>
  <c r="AU1068" i="6"/>
  <c r="BO1067" i="6"/>
  <c r="BN1067" i="6"/>
  <c r="BM1067" i="6"/>
  <c r="BL1067" i="6"/>
  <c r="BK1067" i="6"/>
  <c r="BJ1067" i="6"/>
  <c r="BI1067" i="6"/>
  <c r="BH1067" i="6"/>
  <c r="BG1067" i="6"/>
  <c r="BF1067" i="6"/>
  <c r="BE1067" i="6"/>
  <c r="BD1067" i="6"/>
  <c r="BC1067" i="6"/>
  <c r="BB1067" i="6"/>
  <c r="BA1067" i="6"/>
  <c r="AZ1067" i="6"/>
  <c r="AY1067" i="6"/>
  <c r="AX1067" i="6"/>
  <c r="AW1067" i="6"/>
  <c r="AV1067" i="6"/>
  <c r="AU1067" i="6"/>
  <c r="BO1066" i="6"/>
  <c r="BN1066" i="6"/>
  <c r="BM1066" i="6"/>
  <c r="BL1066" i="6"/>
  <c r="BK1066" i="6"/>
  <c r="BJ1066" i="6"/>
  <c r="BI1066" i="6"/>
  <c r="BH1066" i="6"/>
  <c r="BG1066" i="6"/>
  <c r="BF1066" i="6"/>
  <c r="BE1066" i="6"/>
  <c r="BD1066" i="6"/>
  <c r="BC1066" i="6"/>
  <c r="BB1066" i="6"/>
  <c r="BA1066" i="6"/>
  <c r="AZ1066" i="6"/>
  <c r="AY1066" i="6"/>
  <c r="AX1066" i="6"/>
  <c r="AW1066" i="6"/>
  <c r="AV1066" i="6"/>
  <c r="AU1066" i="6"/>
  <c r="BO1065" i="6"/>
  <c r="BN1065" i="6"/>
  <c r="BM1065" i="6"/>
  <c r="BL1065" i="6"/>
  <c r="BK1065" i="6"/>
  <c r="BJ1065" i="6"/>
  <c r="BI1065" i="6"/>
  <c r="BH1065" i="6"/>
  <c r="BG1065" i="6"/>
  <c r="BF1065" i="6"/>
  <c r="BE1065" i="6"/>
  <c r="BD1065" i="6"/>
  <c r="BC1065" i="6"/>
  <c r="BB1065" i="6"/>
  <c r="BA1065" i="6"/>
  <c r="AZ1065" i="6"/>
  <c r="AY1065" i="6"/>
  <c r="AX1065" i="6"/>
  <c r="AW1065" i="6"/>
  <c r="AV1065" i="6"/>
  <c r="AU1065" i="6"/>
  <c r="BO1064" i="6"/>
  <c r="BN1064" i="6"/>
  <c r="BM1064" i="6"/>
  <c r="BL1064" i="6"/>
  <c r="BK1064" i="6"/>
  <c r="BJ1064" i="6"/>
  <c r="BI1064" i="6"/>
  <c r="BH1064" i="6"/>
  <c r="BG1064" i="6"/>
  <c r="BF1064" i="6"/>
  <c r="BE1064" i="6"/>
  <c r="BD1064" i="6"/>
  <c r="BC1064" i="6"/>
  <c r="BB1064" i="6"/>
  <c r="BA1064" i="6"/>
  <c r="AZ1064" i="6"/>
  <c r="AY1064" i="6"/>
  <c r="AX1064" i="6"/>
  <c r="AW1064" i="6"/>
  <c r="AV1064" i="6"/>
  <c r="AU1064" i="6"/>
  <c r="BO1063" i="6"/>
  <c r="BN1063" i="6"/>
  <c r="BM1063" i="6"/>
  <c r="BL1063" i="6"/>
  <c r="BK1063" i="6"/>
  <c r="BJ1063" i="6"/>
  <c r="BI1063" i="6"/>
  <c r="BH1063" i="6"/>
  <c r="BG1063" i="6"/>
  <c r="BF1063" i="6"/>
  <c r="BE1063" i="6"/>
  <c r="BD1063" i="6"/>
  <c r="BC1063" i="6"/>
  <c r="BB1063" i="6"/>
  <c r="BA1063" i="6"/>
  <c r="AZ1063" i="6"/>
  <c r="AY1063" i="6"/>
  <c r="AX1063" i="6"/>
  <c r="AW1063" i="6"/>
  <c r="AV1063" i="6"/>
  <c r="AU1063" i="6"/>
  <c r="BO1062" i="6"/>
  <c r="BN1062" i="6"/>
  <c r="BM1062" i="6"/>
  <c r="BL1062" i="6"/>
  <c r="BK1062" i="6"/>
  <c r="BJ1062" i="6"/>
  <c r="BI1062" i="6"/>
  <c r="BH1062" i="6"/>
  <c r="BG1062" i="6"/>
  <c r="BF1062" i="6"/>
  <c r="BE1062" i="6"/>
  <c r="BD1062" i="6"/>
  <c r="BC1062" i="6"/>
  <c r="BB1062" i="6"/>
  <c r="BA1062" i="6"/>
  <c r="AZ1062" i="6"/>
  <c r="AY1062" i="6"/>
  <c r="AX1062" i="6"/>
  <c r="AW1062" i="6"/>
  <c r="AV1062" i="6"/>
  <c r="AU1062" i="6"/>
  <c r="BO1061" i="6"/>
  <c r="BN1061" i="6"/>
  <c r="BM1061" i="6"/>
  <c r="BL1061" i="6"/>
  <c r="BK1061" i="6"/>
  <c r="BJ1061" i="6"/>
  <c r="BI1061" i="6"/>
  <c r="BH1061" i="6"/>
  <c r="BG1061" i="6"/>
  <c r="BF1061" i="6"/>
  <c r="BE1061" i="6"/>
  <c r="BD1061" i="6"/>
  <c r="BC1061" i="6"/>
  <c r="BB1061" i="6"/>
  <c r="BA1061" i="6"/>
  <c r="AZ1061" i="6"/>
  <c r="AY1061" i="6"/>
  <c r="AX1061" i="6"/>
  <c r="AW1061" i="6"/>
  <c r="AV1061" i="6"/>
  <c r="AU1061" i="6"/>
  <c r="BO1060" i="6"/>
  <c r="BN1060" i="6"/>
  <c r="BM1060" i="6"/>
  <c r="BL1060" i="6"/>
  <c r="BK1060" i="6"/>
  <c r="BJ1060" i="6"/>
  <c r="BI1060" i="6"/>
  <c r="BH1060" i="6"/>
  <c r="BG1060" i="6"/>
  <c r="BF1060" i="6"/>
  <c r="BE1060" i="6"/>
  <c r="BD1060" i="6"/>
  <c r="BC1060" i="6"/>
  <c r="BB1060" i="6"/>
  <c r="BA1060" i="6"/>
  <c r="AZ1060" i="6"/>
  <c r="AY1060" i="6"/>
  <c r="AX1060" i="6"/>
  <c r="AW1060" i="6"/>
  <c r="AV1060" i="6"/>
  <c r="AU1060" i="6"/>
  <c r="BO1059" i="6"/>
  <c r="BN1059" i="6"/>
  <c r="BM1059" i="6"/>
  <c r="BL1059" i="6"/>
  <c r="BK1059" i="6"/>
  <c r="BJ1059" i="6"/>
  <c r="BI1059" i="6"/>
  <c r="BH1059" i="6"/>
  <c r="BG1059" i="6"/>
  <c r="BF1059" i="6"/>
  <c r="BE1059" i="6"/>
  <c r="BD1059" i="6"/>
  <c r="BC1059" i="6"/>
  <c r="BB1059" i="6"/>
  <c r="BA1059" i="6"/>
  <c r="AZ1059" i="6"/>
  <c r="AY1059" i="6"/>
  <c r="AX1059" i="6"/>
  <c r="AW1059" i="6"/>
  <c r="AV1059" i="6"/>
  <c r="AU1059" i="6"/>
  <c r="BO1058" i="6"/>
  <c r="BN1058" i="6"/>
  <c r="BM1058" i="6"/>
  <c r="BL1058" i="6"/>
  <c r="BK1058" i="6"/>
  <c r="BJ1058" i="6"/>
  <c r="BI1058" i="6"/>
  <c r="BH1058" i="6"/>
  <c r="BG1058" i="6"/>
  <c r="BF1058" i="6"/>
  <c r="BE1058" i="6"/>
  <c r="BD1058" i="6"/>
  <c r="BC1058" i="6"/>
  <c r="BB1058" i="6"/>
  <c r="BA1058" i="6"/>
  <c r="AZ1058" i="6"/>
  <c r="AY1058" i="6"/>
  <c r="AX1058" i="6"/>
  <c r="AW1058" i="6"/>
  <c r="AV1058" i="6"/>
  <c r="AU1058" i="6"/>
  <c r="BO1057" i="6"/>
  <c r="BN1057" i="6"/>
  <c r="BM1057" i="6"/>
  <c r="BL1057" i="6"/>
  <c r="BK1057" i="6"/>
  <c r="BJ1057" i="6"/>
  <c r="BI1057" i="6"/>
  <c r="BH1057" i="6"/>
  <c r="BG1057" i="6"/>
  <c r="BF1057" i="6"/>
  <c r="BE1057" i="6"/>
  <c r="BD1057" i="6"/>
  <c r="BC1057" i="6"/>
  <c r="BB1057" i="6"/>
  <c r="BA1057" i="6"/>
  <c r="AZ1057" i="6"/>
  <c r="AY1057" i="6"/>
  <c r="AX1057" i="6"/>
  <c r="AW1057" i="6"/>
  <c r="AV1057" i="6"/>
  <c r="AU1057" i="6"/>
  <c r="BO1056" i="6"/>
  <c r="BN1056" i="6"/>
  <c r="BM1056" i="6"/>
  <c r="BL1056" i="6"/>
  <c r="BK1056" i="6"/>
  <c r="BJ1056" i="6"/>
  <c r="BI1056" i="6"/>
  <c r="BH1056" i="6"/>
  <c r="BG1056" i="6"/>
  <c r="BF1056" i="6"/>
  <c r="BE1056" i="6"/>
  <c r="BD1056" i="6"/>
  <c r="BC1056" i="6"/>
  <c r="BB1056" i="6"/>
  <c r="BA1056" i="6"/>
  <c r="AZ1056" i="6"/>
  <c r="AY1056" i="6"/>
  <c r="AX1056" i="6"/>
  <c r="AW1056" i="6"/>
  <c r="AV1056" i="6"/>
  <c r="AU1056" i="6"/>
  <c r="BO1055" i="6"/>
  <c r="BN1055" i="6"/>
  <c r="BM1055" i="6"/>
  <c r="BL1055" i="6"/>
  <c r="BK1055" i="6"/>
  <c r="BJ1055" i="6"/>
  <c r="BI1055" i="6"/>
  <c r="BH1055" i="6"/>
  <c r="BG1055" i="6"/>
  <c r="BF1055" i="6"/>
  <c r="BE1055" i="6"/>
  <c r="BD1055" i="6"/>
  <c r="BC1055" i="6"/>
  <c r="BB1055" i="6"/>
  <c r="BA1055" i="6"/>
  <c r="AZ1055" i="6"/>
  <c r="AY1055" i="6"/>
  <c r="AX1055" i="6"/>
  <c r="AW1055" i="6"/>
  <c r="AV1055" i="6"/>
  <c r="AU1055" i="6"/>
  <c r="BO1054" i="6"/>
  <c r="BN1054" i="6"/>
  <c r="BM1054" i="6"/>
  <c r="BL1054" i="6"/>
  <c r="BK1054" i="6"/>
  <c r="BJ1054" i="6"/>
  <c r="BI1054" i="6"/>
  <c r="BH1054" i="6"/>
  <c r="BG1054" i="6"/>
  <c r="BF1054" i="6"/>
  <c r="BE1054" i="6"/>
  <c r="BD1054" i="6"/>
  <c r="BC1054" i="6"/>
  <c r="BB1054" i="6"/>
  <c r="BA1054" i="6"/>
  <c r="AZ1054" i="6"/>
  <c r="AY1054" i="6"/>
  <c r="AX1054" i="6"/>
  <c r="AW1054" i="6"/>
  <c r="AV1054" i="6"/>
  <c r="AU1054" i="6"/>
  <c r="BO1053" i="6"/>
  <c r="BN1053" i="6"/>
  <c r="BM1053" i="6"/>
  <c r="BL1053" i="6"/>
  <c r="BK1053" i="6"/>
  <c r="BJ1053" i="6"/>
  <c r="BI1053" i="6"/>
  <c r="BH1053" i="6"/>
  <c r="BG1053" i="6"/>
  <c r="BF1053" i="6"/>
  <c r="BE1053" i="6"/>
  <c r="BD1053" i="6"/>
  <c r="BC1053" i="6"/>
  <c r="BB1053" i="6"/>
  <c r="BA1053" i="6"/>
  <c r="AZ1053" i="6"/>
  <c r="AY1053" i="6"/>
  <c r="AX1053" i="6"/>
  <c r="AW1053" i="6"/>
  <c r="AV1053" i="6"/>
  <c r="AU1053" i="6"/>
  <c r="BO1052" i="6"/>
  <c r="BN1052" i="6"/>
  <c r="BM1052" i="6"/>
  <c r="BL1052" i="6"/>
  <c r="BK1052" i="6"/>
  <c r="BJ1052" i="6"/>
  <c r="BI1052" i="6"/>
  <c r="BH1052" i="6"/>
  <c r="BG1052" i="6"/>
  <c r="BF1052" i="6"/>
  <c r="BE1052" i="6"/>
  <c r="BD1052" i="6"/>
  <c r="BC1052" i="6"/>
  <c r="BB1052" i="6"/>
  <c r="BA1052" i="6"/>
  <c r="AZ1052" i="6"/>
  <c r="AY1052" i="6"/>
  <c r="AX1052" i="6"/>
  <c r="AW1052" i="6"/>
  <c r="AV1052" i="6"/>
  <c r="AU1052" i="6"/>
  <c r="BO1051" i="6"/>
  <c r="BN1051" i="6"/>
  <c r="BM1051" i="6"/>
  <c r="BL1051" i="6"/>
  <c r="BK1051" i="6"/>
  <c r="BJ1051" i="6"/>
  <c r="BI1051" i="6"/>
  <c r="BH1051" i="6"/>
  <c r="BG1051" i="6"/>
  <c r="BF1051" i="6"/>
  <c r="BE1051" i="6"/>
  <c r="BD1051" i="6"/>
  <c r="BC1051" i="6"/>
  <c r="BB1051" i="6"/>
  <c r="BA1051" i="6"/>
  <c r="AZ1051" i="6"/>
  <c r="AY1051" i="6"/>
  <c r="AX1051" i="6"/>
  <c r="AW1051" i="6"/>
  <c r="AV1051" i="6"/>
  <c r="AU1051" i="6"/>
  <c r="BO1050" i="6"/>
  <c r="BN1050" i="6"/>
  <c r="BM1050" i="6"/>
  <c r="BL1050" i="6"/>
  <c r="BK1050" i="6"/>
  <c r="BJ1050" i="6"/>
  <c r="BI1050" i="6"/>
  <c r="BH1050" i="6"/>
  <c r="BG1050" i="6"/>
  <c r="BF1050" i="6"/>
  <c r="BE1050" i="6"/>
  <c r="BD1050" i="6"/>
  <c r="BC1050" i="6"/>
  <c r="BB1050" i="6"/>
  <c r="BA1050" i="6"/>
  <c r="AZ1050" i="6"/>
  <c r="AY1050" i="6"/>
  <c r="AX1050" i="6"/>
  <c r="AW1050" i="6"/>
  <c r="AV1050" i="6"/>
  <c r="AU1050" i="6"/>
  <c r="BO1049" i="6"/>
  <c r="BN1049" i="6"/>
  <c r="BM1049" i="6"/>
  <c r="BL1049" i="6"/>
  <c r="BK1049" i="6"/>
  <c r="BJ1049" i="6"/>
  <c r="BI1049" i="6"/>
  <c r="BH1049" i="6"/>
  <c r="BG1049" i="6"/>
  <c r="BF1049" i="6"/>
  <c r="BE1049" i="6"/>
  <c r="BD1049" i="6"/>
  <c r="BC1049" i="6"/>
  <c r="BB1049" i="6"/>
  <c r="BA1049" i="6"/>
  <c r="AZ1049" i="6"/>
  <c r="AY1049" i="6"/>
  <c r="AX1049" i="6"/>
  <c r="AW1049" i="6"/>
  <c r="AV1049" i="6"/>
  <c r="AU1049" i="6"/>
  <c r="BO1048" i="6"/>
  <c r="BN1048" i="6"/>
  <c r="BM1048" i="6"/>
  <c r="BL1048" i="6"/>
  <c r="BK1048" i="6"/>
  <c r="BJ1048" i="6"/>
  <c r="BI1048" i="6"/>
  <c r="BH1048" i="6"/>
  <c r="BG1048" i="6"/>
  <c r="BF1048" i="6"/>
  <c r="BE1048" i="6"/>
  <c r="BD1048" i="6"/>
  <c r="BC1048" i="6"/>
  <c r="BB1048" i="6"/>
  <c r="BA1048" i="6"/>
  <c r="AZ1048" i="6"/>
  <c r="AY1048" i="6"/>
  <c r="AX1048" i="6"/>
  <c r="AW1048" i="6"/>
  <c r="AV1048" i="6"/>
  <c r="AU1048" i="6"/>
  <c r="BO1047" i="6"/>
  <c r="BN1047" i="6"/>
  <c r="BM1047" i="6"/>
  <c r="BL1047" i="6"/>
  <c r="BK1047" i="6"/>
  <c r="BJ1047" i="6"/>
  <c r="BI1047" i="6"/>
  <c r="BH1047" i="6"/>
  <c r="BG1047" i="6"/>
  <c r="BF1047" i="6"/>
  <c r="BE1047" i="6"/>
  <c r="BD1047" i="6"/>
  <c r="BC1047" i="6"/>
  <c r="BB1047" i="6"/>
  <c r="BA1047" i="6"/>
  <c r="AZ1047" i="6"/>
  <c r="AY1047" i="6"/>
  <c r="AX1047" i="6"/>
  <c r="AW1047" i="6"/>
  <c r="AV1047" i="6"/>
  <c r="AU1047" i="6"/>
  <c r="BO1046" i="6"/>
  <c r="BN1046" i="6"/>
  <c r="BM1046" i="6"/>
  <c r="BL1046" i="6"/>
  <c r="BK1046" i="6"/>
  <c r="BJ1046" i="6"/>
  <c r="BI1046" i="6"/>
  <c r="BH1046" i="6"/>
  <c r="BG1046" i="6"/>
  <c r="BF1046" i="6"/>
  <c r="BE1046" i="6"/>
  <c r="BD1046" i="6"/>
  <c r="BC1046" i="6"/>
  <c r="BB1046" i="6"/>
  <c r="BA1046" i="6"/>
  <c r="AZ1046" i="6"/>
  <c r="AY1046" i="6"/>
  <c r="AX1046" i="6"/>
  <c r="AW1046" i="6"/>
  <c r="AV1046" i="6"/>
  <c r="AU1046" i="6"/>
  <c r="BO1045" i="6"/>
  <c r="BN1045" i="6"/>
  <c r="BM1045" i="6"/>
  <c r="BL1045" i="6"/>
  <c r="BK1045" i="6"/>
  <c r="BJ1045" i="6"/>
  <c r="BI1045" i="6"/>
  <c r="BH1045" i="6"/>
  <c r="BG1045" i="6"/>
  <c r="BF1045" i="6"/>
  <c r="BE1045" i="6"/>
  <c r="BD1045" i="6"/>
  <c r="BC1045" i="6"/>
  <c r="BB1045" i="6"/>
  <c r="BA1045" i="6"/>
  <c r="AZ1045" i="6"/>
  <c r="AY1045" i="6"/>
  <c r="AX1045" i="6"/>
  <c r="AW1045" i="6"/>
  <c r="AV1045" i="6"/>
  <c r="AU1045" i="6"/>
  <c r="BO1044" i="6"/>
  <c r="BN1044" i="6"/>
  <c r="BM1044" i="6"/>
  <c r="BL1044" i="6"/>
  <c r="BK1044" i="6"/>
  <c r="BJ1044" i="6"/>
  <c r="BI1044" i="6"/>
  <c r="BH1044" i="6"/>
  <c r="BG1044" i="6"/>
  <c r="BF1044" i="6"/>
  <c r="BE1044" i="6"/>
  <c r="BD1044" i="6"/>
  <c r="BC1044" i="6"/>
  <c r="BB1044" i="6"/>
  <c r="BA1044" i="6"/>
  <c r="AZ1044" i="6"/>
  <c r="AY1044" i="6"/>
  <c r="AX1044" i="6"/>
  <c r="AW1044" i="6"/>
  <c r="AV1044" i="6"/>
  <c r="AU1044" i="6"/>
  <c r="BO1043" i="6"/>
  <c r="BN1043" i="6"/>
  <c r="BM1043" i="6"/>
  <c r="BL1043" i="6"/>
  <c r="BK1043" i="6"/>
  <c r="BJ1043" i="6"/>
  <c r="BI1043" i="6"/>
  <c r="BH1043" i="6"/>
  <c r="BG1043" i="6"/>
  <c r="BF1043" i="6"/>
  <c r="BE1043" i="6"/>
  <c r="BD1043" i="6"/>
  <c r="BC1043" i="6"/>
  <c r="BB1043" i="6"/>
  <c r="BA1043" i="6"/>
  <c r="AZ1043" i="6"/>
  <c r="AY1043" i="6"/>
  <c r="AX1043" i="6"/>
  <c r="AW1043" i="6"/>
  <c r="AV1043" i="6"/>
  <c r="AU1043" i="6"/>
  <c r="BO1042" i="6"/>
  <c r="BN1042" i="6"/>
  <c r="BM1042" i="6"/>
  <c r="BL1042" i="6"/>
  <c r="BK1042" i="6"/>
  <c r="BJ1042" i="6"/>
  <c r="BI1042" i="6"/>
  <c r="BH1042" i="6"/>
  <c r="BG1042" i="6"/>
  <c r="BF1042" i="6"/>
  <c r="BE1042" i="6"/>
  <c r="BD1042" i="6"/>
  <c r="BC1042" i="6"/>
  <c r="BB1042" i="6"/>
  <c r="BA1042" i="6"/>
  <c r="AZ1042" i="6"/>
  <c r="AY1042" i="6"/>
  <c r="AX1042" i="6"/>
  <c r="AW1042" i="6"/>
  <c r="AV1042" i="6"/>
  <c r="AU1042" i="6"/>
  <c r="BO1041" i="6"/>
  <c r="BN1041" i="6"/>
  <c r="BM1041" i="6"/>
  <c r="BL1041" i="6"/>
  <c r="BK1041" i="6"/>
  <c r="BJ1041" i="6"/>
  <c r="BI1041" i="6"/>
  <c r="BH1041" i="6"/>
  <c r="BG1041" i="6"/>
  <c r="BF1041" i="6"/>
  <c r="BE1041" i="6"/>
  <c r="BD1041" i="6"/>
  <c r="BC1041" i="6"/>
  <c r="BB1041" i="6"/>
  <c r="BA1041" i="6"/>
  <c r="AZ1041" i="6"/>
  <c r="AY1041" i="6"/>
  <c r="AX1041" i="6"/>
  <c r="AW1041" i="6"/>
  <c r="AV1041" i="6"/>
  <c r="AU1041" i="6"/>
  <c r="BO1040" i="6"/>
  <c r="BN1040" i="6"/>
  <c r="BM1040" i="6"/>
  <c r="BL1040" i="6"/>
  <c r="BK1040" i="6"/>
  <c r="BJ1040" i="6"/>
  <c r="BI1040" i="6"/>
  <c r="BH1040" i="6"/>
  <c r="BG1040" i="6"/>
  <c r="BF1040" i="6"/>
  <c r="BE1040" i="6"/>
  <c r="BD1040" i="6"/>
  <c r="BC1040" i="6"/>
  <c r="BB1040" i="6"/>
  <c r="BA1040" i="6"/>
  <c r="AZ1040" i="6"/>
  <c r="AY1040" i="6"/>
  <c r="AX1040" i="6"/>
  <c r="AW1040" i="6"/>
  <c r="AV1040" i="6"/>
  <c r="AU1040" i="6"/>
  <c r="BO1039" i="6"/>
  <c r="BN1039" i="6"/>
  <c r="BM1039" i="6"/>
  <c r="BL1039" i="6"/>
  <c r="BK1039" i="6"/>
  <c r="BJ1039" i="6"/>
  <c r="BI1039" i="6"/>
  <c r="BH1039" i="6"/>
  <c r="BG1039" i="6"/>
  <c r="BF1039" i="6"/>
  <c r="BE1039" i="6"/>
  <c r="BD1039" i="6"/>
  <c r="BC1039" i="6"/>
  <c r="BB1039" i="6"/>
  <c r="BA1039" i="6"/>
  <c r="AZ1039" i="6"/>
  <c r="AY1039" i="6"/>
  <c r="AX1039" i="6"/>
  <c r="AW1039" i="6"/>
  <c r="AV1039" i="6"/>
  <c r="AU1039" i="6"/>
  <c r="BO1038" i="6"/>
  <c r="BN1038" i="6"/>
  <c r="BM1038" i="6"/>
  <c r="BL1038" i="6"/>
  <c r="BK1038" i="6"/>
  <c r="BJ1038" i="6"/>
  <c r="BI1038" i="6"/>
  <c r="BH1038" i="6"/>
  <c r="BG1038" i="6"/>
  <c r="BF1038" i="6"/>
  <c r="BE1038" i="6"/>
  <c r="BD1038" i="6"/>
  <c r="BC1038" i="6"/>
  <c r="BB1038" i="6"/>
  <c r="BA1038" i="6"/>
  <c r="AZ1038" i="6"/>
  <c r="AY1038" i="6"/>
  <c r="AX1038" i="6"/>
  <c r="AW1038" i="6"/>
  <c r="AV1038" i="6"/>
  <c r="AU1038" i="6"/>
  <c r="BO1037" i="6"/>
  <c r="BN1037" i="6"/>
  <c r="BM1037" i="6"/>
  <c r="BL1037" i="6"/>
  <c r="BK1037" i="6"/>
  <c r="BJ1037" i="6"/>
  <c r="BI1037" i="6"/>
  <c r="BH1037" i="6"/>
  <c r="BG1037" i="6"/>
  <c r="BF1037" i="6"/>
  <c r="BE1037" i="6"/>
  <c r="BD1037" i="6"/>
  <c r="BC1037" i="6"/>
  <c r="BB1037" i="6"/>
  <c r="BA1037" i="6"/>
  <c r="AZ1037" i="6"/>
  <c r="AY1037" i="6"/>
  <c r="AX1037" i="6"/>
  <c r="AW1037" i="6"/>
  <c r="AV1037" i="6"/>
  <c r="AU1037" i="6"/>
  <c r="BO1036" i="6"/>
  <c r="BN1036" i="6"/>
  <c r="BM1036" i="6"/>
  <c r="BL1036" i="6"/>
  <c r="BK1036" i="6"/>
  <c r="BJ1036" i="6"/>
  <c r="BI1036" i="6"/>
  <c r="BH1036" i="6"/>
  <c r="BG1036" i="6"/>
  <c r="BF1036" i="6"/>
  <c r="BE1036" i="6"/>
  <c r="BD1036" i="6"/>
  <c r="BC1036" i="6"/>
  <c r="BB1036" i="6"/>
  <c r="BA1036" i="6"/>
  <c r="AZ1036" i="6"/>
  <c r="AY1036" i="6"/>
  <c r="AX1036" i="6"/>
  <c r="AW1036" i="6"/>
  <c r="AV1036" i="6"/>
  <c r="AU1036" i="6"/>
  <c r="BO1035" i="6"/>
  <c r="BN1035" i="6"/>
  <c r="BM1035" i="6"/>
  <c r="BL1035" i="6"/>
  <c r="BK1035" i="6"/>
  <c r="BJ1035" i="6"/>
  <c r="BI1035" i="6"/>
  <c r="BH1035" i="6"/>
  <c r="BG1035" i="6"/>
  <c r="BF1035" i="6"/>
  <c r="BE1035" i="6"/>
  <c r="BD1035" i="6"/>
  <c r="BC1035" i="6"/>
  <c r="BB1035" i="6"/>
  <c r="BA1035" i="6"/>
  <c r="AZ1035" i="6"/>
  <c r="AY1035" i="6"/>
  <c r="AX1035" i="6"/>
  <c r="AW1035" i="6"/>
  <c r="AV1035" i="6"/>
  <c r="AU1035" i="6"/>
  <c r="BO1034" i="6"/>
  <c r="BN1034" i="6"/>
  <c r="BM1034" i="6"/>
  <c r="BL1034" i="6"/>
  <c r="BK1034" i="6"/>
  <c r="BJ1034" i="6"/>
  <c r="BI1034" i="6"/>
  <c r="BH1034" i="6"/>
  <c r="BG1034" i="6"/>
  <c r="BF1034" i="6"/>
  <c r="BE1034" i="6"/>
  <c r="BD1034" i="6"/>
  <c r="BC1034" i="6"/>
  <c r="BB1034" i="6"/>
  <c r="BA1034" i="6"/>
  <c r="AZ1034" i="6"/>
  <c r="AY1034" i="6"/>
  <c r="AX1034" i="6"/>
  <c r="AW1034" i="6"/>
  <c r="AV1034" i="6"/>
  <c r="AU1034" i="6"/>
  <c r="BO1033" i="6"/>
  <c r="BN1033" i="6"/>
  <c r="BM1033" i="6"/>
  <c r="BL1033" i="6"/>
  <c r="BK1033" i="6"/>
  <c r="BJ1033" i="6"/>
  <c r="BI1033" i="6"/>
  <c r="BH1033" i="6"/>
  <c r="BG1033" i="6"/>
  <c r="BF1033" i="6"/>
  <c r="BE1033" i="6"/>
  <c r="BD1033" i="6"/>
  <c r="BC1033" i="6"/>
  <c r="BB1033" i="6"/>
  <c r="BA1033" i="6"/>
  <c r="AZ1033" i="6"/>
  <c r="AY1033" i="6"/>
  <c r="AX1033" i="6"/>
  <c r="AW1033" i="6"/>
  <c r="AV1033" i="6"/>
  <c r="AU1033" i="6"/>
  <c r="BO1032" i="6"/>
  <c r="BN1032" i="6"/>
  <c r="BM1032" i="6"/>
  <c r="BL1032" i="6"/>
  <c r="BK1032" i="6"/>
  <c r="BJ1032" i="6"/>
  <c r="BI1032" i="6"/>
  <c r="BH1032" i="6"/>
  <c r="BG1032" i="6"/>
  <c r="BF1032" i="6"/>
  <c r="BE1032" i="6"/>
  <c r="BD1032" i="6"/>
  <c r="BC1032" i="6"/>
  <c r="BB1032" i="6"/>
  <c r="BA1032" i="6"/>
  <c r="AZ1032" i="6"/>
  <c r="AY1032" i="6"/>
  <c r="AX1032" i="6"/>
  <c r="AW1032" i="6"/>
  <c r="AV1032" i="6"/>
  <c r="AU1032" i="6"/>
  <c r="BO1031" i="6"/>
  <c r="BN1031" i="6"/>
  <c r="BM1031" i="6"/>
  <c r="BL1031" i="6"/>
  <c r="BK1031" i="6"/>
  <c r="BJ1031" i="6"/>
  <c r="BI1031" i="6"/>
  <c r="BH1031" i="6"/>
  <c r="BG1031" i="6"/>
  <c r="BF1031" i="6"/>
  <c r="BE1031" i="6"/>
  <c r="BD1031" i="6"/>
  <c r="BC1031" i="6"/>
  <c r="BB1031" i="6"/>
  <c r="BA1031" i="6"/>
  <c r="AZ1031" i="6"/>
  <c r="AY1031" i="6"/>
  <c r="AX1031" i="6"/>
  <c r="AW1031" i="6"/>
  <c r="AV1031" i="6"/>
  <c r="AU1031" i="6"/>
  <c r="BO1030" i="6"/>
  <c r="BN1030" i="6"/>
  <c r="BM1030" i="6"/>
  <c r="BL1030" i="6"/>
  <c r="BK1030" i="6"/>
  <c r="BJ1030" i="6"/>
  <c r="BI1030" i="6"/>
  <c r="BH1030" i="6"/>
  <c r="BG1030" i="6"/>
  <c r="BF1030" i="6"/>
  <c r="BE1030" i="6"/>
  <c r="BD1030" i="6"/>
  <c r="BC1030" i="6"/>
  <c r="BB1030" i="6"/>
  <c r="BA1030" i="6"/>
  <c r="AZ1030" i="6"/>
  <c r="AY1030" i="6"/>
  <c r="AX1030" i="6"/>
  <c r="AW1030" i="6"/>
  <c r="AV1030" i="6"/>
  <c r="AU1030" i="6"/>
  <c r="BO1029" i="6"/>
  <c r="BN1029" i="6"/>
  <c r="BM1029" i="6"/>
  <c r="BL1029" i="6"/>
  <c r="BK1029" i="6"/>
  <c r="BJ1029" i="6"/>
  <c r="BI1029" i="6"/>
  <c r="BH1029" i="6"/>
  <c r="BG1029" i="6"/>
  <c r="BF1029" i="6"/>
  <c r="BE1029" i="6"/>
  <c r="BD1029" i="6"/>
  <c r="BC1029" i="6"/>
  <c r="BB1029" i="6"/>
  <c r="BA1029" i="6"/>
  <c r="AZ1029" i="6"/>
  <c r="AY1029" i="6"/>
  <c r="AX1029" i="6"/>
  <c r="AW1029" i="6"/>
  <c r="AV1029" i="6"/>
  <c r="AU1029" i="6"/>
  <c r="BO1028" i="6"/>
  <c r="BN1028" i="6"/>
  <c r="BM1028" i="6"/>
  <c r="BL1028" i="6"/>
  <c r="BK1028" i="6"/>
  <c r="BJ1028" i="6"/>
  <c r="BI1028" i="6"/>
  <c r="BH1028" i="6"/>
  <c r="BG1028" i="6"/>
  <c r="BF1028" i="6"/>
  <c r="BE1028" i="6"/>
  <c r="BD1028" i="6"/>
  <c r="BC1028" i="6"/>
  <c r="BB1028" i="6"/>
  <c r="BA1028" i="6"/>
  <c r="AZ1028" i="6"/>
  <c r="AY1028" i="6"/>
  <c r="AX1028" i="6"/>
  <c r="AW1028" i="6"/>
  <c r="AV1028" i="6"/>
  <c r="AU1028" i="6"/>
  <c r="BO1027" i="6"/>
  <c r="BN1027" i="6"/>
  <c r="BM1027" i="6"/>
  <c r="BL1027" i="6"/>
  <c r="BK1027" i="6"/>
  <c r="BJ1027" i="6"/>
  <c r="BI1027" i="6"/>
  <c r="BH1027" i="6"/>
  <c r="BG1027" i="6"/>
  <c r="BF1027" i="6"/>
  <c r="BE1027" i="6"/>
  <c r="BD1027" i="6"/>
  <c r="BC1027" i="6"/>
  <c r="BB1027" i="6"/>
  <c r="BA1027" i="6"/>
  <c r="AZ1027" i="6"/>
  <c r="AY1027" i="6"/>
  <c r="AX1027" i="6"/>
  <c r="AW1027" i="6"/>
  <c r="AV1027" i="6"/>
  <c r="AU1027" i="6"/>
  <c r="BO1026" i="6"/>
  <c r="BN1026" i="6"/>
  <c r="BM1026" i="6"/>
  <c r="BL1026" i="6"/>
  <c r="BK1026" i="6"/>
  <c r="BJ1026" i="6"/>
  <c r="BI1026" i="6"/>
  <c r="BH1026" i="6"/>
  <c r="BG1026" i="6"/>
  <c r="BF1026" i="6"/>
  <c r="BE1026" i="6"/>
  <c r="BD1026" i="6"/>
  <c r="BC1026" i="6"/>
  <c r="BB1026" i="6"/>
  <c r="BA1026" i="6"/>
  <c r="AZ1026" i="6"/>
  <c r="AY1026" i="6"/>
  <c r="AX1026" i="6"/>
  <c r="AW1026" i="6"/>
  <c r="AV1026" i="6"/>
  <c r="AU1026" i="6"/>
  <c r="BO1025" i="6"/>
  <c r="BN1025" i="6"/>
  <c r="BM1025" i="6"/>
  <c r="BL1025" i="6"/>
  <c r="BK1025" i="6"/>
  <c r="BJ1025" i="6"/>
  <c r="BI1025" i="6"/>
  <c r="BH1025" i="6"/>
  <c r="BG1025" i="6"/>
  <c r="BF1025" i="6"/>
  <c r="BE1025" i="6"/>
  <c r="BD1025" i="6"/>
  <c r="BC1025" i="6"/>
  <c r="BB1025" i="6"/>
  <c r="BA1025" i="6"/>
  <c r="AZ1025" i="6"/>
  <c r="AY1025" i="6"/>
  <c r="AX1025" i="6"/>
  <c r="AW1025" i="6"/>
  <c r="AV1025" i="6"/>
  <c r="AU1025" i="6"/>
  <c r="BO1024" i="6"/>
  <c r="BN1024" i="6"/>
  <c r="BM1024" i="6"/>
  <c r="BL1024" i="6"/>
  <c r="BK1024" i="6"/>
  <c r="BJ1024" i="6"/>
  <c r="BI1024" i="6"/>
  <c r="BH1024" i="6"/>
  <c r="BG1024" i="6"/>
  <c r="BF1024" i="6"/>
  <c r="BE1024" i="6"/>
  <c r="BD1024" i="6"/>
  <c r="BC1024" i="6"/>
  <c r="BB1024" i="6"/>
  <c r="BA1024" i="6"/>
  <c r="AZ1024" i="6"/>
  <c r="AY1024" i="6"/>
  <c r="AX1024" i="6"/>
  <c r="AW1024" i="6"/>
  <c r="AV1024" i="6"/>
  <c r="AU1024" i="6"/>
  <c r="BO1023" i="6"/>
  <c r="BN1023" i="6"/>
  <c r="BM1023" i="6"/>
  <c r="BL1023" i="6"/>
  <c r="BK1023" i="6"/>
  <c r="BJ1023" i="6"/>
  <c r="BI1023" i="6"/>
  <c r="BH1023" i="6"/>
  <c r="BG1023" i="6"/>
  <c r="BF1023" i="6"/>
  <c r="BE1023" i="6"/>
  <c r="BD1023" i="6"/>
  <c r="BC1023" i="6"/>
  <c r="BB1023" i="6"/>
  <c r="BA1023" i="6"/>
  <c r="AZ1023" i="6"/>
  <c r="AY1023" i="6"/>
  <c r="AX1023" i="6"/>
  <c r="AW1023" i="6"/>
  <c r="AV1023" i="6"/>
  <c r="AU1023" i="6"/>
  <c r="BO1022" i="6"/>
  <c r="BN1022" i="6"/>
  <c r="BM1022" i="6"/>
  <c r="BL1022" i="6"/>
  <c r="BK1022" i="6"/>
  <c r="BJ1022" i="6"/>
  <c r="BI1022" i="6"/>
  <c r="BH1022" i="6"/>
  <c r="BG1022" i="6"/>
  <c r="BF1022" i="6"/>
  <c r="BE1022" i="6"/>
  <c r="BD1022" i="6"/>
  <c r="BC1022" i="6"/>
  <c r="BB1022" i="6"/>
  <c r="BA1022" i="6"/>
  <c r="AZ1022" i="6"/>
  <c r="AY1022" i="6"/>
  <c r="AX1022" i="6"/>
  <c r="AW1022" i="6"/>
  <c r="AV1022" i="6"/>
  <c r="AU1022" i="6"/>
  <c r="BO1021" i="6"/>
  <c r="BN1021" i="6"/>
  <c r="BM1021" i="6"/>
  <c r="BL1021" i="6"/>
  <c r="BK1021" i="6"/>
  <c r="BJ1021" i="6"/>
  <c r="BI1021" i="6"/>
  <c r="BH1021" i="6"/>
  <c r="BG1021" i="6"/>
  <c r="BF1021" i="6"/>
  <c r="BE1021" i="6"/>
  <c r="BD1021" i="6"/>
  <c r="BC1021" i="6"/>
  <c r="BB1021" i="6"/>
  <c r="BA1021" i="6"/>
  <c r="AZ1021" i="6"/>
  <c r="AY1021" i="6"/>
  <c r="AX1021" i="6"/>
  <c r="AW1021" i="6"/>
  <c r="AV1021" i="6"/>
  <c r="AU1021" i="6"/>
  <c r="BO1020" i="6"/>
  <c r="BN1020" i="6"/>
  <c r="BM1020" i="6"/>
  <c r="BL1020" i="6"/>
  <c r="BK1020" i="6"/>
  <c r="BJ1020" i="6"/>
  <c r="BI1020" i="6"/>
  <c r="BH1020" i="6"/>
  <c r="BG1020" i="6"/>
  <c r="BF1020" i="6"/>
  <c r="BE1020" i="6"/>
  <c r="BD1020" i="6"/>
  <c r="BC1020" i="6"/>
  <c r="BB1020" i="6"/>
  <c r="BA1020" i="6"/>
  <c r="AZ1020" i="6"/>
  <c r="AY1020" i="6"/>
  <c r="AX1020" i="6"/>
  <c r="AW1020" i="6"/>
  <c r="AV1020" i="6"/>
  <c r="AU1020" i="6"/>
  <c r="BO1019" i="6"/>
  <c r="BN1019" i="6"/>
  <c r="BM1019" i="6"/>
  <c r="BL1019" i="6"/>
  <c r="BK1019" i="6"/>
  <c r="BJ1019" i="6"/>
  <c r="BI1019" i="6"/>
  <c r="BH1019" i="6"/>
  <c r="BG1019" i="6"/>
  <c r="BF1019" i="6"/>
  <c r="BE1019" i="6"/>
  <c r="BD1019" i="6"/>
  <c r="BC1019" i="6"/>
  <c r="BB1019" i="6"/>
  <c r="BA1019" i="6"/>
  <c r="AZ1019" i="6"/>
  <c r="AY1019" i="6"/>
  <c r="AX1019" i="6"/>
  <c r="AW1019" i="6"/>
  <c r="AV1019" i="6"/>
  <c r="AU1019" i="6"/>
  <c r="BO1018" i="6"/>
  <c r="BN1018" i="6"/>
  <c r="BM1018" i="6"/>
  <c r="BL1018" i="6"/>
  <c r="BK1018" i="6"/>
  <c r="BJ1018" i="6"/>
  <c r="BI1018" i="6"/>
  <c r="BH1018" i="6"/>
  <c r="BG1018" i="6"/>
  <c r="BF1018" i="6"/>
  <c r="BE1018" i="6"/>
  <c r="BD1018" i="6"/>
  <c r="BC1018" i="6"/>
  <c r="BB1018" i="6"/>
  <c r="BA1018" i="6"/>
  <c r="AZ1018" i="6"/>
  <c r="AY1018" i="6"/>
  <c r="AX1018" i="6"/>
  <c r="AW1018" i="6"/>
  <c r="AV1018" i="6"/>
  <c r="AU1018" i="6"/>
  <c r="BO1017" i="6"/>
  <c r="BN1017" i="6"/>
  <c r="BM1017" i="6"/>
  <c r="BL1017" i="6"/>
  <c r="BK1017" i="6"/>
  <c r="BJ1017" i="6"/>
  <c r="BI1017" i="6"/>
  <c r="BH1017" i="6"/>
  <c r="BG1017" i="6"/>
  <c r="BF1017" i="6"/>
  <c r="BE1017" i="6"/>
  <c r="BD1017" i="6"/>
  <c r="BC1017" i="6"/>
  <c r="BB1017" i="6"/>
  <c r="BA1017" i="6"/>
  <c r="AZ1017" i="6"/>
  <c r="AY1017" i="6"/>
  <c r="AX1017" i="6"/>
  <c r="AW1017" i="6"/>
  <c r="AV1017" i="6"/>
  <c r="AU1017" i="6"/>
  <c r="BO1016" i="6"/>
  <c r="BN1016" i="6"/>
  <c r="BM1016" i="6"/>
  <c r="BL1016" i="6"/>
  <c r="BK1016" i="6"/>
  <c r="BJ1016" i="6"/>
  <c r="BI1016" i="6"/>
  <c r="BH1016" i="6"/>
  <c r="BG1016" i="6"/>
  <c r="BF1016" i="6"/>
  <c r="BE1016" i="6"/>
  <c r="BD1016" i="6"/>
  <c r="BC1016" i="6"/>
  <c r="BB1016" i="6"/>
  <c r="BA1016" i="6"/>
  <c r="AZ1016" i="6"/>
  <c r="AY1016" i="6"/>
  <c r="AX1016" i="6"/>
  <c r="AW1016" i="6"/>
  <c r="AV1016" i="6"/>
  <c r="AU1016" i="6"/>
  <c r="BO1015" i="6"/>
  <c r="BN1015" i="6"/>
  <c r="BM1015" i="6"/>
  <c r="BL1015" i="6"/>
  <c r="BK1015" i="6"/>
  <c r="BJ1015" i="6"/>
  <c r="BI1015" i="6"/>
  <c r="BH1015" i="6"/>
  <c r="BG1015" i="6"/>
  <c r="BF1015" i="6"/>
  <c r="BE1015" i="6"/>
  <c r="BD1015" i="6"/>
  <c r="BC1015" i="6"/>
  <c r="BB1015" i="6"/>
  <c r="BA1015" i="6"/>
  <c r="AZ1015" i="6"/>
  <c r="AY1015" i="6"/>
  <c r="AX1015" i="6"/>
  <c r="AW1015" i="6"/>
  <c r="AV1015" i="6"/>
  <c r="AU1015" i="6"/>
  <c r="BO1014" i="6"/>
  <c r="BN1014" i="6"/>
  <c r="BM1014" i="6"/>
  <c r="BL1014" i="6"/>
  <c r="BK1014" i="6"/>
  <c r="BJ1014" i="6"/>
  <c r="BI1014" i="6"/>
  <c r="BH1014" i="6"/>
  <c r="BG1014" i="6"/>
  <c r="BF1014" i="6"/>
  <c r="BE1014" i="6"/>
  <c r="BD1014" i="6"/>
  <c r="BC1014" i="6"/>
  <c r="BB1014" i="6"/>
  <c r="BA1014" i="6"/>
  <c r="AZ1014" i="6"/>
  <c r="AY1014" i="6"/>
  <c r="AX1014" i="6"/>
  <c r="AW1014" i="6"/>
  <c r="AV1014" i="6"/>
  <c r="AU1014" i="6"/>
  <c r="BO1013" i="6"/>
  <c r="BN1013" i="6"/>
  <c r="BM1013" i="6"/>
  <c r="BL1013" i="6"/>
  <c r="BK1013" i="6"/>
  <c r="BJ1013" i="6"/>
  <c r="BI1013" i="6"/>
  <c r="BH1013" i="6"/>
  <c r="BG1013" i="6"/>
  <c r="BF1013" i="6"/>
  <c r="BE1013" i="6"/>
  <c r="BD1013" i="6"/>
  <c r="BC1013" i="6"/>
  <c r="BB1013" i="6"/>
  <c r="BA1013" i="6"/>
  <c r="AZ1013" i="6"/>
  <c r="AY1013" i="6"/>
  <c r="AX1013" i="6"/>
  <c r="AW1013" i="6"/>
  <c r="AV1013" i="6"/>
  <c r="AU1013" i="6"/>
  <c r="BO1012" i="6"/>
  <c r="BN1012" i="6"/>
  <c r="BM1012" i="6"/>
  <c r="BL1012" i="6"/>
  <c r="BK1012" i="6"/>
  <c r="BJ1012" i="6"/>
  <c r="BI1012" i="6"/>
  <c r="BH1012" i="6"/>
  <c r="BG1012" i="6"/>
  <c r="BF1012" i="6"/>
  <c r="BE1012" i="6"/>
  <c r="BD1012" i="6"/>
  <c r="BC1012" i="6"/>
  <c r="BB1012" i="6"/>
  <c r="BA1012" i="6"/>
  <c r="AZ1012" i="6"/>
  <c r="AY1012" i="6"/>
  <c r="AX1012" i="6"/>
  <c r="AW1012" i="6"/>
  <c r="AV1012" i="6"/>
  <c r="AU1012" i="6"/>
  <c r="BO1011" i="6"/>
  <c r="BN1011" i="6"/>
  <c r="BM1011" i="6"/>
  <c r="BL1011" i="6"/>
  <c r="BK1011" i="6"/>
  <c r="BJ1011" i="6"/>
  <c r="BI1011" i="6"/>
  <c r="BH1011" i="6"/>
  <c r="BG1011" i="6"/>
  <c r="BF1011" i="6"/>
  <c r="BE1011" i="6"/>
  <c r="BD1011" i="6"/>
  <c r="BC1011" i="6"/>
  <c r="BB1011" i="6"/>
  <c r="BA1011" i="6"/>
  <c r="AZ1011" i="6"/>
  <c r="AY1011" i="6"/>
  <c r="AX1011" i="6"/>
  <c r="AW1011" i="6"/>
  <c r="AV1011" i="6"/>
  <c r="AU1011" i="6"/>
  <c r="BO1010" i="6"/>
  <c r="BN1010" i="6"/>
  <c r="BM1010" i="6"/>
  <c r="BL1010" i="6"/>
  <c r="BK1010" i="6"/>
  <c r="BJ1010" i="6"/>
  <c r="BI1010" i="6"/>
  <c r="BH1010" i="6"/>
  <c r="BG1010" i="6"/>
  <c r="BF1010" i="6"/>
  <c r="BE1010" i="6"/>
  <c r="BD1010" i="6"/>
  <c r="BC1010" i="6"/>
  <c r="BB1010" i="6"/>
  <c r="BA1010" i="6"/>
  <c r="AZ1010" i="6"/>
  <c r="AY1010" i="6"/>
  <c r="AX1010" i="6"/>
  <c r="AW1010" i="6"/>
  <c r="AV1010" i="6"/>
  <c r="AU1010" i="6"/>
  <c r="BO1009" i="6"/>
  <c r="BN1009" i="6"/>
  <c r="BM1009" i="6"/>
  <c r="BL1009" i="6"/>
  <c r="BK1009" i="6"/>
  <c r="BJ1009" i="6"/>
  <c r="BI1009" i="6"/>
  <c r="BH1009" i="6"/>
  <c r="BG1009" i="6"/>
  <c r="BF1009" i="6"/>
  <c r="BE1009" i="6"/>
  <c r="BD1009" i="6"/>
  <c r="BC1009" i="6"/>
  <c r="BB1009" i="6"/>
  <c r="BA1009" i="6"/>
  <c r="AZ1009" i="6"/>
  <c r="AY1009" i="6"/>
  <c r="AX1009" i="6"/>
  <c r="AW1009" i="6"/>
  <c r="AV1009" i="6"/>
  <c r="AU1009" i="6"/>
  <c r="BO1008" i="6"/>
  <c r="BN1008" i="6"/>
  <c r="BM1008" i="6"/>
  <c r="BL1008" i="6"/>
  <c r="BK1008" i="6"/>
  <c r="BJ1008" i="6"/>
  <c r="BI1008" i="6"/>
  <c r="BH1008" i="6"/>
  <c r="BG1008" i="6"/>
  <c r="BF1008" i="6"/>
  <c r="BE1008" i="6"/>
  <c r="BD1008" i="6"/>
  <c r="BC1008" i="6"/>
  <c r="BB1008" i="6"/>
  <c r="BA1008" i="6"/>
  <c r="AZ1008" i="6"/>
  <c r="AY1008" i="6"/>
  <c r="AX1008" i="6"/>
  <c r="AW1008" i="6"/>
  <c r="AV1008" i="6"/>
  <c r="AU1008" i="6"/>
  <c r="BO1007" i="6"/>
  <c r="BN1007" i="6"/>
  <c r="BM1007" i="6"/>
  <c r="BL1007" i="6"/>
  <c r="BK1007" i="6"/>
  <c r="BJ1007" i="6"/>
  <c r="BI1007" i="6"/>
  <c r="BH1007" i="6"/>
  <c r="BG1007" i="6"/>
  <c r="BF1007" i="6"/>
  <c r="BE1007" i="6"/>
  <c r="BD1007" i="6"/>
  <c r="BC1007" i="6"/>
  <c r="BB1007" i="6"/>
  <c r="BA1007" i="6"/>
  <c r="AZ1007" i="6"/>
  <c r="AY1007" i="6"/>
  <c r="AX1007" i="6"/>
  <c r="AW1007" i="6"/>
  <c r="AV1007" i="6"/>
  <c r="AU1007" i="6"/>
  <c r="BO1006" i="6"/>
  <c r="BN1006" i="6"/>
  <c r="BM1006" i="6"/>
  <c r="BL1006" i="6"/>
  <c r="BK1006" i="6"/>
  <c r="BJ1006" i="6"/>
  <c r="BI1006" i="6"/>
  <c r="BH1006" i="6"/>
  <c r="BG1006" i="6"/>
  <c r="BF1006" i="6"/>
  <c r="BE1006" i="6"/>
  <c r="BD1006" i="6"/>
  <c r="BC1006" i="6"/>
  <c r="BB1006" i="6"/>
  <c r="BA1006" i="6"/>
  <c r="AZ1006" i="6"/>
  <c r="AY1006" i="6"/>
  <c r="AX1006" i="6"/>
  <c r="AW1006" i="6"/>
  <c r="AV1006" i="6"/>
  <c r="AU1006" i="6"/>
  <c r="BO1005" i="6"/>
  <c r="BN1005" i="6"/>
  <c r="BM1005" i="6"/>
  <c r="BL1005" i="6"/>
  <c r="BK1005" i="6"/>
  <c r="BJ1005" i="6"/>
  <c r="BI1005" i="6"/>
  <c r="BH1005" i="6"/>
  <c r="BG1005" i="6"/>
  <c r="BF1005" i="6"/>
  <c r="BE1005" i="6"/>
  <c r="BD1005" i="6"/>
  <c r="BC1005" i="6"/>
  <c r="BB1005" i="6"/>
  <c r="BA1005" i="6"/>
  <c r="AZ1005" i="6"/>
  <c r="AY1005" i="6"/>
  <c r="AX1005" i="6"/>
  <c r="AW1005" i="6"/>
  <c r="AV1005" i="6"/>
  <c r="AU1005" i="6"/>
  <c r="BO1004" i="6"/>
  <c r="BN1004" i="6"/>
  <c r="BM1004" i="6"/>
  <c r="BL1004" i="6"/>
  <c r="BK1004" i="6"/>
  <c r="BJ1004" i="6"/>
  <c r="BI1004" i="6"/>
  <c r="BH1004" i="6"/>
  <c r="BG1004" i="6"/>
  <c r="BF1004" i="6"/>
  <c r="BE1004" i="6"/>
  <c r="BD1004" i="6"/>
  <c r="BC1004" i="6"/>
  <c r="BB1004" i="6"/>
  <c r="BA1004" i="6"/>
  <c r="AZ1004" i="6"/>
  <c r="AY1004" i="6"/>
  <c r="AX1004" i="6"/>
  <c r="AW1004" i="6"/>
  <c r="AV1004" i="6"/>
  <c r="AU1004" i="6"/>
  <c r="BO1003" i="6"/>
  <c r="BN1003" i="6"/>
  <c r="BM1003" i="6"/>
  <c r="BL1003" i="6"/>
  <c r="BK1003" i="6"/>
  <c r="BJ1003" i="6"/>
  <c r="BI1003" i="6"/>
  <c r="BH1003" i="6"/>
  <c r="BG1003" i="6"/>
  <c r="BF1003" i="6"/>
  <c r="BE1003" i="6"/>
  <c r="BD1003" i="6"/>
  <c r="BC1003" i="6"/>
  <c r="BB1003" i="6"/>
  <c r="BA1003" i="6"/>
  <c r="AZ1003" i="6"/>
  <c r="AY1003" i="6"/>
  <c r="AX1003" i="6"/>
  <c r="AW1003" i="6"/>
  <c r="AV1003" i="6"/>
  <c r="AU1003" i="6"/>
  <c r="BO1002" i="6"/>
  <c r="BN1002" i="6"/>
  <c r="BM1002" i="6"/>
  <c r="BL1002" i="6"/>
  <c r="BK1002" i="6"/>
  <c r="BJ1002" i="6"/>
  <c r="BI1002" i="6"/>
  <c r="BH1002" i="6"/>
  <c r="BG1002" i="6"/>
  <c r="BF1002" i="6"/>
  <c r="BE1002" i="6"/>
  <c r="BD1002" i="6"/>
  <c r="BC1002" i="6"/>
  <c r="BB1002" i="6"/>
  <c r="BA1002" i="6"/>
  <c r="AZ1002" i="6"/>
  <c r="AY1002" i="6"/>
  <c r="AX1002" i="6"/>
  <c r="AW1002" i="6"/>
  <c r="AV1002" i="6"/>
  <c r="AU1002" i="6"/>
  <c r="BO1001" i="6"/>
  <c r="BN1001" i="6"/>
  <c r="BM1001" i="6"/>
  <c r="BL1001" i="6"/>
  <c r="BK1001" i="6"/>
  <c r="BJ1001" i="6"/>
  <c r="BI1001" i="6"/>
  <c r="BH1001" i="6"/>
  <c r="BG1001" i="6"/>
  <c r="BF1001" i="6"/>
  <c r="BE1001" i="6"/>
  <c r="BD1001" i="6"/>
  <c r="BC1001" i="6"/>
  <c r="BB1001" i="6"/>
  <c r="BA1001" i="6"/>
  <c r="AZ1001" i="6"/>
  <c r="AY1001" i="6"/>
  <c r="AX1001" i="6"/>
  <c r="AW1001" i="6"/>
  <c r="AV1001" i="6"/>
  <c r="AU1001" i="6"/>
  <c r="BO1000" i="6"/>
  <c r="BN1000" i="6"/>
  <c r="BM1000" i="6"/>
  <c r="BL1000" i="6"/>
  <c r="BK1000" i="6"/>
  <c r="BJ1000" i="6"/>
  <c r="BI1000" i="6"/>
  <c r="BH1000" i="6"/>
  <c r="BG1000" i="6"/>
  <c r="BF1000" i="6"/>
  <c r="BE1000" i="6"/>
  <c r="BD1000" i="6"/>
  <c r="BC1000" i="6"/>
  <c r="BB1000" i="6"/>
  <c r="BA1000" i="6"/>
  <c r="AZ1000" i="6"/>
  <c r="AY1000" i="6"/>
  <c r="AX1000" i="6"/>
  <c r="AW1000" i="6"/>
  <c r="AV1000" i="6"/>
  <c r="AU1000" i="6"/>
  <c r="BO999" i="6"/>
  <c r="BN999" i="6"/>
  <c r="BM999" i="6"/>
  <c r="BL999" i="6"/>
  <c r="BK999" i="6"/>
  <c r="BJ999" i="6"/>
  <c r="BI999" i="6"/>
  <c r="BH999" i="6"/>
  <c r="BG999" i="6"/>
  <c r="BF999" i="6"/>
  <c r="BE999" i="6"/>
  <c r="BD999" i="6"/>
  <c r="BC999" i="6"/>
  <c r="BB999" i="6"/>
  <c r="BA999" i="6"/>
  <c r="AZ999" i="6"/>
  <c r="AY999" i="6"/>
  <c r="AX999" i="6"/>
  <c r="AW999" i="6"/>
  <c r="AV999" i="6"/>
  <c r="AU999" i="6"/>
  <c r="BO998" i="6"/>
  <c r="BN998" i="6"/>
  <c r="BM998" i="6"/>
  <c r="BL998" i="6"/>
  <c r="BK998" i="6"/>
  <c r="BJ998" i="6"/>
  <c r="BI998" i="6"/>
  <c r="BH998" i="6"/>
  <c r="BG998" i="6"/>
  <c r="BF998" i="6"/>
  <c r="BE998" i="6"/>
  <c r="BD998" i="6"/>
  <c r="BC998" i="6"/>
  <c r="BB998" i="6"/>
  <c r="BA998" i="6"/>
  <c r="AZ998" i="6"/>
  <c r="AY998" i="6"/>
  <c r="AX998" i="6"/>
  <c r="AW998" i="6"/>
  <c r="AV998" i="6"/>
  <c r="AU998" i="6"/>
  <c r="BO997" i="6"/>
  <c r="BN997" i="6"/>
  <c r="BM997" i="6"/>
  <c r="BL997" i="6"/>
  <c r="BK997" i="6"/>
  <c r="BJ997" i="6"/>
  <c r="BI997" i="6"/>
  <c r="BH997" i="6"/>
  <c r="BG997" i="6"/>
  <c r="BF997" i="6"/>
  <c r="BE997" i="6"/>
  <c r="BD997" i="6"/>
  <c r="BC997" i="6"/>
  <c r="BB997" i="6"/>
  <c r="BA997" i="6"/>
  <c r="AZ997" i="6"/>
  <c r="AY997" i="6"/>
  <c r="AX997" i="6"/>
  <c r="AW997" i="6"/>
  <c r="AV997" i="6"/>
  <c r="AU997" i="6"/>
  <c r="BO996" i="6"/>
  <c r="BN996" i="6"/>
  <c r="BM996" i="6"/>
  <c r="BL996" i="6"/>
  <c r="BK996" i="6"/>
  <c r="BJ996" i="6"/>
  <c r="BI996" i="6"/>
  <c r="BH996" i="6"/>
  <c r="BG996" i="6"/>
  <c r="BF996" i="6"/>
  <c r="BE996" i="6"/>
  <c r="BD996" i="6"/>
  <c r="BC996" i="6"/>
  <c r="BB996" i="6"/>
  <c r="BA996" i="6"/>
  <c r="AZ996" i="6"/>
  <c r="AY996" i="6"/>
  <c r="AX996" i="6"/>
  <c r="AW996" i="6"/>
  <c r="AV996" i="6"/>
  <c r="AU996" i="6"/>
  <c r="BO995" i="6"/>
  <c r="BN995" i="6"/>
  <c r="BM995" i="6"/>
  <c r="BL995" i="6"/>
  <c r="BK995" i="6"/>
  <c r="BJ995" i="6"/>
  <c r="BI995" i="6"/>
  <c r="BH995" i="6"/>
  <c r="BG995" i="6"/>
  <c r="BF995" i="6"/>
  <c r="BE995" i="6"/>
  <c r="BD995" i="6"/>
  <c r="BC995" i="6"/>
  <c r="BB995" i="6"/>
  <c r="BA995" i="6"/>
  <c r="AZ995" i="6"/>
  <c r="AY995" i="6"/>
  <c r="AX995" i="6"/>
  <c r="AW995" i="6"/>
  <c r="AV995" i="6"/>
  <c r="AU995" i="6"/>
  <c r="BO994" i="6"/>
  <c r="BN994" i="6"/>
  <c r="BM994" i="6"/>
  <c r="BL994" i="6"/>
  <c r="BK994" i="6"/>
  <c r="BJ994" i="6"/>
  <c r="BI994" i="6"/>
  <c r="BH994" i="6"/>
  <c r="BG994" i="6"/>
  <c r="BF994" i="6"/>
  <c r="BE994" i="6"/>
  <c r="BD994" i="6"/>
  <c r="BC994" i="6"/>
  <c r="BB994" i="6"/>
  <c r="BA994" i="6"/>
  <c r="AZ994" i="6"/>
  <c r="AY994" i="6"/>
  <c r="AX994" i="6"/>
  <c r="AW994" i="6"/>
  <c r="AV994" i="6"/>
  <c r="AU994" i="6"/>
  <c r="BO993" i="6"/>
  <c r="BN993" i="6"/>
  <c r="BM993" i="6"/>
  <c r="BL993" i="6"/>
  <c r="BK993" i="6"/>
  <c r="BJ993" i="6"/>
  <c r="BI993" i="6"/>
  <c r="BH993" i="6"/>
  <c r="BG993" i="6"/>
  <c r="BF993" i="6"/>
  <c r="BE993" i="6"/>
  <c r="BD993" i="6"/>
  <c r="BC993" i="6"/>
  <c r="BB993" i="6"/>
  <c r="BA993" i="6"/>
  <c r="AZ993" i="6"/>
  <c r="AY993" i="6"/>
  <c r="AX993" i="6"/>
  <c r="AW993" i="6"/>
  <c r="AV993" i="6"/>
  <c r="AU993" i="6"/>
  <c r="BO992" i="6"/>
  <c r="BN992" i="6"/>
  <c r="BM992" i="6"/>
  <c r="BL992" i="6"/>
  <c r="BK992" i="6"/>
  <c r="BJ992" i="6"/>
  <c r="BI992" i="6"/>
  <c r="BH992" i="6"/>
  <c r="BG992" i="6"/>
  <c r="BF992" i="6"/>
  <c r="BE992" i="6"/>
  <c r="BD992" i="6"/>
  <c r="BC992" i="6"/>
  <c r="BB992" i="6"/>
  <c r="BA992" i="6"/>
  <c r="AZ992" i="6"/>
  <c r="AY992" i="6"/>
  <c r="AX992" i="6"/>
  <c r="AW992" i="6"/>
  <c r="AV992" i="6"/>
  <c r="AU992" i="6"/>
  <c r="BO991" i="6"/>
  <c r="BN991" i="6"/>
  <c r="BM991" i="6"/>
  <c r="BL991" i="6"/>
  <c r="BK991" i="6"/>
  <c r="BJ991" i="6"/>
  <c r="BI991" i="6"/>
  <c r="BH991" i="6"/>
  <c r="BG991" i="6"/>
  <c r="BF991" i="6"/>
  <c r="BE991" i="6"/>
  <c r="BD991" i="6"/>
  <c r="BC991" i="6"/>
  <c r="BB991" i="6"/>
  <c r="BA991" i="6"/>
  <c r="AZ991" i="6"/>
  <c r="AY991" i="6"/>
  <c r="AX991" i="6"/>
  <c r="AW991" i="6"/>
  <c r="AV991" i="6"/>
  <c r="AU991" i="6"/>
  <c r="BO990" i="6"/>
  <c r="BN990" i="6"/>
  <c r="BM990" i="6"/>
  <c r="BL990" i="6"/>
  <c r="BK990" i="6"/>
  <c r="BJ990" i="6"/>
  <c r="BI990" i="6"/>
  <c r="BH990" i="6"/>
  <c r="BG990" i="6"/>
  <c r="BF990" i="6"/>
  <c r="BE990" i="6"/>
  <c r="BD990" i="6"/>
  <c r="BC990" i="6"/>
  <c r="BB990" i="6"/>
  <c r="BA990" i="6"/>
  <c r="AZ990" i="6"/>
  <c r="AY990" i="6"/>
  <c r="AX990" i="6"/>
  <c r="AW990" i="6"/>
  <c r="AV990" i="6"/>
  <c r="AU990" i="6"/>
  <c r="BO989" i="6"/>
  <c r="BN989" i="6"/>
  <c r="BM989" i="6"/>
  <c r="BL989" i="6"/>
  <c r="BK989" i="6"/>
  <c r="BJ989" i="6"/>
  <c r="BI989" i="6"/>
  <c r="BH989" i="6"/>
  <c r="BG989" i="6"/>
  <c r="BF989" i="6"/>
  <c r="BE989" i="6"/>
  <c r="BD989" i="6"/>
  <c r="BC989" i="6"/>
  <c r="BB989" i="6"/>
  <c r="BA989" i="6"/>
  <c r="AZ989" i="6"/>
  <c r="AY989" i="6"/>
  <c r="AX989" i="6"/>
  <c r="AW989" i="6"/>
  <c r="AV989" i="6"/>
  <c r="AU989" i="6"/>
  <c r="BO988" i="6"/>
  <c r="BN988" i="6"/>
  <c r="BM988" i="6"/>
  <c r="BL988" i="6"/>
  <c r="BK988" i="6"/>
  <c r="BJ988" i="6"/>
  <c r="BI988" i="6"/>
  <c r="BH988" i="6"/>
  <c r="BG988" i="6"/>
  <c r="BF988" i="6"/>
  <c r="BE988" i="6"/>
  <c r="BD988" i="6"/>
  <c r="BC988" i="6"/>
  <c r="BB988" i="6"/>
  <c r="BA988" i="6"/>
  <c r="AZ988" i="6"/>
  <c r="AY988" i="6"/>
  <c r="AX988" i="6"/>
  <c r="AW988" i="6"/>
  <c r="AV988" i="6"/>
  <c r="AU988" i="6"/>
  <c r="BO987" i="6"/>
  <c r="BN987" i="6"/>
  <c r="BM987" i="6"/>
  <c r="BL987" i="6"/>
  <c r="BK987" i="6"/>
  <c r="BJ987" i="6"/>
  <c r="BI987" i="6"/>
  <c r="BH987" i="6"/>
  <c r="BG987" i="6"/>
  <c r="BF987" i="6"/>
  <c r="BE987" i="6"/>
  <c r="BD987" i="6"/>
  <c r="BC987" i="6"/>
  <c r="BB987" i="6"/>
  <c r="BA987" i="6"/>
  <c r="AZ987" i="6"/>
  <c r="AY987" i="6"/>
  <c r="AX987" i="6"/>
  <c r="AW987" i="6"/>
  <c r="AV987" i="6"/>
  <c r="AU987" i="6"/>
  <c r="BO986" i="6"/>
  <c r="BN986" i="6"/>
  <c r="BM986" i="6"/>
  <c r="BL986" i="6"/>
  <c r="BK986" i="6"/>
  <c r="BJ986" i="6"/>
  <c r="BI986" i="6"/>
  <c r="BH986" i="6"/>
  <c r="BG986" i="6"/>
  <c r="BF986" i="6"/>
  <c r="BE986" i="6"/>
  <c r="BD986" i="6"/>
  <c r="BC986" i="6"/>
  <c r="BB986" i="6"/>
  <c r="BA986" i="6"/>
  <c r="AZ986" i="6"/>
  <c r="AY986" i="6"/>
  <c r="AX986" i="6"/>
  <c r="AW986" i="6"/>
  <c r="AV986" i="6"/>
  <c r="AU986" i="6"/>
  <c r="BO985" i="6"/>
  <c r="BN985" i="6"/>
  <c r="BM985" i="6"/>
  <c r="BL985" i="6"/>
  <c r="BK985" i="6"/>
  <c r="BJ985" i="6"/>
  <c r="BI985" i="6"/>
  <c r="BH985" i="6"/>
  <c r="BG985" i="6"/>
  <c r="BF985" i="6"/>
  <c r="BE985" i="6"/>
  <c r="BD985" i="6"/>
  <c r="BC985" i="6"/>
  <c r="BB985" i="6"/>
  <c r="BA985" i="6"/>
  <c r="AZ985" i="6"/>
  <c r="AY985" i="6"/>
  <c r="AX985" i="6"/>
  <c r="AW985" i="6"/>
  <c r="AV985" i="6"/>
  <c r="AU985" i="6"/>
  <c r="BO984" i="6"/>
  <c r="BN984" i="6"/>
  <c r="BM984" i="6"/>
  <c r="BL984" i="6"/>
  <c r="BK984" i="6"/>
  <c r="BJ984" i="6"/>
  <c r="BI984" i="6"/>
  <c r="BH984" i="6"/>
  <c r="BG984" i="6"/>
  <c r="BF984" i="6"/>
  <c r="BE984" i="6"/>
  <c r="BD984" i="6"/>
  <c r="BC984" i="6"/>
  <c r="BB984" i="6"/>
  <c r="BA984" i="6"/>
  <c r="AZ984" i="6"/>
  <c r="AY984" i="6"/>
  <c r="AX984" i="6"/>
  <c r="AW984" i="6"/>
  <c r="AV984" i="6"/>
  <c r="AU984" i="6"/>
  <c r="BO983" i="6"/>
  <c r="BN983" i="6"/>
  <c r="BM983" i="6"/>
  <c r="BL983" i="6"/>
  <c r="BK983" i="6"/>
  <c r="BJ983" i="6"/>
  <c r="BI983" i="6"/>
  <c r="BH983" i="6"/>
  <c r="BG983" i="6"/>
  <c r="BF983" i="6"/>
  <c r="BE983" i="6"/>
  <c r="BD983" i="6"/>
  <c r="BC983" i="6"/>
  <c r="BB983" i="6"/>
  <c r="BA983" i="6"/>
  <c r="AZ983" i="6"/>
  <c r="AY983" i="6"/>
  <c r="AX983" i="6"/>
  <c r="AW983" i="6"/>
  <c r="AV983" i="6"/>
  <c r="AU983" i="6"/>
  <c r="BO982" i="6"/>
  <c r="BN982" i="6"/>
  <c r="BM982" i="6"/>
  <c r="BL982" i="6"/>
  <c r="BK982" i="6"/>
  <c r="BJ982" i="6"/>
  <c r="BI982" i="6"/>
  <c r="BH982" i="6"/>
  <c r="BG982" i="6"/>
  <c r="BF982" i="6"/>
  <c r="BE982" i="6"/>
  <c r="BD982" i="6"/>
  <c r="BC982" i="6"/>
  <c r="BB982" i="6"/>
  <c r="BA982" i="6"/>
  <c r="AZ982" i="6"/>
  <c r="AY982" i="6"/>
  <c r="AX982" i="6"/>
  <c r="AW982" i="6"/>
  <c r="AV982" i="6"/>
  <c r="AU982" i="6"/>
  <c r="BO981" i="6"/>
  <c r="BN981" i="6"/>
  <c r="BM981" i="6"/>
  <c r="BL981" i="6"/>
  <c r="BK981" i="6"/>
  <c r="BJ981" i="6"/>
  <c r="BI981" i="6"/>
  <c r="BH981" i="6"/>
  <c r="BG981" i="6"/>
  <c r="BF981" i="6"/>
  <c r="BE981" i="6"/>
  <c r="BD981" i="6"/>
  <c r="BC981" i="6"/>
  <c r="BB981" i="6"/>
  <c r="BA981" i="6"/>
  <c r="AZ981" i="6"/>
  <c r="AY981" i="6"/>
  <c r="AX981" i="6"/>
  <c r="AW981" i="6"/>
  <c r="AV981" i="6"/>
  <c r="AU981" i="6"/>
  <c r="BO980" i="6"/>
  <c r="BN980" i="6"/>
  <c r="BM980" i="6"/>
  <c r="BL980" i="6"/>
  <c r="BK980" i="6"/>
  <c r="BJ980" i="6"/>
  <c r="BI980" i="6"/>
  <c r="BH980" i="6"/>
  <c r="BG980" i="6"/>
  <c r="BF980" i="6"/>
  <c r="BE980" i="6"/>
  <c r="BD980" i="6"/>
  <c r="BC980" i="6"/>
  <c r="BB980" i="6"/>
  <c r="BA980" i="6"/>
  <c r="AZ980" i="6"/>
  <c r="AY980" i="6"/>
  <c r="AX980" i="6"/>
  <c r="AW980" i="6"/>
  <c r="AV980" i="6"/>
  <c r="AU980" i="6"/>
  <c r="BO979" i="6"/>
  <c r="BN979" i="6"/>
  <c r="BM979" i="6"/>
  <c r="BL979" i="6"/>
  <c r="BK979" i="6"/>
  <c r="BJ979" i="6"/>
  <c r="BI979" i="6"/>
  <c r="BH979" i="6"/>
  <c r="BG979" i="6"/>
  <c r="BF979" i="6"/>
  <c r="BE979" i="6"/>
  <c r="BD979" i="6"/>
  <c r="BC979" i="6"/>
  <c r="BB979" i="6"/>
  <c r="BA979" i="6"/>
  <c r="AZ979" i="6"/>
  <c r="AY979" i="6"/>
  <c r="AX979" i="6"/>
  <c r="AW979" i="6"/>
  <c r="AV979" i="6"/>
  <c r="AU979" i="6"/>
  <c r="BO978" i="6"/>
  <c r="BN978" i="6"/>
  <c r="BM978" i="6"/>
  <c r="BL978" i="6"/>
  <c r="BK978" i="6"/>
  <c r="BJ978" i="6"/>
  <c r="BI978" i="6"/>
  <c r="BH978" i="6"/>
  <c r="BG978" i="6"/>
  <c r="BF978" i="6"/>
  <c r="BE978" i="6"/>
  <c r="BD978" i="6"/>
  <c r="BC978" i="6"/>
  <c r="BB978" i="6"/>
  <c r="BA978" i="6"/>
  <c r="AZ978" i="6"/>
  <c r="AY978" i="6"/>
  <c r="AX978" i="6"/>
  <c r="AW978" i="6"/>
  <c r="AV978" i="6"/>
  <c r="AU978" i="6"/>
  <c r="BO977" i="6"/>
  <c r="BN977" i="6"/>
  <c r="BM977" i="6"/>
  <c r="BL977" i="6"/>
  <c r="BK977" i="6"/>
  <c r="BJ977" i="6"/>
  <c r="BI977" i="6"/>
  <c r="BH977" i="6"/>
  <c r="BG977" i="6"/>
  <c r="BF977" i="6"/>
  <c r="BE977" i="6"/>
  <c r="BD977" i="6"/>
  <c r="BC977" i="6"/>
  <c r="BB977" i="6"/>
  <c r="BA977" i="6"/>
  <c r="AZ977" i="6"/>
  <c r="AY977" i="6"/>
  <c r="AX977" i="6"/>
  <c r="AW977" i="6"/>
  <c r="AV977" i="6"/>
  <c r="AU977" i="6"/>
  <c r="BO976" i="6"/>
  <c r="BN976" i="6"/>
  <c r="BM976" i="6"/>
  <c r="BL976" i="6"/>
  <c r="BK976" i="6"/>
  <c r="BJ976" i="6"/>
  <c r="BI976" i="6"/>
  <c r="BH976" i="6"/>
  <c r="BG976" i="6"/>
  <c r="BF976" i="6"/>
  <c r="BE976" i="6"/>
  <c r="BD976" i="6"/>
  <c r="BC976" i="6"/>
  <c r="BB976" i="6"/>
  <c r="BA976" i="6"/>
  <c r="AZ976" i="6"/>
  <c r="AY976" i="6"/>
  <c r="AX976" i="6"/>
  <c r="AW976" i="6"/>
  <c r="AV976" i="6"/>
  <c r="AU976" i="6"/>
  <c r="BO975" i="6"/>
  <c r="BN975" i="6"/>
  <c r="BM975" i="6"/>
  <c r="BL975" i="6"/>
  <c r="BK975" i="6"/>
  <c r="BJ975" i="6"/>
  <c r="BI975" i="6"/>
  <c r="BH975" i="6"/>
  <c r="BG975" i="6"/>
  <c r="BF975" i="6"/>
  <c r="BE975" i="6"/>
  <c r="BD975" i="6"/>
  <c r="BC975" i="6"/>
  <c r="BB975" i="6"/>
  <c r="BA975" i="6"/>
  <c r="AZ975" i="6"/>
  <c r="AY975" i="6"/>
  <c r="AX975" i="6"/>
  <c r="AW975" i="6"/>
  <c r="AV975" i="6"/>
  <c r="AU975" i="6"/>
  <c r="BO974" i="6"/>
  <c r="BN974" i="6"/>
  <c r="BM974" i="6"/>
  <c r="BL974" i="6"/>
  <c r="BK974" i="6"/>
  <c r="BJ974" i="6"/>
  <c r="BI974" i="6"/>
  <c r="BH974" i="6"/>
  <c r="BG974" i="6"/>
  <c r="BF974" i="6"/>
  <c r="BE974" i="6"/>
  <c r="BD974" i="6"/>
  <c r="BC974" i="6"/>
  <c r="BB974" i="6"/>
  <c r="BA974" i="6"/>
  <c r="AZ974" i="6"/>
  <c r="AY974" i="6"/>
  <c r="AX974" i="6"/>
  <c r="AW974" i="6"/>
  <c r="AV974" i="6"/>
  <c r="AU974" i="6"/>
  <c r="BO973" i="6"/>
  <c r="BN973" i="6"/>
  <c r="BM973" i="6"/>
  <c r="BL973" i="6"/>
  <c r="BK973" i="6"/>
  <c r="BJ973" i="6"/>
  <c r="BI973" i="6"/>
  <c r="BH973" i="6"/>
  <c r="BG973" i="6"/>
  <c r="BF973" i="6"/>
  <c r="BE973" i="6"/>
  <c r="BD973" i="6"/>
  <c r="BC973" i="6"/>
  <c r="BB973" i="6"/>
  <c r="BA973" i="6"/>
  <c r="AZ973" i="6"/>
  <c r="AY973" i="6"/>
  <c r="AX973" i="6"/>
  <c r="AW973" i="6"/>
  <c r="AV973" i="6"/>
  <c r="AU973" i="6"/>
  <c r="BO972" i="6"/>
  <c r="BN972" i="6"/>
  <c r="BM972" i="6"/>
  <c r="BL972" i="6"/>
  <c r="BK972" i="6"/>
  <c r="BJ972" i="6"/>
  <c r="BI972" i="6"/>
  <c r="BH972" i="6"/>
  <c r="BG972" i="6"/>
  <c r="BF972" i="6"/>
  <c r="BE972" i="6"/>
  <c r="BD972" i="6"/>
  <c r="BC972" i="6"/>
  <c r="BB972" i="6"/>
  <c r="BA972" i="6"/>
  <c r="AZ972" i="6"/>
  <c r="AY972" i="6"/>
  <c r="AX972" i="6"/>
  <c r="AW972" i="6"/>
  <c r="AV972" i="6"/>
  <c r="AU972" i="6"/>
  <c r="BO971" i="6"/>
  <c r="BN971" i="6"/>
  <c r="BM971" i="6"/>
  <c r="BL971" i="6"/>
  <c r="BK971" i="6"/>
  <c r="BJ971" i="6"/>
  <c r="BI971" i="6"/>
  <c r="BH971" i="6"/>
  <c r="BG971" i="6"/>
  <c r="BF971" i="6"/>
  <c r="BE971" i="6"/>
  <c r="BD971" i="6"/>
  <c r="BC971" i="6"/>
  <c r="BB971" i="6"/>
  <c r="BA971" i="6"/>
  <c r="AZ971" i="6"/>
  <c r="AY971" i="6"/>
  <c r="AX971" i="6"/>
  <c r="AW971" i="6"/>
  <c r="AV971" i="6"/>
  <c r="AU971" i="6"/>
  <c r="BO970" i="6"/>
  <c r="BN970" i="6"/>
  <c r="BM970" i="6"/>
  <c r="BL970" i="6"/>
  <c r="BK970" i="6"/>
  <c r="BJ970" i="6"/>
  <c r="BI970" i="6"/>
  <c r="BH970" i="6"/>
  <c r="BG970" i="6"/>
  <c r="BF970" i="6"/>
  <c r="BE970" i="6"/>
  <c r="BD970" i="6"/>
  <c r="BC970" i="6"/>
  <c r="BB970" i="6"/>
  <c r="BA970" i="6"/>
  <c r="AZ970" i="6"/>
  <c r="AY970" i="6"/>
  <c r="AX970" i="6"/>
  <c r="AW970" i="6"/>
  <c r="AV970" i="6"/>
  <c r="AU970" i="6"/>
  <c r="BO969" i="6"/>
  <c r="BN969" i="6"/>
  <c r="BM969" i="6"/>
  <c r="BL969" i="6"/>
  <c r="BK969" i="6"/>
  <c r="BJ969" i="6"/>
  <c r="BI969" i="6"/>
  <c r="BH969" i="6"/>
  <c r="BG969" i="6"/>
  <c r="BF969" i="6"/>
  <c r="BE969" i="6"/>
  <c r="BD969" i="6"/>
  <c r="BC969" i="6"/>
  <c r="BB969" i="6"/>
  <c r="BA969" i="6"/>
  <c r="AZ969" i="6"/>
  <c r="AY969" i="6"/>
  <c r="AX969" i="6"/>
  <c r="AW969" i="6"/>
  <c r="AV969" i="6"/>
  <c r="AU969" i="6"/>
  <c r="BO968" i="6"/>
  <c r="BN968" i="6"/>
  <c r="BM968" i="6"/>
  <c r="BL968" i="6"/>
  <c r="BK968" i="6"/>
  <c r="BJ968" i="6"/>
  <c r="BI968" i="6"/>
  <c r="BH968" i="6"/>
  <c r="BG968" i="6"/>
  <c r="BF968" i="6"/>
  <c r="BE968" i="6"/>
  <c r="BD968" i="6"/>
  <c r="BC968" i="6"/>
  <c r="BB968" i="6"/>
  <c r="BA968" i="6"/>
  <c r="AZ968" i="6"/>
  <c r="AY968" i="6"/>
  <c r="AX968" i="6"/>
  <c r="AW968" i="6"/>
  <c r="AV968" i="6"/>
  <c r="AU968" i="6"/>
  <c r="BO967" i="6"/>
  <c r="BN967" i="6"/>
  <c r="BM967" i="6"/>
  <c r="BL967" i="6"/>
  <c r="BK967" i="6"/>
  <c r="BJ967" i="6"/>
  <c r="BI967" i="6"/>
  <c r="BH967" i="6"/>
  <c r="BG967" i="6"/>
  <c r="BF967" i="6"/>
  <c r="BE967" i="6"/>
  <c r="BD967" i="6"/>
  <c r="BC967" i="6"/>
  <c r="BB967" i="6"/>
  <c r="BA967" i="6"/>
  <c r="AZ967" i="6"/>
  <c r="AY967" i="6"/>
  <c r="AX967" i="6"/>
  <c r="AW967" i="6"/>
  <c r="AV967" i="6"/>
  <c r="AU967" i="6"/>
  <c r="BO966" i="6"/>
  <c r="BN966" i="6"/>
  <c r="BM966" i="6"/>
  <c r="BL966" i="6"/>
  <c r="BK966" i="6"/>
  <c r="BJ966" i="6"/>
  <c r="BI966" i="6"/>
  <c r="BH966" i="6"/>
  <c r="BG966" i="6"/>
  <c r="BF966" i="6"/>
  <c r="BE966" i="6"/>
  <c r="BD966" i="6"/>
  <c r="BC966" i="6"/>
  <c r="BB966" i="6"/>
  <c r="BA966" i="6"/>
  <c r="AZ966" i="6"/>
  <c r="AY966" i="6"/>
  <c r="AX966" i="6"/>
  <c r="AW966" i="6"/>
  <c r="AV966" i="6"/>
  <c r="AU966" i="6"/>
  <c r="BO965" i="6"/>
  <c r="BN965" i="6"/>
  <c r="BM965" i="6"/>
  <c r="BL965" i="6"/>
  <c r="BK965" i="6"/>
  <c r="BJ965" i="6"/>
  <c r="BI965" i="6"/>
  <c r="BH965" i="6"/>
  <c r="BG965" i="6"/>
  <c r="BF965" i="6"/>
  <c r="BE965" i="6"/>
  <c r="BD965" i="6"/>
  <c r="BC965" i="6"/>
  <c r="BB965" i="6"/>
  <c r="BA965" i="6"/>
  <c r="AZ965" i="6"/>
  <c r="AY965" i="6"/>
  <c r="AX965" i="6"/>
  <c r="AW965" i="6"/>
  <c r="AV965" i="6"/>
  <c r="AU965" i="6"/>
  <c r="BO964" i="6"/>
  <c r="BN964" i="6"/>
  <c r="BM964" i="6"/>
  <c r="BL964" i="6"/>
  <c r="BK964" i="6"/>
  <c r="BJ964" i="6"/>
  <c r="BI964" i="6"/>
  <c r="BH964" i="6"/>
  <c r="BG964" i="6"/>
  <c r="BF964" i="6"/>
  <c r="BE964" i="6"/>
  <c r="BD964" i="6"/>
  <c r="BC964" i="6"/>
  <c r="BB964" i="6"/>
  <c r="BA964" i="6"/>
  <c r="AZ964" i="6"/>
  <c r="AY964" i="6"/>
  <c r="AX964" i="6"/>
  <c r="AW964" i="6"/>
  <c r="AV964" i="6"/>
  <c r="AU964" i="6"/>
  <c r="BO963" i="6"/>
  <c r="BN963" i="6"/>
  <c r="BM963" i="6"/>
  <c r="BL963" i="6"/>
  <c r="BK963" i="6"/>
  <c r="BJ963" i="6"/>
  <c r="BI963" i="6"/>
  <c r="BH963" i="6"/>
  <c r="BG963" i="6"/>
  <c r="BF963" i="6"/>
  <c r="BE963" i="6"/>
  <c r="BD963" i="6"/>
  <c r="BC963" i="6"/>
  <c r="BB963" i="6"/>
  <c r="BA963" i="6"/>
  <c r="AZ963" i="6"/>
  <c r="AY963" i="6"/>
  <c r="AX963" i="6"/>
  <c r="AW963" i="6"/>
  <c r="AV963" i="6"/>
  <c r="AU963" i="6"/>
  <c r="BO962" i="6"/>
  <c r="BN962" i="6"/>
  <c r="BM962" i="6"/>
  <c r="BL962" i="6"/>
  <c r="BK962" i="6"/>
  <c r="BJ962" i="6"/>
  <c r="BI962" i="6"/>
  <c r="BH962" i="6"/>
  <c r="BG962" i="6"/>
  <c r="BF962" i="6"/>
  <c r="BE962" i="6"/>
  <c r="BD962" i="6"/>
  <c r="BC962" i="6"/>
  <c r="BB962" i="6"/>
  <c r="BA962" i="6"/>
  <c r="AZ962" i="6"/>
  <c r="AY962" i="6"/>
  <c r="AX962" i="6"/>
  <c r="AW962" i="6"/>
  <c r="AV962" i="6"/>
  <c r="AU962" i="6"/>
  <c r="BO961" i="6"/>
  <c r="BN961" i="6"/>
  <c r="BM961" i="6"/>
  <c r="BL961" i="6"/>
  <c r="BK961" i="6"/>
  <c r="BJ961" i="6"/>
  <c r="BI961" i="6"/>
  <c r="BH961" i="6"/>
  <c r="BG961" i="6"/>
  <c r="BF961" i="6"/>
  <c r="BE961" i="6"/>
  <c r="BD961" i="6"/>
  <c r="BC961" i="6"/>
  <c r="BB961" i="6"/>
  <c r="BA961" i="6"/>
  <c r="AZ961" i="6"/>
  <c r="AY961" i="6"/>
  <c r="AX961" i="6"/>
  <c r="AW961" i="6"/>
  <c r="AV961" i="6"/>
  <c r="AU961" i="6"/>
  <c r="BO960" i="6"/>
  <c r="BN960" i="6"/>
  <c r="BM960" i="6"/>
  <c r="BL960" i="6"/>
  <c r="BK960" i="6"/>
  <c r="BJ960" i="6"/>
  <c r="BI960" i="6"/>
  <c r="BH960" i="6"/>
  <c r="BG960" i="6"/>
  <c r="BF960" i="6"/>
  <c r="BE960" i="6"/>
  <c r="BD960" i="6"/>
  <c r="BC960" i="6"/>
  <c r="BB960" i="6"/>
  <c r="BA960" i="6"/>
  <c r="AZ960" i="6"/>
  <c r="AY960" i="6"/>
  <c r="AX960" i="6"/>
  <c r="AW960" i="6"/>
  <c r="AV960" i="6"/>
  <c r="AU960" i="6"/>
  <c r="BO959" i="6"/>
  <c r="BN959" i="6"/>
  <c r="BM959" i="6"/>
  <c r="BL959" i="6"/>
  <c r="BK959" i="6"/>
  <c r="BJ959" i="6"/>
  <c r="BI959" i="6"/>
  <c r="BH959" i="6"/>
  <c r="BG959" i="6"/>
  <c r="BF959" i="6"/>
  <c r="BE959" i="6"/>
  <c r="BD959" i="6"/>
  <c r="BC959" i="6"/>
  <c r="BB959" i="6"/>
  <c r="BA959" i="6"/>
  <c r="AZ959" i="6"/>
  <c r="AY959" i="6"/>
  <c r="AX959" i="6"/>
  <c r="AW959" i="6"/>
  <c r="AV959" i="6"/>
  <c r="AU959" i="6"/>
  <c r="BO958" i="6"/>
  <c r="BN958" i="6"/>
  <c r="BM958" i="6"/>
  <c r="BL958" i="6"/>
  <c r="BK958" i="6"/>
  <c r="BJ958" i="6"/>
  <c r="BI958" i="6"/>
  <c r="BH958" i="6"/>
  <c r="BG958" i="6"/>
  <c r="BF958" i="6"/>
  <c r="BE958" i="6"/>
  <c r="BD958" i="6"/>
  <c r="BC958" i="6"/>
  <c r="BB958" i="6"/>
  <c r="BA958" i="6"/>
  <c r="AZ958" i="6"/>
  <c r="AY958" i="6"/>
  <c r="AX958" i="6"/>
  <c r="AW958" i="6"/>
  <c r="AV958" i="6"/>
  <c r="AU958" i="6"/>
  <c r="BO957" i="6"/>
  <c r="BN957" i="6"/>
  <c r="BM957" i="6"/>
  <c r="BL957" i="6"/>
  <c r="BK957" i="6"/>
  <c r="BJ957" i="6"/>
  <c r="BI957" i="6"/>
  <c r="BH957" i="6"/>
  <c r="BG957" i="6"/>
  <c r="BF957" i="6"/>
  <c r="BE957" i="6"/>
  <c r="BD957" i="6"/>
  <c r="BC957" i="6"/>
  <c r="BB957" i="6"/>
  <c r="BA957" i="6"/>
  <c r="AZ957" i="6"/>
  <c r="AY957" i="6"/>
  <c r="AX957" i="6"/>
  <c r="AW957" i="6"/>
  <c r="AV957" i="6"/>
  <c r="AU957" i="6"/>
  <c r="BO956" i="6"/>
  <c r="BN956" i="6"/>
  <c r="BM956" i="6"/>
  <c r="BL956" i="6"/>
  <c r="BK956" i="6"/>
  <c r="BJ956" i="6"/>
  <c r="BI956" i="6"/>
  <c r="BH956" i="6"/>
  <c r="BG956" i="6"/>
  <c r="BF956" i="6"/>
  <c r="BE956" i="6"/>
  <c r="BD956" i="6"/>
  <c r="BC956" i="6"/>
  <c r="BB956" i="6"/>
  <c r="BA956" i="6"/>
  <c r="AZ956" i="6"/>
  <c r="AY956" i="6"/>
  <c r="AX956" i="6"/>
  <c r="AW956" i="6"/>
  <c r="AV956" i="6"/>
  <c r="AU956" i="6"/>
  <c r="BO955" i="6"/>
  <c r="BN955" i="6"/>
  <c r="BM955" i="6"/>
  <c r="BL955" i="6"/>
  <c r="BK955" i="6"/>
  <c r="BJ955" i="6"/>
  <c r="BI955" i="6"/>
  <c r="BH955" i="6"/>
  <c r="BG955" i="6"/>
  <c r="BF955" i="6"/>
  <c r="BE955" i="6"/>
  <c r="BD955" i="6"/>
  <c r="BC955" i="6"/>
  <c r="BB955" i="6"/>
  <c r="BA955" i="6"/>
  <c r="AZ955" i="6"/>
  <c r="AY955" i="6"/>
  <c r="AX955" i="6"/>
  <c r="AW955" i="6"/>
  <c r="AV955" i="6"/>
  <c r="AU955" i="6"/>
  <c r="BO954" i="6"/>
  <c r="BN954" i="6"/>
  <c r="BM954" i="6"/>
  <c r="BL954" i="6"/>
  <c r="BK954" i="6"/>
  <c r="BJ954" i="6"/>
  <c r="BI954" i="6"/>
  <c r="BH954" i="6"/>
  <c r="BG954" i="6"/>
  <c r="BF954" i="6"/>
  <c r="BE954" i="6"/>
  <c r="BD954" i="6"/>
  <c r="BC954" i="6"/>
  <c r="BB954" i="6"/>
  <c r="BA954" i="6"/>
  <c r="AZ954" i="6"/>
  <c r="AY954" i="6"/>
  <c r="AX954" i="6"/>
  <c r="AW954" i="6"/>
  <c r="AV954" i="6"/>
  <c r="AU954" i="6"/>
  <c r="BO953" i="6"/>
  <c r="BN953" i="6"/>
  <c r="BM953" i="6"/>
  <c r="BL953" i="6"/>
  <c r="BK953" i="6"/>
  <c r="BJ953" i="6"/>
  <c r="BI953" i="6"/>
  <c r="BH953" i="6"/>
  <c r="BG953" i="6"/>
  <c r="BF953" i="6"/>
  <c r="BE953" i="6"/>
  <c r="BD953" i="6"/>
  <c r="BC953" i="6"/>
  <c r="BB953" i="6"/>
  <c r="BA953" i="6"/>
  <c r="AZ953" i="6"/>
  <c r="AY953" i="6"/>
  <c r="AX953" i="6"/>
  <c r="AW953" i="6"/>
  <c r="AV953" i="6"/>
  <c r="AU953" i="6"/>
  <c r="BO952" i="6"/>
  <c r="BN952" i="6"/>
  <c r="BM952" i="6"/>
  <c r="BL952" i="6"/>
  <c r="BK952" i="6"/>
  <c r="BJ952" i="6"/>
  <c r="BI952" i="6"/>
  <c r="BH952" i="6"/>
  <c r="BG952" i="6"/>
  <c r="BF952" i="6"/>
  <c r="BE952" i="6"/>
  <c r="BD952" i="6"/>
  <c r="BC952" i="6"/>
  <c r="BB952" i="6"/>
  <c r="BA952" i="6"/>
  <c r="AZ952" i="6"/>
  <c r="AY952" i="6"/>
  <c r="AX952" i="6"/>
  <c r="AW952" i="6"/>
  <c r="AV952" i="6"/>
  <c r="AU952" i="6"/>
  <c r="BO951" i="6"/>
  <c r="BN951" i="6"/>
  <c r="BM951" i="6"/>
  <c r="BL951" i="6"/>
  <c r="BK951" i="6"/>
  <c r="BJ951" i="6"/>
  <c r="BI951" i="6"/>
  <c r="BH951" i="6"/>
  <c r="BG951" i="6"/>
  <c r="BF951" i="6"/>
  <c r="BE951" i="6"/>
  <c r="BD951" i="6"/>
  <c r="BC951" i="6"/>
  <c r="BB951" i="6"/>
  <c r="BA951" i="6"/>
  <c r="AZ951" i="6"/>
  <c r="AY951" i="6"/>
  <c r="AX951" i="6"/>
  <c r="AW951" i="6"/>
  <c r="AV951" i="6"/>
  <c r="AU951" i="6"/>
  <c r="BO950" i="6"/>
  <c r="BN950" i="6"/>
  <c r="BM950" i="6"/>
  <c r="BL950" i="6"/>
  <c r="BK950" i="6"/>
  <c r="BJ950" i="6"/>
  <c r="BI950" i="6"/>
  <c r="BH950" i="6"/>
  <c r="BG950" i="6"/>
  <c r="BF950" i="6"/>
  <c r="BE950" i="6"/>
  <c r="BD950" i="6"/>
  <c r="BC950" i="6"/>
  <c r="BB950" i="6"/>
  <c r="BA950" i="6"/>
  <c r="AZ950" i="6"/>
  <c r="AY950" i="6"/>
  <c r="AX950" i="6"/>
  <c r="AW950" i="6"/>
  <c r="AV950" i="6"/>
  <c r="AU950" i="6"/>
  <c r="BO949" i="6"/>
  <c r="BN949" i="6"/>
  <c r="BM949" i="6"/>
  <c r="BL949" i="6"/>
  <c r="BK949" i="6"/>
  <c r="BJ949" i="6"/>
  <c r="BI949" i="6"/>
  <c r="BH949" i="6"/>
  <c r="BG949" i="6"/>
  <c r="BF949" i="6"/>
  <c r="BE949" i="6"/>
  <c r="BD949" i="6"/>
  <c r="BC949" i="6"/>
  <c r="BB949" i="6"/>
  <c r="BA949" i="6"/>
  <c r="AZ949" i="6"/>
  <c r="AY949" i="6"/>
  <c r="AX949" i="6"/>
  <c r="AW949" i="6"/>
  <c r="AV949" i="6"/>
  <c r="AU949" i="6"/>
  <c r="BO948" i="6"/>
  <c r="BN948" i="6"/>
  <c r="BM948" i="6"/>
  <c r="BL948" i="6"/>
  <c r="BK948" i="6"/>
  <c r="BJ948" i="6"/>
  <c r="BI948" i="6"/>
  <c r="BH948" i="6"/>
  <c r="BG948" i="6"/>
  <c r="BF948" i="6"/>
  <c r="BE948" i="6"/>
  <c r="BD948" i="6"/>
  <c r="BC948" i="6"/>
  <c r="BB948" i="6"/>
  <c r="BA948" i="6"/>
  <c r="AZ948" i="6"/>
  <c r="AY948" i="6"/>
  <c r="AX948" i="6"/>
  <c r="AW948" i="6"/>
  <c r="AV948" i="6"/>
  <c r="AU948" i="6"/>
  <c r="BO947" i="6"/>
  <c r="BN947" i="6"/>
  <c r="BM947" i="6"/>
  <c r="BL947" i="6"/>
  <c r="BK947" i="6"/>
  <c r="BJ947" i="6"/>
  <c r="BI947" i="6"/>
  <c r="BH947" i="6"/>
  <c r="BG947" i="6"/>
  <c r="BF947" i="6"/>
  <c r="BE947" i="6"/>
  <c r="BD947" i="6"/>
  <c r="BC947" i="6"/>
  <c r="BB947" i="6"/>
  <c r="BA947" i="6"/>
  <c r="AZ947" i="6"/>
  <c r="AY947" i="6"/>
  <c r="AX947" i="6"/>
  <c r="AW947" i="6"/>
  <c r="AV947" i="6"/>
  <c r="AU947" i="6"/>
  <c r="BO946" i="6"/>
  <c r="BN946" i="6"/>
  <c r="BM946" i="6"/>
  <c r="BL946" i="6"/>
  <c r="BK946" i="6"/>
  <c r="BJ946" i="6"/>
  <c r="BI946" i="6"/>
  <c r="BH946" i="6"/>
  <c r="BG946" i="6"/>
  <c r="BF946" i="6"/>
  <c r="BE946" i="6"/>
  <c r="BD946" i="6"/>
  <c r="BC946" i="6"/>
  <c r="BB946" i="6"/>
  <c r="BA946" i="6"/>
  <c r="AZ946" i="6"/>
  <c r="AY946" i="6"/>
  <c r="AX946" i="6"/>
  <c r="AW946" i="6"/>
  <c r="AV946" i="6"/>
  <c r="AU946" i="6"/>
  <c r="BO945" i="6"/>
  <c r="BN945" i="6"/>
  <c r="BM945" i="6"/>
  <c r="BL945" i="6"/>
  <c r="BK945" i="6"/>
  <c r="BJ945" i="6"/>
  <c r="BI945" i="6"/>
  <c r="BH945" i="6"/>
  <c r="BG945" i="6"/>
  <c r="BF945" i="6"/>
  <c r="BE945" i="6"/>
  <c r="BD945" i="6"/>
  <c r="BC945" i="6"/>
  <c r="BB945" i="6"/>
  <c r="BA945" i="6"/>
  <c r="AZ945" i="6"/>
  <c r="AY945" i="6"/>
  <c r="AX945" i="6"/>
  <c r="AW945" i="6"/>
  <c r="AV945" i="6"/>
  <c r="AU945" i="6"/>
  <c r="BO944" i="6"/>
  <c r="BN944" i="6"/>
  <c r="BM944" i="6"/>
  <c r="BL944" i="6"/>
  <c r="BK944" i="6"/>
  <c r="BJ944" i="6"/>
  <c r="BI944" i="6"/>
  <c r="BH944" i="6"/>
  <c r="BG944" i="6"/>
  <c r="BF944" i="6"/>
  <c r="BE944" i="6"/>
  <c r="BD944" i="6"/>
  <c r="BC944" i="6"/>
  <c r="BB944" i="6"/>
  <c r="BA944" i="6"/>
  <c r="AZ944" i="6"/>
  <c r="AY944" i="6"/>
  <c r="AX944" i="6"/>
  <c r="AW944" i="6"/>
  <c r="AV944" i="6"/>
  <c r="AU944" i="6"/>
  <c r="BO943" i="6"/>
  <c r="BN943" i="6"/>
  <c r="BM943" i="6"/>
  <c r="BL943" i="6"/>
  <c r="BK943" i="6"/>
  <c r="BJ943" i="6"/>
  <c r="BI943" i="6"/>
  <c r="BH943" i="6"/>
  <c r="BG943" i="6"/>
  <c r="BF943" i="6"/>
  <c r="BE943" i="6"/>
  <c r="BD943" i="6"/>
  <c r="BC943" i="6"/>
  <c r="BB943" i="6"/>
  <c r="BA943" i="6"/>
  <c r="AZ943" i="6"/>
  <c r="AY943" i="6"/>
  <c r="AX943" i="6"/>
  <c r="AW943" i="6"/>
  <c r="AV943" i="6"/>
  <c r="AU943" i="6"/>
  <c r="BO942" i="6"/>
  <c r="BN942" i="6"/>
  <c r="BM942" i="6"/>
  <c r="BL942" i="6"/>
  <c r="BK942" i="6"/>
  <c r="BJ942" i="6"/>
  <c r="BI942" i="6"/>
  <c r="BH942" i="6"/>
  <c r="BG942" i="6"/>
  <c r="BF942" i="6"/>
  <c r="BE942" i="6"/>
  <c r="BD942" i="6"/>
  <c r="BC942" i="6"/>
  <c r="BB942" i="6"/>
  <c r="BA942" i="6"/>
  <c r="AZ942" i="6"/>
  <c r="AY942" i="6"/>
  <c r="AX942" i="6"/>
  <c r="AW942" i="6"/>
  <c r="AV942" i="6"/>
  <c r="AU942" i="6"/>
  <c r="BO941" i="6"/>
  <c r="BN941" i="6"/>
  <c r="BM941" i="6"/>
  <c r="BL941" i="6"/>
  <c r="BK941" i="6"/>
  <c r="BJ941" i="6"/>
  <c r="BI941" i="6"/>
  <c r="BH941" i="6"/>
  <c r="BG941" i="6"/>
  <c r="BF941" i="6"/>
  <c r="BE941" i="6"/>
  <c r="BD941" i="6"/>
  <c r="BC941" i="6"/>
  <c r="BB941" i="6"/>
  <c r="BA941" i="6"/>
  <c r="AZ941" i="6"/>
  <c r="AY941" i="6"/>
  <c r="AX941" i="6"/>
  <c r="AW941" i="6"/>
  <c r="AV941" i="6"/>
  <c r="AU941" i="6"/>
  <c r="BO940" i="6"/>
  <c r="BN940" i="6"/>
  <c r="BM940" i="6"/>
  <c r="BL940" i="6"/>
  <c r="BK940" i="6"/>
  <c r="BJ940" i="6"/>
  <c r="BI940" i="6"/>
  <c r="BH940" i="6"/>
  <c r="BG940" i="6"/>
  <c r="BF940" i="6"/>
  <c r="BE940" i="6"/>
  <c r="BD940" i="6"/>
  <c r="BC940" i="6"/>
  <c r="BB940" i="6"/>
  <c r="BA940" i="6"/>
  <c r="AZ940" i="6"/>
  <c r="AY940" i="6"/>
  <c r="AX940" i="6"/>
  <c r="AW940" i="6"/>
  <c r="AV940" i="6"/>
  <c r="AU940" i="6"/>
  <c r="BO939" i="6"/>
  <c r="BN939" i="6"/>
  <c r="BM939" i="6"/>
  <c r="BL939" i="6"/>
  <c r="BK939" i="6"/>
  <c r="BJ939" i="6"/>
  <c r="BI939" i="6"/>
  <c r="BH939" i="6"/>
  <c r="BG939" i="6"/>
  <c r="BF939" i="6"/>
  <c r="BE939" i="6"/>
  <c r="BD939" i="6"/>
  <c r="BC939" i="6"/>
  <c r="BB939" i="6"/>
  <c r="BA939" i="6"/>
  <c r="AZ939" i="6"/>
  <c r="AY939" i="6"/>
  <c r="AX939" i="6"/>
  <c r="AW939" i="6"/>
  <c r="AV939" i="6"/>
  <c r="AU939" i="6"/>
  <c r="BO938" i="6"/>
  <c r="BN938" i="6"/>
  <c r="BM938" i="6"/>
  <c r="BL938" i="6"/>
  <c r="BK938" i="6"/>
  <c r="BJ938" i="6"/>
  <c r="BI938" i="6"/>
  <c r="BH938" i="6"/>
  <c r="BG938" i="6"/>
  <c r="BF938" i="6"/>
  <c r="BE938" i="6"/>
  <c r="BD938" i="6"/>
  <c r="BC938" i="6"/>
  <c r="BB938" i="6"/>
  <c r="BA938" i="6"/>
  <c r="AZ938" i="6"/>
  <c r="AY938" i="6"/>
  <c r="AX938" i="6"/>
  <c r="AW938" i="6"/>
  <c r="AV938" i="6"/>
  <c r="AU938" i="6"/>
  <c r="BO937" i="6"/>
  <c r="BN937" i="6"/>
  <c r="BM937" i="6"/>
  <c r="BL937" i="6"/>
  <c r="BK937" i="6"/>
  <c r="BJ937" i="6"/>
  <c r="BI937" i="6"/>
  <c r="BH937" i="6"/>
  <c r="BG937" i="6"/>
  <c r="BF937" i="6"/>
  <c r="BE937" i="6"/>
  <c r="BD937" i="6"/>
  <c r="BC937" i="6"/>
  <c r="BB937" i="6"/>
  <c r="BA937" i="6"/>
  <c r="AZ937" i="6"/>
  <c r="AY937" i="6"/>
  <c r="AX937" i="6"/>
  <c r="AW937" i="6"/>
  <c r="AV937" i="6"/>
  <c r="AU937" i="6"/>
  <c r="BO936" i="6"/>
  <c r="BN936" i="6"/>
  <c r="BM936" i="6"/>
  <c r="BL936" i="6"/>
  <c r="BK936" i="6"/>
  <c r="BJ936" i="6"/>
  <c r="BI936" i="6"/>
  <c r="BH936" i="6"/>
  <c r="BG936" i="6"/>
  <c r="BF936" i="6"/>
  <c r="BE936" i="6"/>
  <c r="BD936" i="6"/>
  <c r="BC936" i="6"/>
  <c r="BB936" i="6"/>
  <c r="BA936" i="6"/>
  <c r="AZ936" i="6"/>
  <c r="AY936" i="6"/>
  <c r="AX936" i="6"/>
  <c r="AW936" i="6"/>
  <c r="AV936" i="6"/>
  <c r="AU936" i="6"/>
  <c r="BO935" i="6"/>
  <c r="BN935" i="6"/>
  <c r="BM935" i="6"/>
  <c r="BL935" i="6"/>
  <c r="BK935" i="6"/>
  <c r="BJ935" i="6"/>
  <c r="BI935" i="6"/>
  <c r="BH935" i="6"/>
  <c r="BG935" i="6"/>
  <c r="BF935" i="6"/>
  <c r="BE935" i="6"/>
  <c r="BD935" i="6"/>
  <c r="BC935" i="6"/>
  <c r="BB935" i="6"/>
  <c r="BA935" i="6"/>
  <c r="AZ935" i="6"/>
  <c r="AY935" i="6"/>
  <c r="AX935" i="6"/>
  <c r="AW935" i="6"/>
  <c r="AV935" i="6"/>
  <c r="AU935" i="6"/>
  <c r="BO934" i="6"/>
  <c r="BN934" i="6"/>
  <c r="BM934" i="6"/>
  <c r="BL934" i="6"/>
  <c r="BK934" i="6"/>
  <c r="BJ934" i="6"/>
  <c r="BI934" i="6"/>
  <c r="BH934" i="6"/>
  <c r="BG934" i="6"/>
  <c r="BF934" i="6"/>
  <c r="BE934" i="6"/>
  <c r="BD934" i="6"/>
  <c r="BC934" i="6"/>
  <c r="BB934" i="6"/>
  <c r="BA934" i="6"/>
  <c r="AZ934" i="6"/>
  <c r="AY934" i="6"/>
  <c r="AX934" i="6"/>
  <c r="AW934" i="6"/>
  <c r="AV934" i="6"/>
  <c r="AU934" i="6"/>
  <c r="BO933" i="6"/>
  <c r="BN933" i="6"/>
  <c r="BM933" i="6"/>
  <c r="BL933" i="6"/>
  <c r="BK933" i="6"/>
  <c r="BJ933" i="6"/>
  <c r="BI933" i="6"/>
  <c r="BH933" i="6"/>
  <c r="BG933" i="6"/>
  <c r="BF933" i="6"/>
  <c r="BE933" i="6"/>
  <c r="BD933" i="6"/>
  <c r="BC933" i="6"/>
  <c r="BB933" i="6"/>
  <c r="BA933" i="6"/>
  <c r="AZ933" i="6"/>
  <c r="AY933" i="6"/>
  <c r="AX933" i="6"/>
  <c r="AW933" i="6"/>
  <c r="AV933" i="6"/>
  <c r="AU933" i="6"/>
  <c r="BO932" i="6"/>
  <c r="BN932" i="6"/>
  <c r="BM932" i="6"/>
  <c r="BL932" i="6"/>
  <c r="BK932" i="6"/>
  <c r="BJ932" i="6"/>
  <c r="BI932" i="6"/>
  <c r="BH932" i="6"/>
  <c r="BG932" i="6"/>
  <c r="BF932" i="6"/>
  <c r="BE932" i="6"/>
  <c r="BD932" i="6"/>
  <c r="BC932" i="6"/>
  <c r="BB932" i="6"/>
  <c r="BA932" i="6"/>
  <c r="AZ932" i="6"/>
  <c r="AY932" i="6"/>
  <c r="AX932" i="6"/>
  <c r="AW932" i="6"/>
  <c r="AV932" i="6"/>
  <c r="AU932" i="6"/>
  <c r="BO931" i="6"/>
  <c r="BN931" i="6"/>
  <c r="BM931" i="6"/>
  <c r="BL931" i="6"/>
  <c r="BK931" i="6"/>
  <c r="BJ931" i="6"/>
  <c r="BI931" i="6"/>
  <c r="BH931" i="6"/>
  <c r="BG931" i="6"/>
  <c r="BF931" i="6"/>
  <c r="BE931" i="6"/>
  <c r="BD931" i="6"/>
  <c r="BC931" i="6"/>
  <c r="BB931" i="6"/>
  <c r="BA931" i="6"/>
  <c r="AZ931" i="6"/>
  <c r="AY931" i="6"/>
  <c r="AX931" i="6"/>
  <c r="AW931" i="6"/>
  <c r="AV931" i="6"/>
  <c r="AU931" i="6"/>
  <c r="BO930" i="6"/>
  <c r="BN930" i="6"/>
  <c r="BM930" i="6"/>
  <c r="BL930" i="6"/>
  <c r="BK930" i="6"/>
  <c r="BJ930" i="6"/>
  <c r="BI930" i="6"/>
  <c r="BH930" i="6"/>
  <c r="BG930" i="6"/>
  <c r="BF930" i="6"/>
  <c r="BE930" i="6"/>
  <c r="BD930" i="6"/>
  <c r="BC930" i="6"/>
  <c r="BB930" i="6"/>
  <c r="BA930" i="6"/>
  <c r="AZ930" i="6"/>
  <c r="AY930" i="6"/>
  <c r="AX930" i="6"/>
  <c r="AW930" i="6"/>
  <c r="AV930" i="6"/>
  <c r="AU930" i="6"/>
  <c r="BO929" i="6"/>
  <c r="BN929" i="6"/>
  <c r="BM929" i="6"/>
  <c r="BL929" i="6"/>
  <c r="BK929" i="6"/>
  <c r="BJ929" i="6"/>
  <c r="BI929" i="6"/>
  <c r="BH929" i="6"/>
  <c r="BG929" i="6"/>
  <c r="BF929" i="6"/>
  <c r="BE929" i="6"/>
  <c r="BD929" i="6"/>
  <c r="BC929" i="6"/>
  <c r="BB929" i="6"/>
  <c r="BA929" i="6"/>
  <c r="AZ929" i="6"/>
  <c r="AY929" i="6"/>
  <c r="AX929" i="6"/>
  <c r="AW929" i="6"/>
  <c r="AV929" i="6"/>
  <c r="AU929" i="6"/>
  <c r="BO928" i="6"/>
  <c r="BN928" i="6"/>
  <c r="BM928" i="6"/>
  <c r="BL928" i="6"/>
  <c r="BK928" i="6"/>
  <c r="BJ928" i="6"/>
  <c r="BI928" i="6"/>
  <c r="BH928" i="6"/>
  <c r="BG928" i="6"/>
  <c r="BF928" i="6"/>
  <c r="BE928" i="6"/>
  <c r="BD928" i="6"/>
  <c r="BC928" i="6"/>
  <c r="BB928" i="6"/>
  <c r="BA928" i="6"/>
  <c r="AZ928" i="6"/>
  <c r="AY928" i="6"/>
  <c r="AX928" i="6"/>
  <c r="AW928" i="6"/>
  <c r="AV928" i="6"/>
  <c r="AU928" i="6"/>
  <c r="BO927" i="6"/>
  <c r="BN927" i="6"/>
  <c r="BM927" i="6"/>
  <c r="BL927" i="6"/>
  <c r="BK927" i="6"/>
  <c r="BJ927" i="6"/>
  <c r="BI927" i="6"/>
  <c r="BH927" i="6"/>
  <c r="BG927" i="6"/>
  <c r="BF927" i="6"/>
  <c r="BE927" i="6"/>
  <c r="BD927" i="6"/>
  <c r="BC927" i="6"/>
  <c r="BB927" i="6"/>
  <c r="BA927" i="6"/>
  <c r="AZ927" i="6"/>
  <c r="AY927" i="6"/>
  <c r="AX927" i="6"/>
  <c r="AW927" i="6"/>
  <c r="AV927" i="6"/>
  <c r="AU927" i="6"/>
  <c r="BO926" i="6"/>
  <c r="BN926" i="6"/>
  <c r="BM926" i="6"/>
  <c r="BL926" i="6"/>
  <c r="BK926" i="6"/>
  <c r="BJ926" i="6"/>
  <c r="BI926" i="6"/>
  <c r="BH926" i="6"/>
  <c r="BG926" i="6"/>
  <c r="BF926" i="6"/>
  <c r="BE926" i="6"/>
  <c r="BD926" i="6"/>
  <c r="BC926" i="6"/>
  <c r="BB926" i="6"/>
  <c r="BA926" i="6"/>
  <c r="AZ926" i="6"/>
  <c r="AY926" i="6"/>
  <c r="AX926" i="6"/>
  <c r="AW926" i="6"/>
  <c r="AV926" i="6"/>
  <c r="AU926" i="6"/>
  <c r="BO925" i="6"/>
  <c r="BN925" i="6"/>
  <c r="BM925" i="6"/>
  <c r="BL925" i="6"/>
  <c r="BK925" i="6"/>
  <c r="BJ925" i="6"/>
  <c r="BI925" i="6"/>
  <c r="BH925" i="6"/>
  <c r="BG925" i="6"/>
  <c r="BF925" i="6"/>
  <c r="BE925" i="6"/>
  <c r="BD925" i="6"/>
  <c r="BC925" i="6"/>
  <c r="BB925" i="6"/>
  <c r="BA925" i="6"/>
  <c r="AZ925" i="6"/>
  <c r="AY925" i="6"/>
  <c r="AX925" i="6"/>
  <c r="AW925" i="6"/>
  <c r="AV925" i="6"/>
  <c r="AU925" i="6"/>
  <c r="BO924" i="6"/>
  <c r="BN924" i="6"/>
  <c r="BM924" i="6"/>
  <c r="BL924" i="6"/>
  <c r="BK924" i="6"/>
  <c r="BJ924" i="6"/>
  <c r="BI924" i="6"/>
  <c r="BH924" i="6"/>
  <c r="BG924" i="6"/>
  <c r="BF924" i="6"/>
  <c r="BE924" i="6"/>
  <c r="BD924" i="6"/>
  <c r="BC924" i="6"/>
  <c r="BB924" i="6"/>
  <c r="BA924" i="6"/>
  <c r="AZ924" i="6"/>
  <c r="AY924" i="6"/>
  <c r="AX924" i="6"/>
  <c r="AW924" i="6"/>
  <c r="AV924" i="6"/>
  <c r="AU924" i="6"/>
  <c r="BO923" i="6"/>
  <c r="BN923" i="6"/>
  <c r="BM923" i="6"/>
  <c r="BL923" i="6"/>
  <c r="BK923" i="6"/>
  <c r="BJ923" i="6"/>
  <c r="BI923" i="6"/>
  <c r="BH923" i="6"/>
  <c r="BG923" i="6"/>
  <c r="BF923" i="6"/>
  <c r="BE923" i="6"/>
  <c r="BD923" i="6"/>
  <c r="BC923" i="6"/>
  <c r="BB923" i="6"/>
  <c r="BA923" i="6"/>
  <c r="AZ923" i="6"/>
  <c r="AY923" i="6"/>
  <c r="AX923" i="6"/>
  <c r="AW923" i="6"/>
  <c r="AV923" i="6"/>
  <c r="AU923" i="6"/>
  <c r="BO922" i="6"/>
  <c r="BN922" i="6"/>
  <c r="BM922" i="6"/>
  <c r="BL922" i="6"/>
  <c r="BK922" i="6"/>
  <c r="BJ922" i="6"/>
  <c r="BI922" i="6"/>
  <c r="BH922" i="6"/>
  <c r="BG922" i="6"/>
  <c r="BF922" i="6"/>
  <c r="BE922" i="6"/>
  <c r="BD922" i="6"/>
  <c r="BC922" i="6"/>
  <c r="BB922" i="6"/>
  <c r="BA922" i="6"/>
  <c r="AZ922" i="6"/>
  <c r="AY922" i="6"/>
  <c r="AX922" i="6"/>
  <c r="AW922" i="6"/>
  <c r="AV922" i="6"/>
  <c r="AU922" i="6"/>
  <c r="BO921" i="6"/>
  <c r="BN921" i="6"/>
  <c r="BM921" i="6"/>
  <c r="BL921" i="6"/>
  <c r="BK921" i="6"/>
  <c r="BJ921" i="6"/>
  <c r="BI921" i="6"/>
  <c r="BH921" i="6"/>
  <c r="BG921" i="6"/>
  <c r="BF921" i="6"/>
  <c r="BE921" i="6"/>
  <c r="BD921" i="6"/>
  <c r="BC921" i="6"/>
  <c r="BB921" i="6"/>
  <c r="BA921" i="6"/>
  <c r="AZ921" i="6"/>
  <c r="AY921" i="6"/>
  <c r="AX921" i="6"/>
  <c r="AW921" i="6"/>
  <c r="AV921" i="6"/>
  <c r="AU921" i="6"/>
  <c r="BO920" i="6"/>
  <c r="BN920" i="6"/>
  <c r="BM920" i="6"/>
  <c r="BL920" i="6"/>
  <c r="BK920" i="6"/>
  <c r="BJ920" i="6"/>
  <c r="BI920" i="6"/>
  <c r="BH920" i="6"/>
  <c r="BG920" i="6"/>
  <c r="BF920" i="6"/>
  <c r="BE920" i="6"/>
  <c r="BD920" i="6"/>
  <c r="BC920" i="6"/>
  <c r="BB920" i="6"/>
  <c r="BA920" i="6"/>
  <c r="AZ920" i="6"/>
  <c r="AY920" i="6"/>
  <c r="AX920" i="6"/>
  <c r="AW920" i="6"/>
  <c r="AV920" i="6"/>
  <c r="AU920" i="6"/>
  <c r="BO919" i="6"/>
  <c r="BN919" i="6"/>
  <c r="BM919" i="6"/>
  <c r="BL919" i="6"/>
  <c r="BK919" i="6"/>
  <c r="BJ919" i="6"/>
  <c r="BI919" i="6"/>
  <c r="BH919" i="6"/>
  <c r="BG919" i="6"/>
  <c r="BF919" i="6"/>
  <c r="BE919" i="6"/>
  <c r="BD919" i="6"/>
  <c r="BC919" i="6"/>
  <c r="BB919" i="6"/>
  <c r="BA919" i="6"/>
  <c r="AZ919" i="6"/>
  <c r="AY919" i="6"/>
  <c r="AX919" i="6"/>
  <c r="AW919" i="6"/>
  <c r="AV919" i="6"/>
  <c r="AU919" i="6"/>
  <c r="BO918" i="6"/>
  <c r="BN918" i="6"/>
  <c r="BM918" i="6"/>
  <c r="BL918" i="6"/>
  <c r="BK918" i="6"/>
  <c r="BJ918" i="6"/>
  <c r="BI918" i="6"/>
  <c r="BH918" i="6"/>
  <c r="BG918" i="6"/>
  <c r="BF918" i="6"/>
  <c r="BE918" i="6"/>
  <c r="BD918" i="6"/>
  <c r="BC918" i="6"/>
  <c r="BB918" i="6"/>
  <c r="BA918" i="6"/>
  <c r="AZ918" i="6"/>
  <c r="AY918" i="6"/>
  <c r="AX918" i="6"/>
  <c r="AW918" i="6"/>
  <c r="AV918" i="6"/>
  <c r="AU918" i="6"/>
  <c r="BO917" i="6"/>
  <c r="BN917" i="6"/>
  <c r="BM917" i="6"/>
  <c r="BL917" i="6"/>
  <c r="BK917" i="6"/>
  <c r="BJ917" i="6"/>
  <c r="BI917" i="6"/>
  <c r="BH917" i="6"/>
  <c r="BG917" i="6"/>
  <c r="BF917" i="6"/>
  <c r="BE917" i="6"/>
  <c r="BD917" i="6"/>
  <c r="BC917" i="6"/>
  <c r="BB917" i="6"/>
  <c r="BA917" i="6"/>
  <c r="AZ917" i="6"/>
  <c r="AY917" i="6"/>
  <c r="AX917" i="6"/>
  <c r="AW917" i="6"/>
  <c r="AV917" i="6"/>
  <c r="AU917" i="6"/>
  <c r="BO916" i="6"/>
  <c r="BN916" i="6"/>
  <c r="BM916" i="6"/>
  <c r="BL916" i="6"/>
  <c r="BK916" i="6"/>
  <c r="BJ916" i="6"/>
  <c r="BI916" i="6"/>
  <c r="BH916" i="6"/>
  <c r="BG916" i="6"/>
  <c r="BF916" i="6"/>
  <c r="BE916" i="6"/>
  <c r="BD916" i="6"/>
  <c r="BC916" i="6"/>
  <c r="BB916" i="6"/>
  <c r="BA916" i="6"/>
  <c r="AZ916" i="6"/>
  <c r="AY916" i="6"/>
  <c r="AX916" i="6"/>
  <c r="AW916" i="6"/>
  <c r="AV916" i="6"/>
  <c r="AU916" i="6"/>
  <c r="BO915" i="6"/>
  <c r="BN915" i="6"/>
  <c r="BM915" i="6"/>
  <c r="BL915" i="6"/>
  <c r="BK915" i="6"/>
  <c r="BJ915" i="6"/>
  <c r="BI915" i="6"/>
  <c r="BH915" i="6"/>
  <c r="BG915" i="6"/>
  <c r="BF915" i="6"/>
  <c r="BE915" i="6"/>
  <c r="BD915" i="6"/>
  <c r="BC915" i="6"/>
  <c r="BB915" i="6"/>
  <c r="BA915" i="6"/>
  <c r="AZ915" i="6"/>
  <c r="AY915" i="6"/>
  <c r="AX915" i="6"/>
  <c r="AW915" i="6"/>
  <c r="AV915" i="6"/>
  <c r="AU915" i="6"/>
  <c r="BO914" i="6"/>
  <c r="BN914" i="6"/>
  <c r="BM914" i="6"/>
  <c r="BL914" i="6"/>
  <c r="BK914" i="6"/>
  <c r="BJ914" i="6"/>
  <c r="BI914" i="6"/>
  <c r="BH914" i="6"/>
  <c r="BG914" i="6"/>
  <c r="BF914" i="6"/>
  <c r="BE914" i="6"/>
  <c r="BD914" i="6"/>
  <c r="BC914" i="6"/>
  <c r="BB914" i="6"/>
  <c r="BA914" i="6"/>
  <c r="AZ914" i="6"/>
  <c r="AY914" i="6"/>
  <c r="AX914" i="6"/>
  <c r="AW914" i="6"/>
  <c r="AV914" i="6"/>
  <c r="AU914" i="6"/>
  <c r="BO913" i="6"/>
  <c r="BN913" i="6"/>
  <c r="BM913" i="6"/>
  <c r="BL913" i="6"/>
  <c r="BK913" i="6"/>
  <c r="BJ913" i="6"/>
  <c r="BI913" i="6"/>
  <c r="BH913" i="6"/>
  <c r="BG913" i="6"/>
  <c r="BF913" i="6"/>
  <c r="BE913" i="6"/>
  <c r="BD913" i="6"/>
  <c r="BC913" i="6"/>
  <c r="BB913" i="6"/>
  <c r="BA913" i="6"/>
  <c r="AZ913" i="6"/>
  <c r="AY913" i="6"/>
  <c r="AX913" i="6"/>
  <c r="AW913" i="6"/>
  <c r="AV913" i="6"/>
  <c r="AU913" i="6"/>
  <c r="BO912" i="6"/>
  <c r="BN912" i="6"/>
  <c r="BM912" i="6"/>
  <c r="BL912" i="6"/>
  <c r="BK912" i="6"/>
  <c r="BJ912" i="6"/>
  <c r="BI912" i="6"/>
  <c r="BH912" i="6"/>
  <c r="BG912" i="6"/>
  <c r="BF912" i="6"/>
  <c r="BE912" i="6"/>
  <c r="BD912" i="6"/>
  <c r="BC912" i="6"/>
  <c r="BB912" i="6"/>
  <c r="BA912" i="6"/>
  <c r="AZ912" i="6"/>
  <c r="AY912" i="6"/>
  <c r="AX912" i="6"/>
  <c r="AW912" i="6"/>
  <c r="AV912" i="6"/>
  <c r="AU912" i="6"/>
  <c r="BO911" i="6"/>
  <c r="BN911" i="6"/>
  <c r="BM911" i="6"/>
  <c r="BL911" i="6"/>
  <c r="BK911" i="6"/>
  <c r="BJ911" i="6"/>
  <c r="BI911" i="6"/>
  <c r="BH911" i="6"/>
  <c r="BG911" i="6"/>
  <c r="BF911" i="6"/>
  <c r="BE911" i="6"/>
  <c r="BD911" i="6"/>
  <c r="BC911" i="6"/>
  <c r="BB911" i="6"/>
  <c r="BA911" i="6"/>
  <c r="AZ911" i="6"/>
  <c r="AY911" i="6"/>
  <c r="AX911" i="6"/>
  <c r="AW911" i="6"/>
  <c r="AV911" i="6"/>
  <c r="AU911" i="6"/>
  <c r="BO910" i="6"/>
  <c r="BN910" i="6"/>
  <c r="BM910" i="6"/>
  <c r="BL910" i="6"/>
  <c r="BK910" i="6"/>
  <c r="BJ910" i="6"/>
  <c r="BI910" i="6"/>
  <c r="BH910" i="6"/>
  <c r="BG910" i="6"/>
  <c r="BF910" i="6"/>
  <c r="BE910" i="6"/>
  <c r="BD910" i="6"/>
  <c r="BC910" i="6"/>
  <c r="BB910" i="6"/>
  <c r="BA910" i="6"/>
  <c r="AZ910" i="6"/>
  <c r="AY910" i="6"/>
  <c r="AX910" i="6"/>
  <c r="AW910" i="6"/>
  <c r="AV910" i="6"/>
  <c r="AU910" i="6"/>
  <c r="BO909" i="6"/>
  <c r="BN909" i="6"/>
  <c r="BM909" i="6"/>
  <c r="BL909" i="6"/>
  <c r="BK909" i="6"/>
  <c r="BJ909" i="6"/>
  <c r="BI909" i="6"/>
  <c r="BH909" i="6"/>
  <c r="BG909" i="6"/>
  <c r="BF909" i="6"/>
  <c r="BE909" i="6"/>
  <c r="BD909" i="6"/>
  <c r="BC909" i="6"/>
  <c r="BB909" i="6"/>
  <c r="BA909" i="6"/>
  <c r="AZ909" i="6"/>
  <c r="AY909" i="6"/>
  <c r="AX909" i="6"/>
  <c r="AW909" i="6"/>
  <c r="AV909" i="6"/>
  <c r="AU909" i="6"/>
  <c r="BO908" i="6"/>
  <c r="BN908" i="6"/>
  <c r="BM908" i="6"/>
  <c r="BL908" i="6"/>
  <c r="BK908" i="6"/>
  <c r="BJ908" i="6"/>
  <c r="BI908" i="6"/>
  <c r="BH908" i="6"/>
  <c r="BG908" i="6"/>
  <c r="BF908" i="6"/>
  <c r="BE908" i="6"/>
  <c r="BD908" i="6"/>
  <c r="BC908" i="6"/>
  <c r="BB908" i="6"/>
  <c r="BA908" i="6"/>
  <c r="AZ908" i="6"/>
  <c r="AY908" i="6"/>
  <c r="AX908" i="6"/>
  <c r="AW908" i="6"/>
  <c r="AV908" i="6"/>
  <c r="AU908" i="6"/>
  <c r="BO907" i="6"/>
  <c r="BN907" i="6"/>
  <c r="BM907" i="6"/>
  <c r="BL907" i="6"/>
  <c r="BK907" i="6"/>
  <c r="BJ907" i="6"/>
  <c r="BI907" i="6"/>
  <c r="BH907" i="6"/>
  <c r="BG907" i="6"/>
  <c r="BF907" i="6"/>
  <c r="BE907" i="6"/>
  <c r="BD907" i="6"/>
  <c r="BC907" i="6"/>
  <c r="BB907" i="6"/>
  <c r="BA907" i="6"/>
  <c r="AZ907" i="6"/>
  <c r="AY907" i="6"/>
  <c r="AX907" i="6"/>
  <c r="AW907" i="6"/>
  <c r="AV907" i="6"/>
  <c r="AU907" i="6"/>
  <c r="BO906" i="6"/>
  <c r="BN906" i="6"/>
  <c r="BM906" i="6"/>
  <c r="BL906" i="6"/>
  <c r="BK906" i="6"/>
  <c r="BJ906" i="6"/>
  <c r="BI906" i="6"/>
  <c r="BH906" i="6"/>
  <c r="BG906" i="6"/>
  <c r="BF906" i="6"/>
  <c r="BE906" i="6"/>
  <c r="BD906" i="6"/>
  <c r="BC906" i="6"/>
  <c r="BB906" i="6"/>
  <c r="BA906" i="6"/>
  <c r="AZ906" i="6"/>
  <c r="AY906" i="6"/>
  <c r="AX906" i="6"/>
  <c r="AW906" i="6"/>
  <c r="AV906" i="6"/>
  <c r="AU906" i="6"/>
  <c r="BO905" i="6"/>
  <c r="BN905" i="6"/>
  <c r="BM905" i="6"/>
  <c r="BL905" i="6"/>
  <c r="BK905" i="6"/>
  <c r="BJ905" i="6"/>
  <c r="BI905" i="6"/>
  <c r="BH905" i="6"/>
  <c r="BG905" i="6"/>
  <c r="BF905" i="6"/>
  <c r="BE905" i="6"/>
  <c r="BD905" i="6"/>
  <c r="BC905" i="6"/>
  <c r="BB905" i="6"/>
  <c r="BA905" i="6"/>
  <c r="AZ905" i="6"/>
  <c r="AY905" i="6"/>
  <c r="AX905" i="6"/>
  <c r="AW905" i="6"/>
  <c r="AV905" i="6"/>
  <c r="AU905" i="6"/>
  <c r="BO904" i="6"/>
  <c r="BN904" i="6"/>
  <c r="BM904" i="6"/>
  <c r="BL904" i="6"/>
  <c r="BK904" i="6"/>
  <c r="BJ904" i="6"/>
  <c r="BI904" i="6"/>
  <c r="BH904" i="6"/>
  <c r="BG904" i="6"/>
  <c r="BF904" i="6"/>
  <c r="BE904" i="6"/>
  <c r="BD904" i="6"/>
  <c r="BC904" i="6"/>
  <c r="BB904" i="6"/>
  <c r="BA904" i="6"/>
  <c r="AZ904" i="6"/>
  <c r="AY904" i="6"/>
  <c r="AX904" i="6"/>
  <c r="AW904" i="6"/>
  <c r="AV904" i="6"/>
  <c r="AU904" i="6"/>
  <c r="BO903" i="6"/>
  <c r="BN903" i="6"/>
  <c r="BM903" i="6"/>
  <c r="BL903" i="6"/>
  <c r="BK903" i="6"/>
  <c r="BJ903" i="6"/>
  <c r="BI903" i="6"/>
  <c r="BH903" i="6"/>
  <c r="BG903" i="6"/>
  <c r="BF903" i="6"/>
  <c r="BE903" i="6"/>
  <c r="BD903" i="6"/>
  <c r="BC903" i="6"/>
  <c r="BB903" i="6"/>
  <c r="BA903" i="6"/>
  <c r="AZ903" i="6"/>
  <c r="AY903" i="6"/>
  <c r="AX903" i="6"/>
  <c r="AW903" i="6"/>
  <c r="AV903" i="6"/>
  <c r="AU903" i="6"/>
  <c r="BO902" i="6"/>
  <c r="BN902" i="6"/>
  <c r="BM902" i="6"/>
  <c r="BL902" i="6"/>
  <c r="BK902" i="6"/>
  <c r="BJ902" i="6"/>
  <c r="BI902" i="6"/>
  <c r="BH902" i="6"/>
  <c r="BG902" i="6"/>
  <c r="BF902" i="6"/>
  <c r="BE902" i="6"/>
  <c r="BD902" i="6"/>
  <c r="BC902" i="6"/>
  <c r="BB902" i="6"/>
  <c r="BA902" i="6"/>
  <c r="AZ902" i="6"/>
  <c r="AY902" i="6"/>
  <c r="AX902" i="6"/>
  <c r="AW902" i="6"/>
  <c r="AV902" i="6"/>
  <c r="AU902" i="6"/>
  <c r="BO901" i="6"/>
  <c r="BN901" i="6"/>
  <c r="BM901" i="6"/>
  <c r="BL901" i="6"/>
  <c r="BK901" i="6"/>
  <c r="BJ901" i="6"/>
  <c r="BI901" i="6"/>
  <c r="BH901" i="6"/>
  <c r="BG901" i="6"/>
  <c r="BF901" i="6"/>
  <c r="BE901" i="6"/>
  <c r="BD901" i="6"/>
  <c r="BC901" i="6"/>
  <c r="BB901" i="6"/>
  <c r="BA901" i="6"/>
  <c r="AZ901" i="6"/>
  <c r="AY901" i="6"/>
  <c r="AX901" i="6"/>
  <c r="AW901" i="6"/>
  <c r="AV901" i="6"/>
  <c r="AU901" i="6"/>
  <c r="BO900" i="6"/>
  <c r="BN900" i="6"/>
  <c r="BM900" i="6"/>
  <c r="BL900" i="6"/>
  <c r="BK900" i="6"/>
  <c r="BJ900" i="6"/>
  <c r="BI900" i="6"/>
  <c r="BH900" i="6"/>
  <c r="BG900" i="6"/>
  <c r="BF900" i="6"/>
  <c r="BE900" i="6"/>
  <c r="BD900" i="6"/>
  <c r="BC900" i="6"/>
  <c r="BB900" i="6"/>
  <c r="BA900" i="6"/>
  <c r="AZ900" i="6"/>
  <c r="AY900" i="6"/>
  <c r="AX900" i="6"/>
  <c r="AW900" i="6"/>
  <c r="AV900" i="6"/>
  <c r="AU900" i="6"/>
  <c r="BO899" i="6"/>
  <c r="BN899" i="6"/>
  <c r="BM899" i="6"/>
  <c r="BL899" i="6"/>
  <c r="BK899" i="6"/>
  <c r="BJ899" i="6"/>
  <c r="BI899" i="6"/>
  <c r="BH899" i="6"/>
  <c r="BG899" i="6"/>
  <c r="BF899" i="6"/>
  <c r="BE899" i="6"/>
  <c r="BD899" i="6"/>
  <c r="BC899" i="6"/>
  <c r="BB899" i="6"/>
  <c r="BA899" i="6"/>
  <c r="AZ899" i="6"/>
  <c r="AY899" i="6"/>
  <c r="AX899" i="6"/>
  <c r="AW899" i="6"/>
  <c r="AV899" i="6"/>
  <c r="AU899" i="6"/>
  <c r="BO898" i="6"/>
  <c r="BN898" i="6"/>
  <c r="BM898" i="6"/>
  <c r="BL898" i="6"/>
  <c r="BK898" i="6"/>
  <c r="BJ898" i="6"/>
  <c r="BI898" i="6"/>
  <c r="BH898" i="6"/>
  <c r="BG898" i="6"/>
  <c r="BF898" i="6"/>
  <c r="BE898" i="6"/>
  <c r="BD898" i="6"/>
  <c r="BC898" i="6"/>
  <c r="BB898" i="6"/>
  <c r="BA898" i="6"/>
  <c r="AZ898" i="6"/>
  <c r="AY898" i="6"/>
  <c r="AX898" i="6"/>
  <c r="AW898" i="6"/>
  <c r="AV898" i="6"/>
  <c r="AU898" i="6"/>
  <c r="BO897" i="6"/>
  <c r="BN897" i="6"/>
  <c r="BM897" i="6"/>
  <c r="BL897" i="6"/>
  <c r="BK897" i="6"/>
  <c r="BJ897" i="6"/>
  <c r="BI897" i="6"/>
  <c r="BH897" i="6"/>
  <c r="BG897" i="6"/>
  <c r="BF897" i="6"/>
  <c r="BE897" i="6"/>
  <c r="BD897" i="6"/>
  <c r="BC897" i="6"/>
  <c r="BB897" i="6"/>
  <c r="BA897" i="6"/>
  <c r="AZ897" i="6"/>
  <c r="AY897" i="6"/>
  <c r="AX897" i="6"/>
  <c r="AW897" i="6"/>
  <c r="AV897" i="6"/>
  <c r="AU897" i="6"/>
  <c r="BO896" i="6"/>
  <c r="BN896" i="6"/>
  <c r="BM896" i="6"/>
  <c r="BL896" i="6"/>
  <c r="BK896" i="6"/>
  <c r="BJ896" i="6"/>
  <c r="BI896" i="6"/>
  <c r="BH896" i="6"/>
  <c r="BG896" i="6"/>
  <c r="BF896" i="6"/>
  <c r="BE896" i="6"/>
  <c r="BD896" i="6"/>
  <c r="BC896" i="6"/>
  <c r="BB896" i="6"/>
  <c r="BA896" i="6"/>
  <c r="AZ896" i="6"/>
  <c r="AY896" i="6"/>
  <c r="AX896" i="6"/>
  <c r="AW896" i="6"/>
  <c r="AV896" i="6"/>
  <c r="AU896" i="6"/>
  <c r="BO895" i="6"/>
  <c r="BN895" i="6"/>
  <c r="BM895" i="6"/>
  <c r="BL895" i="6"/>
  <c r="BK895" i="6"/>
  <c r="BJ895" i="6"/>
  <c r="BI895" i="6"/>
  <c r="BH895" i="6"/>
  <c r="BG895" i="6"/>
  <c r="BF895" i="6"/>
  <c r="BE895" i="6"/>
  <c r="BD895" i="6"/>
  <c r="BC895" i="6"/>
  <c r="BB895" i="6"/>
  <c r="BA895" i="6"/>
  <c r="AZ895" i="6"/>
  <c r="AY895" i="6"/>
  <c r="AX895" i="6"/>
  <c r="AW895" i="6"/>
  <c r="AV895" i="6"/>
  <c r="AU895" i="6"/>
  <c r="BO894" i="6"/>
  <c r="BN894" i="6"/>
  <c r="BM894" i="6"/>
  <c r="BL894" i="6"/>
  <c r="BK894" i="6"/>
  <c r="BJ894" i="6"/>
  <c r="BI894" i="6"/>
  <c r="BH894" i="6"/>
  <c r="BG894" i="6"/>
  <c r="BF894" i="6"/>
  <c r="BE894" i="6"/>
  <c r="BD894" i="6"/>
  <c r="BC894" i="6"/>
  <c r="BB894" i="6"/>
  <c r="BA894" i="6"/>
  <c r="AZ894" i="6"/>
  <c r="AY894" i="6"/>
  <c r="AX894" i="6"/>
  <c r="AW894" i="6"/>
  <c r="AV894" i="6"/>
  <c r="AU894" i="6"/>
  <c r="BO893" i="6"/>
  <c r="BN893" i="6"/>
  <c r="BM893" i="6"/>
  <c r="BL893" i="6"/>
  <c r="BK893" i="6"/>
  <c r="BJ893" i="6"/>
  <c r="BI893" i="6"/>
  <c r="BH893" i="6"/>
  <c r="BG893" i="6"/>
  <c r="BF893" i="6"/>
  <c r="BE893" i="6"/>
  <c r="BD893" i="6"/>
  <c r="BC893" i="6"/>
  <c r="BB893" i="6"/>
  <c r="BA893" i="6"/>
  <c r="AZ893" i="6"/>
  <c r="AY893" i="6"/>
  <c r="AX893" i="6"/>
  <c r="AW893" i="6"/>
  <c r="AV893" i="6"/>
  <c r="AU893" i="6"/>
  <c r="BO892" i="6"/>
  <c r="BN892" i="6"/>
  <c r="BM892" i="6"/>
  <c r="BL892" i="6"/>
  <c r="BK892" i="6"/>
  <c r="BJ892" i="6"/>
  <c r="BI892" i="6"/>
  <c r="BH892" i="6"/>
  <c r="BG892" i="6"/>
  <c r="BF892" i="6"/>
  <c r="BE892" i="6"/>
  <c r="BD892" i="6"/>
  <c r="BC892" i="6"/>
  <c r="BB892" i="6"/>
  <c r="BA892" i="6"/>
  <c r="AZ892" i="6"/>
  <c r="AY892" i="6"/>
  <c r="AX892" i="6"/>
  <c r="AW892" i="6"/>
  <c r="AV892" i="6"/>
  <c r="AU892" i="6"/>
  <c r="BO891" i="6"/>
  <c r="BN891" i="6"/>
  <c r="BM891" i="6"/>
  <c r="BL891" i="6"/>
  <c r="BK891" i="6"/>
  <c r="BJ891" i="6"/>
  <c r="BI891" i="6"/>
  <c r="BH891" i="6"/>
  <c r="BG891" i="6"/>
  <c r="BF891" i="6"/>
  <c r="BE891" i="6"/>
  <c r="BD891" i="6"/>
  <c r="BC891" i="6"/>
  <c r="BB891" i="6"/>
  <c r="BA891" i="6"/>
  <c r="AZ891" i="6"/>
  <c r="AY891" i="6"/>
  <c r="AX891" i="6"/>
  <c r="AW891" i="6"/>
  <c r="AV891" i="6"/>
  <c r="AU891" i="6"/>
  <c r="BO890" i="6"/>
  <c r="BN890" i="6"/>
  <c r="BM890" i="6"/>
  <c r="BL890" i="6"/>
  <c r="BK890" i="6"/>
  <c r="BJ890" i="6"/>
  <c r="BI890" i="6"/>
  <c r="BH890" i="6"/>
  <c r="BG890" i="6"/>
  <c r="BF890" i="6"/>
  <c r="BE890" i="6"/>
  <c r="BD890" i="6"/>
  <c r="BC890" i="6"/>
  <c r="BB890" i="6"/>
  <c r="BA890" i="6"/>
  <c r="AZ890" i="6"/>
  <c r="AY890" i="6"/>
  <c r="AX890" i="6"/>
  <c r="AW890" i="6"/>
  <c r="AV890" i="6"/>
  <c r="AU890" i="6"/>
  <c r="BO889" i="6"/>
  <c r="BN889" i="6"/>
  <c r="BM889" i="6"/>
  <c r="BL889" i="6"/>
  <c r="BK889" i="6"/>
  <c r="BJ889" i="6"/>
  <c r="BI889" i="6"/>
  <c r="BH889" i="6"/>
  <c r="BG889" i="6"/>
  <c r="BF889" i="6"/>
  <c r="BE889" i="6"/>
  <c r="BD889" i="6"/>
  <c r="BC889" i="6"/>
  <c r="BB889" i="6"/>
  <c r="BA889" i="6"/>
  <c r="AZ889" i="6"/>
  <c r="AY889" i="6"/>
  <c r="AX889" i="6"/>
  <c r="AW889" i="6"/>
  <c r="AV889" i="6"/>
  <c r="AU889" i="6"/>
  <c r="BO888" i="6"/>
  <c r="BN888" i="6"/>
  <c r="BM888" i="6"/>
  <c r="BL888" i="6"/>
  <c r="BK888" i="6"/>
  <c r="BJ888" i="6"/>
  <c r="BI888" i="6"/>
  <c r="BH888" i="6"/>
  <c r="BG888" i="6"/>
  <c r="BF888" i="6"/>
  <c r="BE888" i="6"/>
  <c r="BD888" i="6"/>
  <c r="BC888" i="6"/>
  <c r="BB888" i="6"/>
  <c r="BA888" i="6"/>
  <c r="AZ888" i="6"/>
  <c r="AY888" i="6"/>
  <c r="AX888" i="6"/>
  <c r="AW888" i="6"/>
  <c r="AV888" i="6"/>
  <c r="AU888" i="6"/>
  <c r="BO887" i="6"/>
  <c r="BN887" i="6"/>
  <c r="BM887" i="6"/>
  <c r="BL887" i="6"/>
  <c r="BK887" i="6"/>
  <c r="BJ887" i="6"/>
  <c r="BI887" i="6"/>
  <c r="BH887" i="6"/>
  <c r="BG887" i="6"/>
  <c r="BF887" i="6"/>
  <c r="BE887" i="6"/>
  <c r="BD887" i="6"/>
  <c r="BC887" i="6"/>
  <c r="BB887" i="6"/>
  <c r="BA887" i="6"/>
  <c r="AZ887" i="6"/>
  <c r="AY887" i="6"/>
  <c r="AX887" i="6"/>
  <c r="AW887" i="6"/>
  <c r="AV887" i="6"/>
  <c r="AU887" i="6"/>
  <c r="BO886" i="6"/>
  <c r="BN886" i="6"/>
  <c r="BM886" i="6"/>
  <c r="BL886" i="6"/>
  <c r="BK886" i="6"/>
  <c r="BJ886" i="6"/>
  <c r="BI886" i="6"/>
  <c r="BH886" i="6"/>
  <c r="BG886" i="6"/>
  <c r="BF886" i="6"/>
  <c r="BE886" i="6"/>
  <c r="BD886" i="6"/>
  <c r="BC886" i="6"/>
  <c r="BB886" i="6"/>
  <c r="BA886" i="6"/>
  <c r="AZ886" i="6"/>
  <c r="AY886" i="6"/>
  <c r="AX886" i="6"/>
  <c r="AW886" i="6"/>
  <c r="AV886" i="6"/>
  <c r="AU886" i="6"/>
  <c r="BO885" i="6"/>
  <c r="BN885" i="6"/>
  <c r="BM885" i="6"/>
  <c r="BL885" i="6"/>
  <c r="BK885" i="6"/>
  <c r="BJ885" i="6"/>
  <c r="BI885" i="6"/>
  <c r="BH885" i="6"/>
  <c r="BG885" i="6"/>
  <c r="BF885" i="6"/>
  <c r="BE885" i="6"/>
  <c r="BD885" i="6"/>
  <c r="BC885" i="6"/>
  <c r="BB885" i="6"/>
  <c r="BA885" i="6"/>
  <c r="AZ885" i="6"/>
  <c r="AY885" i="6"/>
  <c r="AX885" i="6"/>
  <c r="AW885" i="6"/>
  <c r="AV885" i="6"/>
  <c r="AU885" i="6"/>
  <c r="BO884" i="6"/>
  <c r="BN884" i="6"/>
  <c r="BM884" i="6"/>
  <c r="BL884" i="6"/>
  <c r="BK884" i="6"/>
  <c r="BJ884" i="6"/>
  <c r="BI884" i="6"/>
  <c r="BH884" i="6"/>
  <c r="BG884" i="6"/>
  <c r="BF884" i="6"/>
  <c r="BE884" i="6"/>
  <c r="BD884" i="6"/>
  <c r="BC884" i="6"/>
  <c r="BB884" i="6"/>
  <c r="BA884" i="6"/>
  <c r="AZ884" i="6"/>
  <c r="AY884" i="6"/>
  <c r="AX884" i="6"/>
  <c r="AW884" i="6"/>
  <c r="AV884" i="6"/>
  <c r="AU884" i="6"/>
  <c r="BO883" i="6"/>
  <c r="BN883" i="6"/>
  <c r="BM883" i="6"/>
  <c r="BL883" i="6"/>
  <c r="BK883" i="6"/>
  <c r="BJ883" i="6"/>
  <c r="BI883" i="6"/>
  <c r="BH883" i="6"/>
  <c r="BG883" i="6"/>
  <c r="BF883" i="6"/>
  <c r="BE883" i="6"/>
  <c r="BD883" i="6"/>
  <c r="BC883" i="6"/>
  <c r="BB883" i="6"/>
  <c r="BA883" i="6"/>
  <c r="AZ883" i="6"/>
  <c r="AY883" i="6"/>
  <c r="AX883" i="6"/>
  <c r="AW883" i="6"/>
  <c r="AV883" i="6"/>
  <c r="AU883" i="6"/>
  <c r="BO882" i="6"/>
  <c r="BN882" i="6"/>
  <c r="BM882" i="6"/>
  <c r="BL882" i="6"/>
  <c r="BK882" i="6"/>
  <c r="BJ882" i="6"/>
  <c r="BI882" i="6"/>
  <c r="BH882" i="6"/>
  <c r="BG882" i="6"/>
  <c r="BF882" i="6"/>
  <c r="BE882" i="6"/>
  <c r="BD882" i="6"/>
  <c r="BC882" i="6"/>
  <c r="BB882" i="6"/>
  <c r="BA882" i="6"/>
  <c r="AZ882" i="6"/>
  <c r="AY882" i="6"/>
  <c r="AX882" i="6"/>
  <c r="AW882" i="6"/>
  <c r="AV882" i="6"/>
  <c r="AU882" i="6"/>
  <c r="BO881" i="6"/>
  <c r="BN881" i="6"/>
  <c r="BM881" i="6"/>
  <c r="BL881" i="6"/>
  <c r="BK881" i="6"/>
  <c r="BJ881" i="6"/>
  <c r="BI881" i="6"/>
  <c r="BH881" i="6"/>
  <c r="BG881" i="6"/>
  <c r="BF881" i="6"/>
  <c r="BE881" i="6"/>
  <c r="BD881" i="6"/>
  <c r="BC881" i="6"/>
  <c r="BB881" i="6"/>
  <c r="BA881" i="6"/>
  <c r="AZ881" i="6"/>
  <c r="AY881" i="6"/>
  <c r="AX881" i="6"/>
  <c r="AW881" i="6"/>
  <c r="AV881" i="6"/>
  <c r="AU881" i="6"/>
  <c r="BO880" i="6"/>
  <c r="BN880" i="6"/>
  <c r="BM880" i="6"/>
  <c r="BL880" i="6"/>
  <c r="BK880" i="6"/>
  <c r="BJ880" i="6"/>
  <c r="BI880" i="6"/>
  <c r="BH880" i="6"/>
  <c r="BG880" i="6"/>
  <c r="BF880" i="6"/>
  <c r="BE880" i="6"/>
  <c r="BD880" i="6"/>
  <c r="BC880" i="6"/>
  <c r="BB880" i="6"/>
  <c r="BA880" i="6"/>
  <c r="AZ880" i="6"/>
  <c r="AY880" i="6"/>
  <c r="AX880" i="6"/>
  <c r="AW880" i="6"/>
  <c r="AV880" i="6"/>
  <c r="AU880" i="6"/>
  <c r="BO879" i="6"/>
  <c r="BN879" i="6"/>
  <c r="BM879" i="6"/>
  <c r="BL879" i="6"/>
  <c r="BK879" i="6"/>
  <c r="BJ879" i="6"/>
  <c r="BI879" i="6"/>
  <c r="BH879" i="6"/>
  <c r="BG879" i="6"/>
  <c r="BF879" i="6"/>
  <c r="BE879" i="6"/>
  <c r="BD879" i="6"/>
  <c r="BC879" i="6"/>
  <c r="BB879" i="6"/>
  <c r="BA879" i="6"/>
  <c r="AZ879" i="6"/>
  <c r="AY879" i="6"/>
  <c r="AX879" i="6"/>
  <c r="AW879" i="6"/>
  <c r="AV879" i="6"/>
  <c r="AU879" i="6"/>
  <c r="BO878" i="6"/>
  <c r="BN878" i="6"/>
  <c r="BM878" i="6"/>
  <c r="BL878" i="6"/>
  <c r="BK878" i="6"/>
  <c r="BJ878" i="6"/>
  <c r="BI878" i="6"/>
  <c r="BH878" i="6"/>
  <c r="BG878" i="6"/>
  <c r="BF878" i="6"/>
  <c r="BE878" i="6"/>
  <c r="BD878" i="6"/>
  <c r="BC878" i="6"/>
  <c r="BB878" i="6"/>
  <c r="BA878" i="6"/>
  <c r="AZ878" i="6"/>
  <c r="AY878" i="6"/>
  <c r="AX878" i="6"/>
  <c r="AW878" i="6"/>
  <c r="AV878" i="6"/>
  <c r="AU878" i="6"/>
  <c r="BO877" i="6"/>
  <c r="BN877" i="6"/>
  <c r="BM877" i="6"/>
  <c r="BL877" i="6"/>
  <c r="BK877" i="6"/>
  <c r="BJ877" i="6"/>
  <c r="BI877" i="6"/>
  <c r="BH877" i="6"/>
  <c r="BG877" i="6"/>
  <c r="BF877" i="6"/>
  <c r="BE877" i="6"/>
  <c r="BD877" i="6"/>
  <c r="BC877" i="6"/>
  <c r="BB877" i="6"/>
  <c r="BA877" i="6"/>
  <c r="AZ877" i="6"/>
  <c r="AY877" i="6"/>
  <c r="AX877" i="6"/>
  <c r="AW877" i="6"/>
  <c r="AV877" i="6"/>
  <c r="AU877" i="6"/>
  <c r="BO876" i="6"/>
  <c r="BN876" i="6"/>
  <c r="BM876" i="6"/>
  <c r="BL876" i="6"/>
  <c r="BK876" i="6"/>
  <c r="BJ876" i="6"/>
  <c r="BI876" i="6"/>
  <c r="BH876" i="6"/>
  <c r="BG876" i="6"/>
  <c r="BF876" i="6"/>
  <c r="BE876" i="6"/>
  <c r="BD876" i="6"/>
  <c r="BC876" i="6"/>
  <c r="BB876" i="6"/>
  <c r="BA876" i="6"/>
  <c r="AZ876" i="6"/>
  <c r="AY876" i="6"/>
  <c r="AX876" i="6"/>
  <c r="AW876" i="6"/>
  <c r="AV876" i="6"/>
  <c r="AU876" i="6"/>
  <c r="BO875" i="6"/>
  <c r="BN875" i="6"/>
  <c r="BM875" i="6"/>
  <c r="BL875" i="6"/>
  <c r="BK875" i="6"/>
  <c r="BJ875" i="6"/>
  <c r="BI875" i="6"/>
  <c r="BH875" i="6"/>
  <c r="BG875" i="6"/>
  <c r="BF875" i="6"/>
  <c r="BE875" i="6"/>
  <c r="BD875" i="6"/>
  <c r="BC875" i="6"/>
  <c r="BB875" i="6"/>
  <c r="BA875" i="6"/>
  <c r="AZ875" i="6"/>
  <c r="AY875" i="6"/>
  <c r="AX875" i="6"/>
  <c r="AW875" i="6"/>
  <c r="AV875" i="6"/>
  <c r="AU875" i="6"/>
  <c r="BO874" i="6"/>
  <c r="BN874" i="6"/>
  <c r="BM874" i="6"/>
  <c r="BL874" i="6"/>
  <c r="BK874" i="6"/>
  <c r="BJ874" i="6"/>
  <c r="BI874" i="6"/>
  <c r="BH874" i="6"/>
  <c r="BG874" i="6"/>
  <c r="BF874" i="6"/>
  <c r="BE874" i="6"/>
  <c r="BD874" i="6"/>
  <c r="BC874" i="6"/>
  <c r="BB874" i="6"/>
  <c r="BA874" i="6"/>
  <c r="AZ874" i="6"/>
  <c r="AY874" i="6"/>
  <c r="AX874" i="6"/>
  <c r="AW874" i="6"/>
  <c r="AV874" i="6"/>
  <c r="AU874" i="6"/>
  <c r="BO873" i="6"/>
  <c r="BN873" i="6"/>
  <c r="BM873" i="6"/>
  <c r="BL873" i="6"/>
  <c r="BK873" i="6"/>
  <c r="BJ873" i="6"/>
  <c r="BI873" i="6"/>
  <c r="BH873" i="6"/>
  <c r="BG873" i="6"/>
  <c r="BF873" i="6"/>
  <c r="BE873" i="6"/>
  <c r="BD873" i="6"/>
  <c r="BC873" i="6"/>
  <c r="BB873" i="6"/>
  <c r="BA873" i="6"/>
  <c r="AZ873" i="6"/>
  <c r="AY873" i="6"/>
  <c r="AX873" i="6"/>
  <c r="AW873" i="6"/>
  <c r="AV873" i="6"/>
  <c r="AU873" i="6"/>
  <c r="BO872" i="6"/>
  <c r="BN872" i="6"/>
  <c r="BM872" i="6"/>
  <c r="BL872" i="6"/>
  <c r="BK872" i="6"/>
  <c r="BJ872" i="6"/>
  <c r="BI872" i="6"/>
  <c r="BH872" i="6"/>
  <c r="BG872" i="6"/>
  <c r="BF872" i="6"/>
  <c r="BE872" i="6"/>
  <c r="BD872" i="6"/>
  <c r="BC872" i="6"/>
  <c r="BB872" i="6"/>
  <c r="BA872" i="6"/>
  <c r="AZ872" i="6"/>
  <c r="AY872" i="6"/>
  <c r="AX872" i="6"/>
  <c r="AW872" i="6"/>
  <c r="AV872" i="6"/>
  <c r="AU872" i="6"/>
  <c r="BO871" i="6"/>
  <c r="BN871" i="6"/>
  <c r="BM871" i="6"/>
  <c r="BL871" i="6"/>
  <c r="BK871" i="6"/>
  <c r="BJ871" i="6"/>
  <c r="BI871" i="6"/>
  <c r="BH871" i="6"/>
  <c r="BG871" i="6"/>
  <c r="BF871" i="6"/>
  <c r="BE871" i="6"/>
  <c r="BD871" i="6"/>
  <c r="BC871" i="6"/>
  <c r="BB871" i="6"/>
  <c r="BA871" i="6"/>
  <c r="AZ871" i="6"/>
  <c r="AY871" i="6"/>
  <c r="AX871" i="6"/>
  <c r="AW871" i="6"/>
  <c r="AV871" i="6"/>
  <c r="AU871" i="6"/>
  <c r="BO870" i="6"/>
  <c r="BN870" i="6"/>
  <c r="BM870" i="6"/>
  <c r="BL870" i="6"/>
  <c r="BK870" i="6"/>
  <c r="BJ870" i="6"/>
  <c r="BI870" i="6"/>
  <c r="BH870" i="6"/>
  <c r="BG870" i="6"/>
  <c r="BF870" i="6"/>
  <c r="BE870" i="6"/>
  <c r="BD870" i="6"/>
  <c r="BC870" i="6"/>
  <c r="BB870" i="6"/>
  <c r="BA870" i="6"/>
  <c r="AZ870" i="6"/>
  <c r="AY870" i="6"/>
  <c r="AX870" i="6"/>
  <c r="AW870" i="6"/>
  <c r="AV870" i="6"/>
  <c r="AU870" i="6"/>
  <c r="BO869" i="6"/>
  <c r="BN869" i="6"/>
  <c r="BM869" i="6"/>
  <c r="BL869" i="6"/>
  <c r="BK869" i="6"/>
  <c r="BJ869" i="6"/>
  <c r="BI869" i="6"/>
  <c r="BH869" i="6"/>
  <c r="BG869" i="6"/>
  <c r="BF869" i="6"/>
  <c r="BE869" i="6"/>
  <c r="BD869" i="6"/>
  <c r="BC869" i="6"/>
  <c r="BB869" i="6"/>
  <c r="BA869" i="6"/>
  <c r="AZ869" i="6"/>
  <c r="AY869" i="6"/>
  <c r="AX869" i="6"/>
  <c r="AW869" i="6"/>
  <c r="AV869" i="6"/>
  <c r="AU869" i="6"/>
  <c r="BO868" i="6"/>
  <c r="BN868" i="6"/>
  <c r="BM868" i="6"/>
  <c r="BL868" i="6"/>
  <c r="BK868" i="6"/>
  <c r="BJ868" i="6"/>
  <c r="BI868" i="6"/>
  <c r="BH868" i="6"/>
  <c r="BG868" i="6"/>
  <c r="BF868" i="6"/>
  <c r="BE868" i="6"/>
  <c r="BD868" i="6"/>
  <c r="BC868" i="6"/>
  <c r="BB868" i="6"/>
  <c r="BA868" i="6"/>
  <c r="AZ868" i="6"/>
  <c r="AY868" i="6"/>
  <c r="AX868" i="6"/>
  <c r="AW868" i="6"/>
  <c r="AV868" i="6"/>
  <c r="AU868" i="6"/>
  <c r="BO867" i="6"/>
  <c r="BN867" i="6"/>
  <c r="BM867" i="6"/>
  <c r="BL867" i="6"/>
  <c r="BK867" i="6"/>
  <c r="BJ867" i="6"/>
  <c r="BI867" i="6"/>
  <c r="BH867" i="6"/>
  <c r="BG867" i="6"/>
  <c r="BF867" i="6"/>
  <c r="BE867" i="6"/>
  <c r="BD867" i="6"/>
  <c r="BC867" i="6"/>
  <c r="BB867" i="6"/>
  <c r="BA867" i="6"/>
  <c r="AZ867" i="6"/>
  <c r="AY867" i="6"/>
  <c r="AX867" i="6"/>
  <c r="AW867" i="6"/>
  <c r="AV867" i="6"/>
  <c r="AU867" i="6"/>
  <c r="BO866" i="6"/>
  <c r="BN866" i="6"/>
  <c r="BM866" i="6"/>
  <c r="BL866" i="6"/>
  <c r="BK866" i="6"/>
  <c r="BJ866" i="6"/>
  <c r="BI866" i="6"/>
  <c r="BH866" i="6"/>
  <c r="BG866" i="6"/>
  <c r="BF866" i="6"/>
  <c r="BE866" i="6"/>
  <c r="BD866" i="6"/>
  <c r="BC866" i="6"/>
  <c r="BB866" i="6"/>
  <c r="BA866" i="6"/>
  <c r="AZ866" i="6"/>
  <c r="AY866" i="6"/>
  <c r="AX866" i="6"/>
  <c r="AW866" i="6"/>
  <c r="AV866" i="6"/>
  <c r="AU866" i="6"/>
  <c r="BO865" i="6"/>
  <c r="BN865" i="6"/>
  <c r="BM865" i="6"/>
  <c r="BL865" i="6"/>
  <c r="BK865" i="6"/>
  <c r="BJ865" i="6"/>
  <c r="BI865" i="6"/>
  <c r="BH865" i="6"/>
  <c r="BG865" i="6"/>
  <c r="BF865" i="6"/>
  <c r="BE865" i="6"/>
  <c r="BD865" i="6"/>
  <c r="BC865" i="6"/>
  <c r="BB865" i="6"/>
  <c r="BA865" i="6"/>
  <c r="AZ865" i="6"/>
  <c r="AY865" i="6"/>
  <c r="AX865" i="6"/>
  <c r="AW865" i="6"/>
  <c r="AV865" i="6"/>
  <c r="AU865" i="6"/>
  <c r="BO864" i="6"/>
  <c r="BN864" i="6"/>
  <c r="BM864" i="6"/>
  <c r="BL864" i="6"/>
  <c r="BK864" i="6"/>
  <c r="BJ864" i="6"/>
  <c r="BI864" i="6"/>
  <c r="BH864" i="6"/>
  <c r="BG864" i="6"/>
  <c r="BF864" i="6"/>
  <c r="BE864" i="6"/>
  <c r="BD864" i="6"/>
  <c r="BC864" i="6"/>
  <c r="BB864" i="6"/>
  <c r="BA864" i="6"/>
  <c r="AZ864" i="6"/>
  <c r="AY864" i="6"/>
  <c r="AX864" i="6"/>
  <c r="AW864" i="6"/>
  <c r="AV864" i="6"/>
  <c r="AU864" i="6"/>
  <c r="BO863" i="6"/>
  <c r="BN863" i="6"/>
  <c r="BM863" i="6"/>
  <c r="BL863" i="6"/>
  <c r="BK863" i="6"/>
  <c r="BJ863" i="6"/>
  <c r="BI863" i="6"/>
  <c r="BH863" i="6"/>
  <c r="BG863" i="6"/>
  <c r="BF863" i="6"/>
  <c r="BE863" i="6"/>
  <c r="BD863" i="6"/>
  <c r="BC863" i="6"/>
  <c r="BB863" i="6"/>
  <c r="BA863" i="6"/>
  <c r="AZ863" i="6"/>
  <c r="AY863" i="6"/>
  <c r="AX863" i="6"/>
  <c r="AW863" i="6"/>
  <c r="AV863" i="6"/>
  <c r="AU863" i="6"/>
  <c r="BO862" i="6"/>
  <c r="BN862" i="6"/>
  <c r="BM862" i="6"/>
  <c r="BL862" i="6"/>
  <c r="BK862" i="6"/>
  <c r="BJ862" i="6"/>
  <c r="BI862" i="6"/>
  <c r="BH862" i="6"/>
  <c r="BG862" i="6"/>
  <c r="BF862" i="6"/>
  <c r="BE862" i="6"/>
  <c r="BD862" i="6"/>
  <c r="BC862" i="6"/>
  <c r="BB862" i="6"/>
  <c r="BA862" i="6"/>
  <c r="AZ862" i="6"/>
  <c r="AY862" i="6"/>
  <c r="AX862" i="6"/>
  <c r="AW862" i="6"/>
  <c r="AV862" i="6"/>
  <c r="AU862" i="6"/>
  <c r="BO861" i="6"/>
  <c r="BN861" i="6"/>
  <c r="BM861" i="6"/>
  <c r="BL861" i="6"/>
  <c r="BK861" i="6"/>
  <c r="BJ861" i="6"/>
  <c r="BI861" i="6"/>
  <c r="BH861" i="6"/>
  <c r="BG861" i="6"/>
  <c r="BF861" i="6"/>
  <c r="BE861" i="6"/>
  <c r="BD861" i="6"/>
  <c r="BC861" i="6"/>
  <c r="BB861" i="6"/>
  <c r="BA861" i="6"/>
  <c r="AZ861" i="6"/>
  <c r="AY861" i="6"/>
  <c r="AX861" i="6"/>
  <c r="AW861" i="6"/>
  <c r="AV861" i="6"/>
  <c r="AU861" i="6"/>
  <c r="BO860" i="6"/>
  <c r="BN860" i="6"/>
  <c r="BM860" i="6"/>
  <c r="BL860" i="6"/>
  <c r="BK860" i="6"/>
  <c r="BJ860" i="6"/>
  <c r="BI860" i="6"/>
  <c r="BH860" i="6"/>
  <c r="BG860" i="6"/>
  <c r="BF860" i="6"/>
  <c r="BE860" i="6"/>
  <c r="BD860" i="6"/>
  <c r="BC860" i="6"/>
  <c r="BB860" i="6"/>
  <c r="BA860" i="6"/>
  <c r="AZ860" i="6"/>
  <c r="AY860" i="6"/>
  <c r="AX860" i="6"/>
  <c r="AW860" i="6"/>
  <c r="AV860" i="6"/>
  <c r="AU860" i="6"/>
  <c r="BO859" i="6"/>
  <c r="BN859" i="6"/>
  <c r="BM859" i="6"/>
  <c r="BL859" i="6"/>
  <c r="BK859" i="6"/>
  <c r="BJ859" i="6"/>
  <c r="BI859" i="6"/>
  <c r="BH859" i="6"/>
  <c r="BG859" i="6"/>
  <c r="BF859" i="6"/>
  <c r="BE859" i="6"/>
  <c r="BD859" i="6"/>
  <c r="BC859" i="6"/>
  <c r="BB859" i="6"/>
  <c r="BA859" i="6"/>
  <c r="AZ859" i="6"/>
  <c r="AY859" i="6"/>
  <c r="AX859" i="6"/>
  <c r="AW859" i="6"/>
  <c r="AV859" i="6"/>
  <c r="AU859" i="6"/>
  <c r="BO858" i="6"/>
  <c r="BN858" i="6"/>
  <c r="BM858" i="6"/>
  <c r="BL858" i="6"/>
  <c r="BK858" i="6"/>
  <c r="BJ858" i="6"/>
  <c r="BI858" i="6"/>
  <c r="BH858" i="6"/>
  <c r="BG858" i="6"/>
  <c r="BF858" i="6"/>
  <c r="BE858" i="6"/>
  <c r="BD858" i="6"/>
  <c r="BC858" i="6"/>
  <c r="BB858" i="6"/>
  <c r="BA858" i="6"/>
  <c r="AZ858" i="6"/>
  <c r="AY858" i="6"/>
  <c r="AX858" i="6"/>
  <c r="AW858" i="6"/>
  <c r="AV858" i="6"/>
  <c r="AU858" i="6"/>
  <c r="BO857" i="6"/>
  <c r="BN857" i="6"/>
  <c r="BM857" i="6"/>
  <c r="BL857" i="6"/>
  <c r="BK857" i="6"/>
  <c r="BJ857" i="6"/>
  <c r="BI857" i="6"/>
  <c r="BH857" i="6"/>
  <c r="BG857" i="6"/>
  <c r="BF857" i="6"/>
  <c r="BE857" i="6"/>
  <c r="BD857" i="6"/>
  <c r="BC857" i="6"/>
  <c r="BB857" i="6"/>
  <c r="BA857" i="6"/>
  <c r="AZ857" i="6"/>
  <c r="AY857" i="6"/>
  <c r="AX857" i="6"/>
  <c r="AW857" i="6"/>
  <c r="AV857" i="6"/>
  <c r="AU857" i="6"/>
  <c r="BO856" i="6"/>
  <c r="BN856" i="6"/>
  <c r="BM856" i="6"/>
  <c r="BL856" i="6"/>
  <c r="BK856" i="6"/>
  <c r="BJ856" i="6"/>
  <c r="BI856" i="6"/>
  <c r="BH856" i="6"/>
  <c r="BG856" i="6"/>
  <c r="BF856" i="6"/>
  <c r="BE856" i="6"/>
  <c r="BD856" i="6"/>
  <c r="BC856" i="6"/>
  <c r="BB856" i="6"/>
  <c r="BA856" i="6"/>
  <c r="AZ856" i="6"/>
  <c r="AY856" i="6"/>
  <c r="AX856" i="6"/>
  <c r="AW856" i="6"/>
  <c r="AV856" i="6"/>
  <c r="AU856" i="6"/>
  <c r="BO855" i="6"/>
  <c r="BN855" i="6"/>
  <c r="BM855" i="6"/>
  <c r="BL855" i="6"/>
  <c r="BK855" i="6"/>
  <c r="BJ855" i="6"/>
  <c r="BI855" i="6"/>
  <c r="BH855" i="6"/>
  <c r="BG855" i="6"/>
  <c r="BF855" i="6"/>
  <c r="BE855" i="6"/>
  <c r="BD855" i="6"/>
  <c r="BC855" i="6"/>
  <c r="BB855" i="6"/>
  <c r="BA855" i="6"/>
  <c r="AZ855" i="6"/>
  <c r="AY855" i="6"/>
  <c r="AX855" i="6"/>
  <c r="AW855" i="6"/>
  <c r="AV855" i="6"/>
  <c r="AU855" i="6"/>
  <c r="BO854" i="6"/>
  <c r="BN854" i="6"/>
  <c r="BM854" i="6"/>
  <c r="BL854" i="6"/>
  <c r="BK854" i="6"/>
  <c r="BJ854" i="6"/>
  <c r="BI854" i="6"/>
  <c r="BH854" i="6"/>
  <c r="BG854" i="6"/>
  <c r="BF854" i="6"/>
  <c r="BE854" i="6"/>
  <c r="BD854" i="6"/>
  <c r="BC854" i="6"/>
  <c r="BB854" i="6"/>
  <c r="BA854" i="6"/>
  <c r="AZ854" i="6"/>
  <c r="AY854" i="6"/>
  <c r="AX854" i="6"/>
  <c r="AW854" i="6"/>
  <c r="AV854" i="6"/>
  <c r="AU854" i="6"/>
  <c r="BO853" i="6"/>
  <c r="BN853" i="6"/>
  <c r="BM853" i="6"/>
  <c r="BL853" i="6"/>
  <c r="BK853" i="6"/>
  <c r="BJ853" i="6"/>
  <c r="BI853" i="6"/>
  <c r="BH853" i="6"/>
  <c r="BG853" i="6"/>
  <c r="BF853" i="6"/>
  <c r="BE853" i="6"/>
  <c r="BD853" i="6"/>
  <c r="BC853" i="6"/>
  <c r="BB853" i="6"/>
  <c r="BA853" i="6"/>
  <c r="AZ853" i="6"/>
  <c r="AY853" i="6"/>
  <c r="AX853" i="6"/>
  <c r="AW853" i="6"/>
  <c r="AV853" i="6"/>
  <c r="AU853" i="6"/>
  <c r="BO852" i="6"/>
  <c r="BN852" i="6"/>
  <c r="BM852" i="6"/>
  <c r="BL852" i="6"/>
  <c r="BK852" i="6"/>
  <c r="BJ852" i="6"/>
  <c r="BI852" i="6"/>
  <c r="BH852" i="6"/>
  <c r="BG852" i="6"/>
  <c r="BF852" i="6"/>
  <c r="BE852" i="6"/>
  <c r="BD852" i="6"/>
  <c r="BC852" i="6"/>
  <c r="BB852" i="6"/>
  <c r="BA852" i="6"/>
  <c r="AZ852" i="6"/>
  <c r="AY852" i="6"/>
  <c r="AX852" i="6"/>
  <c r="AW852" i="6"/>
  <c r="AV852" i="6"/>
  <c r="AU852" i="6"/>
  <c r="BO851" i="6"/>
  <c r="BN851" i="6"/>
  <c r="BM851" i="6"/>
  <c r="BL851" i="6"/>
  <c r="BK851" i="6"/>
  <c r="BJ851" i="6"/>
  <c r="BI851" i="6"/>
  <c r="BH851" i="6"/>
  <c r="BG851" i="6"/>
  <c r="BF851" i="6"/>
  <c r="BE851" i="6"/>
  <c r="BD851" i="6"/>
  <c r="BC851" i="6"/>
  <c r="BB851" i="6"/>
  <c r="BA851" i="6"/>
  <c r="AZ851" i="6"/>
  <c r="AY851" i="6"/>
  <c r="AX851" i="6"/>
  <c r="AW851" i="6"/>
  <c r="AV851" i="6"/>
  <c r="AU851" i="6"/>
  <c r="BO850" i="6"/>
  <c r="BN850" i="6"/>
  <c r="BM850" i="6"/>
  <c r="BL850" i="6"/>
  <c r="BK850" i="6"/>
  <c r="BJ850" i="6"/>
  <c r="BI850" i="6"/>
  <c r="BH850" i="6"/>
  <c r="BG850" i="6"/>
  <c r="BF850" i="6"/>
  <c r="BE850" i="6"/>
  <c r="BD850" i="6"/>
  <c r="BC850" i="6"/>
  <c r="BB850" i="6"/>
  <c r="BA850" i="6"/>
  <c r="AZ850" i="6"/>
  <c r="AY850" i="6"/>
  <c r="AX850" i="6"/>
  <c r="AW850" i="6"/>
  <c r="AV850" i="6"/>
  <c r="AU850" i="6"/>
  <c r="BO849" i="6"/>
  <c r="BN849" i="6"/>
  <c r="BM849" i="6"/>
  <c r="BL849" i="6"/>
  <c r="BK849" i="6"/>
  <c r="BJ849" i="6"/>
  <c r="BI849" i="6"/>
  <c r="BH849" i="6"/>
  <c r="BG849" i="6"/>
  <c r="BF849" i="6"/>
  <c r="BE849" i="6"/>
  <c r="BD849" i="6"/>
  <c r="BC849" i="6"/>
  <c r="BB849" i="6"/>
  <c r="BA849" i="6"/>
  <c r="AZ849" i="6"/>
  <c r="AY849" i="6"/>
  <c r="AX849" i="6"/>
  <c r="AW849" i="6"/>
  <c r="AV849" i="6"/>
  <c r="AU849" i="6"/>
  <c r="BO848" i="6"/>
  <c r="BN848" i="6"/>
  <c r="BM848" i="6"/>
  <c r="BL848" i="6"/>
  <c r="BK848" i="6"/>
  <c r="BJ848" i="6"/>
  <c r="BI848" i="6"/>
  <c r="BH848" i="6"/>
  <c r="BG848" i="6"/>
  <c r="BF848" i="6"/>
  <c r="BE848" i="6"/>
  <c r="BD848" i="6"/>
  <c r="BC848" i="6"/>
  <c r="BB848" i="6"/>
  <c r="BA848" i="6"/>
  <c r="AZ848" i="6"/>
  <c r="AY848" i="6"/>
  <c r="AX848" i="6"/>
  <c r="AW848" i="6"/>
  <c r="AV848" i="6"/>
  <c r="AU848" i="6"/>
  <c r="BO847" i="6"/>
  <c r="BN847" i="6"/>
  <c r="BM847" i="6"/>
  <c r="BL847" i="6"/>
  <c r="BK847" i="6"/>
  <c r="BJ847" i="6"/>
  <c r="BI847" i="6"/>
  <c r="BH847" i="6"/>
  <c r="BG847" i="6"/>
  <c r="BF847" i="6"/>
  <c r="BE847" i="6"/>
  <c r="BD847" i="6"/>
  <c r="BC847" i="6"/>
  <c r="BB847" i="6"/>
  <c r="BA847" i="6"/>
  <c r="AZ847" i="6"/>
  <c r="AY847" i="6"/>
  <c r="AX847" i="6"/>
  <c r="AW847" i="6"/>
  <c r="AV847" i="6"/>
  <c r="AU847" i="6"/>
  <c r="BO846" i="6"/>
  <c r="BN846" i="6"/>
  <c r="BM846" i="6"/>
  <c r="BL846" i="6"/>
  <c r="BK846" i="6"/>
  <c r="BJ846" i="6"/>
  <c r="BI846" i="6"/>
  <c r="BH846" i="6"/>
  <c r="BG846" i="6"/>
  <c r="BF846" i="6"/>
  <c r="BE846" i="6"/>
  <c r="BD846" i="6"/>
  <c r="BC846" i="6"/>
  <c r="BB846" i="6"/>
  <c r="BA846" i="6"/>
  <c r="AZ846" i="6"/>
  <c r="AY846" i="6"/>
  <c r="AX846" i="6"/>
  <c r="AW846" i="6"/>
  <c r="AV846" i="6"/>
  <c r="AU846" i="6"/>
  <c r="BO845" i="6"/>
  <c r="BN845" i="6"/>
  <c r="BM845" i="6"/>
  <c r="BL845" i="6"/>
  <c r="BK845" i="6"/>
  <c r="BJ845" i="6"/>
  <c r="BI845" i="6"/>
  <c r="BH845" i="6"/>
  <c r="BG845" i="6"/>
  <c r="BF845" i="6"/>
  <c r="BE845" i="6"/>
  <c r="BD845" i="6"/>
  <c r="BC845" i="6"/>
  <c r="BB845" i="6"/>
  <c r="BA845" i="6"/>
  <c r="AZ845" i="6"/>
  <c r="AY845" i="6"/>
  <c r="AX845" i="6"/>
  <c r="AW845" i="6"/>
  <c r="AV845" i="6"/>
  <c r="AU845" i="6"/>
  <c r="BO844" i="6"/>
  <c r="BN844" i="6"/>
  <c r="BM844" i="6"/>
  <c r="BL844" i="6"/>
  <c r="BK844" i="6"/>
  <c r="BJ844" i="6"/>
  <c r="BI844" i="6"/>
  <c r="BH844" i="6"/>
  <c r="BG844" i="6"/>
  <c r="BF844" i="6"/>
  <c r="BE844" i="6"/>
  <c r="BD844" i="6"/>
  <c r="BC844" i="6"/>
  <c r="BB844" i="6"/>
  <c r="BA844" i="6"/>
  <c r="AZ844" i="6"/>
  <c r="AY844" i="6"/>
  <c r="AX844" i="6"/>
  <c r="AW844" i="6"/>
  <c r="AV844" i="6"/>
  <c r="AU844" i="6"/>
  <c r="BO843" i="6"/>
  <c r="BN843" i="6"/>
  <c r="BM843" i="6"/>
  <c r="BL843" i="6"/>
  <c r="BK843" i="6"/>
  <c r="BJ843" i="6"/>
  <c r="BI843" i="6"/>
  <c r="BH843" i="6"/>
  <c r="BG843" i="6"/>
  <c r="BF843" i="6"/>
  <c r="BE843" i="6"/>
  <c r="BD843" i="6"/>
  <c r="BC843" i="6"/>
  <c r="BB843" i="6"/>
  <c r="BA843" i="6"/>
  <c r="AZ843" i="6"/>
  <c r="AY843" i="6"/>
  <c r="AX843" i="6"/>
  <c r="AW843" i="6"/>
  <c r="AV843" i="6"/>
  <c r="AU843" i="6"/>
  <c r="BO842" i="6"/>
  <c r="BN842" i="6"/>
  <c r="BM842" i="6"/>
  <c r="BL842" i="6"/>
  <c r="BK842" i="6"/>
  <c r="BJ842" i="6"/>
  <c r="BI842" i="6"/>
  <c r="BH842" i="6"/>
  <c r="BG842" i="6"/>
  <c r="BF842" i="6"/>
  <c r="BE842" i="6"/>
  <c r="BD842" i="6"/>
  <c r="BC842" i="6"/>
  <c r="BB842" i="6"/>
  <c r="BA842" i="6"/>
  <c r="AZ842" i="6"/>
  <c r="AY842" i="6"/>
  <c r="AX842" i="6"/>
  <c r="AW842" i="6"/>
  <c r="AV842" i="6"/>
  <c r="AU842" i="6"/>
  <c r="BO841" i="6"/>
  <c r="BN841" i="6"/>
  <c r="BM841" i="6"/>
  <c r="BL841" i="6"/>
  <c r="BK841" i="6"/>
  <c r="BJ841" i="6"/>
  <c r="BI841" i="6"/>
  <c r="BH841" i="6"/>
  <c r="BG841" i="6"/>
  <c r="BF841" i="6"/>
  <c r="BE841" i="6"/>
  <c r="BD841" i="6"/>
  <c r="BC841" i="6"/>
  <c r="BB841" i="6"/>
  <c r="BA841" i="6"/>
  <c r="AZ841" i="6"/>
  <c r="AY841" i="6"/>
  <c r="AX841" i="6"/>
  <c r="AW841" i="6"/>
  <c r="AV841" i="6"/>
  <c r="AU841" i="6"/>
  <c r="BO840" i="6"/>
  <c r="BN840" i="6"/>
  <c r="BM840" i="6"/>
  <c r="BL840" i="6"/>
  <c r="BK840" i="6"/>
  <c r="BJ840" i="6"/>
  <c r="BI840" i="6"/>
  <c r="BH840" i="6"/>
  <c r="BG840" i="6"/>
  <c r="BF840" i="6"/>
  <c r="BE840" i="6"/>
  <c r="BD840" i="6"/>
  <c r="BC840" i="6"/>
  <c r="BB840" i="6"/>
  <c r="BA840" i="6"/>
  <c r="AZ840" i="6"/>
  <c r="AY840" i="6"/>
  <c r="AX840" i="6"/>
  <c r="AW840" i="6"/>
  <c r="AV840" i="6"/>
  <c r="AU840" i="6"/>
  <c r="BO839" i="6"/>
  <c r="BN839" i="6"/>
  <c r="BM839" i="6"/>
  <c r="BL839" i="6"/>
  <c r="BK839" i="6"/>
  <c r="BJ839" i="6"/>
  <c r="BI839" i="6"/>
  <c r="BH839" i="6"/>
  <c r="BG839" i="6"/>
  <c r="BF839" i="6"/>
  <c r="BE839" i="6"/>
  <c r="BD839" i="6"/>
  <c r="BC839" i="6"/>
  <c r="BB839" i="6"/>
  <c r="BA839" i="6"/>
  <c r="AZ839" i="6"/>
  <c r="AY839" i="6"/>
  <c r="AX839" i="6"/>
  <c r="AW839" i="6"/>
  <c r="AV839" i="6"/>
  <c r="AU839" i="6"/>
  <c r="BO838" i="6"/>
  <c r="BN838" i="6"/>
  <c r="BM838" i="6"/>
  <c r="BL838" i="6"/>
  <c r="BK838" i="6"/>
  <c r="BJ838" i="6"/>
  <c r="BI838" i="6"/>
  <c r="BH838" i="6"/>
  <c r="BG838" i="6"/>
  <c r="BF838" i="6"/>
  <c r="BE838" i="6"/>
  <c r="BD838" i="6"/>
  <c r="BC838" i="6"/>
  <c r="BB838" i="6"/>
  <c r="BA838" i="6"/>
  <c r="AZ838" i="6"/>
  <c r="AY838" i="6"/>
  <c r="AX838" i="6"/>
  <c r="AW838" i="6"/>
  <c r="AV838" i="6"/>
  <c r="AU838" i="6"/>
  <c r="BO837" i="6"/>
  <c r="BN837" i="6"/>
  <c r="BM837" i="6"/>
  <c r="BL837" i="6"/>
  <c r="BK837" i="6"/>
  <c r="BJ837" i="6"/>
  <c r="BI837" i="6"/>
  <c r="BH837" i="6"/>
  <c r="BG837" i="6"/>
  <c r="BF837" i="6"/>
  <c r="BE837" i="6"/>
  <c r="BD837" i="6"/>
  <c r="BC837" i="6"/>
  <c r="BB837" i="6"/>
  <c r="BA837" i="6"/>
  <c r="AZ837" i="6"/>
  <c r="AY837" i="6"/>
  <c r="AX837" i="6"/>
  <c r="AW837" i="6"/>
  <c r="AV837" i="6"/>
  <c r="AU837" i="6"/>
  <c r="BO836" i="6"/>
  <c r="BN836" i="6"/>
  <c r="BM836" i="6"/>
  <c r="BL836" i="6"/>
  <c r="BK836" i="6"/>
  <c r="BJ836" i="6"/>
  <c r="BI836" i="6"/>
  <c r="BH836" i="6"/>
  <c r="BG836" i="6"/>
  <c r="BF836" i="6"/>
  <c r="BE836" i="6"/>
  <c r="BD836" i="6"/>
  <c r="BC836" i="6"/>
  <c r="BB836" i="6"/>
  <c r="BA836" i="6"/>
  <c r="AZ836" i="6"/>
  <c r="AY836" i="6"/>
  <c r="AX836" i="6"/>
  <c r="AW836" i="6"/>
  <c r="AV836" i="6"/>
  <c r="AU836" i="6"/>
  <c r="BO835" i="6"/>
  <c r="BN835" i="6"/>
  <c r="BM835" i="6"/>
  <c r="BL835" i="6"/>
  <c r="BK835" i="6"/>
  <c r="BJ835" i="6"/>
  <c r="BI835" i="6"/>
  <c r="BH835" i="6"/>
  <c r="BG835" i="6"/>
  <c r="BF835" i="6"/>
  <c r="BE835" i="6"/>
  <c r="BD835" i="6"/>
  <c r="BC835" i="6"/>
  <c r="BB835" i="6"/>
  <c r="BA835" i="6"/>
  <c r="AZ835" i="6"/>
  <c r="AY835" i="6"/>
  <c r="AX835" i="6"/>
  <c r="AW835" i="6"/>
  <c r="AV835" i="6"/>
  <c r="AU835" i="6"/>
  <c r="BO834" i="6"/>
  <c r="BN834" i="6"/>
  <c r="BM834" i="6"/>
  <c r="BL834" i="6"/>
  <c r="BK834" i="6"/>
  <c r="BJ834" i="6"/>
  <c r="BI834" i="6"/>
  <c r="BH834" i="6"/>
  <c r="BG834" i="6"/>
  <c r="BF834" i="6"/>
  <c r="BE834" i="6"/>
  <c r="BD834" i="6"/>
  <c r="BC834" i="6"/>
  <c r="BB834" i="6"/>
  <c r="BA834" i="6"/>
  <c r="AZ834" i="6"/>
  <c r="AY834" i="6"/>
  <c r="AX834" i="6"/>
  <c r="AW834" i="6"/>
  <c r="AV834" i="6"/>
  <c r="AU834" i="6"/>
  <c r="BO833" i="6"/>
  <c r="BN833" i="6"/>
  <c r="BM833" i="6"/>
  <c r="BL833" i="6"/>
  <c r="BK833" i="6"/>
  <c r="BJ833" i="6"/>
  <c r="BI833" i="6"/>
  <c r="BH833" i="6"/>
  <c r="BG833" i="6"/>
  <c r="BF833" i="6"/>
  <c r="BE833" i="6"/>
  <c r="BD833" i="6"/>
  <c r="BC833" i="6"/>
  <c r="BB833" i="6"/>
  <c r="BA833" i="6"/>
  <c r="AZ833" i="6"/>
  <c r="AY833" i="6"/>
  <c r="AX833" i="6"/>
  <c r="AW833" i="6"/>
  <c r="AV833" i="6"/>
  <c r="AU833" i="6"/>
  <c r="BO832" i="6"/>
  <c r="BN832" i="6"/>
  <c r="BM832" i="6"/>
  <c r="BL832" i="6"/>
  <c r="BK832" i="6"/>
  <c r="BJ832" i="6"/>
  <c r="BI832" i="6"/>
  <c r="BH832" i="6"/>
  <c r="BG832" i="6"/>
  <c r="BF832" i="6"/>
  <c r="BE832" i="6"/>
  <c r="BD832" i="6"/>
  <c r="BC832" i="6"/>
  <c r="BB832" i="6"/>
  <c r="BA832" i="6"/>
  <c r="AZ832" i="6"/>
  <c r="AY832" i="6"/>
  <c r="AX832" i="6"/>
  <c r="AW832" i="6"/>
  <c r="AV832" i="6"/>
  <c r="AU832" i="6"/>
  <c r="BO831" i="6"/>
  <c r="BN831" i="6"/>
  <c r="BM831" i="6"/>
  <c r="BL831" i="6"/>
  <c r="BK831" i="6"/>
  <c r="BJ831" i="6"/>
  <c r="BI831" i="6"/>
  <c r="BH831" i="6"/>
  <c r="BG831" i="6"/>
  <c r="BF831" i="6"/>
  <c r="BE831" i="6"/>
  <c r="BD831" i="6"/>
  <c r="BC831" i="6"/>
  <c r="BB831" i="6"/>
  <c r="BA831" i="6"/>
  <c r="AZ831" i="6"/>
  <c r="AY831" i="6"/>
  <c r="AX831" i="6"/>
  <c r="AW831" i="6"/>
  <c r="AV831" i="6"/>
  <c r="AU831" i="6"/>
  <c r="BO830" i="6"/>
  <c r="BN830" i="6"/>
  <c r="BM830" i="6"/>
  <c r="BL830" i="6"/>
  <c r="BK830" i="6"/>
  <c r="BJ830" i="6"/>
  <c r="BI830" i="6"/>
  <c r="BH830" i="6"/>
  <c r="BG830" i="6"/>
  <c r="BF830" i="6"/>
  <c r="BE830" i="6"/>
  <c r="BD830" i="6"/>
  <c r="BC830" i="6"/>
  <c r="BB830" i="6"/>
  <c r="BA830" i="6"/>
  <c r="AZ830" i="6"/>
  <c r="AY830" i="6"/>
  <c r="AX830" i="6"/>
  <c r="AW830" i="6"/>
  <c r="AV830" i="6"/>
  <c r="AU830" i="6"/>
  <c r="BO829" i="6"/>
  <c r="BN829" i="6"/>
  <c r="BM829" i="6"/>
  <c r="BL829" i="6"/>
  <c r="BK829" i="6"/>
  <c r="BJ829" i="6"/>
  <c r="BI829" i="6"/>
  <c r="BH829" i="6"/>
  <c r="BG829" i="6"/>
  <c r="BF829" i="6"/>
  <c r="BE829" i="6"/>
  <c r="BD829" i="6"/>
  <c r="BC829" i="6"/>
  <c r="BB829" i="6"/>
  <c r="BA829" i="6"/>
  <c r="AZ829" i="6"/>
  <c r="AY829" i="6"/>
  <c r="AX829" i="6"/>
  <c r="AW829" i="6"/>
  <c r="AV829" i="6"/>
  <c r="AU829" i="6"/>
  <c r="BO828" i="6"/>
  <c r="BN828" i="6"/>
  <c r="BM828" i="6"/>
  <c r="BL828" i="6"/>
  <c r="BK828" i="6"/>
  <c r="BJ828" i="6"/>
  <c r="BI828" i="6"/>
  <c r="BH828" i="6"/>
  <c r="BG828" i="6"/>
  <c r="BF828" i="6"/>
  <c r="BE828" i="6"/>
  <c r="BD828" i="6"/>
  <c r="BC828" i="6"/>
  <c r="BB828" i="6"/>
  <c r="BA828" i="6"/>
  <c r="AZ828" i="6"/>
  <c r="AY828" i="6"/>
  <c r="AX828" i="6"/>
  <c r="AW828" i="6"/>
  <c r="AV828" i="6"/>
  <c r="AU828" i="6"/>
  <c r="BO827" i="6"/>
  <c r="BN827" i="6"/>
  <c r="BM827" i="6"/>
  <c r="BL827" i="6"/>
  <c r="BK827" i="6"/>
  <c r="BJ827" i="6"/>
  <c r="BI827" i="6"/>
  <c r="BH827" i="6"/>
  <c r="BG827" i="6"/>
  <c r="BF827" i="6"/>
  <c r="BE827" i="6"/>
  <c r="BD827" i="6"/>
  <c r="BC827" i="6"/>
  <c r="BB827" i="6"/>
  <c r="BA827" i="6"/>
  <c r="AZ827" i="6"/>
  <c r="AY827" i="6"/>
  <c r="AX827" i="6"/>
  <c r="AW827" i="6"/>
  <c r="AV827" i="6"/>
  <c r="AU827" i="6"/>
  <c r="BO826" i="6"/>
  <c r="BN826" i="6"/>
  <c r="BM826" i="6"/>
  <c r="BL826" i="6"/>
  <c r="BK826" i="6"/>
  <c r="BJ826" i="6"/>
  <c r="BI826" i="6"/>
  <c r="BH826" i="6"/>
  <c r="BG826" i="6"/>
  <c r="BF826" i="6"/>
  <c r="BE826" i="6"/>
  <c r="BD826" i="6"/>
  <c r="BC826" i="6"/>
  <c r="BB826" i="6"/>
  <c r="BA826" i="6"/>
  <c r="AZ826" i="6"/>
  <c r="AY826" i="6"/>
  <c r="AX826" i="6"/>
  <c r="AW826" i="6"/>
  <c r="AV826" i="6"/>
  <c r="AU826" i="6"/>
  <c r="BO825" i="6"/>
  <c r="BN825" i="6"/>
  <c r="BM825" i="6"/>
  <c r="BL825" i="6"/>
  <c r="BK825" i="6"/>
  <c r="BJ825" i="6"/>
  <c r="BI825" i="6"/>
  <c r="BH825" i="6"/>
  <c r="BG825" i="6"/>
  <c r="BF825" i="6"/>
  <c r="BE825" i="6"/>
  <c r="BD825" i="6"/>
  <c r="BC825" i="6"/>
  <c r="BB825" i="6"/>
  <c r="BA825" i="6"/>
  <c r="AZ825" i="6"/>
  <c r="AY825" i="6"/>
  <c r="AX825" i="6"/>
  <c r="AW825" i="6"/>
  <c r="AV825" i="6"/>
  <c r="AU825" i="6"/>
  <c r="BO824" i="6"/>
  <c r="BN824" i="6"/>
  <c r="BM824" i="6"/>
  <c r="BL824" i="6"/>
  <c r="BK824" i="6"/>
  <c r="BJ824" i="6"/>
  <c r="BI824" i="6"/>
  <c r="BH824" i="6"/>
  <c r="BG824" i="6"/>
  <c r="BF824" i="6"/>
  <c r="BE824" i="6"/>
  <c r="BD824" i="6"/>
  <c r="BC824" i="6"/>
  <c r="BB824" i="6"/>
  <c r="BA824" i="6"/>
  <c r="AZ824" i="6"/>
  <c r="AY824" i="6"/>
  <c r="AX824" i="6"/>
  <c r="AW824" i="6"/>
  <c r="AV824" i="6"/>
  <c r="AU824" i="6"/>
  <c r="BO823" i="6"/>
  <c r="BN823" i="6"/>
  <c r="BM823" i="6"/>
  <c r="BL823" i="6"/>
  <c r="BK823" i="6"/>
  <c r="BJ823" i="6"/>
  <c r="BI823" i="6"/>
  <c r="BH823" i="6"/>
  <c r="BG823" i="6"/>
  <c r="BF823" i="6"/>
  <c r="BE823" i="6"/>
  <c r="BD823" i="6"/>
  <c r="BC823" i="6"/>
  <c r="BB823" i="6"/>
  <c r="BA823" i="6"/>
  <c r="AZ823" i="6"/>
  <c r="AY823" i="6"/>
  <c r="AX823" i="6"/>
  <c r="AW823" i="6"/>
  <c r="AV823" i="6"/>
  <c r="AU823" i="6"/>
  <c r="BO822" i="6"/>
  <c r="BN822" i="6"/>
  <c r="BM822" i="6"/>
  <c r="BL822" i="6"/>
  <c r="BK822" i="6"/>
  <c r="BJ822" i="6"/>
  <c r="BI822" i="6"/>
  <c r="BH822" i="6"/>
  <c r="BG822" i="6"/>
  <c r="BF822" i="6"/>
  <c r="BE822" i="6"/>
  <c r="BD822" i="6"/>
  <c r="BC822" i="6"/>
  <c r="BB822" i="6"/>
  <c r="BA822" i="6"/>
  <c r="AZ822" i="6"/>
  <c r="AY822" i="6"/>
  <c r="AX822" i="6"/>
  <c r="AW822" i="6"/>
  <c r="AV822" i="6"/>
  <c r="AU822" i="6"/>
  <c r="BO821" i="6"/>
  <c r="BN821" i="6"/>
  <c r="BM821" i="6"/>
  <c r="BL821" i="6"/>
  <c r="BK821" i="6"/>
  <c r="BJ821" i="6"/>
  <c r="BI821" i="6"/>
  <c r="BH821" i="6"/>
  <c r="BG821" i="6"/>
  <c r="BF821" i="6"/>
  <c r="BE821" i="6"/>
  <c r="BD821" i="6"/>
  <c r="BC821" i="6"/>
  <c r="BB821" i="6"/>
  <c r="BA821" i="6"/>
  <c r="AZ821" i="6"/>
  <c r="AY821" i="6"/>
  <c r="AX821" i="6"/>
  <c r="AW821" i="6"/>
  <c r="AV821" i="6"/>
  <c r="AU821" i="6"/>
  <c r="BO820" i="6"/>
  <c r="BN820" i="6"/>
  <c r="BM820" i="6"/>
  <c r="BL820" i="6"/>
  <c r="BK820" i="6"/>
  <c r="BJ820" i="6"/>
  <c r="BI820" i="6"/>
  <c r="BH820" i="6"/>
  <c r="BG820" i="6"/>
  <c r="BF820" i="6"/>
  <c r="BE820" i="6"/>
  <c r="BD820" i="6"/>
  <c r="BC820" i="6"/>
  <c r="BB820" i="6"/>
  <c r="BA820" i="6"/>
  <c r="AZ820" i="6"/>
  <c r="AY820" i="6"/>
  <c r="AX820" i="6"/>
  <c r="AW820" i="6"/>
  <c r="AV820" i="6"/>
  <c r="AU820" i="6"/>
  <c r="BO819" i="6"/>
  <c r="BN819" i="6"/>
  <c r="BM819" i="6"/>
  <c r="BL819" i="6"/>
  <c r="BK819" i="6"/>
  <c r="BJ819" i="6"/>
  <c r="BI819" i="6"/>
  <c r="BH819" i="6"/>
  <c r="BG819" i="6"/>
  <c r="BF819" i="6"/>
  <c r="BE819" i="6"/>
  <c r="BD819" i="6"/>
  <c r="BC819" i="6"/>
  <c r="BB819" i="6"/>
  <c r="BA819" i="6"/>
  <c r="AZ819" i="6"/>
  <c r="AY819" i="6"/>
  <c r="AX819" i="6"/>
  <c r="AW819" i="6"/>
  <c r="AV819" i="6"/>
  <c r="AU819" i="6"/>
  <c r="BO818" i="6"/>
  <c r="BN818" i="6"/>
  <c r="BM818" i="6"/>
  <c r="BL818" i="6"/>
  <c r="BK818" i="6"/>
  <c r="BJ818" i="6"/>
  <c r="BI818" i="6"/>
  <c r="BH818" i="6"/>
  <c r="BG818" i="6"/>
  <c r="BF818" i="6"/>
  <c r="BE818" i="6"/>
  <c r="BD818" i="6"/>
  <c r="BC818" i="6"/>
  <c r="BB818" i="6"/>
  <c r="BA818" i="6"/>
  <c r="AZ818" i="6"/>
  <c r="AY818" i="6"/>
  <c r="AX818" i="6"/>
  <c r="AW818" i="6"/>
  <c r="AV818" i="6"/>
  <c r="AU818" i="6"/>
  <c r="BO817" i="6"/>
  <c r="BN817" i="6"/>
  <c r="BM817" i="6"/>
  <c r="BL817" i="6"/>
  <c r="BK817" i="6"/>
  <c r="BJ817" i="6"/>
  <c r="BI817" i="6"/>
  <c r="BH817" i="6"/>
  <c r="BG817" i="6"/>
  <c r="BF817" i="6"/>
  <c r="BE817" i="6"/>
  <c r="BD817" i="6"/>
  <c r="BC817" i="6"/>
  <c r="BB817" i="6"/>
  <c r="BA817" i="6"/>
  <c r="AZ817" i="6"/>
  <c r="AY817" i="6"/>
  <c r="AX817" i="6"/>
  <c r="AW817" i="6"/>
  <c r="AV817" i="6"/>
  <c r="AU817" i="6"/>
  <c r="BO816" i="6"/>
  <c r="BN816" i="6"/>
  <c r="BM816" i="6"/>
  <c r="BL816" i="6"/>
  <c r="BK816" i="6"/>
  <c r="BJ816" i="6"/>
  <c r="BI816" i="6"/>
  <c r="BH816" i="6"/>
  <c r="BG816" i="6"/>
  <c r="BF816" i="6"/>
  <c r="BE816" i="6"/>
  <c r="BD816" i="6"/>
  <c r="BC816" i="6"/>
  <c r="BB816" i="6"/>
  <c r="BA816" i="6"/>
  <c r="AZ816" i="6"/>
  <c r="AY816" i="6"/>
  <c r="AX816" i="6"/>
  <c r="AW816" i="6"/>
  <c r="AV816" i="6"/>
  <c r="AU816" i="6"/>
  <c r="BO815" i="6"/>
  <c r="BN815" i="6"/>
  <c r="BM815" i="6"/>
  <c r="BL815" i="6"/>
  <c r="BK815" i="6"/>
  <c r="BJ815" i="6"/>
  <c r="BI815" i="6"/>
  <c r="BH815" i="6"/>
  <c r="BG815" i="6"/>
  <c r="BF815" i="6"/>
  <c r="BE815" i="6"/>
  <c r="BD815" i="6"/>
  <c r="BC815" i="6"/>
  <c r="BB815" i="6"/>
  <c r="BA815" i="6"/>
  <c r="AZ815" i="6"/>
  <c r="AY815" i="6"/>
  <c r="AX815" i="6"/>
  <c r="AW815" i="6"/>
  <c r="AV815" i="6"/>
  <c r="AU815" i="6"/>
  <c r="BO814" i="6"/>
  <c r="BN814" i="6"/>
  <c r="BM814" i="6"/>
  <c r="BL814" i="6"/>
  <c r="BK814" i="6"/>
  <c r="BJ814" i="6"/>
  <c r="BI814" i="6"/>
  <c r="BH814" i="6"/>
  <c r="BG814" i="6"/>
  <c r="BF814" i="6"/>
  <c r="BE814" i="6"/>
  <c r="BD814" i="6"/>
  <c r="BC814" i="6"/>
  <c r="BB814" i="6"/>
  <c r="BA814" i="6"/>
  <c r="AZ814" i="6"/>
  <c r="AY814" i="6"/>
  <c r="AX814" i="6"/>
  <c r="AW814" i="6"/>
  <c r="AV814" i="6"/>
  <c r="AU814" i="6"/>
  <c r="BO813" i="6"/>
  <c r="BN813" i="6"/>
  <c r="BM813" i="6"/>
  <c r="BL813" i="6"/>
  <c r="BK813" i="6"/>
  <c r="BJ813" i="6"/>
  <c r="BI813" i="6"/>
  <c r="BH813" i="6"/>
  <c r="BG813" i="6"/>
  <c r="BF813" i="6"/>
  <c r="BE813" i="6"/>
  <c r="BD813" i="6"/>
  <c r="BC813" i="6"/>
  <c r="BB813" i="6"/>
  <c r="BA813" i="6"/>
  <c r="AZ813" i="6"/>
  <c r="AY813" i="6"/>
  <c r="AX813" i="6"/>
  <c r="AW813" i="6"/>
  <c r="AV813" i="6"/>
  <c r="AU813" i="6"/>
  <c r="BO812" i="6"/>
  <c r="BN812" i="6"/>
  <c r="BM812" i="6"/>
  <c r="BL812" i="6"/>
  <c r="BK812" i="6"/>
  <c r="BJ812" i="6"/>
  <c r="BI812" i="6"/>
  <c r="BH812" i="6"/>
  <c r="BG812" i="6"/>
  <c r="BF812" i="6"/>
  <c r="BE812" i="6"/>
  <c r="BD812" i="6"/>
  <c r="BC812" i="6"/>
  <c r="BB812" i="6"/>
  <c r="BA812" i="6"/>
  <c r="AZ812" i="6"/>
  <c r="AY812" i="6"/>
  <c r="AX812" i="6"/>
  <c r="AW812" i="6"/>
  <c r="AV812" i="6"/>
  <c r="AU812" i="6"/>
  <c r="BO811" i="6"/>
  <c r="BN811" i="6"/>
  <c r="BM811" i="6"/>
  <c r="BL811" i="6"/>
  <c r="BK811" i="6"/>
  <c r="BJ811" i="6"/>
  <c r="BI811" i="6"/>
  <c r="BH811" i="6"/>
  <c r="BG811" i="6"/>
  <c r="BF811" i="6"/>
  <c r="BE811" i="6"/>
  <c r="BD811" i="6"/>
  <c r="BC811" i="6"/>
  <c r="BB811" i="6"/>
  <c r="BA811" i="6"/>
  <c r="AZ811" i="6"/>
  <c r="AY811" i="6"/>
  <c r="AX811" i="6"/>
  <c r="AW811" i="6"/>
  <c r="AV811" i="6"/>
  <c r="AU811" i="6"/>
  <c r="BO810" i="6"/>
  <c r="BN810" i="6"/>
  <c r="BM810" i="6"/>
  <c r="BL810" i="6"/>
  <c r="BK810" i="6"/>
  <c r="BJ810" i="6"/>
  <c r="BI810" i="6"/>
  <c r="BH810" i="6"/>
  <c r="BG810" i="6"/>
  <c r="BF810" i="6"/>
  <c r="BE810" i="6"/>
  <c r="BD810" i="6"/>
  <c r="BC810" i="6"/>
  <c r="BB810" i="6"/>
  <c r="BA810" i="6"/>
  <c r="AZ810" i="6"/>
  <c r="AY810" i="6"/>
  <c r="AX810" i="6"/>
  <c r="AW810" i="6"/>
  <c r="AV810" i="6"/>
  <c r="AU810" i="6"/>
  <c r="BO809" i="6"/>
  <c r="BN809" i="6"/>
  <c r="BM809" i="6"/>
  <c r="BL809" i="6"/>
  <c r="BK809" i="6"/>
  <c r="BJ809" i="6"/>
  <c r="BI809" i="6"/>
  <c r="BH809" i="6"/>
  <c r="BG809" i="6"/>
  <c r="BF809" i="6"/>
  <c r="BE809" i="6"/>
  <c r="BD809" i="6"/>
  <c r="BC809" i="6"/>
  <c r="BB809" i="6"/>
  <c r="BA809" i="6"/>
  <c r="AZ809" i="6"/>
  <c r="AY809" i="6"/>
  <c r="AX809" i="6"/>
  <c r="AW809" i="6"/>
  <c r="AV809" i="6"/>
  <c r="AU809" i="6"/>
  <c r="BO808" i="6"/>
  <c r="BN808" i="6"/>
  <c r="BM808" i="6"/>
  <c r="BL808" i="6"/>
  <c r="BK808" i="6"/>
  <c r="BJ808" i="6"/>
  <c r="BI808" i="6"/>
  <c r="BH808" i="6"/>
  <c r="BG808" i="6"/>
  <c r="BF808" i="6"/>
  <c r="BE808" i="6"/>
  <c r="BD808" i="6"/>
  <c r="BC808" i="6"/>
  <c r="BB808" i="6"/>
  <c r="BA808" i="6"/>
  <c r="AZ808" i="6"/>
  <c r="AY808" i="6"/>
  <c r="AX808" i="6"/>
  <c r="AW808" i="6"/>
  <c r="AV808" i="6"/>
  <c r="AU808" i="6"/>
  <c r="BO807" i="6"/>
  <c r="BN807" i="6"/>
  <c r="BM807" i="6"/>
  <c r="BL807" i="6"/>
  <c r="BK807" i="6"/>
  <c r="BJ807" i="6"/>
  <c r="BI807" i="6"/>
  <c r="BH807" i="6"/>
  <c r="BG807" i="6"/>
  <c r="BF807" i="6"/>
  <c r="BE807" i="6"/>
  <c r="BD807" i="6"/>
  <c r="BC807" i="6"/>
  <c r="BB807" i="6"/>
  <c r="BA807" i="6"/>
  <c r="AZ807" i="6"/>
  <c r="AY807" i="6"/>
  <c r="AX807" i="6"/>
  <c r="AW807" i="6"/>
  <c r="AV807" i="6"/>
  <c r="AU807" i="6"/>
  <c r="BO806" i="6"/>
  <c r="BN806" i="6"/>
  <c r="BM806" i="6"/>
  <c r="BL806" i="6"/>
  <c r="BK806" i="6"/>
  <c r="BJ806" i="6"/>
  <c r="BI806" i="6"/>
  <c r="BH806" i="6"/>
  <c r="BG806" i="6"/>
  <c r="BF806" i="6"/>
  <c r="BE806" i="6"/>
  <c r="BD806" i="6"/>
  <c r="BC806" i="6"/>
  <c r="BB806" i="6"/>
  <c r="BA806" i="6"/>
  <c r="AZ806" i="6"/>
  <c r="AY806" i="6"/>
  <c r="AX806" i="6"/>
  <c r="AW806" i="6"/>
  <c r="AV806" i="6"/>
  <c r="AU806" i="6"/>
  <c r="BO805" i="6"/>
  <c r="BN805" i="6"/>
  <c r="BM805" i="6"/>
  <c r="BL805" i="6"/>
  <c r="BK805" i="6"/>
  <c r="BJ805" i="6"/>
  <c r="BI805" i="6"/>
  <c r="BH805" i="6"/>
  <c r="BG805" i="6"/>
  <c r="BF805" i="6"/>
  <c r="BE805" i="6"/>
  <c r="BD805" i="6"/>
  <c r="BC805" i="6"/>
  <c r="BB805" i="6"/>
  <c r="BA805" i="6"/>
  <c r="AZ805" i="6"/>
  <c r="AY805" i="6"/>
  <c r="AX805" i="6"/>
  <c r="AW805" i="6"/>
  <c r="AV805" i="6"/>
  <c r="AU805" i="6"/>
  <c r="BO804" i="6"/>
  <c r="BN804" i="6"/>
  <c r="BM804" i="6"/>
  <c r="BL804" i="6"/>
  <c r="BK804" i="6"/>
  <c r="BJ804" i="6"/>
  <c r="BI804" i="6"/>
  <c r="BH804" i="6"/>
  <c r="BG804" i="6"/>
  <c r="BF804" i="6"/>
  <c r="BE804" i="6"/>
  <c r="BD804" i="6"/>
  <c r="BC804" i="6"/>
  <c r="BB804" i="6"/>
  <c r="BA804" i="6"/>
  <c r="AZ804" i="6"/>
  <c r="AY804" i="6"/>
  <c r="AX804" i="6"/>
  <c r="AW804" i="6"/>
  <c r="AV804" i="6"/>
  <c r="AU804" i="6"/>
  <c r="BO803" i="6"/>
  <c r="BN803" i="6"/>
  <c r="BM803" i="6"/>
  <c r="BL803" i="6"/>
  <c r="BK803" i="6"/>
  <c r="BJ803" i="6"/>
  <c r="BI803" i="6"/>
  <c r="BH803" i="6"/>
  <c r="BG803" i="6"/>
  <c r="BF803" i="6"/>
  <c r="BE803" i="6"/>
  <c r="BD803" i="6"/>
  <c r="BC803" i="6"/>
  <c r="BB803" i="6"/>
  <c r="BA803" i="6"/>
  <c r="AZ803" i="6"/>
  <c r="AY803" i="6"/>
  <c r="AX803" i="6"/>
  <c r="AW803" i="6"/>
  <c r="AV803" i="6"/>
  <c r="AU803" i="6"/>
  <c r="BO802" i="6"/>
  <c r="BN802" i="6"/>
  <c r="BM802" i="6"/>
  <c r="BL802" i="6"/>
  <c r="BK802" i="6"/>
  <c r="BJ802" i="6"/>
  <c r="BI802" i="6"/>
  <c r="BH802" i="6"/>
  <c r="BG802" i="6"/>
  <c r="BF802" i="6"/>
  <c r="BE802" i="6"/>
  <c r="BD802" i="6"/>
  <c r="BC802" i="6"/>
  <c r="BB802" i="6"/>
  <c r="BA802" i="6"/>
  <c r="AZ802" i="6"/>
  <c r="AY802" i="6"/>
  <c r="AX802" i="6"/>
  <c r="AW802" i="6"/>
  <c r="AV802" i="6"/>
  <c r="AU802" i="6"/>
  <c r="BO801" i="6"/>
  <c r="BN801" i="6"/>
  <c r="BM801" i="6"/>
  <c r="BL801" i="6"/>
  <c r="BK801" i="6"/>
  <c r="BJ801" i="6"/>
  <c r="BI801" i="6"/>
  <c r="BH801" i="6"/>
  <c r="BG801" i="6"/>
  <c r="BF801" i="6"/>
  <c r="BE801" i="6"/>
  <c r="BD801" i="6"/>
  <c r="BC801" i="6"/>
  <c r="BB801" i="6"/>
  <c r="BA801" i="6"/>
  <c r="AZ801" i="6"/>
  <c r="AY801" i="6"/>
  <c r="AX801" i="6"/>
  <c r="AW801" i="6"/>
  <c r="AV801" i="6"/>
  <c r="AU801" i="6"/>
  <c r="BO800" i="6"/>
  <c r="BN800" i="6"/>
  <c r="BM800" i="6"/>
  <c r="BL800" i="6"/>
  <c r="BK800" i="6"/>
  <c r="BJ800" i="6"/>
  <c r="BI800" i="6"/>
  <c r="BH800" i="6"/>
  <c r="BG800" i="6"/>
  <c r="BF800" i="6"/>
  <c r="BE800" i="6"/>
  <c r="BD800" i="6"/>
  <c r="BC800" i="6"/>
  <c r="BB800" i="6"/>
  <c r="BA800" i="6"/>
  <c r="AZ800" i="6"/>
  <c r="AY800" i="6"/>
  <c r="AX800" i="6"/>
  <c r="AW800" i="6"/>
  <c r="AV800" i="6"/>
  <c r="AU800" i="6"/>
  <c r="BO799" i="6"/>
  <c r="BN799" i="6"/>
  <c r="BM799" i="6"/>
  <c r="BL799" i="6"/>
  <c r="BK799" i="6"/>
  <c r="BJ799" i="6"/>
  <c r="BI799" i="6"/>
  <c r="BH799" i="6"/>
  <c r="BG799" i="6"/>
  <c r="BF799" i="6"/>
  <c r="BE799" i="6"/>
  <c r="BD799" i="6"/>
  <c r="BC799" i="6"/>
  <c r="BB799" i="6"/>
  <c r="BA799" i="6"/>
  <c r="AZ799" i="6"/>
  <c r="AY799" i="6"/>
  <c r="AX799" i="6"/>
  <c r="AW799" i="6"/>
  <c r="AV799" i="6"/>
  <c r="AU799" i="6"/>
  <c r="BO798" i="6"/>
  <c r="BN798" i="6"/>
  <c r="BM798" i="6"/>
  <c r="BL798" i="6"/>
  <c r="BK798" i="6"/>
  <c r="BJ798" i="6"/>
  <c r="BI798" i="6"/>
  <c r="BH798" i="6"/>
  <c r="BG798" i="6"/>
  <c r="BF798" i="6"/>
  <c r="BE798" i="6"/>
  <c r="BD798" i="6"/>
  <c r="BC798" i="6"/>
  <c r="BB798" i="6"/>
  <c r="BA798" i="6"/>
  <c r="AZ798" i="6"/>
  <c r="AY798" i="6"/>
  <c r="AX798" i="6"/>
  <c r="AW798" i="6"/>
  <c r="AV798" i="6"/>
  <c r="AU798" i="6"/>
  <c r="BO797" i="6"/>
  <c r="BN797" i="6"/>
  <c r="BM797" i="6"/>
  <c r="BL797" i="6"/>
  <c r="BK797" i="6"/>
  <c r="BJ797" i="6"/>
  <c r="BI797" i="6"/>
  <c r="BH797" i="6"/>
  <c r="BG797" i="6"/>
  <c r="BF797" i="6"/>
  <c r="BE797" i="6"/>
  <c r="BD797" i="6"/>
  <c r="BC797" i="6"/>
  <c r="BB797" i="6"/>
  <c r="BA797" i="6"/>
  <c r="AZ797" i="6"/>
  <c r="AY797" i="6"/>
  <c r="AX797" i="6"/>
  <c r="AW797" i="6"/>
  <c r="AV797" i="6"/>
  <c r="AU797" i="6"/>
  <c r="BO796" i="6"/>
  <c r="BN796" i="6"/>
  <c r="BM796" i="6"/>
  <c r="BL796" i="6"/>
  <c r="BK796" i="6"/>
  <c r="BJ796" i="6"/>
  <c r="BI796" i="6"/>
  <c r="BH796" i="6"/>
  <c r="BG796" i="6"/>
  <c r="BF796" i="6"/>
  <c r="BE796" i="6"/>
  <c r="BD796" i="6"/>
  <c r="BC796" i="6"/>
  <c r="BB796" i="6"/>
  <c r="BA796" i="6"/>
  <c r="AZ796" i="6"/>
  <c r="AY796" i="6"/>
  <c r="AX796" i="6"/>
  <c r="AW796" i="6"/>
  <c r="AV796" i="6"/>
  <c r="AU796" i="6"/>
  <c r="BO795" i="6"/>
  <c r="BN795" i="6"/>
  <c r="BM795" i="6"/>
  <c r="BL795" i="6"/>
  <c r="BK795" i="6"/>
  <c r="BJ795" i="6"/>
  <c r="BI795" i="6"/>
  <c r="BH795" i="6"/>
  <c r="BG795" i="6"/>
  <c r="BF795" i="6"/>
  <c r="BE795" i="6"/>
  <c r="BD795" i="6"/>
  <c r="BC795" i="6"/>
  <c r="BB795" i="6"/>
  <c r="BA795" i="6"/>
  <c r="AZ795" i="6"/>
  <c r="AY795" i="6"/>
  <c r="AX795" i="6"/>
  <c r="AW795" i="6"/>
  <c r="AV795" i="6"/>
  <c r="AU795" i="6"/>
  <c r="BO794" i="6"/>
  <c r="BN794" i="6"/>
  <c r="BM794" i="6"/>
  <c r="BL794" i="6"/>
  <c r="BK794" i="6"/>
  <c r="BJ794" i="6"/>
  <c r="BI794" i="6"/>
  <c r="BH794" i="6"/>
  <c r="BG794" i="6"/>
  <c r="BF794" i="6"/>
  <c r="BE794" i="6"/>
  <c r="BD794" i="6"/>
  <c r="BC794" i="6"/>
  <c r="BB794" i="6"/>
  <c r="BA794" i="6"/>
  <c r="AZ794" i="6"/>
  <c r="AY794" i="6"/>
  <c r="AX794" i="6"/>
  <c r="AW794" i="6"/>
  <c r="AV794" i="6"/>
  <c r="AU794" i="6"/>
  <c r="BO793" i="6"/>
  <c r="BN793" i="6"/>
  <c r="BM793" i="6"/>
  <c r="BL793" i="6"/>
  <c r="BK793" i="6"/>
  <c r="BJ793" i="6"/>
  <c r="BI793" i="6"/>
  <c r="BH793" i="6"/>
  <c r="BG793" i="6"/>
  <c r="BF793" i="6"/>
  <c r="BE793" i="6"/>
  <c r="BD793" i="6"/>
  <c r="BC793" i="6"/>
  <c r="BB793" i="6"/>
  <c r="BA793" i="6"/>
  <c r="AZ793" i="6"/>
  <c r="AY793" i="6"/>
  <c r="AX793" i="6"/>
  <c r="AW793" i="6"/>
  <c r="AV793" i="6"/>
  <c r="AU793" i="6"/>
  <c r="BO792" i="6"/>
  <c r="BN792" i="6"/>
  <c r="BM792" i="6"/>
  <c r="BL792" i="6"/>
  <c r="BK792" i="6"/>
  <c r="BJ792" i="6"/>
  <c r="BI792" i="6"/>
  <c r="BH792" i="6"/>
  <c r="BG792" i="6"/>
  <c r="BF792" i="6"/>
  <c r="BE792" i="6"/>
  <c r="BD792" i="6"/>
  <c r="BC792" i="6"/>
  <c r="BB792" i="6"/>
  <c r="BA792" i="6"/>
  <c r="AZ792" i="6"/>
  <c r="AY792" i="6"/>
  <c r="AX792" i="6"/>
  <c r="AW792" i="6"/>
  <c r="AV792" i="6"/>
  <c r="AU792" i="6"/>
  <c r="BO791" i="6"/>
  <c r="BN791" i="6"/>
  <c r="BM791" i="6"/>
  <c r="BL791" i="6"/>
  <c r="BK791" i="6"/>
  <c r="BJ791" i="6"/>
  <c r="BI791" i="6"/>
  <c r="BH791" i="6"/>
  <c r="BG791" i="6"/>
  <c r="BF791" i="6"/>
  <c r="BE791" i="6"/>
  <c r="BD791" i="6"/>
  <c r="BC791" i="6"/>
  <c r="BB791" i="6"/>
  <c r="BA791" i="6"/>
  <c r="AZ791" i="6"/>
  <c r="AY791" i="6"/>
  <c r="AX791" i="6"/>
  <c r="AW791" i="6"/>
  <c r="AV791" i="6"/>
  <c r="AU791" i="6"/>
  <c r="BO790" i="6"/>
  <c r="BN790" i="6"/>
  <c r="BM790" i="6"/>
  <c r="BL790" i="6"/>
  <c r="BK790" i="6"/>
  <c r="BJ790" i="6"/>
  <c r="BI790" i="6"/>
  <c r="BH790" i="6"/>
  <c r="BG790" i="6"/>
  <c r="BF790" i="6"/>
  <c r="BE790" i="6"/>
  <c r="BD790" i="6"/>
  <c r="BC790" i="6"/>
  <c r="BB790" i="6"/>
  <c r="BA790" i="6"/>
  <c r="AZ790" i="6"/>
  <c r="AY790" i="6"/>
  <c r="AX790" i="6"/>
  <c r="AW790" i="6"/>
  <c r="AV790" i="6"/>
  <c r="AU790" i="6"/>
  <c r="BO789" i="6"/>
  <c r="BN789" i="6"/>
  <c r="BM789" i="6"/>
  <c r="BL789" i="6"/>
  <c r="BK789" i="6"/>
  <c r="BJ789" i="6"/>
  <c r="BI789" i="6"/>
  <c r="BH789" i="6"/>
  <c r="BG789" i="6"/>
  <c r="BF789" i="6"/>
  <c r="BE789" i="6"/>
  <c r="BD789" i="6"/>
  <c r="BC789" i="6"/>
  <c r="BB789" i="6"/>
  <c r="BA789" i="6"/>
  <c r="AZ789" i="6"/>
  <c r="AY789" i="6"/>
  <c r="AX789" i="6"/>
  <c r="AW789" i="6"/>
  <c r="AV789" i="6"/>
  <c r="AU789" i="6"/>
  <c r="BO788" i="6"/>
  <c r="BN788" i="6"/>
  <c r="BM788" i="6"/>
  <c r="BL788" i="6"/>
  <c r="BK788" i="6"/>
  <c r="BJ788" i="6"/>
  <c r="BI788" i="6"/>
  <c r="BH788" i="6"/>
  <c r="BG788" i="6"/>
  <c r="BF788" i="6"/>
  <c r="BE788" i="6"/>
  <c r="BD788" i="6"/>
  <c r="BC788" i="6"/>
  <c r="BB788" i="6"/>
  <c r="BA788" i="6"/>
  <c r="AZ788" i="6"/>
  <c r="AY788" i="6"/>
  <c r="AX788" i="6"/>
  <c r="AW788" i="6"/>
  <c r="AV788" i="6"/>
  <c r="AU788" i="6"/>
  <c r="BO787" i="6"/>
  <c r="BN787" i="6"/>
  <c r="BM787" i="6"/>
  <c r="BL787" i="6"/>
  <c r="BK787" i="6"/>
  <c r="BJ787" i="6"/>
  <c r="BI787" i="6"/>
  <c r="BH787" i="6"/>
  <c r="BG787" i="6"/>
  <c r="BF787" i="6"/>
  <c r="BE787" i="6"/>
  <c r="BD787" i="6"/>
  <c r="BC787" i="6"/>
  <c r="BB787" i="6"/>
  <c r="BA787" i="6"/>
  <c r="AZ787" i="6"/>
  <c r="AY787" i="6"/>
  <c r="AX787" i="6"/>
  <c r="AW787" i="6"/>
  <c r="AV787" i="6"/>
  <c r="AU787" i="6"/>
  <c r="BO786" i="6"/>
  <c r="BN786" i="6"/>
  <c r="BM786" i="6"/>
  <c r="BL786" i="6"/>
  <c r="BK786" i="6"/>
  <c r="BJ786" i="6"/>
  <c r="BI786" i="6"/>
  <c r="BH786" i="6"/>
  <c r="BG786" i="6"/>
  <c r="BF786" i="6"/>
  <c r="BE786" i="6"/>
  <c r="BD786" i="6"/>
  <c r="BC786" i="6"/>
  <c r="BB786" i="6"/>
  <c r="BA786" i="6"/>
  <c r="AZ786" i="6"/>
  <c r="AY786" i="6"/>
  <c r="AX786" i="6"/>
  <c r="AW786" i="6"/>
  <c r="AV786" i="6"/>
  <c r="AU786" i="6"/>
  <c r="BO785" i="6"/>
  <c r="BN785" i="6"/>
  <c r="BM785" i="6"/>
  <c r="BL785" i="6"/>
  <c r="BK785" i="6"/>
  <c r="BJ785" i="6"/>
  <c r="BI785" i="6"/>
  <c r="BH785" i="6"/>
  <c r="BG785" i="6"/>
  <c r="BF785" i="6"/>
  <c r="BE785" i="6"/>
  <c r="BD785" i="6"/>
  <c r="BC785" i="6"/>
  <c r="BB785" i="6"/>
  <c r="BA785" i="6"/>
  <c r="AZ785" i="6"/>
  <c r="AY785" i="6"/>
  <c r="AX785" i="6"/>
  <c r="AW785" i="6"/>
  <c r="AV785" i="6"/>
  <c r="AU785" i="6"/>
  <c r="BO784" i="6"/>
  <c r="BN784" i="6"/>
  <c r="BM784" i="6"/>
  <c r="BL784" i="6"/>
  <c r="BK784" i="6"/>
  <c r="BJ784" i="6"/>
  <c r="BI784" i="6"/>
  <c r="BH784" i="6"/>
  <c r="BG784" i="6"/>
  <c r="BF784" i="6"/>
  <c r="BE784" i="6"/>
  <c r="BD784" i="6"/>
  <c r="BC784" i="6"/>
  <c r="BB784" i="6"/>
  <c r="BA784" i="6"/>
  <c r="AZ784" i="6"/>
  <c r="AY784" i="6"/>
  <c r="AX784" i="6"/>
  <c r="AW784" i="6"/>
  <c r="AV784" i="6"/>
  <c r="AU784" i="6"/>
  <c r="BO783" i="6"/>
  <c r="BN783" i="6"/>
  <c r="BM783" i="6"/>
  <c r="BL783" i="6"/>
  <c r="BK783" i="6"/>
  <c r="BJ783" i="6"/>
  <c r="BI783" i="6"/>
  <c r="BH783" i="6"/>
  <c r="BG783" i="6"/>
  <c r="BF783" i="6"/>
  <c r="BE783" i="6"/>
  <c r="BD783" i="6"/>
  <c r="BC783" i="6"/>
  <c r="BB783" i="6"/>
  <c r="BA783" i="6"/>
  <c r="AZ783" i="6"/>
  <c r="AY783" i="6"/>
  <c r="AX783" i="6"/>
  <c r="AW783" i="6"/>
  <c r="AV783" i="6"/>
  <c r="AU783" i="6"/>
  <c r="BO782" i="6"/>
  <c r="BN782" i="6"/>
  <c r="BM782" i="6"/>
  <c r="BL782" i="6"/>
  <c r="BK782" i="6"/>
  <c r="BJ782" i="6"/>
  <c r="BI782" i="6"/>
  <c r="BH782" i="6"/>
  <c r="BG782" i="6"/>
  <c r="BF782" i="6"/>
  <c r="BE782" i="6"/>
  <c r="BD782" i="6"/>
  <c r="BC782" i="6"/>
  <c r="BB782" i="6"/>
  <c r="BA782" i="6"/>
  <c r="AZ782" i="6"/>
  <c r="AY782" i="6"/>
  <c r="AX782" i="6"/>
  <c r="AW782" i="6"/>
  <c r="AV782" i="6"/>
  <c r="AU782" i="6"/>
  <c r="BO781" i="6"/>
  <c r="BN781" i="6"/>
  <c r="BM781" i="6"/>
  <c r="BL781" i="6"/>
  <c r="BK781" i="6"/>
  <c r="BJ781" i="6"/>
  <c r="BI781" i="6"/>
  <c r="BH781" i="6"/>
  <c r="BG781" i="6"/>
  <c r="BF781" i="6"/>
  <c r="BE781" i="6"/>
  <c r="BD781" i="6"/>
  <c r="BC781" i="6"/>
  <c r="BB781" i="6"/>
  <c r="BA781" i="6"/>
  <c r="AZ781" i="6"/>
  <c r="AY781" i="6"/>
  <c r="AX781" i="6"/>
  <c r="AW781" i="6"/>
  <c r="AV781" i="6"/>
  <c r="AU781" i="6"/>
  <c r="BO780" i="6"/>
  <c r="BN780" i="6"/>
  <c r="BM780" i="6"/>
  <c r="BL780" i="6"/>
  <c r="BK780" i="6"/>
  <c r="BJ780" i="6"/>
  <c r="BI780" i="6"/>
  <c r="BH780" i="6"/>
  <c r="BG780" i="6"/>
  <c r="BF780" i="6"/>
  <c r="BE780" i="6"/>
  <c r="BD780" i="6"/>
  <c r="BC780" i="6"/>
  <c r="BB780" i="6"/>
  <c r="BA780" i="6"/>
  <c r="AZ780" i="6"/>
  <c r="AY780" i="6"/>
  <c r="AX780" i="6"/>
  <c r="AW780" i="6"/>
  <c r="AV780" i="6"/>
  <c r="AU780" i="6"/>
  <c r="BO779" i="6"/>
  <c r="BN779" i="6"/>
  <c r="BM779" i="6"/>
  <c r="BL779" i="6"/>
  <c r="BK779" i="6"/>
  <c r="BJ779" i="6"/>
  <c r="BI779" i="6"/>
  <c r="BH779" i="6"/>
  <c r="BG779" i="6"/>
  <c r="BF779" i="6"/>
  <c r="BE779" i="6"/>
  <c r="BD779" i="6"/>
  <c r="BC779" i="6"/>
  <c r="BB779" i="6"/>
  <c r="BA779" i="6"/>
  <c r="AZ779" i="6"/>
  <c r="AY779" i="6"/>
  <c r="AX779" i="6"/>
  <c r="AW779" i="6"/>
  <c r="AV779" i="6"/>
  <c r="AU779" i="6"/>
  <c r="BO778" i="6"/>
  <c r="BN778" i="6"/>
  <c r="BM778" i="6"/>
  <c r="BL778" i="6"/>
  <c r="BK778" i="6"/>
  <c r="BJ778" i="6"/>
  <c r="BI778" i="6"/>
  <c r="BH778" i="6"/>
  <c r="BG778" i="6"/>
  <c r="BF778" i="6"/>
  <c r="BE778" i="6"/>
  <c r="BD778" i="6"/>
  <c r="BC778" i="6"/>
  <c r="BB778" i="6"/>
  <c r="BA778" i="6"/>
  <c r="AZ778" i="6"/>
  <c r="AY778" i="6"/>
  <c r="AX778" i="6"/>
  <c r="AW778" i="6"/>
  <c r="AV778" i="6"/>
  <c r="AU778" i="6"/>
  <c r="BO777" i="6"/>
  <c r="BN777" i="6"/>
  <c r="BM777" i="6"/>
  <c r="BL777" i="6"/>
  <c r="BK777" i="6"/>
  <c r="BJ777" i="6"/>
  <c r="BI777" i="6"/>
  <c r="BH777" i="6"/>
  <c r="BG777" i="6"/>
  <c r="BF777" i="6"/>
  <c r="BE777" i="6"/>
  <c r="BD777" i="6"/>
  <c r="BC777" i="6"/>
  <c r="BB777" i="6"/>
  <c r="BA777" i="6"/>
  <c r="AZ777" i="6"/>
  <c r="AY777" i="6"/>
  <c r="AX777" i="6"/>
  <c r="AW777" i="6"/>
  <c r="AV777" i="6"/>
  <c r="AU777" i="6"/>
  <c r="BO776" i="6"/>
  <c r="BN776" i="6"/>
  <c r="BM776" i="6"/>
  <c r="BL776" i="6"/>
  <c r="BK776" i="6"/>
  <c r="BJ776" i="6"/>
  <c r="BI776" i="6"/>
  <c r="BH776" i="6"/>
  <c r="BG776" i="6"/>
  <c r="BF776" i="6"/>
  <c r="BE776" i="6"/>
  <c r="BD776" i="6"/>
  <c r="BC776" i="6"/>
  <c r="BB776" i="6"/>
  <c r="BA776" i="6"/>
  <c r="AZ776" i="6"/>
  <c r="AY776" i="6"/>
  <c r="AX776" i="6"/>
  <c r="AW776" i="6"/>
  <c r="AV776" i="6"/>
  <c r="AU776" i="6"/>
  <c r="BO775" i="6"/>
  <c r="BN775" i="6"/>
  <c r="BM775" i="6"/>
  <c r="BL775" i="6"/>
  <c r="BK775" i="6"/>
  <c r="BJ775" i="6"/>
  <c r="BI775" i="6"/>
  <c r="BH775" i="6"/>
  <c r="BG775" i="6"/>
  <c r="BF775" i="6"/>
  <c r="BE775" i="6"/>
  <c r="BD775" i="6"/>
  <c r="BC775" i="6"/>
  <c r="BB775" i="6"/>
  <c r="BA775" i="6"/>
  <c r="AZ775" i="6"/>
  <c r="AY775" i="6"/>
  <c r="AX775" i="6"/>
  <c r="AW775" i="6"/>
  <c r="AV775" i="6"/>
  <c r="AU775" i="6"/>
  <c r="BO774" i="6"/>
  <c r="BN774" i="6"/>
  <c r="BM774" i="6"/>
  <c r="BL774" i="6"/>
  <c r="BK774" i="6"/>
  <c r="BJ774" i="6"/>
  <c r="BI774" i="6"/>
  <c r="BH774" i="6"/>
  <c r="BG774" i="6"/>
  <c r="BF774" i="6"/>
  <c r="BE774" i="6"/>
  <c r="BD774" i="6"/>
  <c r="BC774" i="6"/>
  <c r="BB774" i="6"/>
  <c r="BA774" i="6"/>
  <c r="AZ774" i="6"/>
  <c r="AY774" i="6"/>
  <c r="AX774" i="6"/>
  <c r="AW774" i="6"/>
  <c r="AV774" i="6"/>
  <c r="AU774" i="6"/>
  <c r="BO773" i="6"/>
  <c r="BN773" i="6"/>
  <c r="BM773" i="6"/>
  <c r="BL773" i="6"/>
  <c r="BK773" i="6"/>
  <c r="BJ773" i="6"/>
  <c r="BI773" i="6"/>
  <c r="BH773" i="6"/>
  <c r="BG773" i="6"/>
  <c r="BF773" i="6"/>
  <c r="BE773" i="6"/>
  <c r="BD773" i="6"/>
  <c r="BC773" i="6"/>
  <c r="BB773" i="6"/>
  <c r="BA773" i="6"/>
  <c r="AZ773" i="6"/>
  <c r="AY773" i="6"/>
  <c r="AX773" i="6"/>
  <c r="AW773" i="6"/>
  <c r="AV773" i="6"/>
  <c r="AU773" i="6"/>
  <c r="BO772" i="6"/>
  <c r="BN772" i="6"/>
  <c r="BM772" i="6"/>
  <c r="BL772" i="6"/>
  <c r="BK772" i="6"/>
  <c r="BJ772" i="6"/>
  <c r="BI772" i="6"/>
  <c r="BH772" i="6"/>
  <c r="BG772" i="6"/>
  <c r="BF772" i="6"/>
  <c r="BE772" i="6"/>
  <c r="BD772" i="6"/>
  <c r="BC772" i="6"/>
  <c r="BB772" i="6"/>
  <c r="BA772" i="6"/>
  <c r="AZ772" i="6"/>
  <c r="AY772" i="6"/>
  <c r="AX772" i="6"/>
  <c r="AW772" i="6"/>
  <c r="AV772" i="6"/>
  <c r="AU772" i="6"/>
  <c r="BO771" i="6"/>
  <c r="BN771" i="6"/>
  <c r="BM771" i="6"/>
  <c r="BL771" i="6"/>
  <c r="BK771" i="6"/>
  <c r="BJ771" i="6"/>
  <c r="BI771" i="6"/>
  <c r="BH771" i="6"/>
  <c r="BG771" i="6"/>
  <c r="BF771" i="6"/>
  <c r="BE771" i="6"/>
  <c r="BD771" i="6"/>
  <c r="BC771" i="6"/>
  <c r="BB771" i="6"/>
  <c r="BA771" i="6"/>
  <c r="AZ771" i="6"/>
  <c r="AY771" i="6"/>
  <c r="AX771" i="6"/>
  <c r="AW771" i="6"/>
  <c r="AV771" i="6"/>
  <c r="AU771" i="6"/>
  <c r="BO770" i="6"/>
  <c r="BN770" i="6"/>
  <c r="BM770" i="6"/>
  <c r="BL770" i="6"/>
  <c r="BK770" i="6"/>
  <c r="BJ770" i="6"/>
  <c r="BI770" i="6"/>
  <c r="BH770" i="6"/>
  <c r="BG770" i="6"/>
  <c r="BF770" i="6"/>
  <c r="BE770" i="6"/>
  <c r="BD770" i="6"/>
  <c r="BC770" i="6"/>
  <c r="BB770" i="6"/>
  <c r="BA770" i="6"/>
  <c r="AZ770" i="6"/>
  <c r="AY770" i="6"/>
  <c r="AX770" i="6"/>
  <c r="AW770" i="6"/>
  <c r="AV770" i="6"/>
  <c r="AU770" i="6"/>
  <c r="BO769" i="6"/>
  <c r="BN769" i="6"/>
  <c r="BM769" i="6"/>
  <c r="BL769" i="6"/>
  <c r="BK769" i="6"/>
  <c r="BJ769" i="6"/>
  <c r="BI769" i="6"/>
  <c r="BH769" i="6"/>
  <c r="BG769" i="6"/>
  <c r="BF769" i="6"/>
  <c r="BE769" i="6"/>
  <c r="BD769" i="6"/>
  <c r="BC769" i="6"/>
  <c r="BB769" i="6"/>
  <c r="BA769" i="6"/>
  <c r="AZ769" i="6"/>
  <c r="AY769" i="6"/>
  <c r="AX769" i="6"/>
  <c r="AW769" i="6"/>
  <c r="AV769" i="6"/>
  <c r="AU769" i="6"/>
  <c r="BO768" i="6"/>
  <c r="BN768" i="6"/>
  <c r="BM768" i="6"/>
  <c r="BL768" i="6"/>
  <c r="BK768" i="6"/>
  <c r="BJ768" i="6"/>
  <c r="BI768" i="6"/>
  <c r="BH768" i="6"/>
  <c r="BG768" i="6"/>
  <c r="BF768" i="6"/>
  <c r="BE768" i="6"/>
  <c r="BD768" i="6"/>
  <c r="BC768" i="6"/>
  <c r="BB768" i="6"/>
  <c r="BA768" i="6"/>
  <c r="AZ768" i="6"/>
  <c r="AY768" i="6"/>
  <c r="AX768" i="6"/>
  <c r="AW768" i="6"/>
  <c r="AV768" i="6"/>
  <c r="AU768" i="6"/>
  <c r="BO767" i="6"/>
  <c r="BN767" i="6"/>
  <c r="BM767" i="6"/>
  <c r="BL767" i="6"/>
  <c r="BK767" i="6"/>
  <c r="BJ767" i="6"/>
  <c r="BI767" i="6"/>
  <c r="BH767" i="6"/>
  <c r="BG767" i="6"/>
  <c r="BF767" i="6"/>
  <c r="BE767" i="6"/>
  <c r="BD767" i="6"/>
  <c r="BC767" i="6"/>
  <c r="BB767" i="6"/>
  <c r="BA767" i="6"/>
  <c r="AZ767" i="6"/>
  <c r="AY767" i="6"/>
  <c r="AX767" i="6"/>
  <c r="AW767" i="6"/>
  <c r="AV767" i="6"/>
  <c r="AU767" i="6"/>
  <c r="BO766" i="6"/>
  <c r="BN766" i="6"/>
  <c r="BM766" i="6"/>
  <c r="BL766" i="6"/>
  <c r="BK766" i="6"/>
  <c r="BJ766" i="6"/>
  <c r="BI766" i="6"/>
  <c r="BH766" i="6"/>
  <c r="BG766" i="6"/>
  <c r="BF766" i="6"/>
  <c r="BE766" i="6"/>
  <c r="BD766" i="6"/>
  <c r="BC766" i="6"/>
  <c r="BB766" i="6"/>
  <c r="BA766" i="6"/>
  <c r="AZ766" i="6"/>
  <c r="AY766" i="6"/>
  <c r="AX766" i="6"/>
  <c r="AW766" i="6"/>
  <c r="AV766" i="6"/>
  <c r="AU766" i="6"/>
  <c r="BO765" i="6"/>
  <c r="BN765" i="6"/>
  <c r="BM765" i="6"/>
  <c r="BL765" i="6"/>
  <c r="BK765" i="6"/>
  <c r="BJ765" i="6"/>
  <c r="BI765" i="6"/>
  <c r="BH765" i="6"/>
  <c r="BG765" i="6"/>
  <c r="BF765" i="6"/>
  <c r="BE765" i="6"/>
  <c r="BD765" i="6"/>
  <c r="BC765" i="6"/>
  <c r="BB765" i="6"/>
  <c r="BA765" i="6"/>
  <c r="AZ765" i="6"/>
  <c r="AY765" i="6"/>
  <c r="AX765" i="6"/>
  <c r="AW765" i="6"/>
  <c r="AV765" i="6"/>
  <c r="AU765" i="6"/>
  <c r="BO764" i="6"/>
  <c r="BN764" i="6"/>
  <c r="BM764" i="6"/>
  <c r="BL764" i="6"/>
  <c r="BK764" i="6"/>
  <c r="BJ764" i="6"/>
  <c r="BI764" i="6"/>
  <c r="BH764" i="6"/>
  <c r="BG764" i="6"/>
  <c r="BF764" i="6"/>
  <c r="BE764" i="6"/>
  <c r="BD764" i="6"/>
  <c r="BC764" i="6"/>
  <c r="BB764" i="6"/>
  <c r="BA764" i="6"/>
  <c r="AZ764" i="6"/>
  <c r="AY764" i="6"/>
  <c r="AX764" i="6"/>
  <c r="AW764" i="6"/>
  <c r="AV764" i="6"/>
  <c r="AU764" i="6"/>
  <c r="BO763" i="6"/>
  <c r="BN763" i="6"/>
  <c r="BM763" i="6"/>
  <c r="BL763" i="6"/>
  <c r="BK763" i="6"/>
  <c r="BJ763" i="6"/>
  <c r="BI763" i="6"/>
  <c r="BH763" i="6"/>
  <c r="BG763" i="6"/>
  <c r="BF763" i="6"/>
  <c r="BE763" i="6"/>
  <c r="BD763" i="6"/>
  <c r="BC763" i="6"/>
  <c r="BB763" i="6"/>
  <c r="BA763" i="6"/>
  <c r="AZ763" i="6"/>
  <c r="AY763" i="6"/>
  <c r="AX763" i="6"/>
  <c r="AW763" i="6"/>
  <c r="AV763" i="6"/>
  <c r="AU763" i="6"/>
  <c r="BO762" i="6"/>
  <c r="BN762" i="6"/>
  <c r="BM762" i="6"/>
  <c r="BL762" i="6"/>
  <c r="BK762" i="6"/>
  <c r="BJ762" i="6"/>
  <c r="BI762" i="6"/>
  <c r="BH762" i="6"/>
  <c r="BG762" i="6"/>
  <c r="BF762" i="6"/>
  <c r="BE762" i="6"/>
  <c r="BD762" i="6"/>
  <c r="BC762" i="6"/>
  <c r="BB762" i="6"/>
  <c r="BA762" i="6"/>
  <c r="AZ762" i="6"/>
  <c r="AY762" i="6"/>
  <c r="AX762" i="6"/>
  <c r="AW762" i="6"/>
  <c r="AV762" i="6"/>
  <c r="AU762" i="6"/>
  <c r="BO761" i="6"/>
  <c r="BN761" i="6"/>
  <c r="BM761" i="6"/>
  <c r="BL761" i="6"/>
  <c r="BK761" i="6"/>
  <c r="BJ761" i="6"/>
  <c r="BI761" i="6"/>
  <c r="BH761" i="6"/>
  <c r="BG761" i="6"/>
  <c r="BF761" i="6"/>
  <c r="BE761" i="6"/>
  <c r="BD761" i="6"/>
  <c r="BC761" i="6"/>
  <c r="BB761" i="6"/>
  <c r="BA761" i="6"/>
  <c r="AZ761" i="6"/>
  <c r="AY761" i="6"/>
  <c r="AX761" i="6"/>
  <c r="AW761" i="6"/>
  <c r="AV761" i="6"/>
  <c r="AU761" i="6"/>
  <c r="BO760" i="6"/>
  <c r="BN760" i="6"/>
  <c r="BM760" i="6"/>
  <c r="BL760" i="6"/>
  <c r="BK760" i="6"/>
  <c r="BJ760" i="6"/>
  <c r="BI760" i="6"/>
  <c r="BH760" i="6"/>
  <c r="BG760" i="6"/>
  <c r="BF760" i="6"/>
  <c r="BE760" i="6"/>
  <c r="BD760" i="6"/>
  <c r="BC760" i="6"/>
  <c r="BB760" i="6"/>
  <c r="BA760" i="6"/>
  <c r="AZ760" i="6"/>
  <c r="AY760" i="6"/>
  <c r="AX760" i="6"/>
  <c r="AW760" i="6"/>
  <c r="AV760" i="6"/>
  <c r="AU760" i="6"/>
  <c r="BO759" i="6"/>
  <c r="BN759" i="6"/>
  <c r="BM759" i="6"/>
  <c r="BL759" i="6"/>
  <c r="BK759" i="6"/>
  <c r="BJ759" i="6"/>
  <c r="BI759" i="6"/>
  <c r="BH759" i="6"/>
  <c r="BG759" i="6"/>
  <c r="BF759" i="6"/>
  <c r="BE759" i="6"/>
  <c r="BD759" i="6"/>
  <c r="BC759" i="6"/>
  <c r="BB759" i="6"/>
  <c r="BA759" i="6"/>
  <c r="AZ759" i="6"/>
  <c r="AY759" i="6"/>
  <c r="AX759" i="6"/>
  <c r="AW759" i="6"/>
  <c r="AV759" i="6"/>
  <c r="AU759" i="6"/>
  <c r="BO758" i="6"/>
  <c r="BN758" i="6"/>
  <c r="BM758" i="6"/>
  <c r="BL758" i="6"/>
  <c r="BK758" i="6"/>
  <c r="BJ758" i="6"/>
  <c r="BI758" i="6"/>
  <c r="BH758" i="6"/>
  <c r="BG758" i="6"/>
  <c r="BF758" i="6"/>
  <c r="BE758" i="6"/>
  <c r="BD758" i="6"/>
  <c r="BC758" i="6"/>
  <c r="BB758" i="6"/>
  <c r="BA758" i="6"/>
  <c r="AZ758" i="6"/>
  <c r="AY758" i="6"/>
  <c r="AX758" i="6"/>
  <c r="AW758" i="6"/>
  <c r="AV758" i="6"/>
  <c r="AU758" i="6"/>
  <c r="BO757" i="6"/>
  <c r="BN757" i="6"/>
  <c r="BM757" i="6"/>
  <c r="BL757" i="6"/>
  <c r="BK757" i="6"/>
  <c r="BJ757" i="6"/>
  <c r="BI757" i="6"/>
  <c r="BH757" i="6"/>
  <c r="BG757" i="6"/>
  <c r="BF757" i="6"/>
  <c r="BE757" i="6"/>
  <c r="BD757" i="6"/>
  <c r="BC757" i="6"/>
  <c r="BB757" i="6"/>
  <c r="BA757" i="6"/>
  <c r="AZ757" i="6"/>
  <c r="AY757" i="6"/>
  <c r="AX757" i="6"/>
  <c r="AW757" i="6"/>
  <c r="AV757" i="6"/>
  <c r="AU757" i="6"/>
  <c r="BO756" i="6"/>
  <c r="BN756" i="6"/>
  <c r="BM756" i="6"/>
  <c r="BL756" i="6"/>
  <c r="BK756" i="6"/>
  <c r="BJ756" i="6"/>
  <c r="BI756" i="6"/>
  <c r="BH756" i="6"/>
  <c r="BG756" i="6"/>
  <c r="BF756" i="6"/>
  <c r="BE756" i="6"/>
  <c r="BD756" i="6"/>
  <c r="BC756" i="6"/>
  <c r="BB756" i="6"/>
  <c r="BA756" i="6"/>
  <c r="AZ756" i="6"/>
  <c r="AY756" i="6"/>
  <c r="AX756" i="6"/>
  <c r="AW756" i="6"/>
  <c r="AV756" i="6"/>
  <c r="AU756" i="6"/>
  <c r="BO755" i="6"/>
  <c r="BN755" i="6"/>
  <c r="BM755" i="6"/>
  <c r="BL755" i="6"/>
  <c r="BK755" i="6"/>
  <c r="BJ755" i="6"/>
  <c r="BI755" i="6"/>
  <c r="BH755" i="6"/>
  <c r="BG755" i="6"/>
  <c r="BF755" i="6"/>
  <c r="BE755" i="6"/>
  <c r="BD755" i="6"/>
  <c r="BC755" i="6"/>
  <c r="BB755" i="6"/>
  <c r="BA755" i="6"/>
  <c r="AZ755" i="6"/>
  <c r="AY755" i="6"/>
  <c r="AX755" i="6"/>
  <c r="AW755" i="6"/>
  <c r="AV755" i="6"/>
  <c r="AU755" i="6"/>
  <c r="BO754" i="6"/>
  <c r="BN754" i="6"/>
  <c r="BM754" i="6"/>
  <c r="BL754" i="6"/>
  <c r="BK754" i="6"/>
  <c r="BJ754" i="6"/>
  <c r="BI754" i="6"/>
  <c r="BH754" i="6"/>
  <c r="BG754" i="6"/>
  <c r="BF754" i="6"/>
  <c r="BE754" i="6"/>
  <c r="BD754" i="6"/>
  <c r="BC754" i="6"/>
  <c r="BB754" i="6"/>
  <c r="BA754" i="6"/>
  <c r="AZ754" i="6"/>
  <c r="AY754" i="6"/>
  <c r="AX754" i="6"/>
  <c r="AW754" i="6"/>
  <c r="AV754" i="6"/>
  <c r="AU754" i="6"/>
  <c r="BO753" i="6"/>
  <c r="BN753" i="6"/>
  <c r="BM753" i="6"/>
  <c r="BL753" i="6"/>
  <c r="BK753" i="6"/>
  <c r="BJ753" i="6"/>
  <c r="BI753" i="6"/>
  <c r="BH753" i="6"/>
  <c r="BG753" i="6"/>
  <c r="BF753" i="6"/>
  <c r="BE753" i="6"/>
  <c r="BD753" i="6"/>
  <c r="BC753" i="6"/>
  <c r="BB753" i="6"/>
  <c r="BA753" i="6"/>
  <c r="AZ753" i="6"/>
  <c r="AY753" i="6"/>
  <c r="AX753" i="6"/>
  <c r="AW753" i="6"/>
  <c r="AV753" i="6"/>
  <c r="AU753" i="6"/>
  <c r="BO752" i="6"/>
  <c r="BN752" i="6"/>
  <c r="BM752" i="6"/>
  <c r="BL752" i="6"/>
  <c r="BK752" i="6"/>
  <c r="BJ752" i="6"/>
  <c r="BI752" i="6"/>
  <c r="BH752" i="6"/>
  <c r="BG752" i="6"/>
  <c r="BF752" i="6"/>
  <c r="BE752" i="6"/>
  <c r="BD752" i="6"/>
  <c r="BC752" i="6"/>
  <c r="BB752" i="6"/>
  <c r="BA752" i="6"/>
  <c r="AZ752" i="6"/>
  <c r="AY752" i="6"/>
  <c r="AX752" i="6"/>
  <c r="AW752" i="6"/>
  <c r="AV752" i="6"/>
  <c r="AU752" i="6"/>
  <c r="BO751" i="6"/>
  <c r="BN751" i="6"/>
  <c r="BM751" i="6"/>
  <c r="BL751" i="6"/>
  <c r="BK751" i="6"/>
  <c r="BJ751" i="6"/>
  <c r="BI751" i="6"/>
  <c r="BH751" i="6"/>
  <c r="BG751" i="6"/>
  <c r="BF751" i="6"/>
  <c r="BE751" i="6"/>
  <c r="BD751" i="6"/>
  <c r="BC751" i="6"/>
  <c r="BB751" i="6"/>
  <c r="BA751" i="6"/>
  <c r="AZ751" i="6"/>
  <c r="AY751" i="6"/>
  <c r="AX751" i="6"/>
  <c r="AW751" i="6"/>
  <c r="AV751" i="6"/>
  <c r="AU751" i="6"/>
  <c r="BO750" i="6"/>
  <c r="BN750" i="6"/>
  <c r="BM750" i="6"/>
  <c r="BL750" i="6"/>
  <c r="BK750" i="6"/>
  <c r="BJ750" i="6"/>
  <c r="BI750" i="6"/>
  <c r="BH750" i="6"/>
  <c r="BG750" i="6"/>
  <c r="BF750" i="6"/>
  <c r="BE750" i="6"/>
  <c r="BD750" i="6"/>
  <c r="BC750" i="6"/>
  <c r="BB750" i="6"/>
  <c r="BA750" i="6"/>
  <c r="AZ750" i="6"/>
  <c r="AY750" i="6"/>
  <c r="AX750" i="6"/>
  <c r="AW750" i="6"/>
  <c r="AV750" i="6"/>
  <c r="AU750" i="6"/>
  <c r="BO749" i="6"/>
  <c r="BN749" i="6"/>
  <c r="BM749" i="6"/>
  <c r="BL749" i="6"/>
  <c r="BK749" i="6"/>
  <c r="BJ749" i="6"/>
  <c r="BI749" i="6"/>
  <c r="BH749" i="6"/>
  <c r="BG749" i="6"/>
  <c r="BF749" i="6"/>
  <c r="BE749" i="6"/>
  <c r="BD749" i="6"/>
  <c r="BC749" i="6"/>
  <c r="BB749" i="6"/>
  <c r="BA749" i="6"/>
  <c r="AZ749" i="6"/>
  <c r="AY749" i="6"/>
  <c r="AX749" i="6"/>
  <c r="AW749" i="6"/>
  <c r="AV749" i="6"/>
  <c r="AU749" i="6"/>
  <c r="BO748" i="6"/>
  <c r="BN748" i="6"/>
  <c r="BM748" i="6"/>
  <c r="BL748" i="6"/>
  <c r="BK748" i="6"/>
  <c r="BJ748" i="6"/>
  <c r="BI748" i="6"/>
  <c r="BH748" i="6"/>
  <c r="BG748" i="6"/>
  <c r="BF748" i="6"/>
  <c r="BE748" i="6"/>
  <c r="BD748" i="6"/>
  <c r="BC748" i="6"/>
  <c r="BB748" i="6"/>
  <c r="BA748" i="6"/>
  <c r="AZ748" i="6"/>
  <c r="AY748" i="6"/>
  <c r="AX748" i="6"/>
  <c r="AW748" i="6"/>
  <c r="AV748" i="6"/>
  <c r="AU748" i="6"/>
  <c r="BO747" i="6"/>
  <c r="BN747" i="6"/>
  <c r="BM747" i="6"/>
  <c r="BL747" i="6"/>
  <c r="BK747" i="6"/>
  <c r="BJ747" i="6"/>
  <c r="BI747" i="6"/>
  <c r="BH747" i="6"/>
  <c r="BG747" i="6"/>
  <c r="BF747" i="6"/>
  <c r="BE747" i="6"/>
  <c r="BD747" i="6"/>
  <c r="BC747" i="6"/>
  <c r="BB747" i="6"/>
  <c r="BA747" i="6"/>
  <c r="AZ747" i="6"/>
  <c r="AY747" i="6"/>
  <c r="AX747" i="6"/>
  <c r="AW747" i="6"/>
  <c r="AV747" i="6"/>
  <c r="AU747" i="6"/>
  <c r="BO746" i="6"/>
  <c r="BN746" i="6"/>
  <c r="BM746" i="6"/>
  <c r="BL746" i="6"/>
  <c r="BK746" i="6"/>
  <c r="BJ746" i="6"/>
  <c r="BI746" i="6"/>
  <c r="BH746" i="6"/>
  <c r="BG746" i="6"/>
  <c r="BF746" i="6"/>
  <c r="BE746" i="6"/>
  <c r="BD746" i="6"/>
  <c r="BC746" i="6"/>
  <c r="BB746" i="6"/>
  <c r="BA746" i="6"/>
  <c r="AZ746" i="6"/>
  <c r="AY746" i="6"/>
  <c r="AX746" i="6"/>
  <c r="AW746" i="6"/>
  <c r="AV746" i="6"/>
  <c r="AU746" i="6"/>
  <c r="BO745" i="6"/>
  <c r="BN745" i="6"/>
  <c r="BM745" i="6"/>
  <c r="BL745" i="6"/>
  <c r="BK745" i="6"/>
  <c r="BJ745" i="6"/>
  <c r="BI745" i="6"/>
  <c r="BH745" i="6"/>
  <c r="BG745" i="6"/>
  <c r="BF745" i="6"/>
  <c r="BE745" i="6"/>
  <c r="BD745" i="6"/>
  <c r="BC745" i="6"/>
  <c r="BB745" i="6"/>
  <c r="BA745" i="6"/>
  <c r="AZ745" i="6"/>
  <c r="AY745" i="6"/>
  <c r="AX745" i="6"/>
  <c r="AW745" i="6"/>
  <c r="AV745" i="6"/>
  <c r="AU745" i="6"/>
  <c r="BO744" i="6"/>
  <c r="BN744" i="6"/>
  <c r="BM744" i="6"/>
  <c r="BL744" i="6"/>
  <c r="BK744" i="6"/>
  <c r="BJ744" i="6"/>
  <c r="BI744" i="6"/>
  <c r="BH744" i="6"/>
  <c r="BG744" i="6"/>
  <c r="BF744" i="6"/>
  <c r="BE744" i="6"/>
  <c r="BD744" i="6"/>
  <c r="BC744" i="6"/>
  <c r="BB744" i="6"/>
  <c r="BA744" i="6"/>
  <c r="AZ744" i="6"/>
  <c r="AY744" i="6"/>
  <c r="AX744" i="6"/>
  <c r="AW744" i="6"/>
  <c r="AV744" i="6"/>
  <c r="AU744" i="6"/>
  <c r="BO743" i="6"/>
  <c r="BN743" i="6"/>
  <c r="BM743" i="6"/>
  <c r="BL743" i="6"/>
  <c r="BK743" i="6"/>
  <c r="BJ743" i="6"/>
  <c r="BI743" i="6"/>
  <c r="BH743" i="6"/>
  <c r="BG743" i="6"/>
  <c r="BF743" i="6"/>
  <c r="BE743" i="6"/>
  <c r="BD743" i="6"/>
  <c r="BC743" i="6"/>
  <c r="BB743" i="6"/>
  <c r="BA743" i="6"/>
  <c r="AZ743" i="6"/>
  <c r="AY743" i="6"/>
  <c r="AX743" i="6"/>
  <c r="AW743" i="6"/>
  <c r="AV743" i="6"/>
  <c r="AU743" i="6"/>
  <c r="BO742" i="6"/>
  <c r="BN742" i="6"/>
  <c r="BM742" i="6"/>
  <c r="BL742" i="6"/>
  <c r="BK742" i="6"/>
  <c r="BJ742" i="6"/>
  <c r="BI742" i="6"/>
  <c r="BH742" i="6"/>
  <c r="BG742" i="6"/>
  <c r="BF742" i="6"/>
  <c r="BE742" i="6"/>
  <c r="BD742" i="6"/>
  <c r="BC742" i="6"/>
  <c r="BB742" i="6"/>
  <c r="BA742" i="6"/>
  <c r="AZ742" i="6"/>
  <c r="AY742" i="6"/>
  <c r="AX742" i="6"/>
  <c r="AW742" i="6"/>
  <c r="AV742" i="6"/>
  <c r="AU742" i="6"/>
  <c r="BO741" i="6"/>
  <c r="BN741" i="6"/>
  <c r="BM741" i="6"/>
  <c r="BL741" i="6"/>
  <c r="BK741" i="6"/>
  <c r="BJ741" i="6"/>
  <c r="BI741" i="6"/>
  <c r="BH741" i="6"/>
  <c r="BG741" i="6"/>
  <c r="BF741" i="6"/>
  <c r="BE741" i="6"/>
  <c r="BD741" i="6"/>
  <c r="BC741" i="6"/>
  <c r="BB741" i="6"/>
  <c r="BA741" i="6"/>
  <c r="AZ741" i="6"/>
  <c r="AY741" i="6"/>
  <c r="AX741" i="6"/>
  <c r="AW741" i="6"/>
  <c r="AV741" i="6"/>
  <c r="AU741" i="6"/>
  <c r="BO740" i="6"/>
  <c r="BN740" i="6"/>
  <c r="BM740" i="6"/>
  <c r="BL740" i="6"/>
  <c r="BK740" i="6"/>
  <c r="BJ740" i="6"/>
  <c r="BI740" i="6"/>
  <c r="BH740" i="6"/>
  <c r="BG740" i="6"/>
  <c r="BF740" i="6"/>
  <c r="BE740" i="6"/>
  <c r="BD740" i="6"/>
  <c r="BC740" i="6"/>
  <c r="BB740" i="6"/>
  <c r="BA740" i="6"/>
  <c r="AZ740" i="6"/>
  <c r="AY740" i="6"/>
  <c r="AX740" i="6"/>
  <c r="AW740" i="6"/>
  <c r="AV740" i="6"/>
  <c r="AU740" i="6"/>
  <c r="BO739" i="6"/>
  <c r="BN739" i="6"/>
  <c r="BM739" i="6"/>
  <c r="BL739" i="6"/>
  <c r="BK739" i="6"/>
  <c r="BJ739" i="6"/>
  <c r="BI739" i="6"/>
  <c r="BH739" i="6"/>
  <c r="BG739" i="6"/>
  <c r="BF739" i="6"/>
  <c r="BE739" i="6"/>
  <c r="BD739" i="6"/>
  <c r="BC739" i="6"/>
  <c r="BB739" i="6"/>
  <c r="BA739" i="6"/>
  <c r="AZ739" i="6"/>
  <c r="AY739" i="6"/>
  <c r="AX739" i="6"/>
  <c r="AW739" i="6"/>
  <c r="AV739" i="6"/>
  <c r="AU739" i="6"/>
  <c r="BO738" i="6"/>
  <c r="BN738" i="6"/>
  <c r="BM738" i="6"/>
  <c r="BL738" i="6"/>
  <c r="BK738" i="6"/>
  <c r="BJ738" i="6"/>
  <c r="BI738" i="6"/>
  <c r="BH738" i="6"/>
  <c r="BG738" i="6"/>
  <c r="BF738" i="6"/>
  <c r="BE738" i="6"/>
  <c r="BD738" i="6"/>
  <c r="BC738" i="6"/>
  <c r="BB738" i="6"/>
  <c r="BA738" i="6"/>
  <c r="AZ738" i="6"/>
  <c r="AY738" i="6"/>
  <c r="AX738" i="6"/>
  <c r="AW738" i="6"/>
  <c r="AV738" i="6"/>
  <c r="AU738" i="6"/>
  <c r="BO737" i="6"/>
  <c r="BN737" i="6"/>
  <c r="BM737" i="6"/>
  <c r="BL737" i="6"/>
  <c r="BK737" i="6"/>
  <c r="BJ737" i="6"/>
  <c r="BI737" i="6"/>
  <c r="BH737" i="6"/>
  <c r="BG737" i="6"/>
  <c r="BF737" i="6"/>
  <c r="BE737" i="6"/>
  <c r="BD737" i="6"/>
  <c r="BC737" i="6"/>
  <c r="BB737" i="6"/>
  <c r="BA737" i="6"/>
  <c r="AZ737" i="6"/>
  <c r="AY737" i="6"/>
  <c r="AX737" i="6"/>
  <c r="AW737" i="6"/>
  <c r="AV737" i="6"/>
  <c r="AU737" i="6"/>
  <c r="BO736" i="6"/>
  <c r="BN736" i="6"/>
  <c r="BM736" i="6"/>
  <c r="BL736" i="6"/>
  <c r="BK736" i="6"/>
  <c r="BJ736" i="6"/>
  <c r="BI736" i="6"/>
  <c r="BH736" i="6"/>
  <c r="BG736" i="6"/>
  <c r="BF736" i="6"/>
  <c r="BE736" i="6"/>
  <c r="BD736" i="6"/>
  <c r="BC736" i="6"/>
  <c r="BB736" i="6"/>
  <c r="BA736" i="6"/>
  <c r="AZ736" i="6"/>
  <c r="AY736" i="6"/>
  <c r="AX736" i="6"/>
  <c r="AW736" i="6"/>
  <c r="AV736" i="6"/>
  <c r="AU736" i="6"/>
  <c r="BO735" i="6"/>
  <c r="BN735" i="6"/>
  <c r="BM735" i="6"/>
  <c r="BL735" i="6"/>
  <c r="BK735" i="6"/>
  <c r="BJ735" i="6"/>
  <c r="BI735" i="6"/>
  <c r="BH735" i="6"/>
  <c r="BG735" i="6"/>
  <c r="BF735" i="6"/>
  <c r="BE735" i="6"/>
  <c r="BD735" i="6"/>
  <c r="BC735" i="6"/>
  <c r="BB735" i="6"/>
  <c r="BA735" i="6"/>
  <c r="AZ735" i="6"/>
  <c r="AY735" i="6"/>
  <c r="AX735" i="6"/>
  <c r="AW735" i="6"/>
  <c r="AV735" i="6"/>
  <c r="AU735" i="6"/>
  <c r="BO734" i="6"/>
  <c r="BN734" i="6"/>
  <c r="BM734" i="6"/>
  <c r="BL734" i="6"/>
  <c r="BK734" i="6"/>
  <c r="BJ734" i="6"/>
  <c r="BI734" i="6"/>
  <c r="BH734" i="6"/>
  <c r="BG734" i="6"/>
  <c r="BF734" i="6"/>
  <c r="BE734" i="6"/>
  <c r="BD734" i="6"/>
  <c r="BC734" i="6"/>
  <c r="BB734" i="6"/>
  <c r="BA734" i="6"/>
  <c r="AZ734" i="6"/>
  <c r="AY734" i="6"/>
  <c r="AX734" i="6"/>
  <c r="AW734" i="6"/>
  <c r="AV734" i="6"/>
  <c r="AU734" i="6"/>
  <c r="BO733" i="6"/>
  <c r="BN733" i="6"/>
  <c r="BM733" i="6"/>
  <c r="BL733" i="6"/>
  <c r="BK733" i="6"/>
  <c r="BJ733" i="6"/>
  <c r="BI733" i="6"/>
  <c r="BH733" i="6"/>
  <c r="BG733" i="6"/>
  <c r="BF733" i="6"/>
  <c r="BE733" i="6"/>
  <c r="BD733" i="6"/>
  <c r="BC733" i="6"/>
  <c r="BB733" i="6"/>
  <c r="BA733" i="6"/>
  <c r="AZ733" i="6"/>
  <c r="AY733" i="6"/>
  <c r="AX733" i="6"/>
  <c r="AW733" i="6"/>
  <c r="AV733" i="6"/>
  <c r="AU733" i="6"/>
  <c r="BO732" i="6"/>
  <c r="BN732" i="6"/>
  <c r="BM732" i="6"/>
  <c r="BL732" i="6"/>
  <c r="BK732" i="6"/>
  <c r="BJ732" i="6"/>
  <c r="BI732" i="6"/>
  <c r="BH732" i="6"/>
  <c r="BG732" i="6"/>
  <c r="BF732" i="6"/>
  <c r="BE732" i="6"/>
  <c r="BD732" i="6"/>
  <c r="BC732" i="6"/>
  <c r="BB732" i="6"/>
  <c r="BA732" i="6"/>
  <c r="AZ732" i="6"/>
  <c r="AY732" i="6"/>
  <c r="AX732" i="6"/>
  <c r="AW732" i="6"/>
  <c r="AV732" i="6"/>
  <c r="AU732" i="6"/>
  <c r="BO731" i="6"/>
  <c r="BN731" i="6"/>
  <c r="BM731" i="6"/>
  <c r="BL731" i="6"/>
  <c r="BK731" i="6"/>
  <c r="BJ731" i="6"/>
  <c r="BI731" i="6"/>
  <c r="BH731" i="6"/>
  <c r="BG731" i="6"/>
  <c r="BF731" i="6"/>
  <c r="BE731" i="6"/>
  <c r="BD731" i="6"/>
  <c r="BC731" i="6"/>
  <c r="BB731" i="6"/>
  <c r="BA731" i="6"/>
  <c r="AZ731" i="6"/>
  <c r="AY731" i="6"/>
  <c r="AX731" i="6"/>
  <c r="AW731" i="6"/>
  <c r="AV731" i="6"/>
  <c r="AU731" i="6"/>
  <c r="BO730" i="6"/>
  <c r="BN730" i="6"/>
  <c r="BM730" i="6"/>
  <c r="BL730" i="6"/>
  <c r="BK730" i="6"/>
  <c r="BJ730" i="6"/>
  <c r="BI730" i="6"/>
  <c r="BH730" i="6"/>
  <c r="BG730" i="6"/>
  <c r="BF730" i="6"/>
  <c r="BE730" i="6"/>
  <c r="BD730" i="6"/>
  <c r="BC730" i="6"/>
  <c r="BB730" i="6"/>
  <c r="BA730" i="6"/>
  <c r="AZ730" i="6"/>
  <c r="AY730" i="6"/>
  <c r="AX730" i="6"/>
  <c r="AW730" i="6"/>
  <c r="AV730" i="6"/>
  <c r="AU730" i="6"/>
  <c r="BO729" i="6"/>
  <c r="BN729" i="6"/>
  <c r="BM729" i="6"/>
  <c r="BL729" i="6"/>
  <c r="BK729" i="6"/>
  <c r="BJ729" i="6"/>
  <c r="BI729" i="6"/>
  <c r="BH729" i="6"/>
  <c r="BG729" i="6"/>
  <c r="BF729" i="6"/>
  <c r="BE729" i="6"/>
  <c r="BD729" i="6"/>
  <c r="BC729" i="6"/>
  <c r="BB729" i="6"/>
  <c r="BA729" i="6"/>
  <c r="AZ729" i="6"/>
  <c r="AY729" i="6"/>
  <c r="AX729" i="6"/>
  <c r="AW729" i="6"/>
  <c r="AV729" i="6"/>
  <c r="AU729" i="6"/>
  <c r="BO728" i="6"/>
  <c r="BN728" i="6"/>
  <c r="BM728" i="6"/>
  <c r="BL728" i="6"/>
  <c r="BK728" i="6"/>
  <c r="BJ728" i="6"/>
  <c r="BI728" i="6"/>
  <c r="BH728" i="6"/>
  <c r="BG728" i="6"/>
  <c r="BF728" i="6"/>
  <c r="BE728" i="6"/>
  <c r="BD728" i="6"/>
  <c r="BC728" i="6"/>
  <c r="BB728" i="6"/>
  <c r="BA728" i="6"/>
  <c r="AZ728" i="6"/>
  <c r="AY728" i="6"/>
  <c r="AX728" i="6"/>
  <c r="AW728" i="6"/>
  <c r="AV728" i="6"/>
  <c r="AU728" i="6"/>
  <c r="BO727" i="6"/>
  <c r="BN727" i="6"/>
  <c r="BM727" i="6"/>
  <c r="BL727" i="6"/>
  <c r="BK727" i="6"/>
  <c r="BJ727" i="6"/>
  <c r="BI727" i="6"/>
  <c r="BH727" i="6"/>
  <c r="BG727" i="6"/>
  <c r="BF727" i="6"/>
  <c r="BE727" i="6"/>
  <c r="BD727" i="6"/>
  <c r="BC727" i="6"/>
  <c r="BB727" i="6"/>
  <c r="BA727" i="6"/>
  <c r="AZ727" i="6"/>
  <c r="AY727" i="6"/>
  <c r="AX727" i="6"/>
  <c r="AW727" i="6"/>
  <c r="AV727" i="6"/>
  <c r="AU727" i="6"/>
  <c r="BO726" i="6"/>
  <c r="BN726" i="6"/>
  <c r="BM726" i="6"/>
  <c r="BL726" i="6"/>
  <c r="BK726" i="6"/>
  <c r="BJ726" i="6"/>
  <c r="BI726" i="6"/>
  <c r="BH726" i="6"/>
  <c r="BG726" i="6"/>
  <c r="BF726" i="6"/>
  <c r="BE726" i="6"/>
  <c r="BD726" i="6"/>
  <c r="BC726" i="6"/>
  <c r="BB726" i="6"/>
  <c r="BA726" i="6"/>
  <c r="AZ726" i="6"/>
  <c r="AY726" i="6"/>
  <c r="AX726" i="6"/>
  <c r="AW726" i="6"/>
  <c r="AV726" i="6"/>
  <c r="AU726" i="6"/>
  <c r="BO725" i="6"/>
  <c r="BN725" i="6"/>
  <c r="BM725" i="6"/>
  <c r="BL725" i="6"/>
  <c r="BK725" i="6"/>
  <c r="BJ725" i="6"/>
  <c r="BI725" i="6"/>
  <c r="BH725" i="6"/>
  <c r="BG725" i="6"/>
  <c r="BF725" i="6"/>
  <c r="BE725" i="6"/>
  <c r="BD725" i="6"/>
  <c r="BC725" i="6"/>
  <c r="BB725" i="6"/>
  <c r="BA725" i="6"/>
  <c r="AZ725" i="6"/>
  <c r="AY725" i="6"/>
  <c r="AX725" i="6"/>
  <c r="AW725" i="6"/>
  <c r="AV725" i="6"/>
  <c r="AU725" i="6"/>
  <c r="BO724" i="6"/>
  <c r="BN724" i="6"/>
  <c r="BM724" i="6"/>
  <c r="BL724" i="6"/>
  <c r="BK724" i="6"/>
  <c r="BJ724" i="6"/>
  <c r="BI724" i="6"/>
  <c r="BH724" i="6"/>
  <c r="BG724" i="6"/>
  <c r="BF724" i="6"/>
  <c r="BE724" i="6"/>
  <c r="BD724" i="6"/>
  <c r="BC724" i="6"/>
  <c r="BB724" i="6"/>
  <c r="BA724" i="6"/>
  <c r="AZ724" i="6"/>
  <c r="AY724" i="6"/>
  <c r="AX724" i="6"/>
  <c r="AW724" i="6"/>
  <c r="AV724" i="6"/>
  <c r="AU724" i="6"/>
  <c r="BO723" i="6"/>
  <c r="BN723" i="6"/>
  <c r="BM723" i="6"/>
  <c r="BL723" i="6"/>
  <c r="BK723" i="6"/>
  <c r="BJ723" i="6"/>
  <c r="BI723" i="6"/>
  <c r="BH723" i="6"/>
  <c r="BG723" i="6"/>
  <c r="BF723" i="6"/>
  <c r="BE723" i="6"/>
  <c r="BD723" i="6"/>
  <c r="BC723" i="6"/>
  <c r="BB723" i="6"/>
  <c r="BA723" i="6"/>
  <c r="AZ723" i="6"/>
  <c r="AY723" i="6"/>
  <c r="AX723" i="6"/>
  <c r="AW723" i="6"/>
  <c r="AV723" i="6"/>
  <c r="AU723" i="6"/>
  <c r="BO722" i="6"/>
  <c r="BN722" i="6"/>
  <c r="BM722" i="6"/>
  <c r="BL722" i="6"/>
  <c r="BK722" i="6"/>
  <c r="BJ722" i="6"/>
  <c r="BI722" i="6"/>
  <c r="BH722" i="6"/>
  <c r="BG722" i="6"/>
  <c r="BF722" i="6"/>
  <c r="BE722" i="6"/>
  <c r="BD722" i="6"/>
  <c r="BC722" i="6"/>
  <c r="BB722" i="6"/>
  <c r="BA722" i="6"/>
  <c r="AZ722" i="6"/>
  <c r="AY722" i="6"/>
  <c r="AX722" i="6"/>
  <c r="AW722" i="6"/>
  <c r="AV722" i="6"/>
  <c r="AU722" i="6"/>
  <c r="BO721" i="6"/>
  <c r="BN721" i="6"/>
  <c r="BM721" i="6"/>
  <c r="BL721" i="6"/>
  <c r="BK721" i="6"/>
  <c r="BJ721" i="6"/>
  <c r="BI721" i="6"/>
  <c r="BH721" i="6"/>
  <c r="BG721" i="6"/>
  <c r="BF721" i="6"/>
  <c r="BE721" i="6"/>
  <c r="BD721" i="6"/>
  <c r="BC721" i="6"/>
  <c r="BB721" i="6"/>
  <c r="BA721" i="6"/>
  <c r="AZ721" i="6"/>
  <c r="AY721" i="6"/>
  <c r="AX721" i="6"/>
  <c r="AW721" i="6"/>
  <c r="AV721" i="6"/>
  <c r="AU721" i="6"/>
  <c r="BO720" i="6"/>
  <c r="BN720" i="6"/>
  <c r="BM720" i="6"/>
  <c r="BL720" i="6"/>
  <c r="BK720" i="6"/>
  <c r="BJ720" i="6"/>
  <c r="BI720" i="6"/>
  <c r="BH720" i="6"/>
  <c r="BG720" i="6"/>
  <c r="BF720" i="6"/>
  <c r="BE720" i="6"/>
  <c r="BD720" i="6"/>
  <c r="BC720" i="6"/>
  <c r="BB720" i="6"/>
  <c r="BA720" i="6"/>
  <c r="AZ720" i="6"/>
  <c r="AY720" i="6"/>
  <c r="AX720" i="6"/>
  <c r="AW720" i="6"/>
  <c r="AV720" i="6"/>
  <c r="AU720" i="6"/>
  <c r="BO719" i="6"/>
  <c r="BN719" i="6"/>
  <c r="BM719" i="6"/>
  <c r="BL719" i="6"/>
  <c r="BK719" i="6"/>
  <c r="BJ719" i="6"/>
  <c r="BI719" i="6"/>
  <c r="BH719" i="6"/>
  <c r="BG719" i="6"/>
  <c r="BF719" i="6"/>
  <c r="BE719" i="6"/>
  <c r="BD719" i="6"/>
  <c r="BC719" i="6"/>
  <c r="BB719" i="6"/>
  <c r="BA719" i="6"/>
  <c r="AZ719" i="6"/>
  <c r="AY719" i="6"/>
  <c r="AX719" i="6"/>
  <c r="AW719" i="6"/>
  <c r="AV719" i="6"/>
  <c r="AU719" i="6"/>
  <c r="BO718" i="6"/>
  <c r="BN718" i="6"/>
  <c r="BM718" i="6"/>
  <c r="BL718" i="6"/>
  <c r="BK718" i="6"/>
  <c r="BJ718" i="6"/>
  <c r="BI718" i="6"/>
  <c r="BH718" i="6"/>
  <c r="BG718" i="6"/>
  <c r="BF718" i="6"/>
  <c r="BE718" i="6"/>
  <c r="BD718" i="6"/>
  <c r="BC718" i="6"/>
  <c r="BB718" i="6"/>
  <c r="BA718" i="6"/>
  <c r="AZ718" i="6"/>
  <c r="AY718" i="6"/>
  <c r="AX718" i="6"/>
  <c r="AW718" i="6"/>
  <c r="AV718" i="6"/>
  <c r="AU718" i="6"/>
  <c r="BO717" i="6"/>
  <c r="BN717" i="6"/>
  <c r="BM717" i="6"/>
  <c r="BL717" i="6"/>
  <c r="BK717" i="6"/>
  <c r="BJ717" i="6"/>
  <c r="BI717" i="6"/>
  <c r="BH717" i="6"/>
  <c r="BG717" i="6"/>
  <c r="BF717" i="6"/>
  <c r="BE717" i="6"/>
  <c r="BD717" i="6"/>
  <c r="BC717" i="6"/>
  <c r="BB717" i="6"/>
  <c r="BA717" i="6"/>
  <c r="AZ717" i="6"/>
  <c r="AY717" i="6"/>
  <c r="AX717" i="6"/>
  <c r="AW717" i="6"/>
  <c r="AV717" i="6"/>
  <c r="AU717" i="6"/>
  <c r="BO716" i="6"/>
  <c r="BN716" i="6"/>
  <c r="BM716" i="6"/>
  <c r="BL716" i="6"/>
  <c r="BK716" i="6"/>
  <c r="BJ716" i="6"/>
  <c r="BI716" i="6"/>
  <c r="BH716" i="6"/>
  <c r="BG716" i="6"/>
  <c r="BF716" i="6"/>
  <c r="BE716" i="6"/>
  <c r="BD716" i="6"/>
  <c r="BC716" i="6"/>
  <c r="BB716" i="6"/>
  <c r="BA716" i="6"/>
  <c r="AZ716" i="6"/>
  <c r="AY716" i="6"/>
  <c r="AX716" i="6"/>
  <c r="AW716" i="6"/>
  <c r="AV716" i="6"/>
  <c r="AU716" i="6"/>
  <c r="BO715" i="6"/>
  <c r="BN715" i="6"/>
  <c r="BM715" i="6"/>
  <c r="BL715" i="6"/>
  <c r="BK715" i="6"/>
  <c r="BJ715" i="6"/>
  <c r="BI715" i="6"/>
  <c r="BH715" i="6"/>
  <c r="BG715" i="6"/>
  <c r="BF715" i="6"/>
  <c r="BE715" i="6"/>
  <c r="BD715" i="6"/>
  <c r="BC715" i="6"/>
  <c r="BB715" i="6"/>
  <c r="BA715" i="6"/>
  <c r="AZ715" i="6"/>
  <c r="AY715" i="6"/>
  <c r="AX715" i="6"/>
  <c r="AW715" i="6"/>
  <c r="AV715" i="6"/>
  <c r="AU715" i="6"/>
  <c r="BO714" i="6"/>
  <c r="BN714" i="6"/>
  <c r="BM714" i="6"/>
  <c r="BL714" i="6"/>
  <c r="BK714" i="6"/>
  <c r="BJ714" i="6"/>
  <c r="BI714" i="6"/>
  <c r="BH714" i="6"/>
  <c r="BG714" i="6"/>
  <c r="BF714" i="6"/>
  <c r="BE714" i="6"/>
  <c r="BD714" i="6"/>
  <c r="BC714" i="6"/>
  <c r="BB714" i="6"/>
  <c r="BA714" i="6"/>
  <c r="AZ714" i="6"/>
  <c r="AY714" i="6"/>
  <c r="AX714" i="6"/>
  <c r="AW714" i="6"/>
  <c r="AV714" i="6"/>
  <c r="AU714" i="6"/>
  <c r="BO713" i="6"/>
  <c r="BN713" i="6"/>
  <c r="BM713" i="6"/>
  <c r="BL713" i="6"/>
  <c r="BK713" i="6"/>
  <c r="BJ713" i="6"/>
  <c r="BI713" i="6"/>
  <c r="BH713" i="6"/>
  <c r="BG713" i="6"/>
  <c r="BF713" i="6"/>
  <c r="BE713" i="6"/>
  <c r="BD713" i="6"/>
  <c r="BC713" i="6"/>
  <c r="BB713" i="6"/>
  <c r="BA713" i="6"/>
  <c r="AZ713" i="6"/>
  <c r="AY713" i="6"/>
  <c r="AX713" i="6"/>
  <c r="AW713" i="6"/>
  <c r="AV713" i="6"/>
  <c r="AU713" i="6"/>
  <c r="BO712" i="6"/>
  <c r="BN712" i="6"/>
  <c r="BM712" i="6"/>
  <c r="BL712" i="6"/>
  <c r="BK712" i="6"/>
  <c r="BJ712" i="6"/>
  <c r="BI712" i="6"/>
  <c r="BH712" i="6"/>
  <c r="BG712" i="6"/>
  <c r="BF712" i="6"/>
  <c r="BE712" i="6"/>
  <c r="BD712" i="6"/>
  <c r="BC712" i="6"/>
  <c r="BB712" i="6"/>
  <c r="BA712" i="6"/>
  <c r="AZ712" i="6"/>
  <c r="AY712" i="6"/>
  <c r="AX712" i="6"/>
  <c r="AW712" i="6"/>
  <c r="AV712" i="6"/>
  <c r="AU712" i="6"/>
  <c r="BO711" i="6"/>
  <c r="BN711" i="6"/>
  <c r="BM711" i="6"/>
  <c r="BL711" i="6"/>
  <c r="BK711" i="6"/>
  <c r="BJ711" i="6"/>
  <c r="BI711" i="6"/>
  <c r="BH711" i="6"/>
  <c r="BG711" i="6"/>
  <c r="BF711" i="6"/>
  <c r="BE711" i="6"/>
  <c r="BD711" i="6"/>
  <c r="BC711" i="6"/>
  <c r="BB711" i="6"/>
  <c r="BA711" i="6"/>
  <c r="AZ711" i="6"/>
  <c r="AY711" i="6"/>
  <c r="AX711" i="6"/>
  <c r="AW711" i="6"/>
  <c r="AV711" i="6"/>
  <c r="AU711" i="6"/>
  <c r="BO710" i="6"/>
  <c r="BN710" i="6"/>
  <c r="BM710" i="6"/>
  <c r="BL710" i="6"/>
  <c r="BK710" i="6"/>
  <c r="BJ710" i="6"/>
  <c r="BI710" i="6"/>
  <c r="BH710" i="6"/>
  <c r="BG710" i="6"/>
  <c r="BF710" i="6"/>
  <c r="BE710" i="6"/>
  <c r="BD710" i="6"/>
  <c r="BC710" i="6"/>
  <c r="BB710" i="6"/>
  <c r="BA710" i="6"/>
  <c r="AZ710" i="6"/>
  <c r="AY710" i="6"/>
  <c r="AX710" i="6"/>
  <c r="AW710" i="6"/>
  <c r="AV710" i="6"/>
  <c r="AU710" i="6"/>
  <c r="BO709" i="6"/>
  <c r="BN709" i="6"/>
  <c r="BM709" i="6"/>
  <c r="BL709" i="6"/>
  <c r="BK709" i="6"/>
  <c r="BJ709" i="6"/>
  <c r="BI709" i="6"/>
  <c r="BH709" i="6"/>
  <c r="BG709" i="6"/>
  <c r="BF709" i="6"/>
  <c r="BE709" i="6"/>
  <c r="BD709" i="6"/>
  <c r="BC709" i="6"/>
  <c r="BB709" i="6"/>
  <c r="BA709" i="6"/>
  <c r="AZ709" i="6"/>
  <c r="AY709" i="6"/>
  <c r="AX709" i="6"/>
  <c r="AW709" i="6"/>
  <c r="AV709" i="6"/>
  <c r="AU709" i="6"/>
  <c r="BO708" i="6"/>
  <c r="BN708" i="6"/>
  <c r="BM708" i="6"/>
  <c r="BL708" i="6"/>
  <c r="BK708" i="6"/>
  <c r="BJ708" i="6"/>
  <c r="BI708" i="6"/>
  <c r="BH708" i="6"/>
  <c r="BG708" i="6"/>
  <c r="BF708" i="6"/>
  <c r="BE708" i="6"/>
  <c r="BD708" i="6"/>
  <c r="BC708" i="6"/>
  <c r="BB708" i="6"/>
  <c r="BA708" i="6"/>
  <c r="AZ708" i="6"/>
  <c r="AY708" i="6"/>
  <c r="AX708" i="6"/>
  <c r="AW708" i="6"/>
  <c r="AV708" i="6"/>
  <c r="AU708" i="6"/>
  <c r="BO707" i="6"/>
  <c r="BN707" i="6"/>
  <c r="BM707" i="6"/>
  <c r="BL707" i="6"/>
  <c r="BK707" i="6"/>
  <c r="BJ707" i="6"/>
  <c r="BI707" i="6"/>
  <c r="BH707" i="6"/>
  <c r="BG707" i="6"/>
  <c r="BF707" i="6"/>
  <c r="BE707" i="6"/>
  <c r="BD707" i="6"/>
  <c r="BC707" i="6"/>
  <c r="BB707" i="6"/>
  <c r="BA707" i="6"/>
  <c r="AZ707" i="6"/>
  <c r="AY707" i="6"/>
  <c r="AX707" i="6"/>
  <c r="AW707" i="6"/>
  <c r="AV707" i="6"/>
  <c r="AU707" i="6"/>
  <c r="BO706" i="6"/>
  <c r="BN706" i="6"/>
  <c r="BM706" i="6"/>
  <c r="BL706" i="6"/>
  <c r="BK706" i="6"/>
  <c r="BJ706" i="6"/>
  <c r="BI706" i="6"/>
  <c r="BH706" i="6"/>
  <c r="BG706" i="6"/>
  <c r="BF706" i="6"/>
  <c r="BE706" i="6"/>
  <c r="BD706" i="6"/>
  <c r="BC706" i="6"/>
  <c r="BB706" i="6"/>
  <c r="BA706" i="6"/>
  <c r="AZ706" i="6"/>
  <c r="AY706" i="6"/>
  <c r="AX706" i="6"/>
  <c r="AW706" i="6"/>
  <c r="AV706" i="6"/>
  <c r="AU706" i="6"/>
  <c r="BO705" i="6"/>
  <c r="BN705" i="6"/>
  <c r="BM705" i="6"/>
  <c r="BL705" i="6"/>
  <c r="BK705" i="6"/>
  <c r="BJ705" i="6"/>
  <c r="BI705" i="6"/>
  <c r="BH705" i="6"/>
  <c r="BG705" i="6"/>
  <c r="BF705" i="6"/>
  <c r="BE705" i="6"/>
  <c r="BD705" i="6"/>
  <c r="BC705" i="6"/>
  <c r="BB705" i="6"/>
  <c r="BA705" i="6"/>
  <c r="AZ705" i="6"/>
  <c r="AY705" i="6"/>
  <c r="AX705" i="6"/>
  <c r="AW705" i="6"/>
  <c r="AV705" i="6"/>
  <c r="AU705" i="6"/>
  <c r="BO704" i="6"/>
  <c r="BN704" i="6"/>
  <c r="BM704" i="6"/>
  <c r="BL704" i="6"/>
  <c r="BK704" i="6"/>
  <c r="BJ704" i="6"/>
  <c r="BI704" i="6"/>
  <c r="BH704" i="6"/>
  <c r="BG704" i="6"/>
  <c r="BF704" i="6"/>
  <c r="BE704" i="6"/>
  <c r="BD704" i="6"/>
  <c r="BC704" i="6"/>
  <c r="BB704" i="6"/>
  <c r="BA704" i="6"/>
  <c r="AZ704" i="6"/>
  <c r="AY704" i="6"/>
  <c r="AX704" i="6"/>
  <c r="AW704" i="6"/>
  <c r="AV704" i="6"/>
  <c r="AU704" i="6"/>
  <c r="BO703" i="6"/>
  <c r="BN703" i="6"/>
  <c r="BM703" i="6"/>
  <c r="BL703" i="6"/>
  <c r="BK703" i="6"/>
  <c r="BJ703" i="6"/>
  <c r="BI703" i="6"/>
  <c r="BH703" i="6"/>
  <c r="BG703" i="6"/>
  <c r="BF703" i="6"/>
  <c r="BE703" i="6"/>
  <c r="BD703" i="6"/>
  <c r="BC703" i="6"/>
  <c r="BB703" i="6"/>
  <c r="BA703" i="6"/>
  <c r="AZ703" i="6"/>
  <c r="AY703" i="6"/>
  <c r="AX703" i="6"/>
  <c r="AW703" i="6"/>
  <c r="AV703" i="6"/>
  <c r="AU703" i="6"/>
  <c r="BO702" i="6"/>
  <c r="BN702" i="6"/>
  <c r="BM702" i="6"/>
  <c r="BL702" i="6"/>
  <c r="BK702" i="6"/>
  <c r="BJ702" i="6"/>
  <c r="BI702" i="6"/>
  <c r="BH702" i="6"/>
  <c r="BG702" i="6"/>
  <c r="BF702" i="6"/>
  <c r="BE702" i="6"/>
  <c r="BD702" i="6"/>
  <c r="BC702" i="6"/>
  <c r="BB702" i="6"/>
  <c r="BA702" i="6"/>
  <c r="AZ702" i="6"/>
  <c r="AY702" i="6"/>
  <c r="AX702" i="6"/>
  <c r="AW702" i="6"/>
  <c r="AV702" i="6"/>
  <c r="AU702" i="6"/>
  <c r="BO701" i="6"/>
  <c r="BN701" i="6"/>
  <c r="BM701" i="6"/>
  <c r="BL701" i="6"/>
  <c r="BK701" i="6"/>
  <c r="BJ701" i="6"/>
  <c r="BI701" i="6"/>
  <c r="BH701" i="6"/>
  <c r="BG701" i="6"/>
  <c r="BF701" i="6"/>
  <c r="BE701" i="6"/>
  <c r="BD701" i="6"/>
  <c r="BC701" i="6"/>
  <c r="BB701" i="6"/>
  <c r="BA701" i="6"/>
  <c r="AZ701" i="6"/>
  <c r="AY701" i="6"/>
  <c r="AX701" i="6"/>
  <c r="AW701" i="6"/>
  <c r="AV701" i="6"/>
  <c r="AU701" i="6"/>
  <c r="BO700" i="6"/>
  <c r="BN700" i="6"/>
  <c r="BM700" i="6"/>
  <c r="BL700" i="6"/>
  <c r="BK700" i="6"/>
  <c r="BJ700" i="6"/>
  <c r="BI700" i="6"/>
  <c r="BH700" i="6"/>
  <c r="BG700" i="6"/>
  <c r="BF700" i="6"/>
  <c r="BE700" i="6"/>
  <c r="BD700" i="6"/>
  <c r="BC700" i="6"/>
  <c r="BB700" i="6"/>
  <c r="BA700" i="6"/>
  <c r="AZ700" i="6"/>
  <c r="AY700" i="6"/>
  <c r="AX700" i="6"/>
  <c r="AW700" i="6"/>
  <c r="AV700" i="6"/>
  <c r="AU700" i="6"/>
  <c r="BO699" i="6"/>
  <c r="BN699" i="6"/>
  <c r="BM699" i="6"/>
  <c r="BL699" i="6"/>
  <c r="BK699" i="6"/>
  <c r="BJ699" i="6"/>
  <c r="BI699" i="6"/>
  <c r="BH699" i="6"/>
  <c r="BG699" i="6"/>
  <c r="BF699" i="6"/>
  <c r="BE699" i="6"/>
  <c r="BD699" i="6"/>
  <c r="BC699" i="6"/>
  <c r="BB699" i="6"/>
  <c r="BA699" i="6"/>
  <c r="AZ699" i="6"/>
  <c r="AY699" i="6"/>
  <c r="AX699" i="6"/>
  <c r="AW699" i="6"/>
  <c r="AV699" i="6"/>
  <c r="AU699" i="6"/>
  <c r="BO698" i="6"/>
  <c r="BN698" i="6"/>
  <c r="BM698" i="6"/>
  <c r="BL698" i="6"/>
  <c r="BK698" i="6"/>
  <c r="BJ698" i="6"/>
  <c r="BI698" i="6"/>
  <c r="BH698" i="6"/>
  <c r="BG698" i="6"/>
  <c r="BF698" i="6"/>
  <c r="BE698" i="6"/>
  <c r="BD698" i="6"/>
  <c r="BC698" i="6"/>
  <c r="BB698" i="6"/>
  <c r="BA698" i="6"/>
  <c r="AZ698" i="6"/>
  <c r="AY698" i="6"/>
  <c r="AX698" i="6"/>
  <c r="AW698" i="6"/>
  <c r="AV698" i="6"/>
  <c r="AU698" i="6"/>
  <c r="BO697" i="6"/>
  <c r="BN697" i="6"/>
  <c r="BM697" i="6"/>
  <c r="BL697" i="6"/>
  <c r="BK697" i="6"/>
  <c r="BJ697" i="6"/>
  <c r="BI697" i="6"/>
  <c r="BH697" i="6"/>
  <c r="BG697" i="6"/>
  <c r="BF697" i="6"/>
  <c r="BE697" i="6"/>
  <c r="BD697" i="6"/>
  <c r="BC697" i="6"/>
  <c r="BB697" i="6"/>
  <c r="BA697" i="6"/>
  <c r="AZ697" i="6"/>
  <c r="AY697" i="6"/>
  <c r="AX697" i="6"/>
  <c r="AW697" i="6"/>
  <c r="AV697" i="6"/>
  <c r="AU697" i="6"/>
  <c r="BO696" i="6"/>
  <c r="BN696" i="6"/>
  <c r="BM696" i="6"/>
  <c r="BL696" i="6"/>
  <c r="BK696" i="6"/>
  <c r="BJ696" i="6"/>
  <c r="BI696" i="6"/>
  <c r="BH696" i="6"/>
  <c r="BG696" i="6"/>
  <c r="BF696" i="6"/>
  <c r="BE696" i="6"/>
  <c r="BD696" i="6"/>
  <c r="BC696" i="6"/>
  <c r="BB696" i="6"/>
  <c r="BA696" i="6"/>
  <c r="AZ696" i="6"/>
  <c r="AY696" i="6"/>
  <c r="AX696" i="6"/>
  <c r="AW696" i="6"/>
  <c r="AV696" i="6"/>
  <c r="AU696" i="6"/>
  <c r="BO695" i="6"/>
  <c r="BN695" i="6"/>
  <c r="BM695" i="6"/>
  <c r="BL695" i="6"/>
  <c r="BK695" i="6"/>
  <c r="BJ695" i="6"/>
  <c r="BI695" i="6"/>
  <c r="BH695" i="6"/>
  <c r="BG695" i="6"/>
  <c r="BF695" i="6"/>
  <c r="BE695" i="6"/>
  <c r="BD695" i="6"/>
  <c r="BC695" i="6"/>
  <c r="BB695" i="6"/>
  <c r="BA695" i="6"/>
  <c r="AZ695" i="6"/>
  <c r="AY695" i="6"/>
  <c r="AX695" i="6"/>
  <c r="AW695" i="6"/>
  <c r="AV695" i="6"/>
  <c r="AU695" i="6"/>
  <c r="BO694" i="6"/>
  <c r="BN694" i="6"/>
  <c r="BM694" i="6"/>
  <c r="BL694" i="6"/>
  <c r="BK694" i="6"/>
  <c r="BJ694" i="6"/>
  <c r="BI694" i="6"/>
  <c r="BH694" i="6"/>
  <c r="BG694" i="6"/>
  <c r="BF694" i="6"/>
  <c r="BE694" i="6"/>
  <c r="BD694" i="6"/>
  <c r="BC694" i="6"/>
  <c r="BB694" i="6"/>
  <c r="BA694" i="6"/>
  <c r="AZ694" i="6"/>
  <c r="AY694" i="6"/>
  <c r="AX694" i="6"/>
  <c r="AW694" i="6"/>
  <c r="AV694" i="6"/>
  <c r="AU694" i="6"/>
  <c r="BO693" i="6"/>
  <c r="BN693" i="6"/>
  <c r="BM693" i="6"/>
  <c r="BL693" i="6"/>
  <c r="BK693" i="6"/>
  <c r="BJ693" i="6"/>
  <c r="BI693" i="6"/>
  <c r="BH693" i="6"/>
  <c r="BG693" i="6"/>
  <c r="BF693" i="6"/>
  <c r="BE693" i="6"/>
  <c r="BD693" i="6"/>
  <c r="BC693" i="6"/>
  <c r="BB693" i="6"/>
  <c r="BA693" i="6"/>
  <c r="AZ693" i="6"/>
  <c r="AY693" i="6"/>
  <c r="AX693" i="6"/>
  <c r="AW693" i="6"/>
  <c r="AV693" i="6"/>
  <c r="AU693" i="6"/>
  <c r="BO692" i="6"/>
  <c r="BN692" i="6"/>
  <c r="BM692" i="6"/>
  <c r="BL692" i="6"/>
  <c r="BK692" i="6"/>
  <c r="BJ692" i="6"/>
  <c r="BI692" i="6"/>
  <c r="BH692" i="6"/>
  <c r="BG692" i="6"/>
  <c r="BF692" i="6"/>
  <c r="BE692" i="6"/>
  <c r="BD692" i="6"/>
  <c r="BC692" i="6"/>
  <c r="BB692" i="6"/>
  <c r="BA692" i="6"/>
  <c r="AZ692" i="6"/>
  <c r="AY692" i="6"/>
  <c r="AX692" i="6"/>
  <c r="AW692" i="6"/>
  <c r="AV692" i="6"/>
  <c r="AU692" i="6"/>
  <c r="BO691" i="6"/>
  <c r="BN691" i="6"/>
  <c r="BM691" i="6"/>
  <c r="BL691" i="6"/>
  <c r="BK691" i="6"/>
  <c r="BJ691" i="6"/>
  <c r="BI691" i="6"/>
  <c r="BH691" i="6"/>
  <c r="BG691" i="6"/>
  <c r="BF691" i="6"/>
  <c r="BE691" i="6"/>
  <c r="BD691" i="6"/>
  <c r="BC691" i="6"/>
  <c r="BB691" i="6"/>
  <c r="BA691" i="6"/>
  <c r="AZ691" i="6"/>
  <c r="AY691" i="6"/>
  <c r="AX691" i="6"/>
  <c r="AW691" i="6"/>
  <c r="AV691" i="6"/>
  <c r="AU691" i="6"/>
  <c r="BO690" i="6"/>
  <c r="BN690" i="6"/>
  <c r="BM690" i="6"/>
  <c r="BL690" i="6"/>
  <c r="BK690" i="6"/>
  <c r="BJ690" i="6"/>
  <c r="BI690" i="6"/>
  <c r="BH690" i="6"/>
  <c r="BG690" i="6"/>
  <c r="BF690" i="6"/>
  <c r="BE690" i="6"/>
  <c r="BD690" i="6"/>
  <c r="BC690" i="6"/>
  <c r="BB690" i="6"/>
  <c r="BA690" i="6"/>
  <c r="AZ690" i="6"/>
  <c r="AY690" i="6"/>
  <c r="AX690" i="6"/>
  <c r="AW690" i="6"/>
  <c r="AV690" i="6"/>
  <c r="AU690" i="6"/>
  <c r="BO689" i="6"/>
  <c r="BN689" i="6"/>
  <c r="BM689" i="6"/>
  <c r="BL689" i="6"/>
  <c r="BK689" i="6"/>
  <c r="BJ689" i="6"/>
  <c r="BI689" i="6"/>
  <c r="BH689" i="6"/>
  <c r="BG689" i="6"/>
  <c r="BF689" i="6"/>
  <c r="BE689" i="6"/>
  <c r="BD689" i="6"/>
  <c r="BC689" i="6"/>
  <c r="BB689" i="6"/>
  <c r="BA689" i="6"/>
  <c r="AZ689" i="6"/>
  <c r="AY689" i="6"/>
  <c r="AX689" i="6"/>
  <c r="AW689" i="6"/>
  <c r="AV689" i="6"/>
  <c r="AU689" i="6"/>
  <c r="BO688" i="6"/>
  <c r="BN688" i="6"/>
  <c r="BM688" i="6"/>
  <c r="BL688" i="6"/>
  <c r="BK688" i="6"/>
  <c r="BJ688" i="6"/>
  <c r="BI688" i="6"/>
  <c r="BH688" i="6"/>
  <c r="BG688" i="6"/>
  <c r="BF688" i="6"/>
  <c r="BE688" i="6"/>
  <c r="BD688" i="6"/>
  <c r="BC688" i="6"/>
  <c r="BB688" i="6"/>
  <c r="BA688" i="6"/>
  <c r="AZ688" i="6"/>
  <c r="AY688" i="6"/>
  <c r="AX688" i="6"/>
  <c r="AW688" i="6"/>
  <c r="AV688" i="6"/>
  <c r="AU688" i="6"/>
  <c r="BO687" i="6"/>
  <c r="BN687" i="6"/>
  <c r="BM687" i="6"/>
  <c r="BL687" i="6"/>
  <c r="BK687" i="6"/>
  <c r="BJ687" i="6"/>
  <c r="BI687" i="6"/>
  <c r="BH687" i="6"/>
  <c r="BG687" i="6"/>
  <c r="BF687" i="6"/>
  <c r="BE687" i="6"/>
  <c r="BD687" i="6"/>
  <c r="BC687" i="6"/>
  <c r="BB687" i="6"/>
  <c r="BA687" i="6"/>
  <c r="AZ687" i="6"/>
  <c r="AY687" i="6"/>
  <c r="AX687" i="6"/>
  <c r="AW687" i="6"/>
  <c r="AV687" i="6"/>
  <c r="AU687" i="6"/>
  <c r="BO686" i="6"/>
  <c r="BN686" i="6"/>
  <c r="BM686" i="6"/>
  <c r="BL686" i="6"/>
  <c r="BK686" i="6"/>
  <c r="BJ686" i="6"/>
  <c r="BI686" i="6"/>
  <c r="BH686" i="6"/>
  <c r="BG686" i="6"/>
  <c r="BF686" i="6"/>
  <c r="BE686" i="6"/>
  <c r="BD686" i="6"/>
  <c r="BC686" i="6"/>
  <c r="BB686" i="6"/>
  <c r="BA686" i="6"/>
  <c r="AZ686" i="6"/>
  <c r="AY686" i="6"/>
  <c r="AX686" i="6"/>
  <c r="AW686" i="6"/>
  <c r="AV686" i="6"/>
  <c r="AU686" i="6"/>
  <c r="BO685" i="6"/>
  <c r="BN685" i="6"/>
  <c r="BM685" i="6"/>
  <c r="BL685" i="6"/>
  <c r="BK685" i="6"/>
  <c r="BJ685" i="6"/>
  <c r="BI685" i="6"/>
  <c r="BH685" i="6"/>
  <c r="BG685" i="6"/>
  <c r="BF685" i="6"/>
  <c r="BE685" i="6"/>
  <c r="BD685" i="6"/>
  <c r="BC685" i="6"/>
  <c r="BB685" i="6"/>
  <c r="BA685" i="6"/>
  <c r="AZ685" i="6"/>
  <c r="AY685" i="6"/>
  <c r="AX685" i="6"/>
  <c r="AW685" i="6"/>
  <c r="AV685" i="6"/>
  <c r="AU685" i="6"/>
  <c r="BO684" i="6"/>
  <c r="BN684" i="6"/>
  <c r="BM684" i="6"/>
  <c r="BL684" i="6"/>
  <c r="BK684" i="6"/>
  <c r="BJ684" i="6"/>
  <c r="BI684" i="6"/>
  <c r="BH684" i="6"/>
  <c r="BG684" i="6"/>
  <c r="BF684" i="6"/>
  <c r="BE684" i="6"/>
  <c r="BD684" i="6"/>
  <c r="BC684" i="6"/>
  <c r="BB684" i="6"/>
  <c r="BA684" i="6"/>
  <c r="AZ684" i="6"/>
  <c r="AY684" i="6"/>
  <c r="AX684" i="6"/>
  <c r="AW684" i="6"/>
  <c r="AV684" i="6"/>
  <c r="AU684" i="6"/>
  <c r="BO683" i="6"/>
  <c r="BN683" i="6"/>
  <c r="BM683" i="6"/>
  <c r="BL683" i="6"/>
  <c r="BK683" i="6"/>
  <c r="BJ683" i="6"/>
  <c r="BI683" i="6"/>
  <c r="BH683" i="6"/>
  <c r="BG683" i="6"/>
  <c r="BF683" i="6"/>
  <c r="BE683" i="6"/>
  <c r="BD683" i="6"/>
  <c r="BC683" i="6"/>
  <c r="BB683" i="6"/>
  <c r="BA683" i="6"/>
  <c r="AZ683" i="6"/>
  <c r="AY683" i="6"/>
  <c r="AX683" i="6"/>
  <c r="AW683" i="6"/>
  <c r="AV683" i="6"/>
  <c r="AU683" i="6"/>
  <c r="BO682" i="6"/>
  <c r="BN682" i="6"/>
  <c r="BM682" i="6"/>
  <c r="BL682" i="6"/>
  <c r="BK682" i="6"/>
  <c r="BJ682" i="6"/>
  <c r="BI682" i="6"/>
  <c r="BH682" i="6"/>
  <c r="BG682" i="6"/>
  <c r="BF682" i="6"/>
  <c r="BE682" i="6"/>
  <c r="BD682" i="6"/>
  <c r="BC682" i="6"/>
  <c r="BB682" i="6"/>
  <c r="BA682" i="6"/>
  <c r="AZ682" i="6"/>
  <c r="AY682" i="6"/>
  <c r="AX682" i="6"/>
  <c r="AW682" i="6"/>
  <c r="AV682" i="6"/>
  <c r="AU682" i="6"/>
  <c r="BO681" i="6"/>
  <c r="BN681" i="6"/>
  <c r="BM681" i="6"/>
  <c r="BL681" i="6"/>
  <c r="BK681" i="6"/>
  <c r="BJ681" i="6"/>
  <c r="BI681" i="6"/>
  <c r="BH681" i="6"/>
  <c r="BG681" i="6"/>
  <c r="BF681" i="6"/>
  <c r="BE681" i="6"/>
  <c r="BD681" i="6"/>
  <c r="BC681" i="6"/>
  <c r="BB681" i="6"/>
  <c r="BA681" i="6"/>
  <c r="AZ681" i="6"/>
  <c r="AY681" i="6"/>
  <c r="AX681" i="6"/>
  <c r="AW681" i="6"/>
  <c r="AV681" i="6"/>
  <c r="AU681" i="6"/>
  <c r="BO680" i="6"/>
  <c r="BN680" i="6"/>
  <c r="BM680" i="6"/>
  <c r="BL680" i="6"/>
  <c r="BK680" i="6"/>
  <c r="BJ680" i="6"/>
  <c r="BI680" i="6"/>
  <c r="BH680" i="6"/>
  <c r="BG680" i="6"/>
  <c r="BF680" i="6"/>
  <c r="BE680" i="6"/>
  <c r="BD680" i="6"/>
  <c r="BC680" i="6"/>
  <c r="BB680" i="6"/>
  <c r="BA680" i="6"/>
  <c r="AZ680" i="6"/>
  <c r="AY680" i="6"/>
  <c r="AX680" i="6"/>
  <c r="AW680" i="6"/>
  <c r="AV680" i="6"/>
  <c r="AU680" i="6"/>
  <c r="BO679" i="6"/>
  <c r="BN679" i="6"/>
  <c r="BM679" i="6"/>
  <c r="BL679" i="6"/>
  <c r="BK679" i="6"/>
  <c r="BJ679" i="6"/>
  <c r="BI679" i="6"/>
  <c r="BH679" i="6"/>
  <c r="BG679" i="6"/>
  <c r="BF679" i="6"/>
  <c r="BE679" i="6"/>
  <c r="BD679" i="6"/>
  <c r="BC679" i="6"/>
  <c r="BB679" i="6"/>
  <c r="BA679" i="6"/>
  <c r="AZ679" i="6"/>
  <c r="AY679" i="6"/>
  <c r="AX679" i="6"/>
  <c r="AW679" i="6"/>
  <c r="AV679" i="6"/>
  <c r="AU679" i="6"/>
  <c r="BO678" i="6"/>
  <c r="BN678" i="6"/>
  <c r="BM678" i="6"/>
  <c r="BL678" i="6"/>
  <c r="BK678" i="6"/>
  <c r="BJ678" i="6"/>
  <c r="BI678" i="6"/>
  <c r="BH678" i="6"/>
  <c r="BG678" i="6"/>
  <c r="BF678" i="6"/>
  <c r="BE678" i="6"/>
  <c r="BD678" i="6"/>
  <c r="BC678" i="6"/>
  <c r="BB678" i="6"/>
  <c r="BA678" i="6"/>
  <c r="AZ678" i="6"/>
  <c r="AY678" i="6"/>
  <c r="AX678" i="6"/>
  <c r="AW678" i="6"/>
  <c r="AV678" i="6"/>
  <c r="AU678" i="6"/>
  <c r="BO677" i="6"/>
  <c r="BN677" i="6"/>
  <c r="BM677" i="6"/>
  <c r="BL677" i="6"/>
  <c r="BK677" i="6"/>
  <c r="BJ677" i="6"/>
  <c r="BI677" i="6"/>
  <c r="BH677" i="6"/>
  <c r="BG677" i="6"/>
  <c r="BF677" i="6"/>
  <c r="BE677" i="6"/>
  <c r="BD677" i="6"/>
  <c r="BC677" i="6"/>
  <c r="BB677" i="6"/>
  <c r="BA677" i="6"/>
  <c r="AZ677" i="6"/>
  <c r="AY677" i="6"/>
  <c r="AX677" i="6"/>
  <c r="AW677" i="6"/>
  <c r="AV677" i="6"/>
  <c r="AU677" i="6"/>
  <c r="BO676" i="6"/>
  <c r="BN676" i="6"/>
  <c r="BM676" i="6"/>
  <c r="BL676" i="6"/>
  <c r="BK676" i="6"/>
  <c r="BJ676" i="6"/>
  <c r="BI676" i="6"/>
  <c r="BH676" i="6"/>
  <c r="BG676" i="6"/>
  <c r="BF676" i="6"/>
  <c r="BE676" i="6"/>
  <c r="BD676" i="6"/>
  <c r="BC676" i="6"/>
  <c r="BB676" i="6"/>
  <c r="BA676" i="6"/>
  <c r="AZ676" i="6"/>
  <c r="AY676" i="6"/>
  <c r="AX676" i="6"/>
  <c r="AW676" i="6"/>
  <c r="AV676" i="6"/>
  <c r="AU676" i="6"/>
  <c r="BO675" i="6"/>
  <c r="BN675" i="6"/>
  <c r="BM675" i="6"/>
  <c r="BL675" i="6"/>
  <c r="BK675" i="6"/>
  <c r="BJ675" i="6"/>
  <c r="BI675" i="6"/>
  <c r="BH675" i="6"/>
  <c r="BG675" i="6"/>
  <c r="BF675" i="6"/>
  <c r="BE675" i="6"/>
  <c r="BD675" i="6"/>
  <c r="BC675" i="6"/>
  <c r="BB675" i="6"/>
  <c r="BA675" i="6"/>
  <c r="AZ675" i="6"/>
  <c r="AY675" i="6"/>
  <c r="AX675" i="6"/>
  <c r="AW675" i="6"/>
  <c r="AV675" i="6"/>
  <c r="AU675" i="6"/>
  <c r="BO674" i="6"/>
  <c r="BN674" i="6"/>
  <c r="BM674" i="6"/>
  <c r="BL674" i="6"/>
  <c r="BK674" i="6"/>
  <c r="BJ674" i="6"/>
  <c r="BI674" i="6"/>
  <c r="BH674" i="6"/>
  <c r="BG674" i="6"/>
  <c r="BF674" i="6"/>
  <c r="BE674" i="6"/>
  <c r="BD674" i="6"/>
  <c r="BC674" i="6"/>
  <c r="BB674" i="6"/>
  <c r="BA674" i="6"/>
  <c r="AZ674" i="6"/>
  <c r="AY674" i="6"/>
  <c r="AX674" i="6"/>
  <c r="AW674" i="6"/>
  <c r="AV674" i="6"/>
  <c r="AU674" i="6"/>
  <c r="BO673" i="6"/>
  <c r="BN673" i="6"/>
  <c r="BM673" i="6"/>
  <c r="BL673" i="6"/>
  <c r="BK673" i="6"/>
  <c r="BJ673" i="6"/>
  <c r="BI673" i="6"/>
  <c r="BH673" i="6"/>
  <c r="BG673" i="6"/>
  <c r="BF673" i="6"/>
  <c r="BE673" i="6"/>
  <c r="BD673" i="6"/>
  <c r="BC673" i="6"/>
  <c r="BB673" i="6"/>
  <c r="BA673" i="6"/>
  <c r="AZ673" i="6"/>
  <c r="AY673" i="6"/>
  <c r="AX673" i="6"/>
  <c r="AW673" i="6"/>
  <c r="AV673" i="6"/>
  <c r="AU673" i="6"/>
  <c r="BO672" i="6"/>
  <c r="BN672" i="6"/>
  <c r="BM672" i="6"/>
  <c r="BL672" i="6"/>
  <c r="BK672" i="6"/>
  <c r="BJ672" i="6"/>
  <c r="BI672" i="6"/>
  <c r="BH672" i="6"/>
  <c r="BG672" i="6"/>
  <c r="BF672" i="6"/>
  <c r="BE672" i="6"/>
  <c r="BD672" i="6"/>
  <c r="BC672" i="6"/>
  <c r="BB672" i="6"/>
  <c r="BA672" i="6"/>
  <c r="AZ672" i="6"/>
  <c r="AY672" i="6"/>
  <c r="AX672" i="6"/>
  <c r="AW672" i="6"/>
  <c r="AV672" i="6"/>
  <c r="AU672" i="6"/>
  <c r="BO671" i="6"/>
  <c r="BN671" i="6"/>
  <c r="BM671" i="6"/>
  <c r="BL671" i="6"/>
  <c r="BK671" i="6"/>
  <c r="BJ671" i="6"/>
  <c r="BI671" i="6"/>
  <c r="BH671" i="6"/>
  <c r="BG671" i="6"/>
  <c r="BF671" i="6"/>
  <c r="BE671" i="6"/>
  <c r="BD671" i="6"/>
  <c r="BC671" i="6"/>
  <c r="BB671" i="6"/>
  <c r="BA671" i="6"/>
  <c r="AZ671" i="6"/>
  <c r="AY671" i="6"/>
  <c r="AX671" i="6"/>
  <c r="AW671" i="6"/>
  <c r="AV671" i="6"/>
  <c r="AU671" i="6"/>
  <c r="BO670" i="6"/>
  <c r="BN670" i="6"/>
  <c r="BM670" i="6"/>
  <c r="BL670" i="6"/>
  <c r="BK670" i="6"/>
  <c r="BJ670" i="6"/>
  <c r="BI670" i="6"/>
  <c r="BH670" i="6"/>
  <c r="BG670" i="6"/>
  <c r="BF670" i="6"/>
  <c r="BE670" i="6"/>
  <c r="BD670" i="6"/>
  <c r="BC670" i="6"/>
  <c r="BB670" i="6"/>
  <c r="BA670" i="6"/>
  <c r="AZ670" i="6"/>
  <c r="AY670" i="6"/>
  <c r="AX670" i="6"/>
  <c r="AW670" i="6"/>
  <c r="AV670" i="6"/>
  <c r="AU670" i="6"/>
  <c r="BO669" i="6"/>
  <c r="BN669" i="6"/>
  <c r="BM669" i="6"/>
  <c r="BL669" i="6"/>
  <c r="BK669" i="6"/>
  <c r="BJ669" i="6"/>
  <c r="BI669" i="6"/>
  <c r="BH669" i="6"/>
  <c r="BG669" i="6"/>
  <c r="BF669" i="6"/>
  <c r="BE669" i="6"/>
  <c r="BD669" i="6"/>
  <c r="BC669" i="6"/>
  <c r="BB669" i="6"/>
  <c r="BA669" i="6"/>
  <c r="AZ669" i="6"/>
  <c r="AY669" i="6"/>
  <c r="AX669" i="6"/>
  <c r="AW669" i="6"/>
  <c r="AV669" i="6"/>
  <c r="AU669" i="6"/>
  <c r="BO668" i="6"/>
  <c r="BN668" i="6"/>
  <c r="BM668" i="6"/>
  <c r="BL668" i="6"/>
  <c r="BK668" i="6"/>
  <c r="BJ668" i="6"/>
  <c r="BI668" i="6"/>
  <c r="BH668" i="6"/>
  <c r="BG668" i="6"/>
  <c r="BF668" i="6"/>
  <c r="BE668" i="6"/>
  <c r="BD668" i="6"/>
  <c r="BC668" i="6"/>
  <c r="BB668" i="6"/>
  <c r="BA668" i="6"/>
  <c r="AZ668" i="6"/>
  <c r="AY668" i="6"/>
  <c r="AX668" i="6"/>
  <c r="AW668" i="6"/>
  <c r="AV668" i="6"/>
  <c r="AU668" i="6"/>
  <c r="BO667" i="6"/>
  <c r="BN667" i="6"/>
  <c r="BM667" i="6"/>
  <c r="BL667" i="6"/>
  <c r="BK667" i="6"/>
  <c r="BJ667" i="6"/>
  <c r="BI667" i="6"/>
  <c r="BH667" i="6"/>
  <c r="BG667" i="6"/>
  <c r="BF667" i="6"/>
  <c r="BE667" i="6"/>
  <c r="BD667" i="6"/>
  <c r="BC667" i="6"/>
  <c r="BB667" i="6"/>
  <c r="BA667" i="6"/>
  <c r="AZ667" i="6"/>
  <c r="AY667" i="6"/>
  <c r="AX667" i="6"/>
  <c r="AW667" i="6"/>
  <c r="AV667" i="6"/>
  <c r="AU667" i="6"/>
  <c r="BO666" i="6"/>
  <c r="BN666" i="6"/>
  <c r="BM666" i="6"/>
  <c r="BL666" i="6"/>
  <c r="BK666" i="6"/>
  <c r="BJ666" i="6"/>
  <c r="BI666" i="6"/>
  <c r="BH666" i="6"/>
  <c r="BG666" i="6"/>
  <c r="BF666" i="6"/>
  <c r="BE666" i="6"/>
  <c r="BD666" i="6"/>
  <c r="BC666" i="6"/>
  <c r="BB666" i="6"/>
  <c r="BA666" i="6"/>
  <c r="AZ666" i="6"/>
  <c r="AY666" i="6"/>
  <c r="AX666" i="6"/>
  <c r="AW666" i="6"/>
  <c r="AV666" i="6"/>
  <c r="AU666" i="6"/>
  <c r="BO665" i="6"/>
  <c r="BN665" i="6"/>
  <c r="BM665" i="6"/>
  <c r="BL665" i="6"/>
  <c r="BK665" i="6"/>
  <c r="BJ665" i="6"/>
  <c r="BI665" i="6"/>
  <c r="BH665" i="6"/>
  <c r="BG665" i="6"/>
  <c r="BF665" i="6"/>
  <c r="BE665" i="6"/>
  <c r="BD665" i="6"/>
  <c r="BC665" i="6"/>
  <c r="BB665" i="6"/>
  <c r="BA665" i="6"/>
  <c r="AZ665" i="6"/>
  <c r="AY665" i="6"/>
  <c r="AX665" i="6"/>
  <c r="AW665" i="6"/>
  <c r="AV665" i="6"/>
  <c r="AU665" i="6"/>
  <c r="BO664" i="6"/>
  <c r="BN664" i="6"/>
  <c r="BM664" i="6"/>
  <c r="BL664" i="6"/>
  <c r="BK664" i="6"/>
  <c r="BJ664" i="6"/>
  <c r="BI664" i="6"/>
  <c r="BH664" i="6"/>
  <c r="BG664" i="6"/>
  <c r="BF664" i="6"/>
  <c r="BE664" i="6"/>
  <c r="BD664" i="6"/>
  <c r="BC664" i="6"/>
  <c r="BB664" i="6"/>
  <c r="BA664" i="6"/>
  <c r="AZ664" i="6"/>
  <c r="AY664" i="6"/>
  <c r="AX664" i="6"/>
  <c r="AW664" i="6"/>
  <c r="AV664" i="6"/>
  <c r="AU664" i="6"/>
  <c r="BO663" i="6"/>
  <c r="BN663" i="6"/>
  <c r="BM663" i="6"/>
  <c r="BL663" i="6"/>
  <c r="BK663" i="6"/>
  <c r="BJ663" i="6"/>
  <c r="BI663" i="6"/>
  <c r="BH663" i="6"/>
  <c r="BG663" i="6"/>
  <c r="BF663" i="6"/>
  <c r="BE663" i="6"/>
  <c r="BD663" i="6"/>
  <c r="BC663" i="6"/>
  <c r="BB663" i="6"/>
  <c r="BA663" i="6"/>
  <c r="AZ663" i="6"/>
  <c r="AY663" i="6"/>
  <c r="AX663" i="6"/>
  <c r="AW663" i="6"/>
  <c r="AV663" i="6"/>
  <c r="AU663" i="6"/>
  <c r="BO662" i="6"/>
  <c r="BN662" i="6"/>
  <c r="BM662" i="6"/>
  <c r="BL662" i="6"/>
  <c r="BK662" i="6"/>
  <c r="BJ662" i="6"/>
  <c r="BI662" i="6"/>
  <c r="BH662" i="6"/>
  <c r="BG662" i="6"/>
  <c r="BF662" i="6"/>
  <c r="BE662" i="6"/>
  <c r="BD662" i="6"/>
  <c r="BC662" i="6"/>
  <c r="BB662" i="6"/>
  <c r="BA662" i="6"/>
  <c r="AZ662" i="6"/>
  <c r="AY662" i="6"/>
  <c r="AX662" i="6"/>
  <c r="AW662" i="6"/>
  <c r="AV662" i="6"/>
  <c r="AU662" i="6"/>
  <c r="BO661" i="6"/>
  <c r="BN661" i="6"/>
  <c r="BM661" i="6"/>
  <c r="BL661" i="6"/>
  <c r="BK661" i="6"/>
  <c r="BJ661" i="6"/>
  <c r="BI661" i="6"/>
  <c r="BH661" i="6"/>
  <c r="BG661" i="6"/>
  <c r="BF661" i="6"/>
  <c r="BE661" i="6"/>
  <c r="BD661" i="6"/>
  <c r="BC661" i="6"/>
  <c r="BB661" i="6"/>
  <c r="BA661" i="6"/>
  <c r="AZ661" i="6"/>
  <c r="AY661" i="6"/>
  <c r="AX661" i="6"/>
  <c r="AW661" i="6"/>
  <c r="AV661" i="6"/>
  <c r="AU661" i="6"/>
  <c r="BO660" i="6"/>
  <c r="BN660" i="6"/>
  <c r="BM660" i="6"/>
  <c r="BL660" i="6"/>
  <c r="BK660" i="6"/>
  <c r="BJ660" i="6"/>
  <c r="BI660" i="6"/>
  <c r="BH660" i="6"/>
  <c r="BG660" i="6"/>
  <c r="BF660" i="6"/>
  <c r="BE660" i="6"/>
  <c r="BD660" i="6"/>
  <c r="BC660" i="6"/>
  <c r="BB660" i="6"/>
  <c r="BA660" i="6"/>
  <c r="AZ660" i="6"/>
  <c r="AY660" i="6"/>
  <c r="AX660" i="6"/>
  <c r="AW660" i="6"/>
  <c r="AV660" i="6"/>
  <c r="AU660" i="6"/>
  <c r="BO659" i="6"/>
  <c r="BN659" i="6"/>
  <c r="BM659" i="6"/>
  <c r="BL659" i="6"/>
  <c r="BK659" i="6"/>
  <c r="BJ659" i="6"/>
  <c r="BI659" i="6"/>
  <c r="BH659" i="6"/>
  <c r="BG659" i="6"/>
  <c r="BF659" i="6"/>
  <c r="BE659" i="6"/>
  <c r="BD659" i="6"/>
  <c r="BC659" i="6"/>
  <c r="BB659" i="6"/>
  <c r="BA659" i="6"/>
  <c r="AZ659" i="6"/>
  <c r="AY659" i="6"/>
  <c r="AX659" i="6"/>
  <c r="AW659" i="6"/>
  <c r="AV659" i="6"/>
  <c r="AU659" i="6"/>
  <c r="BO658" i="6"/>
  <c r="BN658" i="6"/>
  <c r="BM658" i="6"/>
  <c r="BL658" i="6"/>
  <c r="BK658" i="6"/>
  <c r="BJ658" i="6"/>
  <c r="BI658" i="6"/>
  <c r="BH658" i="6"/>
  <c r="BG658" i="6"/>
  <c r="BF658" i="6"/>
  <c r="BE658" i="6"/>
  <c r="BD658" i="6"/>
  <c r="BC658" i="6"/>
  <c r="BB658" i="6"/>
  <c r="BA658" i="6"/>
  <c r="AZ658" i="6"/>
  <c r="AY658" i="6"/>
  <c r="AX658" i="6"/>
  <c r="AW658" i="6"/>
  <c r="AV658" i="6"/>
  <c r="AU658" i="6"/>
  <c r="BO657" i="6"/>
  <c r="BN657" i="6"/>
  <c r="BM657" i="6"/>
  <c r="BL657" i="6"/>
  <c r="BK657" i="6"/>
  <c r="BJ657" i="6"/>
  <c r="BI657" i="6"/>
  <c r="BH657" i="6"/>
  <c r="BG657" i="6"/>
  <c r="BF657" i="6"/>
  <c r="BE657" i="6"/>
  <c r="BD657" i="6"/>
  <c r="BC657" i="6"/>
  <c r="BB657" i="6"/>
  <c r="BA657" i="6"/>
  <c r="AZ657" i="6"/>
  <c r="AY657" i="6"/>
  <c r="AX657" i="6"/>
  <c r="AW657" i="6"/>
  <c r="AV657" i="6"/>
  <c r="AU657" i="6"/>
  <c r="BO656" i="6"/>
  <c r="BN656" i="6"/>
  <c r="BM656" i="6"/>
  <c r="BL656" i="6"/>
  <c r="BK656" i="6"/>
  <c r="BJ656" i="6"/>
  <c r="BI656" i="6"/>
  <c r="BH656" i="6"/>
  <c r="BG656" i="6"/>
  <c r="BF656" i="6"/>
  <c r="BE656" i="6"/>
  <c r="BD656" i="6"/>
  <c r="BC656" i="6"/>
  <c r="BB656" i="6"/>
  <c r="BA656" i="6"/>
  <c r="AZ656" i="6"/>
  <c r="AY656" i="6"/>
  <c r="AX656" i="6"/>
  <c r="AW656" i="6"/>
  <c r="AV656" i="6"/>
  <c r="AU656" i="6"/>
  <c r="BO655" i="6"/>
  <c r="BN655" i="6"/>
  <c r="BM655" i="6"/>
  <c r="BL655" i="6"/>
  <c r="BK655" i="6"/>
  <c r="BJ655" i="6"/>
  <c r="BI655" i="6"/>
  <c r="BH655" i="6"/>
  <c r="BG655" i="6"/>
  <c r="BF655" i="6"/>
  <c r="BE655" i="6"/>
  <c r="BD655" i="6"/>
  <c r="BC655" i="6"/>
  <c r="BB655" i="6"/>
  <c r="BA655" i="6"/>
  <c r="AZ655" i="6"/>
  <c r="AY655" i="6"/>
  <c r="AX655" i="6"/>
  <c r="AW655" i="6"/>
  <c r="AV655" i="6"/>
  <c r="AU655" i="6"/>
  <c r="BO654" i="6"/>
  <c r="BN654" i="6"/>
  <c r="BM654" i="6"/>
  <c r="BL654" i="6"/>
  <c r="BK654" i="6"/>
  <c r="BJ654" i="6"/>
  <c r="BI654" i="6"/>
  <c r="BH654" i="6"/>
  <c r="BG654" i="6"/>
  <c r="BF654" i="6"/>
  <c r="BE654" i="6"/>
  <c r="BD654" i="6"/>
  <c r="BC654" i="6"/>
  <c r="BB654" i="6"/>
  <c r="BA654" i="6"/>
  <c r="AZ654" i="6"/>
  <c r="AY654" i="6"/>
  <c r="AX654" i="6"/>
  <c r="AW654" i="6"/>
  <c r="AV654" i="6"/>
  <c r="AU654" i="6"/>
  <c r="BO653" i="6"/>
  <c r="BN653" i="6"/>
  <c r="BM653" i="6"/>
  <c r="BL653" i="6"/>
  <c r="BK653" i="6"/>
  <c r="BJ653" i="6"/>
  <c r="BI653" i="6"/>
  <c r="BH653" i="6"/>
  <c r="BG653" i="6"/>
  <c r="BF653" i="6"/>
  <c r="BE653" i="6"/>
  <c r="BD653" i="6"/>
  <c r="BC653" i="6"/>
  <c r="BB653" i="6"/>
  <c r="BA653" i="6"/>
  <c r="AZ653" i="6"/>
  <c r="AY653" i="6"/>
  <c r="AX653" i="6"/>
  <c r="AW653" i="6"/>
  <c r="AV653" i="6"/>
  <c r="AU653" i="6"/>
  <c r="BO652" i="6"/>
  <c r="BN652" i="6"/>
  <c r="BM652" i="6"/>
  <c r="BL652" i="6"/>
  <c r="BK652" i="6"/>
  <c r="BJ652" i="6"/>
  <c r="BI652" i="6"/>
  <c r="BH652" i="6"/>
  <c r="BG652" i="6"/>
  <c r="BF652" i="6"/>
  <c r="BE652" i="6"/>
  <c r="BD652" i="6"/>
  <c r="BC652" i="6"/>
  <c r="BB652" i="6"/>
  <c r="BA652" i="6"/>
  <c r="AZ652" i="6"/>
  <c r="AY652" i="6"/>
  <c r="AX652" i="6"/>
  <c r="AW652" i="6"/>
  <c r="AV652" i="6"/>
  <c r="AU652" i="6"/>
  <c r="BO651" i="6"/>
  <c r="BN651" i="6"/>
  <c r="BM651" i="6"/>
  <c r="BL651" i="6"/>
  <c r="BK651" i="6"/>
  <c r="BJ651" i="6"/>
  <c r="BI651" i="6"/>
  <c r="BH651" i="6"/>
  <c r="BG651" i="6"/>
  <c r="BF651" i="6"/>
  <c r="BE651" i="6"/>
  <c r="BD651" i="6"/>
  <c r="BC651" i="6"/>
  <c r="BB651" i="6"/>
  <c r="BA651" i="6"/>
  <c r="AZ651" i="6"/>
  <c r="AY651" i="6"/>
  <c r="AX651" i="6"/>
  <c r="AW651" i="6"/>
  <c r="AV651" i="6"/>
  <c r="AU651" i="6"/>
  <c r="BO650" i="6"/>
  <c r="BN650" i="6"/>
  <c r="BM650" i="6"/>
  <c r="BL650" i="6"/>
  <c r="BK650" i="6"/>
  <c r="BJ650" i="6"/>
  <c r="BI650" i="6"/>
  <c r="BH650" i="6"/>
  <c r="BG650" i="6"/>
  <c r="BF650" i="6"/>
  <c r="BE650" i="6"/>
  <c r="BD650" i="6"/>
  <c r="BC650" i="6"/>
  <c r="BB650" i="6"/>
  <c r="BA650" i="6"/>
  <c r="AZ650" i="6"/>
  <c r="AY650" i="6"/>
  <c r="AX650" i="6"/>
  <c r="AW650" i="6"/>
  <c r="AV650" i="6"/>
  <c r="AU650" i="6"/>
  <c r="BO649" i="6"/>
  <c r="BN649" i="6"/>
  <c r="BM649" i="6"/>
  <c r="BL649" i="6"/>
  <c r="BK649" i="6"/>
  <c r="BJ649" i="6"/>
  <c r="BI649" i="6"/>
  <c r="BH649" i="6"/>
  <c r="BG649" i="6"/>
  <c r="BF649" i="6"/>
  <c r="BE649" i="6"/>
  <c r="BD649" i="6"/>
  <c r="BC649" i="6"/>
  <c r="BB649" i="6"/>
  <c r="BA649" i="6"/>
  <c r="AZ649" i="6"/>
  <c r="AY649" i="6"/>
  <c r="AX649" i="6"/>
  <c r="AW649" i="6"/>
  <c r="AV649" i="6"/>
  <c r="AU649" i="6"/>
  <c r="BO648" i="6"/>
  <c r="BN648" i="6"/>
  <c r="BM648" i="6"/>
  <c r="BL648" i="6"/>
  <c r="BK648" i="6"/>
  <c r="BJ648" i="6"/>
  <c r="BI648" i="6"/>
  <c r="BH648" i="6"/>
  <c r="BG648" i="6"/>
  <c r="BF648" i="6"/>
  <c r="BE648" i="6"/>
  <c r="BD648" i="6"/>
  <c r="BC648" i="6"/>
  <c r="BB648" i="6"/>
  <c r="BA648" i="6"/>
  <c r="AZ648" i="6"/>
  <c r="AY648" i="6"/>
  <c r="AX648" i="6"/>
  <c r="AW648" i="6"/>
  <c r="AV648" i="6"/>
  <c r="AU648" i="6"/>
  <c r="BO647" i="6"/>
  <c r="BN647" i="6"/>
  <c r="BM647" i="6"/>
  <c r="BL647" i="6"/>
  <c r="BK647" i="6"/>
  <c r="BJ647" i="6"/>
  <c r="BI647" i="6"/>
  <c r="BH647" i="6"/>
  <c r="BG647" i="6"/>
  <c r="BF647" i="6"/>
  <c r="BE647" i="6"/>
  <c r="BD647" i="6"/>
  <c r="BC647" i="6"/>
  <c r="BB647" i="6"/>
  <c r="BA647" i="6"/>
  <c r="AZ647" i="6"/>
  <c r="AY647" i="6"/>
  <c r="AX647" i="6"/>
  <c r="AW647" i="6"/>
  <c r="AV647" i="6"/>
  <c r="AU647" i="6"/>
  <c r="BO646" i="6"/>
  <c r="BN646" i="6"/>
  <c r="BM646" i="6"/>
  <c r="BL646" i="6"/>
  <c r="BK646" i="6"/>
  <c r="BJ646" i="6"/>
  <c r="BI646" i="6"/>
  <c r="BH646" i="6"/>
  <c r="BG646" i="6"/>
  <c r="BF646" i="6"/>
  <c r="BE646" i="6"/>
  <c r="BD646" i="6"/>
  <c r="BC646" i="6"/>
  <c r="BB646" i="6"/>
  <c r="BA646" i="6"/>
  <c r="AZ646" i="6"/>
  <c r="AY646" i="6"/>
  <c r="AX646" i="6"/>
  <c r="AW646" i="6"/>
  <c r="AV646" i="6"/>
  <c r="AU646" i="6"/>
  <c r="BO645" i="6"/>
  <c r="BN645" i="6"/>
  <c r="BM645" i="6"/>
  <c r="BL645" i="6"/>
  <c r="BK645" i="6"/>
  <c r="BJ645" i="6"/>
  <c r="BI645" i="6"/>
  <c r="BH645" i="6"/>
  <c r="BG645" i="6"/>
  <c r="BF645" i="6"/>
  <c r="BE645" i="6"/>
  <c r="BD645" i="6"/>
  <c r="BC645" i="6"/>
  <c r="BB645" i="6"/>
  <c r="BA645" i="6"/>
  <c r="AZ645" i="6"/>
  <c r="AY645" i="6"/>
  <c r="AX645" i="6"/>
  <c r="AW645" i="6"/>
  <c r="AV645" i="6"/>
  <c r="AU645" i="6"/>
  <c r="BO644" i="6"/>
  <c r="BN644" i="6"/>
  <c r="BM644" i="6"/>
  <c r="BL644" i="6"/>
  <c r="BK644" i="6"/>
  <c r="BJ644" i="6"/>
  <c r="BI644" i="6"/>
  <c r="BH644" i="6"/>
  <c r="BG644" i="6"/>
  <c r="BF644" i="6"/>
  <c r="BE644" i="6"/>
  <c r="BD644" i="6"/>
  <c r="BC644" i="6"/>
  <c r="BB644" i="6"/>
  <c r="BA644" i="6"/>
  <c r="AZ644" i="6"/>
  <c r="AY644" i="6"/>
  <c r="AX644" i="6"/>
  <c r="AW644" i="6"/>
  <c r="AV644" i="6"/>
  <c r="AU644" i="6"/>
  <c r="BO643" i="6"/>
  <c r="BN643" i="6"/>
  <c r="BM643" i="6"/>
  <c r="BL643" i="6"/>
  <c r="BK643" i="6"/>
  <c r="BJ643" i="6"/>
  <c r="BI643" i="6"/>
  <c r="BH643" i="6"/>
  <c r="BG643" i="6"/>
  <c r="BF643" i="6"/>
  <c r="BE643" i="6"/>
  <c r="BD643" i="6"/>
  <c r="BC643" i="6"/>
  <c r="BB643" i="6"/>
  <c r="BA643" i="6"/>
  <c r="AZ643" i="6"/>
  <c r="AY643" i="6"/>
  <c r="AX643" i="6"/>
  <c r="AW643" i="6"/>
  <c r="AV643" i="6"/>
  <c r="AU643" i="6"/>
  <c r="BO642" i="6"/>
  <c r="BN642" i="6"/>
  <c r="BM642" i="6"/>
  <c r="BL642" i="6"/>
  <c r="BK642" i="6"/>
  <c r="BJ642" i="6"/>
  <c r="BI642" i="6"/>
  <c r="BH642" i="6"/>
  <c r="BG642" i="6"/>
  <c r="BF642" i="6"/>
  <c r="BE642" i="6"/>
  <c r="BD642" i="6"/>
  <c r="BC642" i="6"/>
  <c r="BB642" i="6"/>
  <c r="BA642" i="6"/>
  <c r="AZ642" i="6"/>
  <c r="AY642" i="6"/>
  <c r="AX642" i="6"/>
  <c r="AW642" i="6"/>
  <c r="AV642" i="6"/>
  <c r="AU642" i="6"/>
  <c r="BO641" i="6"/>
  <c r="BN641" i="6"/>
  <c r="BM641" i="6"/>
  <c r="BL641" i="6"/>
  <c r="BK641" i="6"/>
  <c r="BJ641" i="6"/>
  <c r="BI641" i="6"/>
  <c r="BH641" i="6"/>
  <c r="BG641" i="6"/>
  <c r="BF641" i="6"/>
  <c r="BE641" i="6"/>
  <c r="BD641" i="6"/>
  <c r="BC641" i="6"/>
  <c r="BB641" i="6"/>
  <c r="BA641" i="6"/>
  <c r="AZ641" i="6"/>
  <c r="AY641" i="6"/>
  <c r="AX641" i="6"/>
  <c r="AW641" i="6"/>
  <c r="AV641" i="6"/>
  <c r="AU641" i="6"/>
  <c r="BO640" i="6"/>
  <c r="BN640" i="6"/>
  <c r="BM640" i="6"/>
  <c r="BL640" i="6"/>
  <c r="BK640" i="6"/>
  <c r="BJ640" i="6"/>
  <c r="BI640" i="6"/>
  <c r="BH640" i="6"/>
  <c r="BG640" i="6"/>
  <c r="BF640" i="6"/>
  <c r="BE640" i="6"/>
  <c r="BD640" i="6"/>
  <c r="BC640" i="6"/>
  <c r="BB640" i="6"/>
  <c r="BA640" i="6"/>
  <c r="AZ640" i="6"/>
  <c r="AY640" i="6"/>
  <c r="AX640" i="6"/>
  <c r="AW640" i="6"/>
  <c r="AV640" i="6"/>
  <c r="AU640" i="6"/>
  <c r="BO639" i="6"/>
  <c r="BN639" i="6"/>
  <c r="BM639" i="6"/>
  <c r="BL639" i="6"/>
  <c r="BK639" i="6"/>
  <c r="BJ639" i="6"/>
  <c r="BI639" i="6"/>
  <c r="BH639" i="6"/>
  <c r="BG639" i="6"/>
  <c r="BF639" i="6"/>
  <c r="BE639" i="6"/>
  <c r="BD639" i="6"/>
  <c r="BC639" i="6"/>
  <c r="BB639" i="6"/>
  <c r="BA639" i="6"/>
  <c r="AZ639" i="6"/>
  <c r="AY639" i="6"/>
  <c r="AX639" i="6"/>
  <c r="AW639" i="6"/>
  <c r="AV639" i="6"/>
  <c r="AU639" i="6"/>
  <c r="BO638" i="6"/>
  <c r="BN638" i="6"/>
  <c r="BM638" i="6"/>
  <c r="BL638" i="6"/>
  <c r="BK638" i="6"/>
  <c r="BJ638" i="6"/>
  <c r="BI638" i="6"/>
  <c r="BH638" i="6"/>
  <c r="BG638" i="6"/>
  <c r="BF638" i="6"/>
  <c r="BE638" i="6"/>
  <c r="BD638" i="6"/>
  <c r="BC638" i="6"/>
  <c r="BB638" i="6"/>
  <c r="BA638" i="6"/>
  <c r="AZ638" i="6"/>
  <c r="AY638" i="6"/>
  <c r="AX638" i="6"/>
  <c r="AW638" i="6"/>
  <c r="AV638" i="6"/>
  <c r="AU638" i="6"/>
  <c r="BO637" i="6"/>
  <c r="BN637" i="6"/>
  <c r="BM637" i="6"/>
  <c r="BL637" i="6"/>
  <c r="BK637" i="6"/>
  <c r="BJ637" i="6"/>
  <c r="BI637" i="6"/>
  <c r="BH637" i="6"/>
  <c r="BG637" i="6"/>
  <c r="BF637" i="6"/>
  <c r="BE637" i="6"/>
  <c r="BD637" i="6"/>
  <c r="BC637" i="6"/>
  <c r="BB637" i="6"/>
  <c r="BA637" i="6"/>
  <c r="AZ637" i="6"/>
  <c r="AY637" i="6"/>
  <c r="AX637" i="6"/>
  <c r="AW637" i="6"/>
  <c r="AV637" i="6"/>
  <c r="AU637" i="6"/>
  <c r="BO636" i="6"/>
  <c r="BN636" i="6"/>
  <c r="BM636" i="6"/>
  <c r="BL636" i="6"/>
  <c r="BK636" i="6"/>
  <c r="BJ636" i="6"/>
  <c r="BI636" i="6"/>
  <c r="BH636" i="6"/>
  <c r="BG636" i="6"/>
  <c r="BF636" i="6"/>
  <c r="BE636" i="6"/>
  <c r="BD636" i="6"/>
  <c r="BC636" i="6"/>
  <c r="BB636" i="6"/>
  <c r="BA636" i="6"/>
  <c r="AZ636" i="6"/>
  <c r="AY636" i="6"/>
  <c r="AX636" i="6"/>
  <c r="AW636" i="6"/>
  <c r="AV636" i="6"/>
  <c r="AU636" i="6"/>
  <c r="BO635" i="6"/>
  <c r="BN635" i="6"/>
  <c r="BM635" i="6"/>
  <c r="BL635" i="6"/>
  <c r="BK635" i="6"/>
  <c r="BJ635" i="6"/>
  <c r="BI635" i="6"/>
  <c r="BH635" i="6"/>
  <c r="BG635" i="6"/>
  <c r="BF635" i="6"/>
  <c r="BE635" i="6"/>
  <c r="BD635" i="6"/>
  <c r="BC635" i="6"/>
  <c r="BB635" i="6"/>
  <c r="BA635" i="6"/>
  <c r="AZ635" i="6"/>
  <c r="AY635" i="6"/>
  <c r="AX635" i="6"/>
  <c r="AW635" i="6"/>
  <c r="AV635" i="6"/>
  <c r="AU635" i="6"/>
  <c r="BO634" i="6"/>
  <c r="BN634" i="6"/>
  <c r="BM634" i="6"/>
  <c r="BL634" i="6"/>
  <c r="BK634" i="6"/>
  <c r="BJ634" i="6"/>
  <c r="BI634" i="6"/>
  <c r="BH634" i="6"/>
  <c r="BG634" i="6"/>
  <c r="BF634" i="6"/>
  <c r="BE634" i="6"/>
  <c r="BD634" i="6"/>
  <c r="BC634" i="6"/>
  <c r="BB634" i="6"/>
  <c r="BA634" i="6"/>
  <c r="AZ634" i="6"/>
  <c r="AY634" i="6"/>
  <c r="AX634" i="6"/>
  <c r="AW634" i="6"/>
  <c r="AV634" i="6"/>
  <c r="AU634" i="6"/>
  <c r="BO633" i="6"/>
  <c r="BN633" i="6"/>
  <c r="BM633" i="6"/>
  <c r="BL633" i="6"/>
  <c r="BK633" i="6"/>
  <c r="BJ633" i="6"/>
  <c r="BI633" i="6"/>
  <c r="BH633" i="6"/>
  <c r="BG633" i="6"/>
  <c r="BF633" i="6"/>
  <c r="BE633" i="6"/>
  <c r="BD633" i="6"/>
  <c r="BC633" i="6"/>
  <c r="BB633" i="6"/>
  <c r="BA633" i="6"/>
  <c r="AZ633" i="6"/>
  <c r="AY633" i="6"/>
  <c r="AX633" i="6"/>
  <c r="AW633" i="6"/>
  <c r="AV633" i="6"/>
  <c r="AU633" i="6"/>
  <c r="BO632" i="6"/>
  <c r="BN632" i="6"/>
  <c r="BM632" i="6"/>
  <c r="BL632" i="6"/>
  <c r="BK632" i="6"/>
  <c r="BJ632" i="6"/>
  <c r="BI632" i="6"/>
  <c r="BH632" i="6"/>
  <c r="BG632" i="6"/>
  <c r="BF632" i="6"/>
  <c r="BE632" i="6"/>
  <c r="BD632" i="6"/>
  <c r="BC632" i="6"/>
  <c r="BB632" i="6"/>
  <c r="BA632" i="6"/>
  <c r="AZ632" i="6"/>
  <c r="AY632" i="6"/>
  <c r="AX632" i="6"/>
  <c r="AW632" i="6"/>
  <c r="AV632" i="6"/>
  <c r="AU632" i="6"/>
  <c r="BO631" i="6"/>
  <c r="BN631" i="6"/>
  <c r="BM631" i="6"/>
  <c r="BL631" i="6"/>
  <c r="BK631" i="6"/>
  <c r="BJ631" i="6"/>
  <c r="BI631" i="6"/>
  <c r="BH631" i="6"/>
  <c r="BG631" i="6"/>
  <c r="BF631" i="6"/>
  <c r="BE631" i="6"/>
  <c r="BD631" i="6"/>
  <c r="BC631" i="6"/>
  <c r="BB631" i="6"/>
  <c r="BA631" i="6"/>
  <c r="AZ631" i="6"/>
  <c r="AY631" i="6"/>
  <c r="AX631" i="6"/>
  <c r="AW631" i="6"/>
  <c r="AV631" i="6"/>
  <c r="AU631" i="6"/>
  <c r="BO630" i="6"/>
  <c r="BN630" i="6"/>
  <c r="BM630" i="6"/>
  <c r="BL630" i="6"/>
  <c r="BK630" i="6"/>
  <c r="BJ630" i="6"/>
  <c r="BI630" i="6"/>
  <c r="BH630" i="6"/>
  <c r="BG630" i="6"/>
  <c r="BF630" i="6"/>
  <c r="BE630" i="6"/>
  <c r="BD630" i="6"/>
  <c r="BC630" i="6"/>
  <c r="BB630" i="6"/>
  <c r="BA630" i="6"/>
  <c r="AZ630" i="6"/>
  <c r="AY630" i="6"/>
  <c r="AX630" i="6"/>
  <c r="AW630" i="6"/>
  <c r="AV630" i="6"/>
  <c r="AU630" i="6"/>
  <c r="BO629" i="6"/>
  <c r="BN629" i="6"/>
  <c r="BM629" i="6"/>
  <c r="BL629" i="6"/>
  <c r="BK629" i="6"/>
  <c r="BJ629" i="6"/>
  <c r="BI629" i="6"/>
  <c r="BH629" i="6"/>
  <c r="BG629" i="6"/>
  <c r="BF629" i="6"/>
  <c r="BE629" i="6"/>
  <c r="BD629" i="6"/>
  <c r="BC629" i="6"/>
  <c r="BB629" i="6"/>
  <c r="BA629" i="6"/>
  <c r="AZ629" i="6"/>
  <c r="AY629" i="6"/>
  <c r="AX629" i="6"/>
  <c r="AW629" i="6"/>
  <c r="AV629" i="6"/>
  <c r="AU629" i="6"/>
  <c r="BO628" i="6"/>
  <c r="BN628" i="6"/>
  <c r="BM628" i="6"/>
  <c r="BL628" i="6"/>
  <c r="BK628" i="6"/>
  <c r="BJ628" i="6"/>
  <c r="BI628" i="6"/>
  <c r="BH628" i="6"/>
  <c r="BG628" i="6"/>
  <c r="BF628" i="6"/>
  <c r="BE628" i="6"/>
  <c r="BD628" i="6"/>
  <c r="BC628" i="6"/>
  <c r="BB628" i="6"/>
  <c r="BA628" i="6"/>
  <c r="AZ628" i="6"/>
  <c r="AY628" i="6"/>
  <c r="AX628" i="6"/>
  <c r="AW628" i="6"/>
  <c r="AV628" i="6"/>
  <c r="AU628" i="6"/>
  <c r="BO627" i="6"/>
  <c r="BN627" i="6"/>
  <c r="BM627" i="6"/>
  <c r="BL627" i="6"/>
  <c r="BK627" i="6"/>
  <c r="BJ627" i="6"/>
  <c r="BI627" i="6"/>
  <c r="BH627" i="6"/>
  <c r="BG627" i="6"/>
  <c r="BF627" i="6"/>
  <c r="BE627" i="6"/>
  <c r="BD627" i="6"/>
  <c r="BC627" i="6"/>
  <c r="BB627" i="6"/>
  <c r="BA627" i="6"/>
  <c r="AZ627" i="6"/>
  <c r="AY627" i="6"/>
  <c r="AX627" i="6"/>
  <c r="AW627" i="6"/>
  <c r="AV627" i="6"/>
  <c r="AU627" i="6"/>
  <c r="BO626" i="6"/>
  <c r="BN626" i="6"/>
  <c r="BM626" i="6"/>
  <c r="BL626" i="6"/>
  <c r="BK626" i="6"/>
  <c r="BJ626" i="6"/>
  <c r="BI626" i="6"/>
  <c r="BH626" i="6"/>
  <c r="BG626" i="6"/>
  <c r="BF626" i="6"/>
  <c r="BE626" i="6"/>
  <c r="BD626" i="6"/>
  <c r="BC626" i="6"/>
  <c r="BB626" i="6"/>
  <c r="BA626" i="6"/>
  <c r="AZ626" i="6"/>
  <c r="AY626" i="6"/>
  <c r="AX626" i="6"/>
  <c r="AW626" i="6"/>
  <c r="AV626" i="6"/>
  <c r="AU626" i="6"/>
  <c r="BO625" i="6"/>
  <c r="BN625" i="6"/>
  <c r="BM625" i="6"/>
  <c r="BL625" i="6"/>
  <c r="BK625" i="6"/>
  <c r="BJ625" i="6"/>
  <c r="BI625" i="6"/>
  <c r="BH625" i="6"/>
  <c r="BG625" i="6"/>
  <c r="BF625" i="6"/>
  <c r="BE625" i="6"/>
  <c r="BD625" i="6"/>
  <c r="BC625" i="6"/>
  <c r="BB625" i="6"/>
  <c r="BA625" i="6"/>
  <c r="AZ625" i="6"/>
  <c r="AY625" i="6"/>
  <c r="AX625" i="6"/>
  <c r="AW625" i="6"/>
  <c r="AV625" i="6"/>
  <c r="AU625" i="6"/>
  <c r="BO624" i="6"/>
  <c r="BN624" i="6"/>
  <c r="BM624" i="6"/>
  <c r="BL624" i="6"/>
  <c r="BK624" i="6"/>
  <c r="BJ624" i="6"/>
  <c r="BI624" i="6"/>
  <c r="BH624" i="6"/>
  <c r="BG624" i="6"/>
  <c r="BF624" i="6"/>
  <c r="BE624" i="6"/>
  <c r="BD624" i="6"/>
  <c r="BC624" i="6"/>
  <c r="BB624" i="6"/>
  <c r="BA624" i="6"/>
  <c r="AZ624" i="6"/>
  <c r="AY624" i="6"/>
  <c r="AX624" i="6"/>
  <c r="AW624" i="6"/>
  <c r="AV624" i="6"/>
  <c r="AU624" i="6"/>
  <c r="BO623" i="6"/>
  <c r="BN623" i="6"/>
  <c r="BM623" i="6"/>
  <c r="BL623" i="6"/>
  <c r="BK623" i="6"/>
  <c r="BJ623" i="6"/>
  <c r="BI623" i="6"/>
  <c r="BH623" i="6"/>
  <c r="BG623" i="6"/>
  <c r="BF623" i="6"/>
  <c r="BE623" i="6"/>
  <c r="BD623" i="6"/>
  <c r="BC623" i="6"/>
  <c r="BB623" i="6"/>
  <c r="BA623" i="6"/>
  <c r="AZ623" i="6"/>
  <c r="AY623" i="6"/>
  <c r="AX623" i="6"/>
  <c r="AW623" i="6"/>
  <c r="AV623" i="6"/>
  <c r="AU623" i="6"/>
  <c r="BO622" i="6"/>
  <c r="BN622" i="6"/>
  <c r="BM622" i="6"/>
  <c r="BL622" i="6"/>
  <c r="BK622" i="6"/>
  <c r="BJ622" i="6"/>
  <c r="BI622" i="6"/>
  <c r="BH622" i="6"/>
  <c r="BG622" i="6"/>
  <c r="BF622" i="6"/>
  <c r="BE622" i="6"/>
  <c r="BD622" i="6"/>
  <c r="BC622" i="6"/>
  <c r="BB622" i="6"/>
  <c r="BA622" i="6"/>
  <c r="AZ622" i="6"/>
  <c r="AY622" i="6"/>
  <c r="AX622" i="6"/>
  <c r="AW622" i="6"/>
  <c r="AV622" i="6"/>
  <c r="AU622" i="6"/>
  <c r="BO621" i="6"/>
  <c r="BN621" i="6"/>
  <c r="BM621" i="6"/>
  <c r="BL621" i="6"/>
  <c r="BK621" i="6"/>
  <c r="BJ621" i="6"/>
  <c r="BI621" i="6"/>
  <c r="BH621" i="6"/>
  <c r="BG621" i="6"/>
  <c r="BF621" i="6"/>
  <c r="BE621" i="6"/>
  <c r="BD621" i="6"/>
  <c r="BC621" i="6"/>
  <c r="BB621" i="6"/>
  <c r="BA621" i="6"/>
  <c r="AZ621" i="6"/>
  <c r="AY621" i="6"/>
  <c r="AX621" i="6"/>
  <c r="AW621" i="6"/>
  <c r="AV621" i="6"/>
  <c r="AU621" i="6"/>
  <c r="BO620" i="6"/>
  <c r="BN620" i="6"/>
  <c r="BM620" i="6"/>
  <c r="BL620" i="6"/>
  <c r="BK620" i="6"/>
  <c r="BJ620" i="6"/>
  <c r="BI620" i="6"/>
  <c r="BH620" i="6"/>
  <c r="BG620" i="6"/>
  <c r="BF620" i="6"/>
  <c r="BE620" i="6"/>
  <c r="BD620" i="6"/>
  <c r="BC620" i="6"/>
  <c r="BB620" i="6"/>
  <c r="BA620" i="6"/>
  <c r="AZ620" i="6"/>
  <c r="AY620" i="6"/>
  <c r="AX620" i="6"/>
  <c r="AW620" i="6"/>
  <c r="AV620" i="6"/>
  <c r="AU620" i="6"/>
  <c r="BO619" i="6"/>
  <c r="BN619" i="6"/>
  <c r="BM619" i="6"/>
  <c r="BL619" i="6"/>
  <c r="BK619" i="6"/>
  <c r="BJ619" i="6"/>
  <c r="BI619" i="6"/>
  <c r="BH619" i="6"/>
  <c r="BG619" i="6"/>
  <c r="BF619" i="6"/>
  <c r="BE619" i="6"/>
  <c r="BD619" i="6"/>
  <c r="BC619" i="6"/>
  <c r="BB619" i="6"/>
  <c r="BA619" i="6"/>
  <c r="AZ619" i="6"/>
  <c r="AY619" i="6"/>
  <c r="AX619" i="6"/>
  <c r="AW619" i="6"/>
  <c r="AV619" i="6"/>
  <c r="AU619" i="6"/>
  <c r="BO618" i="6"/>
  <c r="BN618" i="6"/>
  <c r="BM618" i="6"/>
  <c r="BL618" i="6"/>
  <c r="BK618" i="6"/>
  <c r="BJ618" i="6"/>
  <c r="BI618" i="6"/>
  <c r="BH618" i="6"/>
  <c r="BG618" i="6"/>
  <c r="BF618" i="6"/>
  <c r="BE618" i="6"/>
  <c r="BD618" i="6"/>
  <c r="BC618" i="6"/>
  <c r="BB618" i="6"/>
  <c r="BA618" i="6"/>
  <c r="AZ618" i="6"/>
  <c r="AY618" i="6"/>
  <c r="AX618" i="6"/>
  <c r="AW618" i="6"/>
  <c r="AV618" i="6"/>
  <c r="AU618" i="6"/>
  <c r="BO617" i="6"/>
  <c r="BN617" i="6"/>
  <c r="BM617" i="6"/>
  <c r="BL617" i="6"/>
  <c r="BK617" i="6"/>
  <c r="BJ617" i="6"/>
  <c r="BI617" i="6"/>
  <c r="BH617" i="6"/>
  <c r="BG617" i="6"/>
  <c r="BF617" i="6"/>
  <c r="BE617" i="6"/>
  <c r="BD617" i="6"/>
  <c r="BC617" i="6"/>
  <c r="BB617" i="6"/>
  <c r="BA617" i="6"/>
  <c r="AZ617" i="6"/>
  <c r="AY617" i="6"/>
  <c r="AX617" i="6"/>
  <c r="AW617" i="6"/>
  <c r="AV617" i="6"/>
  <c r="AU617" i="6"/>
  <c r="BO616" i="6"/>
  <c r="BN616" i="6"/>
  <c r="BM616" i="6"/>
  <c r="BL616" i="6"/>
  <c r="BK616" i="6"/>
  <c r="BJ616" i="6"/>
  <c r="BI616" i="6"/>
  <c r="BH616" i="6"/>
  <c r="BG616" i="6"/>
  <c r="BF616" i="6"/>
  <c r="BE616" i="6"/>
  <c r="BD616" i="6"/>
  <c r="BC616" i="6"/>
  <c r="BB616" i="6"/>
  <c r="BA616" i="6"/>
  <c r="AZ616" i="6"/>
  <c r="AY616" i="6"/>
  <c r="AX616" i="6"/>
  <c r="AW616" i="6"/>
  <c r="AV616" i="6"/>
  <c r="AU616" i="6"/>
  <c r="BO615" i="6"/>
  <c r="BN615" i="6"/>
  <c r="BM615" i="6"/>
  <c r="BL615" i="6"/>
  <c r="BK615" i="6"/>
  <c r="BJ615" i="6"/>
  <c r="BI615" i="6"/>
  <c r="BH615" i="6"/>
  <c r="BG615" i="6"/>
  <c r="BF615" i="6"/>
  <c r="BE615" i="6"/>
  <c r="BD615" i="6"/>
  <c r="BC615" i="6"/>
  <c r="BB615" i="6"/>
  <c r="BA615" i="6"/>
  <c r="AZ615" i="6"/>
  <c r="AY615" i="6"/>
  <c r="AX615" i="6"/>
  <c r="AW615" i="6"/>
  <c r="AV615" i="6"/>
  <c r="AU615" i="6"/>
  <c r="BO614" i="6"/>
  <c r="BN614" i="6"/>
  <c r="BM614" i="6"/>
  <c r="BL614" i="6"/>
  <c r="BK614" i="6"/>
  <c r="BJ614" i="6"/>
  <c r="BI614" i="6"/>
  <c r="BH614" i="6"/>
  <c r="BG614" i="6"/>
  <c r="BF614" i="6"/>
  <c r="BE614" i="6"/>
  <c r="BD614" i="6"/>
  <c r="BC614" i="6"/>
  <c r="BB614" i="6"/>
  <c r="BA614" i="6"/>
  <c r="AZ614" i="6"/>
  <c r="AY614" i="6"/>
  <c r="AX614" i="6"/>
  <c r="AW614" i="6"/>
  <c r="AV614" i="6"/>
  <c r="AU614" i="6"/>
  <c r="BO613" i="6"/>
  <c r="BN613" i="6"/>
  <c r="BM613" i="6"/>
  <c r="BL613" i="6"/>
  <c r="BK613" i="6"/>
  <c r="BJ613" i="6"/>
  <c r="BI613" i="6"/>
  <c r="BH613" i="6"/>
  <c r="BG613" i="6"/>
  <c r="BF613" i="6"/>
  <c r="BE613" i="6"/>
  <c r="BD613" i="6"/>
  <c r="BC613" i="6"/>
  <c r="BB613" i="6"/>
  <c r="BA613" i="6"/>
  <c r="AZ613" i="6"/>
  <c r="AY613" i="6"/>
  <c r="AX613" i="6"/>
  <c r="AW613" i="6"/>
  <c r="AV613" i="6"/>
  <c r="AU613" i="6"/>
  <c r="BO612" i="6"/>
  <c r="BN612" i="6"/>
  <c r="BM612" i="6"/>
  <c r="BL612" i="6"/>
  <c r="BK612" i="6"/>
  <c r="BJ612" i="6"/>
  <c r="BI612" i="6"/>
  <c r="BH612" i="6"/>
  <c r="BG612" i="6"/>
  <c r="BF612" i="6"/>
  <c r="BE612" i="6"/>
  <c r="BD612" i="6"/>
  <c r="BC612" i="6"/>
  <c r="BB612" i="6"/>
  <c r="BA612" i="6"/>
  <c r="AZ612" i="6"/>
  <c r="AY612" i="6"/>
  <c r="AX612" i="6"/>
  <c r="AW612" i="6"/>
  <c r="AV612" i="6"/>
  <c r="AU612" i="6"/>
  <c r="BO611" i="6"/>
  <c r="BN611" i="6"/>
  <c r="BM611" i="6"/>
  <c r="BL611" i="6"/>
  <c r="BK611" i="6"/>
  <c r="BJ611" i="6"/>
  <c r="BI611" i="6"/>
  <c r="BH611" i="6"/>
  <c r="BG611" i="6"/>
  <c r="BF611" i="6"/>
  <c r="BE611" i="6"/>
  <c r="BD611" i="6"/>
  <c r="BC611" i="6"/>
  <c r="BB611" i="6"/>
  <c r="BA611" i="6"/>
  <c r="AZ611" i="6"/>
  <c r="AY611" i="6"/>
  <c r="AX611" i="6"/>
  <c r="AW611" i="6"/>
  <c r="AV611" i="6"/>
  <c r="AU611" i="6"/>
  <c r="BO610" i="6"/>
  <c r="BN610" i="6"/>
  <c r="BM610" i="6"/>
  <c r="BL610" i="6"/>
  <c r="BK610" i="6"/>
  <c r="BJ610" i="6"/>
  <c r="BI610" i="6"/>
  <c r="BH610" i="6"/>
  <c r="BG610" i="6"/>
  <c r="BF610" i="6"/>
  <c r="BE610" i="6"/>
  <c r="BD610" i="6"/>
  <c r="BC610" i="6"/>
  <c r="BB610" i="6"/>
  <c r="BA610" i="6"/>
  <c r="AZ610" i="6"/>
  <c r="AY610" i="6"/>
  <c r="AX610" i="6"/>
  <c r="AW610" i="6"/>
  <c r="AV610" i="6"/>
  <c r="AU610" i="6"/>
  <c r="BO609" i="6"/>
  <c r="BN609" i="6"/>
  <c r="BM609" i="6"/>
  <c r="BL609" i="6"/>
  <c r="BK609" i="6"/>
  <c r="BJ609" i="6"/>
  <c r="BI609" i="6"/>
  <c r="BH609" i="6"/>
  <c r="BG609" i="6"/>
  <c r="BF609" i="6"/>
  <c r="BE609" i="6"/>
  <c r="BD609" i="6"/>
  <c r="BC609" i="6"/>
  <c r="BB609" i="6"/>
  <c r="BA609" i="6"/>
  <c r="AZ609" i="6"/>
  <c r="AY609" i="6"/>
  <c r="AX609" i="6"/>
  <c r="AW609" i="6"/>
  <c r="AV609" i="6"/>
  <c r="AU609" i="6"/>
  <c r="BO608" i="6"/>
  <c r="BN608" i="6"/>
  <c r="BM608" i="6"/>
  <c r="BL608" i="6"/>
  <c r="BK608" i="6"/>
  <c r="BJ608" i="6"/>
  <c r="BI608" i="6"/>
  <c r="BH608" i="6"/>
  <c r="BG608" i="6"/>
  <c r="BF608" i="6"/>
  <c r="BE608" i="6"/>
  <c r="BD608" i="6"/>
  <c r="BC608" i="6"/>
  <c r="BB608" i="6"/>
  <c r="BA608" i="6"/>
  <c r="AZ608" i="6"/>
  <c r="AY608" i="6"/>
  <c r="AX608" i="6"/>
  <c r="AW608" i="6"/>
  <c r="AV608" i="6"/>
  <c r="AU608" i="6"/>
  <c r="BO607" i="6"/>
  <c r="BN607" i="6"/>
  <c r="BM607" i="6"/>
  <c r="BL607" i="6"/>
  <c r="BK607" i="6"/>
  <c r="BJ607" i="6"/>
  <c r="BI607" i="6"/>
  <c r="BH607" i="6"/>
  <c r="BG607" i="6"/>
  <c r="BF607" i="6"/>
  <c r="BE607" i="6"/>
  <c r="BD607" i="6"/>
  <c r="BC607" i="6"/>
  <c r="BB607" i="6"/>
  <c r="BA607" i="6"/>
  <c r="AZ607" i="6"/>
  <c r="AY607" i="6"/>
  <c r="AX607" i="6"/>
  <c r="AW607" i="6"/>
  <c r="AV607" i="6"/>
  <c r="AU607" i="6"/>
  <c r="BO606" i="6"/>
  <c r="BN606" i="6"/>
  <c r="BM606" i="6"/>
  <c r="BL606" i="6"/>
  <c r="BK606" i="6"/>
  <c r="BJ606" i="6"/>
  <c r="BI606" i="6"/>
  <c r="BH606" i="6"/>
  <c r="BG606" i="6"/>
  <c r="BF606" i="6"/>
  <c r="BE606" i="6"/>
  <c r="BD606" i="6"/>
  <c r="BC606" i="6"/>
  <c r="BB606" i="6"/>
  <c r="BA606" i="6"/>
  <c r="AZ606" i="6"/>
  <c r="AY606" i="6"/>
  <c r="AX606" i="6"/>
  <c r="AW606" i="6"/>
  <c r="AV606" i="6"/>
  <c r="AU606" i="6"/>
  <c r="BO605" i="6"/>
  <c r="BN605" i="6"/>
  <c r="BM605" i="6"/>
  <c r="BL605" i="6"/>
  <c r="BK605" i="6"/>
  <c r="BJ605" i="6"/>
  <c r="BI605" i="6"/>
  <c r="BH605" i="6"/>
  <c r="BG605" i="6"/>
  <c r="BF605" i="6"/>
  <c r="BE605" i="6"/>
  <c r="BD605" i="6"/>
  <c r="BC605" i="6"/>
  <c r="BB605" i="6"/>
  <c r="BA605" i="6"/>
  <c r="AZ605" i="6"/>
  <c r="AY605" i="6"/>
  <c r="AX605" i="6"/>
  <c r="AW605" i="6"/>
  <c r="AV605" i="6"/>
  <c r="AU605" i="6"/>
  <c r="BO604" i="6"/>
  <c r="BN604" i="6"/>
  <c r="BM604" i="6"/>
  <c r="BL604" i="6"/>
  <c r="BK604" i="6"/>
  <c r="BJ604" i="6"/>
  <c r="BI604" i="6"/>
  <c r="BH604" i="6"/>
  <c r="BG604" i="6"/>
  <c r="BF604" i="6"/>
  <c r="BE604" i="6"/>
  <c r="BD604" i="6"/>
  <c r="BC604" i="6"/>
  <c r="BB604" i="6"/>
  <c r="BA604" i="6"/>
  <c r="AZ604" i="6"/>
  <c r="AY604" i="6"/>
  <c r="AX604" i="6"/>
  <c r="AW604" i="6"/>
  <c r="AV604" i="6"/>
  <c r="AU604" i="6"/>
  <c r="BO603" i="6"/>
  <c r="BN603" i="6"/>
  <c r="BM603" i="6"/>
  <c r="BL603" i="6"/>
  <c r="BK603" i="6"/>
  <c r="BJ603" i="6"/>
  <c r="BI603" i="6"/>
  <c r="BH603" i="6"/>
  <c r="BG603" i="6"/>
  <c r="BF603" i="6"/>
  <c r="BE603" i="6"/>
  <c r="BD603" i="6"/>
  <c r="BC603" i="6"/>
  <c r="BB603" i="6"/>
  <c r="BA603" i="6"/>
  <c r="AZ603" i="6"/>
  <c r="AY603" i="6"/>
  <c r="AX603" i="6"/>
  <c r="AW603" i="6"/>
  <c r="AV603" i="6"/>
  <c r="AU603" i="6"/>
  <c r="BO602" i="6"/>
  <c r="BN602" i="6"/>
  <c r="BM602" i="6"/>
  <c r="BL602" i="6"/>
  <c r="BK602" i="6"/>
  <c r="BJ602" i="6"/>
  <c r="BI602" i="6"/>
  <c r="BH602" i="6"/>
  <c r="BG602" i="6"/>
  <c r="BF602" i="6"/>
  <c r="BE602" i="6"/>
  <c r="BD602" i="6"/>
  <c r="BC602" i="6"/>
  <c r="BB602" i="6"/>
  <c r="BA602" i="6"/>
  <c r="AZ602" i="6"/>
  <c r="AY602" i="6"/>
  <c r="AX602" i="6"/>
  <c r="AW602" i="6"/>
  <c r="AV602" i="6"/>
  <c r="AU602" i="6"/>
  <c r="BO601" i="6"/>
  <c r="BN601" i="6"/>
  <c r="BM601" i="6"/>
  <c r="BL601" i="6"/>
  <c r="BK601" i="6"/>
  <c r="BJ601" i="6"/>
  <c r="BI601" i="6"/>
  <c r="BH601" i="6"/>
  <c r="BG601" i="6"/>
  <c r="BF601" i="6"/>
  <c r="BE601" i="6"/>
  <c r="BD601" i="6"/>
  <c r="BC601" i="6"/>
  <c r="BB601" i="6"/>
  <c r="BA601" i="6"/>
  <c r="AZ601" i="6"/>
  <c r="AY601" i="6"/>
  <c r="AX601" i="6"/>
  <c r="AW601" i="6"/>
  <c r="AV601" i="6"/>
  <c r="AU601" i="6"/>
  <c r="BO600" i="6"/>
  <c r="BN600" i="6"/>
  <c r="BM600" i="6"/>
  <c r="BL600" i="6"/>
  <c r="BK600" i="6"/>
  <c r="BJ600" i="6"/>
  <c r="BI600" i="6"/>
  <c r="BH600" i="6"/>
  <c r="BG600" i="6"/>
  <c r="BF600" i="6"/>
  <c r="BE600" i="6"/>
  <c r="BD600" i="6"/>
  <c r="BC600" i="6"/>
  <c r="BB600" i="6"/>
  <c r="BA600" i="6"/>
  <c r="AZ600" i="6"/>
  <c r="AY600" i="6"/>
  <c r="AX600" i="6"/>
  <c r="AW600" i="6"/>
  <c r="AV600" i="6"/>
  <c r="AU600" i="6"/>
  <c r="BO599" i="6"/>
  <c r="BN599" i="6"/>
  <c r="BM599" i="6"/>
  <c r="BL599" i="6"/>
  <c r="BK599" i="6"/>
  <c r="BJ599" i="6"/>
  <c r="BI599" i="6"/>
  <c r="BH599" i="6"/>
  <c r="BG599" i="6"/>
  <c r="BF599" i="6"/>
  <c r="BE599" i="6"/>
  <c r="BD599" i="6"/>
  <c r="BC599" i="6"/>
  <c r="BB599" i="6"/>
  <c r="BA599" i="6"/>
  <c r="AZ599" i="6"/>
  <c r="AY599" i="6"/>
  <c r="AX599" i="6"/>
  <c r="AW599" i="6"/>
  <c r="AV599" i="6"/>
  <c r="AU599" i="6"/>
  <c r="BO598" i="6"/>
  <c r="BN598" i="6"/>
  <c r="BM598" i="6"/>
  <c r="BL598" i="6"/>
  <c r="BK598" i="6"/>
  <c r="BJ598" i="6"/>
  <c r="BI598" i="6"/>
  <c r="BH598" i="6"/>
  <c r="BG598" i="6"/>
  <c r="BF598" i="6"/>
  <c r="BE598" i="6"/>
  <c r="BD598" i="6"/>
  <c r="BC598" i="6"/>
  <c r="BB598" i="6"/>
  <c r="BA598" i="6"/>
  <c r="AZ598" i="6"/>
  <c r="AY598" i="6"/>
  <c r="AX598" i="6"/>
  <c r="AW598" i="6"/>
  <c r="AV598" i="6"/>
  <c r="AU598" i="6"/>
  <c r="BO597" i="6"/>
  <c r="BN597" i="6"/>
  <c r="BM597" i="6"/>
  <c r="BL597" i="6"/>
  <c r="BK597" i="6"/>
  <c r="BJ597" i="6"/>
  <c r="BI597" i="6"/>
  <c r="BH597" i="6"/>
  <c r="BG597" i="6"/>
  <c r="BF597" i="6"/>
  <c r="BE597" i="6"/>
  <c r="BD597" i="6"/>
  <c r="BC597" i="6"/>
  <c r="BB597" i="6"/>
  <c r="BA597" i="6"/>
  <c r="AZ597" i="6"/>
  <c r="AY597" i="6"/>
  <c r="AX597" i="6"/>
  <c r="AW597" i="6"/>
  <c r="AV597" i="6"/>
  <c r="AU597" i="6"/>
  <c r="BO596" i="6"/>
  <c r="BN596" i="6"/>
  <c r="BM596" i="6"/>
  <c r="BL596" i="6"/>
  <c r="BK596" i="6"/>
  <c r="BJ596" i="6"/>
  <c r="BI596" i="6"/>
  <c r="BH596" i="6"/>
  <c r="BG596" i="6"/>
  <c r="BF596" i="6"/>
  <c r="BE596" i="6"/>
  <c r="BD596" i="6"/>
  <c r="BC596" i="6"/>
  <c r="BB596" i="6"/>
  <c r="BA596" i="6"/>
  <c r="AZ596" i="6"/>
  <c r="AY596" i="6"/>
  <c r="AX596" i="6"/>
  <c r="AW596" i="6"/>
  <c r="AV596" i="6"/>
  <c r="AU596" i="6"/>
  <c r="BO595" i="6"/>
  <c r="BN595" i="6"/>
  <c r="BM595" i="6"/>
  <c r="BL595" i="6"/>
  <c r="BK595" i="6"/>
  <c r="BJ595" i="6"/>
  <c r="BI595" i="6"/>
  <c r="BH595" i="6"/>
  <c r="BG595" i="6"/>
  <c r="BF595" i="6"/>
  <c r="BE595" i="6"/>
  <c r="BD595" i="6"/>
  <c r="BC595" i="6"/>
  <c r="BB595" i="6"/>
  <c r="BA595" i="6"/>
  <c r="AZ595" i="6"/>
  <c r="AY595" i="6"/>
  <c r="AX595" i="6"/>
  <c r="AW595" i="6"/>
  <c r="AV595" i="6"/>
  <c r="AU595" i="6"/>
  <c r="BO594" i="6"/>
  <c r="BN594" i="6"/>
  <c r="BM594" i="6"/>
  <c r="BL594" i="6"/>
  <c r="BK594" i="6"/>
  <c r="BJ594" i="6"/>
  <c r="BI594" i="6"/>
  <c r="BH594" i="6"/>
  <c r="BG594" i="6"/>
  <c r="BF594" i="6"/>
  <c r="BE594" i="6"/>
  <c r="BD594" i="6"/>
  <c r="BC594" i="6"/>
  <c r="BB594" i="6"/>
  <c r="BA594" i="6"/>
  <c r="AZ594" i="6"/>
  <c r="AY594" i="6"/>
  <c r="AX594" i="6"/>
  <c r="AW594" i="6"/>
  <c r="AV594" i="6"/>
  <c r="AU594" i="6"/>
  <c r="BO593" i="6"/>
  <c r="BN593" i="6"/>
  <c r="BM593" i="6"/>
  <c r="BL593" i="6"/>
  <c r="BK593" i="6"/>
  <c r="BJ593" i="6"/>
  <c r="BI593" i="6"/>
  <c r="BH593" i="6"/>
  <c r="BG593" i="6"/>
  <c r="BF593" i="6"/>
  <c r="BE593" i="6"/>
  <c r="BD593" i="6"/>
  <c r="BC593" i="6"/>
  <c r="BB593" i="6"/>
  <c r="BA593" i="6"/>
  <c r="AZ593" i="6"/>
  <c r="AY593" i="6"/>
  <c r="AX593" i="6"/>
  <c r="AW593" i="6"/>
  <c r="AV593" i="6"/>
  <c r="AU593" i="6"/>
  <c r="BO592" i="6"/>
  <c r="BN592" i="6"/>
  <c r="BM592" i="6"/>
  <c r="BL592" i="6"/>
  <c r="BK592" i="6"/>
  <c r="BJ592" i="6"/>
  <c r="BI592" i="6"/>
  <c r="BH592" i="6"/>
  <c r="BG592" i="6"/>
  <c r="BF592" i="6"/>
  <c r="BE592" i="6"/>
  <c r="BD592" i="6"/>
  <c r="BC592" i="6"/>
  <c r="BB592" i="6"/>
  <c r="BA592" i="6"/>
  <c r="AZ592" i="6"/>
  <c r="AY592" i="6"/>
  <c r="AX592" i="6"/>
  <c r="AW592" i="6"/>
  <c r="AV592" i="6"/>
  <c r="AU592" i="6"/>
  <c r="BO591" i="6"/>
  <c r="BN591" i="6"/>
  <c r="BM591" i="6"/>
  <c r="BL591" i="6"/>
  <c r="BK591" i="6"/>
  <c r="BJ591" i="6"/>
  <c r="BI591" i="6"/>
  <c r="BH591" i="6"/>
  <c r="BG591" i="6"/>
  <c r="BF591" i="6"/>
  <c r="BE591" i="6"/>
  <c r="BD591" i="6"/>
  <c r="BC591" i="6"/>
  <c r="BB591" i="6"/>
  <c r="BA591" i="6"/>
  <c r="AZ591" i="6"/>
  <c r="AY591" i="6"/>
  <c r="AX591" i="6"/>
  <c r="AW591" i="6"/>
  <c r="AV591" i="6"/>
  <c r="AU591" i="6"/>
  <c r="BO590" i="6"/>
  <c r="BN590" i="6"/>
  <c r="BM590" i="6"/>
  <c r="BL590" i="6"/>
  <c r="BK590" i="6"/>
  <c r="BJ590" i="6"/>
  <c r="BI590" i="6"/>
  <c r="BH590" i="6"/>
  <c r="BG590" i="6"/>
  <c r="BF590" i="6"/>
  <c r="BE590" i="6"/>
  <c r="BD590" i="6"/>
  <c r="BC590" i="6"/>
  <c r="BB590" i="6"/>
  <c r="BA590" i="6"/>
  <c r="AZ590" i="6"/>
  <c r="AY590" i="6"/>
  <c r="AX590" i="6"/>
  <c r="AW590" i="6"/>
  <c r="AV590" i="6"/>
  <c r="AU590" i="6"/>
  <c r="BO589" i="6"/>
  <c r="BN589" i="6"/>
  <c r="BM589" i="6"/>
  <c r="BL589" i="6"/>
  <c r="BK589" i="6"/>
  <c r="BJ589" i="6"/>
  <c r="BI589" i="6"/>
  <c r="BH589" i="6"/>
  <c r="BG589" i="6"/>
  <c r="BF589" i="6"/>
  <c r="BE589" i="6"/>
  <c r="BD589" i="6"/>
  <c r="BC589" i="6"/>
  <c r="BB589" i="6"/>
  <c r="BA589" i="6"/>
  <c r="AZ589" i="6"/>
  <c r="AY589" i="6"/>
  <c r="AX589" i="6"/>
  <c r="AW589" i="6"/>
  <c r="AV589" i="6"/>
  <c r="AU589" i="6"/>
  <c r="BO588" i="6"/>
  <c r="BN588" i="6"/>
  <c r="BM588" i="6"/>
  <c r="BL588" i="6"/>
  <c r="BK588" i="6"/>
  <c r="BJ588" i="6"/>
  <c r="BI588" i="6"/>
  <c r="BH588" i="6"/>
  <c r="BG588" i="6"/>
  <c r="BF588" i="6"/>
  <c r="BE588" i="6"/>
  <c r="BD588" i="6"/>
  <c r="BC588" i="6"/>
  <c r="BB588" i="6"/>
  <c r="BA588" i="6"/>
  <c r="AZ588" i="6"/>
  <c r="AY588" i="6"/>
  <c r="AX588" i="6"/>
  <c r="AW588" i="6"/>
  <c r="AV588" i="6"/>
  <c r="AU588" i="6"/>
  <c r="BO587" i="6"/>
  <c r="BN587" i="6"/>
  <c r="BM587" i="6"/>
  <c r="BL587" i="6"/>
  <c r="BK587" i="6"/>
  <c r="BJ587" i="6"/>
  <c r="BI587" i="6"/>
  <c r="BH587" i="6"/>
  <c r="BG587" i="6"/>
  <c r="BF587" i="6"/>
  <c r="BE587" i="6"/>
  <c r="BD587" i="6"/>
  <c r="BC587" i="6"/>
  <c r="BB587" i="6"/>
  <c r="BA587" i="6"/>
  <c r="AZ587" i="6"/>
  <c r="AY587" i="6"/>
  <c r="AX587" i="6"/>
  <c r="AW587" i="6"/>
  <c r="AV587" i="6"/>
  <c r="AU587" i="6"/>
  <c r="BO586" i="6"/>
  <c r="BN586" i="6"/>
  <c r="BM586" i="6"/>
  <c r="BL586" i="6"/>
  <c r="BK586" i="6"/>
  <c r="BJ586" i="6"/>
  <c r="BI586" i="6"/>
  <c r="BH586" i="6"/>
  <c r="BG586" i="6"/>
  <c r="BF586" i="6"/>
  <c r="BE586" i="6"/>
  <c r="BD586" i="6"/>
  <c r="BC586" i="6"/>
  <c r="BB586" i="6"/>
  <c r="BA586" i="6"/>
  <c r="AZ586" i="6"/>
  <c r="AY586" i="6"/>
  <c r="AX586" i="6"/>
  <c r="AW586" i="6"/>
  <c r="AV586" i="6"/>
  <c r="AU586" i="6"/>
  <c r="BO585" i="6"/>
  <c r="BN585" i="6"/>
  <c r="BM585" i="6"/>
  <c r="BL585" i="6"/>
  <c r="BK585" i="6"/>
  <c r="BJ585" i="6"/>
  <c r="BI585" i="6"/>
  <c r="BH585" i="6"/>
  <c r="BG585" i="6"/>
  <c r="BF585" i="6"/>
  <c r="BE585" i="6"/>
  <c r="BD585" i="6"/>
  <c r="BC585" i="6"/>
  <c r="BB585" i="6"/>
  <c r="BA585" i="6"/>
  <c r="AZ585" i="6"/>
  <c r="AY585" i="6"/>
  <c r="AX585" i="6"/>
  <c r="AW585" i="6"/>
  <c r="AV585" i="6"/>
  <c r="AU585" i="6"/>
  <c r="BO584" i="6"/>
  <c r="BN584" i="6"/>
  <c r="BM584" i="6"/>
  <c r="BL584" i="6"/>
  <c r="BK584" i="6"/>
  <c r="BJ584" i="6"/>
  <c r="BI584" i="6"/>
  <c r="BH584" i="6"/>
  <c r="BG584" i="6"/>
  <c r="BF584" i="6"/>
  <c r="BE584" i="6"/>
  <c r="BD584" i="6"/>
  <c r="BC584" i="6"/>
  <c r="BB584" i="6"/>
  <c r="BA584" i="6"/>
  <c r="AZ584" i="6"/>
  <c r="AY584" i="6"/>
  <c r="AX584" i="6"/>
  <c r="AW584" i="6"/>
  <c r="AV584" i="6"/>
  <c r="AU584" i="6"/>
  <c r="BO583" i="6"/>
  <c r="BN583" i="6"/>
  <c r="BM583" i="6"/>
  <c r="BL583" i="6"/>
  <c r="BK583" i="6"/>
  <c r="BJ583" i="6"/>
  <c r="BI583" i="6"/>
  <c r="BH583" i="6"/>
  <c r="BG583" i="6"/>
  <c r="BF583" i="6"/>
  <c r="BE583" i="6"/>
  <c r="BD583" i="6"/>
  <c r="BC583" i="6"/>
  <c r="BB583" i="6"/>
  <c r="BA583" i="6"/>
  <c r="AZ583" i="6"/>
  <c r="AY583" i="6"/>
  <c r="AX583" i="6"/>
  <c r="AW583" i="6"/>
  <c r="AV583" i="6"/>
  <c r="AU583" i="6"/>
  <c r="BO582" i="6"/>
  <c r="BN582" i="6"/>
  <c r="BM582" i="6"/>
  <c r="BL582" i="6"/>
  <c r="BK582" i="6"/>
  <c r="BJ582" i="6"/>
  <c r="BI582" i="6"/>
  <c r="BH582" i="6"/>
  <c r="BG582" i="6"/>
  <c r="BF582" i="6"/>
  <c r="BE582" i="6"/>
  <c r="BD582" i="6"/>
  <c r="BC582" i="6"/>
  <c r="BB582" i="6"/>
  <c r="BA582" i="6"/>
  <c r="AZ582" i="6"/>
  <c r="AY582" i="6"/>
  <c r="AX582" i="6"/>
  <c r="AW582" i="6"/>
  <c r="AV582" i="6"/>
  <c r="AU582" i="6"/>
  <c r="BO581" i="6"/>
  <c r="BN581" i="6"/>
  <c r="BM581" i="6"/>
  <c r="BL581" i="6"/>
  <c r="BK581" i="6"/>
  <c r="BJ581" i="6"/>
  <c r="BI581" i="6"/>
  <c r="BH581" i="6"/>
  <c r="BG581" i="6"/>
  <c r="BF581" i="6"/>
  <c r="BE581" i="6"/>
  <c r="BD581" i="6"/>
  <c r="BC581" i="6"/>
  <c r="BB581" i="6"/>
  <c r="BA581" i="6"/>
  <c r="AZ581" i="6"/>
  <c r="AY581" i="6"/>
  <c r="AX581" i="6"/>
  <c r="AW581" i="6"/>
  <c r="AV581" i="6"/>
  <c r="AU581" i="6"/>
  <c r="BO580" i="6"/>
  <c r="BN580" i="6"/>
  <c r="BM580" i="6"/>
  <c r="BL580" i="6"/>
  <c r="BK580" i="6"/>
  <c r="BJ580" i="6"/>
  <c r="BI580" i="6"/>
  <c r="BH580" i="6"/>
  <c r="BG580" i="6"/>
  <c r="BF580" i="6"/>
  <c r="BE580" i="6"/>
  <c r="BD580" i="6"/>
  <c r="BC580" i="6"/>
  <c r="BB580" i="6"/>
  <c r="BA580" i="6"/>
  <c r="AZ580" i="6"/>
  <c r="AY580" i="6"/>
  <c r="AX580" i="6"/>
  <c r="AW580" i="6"/>
  <c r="AV580" i="6"/>
  <c r="AU580" i="6"/>
  <c r="BO579" i="6"/>
  <c r="BN579" i="6"/>
  <c r="BM579" i="6"/>
  <c r="BL579" i="6"/>
  <c r="BK579" i="6"/>
  <c r="BJ579" i="6"/>
  <c r="BI579" i="6"/>
  <c r="BH579" i="6"/>
  <c r="BG579" i="6"/>
  <c r="BF579" i="6"/>
  <c r="BE579" i="6"/>
  <c r="BD579" i="6"/>
  <c r="BC579" i="6"/>
  <c r="BB579" i="6"/>
  <c r="BA579" i="6"/>
  <c r="AZ579" i="6"/>
  <c r="AY579" i="6"/>
  <c r="AX579" i="6"/>
  <c r="AW579" i="6"/>
  <c r="AV579" i="6"/>
  <c r="AU579" i="6"/>
  <c r="BO578" i="6"/>
  <c r="BN578" i="6"/>
  <c r="BM578" i="6"/>
  <c r="BL578" i="6"/>
  <c r="BK578" i="6"/>
  <c r="BJ578" i="6"/>
  <c r="BI578" i="6"/>
  <c r="BH578" i="6"/>
  <c r="BG578" i="6"/>
  <c r="BF578" i="6"/>
  <c r="BE578" i="6"/>
  <c r="BD578" i="6"/>
  <c r="BC578" i="6"/>
  <c r="BB578" i="6"/>
  <c r="BA578" i="6"/>
  <c r="AZ578" i="6"/>
  <c r="AY578" i="6"/>
  <c r="AX578" i="6"/>
  <c r="AW578" i="6"/>
  <c r="AV578" i="6"/>
  <c r="AU578" i="6"/>
  <c r="BO577" i="6"/>
  <c r="BN577" i="6"/>
  <c r="BM577" i="6"/>
  <c r="BL577" i="6"/>
  <c r="BK577" i="6"/>
  <c r="BJ577" i="6"/>
  <c r="BI577" i="6"/>
  <c r="BH577" i="6"/>
  <c r="BG577" i="6"/>
  <c r="BF577" i="6"/>
  <c r="BE577" i="6"/>
  <c r="BD577" i="6"/>
  <c r="BC577" i="6"/>
  <c r="BB577" i="6"/>
  <c r="BA577" i="6"/>
  <c r="AZ577" i="6"/>
  <c r="AY577" i="6"/>
  <c r="AX577" i="6"/>
  <c r="AW577" i="6"/>
  <c r="AV577" i="6"/>
  <c r="AU577" i="6"/>
  <c r="BO576" i="6"/>
  <c r="BN576" i="6"/>
  <c r="BM576" i="6"/>
  <c r="BL576" i="6"/>
  <c r="BK576" i="6"/>
  <c r="BJ576" i="6"/>
  <c r="BI576" i="6"/>
  <c r="BH576" i="6"/>
  <c r="BG576" i="6"/>
  <c r="BF576" i="6"/>
  <c r="BE576" i="6"/>
  <c r="BD576" i="6"/>
  <c r="BC576" i="6"/>
  <c r="BB576" i="6"/>
  <c r="BA576" i="6"/>
  <c r="AZ576" i="6"/>
  <c r="AY576" i="6"/>
  <c r="AX576" i="6"/>
  <c r="AW576" i="6"/>
  <c r="AV576" i="6"/>
  <c r="AU576" i="6"/>
  <c r="BO575" i="6"/>
  <c r="BN575" i="6"/>
  <c r="BM575" i="6"/>
  <c r="BL575" i="6"/>
  <c r="BK575" i="6"/>
  <c r="BJ575" i="6"/>
  <c r="BI575" i="6"/>
  <c r="BH575" i="6"/>
  <c r="BG575" i="6"/>
  <c r="BF575" i="6"/>
  <c r="BE575" i="6"/>
  <c r="BD575" i="6"/>
  <c r="BC575" i="6"/>
  <c r="BB575" i="6"/>
  <c r="BA575" i="6"/>
  <c r="AZ575" i="6"/>
  <c r="AY575" i="6"/>
  <c r="AX575" i="6"/>
  <c r="AW575" i="6"/>
  <c r="AV575" i="6"/>
  <c r="AU575" i="6"/>
  <c r="BO574" i="6"/>
  <c r="BN574" i="6"/>
  <c r="BM574" i="6"/>
  <c r="BL574" i="6"/>
  <c r="BK574" i="6"/>
  <c r="BJ574" i="6"/>
  <c r="BI574" i="6"/>
  <c r="BH574" i="6"/>
  <c r="BG574" i="6"/>
  <c r="BF574" i="6"/>
  <c r="BE574" i="6"/>
  <c r="BD574" i="6"/>
  <c r="BC574" i="6"/>
  <c r="BB574" i="6"/>
  <c r="BA574" i="6"/>
  <c r="AZ574" i="6"/>
  <c r="AY574" i="6"/>
  <c r="AX574" i="6"/>
  <c r="AW574" i="6"/>
  <c r="AV574" i="6"/>
  <c r="AU574" i="6"/>
  <c r="BO573" i="6"/>
  <c r="BN573" i="6"/>
  <c r="BM573" i="6"/>
  <c r="BL573" i="6"/>
  <c r="BK573" i="6"/>
  <c r="BJ573" i="6"/>
  <c r="BI573" i="6"/>
  <c r="BH573" i="6"/>
  <c r="BG573" i="6"/>
  <c r="BF573" i="6"/>
  <c r="BE573" i="6"/>
  <c r="BD573" i="6"/>
  <c r="BC573" i="6"/>
  <c r="BB573" i="6"/>
  <c r="BA573" i="6"/>
  <c r="AZ573" i="6"/>
  <c r="AY573" i="6"/>
  <c r="AX573" i="6"/>
  <c r="AW573" i="6"/>
  <c r="AV573" i="6"/>
  <c r="AU573" i="6"/>
  <c r="BO572" i="6"/>
  <c r="BN572" i="6"/>
  <c r="BM572" i="6"/>
  <c r="BL572" i="6"/>
  <c r="BK572" i="6"/>
  <c r="BJ572" i="6"/>
  <c r="BI572" i="6"/>
  <c r="BH572" i="6"/>
  <c r="BG572" i="6"/>
  <c r="BF572" i="6"/>
  <c r="BE572" i="6"/>
  <c r="BD572" i="6"/>
  <c r="BC572" i="6"/>
  <c r="BB572" i="6"/>
  <c r="BA572" i="6"/>
  <c r="AZ572" i="6"/>
  <c r="AY572" i="6"/>
  <c r="AX572" i="6"/>
  <c r="AW572" i="6"/>
  <c r="AV572" i="6"/>
  <c r="AU572" i="6"/>
  <c r="BO571" i="6"/>
  <c r="BN571" i="6"/>
  <c r="BM571" i="6"/>
  <c r="BL571" i="6"/>
  <c r="BK571" i="6"/>
  <c r="BJ571" i="6"/>
  <c r="BI571" i="6"/>
  <c r="BH571" i="6"/>
  <c r="BG571" i="6"/>
  <c r="BF571" i="6"/>
  <c r="BE571" i="6"/>
  <c r="BD571" i="6"/>
  <c r="BC571" i="6"/>
  <c r="BB571" i="6"/>
  <c r="BA571" i="6"/>
  <c r="AZ571" i="6"/>
  <c r="AY571" i="6"/>
  <c r="AX571" i="6"/>
  <c r="AW571" i="6"/>
  <c r="AV571" i="6"/>
  <c r="AU571" i="6"/>
  <c r="BO570" i="6"/>
  <c r="BN570" i="6"/>
  <c r="BM570" i="6"/>
  <c r="BL570" i="6"/>
  <c r="BK570" i="6"/>
  <c r="BJ570" i="6"/>
  <c r="BI570" i="6"/>
  <c r="BH570" i="6"/>
  <c r="BG570" i="6"/>
  <c r="BF570" i="6"/>
  <c r="BE570" i="6"/>
  <c r="BD570" i="6"/>
  <c r="BC570" i="6"/>
  <c r="BB570" i="6"/>
  <c r="BA570" i="6"/>
  <c r="AZ570" i="6"/>
  <c r="AY570" i="6"/>
  <c r="AX570" i="6"/>
  <c r="AW570" i="6"/>
  <c r="AV570" i="6"/>
  <c r="AU570" i="6"/>
  <c r="BO569" i="6"/>
  <c r="BN569" i="6"/>
  <c r="BM569" i="6"/>
  <c r="BL569" i="6"/>
  <c r="BK569" i="6"/>
  <c r="BJ569" i="6"/>
  <c r="BI569" i="6"/>
  <c r="BH569" i="6"/>
  <c r="BG569" i="6"/>
  <c r="BF569" i="6"/>
  <c r="BE569" i="6"/>
  <c r="BD569" i="6"/>
  <c r="BC569" i="6"/>
  <c r="BB569" i="6"/>
  <c r="BA569" i="6"/>
  <c r="AZ569" i="6"/>
  <c r="AY569" i="6"/>
  <c r="AX569" i="6"/>
  <c r="AW569" i="6"/>
  <c r="AV569" i="6"/>
  <c r="AU569" i="6"/>
  <c r="BO568" i="6"/>
  <c r="BN568" i="6"/>
  <c r="BM568" i="6"/>
  <c r="BL568" i="6"/>
  <c r="BK568" i="6"/>
  <c r="BJ568" i="6"/>
  <c r="BI568" i="6"/>
  <c r="BH568" i="6"/>
  <c r="BG568" i="6"/>
  <c r="BF568" i="6"/>
  <c r="BE568" i="6"/>
  <c r="BD568" i="6"/>
  <c r="BC568" i="6"/>
  <c r="BB568" i="6"/>
  <c r="BA568" i="6"/>
  <c r="AZ568" i="6"/>
  <c r="AY568" i="6"/>
  <c r="AX568" i="6"/>
  <c r="AW568" i="6"/>
  <c r="AV568" i="6"/>
  <c r="AU568" i="6"/>
  <c r="BO567" i="6"/>
  <c r="BN567" i="6"/>
  <c r="BM567" i="6"/>
  <c r="BL567" i="6"/>
  <c r="BK567" i="6"/>
  <c r="BJ567" i="6"/>
  <c r="BI567" i="6"/>
  <c r="BH567" i="6"/>
  <c r="BG567" i="6"/>
  <c r="BF567" i="6"/>
  <c r="BE567" i="6"/>
  <c r="BD567" i="6"/>
  <c r="BC567" i="6"/>
  <c r="BB567" i="6"/>
  <c r="BA567" i="6"/>
  <c r="AZ567" i="6"/>
  <c r="AY567" i="6"/>
  <c r="AX567" i="6"/>
  <c r="AW567" i="6"/>
  <c r="AV567" i="6"/>
  <c r="AU567" i="6"/>
  <c r="BO566" i="6"/>
  <c r="BN566" i="6"/>
  <c r="BM566" i="6"/>
  <c r="BL566" i="6"/>
  <c r="BK566" i="6"/>
  <c r="BJ566" i="6"/>
  <c r="BI566" i="6"/>
  <c r="BH566" i="6"/>
  <c r="BG566" i="6"/>
  <c r="BF566" i="6"/>
  <c r="BE566" i="6"/>
  <c r="BD566" i="6"/>
  <c r="BC566" i="6"/>
  <c r="BB566" i="6"/>
  <c r="BA566" i="6"/>
  <c r="AZ566" i="6"/>
  <c r="AY566" i="6"/>
  <c r="AX566" i="6"/>
  <c r="AW566" i="6"/>
  <c r="AV566" i="6"/>
  <c r="AU566" i="6"/>
  <c r="BO565" i="6"/>
  <c r="BN565" i="6"/>
  <c r="BM565" i="6"/>
  <c r="BL565" i="6"/>
  <c r="BK565" i="6"/>
  <c r="BJ565" i="6"/>
  <c r="BI565" i="6"/>
  <c r="BH565" i="6"/>
  <c r="BG565" i="6"/>
  <c r="BF565" i="6"/>
  <c r="BE565" i="6"/>
  <c r="BD565" i="6"/>
  <c r="BC565" i="6"/>
  <c r="BB565" i="6"/>
  <c r="BA565" i="6"/>
  <c r="AZ565" i="6"/>
  <c r="AY565" i="6"/>
  <c r="AX565" i="6"/>
  <c r="AW565" i="6"/>
  <c r="AV565" i="6"/>
  <c r="AU565" i="6"/>
  <c r="BO564" i="6"/>
  <c r="BN564" i="6"/>
  <c r="BM564" i="6"/>
  <c r="BL564" i="6"/>
  <c r="BK564" i="6"/>
  <c r="BJ564" i="6"/>
  <c r="BI564" i="6"/>
  <c r="BH564" i="6"/>
  <c r="BG564" i="6"/>
  <c r="BF564" i="6"/>
  <c r="BE564" i="6"/>
  <c r="BD564" i="6"/>
  <c r="BC564" i="6"/>
  <c r="BB564" i="6"/>
  <c r="BA564" i="6"/>
  <c r="AZ564" i="6"/>
  <c r="AY564" i="6"/>
  <c r="AX564" i="6"/>
  <c r="AW564" i="6"/>
  <c r="AV564" i="6"/>
  <c r="AU564" i="6"/>
  <c r="BO563" i="6"/>
  <c r="BN563" i="6"/>
  <c r="BM563" i="6"/>
  <c r="BL563" i="6"/>
  <c r="BK563" i="6"/>
  <c r="BJ563" i="6"/>
  <c r="BI563" i="6"/>
  <c r="BH563" i="6"/>
  <c r="BG563" i="6"/>
  <c r="BF563" i="6"/>
  <c r="BE563" i="6"/>
  <c r="BD563" i="6"/>
  <c r="BC563" i="6"/>
  <c r="BB563" i="6"/>
  <c r="BA563" i="6"/>
  <c r="AZ563" i="6"/>
  <c r="AY563" i="6"/>
  <c r="AX563" i="6"/>
  <c r="AW563" i="6"/>
  <c r="AV563" i="6"/>
  <c r="AU563" i="6"/>
  <c r="BO562" i="6"/>
  <c r="BN562" i="6"/>
  <c r="BM562" i="6"/>
  <c r="BL562" i="6"/>
  <c r="BK562" i="6"/>
  <c r="BJ562" i="6"/>
  <c r="BI562" i="6"/>
  <c r="BH562" i="6"/>
  <c r="BG562" i="6"/>
  <c r="BF562" i="6"/>
  <c r="BE562" i="6"/>
  <c r="BD562" i="6"/>
  <c r="BC562" i="6"/>
  <c r="BB562" i="6"/>
  <c r="BA562" i="6"/>
  <c r="AZ562" i="6"/>
  <c r="AY562" i="6"/>
  <c r="AX562" i="6"/>
  <c r="AW562" i="6"/>
  <c r="AV562" i="6"/>
  <c r="AU562" i="6"/>
  <c r="BO561" i="6"/>
  <c r="BN561" i="6"/>
  <c r="BM561" i="6"/>
  <c r="BL561" i="6"/>
  <c r="BK561" i="6"/>
  <c r="BJ561" i="6"/>
  <c r="BI561" i="6"/>
  <c r="BH561" i="6"/>
  <c r="BG561" i="6"/>
  <c r="BF561" i="6"/>
  <c r="BE561" i="6"/>
  <c r="BD561" i="6"/>
  <c r="BC561" i="6"/>
  <c r="BB561" i="6"/>
  <c r="BA561" i="6"/>
  <c r="AZ561" i="6"/>
  <c r="AY561" i="6"/>
  <c r="AX561" i="6"/>
  <c r="AW561" i="6"/>
  <c r="AV561" i="6"/>
  <c r="AU561" i="6"/>
  <c r="BO560" i="6"/>
  <c r="BN560" i="6"/>
  <c r="BM560" i="6"/>
  <c r="BL560" i="6"/>
  <c r="BK560" i="6"/>
  <c r="BJ560" i="6"/>
  <c r="BI560" i="6"/>
  <c r="BH560" i="6"/>
  <c r="BG560" i="6"/>
  <c r="BF560" i="6"/>
  <c r="BE560" i="6"/>
  <c r="BD560" i="6"/>
  <c r="BC560" i="6"/>
  <c r="BB560" i="6"/>
  <c r="BA560" i="6"/>
  <c r="AZ560" i="6"/>
  <c r="AY560" i="6"/>
  <c r="AX560" i="6"/>
  <c r="AW560" i="6"/>
  <c r="AV560" i="6"/>
  <c r="AU560" i="6"/>
  <c r="BO559" i="6"/>
  <c r="BN559" i="6"/>
  <c r="BM559" i="6"/>
  <c r="BL559" i="6"/>
  <c r="BK559" i="6"/>
  <c r="BJ559" i="6"/>
  <c r="BI559" i="6"/>
  <c r="BH559" i="6"/>
  <c r="BG559" i="6"/>
  <c r="BF559" i="6"/>
  <c r="BE559" i="6"/>
  <c r="BD559" i="6"/>
  <c r="BC559" i="6"/>
  <c r="BB559" i="6"/>
  <c r="BA559" i="6"/>
  <c r="AZ559" i="6"/>
  <c r="AY559" i="6"/>
  <c r="AX559" i="6"/>
  <c r="AW559" i="6"/>
  <c r="AV559" i="6"/>
  <c r="AU559" i="6"/>
  <c r="BO558" i="6"/>
  <c r="BN558" i="6"/>
  <c r="BM558" i="6"/>
  <c r="BL558" i="6"/>
  <c r="BK558" i="6"/>
  <c r="BJ558" i="6"/>
  <c r="BI558" i="6"/>
  <c r="BH558" i="6"/>
  <c r="BG558" i="6"/>
  <c r="BF558" i="6"/>
  <c r="BE558" i="6"/>
  <c r="BD558" i="6"/>
  <c r="BC558" i="6"/>
  <c r="BB558" i="6"/>
  <c r="BA558" i="6"/>
  <c r="AZ558" i="6"/>
  <c r="AY558" i="6"/>
  <c r="AX558" i="6"/>
  <c r="AW558" i="6"/>
  <c r="AV558" i="6"/>
  <c r="AU558" i="6"/>
  <c r="BO557" i="6"/>
  <c r="BN557" i="6"/>
  <c r="BM557" i="6"/>
  <c r="BL557" i="6"/>
  <c r="BK557" i="6"/>
  <c r="BJ557" i="6"/>
  <c r="BI557" i="6"/>
  <c r="BH557" i="6"/>
  <c r="BG557" i="6"/>
  <c r="BF557" i="6"/>
  <c r="BE557" i="6"/>
  <c r="BD557" i="6"/>
  <c r="BC557" i="6"/>
  <c r="BB557" i="6"/>
  <c r="BA557" i="6"/>
  <c r="AZ557" i="6"/>
  <c r="AY557" i="6"/>
  <c r="AX557" i="6"/>
  <c r="AW557" i="6"/>
  <c r="AV557" i="6"/>
  <c r="AU557" i="6"/>
  <c r="BO556" i="6"/>
  <c r="BN556" i="6"/>
  <c r="BM556" i="6"/>
  <c r="BL556" i="6"/>
  <c r="BK556" i="6"/>
  <c r="BJ556" i="6"/>
  <c r="BI556" i="6"/>
  <c r="BH556" i="6"/>
  <c r="BG556" i="6"/>
  <c r="BF556" i="6"/>
  <c r="BE556" i="6"/>
  <c r="BD556" i="6"/>
  <c r="BC556" i="6"/>
  <c r="BB556" i="6"/>
  <c r="BA556" i="6"/>
  <c r="AZ556" i="6"/>
  <c r="AY556" i="6"/>
  <c r="AX556" i="6"/>
  <c r="AW556" i="6"/>
  <c r="AV556" i="6"/>
  <c r="AU556" i="6"/>
  <c r="BO555" i="6"/>
  <c r="BN555" i="6"/>
  <c r="BM555" i="6"/>
  <c r="BL555" i="6"/>
  <c r="BK555" i="6"/>
  <c r="BJ555" i="6"/>
  <c r="BI555" i="6"/>
  <c r="BH555" i="6"/>
  <c r="BG555" i="6"/>
  <c r="BF555" i="6"/>
  <c r="BE555" i="6"/>
  <c r="BD555" i="6"/>
  <c r="BC555" i="6"/>
  <c r="BB555" i="6"/>
  <c r="BA555" i="6"/>
  <c r="AZ555" i="6"/>
  <c r="AY555" i="6"/>
  <c r="AX555" i="6"/>
  <c r="AW555" i="6"/>
  <c r="AV555" i="6"/>
  <c r="AU555" i="6"/>
  <c r="BO554" i="6"/>
  <c r="BN554" i="6"/>
  <c r="BM554" i="6"/>
  <c r="BL554" i="6"/>
  <c r="BK554" i="6"/>
  <c r="BJ554" i="6"/>
  <c r="BI554" i="6"/>
  <c r="BH554" i="6"/>
  <c r="BG554" i="6"/>
  <c r="BF554" i="6"/>
  <c r="BE554" i="6"/>
  <c r="BD554" i="6"/>
  <c r="BC554" i="6"/>
  <c r="BB554" i="6"/>
  <c r="BA554" i="6"/>
  <c r="AZ554" i="6"/>
  <c r="AY554" i="6"/>
  <c r="AX554" i="6"/>
  <c r="AW554" i="6"/>
  <c r="AV554" i="6"/>
  <c r="AU554" i="6"/>
  <c r="BO553" i="6"/>
  <c r="BN553" i="6"/>
  <c r="BM553" i="6"/>
  <c r="BL553" i="6"/>
  <c r="BK553" i="6"/>
  <c r="BJ553" i="6"/>
  <c r="BI553" i="6"/>
  <c r="BH553" i="6"/>
  <c r="BG553" i="6"/>
  <c r="BF553" i="6"/>
  <c r="BE553" i="6"/>
  <c r="BD553" i="6"/>
  <c r="BC553" i="6"/>
  <c r="BB553" i="6"/>
  <c r="BA553" i="6"/>
  <c r="AZ553" i="6"/>
  <c r="AY553" i="6"/>
  <c r="AX553" i="6"/>
  <c r="AW553" i="6"/>
  <c r="AV553" i="6"/>
  <c r="AU553" i="6"/>
  <c r="BO552" i="6"/>
  <c r="BN552" i="6"/>
  <c r="BM552" i="6"/>
  <c r="BL552" i="6"/>
  <c r="BK552" i="6"/>
  <c r="BJ552" i="6"/>
  <c r="BI552" i="6"/>
  <c r="BH552" i="6"/>
  <c r="BG552" i="6"/>
  <c r="BF552" i="6"/>
  <c r="BE552" i="6"/>
  <c r="BD552" i="6"/>
  <c r="BC552" i="6"/>
  <c r="BB552" i="6"/>
  <c r="BA552" i="6"/>
  <c r="AZ552" i="6"/>
  <c r="AY552" i="6"/>
  <c r="AX552" i="6"/>
  <c r="AW552" i="6"/>
  <c r="AV552" i="6"/>
  <c r="AU552" i="6"/>
  <c r="BO551" i="6"/>
  <c r="BN551" i="6"/>
  <c r="BM551" i="6"/>
  <c r="BL551" i="6"/>
  <c r="BK551" i="6"/>
  <c r="BJ551" i="6"/>
  <c r="BI551" i="6"/>
  <c r="BH551" i="6"/>
  <c r="BG551" i="6"/>
  <c r="BF551" i="6"/>
  <c r="BE551" i="6"/>
  <c r="BD551" i="6"/>
  <c r="BC551" i="6"/>
  <c r="BB551" i="6"/>
  <c r="BA551" i="6"/>
  <c r="AZ551" i="6"/>
  <c r="AY551" i="6"/>
  <c r="AX551" i="6"/>
  <c r="AW551" i="6"/>
  <c r="AV551" i="6"/>
  <c r="AU551" i="6"/>
  <c r="BO550" i="6"/>
  <c r="BN550" i="6"/>
  <c r="BM550" i="6"/>
  <c r="BL550" i="6"/>
  <c r="BK550" i="6"/>
  <c r="BJ550" i="6"/>
  <c r="BI550" i="6"/>
  <c r="BH550" i="6"/>
  <c r="BG550" i="6"/>
  <c r="BF550" i="6"/>
  <c r="BE550" i="6"/>
  <c r="BD550" i="6"/>
  <c r="BC550" i="6"/>
  <c r="BB550" i="6"/>
  <c r="BA550" i="6"/>
  <c r="AZ550" i="6"/>
  <c r="AY550" i="6"/>
  <c r="AX550" i="6"/>
  <c r="AW550" i="6"/>
  <c r="AV550" i="6"/>
  <c r="AU550" i="6"/>
  <c r="BO549" i="6"/>
  <c r="BN549" i="6"/>
  <c r="BM549" i="6"/>
  <c r="BL549" i="6"/>
  <c r="BK549" i="6"/>
  <c r="BJ549" i="6"/>
  <c r="BI549" i="6"/>
  <c r="BH549" i="6"/>
  <c r="BG549" i="6"/>
  <c r="BF549" i="6"/>
  <c r="BE549" i="6"/>
  <c r="BD549" i="6"/>
  <c r="BC549" i="6"/>
  <c r="BB549" i="6"/>
  <c r="BA549" i="6"/>
  <c r="AZ549" i="6"/>
  <c r="AY549" i="6"/>
  <c r="AX549" i="6"/>
  <c r="AW549" i="6"/>
  <c r="AV549" i="6"/>
  <c r="AU549" i="6"/>
  <c r="BO548" i="6"/>
  <c r="BN548" i="6"/>
  <c r="BM548" i="6"/>
  <c r="BL548" i="6"/>
  <c r="BK548" i="6"/>
  <c r="BJ548" i="6"/>
  <c r="BI548" i="6"/>
  <c r="BH548" i="6"/>
  <c r="BG548" i="6"/>
  <c r="BF548" i="6"/>
  <c r="BE548" i="6"/>
  <c r="BD548" i="6"/>
  <c r="BC548" i="6"/>
  <c r="BB548" i="6"/>
  <c r="BA548" i="6"/>
  <c r="AZ548" i="6"/>
  <c r="AY548" i="6"/>
  <c r="AX548" i="6"/>
  <c r="AW548" i="6"/>
  <c r="AV548" i="6"/>
  <c r="AU548" i="6"/>
  <c r="BO547" i="6"/>
  <c r="BN547" i="6"/>
  <c r="BM547" i="6"/>
  <c r="BL547" i="6"/>
  <c r="BK547" i="6"/>
  <c r="BJ547" i="6"/>
  <c r="BI547" i="6"/>
  <c r="BH547" i="6"/>
  <c r="BG547" i="6"/>
  <c r="BF547" i="6"/>
  <c r="BE547" i="6"/>
  <c r="BD547" i="6"/>
  <c r="BC547" i="6"/>
  <c r="BB547" i="6"/>
  <c r="BA547" i="6"/>
  <c r="AZ547" i="6"/>
  <c r="AY547" i="6"/>
  <c r="AX547" i="6"/>
  <c r="AW547" i="6"/>
  <c r="AV547" i="6"/>
  <c r="AU547" i="6"/>
  <c r="BO546" i="6"/>
  <c r="BN546" i="6"/>
  <c r="BM546" i="6"/>
  <c r="BL546" i="6"/>
  <c r="BK546" i="6"/>
  <c r="BJ546" i="6"/>
  <c r="BI546" i="6"/>
  <c r="BH546" i="6"/>
  <c r="BG546" i="6"/>
  <c r="BF546" i="6"/>
  <c r="BE546" i="6"/>
  <c r="BD546" i="6"/>
  <c r="BC546" i="6"/>
  <c r="BB546" i="6"/>
  <c r="BA546" i="6"/>
  <c r="AZ546" i="6"/>
  <c r="AY546" i="6"/>
  <c r="AX546" i="6"/>
  <c r="AW546" i="6"/>
  <c r="AV546" i="6"/>
  <c r="AU546" i="6"/>
  <c r="BO545" i="6"/>
  <c r="BN545" i="6"/>
  <c r="BM545" i="6"/>
  <c r="BL545" i="6"/>
  <c r="BK545" i="6"/>
  <c r="BJ545" i="6"/>
  <c r="BI545" i="6"/>
  <c r="BH545" i="6"/>
  <c r="BG545" i="6"/>
  <c r="BF545" i="6"/>
  <c r="BE545" i="6"/>
  <c r="BD545" i="6"/>
  <c r="BC545" i="6"/>
  <c r="BB545" i="6"/>
  <c r="BA545" i="6"/>
  <c r="AZ545" i="6"/>
  <c r="AY545" i="6"/>
  <c r="AX545" i="6"/>
  <c r="AW545" i="6"/>
  <c r="AV545" i="6"/>
  <c r="AU545" i="6"/>
  <c r="BO544" i="6"/>
  <c r="BN544" i="6"/>
  <c r="BM544" i="6"/>
  <c r="BL544" i="6"/>
  <c r="BK544" i="6"/>
  <c r="BJ544" i="6"/>
  <c r="BI544" i="6"/>
  <c r="BH544" i="6"/>
  <c r="BG544" i="6"/>
  <c r="BF544" i="6"/>
  <c r="BE544" i="6"/>
  <c r="BD544" i="6"/>
  <c r="BC544" i="6"/>
  <c r="BB544" i="6"/>
  <c r="BA544" i="6"/>
  <c r="AZ544" i="6"/>
  <c r="AY544" i="6"/>
  <c r="AX544" i="6"/>
  <c r="AW544" i="6"/>
  <c r="AV544" i="6"/>
  <c r="AU544" i="6"/>
  <c r="BO543" i="6"/>
  <c r="BN543" i="6"/>
  <c r="BM543" i="6"/>
  <c r="BL543" i="6"/>
  <c r="BK543" i="6"/>
  <c r="BJ543" i="6"/>
  <c r="BI543" i="6"/>
  <c r="BH543" i="6"/>
  <c r="BG543" i="6"/>
  <c r="BF543" i="6"/>
  <c r="BE543" i="6"/>
  <c r="BD543" i="6"/>
  <c r="BC543" i="6"/>
  <c r="BB543" i="6"/>
  <c r="BA543" i="6"/>
  <c r="AZ543" i="6"/>
  <c r="AY543" i="6"/>
  <c r="AX543" i="6"/>
  <c r="AW543" i="6"/>
  <c r="AV543" i="6"/>
  <c r="AU543" i="6"/>
  <c r="BO542" i="6"/>
  <c r="BN542" i="6"/>
  <c r="BM542" i="6"/>
  <c r="BL542" i="6"/>
  <c r="BK542" i="6"/>
  <c r="BJ542" i="6"/>
  <c r="BI542" i="6"/>
  <c r="BH542" i="6"/>
  <c r="BG542" i="6"/>
  <c r="BF542" i="6"/>
  <c r="BE542" i="6"/>
  <c r="BD542" i="6"/>
  <c r="BC542" i="6"/>
  <c r="BB542" i="6"/>
  <c r="BA542" i="6"/>
  <c r="AZ542" i="6"/>
  <c r="AY542" i="6"/>
  <c r="AX542" i="6"/>
  <c r="AW542" i="6"/>
  <c r="AV542" i="6"/>
  <c r="AU542" i="6"/>
  <c r="BO541" i="6"/>
  <c r="BN541" i="6"/>
  <c r="BM541" i="6"/>
  <c r="BL541" i="6"/>
  <c r="BK541" i="6"/>
  <c r="BJ541" i="6"/>
  <c r="BI541" i="6"/>
  <c r="BH541" i="6"/>
  <c r="BG541" i="6"/>
  <c r="BF541" i="6"/>
  <c r="BE541" i="6"/>
  <c r="BD541" i="6"/>
  <c r="BC541" i="6"/>
  <c r="BB541" i="6"/>
  <c r="BA541" i="6"/>
  <c r="AZ541" i="6"/>
  <c r="AY541" i="6"/>
  <c r="AX541" i="6"/>
  <c r="AW541" i="6"/>
  <c r="AV541" i="6"/>
  <c r="AU541" i="6"/>
  <c r="BO540" i="6"/>
  <c r="BN540" i="6"/>
  <c r="BM540" i="6"/>
  <c r="BL540" i="6"/>
  <c r="BK540" i="6"/>
  <c r="BJ540" i="6"/>
  <c r="BI540" i="6"/>
  <c r="BH540" i="6"/>
  <c r="BG540" i="6"/>
  <c r="BF540" i="6"/>
  <c r="BE540" i="6"/>
  <c r="BD540" i="6"/>
  <c r="BC540" i="6"/>
  <c r="BB540" i="6"/>
  <c r="BA540" i="6"/>
  <c r="AZ540" i="6"/>
  <c r="AY540" i="6"/>
  <c r="AX540" i="6"/>
  <c r="AW540" i="6"/>
  <c r="AV540" i="6"/>
  <c r="AU540" i="6"/>
  <c r="BO539" i="6"/>
  <c r="BN539" i="6"/>
  <c r="BM539" i="6"/>
  <c r="BL539" i="6"/>
  <c r="BK539" i="6"/>
  <c r="BJ539" i="6"/>
  <c r="BI539" i="6"/>
  <c r="BH539" i="6"/>
  <c r="BG539" i="6"/>
  <c r="BF539" i="6"/>
  <c r="BE539" i="6"/>
  <c r="BD539" i="6"/>
  <c r="BC539" i="6"/>
  <c r="BB539" i="6"/>
  <c r="BA539" i="6"/>
  <c r="AZ539" i="6"/>
  <c r="AY539" i="6"/>
  <c r="AX539" i="6"/>
  <c r="AW539" i="6"/>
  <c r="AV539" i="6"/>
  <c r="AU539" i="6"/>
  <c r="BO538" i="6"/>
  <c r="BN538" i="6"/>
  <c r="BM538" i="6"/>
  <c r="BL538" i="6"/>
  <c r="BK538" i="6"/>
  <c r="BJ538" i="6"/>
  <c r="BI538" i="6"/>
  <c r="BH538" i="6"/>
  <c r="BG538" i="6"/>
  <c r="BF538" i="6"/>
  <c r="BE538" i="6"/>
  <c r="BD538" i="6"/>
  <c r="BC538" i="6"/>
  <c r="BB538" i="6"/>
  <c r="BA538" i="6"/>
  <c r="AZ538" i="6"/>
  <c r="AY538" i="6"/>
  <c r="AX538" i="6"/>
  <c r="AW538" i="6"/>
  <c r="AV538" i="6"/>
  <c r="AU538" i="6"/>
  <c r="BO537" i="6"/>
  <c r="BN537" i="6"/>
  <c r="BM537" i="6"/>
  <c r="BL537" i="6"/>
  <c r="BK537" i="6"/>
  <c r="BJ537" i="6"/>
  <c r="BI537" i="6"/>
  <c r="BH537" i="6"/>
  <c r="BG537" i="6"/>
  <c r="BF537" i="6"/>
  <c r="BE537" i="6"/>
  <c r="BD537" i="6"/>
  <c r="BC537" i="6"/>
  <c r="BB537" i="6"/>
  <c r="BA537" i="6"/>
  <c r="AZ537" i="6"/>
  <c r="AY537" i="6"/>
  <c r="AX537" i="6"/>
  <c r="AW537" i="6"/>
  <c r="AV537" i="6"/>
  <c r="AU537" i="6"/>
  <c r="BO536" i="6"/>
  <c r="BN536" i="6"/>
  <c r="BM536" i="6"/>
  <c r="BL536" i="6"/>
  <c r="BK536" i="6"/>
  <c r="BJ536" i="6"/>
  <c r="BI536" i="6"/>
  <c r="BH536" i="6"/>
  <c r="BG536" i="6"/>
  <c r="BF536" i="6"/>
  <c r="BE536" i="6"/>
  <c r="BD536" i="6"/>
  <c r="BC536" i="6"/>
  <c r="BB536" i="6"/>
  <c r="BA536" i="6"/>
  <c r="AZ536" i="6"/>
  <c r="AY536" i="6"/>
  <c r="AX536" i="6"/>
  <c r="AW536" i="6"/>
  <c r="AV536" i="6"/>
  <c r="AU536" i="6"/>
  <c r="BO535" i="6"/>
  <c r="BN535" i="6"/>
  <c r="BM535" i="6"/>
  <c r="BL535" i="6"/>
  <c r="BK535" i="6"/>
  <c r="BJ535" i="6"/>
  <c r="BI535" i="6"/>
  <c r="BH535" i="6"/>
  <c r="BG535" i="6"/>
  <c r="BF535" i="6"/>
  <c r="BE535" i="6"/>
  <c r="BD535" i="6"/>
  <c r="BC535" i="6"/>
  <c r="BB535" i="6"/>
  <c r="BA535" i="6"/>
  <c r="AZ535" i="6"/>
  <c r="AY535" i="6"/>
  <c r="AX535" i="6"/>
  <c r="AW535" i="6"/>
  <c r="AV535" i="6"/>
  <c r="AU535" i="6"/>
  <c r="BO534" i="6"/>
  <c r="BN534" i="6"/>
  <c r="BM534" i="6"/>
  <c r="BL534" i="6"/>
  <c r="BK534" i="6"/>
  <c r="BJ534" i="6"/>
  <c r="BI534" i="6"/>
  <c r="BH534" i="6"/>
  <c r="BG534" i="6"/>
  <c r="BF534" i="6"/>
  <c r="BE534" i="6"/>
  <c r="BD534" i="6"/>
  <c r="BC534" i="6"/>
  <c r="BB534" i="6"/>
  <c r="BA534" i="6"/>
  <c r="AZ534" i="6"/>
  <c r="AY534" i="6"/>
  <c r="AX534" i="6"/>
  <c r="AW534" i="6"/>
  <c r="AV534" i="6"/>
  <c r="AU534" i="6"/>
  <c r="BO533" i="6"/>
  <c r="BN533" i="6"/>
  <c r="BM533" i="6"/>
  <c r="BL533" i="6"/>
  <c r="BK533" i="6"/>
  <c r="BJ533" i="6"/>
  <c r="BI533" i="6"/>
  <c r="BH533" i="6"/>
  <c r="BG533" i="6"/>
  <c r="BF533" i="6"/>
  <c r="BE533" i="6"/>
  <c r="BD533" i="6"/>
  <c r="BC533" i="6"/>
  <c r="BB533" i="6"/>
  <c r="BA533" i="6"/>
  <c r="AZ533" i="6"/>
  <c r="AY533" i="6"/>
  <c r="AX533" i="6"/>
  <c r="AW533" i="6"/>
  <c r="AV533" i="6"/>
  <c r="AU533" i="6"/>
  <c r="BO532" i="6"/>
  <c r="BN532" i="6"/>
  <c r="BM532" i="6"/>
  <c r="BL532" i="6"/>
  <c r="BK532" i="6"/>
  <c r="BJ532" i="6"/>
  <c r="BI532" i="6"/>
  <c r="BH532" i="6"/>
  <c r="BG532" i="6"/>
  <c r="BF532" i="6"/>
  <c r="BE532" i="6"/>
  <c r="BD532" i="6"/>
  <c r="BC532" i="6"/>
  <c r="BB532" i="6"/>
  <c r="BA532" i="6"/>
  <c r="AZ532" i="6"/>
  <c r="AY532" i="6"/>
  <c r="AX532" i="6"/>
  <c r="AW532" i="6"/>
  <c r="AV532" i="6"/>
  <c r="AU532" i="6"/>
  <c r="BO531" i="6"/>
  <c r="BN531" i="6"/>
  <c r="BM531" i="6"/>
  <c r="BL531" i="6"/>
  <c r="BK531" i="6"/>
  <c r="BJ531" i="6"/>
  <c r="BI531" i="6"/>
  <c r="BH531" i="6"/>
  <c r="BG531" i="6"/>
  <c r="BF531" i="6"/>
  <c r="BE531" i="6"/>
  <c r="BD531" i="6"/>
  <c r="BC531" i="6"/>
  <c r="BB531" i="6"/>
  <c r="BA531" i="6"/>
  <c r="AZ531" i="6"/>
  <c r="AY531" i="6"/>
  <c r="AX531" i="6"/>
  <c r="AW531" i="6"/>
  <c r="AV531" i="6"/>
  <c r="AU531" i="6"/>
  <c r="BO530" i="6"/>
  <c r="BN530" i="6"/>
  <c r="BM530" i="6"/>
  <c r="BL530" i="6"/>
  <c r="BK530" i="6"/>
  <c r="BJ530" i="6"/>
  <c r="BI530" i="6"/>
  <c r="BH530" i="6"/>
  <c r="BG530" i="6"/>
  <c r="BF530" i="6"/>
  <c r="BE530" i="6"/>
  <c r="BD530" i="6"/>
  <c r="BC530" i="6"/>
  <c r="BB530" i="6"/>
  <c r="BA530" i="6"/>
  <c r="AZ530" i="6"/>
  <c r="AY530" i="6"/>
  <c r="AX530" i="6"/>
  <c r="AW530" i="6"/>
  <c r="AV530" i="6"/>
  <c r="AU530" i="6"/>
  <c r="BO529" i="6"/>
  <c r="BN529" i="6"/>
  <c r="BM529" i="6"/>
  <c r="BL529" i="6"/>
  <c r="BK529" i="6"/>
  <c r="BJ529" i="6"/>
  <c r="BI529" i="6"/>
  <c r="BH529" i="6"/>
  <c r="BG529" i="6"/>
  <c r="BF529" i="6"/>
  <c r="BE529" i="6"/>
  <c r="BD529" i="6"/>
  <c r="BC529" i="6"/>
  <c r="BB529" i="6"/>
  <c r="BA529" i="6"/>
  <c r="AZ529" i="6"/>
  <c r="AY529" i="6"/>
  <c r="AX529" i="6"/>
  <c r="AW529" i="6"/>
  <c r="AV529" i="6"/>
  <c r="AU529" i="6"/>
  <c r="BO528" i="6"/>
  <c r="BN528" i="6"/>
  <c r="BM528" i="6"/>
  <c r="BL528" i="6"/>
  <c r="BK528" i="6"/>
  <c r="BJ528" i="6"/>
  <c r="BI528" i="6"/>
  <c r="BH528" i="6"/>
  <c r="BG528" i="6"/>
  <c r="BF528" i="6"/>
  <c r="BE528" i="6"/>
  <c r="BD528" i="6"/>
  <c r="BC528" i="6"/>
  <c r="BB528" i="6"/>
  <c r="BA528" i="6"/>
  <c r="AZ528" i="6"/>
  <c r="AY528" i="6"/>
  <c r="AX528" i="6"/>
  <c r="AW528" i="6"/>
  <c r="AV528" i="6"/>
  <c r="AU528" i="6"/>
  <c r="BO527" i="6"/>
  <c r="BN527" i="6"/>
  <c r="BM527" i="6"/>
  <c r="BL527" i="6"/>
  <c r="BK527" i="6"/>
  <c r="BJ527" i="6"/>
  <c r="BI527" i="6"/>
  <c r="BH527" i="6"/>
  <c r="BG527" i="6"/>
  <c r="BF527" i="6"/>
  <c r="BE527" i="6"/>
  <c r="BD527" i="6"/>
  <c r="BC527" i="6"/>
  <c r="BB527" i="6"/>
  <c r="BA527" i="6"/>
  <c r="AZ527" i="6"/>
  <c r="AY527" i="6"/>
  <c r="AX527" i="6"/>
  <c r="AW527" i="6"/>
  <c r="AV527" i="6"/>
  <c r="AU527" i="6"/>
  <c r="BO526" i="6"/>
  <c r="BN526" i="6"/>
  <c r="BM526" i="6"/>
  <c r="BL526" i="6"/>
  <c r="BK526" i="6"/>
  <c r="BJ526" i="6"/>
  <c r="BI526" i="6"/>
  <c r="BH526" i="6"/>
  <c r="BG526" i="6"/>
  <c r="BF526" i="6"/>
  <c r="BE526" i="6"/>
  <c r="BD526" i="6"/>
  <c r="BC526" i="6"/>
  <c r="BB526" i="6"/>
  <c r="BA526" i="6"/>
  <c r="AZ526" i="6"/>
  <c r="AY526" i="6"/>
  <c r="AX526" i="6"/>
  <c r="AW526" i="6"/>
  <c r="AV526" i="6"/>
  <c r="AU526" i="6"/>
  <c r="BO525" i="6"/>
  <c r="BN525" i="6"/>
  <c r="BM525" i="6"/>
  <c r="BL525" i="6"/>
  <c r="BK525" i="6"/>
  <c r="BJ525" i="6"/>
  <c r="BI525" i="6"/>
  <c r="BH525" i="6"/>
  <c r="BG525" i="6"/>
  <c r="BF525" i="6"/>
  <c r="BE525" i="6"/>
  <c r="BD525" i="6"/>
  <c r="BC525" i="6"/>
  <c r="BB525" i="6"/>
  <c r="BA525" i="6"/>
  <c r="AZ525" i="6"/>
  <c r="AY525" i="6"/>
  <c r="AX525" i="6"/>
  <c r="AW525" i="6"/>
  <c r="AV525" i="6"/>
  <c r="AU525" i="6"/>
  <c r="BO524" i="6"/>
  <c r="BN524" i="6"/>
  <c r="BM524" i="6"/>
  <c r="BL524" i="6"/>
  <c r="BK524" i="6"/>
  <c r="BJ524" i="6"/>
  <c r="BI524" i="6"/>
  <c r="BH524" i="6"/>
  <c r="BG524" i="6"/>
  <c r="BF524" i="6"/>
  <c r="BE524" i="6"/>
  <c r="BD524" i="6"/>
  <c r="BC524" i="6"/>
  <c r="BB524" i="6"/>
  <c r="BA524" i="6"/>
  <c r="AZ524" i="6"/>
  <c r="AY524" i="6"/>
  <c r="AX524" i="6"/>
  <c r="AW524" i="6"/>
  <c r="AV524" i="6"/>
  <c r="AU524" i="6"/>
  <c r="BO523" i="6"/>
  <c r="BN523" i="6"/>
  <c r="BM523" i="6"/>
  <c r="BL523" i="6"/>
  <c r="BK523" i="6"/>
  <c r="BJ523" i="6"/>
  <c r="BI523" i="6"/>
  <c r="BH523" i="6"/>
  <c r="BG523" i="6"/>
  <c r="BF523" i="6"/>
  <c r="BE523" i="6"/>
  <c r="BD523" i="6"/>
  <c r="BC523" i="6"/>
  <c r="BB523" i="6"/>
  <c r="BA523" i="6"/>
  <c r="AZ523" i="6"/>
  <c r="AY523" i="6"/>
  <c r="AX523" i="6"/>
  <c r="AW523" i="6"/>
  <c r="AV523" i="6"/>
  <c r="AU523" i="6"/>
  <c r="BO522" i="6"/>
  <c r="BN522" i="6"/>
  <c r="BM522" i="6"/>
  <c r="BL522" i="6"/>
  <c r="BK522" i="6"/>
  <c r="BJ522" i="6"/>
  <c r="BI522" i="6"/>
  <c r="BH522" i="6"/>
  <c r="BG522" i="6"/>
  <c r="BF522" i="6"/>
  <c r="BE522" i="6"/>
  <c r="BD522" i="6"/>
  <c r="BC522" i="6"/>
  <c r="BB522" i="6"/>
  <c r="BA522" i="6"/>
  <c r="AZ522" i="6"/>
  <c r="AY522" i="6"/>
  <c r="AX522" i="6"/>
  <c r="AW522" i="6"/>
  <c r="AV522" i="6"/>
  <c r="AU522" i="6"/>
  <c r="BO521" i="6"/>
  <c r="BN521" i="6"/>
  <c r="BM521" i="6"/>
  <c r="BL521" i="6"/>
  <c r="BK521" i="6"/>
  <c r="BJ521" i="6"/>
  <c r="BI521" i="6"/>
  <c r="BH521" i="6"/>
  <c r="BG521" i="6"/>
  <c r="BF521" i="6"/>
  <c r="BE521" i="6"/>
  <c r="BD521" i="6"/>
  <c r="BC521" i="6"/>
  <c r="BB521" i="6"/>
  <c r="BA521" i="6"/>
  <c r="AZ521" i="6"/>
  <c r="AY521" i="6"/>
  <c r="AX521" i="6"/>
  <c r="AW521" i="6"/>
  <c r="AV521" i="6"/>
  <c r="AU521" i="6"/>
  <c r="BO520" i="6"/>
  <c r="BN520" i="6"/>
  <c r="BM520" i="6"/>
  <c r="BL520" i="6"/>
  <c r="BK520" i="6"/>
  <c r="BJ520" i="6"/>
  <c r="BI520" i="6"/>
  <c r="BH520" i="6"/>
  <c r="BG520" i="6"/>
  <c r="BF520" i="6"/>
  <c r="BE520" i="6"/>
  <c r="BD520" i="6"/>
  <c r="BC520" i="6"/>
  <c r="BB520" i="6"/>
  <c r="BA520" i="6"/>
  <c r="AZ520" i="6"/>
  <c r="AY520" i="6"/>
  <c r="AX520" i="6"/>
  <c r="AW520" i="6"/>
  <c r="AV520" i="6"/>
  <c r="AU520" i="6"/>
  <c r="BO519" i="6"/>
  <c r="BN519" i="6"/>
  <c r="BM519" i="6"/>
  <c r="BL519" i="6"/>
  <c r="BK519" i="6"/>
  <c r="BJ519" i="6"/>
  <c r="BI519" i="6"/>
  <c r="BH519" i="6"/>
  <c r="BG519" i="6"/>
  <c r="BF519" i="6"/>
  <c r="BE519" i="6"/>
  <c r="BD519" i="6"/>
  <c r="BC519" i="6"/>
  <c r="BB519" i="6"/>
  <c r="BA519" i="6"/>
  <c r="AZ519" i="6"/>
  <c r="AY519" i="6"/>
  <c r="AX519" i="6"/>
  <c r="AW519" i="6"/>
  <c r="AV519" i="6"/>
  <c r="AU519" i="6"/>
  <c r="BO518" i="6"/>
  <c r="BN518" i="6"/>
  <c r="BM518" i="6"/>
  <c r="BL518" i="6"/>
  <c r="BK518" i="6"/>
  <c r="BJ518" i="6"/>
  <c r="BI518" i="6"/>
  <c r="BH518" i="6"/>
  <c r="BG518" i="6"/>
  <c r="BF518" i="6"/>
  <c r="BE518" i="6"/>
  <c r="BD518" i="6"/>
  <c r="BC518" i="6"/>
  <c r="BB518" i="6"/>
  <c r="BA518" i="6"/>
  <c r="AZ518" i="6"/>
  <c r="AY518" i="6"/>
  <c r="AX518" i="6"/>
  <c r="AW518" i="6"/>
  <c r="AV518" i="6"/>
  <c r="AU518" i="6"/>
  <c r="BO517" i="6"/>
  <c r="BN517" i="6"/>
  <c r="BM517" i="6"/>
  <c r="BL517" i="6"/>
  <c r="BK517" i="6"/>
  <c r="BJ517" i="6"/>
  <c r="BI517" i="6"/>
  <c r="BH517" i="6"/>
  <c r="BG517" i="6"/>
  <c r="BF517" i="6"/>
  <c r="BE517" i="6"/>
  <c r="BD517" i="6"/>
  <c r="BC517" i="6"/>
  <c r="BB517" i="6"/>
  <c r="BA517" i="6"/>
  <c r="AZ517" i="6"/>
  <c r="AY517" i="6"/>
  <c r="AX517" i="6"/>
  <c r="AW517" i="6"/>
  <c r="AV517" i="6"/>
  <c r="AU517" i="6"/>
  <c r="BO516" i="6"/>
  <c r="BN516" i="6"/>
  <c r="BM516" i="6"/>
  <c r="BL516" i="6"/>
  <c r="BK516" i="6"/>
  <c r="BJ516" i="6"/>
  <c r="BI516" i="6"/>
  <c r="BH516" i="6"/>
  <c r="BG516" i="6"/>
  <c r="BF516" i="6"/>
  <c r="BE516" i="6"/>
  <c r="BD516" i="6"/>
  <c r="BC516" i="6"/>
  <c r="BB516" i="6"/>
  <c r="BA516" i="6"/>
  <c r="AZ516" i="6"/>
  <c r="AY516" i="6"/>
  <c r="AX516" i="6"/>
  <c r="AW516" i="6"/>
  <c r="AV516" i="6"/>
  <c r="AU516" i="6"/>
  <c r="BO515" i="6"/>
  <c r="BN515" i="6"/>
  <c r="BM515" i="6"/>
  <c r="BL515" i="6"/>
  <c r="BK515" i="6"/>
  <c r="BJ515" i="6"/>
  <c r="BI515" i="6"/>
  <c r="BH515" i="6"/>
  <c r="BG515" i="6"/>
  <c r="BF515" i="6"/>
  <c r="BE515" i="6"/>
  <c r="BD515" i="6"/>
  <c r="BC515" i="6"/>
  <c r="BB515" i="6"/>
  <c r="BA515" i="6"/>
  <c r="AZ515" i="6"/>
  <c r="AY515" i="6"/>
  <c r="AX515" i="6"/>
  <c r="AW515" i="6"/>
  <c r="AV515" i="6"/>
  <c r="AU515" i="6"/>
  <c r="BO514" i="6"/>
  <c r="BN514" i="6"/>
  <c r="BM514" i="6"/>
  <c r="BL514" i="6"/>
  <c r="BK514" i="6"/>
  <c r="BJ514" i="6"/>
  <c r="BI514" i="6"/>
  <c r="BH514" i="6"/>
  <c r="BG514" i="6"/>
  <c r="BF514" i="6"/>
  <c r="BE514" i="6"/>
  <c r="BD514" i="6"/>
  <c r="BC514" i="6"/>
  <c r="BB514" i="6"/>
  <c r="BA514" i="6"/>
  <c r="AZ514" i="6"/>
  <c r="AY514" i="6"/>
  <c r="AX514" i="6"/>
  <c r="AW514" i="6"/>
  <c r="AV514" i="6"/>
  <c r="AU514" i="6"/>
  <c r="BO513" i="6"/>
  <c r="BN513" i="6"/>
  <c r="BM513" i="6"/>
  <c r="BL513" i="6"/>
  <c r="BK513" i="6"/>
  <c r="BJ513" i="6"/>
  <c r="BI513" i="6"/>
  <c r="BH513" i="6"/>
  <c r="BG513" i="6"/>
  <c r="BF513" i="6"/>
  <c r="BE513" i="6"/>
  <c r="BD513" i="6"/>
  <c r="BC513" i="6"/>
  <c r="BB513" i="6"/>
  <c r="BA513" i="6"/>
  <c r="AZ513" i="6"/>
  <c r="AY513" i="6"/>
  <c r="AX513" i="6"/>
  <c r="AW513" i="6"/>
  <c r="AV513" i="6"/>
  <c r="AU513" i="6"/>
  <c r="BO512" i="6"/>
  <c r="BN512" i="6"/>
  <c r="BM512" i="6"/>
  <c r="BL512" i="6"/>
  <c r="BK512" i="6"/>
  <c r="BJ512" i="6"/>
  <c r="BI512" i="6"/>
  <c r="BH512" i="6"/>
  <c r="BG512" i="6"/>
  <c r="BF512" i="6"/>
  <c r="BE512" i="6"/>
  <c r="BD512" i="6"/>
  <c r="BC512" i="6"/>
  <c r="BB512" i="6"/>
  <c r="BA512" i="6"/>
  <c r="AZ512" i="6"/>
  <c r="AY512" i="6"/>
  <c r="AX512" i="6"/>
  <c r="AW512" i="6"/>
  <c r="AV512" i="6"/>
  <c r="AU512" i="6"/>
  <c r="BO511" i="6"/>
  <c r="BN511" i="6"/>
  <c r="BM511" i="6"/>
  <c r="BL511" i="6"/>
  <c r="BK511" i="6"/>
  <c r="BJ511" i="6"/>
  <c r="BI511" i="6"/>
  <c r="BH511" i="6"/>
  <c r="BG511" i="6"/>
  <c r="BF511" i="6"/>
  <c r="BE511" i="6"/>
  <c r="BD511" i="6"/>
  <c r="BC511" i="6"/>
  <c r="BB511" i="6"/>
  <c r="BA511" i="6"/>
  <c r="AZ511" i="6"/>
  <c r="AY511" i="6"/>
  <c r="AX511" i="6"/>
  <c r="AW511" i="6"/>
  <c r="AV511" i="6"/>
  <c r="AU511" i="6"/>
  <c r="BO510" i="6"/>
  <c r="BN510" i="6"/>
  <c r="BM510" i="6"/>
  <c r="BL510" i="6"/>
  <c r="BK510" i="6"/>
  <c r="BJ510" i="6"/>
  <c r="BI510" i="6"/>
  <c r="BH510" i="6"/>
  <c r="BG510" i="6"/>
  <c r="BF510" i="6"/>
  <c r="BE510" i="6"/>
  <c r="BD510" i="6"/>
  <c r="BC510" i="6"/>
  <c r="BB510" i="6"/>
  <c r="BA510" i="6"/>
  <c r="AZ510" i="6"/>
  <c r="AY510" i="6"/>
  <c r="AX510" i="6"/>
  <c r="AW510" i="6"/>
  <c r="AV510" i="6"/>
  <c r="AU510" i="6"/>
  <c r="BO509" i="6"/>
  <c r="BN509" i="6"/>
  <c r="BM509" i="6"/>
  <c r="BL509" i="6"/>
  <c r="BK509" i="6"/>
  <c r="BJ509" i="6"/>
  <c r="BI509" i="6"/>
  <c r="BH509" i="6"/>
  <c r="BG509" i="6"/>
  <c r="BF509" i="6"/>
  <c r="BE509" i="6"/>
  <c r="BD509" i="6"/>
  <c r="BC509" i="6"/>
  <c r="BB509" i="6"/>
  <c r="BA509" i="6"/>
  <c r="AZ509" i="6"/>
  <c r="AY509" i="6"/>
  <c r="AX509" i="6"/>
  <c r="AW509" i="6"/>
  <c r="AV509" i="6"/>
  <c r="AU509" i="6"/>
  <c r="BO508" i="6"/>
  <c r="BN508" i="6"/>
  <c r="BM508" i="6"/>
  <c r="BL508" i="6"/>
  <c r="BK508" i="6"/>
  <c r="BJ508" i="6"/>
  <c r="BI508" i="6"/>
  <c r="BH508" i="6"/>
  <c r="BG508" i="6"/>
  <c r="BF508" i="6"/>
  <c r="BE508" i="6"/>
  <c r="BD508" i="6"/>
  <c r="BC508" i="6"/>
  <c r="BB508" i="6"/>
  <c r="BA508" i="6"/>
  <c r="AZ508" i="6"/>
  <c r="AY508" i="6"/>
  <c r="AX508" i="6"/>
  <c r="AW508" i="6"/>
  <c r="AV508" i="6"/>
  <c r="AU508" i="6"/>
  <c r="BO507" i="6"/>
  <c r="BN507" i="6"/>
  <c r="BM507" i="6"/>
  <c r="BL507" i="6"/>
  <c r="BK507" i="6"/>
  <c r="BJ507" i="6"/>
  <c r="BI507" i="6"/>
  <c r="BH507" i="6"/>
  <c r="BG507" i="6"/>
  <c r="BF507" i="6"/>
  <c r="BE507" i="6"/>
  <c r="BD507" i="6"/>
  <c r="BC507" i="6"/>
  <c r="BB507" i="6"/>
  <c r="BA507" i="6"/>
  <c r="AZ507" i="6"/>
  <c r="AY507" i="6"/>
  <c r="AX507" i="6"/>
  <c r="AW507" i="6"/>
  <c r="AV507" i="6"/>
  <c r="AU507" i="6"/>
  <c r="BO506" i="6"/>
  <c r="BN506" i="6"/>
  <c r="BM506" i="6"/>
  <c r="BL506" i="6"/>
  <c r="BK506" i="6"/>
  <c r="BJ506" i="6"/>
  <c r="BI506" i="6"/>
  <c r="BH506" i="6"/>
  <c r="BG506" i="6"/>
  <c r="BF506" i="6"/>
  <c r="BE506" i="6"/>
  <c r="BD506" i="6"/>
  <c r="BC506" i="6"/>
  <c r="BB506" i="6"/>
  <c r="BA506" i="6"/>
  <c r="AZ506" i="6"/>
  <c r="AY506" i="6"/>
  <c r="AX506" i="6"/>
  <c r="AW506" i="6"/>
  <c r="AV506" i="6"/>
  <c r="AU506" i="6"/>
  <c r="BO505" i="6"/>
  <c r="BN505" i="6"/>
  <c r="BM505" i="6"/>
  <c r="BL505" i="6"/>
  <c r="BK505" i="6"/>
  <c r="BJ505" i="6"/>
  <c r="BI505" i="6"/>
  <c r="BH505" i="6"/>
  <c r="BG505" i="6"/>
  <c r="BF505" i="6"/>
  <c r="BE505" i="6"/>
  <c r="BD505" i="6"/>
  <c r="BC505" i="6"/>
  <c r="BB505" i="6"/>
  <c r="BA505" i="6"/>
  <c r="AZ505" i="6"/>
  <c r="AY505" i="6"/>
  <c r="AX505" i="6"/>
  <c r="AW505" i="6"/>
  <c r="AV505" i="6"/>
  <c r="AU505" i="6"/>
  <c r="BO504" i="6"/>
  <c r="BN504" i="6"/>
  <c r="BM504" i="6"/>
  <c r="BL504" i="6"/>
  <c r="BK504" i="6"/>
  <c r="BJ504" i="6"/>
  <c r="BI504" i="6"/>
  <c r="BH504" i="6"/>
  <c r="BG504" i="6"/>
  <c r="BF504" i="6"/>
  <c r="BE504" i="6"/>
  <c r="BD504" i="6"/>
  <c r="BC504" i="6"/>
  <c r="BB504" i="6"/>
  <c r="BA504" i="6"/>
  <c r="AZ504" i="6"/>
  <c r="AY504" i="6"/>
  <c r="AX504" i="6"/>
  <c r="AW504" i="6"/>
  <c r="AV504" i="6"/>
  <c r="AU504" i="6"/>
  <c r="BO503" i="6"/>
  <c r="BN503" i="6"/>
  <c r="BM503" i="6"/>
  <c r="BL503" i="6"/>
  <c r="BK503" i="6"/>
  <c r="BJ503" i="6"/>
  <c r="BI503" i="6"/>
  <c r="BH503" i="6"/>
  <c r="BG503" i="6"/>
  <c r="BF503" i="6"/>
  <c r="BE503" i="6"/>
  <c r="BD503" i="6"/>
  <c r="BC503" i="6"/>
  <c r="BB503" i="6"/>
  <c r="BA503" i="6"/>
  <c r="AZ503" i="6"/>
  <c r="AY503" i="6"/>
  <c r="AX503" i="6"/>
  <c r="AW503" i="6"/>
  <c r="AV503" i="6"/>
  <c r="AU503" i="6"/>
  <c r="BO502" i="6"/>
  <c r="BN502" i="6"/>
  <c r="BM502" i="6"/>
  <c r="BL502" i="6"/>
  <c r="BK502" i="6"/>
  <c r="BJ502" i="6"/>
  <c r="BI502" i="6"/>
  <c r="BH502" i="6"/>
  <c r="BG502" i="6"/>
  <c r="BF502" i="6"/>
  <c r="BE502" i="6"/>
  <c r="BD502" i="6"/>
  <c r="BC502" i="6"/>
  <c r="BB502" i="6"/>
  <c r="BA502" i="6"/>
  <c r="AZ502" i="6"/>
  <c r="AY502" i="6"/>
  <c r="AX502" i="6"/>
  <c r="AW502" i="6"/>
  <c r="AV502" i="6"/>
  <c r="AU502" i="6"/>
  <c r="BO501" i="6"/>
  <c r="BN501" i="6"/>
  <c r="BM501" i="6"/>
  <c r="BL501" i="6"/>
  <c r="BK501" i="6"/>
  <c r="BJ501" i="6"/>
  <c r="BI501" i="6"/>
  <c r="BH501" i="6"/>
  <c r="BG501" i="6"/>
  <c r="BF501" i="6"/>
  <c r="BE501" i="6"/>
  <c r="BD501" i="6"/>
  <c r="BC501" i="6"/>
  <c r="BB501" i="6"/>
  <c r="BA501" i="6"/>
  <c r="AZ501" i="6"/>
  <c r="AY501" i="6"/>
  <c r="AX501" i="6"/>
  <c r="AW501" i="6"/>
  <c r="AV501" i="6"/>
  <c r="AU501" i="6"/>
  <c r="BO500" i="6"/>
  <c r="BN500" i="6"/>
  <c r="BM500" i="6"/>
  <c r="BL500" i="6"/>
  <c r="BK500" i="6"/>
  <c r="BJ500" i="6"/>
  <c r="BI500" i="6"/>
  <c r="BH500" i="6"/>
  <c r="BG500" i="6"/>
  <c r="BF500" i="6"/>
  <c r="BE500" i="6"/>
  <c r="BD500" i="6"/>
  <c r="BC500" i="6"/>
  <c r="BB500" i="6"/>
  <c r="BA500" i="6"/>
  <c r="AZ500" i="6"/>
  <c r="AY500" i="6"/>
  <c r="AX500" i="6"/>
  <c r="AW500" i="6"/>
  <c r="AV500" i="6"/>
  <c r="AU500" i="6"/>
  <c r="BO499" i="6"/>
  <c r="BN499" i="6"/>
  <c r="BM499" i="6"/>
  <c r="BL499" i="6"/>
  <c r="BK499" i="6"/>
  <c r="BJ499" i="6"/>
  <c r="BI499" i="6"/>
  <c r="BH499" i="6"/>
  <c r="BG499" i="6"/>
  <c r="BF499" i="6"/>
  <c r="BE499" i="6"/>
  <c r="BD499" i="6"/>
  <c r="BC499" i="6"/>
  <c r="BB499" i="6"/>
  <c r="BA499" i="6"/>
  <c r="AZ499" i="6"/>
  <c r="AY499" i="6"/>
  <c r="AX499" i="6"/>
  <c r="AW499" i="6"/>
  <c r="AV499" i="6"/>
  <c r="AU499" i="6"/>
  <c r="BO498" i="6"/>
  <c r="BN498" i="6"/>
  <c r="BM498" i="6"/>
  <c r="BL498" i="6"/>
  <c r="BK498" i="6"/>
  <c r="BJ498" i="6"/>
  <c r="BI498" i="6"/>
  <c r="BH498" i="6"/>
  <c r="BG498" i="6"/>
  <c r="BF498" i="6"/>
  <c r="BE498" i="6"/>
  <c r="BD498" i="6"/>
  <c r="BC498" i="6"/>
  <c r="BB498" i="6"/>
  <c r="BA498" i="6"/>
  <c r="AZ498" i="6"/>
  <c r="AY498" i="6"/>
  <c r="AX498" i="6"/>
  <c r="AW498" i="6"/>
  <c r="AV498" i="6"/>
  <c r="AU498" i="6"/>
  <c r="BO497" i="6"/>
  <c r="BN497" i="6"/>
  <c r="BM497" i="6"/>
  <c r="BL497" i="6"/>
  <c r="BK497" i="6"/>
  <c r="BJ497" i="6"/>
  <c r="BI497" i="6"/>
  <c r="BH497" i="6"/>
  <c r="BG497" i="6"/>
  <c r="BF497" i="6"/>
  <c r="BE497" i="6"/>
  <c r="BD497" i="6"/>
  <c r="BC497" i="6"/>
  <c r="BB497" i="6"/>
  <c r="BA497" i="6"/>
  <c r="AZ497" i="6"/>
  <c r="AY497" i="6"/>
  <c r="AX497" i="6"/>
  <c r="AW497" i="6"/>
  <c r="AV497" i="6"/>
  <c r="AU497" i="6"/>
  <c r="BO496" i="6"/>
  <c r="BN496" i="6"/>
  <c r="BM496" i="6"/>
  <c r="BL496" i="6"/>
  <c r="BK496" i="6"/>
  <c r="BJ496" i="6"/>
  <c r="BI496" i="6"/>
  <c r="BH496" i="6"/>
  <c r="BG496" i="6"/>
  <c r="BF496" i="6"/>
  <c r="BE496" i="6"/>
  <c r="BD496" i="6"/>
  <c r="BC496" i="6"/>
  <c r="BB496" i="6"/>
  <c r="BA496" i="6"/>
  <c r="AZ496" i="6"/>
  <c r="AY496" i="6"/>
  <c r="AX496" i="6"/>
  <c r="AW496" i="6"/>
  <c r="AV496" i="6"/>
  <c r="AU496" i="6"/>
  <c r="BO495" i="6"/>
  <c r="BN495" i="6"/>
  <c r="BM495" i="6"/>
  <c r="BL495" i="6"/>
  <c r="BK495" i="6"/>
  <c r="BJ495" i="6"/>
  <c r="BI495" i="6"/>
  <c r="BH495" i="6"/>
  <c r="BG495" i="6"/>
  <c r="BF495" i="6"/>
  <c r="BE495" i="6"/>
  <c r="BD495" i="6"/>
  <c r="BC495" i="6"/>
  <c r="BB495" i="6"/>
  <c r="BA495" i="6"/>
  <c r="AZ495" i="6"/>
  <c r="AY495" i="6"/>
  <c r="AX495" i="6"/>
  <c r="AW495" i="6"/>
  <c r="AV495" i="6"/>
  <c r="AU495" i="6"/>
  <c r="BO494" i="6"/>
  <c r="BN494" i="6"/>
  <c r="BM494" i="6"/>
  <c r="BL494" i="6"/>
  <c r="BK494" i="6"/>
  <c r="BJ494" i="6"/>
  <c r="BI494" i="6"/>
  <c r="BH494" i="6"/>
  <c r="BG494" i="6"/>
  <c r="BF494" i="6"/>
  <c r="BE494" i="6"/>
  <c r="BD494" i="6"/>
  <c r="BC494" i="6"/>
  <c r="BB494" i="6"/>
  <c r="BA494" i="6"/>
  <c r="AZ494" i="6"/>
  <c r="AY494" i="6"/>
  <c r="AX494" i="6"/>
  <c r="AW494" i="6"/>
  <c r="AV494" i="6"/>
  <c r="AU494" i="6"/>
  <c r="BO493" i="6"/>
  <c r="BN493" i="6"/>
  <c r="BM493" i="6"/>
  <c r="BL493" i="6"/>
  <c r="BK493" i="6"/>
  <c r="BJ493" i="6"/>
  <c r="BI493" i="6"/>
  <c r="BH493" i="6"/>
  <c r="BG493" i="6"/>
  <c r="BF493" i="6"/>
  <c r="BE493" i="6"/>
  <c r="BD493" i="6"/>
  <c r="BC493" i="6"/>
  <c r="BB493" i="6"/>
  <c r="BA493" i="6"/>
  <c r="AZ493" i="6"/>
  <c r="AY493" i="6"/>
  <c r="AX493" i="6"/>
  <c r="AW493" i="6"/>
  <c r="AV493" i="6"/>
  <c r="AU493" i="6"/>
  <c r="BO492" i="6"/>
  <c r="BN492" i="6"/>
  <c r="BM492" i="6"/>
  <c r="BL492" i="6"/>
  <c r="BK492" i="6"/>
  <c r="BJ492" i="6"/>
  <c r="BI492" i="6"/>
  <c r="BH492" i="6"/>
  <c r="BG492" i="6"/>
  <c r="BF492" i="6"/>
  <c r="BE492" i="6"/>
  <c r="BD492" i="6"/>
  <c r="BC492" i="6"/>
  <c r="BB492" i="6"/>
  <c r="BA492" i="6"/>
  <c r="AZ492" i="6"/>
  <c r="AY492" i="6"/>
  <c r="AX492" i="6"/>
  <c r="AW492" i="6"/>
  <c r="AV492" i="6"/>
  <c r="AU492" i="6"/>
  <c r="BO491" i="6"/>
  <c r="BN491" i="6"/>
  <c r="BM491" i="6"/>
  <c r="BL491" i="6"/>
  <c r="BK491" i="6"/>
  <c r="BJ491" i="6"/>
  <c r="BI491" i="6"/>
  <c r="BH491" i="6"/>
  <c r="BG491" i="6"/>
  <c r="BF491" i="6"/>
  <c r="BE491" i="6"/>
  <c r="BD491" i="6"/>
  <c r="BC491" i="6"/>
  <c r="BB491" i="6"/>
  <c r="BA491" i="6"/>
  <c r="AZ491" i="6"/>
  <c r="AY491" i="6"/>
  <c r="AX491" i="6"/>
  <c r="AW491" i="6"/>
  <c r="AV491" i="6"/>
  <c r="AU491" i="6"/>
  <c r="BO490" i="6"/>
  <c r="BN490" i="6"/>
  <c r="BM490" i="6"/>
  <c r="BL490" i="6"/>
  <c r="BK490" i="6"/>
  <c r="BJ490" i="6"/>
  <c r="BI490" i="6"/>
  <c r="BH490" i="6"/>
  <c r="BG490" i="6"/>
  <c r="BF490" i="6"/>
  <c r="BE490" i="6"/>
  <c r="BD490" i="6"/>
  <c r="BC490" i="6"/>
  <c r="BB490" i="6"/>
  <c r="BA490" i="6"/>
  <c r="AZ490" i="6"/>
  <c r="AY490" i="6"/>
  <c r="AX490" i="6"/>
  <c r="AW490" i="6"/>
  <c r="AV490" i="6"/>
  <c r="AU490" i="6"/>
  <c r="BO489" i="6"/>
  <c r="BN489" i="6"/>
  <c r="BM489" i="6"/>
  <c r="BL489" i="6"/>
  <c r="BK489" i="6"/>
  <c r="BJ489" i="6"/>
  <c r="BI489" i="6"/>
  <c r="BH489" i="6"/>
  <c r="BG489" i="6"/>
  <c r="BF489" i="6"/>
  <c r="BE489" i="6"/>
  <c r="BD489" i="6"/>
  <c r="BC489" i="6"/>
  <c r="BB489" i="6"/>
  <c r="BA489" i="6"/>
  <c r="AZ489" i="6"/>
  <c r="AY489" i="6"/>
  <c r="AX489" i="6"/>
  <c r="AW489" i="6"/>
  <c r="AV489" i="6"/>
  <c r="AU489" i="6"/>
  <c r="BO488" i="6"/>
  <c r="BN488" i="6"/>
  <c r="BM488" i="6"/>
  <c r="BL488" i="6"/>
  <c r="BK488" i="6"/>
  <c r="BJ488" i="6"/>
  <c r="BI488" i="6"/>
  <c r="BH488" i="6"/>
  <c r="BG488" i="6"/>
  <c r="BF488" i="6"/>
  <c r="BE488" i="6"/>
  <c r="BD488" i="6"/>
  <c r="BC488" i="6"/>
  <c r="BB488" i="6"/>
  <c r="BA488" i="6"/>
  <c r="AZ488" i="6"/>
  <c r="AY488" i="6"/>
  <c r="AX488" i="6"/>
  <c r="AW488" i="6"/>
  <c r="AV488" i="6"/>
  <c r="AU488" i="6"/>
  <c r="BO487" i="6"/>
  <c r="BN487" i="6"/>
  <c r="BM487" i="6"/>
  <c r="BL487" i="6"/>
  <c r="BK487" i="6"/>
  <c r="BJ487" i="6"/>
  <c r="BI487" i="6"/>
  <c r="BH487" i="6"/>
  <c r="BG487" i="6"/>
  <c r="BF487" i="6"/>
  <c r="BE487" i="6"/>
  <c r="BD487" i="6"/>
  <c r="BC487" i="6"/>
  <c r="BB487" i="6"/>
  <c r="BA487" i="6"/>
  <c r="AZ487" i="6"/>
  <c r="AY487" i="6"/>
  <c r="AX487" i="6"/>
  <c r="AW487" i="6"/>
  <c r="AV487" i="6"/>
  <c r="AU487" i="6"/>
  <c r="BO486" i="6"/>
  <c r="BN486" i="6"/>
  <c r="BM486" i="6"/>
  <c r="BL486" i="6"/>
  <c r="BK486" i="6"/>
  <c r="BJ486" i="6"/>
  <c r="BI486" i="6"/>
  <c r="BH486" i="6"/>
  <c r="BG486" i="6"/>
  <c r="BF486" i="6"/>
  <c r="BE486" i="6"/>
  <c r="BD486" i="6"/>
  <c r="BC486" i="6"/>
  <c r="BB486" i="6"/>
  <c r="BA486" i="6"/>
  <c r="AZ486" i="6"/>
  <c r="AY486" i="6"/>
  <c r="AX486" i="6"/>
  <c r="AW486" i="6"/>
  <c r="AV486" i="6"/>
  <c r="AU486" i="6"/>
  <c r="BO485" i="6"/>
  <c r="BN485" i="6"/>
  <c r="BM485" i="6"/>
  <c r="BL485" i="6"/>
  <c r="BK485" i="6"/>
  <c r="BJ485" i="6"/>
  <c r="BI485" i="6"/>
  <c r="BH485" i="6"/>
  <c r="BG485" i="6"/>
  <c r="BF485" i="6"/>
  <c r="BE485" i="6"/>
  <c r="BD485" i="6"/>
  <c r="BC485" i="6"/>
  <c r="BB485" i="6"/>
  <c r="BA485" i="6"/>
  <c r="AZ485" i="6"/>
  <c r="AY485" i="6"/>
  <c r="AX485" i="6"/>
  <c r="AW485" i="6"/>
  <c r="AV485" i="6"/>
  <c r="AU485" i="6"/>
  <c r="BO484" i="6"/>
  <c r="BN484" i="6"/>
  <c r="BM484" i="6"/>
  <c r="BL484" i="6"/>
  <c r="BK484" i="6"/>
  <c r="BJ484" i="6"/>
  <c r="BI484" i="6"/>
  <c r="BH484" i="6"/>
  <c r="BG484" i="6"/>
  <c r="BF484" i="6"/>
  <c r="BE484" i="6"/>
  <c r="BD484" i="6"/>
  <c r="BC484" i="6"/>
  <c r="BB484" i="6"/>
  <c r="BA484" i="6"/>
  <c r="AZ484" i="6"/>
  <c r="AY484" i="6"/>
  <c r="AX484" i="6"/>
  <c r="AW484" i="6"/>
  <c r="AV484" i="6"/>
  <c r="AU484" i="6"/>
  <c r="BO483" i="6"/>
  <c r="BN483" i="6"/>
  <c r="BM483" i="6"/>
  <c r="BL483" i="6"/>
  <c r="BK483" i="6"/>
  <c r="BJ483" i="6"/>
  <c r="BI483" i="6"/>
  <c r="BH483" i="6"/>
  <c r="BG483" i="6"/>
  <c r="BF483" i="6"/>
  <c r="BE483" i="6"/>
  <c r="BD483" i="6"/>
  <c r="BC483" i="6"/>
  <c r="BB483" i="6"/>
  <c r="BA483" i="6"/>
  <c r="AZ483" i="6"/>
  <c r="AY483" i="6"/>
  <c r="AX483" i="6"/>
  <c r="AW483" i="6"/>
  <c r="AV483" i="6"/>
  <c r="AU483" i="6"/>
  <c r="BO482" i="6"/>
  <c r="BN482" i="6"/>
  <c r="BM482" i="6"/>
  <c r="BL482" i="6"/>
  <c r="BK482" i="6"/>
  <c r="BJ482" i="6"/>
  <c r="BI482" i="6"/>
  <c r="BH482" i="6"/>
  <c r="BG482" i="6"/>
  <c r="BF482" i="6"/>
  <c r="BE482" i="6"/>
  <c r="BD482" i="6"/>
  <c r="BC482" i="6"/>
  <c r="BB482" i="6"/>
  <c r="BA482" i="6"/>
  <c r="AZ482" i="6"/>
  <c r="AY482" i="6"/>
  <c r="AX482" i="6"/>
  <c r="AW482" i="6"/>
  <c r="AV482" i="6"/>
  <c r="AU482" i="6"/>
  <c r="BO481" i="6"/>
  <c r="BN481" i="6"/>
  <c r="BM481" i="6"/>
  <c r="BL481" i="6"/>
  <c r="BK481" i="6"/>
  <c r="BJ481" i="6"/>
  <c r="BI481" i="6"/>
  <c r="BH481" i="6"/>
  <c r="BG481" i="6"/>
  <c r="BF481" i="6"/>
  <c r="BE481" i="6"/>
  <c r="BD481" i="6"/>
  <c r="BC481" i="6"/>
  <c r="BB481" i="6"/>
  <c r="BA481" i="6"/>
  <c r="AZ481" i="6"/>
  <c r="AY481" i="6"/>
  <c r="AX481" i="6"/>
  <c r="AW481" i="6"/>
  <c r="AV481" i="6"/>
  <c r="AU481" i="6"/>
  <c r="BO480" i="6"/>
  <c r="BN480" i="6"/>
  <c r="BM480" i="6"/>
  <c r="BL480" i="6"/>
  <c r="BK480" i="6"/>
  <c r="BJ480" i="6"/>
  <c r="BI480" i="6"/>
  <c r="BH480" i="6"/>
  <c r="BG480" i="6"/>
  <c r="BF480" i="6"/>
  <c r="BE480" i="6"/>
  <c r="BD480" i="6"/>
  <c r="BC480" i="6"/>
  <c r="BB480" i="6"/>
  <c r="BA480" i="6"/>
  <c r="AZ480" i="6"/>
  <c r="AY480" i="6"/>
  <c r="AX480" i="6"/>
  <c r="AW480" i="6"/>
  <c r="AV480" i="6"/>
  <c r="AU480" i="6"/>
  <c r="BO479" i="6"/>
  <c r="BN479" i="6"/>
  <c r="BM479" i="6"/>
  <c r="BL479" i="6"/>
  <c r="BK479" i="6"/>
  <c r="BJ479" i="6"/>
  <c r="BI479" i="6"/>
  <c r="BH479" i="6"/>
  <c r="BG479" i="6"/>
  <c r="BF479" i="6"/>
  <c r="BE479" i="6"/>
  <c r="BD479" i="6"/>
  <c r="BC479" i="6"/>
  <c r="BB479" i="6"/>
  <c r="BA479" i="6"/>
  <c r="AZ479" i="6"/>
  <c r="AY479" i="6"/>
  <c r="AX479" i="6"/>
  <c r="AW479" i="6"/>
  <c r="AV479" i="6"/>
  <c r="AU479" i="6"/>
  <c r="BO478" i="6"/>
  <c r="BN478" i="6"/>
  <c r="BM478" i="6"/>
  <c r="BL478" i="6"/>
  <c r="BK478" i="6"/>
  <c r="BJ478" i="6"/>
  <c r="BI478" i="6"/>
  <c r="BH478" i="6"/>
  <c r="BG478" i="6"/>
  <c r="BF478" i="6"/>
  <c r="BE478" i="6"/>
  <c r="BD478" i="6"/>
  <c r="BC478" i="6"/>
  <c r="BB478" i="6"/>
  <c r="BA478" i="6"/>
  <c r="AZ478" i="6"/>
  <c r="AY478" i="6"/>
  <c r="AX478" i="6"/>
  <c r="AW478" i="6"/>
  <c r="AV478" i="6"/>
  <c r="AU478" i="6"/>
  <c r="BO477" i="6"/>
  <c r="BN477" i="6"/>
  <c r="BM477" i="6"/>
  <c r="BL477" i="6"/>
  <c r="BK477" i="6"/>
  <c r="BJ477" i="6"/>
  <c r="BI477" i="6"/>
  <c r="BH477" i="6"/>
  <c r="BG477" i="6"/>
  <c r="BF477" i="6"/>
  <c r="BE477" i="6"/>
  <c r="BD477" i="6"/>
  <c r="BC477" i="6"/>
  <c r="BB477" i="6"/>
  <c r="BA477" i="6"/>
  <c r="AZ477" i="6"/>
  <c r="AY477" i="6"/>
  <c r="AX477" i="6"/>
  <c r="AW477" i="6"/>
  <c r="AV477" i="6"/>
  <c r="AU477" i="6"/>
  <c r="BO476" i="6"/>
  <c r="BN476" i="6"/>
  <c r="BM476" i="6"/>
  <c r="BL476" i="6"/>
  <c r="BK476" i="6"/>
  <c r="BJ476" i="6"/>
  <c r="BI476" i="6"/>
  <c r="BH476" i="6"/>
  <c r="BG476" i="6"/>
  <c r="BF476" i="6"/>
  <c r="BE476" i="6"/>
  <c r="BD476" i="6"/>
  <c r="BC476" i="6"/>
  <c r="BB476" i="6"/>
  <c r="BA476" i="6"/>
  <c r="AZ476" i="6"/>
  <c r="AY476" i="6"/>
  <c r="AX476" i="6"/>
  <c r="AW476" i="6"/>
  <c r="AV476" i="6"/>
  <c r="AU476" i="6"/>
  <c r="BO475" i="6"/>
  <c r="BN475" i="6"/>
  <c r="BM475" i="6"/>
  <c r="BL475" i="6"/>
  <c r="BK475" i="6"/>
  <c r="BJ475" i="6"/>
  <c r="BI475" i="6"/>
  <c r="BH475" i="6"/>
  <c r="BG475" i="6"/>
  <c r="BF475" i="6"/>
  <c r="BE475" i="6"/>
  <c r="BD475" i="6"/>
  <c r="BC475" i="6"/>
  <c r="BB475" i="6"/>
  <c r="BA475" i="6"/>
  <c r="AZ475" i="6"/>
  <c r="AY475" i="6"/>
  <c r="AX475" i="6"/>
  <c r="AW475" i="6"/>
  <c r="AV475" i="6"/>
  <c r="AU475" i="6"/>
  <c r="BO474" i="6"/>
  <c r="BN474" i="6"/>
  <c r="BM474" i="6"/>
  <c r="BL474" i="6"/>
  <c r="BK474" i="6"/>
  <c r="BJ474" i="6"/>
  <c r="BI474" i="6"/>
  <c r="BH474" i="6"/>
  <c r="BG474" i="6"/>
  <c r="BF474" i="6"/>
  <c r="BE474" i="6"/>
  <c r="BD474" i="6"/>
  <c r="BC474" i="6"/>
  <c r="BB474" i="6"/>
  <c r="BA474" i="6"/>
  <c r="AZ474" i="6"/>
  <c r="AY474" i="6"/>
  <c r="AX474" i="6"/>
  <c r="AW474" i="6"/>
  <c r="AV474" i="6"/>
  <c r="AU474" i="6"/>
  <c r="BO473" i="6"/>
  <c r="BN473" i="6"/>
  <c r="BM473" i="6"/>
  <c r="BL473" i="6"/>
  <c r="BK473" i="6"/>
  <c r="BJ473" i="6"/>
  <c r="BI473" i="6"/>
  <c r="BH473" i="6"/>
  <c r="BG473" i="6"/>
  <c r="BF473" i="6"/>
  <c r="BE473" i="6"/>
  <c r="BD473" i="6"/>
  <c r="BC473" i="6"/>
  <c r="BB473" i="6"/>
  <c r="BA473" i="6"/>
  <c r="AZ473" i="6"/>
  <c r="AY473" i="6"/>
  <c r="AX473" i="6"/>
  <c r="AW473" i="6"/>
  <c r="AV473" i="6"/>
  <c r="AU473" i="6"/>
  <c r="BO472" i="6"/>
  <c r="BN472" i="6"/>
  <c r="BM472" i="6"/>
  <c r="BL472" i="6"/>
  <c r="BK472" i="6"/>
  <c r="BJ472" i="6"/>
  <c r="BI472" i="6"/>
  <c r="BH472" i="6"/>
  <c r="BG472" i="6"/>
  <c r="BF472" i="6"/>
  <c r="BE472" i="6"/>
  <c r="BD472" i="6"/>
  <c r="BC472" i="6"/>
  <c r="BB472" i="6"/>
  <c r="BA472" i="6"/>
  <c r="AZ472" i="6"/>
  <c r="AY472" i="6"/>
  <c r="AX472" i="6"/>
  <c r="AW472" i="6"/>
  <c r="AV472" i="6"/>
  <c r="AU472" i="6"/>
  <c r="BO471" i="6"/>
  <c r="BN471" i="6"/>
  <c r="BM471" i="6"/>
  <c r="BL471" i="6"/>
  <c r="BK471" i="6"/>
  <c r="BJ471" i="6"/>
  <c r="BI471" i="6"/>
  <c r="BH471" i="6"/>
  <c r="BG471" i="6"/>
  <c r="BF471" i="6"/>
  <c r="BE471" i="6"/>
  <c r="BD471" i="6"/>
  <c r="BC471" i="6"/>
  <c r="BB471" i="6"/>
  <c r="BA471" i="6"/>
  <c r="AZ471" i="6"/>
  <c r="AY471" i="6"/>
  <c r="AX471" i="6"/>
  <c r="AW471" i="6"/>
  <c r="AV471" i="6"/>
  <c r="AU471" i="6"/>
  <c r="BO470" i="6"/>
  <c r="BN470" i="6"/>
  <c r="BM470" i="6"/>
  <c r="BL470" i="6"/>
  <c r="BK470" i="6"/>
  <c r="BJ470" i="6"/>
  <c r="BI470" i="6"/>
  <c r="BH470" i="6"/>
  <c r="BG470" i="6"/>
  <c r="BF470" i="6"/>
  <c r="BE470" i="6"/>
  <c r="BD470" i="6"/>
  <c r="BC470" i="6"/>
  <c r="BB470" i="6"/>
  <c r="BA470" i="6"/>
  <c r="AZ470" i="6"/>
  <c r="AY470" i="6"/>
  <c r="AX470" i="6"/>
  <c r="AW470" i="6"/>
  <c r="AV470" i="6"/>
  <c r="AU470" i="6"/>
  <c r="BO469" i="6"/>
  <c r="BN469" i="6"/>
  <c r="BM469" i="6"/>
  <c r="BL469" i="6"/>
  <c r="BK469" i="6"/>
  <c r="BJ469" i="6"/>
  <c r="BI469" i="6"/>
  <c r="BH469" i="6"/>
  <c r="BG469" i="6"/>
  <c r="BF469" i="6"/>
  <c r="BE469" i="6"/>
  <c r="BD469" i="6"/>
  <c r="BC469" i="6"/>
  <c r="BB469" i="6"/>
  <c r="BA469" i="6"/>
  <c r="AZ469" i="6"/>
  <c r="AY469" i="6"/>
  <c r="AX469" i="6"/>
  <c r="AW469" i="6"/>
  <c r="AV469" i="6"/>
  <c r="AU469" i="6"/>
  <c r="BO468" i="6"/>
  <c r="BN468" i="6"/>
  <c r="BM468" i="6"/>
  <c r="BL468" i="6"/>
  <c r="BK468" i="6"/>
  <c r="BJ468" i="6"/>
  <c r="BI468" i="6"/>
  <c r="BH468" i="6"/>
  <c r="BG468" i="6"/>
  <c r="BF468" i="6"/>
  <c r="BE468" i="6"/>
  <c r="BD468" i="6"/>
  <c r="BC468" i="6"/>
  <c r="BB468" i="6"/>
  <c r="BA468" i="6"/>
  <c r="AZ468" i="6"/>
  <c r="AY468" i="6"/>
  <c r="AX468" i="6"/>
  <c r="AW468" i="6"/>
  <c r="AV468" i="6"/>
  <c r="AU468" i="6"/>
  <c r="BO467" i="6"/>
  <c r="BN467" i="6"/>
  <c r="BM467" i="6"/>
  <c r="BL467" i="6"/>
  <c r="BK467" i="6"/>
  <c r="BJ467" i="6"/>
  <c r="BI467" i="6"/>
  <c r="BH467" i="6"/>
  <c r="BG467" i="6"/>
  <c r="BF467" i="6"/>
  <c r="BE467" i="6"/>
  <c r="BD467" i="6"/>
  <c r="BC467" i="6"/>
  <c r="BB467" i="6"/>
  <c r="BA467" i="6"/>
  <c r="AZ467" i="6"/>
  <c r="AY467" i="6"/>
  <c r="AX467" i="6"/>
  <c r="AW467" i="6"/>
  <c r="AV467" i="6"/>
  <c r="AU467" i="6"/>
  <c r="BO466" i="6"/>
  <c r="BN466" i="6"/>
  <c r="BM466" i="6"/>
  <c r="BL466" i="6"/>
  <c r="BK466" i="6"/>
  <c r="BJ466" i="6"/>
  <c r="BI466" i="6"/>
  <c r="BH466" i="6"/>
  <c r="BG466" i="6"/>
  <c r="BF466" i="6"/>
  <c r="BE466" i="6"/>
  <c r="BD466" i="6"/>
  <c r="BC466" i="6"/>
  <c r="BB466" i="6"/>
  <c r="BA466" i="6"/>
  <c r="AZ466" i="6"/>
  <c r="AY466" i="6"/>
  <c r="AX466" i="6"/>
  <c r="AW466" i="6"/>
  <c r="AV466" i="6"/>
  <c r="AU466" i="6"/>
  <c r="BO465" i="6"/>
  <c r="BN465" i="6"/>
  <c r="BM465" i="6"/>
  <c r="BL465" i="6"/>
  <c r="BK465" i="6"/>
  <c r="BJ465" i="6"/>
  <c r="BI465" i="6"/>
  <c r="BH465" i="6"/>
  <c r="BG465" i="6"/>
  <c r="BF465" i="6"/>
  <c r="BE465" i="6"/>
  <c r="BD465" i="6"/>
  <c r="BC465" i="6"/>
  <c r="BB465" i="6"/>
  <c r="BA465" i="6"/>
  <c r="AZ465" i="6"/>
  <c r="AY465" i="6"/>
  <c r="AX465" i="6"/>
  <c r="AW465" i="6"/>
  <c r="AV465" i="6"/>
  <c r="AU465" i="6"/>
  <c r="BO464" i="6"/>
  <c r="BN464" i="6"/>
  <c r="BM464" i="6"/>
  <c r="BL464" i="6"/>
  <c r="BK464" i="6"/>
  <c r="BJ464" i="6"/>
  <c r="BI464" i="6"/>
  <c r="BH464" i="6"/>
  <c r="BG464" i="6"/>
  <c r="BF464" i="6"/>
  <c r="BE464" i="6"/>
  <c r="BD464" i="6"/>
  <c r="BC464" i="6"/>
  <c r="BB464" i="6"/>
  <c r="BA464" i="6"/>
  <c r="AZ464" i="6"/>
  <c r="AY464" i="6"/>
  <c r="AX464" i="6"/>
  <c r="AW464" i="6"/>
  <c r="AV464" i="6"/>
  <c r="AU464" i="6"/>
  <c r="BO463" i="6"/>
  <c r="BN463" i="6"/>
  <c r="BM463" i="6"/>
  <c r="BL463" i="6"/>
  <c r="BK463" i="6"/>
  <c r="BJ463" i="6"/>
  <c r="BI463" i="6"/>
  <c r="BH463" i="6"/>
  <c r="BG463" i="6"/>
  <c r="BF463" i="6"/>
  <c r="BE463" i="6"/>
  <c r="BD463" i="6"/>
  <c r="BC463" i="6"/>
  <c r="BB463" i="6"/>
  <c r="BA463" i="6"/>
  <c r="AZ463" i="6"/>
  <c r="AY463" i="6"/>
  <c r="AX463" i="6"/>
  <c r="AW463" i="6"/>
  <c r="AV463" i="6"/>
  <c r="AU463" i="6"/>
  <c r="BO462" i="6"/>
  <c r="BN462" i="6"/>
  <c r="BM462" i="6"/>
  <c r="BL462" i="6"/>
  <c r="BK462" i="6"/>
  <c r="BJ462" i="6"/>
  <c r="BI462" i="6"/>
  <c r="BH462" i="6"/>
  <c r="BG462" i="6"/>
  <c r="BF462" i="6"/>
  <c r="BE462" i="6"/>
  <c r="BD462" i="6"/>
  <c r="BC462" i="6"/>
  <c r="BB462" i="6"/>
  <c r="BA462" i="6"/>
  <c r="AZ462" i="6"/>
  <c r="AY462" i="6"/>
  <c r="AX462" i="6"/>
  <c r="AW462" i="6"/>
  <c r="AV462" i="6"/>
  <c r="AU462" i="6"/>
  <c r="BO461" i="6"/>
  <c r="BN461" i="6"/>
  <c r="BM461" i="6"/>
  <c r="BL461" i="6"/>
  <c r="BK461" i="6"/>
  <c r="BJ461" i="6"/>
  <c r="BI461" i="6"/>
  <c r="BH461" i="6"/>
  <c r="BG461" i="6"/>
  <c r="BF461" i="6"/>
  <c r="BE461" i="6"/>
  <c r="BD461" i="6"/>
  <c r="BC461" i="6"/>
  <c r="BB461" i="6"/>
  <c r="BA461" i="6"/>
  <c r="AZ461" i="6"/>
  <c r="AY461" i="6"/>
  <c r="AX461" i="6"/>
  <c r="AW461" i="6"/>
  <c r="AV461" i="6"/>
  <c r="AU461" i="6"/>
  <c r="BO460" i="6"/>
  <c r="BN460" i="6"/>
  <c r="BM460" i="6"/>
  <c r="BL460" i="6"/>
  <c r="BK460" i="6"/>
  <c r="BJ460" i="6"/>
  <c r="BI460" i="6"/>
  <c r="BH460" i="6"/>
  <c r="BG460" i="6"/>
  <c r="BF460" i="6"/>
  <c r="BE460" i="6"/>
  <c r="BD460" i="6"/>
  <c r="BC460" i="6"/>
  <c r="BB460" i="6"/>
  <c r="BA460" i="6"/>
  <c r="AZ460" i="6"/>
  <c r="AY460" i="6"/>
  <c r="AX460" i="6"/>
  <c r="AW460" i="6"/>
  <c r="AV460" i="6"/>
  <c r="AU460" i="6"/>
  <c r="BO459" i="6"/>
  <c r="BN459" i="6"/>
  <c r="BM459" i="6"/>
  <c r="BL459" i="6"/>
  <c r="BK459" i="6"/>
  <c r="BJ459" i="6"/>
  <c r="BI459" i="6"/>
  <c r="BH459" i="6"/>
  <c r="BG459" i="6"/>
  <c r="BF459" i="6"/>
  <c r="BE459" i="6"/>
  <c r="BD459" i="6"/>
  <c r="BC459" i="6"/>
  <c r="BB459" i="6"/>
  <c r="BA459" i="6"/>
  <c r="AZ459" i="6"/>
  <c r="AY459" i="6"/>
  <c r="AX459" i="6"/>
  <c r="AW459" i="6"/>
  <c r="AV459" i="6"/>
  <c r="AU459" i="6"/>
  <c r="BO458" i="6"/>
  <c r="BN458" i="6"/>
  <c r="BM458" i="6"/>
  <c r="BL458" i="6"/>
  <c r="BK458" i="6"/>
  <c r="BJ458" i="6"/>
  <c r="BI458" i="6"/>
  <c r="BH458" i="6"/>
  <c r="BG458" i="6"/>
  <c r="BF458" i="6"/>
  <c r="BE458" i="6"/>
  <c r="BD458" i="6"/>
  <c r="BC458" i="6"/>
  <c r="BB458" i="6"/>
  <c r="BA458" i="6"/>
  <c r="AZ458" i="6"/>
  <c r="AY458" i="6"/>
  <c r="AX458" i="6"/>
  <c r="AW458" i="6"/>
  <c r="AV458" i="6"/>
  <c r="AU458" i="6"/>
  <c r="BO457" i="6"/>
  <c r="BN457" i="6"/>
  <c r="BM457" i="6"/>
  <c r="BL457" i="6"/>
  <c r="BK457" i="6"/>
  <c r="BJ457" i="6"/>
  <c r="BI457" i="6"/>
  <c r="BH457" i="6"/>
  <c r="BG457" i="6"/>
  <c r="BF457" i="6"/>
  <c r="BE457" i="6"/>
  <c r="BD457" i="6"/>
  <c r="BC457" i="6"/>
  <c r="BB457" i="6"/>
  <c r="BA457" i="6"/>
  <c r="AZ457" i="6"/>
  <c r="AY457" i="6"/>
  <c r="AX457" i="6"/>
  <c r="AW457" i="6"/>
  <c r="AV457" i="6"/>
  <c r="AU457" i="6"/>
  <c r="BO456" i="6"/>
  <c r="BN456" i="6"/>
  <c r="BM456" i="6"/>
  <c r="BL456" i="6"/>
  <c r="BK456" i="6"/>
  <c r="BJ456" i="6"/>
  <c r="BI456" i="6"/>
  <c r="BH456" i="6"/>
  <c r="BG456" i="6"/>
  <c r="BF456" i="6"/>
  <c r="BE456" i="6"/>
  <c r="BD456" i="6"/>
  <c r="BC456" i="6"/>
  <c r="BB456" i="6"/>
  <c r="BA456" i="6"/>
  <c r="AZ456" i="6"/>
  <c r="AY456" i="6"/>
  <c r="AX456" i="6"/>
  <c r="AW456" i="6"/>
  <c r="AV456" i="6"/>
  <c r="AU456" i="6"/>
  <c r="BO455" i="6"/>
  <c r="BN455" i="6"/>
  <c r="BM455" i="6"/>
  <c r="BL455" i="6"/>
  <c r="BK455" i="6"/>
  <c r="BJ455" i="6"/>
  <c r="BI455" i="6"/>
  <c r="BH455" i="6"/>
  <c r="BG455" i="6"/>
  <c r="BF455" i="6"/>
  <c r="BE455" i="6"/>
  <c r="BD455" i="6"/>
  <c r="BC455" i="6"/>
  <c r="BB455" i="6"/>
  <c r="BA455" i="6"/>
  <c r="AZ455" i="6"/>
  <c r="AY455" i="6"/>
  <c r="AX455" i="6"/>
  <c r="AW455" i="6"/>
  <c r="AV455" i="6"/>
  <c r="AU455" i="6"/>
  <c r="BO454" i="6"/>
  <c r="BN454" i="6"/>
  <c r="BM454" i="6"/>
  <c r="BL454" i="6"/>
  <c r="BK454" i="6"/>
  <c r="BJ454" i="6"/>
  <c r="BI454" i="6"/>
  <c r="BH454" i="6"/>
  <c r="BG454" i="6"/>
  <c r="BF454" i="6"/>
  <c r="BE454" i="6"/>
  <c r="BD454" i="6"/>
  <c r="BC454" i="6"/>
  <c r="BB454" i="6"/>
  <c r="BA454" i="6"/>
  <c r="AZ454" i="6"/>
  <c r="AY454" i="6"/>
  <c r="AX454" i="6"/>
  <c r="AW454" i="6"/>
  <c r="AV454" i="6"/>
  <c r="AU454" i="6"/>
  <c r="BO453" i="6"/>
  <c r="BN453" i="6"/>
  <c r="BM453" i="6"/>
  <c r="BL453" i="6"/>
  <c r="BK453" i="6"/>
  <c r="BJ453" i="6"/>
  <c r="BI453" i="6"/>
  <c r="BH453" i="6"/>
  <c r="BG453" i="6"/>
  <c r="BF453" i="6"/>
  <c r="BE453" i="6"/>
  <c r="BD453" i="6"/>
  <c r="BC453" i="6"/>
  <c r="BB453" i="6"/>
  <c r="BA453" i="6"/>
  <c r="AZ453" i="6"/>
  <c r="AY453" i="6"/>
  <c r="AX453" i="6"/>
  <c r="AW453" i="6"/>
  <c r="AV453" i="6"/>
  <c r="AU453" i="6"/>
  <c r="BO452" i="6"/>
  <c r="BN452" i="6"/>
  <c r="BM452" i="6"/>
  <c r="BL452" i="6"/>
  <c r="BK452" i="6"/>
  <c r="BJ452" i="6"/>
  <c r="BI452" i="6"/>
  <c r="BH452" i="6"/>
  <c r="BG452" i="6"/>
  <c r="BF452" i="6"/>
  <c r="BE452" i="6"/>
  <c r="BD452" i="6"/>
  <c r="BC452" i="6"/>
  <c r="BB452" i="6"/>
  <c r="BA452" i="6"/>
  <c r="AZ452" i="6"/>
  <c r="AY452" i="6"/>
  <c r="AX452" i="6"/>
  <c r="AW452" i="6"/>
  <c r="AV452" i="6"/>
  <c r="AU452" i="6"/>
  <c r="BO451" i="6"/>
  <c r="BN451" i="6"/>
  <c r="BM451" i="6"/>
  <c r="BL451" i="6"/>
  <c r="BK451" i="6"/>
  <c r="BJ451" i="6"/>
  <c r="BI451" i="6"/>
  <c r="BH451" i="6"/>
  <c r="BG451" i="6"/>
  <c r="BF451" i="6"/>
  <c r="BE451" i="6"/>
  <c r="BD451" i="6"/>
  <c r="BC451" i="6"/>
  <c r="BB451" i="6"/>
  <c r="BA451" i="6"/>
  <c r="AZ451" i="6"/>
  <c r="AY451" i="6"/>
  <c r="AX451" i="6"/>
  <c r="AW451" i="6"/>
  <c r="AV451" i="6"/>
  <c r="AU451" i="6"/>
  <c r="BO450" i="6"/>
  <c r="BN450" i="6"/>
  <c r="BM450" i="6"/>
  <c r="BL450" i="6"/>
  <c r="BK450" i="6"/>
  <c r="BJ450" i="6"/>
  <c r="BI450" i="6"/>
  <c r="BH450" i="6"/>
  <c r="BG450" i="6"/>
  <c r="BF450" i="6"/>
  <c r="BE450" i="6"/>
  <c r="BD450" i="6"/>
  <c r="BC450" i="6"/>
  <c r="BB450" i="6"/>
  <c r="BA450" i="6"/>
  <c r="AZ450" i="6"/>
  <c r="AY450" i="6"/>
  <c r="AX450" i="6"/>
  <c r="AW450" i="6"/>
  <c r="AV450" i="6"/>
  <c r="AU450" i="6"/>
  <c r="BO449" i="6"/>
  <c r="BN449" i="6"/>
  <c r="BM449" i="6"/>
  <c r="BL449" i="6"/>
  <c r="BK449" i="6"/>
  <c r="BJ449" i="6"/>
  <c r="BI449" i="6"/>
  <c r="BH449" i="6"/>
  <c r="BG449" i="6"/>
  <c r="BF449" i="6"/>
  <c r="BE449" i="6"/>
  <c r="BD449" i="6"/>
  <c r="BC449" i="6"/>
  <c r="BB449" i="6"/>
  <c r="BA449" i="6"/>
  <c r="AZ449" i="6"/>
  <c r="AY449" i="6"/>
  <c r="AX449" i="6"/>
  <c r="AW449" i="6"/>
  <c r="AV449" i="6"/>
  <c r="AU449" i="6"/>
  <c r="BO448" i="6"/>
  <c r="BN448" i="6"/>
  <c r="BM448" i="6"/>
  <c r="BL448" i="6"/>
  <c r="BK448" i="6"/>
  <c r="BJ448" i="6"/>
  <c r="BI448" i="6"/>
  <c r="BH448" i="6"/>
  <c r="BG448" i="6"/>
  <c r="BF448" i="6"/>
  <c r="BE448" i="6"/>
  <c r="BD448" i="6"/>
  <c r="BC448" i="6"/>
  <c r="BB448" i="6"/>
  <c r="BA448" i="6"/>
  <c r="AZ448" i="6"/>
  <c r="AY448" i="6"/>
  <c r="AX448" i="6"/>
  <c r="AW448" i="6"/>
  <c r="AV448" i="6"/>
  <c r="AU448" i="6"/>
  <c r="BO447" i="6"/>
  <c r="BN447" i="6"/>
  <c r="BM447" i="6"/>
  <c r="BL447" i="6"/>
  <c r="BK447" i="6"/>
  <c r="BJ447" i="6"/>
  <c r="BI447" i="6"/>
  <c r="BH447" i="6"/>
  <c r="BG447" i="6"/>
  <c r="BF447" i="6"/>
  <c r="BE447" i="6"/>
  <c r="BD447" i="6"/>
  <c r="BC447" i="6"/>
  <c r="BB447" i="6"/>
  <c r="BA447" i="6"/>
  <c r="AZ447" i="6"/>
  <c r="AY447" i="6"/>
  <c r="AX447" i="6"/>
  <c r="AW447" i="6"/>
  <c r="AV447" i="6"/>
  <c r="AU447" i="6"/>
  <c r="BO446" i="6"/>
  <c r="BN446" i="6"/>
  <c r="BM446" i="6"/>
  <c r="BL446" i="6"/>
  <c r="BK446" i="6"/>
  <c r="BJ446" i="6"/>
  <c r="BI446" i="6"/>
  <c r="BH446" i="6"/>
  <c r="BG446" i="6"/>
  <c r="BF446" i="6"/>
  <c r="BE446" i="6"/>
  <c r="BD446" i="6"/>
  <c r="BC446" i="6"/>
  <c r="BB446" i="6"/>
  <c r="BA446" i="6"/>
  <c r="AZ446" i="6"/>
  <c r="AY446" i="6"/>
  <c r="AX446" i="6"/>
  <c r="AW446" i="6"/>
  <c r="AV446" i="6"/>
  <c r="AU446" i="6"/>
  <c r="BO445" i="6"/>
  <c r="BN445" i="6"/>
  <c r="BM445" i="6"/>
  <c r="BL445" i="6"/>
  <c r="BK445" i="6"/>
  <c r="BJ445" i="6"/>
  <c r="BI445" i="6"/>
  <c r="BH445" i="6"/>
  <c r="BG445" i="6"/>
  <c r="BF445" i="6"/>
  <c r="BE445" i="6"/>
  <c r="BD445" i="6"/>
  <c r="BC445" i="6"/>
  <c r="BB445" i="6"/>
  <c r="BA445" i="6"/>
  <c r="AZ445" i="6"/>
  <c r="AY445" i="6"/>
  <c r="AX445" i="6"/>
  <c r="AW445" i="6"/>
  <c r="AV445" i="6"/>
  <c r="AU445" i="6"/>
  <c r="BO444" i="6"/>
  <c r="BN444" i="6"/>
  <c r="BM444" i="6"/>
  <c r="BL444" i="6"/>
  <c r="BK444" i="6"/>
  <c r="BJ444" i="6"/>
  <c r="BI444" i="6"/>
  <c r="BH444" i="6"/>
  <c r="BG444" i="6"/>
  <c r="BF444" i="6"/>
  <c r="BE444" i="6"/>
  <c r="BD444" i="6"/>
  <c r="BC444" i="6"/>
  <c r="BB444" i="6"/>
  <c r="BA444" i="6"/>
  <c r="AZ444" i="6"/>
  <c r="AY444" i="6"/>
  <c r="AX444" i="6"/>
  <c r="AW444" i="6"/>
  <c r="AV444" i="6"/>
  <c r="AU444" i="6"/>
  <c r="BO443" i="6"/>
  <c r="BN443" i="6"/>
  <c r="BM443" i="6"/>
  <c r="BL443" i="6"/>
  <c r="BK443" i="6"/>
  <c r="BJ443" i="6"/>
  <c r="BI443" i="6"/>
  <c r="BH443" i="6"/>
  <c r="BG443" i="6"/>
  <c r="BF443" i="6"/>
  <c r="BE443" i="6"/>
  <c r="BD443" i="6"/>
  <c r="BC443" i="6"/>
  <c r="BB443" i="6"/>
  <c r="BA443" i="6"/>
  <c r="AZ443" i="6"/>
  <c r="AY443" i="6"/>
  <c r="AX443" i="6"/>
  <c r="AW443" i="6"/>
  <c r="AV443" i="6"/>
  <c r="AU443" i="6"/>
  <c r="BO442" i="6"/>
  <c r="BN442" i="6"/>
  <c r="BM442" i="6"/>
  <c r="BL442" i="6"/>
  <c r="BK442" i="6"/>
  <c r="BJ442" i="6"/>
  <c r="BI442" i="6"/>
  <c r="BH442" i="6"/>
  <c r="BG442" i="6"/>
  <c r="BF442" i="6"/>
  <c r="BE442" i="6"/>
  <c r="BD442" i="6"/>
  <c r="BC442" i="6"/>
  <c r="BB442" i="6"/>
  <c r="BA442" i="6"/>
  <c r="AZ442" i="6"/>
  <c r="AY442" i="6"/>
  <c r="AX442" i="6"/>
  <c r="AW442" i="6"/>
  <c r="AV442" i="6"/>
  <c r="AU442" i="6"/>
  <c r="BO441" i="6"/>
  <c r="BN441" i="6"/>
  <c r="BM441" i="6"/>
  <c r="BL441" i="6"/>
  <c r="BK441" i="6"/>
  <c r="BJ441" i="6"/>
  <c r="BI441" i="6"/>
  <c r="BH441" i="6"/>
  <c r="BG441" i="6"/>
  <c r="BF441" i="6"/>
  <c r="BE441" i="6"/>
  <c r="BD441" i="6"/>
  <c r="BC441" i="6"/>
  <c r="BB441" i="6"/>
  <c r="BA441" i="6"/>
  <c r="AZ441" i="6"/>
  <c r="AY441" i="6"/>
  <c r="AX441" i="6"/>
  <c r="AW441" i="6"/>
  <c r="AV441" i="6"/>
  <c r="AU441" i="6"/>
  <c r="BO440" i="6"/>
  <c r="BN440" i="6"/>
  <c r="BM440" i="6"/>
  <c r="BL440" i="6"/>
  <c r="BK440" i="6"/>
  <c r="BJ440" i="6"/>
  <c r="BI440" i="6"/>
  <c r="BH440" i="6"/>
  <c r="BG440" i="6"/>
  <c r="BF440" i="6"/>
  <c r="BE440" i="6"/>
  <c r="BD440" i="6"/>
  <c r="BC440" i="6"/>
  <c r="BB440" i="6"/>
  <c r="BA440" i="6"/>
  <c r="AZ440" i="6"/>
  <c r="AY440" i="6"/>
  <c r="AX440" i="6"/>
  <c r="AW440" i="6"/>
  <c r="AV440" i="6"/>
  <c r="AU440" i="6"/>
  <c r="BO439" i="6"/>
  <c r="BN439" i="6"/>
  <c r="BM439" i="6"/>
  <c r="BL439" i="6"/>
  <c r="BK439" i="6"/>
  <c r="BJ439" i="6"/>
  <c r="BI439" i="6"/>
  <c r="BH439" i="6"/>
  <c r="BG439" i="6"/>
  <c r="BF439" i="6"/>
  <c r="BE439" i="6"/>
  <c r="BD439" i="6"/>
  <c r="BC439" i="6"/>
  <c r="BB439" i="6"/>
  <c r="BA439" i="6"/>
  <c r="AZ439" i="6"/>
  <c r="AY439" i="6"/>
  <c r="AX439" i="6"/>
  <c r="AW439" i="6"/>
  <c r="AV439" i="6"/>
  <c r="AU439" i="6"/>
  <c r="BO438" i="6"/>
  <c r="BN438" i="6"/>
  <c r="BM438" i="6"/>
  <c r="BL438" i="6"/>
  <c r="BK438" i="6"/>
  <c r="BJ438" i="6"/>
  <c r="BI438" i="6"/>
  <c r="BH438" i="6"/>
  <c r="BG438" i="6"/>
  <c r="BF438" i="6"/>
  <c r="BE438" i="6"/>
  <c r="BD438" i="6"/>
  <c r="BC438" i="6"/>
  <c r="BB438" i="6"/>
  <c r="BA438" i="6"/>
  <c r="AZ438" i="6"/>
  <c r="AY438" i="6"/>
  <c r="AX438" i="6"/>
  <c r="AW438" i="6"/>
  <c r="AV438" i="6"/>
  <c r="AU438" i="6"/>
  <c r="BO437" i="6"/>
  <c r="BN437" i="6"/>
  <c r="BM437" i="6"/>
  <c r="BL437" i="6"/>
  <c r="BK437" i="6"/>
  <c r="BJ437" i="6"/>
  <c r="BI437" i="6"/>
  <c r="BH437" i="6"/>
  <c r="BG437" i="6"/>
  <c r="BF437" i="6"/>
  <c r="BE437" i="6"/>
  <c r="BD437" i="6"/>
  <c r="BC437" i="6"/>
  <c r="BB437" i="6"/>
  <c r="BA437" i="6"/>
  <c r="AZ437" i="6"/>
  <c r="AY437" i="6"/>
  <c r="AX437" i="6"/>
  <c r="AW437" i="6"/>
  <c r="AV437" i="6"/>
  <c r="AU437" i="6"/>
  <c r="BO436" i="6"/>
  <c r="BN436" i="6"/>
  <c r="BM436" i="6"/>
  <c r="BL436" i="6"/>
  <c r="BK436" i="6"/>
  <c r="BJ436" i="6"/>
  <c r="BI436" i="6"/>
  <c r="BH436" i="6"/>
  <c r="BG436" i="6"/>
  <c r="BF436" i="6"/>
  <c r="BE436" i="6"/>
  <c r="BD436" i="6"/>
  <c r="BC436" i="6"/>
  <c r="BB436" i="6"/>
  <c r="BA436" i="6"/>
  <c r="AZ436" i="6"/>
  <c r="AY436" i="6"/>
  <c r="AX436" i="6"/>
  <c r="AW436" i="6"/>
  <c r="AV436" i="6"/>
  <c r="AU436" i="6"/>
  <c r="BO435" i="6"/>
  <c r="BN435" i="6"/>
  <c r="BM435" i="6"/>
  <c r="BL435" i="6"/>
  <c r="BK435" i="6"/>
  <c r="BJ435" i="6"/>
  <c r="BI435" i="6"/>
  <c r="BH435" i="6"/>
  <c r="BG435" i="6"/>
  <c r="BF435" i="6"/>
  <c r="BE435" i="6"/>
  <c r="BD435" i="6"/>
  <c r="BC435" i="6"/>
  <c r="BB435" i="6"/>
  <c r="BA435" i="6"/>
  <c r="AZ435" i="6"/>
  <c r="AY435" i="6"/>
  <c r="AX435" i="6"/>
  <c r="AW435" i="6"/>
  <c r="AV435" i="6"/>
  <c r="AU435" i="6"/>
  <c r="BO434" i="6"/>
  <c r="BN434" i="6"/>
  <c r="BM434" i="6"/>
  <c r="BL434" i="6"/>
  <c r="BK434" i="6"/>
  <c r="BJ434" i="6"/>
  <c r="BI434" i="6"/>
  <c r="BH434" i="6"/>
  <c r="BG434" i="6"/>
  <c r="BF434" i="6"/>
  <c r="BE434" i="6"/>
  <c r="BD434" i="6"/>
  <c r="BC434" i="6"/>
  <c r="BB434" i="6"/>
  <c r="BA434" i="6"/>
  <c r="AZ434" i="6"/>
  <c r="AY434" i="6"/>
  <c r="AX434" i="6"/>
  <c r="AW434" i="6"/>
  <c r="AV434" i="6"/>
  <c r="AU434" i="6"/>
  <c r="BO433" i="6"/>
  <c r="BN433" i="6"/>
  <c r="BM433" i="6"/>
  <c r="BL433" i="6"/>
  <c r="BK433" i="6"/>
  <c r="BJ433" i="6"/>
  <c r="BI433" i="6"/>
  <c r="BH433" i="6"/>
  <c r="BG433" i="6"/>
  <c r="BF433" i="6"/>
  <c r="BE433" i="6"/>
  <c r="BD433" i="6"/>
  <c r="BC433" i="6"/>
  <c r="BB433" i="6"/>
  <c r="BA433" i="6"/>
  <c r="AZ433" i="6"/>
  <c r="AY433" i="6"/>
  <c r="AX433" i="6"/>
  <c r="AW433" i="6"/>
  <c r="AV433" i="6"/>
  <c r="AU433" i="6"/>
  <c r="BO432" i="6"/>
  <c r="BN432" i="6"/>
  <c r="BM432" i="6"/>
  <c r="BL432" i="6"/>
  <c r="BK432" i="6"/>
  <c r="BJ432" i="6"/>
  <c r="BI432" i="6"/>
  <c r="BH432" i="6"/>
  <c r="BG432" i="6"/>
  <c r="BF432" i="6"/>
  <c r="BE432" i="6"/>
  <c r="BD432" i="6"/>
  <c r="BC432" i="6"/>
  <c r="BB432" i="6"/>
  <c r="BA432" i="6"/>
  <c r="AZ432" i="6"/>
  <c r="AY432" i="6"/>
  <c r="AX432" i="6"/>
  <c r="AW432" i="6"/>
  <c r="AV432" i="6"/>
  <c r="AU432" i="6"/>
  <c r="BO431" i="6"/>
  <c r="BN431" i="6"/>
  <c r="BM431" i="6"/>
  <c r="BL431" i="6"/>
  <c r="BK431" i="6"/>
  <c r="BJ431" i="6"/>
  <c r="BI431" i="6"/>
  <c r="BH431" i="6"/>
  <c r="BG431" i="6"/>
  <c r="BF431" i="6"/>
  <c r="BE431" i="6"/>
  <c r="BD431" i="6"/>
  <c r="BC431" i="6"/>
  <c r="BB431" i="6"/>
  <c r="BA431" i="6"/>
  <c r="AZ431" i="6"/>
  <c r="AY431" i="6"/>
  <c r="AX431" i="6"/>
  <c r="AW431" i="6"/>
  <c r="AV431" i="6"/>
  <c r="AU431" i="6"/>
  <c r="BO430" i="6"/>
  <c r="BN430" i="6"/>
  <c r="BM430" i="6"/>
  <c r="BL430" i="6"/>
  <c r="BK430" i="6"/>
  <c r="BJ430" i="6"/>
  <c r="BI430" i="6"/>
  <c r="BH430" i="6"/>
  <c r="BG430" i="6"/>
  <c r="BF430" i="6"/>
  <c r="BE430" i="6"/>
  <c r="BD430" i="6"/>
  <c r="BC430" i="6"/>
  <c r="BB430" i="6"/>
  <c r="BA430" i="6"/>
  <c r="AZ430" i="6"/>
  <c r="AY430" i="6"/>
  <c r="AX430" i="6"/>
  <c r="AW430" i="6"/>
  <c r="AV430" i="6"/>
  <c r="AU430" i="6"/>
  <c r="BO429" i="6"/>
  <c r="BN429" i="6"/>
  <c r="BM429" i="6"/>
  <c r="BL429" i="6"/>
  <c r="BK429" i="6"/>
  <c r="BJ429" i="6"/>
  <c r="BI429" i="6"/>
  <c r="BH429" i="6"/>
  <c r="BG429" i="6"/>
  <c r="BF429" i="6"/>
  <c r="BE429" i="6"/>
  <c r="BD429" i="6"/>
  <c r="BC429" i="6"/>
  <c r="BB429" i="6"/>
  <c r="BA429" i="6"/>
  <c r="AZ429" i="6"/>
  <c r="AY429" i="6"/>
  <c r="AX429" i="6"/>
  <c r="AW429" i="6"/>
  <c r="AV429" i="6"/>
  <c r="AU429" i="6"/>
  <c r="BO428" i="6"/>
  <c r="BN428" i="6"/>
  <c r="BM428" i="6"/>
  <c r="BL428" i="6"/>
  <c r="BK428" i="6"/>
  <c r="BJ428" i="6"/>
  <c r="BI428" i="6"/>
  <c r="BH428" i="6"/>
  <c r="BG428" i="6"/>
  <c r="BF428" i="6"/>
  <c r="BE428" i="6"/>
  <c r="BD428" i="6"/>
  <c r="BC428" i="6"/>
  <c r="BB428" i="6"/>
  <c r="BA428" i="6"/>
  <c r="AZ428" i="6"/>
  <c r="AY428" i="6"/>
  <c r="AX428" i="6"/>
  <c r="AW428" i="6"/>
  <c r="AV428" i="6"/>
  <c r="AU428" i="6"/>
  <c r="BO427" i="6"/>
  <c r="BN427" i="6"/>
  <c r="BM427" i="6"/>
  <c r="BL427" i="6"/>
  <c r="BK427" i="6"/>
  <c r="BJ427" i="6"/>
  <c r="BI427" i="6"/>
  <c r="BH427" i="6"/>
  <c r="BG427" i="6"/>
  <c r="BF427" i="6"/>
  <c r="BE427" i="6"/>
  <c r="BD427" i="6"/>
  <c r="BC427" i="6"/>
  <c r="BB427" i="6"/>
  <c r="BA427" i="6"/>
  <c r="AZ427" i="6"/>
  <c r="AY427" i="6"/>
  <c r="AX427" i="6"/>
  <c r="AW427" i="6"/>
  <c r="AV427" i="6"/>
  <c r="AU427" i="6"/>
  <c r="BO426" i="6"/>
  <c r="BN426" i="6"/>
  <c r="BM426" i="6"/>
  <c r="BL426" i="6"/>
  <c r="BK426" i="6"/>
  <c r="BJ426" i="6"/>
  <c r="BI426" i="6"/>
  <c r="BH426" i="6"/>
  <c r="BG426" i="6"/>
  <c r="BF426" i="6"/>
  <c r="BE426" i="6"/>
  <c r="BD426" i="6"/>
  <c r="BC426" i="6"/>
  <c r="BB426" i="6"/>
  <c r="BA426" i="6"/>
  <c r="AZ426" i="6"/>
  <c r="AY426" i="6"/>
  <c r="AX426" i="6"/>
  <c r="AW426" i="6"/>
  <c r="AV426" i="6"/>
  <c r="AU426" i="6"/>
  <c r="BO425" i="6"/>
  <c r="BN425" i="6"/>
  <c r="BM425" i="6"/>
  <c r="BL425" i="6"/>
  <c r="BK425" i="6"/>
  <c r="BJ425" i="6"/>
  <c r="BI425" i="6"/>
  <c r="BH425" i="6"/>
  <c r="BG425" i="6"/>
  <c r="BF425" i="6"/>
  <c r="BE425" i="6"/>
  <c r="BD425" i="6"/>
  <c r="BC425" i="6"/>
  <c r="BB425" i="6"/>
  <c r="BA425" i="6"/>
  <c r="AZ425" i="6"/>
  <c r="AY425" i="6"/>
  <c r="AX425" i="6"/>
  <c r="AW425" i="6"/>
  <c r="AV425" i="6"/>
  <c r="AU425" i="6"/>
  <c r="BO424" i="6"/>
  <c r="BN424" i="6"/>
  <c r="BM424" i="6"/>
  <c r="BL424" i="6"/>
  <c r="BK424" i="6"/>
  <c r="BJ424" i="6"/>
  <c r="BI424" i="6"/>
  <c r="BH424" i="6"/>
  <c r="BG424" i="6"/>
  <c r="BF424" i="6"/>
  <c r="BE424" i="6"/>
  <c r="BD424" i="6"/>
  <c r="BC424" i="6"/>
  <c r="BB424" i="6"/>
  <c r="BA424" i="6"/>
  <c r="AZ424" i="6"/>
  <c r="AY424" i="6"/>
  <c r="AX424" i="6"/>
  <c r="AW424" i="6"/>
  <c r="AV424" i="6"/>
  <c r="AU424" i="6"/>
  <c r="BO423" i="6"/>
  <c r="BN423" i="6"/>
  <c r="BM423" i="6"/>
  <c r="BL423" i="6"/>
  <c r="BK423" i="6"/>
  <c r="BJ423" i="6"/>
  <c r="BI423" i="6"/>
  <c r="BH423" i="6"/>
  <c r="BG423" i="6"/>
  <c r="BF423" i="6"/>
  <c r="BE423" i="6"/>
  <c r="BD423" i="6"/>
  <c r="BC423" i="6"/>
  <c r="BB423" i="6"/>
  <c r="BA423" i="6"/>
  <c r="AZ423" i="6"/>
  <c r="AY423" i="6"/>
  <c r="AX423" i="6"/>
  <c r="AW423" i="6"/>
  <c r="AV423" i="6"/>
  <c r="AU423" i="6"/>
  <c r="BO422" i="6"/>
  <c r="BN422" i="6"/>
  <c r="BM422" i="6"/>
  <c r="BL422" i="6"/>
  <c r="BK422" i="6"/>
  <c r="BJ422" i="6"/>
  <c r="BI422" i="6"/>
  <c r="BH422" i="6"/>
  <c r="BG422" i="6"/>
  <c r="BF422" i="6"/>
  <c r="BE422" i="6"/>
  <c r="BD422" i="6"/>
  <c r="BC422" i="6"/>
  <c r="BB422" i="6"/>
  <c r="BA422" i="6"/>
  <c r="AZ422" i="6"/>
  <c r="AY422" i="6"/>
  <c r="AX422" i="6"/>
  <c r="AW422" i="6"/>
  <c r="AV422" i="6"/>
  <c r="AU422" i="6"/>
  <c r="BO421" i="6"/>
  <c r="BN421" i="6"/>
  <c r="BM421" i="6"/>
  <c r="BL421" i="6"/>
  <c r="BK421" i="6"/>
  <c r="BJ421" i="6"/>
  <c r="BI421" i="6"/>
  <c r="BH421" i="6"/>
  <c r="BG421" i="6"/>
  <c r="BF421" i="6"/>
  <c r="BE421" i="6"/>
  <c r="BD421" i="6"/>
  <c r="BC421" i="6"/>
  <c r="BB421" i="6"/>
  <c r="BA421" i="6"/>
  <c r="AZ421" i="6"/>
  <c r="AY421" i="6"/>
  <c r="AX421" i="6"/>
  <c r="AW421" i="6"/>
  <c r="AV421" i="6"/>
  <c r="AU421" i="6"/>
  <c r="BO420" i="6"/>
  <c r="BN420" i="6"/>
  <c r="BM420" i="6"/>
  <c r="BL420" i="6"/>
  <c r="BK420" i="6"/>
  <c r="BJ420" i="6"/>
  <c r="BI420" i="6"/>
  <c r="BH420" i="6"/>
  <c r="BG420" i="6"/>
  <c r="BF420" i="6"/>
  <c r="BE420" i="6"/>
  <c r="BD420" i="6"/>
  <c r="BC420" i="6"/>
  <c r="BB420" i="6"/>
  <c r="BA420" i="6"/>
  <c r="AZ420" i="6"/>
  <c r="AY420" i="6"/>
  <c r="AX420" i="6"/>
  <c r="AW420" i="6"/>
  <c r="AV420" i="6"/>
  <c r="AU420" i="6"/>
  <c r="BO419" i="6"/>
  <c r="BN419" i="6"/>
  <c r="BM419" i="6"/>
  <c r="BL419" i="6"/>
  <c r="BK419" i="6"/>
  <c r="BJ419" i="6"/>
  <c r="BI419" i="6"/>
  <c r="BH419" i="6"/>
  <c r="BG419" i="6"/>
  <c r="BF419" i="6"/>
  <c r="BE419" i="6"/>
  <c r="BD419" i="6"/>
  <c r="BC419" i="6"/>
  <c r="BB419" i="6"/>
  <c r="BA419" i="6"/>
  <c r="AZ419" i="6"/>
  <c r="AY419" i="6"/>
  <c r="AX419" i="6"/>
  <c r="AW419" i="6"/>
  <c r="AV419" i="6"/>
  <c r="AU419" i="6"/>
  <c r="BO418" i="6"/>
  <c r="BN418" i="6"/>
  <c r="BM418" i="6"/>
  <c r="BL418" i="6"/>
  <c r="BK418" i="6"/>
  <c r="BJ418" i="6"/>
  <c r="BI418" i="6"/>
  <c r="BH418" i="6"/>
  <c r="BG418" i="6"/>
  <c r="BF418" i="6"/>
  <c r="BE418" i="6"/>
  <c r="BD418" i="6"/>
  <c r="BC418" i="6"/>
  <c r="BB418" i="6"/>
  <c r="BA418" i="6"/>
  <c r="AZ418" i="6"/>
  <c r="AY418" i="6"/>
  <c r="AX418" i="6"/>
  <c r="AW418" i="6"/>
  <c r="AV418" i="6"/>
  <c r="AU418" i="6"/>
  <c r="BO417" i="6"/>
  <c r="BN417" i="6"/>
  <c r="BM417" i="6"/>
  <c r="BL417" i="6"/>
  <c r="BK417" i="6"/>
  <c r="BJ417" i="6"/>
  <c r="BI417" i="6"/>
  <c r="BH417" i="6"/>
  <c r="BG417" i="6"/>
  <c r="BF417" i="6"/>
  <c r="BE417" i="6"/>
  <c r="BD417" i="6"/>
  <c r="BC417" i="6"/>
  <c r="BB417" i="6"/>
  <c r="BA417" i="6"/>
  <c r="AZ417" i="6"/>
  <c r="AY417" i="6"/>
  <c r="AX417" i="6"/>
  <c r="AW417" i="6"/>
  <c r="AV417" i="6"/>
  <c r="AU417" i="6"/>
  <c r="BO416" i="6"/>
  <c r="BN416" i="6"/>
  <c r="BM416" i="6"/>
  <c r="BL416" i="6"/>
  <c r="BK416" i="6"/>
  <c r="BJ416" i="6"/>
  <c r="BI416" i="6"/>
  <c r="BH416" i="6"/>
  <c r="BG416" i="6"/>
  <c r="BF416" i="6"/>
  <c r="BE416" i="6"/>
  <c r="BD416" i="6"/>
  <c r="BC416" i="6"/>
  <c r="BB416" i="6"/>
  <c r="BA416" i="6"/>
  <c r="AZ416" i="6"/>
  <c r="AY416" i="6"/>
  <c r="AX416" i="6"/>
  <c r="AW416" i="6"/>
  <c r="AV416" i="6"/>
  <c r="AU416" i="6"/>
  <c r="BO415" i="6"/>
  <c r="BN415" i="6"/>
  <c r="BM415" i="6"/>
  <c r="BL415" i="6"/>
  <c r="BK415" i="6"/>
  <c r="BJ415" i="6"/>
  <c r="BI415" i="6"/>
  <c r="BH415" i="6"/>
  <c r="BG415" i="6"/>
  <c r="BF415" i="6"/>
  <c r="BE415" i="6"/>
  <c r="BD415" i="6"/>
  <c r="BC415" i="6"/>
  <c r="BB415" i="6"/>
  <c r="BA415" i="6"/>
  <c r="AZ415" i="6"/>
  <c r="AY415" i="6"/>
  <c r="AX415" i="6"/>
  <c r="AW415" i="6"/>
  <c r="AV415" i="6"/>
  <c r="AU415" i="6"/>
  <c r="BO414" i="6"/>
  <c r="BN414" i="6"/>
  <c r="BM414" i="6"/>
  <c r="BL414" i="6"/>
  <c r="BK414" i="6"/>
  <c r="BJ414" i="6"/>
  <c r="BI414" i="6"/>
  <c r="BH414" i="6"/>
  <c r="BG414" i="6"/>
  <c r="BF414" i="6"/>
  <c r="BE414" i="6"/>
  <c r="BD414" i="6"/>
  <c r="BC414" i="6"/>
  <c r="BB414" i="6"/>
  <c r="BA414" i="6"/>
  <c r="AZ414" i="6"/>
  <c r="AY414" i="6"/>
  <c r="AX414" i="6"/>
  <c r="AW414" i="6"/>
  <c r="AV414" i="6"/>
  <c r="AU414" i="6"/>
  <c r="BO413" i="6"/>
  <c r="BN413" i="6"/>
  <c r="BM413" i="6"/>
  <c r="BL413" i="6"/>
  <c r="BK413" i="6"/>
  <c r="BJ413" i="6"/>
  <c r="BI413" i="6"/>
  <c r="BH413" i="6"/>
  <c r="BG413" i="6"/>
  <c r="BF413" i="6"/>
  <c r="BE413" i="6"/>
  <c r="BD413" i="6"/>
  <c r="BC413" i="6"/>
  <c r="BB413" i="6"/>
  <c r="BA413" i="6"/>
  <c r="AZ413" i="6"/>
  <c r="AY413" i="6"/>
  <c r="AX413" i="6"/>
  <c r="AW413" i="6"/>
  <c r="AV413" i="6"/>
  <c r="AU413" i="6"/>
  <c r="BO412" i="6"/>
  <c r="BN412" i="6"/>
  <c r="BM412" i="6"/>
  <c r="BL412" i="6"/>
  <c r="BK412" i="6"/>
  <c r="BJ412" i="6"/>
  <c r="BI412" i="6"/>
  <c r="BH412" i="6"/>
  <c r="BG412" i="6"/>
  <c r="BF412" i="6"/>
  <c r="BE412" i="6"/>
  <c r="BD412" i="6"/>
  <c r="BC412" i="6"/>
  <c r="BB412" i="6"/>
  <c r="BA412" i="6"/>
  <c r="AZ412" i="6"/>
  <c r="AY412" i="6"/>
  <c r="AX412" i="6"/>
  <c r="AW412" i="6"/>
  <c r="AV412" i="6"/>
  <c r="AU412" i="6"/>
  <c r="BO411" i="6"/>
  <c r="BN411" i="6"/>
  <c r="BM411" i="6"/>
  <c r="BL411" i="6"/>
  <c r="BK411" i="6"/>
  <c r="BJ411" i="6"/>
  <c r="BI411" i="6"/>
  <c r="BH411" i="6"/>
  <c r="BG411" i="6"/>
  <c r="BF411" i="6"/>
  <c r="BE411" i="6"/>
  <c r="BD411" i="6"/>
  <c r="BC411" i="6"/>
  <c r="BB411" i="6"/>
  <c r="BA411" i="6"/>
  <c r="AZ411" i="6"/>
  <c r="AY411" i="6"/>
  <c r="AX411" i="6"/>
  <c r="AW411" i="6"/>
  <c r="AV411" i="6"/>
  <c r="AU411" i="6"/>
  <c r="BO410" i="6"/>
  <c r="BN410" i="6"/>
  <c r="BM410" i="6"/>
  <c r="BL410" i="6"/>
  <c r="BK410" i="6"/>
  <c r="BJ410" i="6"/>
  <c r="BI410" i="6"/>
  <c r="BH410" i="6"/>
  <c r="BG410" i="6"/>
  <c r="BF410" i="6"/>
  <c r="BE410" i="6"/>
  <c r="BD410" i="6"/>
  <c r="BC410" i="6"/>
  <c r="BB410" i="6"/>
  <c r="BA410" i="6"/>
  <c r="AZ410" i="6"/>
  <c r="AY410" i="6"/>
  <c r="AX410" i="6"/>
  <c r="AW410" i="6"/>
  <c r="AV410" i="6"/>
  <c r="AU410" i="6"/>
  <c r="BO409" i="6"/>
  <c r="BN409" i="6"/>
  <c r="BM409" i="6"/>
  <c r="BL409" i="6"/>
  <c r="BK409" i="6"/>
  <c r="BJ409" i="6"/>
  <c r="BI409" i="6"/>
  <c r="BH409" i="6"/>
  <c r="BG409" i="6"/>
  <c r="BF409" i="6"/>
  <c r="BE409" i="6"/>
  <c r="BD409" i="6"/>
  <c r="BC409" i="6"/>
  <c r="BB409" i="6"/>
  <c r="BA409" i="6"/>
  <c r="AZ409" i="6"/>
  <c r="AY409" i="6"/>
  <c r="AX409" i="6"/>
  <c r="AW409" i="6"/>
  <c r="AV409" i="6"/>
  <c r="AU409" i="6"/>
  <c r="BO408" i="6"/>
  <c r="BN408" i="6"/>
  <c r="BM408" i="6"/>
  <c r="BL408" i="6"/>
  <c r="BK408" i="6"/>
  <c r="BJ408" i="6"/>
  <c r="BI408" i="6"/>
  <c r="BH408" i="6"/>
  <c r="BG408" i="6"/>
  <c r="BF408" i="6"/>
  <c r="BE408" i="6"/>
  <c r="BD408" i="6"/>
  <c r="BC408" i="6"/>
  <c r="BB408" i="6"/>
  <c r="BA408" i="6"/>
  <c r="AZ408" i="6"/>
  <c r="AY408" i="6"/>
  <c r="AX408" i="6"/>
  <c r="AW408" i="6"/>
  <c r="AV408" i="6"/>
  <c r="AU408" i="6"/>
  <c r="BO407" i="6"/>
  <c r="BN407" i="6"/>
  <c r="BM407" i="6"/>
  <c r="BL407" i="6"/>
  <c r="BK407" i="6"/>
  <c r="BJ407" i="6"/>
  <c r="BI407" i="6"/>
  <c r="BH407" i="6"/>
  <c r="BG407" i="6"/>
  <c r="BF407" i="6"/>
  <c r="BE407" i="6"/>
  <c r="BD407" i="6"/>
  <c r="BC407" i="6"/>
  <c r="BB407" i="6"/>
  <c r="BA407" i="6"/>
  <c r="AZ407" i="6"/>
  <c r="AY407" i="6"/>
  <c r="AX407" i="6"/>
  <c r="AW407" i="6"/>
  <c r="AV407" i="6"/>
  <c r="AU407" i="6"/>
  <c r="BO406" i="6"/>
  <c r="BN406" i="6"/>
  <c r="BM406" i="6"/>
  <c r="BL406" i="6"/>
  <c r="BK406" i="6"/>
  <c r="BJ406" i="6"/>
  <c r="BI406" i="6"/>
  <c r="BH406" i="6"/>
  <c r="BG406" i="6"/>
  <c r="BF406" i="6"/>
  <c r="BE406" i="6"/>
  <c r="BD406" i="6"/>
  <c r="BC406" i="6"/>
  <c r="BB406" i="6"/>
  <c r="BA406" i="6"/>
  <c r="AZ406" i="6"/>
  <c r="AY406" i="6"/>
  <c r="AX406" i="6"/>
  <c r="AW406" i="6"/>
  <c r="AV406" i="6"/>
  <c r="AU406" i="6"/>
  <c r="BO405" i="6"/>
  <c r="BN405" i="6"/>
  <c r="BM405" i="6"/>
  <c r="BL405" i="6"/>
  <c r="BK405" i="6"/>
  <c r="BJ405" i="6"/>
  <c r="BI405" i="6"/>
  <c r="BH405" i="6"/>
  <c r="BG405" i="6"/>
  <c r="BF405" i="6"/>
  <c r="BE405" i="6"/>
  <c r="BD405" i="6"/>
  <c r="BC405" i="6"/>
  <c r="BB405" i="6"/>
  <c r="BA405" i="6"/>
  <c r="AZ405" i="6"/>
  <c r="AY405" i="6"/>
  <c r="AX405" i="6"/>
  <c r="AW405" i="6"/>
  <c r="AV405" i="6"/>
  <c r="AU405" i="6"/>
  <c r="BO404" i="6"/>
  <c r="BN404" i="6"/>
  <c r="BM404" i="6"/>
  <c r="BL404" i="6"/>
  <c r="BK404" i="6"/>
  <c r="BJ404" i="6"/>
  <c r="BI404" i="6"/>
  <c r="BH404" i="6"/>
  <c r="BG404" i="6"/>
  <c r="BF404" i="6"/>
  <c r="BE404" i="6"/>
  <c r="BD404" i="6"/>
  <c r="BC404" i="6"/>
  <c r="BB404" i="6"/>
  <c r="BA404" i="6"/>
  <c r="AZ404" i="6"/>
  <c r="AY404" i="6"/>
  <c r="AX404" i="6"/>
  <c r="AW404" i="6"/>
  <c r="AV404" i="6"/>
  <c r="AU404" i="6"/>
  <c r="BO403" i="6"/>
  <c r="BN403" i="6"/>
  <c r="BM403" i="6"/>
  <c r="BL403" i="6"/>
  <c r="BK403" i="6"/>
  <c r="BJ403" i="6"/>
  <c r="BI403" i="6"/>
  <c r="BH403" i="6"/>
  <c r="BG403" i="6"/>
  <c r="BF403" i="6"/>
  <c r="BE403" i="6"/>
  <c r="BD403" i="6"/>
  <c r="BC403" i="6"/>
  <c r="BB403" i="6"/>
  <c r="BA403" i="6"/>
  <c r="AZ403" i="6"/>
  <c r="AY403" i="6"/>
  <c r="AX403" i="6"/>
  <c r="AW403" i="6"/>
  <c r="AV403" i="6"/>
  <c r="AU403" i="6"/>
  <c r="BO402" i="6"/>
  <c r="BN402" i="6"/>
  <c r="BM402" i="6"/>
  <c r="BL402" i="6"/>
  <c r="BK402" i="6"/>
  <c r="BJ402" i="6"/>
  <c r="BI402" i="6"/>
  <c r="BH402" i="6"/>
  <c r="BG402" i="6"/>
  <c r="BF402" i="6"/>
  <c r="BE402" i="6"/>
  <c r="BD402" i="6"/>
  <c r="BC402" i="6"/>
  <c r="BB402" i="6"/>
  <c r="BA402" i="6"/>
  <c r="AZ402" i="6"/>
  <c r="AY402" i="6"/>
  <c r="AX402" i="6"/>
  <c r="AW402" i="6"/>
  <c r="AV402" i="6"/>
  <c r="AU402" i="6"/>
  <c r="BO401" i="6"/>
  <c r="BN401" i="6"/>
  <c r="BM401" i="6"/>
  <c r="BL401" i="6"/>
  <c r="BK401" i="6"/>
  <c r="BJ401" i="6"/>
  <c r="BI401" i="6"/>
  <c r="BH401" i="6"/>
  <c r="BG401" i="6"/>
  <c r="BF401" i="6"/>
  <c r="BE401" i="6"/>
  <c r="BD401" i="6"/>
  <c r="BC401" i="6"/>
  <c r="BB401" i="6"/>
  <c r="BA401" i="6"/>
  <c r="AZ401" i="6"/>
  <c r="AY401" i="6"/>
  <c r="AX401" i="6"/>
  <c r="AW401" i="6"/>
  <c r="AV401" i="6"/>
  <c r="AU401" i="6"/>
  <c r="BO400" i="6"/>
  <c r="BN400" i="6"/>
  <c r="BM400" i="6"/>
  <c r="BL400" i="6"/>
  <c r="BK400" i="6"/>
  <c r="BJ400" i="6"/>
  <c r="BI400" i="6"/>
  <c r="BH400" i="6"/>
  <c r="BG400" i="6"/>
  <c r="BF400" i="6"/>
  <c r="BE400" i="6"/>
  <c r="BD400" i="6"/>
  <c r="BC400" i="6"/>
  <c r="BB400" i="6"/>
  <c r="BA400" i="6"/>
  <c r="AZ400" i="6"/>
  <c r="AY400" i="6"/>
  <c r="AX400" i="6"/>
  <c r="AW400" i="6"/>
  <c r="AV400" i="6"/>
  <c r="AU400" i="6"/>
  <c r="BO399" i="6"/>
  <c r="BN399" i="6"/>
  <c r="BM399" i="6"/>
  <c r="BL399" i="6"/>
  <c r="BK399" i="6"/>
  <c r="BJ399" i="6"/>
  <c r="BI399" i="6"/>
  <c r="BH399" i="6"/>
  <c r="BG399" i="6"/>
  <c r="BF399" i="6"/>
  <c r="BE399" i="6"/>
  <c r="BD399" i="6"/>
  <c r="BC399" i="6"/>
  <c r="BB399" i="6"/>
  <c r="BA399" i="6"/>
  <c r="AZ399" i="6"/>
  <c r="AY399" i="6"/>
  <c r="AX399" i="6"/>
  <c r="AW399" i="6"/>
  <c r="AV399" i="6"/>
  <c r="AU399" i="6"/>
  <c r="BO398" i="6"/>
  <c r="BN398" i="6"/>
  <c r="BM398" i="6"/>
  <c r="BL398" i="6"/>
  <c r="BK398" i="6"/>
  <c r="BJ398" i="6"/>
  <c r="BI398" i="6"/>
  <c r="BH398" i="6"/>
  <c r="BG398" i="6"/>
  <c r="BF398" i="6"/>
  <c r="BE398" i="6"/>
  <c r="BD398" i="6"/>
  <c r="BC398" i="6"/>
  <c r="BB398" i="6"/>
  <c r="BA398" i="6"/>
  <c r="AZ398" i="6"/>
  <c r="AY398" i="6"/>
  <c r="AX398" i="6"/>
  <c r="AW398" i="6"/>
  <c r="AV398" i="6"/>
  <c r="AU398" i="6"/>
  <c r="BO397" i="6"/>
  <c r="BN397" i="6"/>
  <c r="BM397" i="6"/>
  <c r="BL397" i="6"/>
  <c r="BK397" i="6"/>
  <c r="BJ397" i="6"/>
  <c r="BI397" i="6"/>
  <c r="BH397" i="6"/>
  <c r="BG397" i="6"/>
  <c r="BF397" i="6"/>
  <c r="BE397" i="6"/>
  <c r="BD397" i="6"/>
  <c r="BC397" i="6"/>
  <c r="BB397" i="6"/>
  <c r="BA397" i="6"/>
  <c r="AZ397" i="6"/>
  <c r="AY397" i="6"/>
  <c r="AX397" i="6"/>
  <c r="AW397" i="6"/>
  <c r="AV397" i="6"/>
  <c r="AU397" i="6"/>
  <c r="BO396" i="6"/>
  <c r="BN396" i="6"/>
  <c r="BM396" i="6"/>
  <c r="BL396" i="6"/>
  <c r="BK396" i="6"/>
  <c r="BJ396" i="6"/>
  <c r="BI396" i="6"/>
  <c r="BH396" i="6"/>
  <c r="BG396" i="6"/>
  <c r="BF396" i="6"/>
  <c r="BE396" i="6"/>
  <c r="BD396" i="6"/>
  <c r="BC396" i="6"/>
  <c r="BB396" i="6"/>
  <c r="BA396" i="6"/>
  <c r="AZ396" i="6"/>
  <c r="AY396" i="6"/>
  <c r="AX396" i="6"/>
  <c r="AW396" i="6"/>
  <c r="AV396" i="6"/>
  <c r="AU396" i="6"/>
  <c r="BO395" i="6"/>
  <c r="BN395" i="6"/>
  <c r="BM395" i="6"/>
  <c r="BL395" i="6"/>
  <c r="BK395" i="6"/>
  <c r="BJ395" i="6"/>
  <c r="BI395" i="6"/>
  <c r="BH395" i="6"/>
  <c r="BG395" i="6"/>
  <c r="BF395" i="6"/>
  <c r="BE395" i="6"/>
  <c r="BD395" i="6"/>
  <c r="BC395" i="6"/>
  <c r="BB395" i="6"/>
  <c r="BA395" i="6"/>
  <c r="AZ395" i="6"/>
  <c r="AY395" i="6"/>
  <c r="AX395" i="6"/>
  <c r="AW395" i="6"/>
  <c r="AV395" i="6"/>
  <c r="AU395" i="6"/>
  <c r="BO394" i="6"/>
  <c r="BN394" i="6"/>
  <c r="BM394" i="6"/>
  <c r="BL394" i="6"/>
  <c r="BK394" i="6"/>
  <c r="BJ394" i="6"/>
  <c r="BI394" i="6"/>
  <c r="BH394" i="6"/>
  <c r="BG394" i="6"/>
  <c r="BF394" i="6"/>
  <c r="BE394" i="6"/>
  <c r="BD394" i="6"/>
  <c r="BC394" i="6"/>
  <c r="BB394" i="6"/>
  <c r="BA394" i="6"/>
  <c r="AZ394" i="6"/>
  <c r="AY394" i="6"/>
  <c r="AX394" i="6"/>
  <c r="AW394" i="6"/>
  <c r="AV394" i="6"/>
  <c r="AU394" i="6"/>
  <c r="BO393" i="6"/>
  <c r="BN393" i="6"/>
  <c r="BM393" i="6"/>
  <c r="BL393" i="6"/>
  <c r="BK393" i="6"/>
  <c r="BJ393" i="6"/>
  <c r="BI393" i="6"/>
  <c r="BH393" i="6"/>
  <c r="BG393" i="6"/>
  <c r="BF393" i="6"/>
  <c r="BE393" i="6"/>
  <c r="BD393" i="6"/>
  <c r="BC393" i="6"/>
  <c r="BB393" i="6"/>
  <c r="BA393" i="6"/>
  <c r="AZ393" i="6"/>
  <c r="AY393" i="6"/>
  <c r="AX393" i="6"/>
  <c r="AW393" i="6"/>
  <c r="AV393" i="6"/>
  <c r="AU393" i="6"/>
  <c r="BO392" i="6"/>
  <c r="BN392" i="6"/>
  <c r="BM392" i="6"/>
  <c r="BL392" i="6"/>
  <c r="BK392" i="6"/>
  <c r="BJ392" i="6"/>
  <c r="BI392" i="6"/>
  <c r="BH392" i="6"/>
  <c r="BG392" i="6"/>
  <c r="BF392" i="6"/>
  <c r="BE392" i="6"/>
  <c r="BD392" i="6"/>
  <c r="BC392" i="6"/>
  <c r="BB392" i="6"/>
  <c r="BA392" i="6"/>
  <c r="AZ392" i="6"/>
  <c r="AY392" i="6"/>
  <c r="AX392" i="6"/>
  <c r="AW392" i="6"/>
  <c r="AV392" i="6"/>
  <c r="AU392" i="6"/>
  <c r="BO391" i="6"/>
  <c r="BN391" i="6"/>
  <c r="BM391" i="6"/>
  <c r="BL391" i="6"/>
  <c r="BK391" i="6"/>
  <c r="BJ391" i="6"/>
  <c r="BI391" i="6"/>
  <c r="BH391" i="6"/>
  <c r="BG391" i="6"/>
  <c r="BF391" i="6"/>
  <c r="BE391" i="6"/>
  <c r="BD391" i="6"/>
  <c r="BC391" i="6"/>
  <c r="BB391" i="6"/>
  <c r="BA391" i="6"/>
  <c r="AZ391" i="6"/>
  <c r="AY391" i="6"/>
  <c r="AX391" i="6"/>
  <c r="AW391" i="6"/>
  <c r="AV391" i="6"/>
  <c r="AU391" i="6"/>
  <c r="BO390" i="6"/>
  <c r="BN390" i="6"/>
  <c r="BM390" i="6"/>
  <c r="BL390" i="6"/>
  <c r="BK390" i="6"/>
  <c r="BJ390" i="6"/>
  <c r="BI390" i="6"/>
  <c r="BH390" i="6"/>
  <c r="BG390" i="6"/>
  <c r="BF390" i="6"/>
  <c r="BE390" i="6"/>
  <c r="BD390" i="6"/>
  <c r="BC390" i="6"/>
  <c r="BB390" i="6"/>
  <c r="BA390" i="6"/>
  <c r="AZ390" i="6"/>
  <c r="AY390" i="6"/>
  <c r="AX390" i="6"/>
  <c r="AW390" i="6"/>
  <c r="AV390" i="6"/>
  <c r="AU390" i="6"/>
  <c r="BO389" i="6"/>
  <c r="BN389" i="6"/>
  <c r="BM389" i="6"/>
  <c r="BL389" i="6"/>
  <c r="BK389" i="6"/>
  <c r="BJ389" i="6"/>
  <c r="BI389" i="6"/>
  <c r="BH389" i="6"/>
  <c r="BG389" i="6"/>
  <c r="BF389" i="6"/>
  <c r="BE389" i="6"/>
  <c r="BD389" i="6"/>
  <c r="BC389" i="6"/>
  <c r="BB389" i="6"/>
  <c r="BA389" i="6"/>
  <c r="AZ389" i="6"/>
  <c r="AY389" i="6"/>
  <c r="AX389" i="6"/>
  <c r="AW389" i="6"/>
  <c r="AV389" i="6"/>
  <c r="AU389" i="6"/>
  <c r="BO388" i="6"/>
  <c r="BN388" i="6"/>
  <c r="BM388" i="6"/>
  <c r="BL388" i="6"/>
  <c r="BK388" i="6"/>
  <c r="BJ388" i="6"/>
  <c r="BI388" i="6"/>
  <c r="BH388" i="6"/>
  <c r="BG388" i="6"/>
  <c r="BF388" i="6"/>
  <c r="BE388" i="6"/>
  <c r="BD388" i="6"/>
  <c r="BC388" i="6"/>
  <c r="BB388" i="6"/>
  <c r="BA388" i="6"/>
  <c r="AZ388" i="6"/>
  <c r="AY388" i="6"/>
  <c r="AX388" i="6"/>
  <c r="AW388" i="6"/>
  <c r="AV388" i="6"/>
  <c r="AU388" i="6"/>
  <c r="BO387" i="6"/>
  <c r="BN387" i="6"/>
  <c r="BM387" i="6"/>
  <c r="BL387" i="6"/>
  <c r="BK387" i="6"/>
  <c r="BJ387" i="6"/>
  <c r="BI387" i="6"/>
  <c r="BH387" i="6"/>
  <c r="BG387" i="6"/>
  <c r="BF387" i="6"/>
  <c r="BE387" i="6"/>
  <c r="BD387" i="6"/>
  <c r="BC387" i="6"/>
  <c r="BB387" i="6"/>
  <c r="BA387" i="6"/>
  <c r="AZ387" i="6"/>
  <c r="AY387" i="6"/>
  <c r="AX387" i="6"/>
  <c r="AW387" i="6"/>
  <c r="AV387" i="6"/>
  <c r="AU387" i="6"/>
  <c r="BO386" i="6"/>
  <c r="BN386" i="6"/>
  <c r="BM386" i="6"/>
  <c r="BL386" i="6"/>
  <c r="BK386" i="6"/>
  <c r="BJ386" i="6"/>
  <c r="BI386" i="6"/>
  <c r="BH386" i="6"/>
  <c r="BG386" i="6"/>
  <c r="BF386" i="6"/>
  <c r="BE386" i="6"/>
  <c r="BD386" i="6"/>
  <c r="BC386" i="6"/>
  <c r="BB386" i="6"/>
  <c r="BA386" i="6"/>
  <c r="AZ386" i="6"/>
  <c r="AY386" i="6"/>
  <c r="AX386" i="6"/>
  <c r="AW386" i="6"/>
  <c r="AV386" i="6"/>
  <c r="AU386" i="6"/>
  <c r="BO385" i="6"/>
  <c r="BN385" i="6"/>
  <c r="BM385" i="6"/>
  <c r="BL385" i="6"/>
  <c r="BK385" i="6"/>
  <c r="BJ385" i="6"/>
  <c r="BI385" i="6"/>
  <c r="BH385" i="6"/>
  <c r="BG385" i="6"/>
  <c r="BF385" i="6"/>
  <c r="BE385" i="6"/>
  <c r="BD385" i="6"/>
  <c r="BC385" i="6"/>
  <c r="BB385" i="6"/>
  <c r="BA385" i="6"/>
  <c r="AZ385" i="6"/>
  <c r="AY385" i="6"/>
  <c r="AX385" i="6"/>
  <c r="AW385" i="6"/>
  <c r="AV385" i="6"/>
  <c r="AU385" i="6"/>
  <c r="BO384" i="6"/>
  <c r="BN384" i="6"/>
  <c r="BM384" i="6"/>
  <c r="BL384" i="6"/>
  <c r="BK384" i="6"/>
  <c r="BJ384" i="6"/>
  <c r="BI384" i="6"/>
  <c r="BH384" i="6"/>
  <c r="BG384" i="6"/>
  <c r="BF384" i="6"/>
  <c r="BE384" i="6"/>
  <c r="BD384" i="6"/>
  <c r="BC384" i="6"/>
  <c r="BB384" i="6"/>
  <c r="BA384" i="6"/>
  <c r="AZ384" i="6"/>
  <c r="AY384" i="6"/>
  <c r="AX384" i="6"/>
  <c r="AW384" i="6"/>
  <c r="AV384" i="6"/>
  <c r="AU384" i="6"/>
  <c r="BO383" i="6"/>
  <c r="BN383" i="6"/>
  <c r="BM383" i="6"/>
  <c r="BL383" i="6"/>
  <c r="BK383" i="6"/>
  <c r="BJ383" i="6"/>
  <c r="BI383" i="6"/>
  <c r="BH383" i="6"/>
  <c r="BG383" i="6"/>
  <c r="BF383" i="6"/>
  <c r="BE383" i="6"/>
  <c r="BD383" i="6"/>
  <c r="BC383" i="6"/>
  <c r="BB383" i="6"/>
  <c r="BA383" i="6"/>
  <c r="AZ383" i="6"/>
  <c r="AY383" i="6"/>
  <c r="AX383" i="6"/>
  <c r="AW383" i="6"/>
  <c r="AV383" i="6"/>
  <c r="AU383" i="6"/>
  <c r="BO382" i="6"/>
  <c r="BN382" i="6"/>
  <c r="BM382" i="6"/>
  <c r="BL382" i="6"/>
  <c r="BK382" i="6"/>
  <c r="BJ382" i="6"/>
  <c r="BI382" i="6"/>
  <c r="BH382" i="6"/>
  <c r="BG382" i="6"/>
  <c r="BF382" i="6"/>
  <c r="BE382" i="6"/>
  <c r="BD382" i="6"/>
  <c r="BC382" i="6"/>
  <c r="BB382" i="6"/>
  <c r="BA382" i="6"/>
  <c r="AZ382" i="6"/>
  <c r="AY382" i="6"/>
  <c r="AX382" i="6"/>
  <c r="AW382" i="6"/>
  <c r="AV382" i="6"/>
  <c r="AU382" i="6"/>
  <c r="BO381" i="6"/>
  <c r="BN381" i="6"/>
  <c r="BM381" i="6"/>
  <c r="BL381" i="6"/>
  <c r="BK381" i="6"/>
  <c r="BJ381" i="6"/>
  <c r="BI381" i="6"/>
  <c r="BH381" i="6"/>
  <c r="BG381" i="6"/>
  <c r="BF381" i="6"/>
  <c r="BE381" i="6"/>
  <c r="BD381" i="6"/>
  <c r="BC381" i="6"/>
  <c r="BB381" i="6"/>
  <c r="BA381" i="6"/>
  <c r="AZ381" i="6"/>
  <c r="AY381" i="6"/>
  <c r="AX381" i="6"/>
  <c r="AW381" i="6"/>
  <c r="AV381" i="6"/>
  <c r="AU381" i="6"/>
  <c r="BO380" i="6"/>
  <c r="BN380" i="6"/>
  <c r="BM380" i="6"/>
  <c r="BL380" i="6"/>
  <c r="BK380" i="6"/>
  <c r="BJ380" i="6"/>
  <c r="BI380" i="6"/>
  <c r="BH380" i="6"/>
  <c r="BG380" i="6"/>
  <c r="BF380" i="6"/>
  <c r="BE380" i="6"/>
  <c r="BD380" i="6"/>
  <c r="BC380" i="6"/>
  <c r="BB380" i="6"/>
  <c r="BA380" i="6"/>
  <c r="AZ380" i="6"/>
  <c r="AY380" i="6"/>
  <c r="AX380" i="6"/>
  <c r="AW380" i="6"/>
  <c r="AV380" i="6"/>
  <c r="AU380" i="6"/>
  <c r="BO379" i="6"/>
  <c r="BN379" i="6"/>
  <c r="BM379" i="6"/>
  <c r="BL379" i="6"/>
  <c r="BK379" i="6"/>
  <c r="BJ379" i="6"/>
  <c r="BI379" i="6"/>
  <c r="BH379" i="6"/>
  <c r="BG379" i="6"/>
  <c r="BF379" i="6"/>
  <c r="BE379" i="6"/>
  <c r="BD379" i="6"/>
  <c r="BC379" i="6"/>
  <c r="BB379" i="6"/>
  <c r="BA379" i="6"/>
  <c r="AZ379" i="6"/>
  <c r="AY379" i="6"/>
  <c r="AX379" i="6"/>
  <c r="AW379" i="6"/>
  <c r="AV379" i="6"/>
  <c r="AU379" i="6"/>
  <c r="BO378" i="6"/>
  <c r="BN378" i="6"/>
  <c r="BM378" i="6"/>
  <c r="BL378" i="6"/>
  <c r="BK378" i="6"/>
  <c r="BJ378" i="6"/>
  <c r="BI378" i="6"/>
  <c r="BH378" i="6"/>
  <c r="BG378" i="6"/>
  <c r="BF378" i="6"/>
  <c r="BE378" i="6"/>
  <c r="BD378" i="6"/>
  <c r="BC378" i="6"/>
  <c r="BB378" i="6"/>
  <c r="BA378" i="6"/>
  <c r="AZ378" i="6"/>
  <c r="AY378" i="6"/>
  <c r="AX378" i="6"/>
  <c r="AW378" i="6"/>
  <c r="AV378" i="6"/>
  <c r="AU378" i="6"/>
  <c r="BO377" i="6"/>
  <c r="BN377" i="6"/>
  <c r="BM377" i="6"/>
  <c r="BL377" i="6"/>
  <c r="BK377" i="6"/>
  <c r="BJ377" i="6"/>
  <c r="BI377" i="6"/>
  <c r="BH377" i="6"/>
  <c r="BG377" i="6"/>
  <c r="BF377" i="6"/>
  <c r="BE377" i="6"/>
  <c r="BD377" i="6"/>
  <c r="BC377" i="6"/>
  <c r="BB377" i="6"/>
  <c r="BA377" i="6"/>
  <c r="AZ377" i="6"/>
  <c r="AY377" i="6"/>
  <c r="AX377" i="6"/>
  <c r="AW377" i="6"/>
  <c r="AV377" i="6"/>
  <c r="AU377" i="6"/>
  <c r="BO376" i="6"/>
  <c r="BN376" i="6"/>
  <c r="BM376" i="6"/>
  <c r="BL376" i="6"/>
  <c r="BK376" i="6"/>
  <c r="BJ376" i="6"/>
  <c r="BI376" i="6"/>
  <c r="BH376" i="6"/>
  <c r="BG376" i="6"/>
  <c r="BF376" i="6"/>
  <c r="BE376" i="6"/>
  <c r="BD376" i="6"/>
  <c r="BC376" i="6"/>
  <c r="BB376" i="6"/>
  <c r="BA376" i="6"/>
  <c r="AZ376" i="6"/>
  <c r="AY376" i="6"/>
  <c r="AX376" i="6"/>
  <c r="AW376" i="6"/>
  <c r="AV376" i="6"/>
  <c r="AU376" i="6"/>
  <c r="BO375" i="6"/>
  <c r="BN375" i="6"/>
  <c r="BM375" i="6"/>
  <c r="BL375" i="6"/>
  <c r="BK375" i="6"/>
  <c r="BJ375" i="6"/>
  <c r="BI375" i="6"/>
  <c r="BH375" i="6"/>
  <c r="BG375" i="6"/>
  <c r="BF375" i="6"/>
  <c r="BE375" i="6"/>
  <c r="BD375" i="6"/>
  <c r="BC375" i="6"/>
  <c r="BB375" i="6"/>
  <c r="BA375" i="6"/>
  <c r="AZ375" i="6"/>
  <c r="AY375" i="6"/>
  <c r="AX375" i="6"/>
  <c r="AW375" i="6"/>
  <c r="AV375" i="6"/>
  <c r="AU375" i="6"/>
  <c r="BO374" i="6"/>
  <c r="BN374" i="6"/>
  <c r="BM374" i="6"/>
  <c r="BL374" i="6"/>
  <c r="BK374" i="6"/>
  <c r="BJ374" i="6"/>
  <c r="BI374" i="6"/>
  <c r="BH374" i="6"/>
  <c r="BG374" i="6"/>
  <c r="BF374" i="6"/>
  <c r="BE374" i="6"/>
  <c r="BD374" i="6"/>
  <c r="BC374" i="6"/>
  <c r="BB374" i="6"/>
  <c r="BA374" i="6"/>
  <c r="AZ374" i="6"/>
  <c r="AY374" i="6"/>
  <c r="AX374" i="6"/>
  <c r="AW374" i="6"/>
  <c r="AV374" i="6"/>
  <c r="AU374" i="6"/>
  <c r="BO373" i="6"/>
  <c r="BN373" i="6"/>
  <c r="BM373" i="6"/>
  <c r="BL373" i="6"/>
  <c r="BK373" i="6"/>
  <c r="BJ373" i="6"/>
  <c r="BI373" i="6"/>
  <c r="BH373" i="6"/>
  <c r="BG373" i="6"/>
  <c r="BF373" i="6"/>
  <c r="BE373" i="6"/>
  <c r="BD373" i="6"/>
  <c r="BC373" i="6"/>
  <c r="BB373" i="6"/>
  <c r="BA373" i="6"/>
  <c r="AZ373" i="6"/>
  <c r="AY373" i="6"/>
  <c r="AX373" i="6"/>
  <c r="AW373" i="6"/>
  <c r="AV373" i="6"/>
  <c r="AU373" i="6"/>
  <c r="BO372" i="6"/>
  <c r="BN372" i="6"/>
  <c r="BM372" i="6"/>
  <c r="BL372" i="6"/>
  <c r="BK372" i="6"/>
  <c r="BJ372" i="6"/>
  <c r="BI372" i="6"/>
  <c r="BH372" i="6"/>
  <c r="BG372" i="6"/>
  <c r="BF372" i="6"/>
  <c r="BE372" i="6"/>
  <c r="BD372" i="6"/>
  <c r="BC372" i="6"/>
  <c r="BB372" i="6"/>
  <c r="BA372" i="6"/>
  <c r="AZ372" i="6"/>
  <c r="AY372" i="6"/>
  <c r="AX372" i="6"/>
  <c r="AW372" i="6"/>
  <c r="AV372" i="6"/>
  <c r="AU372" i="6"/>
  <c r="BO371" i="6"/>
  <c r="BN371" i="6"/>
  <c r="BM371" i="6"/>
  <c r="BL371" i="6"/>
  <c r="BK371" i="6"/>
  <c r="BJ371" i="6"/>
  <c r="BI371" i="6"/>
  <c r="BH371" i="6"/>
  <c r="BG371" i="6"/>
  <c r="BF371" i="6"/>
  <c r="BE371" i="6"/>
  <c r="BD371" i="6"/>
  <c r="BC371" i="6"/>
  <c r="BB371" i="6"/>
  <c r="BA371" i="6"/>
  <c r="AZ371" i="6"/>
  <c r="AY371" i="6"/>
  <c r="AX371" i="6"/>
  <c r="AW371" i="6"/>
  <c r="AV371" i="6"/>
  <c r="AU371" i="6"/>
  <c r="BO370" i="6"/>
  <c r="BN370" i="6"/>
  <c r="BM370" i="6"/>
  <c r="BL370" i="6"/>
  <c r="BK370" i="6"/>
  <c r="BJ370" i="6"/>
  <c r="BI370" i="6"/>
  <c r="BH370" i="6"/>
  <c r="BG370" i="6"/>
  <c r="BF370" i="6"/>
  <c r="BE370" i="6"/>
  <c r="BD370" i="6"/>
  <c r="BC370" i="6"/>
  <c r="BB370" i="6"/>
  <c r="BA370" i="6"/>
  <c r="AZ370" i="6"/>
  <c r="AY370" i="6"/>
  <c r="AX370" i="6"/>
  <c r="AW370" i="6"/>
  <c r="AV370" i="6"/>
  <c r="AU370" i="6"/>
  <c r="BO369" i="6"/>
  <c r="BN369" i="6"/>
  <c r="BM369" i="6"/>
  <c r="BL369" i="6"/>
  <c r="BK369" i="6"/>
  <c r="BJ369" i="6"/>
  <c r="BI369" i="6"/>
  <c r="BH369" i="6"/>
  <c r="BG369" i="6"/>
  <c r="BF369" i="6"/>
  <c r="BE369" i="6"/>
  <c r="BD369" i="6"/>
  <c r="BC369" i="6"/>
  <c r="BB369" i="6"/>
  <c r="BA369" i="6"/>
  <c r="AZ369" i="6"/>
  <c r="AY369" i="6"/>
  <c r="AX369" i="6"/>
  <c r="AW369" i="6"/>
  <c r="AV369" i="6"/>
  <c r="AU369" i="6"/>
  <c r="BO368" i="6"/>
  <c r="BN368" i="6"/>
  <c r="BM368" i="6"/>
  <c r="BL368" i="6"/>
  <c r="BK368" i="6"/>
  <c r="BJ368" i="6"/>
  <c r="BI368" i="6"/>
  <c r="BH368" i="6"/>
  <c r="BG368" i="6"/>
  <c r="BF368" i="6"/>
  <c r="BE368" i="6"/>
  <c r="BD368" i="6"/>
  <c r="BC368" i="6"/>
  <c r="BB368" i="6"/>
  <c r="BA368" i="6"/>
  <c r="AZ368" i="6"/>
  <c r="AY368" i="6"/>
  <c r="AX368" i="6"/>
  <c r="AW368" i="6"/>
  <c r="AV368" i="6"/>
  <c r="AU368" i="6"/>
  <c r="BO367" i="6"/>
  <c r="BN367" i="6"/>
  <c r="BM367" i="6"/>
  <c r="BL367" i="6"/>
  <c r="BK367" i="6"/>
  <c r="BJ367" i="6"/>
  <c r="BI367" i="6"/>
  <c r="BH367" i="6"/>
  <c r="BG367" i="6"/>
  <c r="BF367" i="6"/>
  <c r="BE367" i="6"/>
  <c r="BD367" i="6"/>
  <c r="BC367" i="6"/>
  <c r="BB367" i="6"/>
  <c r="BA367" i="6"/>
  <c r="AZ367" i="6"/>
  <c r="AY367" i="6"/>
  <c r="AX367" i="6"/>
  <c r="AW367" i="6"/>
  <c r="AV367" i="6"/>
  <c r="AU367" i="6"/>
  <c r="BO366" i="6"/>
  <c r="BN366" i="6"/>
  <c r="BM366" i="6"/>
  <c r="BL366" i="6"/>
  <c r="BK366" i="6"/>
  <c r="BJ366" i="6"/>
  <c r="BI366" i="6"/>
  <c r="BH366" i="6"/>
  <c r="BG366" i="6"/>
  <c r="BF366" i="6"/>
  <c r="BE366" i="6"/>
  <c r="BD366" i="6"/>
  <c r="BC366" i="6"/>
  <c r="BB366" i="6"/>
  <c r="BA366" i="6"/>
  <c r="AZ366" i="6"/>
  <c r="AY366" i="6"/>
  <c r="AX366" i="6"/>
  <c r="AW366" i="6"/>
  <c r="AV366" i="6"/>
  <c r="AU366" i="6"/>
  <c r="BO365" i="6"/>
  <c r="BN365" i="6"/>
  <c r="BM365" i="6"/>
  <c r="BL365" i="6"/>
  <c r="BK365" i="6"/>
  <c r="BJ365" i="6"/>
  <c r="BI365" i="6"/>
  <c r="BH365" i="6"/>
  <c r="BG365" i="6"/>
  <c r="BF365" i="6"/>
  <c r="BE365" i="6"/>
  <c r="BD365" i="6"/>
  <c r="BC365" i="6"/>
  <c r="BB365" i="6"/>
  <c r="BA365" i="6"/>
  <c r="AZ365" i="6"/>
  <c r="AY365" i="6"/>
  <c r="AX365" i="6"/>
  <c r="AW365" i="6"/>
  <c r="AV365" i="6"/>
  <c r="AU365" i="6"/>
  <c r="BO364" i="6"/>
  <c r="BN364" i="6"/>
  <c r="BM364" i="6"/>
  <c r="BL364" i="6"/>
  <c r="BK364" i="6"/>
  <c r="BJ364" i="6"/>
  <c r="BI364" i="6"/>
  <c r="BH364" i="6"/>
  <c r="BG364" i="6"/>
  <c r="BF364" i="6"/>
  <c r="BE364" i="6"/>
  <c r="BD364" i="6"/>
  <c r="BC364" i="6"/>
  <c r="BB364" i="6"/>
  <c r="BA364" i="6"/>
  <c r="AZ364" i="6"/>
  <c r="AY364" i="6"/>
  <c r="AX364" i="6"/>
  <c r="AW364" i="6"/>
  <c r="AV364" i="6"/>
  <c r="AU364" i="6"/>
  <c r="BO363" i="6"/>
  <c r="BN363" i="6"/>
  <c r="BM363" i="6"/>
  <c r="BL363" i="6"/>
  <c r="BK363" i="6"/>
  <c r="BJ363" i="6"/>
  <c r="BI363" i="6"/>
  <c r="BH363" i="6"/>
  <c r="BG363" i="6"/>
  <c r="BF363" i="6"/>
  <c r="BE363" i="6"/>
  <c r="BD363" i="6"/>
  <c r="BC363" i="6"/>
  <c r="BB363" i="6"/>
  <c r="BA363" i="6"/>
  <c r="AZ363" i="6"/>
  <c r="AY363" i="6"/>
  <c r="AX363" i="6"/>
  <c r="AW363" i="6"/>
  <c r="AV363" i="6"/>
  <c r="AU363" i="6"/>
  <c r="BO362" i="6"/>
  <c r="BN362" i="6"/>
  <c r="BM362" i="6"/>
  <c r="BL362" i="6"/>
  <c r="BK362" i="6"/>
  <c r="BJ362" i="6"/>
  <c r="BI362" i="6"/>
  <c r="BH362" i="6"/>
  <c r="BG362" i="6"/>
  <c r="BF362" i="6"/>
  <c r="BE362" i="6"/>
  <c r="BD362" i="6"/>
  <c r="BC362" i="6"/>
  <c r="BB362" i="6"/>
  <c r="BA362" i="6"/>
  <c r="AZ362" i="6"/>
  <c r="AY362" i="6"/>
  <c r="AX362" i="6"/>
  <c r="AW362" i="6"/>
  <c r="AV362" i="6"/>
  <c r="AU362" i="6"/>
  <c r="BO361" i="6"/>
  <c r="BN361" i="6"/>
  <c r="BM361" i="6"/>
  <c r="BL361" i="6"/>
  <c r="BK361" i="6"/>
  <c r="BJ361" i="6"/>
  <c r="BI361" i="6"/>
  <c r="BH361" i="6"/>
  <c r="BG361" i="6"/>
  <c r="BF361" i="6"/>
  <c r="BE361" i="6"/>
  <c r="BD361" i="6"/>
  <c r="BC361" i="6"/>
  <c r="BB361" i="6"/>
  <c r="BA361" i="6"/>
  <c r="AZ361" i="6"/>
  <c r="AY361" i="6"/>
  <c r="AX361" i="6"/>
  <c r="AW361" i="6"/>
  <c r="AV361" i="6"/>
  <c r="AU361" i="6"/>
  <c r="BO360" i="6"/>
  <c r="BN360" i="6"/>
  <c r="BM360" i="6"/>
  <c r="BL360" i="6"/>
  <c r="BK360" i="6"/>
  <c r="BJ360" i="6"/>
  <c r="BI360" i="6"/>
  <c r="BH360" i="6"/>
  <c r="BG360" i="6"/>
  <c r="BF360" i="6"/>
  <c r="BE360" i="6"/>
  <c r="BD360" i="6"/>
  <c r="BC360" i="6"/>
  <c r="BB360" i="6"/>
  <c r="BA360" i="6"/>
  <c r="AZ360" i="6"/>
  <c r="AY360" i="6"/>
  <c r="AX360" i="6"/>
  <c r="AW360" i="6"/>
  <c r="AV360" i="6"/>
  <c r="AU360" i="6"/>
  <c r="BO359" i="6"/>
  <c r="BN359" i="6"/>
  <c r="BM359" i="6"/>
  <c r="BL359" i="6"/>
  <c r="BK359" i="6"/>
  <c r="BJ359" i="6"/>
  <c r="BI359" i="6"/>
  <c r="BH359" i="6"/>
  <c r="BG359" i="6"/>
  <c r="BF359" i="6"/>
  <c r="BE359" i="6"/>
  <c r="BD359" i="6"/>
  <c r="BC359" i="6"/>
  <c r="BB359" i="6"/>
  <c r="BA359" i="6"/>
  <c r="AZ359" i="6"/>
  <c r="AY359" i="6"/>
  <c r="AX359" i="6"/>
  <c r="AW359" i="6"/>
  <c r="AV359" i="6"/>
  <c r="AU359" i="6"/>
  <c r="BO358" i="6"/>
  <c r="BN358" i="6"/>
  <c r="BM358" i="6"/>
  <c r="BL358" i="6"/>
  <c r="BK358" i="6"/>
  <c r="BJ358" i="6"/>
  <c r="BI358" i="6"/>
  <c r="BH358" i="6"/>
  <c r="BG358" i="6"/>
  <c r="BF358" i="6"/>
  <c r="BE358" i="6"/>
  <c r="BD358" i="6"/>
  <c r="BC358" i="6"/>
  <c r="BB358" i="6"/>
  <c r="BA358" i="6"/>
  <c r="AZ358" i="6"/>
  <c r="AY358" i="6"/>
  <c r="AX358" i="6"/>
  <c r="AW358" i="6"/>
  <c r="AV358" i="6"/>
  <c r="AU358" i="6"/>
  <c r="BO357" i="6"/>
  <c r="BN357" i="6"/>
  <c r="BM357" i="6"/>
  <c r="BL357" i="6"/>
  <c r="BK357" i="6"/>
  <c r="BJ357" i="6"/>
  <c r="BI357" i="6"/>
  <c r="BH357" i="6"/>
  <c r="BG357" i="6"/>
  <c r="BF357" i="6"/>
  <c r="BE357" i="6"/>
  <c r="BD357" i="6"/>
  <c r="BC357" i="6"/>
  <c r="BB357" i="6"/>
  <c r="BA357" i="6"/>
  <c r="AZ357" i="6"/>
  <c r="AY357" i="6"/>
  <c r="AX357" i="6"/>
  <c r="AW357" i="6"/>
  <c r="AV357" i="6"/>
  <c r="AU357" i="6"/>
  <c r="BO356" i="6"/>
  <c r="BN356" i="6"/>
  <c r="BM356" i="6"/>
  <c r="BL356" i="6"/>
  <c r="BK356" i="6"/>
  <c r="BJ356" i="6"/>
  <c r="BI356" i="6"/>
  <c r="BH356" i="6"/>
  <c r="BG356" i="6"/>
  <c r="BF356" i="6"/>
  <c r="BE356" i="6"/>
  <c r="BD356" i="6"/>
  <c r="BC356" i="6"/>
  <c r="BB356" i="6"/>
  <c r="BA356" i="6"/>
  <c r="AZ356" i="6"/>
  <c r="AY356" i="6"/>
  <c r="AX356" i="6"/>
  <c r="AW356" i="6"/>
  <c r="AV356" i="6"/>
  <c r="AU356" i="6"/>
  <c r="BO355" i="6"/>
  <c r="BN355" i="6"/>
  <c r="BM355" i="6"/>
  <c r="BL355" i="6"/>
  <c r="BK355" i="6"/>
  <c r="BJ355" i="6"/>
  <c r="BI355" i="6"/>
  <c r="BH355" i="6"/>
  <c r="BG355" i="6"/>
  <c r="BF355" i="6"/>
  <c r="BE355" i="6"/>
  <c r="BD355" i="6"/>
  <c r="BC355" i="6"/>
  <c r="BB355" i="6"/>
  <c r="BA355" i="6"/>
  <c r="AZ355" i="6"/>
  <c r="AY355" i="6"/>
  <c r="AX355" i="6"/>
  <c r="AW355" i="6"/>
  <c r="AV355" i="6"/>
  <c r="AU355" i="6"/>
  <c r="BO354" i="6"/>
  <c r="BN354" i="6"/>
  <c r="BM354" i="6"/>
  <c r="BL354" i="6"/>
  <c r="BK354" i="6"/>
  <c r="BJ354" i="6"/>
  <c r="BI354" i="6"/>
  <c r="BH354" i="6"/>
  <c r="BG354" i="6"/>
  <c r="BF354" i="6"/>
  <c r="BE354" i="6"/>
  <c r="BD354" i="6"/>
  <c r="BC354" i="6"/>
  <c r="BB354" i="6"/>
  <c r="BA354" i="6"/>
  <c r="AZ354" i="6"/>
  <c r="AY354" i="6"/>
  <c r="AX354" i="6"/>
  <c r="AW354" i="6"/>
  <c r="AV354" i="6"/>
  <c r="AU354" i="6"/>
  <c r="BO353" i="6"/>
  <c r="BN353" i="6"/>
  <c r="BM353" i="6"/>
  <c r="BL353" i="6"/>
  <c r="BK353" i="6"/>
  <c r="BJ353" i="6"/>
  <c r="BI353" i="6"/>
  <c r="BH353" i="6"/>
  <c r="BG353" i="6"/>
  <c r="BF353" i="6"/>
  <c r="BE353" i="6"/>
  <c r="BD353" i="6"/>
  <c r="BC353" i="6"/>
  <c r="BB353" i="6"/>
  <c r="BA353" i="6"/>
  <c r="AZ353" i="6"/>
  <c r="AY353" i="6"/>
  <c r="AX353" i="6"/>
  <c r="AW353" i="6"/>
  <c r="AV353" i="6"/>
  <c r="AU353" i="6"/>
  <c r="BO352" i="6"/>
  <c r="BN352" i="6"/>
  <c r="BM352" i="6"/>
  <c r="BL352" i="6"/>
  <c r="BK352" i="6"/>
  <c r="BJ352" i="6"/>
  <c r="BI352" i="6"/>
  <c r="BH352" i="6"/>
  <c r="BG352" i="6"/>
  <c r="BF352" i="6"/>
  <c r="BE352" i="6"/>
  <c r="BD352" i="6"/>
  <c r="BC352" i="6"/>
  <c r="BB352" i="6"/>
  <c r="BA352" i="6"/>
  <c r="AZ352" i="6"/>
  <c r="AY352" i="6"/>
  <c r="AX352" i="6"/>
  <c r="AW352" i="6"/>
  <c r="AV352" i="6"/>
  <c r="AU352" i="6"/>
  <c r="BO351" i="6"/>
  <c r="BN351" i="6"/>
  <c r="BM351" i="6"/>
  <c r="BL351" i="6"/>
  <c r="BK351" i="6"/>
  <c r="BJ351" i="6"/>
  <c r="BI351" i="6"/>
  <c r="BH351" i="6"/>
  <c r="BG351" i="6"/>
  <c r="BF351" i="6"/>
  <c r="BE351" i="6"/>
  <c r="BD351" i="6"/>
  <c r="BC351" i="6"/>
  <c r="BB351" i="6"/>
  <c r="BA351" i="6"/>
  <c r="AZ351" i="6"/>
  <c r="AY351" i="6"/>
  <c r="AX351" i="6"/>
  <c r="AW351" i="6"/>
  <c r="AV351" i="6"/>
  <c r="AU351" i="6"/>
  <c r="BO350" i="6"/>
  <c r="BN350" i="6"/>
  <c r="BM350" i="6"/>
  <c r="BL350" i="6"/>
  <c r="BK350" i="6"/>
  <c r="BJ350" i="6"/>
  <c r="BI350" i="6"/>
  <c r="BH350" i="6"/>
  <c r="BG350" i="6"/>
  <c r="BF350" i="6"/>
  <c r="BE350" i="6"/>
  <c r="BD350" i="6"/>
  <c r="BC350" i="6"/>
  <c r="BB350" i="6"/>
  <c r="BA350" i="6"/>
  <c r="AZ350" i="6"/>
  <c r="AY350" i="6"/>
  <c r="AX350" i="6"/>
  <c r="AW350" i="6"/>
  <c r="AV350" i="6"/>
  <c r="AU350" i="6"/>
  <c r="BO349" i="6"/>
  <c r="BN349" i="6"/>
  <c r="BM349" i="6"/>
  <c r="BL349" i="6"/>
  <c r="BK349" i="6"/>
  <c r="BJ349" i="6"/>
  <c r="BI349" i="6"/>
  <c r="BH349" i="6"/>
  <c r="BG349" i="6"/>
  <c r="BF349" i="6"/>
  <c r="BE349" i="6"/>
  <c r="BD349" i="6"/>
  <c r="BC349" i="6"/>
  <c r="BB349" i="6"/>
  <c r="BA349" i="6"/>
  <c r="AZ349" i="6"/>
  <c r="AY349" i="6"/>
  <c r="AX349" i="6"/>
  <c r="AW349" i="6"/>
  <c r="AV349" i="6"/>
  <c r="AU349" i="6"/>
  <c r="BO348" i="6"/>
  <c r="BN348" i="6"/>
  <c r="BM348" i="6"/>
  <c r="BL348" i="6"/>
  <c r="BK348" i="6"/>
  <c r="BJ348" i="6"/>
  <c r="BI348" i="6"/>
  <c r="BH348" i="6"/>
  <c r="BG348" i="6"/>
  <c r="BF348" i="6"/>
  <c r="BE348" i="6"/>
  <c r="BD348" i="6"/>
  <c r="BC348" i="6"/>
  <c r="BB348" i="6"/>
  <c r="BA348" i="6"/>
  <c r="AZ348" i="6"/>
  <c r="AY348" i="6"/>
  <c r="AX348" i="6"/>
  <c r="AW348" i="6"/>
  <c r="AV348" i="6"/>
  <c r="AU348" i="6"/>
  <c r="BO347" i="6"/>
  <c r="BN347" i="6"/>
  <c r="BM347" i="6"/>
  <c r="BL347" i="6"/>
  <c r="BK347" i="6"/>
  <c r="BJ347" i="6"/>
  <c r="BI347" i="6"/>
  <c r="BH347" i="6"/>
  <c r="BG347" i="6"/>
  <c r="BF347" i="6"/>
  <c r="BE347" i="6"/>
  <c r="BD347" i="6"/>
  <c r="BC347" i="6"/>
  <c r="BB347" i="6"/>
  <c r="BA347" i="6"/>
  <c r="AZ347" i="6"/>
  <c r="AY347" i="6"/>
  <c r="AX347" i="6"/>
  <c r="AW347" i="6"/>
  <c r="AV347" i="6"/>
  <c r="AU347" i="6"/>
  <c r="BO346" i="6"/>
  <c r="BN346" i="6"/>
  <c r="BM346" i="6"/>
  <c r="BL346" i="6"/>
  <c r="BK346" i="6"/>
  <c r="BJ346" i="6"/>
  <c r="BI346" i="6"/>
  <c r="BH346" i="6"/>
  <c r="BG346" i="6"/>
  <c r="BF346" i="6"/>
  <c r="BE346" i="6"/>
  <c r="BD346" i="6"/>
  <c r="BC346" i="6"/>
  <c r="BB346" i="6"/>
  <c r="BA346" i="6"/>
  <c r="AZ346" i="6"/>
  <c r="AY346" i="6"/>
  <c r="AX346" i="6"/>
  <c r="AW346" i="6"/>
  <c r="AV346" i="6"/>
  <c r="AU346" i="6"/>
  <c r="BO345" i="6"/>
  <c r="BN345" i="6"/>
  <c r="BM345" i="6"/>
  <c r="BL345" i="6"/>
  <c r="BK345" i="6"/>
  <c r="BJ345" i="6"/>
  <c r="BI345" i="6"/>
  <c r="BH345" i="6"/>
  <c r="BG345" i="6"/>
  <c r="BF345" i="6"/>
  <c r="BE345" i="6"/>
  <c r="BD345" i="6"/>
  <c r="BC345" i="6"/>
  <c r="BB345" i="6"/>
  <c r="BA345" i="6"/>
  <c r="AZ345" i="6"/>
  <c r="AY345" i="6"/>
  <c r="AX345" i="6"/>
  <c r="AW345" i="6"/>
  <c r="AV345" i="6"/>
  <c r="AU345" i="6"/>
  <c r="BO344" i="6"/>
  <c r="BN344" i="6"/>
  <c r="BM344" i="6"/>
  <c r="BL344" i="6"/>
  <c r="BK344" i="6"/>
  <c r="BJ344" i="6"/>
  <c r="BI344" i="6"/>
  <c r="BH344" i="6"/>
  <c r="BG344" i="6"/>
  <c r="BF344" i="6"/>
  <c r="BE344" i="6"/>
  <c r="BD344" i="6"/>
  <c r="BC344" i="6"/>
  <c r="BB344" i="6"/>
  <c r="BA344" i="6"/>
  <c r="AZ344" i="6"/>
  <c r="AY344" i="6"/>
  <c r="AX344" i="6"/>
  <c r="AW344" i="6"/>
  <c r="AV344" i="6"/>
  <c r="AU344" i="6"/>
  <c r="BO343" i="6"/>
  <c r="BN343" i="6"/>
  <c r="BM343" i="6"/>
  <c r="BL343" i="6"/>
  <c r="BK343" i="6"/>
  <c r="BJ343" i="6"/>
  <c r="BI343" i="6"/>
  <c r="BH343" i="6"/>
  <c r="BG343" i="6"/>
  <c r="BF343" i="6"/>
  <c r="BE343" i="6"/>
  <c r="BD343" i="6"/>
  <c r="BC343" i="6"/>
  <c r="BB343" i="6"/>
  <c r="BA343" i="6"/>
  <c r="AZ343" i="6"/>
  <c r="AY343" i="6"/>
  <c r="AX343" i="6"/>
  <c r="AW343" i="6"/>
  <c r="AV343" i="6"/>
  <c r="AU343" i="6"/>
  <c r="BO342" i="6"/>
  <c r="BN342" i="6"/>
  <c r="BM342" i="6"/>
  <c r="BL342" i="6"/>
  <c r="BK342" i="6"/>
  <c r="BJ342" i="6"/>
  <c r="BI342" i="6"/>
  <c r="BH342" i="6"/>
  <c r="BG342" i="6"/>
  <c r="BF342" i="6"/>
  <c r="BE342" i="6"/>
  <c r="BD342" i="6"/>
  <c r="BC342" i="6"/>
  <c r="BB342" i="6"/>
  <c r="BA342" i="6"/>
  <c r="AZ342" i="6"/>
  <c r="AY342" i="6"/>
  <c r="AX342" i="6"/>
  <c r="AW342" i="6"/>
  <c r="AV342" i="6"/>
  <c r="AU342" i="6"/>
  <c r="BO341" i="6"/>
  <c r="BN341" i="6"/>
  <c r="BM341" i="6"/>
  <c r="BL341" i="6"/>
  <c r="BK341" i="6"/>
  <c r="BJ341" i="6"/>
  <c r="BI341" i="6"/>
  <c r="BH341" i="6"/>
  <c r="BG341" i="6"/>
  <c r="BF341" i="6"/>
  <c r="BE341" i="6"/>
  <c r="BD341" i="6"/>
  <c r="BC341" i="6"/>
  <c r="BB341" i="6"/>
  <c r="BA341" i="6"/>
  <c r="AZ341" i="6"/>
  <c r="AY341" i="6"/>
  <c r="AX341" i="6"/>
  <c r="AW341" i="6"/>
  <c r="AV341" i="6"/>
  <c r="AU341" i="6"/>
  <c r="BO340" i="6"/>
  <c r="BN340" i="6"/>
  <c r="BM340" i="6"/>
  <c r="BL340" i="6"/>
  <c r="BK340" i="6"/>
  <c r="BJ340" i="6"/>
  <c r="BI340" i="6"/>
  <c r="BH340" i="6"/>
  <c r="BG340" i="6"/>
  <c r="BF340" i="6"/>
  <c r="BE340" i="6"/>
  <c r="BD340" i="6"/>
  <c r="BC340" i="6"/>
  <c r="BB340" i="6"/>
  <c r="BA340" i="6"/>
  <c r="AZ340" i="6"/>
  <c r="AY340" i="6"/>
  <c r="AX340" i="6"/>
  <c r="AW340" i="6"/>
  <c r="AV340" i="6"/>
  <c r="AU340" i="6"/>
  <c r="BO339" i="6"/>
  <c r="BN339" i="6"/>
  <c r="BM339" i="6"/>
  <c r="BL339" i="6"/>
  <c r="BK339" i="6"/>
  <c r="BJ339" i="6"/>
  <c r="BI339" i="6"/>
  <c r="BH339" i="6"/>
  <c r="BG339" i="6"/>
  <c r="BF339" i="6"/>
  <c r="BE339" i="6"/>
  <c r="BD339" i="6"/>
  <c r="BC339" i="6"/>
  <c r="BB339" i="6"/>
  <c r="BA339" i="6"/>
  <c r="AZ339" i="6"/>
  <c r="AY339" i="6"/>
  <c r="AX339" i="6"/>
  <c r="AW339" i="6"/>
  <c r="AV339" i="6"/>
  <c r="AU339" i="6"/>
  <c r="BO338" i="6"/>
  <c r="BN338" i="6"/>
  <c r="BM338" i="6"/>
  <c r="BL338" i="6"/>
  <c r="BK338" i="6"/>
  <c r="BJ338" i="6"/>
  <c r="BI338" i="6"/>
  <c r="BH338" i="6"/>
  <c r="BG338" i="6"/>
  <c r="BF338" i="6"/>
  <c r="BE338" i="6"/>
  <c r="BD338" i="6"/>
  <c r="BC338" i="6"/>
  <c r="BB338" i="6"/>
  <c r="BA338" i="6"/>
  <c r="AZ338" i="6"/>
  <c r="AY338" i="6"/>
  <c r="AX338" i="6"/>
  <c r="AW338" i="6"/>
  <c r="AV338" i="6"/>
  <c r="AU338" i="6"/>
  <c r="BO337" i="6"/>
  <c r="BN337" i="6"/>
  <c r="BM337" i="6"/>
  <c r="BL337" i="6"/>
  <c r="BK337" i="6"/>
  <c r="BJ337" i="6"/>
  <c r="BI337" i="6"/>
  <c r="BH337" i="6"/>
  <c r="BG337" i="6"/>
  <c r="BF337" i="6"/>
  <c r="BE337" i="6"/>
  <c r="BD337" i="6"/>
  <c r="BC337" i="6"/>
  <c r="BB337" i="6"/>
  <c r="BA337" i="6"/>
  <c r="AZ337" i="6"/>
  <c r="AY337" i="6"/>
  <c r="AX337" i="6"/>
  <c r="AW337" i="6"/>
  <c r="AV337" i="6"/>
  <c r="AU337" i="6"/>
  <c r="BO336" i="6"/>
  <c r="BN336" i="6"/>
  <c r="BM336" i="6"/>
  <c r="BL336" i="6"/>
  <c r="BK336" i="6"/>
  <c r="BJ336" i="6"/>
  <c r="BI336" i="6"/>
  <c r="BH336" i="6"/>
  <c r="BG336" i="6"/>
  <c r="BF336" i="6"/>
  <c r="BE336" i="6"/>
  <c r="BD336" i="6"/>
  <c r="BC336" i="6"/>
  <c r="BB336" i="6"/>
  <c r="BA336" i="6"/>
  <c r="AZ336" i="6"/>
  <c r="AY336" i="6"/>
  <c r="AX336" i="6"/>
  <c r="AW336" i="6"/>
  <c r="AV336" i="6"/>
  <c r="AU336" i="6"/>
  <c r="BO335" i="6"/>
  <c r="BN335" i="6"/>
  <c r="BM335" i="6"/>
  <c r="BL335" i="6"/>
  <c r="BK335" i="6"/>
  <c r="BJ335" i="6"/>
  <c r="BI335" i="6"/>
  <c r="BH335" i="6"/>
  <c r="BG335" i="6"/>
  <c r="BF335" i="6"/>
  <c r="BE335" i="6"/>
  <c r="BD335" i="6"/>
  <c r="BC335" i="6"/>
  <c r="BB335" i="6"/>
  <c r="BA335" i="6"/>
  <c r="AZ335" i="6"/>
  <c r="AY335" i="6"/>
  <c r="AX335" i="6"/>
  <c r="AW335" i="6"/>
  <c r="AV335" i="6"/>
  <c r="AU335" i="6"/>
  <c r="BO334" i="6"/>
  <c r="BN334" i="6"/>
  <c r="BM334" i="6"/>
  <c r="BL334" i="6"/>
  <c r="BK334" i="6"/>
  <c r="BJ334" i="6"/>
  <c r="BI334" i="6"/>
  <c r="BH334" i="6"/>
  <c r="BG334" i="6"/>
  <c r="BF334" i="6"/>
  <c r="BE334" i="6"/>
  <c r="BD334" i="6"/>
  <c r="BC334" i="6"/>
  <c r="BB334" i="6"/>
  <c r="BA334" i="6"/>
  <c r="AZ334" i="6"/>
  <c r="AY334" i="6"/>
  <c r="AX334" i="6"/>
  <c r="AW334" i="6"/>
  <c r="AV334" i="6"/>
  <c r="AU334" i="6"/>
  <c r="BO333" i="6"/>
  <c r="BN333" i="6"/>
  <c r="BM333" i="6"/>
  <c r="BL333" i="6"/>
  <c r="BK333" i="6"/>
  <c r="BJ333" i="6"/>
  <c r="BI333" i="6"/>
  <c r="BH333" i="6"/>
  <c r="BG333" i="6"/>
  <c r="BF333" i="6"/>
  <c r="BE333" i="6"/>
  <c r="BD333" i="6"/>
  <c r="BC333" i="6"/>
  <c r="BB333" i="6"/>
  <c r="BA333" i="6"/>
  <c r="AZ333" i="6"/>
  <c r="AY333" i="6"/>
  <c r="AX333" i="6"/>
  <c r="AW333" i="6"/>
  <c r="AV333" i="6"/>
  <c r="AU333" i="6"/>
  <c r="BO332" i="6"/>
  <c r="BN332" i="6"/>
  <c r="BM332" i="6"/>
  <c r="BL332" i="6"/>
  <c r="BK332" i="6"/>
  <c r="BJ332" i="6"/>
  <c r="BI332" i="6"/>
  <c r="BH332" i="6"/>
  <c r="BG332" i="6"/>
  <c r="BF332" i="6"/>
  <c r="BE332" i="6"/>
  <c r="BD332" i="6"/>
  <c r="BC332" i="6"/>
  <c r="BB332" i="6"/>
  <c r="BA332" i="6"/>
  <c r="AZ332" i="6"/>
  <c r="AY332" i="6"/>
  <c r="AX332" i="6"/>
  <c r="AW332" i="6"/>
  <c r="AV332" i="6"/>
  <c r="AU332" i="6"/>
  <c r="BO331" i="6"/>
  <c r="BN331" i="6"/>
  <c r="BM331" i="6"/>
  <c r="BL331" i="6"/>
  <c r="BK331" i="6"/>
  <c r="BJ331" i="6"/>
  <c r="BI331" i="6"/>
  <c r="BH331" i="6"/>
  <c r="BG331" i="6"/>
  <c r="BF331" i="6"/>
  <c r="BE331" i="6"/>
  <c r="BD331" i="6"/>
  <c r="BC331" i="6"/>
  <c r="BB331" i="6"/>
  <c r="BA331" i="6"/>
  <c r="AZ331" i="6"/>
  <c r="AY331" i="6"/>
  <c r="AX331" i="6"/>
  <c r="AW331" i="6"/>
  <c r="AV331" i="6"/>
  <c r="AU331" i="6"/>
  <c r="BO330" i="6"/>
  <c r="BN330" i="6"/>
  <c r="BM330" i="6"/>
  <c r="BL330" i="6"/>
  <c r="BK330" i="6"/>
  <c r="BJ330" i="6"/>
  <c r="BI330" i="6"/>
  <c r="BH330" i="6"/>
  <c r="BG330" i="6"/>
  <c r="BF330" i="6"/>
  <c r="BE330" i="6"/>
  <c r="BD330" i="6"/>
  <c r="BC330" i="6"/>
  <c r="BB330" i="6"/>
  <c r="BA330" i="6"/>
  <c r="AZ330" i="6"/>
  <c r="AY330" i="6"/>
  <c r="AX330" i="6"/>
  <c r="AW330" i="6"/>
  <c r="AV330" i="6"/>
  <c r="AU330" i="6"/>
  <c r="BO329" i="6"/>
  <c r="BN329" i="6"/>
  <c r="BM329" i="6"/>
  <c r="BL329" i="6"/>
  <c r="BK329" i="6"/>
  <c r="BJ329" i="6"/>
  <c r="BI329" i="6"/>
  <c r="BH329" i="6"/>
  <c r="BG329" i="6"/>
  <c r="BF329" i="6"/>
  <c r="BE329" i="6"/>
  <c r="BD329" i="6"/>
  <c r="BC329" i="6"/>
  <c r="BB329" i="6"/>
  <c r="BA329" i="6"/>
  <c r="AZ329" i="6"/>
  <c r="AY329" i="6"/>
  <c r="AX329" i="6"/>
  <c r="AW329" i="6"/>
  <c r="AV329" i="6"/>
  <c r="AU329" i="6"/>
  <c r="BO328" i="6"/>
  <c r="BN328" i="6"/>
  <c r="BM328" i="6"/>
  <c r="BL328" i="6"/>
  <c r="BK328" i="6"/>
  <c r="BJ328" i="6"/>
  <c r="BI328" i="6"/>
  <c r="BH328" i="6"/>
  <c r="BG328" i="6"/>
  <c r="BF328" i="6"/>
  <c r="BE328" i="6"/>
  <c r="BD328" i="6"/>
  <c r="BC328" i="6"/>
  <c r="BB328" i="6"/>
  <c r="BA328" i="6"/>
  <c r="AZ328" i="6"/>
  <c r="AY328" i="6"/>
  <c r="AX328" i="6"/>
  <c r="AW328" i="6"/>
  <c r="AV328" i="6"/>
  <c r="AU328" i="6"/>
  <c r="BO327" i="6"/>
  <c r="BN327" i="6"/>
  <c r="BM327" i="6"/>
  <c r="BL327" i="6"/>
  <c r="BK327" i="6"/>
  <c r="BJ327" i="6"/>
  <c r="BI327" i="6"/>
  <c r="BH327" i="6"/>
  <c r="BG327" i="6"/>
  <c r="BF327" i="6"/>
  <c r="BE327" i="6"/>
  <c r="BD327" i="6"/>
  <c r="BC327" i="6"/>
  <c r="BB327" i="6"/>
  <c r="BA327" i="6"/>
  <c r="AZ327" i="6"/>
  <c r="AY327" i="6"/>
  <c r="AX327" i="6"/>
  <c r="AW327" i="6"/>
  <c r="AV327" i="6"/>
  <c r="AU327" i="6"/>
  <c r="BO326" i="6"/>
  <c r="BN326" i="6"/>
  <c r="BM326" i="6"/>
  <c r="BL326" i="6"/>
  <c r="BK326" i="6"/>
  <c r="BJ326" i="6"/>
  <c r="BI326" i="6"/>
  <c r="BH326" i="6"/>
  <c r="BG326" i="6"/>
  <c r="BF326" i="6"/>
  <c r="BE326" i="6"/>
  <c r="BD326" i="6"/>
  <c r="BC326" i="6"/>
  <c r="BB326" i="6"/>
  <c r="BA326" i="6"/>
  <c r="AZ326" i="6"/>
  <c r="AY326" i="6"/>
  <c r="AX326" i="6"/>
  <c r="AW326" i="6"/>
  <c r="AV326" i="6"/>
  <c r="AU326" i="6"/>
  <c r="BO325" i="6"/>
  <c r="BN325" i="6"/>
  <c r="BM325" i="6"/>
  <c r="BL325" i="6"/>
  <c r="BK325" i="6"/>
  <c r="BJ325" i="6"/>
  <c r="BI325" i="6"/>
  <c r="BH325" i="6"/>
  <c r="BG325" i="6"/>
  <c r="BF325" i="6"/>
  <c r="BE325" i="6"/>
  <c r="BD325" i="6"/>
  <c r="BC325" i="6"/>
  <c r="BB325" i="6"/>
  <c r="BA325" i="6"/>
  <c r="AZ325" i="6"/>
  <c r="AY325" i="6"/>
  <c r="AX325" i="6"/>
  <c r="AW325" i="6"/>
  <c r="AV325" i="6"/>
  <c r="AU325" i="6"/>
  <c r="BO324" i="6"/>
  <c r="BN324" i="6"/>
  <c r="BM324" i="6"/>
  <c r="BL324" i="6"/>
  <c r="BK324" i="6"/>
  <c r="BJ324" i="6"/>
  <c r="BI324" i="6"/>
  <c r="BH324" i="6"/>
  <c r="BG324" i="6"/>
  <c r="BF324" i="6"/>
  <c r="BE324" i="6"/>
  <c r="BD324" i="6"/>
  <c r="BC324" i="6"/>
  <c r="BB324" i="6"/>
  <c r="BA324" i="6"/>
  <c r="AZ324" i="6"/>
  <c r="AY324" i="6"/>
  <c r="AX324" i="6"/>
  <c r="AW324" i="6"/>
  <c r="AV324" i="6"/>
  <c r="AU324" i="6"/>
  <c r="BO323" i="6"/>
  <c r="BN323" i="6"/>
  <c r="BM323" i="6"/>
  <c r="BL323" i="6"/>
  <c r="BK323" i="6"/>
  <c r="BJ323" i="6"/>
  <c r="BI323" i="6"/>
  <c r="BH323" i="6"/>
  <c r="BG323" i="6"/>
  <c r="BF323" i="6"/>
  <c r="BE323" i="6"/>
  <c r="BD323" i="6"/>
  <c r="BC323" i="6"/>
  <c r="BB323" i="6"/>
  <c r="BA323" i="6"/>
  <c r="AZ323" i="6"/>
  <c r="AY323" i="6"/>
  <c r="AX323" i="6"/>
  <c r="AW323" i="6"/>
  <c r="AV323" i="6"/>
  <c r="AU323" i="6"/>
  <c r="BO322" i="6"/>
  <c r="BN322" i="6"/>
  <c r="BM322" i="6"/>
  <c r="BL322" i="6"/>
  <c r="BK322" i="6"/>
  <c r="BJ322" i="6"/>
  <c r="BI322" i="6"/>
  <c r="BH322" i="6"/>
  <c r="BG322" i="6"/>
  <c r="BF322" i="6"/>
  <c r="BE322" i="6"/>
  <c r="BD322" i="6"/>
  <c r="BC322" i="6"/>
  <c r="BB322" i="6"/>
  <c r="BA322" i="6"/>
  <c r="AZ322" i="6"/>
  <c r="AY322" i="6"/>
  <c r="AX322" i="6"/>
  <c r="AW322" i="6"/>
  <c r="AV322" i="6"/>
  <c r="AU322" i="6"/>
  <c r="BO321" i="6"/>
  <c r="BN321" i="6"/>
  <c r="BM321" i="6"/>
  <c r="BL321" i="6"/>
  <c r="BK321" i="6"/>
  <c r="BJ321" i="6"/>
  <c r="BI321" i="6"/>
  <c r="BH321" i="6"/>
  <c r="BG321" i="6"/>
  <c r="BF321" i="6"/>
  <c r="BE321" i="6"/>
  <c r="BD321" i="6"/>
  <c r="BC321" i="6"/>
  <c r="BB321" i="6"/>
  <c r="BA321" i="6"/>
  <c r="AZ321" i="6"/>
  <c r="AY321" i="6"/>
  <c r="AX321" i="6"/>
  <c r="AW321" i="6"/>
  <c r="AV321" i="6"/>
  <c r="AU321" i="6"/>
  <c r="BO320" i="6"/>
  <c r="BN320" i="6"/>
  <c r="BM320" i="6"/>
  <c r="BL320" i="6"/>
  <c r="BK320" i="6"/>
  <c r="BJ320" i="6"/>
  <c r="BI320" i="6"/>
  <c r="BH320" i="6"/>
  <c r="BG320" i="6"/>
  <c r="BF320" i="6"/>
  <c r="BE320" i="6"/>
  <c r="BD320" i="6"/>
  <c r="BC320" i="6"/>
  <c r="BB320" i="6"/>
  <c r="BA320" i="6"/>
  <c r="AZ320" i="6"/>
  <c r="AY320" i="6"/>
  <c r="AX320" i="6"/>
  <c r="AW320" i="6"/>
  <c r="AV320" i="6"/>
  <c r="AU320" i="6"/>
  <c r="BO319" i="6"/>
  <c r="BN319" i="6"/>
  <c r="BM319" i="6"/>
  <c r="BL319" i="6"/>
  <c r="BK319" i="6"/>
  <c r="BJ319" i="6"/>
  <c r="BI319" i="6"/>
  <c r="BH319" i="6"/>
  <c r="BG319" i="6"/>
  <c r="BF319" i="6"/>
  <c r="BE319" i="6"/>
  <c r="BD319" i="6"/>
  <c r="BC319" i="6"/>
  <c r="BB319" i="6"/>
  <c r="BA319" i="6"/>
  <c r="AZ319" i="6"/>
  <c r="AY319" i="6"/>
  <c r="AX319" i="6"/>
  <c r="AW319" i="6"/>
  <c r="AV319" i="6"/>
  <c r="AU319" i="6"/>
  <c r="BO318" i="6"/>
  <c r="BN318" i="6"/>
  <c r="BM318" i="6"/>
  <c r="BL318" i="6"/>
  <c r="BK318" i="6"/>
  <c r="BJ318" i="6"/>
  <c r="BI318" i="6"/>
  <c r="BH318" i="6"/>
  <c r="BG318" i="6"/>
  <c r="BF318" i="6"/>
  <c r="BE318" i="6"/>
  <c r="BD318" i="6"/>
  <c r="BC318" i="6"/>
  <c r="BB318" i="6"/>
  <c r="BA318" i="6"/>
  <c r="AZ318" i="6"/>
  <c r="AY318" i="6"/>
  <c r="AX318" i="6"/>
  <c r="AW318" i="6"/>
  <c r="AV318" i="6"/>
  <c r="AU318" i="6"/>
  <c r="BO317" i="6"/>
  <c r="BN317" i="6"/>
  <c r="BM317" i="6"/>
  <c r="BL317" i="6"/>
  <c r="BK317" i="6"/>
  <c r="BJ317" i="6"/>
  <c r="BI317" i="6"/>
  <c r="BH317" i="6"/>
  <c r="BG317" i="6"/>
  <c r="BF317" i="6"/>
  <c r="BE317" i="6"/>
  <c r="BD317" i="6"/>
  <c r="BC317" i="6"/>
  <c r="BB317" i="6"/>
  <c r="BA317" i="6"/>
  <c r="AZ317" i="6"/>
  <c r="AY317" i="6"/>
  <c r="AX317" i="6"/>
  <c r="AW317" i="6"/>
  <c r="AV317" i="6"/>
  <c r="AU317" i="6"/>
  <c r="BO316" i="6"/>
  <c r="BN316" i="6"/>
  <c r="BM316" i="6"/>
  <c r="BL316" i="6"/>
  <c r="BK316" i="6"/>
  <c r="BJ316" i="6"/>
  <c r="BI316" i="6"/>
  <c r="BH316" i="6"/>
  <c r="BG316" i="6"/>
  <c r="BF316" i="6"/>
  <c r="BE316" i="6"/>
  <c r="BD316" i="6"/>
  <c r="BC316" i="6"/>
  <c r="BB316" i="6"/>
  <c r="BA316" i="6"/>
  <c r="AZ316" i="6"/>
  <c r="AY316" i="6"/>
  <c r="AX316" i="6"/>
  <c r="AW316" i="6"/>
  <c r="AV316" i="6"/>
  <c r="AU316" i="6"/>
  <c r="BO315" i="6"/>
  <c r="BN315" i="6"/>
  <c r="BM315" i="6"/>
  <c r="BL315" i="6"/>
  <c r="BK315" i="6"/>
  <c r="BJ315" i="6"/>
  <c r="BI315" i="6"/>
  <c r="BH315" i="6"/>
  <c r="BG315" i="6"/>
  <c r="BF315" i="6"/>
  <c r="BE315" i="6"/>
  <c r="BD315" i="6"/>
  <c r="BC315" i="6"/>
  <c r="BB315" i="6"/>
  <c r="BA315" i="6"/>
  <c r="AZ315" i="6"/>
  <c r="AY315" i="6"/>
  <c r="AX315" i="6"/>
  <c r="AW315" i="6"/>
  <c r="AV315" i="6"/>
  <c r="AU315" i="6"/>
  <c r="BO314" i="6"/>
  <c r="BN314" i="6"/>
  <c r="BM314" i="6"/>
  <c r="BL314" i="6"/>
  <c r="BK314" i="6"/>
  <c r="BJ314" i="6"/>
  <c r="BI314" i="6"/>
  <c r="BH314" i="6"/>
  <c r="BG314" i="6"/>
  <c r="BF314" i="6"/>
  <c r="BE314" i="6"/>
  <c r="BD314" i="6"/>
  <c r="BC314" i="6"/>
  <c r="BB314" i="6"/>
  <c r="BA314" i="6"/>
  <c r="AZ314" i="6"/>
  <c r="AY314" i="6"/>
  <c r="AX314" i="6"/>
  <c r="AW314" i="6"/>
  <c r="AV314" i="6"/>
  <c r="AU314" i="6"/>
  <c r="BO313" i="6"/>
  <c r="BN313" i="6"/>
  <c r="BM313" i="6"/>
  <c r="BL313" i="6"/>
  <c r="BK313" i="6"/>
  <c r="BJ313" i="6"/>
  <c r="BI313" i="6"/>
  <c r="BH313" i="6"/>
  <c r="BG313" i="6"/>
  <c r="BF313" i="6"/>
  <c r="BE313" i="6"/>
  <c r="BD313" i="6"/>
  <c r="BC313" i="6"/>
  <c r="BB313" i="6"/>
  <c r="BA313" i="6"/>
  <c r="AZ313" i="6"/>
  <c r="AY313" i="6"/>
  <c r="AX313" i="6"/>
  <c r="AW313" i="6"/>
  <c r="AV313" i="6"/>
  <c r="AU313" i="6"/>
  <c r="BO312" i="6"/>
  <c r="BN312" i="6"/>
  <c r="BM312" i="6"/>
  <c r="BL312" i="6"/>
  <c r="BK312" i="6"/>
  <c r="BJ312" i="6"/>
  <c r="BI312" i="6"/>
  <c r="BH312" i="6"/>
  <c r="BG312" i="6"/>
  <c r="BF312" i="6"/>
  <c r="BE312" i="6"/>
  <c r="BD312" i="6"/>
  <c r="BC312" i="6"/>
  <c r="BB312" i="6"/>
  <c r="BA312" i="6"/>
  <c r="AZ312" i="6"/>
  <c r="AY312" i="6"/>
  <c r="AX312" i="6"/>
  <c r="AW312" i="6"/>
  <c r="AV312" i="6"/>
  <c r="AU312" i="6"/>
  <c r="BO311" i="6"/>
  <c r="BN311" i="6"/>
  <c r="BM311" i="6"/>
  <c r="BL311" i="6"/>
  <c r="BK311" i="6"/>
  <c r="BJ311" i="6"/>
  <c r="BI311" i="6"/>
  <c r="BH311" i="6"/>
  <c r="BG311" i="6"/>
  <c r="BF311" i="6"/>
  <c r="BE311" i="6"/>
  <c r="BD311" i="6"/>
  <c r="BC311" i="6"/>
  <c r="BB311" i="6"/>
  <c r="BA311" i="6"/>
  <c r="AZ311" i="6"/>
  <c r="AY311" i="6"/>
  <c r="AX311" i="6"/>
  <c r="AW311" i="6"/>
  <c r="AV311" i="6"/>
  <c r="AU311" i="6"/>
  <c r="BO310" i="6"/>
  <c r="BN310" i="6"/>
  <c r="BM310" i="6"/>
  <c r="BL310" i="6"/>
  <c r="BK310" i="6"/>
  <c r="BJ310" i="6"/>
  <c r="BI310" i="6"/>
  <c r="BH310" i="6"/>
  <c r="BG310" i="6"/>
  <c r="BF310" i="6"/>
  <c r="BE310" i="6"/>
  <c r="BD310" i="6"/>
  <c r="BC310" i="6"/>
  <c r="BB310" i="6"/>
  <c r="BA310" i="6"/>
  <c r="AZ310" i="6"/>
  <c r="AY310" i="6"/>
  <c r="AX310" i="6"/>
  <c r="AW310" i="6"/>
  <c r="AV310" i="6"/>
  <c r="AU310" i="6"/>
  <c r="BO309" i="6"/>
  <c r="BN309" i="6"/>
  <c r="BM309" i="6"/>
  <c r="BL309" i="6"/>
  <c r="BK309" i="6"/>
  <c r="BJ309" i="6"/>
  <c r="BI309" i="6"/>
  <c r="BH309" i="6"/>
  <c r="BG309" i="6"/>
  <c r="BF309" i="6"/>
  <c r="BE309" i="6"/>
  <c r="BD309" i="6"/>
  <c r="BC309" i="6"/>
  <c r="BB309" i="6"/>
  <c r="BA309" i="6"/>
  <c r="AZ309" i="6"/>
  <c r="AY309" i="6"/>
  <c r="AX309" i="6"/>
  <c r="AW309" i="6"/>
  <c r="AV309" i="6"/>
  <c r="AU309" i="6"/>
  <c r="BO308" i="6"/>
  <c r="BN308" i="6"/>
  <c r="BM308" i="6"/>
  <c r="BL308" i="6"/>
  <c r="BK308" i="6"/>
  <c r="BJ308" i="6"/>
  <c r="BI308" i="6"/>
  <c r="BH308" i="6"/>
  <c r="BG308" i="6"/>
  <c r="BF308" i="6"/>
  <c r="BE308" i="6"/>
  <c r="BD308" i="6"/>
  <c r="BC308" i="6"/>
  <c r="BB308" i="6"/>
  <c r="BA308" i="6"/>
  <c r="AZ308" i="6"/>
  <c r="AY308" i="6"/>
  <c r="AX308" i="6"/>
  <c r="AW308" i="6"/>
  <c r="AV308" i="6"/>
  <c r="AU308" i="6"/>
  <c r="BO307" i="6"/>
  <c r="BN307" i="6"/>
  <c r="BM307" i="6"/>
  <c r="BL307" i="6"/>
  <c r="BK307" i="6"/>
  <c r="BJ307" i="6"/>
  <c r="BI307" i="6"/>
  <c r="BH307" i="6"/>
  <c r="BG307" i="6"/>
  <c r="BF307" i="6"/>
  <c r="BE307" i="6"/>
  <c r="BD307" i="6"/>
  <c r="BC307" i="6"/>
  <c r="BB307" i="6"/>
  <c r="BA307" i="6"/>
  <c r="AZ307" i="6"/>
  <c r="AY307" i="6"/>
  <c r="AX307" i="6"/>
  <c r="AW307" i="6"/>
  <c r="AV307" i="6"/>
  <c r="AU307" i="6"/>
  <c r="BO306" i="6"/>
  <c r="BN306" i="6"/>
  <c r="BM306" i="6"/>
  <c r="BL306" i="6"/>
  <c r="BK306" i="6"/>
  <c r="BJ306" i="6"/>
  <c r="BI306" i="6"/>
  <c r="BH306" i="6"/>
  <c r="BG306" i="6"/>
  <c r="BF306" i="6"/>
  <c r="BE306" i="6"/>
  <c r="BD306" i="6"/>
  <c r="BC306" i="6"/>
  <c r="BB306" i="6"/>
  <c r="BA306" i="6"/>
  <c r="AZ306" i="6"/>
  <c r="AY306" i="6"/>
  <c r="AX306" i="6"/>
  <c r="AW306" i="6"/>
  <c r="AV306" i="6"/>
  <c r="AU306" i="6"/>
  <c r="BO305" i="6"/>
  <c r="BN305" i="6"/>
  <c r="BM305" i="6"/>
  <c r="BL305" i="6"/>
  <c r="BK305" i="6"/>
  <c r="BJ305" i="6"/>
  <c r="BI305" i="6"/>
  <c r="BH305" i="6"/>
  <c r="BG305" i="6"/>
  <c r="BF305" i="6"/>
  <c r="BE305" i="6"/>
  <c r="BD305" i="6"/>
  <c r="BC305" i="6"/>
  <c r="BB305" i="6"/>
  <c r="BA305" i="6"/>
  <c r="AZ305" i="6"/>
  <c r="AY305" i="6"/>
  <c r="AX305" i="6"/>
  <c r="AW305" i="6"/>
  <c r="AV305" i="6"/>
  <c r="AU305" i="6"/>
  <c r="BO304" i="6"/>
  <c r="BN304" i="6"/>
  <c r="BM304" i="6"/>
  <c r="BL304" i="6"/>
  <c r="BK304" i="6"/>
  <c r="BJ304" i="6"/>
  <c r="BI304" i="6"/>
  <c r="BH304" i="6"/>
  <c r="BG304" i="6"/>
  <c r="BF304" i="6"/>
  <c r="BE304" i="6"/>
  <c r="BD304" i="6"/>
  <c r="BC304" i="6"/>
  <c r="BB304" i="6"/>
  <c r="BA304" i="6"/>
  <c r="AZ304" i="6"/>
  <c r="AY304" i="6"/>
  <c r="AX304" i="6"/>
  <c r="AW304" i="6"/>
  <c r="AV304" i="6"/>
  <c r="AU304" i="6"/>
  <c r="BO303" i="6"/>
  <c r="BN303" i="6"/>
  <c r="BM303" i="6"/>
  <c r="BL303" i="6"/>
  <c r="BK303" i="6"/>
  <c r="BJ303" i="6"/>
  <c r="BI303" i="6"/>
  <c r="BH303" i="6"/>
  <c r="BG303" i="6"/>
  <c r="BF303" i="6"/>
  <c r="BE303" i="6"/>
  <c r="BD303" i="6"/>
  <c r="BC303" i="6"/>
  <c r="BB303" i="6"/>
  <c r="BA303" i="6"/>
  <c r="AZ303" i="6"/>
  <c r="AY303" i="6"/>
  <c r="AX303" i="6"/>
  <c r="AW303" i="6"/>
  <c r="AV303" i="6"/>
  <c r="AU303" i="6"/>
  <c r="BO302" i="6"/>
  <c r="BN302" i="6"/>
  <c r="BM302" i="6"/>
  <c r="BL302" i="6"/>
  <c r="BK302" i="6"/>
  <c r="BJ302" i="6"/>
  <c r="BI302" i="6"/>
  <c r="BH302" i="6"/>
  <c r="BG302" i="6"/>
  <c r="BF302" i="6"/>
  <c r="BE302" i="6"/>
  <c r="BD302" i="6"/>
  <c r="BC302" i="6"/>
  <c r="BB302" i="6"/>
  <c r="BA302" i="6"/>
  <c r="AZ302" i="6"/>
  <c r="AY302" i="6"/>
  <c r="AX302" i="6"/>
  <c r="AW302" i="6"/>
  <c r="AV302" i="6"/>
  <c r="AU302" i="6"/>
  <c r="BO301" i="6"/>
  <c r="BN301" i="6"/>
  <c r="BM301" i="6"/>
  <c r="BL301" i="6"/>
  <c r="BK301" i="6"/>
  <c r="BJ301" i="6"/>
  <c r="BI301" i="6"/>
  <c r="BH301" i="6"/>
  <c r="BG301" i="6"/>
  <c r="BF301" i="6"/>
  <c r="BE301" i="6"/>
  <c r="BD301" i="6"/>
  <c r="BC301" i="6"/>
  <c r="BB301" i="6"/>
  <c r="BA301" i="6"/>
  <c r="AZ301" i="6"/>
  <c r="AY301" i="6"/>
  <c r="AX301" i="6"/>
  <c r="AW301" i="6"/>
  <c r="AV301" i="6"/>
  <c r="AU301" i="6"/>
  <c r="BO300" i="6"/>
  <c r="BN300" i="6"/>
  <c r="BM300" i="6"/>
  <c r="BL300" i="6"/>
  <c r="BK300" i="6"/>
  <c r="BJ300" i="6"/>
  <c r="BI300" i="6"/>
  <c r="BH300" i="6"/>
  <c r="BG300" i="6"/>
  <c r="BF300" i="6"/>
  <c r="BE300" i="6"/>
  <c r="BD300" i="6"/>
  <c r="BC300" i="6"/>
  <c r="BB300" i="6"/>
  <c r="BA300" i="6"/>
  <c r="AZ300" i="6"/>
  <c r="AY300" i="6"/>
  <c r="AX300" i="6"/>
  <c r="AW300" i="6"/>
  <c r="AV300" i="6"/>
  <c r="AU300" i="6"/>
  <c r="BO299" i="6"/>
  <c r="BN299" i="6"/>
  <c r="BM299" i="6"/>
  <c r="BL299" i="6"/>
  <c r="BK299" i="6"/>
  <c r="BJ299" i="6"/>
  <c r="BI299" i="6"/>
  <c r="BH299" i="6"/>
  <c r="BG299" i="6"/>
  <c r="BF299" i="6"/>
  <c r="BE299" i="6"/>
  <c r="BD299" i="6"/>
  <c r="BC299" i="6"/>
  <c r="BB299" i="6"/>
  <c r="BA299" i="6"/>
  <c r="AZ299" i="6"/>
  <c r="AY299" i="6"/>
  <c r="AX299" i="6"/>
  <c r="AW299" i="6"/>
  <c r="AV299" i="6"/>
  <c r="AU299" i="6"/>
  <c r="BO298" i="6"/>
  <c r="BN298" i="6"/>
  <c r="BM298" i="6"/>
  <c r="BL298" i="6"/>
  <c r="BK298" i="6"/>
  <c r="BJ298" i="6"/>
  <c r="BI298" i="6"/>
  <c r="BH298" i="6"/>
  <c r="BG298" i="6"/>
  <c r="BF298" i="6"/>
  <c r="BE298" i="6"/>
  <c r="BD298" i="6"/>
  <c r="BC298" i="6"/>
  <c r="BB298" i="6"/>
  <c r="BA298" i="6"/>
  <c r="AZ298" i="6"/>
  <c r="AY298" i="6"/>
  <c r="AX298" i="6"/>
  <c r="AW298" i="6"/>
  <c r="AV298" i="6"/>
  <c r="AU298" i="6"/>
  <c r="BO297" i="6"/>
  <c r="BN297" i="6"/>
  <c r="BM297" i="6"/>
  <c r="BL297" i="6"/>
  <c r="BK297" i="6"/>
  <c r="BJ297" i="6"/>
  <c r="BI297" i="6"/>
  <c r="BH297" i="6"/>
  <c r="BG297" i="6"/>
  <c r="BF297" i="6"/>
  <c r="BE297" i="6"/>
  <c r="BD297" i="6"/>
  <c r="BC297" i="6"/>
  <c r="BB297" i="6"/>
  <c r="BA297" i="6"/>
  <c r="AZ297" i="6"/>
  <c r="AY297" i="6"/>
  <c r="AX297" i="6"/>
  <c r="AW297" i="6"/>
  <c r="AV297" i="6"/>
  <c r="AU297" i="6"/>
  <c r="BO296" i="6"/>
  <c r="BN296" i="6"/>
  <c r="BM296" i="6"/>
  <c r="BL296" i="6"/>
  <c r="BK296" i="6"/>
  <c r="BJ296" i="6"/>
  <c r="BI296" i="6"/>
  <c r="BH296" i="6"/>
  <c r="BG296" i="6"/>
  <c r="BF296" i="6"/>
  <c r="BE296" i="6"/>
  <c r="BD296" i="6"/>
  <c r="BC296" i="6"/>
  <c r="BB296" i="6"/>
  <c r="BA296" i="6"/>
  <c r="AZ296" i="6"/>
  <c r="AY296" i="6"/>
  <c r="AX296" i="6"/>
  <c r="AW296" i="6"/>
  <c r="AV296" i="6"/>
  <c r="AU296" i="6"/>
  <c r="BO295" i="6"/>
  <c r="BN295" i="6"/>
  <c r="BM295" i="6"/>
  <c r="BL295" i="6"/>
  <c r="BK295" i="6"/>
  <c r="BJ295" i="6"/>
  <c r="BI295" i="6"/>
  <c r="BH295" i="6"/>
  <c r="BG295" i="6"/>
  <c r="BF295" i="6"/>
  <c r="BE295" i="6"/>
  <c r="BD295" i="6"/>
  <c r="BC295" i="6"/>
  <c r="BB295" i="6"/>
  <c r="BA295" i="6"/>
  <c r="AZ295" i="6"/>
  <c r="AY295" i="6"/>
  <c r="AX295" i="6"/>
  <c r="AW295" i="6"/>
  <c r="AV295" i="6"/>
  <c r="AU295" i="6"/>
  <c r="BO294" i="6"/>
  <c r="BN294" i="6"/>
  <c r="BM294" i="6"/>
  <c r="BL294" i="6"/>
  <c r="BK294" i="6"/>
  <c r="BJ294" i="6"/>
  <c r="BI294" i="6"/>
  <c r="BH294" i="6"/>
  <c r="BG294" i="6"/>
  <c r="BF294" i="6"/>
  <c r="BE294" i="6"/>
  <c r="BD294" i="6"/>
  <c r="BC294" i="6"/>
  <c r="BB294" i="6"/>
  <c r="BA294" i="6"/>
  <c r="AZ294" i="6"/>
  <c r="AY294" i="6"/>
  <c r="AX294" i="6"/>
  <c r="AW294" i="6"/>
  <c r="AV294" i="6"/>
  <c r="AU294" i="6"/>
  <c r="BO293" i="6"/>
  <c r="BN293" i="6"/>
  <c r="BM293" i="6"/>
  <c r="BL293" i="6"/>
  <c r="BK293" i="6"/>
  <c r="BJ293" i="6"/>
  <c r="BI293" i="6"/>
  <c r="BH293" i="6"/>
  <c r="BG293" i="6"/>
  <c r="BF293" i="6"/>
  <c r="BE293" i="6"/>
  <c r="BD293" i="6"/>
  <c r="BC293" i="6"/>
  <c r="BB293" i="6"/>
  <c r="BA293" i="6"/>
  <c r="AZ293" i="6"/>
  <c r="AY293" i="6"/>
  <c r="AX293" i="6"/>
  <c r="AW293" i="6"/>
  <c r="AV293" i="6"/>
  <c r="AU293" i="6"/>
  <c r="BO292" i="6"/>
  <c r="BN292" i="6"/>
  <c r="BM292" i="6"/>
  <c r="BL292" i="6"/>
  <c r="BK292" i="6"/>
  <c r="BJ292" i="6"/>
  <c r="BI292" i="6"/>
  <c r="BH292" i="6"/>
  <c r="BG292" i="6"/>
  <c r="BF292" i="6"/>
  <c r="BE292" i="6"/>
  <c r="BD292" i="6"/>
  <c r="BC292" i="6"/>
  <c r="BB292" i="6"/>
  <c r="BA292" i="6"/>
  <c r="AZ292" i="6"/>
  <c r="AY292" i="6"/>
  <c r="AX292" i="6"/>
  <c r="AW292" i="6"/>
  <c r="AV292" i="6"/>
  <c r="AU292" i="6"/>
  <c r="BO291" i="6"/>
  <c r="BN291" i="6"/>
  <c r="BM291" i="6"/>
  <c r="BL291" i="6"/>
  <c r="BK291" i="6"/>
  <c r="BJ291" i="6"/>
  <c r="BI291" i="6"/>
  <c r="BH291" i="6"/>
  <c r="BG291" i="6"/>
  <c r="BF291" i="6"/>
  <c r="BE291" i="6"/>
  <c r="BD291" i="6"/>
  <c r="BC291" i="6"/>
  <c r="BB291" i="6"/>
  <c r="BA291" i="6"/>
  <c r="AZ291" i="6"/>
  <c r="AY291" i="6"/>
  <c r="AX291" i="6"/>
  <c r="AW291" i="6"/>
  <c r="AV291" i="6"/>
  <c r="AU291" i="6"/>
  <c r="BO290" i="6"/>
  <c r="BN290" i="6"/>
  <c r="BM290" i="6"/>
  <c r="BL290" i="6"/>
  <c r="BK290" i="6"/>
  <c r="BJ290" i="6"/>
  <c r="BI290" i="6"/>
  <c r="BH290" i="6"/>
  <c r="BG290" i="6"/>
  <c r="BF290" i="6"/>
  <c r="BE290" i="6"/>
  <c r="BD290" i="6"/>
  <c r="BC290" i="6"/>
  <c r="BB290" i="6"/>
  <c r="BA290" i="6"/>
  <c r="AZ290" i="6"/>
  <c r="AY290" i="6"/>
  <c r="AX290" i="6"/>
  <c r="AW290" i="6"/>
  <c r="AV290" i="6"/>
  <c r="AU290" i="6"/>
  <c r="BO289" i="6"/>
  <c r="BN289" i="6"/>
  <c r="BM289" i="6"/>
  <c r="BL289" i="6"/>
  <c r="BK289" i="6"/>
  <c r="BJ289" i="6"/>
  <c r="BI289" i="6"/>
  <c r="BH289" i="6"/>
  <c r="BG289" i="6"/>
  <c r="BF289" i="6"/>
  <c r="BE289" i="6"/>
  <c r="BD289" i="6"/>
  <c r="BC289" i="6"/>
  <c r="BB289" i="6"/>
  <c r="BA289" i="6"/>
  <c r="AZ289" i="6"/>
  <c r="AY289" i="6"/>
  <c r="AX289" i="6"/>
  <c r="AW289" i="6"/>
  <c r="AV289" i="6"/>
  <c r="AU289" i="6"/>
  <c r="BO288" i="6"/>
  <c r="BN288" i="6"/>
  <c r="BM288" i="6"/>
  <c r="BL288" i="6"/>
  <c r="BK288" i="6"/>
  <c r="BJ288" i="6"/>
  <c r="BI288" i="6"/>
  <c r="BH288" i="6"/>
  <c r="BG288" i="6"/>
  <c r="BF288" i="6"/>
  <c r="BE288" i="6"/>
  <c r="BD288" i="6"/>
  <c r="BC288" i="6"/>
  <c r="BB288" i="6"/>
  <c r="BA288" i="6"/>
  <c r="AZ288" i="6"/>
  <c r="AY288" i="6"/>
  <c r="AX288" i="6"/>
  <c r="AW288" i="6"/>
  <c r="AV288" i="6"/>
  <c r="AU288" i="6"/>
  <c r="BO287" i="6"/>
  <c r="BN287" i="6"/>
  <c r="BM287" i="6"/>
  <c r="BL287" i="6"/>
  <c r="BK287" i="6"/>
  <c r="BJ287" i="6"/>
  <c r="BI287" i="6"/>
  <c r="BH287" i="6"/>
  <c r="BG287" i="6"/>
  <c r="BF287" i="6"/>
  <c r="BE287" i="6"/>
  <c r="BD287" i="6"/>
  <c r="BC287" i="6"/>
  <c r="BB287" i="6"/>
  <c r="BA287" i="6"/>
  <c r="AZ287" i="6"/>
  <c r="AY287" i="6"/>
  <c r="AX287" i="6"/>
  <c r="AW287" i="6"/>
  <c r="AV287" i="6"/>
  <c r="AU287" i="6"/>
  <c r="BO286" i="6"/>
  <c r="BN286" i="6"/>
  <c r="BM286" i="6"/>
  <c r="BL286" i="6"/>
  <c r="BK286" i="6"/>
  <c r="BJ286" i="6"/>
  <c r="BI286" i="6"/>
  <c r="BH286" i="6"/>
  <c r="BG286" i="6"/>
  <c r="BF286" i="6"/>
  <c r="BE286" i="6"/>
  <c r="BD286" i="6"/>
  <c r="BC286" i="6"/>
  <c r="BB286" i="6"/>
  <c r="BA286" i="6"/>
  <c r="AZ286" i="6"/>
  <c r="AY286" i="6"/>
  <c r="AX286" i="6"/>
  <c r="AW286" i="6"/>
  <c r="AV286" i="6"/>
  <c r="AU286" i="6"/>
  <c r="BO285" i="6"/>
  <c r="BN285" i="6"/>
  <c r="BM285" i="6"/>
  <c r="BL285" i="6"/>
  <c r="BK285" i="6"/>
  <c r="BJ285" i="6"/>
  <c r="BI285" i="6"/>
  <c r="BH285" i="6"/>
  <c r="BG285" i="6"/>
  <c r="BF285" i="6"/>
  <c r="BE285" i="6"/>
  <c r="BD285" i="6"/>
  <c r="BC285" i="6"/>
  <c r="BB285" i="6"/>
  <c r="BA285" i="6"/>
  <c r="AZ285" i="6"/>
  <c r="AY285" i="6"/>
  <c r="AX285" i="6"/>
  <c r="AW285" i="6"/>
  <c r="AV285" i="6"/>
  <c r="AU285" i="6"/>
  <c r="BO284" i="6"/>
  <c r="BN284" i="6"/>
  <c r="BM284" i="6"/>
  <c r="BL284" i="6"/>
  <c r="BK284" i="6"/>
  <c r="BJ284" i="6"/>
  <c r="BI284" i="6"/>
  <c r="BH284" i="6"/>
  <c r="BG284" i="6"/>
  <c r="BF284" i="6"/>
  <c r="BE284" i="6"/>
  <c r="BD284" i="6"/>
  <c r="BC284" i="6"/>
  <c r="BB284" i="6"/>
  <c r="BA284" i="6"/>
  <c r="AZ284" i="6"/>
  <c r="AY284" i="6"/>
  <c r="AX284" i="6"/>
  <c r="AW284" i="6"/>
  <c r="AV284" i="6"/>
  <c r="AU284" i="6"/>
  <c r="BO283" i="6"/>
  <c r="BN283" i="6"/>
  <c r="BM283" i="6"/>
  <c r="BL283" i="6"/>
  <c r="BK283" i="6"/>
  <c r="BJ283" i="6"/>
  <c r="BI283" i="6"/>
  <c r="BH283" i="6"/>
  <c r="BG283" i="6"/>
  <c r="BF283" i="6"/>
  <c r="BE283" i="6"/>
  <c r="BD283" i="6"/>
  <c r="BC283" i="6"/>
  <c r="BB283" i="6"/>
  <c r="BA283" i="6"/>
  <c r="AZ283" i="6"/>
  <c r="AY283" i="6"/>
  <c r="AX283" i="6"/>
  <c r="AW283" i="6"/>
  <c r="AV283" i="6"/>
  <c r="AU283" i="6"/>
  <c r="BO282" i="6"/>
  <c r="BN282" i="6"/>
  <c r="BM282" i="6"/>
  <c r="BL282" i="6"/>
  <c r="BK282" i="6"/>
  <c r="BJ282" i="6"/>
  <c r="BI282" i="6"/>
  <c r="BH282" i="6"/>
  <c r="BG282" i="6"/>
  <c r="BF282" i="6"/>
  <c r="BE282" i="6"/>
  <c r="BD282" i="6"/>
  <c r="BC282" i="6"/>
  <c r="BB282" i="6"/>
  <c r="BA282" i="6"/>
  <c r="AZ282" i="6"/>
  <c r="AY282" i="6"/>
  <c r="AX282" i="6"/>
  <c r="AW282" i="6"/>
  <c r="AV282" i="6"/>
  <c r="AU282" i="6"/>
  <c r="BO281" i="6"/>
  <c r="BN281" i="6"/>
  <c r="BM281" i="6"/>
  <c r="BL281" i="6"/>
  <c r="BK281" i="6"/>
  <c r="BJ281" i="6"/>
  <c r="BI281" i="6"/>
  <c r="BH281" i="6"/>
  <c r="BG281" i="6"/>
  <c r="BF281" i="6"/>
  <c r="BE281" i="6"/>
  <c r="BD281" i="6"/>
  <c r="BC281" i="6"/>
  <c r="BB281" i="6"/>
  <c r="BA281" i="6"/>
  <c r="AZ281" i="6"/>
  <c r="AY281" i="6"/>
  <c r="AX281" i="6"/>
  <c r="AW281" i="6"/>
  <c r="AV281" i="6"/>
  <c r="AU281" i="6"/>
  <c r="BO280" i="6"/>
  <c r="BN280" i="6"/>
  <c r="BM280" i="6"/>
  <c r="BL280" i="6"/>
  <c r="BK280" i="6"/>
  <c r="BJ280" i="6"/>
  <c r="BI280" i="6"/>
  <c r="BH280" i="6"/>
  <c r="BG280" i="6"/>
  <c r="BF280" i="6"/>
  <c r="BE280" i="6"/>
  <c r="BD280" i="6"/>
  <c r="BC280" i="6"/>
  <c r="BB280" i="6"/>
  <c r="BA280" i="6"/>
  <c r="AZ280" i="6"/>
  <c r="AY280" i="6"/>
  <c r="AX280" i="6"/>
  <c r="AW280" i="6"/>
  <c r="AV280" i="6"/>
  <c r="AU280" i="6"/>
  <c r="BO279" i="6"/>
  <c r="BN279" i="6"/>
  <c r="BM279" i="6"/>
  <c r="BL279" i="6"/>
  <c r="BK279" i="6"/>
  <c r="BJ279" i="6"/>
  <c r="BI279" i="6"/>
  <c r="BH279" i="6"/>
  <c r="BG279" i="6"/>
  <c r="BF279" i="6"/>
  <c r="BE279" i="6"/>
  <c r="BD279" i="6"/>
  <c r="BC279" i="6"/>
  <c r="BB279" i="6"/>
  <c r="BA279" i="6"/>
  <c r="AZ279" i="6"/>
  <c r="AY279" i="6"/>
  <c r="AX279" i="6"/>
  <c r="AW279" i="6"/>
  <c r="AV279" i="6"/>
  <c r="AU279" i="6"/>
  <c r="BO278" i="6"/>
  <c r="BN278" i="6"/>
  <c r="BM278" i="6"/>
  <c r="BL278" i="6"/>
  <c r="BK278" i="6"/>
  <c r="BJ278" i="6"/>
  <c r="BI278" i="6"/>
  <c r="BH278" i="6"/>
  <c r="BG278" i="6"/>
  <c r="BF278" i="6"/>
  <c r="BE278" i="6"/>
  <c r="BD278" i="6"/>
  <c r="BC278" i="6"/>
  <c r="BB278" i="6"/>
  <c r="BA278" i="6"/>
  <c r="AZ278" i="6"/>
  <c r="AY278" i="6"/>
  <c r="AX278" i="6"/>
  <c r="AW278" i="6"/>
  <c r="AV278" i="6"/>
  <c r="AU278" i="6"/>
  <c r="BO277" i="6"/>
  <c r="BN277" i="6"/>
  <c r="BM277" i="6"/>
  <c r="BL277" i="6"/>
  <c r="BK277" i="6"/>
  <c r="BJ277" i="6"/>
  <c r="BI277" i="6"/>
  <c r="BH277" i="6"/>
  <c r="BG277" i="6"/>
  <c r="BF277" i="6"/>
  <c r="BE277" i="6"/>
  <c r="BD277" i="6"/>
  <c r="BC277" i="6"/>
  <c r="BB277" i="6"/>
  <c r="BA277" i="6"/>
  <c r="AZ277" i="6"/>
  <c r="AY277" i="6"/>
  <c r="AX277" i="6"/>
  <c r="AW277" i="6"/>
  <c r="AV277" i="6"/>
  <c r="AU277" i="6"/>
  <c r="BO276" i="6"/>
  <c r="BN276" i="6"/>
  <c r="BM276" i="6"/>
  <c r="BL276" i="6"/>
  <c r="BK276" i="6"/>
  <c r="BJ276" i="6"/>
  <c r="BI276" i="6"/>
  <c r="BH276" i="6"/>
  <c r="BG276" i="6"/>
  <c r="BF276" i="6"/>
  <c r="BE276" i="6"/>
  <c r="BD276" i="6"/>
  <c r="BC276" i="6"/>
  <c r="BB276" i="6"/>
  <c r="BA276" i="6"/>
  <c r="AZ276" i="6"/>
  <c r="AY276" i="6"/>
  <c r="AX276" i="6"/>
  <c r="AW276" i="6"/>
  <c r="AV276" i="6"/>
  <c r="AU276" i="6"/>
  <c r="BO275" i="6"/>
  <c r="BN275" i="6"/>
  <c r="BM275" i="6"/>
  <c r="BL275" i="6"/>
  <c r="BK275" i="6"/>
  <c r="BJ275" i="6"/>
  <c r="BI275" i="6"/>
  <c r="BH275" i="6"/>
  <c r="BG275" i="6"/>
  <c r="BF275" i="6"/>
  <c r="BE275" i="6"/>
  <c r="BD275" i="6"/>
  <c r="BC275" i="6"/>
  <c r="BB275" i="6"/>
  <c r="BA275" i="6"/>
  <c r="AZ275" i="6"/>
  <c r="AY275" i="6"/>
  <c r="AX275" i="6"/>
  <c r="AW275" i="6"/>
  <c r="AV275" i="6"/>
  <c r="AU275" i="6"/>
  <c r="BO274" i="6"/>
  <c r="BN274" i="6"/>
  <c r="BM274" i="6"/>
  <c r="BL274" i="6"/>
  <c r="BK274" i="6"/>
  <c r="BJ274" i="6"/>
  <c r="BI274" i="6"/>
  <c r="BH274" i="6"/>
  <c r="BG274" i="6"/>
  <c r="BF274" i="6"/>
  <c r="BE274" i="6"/>
  <c r="BD274" i="6"/>
  <c r="BC274" i="6"/>
  <c r="BB274" i="6"/>
  <c r="BA274" i="6"/>
  <c r="AZ274" i="6"/>
  <c r="AY274" i="6"/>
  <c r="AX274" i="6"/>
  <c r="AW274" i="6"/>
  <c r="AV274" i="6"/>
  <c r="AU274" i="6"/>
  <c r="BO273" i="6"/>
  <c r="BN273" i="6"/>
  <c r="BM273" i="6"/>
  <c r="BL273" i="6"/>
  <c r="BK273" i="6"/>
  <c r="BJ273" i="6"/>
  <c r="BI273" i="6"/>
  <c r="BH273" i="6"/>
  <c r="BG273" i="6"/>
  <c r="BF273" i="6"/>
  <c r="BE273" i="6"/>
  <c r="BD273" i="6"/>
  <c r="BC273" i="6"/>
  <c r="BB273" i="6"/>
  <c r="BA273" i="6"/>
  <c r="AZ273" i="6"/>
  <c r="AY273" i="6"/>
  <c r="AX273" i="6"/>
  <c r="AW273" i="6"/>
  <c r="AV273" i="6"/>
  <c r="AU273" i="6"/>
  <c r="BO272" i="6"/>
  <c r="BN272" i="6"/>
  <c r="BM272" i="6"/>
  <c r="BL272" i="6"/>
  <c r="BK272" i="6"/>
  <c r="BJ272" i="6"/>
  <c r="BI272" i="6"/>
  <c r="BH272" i="6"/>
  <c r="BG272" i="6"/>
  <c r="BF272" i="6"/>
  <c r="BE272" i="6"/>
  <c r="BD272" i="6"/>
  <c r="BC272" i="6"/>
  <c r="BB272" i="6"/>
  <c r="BA272" i="6"/>
  <c r="AZ272" i="6"/>
  <c r="AY272" i="6"/>
  <c r="AX272" i="6"/>
  <c r="AW272" i="6"/>
  <c r="AV272" i="6"/>
  <c r="AU272" i="6"/>
  <c r="BO271" i="6"/>
  <c r="BN271" i="6"/>
  <c r="BM271" i="6"/>
  <c r="BL271" i="6"/>
  <c r="BK271" i="6"/>
  <c r="BJ271" i="6"/>
  <c r="BI271" i="6"/>
  <c r="BH271" i="6"/>
  <c r="BG271" i="6"/>
  <c r="BF271" i="6"/>
  <c r="BE271" i="6"/>
  <c r="BD271" i="6"/>
  <c r="BC271" i="6"/>
  <c r="BB271" i="6"/>
  <c r="BA271" i="6"/>
  <c r="AZ271" i="6"/>
  <c r="AY271" i="6"/>
  <c r="AX271" i="6"/>
  <c r="AW271" i="6"/>
  <c r="AV271" i="6"/>
  <c r="AU271" i="6"/>
  <c r="BO270" i="6"/>
  <c r="BN270" i="6"/>
  <c r="BM270" i="6"/>
  <c r="BL270" i="6"/>
  <c r="BK270" i="6"/>
  <c r="BJ270" i="6"/>
  <c r="BI270" i="6"/>
  <c r="BH270" i="6"/>
  <c r="BG270" i="6"/>
  <c r="BF270" i="6"/>
  <c r="BE270" i="6"/>
  <c r="BD270" i="6"/>
  <c r="BC270" i="6"/>
  <c r="BB270" i="6"/>
  <c r="BA270" i="6"/>
  <c r="AZ270" i="6"/>
  <c r="AY270" i="6"/>
  <c r="AX270" i="6"/>
  <c r="AW270" i="6"/>
  <c r="AV270" i="6"/>
  <c r="AU270" i="6"/>
  <c r="BO269" i="6"/>
  <c r="BN269" i="6"/>
  <c r="BM269" i="6"/>
  <c r="BL269" i="6"/>
  <c r="BK269" i="6"/>
  <c r="BJ269" i="6"/>
  <c r="BI269" i="6"/>
  <c r="BH269" i="6"/>
  <c r="BG269" i="6"/>
  <c r="BF269" i="6"/>
  <c r="BE269" i="6"/>
  <c r="BD269" i="6"/>
  <c r="BC269" i="6"/>
  <c r="BB269" i="6"/>
  <c r="BA269" i="6"/>
  <c r="AZ269" i="6"/>
  <c r="AY269" i="6"/>
  <c r="AX269" i="6"/>
  <c r="AW269" i="6"/>
  <c r="AV269" i="6"/>
  <c r="AU269" i="6"/>
  <c r="BO268" i="6"/>
  <c r="BN268" i="6"/>
  <c r="BM268" i="6"/>
  <c r="BL268" i="6"/>
  <c r="BK268" i="6"/>
  <c r="BJ268" i="6"/>
  <c r="BI268" i="6"/>
  <c r="BH268" i="6"/>
  <c r="BG268" i="6"/>
  <c r="BF268" i="6"/>
  <c r="BE268" i="6"/>
  <c r="BD268" i="6"/>
  <c r="BC268" i="6"/>
  <c r="BB268" i="6"/>
  <c r="BA268" i="6"/>
  <c r="AZ268" i="6"/>
  <c r="AY268" i="6"/>
  <c r="AX268" i="6"/>
  <c r="AW268" i="6"/>
  <c r="AV268" i="6"/>
  <c r="AU268" i="6"/>
  <c r="BO267" i="6"/>
  <c r="BN267" i="6"/>
  <c r="BM267" i="6"/>
  <c r="BL267" i="6"/>
  <c r="BK267" i="6"/>
  <c r="BJ267" i="6"/>
  <c r="BI267" i="6"/>
  <c r="BH267" i="6"/>
  <c r="BG267" i="6"/>
  <c r="BF267" i="6"/>
  <c r="BE267" i="6"/>
  <c r="BD267" i="6"/>
  <c r="BC267" i="6"/>
  <c r="BB267" i="6"/>
  <c r="BA267" i="6"/>
  <c r="AZ267" i="6"/>
  <c r="AY267" i="6"/>
  <c r="AX267" i="6"/>
  <c r="AW267" i="6"/>
  <c r="AV267" i="6"/>
  <c r="AU267" i="6"/>
  <c r="BO266" i="6"/>
  <c r="BN266" i="6"/>
  <c r="BM266" i="6"/>
  <c r="BL266" i="6"/>
  <c r="BK266" i="6"/>
  <c r="BJ266" i="6"/>
  <c r="BI266" i="6"/>
  <c r="BH266" i="6"/>
  <c r="BG266" i="6"/>
  <c r="BF266" i="6"/>
  <c r="BE266" i="6"/>
  <c r="BD266" i="6"/>
  <c r="BC266" i="6"/>
  <c r="BB266" i="6"/>
  <c r="BA266" i="6"/>
  <c r="AZ266" i="6"/>
  <c r="AY266" i="6"/>
  <c r="AX266" i="6"/>
  <c r="AW266" i="6"/>
  <c r="AV266" i="6"/>
  <c r="AU266" i="6"/>
  <c r="BO265" i="6"/>
  <c r="BN265" i="6"/>
  <c r="BM265" i="6"/>
  <c r="BL265" i="6"/>
  <c r="BK265" i="6"/>
  <c r="BJ265" i="6"/>
  <c r="BI265" i="6"/>
  <c r="BH265" i="6"/>
  <c r="BG265" i="6"/>
  <c r="BF265" i="6"/>
  <c r="BE265" i="6"/>
  <c r="BD265" i="6"/>
  <c r="BC265" i="6"/>
  <c r="BB265" i="6"/>
  <c r="BA265" i="6"/>
  <c r="AZ265" i="6"/>
  <c r="AY265" i="6"/>
  <c r="AX265" i="6"/>
  <c r="AW265" i="6"/>
  <c r="AV265" i="6"/>
  <c r="AU265" i="6"/>
  <c r="BO264" i="6"/>
  <c r="BN264" i="6"/>
  <c r="BM264" i="6"/>
  <c r="BL264" i="6"/>
  <c r="BK264" i="6"/>
  <c r="BJ264" i="6"/>
  <c r="BI264" i="6"/>
  <c r="BH264" i="6"/>
  <c r="BG264" i="6"/>
  <c r="BF264" i="6"/>
  <c r="BE264" i="6"/>
  <c r="BD264" i="6"/>
  <c r="BC264" i="6"/>
  <c r="BB264" i="6"/>
  <c r="BA264" i="6"/>
  <c r="AZ264" i="6"/>
  <c r="AY264" i="6"/>
  <c r="AX264" i="6"/>
  <c r="AW264" i="6"/>
  <c r="AV264" i="6"/>
  <c r="AU264" i="6"/>
  <c r="BO263" i="6"/>
  <c r="BN263" i="6"/>
  <c r="BM263" i="6"/>
  <c r="BL263" i="6"/>
  <c r="BK263" i="6"/>
  <c r="BJ263" i="6"/>
  <c r="BI263" i="6"/>
  <c r="BH263" i="6"/>
  <c r="BG263" i="6"/>
  <c r="BF263" i="6"/>
  <c r="BE263" i="6"/>
  <c r="BD263" i="6"/>
  <c r="BC263" i="6"/>
  <c r="BB263" i="6"/>
  <c r="BA263" i="6"/>
  <c r="AZ263" i="6"/>
  <c r="AY263" i="6"/>
  <c r="AX263" i="6"/>
  <c r="AW263" i="6"/>
  <c r="AV263" i="6"/>
  <c r="AU263" i="6"/>
  <c r="BO262" i="6"/>
  <c r="BN262" i="6"/>
  <c r="BM262" i="6"/>
  <c r="BL262" i="6"/>
  <c r="BK262" i="6"/>
  <c r="BJ262" i="6"/>
  <c r="BI262" i="6"/>
  <c r="BH262" i="6"/>
  <c r="BG262" i="6"/>
  <c r="BF262" i="6"/>
  <c r="BE262" i="6"/>
  <c r="BD262" i="6"/>
  <c r="BC262" i="6"/>
  <c r="BB262" i="6"/>
  <c r="BA262" i="6"/>
  <c r="AZ262" i="6"/>
  <c r="AY262" i="6"/>
  <c r="AX262" i="6"/>
  <c r="AW262" i="6"/>
  <c r="AV262" i="6"/>
  <c r="AU262" i="6"/>
  <c r="BO261" i="6"/>
  <c r="BN261" i="6"/>
  <c r="BM261" i="6"/>
  <c r="BL261" i="6"/>
  <c r="BK261" i="6"/>
  <c r="BJ261" i="6"/>
  <c r="BI261" i="6"/>
  <c r="BH261" i="6"/>
  <c r="BG261" i="6"/>
  <c r="BF261" i="6"/>
  <c r="BE261" i="6"/>
  <c r="BD261" i="6"/>
  <c r="BC261" i="6"/>
  <c r="BB261" i="6"/>
  <c r="BA261" i="6"/>
  <c r="AZ261" i="6"/>
  <c r="AY261" i="6"/>
  <c r="AX261" i="6"/>
  <c r="AW261" i="6"/>
  <c r="AV261" i="6"/>
  <c r="AU261" i="6"/>
  <c r="BO260" i="6"/>
  <c r="BN260" i="6"/>
  <c r="BM260" i="6"/>
  <c r="BL260" i="6"/>
  <c r="BK260" i="6"/>
  <c r="BJ260" i="6"/>
  <c r="BI260" i="6"/>
  <c r="BH260" i="6"/>
  <c r="BG260" i="6"/>
  <c r="BF260" i="6"/>
  <c r="BE260" i="6"/>
  <c r="BD260" i="6"/>
  <c r="BC260" i="6"/>
  <c r="BB260" i="6"/>
  <c r="BA260" i="6"/>
  <c r="AZ260" i="6"/>
  <c r="AY260" i="6"/>
  <c r="AX260" i="6"/>
  <c r="AW260" i="6"/>
  <c r="AV260" i="6"/>
  <c r="AU260" i="6"/>
  <c r="BO259" i="6"/>
  <c r="BN259" i="6"/>
  <c r="BM259" i="6"/>
  <c r="BL259" i="6"/>
  <c r="BK259" i="6"/>
  <c r="BJ259" i="6"/>
  <c r="BI259" i="6"/>
  <c r="BH259" i="6"/>
  <c r="BG259" i="6"/>
  <c r="BF259" i="6"/>
  <c r="BE259" i="6"/>
  <c r="BD259" i="6"/>
  <c r="BC259" i="6"/>
  <c r="BB259" i="6"/>
  <c r="BA259" i="6"/>
  <c r="AZ259" i="6"/>
  <c r="AY259" i="6"/>
  <c r="AX259" i="6"/>
  <c r="AW259" i="6"/>
  <c r="AV259" i="6"/>
  <c r="AU259" i="6"/>
  <c r="BO258" i="6"/>
  <c r="BN258" i="6"/>
  <c r="BM258" i="6"/>
  <c r="BL258" i="6"/>
  <c r="BK258" i="6"/>
  <c r="BJ258" i="6"/>
  <c r="BI258" i="6"/>
  <c r="BH258" i="6"/>
  <c r="BG258" i="6"/>
  <c r="BF258" i="6"/>
  <c r="BE258" i="6"/>
  <c r="BD258" i="6"/>
  <c r="BC258" i="6"/>
  <c r="BB258" i="6"/>
  <c r="BA258" i="6"/>
  <c r="AZ258" i="6"/>
  <c r="AY258" i="6"/>
  <c r="AX258" i="6"/>
  <c r="AW258" i="6"/>
  <c r="AV258" i="6"/>
  <c r="AU258" i="6"/>
  <c r="BO257" i="6"/>
  <c r="BN257" i="6"/>
  <c r="BM257" i="6"/>
  <c r="BL257" i="6"/>
  <c r="BK257" i="6"/>
  <c r="BJ257" i="6"/>
  <c r="BI257" i="6"/>
  <c r="BH257" i="6"/>
  <c r="BG257" i="6"/>
  <c r="BF257" i="6"/>
  <c r="BE257" i="6"/>
  <c r="BD257" i="6"/>
  <c r="BC257" i="6"/>
  <c r="BB257" i="6"/>
  <c r="BA257" i="6"/>
  <c r="AZ257" i="6"/>
  <c r="AY257" i="6"/>
  <c r="AX257" i="6"/>
  <c r="AW257" i="6"/>
  <c r="AV257" i="6"/>
  <c r="AU257" i="6"/>
  <c r="BO256" i="6"/>
  <c r="BN256" i="6"/>
  <c r="BM256" i="6"/>
  <c r="BL256" i="6"/>
  <c r="BK256" i="6"/>
  <c r="BJ256" i="6"/>
  <c r="BI256" i="6"/>
  <c r="BH256" i="6"/>
  <c r="BG256" i="6"/>
  <c r="BF256" i="6"/>
  <c r="BE256" i="6"/>
  <c r="BD256" i="6"/>
  <c r="BC256" i="6"/>
  <c r="BB256" i="6"/>
  <c r="BA256" i="6"/>
  <c r="AZ256" i="6"/>
  <c r="AY256" i="6"/>
  <c r="AX256" i="6"/>
  <c r="AW256" i="6"/>
  <c r="AV256" i="6"/>
  <c r="AU256" i="6"/>
  <c r="BO255" i="6"/>
  <c r="BN255" i="6"/>
  <c r="BM255" i="6"/>
  <c r="BL255" i="6"/>
  <c r="BK255" i="6"/>
  <c r="BJ255" i="6"/>
  <c r="BI255" i="6"/>
  <c r="BH255" i="6"/>
  <c r="BG255" i="6"/>
  <c r="BF255" i="6"/>
  <c r="BE255" i="6"/>
  <c r="BD255" i="6"/>
  <c r="BC255" i="6"/>
  <c r="BB255" i="6"/>
  <c r="BA255" i="6"/>
  <c r="AZ255" i="6"/>
  <c r="AY255" i="6"/>
  <c r="AX255" i="6"/>
  <c r="AW255" i="6"/>
  <c r="AV255" i="6"/>
  <c r="AU255" i="6"/>
  <c r="BO254" i="6"/>
  <c r="BN254" i="6"/>
  <c r="BM254" i="6"/>
  <c r="BL254" i="6"/>
  <c r="BK254" i="6"/>
  <c r="BJ254" i="6"/>
  <c r="BI254" i="6"/>
  <c r="BH254" i="6"/>
  <c r="BG254" i="6"/>
  <c r="BF254" i="6"/>
  <c r="BE254" i="6"/>
  <c r="BD254" i="6"/>
  <c r="BC254" i="6"/>
  <c r="BB254" i="6"/>
  <c r="BA254" i="6"/>
  <c r="AZ254" i="6"/>
  <c r="AY254" i="6"/>
  <c r="AX254" i="6"/>
  <c r="AW254" i="6"/>
  <c r="AV254" i="6"/>
  <c r="AU254" i="6"/>
  <c r="BO253" i="6"/>
  <c r="BN253" i="6"/>
  <c r="BM253" i="6"/>
  <c r="BL253" i="6"/>
  <c r="BK253" i="6"/>
  <c r="BJ253" i="6"/>
  <c r="BI253" i="6"/>
  <c r="BH253" i="6"/>
  <c r="BG253" i="6"/>
  <c r="BF253" i="6"/>
  <c r="BE253" i="6"/>
  <c r="BD253" i="6"/>
  <c r="BC253" i="6"/>
  <c r="BB253" i="6"/>
  <c r="BA253" i="6"/>
  <c r="AZ253" i="6"/>
  <c r="AY253" i="6"/>
  <c r="AX253" i="6"/>
  <c r="AW253" i="6"/>
  <c r="AV253" i="6"/>
  <c r="AU253" i="6"/>
  <c r="BO252" i="6"/>
  <c r="BN252" i="6"/>
  <c r="BM252" i="6"/>
  <c r="BL252" i="6"/>
  <c r="BK252" i="6"/>
  <c r="BJ252" i="6"/>
  <c r="BI252" i="6"/>
  <c r="BH252" i="6"/>
  <c r="BG252" i="6"/>
  <c r="BF252" i="6"/>
  <c r="BE252" i="6"/>
  <c r="BD252" i="6"/>
  <c r="BC252" i="6"/>
  <c r="BB252" i="6"/>
  <c r="BA252" i="6"/>
  <c r="AZ252" i="6"/>
  <c r="AY252" i="6"/>
  <c r="AX252" i="6"/>
  <c r="AW252" i="6"/>
  <c r="AV252" i="6"/>
  <c r="AU252" i="6"/>
  <c r="BO251" i="6"/>
  <c r="BN251" i="6"/>
  <c r="BM251" i="6"/>
  <c r="BL251" i="6"/>
  <c r="BK251" i="6"/>
  <c r="BJ251" i="6"/>
  <c r="BI251" i="6"/>
  <c r="BH251" i="6"/>
  <c r="BG251" i="6"/>
  <c r="BF251" i="6"/>
  <c r="BE251" i="6"/>
  <c r="BD251" i="6"/>
  <c r="BC251" i="6"/>
  <c r="BB251" i="6"/>
  <c r="BA251" i="6"/>
  <c r="AZ251" i="6"/>
  <c r="AY251" i="6"/>
  <c r="AX251" i="6"/>
  <c r="AW251" i="6"/>
  <c r="AV251" i="6"/>
  <c r="AU251" i="6"/>
  <c r="BO250" i="6"/>
  <c r="BN250" i="6"/>
  <c r="BM250" i="6"/>
  <c r="BL250" i="6"/>
  <c r="BK250" i="6"/>
  <c r="BJ250" i="6"/>
  <c r="BI250" i="6"/>
  <c r="BH250" i="6"/>
  <c r="BG250" i="6"/>
  <c r="BF250" i="6"/>
  <c r="BE250" i="6"/>
  <c r="BD250" i="6"/>
  <c r="BC250" i="6"/>
  <c r="BB250" i="6"/>
  <c r="BA250" i="6"/>
  <c r="AZ250" i="6"/>
  <c r="AY250" i="6"/>
  <c r="AX250" i="6"/>
  <c r="AW250" i="6"/>
  <c r="AV250" i="6"/>
  <c r="AU250" i="6"/>
  <c r="BO249" i="6"/>
  <c r="BN249" i="6"/>
  <c r="BM249" i="6"/>
  <c r="BL249" i="6"/>
  <c r="BK249" i="6"/>
  <c r="BJ249" i="6"/>
  <c r="BI249" i="6"/>
  <c r="BH249" i="6"/>
  <c r="BG249" i="6"/>
  <c r="BF249" i="6"/>
  <c r="BE249" i="6"/>
  <c r="BD249" i="6"/>
  <c r="BC249" i="6"/>
  <c r="BB249" i="6"/>
  <c r="BA249" i="6"/>
  <c r="AZ249" i="6"/>
  <c r="AY249" i="6"/>
  <c r="AX249" i="6"/>
  <c r="AW249" i="6"/>
  <c r="AV249" i="6"/>
  <c r="AU249" i="6"/>
  <c r="BO248" i="6"/>
  <c r="BN248" i="6"/>
  <c r="BM248" i="6"/>
  <c r="BL248" i="6"/>
  <c r="BK248" i="6"/>
  <c r="BJ248" i="6"/>
  <c r="BI248" i="6"/>
  <c r="BH248" i="6"/>
  <c r="BG248" i="6"/>
  <c r="BF248" i="6"/>
  <c r="BE248" i="6"/>
  <c r="BD248" i="6"/>
  <c r="BC248" i="6"/>
  <c r="BB248" i="6"/>
  <c r="BA248" i="6"/>
  <c r="AZ248" i="6"/>
  <c r="AY248" i="6"/>
  <c r="AX248" i="6"/>
  <c r="AW248" i="6"/>
  <c r="AV248" i="6"/>
  <c r="AU248" i="6"/>
  <c r="BO247" i="6"/>
  <c r="BN247" i="6"/>
  <c r="BM247" i="6"/>
  <c r="BL247" i="6"/>
  <c r="BK247" i="6"/>
  <c r="BJ247" i="6"/>
  <c r="BI247" i="6"/>
  <c r="BH247" i="6"/>
  <c r="BG247" i="6"/>
  <c r="BF247" i="6"/>
  <c r="BE247" i="6"/>
  <c r="BD247" i="6"/>
  <c r="BC247" i="6"/>
  <c r="BB247" i="6"/>
  <c r="BA247" i="6"/>
  <c r="AZ247" i="6"/>
  <c r="AY247" i="6"/>
  <c r="AX247" i="6"/>
  <c r="AW247" i="6"/>
  <c r="AV247" i="6"/>
  <c r="AU247" i="6"/>
  <c r="BO246" i="6"/>
  <c r="BN246" i="6"/>
  <c r="BM246" i="6"/>
  <c r="BL246" i="6"/>
  <c r="BK246" i="6"/>
  <c r="BJ246" i="6"/>
  <c r="BI246" i="6"/>
  <c r="BH246" i="6"/>
  <c r="BG246" i="6"/>
  <c r="BF246" i="6"/>
  <c r="BE246" i="6"/>
  <c r="BD246" i="6"/>
  <c r="BC246" i="6"/>
  <c r="BB246" i="6"/>
  <c r="BA246" i="6"/>
  <c r="AZ246" i="6"/>
  <c r="AY246" i="6"/>
  <c r="AX246" i="6"/>
  <c r="AW246" i="6"/>
  <c r="AV246" i="6"/>
  <c r="AU246" i="6"/>
  <c r="BO245" i="6"/>
  <c r="BN245" i="6"/>
  <c r="BM245" i="6"/>
  <c r="BL245" i="6"/>
  <c r="BK245" i="6"/>
  <c r="BJ245" i="6"/>
  <c r="BI245" i="6"/>
  <c r="BH245" i="6"/>
  <c r="BG245" i="6"/>
  <c r="BF245" i="6"/>
  <c r="BE245" i="6"/>
  <c r="BD245" i="6"/>
  <c r="BC245" i="6"/>
  <c r="BB245" i="6"/>
  <c r="BA245" i="6"/>
  <c r="AZ245" i="6"/>
  <c r="AY245" i="6"/>
  <c r="AX245" i="6"/>
  <c r="AW245" i="6"/>
  <c r="AV245" i="6"/>
  <c r="AU245" i="6"/>
  <c r="BO244" i="6"/>
  <c r="BN244" i="6"/>
  <c r="BM244" i="6"/>
  <c r="BL244" i="6"/>
  <c r="BK244" i="6"/>
  <c r="BJ244" i="6"/>
  <c r="BI244" i="6"/>
  <c r="BH244" i="6"/>
  <c r="BG244" i="6"/>
  <c r="BF244" i="6"/>
  <c r="BE244" i="6"/>
  <c r="BD244" i="6"/>
  <c r="BC244" i="6"/>
  <c r="BB244" i="6"/>
  <c r="BA244" i="6"/>
  <c r="AZ244" i="6"/>
  <c r="AY244" i="6"/>
  <c r="AX244" i="6"/>
  <c r="AW244" i="6"/>
  <c r="AV244" i="6"/>
  <c r="AU244" i="6"/>
  <c r="BO243" i="6"/>
  <c r="BN243" i="6"/>
  <c r="BM243" i="6"/>
  <c r="BL243" i="6"/>
  <c r="BK243" i="6"/>
  <c r="BJ243" i="6"/>
  <c r="BI243" i="6"/>
  <c r="BH243" i="6"/>
  <c r="BG243" i="6"/>
  <c r="BF243" i="6"/>
  <c r="BE243" i="6"/>
  <c r="BD243" i="6"/>
  <c r="BC243" i="6"/>
  <c r="BB243" i="6"/>
  <c r="BA243" i="6"/>
  <c r="AZ243" i="6"/>
  <c r="AY243" i="6"/>
  <c r="AX243" i="6"/>
  <c r="AW243" i="6"/>
  <c r="AV243" i="6"/>
  <c r="AU243" i="6"/>
  <c r="BO242" i="6"/>
  <c r="BN242" i="6"/>
  <c r="BM242" i="6"/>
  <c r="BL242" i="6"/>
  <c r="BK242" i="6"/>
  <c r="BJ242" i="6"/>
  <c r="BI242" i="6"/>
  <c r="BH242" i="6"/>
  <c r="BG242" i="6"/>
  <c r="BF242" i="6"/>
  <c r="BE242" i="6"/>
  <c r="BD242" i="6"/>
  <c r="BC242" i="6"/>
  <c r="BB242" i="6"/>
  <c r="BA242" i="6"/>
  <c r="AZ242" i="6"/>
  <c r="AY242" i="6"/>
  <c r="AX242" i="6"/>
  <c r="AW242" i="6"/>
  <c r="AV242" i="6"/>
  <c r="AU242" i="6"/>
  <c r="BO241" i="6"/>
  <c r="BN241" i="6"/>
  <c r="BM241" i="6"/>
  <c r="BL241" i="6"/>
  <c r="BK241" i="6"/>
  <c r="BJ241" i="6"/>
  <c r="BI241" i="6"/>
  <c r="BH241" i="6"/>
  <c r="BG241" i="6"/>
  <c r="BF241" i="6"/>
  <c r="BE241" i="6"/>
  <c r="BD241" i="6"/>
  <c r="BC241" i="6"/>
  <c r="BB241" i="6"/>
  <c r="BA241" i="6"/>
  <c r="AZ241" i="6"/>
  <c r="AY241" i="6"/>
  <c r="AX241" i="6"/>
  <c r="AW241" i="6"/>
  <c r="AV241" i="6"/>
  <c r="AU241" i="6"/>
  <c r="BO240" i="6"/>
  <c r="BN240" i="6"/>
  <c r="BM240" i="6"/>
  <c r="BL240" i="6"/>
  <c r="BK240" i="6"/>
  <c r="BJ240" i="6"/>
  <c r="BI240" i="6"/>
  <c r="BH240" i="6"/>
  <c r="BG240" i="6"/>
  <c r="BF240" i="6"/>
  <c r="BE240" i="6"/>
  <c r="BD240" i="6"/>
  <c r="BC240" i="6"/>
  <c r="BB240" i="6"/>
  <c r="BA240" i="6"/>
  <c r="AZ240" i="6"/>
  <c r="AY240" i="6"/>
  <c r="AX240" i="6"/>
  <c r="AW240" i="6"/>
  <c r="AV240" i="6"/>
  <c r="AU240" i="6"/>
  <c r="BO239" i="6"/>
  <c r="BN239" i="6"/>
  <c r="BM239" i="6"/>
  <c r="BL239" i="6"/>
  <c r="BK239" i="6"/>
  <c r="BJ239" i="6"/>
  <c r="BI239" i="6"/>
  <c r="BH239" i="6"/>
  <c r="BG239" i="6"/>
  <c r="BF239" i="6"/>
  <c r="BE239" i="6"/>
  <c r="BD239" i="6"/>
  <c r="BC239" i="6"/>
  <c r="BB239" i="6"/>
  <c r="BA239" i="6"/>
  <c r="AZ239" i="6"/>
  <c r="AY239" i="6"/>
  <c r="AX239" i="6"/>
  <c r="AW239" i="6"/>
  <c r="AV239" i="6"/>
  <c r="AU239" i="6"/>
  <c r="BO238" i="6"/>
  <c r="BN238" i="6"/>
  <c r="BM238" i="6"/>
  <c r="BL238" i="6"/>
  <c r="BK238" i="6"/>
  <c r="BJ238" i="6"/>
  <c r="BI238" i="6"/>
  <c r="BH238" i="6"/>
  <c r="BG238" i="6"/>
  <c r="BF238" i="6"/>
  <c r="BE238" i="6"/>
  <c r="BD238" i="6"/>
  <c r="BC238" i="6"/>
  <c r="BB238" i="6"/>
  <c r="BA238" i="6"/>
  <c r="AZ238" i="6"/>
  <c r="AY238" i="6"/>
  <c r="AX238" i="6"/>
  <c r="AW238" i="6"/>
  <c r="AV238" i="6"/>
  <c r="AU238" i="6"/>
  <c r="BO237" i="6"/>
  <c r="BN237" i="6"/>
  <c r="BM237" i="6"/>
  <c r="BL237" i="6"/>
  <c r="BK237" i="6"/>
  <c r="BJ237" i="6"/>
  <c r="BI237" i="6"/>
  <c r="BH237" i="6"/>
  <c r="BG237" i="6"/>
  <c r="BF237" i="6"/>
  <c r="BE237" i="6"/>
  <c r="BD237" i="6"/>
  <c r="BC237" i="6"/>
  <c r="BB237" i="6"/>
  <c r="BA237" i="6"/>
  <c r="AZ237" i="6"/>
  <c r="AY237" i="6"/>
  <c r="AX237" i="6"/>
  <c r="AW237" i="6"/>
  <c r="AV237" i="6"/>
  <c r="AU237" i="6"/>
  <c r="BO236" i="6"/>
  <c r="BN236" i="6"/>
  <c r="BM236" i="6"/>
  <c r="BL236" i="6"/>
  <c r="BK236" i="6"/>
  <c r="BJ236" i="6"/>
  <c r="BI236" i="6"/>
  <c r="BH236" i="6"/>
  <c r="BG236" i="6"/>
  <c r="BF236" i="6"/>
  <c r="BE236" i="6"/>
  <c r="BD236" i="6"/>
  <c r="BC236" i="6"/>
  <c r="BB236" i="6"/>
  <c r="BA236" i="6"/>
  <c r="AZ236" i="6"/>
  <c r="AY236" i="6"/>
  <c r="AX236" i="6"/>
  <c r="AW236" i="6"/>
  <c r="AV236" i="6"/>
  <c r="AU236" i="6"/>
  <c r="BO235" i="6"/>
  <c r="BN235" i="6"/>
  <c r="BM235" i="6"/>
  <c r="BL235" i="6"/>
  <c r="BK235" i="6"/>
  <c r="BJ235" i="6"/>
  <c r="BI235" i="6"/>
  <c r="BH235" i="6"/>
  <c r="BG235" i="6"/>
  <c r="BF235" i="6"/>
  <c r="BE235" i="6"/>
  <c r="BD235" i="6"/>
  <c r="BC235" i="6"/>
  <c r="BB235" i="6"/>
  <c r="BA235" i="6"/>
  <c r="AZ235" i="6"/>
  <c r="AY235" i="6"/>
  <c r="AX235" i="6"/>
  <c r="AW235" i="6"/>
  <c r="AV235" i="6"/>
  <c r="AU235" i="6"/>
  <c r="BO234" i="6"/>
  <c r="BN234" i="6"/>
  <c r="BM234" i="6"/>
  <c r="BL234" i="6"/>
  <c r="BK234" i="6"/>
  <c r="BJ234" i="6"/>
  <c r="BI234" i="6"/>
  <c r="BH234" i="6"/>
  <c r="BG234" i="6"/>
  <c r="BF234" i="6"/>
  <c r="BE234" i="6"/>
  <c r="BD234" i="6"/>
  <c r="BC234" i="6"/>
  <c r="BB234" i="6"/>
  <c r="BA234" i="6"/>
  <c r="AZ234" i="6"/>
  <c r="AY234" i="6"/>
  <c r="AX234" i="6"/>
  <c r="AW234" i="6"/>
  <c r="AV234" i="6"/>
  <c r="AU234" i="6"/>
  <c r="BO233" i="6"/>
  <c r="BN233" i="6"/>
  <c r="BM233" i="6"/>
  <c r="BL233" i="6"/>
  <c r="BK233" i="6"/>
  <c r="BJ233" i="6"/>
  <c r="BI233" i="6"/>
  <c r="BH233" i="6"/>
  <c r="BG233" i="6"/>
  <c r="BF233" i="6"/>
  <c r="BE233" i="6"/>
  <c r="BD233" i="6"/>
  <c r="BC233" i="6"/>
  <c r="BB233" i="6"/>
  <c r="BA233" i="6"/>
  <c r="AZ233" i="6"/>
  <c r="AY233" i="6"/>
  <c r="AX233" i="6"/>
  <c r="AW233" i="6"/>
  <c r="AV233" i="6"/>
  <c r="AU233" i="6"/>
  <c r="BO232" i="6"/>
  <c r="BN232" i="6"/>
  <c r="BM232" i="6"/>
  <c r="BL232" i="6"/>
  <c r="BK232" i="6"/>
  <c r="BJ232" i="6"/>
  <c r="BI232" i="6"/>
  <c r="BH232" i="6"/>
  <c r="BG232" i="6"/>
  <c r="BF232" i="6"/>
  <c r="BE232" i="6"/>
  <c r="BD232" i="6"/>
  <c r="BC232" i="6"/>
  <c r="BB232" i="6"/>
  <c r="BA232" i="6"/>
  <c r="AZ232" i="6"/>
  <c r="AY232" i="6"/>
  <c r="AX232" i="6"/>
  <c r="AW232" i="6"/>
  <c r="AV232" i="6"/>
  <c r="AU232" i="6"/>
  <c r="BO231" i="6"/>
  <c r="BN231" i="6"/>
  <c r="BM231" i="6"/>
  <c r="BL231" i="6"/>
  <c r="BK231" i="6"/>
  <c r="BJ231" i="6"/>
  <c r="BI231" i="6"/>
  <c r="BH231" i="6"/>
  <c r="BG231" i="6"/>
  <c r="BF231" i="6"/>
  <c r="BE231" i="6"/>
  <c r="BD231" i="6"/>
  <c r="BC231" i="6"/>
  <c r="BB231" i="6"/>
  <c r="BA231" i="6"/>
  <c r="AZ231" i="6"/>
  <c r="AY231" i="6"/>
  <c r="AX231" i="6"/>
  <c r="AW231" i="6"/>
  <c r="AV231" i="6"/>
  <c r="AU231" i="6"/>
  <c r="BO230" i="6"/>
  <c r="BN230" i="6"/>
  <c r="BM230" i="6"/>
  <c r="BL230" i="6"/>
  <c r="BK230" i="6"/>
  <c r="BJ230" i="6"/>
  <c r="BI230" i="6"/>
  <c r="BH230" i="6"/>
  <c r="BG230" i="6"/>
  <c r="BF230" i="6"/>
  <c r="BE230" i="6"/>
  <c r="BD230" i="6"/>
  <c r="BC230" i="6"/>
  <c r="BB230" i="6"/>
  <c r="BA230" i="6"/>
  <c r="AZ230" i="6"/>
  <c r="AY230" i="6"/>
  <c r="AX230" i="6"/>
  <c r="AW230" i="6"/>
  <c r="AV230" i="6"/>
  <c r="AU230" i="6"/>
  <c r="BO229" i="6"/>
  <c r="BN229" i="6"/>
  <c r="BM229" i="6"/>
  <c r="BL229" i="6"/>
  <c r="BK229" i="6"/>
  <c r="BJ229" i="6"/>
  <c r="BI229" i="6"/>
  <c r="BH229" i="6"/>
  <c r="BG229" i="6"/>
  <c r="BF229" i="6"/>
  <c r="BE229" i="6"/>
  <c r="BD229" i="6"/>
  <c r="BC229" i="6"/>
  <c r="BB229" i="6"/>
  <c r="BA229" i="6"/>
  <c r="AZ229" i="6"/>
  <c r="AY229" i="6"/>
  <c r="AX229" i="6"/>
  <c r="AW229" i="6"/>
  <c r="AV229" i="6"/>
  <c r="AU229" i="6"/>
  <c r="BO228" i="6"/>
  <c r="BN228" i="6"/>
  <c r="BM228" i="6"/>
  <c r="BL228" i="6"/>
  <c r="BK228" i="6"/>
  <c r="BJ228" i="6"/>
  <c r="BI228" i="6"/>
  <c r="BH228" i="6"/>
  <c r="BG228" i="6"/>
  <c r="BF228" i="6"/>
  <c r="BE228" i="6"/>
  <c r="BD228" i="6"/>
  <c r="BC228" i="6"/>
  <c r="BB228" i="6"/>
  <c r="BA228" i="6"/>
  <c r="AZ228" i="6"/>
  <c r="AY228" i="6"/>
  <c r="AX228" i="6"/>
  <c r="AW228" i="6"/>
  <c r="AV228" i="6"/>
  <c r="AU228" i="6"/>
  <c r="BO227" i="6"/>
  <c r="BN227" i="6"/>
  <c r="BM227" i="6"/>
  <c r="BL227" i="6"/>
  <c r="BK227" i="6"/>
  <c r="BJ227" i="6"/>
  <c r="BI227" i="6"/>
  <c r="BH227" i="6"/>
  <c r="BG227" i="6"/>
  <c r="BF227" i="6"/>
  <c r="BE227" i="6"/>
  <c r="BD227" i="6"/>
  <c r="BC227" i="6"/>
  <c r="BB227" i="6"/>
  <c r="BA227" i="6"/>
  <c r="AZ227" i="6"/>
  <c r="AY227" i="6"/>
  <c r="AX227" i="6"/>
  <c r="AW227" i="6"/>
  <c r="AV227" i="6"/>
  <c r="AU227" i="6"/>
  <c r="BO226" i="6"/>
  <c r="BN226" i="6"/>
  <c r="BM226" i="6"/>
  <c r="BL226" i="6"/>
  <c r="BK226" i="6"/>
  <c r="BJ226" i="6"/>
  <c r="BI226" i="6"/>
  <c r="BH226" i="6"/>
  <c r="BG226" i="6"/>
  <c r="BF226" i="6"/>
  <c r="BE226" i="6"/>
  <c r="BD226" i="6"/>
  <c r="BC226" i="6"/>
  <c r="BB226" i="6"/>
  <c r="BA226" i="6"/>
  <c r="AZ226" i="6"/>
  <c r="AY226" i="6"/>
  <c r="AX226" i="6"/>
  <c r="AW226" i="6"/>
  <c r="AV226" i="6"/>
  <c r="AU226" i="6"/>
  <c r="BO225" i="6"/>
  <c r="BN225" i="6"/>
  <c r="BM225" i="6"/>
  <c r="BL225" i="6"/>
  <c r="BK225" i="6"/>
  <c r="BJ225" i="6"/>
  <c r="BI225" i="6"/>
  <c r="BH225" i="6"/>
  <c r="BG225" i="6"/>
  <c r="BF225" i="6"/>
  <c r="BE225" i="6"/>
  <c r="BD225" i="6"/>
  <c r="BC225" i="6"/>
  <c r="BB225" i="6"/>
  <c r="BA225" i="6"/>
  <c r="AZ225" i="6"/>
  <c r="AY225" i="6"/>
  <c r="AX225" i="6"/>
  <c r="AW225" i="6"/>
  <c r="AV225" i="6"/>
  <c r="AU225" i="6"/>
  <c r="BO224" i="6"/>
  <c r="BN224" i="6"/>
  <c r="BM224" i="6"/>
  <c r="BL224" i="6"/>
  <c r="BK224" i="6"/>
  <c r="BJ224" i="6"/>
  <c r="BI224" i="6"/>
  <c r="BH224" i="6"/>
  <c r="BG224" i="6"/>
  <c r="BF224" i="6"/>
  <c r="BE224" i="6"/>
  <c r="BD224" i="6"/>
  <c r="BC224" i="6"/>
  <c r="BB224" i="6"/>
  <c r="BA224" i="6"/>
  <c r="AZ224" i="6"/>
  <c r="AY224" i="6"/>
  <c r="AX224" i="6"/>
  <c r="AW224" i="6"/>
  <c r="AV224" i="6"/>
  <c r="AU224" i="6"/>
  <c r="BO223" i="6"/>
  <c r="BN223" i="6"/>
  <c r="BM223" i="6"/>
  <c r="BL223" i="6"/>
  <c r="BK223" i="6"/>
  <c r="BJ223" i="6"/>
  <c r="BI223" i="6"/>
  <c r="BH223" i="6"/>
  <c r="BG223" i="6"/>
  <c r="BF223" i="6"/>
  <c r="BE223" i="6"/>
  <c r="BD223" i="6"/>
  <c r="BC223" i="6"/>
  <c r="BB223" i="6"/>
  <c r="BA223" i="6"/>
  <c r="AZ223" i="6"/>
  <c r="AY223" i="6"/>
  <c r="AX223" i="6"/>
  <c r="AW223" i="6"/>
  <c r="AV223" i="6"/>
  <c r="AU223" i="6"/>
  <c r="BO222" i="6"/>
  <c r="BN222" i="6"/>
  <c r="BM222" i="6"/>
  <c r="BL222" i="6"/>
  <c r="BK222" i="6"/>
  <c r="BJ222" i="6"/>
  <c r="BI222" i="6"/>
  <c r="BH222" i="6"/>
  <c r="BG222" i="6"/>
  <c r="BF222" i="6"/>
  <c r="BE222" i="6"/>
  <c r="BD222" i="6"/>
  <c r="BC222" i="6"/>
  <c r="BB222" i="6"/>
  <c r="BA222" i="6"/>
  <c r="AZ222" i="6"/>
  <c r="AY222" i="6"/>
  <c r="AX222" i="6"/>
  <c r="AW222" i="6"/>
  <c r="AV222" i="6"/>
  <c r="AU222" i="6"/>
  <c r="BO221" i="6"/>
  <c r="BN221" i="6"/>
  <c r="BM221" i="6"/>
  <c r="BL221" i="6"/>
  <c r="BK221" i="6"/>
  <c r="BJ221" i="6"/>
  <c r="BI221" i="6"/>
  <c r="BH221" i="6"/>
  <c r="BG221" i="6"/>
  <c r="BF221" i="6"/>
  <c r="BE221" i="6"/>
  <c r="BD221" i="6"/>
  <c r="BC221" i="6"/>
  <c r="BB221" i="6"/>
  <c r="BA221" i="6"/>
  <c r="AZ221" i="6"/>
  <c r="AY221" i="6"/>
  <c r="AX221" i="6"/>
  <c r="AW221" i="6"/>
  <c r="AV221" i="6"/>
  <c r="AU221" i="6"/>
  <c r="BO220" i="6"/>
  <c r="BN220" i="6"/>
  <c r="BM220" i="6"/>
  <c r="BL220" i="6"/>
  <c r="BK220" i="6"/>
  <c r="BJ220" i="6"/>
  <c r="BI220" i="6"/>
  <c r="BH220" i="6"/>
  <c r="BG220" i="6"/>
  <c r="BF220" i="6"/>
  <c r="BE220" i="6"/>
  <c r="BD220" i="6"/>
  <c r="BC220" i="6"/>
  <c r="BB220" i="6"/>
  <c r="BA220" i="6"/>
  <c r="AZ220" i="6"/>
  <c r="AY220" i="6"/>
  <c r="AX220" i="6"/>
  <c r="AW220" i="6"/>
  <c r="AV220" i="6"/>
  <c r="AU220" i="6"/>
  <c r="BO219" i="6"/>
  <c r="BN219" i="6"/>
  <c r="BM219" i="6"/>
  <c r="BL219" i="6"/>
  <c r="BK219" i="6"/>
  <c r="BJ219" i="6"/>
  <c r="BI219" i="6"/>
  <c r="BH219" i="6"/>
  <c r="BG219" i="6"/>
  <c r="BF219" i="6"/>
  <c r="BE219" i="6"/>
  <c r="BD219" i="6"/>
  <c r="BC219" i="6"/>
  <c r="BB219" i="6"/>
  <c r="BA219" i="6"/>
  <c r="AZ219" i="6"/>
  <c r="AY219" i="6"/>
  <c r="AX219" i="6"/>
  <c r="AW219" i="6"/>
  <c r="AV219" i="6"/>
  <c r="AU219" i="6"/>
  <c r="BO218" i="6"/>
  <c r="BN218" i="6"/>
  <c r="BM218" i="6"/>
  <c r="BL218" i="6"/>
  <c r="BK218" i="6"/>
  <c r="BJ218" i="6"/>
  <c r="BI218" i="6"/>
  <c r="BH218" i="6"/>
  <c r="BG218" i="6"/>
  <c r="BF218" i="6"/>
  <c r="BE218" i="6"/>
  <c r="BD218" i="6"/>
  <c r="BC218" i="6"/>
  <c r="BB218" i="6"/>
  <c r="BA218" i="6"/>
  <c r="AZ218" i="6"/>
  <c r="AY218" i="6"/>
  <c r="AX218" i="6"/>
  <c r="AW218" i="6"/>
  <c r="AV218" i="6"/>
  <c r="AU218" i="6"/>
  <c r="BO217" i="6"/>
  <c r="BN217" i="6"/>
  <c r="BM217" i="6"/>
  <c r="BL217" i="6"/>
  <c r="BK217" i="6"/>
  <c r="BJ217" i="6"/>
  <c r="BI217" i="6"/>
  <c r="BH217" i="6"/>
  <c r="BG217" i="6"/>
  <c r="BF217" i="6"/>
  <c r="BE217" i="6"/>
  <c r="BD217" i="6"/>
  <c r="BC217" i="6"/>
  <c r="BB217" i="6"/>
  <c r="BA217" i="6"/>
  <c r="AZ217" i="6"/>
  <c r="AY217" i="6"/>
  <c r="AX217" i="6"/>
  <c r="AW217" i="6"/>
  <c r="AV217" i="6"/>
  <c r="AU217" i="6"/>
  <c r="BO216" i="6"/>
  <c r="BN216" i="6"/>
  <c r="BM216" i="6"/>
  <c r="BL216" i="6"/>
  <c r="BK216" i="6"/>
  <c r="BJ216" i="6"/>
  <c r="BI216" i="6"/>
  <c r="BH216" i="6"/>
  <c r="BG216" i="6"/>
  <c r="BF216" i="6"/>
  <c r="BE216" i="6"/>
  <c r="BD216" i="6"/>
  <c r="BC216" i="6"/>
  <c r="BB216" i="6"/>
  <c r="BA216" i="6"/>
  <c r="AZ216" i="6"/>
  <c r="AY216" i="6"/>
  <c r="AX216" i="6"/>
  <c r="AW216" i="6"/>
  <c r="AV216" i="6"/>
  <c r="AU216" i="6"/>
  <c r="BO215" i="6"/>
  <c r="BN215" i="6"/>
  <c r="BM215" i="6"/>
  <c r="BL215" i="6"/>
  <c r="BK215" i="6"/>
  <c r="BJ215" i="6"/>
  <c r="BI215" i="6"/>
  <c r="BH215" i="6"/>
  <c r="BG215" i="6"/>
  <c r="BF215" i="6"/>
  <c r="BE215" i="6"/>
  <c r="BD215" i="6"/>
  <c r="BC215" i="6"/>
  <c r="BB215" i="6"/>
  <c r="BA215" i="6"/>
  <c r="AZ215" i="6"/>
  <c r="AY215" i="6"/>
  <c r="AX215" i="6"/>
  <c r="AW215" i="6"/>
  <c r="AV215" i="6"/>
  <c r="AU215" i="6"/>
  <c r="BO214" i="6"/>
  <c r="BN214" i="6"/>
  <c r="BM214" i="6"/>
  <c r="BL214" i="6"/>
  <c r="BK214" i="6"/>
  <c r="BJ214" i="6"/>
  <c r="BI214" i="6"/>
  <c r="BH214" i="6"/>
  <c r="BG214" i="6"/>
  <c r="BF214" i="6"/>
  <c r="BE214" i="6"/>
  <c r="BD214" i="6"/>
  <c r="BC214" i="6"/>
  <c r="BB214" i="6"/>
  <c r="BA214" i="6"/>
  <c r="AZ214" i="6"/>
  <c r="AY214" i="6"/>
  <c r="AX214" i="6"/>
  <c r="AW214" i="6"/>
  <c r="AV214" i="6"/>
  <c r="AU214" i="6"/>
  <c r="BO213" i="6"/>
  <c r="BN213" i="6"/>
  <c r="BM213" i="6"/>
  <c r="BL213" i="6"/>
  <c r="BK213" i="6"/>
  <c r="BJ213" i="6"/>
  <c r="BI213" i="6"/>
  <c r="BH213" i="6"/>
  <c r="BG213" i="6"/>
  <c r="BF213" i="6"/>
  <c r="BE213" i="6"/>
  <c r="BD213" i="6"/>
  <c r="BC213" i="6"/>
  <c r="BB213" i="6"/>
  <c r="BA213" i="6"/>
  <c r="AZ213" i="6"/>
  <c r="AY213" i="6"/>
  <c r="AX213" i="6"/>
  <c r="AW213" i="6"/>
  <c r="AV213" i="6"/>
  <c r="AU213" i="6"/>
  <c r="BO212" i="6"/>
  <c r="BN212" i="6"/>
  <c r="BM212" i="6"/>
  <c r="BL212" i="6"/>
  <c r="BK212" i="6"/>
  <c r="BJ212" i="6"/>
  <c r="BI212" i="6"/>
  <c r="BH212" i="6"/>
  <c r="BG212" i="6"/>
  <c r="BF212" i="6"/>
  <c r="BE212" i="6"/>
  <c r="BD212" i="6"/>
  <c r="BC212" i="6"/>
  <c r="BB212" i="6"/>
  <c r="BA212" i="6"/>
  <c r="AZ212" i="6"/>
  <c r="AY212" i="6"/>
  <c r="AX212" i="6"/>
  <c r="AW212" i="6"/>
  <c r="AV212" i="6"/>
  <c r="AU212" i="6"/>
  <c r="BO211" i="6"/>
  <c r="BN211" i="6"/>
  <c r="BM211" i="6"/>
  <c r="BL211" i="6"/>
  <c r="BK211" i="6"/>
  <c r="BJ211" i="6"/>
  <c r="BI211" i="6"/>
  <c r="BH211" i="6"/>
  <c r="BG211" i="6"/>
  <c r="BF211" i="6"/>
  <c r="BE211" i="6"/>
  <c r="BD211" i="6"/>
  <c r="BC211" i="6"/>
  <c r="BB211" i="6"/>
  <c r="BA211" i="6"/>
  <c r="AZ211" i="6"/>
  <c r="AY211" i="6"/>
  <c r="AX211" i="6"/>
  <c r="AW211" i="6"/>
  <c r="AV211" i="6"/>
  <c r="AU211" i="6"/>
  <c r="BO210" i="6"/>
  <c r="BN210" i="6"/>
  <c r="BM210" i="6"/>
  <c r="BL210" i="6"/>
  <c r="BK210" i="6"/>
  <c r="BJ210" i="6"/>
  <c r="BI210" i="6"/>
  <c r="BH210" i="6"/>
  <c r="BG210" i="6"/>
  <c r="BF210" i="6"/>
  <c r="BE210" i="6"/>
  <c r="BD210" i="6"/>
  <c r="BC210" i="6"/>
  <c r="BB210" i="6"/>
  <c r="BA210" i="6"/>
  <c r="AZ210" i="6"/>
  <c r="AY210" i="6"/>
  <c r="AX210" i="6"/>
  <c r="AW210" i="6"/>
  <c r="AV210" i="6"/>
  <c r="AU210" i="6"/>
  <c r="BO209" i="6"/>
  <c r="BN209" i="6"/>
  <c r="BM209" i="6"/>
  <c r="BL209" i="6"/>
  <c r="BK209" i="6"/>
  <c r="BJ209" i="6"/>
  <c r="BI209" i="6"/>
  <c r="BH209" i="6"/>
  <c r="BG209" i="6"/>
  <c r="BF209" i="6"/>
  <c r="BE209" i="6"/>
  <c r="BD209" i="6"/>
  <c r="BC209" i="6"/>
  <c r="BB209" i="6"/>
  <c r="BA209" i="6"/>
  <c r="AZ209" i="6"/>
  <c r="AY209" i="6"/>
  <c r="AX209" i="6"/>
  <c r="AW209" i="6"/>
  <c r="AV209" i="6"/>
  <c r="AU209" i="6"/>
  <c r="BO208" i="6"/>
  <c r="BN208" i="6"/>
  <c r="BM208" i="6"/>
  <c r="BL208" i="6"/>
  <c r="BK208" i="6"/>
  <c r="BJ208" i="6"/>
  <c r="BI208" i="6"/>
  <c r="BH208" i="6"/>
  <c r="BG208" i="6"/>
  <c r="BF208" i="6"/>
  <c r="BE208" i="6"/>
  <c r="BD208" i="6"/>
  <c r="BC208" i="6"/>
  <c r="BB208" i="6"/>
  <c r="BA208" i="6"/>
  <c r="AZ208" i="6"/>
  <c r="AY208" i="6"/>
  <c r="AX208" i="6"/>
  <c r="AW208" i="6"/>
  <c r="AV208" i="6"/>
  <c r="AU208" i="6"/>
  <c r="BO207" i="6"/>
  <c r="BN207" i="6"/>
  <c r="BM207" i="6"/>
  <c r="BL207" i="6"/>
  <c r="BK207" i="6"/>
  <c r="BJ207" i="6"/>
  <c r="BI207" i="6"/>
  <c r="BH207" i="6"/>
  <c r="BG207" i="6"/>
  <c r="BF207" i="6"/>
  <c r="BE207" i="6"/>
  <c r="BD207" i="6"/>
  <c r="BC207" i="6"/>
  <c r="BB207" i="6"/>
  <c r="BA207" i="6"/>
  <c r="AZ207" i="6"/>
  <c r="AY207" i="6"/>
  <c r="AX207" i="6"/>
  <c r="AW207" i="6"/>
  <c r="AV207" i="6"/>
  <c r="AU207" i="6"/>
  <c r="BO206" i="6"/>
  <c r="BN206" i="6"/>
  <c r="BM206" i="6"/>
  <c r="BL206" i="6"/>
  <c r="BK206" i="6"/>
  <c r="BJ206" i="6"/>
  <c r="BI206" i="6"/>
  <c r="BH206" i="6"/>
  <c r="BG206" i="6"/>
  <c r="BF206" i="6"/>
  <c r="BE206" i="6"/>
  <c r="BD206" i="6"/>
  <c r="BC206" i="6"/>
  <c r="BB206" i="6"/>
  <c r="BA206" i="6"/>
  <c r="AZ206" i="6"/>
  <c r="AY206" i="6"/>
  <c r="AX206" i="6"/>
  <c r="AW206" i="6"/>
  <c r="AV206" i="6"/>
  <c r="AU206" i="6"/>
  <c r="BO205" i="6"/>
  <c r="BN205" i="6"/>
  <c r="BM205" i="6"/>
  <c r="BL205" i="6"/>
  <c r="BK205" i="6"/>
  <c r="BJ205" i="6"/>
  <c r="BI205" i="6"/>
  <c r="BH205" i="6"/>
  <c r="BG205" i="6"/>
  <c r="BF205" i="6"/>
  <c r="BE205" i="6"/>
  <c r="BD205" i="6"/>
  <c r="BC205" i="6"/>
  <c r="BB205" i="6"/>
  <c r="BA205" i="6"/>
  <c r="AZ205" i="6"/>
  <c r="AY205" i="6"/>
  <c r="AX205" i="6"/>
  <c r="AW205" i="6"/>
  <c r="AV205" i="6"/>
  <c r="AU205" i="6"/>
  <c r="BO204" i="6"/>
  <c r="BN204" i="6"/>
  <c r="BM204" i="6"/>
  <c r="BL204" i="6"/>
  <c r="BK204" i="6"/>
  <c r="BJ204" i="6"/>
  <c r="BI204" i="6"/>
  <c r="BH204" i="6"/>
  <c r="BG204" i="6"/>
  <c r="BF204" i="6"/>
  <c r="BE204" i="6"/>
  <c r="BD204" i="6"/>
  <c r="BC204" i="6"/>
  <c r="BB204" i="6"/>
  <c r="BA204" i="6"/>
  <c r="AZ204" i="6"/>
  <c r="AY204" i="6"/>
  <c r="AX204" i="6"/>
  <c r="AW204" i="6"/>
  <c r="AV204" i="6"/>
  <c r="AU204" i="6"/>
  <c r="BO203" i="6"/>
  <c r="BN203" i="6"/>
  <c r="BM203" i="6"/>
  <c r="BL203" i="6"/>
  <c r="BK203" i="6"/>
  <c r="BJ203" i="6"/>
  <c r="BI203" i="6"/>
  <c r="BH203" i="6"/>
  <c r="BG203" i="6"/>
  <c r="BF203" i="6"/>
  <c r="BE203" i="6"/>
  <c r="BD203" i="6"/>
  <c r="BC203" i="6"/>
  <c r="BB203" i="6"/>
  <c r="BA203" i="6"/>
  <c r="AZ203" i="6"/>
  <c r="AY203" i="6"/>
  <c r="AX203" i="6"/>
  <c r="AW203" i="6"/>
  <c r="AV203" i="6"/>
  <c r="AU203" i="6"/>
  <c r="BO202" i="6"/>
  <c r="BN202" i="6"/>
  <c r="BM202" i="6"/>
  <c r="BL202" i="6"/>
  <c r="BK202" i="6"/>
  <c r="BJ202" i="6"/>
  <c r="BI202" i="6"/>
  <c r="BH202" i="6"/>
  <c r="BG202" i="6"/>
  <c r="BF202" i="6"/>
  <c r="BE202" i="6"/>
  <c r="BD202" i="6"/>
  <c r="BC202" i="6"/>
  <c r="BB202" i="6"/>
  <c r="BA202" i="6"/>
  <c r="AZ202" i="6"/>
  <c r="AY202" i="6"/>
  <c r="AX202" i="6"/>
  <c r="AW202" i="6"/>
  <c r="AV202" i="6"/>
  <c r="AU202" i="6"/>
  <c r="BO201" i="6"/>
  <c r="BN201" i="6"/>
  <c r="BM201" i="6"/>
  <c r="BL201" i="6"/>
  <c r="BK201" i="6"/>
  <c r="BJ201" i="6"/>
  <c r="BI201" i="6"/>
  <c r="BH201" i="6"/>
  <c r="BG201" i="6"/>
  <c r="BF201" i="6"/>
  <c r="BE201" i="6"/>
  <c r="BD201" i="6"/>
  <c r="BC201" i="6"/>
  <c r="BB201" i="6"/>
  <c r="BA201" i="6"/>
  <c r="AZ201" i="6"/>
  <c r="AY201" i="6"/>
  <c r="AX201" i="6"/>
  <c r="AW201" i="6"/>
  <c r="AV201" i="6"/>
  <c r="AU201" i="6"/>
  <c r="BO200" i="6"/>
  <c r="BN200" i="6"/>
  <c r="BM200" i="6"/>
  <c r="BL200" i="6"/>
  <c r="BK200" i="6"/>
  <c r="BJ200" i="6"/>
  <c r="BI200" i="6"/>
  <c r="BH200" i="6"/>
  <c r="BG200" i="6"/>
  <c r="BF200" i="6"/>
  <c r="BE200" i="6"/>
  <c r="BD200" i="6"/>
  <c r="BC200" i="6"/>
  <c r="BB200" i="6"/>
  <c r="BA200" i="6"/>
  <c r="AZ200" i="6"/>
  <c r="AY200" i="6"/>
  <c r="AX200" i="6"/>
  <c r="AW200" i="6"/>
  <c r="AV200" i="6"/>
  <c r="AU200" i="6"/>
  <c r="BO199" i="6"/>
  <c r="BN199" i="6"/>
  <c r="BM199" i="6"/>
  <c r="BL199" i="6"/>
  <c r="BK199" i="6"/>
  <c r="BJ199" i="6"/>
  <c r="BI199" i="6"/>
  <c r="BH199" i="6"/>
  <c r="BG199" i="6"/>
  <c r="BF199" i="6"/>
  <c r="BE199" i="6"/>
  <c r="BD199" i="6"/>
  <c r="BC199" i="6"/>
  <c r="BB199" i="6"/>
  <c r="BA199" i="6"/>
  <c r="AZ199" i="6"/>
  <c r="AY199" i="6"/>
  <c r="AX199" i="6"/>
  <c r="AW199" i="6"/>
  <c r="AV199" i="6"/>
  <c r="AU199" i="6"/>
  <c r="BO198" i="6"/>
  <c r="BN198" i="6"/>
  <c r="BM198" i="6"/>
  <c r="BL198" i="6"/>
  <c r="BK198" i="6"/>
  <c r="BJ198" i="6"/>
  <c r="BI198" i="6"/>
  <c r="BH198" i="6"/>
  <c r="BG198" i="6"/>
  <c r="BF198" i="6"/>
  <c r="BE198" i="6"/>
  <c r="BD198" i="6"/>
  <c r="BC198" i="6"/>
  <c r="BB198" i="6"/>
  <c r="BA198" i="6"/>
  <c r="AZ198" i="6"/>
  <c r="AY198" i="6"/>
  <c r="AX198" i="6"/>
  <c r="AW198" i="6"/>
  <c r="AV198" i="6"/>
  <c r="AU198" i="6"/>
  <c r="BO197" i="6"/>
  <c r="BN197" i="6"/>
  <c r="BM197" i="6"/>
  <c r="BL197" i="6"/>
  <c r="BK197" i="6"/>
  <c r="BJ197" i="6"/>
  <c r="BI197" i="6"/>
  <c r="BH197" i="6"/>
  <c r="BG197" i="6"/>
  <c r="BF197" i="6"/>
  <c r="BE197" i="6"/>
  <c r="BD197" i="6"/>
  <c r="BC197" i="6"/>
  <c r="BB197" i="6"/>
  <c r="BA197" i="6"/>
  <c r="AZ197" i="6"/>
  <c r="AY197" i="6"/>
  <c r="AX197" i="6"/>
  <c r="AW197" i="6"/>
  <c r="AV197" i="6"/>
  <c r="AU197" i="6"/>
  <c r="BO196" i="6"/>
  <c r="BN196" i="6"/>
  <c r="BM196" i="6"/>
  <c r="BL196" i="6"/>
  <c r="BK196" i="6"/>
  <c r="BJ196" i="6"/>
  <c r="BI196" i="6"/>
  <c r="BH196" i="6"/>
  <c r="BG196" i="6"/>
  <c r="BF196" i="6"/>
  <c r="BE196" i="6"/>
  <c r="BD196" i="6"/>
  <c r="BC196" i="6"/>
  <c r="BB196" i="6"/>
  <c r="BA196" i="6"/>
  <c r="AZ196" i="6"/>
  <c r="AY196" i="6"/>
  <c r="AX196" i="6"/>
  <c r="AW196" i="6"/>
  <c r="AV196" i="6"/>
  <c r="AU196" i="6"/>
  <c r="BO195" i="6"/>
  <c r="BN195" i="6"/>
  <c r="BM195" i="6"/>
  <c r="BL195" i="6"/>
  <c r="BK195" i="6"/>
  <c r="BJ195" i="6"/>
  <c r="BI195" i="6"/>
  <c r="BH195" i="6"/>
  <c r="BG195" i="6"/>
  <c r="BF195" i="6"/>
  <c r="BE195" i="6"/>
  <c r="BD195" i="6"/>
  <c r="BC195" i="6"/>
  <c r="BB195" i="6"/>
  <c r="BA195" i="6"/>
  <c r="AZ195" i="6"/>
  <c r="AY195" i="6"/>
  <c r="AX195" i="6"/>
  <c r="AW195" i="6"/>
  <c r="AV195" i="6"/>
  <c r="AU195" i="6"/>
  <c r="BO194" i="6"/>
  <c r="BN194" i="6"/>
  <c r="BM194" i="6"/>
  <c r="BL194" i="6"/>
  <c r="BK194" i="6"/>
  <c r="BJ194" i="6"/>
  <c r="BI194" i="6"/>
  <c r="BH194" i="6"/>
  <c r="BG194" i="6"/>
  <c r="BF194" i="6"/>
  <c r="BE194" i="6"/>
  <c r="BD194" i="6"/>
  <c r="BC194" i="6"/>
  <c r="BB194" i="6"/>
  <c r="BA194" i="6"/>
  <c r="AZ194" i="6"/>
  <c r="AY194" i="6"/>
  <c r="AX194" i="6"/>
  <c r="AW194" i="6"/>
  <c r="AV194" i="6"/>
  <c r="AU194" i="6"/>
  <c r="BO193" i="6"/>
  <c r="BN193" i="6"/>
  <c r="BM193" i="6"/>
  <c r="BL193" i="6"/>
  <c r="BK193" i="6"/>
  <c r="BJ193" i="6"/>
  <c r="BI193" i="6"/>
  <c r="BH193" i="6"/>
  <c r="BG193" i="6"/>
  <c r="BF193" i="6"/>
  <c r="BE193" i="6"/>
  <c r="BD193" i="6"/>
  <c r="BC193" i="6"/>
  <c r="BB193" i="6"/>
  <c r="BA193" i="6"/>
  <c r="AZ193" i="6"/>
  <c r="AY193" i="6"/>
  <c r="AX193" i="6"/>
  <c r="AW193" i="6"/>
  <c r="AV193" i="6"/>
  <c r="AU193" i="6"/>
  <c r="BO192" i="6"/>
  <c r="BN192" i="6"/>
  <c r="BM192" i="6"/>
  <c r="BL192" i="6"/>
  <c r="BK192" i="6"/>
  <c r="BJ192" i="6"/>
  <c r="BI192" i="6"/>
  <c r="BH192" i="6"/>
  <c r="BG192" i="6"/>
  <c r="BF192" i="6"/>
  <c r="BE192" i="6"/>
  <c r="BD192" i="6"/>
  <c r="BC192" i="6"/>
  <c r="BB192" i="6"/>
  <c r="BA192" i="6"/>
  <c r="AZ192" i="6"/>
  <c r="AY192" i="6"/>
  <c r="AX192" i="6"/>
  <c r="AW192" i="6"/>
  <c r="AV192" i="6"/>
  <c r="AU192" i="6"/>
  <c r="BO191" i="6"/>
  <c r="BN191" i="6"/>
  <c r="BM191" i="6"/>
  <c r="BL191" i="6"/>
  <c r="BK191" i="6"/>
  <c r="BJ191" i="6"/>
  <c r="BI191" i="6"/>
  <c r="BH191" i="6"/>
  <c r="BG191" i="6"/>
  <c r="BF191" i="6"/>
  <c r="BE191" i="6"/>
  <c r="BD191" i="6"/>
  <c r="BC191" i="6"/>
  <c r="BB191" i="6"/>
  <c r="BA191" i="6"/>
  <c r="AZ191" i="6"/>
  <c r="AY191" i="6"/>
  <c r="AX191" i="6"/>
  <c r="AW191" i="6"/>
  <c r="AV191" i="6"/>
  <c r="AU191" i="6"/>
  <c r="BO190" i="6"/>
  <c r="BN190" i="6"/>
  <c r="BM190" i="6"/>
  <c r="BL190" i="6"/>
  <c r="BK190" i="6"/>
  <c r="BJ190" i="6"/>
  <c r="BI190" i="6"/>
  <c r="BH190" i="6"/>
  <c r="BG190" i="6"/>
  <c r="BF190" i="6"/>
  <c r="BE190" i="6"/>
  <c r="BD190" i="6"/>
  <c r="BC190" i="6"/>
  <c r="BB190" i="6"/>
  <c r="BA190" i="6"/>
  <c r="AZ190" i="6"/>
  <c r="AY190" i="6"/>
  <c r="AX190" i="6"/>
  <c r="AW190" i="6"/>
  <c r="AV190" i="6"/>
  <c r="AU190" i="6"/>
  <c r="BO189" i="6"/>
  <c r="BN189" i="6"/>
  <c r="BM189" i="6"/>
  <c r="BL189" i="6"/>
  <c r="BK189" i="6"/>
  <c r="BJ189" i="6"/>
  <c r="BI189" i="6"/>
  <c r="BH189" i="6"/>
  <c r="BG189" i="6"/>
  <c r="BF189" i="6"/>
  <c r="BE189" i="6"/>
  <c r="BD189" i="6"/>
  <c r="BC189" i="6"/>
  <c r="BB189" i="6"/>
  <c r="BA189" i="6"/>
  <c r="AZ189" i="6"/>
  <c r="AY189" i="6"/>
  <c r="AX189" i="6"/>
  <c r="AW189" i="6"/>
  <c r="AV189" i="6"/>
  <c r="AU189" i="6"/>
  <c r="BO188" i="6"/>
  <c r="BN188" i="6"/>
  <c r="BM188" i="6"/>
  <c r="BL188" i="6"/>
  <c r="BK188" i="6"/>
  <c r="BJ188" i="6"/>
  <c r="BI188" i="6"/>
  <c r="BH188" i="6"/>
  <c r="BG188" i="6"/>
  <c r="BF188" i="6"/>
  <c r="BE188" i="6"/>
  <c r="BD188" i="6"/>
  <c r="BC188" i="6"/>
  <c r="BB188" i="6"/>
  <c r="BA188" i="6"/>
  <c r="AZ188" i="6"/>
  <c r="AY188" i="6"/>
  <c r="AX188" i="6"/>
  <c r="AW188" i="6"/>
  <c r="AV188" i="6"/>
  <c r="AU188" i="6"/>
  <c r="BO187" i="6"/>
  <c r="BN187" i="6"/>
  <c r="BM187" i="6"/>
  <c r="BL187" i="6"/>
  <c r="BK187" i="6"/>
  <c r="BJ187" i="6"/>
  <c r="BI187" i="6"/>
  <c r="BH187" i="6"/>
  <c r="BG187" i="6"/>
  <c r="BF187" i="6"/>
  <c r="BE187" i="6"/>
  <c r="BD187" i="6"/>
  <c r="BC187" i="6"/>
  <c r="BB187" i="6"/>
  <c r="BA187" i="6"/>
  <c r="AZ187" i="6"/>
  <c r="AY187" i="6"/>
  <c r="AX187" i="6"/>
  <c r="AW187" i="6"/>
  <c r="AV187" i="6"/>
  <c r="AU187" i="6"/>
  <c r="BO186" i="6"/>
  <c r="BN186" i="6"/>
  <c r="BM186" i="6"/>
  <c r="BL186" i="6"/>
  <c r="BK186" i="6"/>
  <c r="BJ186" i="6"/>
  <c r="BI186" i="6"/>
  <c r="BH186" i="6"/>
  <c r="BG186" i="6"/>
  <c r="BF186" i="6"/>
  <c r="BE186" i="6"/>
  <c r="BD186" i="6"/>
  <c r="BC186" i="6"/>
  <c r="BB186" i="6"/>
  <c r="BA186" i="6"/>
  <c r="AZ186" i="6"/>
  <c r="AY186" i="6"/>
  <c r="AX186" i="6"/>
  <c r="AW186" i="6"/>
  <c r="AV186" i="6"/>
  <c r="AU186" i="6"/>
  <c r="BO185" i="6"/>
  <c r="BN185" i="6"/>
  <c r="BM185" i="6"/>
  <c r="BL185" i="6"/>
  <c r="BK185" i="6"/>
  <c r="BJ185" i="6"/>
  <c r="BI185" i="6"/>
  <c r="BH185" i="6"/>
  <c r="BG185" i="6"/>
  <c r="BF185" i="6"/>
  <c r="BE185" i="6"/>
  <c r="BD185" i="6"/>
  <c r="BC185" i="6"/>
  <c r="BB185" i="6"/>
  <c r="BA185" i="6"/>
  <c r="AZ185" i="6"/>
  <c r="AY185" i="6"/>
  <c r="AX185" i="6"/>
  <c r="AW185" i="6"/>
  <c r="AV185" i="6"/>
  <c r="AU185" i="6"/>
  <c r="BO184" i="6"/>
  <c r="BN184" i="6"/>
  <c r="BM184" i="6"/>
  <c r="BL184" i="6"/>
  <c r="BK184" i="6"/>
  <c r="BJ184" i="6"/>
  <c r="BI184" i="6"/>
  <c r="BH184" i="6"/>
  <c r="BG184" i="6"/>
  <c r="BF184" i="6"/>
  <c r="BE184" i="6"/>
  <c r="BD184" i="6"/>
  <c r="BC184" i="6"/>
  <c r="BB184" i="6"/>
  <c r="BA184" i="6"/>
  <c r="AZ184" i="6"/>
  <c r="AY184" i="6"/>
  <c r="AX184" i="6"/>
  <c r="AW184" i="6"/>
  <c r="AV184" i="6"/>
  <c r="AU184" i="6"/>
  <c r="BO183" i="6"/>
  <c r="BN183" i="6"/>
  <c r="BM183" i="6"/>
  <c r="BL183" i="6"/>
  <c r="BK183" i="6"/>
  <c r="BJ183" i="6"/>
  <c r="BI183" i="6"/>
  <c r="BH183" i="6"/>
  <c r="BG183" i="6"/>
  <c r="BF183" i="6"/>
  <c r="BE183" i="6"/>
  <c r="BD183" i="6"/>
  <c r="BC183" i="6"/>
  <c r="BB183" i="6"/>
  <c r="BA183" i="6"/>
  <c r="AZ183" i="6"/>
  <c r="AY183" i="6"/>
  <c r="AX183" i="6"/>
  <c r="AW183" i="6"/>
  <c r="AV183" i="6"/>
  <c r="AU183" i="6"/>
  <c r="BO182" i="6"/>
  <c r="BN182" i="6"/>
  <c r="BM182" i="6"/>
  <c r="BL182" i="6"/>
  <c r="BK182" i="6"/>
  <c r="BJ182" i="6"/>
  <c r="BI182" i="6"/>
  <c r="BH182" i="6"/>
  <c r="BG182" i="6"/>
  <c r="BF182" i="6"/>
  <c r="BE182" i="6"/>
  <c r="BD182" i="6"/>
  <c r="BC182" i="6"/>
  <c r="BB182" i="6"/>
  <c r="BA182" i="6"/>
  <c r="AZ182" i="6"/>
  <c r="AY182" i="6"/>
  <c r="AX182" i="6"/>
  <c r="AW182" i="6"/>
  <c r="AV182" i="6"/>
  <c r="AU182" i="6"/>
  <c r="BO181" i="6"/>
  <c r="BN181" i="6"/>
  <c r="BM181" i="6"/>
  <c r="BL181" i="6"/>
  <c r="BK181" i="6"/>
  <c r="BJ181" i="6"/>
  <c r="BI181" i="6"/>
  <c r="BH181" i="6"/>
  <c r="BG181" i="6"/>
  <c r="BF181" i="6"/>
  <c r="BE181" i="6"/>
  <c r="BD181" i="6"/>
  <c r="BC181" i="6"/>
  <c r="BB181" i="6"/>
  <c r="BA181" i="6"/>
  <c r="AZ181" i="6"/>
  <c r="AY181" i="6"/>
  <c r="AX181" i="6"/>
  <c r="AW181" i="6"/>
  <c r="AV181" i="6"/>
  <c r="AU181" i="6"/>
  <c r="BO180" i="6"/>
  <c r="BN180" i="6"/>
  <c r="BM180" i="6"/>
  <c r="BL180" i="6"/>
  <c r="BK180" i="6"/>
  <c r="BJ180" i="6"/>
  <c r="BI180" i="6"/>
  <c r="BH180" i="6"/>
  <c r="BG180" i="6"/>
  <c r="BF180" i="6"/>
  <c r="BE180" i="6"/>
  <c r="BD180" i="6"/>
  <c r="BC180" i="6"/>
  <c r="BB180" i="6"/>
  <c r="BA180" i="6"/>
  <c r="AZ180" i="6"/>
  <c r="AY180" i="6"/>
  <c r="AX180" i="6"/>
  <c r="AW180" i="6"/>
  <c r="AV180" i="6"/>
  <c r="AU180" i="6"/>
  <c r="BO179" i="6"/>
  <c r="BN179" i="6"/>
  <c r="BM179" i="6"/>
  <c r="BL179" i="6"/>
  <c r="BK179" i="6"/>
  <c r="BJ179" i="6"/>
  <c r="BI179" i="6"/>
  <c r="BH179" i="6"/>
  <c r="BG179" i="6"/>
  <c r="BF179" i="6"/>
  <c r="BE179" i="6"/>
  <c r="BD179" i="6"/>
  <c r="BC179" i="6"/>
  <c r="BB179" i="6"/>
  <c r="BA179" i="6"/>
  <c r="AZ179" i="6"/>
  <c r="AY179" i="6"/>
  <c r="AX179" i="6"/>
  <c r="AW179" i="6"/>
  <c r="AV179" i="6"/>
  <c r="AU179" i="6"/>
  <c r="BO178" i="6"/>
  <c r="BN178" i="6"/>
  <c r="BM178" i="6"/>
  <c r="BL178" i="6"/>
  <c r="BK178" i="6"/>
  <c r="BJ178" i="6"/>
  <c r="BI178" i="6"/>
  <c r="BH178" i="6"/>
  <c r="BG178" i="6"/>
  <c r="BF178" i="6"/>
  <c r="BE178" i="6"/>
  <c r="BD178" i="6"/>
  <c r="BC178" i="6"/>
  <c r="BB178" i="6"/>
  <c r="BA178" i="6"/>
  <c r="AZ178" i="6"/>
  <c r="AY178" i="6"/>
  <c r="AX178" i="6"/>
  <c r="AW178" i="6"/>
  <c r="AV178" i="6"/>
  <c r="AU178" i="6"/>
  <c r="BO177" i="6"/>
  <c r="BN177" i="6"/>
  <c r="BM177" i="6"/>
  <c r="BL177" i="6"/>
  <c r="BK177" i="6"/>
  <c r="BJ177" i="6"/>
  <c r="BI177" i="6"/>
  <c r="BH177" i="6"/>
  <c r="BG177" i="6"/>
  <c r="BF177" i="6"/>
  <c r="BE177" i="6"/>
  <c r="BD177" i="6"/>
  <c r="BC177" i="6"/>
  <c r="BB177" i="6"/>
  <c r="BA177" i="6"/>
  <c r="AZ177" i="6"/>
  <c r="AY177" i="6"/>
  <c r="AX177" i="6"/>
  <c r="AW177" i="6"/>
  <c r="AV177" i="6"/>
  <c r="AU177" i="6"/>
  <c r="BO176" i="6"/>
  <c r="BN176" i="6"/>
  <c r="BM176" i="6"/>
  <c r="BL176" i="6"/>
  <c r="BK176" i="6"/>
  <c r="BJ176" i="6"/>
  <c r="BI176" i="6"/>
  <c r="BH176" i="6"/>
  <c r="BG176" i="6"/>
  <c r="BF176" i="6"/>
  <c r="BE176" i="6"/>
  <c r="BD176" i="6"/>
  <c r="BC176" i="6"/>
  <c r="BB176" i="6"/>
  <c r="BA176" i="6"/>
  <c r="AZ176" i="6"/>
  <c r="AY176" i="6"/>
  <c r="AX176" i="6"/>
  <c r="AW176" i="6"/>
  <c r="AV176" i="6"/>
  <c r="AU176" i="6"/>
  <c r="BO175" i="6"/>
  <c r="BN175" i="6"/>
  <c r="BM175" i="6"/>
  <c r="BL175" i="6"/>
  <c r="BK175" i="6"/>
  <c r="BJ175" i="6"/>
  <c r="BI175" i="6"/>
  <c r="BH175" i="6"/>
  <c r="BG175" i="6"/>
  <c r="BF175" i="6"/>
  <c r="BE175" i="6"/>
  <c r="BD175" i="6"/>
  <c r="BC175" i="6"/>
  <c r="BB175" i="6"/>
  <c r="BA175" i="6"/>
  <c r="AZ175" i="6"/>
  <c r="AY175" i="6"/>
  <c r="AX175" i="6"/>
  <c r="AW175" i="6"/>
  <c r="AV175" i="6"/>
  <c r="AU175" i="6"/>
  <c r="BO174" i="6"/>
  <c r="BN174" i="6"/>
  <c r="BM174" i="6"/>
  <c r="BL174" i="6"/>
  <c r="BK174" i="6"/>
  <c r="BJ174" i="6"/>
  <c r="BI174" i="6"/>
  <c r="BH174" i="6"/>
  <c r="BG174" i="6"/>
  <c r="BF174" i="6"/>
  <c r="BE174" i="6"/>
  <c r="BD174" i="6"/>
  <c r="BC174" i="6"/>
  <c r="BB174" i="6"/>
  <c r="BA174" i="6"/>
  <c r="AZ174" i="6"/>
  <c r="AY174" i="6"/>
  <c r="AX174" i="6"/>
  <c r="AW174" i="6"/>
  <c r="AV174" i="6"/>
  <c r="AU174" i="6"/>
  <c r="BO173" i="6"/>
  <c r="BN173" i="6"/>
  <c r="BM173" i="6"/>
  <c r="BL173" i="6"/>
  <c r="BK173" i="6"/>
  <c r="BJ173" i="6"/>
  <c r="BI173" i="6"/>
  <c r="BH173" i="6"/>
  <c r="BG173" i="6"/>
  <c r="BF173" i="6"/>
  <c r="BE173" i="6"/>
  <c r="BD173" i="6"/>
  <c r="BC173" i="6"/>
  <c r="BB173" i="6"/>
  <c r="BA173" i="6"/>
  <c r="AZ173" i="6"/>
  <c r="AY173" i="6"/>
  <c r="AX173" i="6"/>
  <c r="AW173" i="6"/>
  <c r="AV173" i="6"/>
  <c r="AU173" i="6"/>
  <c r="BO172" i="6"/>
  <c r="BN172" i="6"/>
  <c r="BM172" i="6"/>
  <c r="BL172" i="6"/>
  <c r="BK172" i="6"/>
  <c r="BJ172" i="6"/>
  <c r="BI172" i="6"/>
  <c r="BH172" i="6"/>
  <c r="BG172" i="6"/>
  <c r="BF172" i="6"/>
  <c r="BE172" i="6"/>
  <c r="BD172" i="6"/>
  <c r="BC172" i="6"/>
  <c r="BB172" i="6"/>
  <c r="BA172" i="6"/>
  <c r="AZ172" i="6"/>
  <c r="AY172" i="6"/>
  <c r="AX172" i="6"/>
  <c r="AW172" i="6"/>
  <c r="AV172" i="6"/>
  <c r="AU172" i="6"/>
  <c r="BO171" i="6"/>
  <c r="BN171" i="6"/>
  <c r="BM171" i="6"/>
  <c r="BL171" i="6"/>
  <c r="BK171" i="6"/>
  <c r="BJ171" i="6"/>
  <c r="BI171" i="6"/>
  <c r="BH171" i="6"/>
  <c r="BG171" i="6"/>
  <c r="BF171" i="6"/>
  <c r="BE171" i="6"/>
  <c r="BD171" i="6"/>
  <c r="BC171" i="6"/>
  <c r="BB171" i="6"/>
  <c r="BA171" i="6"/>
  <c r="AZ171" i="6"/>
  <c r="AY171" i="6"/>
  <c r="AX171" i="6"/>
  <c r="AW171" i="6"/>
  <c r="AV171" i="6"/>
  <c r="AU171" i="6"/>
  <c r="BO170" i="6"/>
  <c r="BN170" i="6"/>
  <c r="BM170" i="6"/>
  <c r="BL170" i="6"/>
  <c r="BK170" i="6"/>
  <c r="BJ170" i="6"/>
  <c r="BI170" i="6"/>
  <c r="BH170" i="6"/>
  <c r="BG170" i="6"/>
  <c r="BF170" i="6"/>
  <c r="BE170" i="6"/>
  <c r="BD170" i="6"/>
  <c r="BC170" i="6"/>
  <c r="BB170" i="6"/>
  <c r="BA170" i="6"/>
  <c r="AZ170" i="6"/>
  <c r="AY170" i="6"/>
  <c r="AX170" i="6"/>
  <c r="AW170" i="6"/>
  <c r="AV170" i="6"/>
  <c r="AU170" i="6"/>
  <c r="BO169" i="6"/>
  <c r="BN169" i="6"/>
  <c r="BM169" i="6"/>
  <c r="BL169" i="6"/>
  <c r="BK169" i="6"/>
  <c r="BJ169" i="6"/>
  <c r="BI169" i="6"/>
  <c r="BH169" i="6"/>
  <c r="BG169" i="6"/>
  <c r="BF169" i="6"/>
  <c r="BE169" i="6"/>
  <c r="BD169" i="6"/>
  <c r="BC169" i="6"/>
  <c r="BB169" i="6"/>
  <c r="BA169" i="6"/>
  <c r="AZ169" i="6"/>
  <c r="AY169" i="6"/>
  <c r="AX169" i="6"/>
  <c r="AW169" i="6"/>
  <c r="AV169" i="6"/>
  <c r="AU169" i="6"/>
  <c r="BO168" i="6"/>
  <c r="BN168" i="6"/>
  <c r="BM168" i="6"/>
  <c r="BL168" i="6"/>
  <c r="BK168" i="6"/>
  <c r="BJ168" i="6"/>
  <c r="BI168" i="6"/>
  <c r="BH168" i="6"/>
  <c r="BG168" i="6"/>
  <c r="BF168" i="6"/>
  <c r="BE168" i="6"/>
  <c r="BD168" i="6"/>
  <c r="BC168" i="6"/>
  <c r="BB168" i="6"/>
  <c r="BA168" i="6"/>
  <c r="AZ168" i="6"/>
  <c r="AY168" i="6"/>
  <c r="AX168" i="6"/>
  <c r="AW168" i="6"/>
  <c r="AV168" i="6"/>
  <c r="AU168" i="6"/>
  <c r="BO167" i="6"/>
  <c r="BN167" i="6"/>
  <c r="BM167" i="6"/>
  <c r="BL167" i="6"/>
  <c r="BK167" i="6"/>
  <c r="BJ167" i="6"/>
  <c r="BI167" i="6"/>
  <c r="BH167" i="6"/>
  <c r="BG167" i="6"/>
  <c r="BF167" i="6"/>
  <c r="BE167" i="6"/>
  <c r="BD167" i="6"/>
  <c r="BC167" i="6"/>
  <c r="BB167" i="6"/>
  <c r="BA167" i="6"/>
  <c r="AZ167" i="6"/>
  <c r="AY167" i="6"/>
  <c r="AX167" i="6"/>
  <c r="AW167" i="6"/>
  <c r="AV167" i="6"/>
  <c r="AU167" i="6"/>
  <c r="BO166" i="6"/>
  <c r="BN166" i="6"/>
  <c r="BM166" i="6"/>
  <c r="BL166" i="6"/>
  <c r="BK166" i="6"/>
  <c r="BJ166" i="6"/>
  <c r="BI166" i="6"/>
  <c r="BH166" i="6"/>
  <c r="BG166" i="6"/>
  <c r="BF166" i="6"/>
  <c r="BE166" i="6"/>
  <c r="BD166" i="6"/>
  <c r="BC166" i="6"/>
  <c r="BB166" i="6"/>
  <c r="BA166" i="6"/>
  <c r="AZ166" i="6"/>
  <c r="AY166" i="6"/>
  <c r="AX166" i="6"/>
  <c r="AW166" i="6"/>
  <c r="AV166" i="6"/>
  <c r="AU166" i="6"/>
  <c r="BO165" i="6"/>
  <c r="BN165" i="6"/>
  <c r="BM165" i="6"/>
  <c r="BL165" i="6"/>
  <c r="BK165" i="6"/>
  <c r="BJ165" i="6"/>
  <c r="BI165" i="6"/>
  <c r="BH165" i="6"/>
  <c r="BG165" i="6"/>
  <c r="BF165" i="6"/>
  <c r="BE165" i="6"/>
  <c r="BD165" i="6"/>
  <c r="BC165" i="6"/>
  <c r="BB165" i="6"/>
  <c r="BA165" i="6"/>
  <c r="AZ165" i="6"/>
  <c r="AY165" i="6"/>
  <c r="AX165" i="6"/>
  <c r="AW165" i="6"/>
  <c r="AV165" i="6"/>
  <c r="AU165" i="6"/>
  <c r="BO164" i="6"/>
  <c r="BN164" i="6"/>
  <c r="BM164" i="6"/>
  <c r="BL164" i="6"/>
  <c r="BK164" i="6"/>
  <c r="BJ164" i="6"/>
  <c r="BI164" i="6"/>
  <c r="BH164" i="6"/>
  <c r="BG164" i="6"/>
  <c r="BF164" i="6"/>
  <c r="BE164" i="6"/>
  <c r="BD164" i="6"/>
  <c r="BC164" i="6"/>
  <c r="BB164" i="6"/>
  <c r="BA164" i="6"/>
  <c r="AZ164" i="6"/>
  <c r="AY164" i="6"/>
  <c r="AX164" i="6"/>
  <c r="AW164" i="6"/>
  <c r="AV164" i="6"/>
  <c r="AU164" i="6"/>
  <c r="BO163" i="6"/>
  <c r="BN163" i="6"/>
  <c r="BM163" i="6"/>
  <c r="BL163" i="6"/>
  <c r="BK163" i="6"/>
  <c r="BJ163" i="6"/>
  <c r="BI163" i="6"/>
  <c r="BH163" i="6"/>
  <c r="BG163" i="6"/>
  <c r="BF163" i="6"/>
  <c r="BE163" i="6"/>
  <c r="BD163" i="6"/>
  <c r="BC163" i="6"/>
  <c r="BB163" i="6"/>
  <c r="BA163" i="6"/>
  <c r="AZ163" i="6"/>
  <c r="AY163" i="6"/>
  <c r="AX163" i="6"/>
  <c r="AW163" i="6"/>
  <c r="AV163" i="6"/>
  <c r="AU163" i="6"/>
  <c r="BO162" i="6"/>
  <c r="BN162" i="6"/>
  <c r="BM162" i="6"/>
  <c r="BL162" i="6"/>
  <c r="BK162" i="6"/>
  <c r="BJ162" i="6"/>
  <c r="BI162" i="6"/>
  <c r="BH162" i="6"/>
  <c r="BG162" i="6"/>
  <c r="BF162" i="6"/>
  <c r="BE162" i="6"/>
  <c r="BD162" i="6"/>
  <c r="BC162" i="6"/>
  <c r="BB162" i="6"/>
  <c r="BA162" i="6"/>
  <c r="AZ162" i="6"/>
  <c r="AY162" i="6"/>
  <c r="AX162" i="6"/>
  <c r="AW162" i="6"/>
  <c r="AV162" i="6"/>
  <c r="AU162" i="6"/>
  <c r="BO161" i="6"/>
  <c r="BN161" i="6"/>
  <c r="BM161" i="6"/>
  <c r="BL161" i="6"/>
  <c r="BK161" i="6"/>
  <c r="BJ161" i="6"/>
  <c r="BI161" i="6"/>
  <c r="BH161" i="6"/>
  <c r="BG161" i="6"/>
  <c r="BF161" i="6"/>
  <c r="BE161" i="6"/>
  <c r="BD161" i="6"/>
  <c r="BC161" i="6"/>
  <c r="BB161" i="6"/>
  <c r="BA161" i="6"/>
  <c r="AZ161" i="6"/>
  <c r="AY161" i="6"/>
  <c r="AX161" i="6"/>
  <c r="AW161" i="6"/>
  <c r="AV161" i="6"/>
  <c r="AU161" i="6"/>
  <c r="BO160" i="6"/>
  <c r="BN160" i="6"/>
  <c r="BM160" i="6"/>
  <c r="BL160" i="6"/>
  <c r="BK160" i="6"/>
  <c r="BJ160" i="6"/>
  <c r="BI160" i="6"/>
  <c r="BH160" i="6"/>
  <c r="BG160" i="6"/>
  <c r="BF160" i="6"/>
  <c r="BE160" i="6"/>
  <c r="BD160" i="6"/>
  <c r="BC160" i="6"/>
  <c r="BB160" i="6"/>
  <c r="BA160" i="6"/>
  <c r="AZ160" i="6"/>
  <c r="AY160" i="6"/>
  <c r="AX160" i="6"/>
  <c r="AW160" i="6"/>
  <c r="AV160" i="6"/>
  <c r="AU160" i="6"/>
  <c r="BO159" i="6"/>
  <c r="BN159" i="6"/>
  <c r="BM159" i="6"/>
  <c r="BL159" i="6"/>
  <c r="BK159" i="6"/>
  <c r="BJ159" i="6"/>
  <c r="BI159" i="6"/>
  <c r="BH159" i="6"/>
  <c r="BG159" i="6"/>
  <c r="BF159" i="6"/>
  <c r="BE159" i="6"/>
  <c r="BD159" i="6"/>
  <c r="BC159" i="6"/>
  <c r="BB159" i="6"/>
  <c r="BA159" i="6"/>
  <c r="AZ159" i="6"/>
  <c r="AY159" i="6"/>
  <c r="AX159" i="6"/>
  <c r="AW159" i="6"/>
  <c r="AV159" i="6"/>
  <c r="AU159" i="6"/>
  <c r="BO158" i="6"/>
  <c r="BN158" i="6"/>
  <c r="BM158" i="6"/>
  <c r="BL158" i="6"/>
  <c r="BK158" i="6"/>
  <c r="BJ158" i="6"/>
  <c r="BI158" i="6"/>
  <c r="BH158" i="6"/>
  <c r="BG158" i="6"/>
  <c r="BF158" i="6"/>
  <c r="BE158" i="6"/>
  <c r="BD158" i="6"/>
  <c r="BC158" i="6"/>
  <c r="BB158" i="6"/>
  <c r="BA158" i="6"/>
  <c r="AZ158" i="6"/>
  <c r="AY158" i="6"/>
  <c r="AX158" i="6"/>
  <c r="AW158" i="6"/>
  <c r="AV158" i="6"/>
  <c r="AU158" i="6"/>
  <c r="BO157" i="6"/>
  <c r="BN157" i="6"/>
  <c r="BM157" i="6"/>
  <c r="BL157" i="6"/>
  <c r="BK157" i="6"/>
  <c r="BJ157" i="6"/>
  <c r="BI157" i="6"/>
  <c r="BH157" i="6"/>
  <c r="BG157" i="6"/>
  <c r="BF157" i="6"/>
  <c r="BE157" i="6"/>
  <c r="BD157" i="6"/>
  <c r="BC157" i="6"/>
  <c r="BB157" i="6"/>
  <c r="BA157" i="6"/>
  <c r="AZ157" i="6"/>
  <c r="AY157" i="6"/>
  <c r="AX157" i="6"/>
  <c r="AW157" i="6"/>
  <c r="AV157" i="6"/>
  <c r="AU157" i="6"/>
  <c r="BO156" i="6"/>
  <c r="BN156" i="6"/>
  <c r="BM156" i="6"/>
  <c r="BL156" i="6"/>
  <c r="BK156" i="6"/>
  <c r="BJ156" i="6"/>
  <c r="BI156" i="6"/>
  <c r="BH156" i="6"/>
  <c r="BG156" i="6"/>
  <c r="BF156" i="6"/>
  <c r="BE156" i="6"/>
  <c r="BD156" i="6"/>
  <c r="BC156" i="6"/>
  <c r="BB156" i="6"/>
  <c r="BA156" i="6"/>
  <c r="AZ156" i="6"/>
  <c r="AY156" i="6"/>
  <c r="AX156" i="6"/>
  <c r="AW156" i="6"/>
  <c r="AV156" i="6"/>
  <c r="AU156" i="6"/>
  <c r="BO155" i="6"/>
  <c r="BN155" i="6"/>
  <c r="BM155" i="6"/>
  <c r="BL155" i="6"/>
  <c r="BK155" i="6"/>
  <c r="BJ155" i="6"/>
  <c r="BI155" i="6"/>
  <c r="BH155" i="6"/>
  <c r="BG155" i="6"/>
  <c r="BF155" i="6"/>
  <c r="BE155" i="6"/>
  <c r="BD155" i="6"/>
  <c r="BC155" i="6"/>
  <c r="BB155" i="6"/>
  <c r="BA155" i="6"/>
  <c r="AZ155" i="6"/>
  <c r="AY155" i="6"/>
  <c r="AX155" i="6"/>
  <c r="AW155" i="6"/>
  <c r="AV155" i="6"/>
  <c r="AU155" i="6"/>
  <c r="BO154" i="6"/>
  <c r="BN154" i="6"/>
  <c r="BM154" i="6"/>
  <c r="BL154" i="6"/>
  <c r="BK154" i="6"/>
  <c r="BJ154" i="6"/>
  <c r="BI154" i="6"/>
  <c r="BH154" i="6"/>
  <c r="BG154" i="6"/>
  <c r="BF154" i="6"/>
  <c r="BE154" i="6"/>
  <c r="BD154" i="6"/>
  <c r="BC154" i="6"/>
  <c r="BB154" i="6"/>
  <c r="BA154" i="6"/>
  <c r="AZ154" i="6"/>
  <c r="AY154" i="6"/>
  <c r="AX154" i="6"/>
  <c r="AW154" i="6"/>
  <c r="AV154" i="6"/>
  <c r="AU154" i="6"/>
  <c r="BO153" i="6"/>
  <c r="BN153" i="6"/>
  <c r="BM153" i="6"/>
  <c r="BL153" i="6"/>
  <c r="BK153" i="6"/>
  <c r="BJ153" i="6"/>
  <c r="BI153" i="6"/>
  <c r="BH153" i="6"/>
  <c r="BG153" i="6"/>
  <c r="BF153" i="6"/>
  <c r="BE153" i="6"/>
  <c r="BD153" i="6"/>
  <c r="BC153" i="6"/>
  <c r="BB153" i="6"/>
  <c r="BA153" i="6"/>
  <c r="AZ153" i="6"/>
  <c r="AY153" i="6"/>
  <c r="AX153" i="6"/>
  <c r="AW153" i="6"/>
  <c r="AV153" i="6"/>
  <c r="AU153" i="6"/>
  <c r="BO152" i="6"/>
  <c r="BN152" i="6"/>
  <c r="BM152" i="6"/>
  <c r="BL152" i="6"/>
  <c r="BK152" i="6"/>
  <c r="BJ152" i="6"/>
  <c r="BI152" i="6"/>
  <c r="BH152" i="6"/>
  <c r="BG152" i="6"/>
  <c r="BF152" i="6"/>
  <c r="BE152" i="6"/>
  <c r="BD152" i="6"/>
  <c r="BC152" i="6"/>
  <c r="BB152" i="6"/>
  <c r="BA152" i="6"/>
  <c r="AZ152" i="6"/>
  <c r="AY152" i="6"/>
  <c r="AX152" i="6"/>
  <c r="AW152" i="6"/>
  <c r="AV152" i="6"/>
  <c r="AU152" i="6"/>
  <c r="BO151" i="6"/>
  <c r="BN151" i="6"/>
  <c r="BM151" i="6"/>
  <c r="BL151" i="6"/>
  <c r="BK151" i="6"/>
  <c r="BJ151" i="6"/>
  <c r="BI151" i="6"/>
  <c r="BH151" i="6"/>
  <c r="BG151" i="6"/>
  <c r="BF151" i="6"/>
  <c r="BE151" i="6"/>
  <c r="BD151" i="6"/>
  <c r="BC151" i="6"/>
  <c r="BB151" i="6"/>
  <c r="BA151" i="6"/>
  <c r="AZ151" i="6"/>
  <c r="AY151" i="6"/>
  <c r="AX151" i="6"/>
  <c r="AW151" i="6"/>
  <c r="AV151" i="6"/>
  <c r="AU151" i="6"/>
  <c r="BO150" i="6"/>
  <c r="BN150" i="6"/>
  <c r="BM150" i="6"/>
  <c r="BL150" i="6"/>
  <c r="BK150" i="6"/>
  <c r="BJ150" i="6"/>
  <c r="BI150" i="6"/>
  <c r="BH150" i="6"/>
  <c r="BG150" i="6"/>
  <c r="BF150" i="6"/>
  <c r="BE150" i="6"/>
  <c r="BD150" i="6"/>
  <c r="BC150" i="6"/>
  <c r="BB150" i="6"/>
  <c r="BA150" i="6"/>
  <c r="AZ150" i="6"/>
  <c r="AY150" i="6"/>
  <c r="AX150" i="6"/>
  <c r="AW150" i="6"/>
  <c r="AV150" i="6"/>
  <c r="AU150" i="6"/>
  <c r="BO149" i="6"/>
  <c r="BN149" i="6"/>
  <c r="BM149" i="6"/>
  <c r="BL149" i="6"/>
  <c r="BK149" i="6"/>
  <c r="BJ149" i="6"/>
  <c r="BI149" i="6"/>
  <c r="BH149" i="6"/>
  <c r="BG149" i="6"/>
  <c r="BF149" i="6"/>
  <c r="BE149" i="6"/>
  <c r="BD149" i="6"/>
  <c r="BC149" i="6"/>
  <c r="BB149" i="6"/>
  <c r="BA149" i="6"/>
  <c r="AZ149" i="6"/>
  <c r="AY149" i="6"/>
  <c r="AX149" i="6"/>
  <c r="AW149" i="6"/>
  <c r="AV149" i="6"/>
  <c r="AU149" i="6"/>
  <c r="BO148" i="6"/>
  <c r="BN148" i="6"/>
  <c r="BM148" i="6"/>
  <c r="BL148" i="6"/>
  <c r="BK148" i="6"/>
  <c r="BJ148" i="6"/>
  <c r="BI148" i="6"/>
  <c r="BH148" i="6"/>
  <c r="BG148" i="6"/>
  <c r="BF148" i="6"/>
  <c r="BE148" i="6"/>
  <c r="BD148" i="6"/>
  <c r="BC148" i="6"/>
  <c r="BB148" i="6"/>
  <c r="BA148" i="6"/>
  <c r="AZ148" i="6"/>
  <c r="AY148" i="6"/>
  <c r="AX148" i="6"/>
  <c r="AW148" i="6"/>
  <c r="AV148" i="6"/>
  <c r="AU148" i="6"/>
  <c r="BO147" i="6"/>
  <c r="BN147" i="6"/>
  <c r="BM147" i="6"/>
  <c r="BL147" i="6"/>
  <c r="BK147" i="6"/>
  <c r="BJ147" i="6"/>
  <c r="BI147" i="6"/>
  <c r="BH147" i="6"/>
  <c r="BG147" i="6"/>
  <c r="BF147" i="6"/>
  <c r="BE147" i="6"/>
  <c r="BD147" i="6"/>
  <c r="BC147" i="6"/>
  <c r="BB147" i="6"/>
  <c r="BA147" i="6"/>
  <c r="AZ147" i="6"/>
  <c r="AY147" i="6"/>
  <c r="AX147" i="6"/>
  <c r="AW147" i="6"/>
  <c r="AV147" i="6"/>
  <c r="AU147" i="6"/>
  <c r="BO146" i="6"/>
  <c r="BN146" i="6"/>
  <c r="BM146" i="6"/>
  <c r="BL146" i="6"/>
  <c r="BK146" i="6"/>
  <c r="BJ146" i="6"/>
  <c r="BI146" i="6"/>
  <c r="BH146" i="6"/>
  <c r="BG146" i="6"/>
  <c r="BF146" i="6"/>
  <c r="BE146" i="6"/>
  <c r="BD146" i="6"/>
  <c r="BC146" i="6"/>
  <c r="BB146" i="6"/>
  <c r="BA146" i="6"/>
  <c r="AZ146" i="6"/>
  <c r="AY146" i="6"/>
  <c r="AX146" i="6"/>
  <c r="AW146" i="6"/>
  <c r="AV146" i="6"/>
  <c r="AU146" i="6"/>
  <c r="BO145" i="6"/>
  <c r="BN145" i="6"/>
  <c r="BM145" i="6"/>
  <c r="BL145" i="6"/>
  <c r="BK145" i="6"/>
  <c r="BJ145" i="6"/>
  <c r="BI145" i="6"/>
  <c r="BH145" i="6"/>
  <c r="BG145" i="6"/>
  <c r="BF145" i="6"/>
  <c r="BE145" i="6"/>
  <c r="BD145" i="6"/>
  <c r="BC145" i="6"/>
  <c r="BB145" i="6"/>
  <c r="BA145" i="6"/>
  <c r="AZ145" i="6"/>
  <c r="AY145" i="6"/>
  <c r="AX145" i="6"/>
  <c r="AW145" i="6"/>
  <c r="AV145" i="6"/>
  <c r="AU145" i="6"/>
  <c r="BO144" i="6"/>
  <c r="BN144" i="6"/>
  <c r="BM144" i="6"/>
  <c r="BL144" i="6"/>
  <c r="BK144" i="6"/>
  <c r="BJ144" i="6"/>
  <c r="BI144" i="6"/>
  <c r="BH144" i="6"/>
  <c r="BG144" i="6"/>
  <c r="BF144" i="6"/>
  <c r="BE144" i="6"/>
  <c r="BD144" i="6"/>
  <c r="BC144" i="6"/>
  <c r="BB144" i="6"/>
  <c r="BA144" i="6"/>
  <c r="AZ144" i="6"/>
  <c r="AY144" i="6"/>
  <c r="AX144" i="6"/>
  <c r="AW144" i="6"/>
  <c r="AV144" i="6"/>
  <c r="AU144" i="6"/>
  <c r="BO143" i="6"/>
  <c r="BN143" i="6"/>
  <c r="BM143" i="6"/>
  <c r="BL143" i="6"/>
  <c r="BK143" i="6"/>
  <c r="BJ143" i="6"/>
  <c r="BI143" i="6"/>
  <c r="BH143" i="6"/>
  <c r="BG143" i="6"/>
  <c r="BF143" i="6"/>
  <c r="BE143" i="6"/>
  <c r="BD143" i="6"/>
  <c r="BC143" i="6"/>
  <c r="BB143" i="6"/>
  <c r="BA143" i="6"/>
  <c r="AZ143" i="6"/>
  <c r="AY143" i="6"/>
  <c r="AX143" i="6"/>
  <c r="AW143" i="6"/>
  <c r="AV143" i="6"/>
  <c r="AU143" i="6"/>
  <c r="BO142" i="6"/>
  <c r="BN142" i="6"/>
  <c r="BM142" i="6"/>
  <c r="BL142" i="6"/>
  <c r="BK142" i="6"/>
  <c r="BJ142" i="6"/>
  <c r="BI142" i="6"/>
  <c r="BH142" i="6"/>
  <c r="BG142" i="6"/>
  <c r="BF142" i="6"/>
  <c r="BE142" i="6"/>
  <c r="BD142" i="6"/>
  <c r="BC142" i="6"/>
  <c r="BB142" i="6"/>
  <c r="BA142" i="6"/>
  <c r="AZ142" i="6"/>
  <c r="AY142" i="6"/>
  <c r="AX142" i="6"/>
  <c r="AW142" i="6"/>
  <c r="AV142" i="6"/>
  <c r="AU142" i="6"/>
  <c r="BO141" i="6"/>
  <c r="BN141" i="6"/>
  <c r="BM141" i="6"/>
  <c r="BL141" i="6"/>
  <c r="BK141" i="6"/>
  <c r="BJ141" i="6"/>
  <c r="BI141" i="6"/>
  <c r="BH141" i="6"/>
  <c r="BG141" i="6"/>
  <c r="BF141" i="6"/>
  <c r="BE141" i="6"/>
  <c r="BD141" i="6"/>
  <c r="BC141" i="6"/>
  <c r="BB141" i="6"/>
  <c r="BA141" i="6"/>
  <c r="AZ141" i="6"/>
  <c r="AY141" i="6"/>
  <c r="AX141" i="6"/>
  <c r="AW141" i="6"/>
  <c r="AV141" i="6"/>
  <c r="AU141" i="6"/>
  <c r="BO140" i="6"/>
  <c r="BN140" i="6"/>
  <c r="BM140" i="6"/>
  <c r="BL140" i="6"/>
  <c r="BK140" i="6"/>
  <c r="BJ140" i="6"/>
  <c r="BI140" i="6"/>
  <c r="BH140" i="6"/>
  <c r="BG140" i="6"/>
  <c r="BF140" i="6"/>
  <c r="BE140" i="6"/>
  <c r="BD140" i="6"/>
  <c r="BC140" i="6"/>
  <c r="BB140" i="6"/>
  <c r="BA140" i="6"/>
  <c r="AZ140" i="6"/>
  <c r="AY140" i="6"/>
  <c r="AX140" i="6"/>
  <c r="AW140" i="6"/>
  <c r="AV140" i="6"/>
  <c r="AU140" i="6"/>
  <c r="BO139" i="6"/>
  <c r="BN139" i="6"/>
  <c r="BM139" i="6"/>
  <c r="BL139" i="6"/>
  <c r="BK139" i="6"/>
  <c r="BJ139" i="6"/>
  <c r="BI139" i="6"/>
  <c r="BH139" i="6"/>
  <c r="BG139" i="6"/>
  <c r="BF139" i="6"/>
  <c r="BE139" i="6"/>
  <c r="BD139" i="6"/>
  <c r="BC139" i="6"/>
  <c r="BB139" i="6"/>
  <c r="BA139" i="6"/>
  <c r="AZ139" i="6"/>
  <c r="AY139" i="6"/>
  <c r="AX139" i="6"/>
  <c r="AW139" i="6"/>
  <c r="AV139" i="6"/>
  <c r="AU139" i="6"/>
  <c r="BO138" i="6"/>
  <c r="BN138" i="6"/>
  <c r="BM138" i="6"/>
  <c r="BL138" i="6"/>
  <c r="BK138" i="6"/>
  <c r="BJ138" i="6"/>
  <c r="BI138" i="6"/>
  <c r="BH138" i="6"/>
  <c r="BG138" i="6"/>
  <c r="BF138" i="6"/>
  <c r="BE138" i="6"/>
  <c r="BD138" i="6"/>
  <c r="BC138" i="6"/>
  <c r="BB138" i="6"/>
  <c r="BA138" i="6"/>
  <c r="AZ138" i="6"/>
  <c r="AY138" i="6"/>
  <c r="AX138" i="6"/>
  <c r="AW138" i="6"/>
  <c r="AV138" i="6"/>
  <c r="AU138" i="6"/>
  <c r="BO137" i="6"/>
  <c r="BN137" i="6"/>
  <c r="BM137" i="6"/>
  <c r="BL137" i="6"/>
  <c r="BK137" i="6"/>
  <c r="BJ137" i="6"/>
  <c r="BI137" i="6"/>
  <c r="BH137" i="6"/>
  <c r="BG137" i="6"/>
  <c r="BF137" i="6"/>
  <c r="BE137" i="6"/>
  <c r="BD137" i="6"/>
  <c r="BC137" i="6"/>
  <c r="BB137" i="6"/>
  <c r="BA137" i="6"/>
  <c r="AZ137" i="6"/>
  <c r="AY137" i="6"/>
  <c r="AX137" i="6"/>
  <c r="AW137" i="6"/>
  <c r="AV137" i="6"/>
  <c r="AU137" i="6"/>
  <c r="BO136" i="6"/>
  <c r="BN136" i="6"/>
  <c r="BM136" i="6"/>
  <c r="BL136" i="6"/>
  <c r="BK136" i="6"/>
  <c r="BJ136" i="6"/>
  <c r="BI136" i="6"/>
  <c r="BH136" i="6"/>
  <c r="BG136" i="6"/>
  <c r="BF136" i="6"/>
  <c r="BE136" i="6"/>
  <c r="BD136" i="6"/>
  <c r="BC136" i="6"/>
  <c r="BB136" i="6"/>
  <c r="BA136" i="6"/>
  <c r="AZ136" i="6"/>
  <c r="AY136" i="6"/>
  <c r="AX136" i="6"/>
  <c r="AW136" i="6"/>
  <c r="AV136" i="6"/>
  <c r="AU136" i="6"/>
  <c r="BO135" i="6"/>
  <c r="BN135" i="6"/>
  <c r="BM135" i="6"/>
  <c r="BL135" i="6"/>
  <c r="BK135" i="6"/>
  <c r="BJ135" i="6"/>
  <c r="BI135" i="6"/>
  <c r="BH135" i="6"/>
  <c r="BG135" i="6"/>
  <c r="BF135" i="6"/>
  <c r="BE135" i="6"/>
  <c r="BD135" i="6"/>
  <c r="BC135" i="6"/>
  <c r="BB135" i="6"/>
  <c r="BA135" i="6"/>
  <c r="AZ135" i="6"/>
  <c r="AY135" i="6"/>
  <c r="AX135" i="6"/>
  <c r="AW135" i="6"/>
  <c r="AV135" i="6"/>
  <c r="AU135" i="6"/>
  <c r="BO134" i="6"/>
  <c r="BN134" i="6"/>
  <c r="BM134" i="6"/>
  <c r="BL134" i="6"/>
  <c r="BK134" i="6"/>
  <c r="BJ134" i="6"/>
  <c r="BI134" i="6"/>
  <c r="BH134" i="6"/>
  <c r="BG134" i="6"/>
  <c r="BF134" i="6"/>
  <c r="BE134" i="6"/>
  <c r="BD134" i="6"/>
  <c r="BC134" i="6"/>
  <c r="BB134" i="6"/>
  <c r="BA134" i="6"/>
  <c r="AZ134" i="6"/>
  <c r="AY134" i="6"/>
  <c r="AX134" i="6"/>
  <c r="AW134" i="6"/>
  <c r="AV134" i="6"/>
  <c r="AU134" i="6"/>
  <c r="BO133" i="6"/>
  <c r="BN133" i="6"/>
  <c r="BM133" i="6"/>
  <c r="BL133" i="6"/>
  <c r="BK133" i="6"/>
  <c r="BJ133" i="6"/>
  <c r="BI133" i="6"/>
  <c r="BH133" i="6"/>
  <c r="BG133" i="6"/>
  <c r="BF133" i="6"/>
  <c r="BE133" i="6"/>
  <c r="BD133" i="6"/>
  <c r="BC133" i="6"/>
  <c r="BB133" i="6"/>
  <c r="BA133" i="6"/>
  <c r="AZ133" i="6"/>
  <c r="AY133" i="6"/>
  <c r="AX133" i="6"/>
  <c r="AW133" i="6"/>
  <c r="AV133" i="6"/>
  <c r="AU133" i="6"/>
  <c r="BO132" i="6"/>
  <c r="BN132" i="6"/>
  <c r="BM132" i="6"/>
  <c r="BL132" i="6"/>
  <c r="BK132" i="6"/>
  <c r="BJ132" i="6"/>
  <c r="BI132" i="6"/>
  <c r="BH132" i="6"/>
  <c r="BG132" i="6"/>
  <c r="BF132" i="6"/>
  <c r="BE132" i="6"/>
  <c r="BD132" i="6"/>
  <c r="BC132" i="6"/>
  <c r="BB132" i="6"/>
  <c r="BA132" i="6"/>
  <c r="AZ132" i="6"/>
  <c r="AY132" i="6"/>
  <c r="AX132" i="6"/>
  <c r="AW132" i="6"/>
  <c r="AV132" i="6"/>
  <c r="AU132" i="6"/>
  <c r="BO131" i="6"/>
  <c r="BN131" i="6"/>
  <c r="BM131" i="6"/>
  <c r="BL131" i="6"/>
  <c r="BK131" i="6"/>
  <c r="BJ131" i="6"/>
  <c r="BI131" i="6"/>
  <c r="BH131" i="6"/>
  <c r="BG131" i="6"/>
  <c r="BF131" i="6"/>
  <c r="BE131" i="6"/>
  <c r="BD131" i="6"/>
  <c r="BC131" i="6"/>
  <c r="BB131" i="6"/>
  <c r="BA131" i="6"/>
  <c r="AZ131" i="6"/>
  <c r="AY131" i="6"/>
  <c r="AX131" i="6"/>
  <c r="AW131" i="6"/>
  <c r="AV131" i="6"/>
  <c r="AU131" i="6"/>
  <c r="BO130" i="6"/>
  <c r="BN130" i="6"/>
  <c r="BM130" i="6"/>
  <c r="BL130" i="6"/>
  <c r="BK130" i="6"/>
  <c r="BJ130" i="6"/>
  <c r="BI130" i="6"/>
  <c r="BH130" i="6"/>
  <c r="BG130" i="6"/>
  <c r="BF130" i="6"/>
  <c r="BE130" i="6"/>
  <c r="BD130" i="6"/>
  <c r="BC130" i="6"/>
  <c r="BB130" i="6"/>
  <c r="BA130" i="6"/>
  <c r="AZ130" i="6"/>
  <c r="AY130" i="6"/>
  <c r="AX130" i="6"/>
  <c r="AW130" i="6"/>
  <c r="AV130" i="6"/>
  <c r="AU130" i="6"/>
  <c r="BO129" i="6"/>
  <c r="BN129" i="6"/>
  <c r="BM129" i="6"/>
  <c r="BL129" i="6"/>
  <c r="BK129" i="6"/>
  <c r="BJ129" i="6"/>
  <c r="BI129" i="6"/>
  <c r="BH129" i="6"/>
  <c r="BG129" i="6"/>
  <c r="BF129" i="6"/>
  <c r="BE129" i="6"/>
  <c r="BD129" i="6"/>
  <c r="BC129" i="6"/>
  <c r="BB129" i="6"/>
  <c r="BA129" i="6"/>
  <c r="AZ129" i="6"/>
  <c r="AY129" i="6"/>
  <c r="AX129" i="6"/>
  <c r="AW129" i="6"/>
  <c r="AV129" i="6"/>
  <c r="AU129" i="6"/>
  <c r="BO128" i="6"/>
  <c r="BN128" i="6"/>
  <c r="BM128" i="6"/>
  <c r="BL128" i="6"/>
  <c r="BK128" i="6"/>
  <c r="BJ128" i="6"/>
  <c r="BI128" i="6"/>
  <c r="BH128" i="6"/>
  <c r="BG128" i="6"/>
  <c r="BF128" i="6"/>
  <c r="BE128" i="6"/>
  <c r="BD128" i="6"/>
  <c r="BC128" i="6"/>
  <c r="BB128" i="6"/>
  <c r="BA128" i="6"/>
  <c r="AZ128" i="6"/>
  <c r="AY128" i="6"/>
  <c r="AX128" i="6"/>
  <c r="AW128" i="6"/>
  <c r="AV128" i="6"/>
  <c r="AU128" i="6"/>
  <c r="BO127" i="6"/>
  <c r="BN127" i="6"/>
  <c r="BM127" i="6"/>
  <c r="BL127" i="6"/>
  <c r="BK127" i="6"/>
  <c r="BJ127" i="6"/>
  <c r="BI127" i="6"/>
  <c r="BH127" i="6"/>
  <c r="BG127" i="6"/>
  <c r="BF127" i="6"/>
  <c r="BE127" i="6"/>
  <c r="BD127" i="6"/>
  <c r="BC127" i="6"/>
  <c r="BB127" i="6"/>
  <c r="BA127" i="6"/>
  <c r="AZ127" i="6"/>
  <c r="AY127" i="6"/>
  <c r="AX127" i="6"/>
  <c r="AW127" i="6"/>
  <c r="AV127" i="6"/>
  <c r="AU127" i="6"/>
  <c r="BO126" i="6"/>
  <c r="BN126" i="6"/>
  <c r="BM126" i="6"/>
  <c r="BL126" i="6"/>
  <c r="BK126" i="6"/>
  <c r="BJ126" i="6"/>
  <c r="BI126" i="6"/>
  <c r="BH126" i="6"/>
  <c r="BG126" i="6"/>
  <c r="BF126" i="6"/>
  <c r="BE126" i="6"/>
  <c r="BD126" i="6"/>
  <c r="BC126" i="6"/>
  <c r="BB126" i="6"/>
  <c r="BA126" i="6"/>
  <c r="AZ126" i="6"/>
  <c r="AY126" i="6"/>
  <c r="AX126" i="6"/>
  <c r="AW126" i="6"/>
  <c r="AV126" i="6"/>
  <c r="AU126" i="6"/>
  <c r="BO125" i="6"/>
  <c r="BN125" i="6"/>
  <c r="BM125" i="6"/>
  <c r="BL125" i="6"/>
  <c r="BK125" i="6"/>
  <c r="BJ125" i="6"/>
  <c r="BI125" i="6"/>
  <c r="BH125" i="6"/>
  <c r="BG125" i="6"/>
  <c r="BF125" i="6"/>
  <c r="BE125" i="6"/>
  <c r="BD125" i="6"/>
  <c r="BC125" i="6"/>
  <c r="BB125" i="6"/>
  <c r="BA125" i="6"/>
  <c r="AZ125" i="6"/>
  <c r="AY125" i="6"/>
  <c r="AX125" i="6"/>
  <c r="AW125" i="6"/>
  <c r="AV125" i="6"/>
  <c r="AU125" i="6"/>
  <c r="BO124" i="6"/>
  <c r="BN124" i="6"/>
  <c r="BM124" i="6"/>
  <c r="BL124" i="6"/>
  <c r="BK124" i="6"/>
  <c r="BJ124" i="6"/>
  <c r="BI124" i="6"/>
  <c r="BH124" i="6"/>
  <c r="BG124" i="6"/>
  <c r="BF124" i="6"/>
  <c r="BE124" i="6"/>
  <c r="BD124" i="6"/>
  <c r="BC124" i="6"/>
  <c r="BB124" i="6"/>
  <c r="BA124" i="6"/>
  <c r="AZ124" i="6"/>
  <c r="AY124" i="6"/>
  <c r="AX124" i="6"/>
  <c r="AW124" i="6"/>
  <c r="AV124" i="6"/>
  <c r="AU124" i="6"/>
  <c r="BO123" i="6"/>
  <c r="BN123" i="6"/>
  <c r="BM123" i="6"/>
  <c r="BL123" i="6"/>
  <c r="BK123" i="6"/>
  <c r="BJ123" i="6"/>
  <c r="BI123" i="6"/>
  <c r="BH123" i="6"/>
  <c r="BG123" i="6"/>
  <c r="BF123" i="6"/>
  <c r="BE123" i="6"/>
  <c r="BD123" i="6"/>
  <c r="BC123" i="6"/>
  <c r="BB123" i="6"/>
  <c r="BA123" i="6"/>
  <c r="AZ123" i="6"/>
  <c r="AY123" i="6"/>
  <c r="AX123" i="6"/>
  <c r="AW123" i="6"/>
  <c r="AV123" i="6"/>
  <c r="AU123" i="6"/>
  <c r="BO122" i="6"/>
  <c r="BN122" i="6"/>
  <c r="BM122" i="6"/>
  <c r="BL122" i="6"/>
  <c r="BK122" i="6"/>
  <c r="BJ122" i="6"/>
  <c r="BI122" i="6"/>
  <c r="BH122" i="6"/>
  <c r="BG122" i="6"/>
  <c r="BF122" i="6"/>
  <c r="BE122" i="6"/>
  <c r="BD122" i="6"/>
  <c r="BC122" i="6"/>
  <c r="BB122" i="6"/>
  <c r="BA122" i="6"/>
  <c r="AZ122" i="6"/>
  <c r="AY122" i="6"/>
  <c r="AX122" i="6"/>
  <c r="AW122" i="6"/>
  <c r="AV122" i="6"/>
  <c r="AU122" i="6"/>
  <c r="BO121" i="6"/>
  <c r="BN121" i="6"/>
  <c r="BM121" i="6"/>
  <c r="BL121" i="6"/>
  <c r="BK121" i="6"/>
  <c r="BJ121" i="6"/>
  <c r="BI121" i="6"/>
  <c r="BH121" i="6"/>
  <c r="BG121" i="6"/>
  <c r="BF121" i="6"/>
  <c r="BE121" i="6"/>
  <c r="BD121" i="6"/>
  <c r="BC121" i="6"/>
  <c r="BB121" i="6"/>
  <c r="BA121" i="6"/>
  <c r="AZ121" i="6"/>
  <c r="AY121" i="6"/>
  <c r="AX121" i="6"/>
  <c r="AW121" i="6"/>
  <c r="AV121" i="6"/>
  <c r="AU121" i="6"/>
  <c r="BO120" i="6"/>
  <c r="BN120" i="6"/>
  <c r="BM120" i="6"/>
  <c r="BL120" i="6"/>
  <c r="BK120" i="6"/>
  <c r="BJ120" i="6"/>
  <c r="BI120" i="6"/>
  <c r="BH120" i="6"/>
  <c r="BG120" i="6"/>
  <c r="BF120" i="6"/>
  <c r="BE120" i="6"/>
  <c r="BD120" i="6"/>
  <c r="BC120" i="6"/>
  <c r="BB120" i="6"/>
  <c r="BA120" i="6"/>
  <c r="AZ120" i="6"/>
  <c r="AY120" i="6"/>
  <c r="AX120" i="6"/>
  <c r="AW120" i="6"/>
  <c r="AV120" i="6"/>
  <c r="AU120" i="6"/>
  <c r="BO119" i="6"/>
  <c r="BN119" i="6"/>
  <c r="BM119" i="6"/>
  <c r="BL119" i="6"/>
  <c r="BK119" i="6"/>
  <c r="BJ119" i="6"/>
  <c r="BI119" i="6"/>
  <c r="BH119" i="6"/>
  <c r="BG119" i="6"/>
  <c r="BF119" i="6"/>
  <c r="BE119" i="6"/>
  <c r="BD119" i="6"/>
  <c r="BC119" i="6"/>
  <c r="BB119" i="6"/>
  <c r="BA119" i="6"/>
  <c r="AZ119" i="6"/>
  <c r="AY119" i="6"/>
  <c r="AX119" i="6"/>
  <c r="AW119" i="6"/>
  <c r="AV119" i="6"/>
  <c r="AU119" i="6"/>
  <c r="BO118" i="6"/>
  <c r="BN118" i="6"/>
  <c r="BM118" i="6"/>
  <c r="BL118" i="6"/>
  <c r="BK118" i="6"/>
  <c r="BJ118" i="6"/>
  <c r="BI118" i="6"/>
  <c r="BH118" i="6"/>
  <c r="BG118" i="6"/>
  <c r="BF118" i="6"/>
  <c r="BE118" i="6"/>
  <c r="BD118" i="6"/>
  <c r="BC118" i="6"/>
  <c r="BB118" i="6"/>
  <c r="BA118" i="6"/>
  <c r="AZ118" i="6"/>
  <c r="AY118" i="6"/>
  <c r="AX118" i="6"/>
  <c r="AW118" i="6"/>
  <c r="AV118" i="6"/>
  <c r="AU118" i="6"/>
  <c r="BO117" i="6"/>
  <c r="BN117" i="6"/>
  <c r="BM117" i="6"/>
  <c r="BL117" i="6"/>
  <c r="BK117" i="6"/>
  <c r="BJ117" i="6"/>
  <c r="BI117" i="6"/>
  <c r="BH117" i="6"/>
  <c r="BG117" i="6"/>
  <c r="BF117" i="6"/>
  <c r="BE117" i="6"/>
  <c r="BD117" i="6"/>
  <c r="BC117" i="6"/>
  <c r="BB117" i="6"/>
  <c r="BA117" i="6"/>
  <c r="AZ117" i="6"/>
  <c r="AY117" i="6"/>
  <c r="AX117" i="6"/>
  <c r="AW117" i="6"/>
  <c r="AV117" i="6"/>
  <c r="AU117" i="6"/>
  <c r="BO116" i="6"/>
  <c r="BN116" i="6"/>
  <c r="BM116" i="6"/>
  <c r="BL116" i="6"/>
  <c r="BK116" i="6"/>
  <c r="BJ116" i="6"/>
  <c r="BI116" i="6"/>
  <c r="BH116" i="6"/>
  <c r="BG116" i="6"/>
  <c r="BF116" i="6"/>
  <c r="BE116" i="6"/>
  <c r="BD116" i="6"/>
  <c r="BC116" i="6"/>
  <c r="BB116" i="6"/>
  <c r="BA116" i="6"/>
  <c r="AZ116" i="6"/>
  <c r="AY116" i="6"/>
  <c r="AX116" i="6"/>
  <c r="AW116" i="6"/>
  <c r="AV116" i="6"/>
  <c r="AU116" i="6"/>
  <c r="BO115" i="6"/>
  <c r="BN115" i="6"/>
  <c r="BM115" i="6"/>
  <c r="BL115" i="6"/>
  <c r="BK115" i="6"/>
  <c r="BJ115" i="6"/>
  <c r="BI115" i="6"/>
  <c r="BH115" i="6"/>
  <c r="BG115" i="6"/>
  <c r="BF115" i="6"/>
  <c r="BE115" i="6"/>
  <c r="BD115" i="6"/>
  <c r="BC115" i="6"/>
  <c r="BB115" i="6"/>
  <c r="BA115" i="6"/>
  <c r="AZ115" i="6"/>
  <c r="AY115" i="6"/>
  <c r="AX115" i="6"/>
  <c r="AW115" i="6"/>
  <c r="AV115" i="6"/>
  <c r="AU115" i="6"/>
  <c r="BO114" i="6"/>
  <c r="BN114" i="6"/>
  <c r="BM114" i="6"/>
  <c r="BL114" i="6"/>
  <c r="BK114" i="6"/>
  <c r="BJ114" i="6"/>
  <c r="BI114" i="6"/>
  <c r="BH114" i="6"/>
  <c r="BG114" i="6"/>
  <c r="BF114" i="6"/>
  <c r="BE114" i="6"/>
  <c r="BD114" i="6"/>
  <c r="BC114" i="6"/>
  <c r="BB114" i="6"/>
  <c r="BA114" i="6"/>
  <c r="AZ114" i="6"/>
  <c r="AY114" i="6"/>
  <c r="AX114" i="6"/>
  <c r="AW114" i="6"/>
  <c r="AV114" i="6"/>
  <c r="AU114" i="6"/>
  <c r="BO113" i="6"/>
  <c r="BN113" i="6"/>
  <c r="BM113" i="6"/>
  <c r="BL113" i="6"/>
  <c r="BK113" i="6"/>
  <c r="BJ113" i="6"/>
  <c r="BI113" i="6"/>
  <c r="BH113" i="6"/>
  <c r="BG113" i="6"/>
  <c r="BF113" i="6"/>
  <c r="BE113" i="6"/>
  <c r="BD113" i="6"/>
  <c r="BC113" i="6"/>
  <c r="BB113" i="6"/>
  <c r="BA113" i="6"/>
  <c r="AZ113" i="6"/>
  <c r="AY113" i="6"/>
  <c r="AX113" i="6"/>
  <c r="AW113" i="6"/>
  <c r="AV113" i="6"/>
  <c r="AU113" i="6"/>
  <c r="BO112" i="6"/>
  <c r="BN112" i="6"/>
  <c r="BM112" i="6"/>
  <c r="BL112" i="6"/>
  <c r="BK112" i="6"/>
  <c r="BJ112" i="6"/>
  <c r="BI112" i="6"/>
  <c r="BH112" i="6"/>
  <c r="BG112" i="6"/>
  <c r="BF112" i="6"/>
  <c r="BE112" i="6"/>
  <c r="BD112" i="6"/>
  <c r="BC112" i="6"/>
  <c r="BB112" i="6"/>
  <c r="BA112" i="6"/>
  <c r="AZ112" i="6"/>
  <c r="AY112" i="6"/>
  <c r="AX112" i="6"/>
  <c r="AW112" i="6"/>
  <c r="AV112" i="6"/>
  <c r="AU112" i="6"/>
  <c r="BO111" i="6"/>
  <c r="BN111" i="6"/>
  <c r="BM111" i="6"/>
  <c r="BL111" i="6"/>
  <c r="BK111" i="6"/>
  <c r="BJ111" i="6"/>
  <c r="BI111" i="6"/>
  <c r="BH111" i="6"/>
  <c r="BG111" i="6"/>
  <c r="BF111" i="6"/>
  <c r="BE111" i="6"/>
  <c r="BD111" i="6"/>
  <c r="BC111" i="6"/>
  <c r="BB111" i="6"/>
  <c r="BA111" i="6"/>
  <c r="AZ111" i="6"/>
  <c r="AY111" i="6"/>
  <c r="AX111" i="6"/>
  <c r="AW111" i="6"/>
  <c r="AV111" i="6"/>
  <c r="AU111" i="6"/>
  <c r="BO110" i="6"/>
  <c r="BN110" i="6"/>
  <c r="BM110" i="6"/>
  <c r="BL110" i="6"/>
  <c r="BK110" i="6"/>
  <c r="BJ110" i="6"/>
  <c r="BI110" i="6"/>
  <c r="BH110" i="6"/>
  <c r="BG110" i="6"/>
  <c r="BF110" i="6"/>
  <c r="BE110" i="6"/>
  <c r="BD110" i="6"/>
  <c r="BC110" i="6"/>
  <c r="BB110" i="6"/>
  <c r="BA110" i="6"/>
  <c r="AZ110" i="6"/>
  <c r="AY110" i="6"/>
  <c r="AX110" i="6"/>
  <c r="AW110" i="6"/>
  <c r="AV110" i="6"/>
  <c r="AU110" i="6"/>
  <c r="BO109" i="6"/>
  <c r="BN109" i="6"/>
  <c r="BM109" i="6"/>
  <c r="BL109" i="6"/>
  <c r="BK109" i="6"/>
  <c r="BJ109" i="6"/>
  <c r="BI109" i="6"/>
  <c r="BH109" i="6"/>
  <c r="BG109" i="6"/>
  <c r="BF109" i="6"/>
  <c r="BE109" i="6"/>
  <c r="BD109" i="6"/>
  <c r="BC109" i="6"/>
  <c r="BB109" i="6"/>
  <c r="BA109" i="6"/>
  <c r="AZ109" i="6"/>
  <c r="AY109" i="6"/>
  <c r="AX109" i="6"/>
  <c r="AW109" i="6"/>
  <c r="AV109" i="6"/>
  <c r="AU109" i="6"/>
  <c r="BO108" i="6"/>
  <c r="BN108" i="6"/>
  <c r="BM108" i="6"/>
  <c r="BL108" i="6"/>
  <c r="BK108" i="6"/>
  <c r="BJ108" i="6"/>
  <c r="BI108" i="6"/>
  <c r="BH108" i="6"/>
  <c r="BG108" i="6"/>
  <c r="BF108" i="6"/>
  <c r="BE108" i="6"/>
  <c r="BD108" i="6"/>
  <c r="BC108" i="6"/>
  <c r="BB108" i="6"/>
  <c r="BA108" i="6"/>
  <c r="AZ108" i="6"/>
  <c r="AY108" i="6"/>
  <c r="AX108" i="6"/>
  <c r="AW108" i="6"/>
  <c r="AV108" i="6"/>
  <c r="AU108" i="6"/>
  <c r="BO107" i="6"/>
  <c r="BN107" i="6"/>
  <c r="BM107" i="6"/>
  <c r="BL107" i="6"/>
  <c r="BK107" i="6"/>
  <c r="BJ107" i="6"/>
  <c r="BI107" i="6"/>
  <c r="BH107" i="6"/>
  <c r="BG107" i="6"/>
  <c r="BF107" i="6"/>
  <c r="BE107" i="6"/>
  <c r="BD107" i="6"/>
  <c r="BC107" i="6"/>
  <c r="BB107" i="6"/>
  <c r="BA107" i="6"/>
  <c r="AZ107" i="6"/>
  <c r="AY107" i="6"/>
  <c r="AX107" i="6"/>
  <c r="AW107" i="6"/>
  <c r="AV107" i="6"/>
  <c r="AU107" i="6"/>
  <c r="BO106" i="6"/>
  <c r="BN106" i="6"/>
  <c r="BM106" i="6"/>
  <c r="BL106" i="6"/>
  <c r="BK106" i="6"/>
  <c r="BJ106" i="6"/>
  <c r="BI106" i="6"/>
  <c r="BH106" i="6"/>
  <c r="BG106" i="6"/>
  <c r="BF106" i="6"/>
  <c r="BE106" i="6"/>
  <c r="BD106" i="6"/>
  <c r="BC106" i="6"/>
  <c r="BB106" i="6"/>
  <c r="BA106" i="6"/>
  <c r="AZ106" i="6"/>
  <c r="AY106" i="6"/>
  <c r="AX106" i="6"/>
  <c r="AW106" i="6"/>
  <c r="AV106" i="6"/>
  <c r="AU106" i="6"/>
  <c r="BO105" i="6"/>
  <c r="BN105" i="6"/>
  <c r="BM105" i="6"/>
  <c r="BL105" i="6"/>
  <c r="BK105" i="6"/>
  <c r="BJ105" i="6"/>
  <c r="BI105" i="6"/>
  <c r="BH105" i="6"/>
  <c r="BG105" i="6"/>
  <c r="BF105" i="6"/>
  <c r="BE105" i="6"/>
  <c r="BD105" i="6"/>
  <c r="BC105" i="6"/>
  <c r="BB105" i="6"/>
  <c r="BA105" i="6"/>
  <c r="AZ105" i="6"/>
  <c r="AY105" i="6"/>
  <c r="AX105" i="6"/>
  <c r="AW105" i="6"/>
  <c r="AV105" i="6"/>
  <c r="AU105" i="6"/>
  <c r="BO104" i="6"/>
  <c r="BN104" i="6"/>
  <c r="BM104" i="6"/>
  <c r="BL104" i="6"/>
  <c r="BK104" i="6"/>
  <c r="BJ104" i="6"/>
  <c r="BI104" i="6"/>
  <c r="BH104" i="6"/>
  <c r="BG104" i="6"/>
  <c r="BF104" i="6"/>
  <c r="BE104" i="6"/>
  <c r="BD104" i="6"/>
  <c r="BC104" i="6"/>
  <c r="BB104" i="6"/>
  <c r="BA104" i="6"/>
  <c r="AZ104" i="6"/>
  <c r="AY104" i="6"/>
  <c r="AX104" i="6"/>
  <c r="AW104" i="6"/>
  <c r="AV104" i="6"/>
  <c r="AU104" i="6"/>
  <c r="BO103" i="6"/>
  <c r="BN103" i="6"/>
  <c r="BM103" i="6"/>
  <c r="BL103" i="6"/>
  <c r="BK103" i="6"/>
  <c r="BJ103" i="6"/>
  <c r="BI103" i="6"/>
  <c r="BH103" i="6"/>
  <c r="BG103" i="6"/>
  <c r="BF103" i="6"/>
  <c r="BE103" i="6"/>
  <c r="BD103" i="6"/>
  <c r="BC103" i="6"/>
  <c r="BB103" i="6"/>
  <c r="BA103" i="6"/>
  <c r="AZ103" i="6"/>
  <c r="AY103" i="6"/>
  <c r="AX103" i="6"/>
  <c r="AW103" i="6"/>
  <c r="AV103" i="6"/>
  <c r="AU103" i="6"/>
  <c r="BO102" i="6"/>
  <c r="BN102" i="6"/>
  <c r="BM102" i="6"/>
  <c r="BL102" i="6"/>
  <c r="BK102" i="6"/>
  <c r="BJ102" i="6"/>
  <c r="BI102" i="6"/>
  <c r="BH102" i="6"/>
  <c r="BG102" i="6"/>
  <c r="BF102" i="6"/>
  <c r="BE102" i="6"/>
  <c r="BD102" i="6"/>
  <c r="BC102" i="6"/>
  <c r="BB102" i="6"/>
  <c r="BA102" i="6"/>
  <c r="AZ102" i="6"/>
  <c r="AY102" i="6"/>
  <c r="AX102" i="6"/>
  <c r="AW102" i="6"/>
  <c r="AV102" i="6"/>
  <c r="AU102" i="6"/>
  <c r="BO101" i="6"/>
  <c r="BN101" i="6"/>
  <c r="BM101" i="6"/>
  <c r="BL101" i="6"/>
  <c r="BK101" i="6"/>
  <c r="BJ101" i="6"/>
  <c r="BI101" i="6"/>
  <c r="BH101" i="6"/>
  <c r="BG101" i="6"/>
  <c r="BF101" i="6"/>
  <c r="BE101" i="6"/>
  <c r="BD101" i="6"/>
  <c r="BC101" i="6"/>
  <c r="BB101" i="6"/>
  <c r="BA101" i="6"/>
  <c r="AZ101" i="6"/>
  <c r="AY101" i="6"/>
  <c r="AX101" i="6"/>
  <c r="AW101" i="6"/>
  <c r="AV101" i="6"/>
  <c r="AU101" i="6"/>
  <c r="BO100" i="6"/>
  <c r="BN100" i="6"/>
  <c r="BM100" i="6"/>
  <c r="BL100" i="6"/>
  <c r="BK100" i="6"/>
  <c r="BJ100" i="6"/>
  <c r="BI100" i="6"/>
  <c r="BH100" i="6"/>
  <c r="BG100" i="6"/>
  <c r="BF100" i="6"/>
  <c r="BE100" i="6"/>
  <c r="BD100" i="6"/>
  <c r="BC100" i="6"/>
  <c r="BB100" i="6"/>
  <c r="BA100" i="6"/>
  <c r="AZ100" i="6"/>
  <c r="AY100" i="6"/>
  <c r="AX100" i="6"/>
  <c r="AW100" i="6"/>
  <c r="AV100" i="6"/>
  <c r="AU100" i="6"/>
  <c r="BO99" i="6"/>
  <c r="BN99" i="6"/>
  <c r="BM99" i="6"/>
  <c r="BL99" i="6"/>
  <c r="BK99" i="6"/>
  <c r="BJ99" i="6"/>
  <c r="BI99" i="6"/>
  <c r="BH99" i="6"/>
  <c r="BG99" i="6"/>
  <c r="BF99" i="6"/>
  <c r="BE99" i="6"/>
  <c r="BD99" i="6"/>
  <c r="BC99" i="6"/>
  <c r="BB99" i="6"/>
  <c r="BA99" i="6"/>
  <c r="AZ99" i="6"/>
  <c r="AY99" i="6"/>
  <c r="AX99" i="6"/>
  <c r="AW99" i="6"/>
  <c r="AV99" i="6"/>
  <c r="AU99" i="6"/>
  <c r="BO98" i="6"/>
  <c r="BN98" i="6"/>
  <c r="BM98" i="6"/>
  <c r="BL98" i="6"/>
  <c r="BK98" i="6"/>
  <c r="BJ98" i="6"/>
  <c r="BI98" i="6"/>
  <c r="BH98" i="6"/>
  <c r="BG98" i="6"/>
  <c r="BF98" i="6"/>
  <c r="BE98" i="6"/>
  <c r="BD98" i="6"/>
  <c r="BC98" i="6"/>
  <c r="BB98" i="6"/>
  <c r="BA98" i="6"/>
  <c r="AZ98" i="6"/>
  <c r="AY98" i="6"/>
  <c r="AX98" i="6"/>
  <c r="AW98" i="6"/>
  <c r="AV98" i="6"/>
  <c r="AU98" i="6"/>
  <c r="BO97" i="6"/>
  <c r="BN97" i="6"/>
  <c r="BM97" i="6"/>
  <c r="BL97" i="6"/>
  <c r="BK97" i="6"/>
  <c r="BJ97" i="6"/>
  <c r="BI97" i="6"/>
  <c r="BH97" i="6"/>
  <c r="BG97" i="6"/>
  <c r="BF97" i="6"/>
  <c r="BE97" i="6"/>
  <c r="BD97" i="6"/>
  <c r="BC97" i="6"/>
  <c r="BB97" i="6"/>
  <c r="BA97" i="6"/>
  <c r="AZ97" i="6"/>
  <c r="AY97" i="6"/>
  <c r="AX97" i="6"/>
  <c r="AW97" i="6"/>
  <c r="AV97" i="6"/>
  <c r="AU97" i="6"/>
  <c r="BO96" i="6"/>
  <c r="BN96" i="6"/>
  <c r="BM96" i="6"/>
  <c r="BL96" i="6"/>
  <c r="BK96" i="6"/>
  <c r="BJ96" i="6"/>
  <c r="BI96" i="6"/>
  <c r="BH96" i="6"/>
  <c r="BG96" i="6"/>
  <c r="BF96" i="6"/>
  <c r="BE96" i="6"/>
  <c r="BD96" i="6"/>
  <c r="BC96" i="6"/>
  <c r="BB96" i="6"/>
  <c r="BA96" i="6"/>
  <c r="AZ96" i="6"/>
  <c r="AY96" i="6"/>
  <c r="AX96" i="6"/>
  <c r="AW96" i="6"/>
  <c r="AV96" i="6"/>
  <c r="AU96" i="6"/>
  <c r="BO95" i="6"/>
  <c r="BN95" i="6"/>
  <c r="BM95" i="6"/>
  <c r="BL95" i="6"/>
  <c r="BK95" i="6"/>
  <c r="BJ95" i="6"/>
  <c r="BI95" i="6"/>
  <c r="BH95" i="6"/>
  <c r="BG95" i="6"/>
  <c r="BF95" i="6"/>
  <c r="BE95" i="6"/>
  <c r="BD95" i="6"/>
  <c r="BC95" i="6"/>
  <c r="BB95" i="6"/>
  <c r="BA95" i="6"/>
  <c r="AZ95" i="6"/>
  <c r="AY95" i="6"/>
  <c r="AX95" i="6"/>
  <c r="AW95" i="6"/>
  <c r="AV95" i="6"/>
  <c r="AU95" i="6"/>
  <c r="BO94" i="6"/>
  <c r="BN94" i="6"/>
  <c r="BM94" i="6"/>
  <c r="BL94" i="6"/>
  <c r="BK94" i="6"/>
  <c r="BJ94" i="6"/>
  <c r="BI94" i="6"/>
  <c r="BH94" i="6"/>
  <c r="BG94" i="6"/>
  <c r="BF94" i="6"/>
  <c r="BE94" i="6"/>
  <c r="BD94" i="6"/>
  <c r="BC94" i="6"/>
  <c r="BB94" i="6"/>
  <c r="BA94" i="6"/>
  <c r="AZ94" i="6"/>
  <c r="AY94" i="6"/>
  <c r="AX94" i="6"/>
  <c r="AW94" i="6"/>
  <c r="AV94" i="6"/>
  <c r="AU94" i="6"/>
  <c r="BO93" i="6"/>
  <c r="BN93" i="6"/>
  <c r="BM93" i="6"/>
  <c r="BL93" i="6"/>
  <c r="BK93" i="6"/>
  <c r="BJ93" i="6"/>
  <c r="BI93" i="6"/>
  <c r="BH93" i="6"/>
  <c r="BG93" i="6"/>
  <c r="BF93" i="6"/>
  <c r="BE93" i="6"/>
  <c r="BD93" i="6"/>
  <c r="BC93" i="6"/>
  <c r="BB93" i="6"/>
  <c r="BA93" i="6"/>
  <c r="AZ93" i="6"/>
  <c r="AY93" i="6"/>
  <c r="AX93" i="6"/>
  <c r="AW93" i="6"/>
  <c r="AV93" i="6"/>
  <c r="AU93" i="6"/>
  <c r="BO92" i="6"/>
  <c r="BN92" i="6"/>
  <c r="BM92" i="6"/>
  <c r="BL92" i="6"/>
  <c r="BK92" i="6"/>
  <c r="BJ92" i="6"/>
  <c r="BI92" i="6"/>
  <c r="BH92" i="6"/>
  <c r="BG92" i="6"/>
  <c r="BF92" i="6"/>
  <c r="BE92" i="6"/>
  <c r="BD92" i="6"/>
  <c r="BC92" i="6"/>
  <c r="BB92" i="6"/>
  <c r="BA92" i="6"/>
  <c r="AZ92" i="6"/>
  <c r="AY92" i="6"/>
  <c r="AX92" i="6"/>
  <c r="AW92" i="6"/>
  <c r="AV92" i="6"/>
  <c r="AU92" i="6"/>
  <c r="BO91" i="6"/>
  <c r="BN91" i="6"/>
  <c r="BM91" i="6"/>
  <c r="BL91" i="6"/>
  <c r="BK91" i="6"/>
  <c r="BJ91" i="6"/>
  <c r="BI91" i="6"/>
  <c r="BH91" i="6"/>
  <c r="BG91" i="6"/>
  <c r="BF91" i="6"/>
  <c r="BE91" i="6"/>
  <c r="BD91" i="6"/>
  <c r="BC91" i="6"/>
  <c r="BB91" i="6"/>
  <c r="BA91" i="6"/>
  <c r="AZ91" i="6"/>
  <c r="AY91" i="6"/>
  <c r="AX91" i="6"/>
  <c r="AW91" i="6"/>
  <c r="AV91" i="6"/>
  <c r="AU91" i="6"/>
  <c r="BO90" i="6"/>
  <c r="BN90" i="6"/>
  <c r="BM90" i="6"/>
  <c r="BL90" i="6"/>
  <c r="BK90" i="6"/>
  <c r="BJ90" i="6"/>
  <c r="BI90" i="6"/>
  <c r="BH90" i="6"/>
  <c r="BG90" i="6"/>
  <c r="BF90" i="6"/>
  <c r="BE90" i="6"/>
  <c r="BD90" i="6"/>
  <c r="BC90" i="6"/>
  <c r="BB90" i="6"/>
  <c r="BA90" i="6"/>
  <c r="AZ90" i="6"/>
  <c r="AY90" i="6"/>
  <c r="AX90" i="6"/>
  <c r="AW90" i="6"/>
  <c r="AV90" i="6"/>
  <c r="AU90" i="6"/>
  <c r="BO89" i="6"/>
  <c r="BN89" i="6"/>
  <c r="BM89" i="6"/>
  <c r="BL89" i="6"/>
  <c r="BK89" i="6"/>
  <c r="BJ89" i="6"/>
  <c r="BI89" i="6"/>
  <c r="BH89" i="6"/>
  <c r="BG89" i="6"/>
  <c r="BF89" i="6"/>
  <c r="BE89" i="6"/>
  <c r="BD89" i="6"/>
  <c r="BC89" i="6"/>
  <c r="BB89" i="6"/>
  <c r="BA89" i="6"/>
  <c r="AZ89" i="6"/>
  <c r="AY89" i="6"/>
  <c r="AX89" i="6"/>
  <c r="AW89" i="6"/>
  <c r="AV89" i="6"/>
  <c r="AU89" i="6"/>
  <c r="BO88" i="6"/>
  <c r="BN88" i="6"/>
  <c r="BM88" i="6"/>
  <c r="BL88" i="6"/>
  <c r="BK88" i="6"/>
  <c r="BJ88" i="6"/>
  <c r="BI88" i="6"/>
  <c r="BH88" i="6"/>
  <c r="BG88" i="6"/>
  <c r="BF88" i="6"/>
  <c r="BE88" i="6"/>
  <c r="BD88" i="6"/>
  <c r="BC88" i="6"/>
  <c r="BB88" i="6"/>
  <c r="BA88" i="6"/>
  <c r="AZ88" i="6"/>
  <c r="AY88" i="6"/>
  <c r="AX88" i="6"/>
  <c r="AW88" i="6"/>
  <c r="AV88" i="6"/>
  <c r="AU88" i="6"/>
  <c r="BO87" i="6"/>
  <c r="BN87" i="6"/>
  <c r="BM87" i="6"/>
  <c r="BL87" i="6"/>
  <c r="BK87" i="6"/>
  <c r="BJ87" i="6"/>
  <c r="BI87" i="6"/>
  <c r="BH87" i="6"/>
  <c r="BG87" i="6"/>
  <c r="BF87" i="6"/>
  <c r="BE87" i="6"/>
  <c r="BD87" i="6"/>
  <c r="BC87" i="6"/>
  <c r="BB87" i="6"/>
  <c r="BA87" i="6"/>
  <c r="AZ87" i="6"/>
  <c r="AY87" i="6"/>
  <c r="AX87" i="6"/>
  <c r="AW87" i="6"/>
  <c r="AV87" i="6"/>
  <c r="AU87" i="6"/>
  <c r="BO86" i="6"/>
  <c r="BN86" i="6"/>
  <c r="BM86" i="6"/>
  <c r="BL86" i="6"/>
  <c r="BK86" i="6"/>
  <c r="BJ86" i="6"/>
  <c r="BI86" i="6"/>
  <c r="BH86" i="6"/>
  <c r="BG86" i="6"/>
  <c r="BF86" i="6"/>
  <c r="BE86" i="6"/>
  <c r="BD86" i="6"/>
  <c r="BC86" i="6"/>
  <c r="BB86" i="6"/>
  <c r="BA86" i="6"/>
  <c r="AZ86" i="6"/>
  <c r="AY86" i="6"/>
  <c r="AX86" i="6"/>
  <c r="AW86" i="6"/>
  <c r="AV86" i="6"/>
  <c r="AU86" i="6"/>
  <c r="BO85" i="6"/>
  <c r="BN85" i="6"/>
  <c r="BM85" i="6"/>
  <c r="BL85" i="6"/>
  <c r="BK85" i="6"/>
  <c r="BJ85" i="6"/>
  <c r="BI85" i="6"/>
  <c r="BH85" i="6"/>
  <c r="BG85" i="6"/>
  <c r="BF85" i="6"/>
  <c r="BE85" i="6"/>
  <c r="BD85" i="6"/>
  <c r="BC85" i="6"/>
  <c r="BB85" i="6"/>
  <c r="BA85" i="6"/>
  <c r="AZ85" i="6"/>
  <c r="AY85" i="6"/>
  <c r="AX85" i="6"/>
  <c r="AW85" i="6"/>
  <c r="AV85" i="6"/>
  <c r="AU85" i="6"/>
  <c r="BO84" i="6"/>
  <c r="BN84" i="6"/>
  <c r="BM84" i="6"/>
  <c r="BL84" i="6"/>
  <c r="BK84" i="6"/>
  <c r="BJ84" i="6"/>
  <c r="BI84" i="6"/>
  <c r="BH84" i="6"/>
  <c r="BG84" i="6"/>
  <c r="BF84" i="6"/>
  <c r="BE84" i="6"/>
  <c r="BD84" i="6"/>
  <c r="BC84" i="6"/>
  <c r="BB84" i="6"/>
  <c r="BA84" i="6"/>
  <c r="AZ84" i="6"/>
  <c r="AY84" i="6"/>
  <c r="AX84" i="6"/>
  <c r="AW84" i="6"/>
  <c r="AV84" i="6"/>
  <c r="AU84" i="6"/>
  <c r="BO83" i="6"/>
  <c r="BN83" i="6"/>
  <c r="BM83" i="6"/>
  <c r="BL83" i="6"/>
  <c r="BK83" i="6"/>
  <c r="BJ83" i="6"/>
  <c r="BI83" i="6"/>
  <c r="BH83" i="6"/>
  <c r="BG83" i="6"/>
  <c r="BF83" i="6"/>
  <c r="BE83" i="6"/>
  <c r="BD83" i="6"/>
  <c r="BC83" i="6"/>
  <c r="BB83" i="6"/>
  <c r="BA83" i="6"/>
  <c r="AZ83" i="6"/>
  <c r="AY83" i="6"/>
  <c r="AX83" i="6"/>
  <c r="AW83" i="6"/>
  <c r="AV83" i="6"/>
  <c r="AU83" i="6"/>
  <c r="BO82" i="6"/>
  <c r="BN82" i="6"/>
  <c r="BM82" i="6"/>
  <c r="BL82" i="6"/>
  <c r="BK82" i="6"/>
  <c r="BJ82" i="6"/>
  <c r="BI82" i="6"/>
  <c r="BH82" i="6"/>
  <c r="BG82" i="6"/>
  <c r="BF82" i="6"/>
  <c r="BE82" i="6"/>
  <c r="BD82" i="6"/>
  <c r="BC82" i="6"/>
  <c r="BB82" i="6"/>
  <c r="BA82" i="6"/>
  <c r="AZ82" i="6"/>
  <c r="AY82" i="6"/>
  <c r="AX82" i="6"/>
  <c r="AW82" i="6"/>
  <c r="AV82" i="6"/>
  <c r="AU82" i="6"/>
  <c r="BO81" i="6"/>
  <c r="BN81" i="6"/>
  <c r="BM81" i="6"/>
  <c r="BL81" i="6"/>
  <c r="BK81" i="6"/>
  <c r="BJ81" i="6"/>
  <c r="BI81" i="6"/>
  <c r="BH81" i="6"/>
  <c r="BG81" i="6"/>
  <c r="BF81" i="6"/>
  <c r="BE81" i="6"/>
  <c r="BD81" i="6"/>
  <c r="BC81" i="6"/>
  <c r="BB81" i="6"/>
  <c r="BA81" i="6"/>
  <c r="AZ81" i="6"/>
  <c r="AY81" i="6"/>
  <c r="AX81" i="6"/>
  <c r="AW81" i="6"/>
  <c r="AV81" i="6"/>
  <c r="AU81" i="6"/>
  <c r="BO80" i="6"/>
  <c r="BN80" i="6"/>
  <c r="BM80" i="6"/>
  <c r="BL80" i="6"/>
  <c r="BK80" i="6"/>
  <c r="BJ80" i="6"/>
  <c r="BI80" i="6"/>
  <c r="BH80" i="6"/>
  <c r="BG80" i="6"/>
  <c r="BF80" i="6"/>
  <c r="BE80" i="6"/>
  <c r="BD80" i="6"/>
  <c r="BC80" i="6"/>
  <c r="BB80" i="6"/>
  <c r="BA80" i="6"/>
  <c r="AZ80" i="6"/>
  <c r="AY80" i="6"/>
  <c r="AX80" i="6"/>
  <c r="AW80" i="6"/>
  <c r="AV80" i="6"/>
  <c r="AU80" i="6"/>
  <c r="BO79" i="6"/>
  <c r="BN79" i="6"/>
  <c r="BM79" i="6"/>
  <c r="BL79" i="6"/>
  <c r="BK79" i="6"/>
  <c r="BJ79" i="6"/>
  <c r="BI79" i="6"/>
  <c r="BH79" i="6"/>
  <c r="BG79" i="6"/>
  <c r="BF79" i="6"/>
  <c r="BE79" i="6"/>
  <c r="BD79" i="6"/>
  <c r="BC79" i="6"/>
  <c r="BB79" i="6"/>
  <c r="BA79" i="6"/>
  <c r="AZ79" i="6"/>
  <c r="AY79" i="6"/>
  <c r="AX79" i="6"/>
  <c r="AW79" i="6"/>
  <c r="AV79" i="6"/>
  <c r="AU79" i="6"/>
  <c r="BO78" i="6"/>
  <c r="BN78" i="6"/>
  <c r="BM78" i="6"/>
  <c r="BL78" i="6"/>
  <c r="BK78" i="6"/>
  <c r="BJ78" i="6"/>
  <c r="BI78" i="6"/>
  <c r="BH78" i="6"/>
  <c r="BG78" i="6"/>
  <c r="BF78" i="6"/>
  <c r="BE78" i="6"/>
  <c r="BD78" i="6"/>
  <c r="BC78" i="6"/>
  <c r="BB78" i="6"/>
  <c r="BA78" i="6"/>
  <c r="AZ78" i="6"/>
  <c r="AY78" i="6"/>
  <c r="AX78" i="6"/>
  <c r="AW78" i="6"/>
  <c r="AV78" i="6"/>
  <c r="AU78" i="6"/>
  <c r="BO77" i="6"/>
  <c r="BN77" i="6"/>
  <c r="BM77" i="6"/>
  <c r="BL77" i="6"/>
  <c r="BK77" i="6"/>
  <c r="BJ77" i="6"/>
  <c r="BI77" i="6"/>
  <c r="BH77" i="6"/>
  <c r="BG77" i="6"/>
  <c r="BF77" i="6"/>
  <c r="BE77" i="6"/>
  <c r="BD77" i="6"/>
  <c r="BC77" i="6"/>
  <c r="BB77" i="6"/>
  <c r="BA77" i="6"/>
  <c r="AZ77" i="6"/>
  <c r="AY77" i="6"/>
  <c r="AX77" i="6"/>
  <c r="AW77" i="6"/>
  <c r="AV77" i="6"/>
  <c r="AU77" i="6"/>
  <c r="BO76" i="6"/>
  <c r="BN76" i="6"/>
  <c r="BM76" i="6"/>
  <c r="BL76" i="6"/>
  <c r="BK76" i="6"/>
  <c r="BJ76" i="6"/>
  <c r="BI76" i="6"/>
  <c r="BH76" i="6"/>
  <c r="BG76" i="6"/>
  <c r="BF76" i="6"/>
  <c r="BE76" i="6"/>
  <c r="BD76" i="6"/>
  <c r="BC76" i="6"/>
  <c r="BB76" i="6"/>
  <c r="BA76" i="6"/>
  <c r="AZ76" i="6"/>
  <c r="AY76" i="6"/>
  <c r="AX76" i="6"/>
  <c r="AW76" i="6"/>
  <c r="AV76" i="6"/>
  <c r="AU76" i="6"/>
  <c r="BO75" i="6"/>
  <c r="BN75" i="6"/>
  <c r="BM75" i="6"/>
  <c r="BL75" i="6"/>
  <c r="BK75" i="6"/>
  <c r="BJ75" i="6"/>
  <c r="BI75" i="6"/>
  <c r="BH75" i="6"/>
  <c r="BG75" i="6"/>
  <c r="BF75" i="6"/>
  <c r="BE75" i="6"/>
  <c r="BD75" i="6"/>
  <c r="BC75" i="6"/>
  <c r="BB75" i="6"/>
  <c r="BA75" i="6"/>
  <c r="AZ75" i="6"/>
  <c r="AY75" i="6"/>
  <c r="AX75" i="6"/>
  <c r="AW75" i="6"/>
  <c r="AV75" i="6"/>
  <c r="AU75" i="6"/>
  <c r="BO74" i="6"/>
  <c r="BN74" i="6"/>
  <c r="BM74" i="6"/>
  <c r="BL74" i="6"/>
  <c r="BK74" i="6"/>
  <c r="BJ74" i="6"/>
  <c r="BI74" i="6"/>
  <c r="BH74" i="6"/>
  <c r="BG74" i="6"/>
  <c r="BF74" i="6"/>
  <c r="BE74" i="6"/>
  <c r="BD74" i="6"/>
  <c r="BC74" i="6"/>
  <c r="BB74" i="6"/>
  <c r="BA74" i="6"/>
  <c r="AZ74" i="6"/>
  <c r="AY74" i="6"/>
  <c r="AX74" i="6"/>
  <c r="AW74" i="6"/>
  <c r="AV74" i="6"/>
  <c r="AU74" i="6"/>
  <c r="BO73" i="6"/>
  <c r="BN73" i="6"/>
  <c r="BM73" i="6"/>
  <c r="BL73" i="6"/>
  <c r="BK73" i="6"/>
  <c r="BJ73" i="6"/>
  <c r="BI73" i="6"/>
  <c r="BH73" i="6"/>
  <c r="BG73" i="6"/>
  <c r="BF73" i="6"/>
  <c r="BE73" i="6"/>
  <c r="BD73" i="6"/>
  <c r="BC73" i="6"/>
  <c r="BB73" i="6"/>
  <c r="BA73" i="6"/>
  <c r="AZ73" i="6"/>
  <c r="AY73" i="6"/>
  <c r="AX73" i="6"/>
  <c r="AW73" i="6"/>
  <c r="AV73" i="6"/>
  <c r="AU73" i="6"/>
  <c r="BO72" i="6"/>
  <c r="BN72" i="6"/>
  <c r="BM72" i="6"/>
  <c r="BL72" i="6"/>
  <c r="BK72" i="6"/>
  <c r="BJ72" i="6"/>
  <c r="BI72" i="6"/>
  <c r="BH72" i="6"/>
  <c r="BG72" i="6"/>
  <c r="BF72" i="6"/>
  <c r="BE72" i="6"/>
  <c r="BD72" i="6"/>
  <c r="BC72" i="6"/>
  <c r="BB72" i="6"/>
  <c r="BA72" i="6"/>
  <c r="AZ72" i="6"/>
  <c r="AY72" i="6"/>
  <c r="AX72" i="6"/>
  <c r="AW72" i="6"/>
  <c r="AV72" i="6"/>
  <c r="AU72" i="6"/>
  <c r="BO71" i="6"/>
  <c r="BN71" i="6"/>
  <c r="BM71" i="6"/>
  <c r="BL71" i="6"/>
  <c r="BK71" i="6"/>
  <c r="BJ71" i="6"/>
  <c r="BI71" i="6"/>
  <c r="BH71" i="6"/>
  <c r="BG71" i="6"/>
  <c r="BF71" i="6"/>
  <c r="BE71" i="6"/>
  <c r="BD71" i="6"/>
  <c r="BC71" i="6"/>
  <c r="BB71" i="6"/>
  <c r="BA71" i="6"/>
  <c r="AZ71" i="6"/>
  <c r="AY71" i="6"/>
  <c r="AX71" i="6"/>
  <c r="AW71" i="6"/>
  <c r="AV71" i="6"/>
  <c r="AU71" i="6"/>
  <c r="BO70" i="6"/>
  <c r="BN70" i="6"/>
  <c r="BM70" i="6"/>
  <c r="BL70" i="6"/>
  <c r="BK70" i="6"/>
  <c r="BJ70" i="6"/>
  <c r="BI70" i="6"/>
  <c r="BH70" i="6"/>
  <c r="BG70" i="6"/>
  <c r="BF70" i="6"/>
  <c r="BE70" i="6"/>
  <c r="BD70" i="6"/>
  <c r="BC70" i="6"/>
  <c r="BB70" i="6"/>
  <c r="BA70" i="6"/>
  <c r="AZ70" i="6"/>
  <c r="AY70" i="6"/>
  <c r="AX70" i="6"/>
  <c r="AW70" i="6"/>
  <c r="AV70" i="6"/>
  <c r="AU70" i="6"/>
  <c r="BO69" i="6"/>
  <c r="BN69" i="6"/>
  <c r="BM69" i="6"/>
  <c r="BL69" i="6"/>
  <c r="BK69" i="6"/>
  <c r="BJ69" i="6"/>
  <c r="BI69" i="6"/>
  <c r="BH69" i="6"/>
  <c r="BG69" i="6"/>
  <c r="BF69" i="6"/>
  <c r="BE69" i="6"/>
  <c r="BD69" i="6"/>
  <c r="BC69" i="6"/>
  <c r="BB69" i="6"/>
  <c r="BA69" i="6"/>
  <c r="AZ69" i="6"/>
  <c r="AY69" i="6"/>
  <c r="AX69" i="6"/>
  <c r="AW69" i="6"/>
  <c r="AV69" i="6"/>
  <c r="AU69" i="6"/>
  <c r="BO68" i="6"/>
  <c r="BN68" i="6"/>
  <c r="BM68" i="6"/>
  <c r="BL68" i="6"/>
  <c r="BK68" i="6"/>
  <c r="BJ68" i="6"/>
  <c r="BI68" i="6"/>
  <c r="BH68" i="6"/>
  <c r="BG68" i="6"/>
  <c r="BF68" i="6"/>
  <c r="BE68" i="6"/>
  <c r="BD68" i="6"/>
  <c r="BC68" i="6"/>
  <c r="BB68" i="6"/>
  <c r="BA68" i="6"/>
  <c r="AZ68" i="6"/>
  <c r="AY68" i="6"/>
  <c r="AX68" i="6"/>
  <c r="AW68" i="6"/>
  <c r="AV68" i="6"/>
  <c r="AU68" i="6"/>
  <c r="BO67" i="6"/>
  <c r="BN67" i="6"/>
  <c r="BM67" i="6"/>
  <c r="BL67" i="6"/>
  <c r="BK67" i="6"/>
  <c r="BJ67" i="6"/>
  <c r="BI67" i="6"/>
  <c r="BH67" i="6"/>
  <c r="BG67" i="6"/>
  <c r="BF67" i="6"/>
  <c r="BE67" i="6"/>
  <c r="BD67" i="6"/>
  <c r="BC67" i="6"/>
  <c r="BB67" i="6"/>
  <c r="BA67" i="6"/>
  <c r="AZ67" i="6"/>
  <c r="AY67" i="6"/>
  <c r="AX67" i="6"/>
  <c r="AW67" i="6"/>
  <c r="AV67" i="6"/>
  <c r="AU67" i="6"/>
  <c r="BO66" i="6"/>
  <c r="BN66" i="6"/>
  <c r="BM66" i="6"/>
  <c r="BL66" i="6"/>
  <c r="BK66" i="6"/>
  <c r="BJ66" i="6"/>
  <c r="BI66" i="6"/>
  <c r="BH66" i="6"/>
  <c r="BG66" i="6"/>
  <c r="BF66" i="6"/>
  <c r="BE66" i="6"/>
  <c r="BD66" i="6"/>
  <c r="BC66" i="6"/>
  <c r="BB66" i="6"/>
  <c r="BA66" i="6"/>
  <c r="AZ66" i="6"/>
  <c r="AY66" i="6"/>
  <c r="AX66" i="6"/>
  <c r="AW66" i="6"/>
  <c r="AV66" i="6"/>
  <c r="AU66" i="6"/>
  <c r="BO65" i="6"/>
  <c r="BN65" i="6"/>
  <c r="BM65" i="6"/>
  <c r="BL65" i="6"/>
  <c r="BK65" i="6"/>
  <c r="BJ65" i="6"/>
  <c r="BI65" i="6"/>
  <c r="BH65" i="6"/>
  <c r="BG65" i="6"/>
  <c r="BF65" i="6"/>
  <c r="BE65" i="6"/>
  <c r="BD65" i="6"/>
  <c r="BC65" i="6"/>
  <c r="BB65" i="6"/>
  <c r="BA65" i="6"/>
  <c r="AZ65" i="6"/>
  <c r="AY65" i="6"/>
  <c r="AX65" i="6"/>
  <c r="AW65" i="6"/>
  <c r="AV65" i="6"/>
  <c r="AU65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BO63" i="6"/>
  <c r="BN63" i="6"/>
  <c r="BM63" i="6"/>
  <c r="BL63" i="6"/>
  <c r="BK63" i="6"/>
  <c r="BJ63" i="6"/>
  <c r="BI63" i="6"/>
  <c r="BH63" i="6"/>
  <c r="BG63" i="6"/>
  <c r="BF63" i="6"/>
  <c r="BE63" i="6"/>
  <c r="BD63" i="6"/>
  <c r="BC63" i="6"/>
  <c r="BB63" i="6"/>
  <c r="BA63" i="6"/>
  <c r="AZ63" i="6"/>
  <c r="AY63" i="6"/>
  <c r="AX63" i="6"/>
  <c r="AW63" i="6"/>
  <c r="AV63" i="6"/>
  <c r="AU63" i="6"/>
  <c r="BO62" i="6"/>
  <c r="BN62" i="6"/>
  <c r="BM62" i="6"/>
  <c r="BL62" i="6"/>
  <c r="BK62" i="6"/>
  <c r="BJ62" i="6"/>
  <c r="BI62" i="6"/>
  <c r="BH62" i="6"/>
  <c r="BG62" i="6"/>
  <c r="BF62" i="6"/>
  <c r="BE62" i="6"/>
  <c r="BD62" i="6"/>
  <c r="BC62" i="6"/>
  <c r="BB62" i="6"/>
  <c r="BA62" i="6"/>
  <c r="AZ62" i="6"/>
  <c r="AY62" i="6"/>
  <c r="AX62" i="6"/>
  <c r="AW62" i="6"/>
  <c r="AV62" i="6"/>
  <c r="AU62" i="6"/>
  <c r="BO61" i="6"/>
  <c r="BN61" i="6"/>
  <c r="BM61" i="6"/>
  <c r="BL61" i="6"/>
  <c r="BK61" i="6"/>
  <c r="BJ61" i="6"/>
  <c r="BI61" i="6"/>
  <c r="BH61" i="6"/>
  <c r="BG61" i="6"/>
  <c r="BF61" i="6"/>
  <c r="BE61" i="6"/>
  <c r="BD61" i="6"/>
  <c r="BC61" i="6"/>
  <c r="BB61" i="6"/>
  <c r="BA61" i="6"/>
  <c r="AZ61" i="6"/>
  <c r="AY61" i="6"/>
  <c r="AX61" i="6"/>
  <c r="AW61" i="6"/>
  <c r="AV61" i="6"/>
  <c r="AU61" i="6"/>
  <c r="BO60" i="6"/>
  <c r="BN60" i="6"/>
  <c r="BM60" i="6"/>
  <c r="BL60" i="6"/>
  <c r="BK60" i="6"/>
  <c r="BJ60" i="6"/>
  <c r="BI60" i="6"/>
  <c r="BH60" i="6"/>
  <c r="BG60" i="6"/>
  <c r="BF60" i="6"/>
  <c r="BE60" i="6"/>
  <c r="BD60" i="6"/>
  <c r="BC60" i="6"/>
  <c r="BB60" i="6"/>
  <c r="BA60" i="6"/>
  <c r="AZ60" i="6"/>
  <c r="AY60" i="6"/>
  <c r="AX60" i="6"/>
  <c r="AW60" i="6"/>
  <c r="AV60" i="6"/>
  <c r="AU60" i="6"/>
  <c r="BO59" i="6"/>
  <c r="BN59" i="6"/>
  <c r="BM59" i="6"/>
  <c r="BL59" i="6"/>
  <c r="BK59" i="6"/>
  <c r="BJ59" i="6"/>
  <c r="BI59" i="6"/>
  <c r="BH59" i="6"/>
  <c r="BG59" i="6"/>
  <c r="BF59" i="6"/>
  <c r="BE59" i="6"/>
  <c r="BD59" i="6"/>
  <c r="BC59" i="6"/>
  <c r="BB59" i="6"/>
  <c r="BA59" i="6"/>
  <c r="AZ59" i="6"/>
  <c r="AY59" i="6"/>
  <c r="AX59" i="6"/>
  <c r="AW59" i="6"/>
  <c r="AV59" i="6"/>
  <c r="AU59" i="6"/>
  <c r="BO58" i="6"/>
  <c r="BN58" i="6"/>
  <c r="BM58" i="6"/>
  <c r="BL58" i="6"/>
  <c r="BK58" i="6"/>
  <c r="BJ58" i="6"/>
  <c r="BI58" i="6"/>
  <c r="BH58" i="6"/>
  <c r="BG58" i="6"/>
  <c r="BF58" i="6"/>
  <c r="BE58" i="6"/>
  <c r="BD58" i="6"/>
  <c r="BC58" i="6"/>
  <c r="BB58" i="6"/>
  <c r="BA58" i="6"/>
  <c r="AZ58" i="6"/>
  <c r="AY58" i="6"/>
  <c r="AX58" i="6"/>
  <c r="AW58" i="6"/>
  <c r="AV58" i="6"/>
  <c r="AU58" i="6"/>
  <c r="BO57" i="6"/>
  <c r="BN57" i="6"/>
  <c r="BM57" i="6"/>
  <c r="BL57" i="6"/>
  <c r="BK57" i="6"/>
  <c r="BJ57" i="6"/>
  <c r="BI57" i="6"/>
  <c r="BH57" i="6"/>
  <c r="BG57" i="6"/>
  <c r="BF57" i="6"/>
  <c r="BE57" i="6"/>
  <c r="BD57" i="6"/>
  <c r="BC57" i="6"/>
  <c r="BB57" i="6"/>
  <c r="BA57" i="6"/>
  <c r="AZ57" i="6"/>
  <c r="AY57" i="6"/>
  <c r="AX57" i="6"/>
  <c r="AW57" i="6"/>
  <c r="AV57" i="6"/>
  <c r="AU57" i="6"/>
  <c r="BO56" i="6"/>
  <c r="BN56" i="6"/>
  <c r="BM56" i="6"/>
  <c r="BL56" i="6"/>
  <c r="BK56" i="6"/>
  <c r="BJ56" i="6"/>
  <c r="BI56" i="6"/>
  <c r="BH56" i="6"/>
  <c r="BG56" i="6"/>
  <c r="BF56" i="6"/>
  <c r="BE56" i="6"/>
  <c r="BD56" i="6"/>
  <c r="BC56" i="6"/>
  <c r="BB56" i="6"/>
  <c r="BA56" i="6"/>
  <c r="AZ56" i="6"/>
  <c r="AY56" i="6"/>
  <c r="AX56" i="6"/>
  <c r="AW56" i="6"/>
  <c r="AV56" i="6"/>
  <c r="AU56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BO54" i="6"/>
  <c r="BN54" i="6"/>
  <c r="BM54" i="6"/>
  <c r="BL54" i="6"/>
  <c r="BK54" i="6"/>
  <c r="BJ54" i="6"/>
  <c r="BI54" i="6"/>
  <c r="BH54" i="6"/>
  <c r="BG54" i="6"/>
  <c r="BF54" i="6"/>
  <c r="BE54" i="6"/>
  <c r="BD54" i="6"/>
  <c r="BC54" i="6"/>
  <c r="BB54" i="6"/>
  <c r="BA54" i="6"/>
  <c r="AZ54" i="6"/>
  <c r="AY54" i="6"/>
  <c r="AX54" i="6"/>
  <c r="AW54" i="6"/>
  <c r="AV54" i="6"/>
  <c r="AU54" i="6"/>
  <c r="BO53" i="6"/>
  <c r="BN53" i="6"/>
  <c r="BM53" i="6"/>
  <c r="BL53" i="6"/>
  <c r="BK53" i="6"/>
  <c r="BJ53" i="6"/>
  <c r="BI53" i="6"/>
  <c r="BH53" i="6"/>
  <c r="BG53" i="6"/>
  <c r="BF53" i="6"/>
  <c r="BE53" i="6"/>
  <c r="BD53" i="6"/>
  <c r="BC53" i="6"/>
  <c r="BB53" i="6"/>
  <c r="BA53" i="6"/>
  <c r="AZ53" i="6"/>
  <c r="AY53" i="6"/>
  <c r="AX53" i="6"/>
  <c r="AW53" i="6"/>
  <c r="AV53" i="6"/>
  <c r="AU53" i="6"/>
  <c r="BO52" i="6"/>
  <c r="BN52" i="6"/>
  <c r="BM52" i="6"/>
  <c r="BL52" i="6"/>
  <c r="BK52" i="6"/>
  <c r="BJ52" i="6"/>
  <c r="BI52" i="6"/>
  <c r="BH52" i="6"/>
  <c r="BG52" i="6"/>
  <c r="BF52" i="6"/>
  <c r="BE52" i="6"/>
  <c r="BD52" i="6"/>
  <c r="BC52" i="6"/>
  <c r="BB52" i="6"/>
  <c r="BA52" i="6"/>
  <c r="AZ52" i="6"/>
  <c r="AY52" i="6"/>
  <c r="AX52" i="6"/>
  <c r="AW52" i="6"/>
  <c r="AV52" i="6"/>
  <c r="AU52" i="6"/>
  <c r="BO51" i="6"/>
  <c r="BN51" i="6"/>
  <c r="BM51" i="6"/>
  <c r="BL51" i="6"/>
  <c r="BK51" i="6"/>
  <c r="BJ51" i="6"/>
  <c r="BI51" i="6"/>
  <c r="BH51" i="6"/>
  <c r="BG51" i="6"/>
  <c r="BF51" i="6"/>
  <c r="BE51" i="6"/>
  <c r="BD51" i="6"/>
  <c r="BC51" i="6"/>
  <c r="BB51" i="6"/>
  <c r="BA51" i="6"/>
  <c r="AZ51" i="6"/>
  <c r="AY51" i="6"/>
  <c r="AX51" i="6"/>
  <c r="AW51" i="6"/>
  <c r="AV51" i="6"/>
  <c r="AU51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BO49" i="6"/>
  <c r="BN49" i="6"/>
  <c r="BM49" i="6"/>
  <c r="BL49" i="6"/>
  <c r="BK49" i="6"/>
  <c r="BJ49" i="6"/>
  <c r="BI49" i="6"/>
  <c r="BH49" i="6"/>
  <c r="BG49" i="6"/>
  <c r="BF49" i="6"/>
  <c r="BE49" i="6"/>
  <c r="BD49" i="6"/>
  <c r="BC49" i="6"/>
  <c r="BB49" i="6"/>
  <c r="BA49" i="6"/>
  <c r="AZ49" i="6"/>
  <c r="AY49" i="6"/>
  <c r="AX49" i="6"/>
  <c r="AW49" i="6"/>
  <c r="AV49" i="6"/>
  <c r="AU49" i="6"/>
  <c r="BO48" i="6"/>
  <c r="BN48" i="6"/>
  <c r="BM48" i="6"/>
  <c r="BL48" i="6"/>
  <c r="BK48" i="6"/>
  <c r="BJ48" i="6"/>
  <c r="BI48" i="6"/>
  <c r="BH48" i="6"/>
  <c r="BG48" i="6"/>
  <c r="BF48" i="6"/>
  <c r="BE48" i="6"/>
  <c r="BD48" i="6"/>
  <c r="BC48" i="6"/>
  <c r="BB48" i="6"/>
  <c r="BA48" i="6"/>
  <c r="AZ48" i="6"/>
  <c r="AY48" i="6"/>
  <c r="AX48" i="6"/>
  <c r="AW48" i="6"/>
  <c r="AV48" i="6"/>
  <c r="AU48" i="6"/>
  <c r="BO47" i="6"/>
  <c r="BN47" i="6"/>
  <c r="BM47" i="6"/>
  <c r="BL47" i="6"/>
  <c r="BK47" i="6"/>
  <c r="BJ47" i="6"/>
  <c r="BI47" i="6"/>
  <c r="BH47" i="6"/>
  <c r="BG47" i="6"/>
  <c r="BF47" i="6"/>
  <c r="BE47" i="6"/>
  <c r="BD47" i="6"/>
  <c r="BC47" i="6"/>
  <c r="BB47" i="6"/>
  <c r="BA47" i="6"/>
  <c r="AZ47" i="6"/>
  <c r="AY47" i="6"/>
  <c r="AX47" i="6"/>
  <c r="AW47" i="6"/>
  <c r="AV47" i="6"/>
  <c r="AU47" i="6"/>
  <c r="BO46" i="6"/>
  <c r="BN46" i="6"/>
  <c r="BM46" i="6"/>
  <c r="BL46" i="6"/>
  <c r="BK46" i="6"/>
  <c r="BJ46" i="6"/>
  <c r="BI46" i="6"/>
  <c r="BH46" i="6"/>
  <c r="BG46" i="6"/>
  <c r="BF46" i="6"/>
  <c r="BE46" i="6"/>
  <c r="BD46" i="6"/>
  <c r="BC46" i="6"/>
  <c r="BB46" i="6"/>
  <c r="BA46" i="6"/>
  <c r="AZ46" i="6"/>
  <c r="AY46" i="6"/>
  <c r="AX46" i="6"/>
  <c r="AW46" i="6"/>
  <c r="AV46" i="6"/>
  <c r="AU46" i="6"/>
  <c r="BO45" i="6"/>
  <c r="BN45" i="6"/>
  <c r="BM45" i="6"/>
  <c r="BL45" i="6"/>
  <c r="BK45" i="6"/>
  <c r="BJ45" i="6"/>
  <c r="BI45" i="6"/>
  <c r="BH45" i="6"/>
  <c r="BG45" i="6"/>
  <c r="BF45" i="6"/>
  <c r="BE45" i="6"/>
  <c r="BD45" i="6"/>
  <c r="BC45" i="6"/>
  <c r="BB45" i="6"/>
  <c r="BA45" i="6"/>
  <c r="AZ45" i="6"/>
  <c r="AY45" i="6"/>
  <c r="AX45" i="6"/>
  <c r="AW45" i="6"/>
  <c r="AV45" i="6"/>
  <c r="AU45" i="6"/>
  <c r="BO44" i="6"/>
  <c r="BN44" i="6"/>
  <c r="BM44" i="6"/>
  <c r="BL44" i="6"/>
  <c r="BK44" i="6"/>
  <c r="BJ44" i="6"/>
  <c r="BI44" i="6"/>
  <c r="BH44" i="6"/>
  <c r="BG44" i="6"/>
  <c r="BF44" i="6"/>
  <c r="BE44" i="6"/>
  <c r="BD44" i="6"/>
  <c r="BC44" i="6"/>
  <c r="BB44" i="6"/>
  <c r="BA44" i="6"/>
  <c r="AZ44" i="6"/>
  <c r="AY44" i="6"/>
  <c r="AX44" i="6"/>
  <c r="AW44" i="6"/>
  <c r="AV44" i="6"/>
  <c r="AU44" i="6"/>
  <c r="BO43" i="6"/>
  <c r="BN43" i="6"/>
  <c r="BM43" i="6"/>
  <c r="BL43" i="6"/>
  <c r="BK43" i="6"/>
  <c r="BJ43" i="6"/>
  <c r="BI43" i="6"/>
  <c r="BH43" i="6"/>
  <c r="BG43" i="6"/>
  <c r="BF43" i="6"/>
  <c r="BE43" i="6"/>
  <c r="BD43" i="6"/>
  <c r="BC43" i="6"/>
  <c r="BB43" i="6"/>
  <c r="BA43" i="6"/>
  <c r="AZ43" i="6"/>
  <c r="AY43" i="6"/>
  <c r="AX43" i="6"/>
  <c r="AW43" i="6"/>
  <c r="AV43" i="6"/>
  <c r="AU43" i="6"/>
  <c r="BO42" i="6"/>
  <c r="BN42" i="6"/>
  <c r="BM42" i="6"/>
  <c r="BL42" i="6"/>
  <c r="BK42" i="6"/>
  <c r="BJ42" i="6"/>
  <c r="BI42" i="6"/>
  <c r="BH42" i="6"/>
  <c r="BG42" i="6"/>
  <c r="BF42" i="6"/>
  <c r="BE42" i="6"/>
  <c r="BD42" i="6"/>
  <c r="BC42" i="6"/>
  <c r="BB42" i="6"/>
  <c r="BA42" i="6"/>
  <c r="AZ42" i="6"/>
  <c r="AY42" i="6"/>
  <c r="AX42" i="6"/>
  <c r="AW42" i="6"/>
  <c r="AV42" i="6"/>
  <c r="AU42" i="6"/>
  <c r="BO41" i="6"/>
  <c r="BN41" i="6"/>
  <c r="BM41" i="6"/>
  <c r="BL41" i="6"/>
  <c r="BK41" i="6"/>
  <c r="BJ41" i="6"/>
  <c r="BI41" i="6"/>
  <c r="BH41" i="6"/>
  <c r="BG41" i="6"/>
  <c r="BF41" i="6"/>
  <c r="BE41" i="6"/>
  <c r="BD41" i="6"/>
  <c r="BC41" i="6"/>
  <c r="BB41" i="6"/>
  <c r="BA41" i="6"/>
  <c r="AZ41" i="6"/>
  <c r="AY41" i="6"/>
  <c r="AX41" i="6"/>
  <c r="AW41" i="6"/>
  <c r="AV41" i="6"/>
  <c r="AU41" i="6"/>
  <c r="BO40" i="6"/>
  <c r="BN40" i="6"/>
  <c r="BM40" i="6"/>
  <c r="BL40" i="6"/>
  <c r="BK40" i="6"/>
  <c r="BJ40" i="6"/>
  <c r="BI40" i="6"/>
  <c r="BH40" i="6"/>
  <c r="BG40" i="6"/>
  <c r="BF40" i="6"/>
  <c r="BE40" i="6"/>
  <c r="BD40" i="6"/>
  <c r="BC40" i="6"/>
  <c r="BB40" i="6"/>
  <c r="BA40" i="6"/>
  <c r="AZ40" i="6"/>
  <c r="AY40" i="6"/>
  <c r="AX40" i="6"/>
  <c r="AW40" i="6"/>
  <c r="AV40" i="6"/>
  <c r="AU40" i="6"/>
  <c r="BO39" i="6"/>
  <c r="BN39" i="6"/>
  <c r="BM39" i="6"/>
  <c r="BL39" i="6"/>
  <c r="BK39" i="6"/>
  <c r="BJ39" i="6"/>
  <c r="BI39" i="6"/>
  <c r="BH39" i="6"/>
  <c r="BG39" i="6"/>
  <c r="BF39" i="6"/>
  <c r="BE39" i="6"/>
  <c r="BD39" i="6"/>
  <c r="BC39" i="6"/>
  <c r="BB39" i="6"/>
  <c r="BA39" i="6"/>
  <c r="AZ39" i="6"/>
  <c r="AY39" i="6"/>
  <c r="AX39" i="6"/>
  <c r="AW39" i="6"/>
  <c r="AV39" i="6"/>
  <c r="AU39" i="6"/>
  <c r="BO38" i="6"/>
  <c r="BN38" i="6"/>
  <c r="BM38" i="6"/>
  <c r="BL38" i="6"/>
  <c r="BK38" i="6"/>
  <c r="BJ38" i="6"/>
  <c r="BI38" i="6"/>
  <c r="BH38" i="6"/>
  <c r="BG38" i="6"/>
  <c r="BF38" i="6"/>
  <c r="BE38" i="6"/>
  <c r="BD38" i="6"/>
  <c r="BC38" i="6"/>
  <c r="BB38" i="6"/>
  <c r="BA38" i="6"/>
  <c r="AZ38" i="6"/>
  <c r="AY38" i="6"/>
  <c r="AX38" i="6"/>
  <c r="AW38" i="6"/>
  <c r="AV38" i="6"/>
  <c r="AU38" i="6"/>
  <c r="BO37" i="6"/>
  <c r="BN37" i="6"/>
  <c r="BM37" i="6"/>
  <c r="BL37" i="6"/>
  <c r="BK37" i="6"/>
  <c r="BJ37" i="6"/>
  <c r="BI37" i="6"/>
  <c r="BH37" i="6"/>
  <c r="BG37" i="6"/>
  <c r="BF37" i="6"/>
  <c r="BE37" i="6"/>
  <c r="BD37" i="6"/>
  <c r="BC37" i="6"/>
  <c r="BB37" i="6"/>
  <c r="BA37" i="6"/>
  <c r="AZ37" i="6"/>
  <c r="AY37" i="6"/>
  <c r="AX37" i="6"/>
  <c r="AW37" i="6"/>
  <c r="AV37" i="6"/>
  <c r="AU37" i="6"/>
  <c r="BO36" i="6"/>
  <c r="BN36" i="6"/>
  <c r="BM36" i="6"/>
  <c r="BL36" i="6"/>
  <c r="BK36" i="6"/>
  <c r="BJ36" i="6"/>
  <c r="BI36" i="6"/>
  <c r="BH36" i="6"/>
  <c r="BG36" i="6"/>
  <c r="BF36" i="6"/>
  <c r="BE36" i="6"/>
  <c r="BD36" i="6"/>
  <c r="BC36" i="6"/>
  <c r="BB36" i="6"/>
  <c r="BA36" i="6"/>
  <c r="AZ36" i="6"/>
  <c r="AY36" i="6"/>
  <c r="AX36" i="6"/>
  <c r="AW36" i="6"/>
  <c r="AV36" i="6"/>
  <c r="AU36" i="6"/>
  <c r="BO35" i="6"/>
  <c r="BN35" i="6"/>
  <c r="BM35" i="6"/>
  <c r="BL35" i="6"/>
  <c r="BK35" i="6"/>
  <c r="BJ35" i="6"/>
  <c r="BI35" i="6"/>
  <c r="BH35" i="6"/>
  <c r="BG35" i="6"/>
  <c r="BF35" i="6"/>
  <c r="BE35" i="6"/>
  <c r="BD35" i="6"/>
  <c r="BC35" i="6"/>
  <c r="BB35" i="6"/>
  <c r="BA35" i="6"/>
  <c r="AZ35" i="6"/>
  <c r="AY35" i="6"/>
  <c r="AX35" i="6"/>
  <c r="AW35" i="6"/>
  <c r="AV35" i="6"/>
  <c r="AU35" i="6"/>
  <c r="BO34" i="6"/>
  <c r="BN34" i="6"/>
  <c r="BM34" i="6"/>
  <c r="BL34" i="6"/>
  <c r="BK34" i="6"/>
  <c r="BJ34" i="6"/>
  <c r="BI34" i="6"/>
  <c r="BH34" i="6"/>
  <c r="BG34" i="6"/>
  <c r="BF34" i="6"/>
  <c r="BE34" i="6"/>
  <c r="BD34" i="6"/>
  <c r="BC34" i="6"/>
  <c r="BB34" i="6"/>
  <c r="BA34" i="6"/>
  <c r="AZ34" i="6"/>
  <c r="AY34" i="6"/>
  <c r="AX34" i="6"/>
  <c r="AW34" i="6"/>
  <c r="AV34" i="6"/>
  <c r="AU34" i="6"/>
  <c r="BO33" i="6"/>
  <c r="BN33" i="6"/>
  <c r="BM33" i="6"/>
  <c r="BL33" i="6"/>
  <c r="BK33" i="6"/>
  <c r="BJ33" i="6"/>
  <c r="BI33" i="6"/>
  <c r="BH33" i="6"/>
  <c r="BG33" i="6"/>
  <c r="BF33" i="6"/>
  <c r="BE33" i="6"/>
  <c r="BD33" i="6"/>
  <c r="BC33" i="6"/>
  <c r="BB33" i="6"/>
  <c r="BA33" i="6"/>
  <c r="AZ33" i="6"/>
  <c r="AY33" i="6"/>
  <c r="AX33" i="6"/>
  <c r="AW33" i="6"/>
  <c r="AV33" i="6"/>
  <c r="AU33" i="6"/>
  <c r="BO32" i="6"/>
  <c r="BN32" i="6"/>
  <c r="BM32" i="6"/>
  <c r="BL32" i="6"/>
  <c r="BK32" i="6"/>
  <c r="BJ32" i="6"/>
  <c r="BI32" i="6"/>
  <c r="BH32" i="6"/>
  <c r="BG32" i="6"/>
  <c r="BF32" i="6"/>
  <c r="BE32" i="6"/>
  <c r="BD32" i="6"/>
  <c r="BC32" i="6"/>
  <c r="BB32" i="6"/>
  <c r="BA32" i="6"/>
  <c r="AZ32" i="6"/>
  <c r="AY32" i="6"/>
  <c r="AX32" i="6"/>
  <c r="AW32" i="6"/>
  <c r="AV32" i="6"/>
  <c r="AU32" i="6"/>
  <c r="BO31" i="6"/>
  <c r="BN31" i="6"/>
  <c r="BM31" i="6"/>
  <c r="BL31" i="6"/>
  <c r="BK31" i="6"/>
  <c r="BJ31" i="6"/>
  <c r="BI31" i="6"/>
  <c r="BH31" i="6"/>
  <c r="BG31" i="6"/>
  <c r="BF31" i="6"/>
  <c r="BE31" i="6"/>
  <c r="BD31" i="6"/>
  <c r="BC31" i="6"/>
  <c r="BB31" i="6"/>
  <c r="BA31" i="6"/>
  <c r="AZ31" i="6"/>
  <c r="AY31" i="6"/>
  <c r="AX31" i="6"/>
  <c r="AW31" i="6"/>
  <c r="AV31" i="6"/>
  <c r="AU31" i="6"/>
  <c r="BO30" i="6"/>
  <c r="BN30" i="6"/>
  <c r="BM30" i="6"/>
  <c r="BL30" i="6"/>
  <c r="BK30" i="6"/>
  <c r="BJ30" i="6"/>
  <c r="BI30" i="6"/>
  <c r="BH30" i="6"/>
  <c r="BG30" i="6"/>
  <c r="BF30" i="6"/>
  <c r="BE30" i="6"/>
  <c r="BD30" i="6"/>
  <c r="BC30" i="6"/>
  <c r="BB30" i="6"/>
  <c r="BA30" i="6"/>
  <c r="AZ30" i="6"/>
  <c r="AY30" i="6"/>
  <c r="AX30" i="6"/>
  <c r="AW30" i="6"/>
  <c r="AV30" i="6"/>
  <c r="AU30" i="6"/>
  <c r="BO29" i="6"/>
  <c r="BN29" i="6"/>
  <c r="BM29" i="6"/>
  <c r="BL29" i="6"/>
  <c r="BK29" i="6"/>
  <c r="BJ29" i="6"/>
  <c r="BI29" i="6"/>
  <c r="BH29" i="6"/>
  <c r="BG29" i="6"/>
  <c r="BF29" i="6"/>
  <c r="BE29" i="6"/>
  <c r="BD29" i="6"/>
  <c r="BC29" i="6"/>
  <c r="BB29" i="6"/>
  <c r="BA29" i="6"/>
  <c r="AZ29" i="6"/>
  <c r="AY29" i="6"/>
  <c r="AX29" i="6"/>
  <c r="AW29" i="6"/>
  <c r="AV29" i="6"/>
  <c r="AU29" i="6"/>
  <c r="BO28" i="6"/>
  <c r="BN28" i="6"/>
  <c r="BM28" i="6"/>
  <c r="BL28" i="6"/>
  <c r="BK28" i="6"/>
  <c r="BJ28" i="6"/>
  <c r="BI28" i="6"/>
  <c r="BH28" i="6"/>
  <c r="BG28" i="6"/>
  <c r="BF28" i="6"/>
  <c r="BE28" i="6"/>
  <c r="BD28" i="6"/>
  <c r="BC28" i="6"/>
  <c r="BB28" i="6"/>
  <c r="BA28" i="6"/>
  <c r="AZ28" i="6"/>
  <c r="AY28" i="6"/>
  <c r="AX28" i="6"/>
  <c r="AW28" i="6"/>
  <c r="AV28" i="6"/>
  <c r="AU28" i="6"/>
  <c r="BO27" i="6"/>
  <c r="BN27" i="6"/>
  <c r="BM27" i="6"/>
  <c r="BL27" i="6"/>
  <c r="BK27" i="6"/>
  <c r="BJ27" i="6"/>
  <c r="BI27" i="6"/>
  <c r="BH27" i="6"/>
  <c r="BG27" i="6"/>
  <c r="BF27" i="6"/>
  <c r="BE27" i="6"/>
  <c r="BD27" i="6"/>
  <c r="BC27" i="6"/>
  <c r="BB27" i="6"/>
  <c r="BA27" i="6"/>
  <c r="AZ27" i="6"/>
  <c r="AY27" i="6"/>
  <c r="AX27" i="6"/>
  <c r="AW27" i="6"/>
  <c r="AV27" i="6"/>
  <c r="AU27" i="6"/>
  <c r="BO26" i="6"/>
  <c r="BN26" i="6"/>
  <c r="BM26" i="6"/>
  <c r="BL26" i="6"/>
  <c r="BK26" i="6"/>
  <c r="BJ26" i="6"/>
  <c r="BI26" i="6"/>
  <c r="BH26" i="6"/>
  <c r="BG26" i="6"/>
  <c r="BF26" i="6"/>
  <c r="BE26" i="6"/>
  <c r="BD26" i="6"/>
  <c r="BC26" i="6"/>
  <c r="BB26" i="6"/>
  <c r="BA26" i="6"/>
  <c r="AZ26" i="6"/>
  <c r="AY26" i="6"/>
  <c r="AX26" i="6"/>
  <c r="AW26" i="6"/>
  <c r="AV26" i="6"/>
  <c r="AU26" i="6"/>
  <c r="BO25" i="6"/>
  <c r="BN25" i="6"/>
  <c r="BM25" i="6"/>
  <c r="BL25" i="6"/>
  <c r="BK25" i="6"/>
  <c r="BJ25" i="6"/>
  <c r="BI25" i="6"/>
  <c r="BH25" i="6"/>
  <c r="BG25" i="6"/>
  <c r="BF25" i="6"/>
  <c r="BE25" i="6"/>
  <c r="BD25" i="6"/>
  <c r="BC25" i="6"/>
  <c r="BB25" i="6"/>
  <c r="BA25" i="6"/>
  <c r="AZ25" i="6"/>
  <c r="AY25" i="6"/>
  <c r="AX25" i="6"/>
  <c r="AW25" i="6"/>
  <c r="AV25" i="6"/>
  <c r="AU25" i="6"/>
  <c r="BO24" i="6"/>
  <c r="BN24" i="6"/>
  <c r="BM24" i="6"/>
  <c r="BL24" i="6"/>
  <c r="BK24" i="6"/>
  <c r="BJ24" i="6"/>
  <c r="BI24" i="6"/>
  <c r="BH24" i="6"/>
  <c r="BG24" i="6"/>
  <c r="BF24" i="6"/>
  <c r="BE24" i="6"/>
  <c r="BD24" i="6"/>
  <c r="BC24" i="6"/>
  <c r="BB24" i="6"/>
  <c r="BA24" i="6"/>
  <c r="AZ24" i="6"/>
  <c r="AY24" i="6"/>
  <c r="AX24" i="6"/>
  <c r="AW24" i="6"/>
  <c r="AV24" i="6"/>
  <c r="AU24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BO22" i="6"/>
  <c r="BN22" i="6"/>
  <c r="BM22" i="6"/>
  <c r="BL22" i="6"/>
  <c r="BK22" i="6"/>
  <c r="BJ22" i="6"/>
  <c r="BI22" i="6"/>
  <c r="BH22" i="6"/>
  <c r="BG22" i="6"/>
  <c r="BF22" i="6"/>
  <c r="BE22" i="6"/>
  <c r="BD22" i="6"/>
  <c r="BC22" i="6"/>
  <c r="BB22" i="6"/>
  <c r="BA22" i="6"/>
  <c r="AZ22" i="6"/>
  <c r="AY22" i="6"/>
  <c r="AX22" i="6"/>
  <c r="AW22" i="6"/>
  <c r="AV22" i="6"/>
  <c r="AU22" i="6"/>
  <c r="BO21" i="6"/>
  <c r="BN21" i="6"/>
  <c r="BM21" i="6"/>
  <c r="BL21" i="6"/>
  <c r="BK21" i="6"/>
  <c r="BJ21" i="6"/>
  <c r="BI21" i="6"/>
  <c r="BH21" i="6"/>
  <c r="BG21" i="6"/>
  <c r="BF21" i="6"/>
  <c r="BE21" i="6"/>
  <c r="BD21" i="6"/>
  <c r="BC21" i="6"/>
  <c r="BB21" i="6"/>
  <c r="BA21" i="6"/>
  <c r="AZ21" i="6"/>
  <c r="AY21" i="6"/>
  <c r="AX21" i="6"/>
  <c r="AW21" i="6"/>
  <c r="AV21" i="6"/>
  <c r="AU21" i="6"/>
  <c r="BO20" i="6"/>
  <c r="BN20" i="6"/>
  <c r="BM20" i="6"/>
  <c r="BL20" i="6"/>
  <c r="BK20" i="6"/>
  <c r="BJ20" i="6"/>
  <c r="BI20" i="6"/>
  <c r="BH20" i="6"/>
  <c r="BG20" i="6"/>
  <c r="BF20" i="6"/>
  <c r="BE20" i="6"/>
  <c r="BD20" i="6"/>
  <c r="BC20" i="6"/>
  <c r="BB20" i="6"/>
  <c r="BA20" i="6"/>
  <c r="AZ20" i="6"/>
  <c r="AY20" i="6"/>
  <c r="AX20" i="6"/>
  <c r="AW20" i="6"/>
  <c r="AV20" i="6"/>
  <c r="AU20" i="6"/>
  <c r="BO19" i="6"/>
  <c r="BN19" i="6"/>
  <c r="BM19" i="6"/>
  <c r="BL19" i="6"/>
  <c r="BK19" i="6"/>
  <c r="BJ19" i="6"/>
  <c r="BI19" i="6"/>
  <c r="BH19" i="6"/>
  <c r="BG19" i="6"/>
  <c r="BF19" i="6"/>
  <c r="BE19" i="6"/>
  <c r="BD19" i="6"/>
  <c r="BC19" i="6"/>
  <c r="BB19" i="6"/>
  <c r="BA19" i="6"/>
  <c r="AZ19" i="6"/>
  <c r="AY19" i="6"/>
  <c r="AX19" i="6"/>
  <c r="AW19" i="6"/>
  <c r="AV19" i="6"/>
  <c r="AU19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BO17" i="6"/>
  <c r="BN17" i="6"/>
  <c r="BM17" i="6"/>
  <c r="BL17" i="6"/>
  <c r="BK17" i="6"/>
  <c r="BJ17" i="6"/>
  <c r="BI17" i="6"/>
  <c r="BH17" i="6"/>
  <c r="BG17" i="6"/>
  <c r="BF17" i="6"/>
  <c r="BE17" i="6"/>
  <c r="BD17" i="6"/>
  <c r="BC17" i="6"/>
  <c r="BB17" i="6"/>
  <c r="BA17" i="6"/>
  <c r="AZ17" i="6"/>
  <c r="AY17" i="6"/>
  <c r="AX17" i="6"/>
  <c r="AW17" i="6"/>
  <c r="AV17" i="6"/>
  <c r="AU17" i="6"/>
  <c r="BO16" i="6"/>
  <c r="BN16" i="6"/>
  <c r="BM16" i="6"/>
  <c r="BL16" i="6"/>
  <c r="BK16" i="6"/>
  <c r="BJ16" i="6"/>
  <c r="BI16" i="6"/>
  <c r="BH16" i="6"/>
  <c r="BG16" i="6"/>
  <c r="BF16" i="6"/>
  <c r="BE16" i="6"/>
  <c r="BD16" i="6"/>
  <c r="BC16" i="6"/>
  <c r="BB16" i="6"/>
  <c r="BA16" i="6"/>
  <c r="AZ16" i="6"/>
  <c r="AY16" i="6"/>
  <c r="AX16" i="6"/>
  <c r="AW16" i="6"/>
  <c r="AV16" i="6"/>
  <c r="AU16" i="6"/>
  <c r="BO15" i="6"/>
  <c r="BN15" i="6"/>
  <c r="BM15" i="6"/>
  <c r="BL15" i="6"/>
  <c r="BK15" i="6"/>
  <c r="BJ15" i="6"/>
  <c r="BI15" i="6"/>
  <c r="BH15" i="6"/>
  <c r="BG15" i="6"/>
  <c r="BF15" i="6"/>
  <c r="BE15" i="6"/>
  <c r="BD15" i="6"/>
  <c r="BC15" i="6"/>
  <c r="BB15" i="6"/>
  <c r="BA15" i="6"/>
  <c r="AZ15" i="6"/>
  <c r="AY15" i="6"/>
  <c r="AX15" i="6"/>
  <c r="AW15" i="6"/>
  <c r="AV15" i="6"/>
  <c r="AU15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BO13" i="6"/>
  <c r="BN13" i="6"/>
  <c r="BM13" i="6"/>
  <c r="BL13" i="6"/>
  <c r="BK13" i="6"/>
  <c r="BJ13" i="6"/>
  <c r="BI13" i="6"/>
  <c r="BH13" i="6"/>
  <c r="BG13" i="6"/>
  <c r="BF13" i="6"/>
  <c r="BE13" i="6"/>
  <c r="BD13" i="6"/>
  <c r="BC13" i="6"/>
  <c r="BB13" i="6"/>
  <c r="BA13" i="6"/>
  <c r="AZ13" i="6"/>
  <c r="AY13" i="6"/>
  <c r="AX13" i="6"/>
  <c r="AW13" i="6"/>
  <c r="AV13" i="6"/>
  <c r="AU13" i="6"/>
  <c r="BO12" i="6"/>
  <c r="BN12" i="6"/>
  <c r="BM12" i="6"/>
  <c r="BL12" i="6"/>
  <c r="BK12" i="6"/>
  <c r="BJ12" i="6"/>
  <c r="BI12" i="6"/>
  <c r="BH12" i="6"/>
  <c r="BG12" i="6"/>
  <c r="BF12" i="6"/>
  <c r="BE12" i="6"/>
  <c r="BD12" i="6"/>
  <c r="BC12" i="6"/>
  <c r="BB12" i="6"/>
  <c r="BA12" i="6"/>
  <c r="AZ12" i="6"/>
  <c r="AY12" i="6"/>
  <c r="AX12" i="6"/>
  <c r="AW12" i="6"/>
  <c r="AV12" i="6"/>
  <c r="AU12" i="6"/>
  <c r="BO11" i="6"/>
  <c r="BN11" i="6"/>
  <c r="BM11" i="6"/>
  <c r="BL11" i="6"/>
  <c r="BK11" i="6"/>
  <c r="BJ11" i="6"/>
  <c r="BI11" i="6"/>
  <c r="BH11" i="6"/>
  <c r="BG11" i="6"/>
  <c r="BF11" i="6"/>
  <c r="BE11" i="6"/>
  <c r="BD11" i="6"/>
  <c r="BC11" i="6"/>
  <c r="BB11" i="6"/>
  <c r="BA11" i="6"/>
  <c r="AZ11" i="6"/>
  <c r="AY11" i="6"/>
  <c r="AX11" i="6"/>
  <c r="AW11" i="6"/>
  <c r="AV11" i="6"/>
  <c r="AU11" i="6"/>
  <c r="BO10" i="6"/>
  <c r="BN10" i="6"/>
  <c r="BM10" i="6"/>
  <c r="BL10" i="6"/>
  <c r="BK10" i="6"/>
  <c r="BJ10" i="6"/>
  <c r="BI10" i="6"/>
  <c r="BH10" i="6"/>
  <c r="BG10" i="6"/>
  <c r="BF10" i="6"/>
  <c r="BE10" i="6"/>
  <c r="BD10" i="6"/>
  <c r="BC10" i="6"/>
  <c r="BB10" i="6"/>
  <c r="BA10" i="6"/>
  <c r="AZ10" i="6"/>
  <c r="AY10" i="6"/>
  <c r="AX10" i="6"/>
  <c r="AW10" i="6"/>
  <c r="AV10" i="6"/>
  <c r="AU10" i="6"/>
  <c r="BO9" i="6"/>
  <c r="BN9" i="6"/>
  <c r="BM9" i="6"/>
  <c r="BL9" i="6"/>
  <c r="BK9" i="6"/>
  <c r="BJ9" i="6"/>
  <c r="BI9" i="6"/>
  <c r="BH9" i="6"/>
  <c r="BG9" i="6"/>
  <c r="BF9" i="6"/>
  <c r="BE9" i="6"/>
  <c r="BD9" i="6"/>
  <c r="BC9" i="6"/>
  <c r="BB9" i="6"/>
  <c r="BA9" i="6"/>
  <c r="AZ9" i="6"/>
  <c r="AY9" i="6"/>
  <c r="AX9" i="6"/>
  <c r="AW9" i="6"/>
  <c r="AV9" i="6"/>
  <c r="AU9" i="6"/>
  <c r="BO8" i="6"/>
  <c r="BN8" i="6"/>
  <c r="BM8" i="6"/>
  <c r="BL8" i="6"/>
  <c r="BK8" i="6"/>
  <c r="BJ8" i="6"/>
  <c r="BI8" i="6"/>
  <c r="BH8" i="6"/>
  <c r="BG8" i="6"/>
  <c r="BF8" i="6"/>
  <c r="BE8" i="6"/>
  <c r="BD8" i="6"/>
  <c r="BC8" i="6"/>
  <c r="BB8" i="6"/>
  <c r="BA8" i="6"/>
  <c r="AZ8" i="6"/>
  <c r="AY8" i="6"/>
  <c r="AX8" i="6"/>
  <c r="AW8" i="6"/>
  <c r="AV8" i="6"/>
  <c r="AU8" i="6"/>
  <c r="BO7" i="6"/>
  <c r="BN7" i="6"/>
  <c r="BM7" i="6"/>
  <c r="BL7" i="6"/>
  <c r="BK7" i="6"/>
  <c r="BJ7" i="6"/>
  <c r="BI7" i="6"/>
  <c r="BH7" i="6"/>
  <c r="BG7" i="6"/>
  <c r="BF7" i="6"/>
  <c r="BE7" i="6"/>
  <c r="BD7" i="6"/>
  <c r="BC7" i="6"/>
  <c r="BB7" i="6"/>
  <c r="BA7" i="6"/>
  <c r="AZ7" i="6"/>
  <c r="AY7" i="6"/>
  <c r="AX7" i="6"/>
  <c r="AW7" i="6"/>
  <c r="AV7" i="6"/>
  <c r="AU7" i="6"/>
  <c r="BO6" i="6"/>
  <c r="BN6" i="6"/>
  <c r="BM6" i="6"/>
  <c r="BL6" i="6"/>
  <c r="BK6" i="6"/>
  <c r="BJ6" i="6"/>
  <c r="BI6" i="6"/>
  <c r="BH6" i="6"/>
  <c r="BG6" i="6"/>
  <c r="BF6" i="6"/>
  <c r="BE6" i="6"/>
  <c r="BD6" i="6"/>
  <c r="BC6" i="6"/>
  <c r="BB6" i="6"/>
  <c r="BA6" i="6"/>
  <c r="AZ6" i="6"/>
  <c r="AY6" i="6"/>
  <c r="AX6" i="6"/>
  <c r="AW6" i="6"/>
  <c r="AV6" i="6"/>
  <c r="AU6" i="6"/>
  <c r="BO5" i="6"/>
  <c r="BN5" i="6"/>
  <c r="BM5" i="6"/>
  <c r="BL5" i="6"/>
  <c r="BK5" i="6"/>
  <c r="BJ5" i="6"/>
  <c r="BI5" i="6"/>
  <c r="BH5" i="6"/>
  <c r="BG5" i="6"/>
  <c r="BF5" i="6"/>
  <c r="BE5" i="6"/>
  <c r="BD5" i="6"/>
  <c r="BC5" i="6"/>
  <c r="BB5" i="6"/>
  <c r="BA5" i="6"/>
  <c r="AZ5" i="6"/>
  <c r="AY5" i="6"/>
  <c r="AX5" i="6"/>
  <c r="AW5" i="6"/>
  <c r="AV5" i="6"/>
  <c r="AU5" i="6"/>
  <c r="BO4" i="6"/>
  <c r="BN4" i="6"/>
  <c r="BM4" i="6"/>
  <c r="BL4" i="6"/>
  <c r="BK4" i="6"/>
  <c r="BJ4" i="6"/>
  <c r="BI4" i="6"/>
  <c r="BH4" i="6"/>
  <c r="BG4" i="6"/>
  <c r="BF4" i="6"/>
  <c r="BE4" i="6"/>
  <c r="BD4" i="6"/>
  <c r="BC4" i="6"/>
  <c r="BB4" i="6"/>
  <c r="BA4" i="6"/>
  <c r="AZ4" i="6"/>
  <c r="AY4" i="6"/>
  <c r="AX4" i="6"/>
  <c r="AW4" i="6"/>
  <c r="AV4" i="6"/>
  <c r="AU4" i="6"/>
  <c r="BO3" i="6"/>
  <c r="BN3" i="6"/>
  <c r="BM3" i="6"/>
  <c r="BL3" i="6"/>
  <c r="BK3" i="6"/>
  <c r="BJ3" i="6"/>
  <c r="BI3" i="6"/>
  <c r="BH3" i="6"/>
  <c r="BG3" i="6"/>
  <c r="BF3" i="6"/>
  <c r="BE3" i="6"/>
  <c r="BD3" i="6"/>
  <c r="BC3" i="6"/>
  <c r="BB3" i="6"/>
  <c r="BA3" i="6"/>
  <c r="AZ3" i="6"/>
  <c r="AY3" i="6"/>
  <c r="AX3" i="6"/>
  <c r="AW3" i="6"/>
  <c r="AV3" i="6"/>
  <c r="AU3" i="6"/>
  <c r="BO2" i="6"/>
  <c r="BN2" i="6"/>
  <c r="BM2" i="6"/>
  <c r="BL2" i="6"/>
  <c r="BK2" i="6"/>
  <c r="BJ2" i="6"/>
  <c r="BI2" i="6"/>
  <c r="BH2" i="6"/>
  <c r="BG2" i="6"/>
  <c r="BF2" i="6"/>
  <c r="BE2" i="6"/>
  <c r="BD2" i="6"/>
  <c r="BC2" i="6"/>
  <c r="BB2" i="6"/>
  <c r="BA2" i="6"/>
  <c r="AZ2" i="6"/>
  <c r="AY2" i="6"/>
  <c r="AX2" i="6"/>
  <c r="AW2" i="6"/>
  <c r="AV2" i="6"/>
  <c r="AU2" i="6"/>
  <c r="F2" i="4" l="1"/>
  <c r="F12" i="4"/>
  <c r="E12" i="4"/>
  <c r="F11" i="4"/>
  <c r="E11" i="4"/>
  <c r="F10" i="4"/>
  <c r="E10" i="4"/>
  <c r="F9" i="4"/>
  <c r="E9" i="4"/>
  <c r="F8" i="4"/>
  <c r="E8" i="4"/>
  <c r="F7" i="4"/>
  <c r="E7" i="4"/>
  <c r="F6" i="4"/>
  <c r="E6" i="4"/>
  <c r="F5" i="4"/>
  <c r="E5" i="4"/>
  <c r="F4" i="4"/>
  <c r="E4" i="4"/>
  <c r="F3" i="4"/>
  <c r="E3" i="4"/>
  <c r="E2" i="4"/>
  <c r="E7" i="3" l="1"/>
  <c r="E12" i="3"/>
  <c r="E13" i="3"/>
  <c r="G8" i="3"/>
  <c r="J8" i="3"/>
  <c r="E10" i="3"/>
  <c r="E6" i="3"/>
  <c r="E11" i="3"/>
  <c r="E4" i="3"/>
  <c r="E8" i="3"/>
  <c r="F10" i="3" l="1"/>
  <c r="H10" i="3"/>
  <c r="J10" i="3"/>
  <c r="G10" i="3"/>
  <c r="F4" i="3"/>
  <c r="H4" i="3"/>
  <c r="G5" i="3"/>
  <c r="J5" i="3"/>
  <c r="G11" i="3"/>
  <c r="J11" i="3"/>
  <c r="H11" i="3"/>
  <c r="F11" i="3"/>
  <c r="G13" i="3"/>
  <c r="J13" i="3"/>
  <c r="E5" i="3"/>
  <c r="F12" i="3"/>
  <c r="H12" i="3"/>
  <c r="F8" i="3"/>
  <c r="H8" i="3"/>
  <c r="I8" i="3"/>
  <c r="F6" i="3"/>
  <c r="H6" i="3"/>
  <c r="G6" i="3"/>
  <c r="J6" i="3"/>
  <c r="E9" i="3"/>
  <c r="J3" i="3"/>
  <c r="G3" i="3"/>
  <c r="J7" i="3"/>
  <c r="G7" i="3"/>
  <c r="F13" i="3"/>
  <c r="H13" i="3"/>
  <c r="G4" i="3"/>
  <c r="J4" i="3"/>
  <c r="G12" i="3"/>
  <c r="J12" i="3"/>
  <c r="G9" i="3"/>
  <c r="J9" i="3"/>
  <c r="E3" i="3"/>
  <c r="H7" i="3"/>
  <c r="F7" i="3"/>
  <c r="H3" i="3" l="1"/>
  <c r="F3" i="3"/>
  <c r="F9" i="3"/>
  <c r="H9" i="3"/>
  <c r="F5" i="3"/>
  <c r="H5" i="3"/>
</calcChain>
</file>

<file path=xl/sharedStrings.xml><?xml version="1.0" encoding="utf-8"?>
<sst xmlns="http://schemas.openxmlformats.org/spreadsheetml/2006/main" count="9632" uniqueCount="268">
  <si>
    <t>KE2 (Energy coeff.)</t>
  </si>
  <si>
    <t>EUR/ha</t>
  </si>
  <si>
    <r>
      <t>K</t>
    </r>
    <r>
      <rPr>
        <vertAlign val="subscript"/>
        <sz val="10"/>
        <color theme="1"/>
        <rFont val="Times New Roman"/>
        <family val="1"/>
        <charset val="238"/>
      </rPr>
      <t>3</t>
    </r>
    <r>
      <rPr>
        <sz val="10"/>
        <color theme="1"/>
        <rFont val="Times New Roman"/>
        <family val="2"/>
        <charset val="238"/>
      </rPr>
      <t xml:space="preserve"> (Crop yield)</t>
    </r>
  </si>
  <si>
    <r>
      <t>K</t>
    </r>
    <r>
      <rPr>
        <vertAlign val="subscript"/>
        <sz val="10"/>
        <color theme="1"/>
        <rFont val="Times New Roman"/>
        <family val="1"/>
        <charset val="238"/>
      </rPr>
      <t>4</t>
    </r>
    <r>
      <rPr>
        <sz val="10"/>
        <color theme="1"/>
        <rFont val="Times New Roman"/>
        <family val="2"/>
        <charset val="238"/>
      </rPr>
      <t xml:space="preserve"> (Costs)</t>
    </r>
  </si>
  <si>
    <t>Corn Maise</t>
  </si>
  <si>
    <t xml:space="preserve">Silage maise </t>
  </si>
  <si>
    <t>Oat</t>
  </si>
  <si>
    <t>Poppy</t>
  </si>
  <si>
    <t>Spring barley</t>
  </si>
  <si>
    <t>Sugar beet</t>
  </si>
  <si>
    <t>Winter triticale</t>
  </si>
  <si>
    <t>Winter barley</t>
  </si>
  <si>
    <t>Winter rape</t>
  </si>
  <si>
    <t>Winter rye</t>
  </si>
  <si>
    <t>Winter wheat</t>
  </si>
  <si>
    <t>K3 Share of yield</t>
  </si>
  <si>
    <t>K4 Share of costs</t>
  </si>
  <si>
    <t>Corn maise</t>
  </si>
  <si>
    <t>RT</t>
  </si>
  <si>
    <t>CT</t>
  </si>
  <si>
    <t>Crops</t>
  </si>
  <si>
    <t>winter rye</t>
  </si>
  <si>
    <t>Ječmen ozimý</t>
  </si>
  <si>
    <t>Triticale</t>
  </si>
  <si>
    <t>Poppy seeds</t>
  </si>
  <si>
    <t>Oves</t>
  </si>
  <si>
    <t>Maise silage</t>
  </si>
  <si>
    <t>Maise on the corn</t>
  </si>
  <si>
    <t>pšenice setá ozimá</t>
  </si>
  <si>
    <t>žito ozimé</t>
  </si>
  <si>
    <t>řepka ozimá</t>
  </si>
  <si>
    <t>tritikale ozimé</t>
  </si>
  <si>
    <t>cukrovka</t>
  </si>
  <si>
    <t>ječmen jarní dvouřadý</t>
  </si>
  <si>
    <t>mák</t>
  </si>
  <si>
    <t>Kukuřice na zrno</t>
  </si>
  <si>
    <t>dif_výnosuS_P_mean</t>
  </si>
  <si>
    <t>přepočtenývýnos_mean</t>
  </si>
  <si>
    <t>crops</t>
  </si>
  <si>
    <t>Plodina_Sona_first_1</t>
  </si>
  <si>
    <t>podíl</t>
  </si>
  <si>
    <t>Nmin kg/t CT</t>
  </si>
  <si>
    <t>Nmin kg/t RT</t>
  </si>
  <si>
    <t>Nmin kg/t without tillage</t>
  </si>
  <si>
    <t>Difference of Nmin kg/ha</t>
  </si>
  <si>
    <t xml:space="preserve">Poppy </t>
  </si>
  <si>
    <t>Grain maize</t>
  </si>
  <si>
    <t>Silage maize</t>
  </si>
  <si>
    <t>K1 (min. N)</t>
  </si>
  <si>
    <r>
      <t>KE</t>
    </r>
    <r>
      <rPr>
        <vertAlign val="subscript"/>
        <sz val="11"/>
        <color theme="1"/>
        <rFont val="Calibri"/>
        <family val="2"/>
        <charset val="238"/>
        <scheme val="minor"/>
      </rPr>
      <t>1</t>
    </r>
  </si>
  <si>
    <r>
      <t>K</t>
    </r>
    <r>
      <rPr>
        <vertAlign val="subscript"/>
        <sz val="11"/>
        <color theme="1"/>
        <rFont val="Calibri"/>
        <family val="2"/>
        <charset val="238"/>
        <scheme val="minor"/>
      </rPr>
      <t>3</t>
    </r>
    <r>
      <rPr>
        <sz val="10"/>
        <color theme="1"/>
        <rFont val="Times New Roman"/>
        <family val="2"/>
        <charset val="238"/>
      </rPr>
      <t xml:space="preserve"> Coeff. of yield</t>
    </r>
  </si>
  <si>
    <r>
      <t>K</t>
    </r>
    <r>
      <rPr>
        <vertAlign val="subscript"/>
        <sz val="11"/>
        <color theme="1"/>
        <rFont val="Calibri"/>
        <family val="2"/>
        <charset val="238"/>
        <scheme val="minor"/>
      </rPr>
      <t>2</t>
    </r>
    <r>
      <rPr>
        <sz val="10"/>
        <color theme="1"/>
        <rFont val="Times New Roman"/>
        <family val="2"/>
        <charset val="238"/>
      </rPr>
      <t xml:space="preserve"> (Coeff.- of chemical treatment)</t>
    </r>
  </si>
  <si>
    <r>
      <t>K</t>
    </r>
    <r>
      <rPr>
        <vertAlign val="subscript"/>
        <sz val="11"/>
        <color theme="1"/>
        <rFont val="Calibri"/>
        <family val="2"/>
        <charset val="238"/>
        <scheme val="minor"/>
      </rPr>
      <t>1</t>
    </r>
    <r>
      <rPr>
        <sz val="10"/>
        <color theme="1"/>
        <rFont val="Times New Roman"/>
        <family val="2"/>
        <charset val="238"/>
      </rPr>
      <t xml:space="preserve"> (Coeff. of mineral N) </t>
    </r>
  </si>
  <si>
    <t>ID2</t>
  </si>
  <si>
    <t>BPEJ</t>
  </si>
  <si>
    <t>číslo_pozemku</t>
  </si>
  <si>
    <t>celkN_t</t>
  </si>
  <si>
    <t>kgNtotal_T</t>
  </si>
  <si>
    <t>kgN_T</t>
  </si>
  <si>
    <t>Nmin_kg</t>
  </si>
  <si>
    <t>yield of silage maize</t>
  </si>
  <si>
    <t>PRE_3</t>
  </si>
  <si>
    <t>HloubkaZpracování</t>
  </si>
  <si>
    <t>dif_výnos_skut_min_PRE3</t>
  </si>
  <si>
    <t>Orba_sum</t>
  </si>
  <si>
    <t>Podmítka_sum</t>
  </si>
  <si>
    <t>Zprac_bezor_sum</t>
  </si>
  <si>
    <t>průměryopdorůdo18_38_72018</t>
  </si>
  <si>
    <t>průměryopdorůdo18_38_721838</t>
  </si>
  <si>
    <t>průměryopdorůdo18_38_723872</t>
  </si>
  <si>
    <t>průměryopdorůdo18_38_72vlhkostnahoře</t>
  </si>
  <si>
    <t>průměryopdorůdo18_38_72vlhkostdole</t>
  </si>
  <si>
    <t>průměryopdorůdo18_38_72KONTROLA</t>
  </si>
  <si>
    <t>zrnitost</t>
  </si>
  <si>
    <t>limitutužení</t>
  </si>
  <si>
    <t>norm_vlhkost</t>
  </si>
  <si>
    <t>rozdílnormaměřenévlhkostinahoře</t>
  </si>
  <si>
    <t>rozdílnormaměřenévlhkostidole</t>
  </si>
  <si>
    <t>přepočtenýodpordole</t>
  </si>
  <si>
    <t>nadlimitUtuž</t>
  </si>
  <si>
    <t>Regrese_Kukurice_silazFiltr</t>
  </si>
  <si>
    <t>Regrese_Kukurice_na_zrnoFiltr</t>
  </si>
  <si>
    <t>Regrese_Jecmen_JDFiltr</t>
  </si>
  <si>
    <t>Regrese_MakFiltr</t>
  </si>
  <si>
    <t>Regrese_BramborFiltr</t>
  </si>
  <si>
    <t>Regrese_CukrovkaFiltr</t>
  </si>
  <si>
    <t>Regrese_OvesFiltr</t>
  </si>
  <si>
    <t>Regrese_Jecmen_OZFiltr</t>
  </si>
  <si>
    <t>Regrese_VojteskaFiltr</t>
  </si>
  <si>
    <t>Regrese_JetelFiltr</t>
  </si>
  <si>
    <t>Regrese_ZitoFiltr</t>
  </si>
  <si>
    <t>Regrese_TritikaleFiltr</t>
  </si>
  <si>
    <t>Regrese_Repka_OZFiltr</t>
  </si>
  <si>
    <t>Regrese_Pšenice_jarniFiltr</t>
  </si>
  <si>
    <t>Regrese_PšeniceFiltr</t>
  </si>
  <si>
    <t>VPP1_1</t>
  </si>
  <si>
    <t>VPP1_11</t>
  </si>
  <si>
    <t>VPP1_14</t>
  </si>
  <si>
    <t>VPP1_15</t>
  </si>
  <si>
    <t>VPP1_17</t>
  </si>
  <si>
    <t>VPP1_18</t>
  </si>
  <si>
    <t>VPP1_2</t>
  </si>
  <si>
    <t>VPP1_21</t>
  </si>
  <si>
    <t>VPP1_22</t>
  </si>
  <si>
    <t>VPP1_23</t>
  </si>
  <si>
    <t>VPP1_24</t>
  </si>
  <si>
    <t>VPP1_25</t>
  </si>
  <si>
    <t>VPP1_26</t>
  </si>
  <si>
    <t>VPP1_3</t>
  </si>
  <si>
    <t>VPP1_4</t>
  </si>
  <si>
    <t>VPP1_5</t>
  </si>
  <si>
    <t>VPP1_6</t>
  </si>
  <si>
    <t>VPP1_7</t>
  </si>
  <si>
    <t>VPP1_9</t>
  </si>
  <si>
    <t>pšenice_výnos</t>
  </si>
  <si>
    <t>standard yield of silage maize (t/ha)</t>
  </si>
  <si>
    <t>52901</t>
  </si>
  <si>
    <t>Brambor</t>
  </si>
  <si>
    <t>72911</t>
  </si>
  <si>
    <t>30200</t>
  </si>
  <si>
    <t>72901</t>
  </si>
  <si>
    <t>52604</t>
  </si>
  <si>
    <t>31100</t>
  </si>
  <si>
    <t>35600</t>
  </si>
  <si>
    <t>75001</t>
  </si>
  <si>
    <t>72914</t>
  </si>
  <si>
    <t>52911</t>
  </si>
  <si>
    <t>20100</t>
  </si>
  <si>
    <t>31000</t>
  </si>
  <si>
    <t>30900</t>
  </si>
  <si>
    <t>31400</t>
  </si>
  <si>
    <t>00100</t>
  </si>
  <si>
    <t>51200</t>
  </si>
  <si>
    <t>55600</t>
  </si>
  <si>
    <t>30100</t>
  </si>
  <si>
    <t>51210</t>
  </si>
  <si>
    <t>20200</t>
  </si>
  <si>
    <t>30810</t>
  </si>
  <si>
    <t>51010</t>
  </si>
  <si>
    <t>30700</t>
  </si>
  <si>
    <t>21000</t>
  </si>
  <si>
    <t>30600</t>
  </si>
  <si>
    <t>51100</t>
  </si>
  <si>
    <t>51400</t>
  </si>
  <si>
    <t>10100</t>
  </si>
  <si>
    <t>55800</t>
  </si>
  <si>
    <t>54300</t>
  </si>
  <si>
    <t>31602</t>
  </si>
  <si>
    <t>56401</t>
  </si>
  <si>
    <t>51410</t>
  </si>
  <si>
    <t>54702</t>
  </si>
  <si>
    <t>30210</t>
  </si>
  <si>
    <t>74602</t>
  </si>
  <si>
    <t>52504</t>
  </si>
  <si>
    <t>10110</t>
  </si>
  <si>
    <t>41000</t>
  </si>
  <si>
    <t>31010</t>
  </si>
  <si>
    <t>74300</t>
  </si>
  <si>
    <t>73011</t>
  </si>
  <si>
    <t>74712</t>
  </si>
  <si>
    <t>53715</t>
  </si>
  <si>
    <t>73214</t>
  </si>
  <si>
    <t>53014</t>
  </si>
  <si>
    <t>74713</t>
  </si>
  <si>
    <t>53214</t>
  </si>
  <si>
    <t>53011</t>
  </si>
  <si>
    <t>54310</t>
  </si>
  <si>
    <t>53251</t>
  </si>
  <si>
    <t>51110</t>
  </si>
  <si>
    <t>72614</t>
  </si>
  <si>
    <t>72941</t>
  </si>
  <si>
    <t>43011</t>
  </si>
  <si>
    <t>72944</t>
  </si>
  <si>
    <t>50850</t>
  </si>
  <si>
    <t>30110</t>
  </si>
  <si>
    <t>51502</t>
  </si>
  <si>
    <t>74610</t>
  </si>
  <si>
    <t>74702</t>
  </si>
  <si>
    <t>42604</t>
  </si>
  <si>
    <t>50810</t>
  </si>
  <si>
    <t>55011</t>
  </si>
  <si>
    <t>55301</t>
  </si>
  <si>
    <t>54610</t>
  </si>
  <si>
    <t>74310</t>
  </si>
  <si>
    <t>53201</t>
  </si>
  <si>
    <t>74600</t>
  </si>
  <si>
    <t>75301</t>
  </si>
  <si>
    <t>83401</t>
  </si>
  <si>
    <t>83424</t>
  </si>
  <si>
    <t>73715</t>
  </si>
  <si>
    <t>73211</t>
  </si>
  <si>
    <t>42601</t>
  </si>
  <si>
    <t>83421</t>
  </si>
  <si>
    <t>74811</t>
  </si>
  <si>
    <t>52951</t>
  </si>
  <si>
    <t>74612</t>
  </si>
  <si>
    <t>85001</t>
  </si>
  <si>
    <t>72611</t>
  </si>
  <si>
    <t>74613</t>
  </si>
  <si>
    <t>73745</t>
  </si>
  <si>
    <t>75011</t>
  </si>
  <si>
    <t>72951</t>
  </si>
  <si>
    <t>74742</t>
  </si>
  <si>
    <t>52601</t>
  </si>
  <si>
    <t>54613</t>
  </si>
  <si>
    <t>21010</t>
  </si>
  <si>
    <t>53211</t>
  </si>
  <si>
    <t>83404</t>
  </si>
  <si>
    <t>71512</t>
  </si>
  <si>
    <t>73001</t>
  </si>
  <si>
    <t>32001</t>
  </si>
  <si>
    <t>74710</t>
  </si>
  <si>
    <t>21700</t>
  </si>
  <si>
    <t>23101</t>
  </si>
  <si>
    <t>Jetel</t>
  </si>
  <si>
    <t>74700</t>
  </si>
  <si>
    <t>Kukuřice</t>
  </si>
  <si>
    <t>52001</t>
  </si>
  <si>
    <t>72601</t>
  </si>
  <si>
    <t>36000</t>
  </si>
  <si>
    <t>55311</t>
  </si>
  <si>
    <t>54700</t>
  </si>
  <si>
    <t>54602</t>
  </si>
  <si>
    <t>55001</t>
  </si>
  <si>
    <t>55004</t>
  </si>
  <si>
    <t>55014</t>
  </si>
  <si>
    <t>32011</t>
  </si>
  <si>
    <t>54710</t>
  </si>
  <si>
    <t>52614</t>
  </si>
  <si>
    <t>52611</t>
  </si>
  <si>
    <t>73716</t>
  </si>
  <si>
    <t>74814</t>
  </si>
  <si>
    <t>35900</t>
  </si>
  <si>
    <t>55113</t>
  </si>
  <si>
    <t>52914</t>
  </si>
  <si>
    <t>pšenice setá jarní</t>
  </si>
  <si>
    <t>72814</t>
  </si>
  <si>
    <t>21901</t>
  </si>
  <si>
    <t>52011</t>
  </si>
  <si>
    <t>31410</t>
  </si>
  <si>
    <t>52051</t>
  </si>
  <si>
    <t>72904</t>
  </si>
  <si>
    <t>34613</t>
  </si>
  <si>
    <t>42611</t>
  </si>
  <si>
    <t>Winter oilseed rape</t>
  </si>
  <si>
    <t>53204</t>
  </si>
  <si>
    <t>Vojtěška setá</t>
  </si>
  <si>
    <t>66401</t>
  </si>
  <si>
    <t>jetelotráva</t>
  </si>
  <si>
    <t>Standardized yield</t>
  </si>
  <si>
    <t>Penetrometric resistance topsoil</t>
  </si>
  <si>
    <t>Penetrometric resistance undersoil</t>
  </si>
  <si>
    <t>Soil moisture undersoil</t>
  </si>
  <si>
    <t>Average precipiation</t>
  </si>
  <si>
    <t>Average temperature °C</t>
  </si>
  <si>
    <t>Soil moisture topsoil</t>
  </si>
  <si>
    <t>Silage maise</t>
  </si>
  <si>
    <t>corn maise</t>
  </si>
  <si>
    <t>Potatoes</t>
  </si>
  <si>
    <t>Winter raps</t>
  </si>
  <si>
    <t>KE1 (CO2eq coeff.)</t>
  </si>
  <si>
    <t xml:space="preserve">K1 (Coeff. of mineral N) </t>
  </si>
  <si>
    <t>K2 (Coeff.- of chemical treatment)</t>
  </si>
  <si>
    <t>Sugar beat</t>
  </si>
  <si>
    <t>No-till</t>
  </si>
  <si>
    <t>Reduced tillage</t>
  </si>
  <si>
    <t>Conventional tillage</t>
  </si>
  <si>
    <t>Penetrometric resistance 38 to 72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</si>
</sst>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"/>
    <numFmt numFmtId="165" formatCode="0.000"/>
    <numFmt numFmtId="166" formatCode="0.00000"/>
    <numFmt numFmtId="167" formatCode="0.0"/>
    <numFmt numFmtId="168" formatCode="0.000000"/>
  </numFmts>
  <fonts count="9" x14ac:knownFonts="1">
    <font>
      <sz val="10"/>
      <color theme="1"/>
      <name val="Times New Roman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vertAlign val="subscript"/>
      <sz val="10"/>
      <color theme="1"/>
      <name val="Times New Roman"/>
      <family val="1"/>
      <charset val="238"/>
    </font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9"/>
      <color indexed="62"/>
      <name val="Arial"/>
      <family val="2"/>
      <charset val="238"/>
    </font>
    <font>
      <sz val="10"/>
      <color indexed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3"/>
      </left>
      <right style="thin">
        <color indexed="63"/>
      </right>
      <top/>
      <bottom style="thin">
        <color indexed="6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2" fillId="0" borderId="0"/>
    <xf numFmtId="0" fontId="4" fillId="0" borderId="0"/>
    <xf numFmtId="0" fontId="6" fillId="0" borderId="0"/>
    <xf numFmtId="0" fontId="1" fillId="0" borderId="0"/>
    <xf numFmtId="0" fontId="6" fillId="0" borderId="0"/>
    <xf numFmtId="0" fontId="6" fillId="0" borderId="0"/>
  </cellStyleXfs>
  <cellXfs count="25">
    <xf numFmtId="0" fontId="0" fillId="0" borderId="0" xfId="0"/>
    <xf numFmtId="0" fontId="2" fillId="0" borderId="0" xfId="1"/>
    <xf numFmtId="164" fontId="2" fillId="0" borderId="0" xfId="1" applyNumberFormat="1"/>
    <xf numFmtId="164" fontId="0" fillId="0" borderId="0" xfId="0" applyNumberFormat="1"/>
    <xf numFmtId="2" fontId="0" fillId="0" borderId="0" xfId="0" applyNumberFormat="1"/>
    <xf numFmtId="0" fontId="0" fillId="2" borderId="0" xfId="0" applyFill="1"/>
    <xf numFmtId="0" fontId="4" fillId="0" borderId="0" xfId="2"/>
    <xf numFmtId="2" fontId="4" fillId="0" borderId="0" xfId="2" applyNumberFormat="1"/>
    <xf numFmtId="165" fontId="4" fillId="0" borderId="0" xfId="2" applyNumberFormat="1"/>
    <xf numFmtId="2" fontId="4" fillId="0" borderId="0" xfId="2" applyNumberFormat="1" applyAlignment="1">
      <alignment wrapText="1"/>
    </xf>
    <xf numFmtId="2" fontId="1" fillId="0" borderId="0" xfId="2" applyNumberFormat="1" applyFont="1" applyAlignment="1">
      <alignment wrapText="1"/>
    </xf>
    <xf numFmtId="0" fontId="4" fillId="0" borderId="0" xfId="2" applyAlignment="1">
      <alignment wrapText="1"/>
    </xf>
    <xf numFmtId="2" fontId="1" fillId="0" borderId="0" xfId="2" applyNumberFormat="1" applyFont="1"/>
    <xf numFmtId="1" fontId="4" fillId="0" borderId="0" xfId="2" applyNumberFormat="1"/>
    <xf numFmtId="166" fontId="4" fillId="0" borderId="0" xfId="2" applyNumberFormat="1"/>
    <xf numFmtId="164" fontId="4" fillId="0" borderId="0" xfId="2" applyNumberFormat="1"/>
    <xf numFmtId="167" fontId="4" fillId="0" borderId="0" xfId="2" applyNumberFormat="1"/>
    <xf numFmtId="10" fontId="4" fillId="0" borderId="0" xfId="2" applyNumberFormat="1"/>
    <xf numFmtId="0" fontId="7" fillId="0" borderId="1" xfId="3" applyFont="1" applyBorder="1" applyAlignment="1">
      <alignment horizontal="center" wrapText="1"/>
    </xf>
    <xf numFmtId="168" fontId="0" fillId="0" borderId="0" xfId="0" applyNumberFormat="1"/>
    <xf numFmtId="49" fontId="0" fillId="0" borderId="0" xfId="0" applyNumberFormat="1"/>
    <xf numFmtId="0" fontId="1" fillId="0" borderId="0" xfId="4"/>
    <xf numFmtId="0" fontId="1" fillId="0" borderId="2" xfId="4" applyBorder="1"/>
    <xf numFmtId="2" fontId="8" fillId="0" borderId="2" xfId="5" applyNumberFormat="1" applyFont="1" applyBorder="1" applyAlignment="1">
      <alignment horizontal="center" vertical="center"/>
    </xf>
    <xf numFmtId="2" fontId="8" fillId="0" borderId="2" xfId="6" applyNumberFormat="1" applyFont="1" applyBorder="1" applyAlignment="1">
      <alignment horizontal="center" vertical="center"/>
    </xf>
  </cellXfs>
  <cellStyles count="7">
    <cellStyle name="Normal 2" xfId="1" xr:uid="{7D0F3B9D-28F8-479B-9A0D-E3AE3F782127}"/>
    <cellStyle name="Normální" xfId="0" builtinId="0"/>
    <cellStyle name="Normální 2" xfId="2" xr:uid="{67DE7480-23AE-4CDE-833C-FEE36D9623DB}"/>
    <cellStyle name="Normální 3" xfId="4" xr:uid="{A66C17B8-8929-455B-B960-C115F59D7A0F}"/>
    <cellStyle name="Normální_kukuřice sil" xfId="3" xr:uid="{055FD06C-485C-4540-9068-AE10BCC263DE}"/>
    <cellStyle name="Normální_List2_1" xfId="6" xr:uid="{02731998-7D13-4E3B-A573-AC5D3971CEA4}"/>
    <cellStyle name="Normální_Plodiny-zprac.půdy (2)" xfId="5" xr:uid="{53CCB469-3753-44F6-B88F-63AE5934D9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'Figure 1'!$D$1</c:f>
              <c:strCache>
                <c:ptCount val="1"/>
                <c:pt idx="0">
                  <c:v>Standardized yield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1'!$A$2:$A$9</c:f>
              <c:strCache>
                <c:ptCount val="8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</c:strCache>
            </c:strRef>
          </c:cat>
          <c:val>
            <c:numRef>
              <c:f>'Figure 1'!$D$2:$D$9</c:f>
              <c:numCache>
                <c:formatCode>0.000000</c:formatCode>
                <c:ptCount val="8"/>
                <c:pt idx="0">
                  <c:v>-0.26100000000000001</c:v>
                </c:pt>
                <c:pt idx="1">
                  <c:v>-0.27100000000000002</c:v>
                </c:pt>
                <c:pt idx="6">
                  <c:v>-0.25600000000000001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37-41D7-9ABA-6BCC4BABE1BC}"/>
            </c:ext>
          </c:extLst>
        </c:ser>
        <c:ser>
          <c:idx val="1"/>
          <c:order val="1"/>
          <c:tx>
            <c:strRef>
              <c:f>'Figure 1'!$F$1</c:f>
              <c:strCache>
                <c:ptCount val="1"/>
                <c:pt idx="0">
                  <c:v>Penetrometric resistance undersoil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1'!$A$2:$A$9</c:f>
              <c:strCache>
                <c:ptCount val="8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</c:strCache>
            </c:strRef>
          </c:cat>
          <c:val>
            <c:numRef>
              <c:f>'Figure 1'!$F$2:$F$9</c:f>
              <c:numCache>
                <c:formatCode>General</c:formatCode>
                <c:ptCount val="8"/>
                <c:pt idx="6">
                  <c:v>0.219</c:v>
                </c:pt>
                <c:pt idx="7">
                  <c:v>0.17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37-41D7-9ABA-6BCC4BABE1BC}"/>
            </c:ext>
          </c:extLst>
        </c:ser>
        <c:ser>
          <c:idx val="2"/>
          <c:order val="2"/>
          <c:tx>
            <c:strRef>
              <c:f>'Figure 1'!$G$1</c:f>
              <c:strCache>
                <c:ptCount val="1"/>
                <c:pt idx="0">
                  <c:v>Penetrometric resistance 38 to 72 cm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'Figure 1'!$A$2:$A$9</c:f>
              <c:strCache>
                <c:ptCount val="8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</c:strCache>
            </c:strRef>
          </c:cat>
          <c:val>
            <c:numRef>
              <c:f>'Figure 1'!$G$2:$G$9</c:f>
              <c:numCache>
                <c:formatCode>General</c:formatCode>
                <c:ptCount val="8"/>
                <c:pt idx="0">
                  <c:v>0.13300000000000001</c:v>
                </c:pt>
                <c:pt idx="4">
                  <c:v>0.48599999999999999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37-41D7-9ABA-6BCC4BABE1BC}"/>
            </c:ext>
          </c:extLst>
        </c:ser>
        <c:ser>
          <c:idx val="3"/>
          <c:order val="3"/>
          <c:tx>
            <c:strRef>
              <c:f>'Figure 1'!$H$1</c:f>
              <c:strCache>
                <c:ptCount val="1"/>
                <c:pt idx="0">
                  <c:v>Soil moisture undersoil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1'!$A$2:$A$9</c:f>
              <c:strCache>
                <c:ptCount val="8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</c:strCache>
            </c:strRef>
          </c:cat>
          <c:val>
            <c:numRef>
              <c:f>'Figure 1'!$H$2:$H$9</c:f>
              <c:numCache>
                <c:formatCode>General</c:formatCode>
                <c:ptCount val="8"/>
                <c:pt idx="3">
                  <c:v>-0.26900000000000002</c:v>
                </c:pt>
                <c:pt idx="6">
                  <c:v>-0.223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37-41D7-9ABA-6BCC4BABE1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16012127"/>
        <c:axId val="1143746671"/>
      </c:barChart>
      <c:catAx>
        <c:axId val="131601212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43746671"/>
        <c:crosses val="autoZero"/>
        <c:auto val="1"/>
        <c:lblAlgn val="ctr"/>
        <c:lblOffset val="100"/>
        <c:noMultiLvlLbl val="0"/>
      </c:catAx>
      <c:valAx>
        <c:axId val="1143746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160121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720359732920847"/>
          <c:y val="3.6630036630036632E-2"/>
          <c:w val="0.75024461527698971"/>
          <c:h val="0.46916525457193092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'Figure 1'!$D$1</c:f>
              <c:strCache>
                <c:ptCount val="1"/>
                <c:pt idx="0">
                  <c:v>Standardized yield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1'!$D$2:$D$10</c:f>
              <c:numCache>
                <c:formatCode>0.000000</c:formatCode>
                <c:ptCount val="9"/>
                <c:pt idx="0">
                  <c:v>-0.26100000000000001</c:v>
                </c:pt>
                <c:pt idx="1">
                  <c:v>-0.27100000000000002</c:v>
                </c:pt>
                <c:pt idx="6">
                  <c:v>-0.25600000000000001</c:v>
                </c:pt>
                <c:pt idx="8" formatCode="General">
                  <c:v>-8.3000000000000004E-2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AA-482C-8406-57F8F057434B}"/>
            </c:ext>
          </c:extLst>
        </c:ser>
        <c:ser>
          <c:idx val="1"/>
          <c:order val="1"/>
          <c:tx>
            <c:strRef>
              <c:f>'Figure 1'!$F$1</c:f>
              <c:strCache>
                <c:ptCount val="1"/>
                <c:pt idx="0">
                  <c:v>Penetrometric resistance undersoil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1'!$F$2:$F$10</c:f>
              <c:numCache>
                <c:formatCode>General</c:formatCode>
                <c:ptCount val="9"/>
                <c:pt idx="6">
                  <c:v>0.219</c:v>
                </c:pt>
                <c:pt idx="7">
                  <c:v>0.17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AA-482C-8406-57F8F057434B}"/>
            </c:ext>
          </c:extLst>
        </c:ser>
        <c:ser>
          <c:idx val="2"/>
          <c:order val="2"/>
          <c:tx>
            <c:strRef>
              <c:f>'Figure 1'!$G$1</c:f>
              <c:strCache>
                <c:ptCount val="1"/>
                <c:pt idx="0">
                  <c:v>Penetrometric resistance 38 to 72 cm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1'!$G$2:$G$10</c:f>
              <c:numCache>
                <c:formatCode>General</c:formatCode>
                <c:ptCount val="9"/>
                <c:pt idx="0">
                  <c:v>0.13300000000000001</c:v>
                </c:pt>
                <c:pt idx="4">
                  <c:v>0.48599999999999999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AA-482C-8406-57F8F057434B}"/>
            </c:ext>
          </c:extLst>
        </c:ser>
        <c:ser>
          <c:idx val="3"/>
          <c:order val="3"/>
          <c:tx>
            <c:strRef>
              <c:f>'Figure 1'!$H$1</c:f>
              <c:strCache>
                <c:ptCount val="1"/>
                <c:pt idx="0">
                  <c:v>Soil moisture undersoil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1'!$H$2:$H$10</c:f>
              <c:numCache>
                <c:formatCode>General</c:formatCode>
                <c:ptCount val="9"/>
                <c:pt idx="3">
                  <c:v>-0.26900000000000002</c:v>
                </c:pt>
                <c:pt idx="6">
                  <c:v>-0.223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AA-482C-8406-57F8F057434B}"/>
            </c:ext>
          </c:extLst>
        </c:ser>
        <c:ser>
          <c:idx val="4"/>
          <c:order val="4"/>
          <c:tx>
            <c:strRef>
              <c:f>'Figure 1'!$E$1</c:f>
              <c:strCache>
                <c:ptCount val="1"/>
                <c:pt idx="0">
                  <c:v>Penetrometric resistance topsoil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1'!$E$2:$E$10</c:f>
              <c:numCache>
                <c:formatCode>General</c:formatCode>
                <c:ptCount val="9"/>
                <c:pt idx="6">
                  <c:v>0.32700000000000001</c:v>
                </c:pt>
                <c:pt idx="7">
                  <c:v>0.18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AA-482C-8406-57F8F057434B}"/>
            </c:ext>
          </c:extLst>
        </c:ser>
        <c:ser>
          <c:idx val="5"/>
          <c:order val="5"/>
          <c:tx>
            <c:strRef>
              <c:f>'Figure 1'!$I$1</c:f>
              <c:strCache>
                <c:ptCount val="1"/>
                <c:pt idx="0">
                  <c:v>Average precipiation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1'!$I$2:$I$10</c:f>
              <c:numCache>
                <c:formatCode>General</c:formatCode>
                <c:ptCount val="9"/>
                <c:pt idx="0">
                  <c:v>0.112</c:v>
                </c:pt>
                <c:pt idx="2">
                  <c:v>0.14799999999999999</c:v>
                </c:pt>
                <c:pt idx="5">
                  <c:v>-0.17599999999999999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AA-482C-8406-57F8F057434B}"/>
            </c:ext>
          </c:extLst>
        </c:ser>
        <c:ser>
          <c:idx val="6"/>
          <c:order val="6"/>
          <c:tx>
            <c:strRef>
              <c:f>'Figure 1'!$J$1</c:f>
              <c:strCache>
                <c:ptCount val="1"/>
                <c:pt idx="0">
                  <c:v>Average temperature °C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1'!$J$2:$J$10</c:f>
              <c:numCache>
                <c:formatCode>General</c:formatCode>
                <c:ptCount val="9"/>
                <c:pt idx="0">
                  <c:v>-0.218</c:v>
                </c:pt>
                <c:pt idx="5">
                  <c:v>-0.33200000000000002</c:v>
                </c:pt>
                <c:pt idx="8">
                  <c:v>6.2E-2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AA-482C-8406-57F8F057434B}"/>
            </c:ext>
          </c:extLst>
        </c:ser>
        <c:ser>
          <c:idx val="7"/>
          <c:order val="7"/>
          <c:tx>
            <c:strRef>
              <c:f>'Figure 1'!$K$1</c:f>
              <c:strCache>
                <c:ptCount val="1"/>
                <c:pt idx="0">
                  <c:v>Soil moisture topsoil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'Figure 1'!$A$2:$A$10</c:f>
              <c:strCache>
                <c:ptCount val="9"/>
                <c:pt idx="0">
                  <c:v>Silage maise</c:v>
                </c:pt>
                <c:pt idx="1">
                  <c:v>corn maise</c:v>
                </c:pt>
                <c:pt idx="2">
                  <c:v>Spring barley</c:v>
                </c:pt>
                <c:pt idx="3">
                  <c:v>Poppy</c:v>
                </c:pt>
                <c:pt idx="4">
                  <c:v>Potatoes</c:v>
                </c:pt>
                <c:pt idx="5">
                  <c:v>Sugar beet</c:v>
                </c:pt>
                <c:pt idx="6">
                  <c:v>Winter barley</c:v>
                </c:pt>
                <c:pt idx="7">
                  <c:v>Winter raps</c:v>
                </c:pt>
                <c:pt idx="8">
                  <c:v>Winter wheat</c:v>
                </c:pt>
              </c:strCache>
            </c:strRef>
          </c:cat>
          <c:val>
            <c:numRef>
              <c:f>'Figure 1'!$K$2:$K$10</c:f>
              <c:numCache>
                <c:formatCode>General</c:formatCode>
                <c:ptCount val="9"/>
                <c:pt idx="7">
                  <c:v>-0.13800000000000001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AA-482C-8406-57F8F057434B}"/>
            </c:ext>
          </c:extLst>
        </c:ser>
        <c:ser>
          <c:idx val="8"/>
          <c:order val="8"/>
          <c:tx>
            <c:strRef>
              <c:f>'Figure 1'!$B$1</c:f>
              <c:strCache>
                <c:ptCount val="1"/>
                <c:pt idx="0">
                  <c:v>CT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'Figure 1'!$B$2:$B$10</c:f>
              <c:numCache>
                <c:formatCode>General</c:formatCode>
                <c:ptCount val="9"/>
                <c:pt idx="3">
                  <c:v>0.27777532496258817</c:v>
                </c:pt>
                <c:pt idx="4">
                  <c:v>-0.4680242464741779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AA-482C-8406-57F8F057434B}"/>
            </c:ext>
          </c:extLst>
        </c:ser>
        <c:ser>
          <c:idx val="9"/>
          <c:order val="9"/>
          <c:tx>
            <c:strRef>
              <c:f>'Figure 1'!$C$1</c:f>
              <c:strCache>
                <c:ptCount val="1"/>
                <c:pt idx="0">
                  <c:v>RT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val>
            <c:numRef>
              <c:f>'Figure 1'!$C$2:$C$10</c:f>
              <c:numCache>
                <c:formatCode>General</c:formatCode>
                <c:ptCount val="9"/>
                <c:pt idx="3">
                  <c:v>-0.27284687525849805</c:v>
                </c:pt>
                <c:pt idx="6">
                  <c:v>-0.24720127842642617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FAA-482C-8406-57F8F05743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23510063"/>
        <c:axId val="1143741679"/>
      </c:barChart>
      <c:catAx>
        <c:axId val="132351006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43741679"/>
        <c:crosses val="autoZero"/>
        <c:auto val="1"/>
        <c:lblAlgn val="ctr"/>
        <c:lblOffset val="100"/>
        <c:noMultiLvlLbl val="0"/>
      </c:catAx>
      <c:valAx>
        <c:axId val="11437416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200"/>
                  <a:t>Correlation coefficient for t</a:t>
                </a:r>
                <a:r>
                  <a:rPr lang="en-US" sz="1200"/>
                  <a:t>otal N/t of product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23510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9083256251408849E-2"/>
          <c:y val="0.69772924082184606"/>
          <c:w val="0.91966762792360723"/>
          <c:h val="0.278091200138444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8361369219735E-2"/>
          <c:y val="4.6991404011461312E-2"/>
          <c:w val="0.87907650836784701"/>
          <c:h val="0.7478748565122949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'figure 2'!$J$1</c:f>
              <c:strCache>
                <c:ptCount val="1"/>
                <c:pt idx="0">
                  <c:v>yield of silage maize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name>power (yield of crop)</c:name>
            <c:spPr>
              <a:ln w="41275" cap="rnd">
                <a:solidFill>
                  <a:schemeClr val="tx1"/>
                </a:solidFill>
                <a:prstDash val="lgDashDot"/>
              </a:ln>
              <a:effectLst/>
            </c:spPr>
            <c:trendlineType val="power"/>
            <c:dispRSqr val="0"/>
            <c:dispEq val="0"/>
          </c:trendline>
          <c:xVal>
            <c:numRef>
              <c:f>'figure 2'!$D$2:$D$3201</c:f>
              <c:numCache>
                <c:formatCode>0.00</c:formatCode>
                <c:ptCount val="312"/>
                <c:pt idx="0">
                  <c:v>1.2938596491228069</c:v>
                </c:pt>
                <c:pt idx="1">
                  <c:v>1.2965577342592594</c:v>
                </c:pt>
                <c:pt idx="2">
                  <c:v>1.3530852657239731</c:v>
                </c:pt>
                <c:pt idx="3">
                  <c:v>1.3968957871396894</c:v>
                </c:pt>
                <c:pt idx="4">
                  <c:v>1.4103915913376219</c:v>
                </c:pt>
                <c:pt idx="5">
                  <c:v>1.4216230218538055</c:v>
                </c:pt>
                <c:pt idx="6">
                  <c:v>1.5821830001249999</c:v>
                </c:pt>
                <c:pt idx="7">
                  <c:v>1.6071428571428572</c:v>
                </c:pt>
                <c:pt idx="8">
                  <c:v>1.6457142857142857</c:v>
                </c:pt>
                <c:pt idx="9">
                  <c:v>1.7516629711751663</c:v>
                </c:pt>
                <c:pt idx="10">
                  <c:v>1.7634988357748649</c:v>
                </c:pt>
                <c:pt idx="11">
                  <c:v>1.785144152779826</c:v>
                </c:pt>
                <c:pt idx="12">
                  <c:v>1.8018018018018018</c:v>
                </c:pt>
                <c:pt idx="13">
                  <c:v>1.8067970371111111</c:v>
                </c:pt>
                <c:pt idx="14">
                  <c:v>1.8532818532818531</c:v>
                </c:pt>
                <c:pt idx="15">
                  <c:v>1.8938572049999998</c:v>
                </c:pt>
                <c:pt idx="16">
                  <c:v>1.8967487780560757</c:v>
                </c:pt>
                <c:pt idx="17">
                  <c:v>1.9033392768619426</c:v>
                </c:pt>
                <c:pt idx="18">
                  <c:v>1.907790143084261</c:v>
                </c:pt>
                <c:pt idx="19">
                  <c:v>1.9641826573556798</c:v>
                </c:pt>
                <c:pt idx="20">
                  <c:v>1.9742198100407056</c:v>
                </c:pt>
                <c:pt idx="21">
                  <c:v>2.001962708537782</c:v>
                </c:pt>
                <c:pt idx="22">
                  <c:v>2.0390625</c:v>
                </c:pt>
                <c:pt idx="23">
                  <c:v>2.0630626533336898</c:v>
                </c:pt>
                <c:pt idx="24">
                  <c:v>2.0768431983385254</c:v>
                </c:pt>
                <c:pt idx="25">
                  <c:v>2.1564445053760197</c:v>
                </c:pt>
                <c:pt idx="26">
                  <c:v>2.1696678197435735</c:v>
                </c:pt>
                <c:pt idx="27">
                  <c:v>2.1990421149425288</c:v>
                </c:pt>
                <c:pt idx="28">
                  <c:v>2.2384060027113084</c:v>
                </c:pt>
                <c:pt idx="29">
                  <c:v>2.2681388798883377</c:v>
                </c:pt>
                <c:pt idx="30">
                  <c:v>2.29643061775</c:v>
                </c:pt>
                <c:pt idx="31">
                  <c:v>2.3664705882352939</c:v>
                </c:pt>
                <c:pt idx="32">
                  <c:v>2.3782632352499999</c:v>
                </c:pt>
                <c:pt idx="33">
                  <c:v>2.3836549375709422</c:v>
                </c:pt>
                <c:pt idx="34">
                  <c:v>2.3836549375709422</c:v>
                </c:pt>
                <c:pt idx="35">
                  <c:v>2.4066473396795081</c:v>
                </c:pt>
                <c:pt idx="36">
                  <c:v>2.407996365288505</c:v>
                </c:pt>
                <c:pt idx="37">
                  <c:v>2.464285714285714</c:v>
                </c:pt>
                <c:pt idx="38">
                  <c:v>2.464285714285714</c:v>
                </c:pt>
                <c:pt idx="39">
                  <c:v>2.4962860780984721</c:v>
                </c:pt>
                <c:pt idx="40">
                  <c:v>2.5068741325000001</c:v>
                </c:pt>
                <c:pt idx="41">
                  <c:v>2.5168073494997456</c:v>
                </c:pt>
                <c:pt idx="42">
                  <c:v>2.53125</c:v>
                </c:pt>
                <c:pt idx="43">
                  <c:v>2.53125</c:v>
                </c:pt>
                <c:pt idx="44">
                  <c:v>2.5577207349999997</c:v>
                </c:pt>
                <c:pt idx="45">
                  <c:v>2.5721921174999998</c:v>
                </c:pt>
                <c:pt idx="46">
                  <c:v>2.5825312297455967</c:v>
                </c:pt>
                <c:pt idx="47">
                  <c:v>2.5876498099346228</c:v>
                </c:pt>
                <c:pt idx="48">
                  <c:v>2.7</c:v>
                </c:pt>
                <c:pt idx="49">
                  <c:v>2.7178677888830438</c:v>
                </c:pt>
                <c:pt idx="50">
                  <c:v>2.71875</c:v>
                </c:pt>
                <c:pt idx="51">
                  <c:v>2.7241981586951161</c:v>
                </c:pt>
                <c:pt idx="52">
                  <c:v>2.7306029735682822</c:v>
                </c:pt>
                <c:pt idx="53">
                  <c:v>2.7863777089783284</c:v>
                </c:pt>
                <c:pt idx="54">
                  <c:v>2.7906976744186047</c:v>
                </c:pt>
                <c:pt idx="55">
                  <c:v>2.8022257894736842</c:v>
                </c:pt>
                <c:pt idx="56">
                  <c:v>2.8146102219927722</c:v>
                </c:pt>
                <c:pt idx="57">
                  <c:v>2.8628529411764703</c:v>
                </c:pt>
                <c:pt idx="58">
                  <c:v>2.8727770177838572</c:v>
                </c:pt>
                <c:pt idx="59">
                  <c:v>2.8887367898302543</c:v>
                </c:pt>
                <c:pt idx="60">
                  <c:v>3.0046498905908097</c:v>
                </c:pt>
                <c:pt idx="61">
                  <c:v>3.0149580357142853</c:v>
                </c:pt>
                <c:pt idx="62">
                  <c:v>3.0844593682902879</c:v>
                </c:pt>
                <c:pt idx="63">
                  <c:v>3.0960373007152486</c:v>
                </c:pt>
                <c:pt idx="64">
                  <c:v>3.1043188093410468</c:v>
                </c:pt>
                <c:pt idx="65">
                  <c:v>3.1264435279187821</c:v>
                </c:pt>
                <c:pt idx="66">
                  <c:v>3.2139577594123048</c:v>
                </c:pt>
                <c:pt idx="67">
                  <c:v>3.2373001319048993</c:v>
                </c:pt>
                <c:pt idx="68">
                  <c:v>3.2378556948719877</c:v>
                </c:pt>
                <c:pt idx="69">
                  <c:v>3.2570822287390033</c:v>
                </c:pt>
                <c:pt idx="70">
                  <c:v>3.2664803340517246</c:v>
                </c:pt>
                <c:pt idx="71">
                  <c:v>3.2869282988499777</c:v>
                </c:pt>
                <c:pt idx="72">
                  <c:v>3.3467932627596486</c:v>
                </c:pt>
                <c:pt idx="73">
                  <c:v>3.3612617215686273</c:v>
                </c:pt>
                <c:pt idx="74">
                  <c:v>3.4</c:v>
                </c:pt>
                <c:pt idx="75">
                  <c:v>3.4152950168067226</c:v>
                </c:pt>
                <c:pt idx="76">
                  <c:v>3.4176090225563911</c:v>
                </c:pt>
                <c:pt idx="77">
                  <c:v>3.427719821162444</c:v>
                </c:pt>
                <c:pt idx="78">
                  <c:v>3.4738846115233524</c:v>
                </c:pt>
                <c:pt idx="79">
                  <c:v>3.5314285714285711</c:v>
                </c:pt>
                <c:pt idx="80">
                  <c:v>3.5427767030132489</c:v>
                </c:pt>
                <c:pt idx="81">
                  <c:v>3.5456488549618319</c:v>
                </c:pt>
                <c:pt idx="82">
                  <c:v>3.5483870967741935</c:v>
                </c:pt>
                <c:pt idx="83">
                  <c:v>3.5714285714285716</c:v>
                </c:pt>
                <c:pt idx="84">
                  <c:v>3.5840608067429263</c:v>
                </c:pt>
                <c:pt idx="85">
                  <c:v>3.6364228012658328</c:v>
                </c:pt>
                <c:pt idx="86">
                  <c:v>3.6585365853658538</c:v>
                </c:pt>
                <c:pt idx="87">
                  <c:v>3.6783317494199532</c:v>
                </c:pt>
                <c:pt idx="88">
                  <c:v>3.6931599599907674</c:v>
                </c:pt>
                <c:pt idx="89">
                  <c:v>3.7077325389246734</c:v>
                </c:pt>
                <c:pt idx="90">
                  <c:v>3.7080167921269167</c:v>
                </c:pt>
                <c:pt idx="91">
                  <c:v>3.7233359577762144</c:v>
                </c:pt>
                <c:pt idx="92">
                  <c:v>3.729903536977492</c:v>
                </c:pt>
                <c:pt idx="93">
                  <c:v>3.7471703492292869</c:v>
                </c:pt>
                <c:pt idx="94">
                  <c:v>3.755822981366459</c:v>
                </c:pt>
                <c:pt idx="95">
                  <c:v>3.7660266877796902</c:v>
                </c:pt>
                <c:pt idx="96">
                  <c:v>3.7699376065751444</c:v>
                </c:pt>
                <c:pt idx="97">
                  <c:v>3.7905993137020189</c:v>
                </c:pt>
                <c:pt idx="98">
                  <c:v>3.7966576037701647</c:v>
                </c:pt>
                <c:pt idx="99">
                  <c:v>3.7993203700207667</c:v>
                </c:pt>
                <c:pt idx="100">
                  <c:v>3.8189667441529482</c:v>
                </c:pt>
                <c:pt idx="101">
                  <c:v>3.8392857142857144</c:v>
                </c:pt>
                <c:pt idx="102">
                  <c:v>3.8558354841470317</c:v>
                </c:pt>
                <c:pt idx="103">
                  <c:v>3.8620205389274114</c:v>
                </c:pt>
                <c:pt idx="104">
                  <c:v>3.8721256125743695</c:v>
                </c:pt>
                <c:pt idx="105">
                  <c:v>3.8894741106879502</c:v>
                </c:pt>
                <c:pt idx="106">
                  <c:v>3.8921793787018006</c:v>
                </c:pt>
                <c:pt idx="107">
                  <c:v>3.8925988720113494</c:v>
                </c:pt>
                <c:pt idx="108">
                  <c:v>3.892747252747252</c:v>
                </c:pt>
                <c:pt idx="109">
                  <c:v>3.8958524899578957</c:v>
                </c:pt>
                <c:pt idx="110">
                  <c:v>3.9286298903257491</c:v>
                </c:pt>
                <c:pt idx="111">
                  <c:v>3.9319860145906511</c:v>
                </c:pt>
                <c:pt idx="112">
                  <c:v>3.9407554066402684</c:v>
                </c:pt>
                <c:pt idx="113">
                  <c:v>3.9529382470119523</c:v>
                </c:pt>
                <c:pt idx="114">
                  <c:v>3.9597177801145809</c:v>
                </c:pt>
                <c:pt idx="115">
                  <c:v>3.9776785714285707</c:v>
                </c:pt>
                <c:pt idx="116">
                  <c:v>3.993146416706217</c:v>
                </c:pt>
                <c:pt idx="117">
                  <c:v>4.0717258601553832</c:v>
                </c:pt>
                <c:pt idx="118">
                  <c:v>4.0740412718094063</c:v>
                </c:pt>
                <c:pt idx="119">
                  <c:v>4.0849673202614376</c:v>
                </c:pt>
                <c:pt idx="120">
                  <c:v>4.1191874867294214</c:v>
                </c:pt>
                <c:pt idx="121">
                  <c:v>4.1218613045751633</c:v>
                </c:pt>
                <c:pt idx="122">
                  <c:v>4.1599171949799452</c:v>
                </c:pt>
                <c:pt idx="123">
                  <c:v>4.1694049831212672</c:v>
                </c:pt>
                <c:pt idx="124">
                  <c:v>4.1914917535210146</c:v>
                </c:pt>
                <c:pt idx="125">
                  <c:v>4.2132863456802401</c:v>
                </c:pt>
                <c:pt idx="126">
                  <c:v>4.2437431991294883</c:v>
                </c:pt>
                <c:pt idx="127">
                  <c:v>4.2590472968299711</c:v>
                </c:pt>
                <c:pt idx="128">
                  <c:v>4.2788841093117398</c:v>
                </c:pt>
                <c:pt idx="129">
                  <c:v>4.2981199380135084</c:v>
                </c:pt>
                <c:pt idx="130">
                  <c:v>4.3065581977471838</c:v>
                </c:pt>
                <c:pt idx="131">
                  <c:v>4.3070609127260235</c:v>
                </c:pt>
                <c:pt idx="132">
                  <c:v>4.344348209852706</c:v>
                </c:pt>
                <c:pt idx="133">
                  <c:v>4.3529383640109893</c:v>
                </c:pt>
                <c:pt idx="134">
                  <c:v>4.353741496598639</c:v>
                </c:pt>
                <c:pt idx="135">
                  <c:v>4.3694220495386116</c:v>
                </c:pt>
                <c:pt idx="136">
                  <c:v>4.3854758883248728</c:v>
                </c:pt>
                <c:pt idx="137">
                  <c:v>4.4117647058823533</c:v>
                </c:pt>
                <c:pt idx="138">
                  <c:v>4.4117647058823533</c:v>
                </c:pt>
                <c:pt idx="139">
                  <c:v>4.4275861138519916</c:v>
                </c:pt>
                <c:pt idx="140">
                  <c:v>4.4316685714285713</c:v>
                </c:pt>
                <c:pt idx="141">
                  <c:v>4.4571428571428573</c:v>
                </c:pt>
                <c:pt idx="142">
                  <c:v>4.4571428571428573</c:v>
                </c:pt>
                <c:pt idx="143">
                  <c:v>4.5055673438079706</c:v>
                </c:pt>
                <c:pt idx="144">
                  <c:v>4.5113267408031978</c:v>
                </c:pt>
                <c:pt idx="145">
                  <c:v>4.5454545454545459</c:v>
                </c:pt>
                <c:pt idx="146">
                  <c:v>4.5467879143443817</c:v>
                </c:pt>
                <c:pt idx="147">
                  <c:v>4.5553501678120503</c:v>
                </c:pt>
                <c:pt idx="148">
                  <c:v>4.557642127659574</c:v>
                </c:pt>
                <c:pt idx="149">
                  <c:v>4.5731707317073171</c:v>
                </c:pt>
                <c:pt idx="150">
                  <c:v>4.603148894818049</c:v>
                </c:pt>
                <c:pt idx="151">
                  <c:v>4.6637376265984658</c:v>
                </c:pt>
                <c:pt idx="152">
                  <c:v>4.6640301327226945</c:v>
                </c:pt>
                <c:pt idx="153">
                  <c:v>4.6652190747140123</c:v>
                </c:pt>
                <c:pt idx="154">
                  <c:v>4.6686343404200086</c:v>
                </c:pt>
                <c:pt idx="155">
                  <c:v>4.6842105263157894</c:v>
                </c:pt>
                <c:pt idx="156">
                  <c:v>4.6875</c:v>
                </c:pt>
                <c:pt idx="157">
                  <c:v>4.7157523781321187</c:v>
                </c:pt>
                <c:pt idx="158">
                  <c:v>4.7529446269357116</c:v>
                </c:pt>
                <c:pt idx="159">
                  <c:v>4.7794464909795034</c:v>
                </c:pt>
                <c:pt idx="160">
                  <c:v>4.7892804090898808</c:v>
                </c:pt>
                <c:pt idx="161">
                  <c:v>4.8739495798319323</c:v>
                </c:pt>
                <c:pt idx="162">
                  <c:v>4.8745870663884112</c:v>
                </c:pt>
                <c:pt idx="163">
                  <c:v>4.875</c:v>
                </c:pt>
                <c:pt idx="164">
                  <c:v>4.8780487804878048</c:v>
                </c:pt>
                <c:pt idx="165">
                  <c:v>4.9531789058649585</c:v>
                </c:pt>
                <c:pt idx="166">
                  <c:v>4.9561130233644857</c:v>
                </c:pt>
                <c:pt idx="167">
                  <c:v>4.9760935200575132</c:v>
                </c:pt>
                <c:pt idx="168">
                  <c:v>4.9913252595155706</c:v>
                </c:pt>
                <c:pt idx="169">
                  <c:v>5.040793125569774</c:v>
                </c:pt>
                <c:pt idx="170">
                  <c:v>5.0434372188380365</c:v>
                </c:pt>
                <c:pt idx="171">
                  <c:v>5.0824319484240688</c:v>
                </c:pt>
                <c:pt idx="172">
                  <c:v>5.1023219988728163</c:v>
                </c:pt>
                <c:pt idx="173">
                  <c:v>5.1191205998619571</c:v>
                </c:pt>
                <c:pt idx="174">
                  <c:v>5.1193298515791641</c:v>
                </c:pt>
                <c:pt idx="175">
                  <c:v>5.132890365448505</c:v>
                </c:pt>
                <c:pt idx="176">
                  <c:v>5.1470588235294112</c:v>
                </c:pt>
                <c:pt idx="177">
                  <c:v>5.1745263870129872</c:v>
                </c:pt>
                <c:pt idx="178">
                  <c:v>5.1800766283524906</c:v>
                </c:pt>
                <c:pt idx="179">
                  <c:v>5.1957230332792212</c:v>
                </c:pt>
                <c:pt idx="180">
                  <c:v>5.2</c:v>
                </c:pt>
                <c:pt idx="181">
                  <c:v>5.205741626794258</c:v>
                </c:pt>
                <c:pt idx="182">
                  <c:v>5.2242964614098639</c:v>
                </c:pt>
                <c:pt idx="183">
                  <c:v>5.2267206477732797</c:v>
                </c:pt>
                <c:pt idx="184">
                  <c:v>5.2434143599636389</c:v>
                </c:pt>
                <c:pt idx="185">
                  <c:v>5.3250000000000002</c:v>
                </c:pt>
                <c:pt idx="186">
                  <c:v>5.3285196349016628</c:v>
                </c:pt>
                <c:pt idx="187">
                  <c:v>5.3706030150753765</c:v>
                </c:pt>
                <c:pt idx="188">
                  <c:v>5.3773584905660368</c:v>
                </c:pt>
                <c:pt idx="189">
                  <c:v>5.3823093325000002</c:v>
                </c:pt>
                <c:pt idx="190">
                  <c:v>5.4066182789256203</c:v>
                </c:pt>
                <c:pt idx="191">
                  <c:v>5.4245312391639358</c:v>
                </c:pt>
                <c:pt idx="192">
                  <c:v>5.4499088871744004</c:v>
                </c:pt>
                <c:pt idx="193">
                  <c:v>5.4572649572649565</c:v>
                </c:pt>
                <c:pt idx="194">
                  <c:v>5.46875</c:v>
                </c:pt>
                <c:pt idx="195">
                  <c:v>5.5269295421245417</c:v>
                </c:pt>
                <c:pt idx="196">
                  <c:v>5.5409836065573774</c:v>
                </c:pt>
                <c:pt idx="197">
                  <c:v>5.5846153846153843</c:v>
                </c:pt>
                <c:pt idx="198">
                  <c:v>5.7152471888888892</c:v>
                </c:pt>
                <c:pt idx="199">
                  <c:v>5.757076169672227</c:v>
                </c:pt>
                <c:pt idx="200">
                  <c:v>5.7650000000000006</c:v>
                </c:pt>
                <c:pt idx="201">
                  <c:v>5.7968614136060621</c:v>
                </c:pt>
                <c:pt idx="202">
                  <c:v>5.8085735402808574</c:v>
                </c:pt>
                <c:pt idx="203">
                  <c:v>5.8201535634597708</c:v>
                </c:pt>
                <c:pt idx="204">
                  <c:v>5.8229284903518721</c:v>
                </c:pt>
                <c:pt idx="205">
                  <c:v>5.8270207275451593</c:v>
                </c:pt>
                <c:pt idx="206">
                  <c:v>5.8450343878954607</c:v>
                </c:pt>
                <c:pt idx="207">
                  <c:v>5.8868913857677905</c:v>
                </c:pt>
                <c:pt idx="208">
                  <c:v>5.8935268285724671</c:v>
                </c:pt>
                <c:pt idx="209">
                  <c:v>5.9383272317656992</c:v>
                </c:pt>
                <c:pt idx="210">
                  <c:v>5.9670901822958564</c:v>
                </c:pt>
                <c:pt idx="211">
                  <c:v>6</c:v>
                </c:pt>
                <c:pt idx="212">
                  <c:v>6.0504201680672258</c:v>
                </c:pt>
                <c:pt idx="213">
                  <c:v>6.0505580887063353</c:v>
                </c:pt>
                <c:pt idx="214">
                  <c:v>6.0732113144758735</c:v>
                </c:pt>
                <c:pt idx="215">
                  <c:v>6.1077132178049602</c:v>
                </c:pt>
                <c:pt idx="216">
                  <c:v>6.117689091600151</c:v>
                </c:pt>
                <c:pt idx="217">
                  <c:v>6.1227740291174015</c:v>
                </c:pt>
                <c:pt idx="218">
                  <c:v>6.2156862745098032</c:v>
                </c:pt>
                <c:pt idx="219">
                  <c:v>6.260450574925815</c:v>
                </c:pt>
                <c:pt idx="220">
                  <c:v>6.3731715862310594</c:v>
                </c:pt>
                <c:pt idx="221">
                  <c:v>6.4032407479674793</c:v>
                </c:pt>
                <c:pt idx="222">
                  <c:v>6.4411764705882346</c:v>
                </c:pt>
                <c:pt idx="223">
                  <c:v>6.4835164835164836</c:v>
                </c:pt>
                <c:pt idx="224">
                  <c:v>6.4888248017303534</c:v>
                </c:pt>
                <c:pt idx="225">
                  <c:v>6.5137055639097738</c:v>
                </c:pt>
                <c:pt idx="226">
                  <c:v>6.5494058746243029</c:v>
                </c:pt>
                <c:pt idx="227">
                  <c:v>6.6519607843137241</c:v>
                </c:pt>
                <c:pt idx="228">
                  <c:v>6.6857688634192929</c:v>
                </c:pt>
                <c:pt idx="229">
                  <c:v>6.7330508746388329</c:v>
                </c:pt>
                <c:pt idx="230">
                  <c:v>6.7647058823529411</c:v>
                </c:pt>
                <c:pt idx="231">
                  <c:v>6.7705403686484003</c:v>
                </c:pt>
                <c:pt idx="232">
                  <c:v>6.7919077922077919</c:v>
                </c:pt>
                <c:pt idx="233">
                  <c:v>6.8116215571645853</c:v>
                </c:pt>
                <c:pt idx="234">
                  <c:v>6.8499587020872861</c:v>
                </c:pt>
                <c:pt idx="235">
                  <c:v>6.8641698327258229</c:v>
                </c:pt>
                <c:pt idx="236">
                  <c:v>6.9887374036751631</c:v>
                </c:pt>
                <c:pt idx="237">
                  <c:v>7.0652173913043468</c:v>
                </c:pt>
                <c:pt idx="238">
                  <c:v>7.0985451977401128</c:v>
                </c:pt>
                <c:pt idx="239">
                  <c:v>7.122638418079096</c:v>
                </c:pt>
                <c:pt idx="240">
                  <c:v>7.2073526790595945</c:v>
                </c:pt>
                <c:pt idx="241">
                  <c:v>7.2600308641975309</c:v>
                </c:pt>
                <c:pt idx="242">
                  <c:v>7.3416591788545986</c:v>
                </c:pt>
                <c:pt idx="243">
                  <c:v>7.3574068101184169</c:v>
                </c:pt>
                <c:pt idx="244">
                  <c:v>7.4124886286050611</c:v>
                </c:pt>
                <c:pt idx="245">
                  <c:v>7.4142060361910733</c:v>
                </c:pt>
                <c:pt idx="246">
                  <c:v>7.4455748061045774</c:v>
                </c:pt>
                <c:pt idx="247">
                  <c:v>7.5523428571428566</c:v>
                </c:pt>
                <c:pt idx="248">
                  <c:v>7.6472573839662452</c:v>
                </c:pt>
                <c:pt idx="249">
                  <c:v>7.6714801444043319</c:v>
                </c:pt>
                <c:pt idx="250">
                  <c:v>7.8112449799196781</c:v>
                </c:pt>
                <c:pt idx="251">
                  <c:v>7.8208540941460196</c:v>
                </c:pt>
                <c:pt idx="252">
                  <c:v>7.85024154589372</c:v>
                </c:pt>
                <c:pt idx="253">
                  <c:v>7.8835657974530005</c:v>
                </c:pt>
                <c:pt idx="254">
                  <c:v>7.9095466099122902</c:v>
                </c:pt>
                <c:pt idx="255">
                  <c:v>7.9296587296827212</c:v>
                </c:pt>
                <c:pt idx="256">
                  <c:v>7.9325795644891128</c:v>
                </c:pt>
                <c:pt idx="257">
                  <c:v>7.9576431714719273</c:v>
                </c:pt>
                <c:pt idx="258">
                  <c:v>8.0234091042154567</c:v>
                </c:pt>
                <c:pt idx="259">
                  <c:v>8.071380835693601</c:v>
                </c:pt>
                <c:pt idx="260">
                  <c:v>8.0923321836030784</c:v>
                </c:pt>
                <c:pt idx="261">
                  <c:v>8.0993856781927249</c:v>
                </c:pt>
                <c:pt idx="262">
                  <c:v>8.1038961038961048</c:v>
                </c:pt>
                <c:pt idx="263">
                  <c:v>8.155684754521964</c:v>
                </c:pt>
                <c:pt idx="264">
                  <c:v>8.1624999999999996</c:v>
                </c:pt>
                <c:pt idx="265">
                  <c:v>8.193278279779534</c:v>
                </c:pt>
                <c:pt idx="266">
                  <c:v>8.2226438962681847</c:v>
                </c:pt>
                <c:pt idx="267">
                  <c:v>8.3326339076923084</c:v>
                </c:pt>
                <c:pt idx="268">
                  <c:v>8.3640624999999993</c:v>
                </c:pt>
                <c:pt idx="269">
                  <c:v>8.376600457046127</c:v>
                </c:pt>
                <c:pt idx="270">
                  <c:v>8.4097859327217126</c:v>
                </c:pt>
                <c:pt idx="271">
                  <c:v>8.4323725055432366</c:v>
                </c:pt>
                <c:pt idx="272">
                  <c:v>8.6130742049469955</c:v>
                </c:pt>
                <c:pt idx="273">
                  <c:v>8.6400864008640088</c:v>
                </c:pt>
                <c:pt idx="274">
                  <c:v>8.85</c:v>
                </c:pt>
                <c:pt idx="275">
                  <c:v>8.9218591836734689</c:v>
                </c:pt>
                <c:pt idx="276">
                  <c:v>8.9552238805970141</c:v>
                </c:pt>
                <c:pt idx="277">
                  <c:v>8.989547038327526</c:v>
                </c:pt>
                <c:pt idx="278">
                  <c:v>8.9913857558382837</c:v>
                </c:pt>
                <c:pt idx="279">
                  <c:v>9.0052260978745018</c:v>
                </c:pt>
                <c:pt idx="280">
                  <c:v>9.1638029782359673</c:v>
                </c:pt>
                <c:pt idx="281">
                  <c:v>9.2878787878787872</c:v>
                </c:pt>
                <c:pt idx="282">
                  <c:v>9.3390027058368776</c:v>
                </c:pt>
                <c:pt idx="283">
                  <c:v>9.3829451855024111</c:v>
                </c:pt>
                <c:pt idx="284">
                  <c:v>9.390645766527939</c:v>
                </c:pt>
                <c:pt idx="285">
                  <c:v>9.4338475963917645</c:v>
                </c:pt>
                <c:pt idx="286">
                  <c:v>9.5034464125333429</c:v>
                </c:pt>
                <c:pt idx="287">
                  <c:v>9.5208534826179125</c:v>
                </c:pt>
                <c:pt idx="288">
                  <c:v>9.5393547735649005</c:v>
                </c:pt>
                <c:pt idx="289">
                  <c:v>9.5440397635658911</c:v>
                </c:pt>
                <c:pt idx="290">
                  <c:v>9.5792583244902048</c:v>
                </c:pt>
                <c:pt idx="291">
                  <c:v>9.6725352941176475</c:v>
                </c:pt>
                <c:pt idx="292">
                  <c:v>10.016339869281046</c:v>
                </c:pt>
                <c:pt idx="293">
                  <c:v>10.064715537708475</c:v>
                </c:pt>
                <c:pt idx="294">
                  <c:v>10.071428571428571</c:v>
                </c:pt>
                <c:pt idx="295">
                  <c:v>10.086996092613704</c:v>
                </c:pt>
                <c:pt idx="296">
                  <c:v>10.177404041666666</c:v>
                </c:pt>
                <c:pt idx="297">
                  <c:v>10.312159054364471</c:v>
                </c:pt>
                <c:pt idx="298">
                  <c:v>10.3490443125</c:v>
                </c:pt>
                <c:pt idx="299">
                  <c:v>10.523574660633484</c:v>
                </c:pt>
                <c:pt idx="300">
                  <c:v>10.689688621592785</c:v>
                </c:pt>
                <c:pt idx="301">
                  <c:v>10.853293413173654</c:v>
                </c:pt>
                <c:pt idx="302">
                  <c:v>10.857142857142858</c:v>
                </c:pt>
                <c:pt idx="303">
                  <c:v>10.9363125</c:v>
                </c:pt>
                <c:pt idx="304">
                  <c:v>11.106131085320916</c:v>
                </c:pt>
                <c:pt idx="305">
                  <c:v>11.165524656728127</c:v>
                </c:pt>
                <c:pt idx="306">
                  <c:v>11.423137876386686</c:v>
                </c:pt>
                <c:pt idx="307">
                  <c:v>12.085539592147013</c:v>
                </c:pt>
                <c:pt idx="308">
                  <c:v>12.263917525773195</c:v>
                </c:pt>
                <c:pt idx="309">
                  <c:v>15.065970205313358</c:v>
                </c:pt>
                <c:pt idx="310">
                  <c:v>16.264787672471403</c:v>
                </c:pt>
                <c:pt idx="311">
                  <c:v>16.853096269147638</c:v>
                </c:pt>
              </c:numCache>
            </c:numRef>
          </c:xVal>
          <c:yVal>
            <c:numRef>
              <c:f>'figure 2'!$J$2:$J$3201</c:f>
              <c:numCache>
                <c:formatCode>0.00</c:formatCode>
                <c:ptCount val="312"/>
                <c:pt idx="0">
                  <c:v>45.6</c:v>
                </c:pt>
                <c:pt idx="1">
                  <c:v>54</c:v>
                </c:pt>
                <c:pt idx="2">
                  <c:v>55.466666670000002</c:v>
                </c:pt>
                <c:pt idx="3">
                  <c:v>45.1</c:v>
                </c:pt>
                <c:pt idx="4">
                  <c:v>72.128</c:v>
                </c:pt>
                <c:pt idx="5">
                  <c:v>31.847999999999999</c:v>
                </c:pt>
                <c:pt idx="6">
                  <c:v>26.666666666666668</c:v>
                </c:pt>
                <c:pt idx="7">
                  <c:v>56</c:v>
                </c:pt>
                <c:pt idx="8">
                  <c:v>40.833333333333336</c:v>
                </c:pt>
                <c:pt idx="9">
                  <c:v>45.1</c:v>
                </c:pt>
                <c:pt idx="10">
                  <c:v>33.722000000000001</c:v>
                </c:pt>
                <c:pt idx="11">
                  <c:v>32.5488</c:v>
                </c:pt>
                <c:pt idx="12">
                  <c:v>44.4</c:v>
                </c:pt>
                <c:pt idx="13">
                  <c:v>45</c:v>
                </c:pt>
                <c:pt idx="14">
                  <c:v>43.166666666666671</c:v>
                </c:pt>
                <c:pt idx="15">
                  <c:v>53.333333333333336</c:v>
                </c:pt>
                <c:pt idx="16">
                  <c:v>47.976833333333332</c:v>
                </c:pt>
                <c:pt idx="17">
                  <c:v>42.361666666666672</c:v>
                </c:pt>
                <c:pt idx="18">
                  <c:v>41.93333333333333</c:v>
                </c:pt>
                <c:pt idx="19">
                  <c:v>48.33</c:v>
                </c:pt>
                <c:pt idx="20">
                  <c:v>49.133333333333333</c:v>
                </c:pt>
                <c:pt idx="21">
                  <c:v>50.95</c:v>
                </c:pt>
                <c:pt idx="22">
                  <c:v>42.666666666666664</c:v>
                </c:pt>
                <c:pt idx="23">
                  <c:v>58.65066667</c:v>
                </c:pt>
                <c:pt idx="24">
                  <c:v>38.520000000000003</c:v>
                </c:pt>
                <c:pt idx="25">
                  <c:v>60.666666669999998</c:v>
                </c:pt>
                <c:pt idx="26">
                  <c:v>52.776666666666671</c:v>
                </c:pt>
                <c:pt idx="27">
                  <c:v>65.25</c:v>
                </c:pt>
                <c:pt idx="28">
                  <c:v>31.719000000000001</c:v>
                </c:pt>
                <c:pt idx="29">
                  <c:v>40.121000000000002</c:v>
                </c:pt>
                <c:pt idx="30">
                  <c:v>40</c:v>
                </c:pt>
                <c:pt idx="31">
                  <c:v>34</c:v>
                </c:pt>
                <c:pt idx="32">
                  <c:v>26.666666666666668</c:v>
                </c:pt>
                <c:pt idx="33">
                  <c:v>35.24</c:v>
                </c:pt>
                <c:pt idx="34">
                  <c:v>35.24</c:v>
                </c:pt>
                <c:pt idx="35">
                  <c:v>32.840780000000002</c:v>
                </c:pt>
                <c:pt idx="36">
                  <c:v>44.02</c:v>
                </c:pt>
                <c:pt idx="37">
                  <c:v>46.666666666666671</c:v>
                </c:pt>
                <c:pt idx="38">
                  <c:v>46.666666666666671</c:v>
                </c:pt>
                <c:pt idx="39">
                  <c:v>45.235199999999999</c:v>
                </c:pt>
                <c:pt idx="40">
                  <c:v>40</c:v>
                </c:pt>
                <c:pt idx="41">
                  <c:v>58.97</c:v>
                </c:pt>
                <c:pt idx="42">
                  <c:v>32</c:v>
                </c:pt>
                <c:pt idx="43">
                  <c:v>32</c:v>
                </c:pt>
                <c:pt idx="44">
                  <c:v>40</c:v>
                </c:pt>
                <c:pt idx="45">
                  <c:v>40</c:v>
                </c:pt>
                <c:pt idx="46">
                  <c:v>42.583333333333336</c:v>
                </c:pt>
                <c:pt idx="47">
                  <c:v>49.456666666666671</c:v>
                </c:pt>
                <c:pt idx="48">
                  <c:v>40</c:v>
                </c:pt>
                <c:pt idx="49">
                  <c:v>34.218000000000004</c:v>
                </c:pt>
                <c:pt idx="50">
                  <c:v>21.333333333333332</c:v>
                </c:pt>
                <c:pt idx="51">
                  <c:v>34.062799999999996</c:v>
                </c:pt>
                <c:pt idx="52">
                  <c:v>48.426666666666662</c:v>
                </c:pt>
                <c:pt idx="53">
                  <c:v>32.299999999999997</c:v>
                </c:pt>
                <c:pt idx="54">
                  <c:v>37.625</c:v>
                </c:pt>
                <c:pt idx="55">
                  <c:v>38</c:v>
                </c:pt>
                <c:pt idx="56">
                  <c:v>38.74</c:v>
                </c:pt>
                <c:pt idx="57">
                  <c:v>20.400000000000002</c:v>
                </c:pt>
                <c:pt idx="58">
                  <c:v>36.550000000000004</c:v>
                </c:pt>
                <c:pt idx="59">
                  <c:v>87.311519999999987</c:v>
                </c:pt>
                <c:pt idx="60">
                  <c:v>21.936</c:v>
                </c:pt>
                <c:pt idx="61">
                  <c:v>67.2</c:v>
                </c:pt>
                <c:pt idx="62">
                  <c:v>29.78425</c:v>
                </c:pt>
                <c:pt idx="63">
                  <c:v>48.234999999999999</c:v>
                </c:pt>
                <c:pt idx="64">
                  <c:v>49.226746666666664</c:v>
                </c:pt>
                <c:pt idx="65">
                  <c:v>31.52</c:v>
                </c:pt>
                <c:pt idx="66">
                  <c:v>32.67</c:v>
                </c:pt>
                <c:pt idx="67">
                  <c:v>49.732800000000005</c:v>
                </c:pt>
                <c:pt idx="68">
                  <c:v>49.724266666666665</c:v>
                </c:pt>
                <c:pt idx="69">
                  <c:v>42.625</c:v>
                </c:pt>
                <c:pt idx="70">
                  <c:v>41.574399999999997</c:v>
                </c:pt>
                <c:pt idx="71">
                  <c:v>38.521000000000001</c:v>
                </c:pt>
                <c:pt idx="72">
                  <c:v>54.978000000000009</c:v>
                </c:pt>
                <c:pt idx="73">
                  <c:v>51</c:v>
                </c:pt>
                <c:pt idx="74">
                  <c:v>30</c:v>
                </c:pt>
                <c:pt idx="75">
                  <c:v>43.633333333333333</c:v>
                </c:pt>
                <c:pt idx="76">
                  <c:v>44.333333333333336</c:v>
                </c:pt>
                <c:pt idx="77">
                  <c:v>46.97</c:v>
                </c:pt>
                <c:pt idx="78">
                  <c:v>45.82</c:v>
                </c:pt>
                <c:pt idx="79">
                  <c:v>29.166666666666668</c:v>
                </c:pt>
                <c:pt idx="80">
                  <c:v>34.116</c:v>
                </c:pt>
                <c:pt idx="81">
                  <c:v>31.44</c:v>
                </c:pt>
                <c:pt idx="82">
                  <c:v>46.5</c:v>
                </c:pt>
                <c:pt idx="83">
                  <c:v>42</c:v>
                </c:pt>
                <c:pt idx="84">
                  <c:v>35.434666666666665</c:v>
                </c:pt>
                <c:pt idx="85">
                  <c:v>40.974333333333334</c:v>
                </c:pt>
                <c:pt idx="86">
                  <c:v>41</c:v>
                </c:pt>
                <c:pt idx="87">
                  <c:v>43.1</c:v>
                </c:pt>
                <c:pt idx="88">
                  <c:v>43.323333333333331</c:v>
                </c:pt>
                <c:pt idx="89">
                  <c:v>70.722066666666663</c:v>
                </c:pt>
                <c:pt idx="90">
                  <c:v>56.247333329999996</c:v>
                </c:pt>
                <c:pt idx="91">
                  <c:v>35.524999999999999</c:v>
                </c:pt>
                <c:pt idx="92">
                  <c:v>31.1</c:v>
                </c:pt>
                <c:pt idx="93">
                  <c:v>41.52</c:v>
                </c:pt>
                <c:pt idx="94">
                  <c:v>34.346666666666671</c:v>
                </c:pt>
                <c:pt idx="95">
                  <c:v>48.416666666666671</c:v>
                </c:pt>
                <c:pt idx="96">
                  <c:v>55.36</c:v>
                </c:pt>
                <c:pt idx="97">
                  <c:v>50.124000000000002</c:v>
                </c:pt>
                <c:pt idx="98">
                  <c:v>55.17</c:v>
                </c:pt>
                <c:pt idx="99">
                  <c:v>42.375999999999998</c:v>
                </c:pt>
                <c:pt idx="100">
                  <c:v>42.158000000000001</c:v>
                </c:pt>
                <c:pt idx="101">
                  <c:v>56</c:v>
                </c:pt>
                <c:pt idx="102">
                  <c:v>62.502666670000004</c:v>
                </c:pt>
                <c:pt idx="103">
                  <c:v>34.179000000000002</c:v>
                </c:pt>
                <c:pt idx="104">
                  <c:v>32.540266666666668</c:v>
                </c:pt>
                <c:pt idx="105">
                  <c:v>41.13666666666667</c:v>
                </c:pt>
                <c:pt idx="106">
                  <c:v>41.365000000000002</c:v>
                </c:pt>
                <c:pt idx="107">
                  <c:v>34.681199999999997</c:v>
                </c:pt>
                <c:pt idx="108">
                  <c:v>37.916666666666671</c:v>
                </c:pt>
                <c:pt idx="109">
                  <c:v>41.326000000000001</c:v>
                </c:pt>
                <c:pt idx="110">
                  <c:v>40.726666666666667</c:v>
                </c:pt>
                <c:pt idx="111">
                  <c:v>37.01</c:v>
                </c:pt>
                <c:pt idx="112">
                  <c:v>38.520533333333333</c:v>
                </c:pt>
                <c:pt idx="113">
                  <c:v>32.128</c:v>
                </c:pt>
                <c:pt idx="114">
                  <c:v>30.557733333333335</c:v>
                </c:pt>
                <c:pt idx="115">
                  <c:v>44.800000000000004</c:v>
                </c:pt>
                <c:pt idx="116">
                  <c:v>42.14</c:v>
                </c:pt>
                <c:pt idx="117">
                  <c:v>48.053333333333327</c:v>
                </c:pt>
                <c:pt idx="118">
                  <c:v>33.872999999999998</c:v>
                </c:pt>
                <c:pt idx="119">
                  <c:v>30.6</c:v>
                </c:pt>
                <c:pt idx="120">
                  <c:v>47.096666666666671</c:v>
                </c:pt>
                <c:pt idx="121">
                  <c:v>38.25</c:v>
                </c:pt>
                <c:pt idx="122">
                  <c:v>38.645000000000003</c:v>
                </c:pt>
                <c:pt idx="123">
                  <c:v>38.51</c:v>
                </c:pt>
                <c:pt idx="124">
                  <c:v>51.890833333333326</c:v>
                </c:pt>
                <c:pt idx="125">
                  <c:v>34.86613333333333</c:v>
                </c:pt>
                <c:pt idx="126">
                  <c:v>27.57</c:v>
                </c:pt>
                <c:pt idx="127">
                  <c:v>34.700000000000003</c:v>
                </c:pt>
                <c:pt idx="128">
                  <c:v>39.520000000000003</c:v>
                </c:pt>
                <c:pt idx="129">
                  <c:v>34.201000000000001</c:v>
                </c:pt>
                <c:pt idx="130">
                  <c:v>47.94</c:v>
                </c:pt>
                <c:pt idx="131">
                  <c:v>21.557400000000001</c:v>
                </c:pt>
                <c:pt idx="132">
                  <c:v>45.921733333333329</c:v>
                </c:pt>
                <c:pt idx="133">
                  <c:v>24.266666666666666</c:v>
                </c:pt>
                <c:pt idx="134">
                  <c:v>29.400000000000002</c:v>
                </c:pt>
                <c:pt idx="135">
                  <c:v>43.925333333333334</c:v>
                </c:pt>
                <c:pt idx="136">
                  <c:v>31.52</c:v>
                </c:pt>
                <c:pt idx="137">
                  <c:v>34</c:v>
                </c:pt>
                <c:pt idx="138">
                  <c:v>34</c:v>
                </c:pt>
                <c:pt idx="139">
                  <c:v>52.7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23.988100000000003</c:v>
                </c:pt>
                <c:pt idx="144">
                  <c:v>35.390560000000001</c:v>
                </c:pt>
                <c:pt idx="145">
                  <c:v>33</c:v>
                </c:pt>
                <c:pt idx="146">
                  <c:v>68.180000000000007</c:v>
                </c:pt>
                <c:pt idx="147">
                  <c:v>31.285</c:v>
                </c:pt>
                <c:pt idx="148">
                  <c:v>31.333333333333332</c:v>
                </c:pt>
                <c:pt idx="149">
                  <c:v>26.240000000000002</c:v>
                </c:pt>
                <c:pt idx="150">
                  <c:v>46.924399999999991</c:v>
                </c:pt>
                <c:pt idx="151">
                  <c:v>48.875</c:v>
                </c:pt>
                <c:pt idx="152">
                  <c:v>55.747663330000002</c:v>
                </c:pt>
                <c:pt idx="153">
                  <c:v>33.568000000000005</c:v>
                </c:pt>
                <c:pt idx="154">
                  <c:v>32.129310000000004</c:v>
                </c:pt>
                <c:pt idx="155">
                  <c:v>38</c:v>
                </c:pt>
                <c:pt idx="156">
                  <c:v>40.533333333333331</c:v>
                </c:pt>
                <c:pt idx="157">
                  <c:v>43.9</c:v>
                </c:pt>
                <c:pt idx="158">
                  <c:v>45.461333333333329</c:v>
                </c:pt>
                <c:pt idx="159">
                  <c:v>31.760999999999999</c:v>
                </c:pt>
                <c:pt idx="160">
                  <c:v>33.146749999999997</c:v>
                </c:pt>
                <c:pt idx="161">
                  <c:v>59.5</c:v>
                </c:pt>
                <c:pt idx="162">
                  <c:v>53.36112</c:v>
                </c:pt>
                <c:pt idx="163">
                  <c:v>32</c:v>
                </c:pt>
                <c:pt idx="164">
                  <c:v>49.2</c:v>
                </c:pt>
                <c:pt idx="165">
                  <c:v>40.58</c:v>
                </c:pt>
                <c:pt idx="166">
                  <c:v>42.800000000000004</c:v>
                </c:pt>
                <c:pt idx="167">
                  <c:v>43.46875</c:v>
                </c:pt>
                <c:pt idx="168">
                  <c:v>23.12</c:v>
                </c:pt>
                <c:pt idx="169">
                  <c:v>29.617000000000001</c:v>
                </c:pt>
                <c:pt idx="170">
                  <c:v>45.199333333333328</c:v>
                </c:pt>
                <c:pt idx="171">
                  <c:v>41.88</c:v>
                </c:pt>
                <c:pt idx="172">
                  <c:v>26.615000000000002</c:v>
                </c:pt>
                <c:pt idx="173">
                  <c:v>31.873999999999999</c:v>
                </c:pt>
                <c:pt idx="174">
                  <c:v>53.639833330000002</c:v>
                </c:pt>
                <c:pt idx="175">
                  <c:v>40.133333333333333</c:v>
                </c:pt>
                <c:pt idx="176">
                  <c:v>20.400000000000002</c:v>
                </c:pt>
                <c:pt idx="177">
                  <c:v>38.5</c:v>
                </c:pt>
                <c:pt idx="178">
                  <c:v>31.32</c:v>
                </c:pt>
                <c:pt idx="179">
                  <c:v>41.066666666666663</c:v>
                </c:pt>
                <c:pt idx="180">
                  <c:v>40</c:v>
                </c:pt>
                <c:pt idx="181">
                  <c:v>41.800000000000004</c:v>
                </c:pt>
                <c:pt idx="182">
                  <c:v>28.712</c:v>
                </c:pt>
                <c:pt idx="183">
                  <c:v>49.4</c:v>
                </c:pt>
                <c:pt idx="184">
                  <c:v>48.036333333333332</c:v>
                </c:pt>
                <c:pt idx="185">
                  <c:v>40</c:v>
                </c:pt>
                <c:pt idx="186">
                  <c:v>27.609000000000002</c:v>
                </c:pt>
                <c:pt idx="187">
                  <c:v>38.207999999999998</c:v>
                </c:pt>
                <c:pt idx="188">
                  <c:v>38.160000000000004</c:v>
                </c:pt>
                <c:pt idx="189">
                  <c:v>40</c:v>
                </c:pt>
                <c:pt idx="190">
                  <c:v>48.4</c:v>
                </c:pt>
                <c:pt idx="191">
                  <c:v>41.528000000000013</c:v>
                </c:pt>
                <c:pt idx="192">
                  <c:v>27.219000000000001</c:v>
                </c:pt>
                <c:pt idx="193">
                  <c:v>46.800000000000004</c:v>
                </c:pt>
                <c:pt idx="194">
                  <c:v>32</c:v>
                </c:pt>
                <c:pt idx="195">
                  <c:v>27.3</c:v>
                </c:pt>
                <c:pt idx="196">
                  <c:v>29.28</c:v>
                </c:pt>
                <c:pt idx="197">
                  <c:v>65</c:v>
                </c:pt>
                <c:pt idx="198">
                  <c:v>27</c:v>
                </c:pt>
                <c:pt idx="199">
                  <c:v>45.397333333333336</c:v>
                </c:pt>
                <c:pt idx="200">
                  <c:v>48</c:v>
                </c:pt>
                <c:pt idx="201">
                  <c:v>24.151</c:v>
                </c:pt>
                <c:pt idx="202">
                  <c:v>27.060000000000002</c:v>
                </c:pt>
                <c:pt idx="203">
                  <c:v>32.507733333333334</c:v>
                </c:pt>
                <c:pt idx="204">
                  <c:v>35.24</c:v>
                </c:pt>
                <c:pt idx="205">
                  <c:v>24.026</c:v>
                </c:pt>
                <c:pt idx="206">
                  <c:v>36.35</c:v>
                </c:pt>
                <c:pt idx="207">
                  <c:v>26.7</c:v>
                </c:pt>
                <c:pt idx="208">
                  <c:v>32.738790000000002</c:v>
                </c:pt>
                <c:pt idx="209">
                  <c:v>29.591666666666669</c:v>
                </c:pt>
                <c:pt idx="210">
                  <c:v>38.316833333333342</c:v>
                </c:pt>
                <c:pt idx="211">
                  <c:v>38</c:v>
                </c:pt>
                <c:pt idx="212">
                  <c:v>39.666666666666671</c:v>
                </c:pt>
                <c:pt idx="213">
                  <c:v>39.805499999999995</c:v>
                </c:pt>
                <c:pt idx="214">
                  <c:v>30.05</c:v>
                </c:pt>
                <c:pt idx="215">
                  <c:v>47.088000000000008</c:v>
                </c:pt>
                <c:pt idx="216">
                  <c:v>39.465000000000003</c:v>
                </c:pt>
                <c:pt idx="217">
                  <c:v>41.3155</c:v>
                </c:pt>
                <c:pt idx="218">
                  <c:v>20.400000000000002</c:v>
                </c:pt>
                <c:pt idx="219">
                  <c:v>35.946666666666673</c:v>
                </c:pt>
                <c:pt idx="220">
                  <c:v>36.534399999999998</c:v>
                </c:pt>
                <c:pt idx="221">
                  <c:v>24.6</c:v>
                </c:pt>
                <c:pt idx="222">
                  <c:v>45.333333333333336</c:v>
                </c:pt>
                <c:pt idx="223">
                  <c:v>36.4</c:v>
                </c:pt>
                <c:pt idx="224">
                  <c:v>36.986666666666665</c:v>
                </c:pt>
                <c:pt idx="225">
                  <c:v>44.333333333333336</c:v>
                </c:pt>
                <c:pt idx="226">
                  <c:v>38.816666666666663</c:v>
                </c:pt>
                <c:pt idx="227">
                  <c:v>20.400000000000002</c:v>
                </c:pt>
                <c:pt idx="228">
                  <c:v>31.41</c:v>
                </c:pt>
                <c:pt idx="229">
                  <c:v>44.646999999999998</c:v>
                </c:pt>
                <c:pt idx="230">
                  <c:v>34</c:v>
                </c:pt>
                <c:pt idx="231">
                  <c:v>31.016726666666667</c:v>
                </c:pt>
                <c:pt idx="232">
                  <c:v>38.5</c:v>
                </c:pt>
                <c:pt idx="233">
                  <c:v>47.842470000000006</c:v>
                </c:pt>
                <c:pt idx="234">
                  <c:v>35.133333333333333</c:v>
                </c:pt>
                <c:pt idx="235">
                  <c:v>42.539740000000002</c:v>
                </c:pt>
                <c:pt idx="236">
                  <c:v>33.74</c:v>
                </c:pt>
                <c:pt idx="237">
                  <c:v>36.800000000000004</c:v>
                </c:pt>
                <c:pt idx="238">
                  <c:v>35.4</c:v>
                </c:pt>
                <c:pt idx="239">
                  <c:v>35.4</c:v>
                </c:pt>
                <c:pt idx="240">
                  <c:v>29.264000000000003</c:v>
                </c:pt>
                <c:pt idx="241">
                  <c:v>25.92</c:v>
                </c:pt>
                <c:pt idx="242">
                  <c:v>31.809470000000001</c:v>
                </c:pt>
                <c:pt idx="243">
                  <c:v>21.702999999999999</c:v>
                </c:pt>
                <c:pt idx="244">
                  <c:v>33.980000000000004</c:v>
                </c:pt>
                <c:pt idx="245">
                  <c:v>38.351999999999997</c:v>
                </c:pt>
                <c:pt idx="246">
                  <c:v>42.634666666666668</c:v>
                </c:pt>
                <c:pt idx="247">
                  <c:v>35</c:v>
                </c:pt>
                <c:pt idx="248">
                  <c:v>23.7</c:v>
                </c:pt>
                <c:pt idx="249">
                  <c:v>24.376000000000001</c:v>
                </c:pt>
                <c:pt idx="250">
                  <c:v>24.900000000000002</c:v>
                </c:pt>
                <c:pt idx="251">
                  <c:v>35.162399999999998</c:v>
                </c:pt>
                <c:pt idx="252">
                  <c:v>33.119999999999997</c:v>
                </c:pt>
                <c:pt idx="253">
                  <c:v>32.980000000000004</c:v>
                </c:pt>
                <c:pt idx="254">
                  <c:v>39.538799999999995</c:v>
                </c:pt>
                <c:pt idx="255">
                  <c:v>33.345999999999997</c:v>
                </c:pt>
                <c:pt idx="256">
                  <c:v>23.88</c:v>
                </c:pt>
                <c:pt idx="257">
                  <c:v>38.222000000000001</c:v>
                </c:pt>
                <c:pt idx="258">
                  <c:v>22.773333333333333</c:v>
                </c:pt>
                <c:pt idx="259">
                  <c:v>31.422999999999998</c:v>
                </c:pt>
                <c:pt idx="260">
                  <c:v>37.69</c:v>
                </c:pt>
                <c:pt idx="261">
                  <c:v>36.572200000000002</c:v>
                </c:pt>
                <c:pt idx="262">
                  <c:v>32.083333333333329</c:v>
                </c:pt>
                <c:pt idx="263">
                  <c:v>24.767999999999997</c:v>
                </c:pt>
                <c:pt idx="264">
                  <c:v>40</c:v>
                </c:pt>
                <c:pt idx="265">
                  <c:v>28.44906666666667</c:v>
                </c:pt>
                <c:pt idx="266">
                  <c:v>31.62</c:v>
                </c:pt>
                <c:pt idx="267">
                  <c:v>39</c:v>
                </c:pt>
                <c:pt idx="268">
                  <c:v>32</c:v>
                </c:pt>
                <c:pt idx="269">
                  <c:v>39.383333333333333</c:v>
                </c:pt>
                <c:pt idx="270">
                  <c:v>32.700000000000003</c:v>
                </c:pt>
                <c:pt idx="271">
                  <c:v>27.060000000000002</c:v>
                </c:pt>
                <c:pt idx="272">
                  <c:v>30.186666666666667</c:v>
                </c:pt>
                <c:pt idx="273">
                  <c:v>37.036666666666669</c:v>
                </c:pt>
                <c:pt idx="274">
                  <c:v>20</c:v>
                </c:pt>
                <c:pt idx="275">
                  <c:v>32.666666666666671</c:v>
                </c:pt>
                <c:pt idx="276">
                  <c:v>26.8</c:v>
                </c:pt>
                <c:pt idx="277">
                  <c:v>28.7</c:v>
                </c:pt>
                <c:pt idx="278">
                  <c:v>28.672800000000002</c:v>
                </c:pt>
                <c:pt idx="279">
                  <c:v>33.451000000000001</c:v>
                </c:pt>
                <c:pt idx="280">
                  <c:v>34.92</c:v>
                </c:pt>
                <c:pt idx="281">
                  <c:v>33</c:v>
                </c:pt>
                <c:pt idx="282">
                  <c:v>32.337499999999999</c:v>
                </c:pt>
                <c:pt idx="283">
                  <c:v>29.577333333333335</c:v>
                </c:pt>
                <c:pt idx="284">
                  <c:v>29.314</c:v>
                </c:pt>
                <c:pt idx="285">
                  <c:v>30.714933333333335</c:v>
                </c:pt>
                <c:pt idx="286">
                  <c:v>32.08508333333333</c:v>
                </c:pt>
                <c:pt idx="287">
                  <c:v>29.619193333333339</c:v>
                </c:pt>
                <c:pt idx="288">
                  <c:v>29.050266666666666</c:v>
                </c:pt>
                <c:pt idx="289">
                  <c:v>25.8</c:v>
                </c:pt>
                <c:pt idx="290">
                  <c:v>34.867000000000004</c:v>
                </c:pt>
                <c:pt idx="291">
                  <c:v>34</c:v>
                </c:pt>
                <c:pt idx="292">
                  <c:v>30.6</c:v>
                </c:pt>
                <c:pt idx="293">
                  <c:v>34.116999999999997</c:v>
                </c:pt>
                <c:pt idx="294">
                  <c:v>28</c:v>
                </c:pt>
                <c:pt idx="295">
                  <c:v>25.439</c:v>
                </c:pt>
                <c:pt idx="296">
                  <c:v>28.8</c:v>
                </c:pt>
                <c:pt idx="297">
                  <c:v>36.568000000000005</c:v>
                </c:pt>
                <c:pt idx="298">
                  <c:v>24</c:v>
                </c:pt>
                <c:pt idx="299">
                  <c:v>44.2</c:v>
                </c:pt>
                <c:pt idx="300">
                  <c:v>30.927</c:v>
                </c:pt>
                <c:pt idx="301">
                  <c:v>34.735999999999997</c:v>
                </c:pt>
                <c:pt idx="302">
                  <c:v>28.35</c:v>
                </c:pt>
                <c:pt idx="303">
                  <c:v>40.533333333333331</c:v>
                </c:pt>
                <c:pt idx="304">
                  <c:v>34.288660000000007</c:v>
                </c:pt>
                <c:pt idx="305">
                  <c:v>25.490000000000002</c:v>
                </c:pt>
                <c:pt idx="306">
                  <c:v>25.240000000000002</c:v>
                </c:pt>
                <c:pt idx="307">
                  <c:v>20.170666666666666</c:v>
                </c:pt>
                <c:pt idx="308">
                  <c:v>29.1</c:v>
                </c:pt>
                <c:pt idx="309">
                  <c:v>37.114000000000004</c:v>
                </c:pt>
                <c:pt idx="310">
                  <c:v>25.439</c:v>
                </c:pt>
                <c:pt idx="311">
                  <c:v>37.243499999999997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B7-4167-9795-B16CB92261B6}"/>
            </c:ext>
          </c:extLst>
        </c:ser>
        <c:ser>
          <c:idx val="1"/>
          <c:order val="1"/>
          <c:tx>
            <c:strRef>
              <c:f>'figure 2'!$BO$1</c:f>
              <c:strCache>
                <c:ptCount val="1"/>
                <c:pt idx="0">
                  <c:v>standard yield of silage maize (t/ha)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name>power (silage maise)</c:name>
            <c:spPr>
              <a:ln w="41275" cap="rnd">
                <a:solidFill>
                  <a:schemeClr val="tx1"/>
                </a:solidFill>
                <a:prstDash val="lgDashDot"/>
              </a:ln>
              <a:effectLst/>
            </c:spPr>
            <c:trendlineType val="power"/>
            <c:dispRSqr val="0"/>
            <c:dispEq val="0"/>
          </c:trendline>
          <c:xVal>
            <c:numRef>
              <c:f>'figure 2'!$D$2:$D$3201</c:f>
              <c:numCache>
                <c:formatCode>0.00</c:formatCode>
                <c:ptCount val="312"/>
                <c:pt idx="0">
                  <c:v>1.2938596491228069</c:v>
                </c:pt>
                <c:pt idx="1">
                  <c:v>1.2965577342592594</c:v>
                </c:pt>
                <c:pt idx="2">
                  <c:v>1.3530852657239731</c:v>
                </c:pt>
                <c:pt idx="3">
                  <c:v>1.3968957871396894</c:v>
                </c:pt>
                <c:pt idx="4">
                  <c:v>1.4103915913376219</c:v>
                </c:pt>
                <c:pt idx="5">
                  <c:v>1.4216230218538055</c:v>
                </c:pt>
                <c:pt idx="6">
                  <c:v>1.5821830001249999</c:v>
                </c:pt>
                <c:pt idx="7">
                  <c:v>1.6071428571428572</c:v>
                </c:pt>
                <c:pt idx="8">
                  <c:v>1.6457142857142857</c:v>
                </c:pt>
                <c:pt idx="9">
                  <c:v>1.7516629711751663</c:v>
                </c:pt>
                <c:pt idx="10">
                  <c:v>1.7634988357748649</c:v>
                </c:pt>
                <c:pt idx="11">
                  <c:v>1.785144152779826</c:v>
                </c:pt>
                <c:pt idx="12">
                  <c:v>1.8018018018018018</c:v>
                </c:pt>
                <c:pt idx="13">
                  <c:v>1.8067970371111111</c:v>
                </c:pt>
                <c:pt idx="14">
                  <c:v>1.8532818532818531</c:v>
                </c:pt>
                <c:pt idx="15">
                  <c:v>1.8938572049999998</c:v>
                </c:pt>
                <c:pt idx="16">
                  <c:v>1.8967487780560757</c:v>
                </c:pt>
                <c:pt idx="17">
                  <c:v>1.9033392768619426</c:v>
                </c:pt>
                <c:pt idx="18">
                  <c:v>1.907790143084261</c:v>
                </c:pt>
                <c:pt idx="19">
                  <c:v>1.9641826573556798</c:v>
                </c:pt>
                <c:pt idx="20">
                  <c:v>1.9742198100407056</c:v>
                </c:pt>
                <c:pt idx="21">
                  <c:v>2.001962708537782</c:v>
                </c:pt>
                <c:pt idx="22">
                  <c:v>2.0390625</c:v>
                </c:pt>
                <c:pt idx="23">
                  <c:v>2.0630626533336898</c:v>
                </c:pt>
                <c:pt idx="24">
                  <c:v>2.0768431983385254</c:v>
                </c:pt>
                <c:pt idx="25">
                  <c:v>2.1564445053760197</c:v>
                </c:pt>
                <c:pt idx="26">
                  <c:v>2.1696678197435735</c:v>
                </c:pt>
                <c:pt idx="27">
                  <c:v>2.1990421149425288</c:v>
                </c:pt>
                <c:pt idx="28">
                  <c:v>2.2384060027113084</c:v>
                </c:pt>
                <c:pt idx="29">
                  <c:v>2.2681388798883377</c:v>
                </c:pt>
                <c:pt idx="30">
                  <c:v>2.29643061775</c:v>
                </c:pt>
                <c:pt idx="31">
                  <c:v>2.3664705882352939</c:v>
                </c:pt>
                <c:pt idx="32">
                  <c:v>2.3782632352499999</c:v>
                </c:pt>
                <c:pt idx="33">
                  <c:v>2.3836549375709422</c:v>
                </c:pt>
                <c:pt idx="34">
                  <c:v>2.3836549375709422</c:v>
                </c:pt>
                <c:pt idx="35">
                  <c:v>2.4066473396795081</c:v>
                </c:pt>
                <c:pt idx="36">
                  <c:v>2.407996365288505</c:v>
                </c:pt>
                <c:pt idx="37">
                  <c:v>2.464285714285714</c:v>
                </c:pt>
                <c:pt idx="38">
                  <c:v>2.464285714285714</c:v>
                </c:pt>
                <c:pt idx="39">
                  <c:v>2.4962860780984721</c:v>
                </c:pt>
                <c:pt idx="40">
                  <c:v>2.5068741325000001</c:v>
                </c:pt>
                <c:pt idx="41">
                  <c:v>2.5168073494997456</c:v>
                </c:pt>
                <c:pt idx="42">
                  <c:v>2.53125</c:v>
                </c:pt>
                <c:pt idx="43">
                  <c:v>2.53125</c:v>
                </c:pt>
                <c:pt idx="44">
                  <c:v>2.5577207349999997</c:v>
                </c:pt>
                <c:pt idx="45">
                  <c:v>2.5721921174999998</c:v>
                </c:pt>
                <c:pt idx="46">
                  <c:v>2.5825312297455967</c:v>
                </c:pt>
                <c:pt idx="47">
                  <c:v>2.5876498099346228</c:v>
                </c:pt>
                <c:pt idx="48">
                  <c:v>2.7</c:v>
                </c:pt>
                <c:pt idx="49">
                  <c:v>2.7178677888830438</c:v>
                </c:pt>
                <c:pt idx="50">
                  <c:v>2.71875</c:v>
                </c:pt>
                <c:pt idx="51">
                  <c:v>2.7241981586951161</c:v>
                </c:pt>
                <c:pt idx="52">
                  <c:v>2.7306029735682822</c:v>
                </c:pt>
                <c:pt idx="53">
                  <c:v>2.7863777089783284</c:v>
                </c:pt>
                <c:pt idx="54">
                  <c:v>2.7906976744186047</c:v>
                </c:pt>
                <c:pt idx="55">
                  <c:v>2.8022257894736842</c:v>
                </c:pt>
                <c:pt idx="56">
                  <c:v>2.8146102219927722</c:v>
                </c:pt>
                <c:pt idx="57">
                  <c:v>2.8628529411764703</c:v>
                </c:pt>
                <c:pt idx="58">
                  <c:v>2.8727770177838572</c:v>
                </c:pt>
                <c:pt idx="59">
                  <c:v>2.8887367898302543</c:v>
                </c:pt>
                <c:pt idx="60">
                  <c:v>3.0046498905908097</c:v>
                </c:pt>
                <c:pt idx="61">
                  <c:v>3.0149580357142853</c:v>
                </c:pt>
                <c:pt idx="62">
                  <c:v>3.0844593682902879</c:v>
                </c:pt>
                <c:pt idx="63">
                  <c:v>3.0960373007152486</c:v>
                </c:pt>
                <c:pt idx="64">
                  <c:v>3.1043188093410468</c:v>
                </c:pt>
                <c:pt idx="65">
                  <c:v>3.1264435279187821</c:v>
                </c:pt>
                <c:pt idx="66">
                  <c:v>3.2139577594123048</c:v>
                </c:pt>
                <c:pt idx="67">
                  <c:v>3.2373001319048993</c:v>
                </c:pt>
                <c:pt idx="68">
                  <c:v>3.2378556948719877</c:v>
                </c:pt>
                <c:pt idx="69">
                  <c:v>3.2570822287390033</c:v>
                </c:pt>
                <c:pt idx="70">
                  <c:v>3.2664803340517246</c:v>
                </c:pt>
                <c:pt idx="71">
                  <c:v>3.2869282988499777</c:v>
                </c:pt>
                <c:pt idx="72">
                  <c:v>3.3467932627596486</c:v>
                </c:pt>
                <c:pt idx="73">
                  <c:v>3.3612617215686273</c:v>
                </c:pt>
                <c:pt idx="74">
                  <c:v>3.4</c:v>
                </c:pt>
                <c:pt idx="75">
                  <c:v>3.4152950168067226</c:v>
                </c:pt>
                <c:pt idx="76">
                  <c:v>3.4176090225563911</c:v>
                </c:pt>
                <c:pt idx="77">
                  <c:v>3.427719821162444</c:v>
                </c:pt>
                <c:pt idx="78">
                  <c:v>3.4738846115233524</c:v>
                </c:pt>
                <c:pt idx="79">
                  <c:v>3.5314285714285711</c:v>
                </c:pt>
                <c:pt idx="80">
                  <c:v>3.5427767030132489</c:v>
                </c:pt>
                <c:pt idx="81">
                  <c:v>3.5456488549618319</c:v>
                </c:pt>
                <c:pt idx="82">
                  <c:v>3.5483870967741935</c:v>
                </c:pt>
                <c:pt idx="83">
                  <c:v>3.5714285714285716</c:v>
                </c:pt>
                <c:pt idx="84">
                  <c:v>3.5840608067429263</c:v>
                </c:pt>
                <c:pt idx="85">
                  <c:v>3.6364228012658328</c:v>
                </c:pt>
                <c:pt idx="86">
                  <c:v>3.6585365853658538</c:v>
                </c:pt>
                <c:pt idx="87">
                  <c:v>3.6783317494199532</c:v>
                </c:pt>
                <c:pt idx="88">
                  <c:v>3.6931599599907674</c:v>
                </c:pt>
                <c:pt idx="89">
                  <c:v>3.7077325389246734</c:v>
                </c:pt>
                <c:pt idx="90">
                  <c:v>3.7080167921269167</c:v>
                </c:pt>
                <c:pt idx="91">
                  <c:v>3.7233359577762144</c:v>
                </c:pt>
                <c:pt idx="92">
                  <c:v>3.729903536977492</c:v>
                </c:pt>
                <c:pt idx="93">
                  <c:v>3.7471703492292869</c:v>
                </c:pt>
                <c:pt idx="94">
                  <c:v>3.755822981366459</c:v>
                </c:pt>
                <c:pt idx="95">
                  <c:v>3.7660266877796902</c:v>
                </c:pt>
                <c:pt idx="96">
                  <c:v>3.7699376065751444</c:v>
                </c:pt>
                <c:pt idx="97">
                  <c:v>3.7905993137020189</c:v>
                </c:pt>
                <c:pt idx="98">
                  <c:v>3.7966576037701647</c:v>
                </c:pt>
                <c:pt idx="99">
                  <c:v>3.7993203700207667</c:v>
                </c:pt>
                <c:pt idx="100">
                  <c:v>3.8189667441529482</c:v>
                </c:pt>
                <c:pt idx="101">
                  <c:v>3.8392857142857144</c:v>
                </c:pt>
                <c:pt idx="102">
                  <c:v>3.8558354841470317</c:v>
                </c:pt>
                <c:pt idx="103">
                  <c:v>3.8620205389274114</c:v>
                </c:pt>
                <c:pt idx="104">
                  <c:v>3.8721256125743695</c:v>
                </c:pt>
                <c:pt idx="105">
                  <c:v>3.8894741106879502</c:v>
                </c:pt>
                <c:pt idx="106">
                  <c:v>3.8921793787018006</c:v>
                </c:pt>
                <c:pt idx="107">
                  <c:v>3.8925988720113494</c:v>
                </c:pt>
                <c:pt idx="108">
                  <c:v>3.892747252747252</c:v>
                </c:pt>
                <c:pt idx="109">
                  <c:v>3.8958524899578957</c:v>
                </c:pt>
                <c:pt idx="110">
                  <c:v>3.9286298903257491</c:v>
                </c:pt>
                <c:pt idx="111">
                  <c:v>3.9319860145906511</c:v>
                </c:pt>
                <c:pt idx="112">
                  <c:v>3.9407554066402684</c:v>
                </c:pt>
                <c:pt idx="113">
                  <c:v>3.9529382470119523</c:v>
                </c:pt>
                <c:pt idx="114">
                  <c:v>3.9597177801145809</c:v>
                </c:pt>
                <c:pt idx="115">
                  <c:v>3.9776785714285707</c:v>
                </c:pt>
                <c:pt idx="116">
                  <c:v>3.993146416706217</c:v>
                </c:pt>
                <c:pt idx="117">
                  <c:v>4.0717258601553832</c:v>
                </c:pt>
                <c:pt idx="118">
                  <c:v>4.0740412718094063</c:v>
                </c:pt>
                <c:pt idx="119">
                  <c:v>4.0849673202614376</c:v>
                </c:pt>
                <c:pt idx="120">
                  <c:v>4.1191874867294214</c:v>
                </c:pt>
                <c:pt idx="121">
                  <c:v>4.1218613045751633</c:v>
                </c:pt>
                <c:pt idx="122">
                  <c:v>4.1599171949799452</c:v>
                </c:pt>
                <c:pt idx="123">
                  <c:v>4.1694049831212672</c:v>
                </c:pt>
                <c:pt idx="124">
                  <c:v>4.1914917535210146</c:v>
                </c:pt>
                <c:pt idx="125">
                  <c:v>4.2132863456802401</c:v>
                </c:pt>
                <c:pt idx="126">
                  <c:v>4.2437431991294883</c:v>
                </c:pt>
                <c:pt idx="127">
                  <c:v>4.2590472968299711</c:v>
                </c:pt>
                <c:pt idx="128">
                  <c:v>4.2788841093117398</c:v>
                </c:pt>
                <c:pt idx="129">
                  <c:v>4.2981199380135084</c:v>
                </c:pt>
                <c:pt idx="130">
                  <c:v>4.3065581977471838</c:v>
                </c:pt>
                <c:pt idx="131">
                  <c:v>4.3070609127260235</c:v>
                </c:pt>
                <c:pt idx="132">
                  <c:v>4.344348209852706</c:v>
                </c:pt>
                <c:pt idx="133">
                  <c:v>4.3529383640109893</c:v>
                </c:pt>
                <c:pt idx="134">
                  <c:v>4.353741496598639</c:v>
                </c:pt>
                <c:pt idx="135">
                  <c:v>4.3694220495386116</c:v>
                </c:pt>
                <c:pt idx="136">
                  <c:v>4.3854758883248728</c:v>
                </c:pt>
                <c:pt idx="137">
                  <c:v>4.4117647058823533</c:v>
                </c:pt>
                <c:pt idx="138">
                  <c:v>4.4117647058823533</c:v>
                </c:pt>
                <c:pt idx="139">
                  <c:v>4.4275861138519916</c:v>
                </c:pt>
                <c:pt idx="140">
                  <c:v>4.4316685714285713</c:v>
                </c:pt>
                <c:pt idx="141">
                  <c:v>4.4571428571428573</c:v>
                </c:pt>
                <c:pt idx="142">
                  <c:v>4.4571428571428573</c:v>
                </c:pt>
                <c:pt idx="143">
                  <c:v>4.5055673438079706</c:v>
                </c:pt>
                <c:pt idx="144">
                  <c:v>4.5113267408031978</c:v>
                </c:pt>
                <c:pt idx="145">
                  <c:v>4.5454545454545459</c:v>
                </c:pt>
                <c:pt idx="146">
                  <c:v>4.5467879143443817</c:v>
                </c:pt>
                <c:pt idx="147">
                  <c:v>4.5553501678120503</c:v>
                </c:pt>
                <c:pt idx="148">
                  <c:v>4.557642127659574</c:v>
                </c:pt>
                <c:pt idx="149">
                  <c:v>4.5731707317073171</c:v>
                </c:pt>
                <c:pt idx="150">
                  <c:v>4.603148894818049</c:v>
                </c:pt>
                <c:pt idx="151">
                  <c:v>4.6637376265984658</c:v>
                </c:pt>
                <c:pt idx="152">
                  <c:v>4.6640301327226945</c:v>
                </c:pt>
                <c:pt idx="153">
                  <c:v>4.6652190747140123</c:v>
                </c:pt>
                <c:pt idx="154">
                  <c:v>4.6686343404200086</c:v>
                </c:pt>
                <c:pt idx="155">
                  <c:v>4.6842105263157894</c:v>
                </c:pt>
                <c:pt idx="156">
                  <c:v>4.6875</c:v>
                </c:pt>
                <c:pt idx="157">
                  <c:v>4.7157523781321187</c:v>
                </c:pt>
                <c:pt idx="158">
                  <c:v>4.7529446269357116</c:v>
                </c:pt>
                <c:pt idx="159">
                  <c:v>4.7794464909795034</c:v>
                </c:pt>
                <c:pt idx="160">
                  <c:v>4.7892804090898808</c:v>
                </c:pt>
                <c:pt idx="161">
                  <c:v>4.8739495798319323</c:v>
                </c:pt>
                <c:pt idx="162">
                  <c:v>4.8745870663884112</c:v>
                </c:pt>
                <c:pt idx="163">
                  <c:v>4.875</c:v>
                </c:pt>
                <c:pt idx="164">
                  <c:v>4.8780487804878048</c:v>
                </c:pt>
                <c:pt idx="165">
                  <c:v>4.9531789058649585</c:v>
                </c:pt>
                <c:pt idx="166">
                  <c:v>4.9561130233644857</c:v>
                </c:pt>
                <c:pt idx="167">
                  <c:v>4.9760935200575132</c:v>
                </c:pt>
                <c:pt idx="168">
                  <c:v>4.9913252595155706</c:v>
                </c:pt>
                <c:pt idx="169">
                  <c:v>5.040793125569774</c:v>
                </c:pt>
                <c:pt idx="170">
                  <c:v>5.0434372188380365</c:v>
                </c:pt>
                <c:pt idx="171">
                  <c:v>5.0824319484240688</c:v>
                </c:pt>
                <c:pt idx="172">
                  <c:v>5.1023219988728163</c:v>
                </c:pt>
                <c:pt idx="173">
                  <c:v>5.1191205998619571</c:v>
                </c:pt>
                <c:pt idx="174">
                  <c:v>5.1193298515791641</c:v>
                </c:pt>
                <c:pt idx="175">
                  <c:v>5.132890365448505</c:v>
                </c:pt>
                <c:pt idx="176">
                  <c:v>5.1470588235294112</c:v>
                </c:pt>
                <c:pt idx="177">
                  <c:v>5.1745263870129872</c:v>
                </c:pt>
                <c:pt idx="178">
                  <c:v>5.1800766283524906</c:v>
                </c:pt>
                <c:pt idx="179">
                  <c:v>5.1957230332792212</c:v>
                </c:pt>
                <c:pt idx="180">
                  <c:v>5.2</c:v>
                </c:pt>
                <c:pt idx="181">
                  <c:v>5.205741626794258</c:v>
                </c:pt>
                <c:pt idx="182">
                  <c:v>5.2242964614098639</c:v>
                </c:pt>
                <c:pt idx="183">
                  <c:v>5.2267206477732797</c:v>
                </c:pt>
                <c:pt idx="184">
                  <c:v>5.2434143599636389</c:v>
                </c:pt>
                <c:pt idx="185">
                  <c:v>5.3250000000000002</c:v>
                </c:pt>
                <c:pt idx="186">
                  <c:v>5.3285196349016628</c:v>
                </c:pt>
                <c:pt idx="187">
                  <c:v>5.3706030150753765</c:v>
                </c:pt>
                <c:pt idx="188">
                  <c:v>5.3773584905660368</c:v>
                </c:pt>
                <c:pt idx="189">
                  <c:v>5.3823093325000002</c:v>
                </c:pt>
                <c:pt idx="190">
                  <c:v>5.4066182789256203</c:v>
                </c:pt>
                <c:pt idx="191">
                  <c:v>5.4245312391639358</c:v>
                </c:pt>
                <c:pt idx="192">
                  <c:v>5.4499088871744004</c:v>
                </c:pt>
                <c:pt idx="193">
                  <c:v>5.4572649572649565</c:v>
                </c:pt>
                <c:pt idx="194">
                  <c:v>5.46875</c:v>
                </c:pt>
                <c:pt idx="195">
                  <c:v>5.5269295421245417</c:v>
                </c:pt>
                <c:pt idx="196">
                  <c:v>5.5409836065573774</c:v>
                </c:pt>
                <c:pt idx="197">
                  <c:v>5.5846153846153843</c:v>
                </c:pt>
                <c:pt idx="198">
                  <c:v>5.7152471888888892</c:v>
                </c:pt>
                <c:pt idx="199">
                  <c:v>5.757076169672227</c:v>
                </c:pt>
                <c:pt idx="200">
                  <c:v>5.7650000000000006</c:v>
                </c:pt>
                <c:pt idx="201">
                  <c:v>5.7968614136060621</c:v>
                </c:pt>
                <c:pt idx="202">
                  <c:v>5.8085735402808574</c:v>
                </c:pt>
                <c:pt idx="203">
                  <c:v>5.8201535634597708</c:v>
                </c:pt>
                <c:pt idx="204">
                  <c:v>5.8229284903518721</c:v>
                </c:pt>
                <c:pt idx="205">
                  <c:v>5.8270207275451593</c:v>
                </c:pt>
                <c:pt idx="206">
                  <c:v>5.8450343878954607</c:v>
                </c:pt>
                <c:pt idx="207">
                  <c:v>5.8868913857677905</c:v>
                </c:pt>
                <c:pt idx="208">
                  <c:v>5.8935268285724671</c:v>
                </c:pt>
                <c:pt idx="209">
                  <c:v>5.9383272317656992</c:v>
                </c:pt>
                <c:pt idx="210">
                  <c:v>5.9670901822958564</c:v>
                </c:pt>
                <c:pt idx="211">
                  <c:v>6</c:v>
                </c:pt>
                <c:pt idx="212">
                  <c:v>6.0504201680672258</c:v>
                </c:pt>
                <c:pt idx="213">
                  <c:v>6.0505580887063353</c:v>
                </c:pt>
                <c:pt idx="214">
                  <c:v>6.0732113144758735</c:v>
                </c:pt>
                <c:pt idx="215">
                  <c:v>6.1077132178049602</c:v>
                </c:pt>
                <c:pt idx="216">
                  <c:v>6.117689091600151</c:v>
                </c:pt>
                <c:pt idx="217">
                  <c:v>6.1227740291174015</c:v>
                </c:pt>
                <c:pt idx="218">
                  <c:v>6.2156862745098032</c:v>
                </c:pt>
                <c:pt idx="219">
                  <c:v>6.260450574925815</c:v>
                </c:pt>
                <c:pt idx="220">
                  <c:v>6.3731715862310594</c:v>
                </c:pt>
                <c:pt idx="221">
                  <c:v>6.4032407479674793</c:v>
                </c:pt>
                <c:pt idx="222">
                  <c:v>6.4411764705882346</c:v>
                </c:pt>
                <c:pt idx="223">
                  <c:v>6.4835164835164836</c:v>
                </c:pt>
                <c:pt idx="224">
                  <c:v>6.4888248017303534</c:v>
                </c:pt>
                <c:pt idx="225">
                  <c:v>6.5137055639097738</c:v>
                </c:pt>
                <c:pt idx="226">
                  <c:v>6.5494058746243029</c:v>
                </c:pt>
                <c:pt idx="227">
                  <c:v>6.6519607843137241</c:v>
                </c:pt>
                <c:pt idx="228">
                  <c:v>6.6857688634192929</c:v>
                </c:pt>
                <c:pt idx="229">
                  <c:v>6.7330508746388329</c:v>
                </c:pt>
                <c:pt idx="230">
                  <c:v>6.7647058823529411</c:v>
                </c:pt>
                <c:pt idx="231">
                  <c:v>6.7705403686484003</c:v>
                </c:pt>
                <c:pt idx="232">
                  <c:v>6.7919077922077919</c:v>
                </c:pt>
                <c:pt idx="233">
                  <c:v>6.8116215571645853</c:v>
                </c:pt>
                <c:pt idx="234">
                  <c:v>6.8499587020872861</c:v>
                </c:pt>
                <c:pt idx="235">
                  <c:v>6.8641698327258229</c:v>
                </c:pt>
                <c:pt idx="236">
                  <c:v>6.9887374036751631</c:v>
                </c:pt>
                <c:pt idx="237">
                  <c:v>7.0652173913043468</c:v>
                </c:pt>
                <c:pt idx="238">
                  <c:v>7.0985451977401128</c:v>
                </c:pt>
                <c:pt idx="239">
                  <c:v>7.122638418079096</c:v>
                </c:pt>
                <c:pt idx="240">
                  <c:v>7.2073526790595945</c:v>
                </c:pt>
                <c:pt idx="241">
                  <c:v>7.2600308641975309</c:v>
                </c:pt>
                <c:pt idx="242">
                  <c:v>7.3416591788545986</c:v>
                </c:pt>
                <c:pt idx="243">
                  <c:v>7.3574068101184169</c:v>
                </c:pt>
                <c:pt idx="244">
                  <c:v>7.4124886286050611</c:v>
                </c:pt>
                <c:pt idx="245">
                  <c:v>7.4142060361910733</c:v>
                </c:pt>
                <c:pt idx="246">
                  <c:v>7.4455748061045774</c:v>
                </c:pt>
                <c:pt idx="247">
                  <c:v>7.5523428571428566</c:v>
                </c:pt>
                <c:pt idx="248">
                  <c:v>7.6472573839662452</c:v>
                </c:pt>
                <c:pt idx="249">
                  <c:v>7.6714801444043319</c:v>
                </c:pt>
                <c:pt idx="250">
                  <c:v>7.8112449799196781</c:v>
                </c:pt>
                <c:pt idx="251">
                  <c:v>7.8208540941460196</c:v>
                </c:pt>
                <c:pt idx="252">
                  <c:v>7.85024154589372</c:v>
                </c:pt>
                <c:pt idx="253">
                  <c:v>7.8835657974530005</c:v>
                </c:pt>
                <c:pt idx="254">
                  <c:v>7.9095466099122902</c:v>
                </c:pt>
                <c:pt idx="255">
                  <c:v>7.9296587296827212</c:v>
                </c:pt>
                <c:pt idx="256">
                  <c:v>7.9325795644891128</c:v>
                </c:pt>
                <c:pt idx="257">
                  <c:v>7.9576431714719273</c:v>
                </c:pt>
                <c:pt idx="258">
                  <c:v>8.0234091042154567</c:v>
                </c:pt>
                <c:pt idx="259">
                  <c:v>8.071380835693601</c:v>
                </c:pt>
                <c:pt idx="260">
                  <c:v>8.0923321836030784</c:v>
                </c:pt>
                <c:pt idx="261">
                  <c:v>8.0993856781927249</c:v>
                </c:pt>
                <c:pt idx="262">
                  <c:v>8.1038961038961048</c:v>
                </c:pt>
                <c:pt idx="263">
                  <c:v>8.155684754521964</c:v>
                </c:pt>
                <c:pt idx="264">
                  <c:v>8.1624999999999996</c:v>
                </c:pt>
                <c:pt idx="265">
                  <c:v>8.193278279779534</c:v>
                </c:pt>
                <c:pt idx="266">
                  <c:v>8.2226438962681847</c:v>
                </c:pt>
                <c:pt idx="267">
                  <c:v>8.3326339076923084</c:v>
                </c:pt>
                <c:pt idx="268">
                  <c:v>8.3640624999999993</c:v>
                </c:pt>
                <c:pt idx="269">
                  <c:v>8.376600457046127</c:v>
                </c:pt>
                <c:pt idx="270">
                  <c:v>8.4097859327217126</c:v>
                </c:pt>
                <c:pt idx="271">
                  <c:v>8.4323725055432366</c:v>
                </c:pt>
                <c:pt idx="272">
                  <c:v>8.6130742049469955</c:v>
                </c:pt>
                <c:pt idx="273">
                  <c:v>8.6400864008640088</c:v>
                </c:pt>
                <c:pt idx="274">
                  <c:v>8.85</c:v>
                </c:pt>
                <c:pt idx="275">
                  <c:v>8.9218591836734689</c:v>
                </c:pt>
                <c:pt idx="276">
                  <c:v>8.9552238805970141</c:v>
                </c:pt>
                <c:pt idx="277">
                  <c:v>8.989547038327526</c:v>
                </c:pt>
                <c:pt idx="278">
                  <c:v>8.9913857558382837</c:v>
                </c:pt>
                <c:pt idx="279">
                  <c:v>9.0052260978745018</c:v>
                </c:pt>
                <c:pt idx="280">
                  <c:v>9.1638029782359673</c:v>
                </c:pt>
                <c:pt idx="281">
                  <c:v>9.2878787878787872</c:v>
                </c:pt>
                <c:pt idx="282">
                  <c:v>9.3390027058368776</c:v>
                </c:pt>
                <c:pt idx="283">
                  <c:v>9.3829451855024111</c:v>
                </c:pt>
                <c:pt idx="284">
                  <c:v>9.390645766527939</c:v>
                </c:pt>
                <c:pt idx="285">
                  <c:v>9.4338475963917645</c:v>
                </c:pt>
                <c:pt idx="286">
                  <c:v>9.5034464125333429</c:v>
                </c:pt>
                <c:pt idx="287">
                  <c:v>9.5208534826179125</c:v>
                </c:pt>
                <c:pt idx="288">
                  <c:v>9.5393547735649005</c:v>
                </c:pt>
                <c:pt idx="289">
                  <c:v>9.5440397635658911</c:v>
                </c:pt>
                <c:pt idx="290">
                  <c:v>9.5792583244902048</c:v>
                </c:pt>
                <c:pt idx="291">
                  <c:v>9.6725352941176475</c:v>
                </c:pt>
                <c:pt idx="292">
                  <c:v>10.016339869281046</c:v>
                </c:pt>
                <c:pt idx="293">
                  <c:v>10.064715537708475</c:v>
                </c:pt>
                <c:pt idx="294">
                  <c:v>10.071428571428571</c:v>
                </c:pt>
                <c:pt idx="295">
                  <c:v>10.086996092613704</c:v>
                </c:pt>
                <c:pt idx="296">
                  <c:v>10.177404041666666</c:v>
                </c:pt>
                <c:pt idx="297">
                  <c:v>10.312159054364471</c:v>
                </c:pt>
                <c:pt idx="298">
                  <c:v>10.3490443125</c:v>
                </c:pt>
                <c:pt idx="299">
                  <c:v>10.523574660633484</c:v>
                </c:pt>
                <c:pt idx="300">
                  <c:v>10.689688621592785</c:v>
                </c:pt>
                <c:pt idx="301">
                  <c:v>10.853293413173654</c:v>
                </c:pt>
                <c:pt idx="302">
                  <c:v>10.857142857142858</c:v>
                </c:pt>
                <c:pt idx="303">
                  <c:v>10.9363125</c:v>
                </c:pt>
                <c:pt idx="304">
                  <c:v>11.106131085320916</c:v>
                </c:pt>
                <c:pt idx="305">
                  <c:v>11.165524656728127</c:v>
                </c:pt>
                <c:pt idx="306">
                  <c:v>11.423137876386686</c:v>
                </c:pt>
                <c:pt idx="307">
                  <c:v>12.085539592147013</c:v>
                </c:pt>
                <c:pt idx="308">
                  <c:v>12.263917525773195</c:v>
                </c:pt>
                <c:pt idx="309">
                  <c:v>15.065970205313358</c:v>
                </c:pt>
                <c:pt idx="310">
                  <c:v>16.264787672471403</c:v>
                </c:pt>
                <c:pt idx="311">
                  <c:v>16.853096269147638</c:v>
                </c:pt>
              </c:numCache>
            </c:numRef>
          </c:xVal>
          <c:yVal>
            <c:numRef>
              <c:f>'figure 2'!$BO$2:$BO$3201</c:f>
              <c:numCache>
                <c:formatCode>General</c:formatCode>
                <c:ptCount val="312"/>
                <c:pt idx="0">
                  <c:v>37.129502695926369</c:v>
                </c:pt>
                <c:pt idx="1">
                  <c:v>47.632768964803049</c:v>
                </c:pt>
                <c:pt idx="2">
                  <c:v>45.923435298634445</c:v>
                </c:pt>
                <c:pt idx="3">
                  <c:v>45.933373285065656</c:v>
                </c:pt>
                <c:pt idx="4">
                  <c:v>48.517249757180991</c:v>
                </c:pt>
                <c:pt idx="5">
                  <c:v>35.004916317602266</c:v>
                </c:pt>
                <c:pt idx="6">
                  <c:v>39.509289329740426</c:v>
                </c:pt>
                <c:pt idx="7">
                  <c:v>45.058830479118932</c:v>
                </c:pt>
                <c:pt idx="8">
                  <c:v>42.249021815544999</c:v>
                </c:pt>
                <c:pt idx="9">
                  <c:v>37.129502695926369</c:v>
                </c:pt>
                <c:pt idx="10">
                  <c:v>32.305750852760575</c:v>
                </c:pt>
                <c:pt idx="11">
                  <c:v>36.231623589697669</c:v>
                </c:pt>
                <c:pt idx="12">
                  <c:v>37.129502695926369</c:v>
                </c:pt>
                <c:pt idx="13">
                  <c:v>41.932148920491329</c:v>
                </c:pt>
                <c:pt idx="14">
                  <c:v>42.249021815544999</c:v>
                </c:pt>
                <c:pt idx="15">
                  <c:v>48.517249757180991</c:v>
                </c:pt>
                <c:pt idx="16">
                  <c:v>39.509289329740426</c:v>
                </c:pt>
                <c:pt idx="17">
                  <c:v>42.249021815544999</c:v>
                </c:pt>
                <c:pt idx="18">
                  <c:v>44.241485824571974</c:v>
                </c:pt>
                <c:pt idx="19">
                  <c:v>47.632768964803049</c:v>
                </c:pt>
                <c:pt idx="20">
                  <c:v>41.932148920491329</c:v>
                </c:pt>
                <c:pt idx="21">
                  <c:v>47.632768964803049</c:v>
                </c:pt>
                <c:pt idx="22">
                  <c:v>47.632768964803049</c:v>
                </c:pt>
                <c:pt idx="23">
                  <c:v>44.241485824571974</c:v>
                </c:pt>
                <c:pt idx="24">
                  <c:v>42.249021815544999</c:v>
                </c:pt>
                <c:pt idx="25">
                  <c:v>48.517249757180991</c:v>
                </c:pt>
                <c:pt idx="26">
                  <c:v>46.571627565626315</c:v>
                </c:pt>
                <c:pt idx="27">
                  <c:v>48.606691635061907</c:v>
                </c:pt>
                <c:pt idx="28">
                  <c:v>32.458611256778831</c:v>
                </c:pt>
                <c:pt idx="29">
                  <c:v>31.490699472590837</c:v>
                </c:pt>
                <c:pt idx="30">
                  <c:v>38.493486109601733</c:v>
                </c:pt>
                <c:pt idx="31">
                  <c:v>39.509289329740426</c:v>
                </c:pt>
                <c:pt idx="32">
                  <c:v>38.493486109601733</c:v>
                </c:pt>
                <c:pt idx="33">
                  <c:v>38.471279915444775</c:v>
                </c:pt>
                <c:pt idx="34">
                  <c:v>38.471279915444775</c:v>
                </c:pt>
                <c:pt idx="35">
                  <c:v>32.305750852760575</c:v>
                </c:pt>
                <c:pt idx="36">
                  <c:v>47.632768964803049</c:v>
                </c:pt>
                <c:pt idx="37">
                  <c:v>42.774683677768977</c:v>
                </c:pt>
                <c:pt idx="38">
                  <c:v>42.774683677768977</c:v>
                </c:pt>
                <c:pt idx="39">
                  <c:v>46.747194914373758</c:v>
                </c:pt>
                <c:pt idx="40">
                  <c:v>37.129502695926369</c:v>
                </c:pt>
                <c:pt idx="41">
                  <c:v>42.862535477820899</c:v>
                </c:pt>
                <c:pt idx="42">
                  <c:v>37.129502695926369</c:v>
                </c:pt>
                <c:pt idx="43">
                  <c:v>37.129502695926369</c:v>
                </c:pt>
                <c:pt idx="44">
                  <c:v>39.509289329740426</c:v>
                </c:pt>
                <c:pt idx="45">
                  <c:v>39.509289329740426</c:v>
                </c:pt>
                <c:pt idx="46">
                  <c:v>46.680113585506987</c:v>
                </c:pt>
                <c:pt idx="47">
                  <c:v>46.768164145287535</c:v>
                </c:pt>
                <c:pt idx="48">
                  <c:v>37.129502695926369</c:v>
                </c:pt>
                <c:pt idx="49">
                  <c:v>39.659081779988512</c:v>
                </c:pt>
                <c:pt idx="50">
                  <c:v>40.468450795906641</c:v>
                </c:pt>
                <c:pt idx="51">
                  <c:v>41.577829809173942</c:v>
                </c:pt>
                <c:pt idx="52">
                  <c:v>41.932148920491329</c:v>
                </c:pt>
                <c:pt idx="53">
                  <c:v>41.520907309607168</c:v>
                </c:pt>
                <c:pt idx="54">
                  <c:v>38.471279915444775</c:v>
                </c:pt>
                <c:pt idx="55">
                  <c:v>41.932148920491329</c:v>
                </c:pt>
                <c:pt idx="56">
                  <c:v>37.701854317135876</c:v>
                </c:pt>
                <c:pt idx="57">
                  <c:v>37.129502695926369</c:v>
                </c:pt>
                <c:pt idx="58">
                  <c:v>37.701854317135876</c:v>
                </c:pt>
                <c:pt idx="59">
                  <c:v>32.305750852760575</c:v>
                </c:pt>
                <c:pt idx="60">
                  <c:v>36.574584958381458</c:v>
                </c:pt>
                <c:pt idx="61">
                  <c:v>45.058830479118932</c:v>
                </c:pt>
                <c:pt idx="62">
                  <c:v>32.305750852760575</c:v>
                </c:pt>
                <c:pt idx="63">
                  <c:v>41.093505942081507</c:v>
                </c:pt>
                <c:pt idx="64">
                  <c:v>43.356656108080543</c:v>
                </c:pt>
                <c:pt idx="65">
                  <c:v>45.923435298634445</c:v>
                </c:pt>
                <c:pt idx="66">
                  <c:v>37.701854317135876</c:v>
                </c:pt>
                <c:pt idx="67">
                  <c:v>41.932148920491329</c:v>
                </c:pt>
                <c:pt idx="68">
                  <c:v>41.932148920491329</c:v>
                </c:pt>
                <c:pt idx="69">
                  <c:v>36.231623589697669</c:v>
                </c:pt>
                <c:pt idx="70">
                  <c:v>46.747194914373758</c:v>
                </c:pt>
                <c:pt idx="71">
                  <c:v>48.517249757180991</c:v>
                </c:pt>
                <c:pt idx="72">
                  <c:v>47.632768964803049</c:v>
                </c:pt>
                <c:pt idx="73">
                  <c:v>45.058830479118932</c:v>
                </c:pt>
                <c:pt idx="74">
                  <c:v>39.327510707937051</c:v>
                </c:pt>
                <c:pt idx="75">
                  <c:v>47.632768964803049</c:v>
                </c:pt>
                <c:pt idx="76">
                  <c:v>48.606691635061907</c:v>
                </c:pt>
                <c:pt idx="77">
                  <c:v>37.206372660766455</c:v>
                </c:pt>
                <c:pt idx="78">
                  <c:v>36.740854710986831</c:v>
                </c:pt>
                <c:pt idx="79">
                  <c:v>36.02208916017684</c:v>
                </c:pt>
                <c:pt idx="80">
                  <c:v>36.231623589697669</c:v>
                </c:pt>
                <c:pt idx="81">
                  <c:v>38.471279915444775</c:v>
                </c:pt>
                <c:pt idx="82">
                  <c:v>41.932148920491329</c:v>
                </c:pt>
                <c:pt idx="83">
                  <c:v>41.047943349109097</c:v>
                </c:pt>
                <c:pt idx="84">
                  <c:v>35.183951442093523</c:v>
                </c:pt>
                <c:pt idx="85">
                  <c:v>43.191266145909822</c:v>
                </c:pt>
                <c:pt idx="86">
                  <c:v>33.993498668561578</c:v>
                </c:pt>
                <c:pt idx="87">
                  <c:v>36.213447270467142</c:v>
                </c:pt>
                <c:pt idx="88">
                  <c:v>37.129502695926369</c:v>
                </c:pt>
                <c:pt idx="89">
                  <c:v>38.728204026541611</c:v>
                </c:pt>
                <c:pt idx="90">
                  <c:v>36.740854710986831</c:v>
                </c:pt>
                <c:pt idx="91">
                  <c:v>39.978666217438786</c:v>
                </c:pt>
                <c:pt idx="92">
                  <c:v>39.206715276936691</c:v>
                </c:pt>
                <c:pt idx="93">
                  <c:v>36.213447270467142</c:v>
                </c:pt>
                <c:pt idx="94">
                  <c:v>45.923435298634445</c:v>
                </c:pt>
                <c:pt idx="95">
                  <c:v>47.632768964803049</c:v>
                </c:pt>
                <c:pt idx="96">
                  <c:v>36.213447270467142</c:v>
                </c:pt>
                <c:pt idx="97">
                  <c:v>47.546904762037379</c:v>
                </c:pt>
                <c:pt idx="98">
                  <c:v>38.471279915444775</c:v>
                </c:pt>
                <c:pt idx="99">
                  <c:v>38.728204026541611</c:v>
                </c:pt>
                <c:pt idx="100">
                  <c:v>41.932148920491329</c:v>
                </c:pt>
                <c:pt idx="101">
                  <c:v>44.241485824571974</c:v>
                </c:pt>
                <c:pt idx="102">
                  <c:v>34.480272413251647</c:v>
                </c:pt>
                <c:pt idx="103">
                  <c:v>33.198210959274405</c:v>
                </c:pt>
                <c:pt idx="104">
                  <c:v>36.213447270467142</c:v>
                </c:pt>
                <c:pt idx="105">
                  <c:v>30.575718574523147</c:v>
                </c:pt>
                <c:pt idx="106">
                  <c:v>41.932148920491329</c:v>
                </c:pt>
                <c:pt idx="107">
                  <c:v>42.249021815544999</c:v>
                </c:pt>
                <c:pt idx="108">
                  <c:v>43.191266145909822</c:v>
                </c:pt>
                <c:pt idx="109">
                  <c:v>41.932148920491329</c:v>
                </c:pt>
                <c:pt idx="110">
                  <c:v>36.386912642007836</c:v>
                </c:pt>
                <c:pt idx="111">
                  <c:v>35.743935921170291</c:v>
                </c:pt>
                <c:pt idx="112">
                  <c:v>30.575718574523147</c:v>
                </c:pt>
                <c:pt idx="113">
                  <c:v>41.932148920491329</c:v>
                </c:pt>
                <c:pt idx="114">
                  <c:v>34.480272413251647</c:v>
                </c:pt>
                <c:pt idx="115">
                  <c:v>46.768164145287535</c:v>
                </c:pt>
                <c:pt idx="116">
                  <c:v>36.740854710986831</c:v>
                </c:pt>
                <c:pt idx="117">
                  <c:v>45.923435298634445</c:v>
                </c:pt>
                <c:pt idx="118">
                  <c:v>33.198210959274405</c:v>
                </c:pt>
                <c:pt idx="119">
                  <c:v>40.226984482126923</c:v>
                </c:pt>
                <c:pt idx="120">
                  <c:v>47.632768964803049</c:v>
                </c:pt>
                <c:pt idx="121">
                  <c:v>36.740854710986831</c:v>
                </c:pt>
                <c:pt idx="122">
                  <c:v>38.540960493778307</c:v>
                </c:pt>
                <c:pt idx="123">
                  <c:v>42.862535477820899</c:v>
                </c:pt>
                <c:pt idx="124">
                  <c:v>41.932148920491329</c:v>
                </c:pt>
                <c:pt idx="125">
                  <c:v>33.993498668561578</c:v>
                </c:pt>
                <c:pt idx="126">
                  <c:v>35.743935921170291</c:v>
                </c:pt>
                <c:pt idx="127">
                  <c:v>42.862535477820899</c:v>
                </c:pt>
                <c:pt idx="128">
                  <c:v>42.864330496151297</c:v>
                </c:pt>
                <c:pt idx="129">
                  <c:v>39.529084789786836</c:v>
                </c:pt>
                <c:pt idx="130">
                  <c:v>46.768164145287535</c:v>
                </c:pt>
                <c:pt idx="131">
                  <c:v>32.305750852760575</c:v>
                </c:pt>
                <c:pt idx="132">
                  <c:v>41.932148920491329</c:v>
                </c:pt>
                <c:pt idx="133">
                  <c:v>45.706953065688786</c:v>
                </c:pt>
                <c:pt idx="134">
                  <c:v>43.191266145909822</c:v>
                </c:pt>
                <c:pt idx="135">
                  <c:v>39.206715276936691</c:v>
                </c:pt>
                <c:pt idx="136">
                  <c:v>34.643639561082786</c:v>
                </c:pt>
                <c:pt idx="137">
                  <c:v>42.249021815544999</c:v>
                </c:pt>
                <c:pt idx="138">
                  <c:v>42.249021815544999</c:v>
                </c:pt>
                <c:pt idx="139">
                  <c:v>45.933373285065656</c:v>
                </c:pt>
                <c:pt idx="140">
                  <c:v>42.249021815544999</c:v>
                </c:pt>
                <c:pt idx="141">
                  <c:v>38.719103543145614</c:v>
                </c:pt>
                <c:pt idx="142">
                  <c:v>42.249021815544999</c:v>
                </c:pt>
                <c:pt idx="143">
                  <c:v>36.386912642007836</c:v>
                </c:pt>
                <c:pt idx="144">
                  <c:v>32.531691382294952</c:v>
                </c:pt>
                <c:pt idx="145">
                  <c:v>38.719103543145614</c:v>
                </c:pt>
                <c:pt idx="146">
                  <c:v>34.643639561082786</c:v>
                </c:pt>
                <c:pt idx="147">
                  <c:v>36.231623589697669</c:v>
                </c:pt>
                <c:pt idx="148">
                  <c:v>38.719103543145614</c:v>
                </c:pt>
                <c:pt idx="149">
                  <c:v>35.301647376973293</c:v>
                </c:pt>
                <c:pt idx="150">
                  <c:v>41.932148920491329</c:v>
                </c:pt>
                <c:pt idx="151">
                  <c:v>46.768164145287535</c:v>
                </c:pt>
                <c:pt idx="152">
                  <c:v>30.575718574523147</c:v>
                </c:pt>
                <c:pt idx="153">
                  <c:v>47.632768964803049</c:v>
                </c:pt>
                <c:pt idx="154">
                  <c:v>38.719103543145614</c:v>
                </c:pt>
                <c:pt idx="155">
                  <c:v>39.509289329740426</c:v>
                </c:pt>
                <c:pt idx="156">
                  <c:v>32.305750852760575</c:v>
                </c:pt>
                <c:pt idx="157">
                  <c:v>36.740854710986831</c:v>
                </c:pt>
                <c:pt idx="158">
                  <c:v>35.348671374109834</c:v>
                </c:pt>
                <c:pt idx="159">
                  <c:v>31.876812981949666</c:v>
                </c:pt>
                <c:pt idx="160">
                  <c:v>41.577829809173942</c:v>
                </c:pt>
                <c:pt idx="161">
                  <c:v>45.058830479118932</c:v>
                </c:pt>
                <c:pt idx="162">
                  <c:v>31.876812981949666</c:v>
                </c:pt>
                <c:pt idx="163">
                  <c:v>43.111246750556127</c:v>
                </c:pt>
                <c:pt idx="164">
                  <c:v>36.386912642007836</c:v>
                </c:pt>
                <c:pt idx="165">
                  <c:v>43.191266145909822</c:v>
                </c:pt>
                <c:pt idx="166">
                  <c:v>36.740854710986831</c:v>
                </c:pt>
                <c:pt idx="167">
                  <c:v>45.933373285065656</c:v>
                </c:pt>
                <c:pt idx="168">
                  <c:v>36.231623589697669</c:v>
                </c:pt>
                <c:pt idx="169">
                  <c:v>36.231623589697669</c:v>
                </c:pt>
                <c:pt idx="170">
                  <c:v>36.386912642007836</c:v>
                </c:pt>
                <c:pt idx="171">
                  <c:v>42.864330496151297</c:v>
                </c:pt>
                <c:pt idx="172">
                  <c:v>41.520907309607168</c:v>
                </c:pt>
                <c:pt idx="173">
                  <c:v>35.004916317602266</c:v>
                </c:pt>
                <c:pt idx="174">
                  <c:v>41.047943349109097</c:v>
                </c:pt>
                <c:pt idx="175">
                  <c:v>43.191266145909822</c:v>
                </c:pt>
                <c:pt idx="176">
                  <c:v>38.493486109601733</c:v>
                </c:pt>
                <c:pt idx="177">
                  <c:v>42.862535477820899</c:v>
                </c:pt>
                <c:pt idx="178">
                  <c:v>38.728204026541611</c:v>
                </c:pt>
                <c:pt idx="179">
                  <c:v>41.047943349109097</c:v>
                </c:pt>
                <c:pt idx="180">
                  <c:v>43.111246750556127</c:v>
                </c:pt>
                <c:pt idx="181">
                  <c:v>38.719103543145614</c:v>
                </c:pt>
                <c:pt idx="182">
                  <c:v>43.111246750556127</c:v>
                </c:pt>
                <c:pt idx="183">
                  <c:v>44.241485824571974</c:v>
                </c:pt>
                <c:pt idx="184">
                  <c:v>46.768164145287535</c:v>
                </c:pt>
                <c:pt idx="185">
                  <c:v>38.719103543145614</c:v>
                </c:pt>
                <c:pt idx="186">
                  <c:v>36.231623589697669</c:v>
                </c:pt>
                <c:pt idx="187">
                  <c:v>42.864330496151297</c:v>
                </c:pt>
                <c:pt idx="188">
                  <c:v>36.740854710986831</c:v>
                </c:pt>
                <c:pt idx="189">
                  <c:v>37.129502695926369</c:v>
                </c:pt>
                <c:pt idx="190">
                  <c:v>42.862535477820899</c:v>
                </c:pt>
                <c:pt idx="191">
                  <c:v>40.226984482126923</c:v>
                </c:pt>
                <c:pt idx="192">
                  <c:v>36.231623589697669</c:v>
                </c:pt>
                <c:pt idx="193">
                  <c:v>44.241485824571974</c:v>
                </c:pt>
                <c:pt idx="194">
                  <c:v>42.249021815544999</c:v>
                </c:pt>
                <c:pt idx="195">
                  <c:v>45.923435298634445</c:v>
                </c:pt>
                <c:pt idx="196">
                  <c:v>32.531691382294952</c:v>
                </c:pt>
                <c:pt idx="197">
                  <c:v>39.509289329740426</c:v>
                </c:pt>
                <c:pt idx="198">
                  <c:v>32.531691382294952</c:v>
                </c:pt>
                <c:pt idx="199">
                  <c:v>47.632768964803049</c:v>
                </c:pt>
                <c:pt idx="200">
                  <c:v>42.249021815544999</c:v>
                </c:pt>
                <c:pt idx="201">
                  <c:v>34.304817991250218</c:v>
                </c:pt>
                <c:pt idx="202">
                  <c:v>32.531691382294952</c:v>
                </c:pt>
                <c:pt idx="203">
                  <c:v>41.185255273135517</c:v>
                </c:pt>
                <c:pt idx="204">
                  <c:v>36.740854710986831</c:v>
                </c:pt>
                <c:pt idx="205">
                  <c:v>34.304817991250218</c:v>
                </c:pt>
                <c:pt idx="206">
                  <c:v>42.864330496151297</c:v>
                </c:pt>
                <c:pt idx="207">
                  <c:v>38.728204026541611</c:v>
                </c:pt>
                <c:pt idx="208">
                  <c:v>41.932148920491329</c:v>
                </c:pt>
                <c:pt idx="209">
                  <c:v>41.520907309607168</c:v>
                </c:pt>
                <c:pt idx="210">
                  <c:v>42.025770686872981</c:v>
                </c:pt>
                <c:pt idx="211">
                  <c:v>29.087591846029067</c:v>
                </c:pt>
                <c:pt idx="212">
                  <c:v>44.241485824571974</c:v>
                </c:pt>
                <c:pt idx="213">
                  <c:v>32.458611256778831</c:v>
                </c:pt>
                <c:pt idx="214">
                  <c:v>42.862535477820899</c:v>
                </c:pt>
                <c:pt idx="215">
                  <c:v>37.129502695926369</c:v>
                </c:pt>
                <c:pt idx="216">
                  <c:v>39.659081779988512</c:v>
                </c:pt>
                <c:pt idx="217">
                  <c:v>36.386912642007836</c:v>
                </c:pt>
                <c:pt idx="218">
                  <c:v>37.639694965163713</c:v>
                </c:pt>
                <c:pt idx="219">
                  <c:v>47.632768964803049</c:v>
                </c:pt>
                <c:pt idx="220">
                  <c:v>41.185255273135517</c:v>
                </c:pt>
                <c:pt idx="221">
                  <c:v>32.531691382294952</c:v>
                </c:pt>
                <c:pt idx="222">
                  <c:v>36.213447270467142</c:v>
                </c:pt>
                <c:pt idx="223">
                  <c:v>41.577829809173942</c:v>
                </c:pt>
                <c:pt idx="224">
                  <c:v>42.249021815544999</c:v>
                </c:pt>
                <c:pt idx="225">
                  <c:v>34.530437507211523</c:v>
                </c:pt>
                <c:pt idx="226">
                  <c:v>42.862535477820899</c:v>
                </c:pt>
                <c:pt idx="227">
                  <c:v>38.493486109601733</c:v>
                </c:pt>
                <c:pt idx="228">
                  <c:v>43.356656108080543</c:v>
                </c:pt>
                <c:pt idx="229">
                  <c:v>39.303309162886016</c:v>
                </c:pt>
                <c:pt idx="230">
                  <c:v>42.249021815544999</c:v>
                </c:pt>
                <c:pt idx="231">
                  <c:v>41.520907309607168</c:v>
                </c:pt>
                <c:pt idx="232">
                  <c:v>38.471279915444775</c:v>
                </c:pt>
                <c:pt idx="233">
                  <c:v>38.540960493778307</c:v>
                </c:pt>
                <c:pt idx="234">
                  <c:v>29.087591846029067</c:v>
                </c:pt>
                <c:pt idx="235">
                  <c:v>39.303309162886016</c:v>
                </c:pt>
                <c:pt idx="236">
                  <c:v>36.740854710986831</c:v>
                </c:pt>
                <c:pt idx="237">
                  <c:v>36.213447270467142</c:v>
                </c:pt>
                <c:pt idx="238">
                  <c:v>38.471279915444775</c:v>
                </c:pt>
                <c:pt idx="239">
                  <c:v>38.471279915444775</c:v>
                </c:pt>
                <c:pt idx="240">
                  <c:v>42.864330496151297</c:v>
                </c:pt>
                <c:pt idx="241">
                  <c:v>38.728204026541611</c:v>
                </c:pt>
                <c:pt idx="242">
                  <c:v>41.577829809173942</c:v>
                </c:pt>
                <c:pt idx="243">
                  <c:v>36.231623589697669</c:v>
                </c:pt>
                <c:pt idx="244">
                  <c:v>37.129502695926369</c:v>
                </c:pt>
                <c:pt idx="245">
                  <c:v>39.369969558903797</c:v>
                </c:pt>
                <c:pt idx="246">
                  <c:v>33.882072676960149</c:v>
                </c:pt>
                <c:pt idx="247">
                  <c:v>36.02208916017684</c:v>
                </c:pt>
                <c:pt idx="248">
                  <c:v>31.490699472590837</c:v>
                </c:pt>
                <c:pt idx="249">
                  <c:v>33.882072676960149</c:v>
                </c:pt>
                <c:pt idx="250">
                  <c:v>32.531691382294952</c:v>
                </c:pt>
                <c:pt idx="251">
                  <c:v>42.249021815544999</c:v>
                </c:pt>
                <c:pt idx="252">
                  <c:v>36.213447270467142</c:v>
                </c:pt>
                <c:pt idx="253">
                  <c:v>36.213447270467142</c:v>
                </c:pt>
                <c:pt idx="254">
                  <c:v>34.643639561082786</c:v>
                </c:pt>
                <c:pt idx="255">
                  <c:v>38.569107015989836</c:v>
                </c:pt>
                <c:pt idx="256">
                  <c:v>40.226984482126923</c:v>
                </c:pt>
                <c:pt idx="257">
                  <c:v>36.02208916017684</c:v>
                </c:pt>
                <c:pt idx="258">
                  <c:v>35.301647376973293</c:v>
                </c:pt>
                <c:pt idx="259">
                  <c:v>38.471279915444775</c:v>
                </c:pt>
                <c:pt idx="260">
                  <c:v>37.701854317135876</c:v>
                </c:pt>
                <c:pt idx="261">
                  <c:v>39.303309162886016</c:v>
                </c:pt>
                <c:pt idx="262">
                  <c:v>36.213447270467142</c:v>
                </c:pt>
                <c:pt idx="263">
                  <c:v>40.226984482126923</c:v>
                </c:pt>
                <c:pt idx="264">
                  <c:v>33.993498668561578</c:v>
                </c:pt>
                <c:pt idx="265">
                  <c:v>31.876812981949666</c:v>
                </c:pt>
                <c:pt idx="266">
                  <c:v>39.509289329740426</c:v>
                </c:pt>
                <c:pt idx="267">
                  <c:v>38.569107015989836</c:v>
                </c:pt>
                <c:pt idx="268">
                  <c:v>39.206715276936691</c:v>
                </c:pt>
                <c:pt idx="269">
                  <c:v>44.225605727972656</c:v>
                </c:pt>
                <c:pt idx="270">
                  <c:v>45.706953065688786</c:v>
                </c:pt>
                <c:pt idx="271">
                  <c:v>32.531691382294952</c:v>
                </c:pt>
                <c:pt idx="272">
                  <c:v>39.509289329740426</c:v>
                </c:pt>
                <c:pt idx="273">
                  <c:v>42.864330496151297</c:v>
                </c:pt>
                <c:pt idx="274">
                  <c:v>41.093505942081507</c:v>
                </c:pt>
                <c:pt idx="275">
                  <c:v>33.839828757067288</c:v>
                </c:pt>
                <c:pt idx="276">
                  <c:v>36.574584958381458</c:v>
                </c:pt>
                <c:pt idx="277">
                  <c:v>37.129502695926369</c:v>
                </c:pt>
                <c:pt idx="278">
                  <c:v>36.386912642007836</c:v>
                </c:pt>
                <c:pt idx="279">
                  <c:v>33.993498668561578</c:v>
                </c:pt>
                <c:pt idx="280">
                  <c:v>42.864330496151297</c:v>
                </c:pt>
                <c:pt idx="281">
                  <c:v>32.531691382294952</c:v>
                </c:pt>
                <c:pt idx="282">
                  <c:v>39.303309162886016</c:v>
                </c:pt>
                <c:pt idx="283">
                  <c:v>36.02208916017684</c:v>
                </c:pt>
                <c:pt idx="284">
                  <c:v>36.231623589697669</c:v>
                </c:pt>
                <c:pt idx="285">
                  <c:v>30.575718574523147</c:v>
                </c:pt>
                <c:pt idx="286">
                  <c:v>39.303309162886016</c:v>
                </c:pt>
                <c:pt idx="287">
                  <c:v>39.303309162886016</c:v>
                </c:pt>
                <c:pt idx="288">
                  <c:v>42.249021815544999</c:v>
                </c:pt>
                <c:pt idx="289">
                  <c:v>38.728204026541611</c:v>
                </c:pt>
                <c:pt idx="290">
                  <c:v>43.739112751174794</c:v>
                </c:pt>
                <c:pt idx="291">
                  <c:v>38.569107015989836</c:v>
                </c:pt>
                <c:pt idx="292">
                  <c:v>42.249021815544999</c:v>
                </c:pt>
                <c:pt idx="293">
                  <c:v>39.529084789786836</c:v>
                </c:pt>
                <c:pt idx="294">
                  <c:v>41.185255273135517</c:v>
                </c:pt>
                <c:pt idx="295">
                  <c:v>33.198210959274405</c:v>
                </c:pt>
                <c:pt idx="296">
                  <c:v>36.386912642007836</c:v>
                </c:pt>
                <c:pt idx="297">
                  <c:v>35.717501269532868</c:v>
                </c:pt>
                <c:pt idx="298">
                  <c:v>40.226984482126923</c:v>
                </c:pt>
                <c:pt idx="299">
                  <c:v>44.241485824571974</c:v>
                </c:pt>
                <c:pt idx="300">
                  <c:v>32.748221377807056</c:v>
                </c:pt>
                <c:pt idx="301">
                  <c:v>35.717501269532868</c:v>
                </c:pt>
                <c:pt idx="302">
                  <c:v>45.923435298634445</c:v>
                </c:pt>
                <c:pt idx="303">
                  <c:v>34.530437507211523</c:v>
                </c:pt>
                <c:pt idx="304">
                  <c:v>35.717501269532868</c:v>
                </c:pt>
                <c:pt idx="305">
                  <c:v>42.862535477820899</c:v>
                </c:pt>
                <c:pt idx="306">
                  <c:v>32.819504530030152</c:v>
                </c:pt>
                <c:pt idx="307">
                  <c:v>32.531691382294952</c:v>
                </c:pt>
                <c:pt idx="308">
                  <c:v>31.490699472590837</c:v>
                </c:pt>
                <c:pt idx="309">
                  <c:v>42.864330496151297</c:v>
                </c:pt>
                <c:pt idx="310">
                  <c:v>33.198210959274405</c:v>
                </c:pt>
                <c:pt idx="311">
                  <c:v>37.49066807243554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B7-4167-9795-B16CB9226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356384"/>
        <c:axId val="741498896"/>
      </c:scatterChart>
      <c:valAx>
        <c:axId val="933356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Specific dose of kg N/t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741498896"/>
        <c:crosses val="autoZero"/>
        <c:crossBetween val="midCat"/>
      </c:valAx>
      <c:valAx>
        <c:axId val="74149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 sz="1400"/>
                  <a:t>Yield per hectare t/ha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33356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3'!$B$1</c:f>
              <c:strCache>
                <c:ptCount val="1"/>
                <c:pt idx="0">
                  <c:v>Nmin kg/t CT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3'!$A$2:$A$12</c:f>
              <c:strCache>
                <c:ptCount val="11"/>
                <c:pt idx="0">
                  <c:v>Winter rye</c:v>
                </c:pt>
                <c:pt idx="1">
                  <c:v>Poppy </c:v>
                </c:pt>
                <c:pt idx="2">
                  <c:v>Winter barley</c:v>
                </c:pt>
                <c:pt idx="3">
                  <c:v>Spring barley</c:v>
                </c:pt>
                <c:pt idx="4">
                  <c:v>Grain maize</c:v>
                </c:pt>
                <c:pt idx="5">
                  <c:v>Triticale</c:v>
                </c:pt>
                <c:pt idx="6">
                  <c:v>Silage maize</c:v>
                </c:pt>
                <c:pt idx="7">
                  <c:v>Winter wheat</c:v>
                </c:pt>
                <c:pt idx="8">
                  <c:v>Winter rape</c:v>
                </c:pt>
                <c:pt idx="9">
                  <c:v>Oat</c:v>
                </c:pt>
                <c:pt idx="10">
                  <c:v>Sugar beet</c:v>
                </c:pt>
              </c:strCache>
            </c:strRef>
          </c:cat>
          <c:val>
            <c:numRef>
              <c:f>'figure 3'!$B$2:$B$12</c:f>
              <c:numCache>
                <c:formatCode>General</c:formatCode>
                <c:ptCount val="11"/>
                <c:pt idx="0">
                  <c:v>24.539741098405443</c:v>
                </c:pt>
                <c:pt idx="1">
                  <c:v>91.367044376932625</c:v>
                </c:pt>
                <c:pt idx="2">
                  <c:v>21.673954256036961</c:v>
                </c:pt>
                <c:pt idx="3">
                  <c:v>15.002697631308834</c:v>
                </c:pt>
                <c:pt idx="4">
                  <c:v>15.581248252292943</c:v>
                </c:pt>
                <c:pt idx="5">
                  <c:v>23.380328184321993</c:v>
                </c:pt>
                <c:pt idx="6">
                  <c:v>2.694289816671064</c:v>
                </c:pt>
                <c:pt idx="7">
                  <c:v>22.468219736983073</c:v>
                </c:pt>
                <c:pt idx="8">
                  <c:v>48.746864105541455</c:v>
                </c:pt>
                <c:pt idx="9">
                  <c:v>17.809008237082026</c:v>
                </c:pt>
                <c:pt idx="10">
                  <c:v>1.4576206886381033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F6-4920-9A8E-121417CC4647}"/>
            </c:ext>
          </c:extLst>
        </c:ser>
        <c:ser>
          <c:idx val="1"/>
          <c:order val="1"/>
          <c:tx>
            <c:strRef>
              <c:f>'figure 3'!$C$1</c:f>
              <c:strCache>
                <c:ptCount val="1"/>
                <c:pt idx="0">
                  <c:v>Nmin kg/t 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3'!$A$2:$A$12</c:f>
              <c:strCache>
                <c:ptCount val="11"/>
                <c:pt idx="0">
                  <c:v>Winter rye</c:v>
                </c:pt>
                <c:pt idx="1">
                  <c:v>Poppy </c:v>
                </c:pt>
                <c:pt idx="2">
                  <c:v>Winter barley</c:v>
                </c:pt>
                <c:pt idx="3">
                  <c:v>Spring barley</c:v>
                </c:pt>
                <c:pt idx="4">
                  <c:v>Grain maize</c:v>
                </c:pt>
                <c:pt idx="5">
                  <c:v>Triticale</c:v>
                </c:pt>
                <c:pt idx="6">
                  <c:v>Silage maize</c:v>
                </c:pt>
                <c:pt idx="7">
                  <c:v>Winter wheat</c:v>
                </c:pt>
                <c:pt idx="8">
                  <c:v>Winter rape</c:v>
                </c:pt>
                <c:pt idx="9">
                  <c:v>Oat</c:v>
                </c:pt>
                <c:pt idx="10">
                  <c:v>Sugar beet</c:v>
                </c:pt>
              </c:strCache>
            </c:strRef>
          </c:cat>
          <c:val>
            <c:numRef>
              <c:f>'figure 3'!$C$2:$C$12</c:f>
              <c:numCache>
                <c:formatCode>0.00</c:formatCode>
                <c:ptCount val="11"/>
                <c:pt idx="0">
                  <c:v>19.459911720775754</c:v>
                </c:pt>
                <c:pt idx="1">
                  <c:v>79.254315218191508</c:v>
                </c:pt>
                <c:pt idx="2">
                  <c:v>18.99803001382281</c:v>
                </c:pt>
                <c:pt idx="3">
                  <c:v>13.319473784022907</c:v>
                </c:pt>
                <c:pt idx="4">
                  <c:v>14.281345238007342</c:v>
                </c:pt>
                <c:pt idx="5">
                  <c:v>22.25746432206823</c:v>
                </c:pt>
                <c:pt idx="6">
                  <c:v>2.7596179384808672</c:v>
                </c:pt>
                <c:pt idx="7">
                  <c:v>23.262238493678396</c:v>
                </c:pt>
                <c:pt idx="8">
                  <c:v>52.18715099665642</c:v>
                </c:pt>
                <c:pt idx="9">
                  <c:v>19.261105300552714</c:v>
                </c:pt>
                <c:pt idx="10">
                  <c:v>1.6418484514721581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F6-4920-9A8E-121417CC4647}"/>
            </c:ext>
          </c:extLst>
        </c:ser>
        <c:ser>
          <c:idx val="2"/>
          <c:order val="2"/>
          <c:tx>
            <c:strRef>
              <c:f>'figure 3'!$D$1</c:f>
              <c:strCache>
                <c:ptCount val="1"/>
                <c:pt idx="0">
                  <c:v>Nmin kg/t without tillage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'figure 3'!$A$2:$A$12</c:f>
              <c:strCache>
                <c:ptCount val="11"/>
                <c:pt idx="0">
                  <c:v>Winter rye</c:v>
                </c:pt>
                <c:pt idx="1">
                  <c:v>Poppy </c:v>
                </c:pt>
                <c:pt idx="2">
                  <c:v>Winter barley</c:v>
                </c:pt>
                <c:pt idx="3">
                  <c:v>Spring barley</c:v>
                </c:pt>
                <c:pt idx="4">
                  <c:v>Grain maize</c:v>
                </c:pt>
                <c:pt idx="5">
                  <c:v>Triticale</c:v>
                </c:pt>
                <c:pt idx="6">
                  <c:v>Silage maize</c:v>
                </c:pt>
                <c:pt idx="7">
                  <c:v>Winter wheat</c:v>
                </c:pt>
                <c:pt idx="8">
                  <c:v>Winter rape</c:v>
                </c:pt>
                <c:pt idx="9">
                  <c:v>Oat</c:v>
                </c:pt>
                <c:pt idx="10">
                  <c:v>Sugar beet</c:v>
                </c:pt>
              </c:strCache>
            </c:strRef>
          </c:cat>
          <c:val>
            <c:numRef>
              <c:f>'figure 3'!$D$2:$D$12</c:f>
              <c:numCache>
                <c:formatCode>0.00</c:formatCode>
                <c:ptCount val="11"/>
                <c:pt idx="0">
                  <c:v>17.639138086306204</c:v>
                </c:pt>
                <c:pt idx="1">
                  <c:v>108.79119487666674</c:v>
                </c:pt>
                <c:pt idx="2">
                  <c:v>20.393054998857078</c:v>
                </c:pt>
                <c:pt idx="3">
                  <c:v>17.013820855939244</c:v>
                </c:pt>
                <c:pt idx="4">
                  <c:v>15.329059286047855</c:v>
                </c:pt>
                <c:pt idx="5">
                  <c:v>21.145848589655174</c:v>
                </c:pt>
                <c:pt idx="6">
                  <c:v>2.0019655944774311</c:v>
                </c:pt>
                <c:pt idx="7">
                  <c:v>23.706253073596624</c:v>
                </c:pt>
                <c:pt idx="8">
                  <c:v>55.433727052605995</c:v>
                </c:pt>
                <c:pt idx="9">
                  <c:v>16.304033847674827</c:v>
                </c:pt>
                <c:pt idx="10">
                  <c:v>1.4134782689217531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F6-4920-9A8E-121417CC46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42276047"/>
        <c:axId val="628650703"/>
      </c:bar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2276047"/>
        <c:axId val="628650703"/>
        <c:extLst>
          <c:ext xmlns:c15="http://schemas.microsoft.com/office/drawing/2012/chart" uri="{02D57815-91ED-43cb-92C2-25804820EDAC}">
            <c15:filteredLine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'figure 3'!$E$1</c15:sqref>
                        </c15:formulaRef>
                      </c:ext>
                    </c:extLst>
                    <c:strCache>
                      <c:ptCount val="1"/>
                      <c:pt idx="0">
                        <c:v>Difference of Nmin kg/ha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'figure 3'!$A$2:$A$12</c15:sqref>
                        </c15:formulaRef>
                      </c:ext>
                    </c:extLst>
                    <c:strCache>
                      <c:ptCount val="11"/>
                      <c:pt idx="0">
                        <c:v>Winter rye</c:v>
                      </c:pt>
                      <c:pt idx="1">
                        <c:v>Poppy </c:v>
                      </c:pt>
                      <c:pt idx="2">
                        <c:v>Winter barley</c:v>
                      </c:pt>
                      <c:pt idx="3">
                        <c:v>Spring barley</c:v>
                      </c:pt>
                      <c:pt idx="4">
                        <c:v>Grain maize</c:v>
                      </c:pt>
                      <c:pt idx="5">
                        <c:v>Triticale</c:v>
                      </c:pt>
                      <c:pt idx="6">
                        <c:v>Silage maize</c:v>
                      </c:pt>
                      <c:pt idx="7">
                        <c:v>Winter wheat</c:v>
                      </c:pt>
                      <c:pt idx="8">
                        <c:v>Winter rape</c:v>
                      </c:pt>
                      <c:pt idx="9">
                        <c:v>Oat</c:v>
                      </c:pt>
                      <c:pt idx="10">
                        <c:v>Sugar beet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'figure 3'!$E$2:$E$12</c15:sqref>
                        </c15:formulaRef>
                      </c:ext>
                    </c:extLst>
                    <c:numCache>
                      <c:formatCode>0.00</c:formatCode>
                      <c:ptCount val="11"/>
                      <c:pt idx="0">
                        <c:v>-5.0798293776296894</c:v>
                      </c:pt>
                      <c:pt idx="1">
                        <c:v>-12.112729158741118</c:v>
                      </c:pt>
                      <c:pt idx="2">
                        <c:v>-2.6759242422141511</c:v>
                      </c:pt>
                      <c:pt idx="3">
                        <c:v>-1.6832238472859267</c:v>
                      </c:pt>
                      <c:pt idx="4">
                        <c:v>-1.2999030142856007</c:v>
                      </c:pt>
                      <c:pt idx="5">
                        <c:v>-1.1228638622537623</c:v>
                      </c:pt>
                      <c:pt idx="6">
                        <c:v>6.5328121809803186E-2</c:v>
                      </c:pt>
                      <c:pt idx="7">
                        <c:v>0.79401875669532274</c:v>
                      </c:pt>
                      <c:pt idx="8">
                        <c:v>3.4402868911149653</c:v>
                      </c:pt>
                      <c:pt idx="9">
                        <c:v>1.4520970634706885</c:v>
                      </c:pt>
                      <c:pt idx="10">
                        <c:v>0.18422776283405473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A9F6-4920-9A8E-121417CC4647}"/>
                  </c:ext>
                </c:extLst>
              </c15:ser>
            </c15:filteredLineSeries>
          </c:ext>
        </c:extLst>
      </c:lineChart>
      <c:lineChart>
        <c:grouping val="standard"/>
        <c:varyColors val="0"/>
        <c:ser>
          <c:idx val="4"/>
          <c:order val="4"/>
          <c:tx>
            <c:strRef>
              <c:f>'figure 3'!$F$1</c:f>
              <c:strCache>
                <c:ptCount val="1"/>
                <c:pt idx="0">
                  <c:v>K1 (min. N)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val>
            <c:numRef>
              <c:f>'figure 3'!$F$2:$F$12</c:f>
              <c:numCache>
                <c:formatCode>General</c:formatCode>
                <c:ptCount val="11"/>
                <c:pt idx="0">
                  <c:v>0.79299580393862557</c:v>
                </c:pt>
                <c:pt idx="1">
                  <c:v>0.86742781008904768</c:v>
                </c:pt>
                <c:pt idx="2">
                  <c:v>0.87653733090864983</c:v>
                </c:pt>
                <c:pt idx="3">
                  <c:v>0.88780525418487144</c:v>
                </c:pt>
                <c:pt idx="4">
                  <c:v>0.91657260103699933</c:v>
                </c:pt>
                <c:pt idx="5">
                  <c:v>0.95197399055301912</c:v>
                </c:pt>
                <c:pt idx="6">
                  <c:v>1.0242468799776407</c:v>
                </c:pt>
                <c:pt idx="7">
                  <c:v>1.0353396382085562</c:v>
                </c:pt>
                <c:pt idx="8">
                  <c:v>1.0705745272899283</c:v>
                </c:pt>
                <c:pt idx="9">
                  <c:v>1.0815372222944521</c:v>
                </c:pt>
                <c:pt idx="10">
                  <c:v>1.1263893715766233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F6-4920-9A8E-121417CC46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2287647"/>
        <c:axId val="628652367"/>
      </c:lineChart>
      <c:catAx>
        <c:axId val="642276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8650703"/>
        <c:crosses val="autoZero"/>
        <c:auto val="1"/>
        <c:lblAlgn val="ctr"/>
        <c:lblOffset val="100"/>
        <c:noMultiLvlLbl val="0"/>
      </c:catAx>
      <c:valAx>
        <c:axId val="628650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Dose of mineral nitrogen </a:t>
                </a:r>
                <a:r>
                  <a:rPr lang="cs-CZ"/>
                  <a:t>Nmin </a:t>
                </a:r>
                <a:r>
                  <a:rPr lang="en-US"/>
                  <a:t>kg/</a:t>
                </a:r>
                <a:r>
                  <a:rPr lang="cs-CZ"/>
                  <a:t>t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42276047"/>
        <c:crosses val="autoZero"/>
        <c:crossBetween val="between"/>
      </c:valAx>
      <c:valAx>
        <c:axId val="628652367"/>
        <c:scaling>
          <c:orientation val="minMax"/>
          <c:min val="0.60000000000000009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Proportion of specific </a:t>
                </a:r>
                <a:r>
                  <a:rPr lang="cs-CZ"/>
                  <a:t>N</a:t>
                </a:r>
                <a:r>
                  <a:rPr lang="en-US"/>
                  <a:t> consumption RT / CT kgN / t</a:t>
                </a:r>
              </a:p>
            </c:rich>
          </c:tx>
          <c:layout>
            <c:manualLayout>
              <c:xMode val="edge"/>
              <c:yMode val="edge"/>
              <c:x val="0.9434626982306823"/>
              <c:y val="0.140807452118883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42287647"/>
        <c:crosses val="max"/>
        <c:crossBetween val="between"/>
      </c:valAx>
      <c:catAx>
        <c:axId val="64228764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2865236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'Figure 4'!$B$2</c:f>
              <c:strCache>
                <c:ptCount val="1"/>
                <c:pt idx="0">
                  <c:v>K3 Share of yield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4'!$A$3:$A$13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4'!$B$3:$B$13</c:f>
              <c:numCache>
                <c:formatCode>0.0000</c:formatCode>
                <c:ptCount val="11"/>
                <c:pt idx="0">
                  <c:v>0.97131791894983976</c:v>
                </c:pt>
                <c:pt idx="1">
                  <c:v>0.96117781871585528</c:v>
                </c:pt>
                <c:pt idx="2">
                  <c:v>0.99996915214242332</c:v>
                </c:pt>
                <c:pt idx="3">
                  <c:v>0.96284141626644626</c:v>
                </c:pt>
                <c:pt idx="4">
                  <c:v>1.0100007834087639</c:v>
                </c:pt>
                <c:pt idx="5">
                  <c:v>0.97973338990851955</c:v>
                </c:pt>
                <c:pt idx="6">
                  <c:v>0.97896859975969197</c:v>
                </c:pt>
                <c:pt idx="7">
                  <c:v>0.98283223139145026</c:v>
                </c:pt>
                <c:pt idx="8">
                  <c:v>0.96174485622302652</c:v>
                </c:pt>
                <c:pt idx="9">
                  <c:v>0.99202383371059522</c:v>
                </c:pt>
                <c:pt idx="10">
                  <c:v>0.94955706636659531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E-4025-A0F3-43A491F85B91}"/>
            </c:ext>
          </c:extLst>
        </c:ser>
        <c:ser>
          <c:idx val="1"/>
          <c:order val="1"/>
          <c:tx>
            <c:strRef>
              <c:f>'Figure 4'!$C$2</c:f>
              <c:strCache>
                <c:ptCount val="1"/>
                <c:pt idx="0">
                  <c:v>K4 Share of costs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4'!$A$3:$A$13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4'!$C$3:$C$13</c:f>
              <c:numCache>
                <c:formatCode>0.0000</c:formatCode>
                <c:ptCount val="11"/>
                <c:pt idx="0">
                  <c:v>0.96197002477286253</c:v>
                </c:pt>
                <c:pt idx="1">
                  <c:v>0.97502523667404706</c:v>
                </c:pt>
                <c:pt idx="2">
                  <c:v>0.92921263255216002</c:v>
                </c:pt>
                <c:pt idx="3">
                  <c:v>0.914707756876873</c:v>
                </c:pt>
                <c:pt idx="4">
                  <c:v>0.92208565385675489</c:v>
                </c:pt>
                <c:pt idx="5">
                  <c:v>0.98395534222205849</c:v>
                </c:pt>
                <c:pt idx="6">
                  <c:v>0.89642732083559828</c:v>
                </c:pt>
                <c:pt idx="7">
                  <c:v>0.86370607945730693</c:v>
                </c:pt>
                <c:pt idx="8">
                  <c:v>0.96890051574898162</c:v>
                </c:pt>
                <c:pt idx="9">
                  <c:v>0.85589503471660977</c:v>
                </c:pt>
                <c:pt idx="10">
                  <c:v>0.9443706394997694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8E-4025-A0F3-43A491F85B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25394991"/>
        <c:axId val="1028282799"/>
      </c:barChart>
      <c:catAx>
        <c:axId val="62539499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8282799"/>
        <c:crosses val="autoZero"/>
        <c:auto val="1"/>
        <c:lblAlgn val="ctr"/>
        <c:lblOffset val="100"/>
        <c:noMultiLvlLbl val="0"/>
      </c:catAx>
      <c:valAx>
        <c:axId val="1028282799"/>
        <c:scaling>
          <c:orientation val="minMax"/>
          <c:min val="0.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625394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497827685821971E-2"/>
          <c:y val="7.2135774295177313E-2"/>
          <c:w val="0.88775282736628447"/>
          <c:h val="0.703195888085157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'Figure 5'!$E$9</c:f>
              <c:strCache>
                <c:ptCount val="1"/>
                <c:pt idx="0">
                  <c:v>Conventional tillage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5'!$D$10:$D$20</c:f>
              <c:strCache>
                <c:ptCount val="11"/>
                <c:pt idx="0">
                  <c:v>Oat</c:v>
                </c:pt>
                <c:pt idx="1">
                  <c:v>Silage maize</c:v>
                </c:pt>
                <c:pt idx="2">
                  <c:v>Winter triticale</c:v>
                </c:pt>
                <c:pt idx="3">
                  <c:v>Grain maize</c:v>
                </c:pt>
                <c:pt idx="4">
                  <c:v>Winter rye</c:v>
                </c:pt>
                <c:pt idx="5">
                  <c:v>Spring barley</c:v>
                </c:pt>
                <c:pt idx="6">
                  <c:v>Winter barley</c:v>
                </c:pt>
                <c:pt idx="7">
                  <c:v>Winter wheat</c:v>
                </c:pt>
                <c:pt idx="8">
                  <c:v>Poppy</c:v>
                </c:pt>
                <c:pt idx="9">
                  <c:v>Winter oilseed rape</c:v>
                </c:pt>
                <c:pt idx="10">
                  <c:v>Sugar beat</c:v>
                </c:pt>
              </c:strCache>
            </c:strRef>
          </c:cat>
          <c:val>
            <c:numRef>
              <c:f>'Figure 5'!$E$10:$E$20</c:f>
              <c:numCache>
                <c:formatCode>0.00</c:formatCode>
                <c:ptCount val="11"/>
                <c:pt idx="0">
                  <c:v>1.291666666666667</c:v>
                </c:pt>
                <c:pt idx="1">
                  <c:v>1.3594306049822065</c:v>
                </c:pt>
                <c:pt idx="2">
                  <c:v>1.6875000000000002</c:v>
                </c:pt>
                <c:pt idx="3">
                  <c:v>1.8208955223880596</c:v>
                </c:pt>
                <c:pt idx="4">
                  <c:v>1.9189189189189189</c:v>
                </c:pt>
                <c:pt idx="5">
                  <c:v>2.2902097902097895</c:v>
                </c:pt>
                <c:pt idx="6">
                  <c:v>2.5354330708661421</c:v>
                </c:pt>
                <c:pt idx="7">
                  <c:v>2.9713804713804706</c:v>
                </c:pt>
                <c:pt idx="8">
                  <c:v>3.5849056603773586</c:v>
                </c:pt>
                <c:pt idx="9">
                  <c:v>4.2730158730158712</c:v>
                </c:pt>
                <c:pt idx="10">
                  <c:v>4.5795454545454559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B-4122-A795-7EC4A937FF86}"/>
            </c:ext>
          </c:extLst>
        </c:ser>
        <c:ser>
          <c:idx val="1"/>
          <c:order val="1"/>
          <c:tx>
            <c:strRef>
              <c:f>'Figure 5'!$F$9</c:f>
              <c:strCache>
                <c:ptCount val="1"/>
                <c:pt idx="0">
                  <c:v>Reduced tillage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5'!$D$10:$D$20</c:f>
              <c:strCache>
                <c:ptCount val="11"/>
                <c:pt idx="0">
                  <c:v>Oat</c:v>
                </c:pt>
                <c:pt idx="1">
                  <c:v>Silage maize</c:v>
                </c:pt>
                <c:pt idx="2">
                  <c:v>Winter triticale</c:v>
                </c:pt>
                <c:pt idx="3">
                  <c:v>Grain maize</c:v>
                </c:pt>
                <c:pt idx="4">
                  <c:v>Winter rye</c:v>
                </c:pt>
                <c:pt idx="5">
                  <c:v>Spring barley</c:v>
                </c:pt>
                <c:pt idx="6">
                  <c:v>Winter barley</c:v>
                </c:pt>
                <c:pt idx="7">
                  <c:v>Winter wheat</c:v>
                </c:pt>
                <c:pt idx="8">
                  <c:v>Poppy</c:v>
                </c:pt>
                <c:pt idx="9">
                  <c:v>Winter oilseed rape</c:v>
                </c:pt>
                <c:pt idx="10">
                  <c:v>Sugar beat</c:v>
                </c:pt>
              </c:strCache>
            </c:strRef>
          </c:cat>
          <c:val>
            <c:numRef>
              <c:f>'Figure 5'!$F$10:$F$20</c:f>
              <c:numCache>
                <c:formatCode>0.00</c:formatCode>
                <c:ptCount val="11"/>
                <c:pt idx="0">
                  <c:v>1.0333333333333334</c:v>
                </c:pt>
                <c:pt idx="1">
                  <c:v>1.5670103092783507</c:v>
                </c:pt>
                <c:pt idx="2">
                  <c:v>1.9499999999999997</c:v>
                </c:pt>
                <c:pt idx="3">
                  <c:v>2.3061224489795911</c:v>
                </c:pt>
                <c:pt idx="4">
                  <c:v>2.1428571428571428</c:v>
                </c:pt>
                <c:pt idx="5">
                  <c:v>2.5748502994011973</c:v>
                </c:pt>
                <c:pt idx="6">
                  <c:v>2.2807017543859698</c:v>
                </c:pt>
                <c:pt idx="7">
                  <c:v>3.0706896551724112</c:v>
                </c:pt>
                <c:pt idx="8">
                  <c:v>3.1549295774647881</c:v>
                </c:pt>
                <c:pt idx="9">
                  <c:v>4.0903614457831319</c:v>
                </c:pt>
                <c:pt idx="10">
                  <c:v>4.5106382978723412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9B-4122-A795-7EC4A937FF86}"/>
            </c:ext>
          </c:extLst>
        </c:ser>
        <c:ser>
          <c:idx val="2"/>
          <c:order val="2"/>
          <c:tx>
            <c:strRef>
              <c:f>'Figure 5'!$G$9</c:f>
              <c:strCache>
                <c:ptCount val="1"/>
                <c:pt idx="0">
                  <c:v>No-till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'Figure 5'!$D$10:$D$20</c:f>
              <c:strCache>
                <c:ptCount val="11"/>
                <c:pt idx="0">
                  <c:v>Oat</c:v>
                </c:pt>
                <c:pt idx="1">
                  <c:v>Silage maize</c:v>
                </c:pt>
                <c:pt idx="2">
                  <c:v>Winter triticale</c:v>
                </c:pt>
                <c:pt idx="3">
                  <c:v>Grain maize</c:v>
                </c:pt>
                <c:pt idx="4">
                  <c:v>Winter rye</c:v>
                </c:pt>
                <c:pt idx="5">
                  <c:v>Spring barley</c:v>
                </c:pt>
                <c:pt idx="6">
                  <c:v>Winter barley</c:v>
                </c:pt>
                <c:pt idx="7">
                  <c:v>Winter wheat</c:v>
                </c:pt>
                <c:pt idx="8">
                  <c:v>Poppy</c:v>
                </c:pt>
                <c:pt idx="9">
                  <c:v>Winter oilseed rape</c:v>
                </c:pt>
                <c:pt idx="10">
                  <c:v>Sugar beat</c:v>
                </c:pt>
              </c:strCache>
            </c:strRef>
          </c:cat>
          <c:val>
            <c:numRef>
              <c:f>'Figure 5'!$G$10:$G$20</c:f>
              <c:numCache>
                <c:formatCode>0.00</c:formatCode>
                <c:ptCount val="11"/>
                <c:pt idx="0">
                  <c:v>0.75</c:v>
                </c:pt>
                <c:pt idx="1">
                  <c:v>1.25</c:v>
                </c:pt>
                <c:pt idx="3">
                  <c:v>1</c:v>
                </c:pt>
                <c:pt idx="4">
                  <c:v>0.7142857142857143</c:v>
                </c:pt>
                <c:pt idx="5">
                  <c:v>2.1428571428571428</c:v>
                </c:pt>
                <c:pt idx="6">
                  <c:v>3.7142857142857144</c:v>
                </c:pt>
                <c:pt idx="7">
                  <c:v>2.1428571428571428</c:v>
                </c:pt>
                <c:pt idx="8">
                  <c:v>5.5</c:v>
                </c:pt>
                <c:pt idx="9">
                  <c:v>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9B-4122-A795-7EC4A937F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9785464"/>
        <c:axId val="169785848"/>
      </c:barChart>
      <c:catAx>
        <c:axId val="169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69785848"/>
        <c:crosses val="autoZero"/>
        <c:auto val="1"/>
        <c:lblAlgn val="ctr"/>
        <c:lblOffset val="100"/>
        <c:noMultiLvlLbl val="0"/>
      </c:catAx>
      <c:valAx>
        <c:axId val="169785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Number of protections</a:t>
                </a:r>
              </a:p>
            </c:rich>
          </c:tx>
          <c:layout>
            <c:manualLayout>
              <c:xMode val="edge"/>
              <c:yMode val="edge"/>
              <c:x val="1.0576153395385011E-2"/>
              <c:y val="0.25153253564989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697854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6'!$B$15</c:f>
              <c:strCache>
                <c:ptCount val="1"/>
                <c:pt idx="0">
                  <c:v>K1 (Coeff. of mineral N)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6'!$A$16:$A$26</c:f>
              <c:strCache>
                <c:ptCount val="11"/>
                <c:pt idx="0">
                  <c:v>Winter wheat</c:v>
                </c:pt>
                <c:pt idx="1">
                  <c:v>Maise silage</c:v>
                </c:pt>
                <c:pt idx="2">
                  <c:v>Winter rape</c:v>
                </c:pt>
                <c:pt idx="3">
                  <c:v>Poppy seeds</c:v>
                </c:pt>
                <c:pt idx="4">
                  <c:v>Maise on the corn</c:v>
                </c:pt>
                <c:pt idx="5">
                  <c:v>Triticale</c:v>
                </c:pt>
                <c:pt idx="6">
                  <c:v>Sugar beet</c:v>
                </c:pt>
                <c:pt idx="7">
                  <c:v>Winter barley</c:v>
                </c:pt>
                <c:pt idx="8">
                  <c:v>winter rye</c:v>
                </c:pt>
                <c:pt idx="9">
                  <c:v>Oat</c:v>
                </c:pt>
                <c:pt idx="10">
                  <c:v>Spring barley</c:v>
                </c:pt>
              </c:strCache>
            </c:strRef>
          </c:cat>
          <c:val>
            <c:numRef>
              <c:f>'figure 6'!$B$16:$B$26</c:f>
              <c:numCache>
                <c:formatCode>General</c:formatCode>
                <c:ptCount val="11"/>
                <c:pt idx="0">
                  <c:v>1.0353396382085562</c:v>
                </c:pt>
                <c:pt idx="1">
                  <c:v>1.0242468799776407</c:v>
                </c:pt>
                <c:pt idx="2">
                  <c:v>1.0705745272899283</c:v>
                </c:pt>
                <c:pt idx="3">
                  <c:v>0.86742781008904768</c:v>
                </c:pt>
                <c:pt idx="4">
                  <c:v>0.91657260103699933</c:v>
                </c:pt>
                <c:pt idx="5">
                  <c:v>0.95197399055301912</c:v>
                </c:pt>
                <c:pt idx="6">
                  <c:v>1.1263893715766233</c:v>
                </c:pt>
                <c:pt idx="7">
                  <c:v>0.87653733090864983</c:v>
                </c:pt>
                <c:pt idx="8">
                  <c:v>0.79299580393862557</c:v>
                </c:pt>
                <c:pt idx="9">
                  <c:v>1.0815372222944521</c:v>
                </c:pt>
                <c:pt idx="10">
                  <c:v>0.88780525418487144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20-423A-9242-C92DABE0650B}"/>
            </c:ext>
          </c:extLst>
        </c:ser>
        <c:ser>
          <c:idx val="1"/>
          <c:order val="1"/>
          <c:tx>
            <c:strRef>
              <c:f>'figure 6'!$C$15</c:f>
              <c:strCache>
                <c:ptCount val="1"/>
                <c:pt idx="0">
                  <c:v>K2 (Coeff.- of chemical treatment)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6'!$A$16:$A$26</c:f>
              <c:strCache>
                <c:ptCount val="11"/>
                <c:pt idx="0">
                  <c:v>Winter wheat</c:v>
                </c:pt>
                <c:pt idx="1">
                  <c:v>Maise silage</c:v>
                </c:pt>
                <c:pt idx="2">
                  <c:v>Winter rape</c:v>
                </c:pt>
                <c:pt idx="3">
                  <c:v>Poppy seeds</c:v>
                </c:pt>
                <c:pt idx="4">
                  <c:v>Maise on the corn</c:v>
                </c:pt>
                <c:pt idx="5">
                  <c:v>Triticale</c:v>
                </c:pt>
                <c:pt idx="6">
                  <c:v>Sugar beet</c:v>
                </c:pt>
                <c:pt idx="7">
                  <c:v>Winter barley</c:v>
                </c:pt>
                <c:pt idx="8">
                  <c:v>winter rye</c:v>
                </c:pt>
                <c:pt idx="9">
                  <c:v>Oat</c:v>
                </c:pt>
                <c:pt idx="10">
                  <c:v>Spring barley</c:v>
                </c:pt>
              </c:strCache>
            </c:strRef>
          </c:cat>
          <c:val>
            <c:numRef>
              <c:f>'figure 6'!$C$16:$C$26</c:f>
              <c:numCache>
                <c:formatCode>General</c:formatCode>
                <c:ptCount val="11"/>
                <c:pt idx="0">
                  <c:v>1.0137350442080415</c:v>
                </c:pt>
                <c:pt idx="1">
                  <c:v>1.1264154132161568</c:v>
                </c:pt>
                <c:pt idx="2">
                  <c:v>1.0104882459312838</c:v>
                </c:pt>
                <c:pt idx="3">
                  <c:v>0.83115942028985512</c:v>
                </c:pt>
                <c:pt idx="4">
                  <c:v>1.2088431590656286</c:v>
                </c:pt>
                <c:pt idx="5">
                  <c:v>1.1555555555555554</c:v>
                </c:pt>
                <c:pt idx="6">
                  <c:v>0.93180223285486452</c:v>
                </c:pt>
                <c:pt idx="7">
                  <c:v>0.8488177248184694</c:v>
                </c:pt>
                <c:pt idx="8">
                  <c:v>1.0065359477124183</c:v>
                </c:pt>
                <c:pt idx="9">
                  <c:v>0.92361111111111127</c:v>
                </c:pt>
                <c:pt idx="10">
                  <c:v>1.1042275757221378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20-423A-9242-C92DABE0650B}"/>
            </c:ext>
          </c:extLst>
        </c:ser>
        <c:ser>
          <c:idx val="2"/>
          <c:order val="2"/>
          <c:tx>
            <c:strRef>
              <c:f>'figure 6'!$D$15</c:f>
              <c:strCache>
                <c:ptCount val="1"/>
                <c:pt idx="0">
                  <c:v>K3 Coeff. of yield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trendline>
            <c:name>Linear (Coeff. of yield)</c:name>
            <c:spPr>
              <a:ln w="19050" cap="rnd">
                <a:solidFill>
                  <a:schemeClr val="accent3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strRef>
              <c:f>'figure 6'!$A$16:$A$26</c:f>
              <c:strCache>
                <c:ptCount val="11"/>
                <c:pt idx="0">
                  <c:v>Winter wheat</c:v>
                </c:pt>
                <c:pt idx="1">
                  <c:v>Maise silage</c:v>
                </c:pt>
                <c:pt idx="2">
                  <c:v>Winter rape</c:v>
                </c:pt>
                <c:pt idx="3">
                  <c:v>Poppy seeds</c:v>
                </c:pt>
                <c:pt idx="4">
                  <c:v>Maise on the corn</c:v>
                </c:pt>
                <c:pt idx="5">
                  <c:v>Triticale</c:v>
                </c:pt>
                <c:pt idx="6">
                  <c:v>Sugar beet</c:v>
                </c:pt>
                <c:pt idx="7">
                  <c:v>Winter barley</c:v>
                </c:pt>
                <c:pt idx="8">
                  <c:v>winter rye</c:v>
                </c:pt>
                <c:pt idx="9">
                  <c:v>Oat</c:v>
                </c:pt>
                <c:pt idx="10">
                  <c:v>Spring barley</c:v>
                </c:pt>
              </c:strCache>
            </c:strRef>
          </c:cat>
          <c:val>
            <c:numRef>
              <c:f>'figure 6'!$D$16:$D$26</c:f>
              <c:numCache>
                <c:formatCode>General</c:formatCode>
                <c:ptCount val="11"/>
                <c:pt idx="0">
                  <c:v>0.94955706636659531</c:v>
                </c:pt>
                <c:pt idx="1">
                  <c:v>0.96117781871585528</c:v>
                </c:pt>
                <c:pt idx="2">
                  <c:v>0.96174485622302652</c:v>
                </c:pt>
                <c:pt idx="3">
                  <c:v>0.96284141626644626</c:v>
                </c:pt>
                <c:pt idx="4">
                  <c:v>0.97131791894983976</c:v>
                </c:pt>
                <c:pt idx="5">
                  <c:v>0.97896859975969197</c:v>
                </c:pt>
                <c:pt idx="6">
                  <c:v>0.97973338990851955</c:v>
                </c:pt>
                <c:pt idx="7">
                  <c:v>0.98283223139145026</c:v>
                </c:pt>
                <c:pt idx="8">
                  <c:v>0.99202383371059522</c:v>
                </c:pt>
                <c:pt idx="9">
                  <c:v>0.99996915214242332</c:v>
                </c:pt>
                <c:pt idx="10">
                  <c:v>1.0100007834087639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A20-423A-9242-C92DABE065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9413855"/>
        <c:axId val="580815839"/>
      </c:barChart>
      <c:catAx>
        <c:axId val="2094138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80815839"/>
        <c:crosses val="autoZero"/>
        <c:auto val="1"/>
        <c:lblAlgn val="ctr"/>
        <c:lblOffset val="100"/>
        <c:noMultiLvlLbl val="0"/>
      </c:catAx>
      <c:valAx>
        <c:axId val="580815839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Ki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094138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088674042326987"/>
          <c:y val="0.22170458520427463"/>
          <c:w val="0.46134904814113425"/>
          <c:h val="0.66086264375611259"/>
        </c:manualLayout>
      </c:layout>
      <c:radarChart>
        <c:radarStyle val="marker"/>
        <c:varyColors val="0"/>
        <c:ser>
          <c:idx val="0"/>
          <c:order val="0"/>
          <c:tx>
            <c:strRef>
              <c:f>'figure 7'!$G$2</c:f>
              <c:strCache>
                <c:ptCount val="1"/>
                <c:pt idx="0">
                  <c:v>KE1 (CO2eq coeff.)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7'!$A$3:$A$13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7'!$G$3:$G$13</c:f>
              <c:numCache>
                <c:formatCode>0.00</c:formatCode>
                <c:ptCount val="11"/>
                <c:pt idx="0">
                  <c:v>0.95892799703255993</c:v>
                </c:pt>
                <c:pt idx="1">
                  <c:v>0.96123378471440768</c:v>
                </c:pt>
                <c:pt idx="2">
                  <c:v>0.85806881720618366</c:v>
                </c:pt>
                <c:pt idx="3">
                  <c:v>0.97256345491224971</c:v>
                </c:pt>
                <c:pt idx="4">
                  <c:v>0.92417462967645336</c:v>
                </c:pt>
                <c:pt idx="5">
                  <c:v>1.0152373395313534</c:v>
                </c:pt>
                <c:pt idx="6">
                  <c:v>0.94681113579559872</c:v>
                </c:pt>
                <c:pt idx="7">
                  <c:v>0.98946686426148123</c:v>
                </c:pt>
                <c:pt idx="8">
                  <c:v>0.88359694843543923</c:v>
                </c:pt>
                <c:pt idx="9">
                  <c:v>0.96010720321323673</c:v>
                </c:pt>
                <c:pt idx="10">
                  <c:v>0.98913041368471832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8-4F40-AB8E-00758EC33E89}"/>
            </c:ext>
          </c:extLst>
        </c:ser>
        <c:ser>
          <c:idx val="1"/>
          <c:order val="1"/>
          <c:tx>
            <c:strRef>
              <c:f>'figure 7'!$H$2</c:f>
              <c:strCache>
                <c:ptCount val="1"/>
                <c:pt idx="0">
                  <c:v>KE2 (Energy coeff.)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'figure 7'!$A$3:$A$13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7'!$H$3:$H$13</c:f>
              <c:numCache>
                <c:formatCode>0.00</c:formatCode>
                <c:ptCount val="11"/>
                <c:pt idx="0">
                  <c:v>0.97410243100362504</c:v>
                </c:pt>
                <c:pt idx="1">
                  <c:v>0.99139776127631474</c:v>
                </c:pt>
                <c:pt idx="2">
                  <c:v>1.0288547457981276</c:v>
                </c:pt>
                <c:pt idx="3">
                  <c:v>1.0787776463471752</c:v>
                </c:pt>
                <c:pt idx="4">
                  <c:v>1.0157412182764336</c:v>
                </c:pt>
                <c:pt idx="5">
                  <c:v>0.97838309657453137</c:v>
                </c:pt>
                <c:pt idx="6">
                  <c:v>0.93502111569205271</c:v>
                </c:pt>
                <c:pt idx="7">
                  <c:v>1.0196443610578885</c:v>
                </c:pt>
                <c:pt idx="8">
                  <c:v>1.0369808714655451</c:v>
                </c:pt>
                <c:pt idx="9">
                  <c:v>1.029015788744484</c:v>
                </c:pt>
                <c:pt idx="10">
                  <c:v>0.98147756997612734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8-4F40-AB8E-00758EC33E89}"/>
            </c:ext>
          </c:extLst>
        </c:ser>
        <c:ser>
          <c:idx val="2"/>
          <c:order val="2"/>
          <c:tx>
            <c:strRef>
              <c:f>'figure 7'!$E$2</c:f>
              <c:strCache>
                <c:ptCount val="1"/>
                <c:pt idx="0">
                  <c:v>K3 (Crop yield)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'figure 7'!$A$3:$A$13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7'!$E$3:$E$13</c:f>
              <c:numCache>
                <c:formatCode>0.00</c:formatCode>
                <c:ptCount val="11"/>
                <c:pt idx="0">
                  <c:v>0.97131791894983976</c:v>
                </c:pt>
                <c:pt idx="1">
                  <c:v>0.96117781871585528</c:v>
                </c:pt>
                <c:pt idx="2">
                  <c:v>0.99996915214242332</c:v>
                </c:pt>
                <c:pt idx="3">
                  <c:v>0.96284141626644626</c:v>
                </c:pt>
                <c:pt idx="4">
                  <c:v>1.0100007834087639</c:v>
                </c:pt>
                <c:pt idx="5">
                  <c:v>0.97973338990851955</c:v>
                </c:pt>
                <c:pt idx="6">
                  <c:v>0.97896859975969197</c:v>
                </c:pt>
                <c:pt idx="7">
                  <c:v>0.98283223139145026</c:v>
                </c:pt>
                <c:pt idx="8">
                  <c:v>0.96174485622302652</c:v>
                </c:pt>
                <c:pt idx="9">
                  <c:v>0.99202383371059522</c:v>
                </c:pt>
                <c:pt idx="10">
                  <c:v>0.94955706636659531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98-4F40-AB8E-00758EC33E89}"/>
            </c:ext>
          </c:extLst>
        </c:ser>
        <c:ser>
          <c:idx val="3"/>
          <c:order val="3"/>
          <c:tx>
            <c:strRef>
              <c:f>'figure 7'!$F$2</c:f>
              <c:strCache>
                <c:ptCount val="1"/>
                <c:pt idx="0">
                  <c:v>K4 (Costs)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'figure 7'!$A$3:$A$13</c:f>
              <c:strCache>
                <c:ptCount val="11"/>
                <c:pt idx="0">
                  <c:v>Corn Maise</c:v>
                </c:pt>
                <c:pt idx="1">
                  <c:v>Silage maise </c:v>
                </c:pt>
                <c:pt idx="2">
                  <c:v>Oat</c:v>
                </c:pt>
                <c:pt idx="3">
                  <c:v>Poppy</c:v>
                </c:pt>
                <c:pt idx="4">
                  <c:v>Spring barley</c:v>
                </c:pt>
                <c:pt idx="5">
                  <c:v>Sugar beet</c:v>
                </c:pt>
                <c:pt idx="6">
                  <c:v>Winter triticale</c:v>
                </c:pt>
                <c:pt idx="7">
                  <c:v>Winter barley</c:v>
                </c:pt>
                <c:pt idx="8">
                  <c:v>Winter rape</c:v>
                </c:pt>
                <c:pt idx="9">
                  <c:v>Winter rye</c:v>
                </c:pt>
                <c:pt idx="10">
                  <c:v>Winter wheat</c:v>
                </c:pt>
              </c:strCache>
            </c:strRef>
          </c:cat>
          <c:val>
            <c:numRef>
              <c:f>'figure 7'!$F$3:$F$13</c:f>
              <c:numCache>
                <c:formatCode>0.00</c:formatCode>
                <c:ptCount val="11"/>
                <c:pt idx="0">
                  <c:v>0.96197002477286253</c:v>
                </c:pt>
                <c:pt idx="1">
                  <c:v>0.97502523667404706</c:v>
                </c:pt>
                <c:pt idx="2">
                  <c:v>0.92921263255216002</c:v>
                </c:pt>
                <c:pt idx="3">
                  <c:v>0.914707756876873</c:v>
                </c:pt>
                <c:pt idx="4">
                  <c:v>0.92208565385675489</c:v>
                </c:pt>
                <c:pt idx="5">
                  <c:v>0.98395534222205849</c:v>
                </c:pt>
                <c:pt idx="6">
                  <c:v>0.89642732083559828</c:v>
                </c:pt>
                <c:pt idx="7">
                  <c:v>0.86370607945730693</c:v>
                </c:pt>
                <c:pt idx="8">
                  <c:v>0.96890051574898162</c:v>
                </c:pt>
                <c:pt idx="9">
                  <c:v>0.85589503471660977</c:v>
                </c:pt>
                <c:pt idx="10">
                  <c:v>0.9443706394997694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98-4F40-AB8E-00758EC33E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3442207"/>
        <c:axId val="1028279887"/>
      </c:radarChart>
      <c:catAx>
        <c:axId val="9534422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8279887"/>
        <c:crosses val="autoZero"/>
        <c:auto val="1"/>
        <c:lblAlgn val="ctr"/>
        <c:lblOffset val="100"/>
        <c:noMultiLvlLbl val="0"/>
      </c:catAx>
      <c:valAx>
        <c:axId val="1028279887"/>
        <c:scaling>
          <c:orientation val="minMax"/>
          <c:min val="0.70000000000000007"/>
        </c:scaling>
        <c:delete val="0"/>
        <c:axPos val="l"/>
        <c:majorGridlines>
          <c:spPr>
            <a:ln w="9525" cap="flat" cmpd="sng" algn="ctr">
              <a:solidFill>
                <a:schemeClr val="bg2">
                  <a:lumMod val="7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5344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57024306744265674"/>
          <c:y val="8.8034779877356611E-3"/>
          <c:w val="0.42674141275818783"/>
          <c:h val="0.191532323124086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1089660</xdr:colOff>
      <xdr:row>10</xdr:row>
      <xdr:rowOff>140970</xdr:rowOff>
    </xdr:from>
    <xdr:to>
      <xdr:col>12</xdr:col>
      <xdr:colOff>60960</xdr:colOff>
      <xdr:row>27</xdr:row>
      <xdr:rowOff>34290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7D84051-C676-4CEC-BC80-26DE92E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25400</xdr:colOff>
      <xdr:row>14</xdr:row>
      <xdr:rowOff>106045</xdr:rowOff>
    </xdr:from>
    <xdr:to>
      <xdr:col>11</xdr:col>
      <xdr:colOff>723900</xdr:colOff>
      <xdr:row>36</xdr:row>
      <xdr:rowOff>152400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4DD4B258-A5B8-4341-BF5C-ED27D09280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297180</xdr:colOff>
      <xdr:row>622</xdr:row>
      <xdr:rowOff>160021</xdr:rowOff>
    </xdr:from>
    <xdr:to>
      <xdr:col>20</xdr:col>
      <xdr:colOff>15240</xdr:colOff>
      <xdr:row>650</xdr:row>
      <xdr:rowOff>144781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BC4D29E1-F55C-4F01-B702-38D18CEB5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0.80265</cdr:x>
      <cdr:y>0.3639</cdr:y>
    </cdr:from>
    <cdr:to>
      <cdr:x>1</cdr:x>
      <cdr:y>0.42299</cdr:y>
    </cdr:to>
    <cdr:sp macro="" textlink="">
      <cdr:nvSpPr>
        <cdr:cNvPr id="3" name="TextovéPole 2">
          <a:extLst xmlns:a="http://schemas.openxmlformats.org/drawingml/2006/main">
            <a:ext uri="{FF2B5EF4-FFF2-40B4-BE49-F238E27FC236}">
              <a16:creationId xmlns:a16="http://schemas.microsoft.com/office/drawing/2014/main" id="{EDA3D592-478A-41D8-B14F-4C7F13304178}"/>
            </a:ext>
          </a:extLst>
        </cdr:cNvPr>
        <cdr:cNvSpPr txBox="1"/>
      </cdr:nvSpPr>
      <cdr:spPr>
        <a:xfrm xmlns:a="http://schemas.openxmlformats.org/drawingml/2006/main">
          <a:off x="7166610" y="1935479"/>
          <a:ext cx="1762125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400">
              <a:effectLst/>
              <a:latin typeface="+mn-lt"/>
              <a:ea typeface="+mn-ea"/>
              <a:cs typeface="+mn-cs"/>
            </a:rPr>
            <a:t>y = 43.011 x </a:t>
          </a:r>
          <a:r>
            <a:rPr lang="cs-CZ" sz="1400" baseline="30000">
              <a:effectLst/>
              <a:latin typeface="+mn-lt"/>
              <a:ea typeface="+mn-ea"/>
              <a:cs typeface="+mn-cs"/>
            </a:rPr>
            <a:t>−0.06</a:t>
          </a:r>
          <a:endParaRPr lang="cs-CZ" sz="1400" baseline="30000"/>
        </a:p>
      </cdr:txBody>
    </cdr:sp>
  </cdr:relSizeAnchor>
  <cdr:relSizeAnchor xmlns:cdr="http://schemas.openxmlformats.org/drawingml/2006/chartDrawing">
    <cdr:from>
      <cdr:x>0.81694</cdr:x>
      <cdr:y>0.41046</cdr:y>
    </cdr:from>
    <cdr:to>
      <cdr:x>0.94389</cdr:x>
      <cdr:y>0.4606</cdr:y>
    </cdr:to>
    <cdr:sp macro="" textlink="">
      <cdr:nvSpPr>
        <cdr:cNvPr id="4" name="TextovéPole 3">
          <a:extLst xmlns:a="http://schemas.openxmlformats.org/drawingml/2006/main">
            <a:ext uri="{FF2B5EF4-FFF2-40B4-BE49-F238E27FC236}">
              <a16:creationId xmlns:a16="http://schemas.microsoft.com/office/drawing/2014/main" id="{47AA3523-8807-47C7-9FC3-1F54EC8E3FD0}"/>
            </a:ext>
          </a:extLst>
        </cdr:cNvPr>
        <cdr:cNvSpPr txBox="1"/>
      </cdr:nvSpPr>
      <cdr:spPr>
        <a:xfrm xmlns:a="http://schemas.openxmlformats.org/drawingml/2006/main">
          <a:off x="7294245" y="2183129"/>
          <a:ext cx="1133475" cy="266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400"/>
            <a:t>R</a:t>
          </a:r>
          <a:r>
            <a:rPr lang="cs-CZ" sz="1400" baseline="30000"/>
            <a:t>2</a:t>
          </a:r>
          <a:r>
            <a:rPr lang="cs-CZ" sz="1400" baseline="0"/>
            <a:t> = 0.0723</a:t>
          </a:r>
        </a:p>
      </cdr:txBody>
    </cdr:sp>
  </cdr:relSizeAnchor>
  <cdr:relSizeAnchor xmlns:cdr="http://schemas.openxmlformats.org/drawingml/2006/chartDrawing">
    <cdr:from>
      <cdr:x>0.77427</cdr:x>
      <cdr:y>0.61461</cdr:y>
    </cdr:from>
    <cdr:to>
      <cdr:x>0.93962</cdr:x>
      <cdr:y>0.67729</cdr:y>
    </cdr:to>
    <cdr:sp macro="" textlink="">
      <cdr:nvSpPr>
        <cdr:cNvPr id="5" name="TextovéPole 4">
          <a:extLst xmlns:a="http://schemas.openxmlformats.org/drawingml/2006/main">
            <a:ext uri="{FF2B5EF4-FFF2-40B4-BE49-F238E27FC236}">
              <a16:creationId xmlns:a16="http://schemas.microsoft.com/office/drawing/2014/main" id="{4521DDAF-FA67-4DAA-BB07-3F5804C113BE}"/>
            </a:ext>
          </a:extLst>
        </cdr:cNvPr>
        <cdr:cNvSpPr txBox="1"/>
      </cdr:nvSpPr>
      <cdr:spPr>
        <a:xfrm xmlns:a="http://schemas.openxmlformats.org/drawingml/2006/main">
          <a:off x="6913245" y="3268979"/>
          <a:ext cx="14763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400"/>
            <a:t>y = 51.139 x </a:t>
          </a:r>
          <a:r>
            <a:rPr lang="cs-CZ" sz="1400" baseline="30000"/>
            <a:t>−0.213</a:t>
          </a:r>
        </a:p>
      </cdr:txBody>
    </cdr:sp>
  </cdr:relSizeAnchor>
  <cdr:relSizeAnchor xmlns:cdr="http://schemas.openxmlformats.org/drawingml/2006/chartDrawing">
    <cdr:from>
      <cdr:x>0.7892</cdr:x>
      <cdr:y>0.66297</cdr:y>
    </cdr:from>
    <cdr:to>
      <cdr:x>0.95242</cdr:x>
      <cdr:y>0.7149</cdr:y>
    </cdr:to>
    <cdr:sp macro="" textlink="">
      <cdr:nvSpPr>
        <cdr:cNvPr id="6" name="TextovéPole 5">
          <a:extLst xmlns:a="http://schemas.openxmlformats.org/drawingml/2006/main">
            <a:ext uri="{FF2B5EF4-FFF2-40B4-BE49-F238E27FC236}">
              <a16:creationId xmlns:a16="http://schemas.microsoft.com/office/drawing/2014/main" id="{2879C3DD-14EF-4CB3-B4F7-E1094A491A6D}"/>
            </a:ext>
          </a:extLst>
        </cdr:cNvPr>
        <cdr:cNvSpPr txBox="1"/>
      </cdr:nvSpPr>
      <cdr:spPr>
        <a:xfrm xmlns:a="http://schemas.openxmlformats.org/drawingml/2006/main">
          <a:off x="7046595" y="3526153"/>
          <a:ext cx="145732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cs-CZ" sz="1400"/>
            <a:t>R</a:t>
          </a:r>
          <a:r>
            <a:rPr lang="cs-CZ" sz="1400" baseline="30000"/>
            <a:t>2</a:t>
          </a:r>
          <a:r>
            <a:rPr lang="cs-CZ" sz="1400"/>
            <a:t> = 0.1837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139064</xdr:rowOff>
    </xdr:from>
    <xdr:to>
      <xdr:col>9</xdr:col>
      <xdr:colOff>15240</xdr:colOff>
      <xdr:row>35</xdr:row>
      <xdr:rowOff>167639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F0CA52A7-AB43-4C86-8439-F7C84B36E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8</xdr:col>
      <xdr:colOff>586740</xdr:colOff>
      <xdr:row>15</xdr:row>
      <xdr:rowOff>7620</xdr:rowOff>
    </xdr:from>
    <xdr:ext cx="184731" cy="264560"/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C97979ED-145B-4C20-AEF1-29F090A46216}"/>
            </a:ext>
          </a:extLst>
        </xdr:cNvPr>
        <xdr:cNvSpPr txBox="1"/>
      </xdr:nvSpPr>
      <xdr:spPr>
        <a:xfrm>
          <a:off x="6499860" y="25222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cs-CZ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739139</xdr:colOff>
      <xdr:row>18</xdr:row>
      <xdr:rowOff>26670</xdr:rowOff>
    </xdr:from>
    <xdr:to>
      <xdr:col>14</xdr:col>
      <xdr:colOff>171449</xdr:colOff>
      <xdr:row>34</xdr:row>
      <xdr:rowOff>19050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A85906E-45B7-4A54-B0C4-2E4881B1D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8963</xdr:colOff>
      <xdr:row>23</xdr:row>
      <xdr:rowOff>125896</xdr:rowOff>
    </xdr:from>
    <xdr:to>
      <xdr:col>8</xdr:col>
      <xdr:colOff>152400</xdr:colOff>
      <xdr:row>41</xdr:row>
      <xdr:rowOff>19878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C96829F-3919-4216-8B02-2D0881E6F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354329</xdr:colOff>
      <xdr:row>1</xdr:row>
      <xdr:rowOff>3810</xdr:rowOff>
    </xdr:from>
    <xdr:to>
      <xdr:col>17</xdr:col>
      <xdr:colOff>401954</xdr:colOff>
      <xdr:row>17</xdr:row>
      <xdr:rowOff>83820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28F4368B-F600-4ADC-9868-0262C93AFB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411480</xdr:colOff>
      <xdr:row>14</xdr:row>
      <xdr:rowOff>144780</xdr:rowOff>
    </xdr:from>
    <xdr:to>
      <xdr:col>16</xdr:col>
      <xdr:colOff>342900</xdr:colOff>
      <xdr:row>41</xdr:row>
      <xdr:rowOff>123825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461181A3-114E-4796-A0B3-BEE315AD7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voltr_vaclav_uzei_cz/Documents/archiv/2021/Agriculture_envi/Grafy/Statistika%20odpory%20graf%20kuku&#345;i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istika odpory"/>
      <sheetName val="Statistika odpory pšenice"/>
      <sheetName val="Statistika odpory kukuřice na s"/>
      <sheetName val="výnosy standard"/>
      <sheetName val="výnosy"/>
      <sheetName val="ječmen"/>
      <sheetName val="pšenice výnos"/>
      <sheetName val="kukuřice"/>
      <sheetName val="řepka"/>
      <sheetName val="Převodník ID"/>
    </sheetNames>
    <sheetDataSet>
      <sheetData sheetId="0"/>
      <sheetData sheetId="1"/>
      <sheetData sheetId="2"/>
      <sheetData sheetId="3">
        <row r="1">
          <cell r="A1" t="str">
            <v>BPEJ</v>
          </cell>
          <cell r="B1" t="str">
            <v>VPP1_1</v>
          </cell>
          <cell r="C1" t="str">
            <v>VPP1_11</v>
          </cell>
          <cell r="D1" t="str">
            <v>VPP1_14</v>
          </cell>
          <cell r="E1" t="str">
            <v>VPP1_15</v>
          </cell>
          <cell r="F1" t="str">
            <v>VPP1_17</v>
          </cell>
          <cell r="G1" t="str">
            <v>VPP1_18</v>
          </cell>
          <cell r="H1" t="str">
            <v>VPP1_2</v>
          </cell>
          <cell r="I1" t="str">
            <v>VPP1_21</v>
          </cell>
          <cell r="J1" t="str">
            <v>VPP1_22</v>
          </cell>
          <cell r="K1" t="str">
            <v>VPP1_23</v>
          </cell>
          <cell r="L1" t="str">
            <v>VPP1_24</v>
          </cell>
          <cell r="M1" t="str">
            <v>VPP1_25</v>
          </cell>
          <cell r="N1" t="str">
            <v>VPP1_26</v>
          </cell>
          <cell r="O1" t="str">
            <v>VPP1_3</v>
          </cell>
          <cell r="P1" t="str">
            <v>VPP1_4</v>
          </cell>
          <cell r="Q1" t="str">
            <v>VPP1_5</v>
          </cell>
          <cell r="R1" t="str">
            <v>VPP1_6</v>
          </cell>
          <cell r="S1" t="str">
            <v>VPP1_7</v>
          </cell>
          <cell r="T1" t="str">
            <v>VPP1_9</v>
          </cell>
        </row>
        <row r="2">
          <cell r="A2" t="str">
            <v>00100</v>
          </cell>
          <cell r="B2">
            <v>0</v>
          </cell>
          <cell r="C2">
            <v>0</v>
          </cell>
          <cell r="D2">
            <v>8.7200000000000006</v>
          </cell>
          <cell r="E2">
            <v>0</v>
          </cell>
          <cell r="F2">
            <v>0.9</v>
          </cell>
          <cell r="G2">
            <v>0</v>
          </cell>
          <cell r="H2">
            <v>21.37</v>
          </cell>
          <cell r="I2">
            <v>6.68</v>
          </cell>
          <cell r="J2">
            <v>6.68</v>
          </cell>
          <cell r="K2">
            <v>0</v>
          </cell>
          <cell r="L2">
            <v>6.61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6.13</v>
          </cell>
          <cell r="R2">
            <v>6.13</v>
          </cell>
          <cell r="S2">
            <v>7.16</v>
          </cell>
          <cell r="T2">
            <v>0</v>
          </cell>
        </row>
        <row r="3">
          <cell r="A3" t="str">
            <v>00110</v>
          </cell>
          <cell r="B3">
            <v>0</v>
          </cell>
          <cell r="C3">
            <v>0</v>
          </cell>
          <cell r="D3">
            <v>8.5500000000000007</v>
          </cell>
          <cell r="E3">
            <v>0</v>
          </cell>
          <cell r="F3">
            <v>0.88</v>
          </cell>
          <cell r="G3">
            <v>0</v>
          </cell>
          <cell r="H3">
            <v>20.94</v>
          </cell>
          <cell r="I3">
            <v>6.48</v>
          </cell>
          <cell r="J3">
            <v>6.48</v>
          </cell>
          <cell r="K3">
            <v>0</v>
          </cell>
          <cell r="L3">
            <v>6.48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5.89</v>
          </cell>
          <cell r="R3">
            <v>5.89</v>
          </cell>
          <cell r="S3">
            <v>6.94</v>
          </cell>
          <cell r="T3">
            <v>0</v>
          </cell>
        </row>
        <row r="4">
          <cell r="A4" t="str">
            <v>00112</v>
          </cell>
          <cell r="B4">
            <v>0</v>
          </cell>
          <cell r="C4">
            <v>0</v>
          </cell>
          <cell r="D4">
            <v>7.86</v>
          </cell>
          <cell r="E4">
            <v>0</v>
          </cell>
          <cell r="F4">
            <v>0.82</v>
          </cell>
          <cell r="G4">
            <v>0</v>
          </cell>
          <cell r="H4">
            <v>20.32</v>
          </cell>
          <cell r="I4">
            <v>6.09</v>
          </cell>
          <cell r="J4">
            <v>6.09</v>
          </cell>
          <cell r="K4">
            <v>0</v>
          </cell>
          <cell r="L4">
            <v>6.22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5.53</v>
          </cell>
          <cell r="R4">
            <v>5.53</v>
          </cell>
          <cell r="S4">
            <v>6.53</v>
          </cell>
          <cell r="T4">
            <v>0</v>
          </cell>
        </row>
        <row r="5">
          <cell r="A5" t="str">
            <v>00300</v>
          </cell>
          <cell r="B5">
            <v>0</v>
          </cell>
          <cell r="C5">
            <v>0</v>
          </cell>
          <cell r="D5">
            <v>9.52</v>
          </cell>
          <cell r="E5">
            <v>0</v>
          </cell>
          <cell r="F5">
            <v>1.1200000000000001</v>
          </cell>
          <cell r="G5">
            <v>0</v>
          </cell>
          <cell r="H5">
            <v>21.79</v>
          </cell>
          <cell r="I5">
            <v>7.43</v>
          </cell>
          <cell r="J5">
            <v>7.43</v>
          </cell>
          <cell r="K5">
            <v>3.75</v>
          </cell>
          <cell r="L5">
            <v>6.77</v>
          </cell>
          <cell r="M5">
            <v>0</v>
          </cell>
          <cell r="N5">
            <v>2.77</v>
          </cell>
          <cell r="O5">
            <v>0</v>
          </cell>
          <cell r="P5">
            <v>60.83</v>
          </cell>
          <cell r="Q5">
            <v>6.27</v>
          </cell>
          <cell r="R5">
            <v>6.27</v>
          </cell>
          <cell r="S5">
            <v>6.33</v>
          </cell>
          <cell r="T5">
            <v>0</v>
          </cell>
        </row>
        <row r="6">
          <cell r="A6" t="str">
            <v>00401</v>
          </cell>
          <cell r="B6">
            <v>0</v>
          </cell>
          <cell r="C6">
            <v>0</v>
          </cell>
          <cell r="D6">
            <v>6.87</v>
          </cell>
          <cell r="E6">
            <v>0</v>
          </cell>
          <cell r="F6">
            <v>0</v>
          </cell>
          <cell r="G6">
            <v>0</v>
          </cell>
          <cell r="H6">
            <v>19.79</v>
          </cell>
          <cell r="I6">
            <v>5.49</v>
          </cell>
          <cell r="J6">
            <v>5.49</v>
          </cell>
          <cell r="K6">
            <v>0</v>
          </cell>
          <cell r="L6">
            <v>5.09</v>
          </cell>
          <cell r="M6">
            <v>0</v>
          </cell>
          <cell r="N6">
            <v>3.75</v>
          </cell>
          <cell r="O6">
            <v>0</v>
          </cell>
          <cell r="P6">
            <v>0</v>
          </cell>
          <cell r="Q6">
            <v>4.26</v>
          </cell>
          <cell r="R6">
            <v>4.26</v>
          </cell>
          <cell r="S6">
            <v>5.09</v>
          </cell>
          <cell r="T6">
            <v>0</v>
          </cell>
        </row>
        <row r="7">
          <cell r="A7" t="str">
            <v>00411</v>
          </cell>
          <cell r="B7">
            <v>0</v>
          </cell>
          <cell r="C7">
            <v>0</v>
          </cell>
          <cell r="D7">
            <v>6.73</v>
          </cell>
          <cell r="E7">
            <v>0</v>
          </cell>
          <cell r="F7">
            <v>0</v>
          </cell>
          <cell r="G7">
            <v>0</v>
          </cell>
          <cell r="H7">
            <v>19.39</v>
          </cell>
          <cell r="I7">
            <v>5.32</v>
          </cell>
          <cell r="J7">
            <v>5.32</v>
          </cell>
          <cell r="K7">
            <v>0</v>
          </cell>
          <cell r="L7">
            <v>4.99</v>
          </cell>
          <cell r="M7">
            <v>0</v>
          </cell>
          <cell r="N7">
            <v>3.67</v>
          </cell>
          <cell r="O7">
            <v>0</v>
          </cell>
          <cell r="P7">
            <v>0</v>
          </cell>
          <cell r="Q7">
            <v>4.09</v>
          </cell>
          <cell r="R7">
            <v>4.09</v>
          </cell>
          <cell r="S7">
            <v>4.9400000000000004</v>
          </cell>
          <cell r="T7">
            <v>0</v>
          </cell>
        </row>
        <row r="8">
          <cell r="A8" t="str">
            <v>00501</v>
          </cell>
          <cell r="B8">
            <v>0</v>
          </cell>
          <cell r="C8">
            <v>0</v>
          </cell>
          <cell r="D8">
            <v>7.07</v>
          </cell>
          <cell r="E8">
            <v>0</v>
          </cell>
          <cell r="F8">
            <v>0</v>
          </cell>
          <cell r="G8">
            <v>0</v>
          </cell>
          <cell r="H8">
            <v>21.09</v>
          </cell>
          <cell r="I8">
            <v>6.26</v>
          </cell>
          <cell r="J8">
            <v>6.26</v>
          </cell>
          <cell r="K8">
            <v>0</v>
          </cell>
          <cell r="L8">
            <v>6.01</v>
          </cell>
          <cell r="M8">
            <v>0</v>
          </cell>
          <cell r="N8">
            <v>2.85</v>
          </cell>
          <cell r="O8">
            <v>0</v>
          </cell>
          <cell r="P8">
            <v>0</v>
          </cell>
          <cell r="Q8">
            <v>5.24</v>
          </cell>
          <cell r="R8">
            <v>5.24</v>
          </cell>
          <cell r="S8">
            <v>6.4</v>
          </cell>
          <cell r="T8">
            <v>0</v>
          </cell>
        </row>
        <row r="9">
          <cell r="A9" t="str">
            <v>00511</v>
          </cell>
          <cell r="B9">
            <v>0</v>
          </cell>
          <cell r="C9">
            <v>0</v>
          </cell>
          <cell r="D9">
            <v>6.92</v>
          </cell>
          <cell r="E9">
            <v>0</v>
          </cell>
          <cell r="F9">
            <v>1.04</v>
          </cell>
          <cell r="G9">
            <v>0</v>
          </cell>
          <cell r="H9">
            <v>20.67</v>
          </cell>
          <cell r="I9">
            <v>6.07</v>
          </cell>
          <cell r="J9">
            <v>6.07</v>
          </cell>
          <cell r="K9">
            <v>3.26</v>
          </cell>
          <cell r="L9">
            <v>5.89</v>
          </cell>
          <cell r="M9">
            <v>0</v>
          </cell>
          <cell r="N9">
            <v>2.79</v>
          </cell>
          <cell r="O9">
            <v>0</v>
          </cell>
          <cell r="P9">
            <v>0</v>
          </cell>
          <cell r="Q9">
            <v>5.03</v>
          </cell>
          <cell r="R9">
            <v>5.03</v>
          </cell>
          <cell r="S9">
            <v>6.21</v>
          </cell>
          <cell r="T9">
            <v>0</v>
          </cell>
        </row>
        <row r="10">
          <cell r="A10" t="str">
            <v>00600</v>
          </cell>
          <cell r="B10">
            <v>0</v>
          </cell>
          <cell r="C10">
            <v>0</v>
          </cell>
          <cell r="D10">
            <v>10.02</v>
          </cell>
          <cell r="E10">
            <v>0</v>
          </cell>
          <cell r="F10">
            <v>0.86</v>
          </cell>
          <cell r="G10">
            <v>0</v>
          </cell>
          <cell r="H10">
            <v>20.68</v>
          </cell>
          <cell r="I10">
            <v>6.73</v>
          </cell>
          <cell r="J10">
            <v>6.73</v>
          </cell>
          <cell r="K10">
            <v>0</v>
          </cell>
          <cell r="L10">
            <v>5.24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5.84</v>
          </cell>
          <cell r="R10">
            <v>5.84</v>
          </cell>
          <cell r="S10">
            <v>6.89</v>
          </cell>
          <cell r="T10">
            <v>0</v>
          </cell>
        </row>
        <row r="11">
          <cell r="A11" t="str">
            <v>00602</v>
          </cell>
          <cell r="B11">
            <v>0</v>
          </cell>
          <cell r="C11">
            <v>0</v>
          </cell>
          <cell r="D11">
            <v>9.2200000000000006</v>
          </cell>
          <cell r="E11">
            <v>0</v>
          </cell>
          <cell r="F11">
            <v>0.81</v>
          </cell>
          <cell r="G11">
            <v>0</v>
          </cell>
          <cell r="H11">
            <v>20.059999999999999</v>
          </cell>
          <cell r="I11">
            <v>6.33</v>
          </cell>
          <cell r="J11">
            <v>6.33</v>
          </cell>
          <cell r="K11">
            <v>0</v>
          </cell>
          <cell r="L11">
            <v>5.03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5.49</v>
          </cell>
          <cell r="R11">
            <v>5.49</v>
          </cell>
          <cell r="S11">
            <v>6.48</v>
          </cell>
          <cell r="T11">
            <v>0</v>
          </cell>
        </row>
        <row r="12">
          <cell r="A12" t="str">
            <v>00610</v>
          </cell>
          <cell r="B12">
            <v>0</v>
          </cell>
          <cell r="C12">
            <v>0</v>
          </cell>
          <cell r="D12">
            <v>9.82</v>
          </cell>
          <cell r="E12">
            <v>0</v>
          </cell>
          <cell r="F12">
            <v>0.85</v>
          </cell>
          <cell r="G12">
            <v>0</v>
          </cell>
          <cell r="H12">
            <v>20.260000000000002</v>
          </cell>
          <cell r="I12">
            <v>6.53</v>
          </cell>
          <cell r="J12">
            <v>6.53</v>
          </cell>
          <cell r="K12">
            <v>0</v>
          </cell>
          <cell r="L12">
            <v>5.14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5.61</v>
          </cell>
          <cell r="R12">
            <v>5.61</v>
          </cell>
          <cell r="S12">
            <v>6.68</v>
          </cell>
          <cell r="T12">
            <v>0</v>
          </cell>
        </row>
        <row r="13">
          <cell r="A13" t="str">
            <v>00612</v>
          </cell>
          <cell r="B13">
            <v>0</v>
          </cell>
          <cell r="C13">
            <v>0</v>
          </cell>
          <cell r="D13">
            <v>9.0299999999999994</v>
          </cell>
          <cell r="E13">
            <v>0</v>
          </cell>
          <cell r="F13">
            <v>0.8</v>
          </cell>
          <cell r="G13">
            <v>0</v>
          </cell>
          <cell r="H13">
            <v>19.66</v>
          </cell>
          <cell r="I13">
            <v>6.14</v>
          </cell>
          <cell r="J13">
            <v>6.14</v>
          </cell>
          <cell r="K13">
            <v>0</v>
          </cell>
          <cell r="L13">
            <v>4.93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5.27</v>
          </cell>
          <cell r="R13">
            <v>5.27</v>
          </cell>
          <cell r="S13">
            <v>6.28</v>
          </cell>
          <cell r="T13">
            <v>0</v>
          </cell>
        </row>
        <row r="14">
          <cell r="A14" t="str">
            <v>00640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0.79</v>
          </cell>
          <cell r="G14">
            <v>0</v>
          </cell>
          <cell r="H14">
            <v>0</v>
          </cell>
          <cell r="I14">
            <v>6.08</v>
          </cell>
          <cell r="J14">
            <v>6.08</v>
          </cell>
          <cell r="K14">
            <v>3.06</v>
          </cell>
          <cell r="L14">
            <v>4.7300000000000004</v>
          </cell>
          <cell r="M14">
            <v>0</v>
          </cell>
          <cell r="N14">
            <v>2.97</v>
          </cell>
          <cell r="O14">
            <v>0</v>
          </cell>
          <cell r="P14">
            <v>0</v>
          </cell>
          <cell r="Q14">
            <v>5.22</v>
          </cell>
          <cell r="R14">
            <v>5.22</v>
          </cell>
          <cell r="S14">
            <v>6.22</v>
          </cell>
          <cell r="T14">
            <v>0</v>
          </cell>
        </row>
        <row r="15">
          <cell r="A15" t="str">
            <v>00650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0.82</v>
          </cell>
          <cell r="G15">
            <v>0</v>
          </cell>
          <cell r="H15">
            <v>0</v>
          </cell>
          <cell r="I15">
            <v>6.33</v>
          </cell>
          <cell r="J15">
            <v>6.33</v>
          </cell>
          <cell r="K15">
            <v>3.19</v>
          </cell>
          <cell r="L15">
            <v>4.93</v>
          </cell>
          <cell r="M15">
            <v>0</v>
          </cell>
          <cell r="N15">
            <v>3.1</v>
          </cell>
          <cell r="O15">
            <v>0</v>
          </cell>
          <cell r="P15">
            <v>0</v>
          </cell>
          <cell r="Q15">
            <v>5.44</v>
          </cell>
          <cell r="R15">
            <v>5.44</v>
          </cell>
          <cell r="S15">
            <v>6.48</v>
          </cell>
          <cell r="T15">
            <v>0</v>
          </cell>
        </row>
        <row r="16">
          <cell r="A16" t="str">
            <v>00700</v>
          </cell>
          <cell r="B16">
            <v>0</v>
          </cell>
          <cell r="C16">
            <v>0</v>
          </cell>
          <cell r="D16">
            <v>9.44</v>
          </cell>
          <cell r="E16">
            <v>0</v>
          </cell>
          <cell r="F16">
            <v>0.81</v>
          </cell>
          <cell r="G16">
            <v>0</v>
          </cell>
          <cell r="H16">
            <v>19.57</v>
          </cell>
          <cell r="I16">
            <v>6.72</v>
          </cell>
          <cell r="J16">
            <v>6.72</v>
          </cell>
          <cell r="K16">
            <v>0</v>
          </cell>
          <cell r="L16">
            <v>5.21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5.46</v>
          </cell>
          <cell r="R16">
            <v>5.46</v>
          </cell>
          <cell r="S16">
            <v>6.75</v>
          </cell>
          <cell r="T16">
            <v>0</v>
          </cell>
        </row>
        <row r="17">
          <cell r="A17" t="str">
            <v>00710</v>
          </cell>
          <cell r="B17">
            <v>0</v>
          </cell>
          <cell r="C17">
            <v>0</v>
          </cell>
          <cell r="D17">
            <v>9.26</v>
          </cell>
          <cell r="E17">
            <v>0</v>
          </cell>
          <cell r="F17">
            <v>0.8</v>
          </cell>
          <cell r="G17">
            <v>0</v>
          </cell>
          <cell r="H17">
            <v>19.18</v>
          </cell>
          <cell r="I17">
            <v>6.52</v>
          </cell>
          <cell r="J17">
            <v>6.52</v>
          </cell>
          <cell r="K17">
            <v>0</v>
          </cell>
          <cell r="L17">
            <v>5.1100000000000003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5.25</v>
          </cell>
          <cell r="R17">
            <v>5.25</v>
          </cell>
          <cell r="S17">
            <v>6.55</v>
          </cell>
          <cell r="T17">
            <v>0</v>
          </cell>
        </row>
        <row r="18">
          <cell r="A18" t="str">
            <v>00740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6.07</v>
          </cell>
          <cell r="J18">
            <v>6.07</v>
          </cell>
          <cell r="K18">
            <v>3.17</v>
          </cell>
          <cell r="L18">
            <v>4.7</v>
          </cell>
          <cell r="M18">
            <v>18.22</v>
          </cell>
          <cell r="N18">
            <v>2.82</v>
          </cell>
          <cell r="O18">
            <v>0</v>
          </cell>
          <cell r="P18">
            <v>0</v>
          </cell>
          <cell r="Q18">
            <v>4.88</v>
          </cell>
          <cell r="R18">
            <v>4.88</v>
          </cell>
          <cell r="S18">
            <v>6.09</v>
          </cell>
          <cell r="T18">
            <v>0</v>
          </cell>
        </row>
        <row r="19">
          <cell r="A19" t="str">
            <v>00750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6.32</v>
          </cell>
          <cell r="J19">
            <v>6.32</v>
          </cell>
          <cell r="K19">
            <v>3.3</v>
          </cell>
          <cell r="L19">
            <v>4.9000000000000004</v>
          </cell>
          <cell r="M19">
            <v>18.98</v>
          </cell>
          <cell r="N19">
            <v>2.94</v>
          </cell>
          <cell r="O19">
            <v>0</v>
          </cell>
          <cell r="P19">
            <v>0</v>
          </cell>
          <cell r="Q19">
            <v>5.08</v>
          </cell>
          <cell r="R19">
            <v>5.08</v>
          </cell>
          <cell r="S19">
            <v>6.35</v>
          </cell>
          <cell r="T19">
            <v>0</v>
          </cell>
        </row>
        <row r="20">
          <cell r="A20" t="str">
            <v>00800</v>
          </cell>
          <cell r="B20">
            <v>0</v>
          </cell>
          <cell r="C20">
            <v>0</v>
          </cell>
          <cell r="D20">
            <v>9.23</v>
          </cell>
          <cell r="E20">
            <v>0</v>
          </cell>
          <cell r="F20">
            <v>0.84</v>
          </cell>
          <cell r="G20">
            <v>0</v>
          </cell>
          <cell r="H20">
            <v>19.98</v>
          </cell>
          <cell r="I20">
            <v>6.73</v>
          </cell>
          <cell r="J20">
            <v>6.73</v>
          </cell>
          <cell r="K20">
            <v>3.29</v>
          </cell>
          <cell r="L20">
            <v>5.09</v>
          </cell>
          <cell r="M20">
            <v>0</v>
          </cell>
          <cell r="N20">
            <v>3.54</v>
          </cell>
          <cell r="O20">
            <v>0</v>
          </cell>
          <cell r="P20">
            <v>63.81</v>
          </cell>
          <cell r="Q20">
            <v>5.36</v>
          </cell>
          <cell r="R20">
            <v>5.36</v>
          </cell>
          <cell r="S20">
            <v>6.64</v>
          </cell>
          <cell r="T20">
            <v>0</v>
          </cell>
        </row>
        <row r="21">
          <cell r="A21" t="str">
            <v>00810</v>
          </cell>
          <cell r="B21">
            <v>0</v>
          </cell>
          <cell r="C21">
            <v>0</v>
          </cell>
          <cell r="D21">
            <v>9.0500000000000007</v>
          </cell>
          <cell r="E21">
            <v>0</v>
          </cell>
          <cell r="F21">
            <v>0.82</v>
          </cell>
          <cell r="G21">
            <v>0</v>
          </cell>
          <cell r="H21">
            <v>19.579999999999998</v>
          </cell>
          <cell r="I21">
            <v>6.53</v>
          </cell>
          <cell r="J21">
            <v>6.53</v>
          </cell>
          <cell r="K21">
            <v>3.23</v>
          </cell>
          <cell r="L21">
            <v>4.99</v>
          </cell>
          <cell r="M21">
            <v>0</v>
          </cell>
          <cell r="N21">
            <v>3.47</v>
          </cell>
          <cell r="O21">
            <v>0</v>
          </cell>
          <cell r="P21">
            <v>62.53</v>
          </cell>
          <cell r="Q21">
            <v>5.15</v>
          </cell>
          <cell r="R21">
            <v>5.15</v>
          </cell>
          <cell r="S21">
            <v>6.44</v>
          </cell>
          <cell r="T21">
            <v>0</v>
          </cell>
        </row>
        <row r="22">
          <cell r="A22" t="str">
            <v>00840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6.07</v>
          </cell>
          <cell r="J22">
            <v>6.07</v>
          </cell>
          <cell r="K22">
            <v>3</v>
          </cell>
          <cell r="L22">
            <v>4.5999999999999996</v>
          </cell>
          <cell r="M22">
            <v>0</v>
          </cell>
          <cell r="N22">
            <v>3.2</v>
          </cell>
          <cell r="O22">
            <v>0</v>
          </cell>
          <cell r="P22">
            <v>0</v>
          </cell>
          <cell r="Q22">
            <v>4.79</v>
          </cell>
          <cell r="R22">
            <v>4.79</v>
          </cell>
          <cell r="S22">
            <v>5.99</v>
          </cell>
          <cell r="T22">
            <v>0</v>
          </cell>
        </row>
        <row r="23">
          <cell r="A23" t="str">
            <v>00850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6.33</v>
          </cell>
          <cell r="J23">
            <v>6.33</v>
          </cell>
          <cell r="K23">
            <v>3.13</v>
          </cell>
          <cell r="L23">
            <v>4.79</v>
          </cell>
          <cell r="M23">
            <v>0</v>
          </cell>
          <cell r="N23">
            <v>3.33</v>
          </cell>
          <cell r="O23">
            <v>0</v>
          </cell>
          <cell r="P23">
            <v>0</v>
          </cell>
          <cell r="Q23">
            <v>4.9800000000000004</v>
          </cell>
          <cell r="R23">
            <v>4.9800000000000004</v>
          </cell>
          <cell r="S23">
            <v>6.24</v>
          </cell>
          <cell r="T23">
            <v>0</v>
          </cell>
        </row>
        <row r="24">
          <cell r="A24" t="str">
            <v>01811</v>
          </cell>
          <cell r="B24">
            <v>0</v>
          </cell>
          <cell r="C24">
            <v>41.25</v>
          </cell>
          <cell r="D24">
            <v>6.89</v>
          </cell>
          <cell r="E24">
            <v>0</v>
          </cell>
          <cell r="F24">
            <v>0</v>
          </cell>
          <cell r="G24">
            <v>0</v>
          </cell>
          <cell r="H24">
            <v>19.18</v>
          </cell>
          <cell r="I24">
            <v>5.83</v>
          </cell>
          <cell r="J24">
            <v>5.83</v>
          </cell>
          <cell r="K24">
            <v>3.13</v>
          </cell>
          <cell r="L24">
            <v>4.8499999999999996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4.71</v>
          </cell>
          <cell r="R24">
            <v>4.71</v>
          </cell>
          <cell r="S24">
            <v>6.17</v>
          </cell>
          <cell r="T24">
            <v>0</v>
          </cell>
        </row>
        <row r="25">
          <cell r="A25" t="str">
            <v>01901</v>
          </cell>
          <cell r="B25">
            <v>0</v>
          </cell>
          <cell r="C25">
            <v>0</v>
          </cell>
          <cell r="D25">
            <v>8.73</v>
          </cell>
          <cell r="E25">
            <v>0</v>
          </cell>
          <cell r="F25">
            <v>0.82</v>
          </cell>
          <cell r="G25">
            <v>0</v>
          </cell>
          <cell r="H25">
            <v>19.98</v>
          </cell>
          <cell r="I25">
            <v>6.35</v>
          </cell>
          <cell r="J25">
            <v>6.35</v>
          </cell>
          <cell r="K25">
            <v>3.27</v>
          </cell>
          <cell r="L25">
            <v>5.04</v>
          </cell>
          <cell r="M25">
            <v>0</v>
          </cell>
          <cell r="N25">
            <v>3.03</v>
          </cell>
          <cell r="O25">
            <v>0</v>
          </cell>
          <cell r="P25">
            <v>55.99</v>
          </cell>
          <cell r="Q25">
            <v>5.14</v>
          </cell>
          <cell r="R25">
            <v>5.14</v>
          </cell>
          <cell r="S25">
            <v>6.32</v>
          </cell>
          <cell r="T25">
            <v>0</v>
          </cell>
        </row>
        <row r="26">
          <cell r="A26" t="str">
            <v>01904</v>
          </cell>
          <cell r="B26">
            <v>0</v>
          </cell>
          <cell r="C26">
            <v>0</v>
          </cell>
          <cell r="D26">
            <v>7.64</v>
          </cell>
          <cell r="E26">
            <v>0</v>
          </cell>
          <cell r="F26">
            <v>0.72</v>
          </cell>
          <cell r="G26">
            <v>0</v>
          </cell>
          <cell r="H26">
            <v>17.989999999999998</v>
          </cell>
          <cell r="I26">
            <v>5.57</v>
          </cell>
          <cell r="J26">
            <v>5.57</v>
          </cell>
          <cell r="K26">
            <v>2.87</v>
          </cell>
          <cell r="L26">
            <v>4.68</v>
          </cell>
          <cell r="M26">
            <v>0</v>
          </cell>
          <cell r="N26">
            <v>2.81</v>
          </cell>
          <cell r="O26">
            <v>0</v>
          </cell>
          <cell r="P26">
            <v>59.57</v>
          </cell>
          <cell r="Q26">
            <v>4.51</v>
          </cell>
          <cell r="R26">
            <v>4.51</v>
          </cell>
          <cell r="S26">
            <v>5.55</v>
          </cell>
          <cell r="T26">
            <v>0</v>
          </cell>
        </row>
        <row r="27">
          <cell r="A27" t="str">
            <v>01911</v>
          </cell>
          <cell r="B27">
            <v>0</v>
          </cell>
          <cell r="C27">
            <v>0</v>
          </cell>
          <cell r="D27">
            <v>8.56</v>
          </cell>
          <cell r="E27">
            <v>0</v>
          </cell>
          <cell r="F27">
            <v>0.8</v>
          </cell>
          <cell r="G27">
            <v>0</v>
          </cell>
          <cell r="H27">
            <v>19.579999999999998</v>
          </cell>
          <cell r="I27">
            <v>6.16</v>
          </cell>
          <cell r="J27">
            <v>6.16</v>
          </cell>
          <cell r="K27">
            <v>3.2</v>
          </cell>
          <cell r="L27">
            <v>4.9400000000000004</v>
          </cell>
          <cell r="M27">
            <v>0</v>
          </cell>
          <cell r="N27">
            <v>2.97</v>
          </cell>
          <cell r="O27">
            <v>0</v>
          </cell>
          <cell r="P27">
            <v>54.87</v>
          </cell>
          <cell r="Q27">
            <v>4.9400000000000004</v>
          </cell>
          <cell r="R27">
            <v>4.9400000000000004</v>
          </cell>
          <cell r="S27">
            <v>6.13</v>
          </cell>
          <cell r="T27">
            <v>0</v>
          </cell>
        </row>
        <row r="28">
          <cell r="A28" t="str">
            <v>01914</v>
          </cell>
          <cell r="B28">
            <v>0</v>
          </cell>
          <cell r="C28">
            <v>0</v>
          </cell>
          <cell r="D28">
            <v>7.49</v>
          </cell>
          <cell r="E28">
            <v>0</v>
          </cell>
          <cell r="F28">
            <v>0.7</v>
          </cell>
          <cell r="G28">
            <v>0</v>
          </cell>
          <cell r="H28">
            <v>17.63</v>
          </cell>
          <cell r="I28">
            <v>5.4</v>
          </cell>
          <cell r="J28">
            <v>5.4</v>
          </cell>
          <cell r="K28">
            <v>2.81</v>
          </cell>
          <cell r="L28">
            <v>4.59</v>
          </cell>
          <cell r="M28">
            <v>0</v>
          </cell>
          <cell r="N28">
            <v>2.76</v>
          </cell>
          <cell r="O28">
            <v>0</v>
          </cell>
          <cell r="P28">
            <v>58.38</v>
          </cell>
          <cell r="Q28">
            <v>4.33</v>
          </cell>
          <cell r="R28">
            <v>4.33</v>
          </cell>
          <cell r="S28">
            <v>5.38</v>
          </cell>
          <cell r="T28">
            <v>0</v>
          </cell>
        </row>
        <row r="29">
          <cell r="A29" t="str">
            <v>01941</v>
          </cell>
          <cell r="B29">
            <v>0</v>
          </cell>
          <cell r="C29">
            <v>0</v>
          </cell>
          <cell r="D29">
            <v>0</v>
          </cell>
          <cell r="E29">
            <v>4.25</v>
          </cell>
          <cell r="F29">
            <v>0</v>
          </cell>
          <cell r="G29">
            <v>0</v>
          </cell>
          <cell r="H29">
            <v>0</v>
          </cell>
          <cell r="I29">
            <v>5.73</v>
          </cell>
          <cell r="J29">
            <v>5.73</v>
          </cell>
          <cell r="K29">
            <v>2.98</v>
          </cell>
          <cell r="L29">
            <v>4.55</v>
          </cell>
          <cell r="M29">
            <v>0</v>
          </cell>
          <cell r="N29">
            <v>2.73</v>
          </cell>
          <cell r="O29">
            <v>0</v>
          </cell>
          <cell r="P29">
            <v>0</v>
          </cell>
          <cell r="Q29">
            <v>4.59</v>
          </cell>
          <cell r="R29">
            <v>4.59</v>
          </cell>
          <cell r="S29">
            <v>5.71</v>
          </cell>
          <cell r="T29">
            <v>0</v>
          </cell>
        </row>
        <row r="30">
          <cell r="A30" t="str">
            <v>01944</v>
          </cell>
          <cell r="B30">
            <v>0</v>
          </cell>
          <cell r="C30">
            <v>0</v>
          </cell>
          <cell r="D30">
            <v>0</v>
          </cell>
          <cell r="E30">
            <v>4</v>
          </cell>
          <cell r="F30">
            <v>0</v>
          </cell>
          <cell r="G30">
            <v>0</v>
          </cell>
          <cell r="H30">
            <v>0</v>
          </cell>
          <cell r="I30">
            <v>5.03</v>
          </cell>
          <cell r="J30">
            <v>5.03</v>
          </cell>
          <cell r="K30">
            <v>2.62</v>
          </cell>
          <cell r="L30">
            <v>4.22</v>
          </cell>
          <cell r="M30">
            <v>0</v>
          </cell>
          <cell r="N30">
            <v>2.54</v>
          </cell>
          <cell r="O30">
            <v>0</v>
          </cell>
          <cell r="P30">
            <v>0</v>
          </cell>
          <cell r="Q30">
            <v>4.03</v>
          </cell>
          <cell r="R30">
            <v>4.03</v>
          </cell>
          <cell r="S30">
            <v>5.01</v>
          </cell>
          <cell r="T30">
            <v>0</v>
          </cell>
        </row>
        <row r="31">
          <cell r="A31" t="str">
            <v>01951</v>
          </cell>
          <cell r="B31">
            <v>0</v>
          </cell>
          <cell r="C31">
            <v>0</v>
          </cell>
          <cell r="D31">
            <v>0</v>
          </cell>
          <cell r="E31">
            <v>4.43</v>
          </cell>
          <cell r="F31">
            <v>0</v>
          </cell>
          <cell r="G31">
            <v>0</v>
          </cell>
          <cell r="H31">
            <v>0</v>
          </cell>
          <cell r="I31">
            <v>5.97</v>
          </cell>
          <cell r="J31">
            <v>5.97</v>
          </cell>
          <cell r="K31">
            <v>3.11</v>
          </cell>
          <cell r="L31">
            <v>4.74</v>
          </cell>
          <cell r="M31">
            <v>0</v>
          </cell>
          <cell r="N31">
            <v>2.85</v>
          </cell>
          <cell r="O31">
            <v>0</v>
          </cell>
          <cell r="P31">
            <v>0</v>
          </cell>
          <cell r="Q31">
            <v>4.78</v>
          </cell>
          <cell r="R31">
            <v>4.78</v>
          </cell>
          <cell r="S31">
            <v>5.94</v>
          </cell>
          <cell r="T31">
            <v>0</v>
          </cell>
        </row>
        <row r="32">
          <cell r="A32" t="str">
            <v>01954</v>
          </cell>
          <cell r="B32">
            <v>0</v>
          </cell>
          <cell r="C32">
            <v>0</v>
          </cell>
          <cell r="D32">
            <v>0</v>
          </cell>
          <cell r="E32">
            <v>4.16</v>
          </cell>
          <cell r="F32">
            <v>0</v>
          </cell>
          <cell r="G32">
            <v>0</v>
          </cell>
          <cell r="H32">
            <v>0</v>
          </cell>
          <cell r="I32">
            <v>5.24</v>
          </cell>
          <cell r="J32">
            <v>5.24</v>
          </cell>
          <cell r="K32">
            <v>2.73</v>
          </cell>
          <cell r="L32">
            <v>4.4000000000000004</v>
          </cell>
          <cell r="M32">
            <v>0</v>
          </cell>
          <cell r="N32">
            <v>2.64</v>
          </cell>
          <cell r="O32">
            <v>0</v>
          </cell>
          <cell r="P32">
            <v>0</v>
          </cell>
          <cell r="Q32">
            <v>4.2</v>
          </cell>
          <cell r="R32">
            <v>4.2</v>
          </cell>
          <cell r="S32">
            <v>5.22</v>
          </cell>
          <cell r="T32">
            <v>0</v>
          </cell>
        </row>
        <row r="33">
          <cell r="A33" t="str">
            <v>02001</v>
          </cell>
          <cell r="B33">
            <v>0</v>
          </cell>
          <cell r="C33">
            <v>0</v>
          </cell>
          <cell r="D33">
            <v>7.85</v>
          </cell>
          <cell r="E33">
            <v>4.6399999999999997</v>
          </cell>
          <cell r="F33">
            <v>0.71</v>
          </cell>
          <cell r="G33">
            <v>0</v>
          </cell>
          <cell r="H33">
            <v>17.489999999999998</v>
          </cell>
          <cell r="I33">
            <v>6.08</v>
          </cell>
          <cell r="J33">
            <v>6.08</v>
          </cell>
          <cell r="K33">
            <v>3.1</v>
          </cell>
          <cell r="L33">
            <v>4.59</v>
          </cell>
          <cell r="M33">
            <v>0</v>
          </cell>
          <cell r="N33">
            <v>3.43</v>
          </cell>
          <cell r="O33">
            <v>0</v>
          </cell>
          <cell r="P33">
            <v>62.29</v>
          </cell>
          <cell r="Q33">
            <v>4.5199999999999996</v>
          </cell>
          <cell r="R33">
            <v>4.5199999999999996</v>
          </cell>
          <cell r="S33">
            <v>5.74</v>
          </cell>
          <cell r="T33">
            <v>0</v>
          </cell>
        </row>
        <row r="34">
          <cell r="A34" t="str">
            <v>02004</v>
          </cell>
          <cell r="B34">
            <v>0</v>
          </cell>
          <cell r="C34">
            <v>0</v>
          </cell>
          <cell r="D34">
            <v>6.87</v>
          </cell>
          <cell r="E34">
            <v>4.3600000000000003</v>
          </cell>
          <cell r="F34">
            <v>0.62</v>
          </cell>
          <cell r="G34">
            <v>0</v>
          </cell>
          <cell r="H34">
            <v>15.74</v>
          </cell>
          <cell r="I34">
            <v>5.34</v>
          </cell>
          <cell r="J34">
            <v>5.34</v>
          </cell>
          <cell r="K34">
            <v>2.72</v>
          </cell>
          <cell r="L34">
            <v>4.2699999999999996</v>
          </cell>
          <cell r="M34">
            <v>0</v>
          </cell>
          <cell r="N34">
            <v>3.18</v>
          </cell>
          <cell r="O34">
            <v>0</v>
          </cell>
          <cell r="P34">
            <v>66.27</v>
          </cell>
          <cell r="Q34">
            <v>3.97</v>
          </cell>
          <cell r="R34">
            <v>3.97</v>
          </cell>
          <cell r="S34">
            <v>5.04</v>
          </cell>
          <cell r="T34">
            <v>0</v>
          </cell>
        </row>
        <row r="35">
          <cell r="A35" t="str">
            <v>02011</v>
          </cell>
          <cell r="B35">
            <v>0</v>
          </cell>
          <cell r="C35">
            <v>0</v>
          </cell>
          <cell r="D35">
            <v>7.69</v>
          </cell>
          <cell r="E35">
            <v>4.55</v>
          </cell>
          <cell r="F35">
            <v>0.69</v>
          </cell>
          <cell r="G35">
            <v>0</v>
          </cell>
          <cell r="H35">
            <v>17.14</v>
          </cell>
          <cell r="I35">
            <v>5.9</v>
          </cell>
          <cell r="J35">
            <v>5.9</v>
          </cell>
          <cell r="K35">
            <v>3.03</v>
          </cell>
          <cell r="L35">
            <v>4.5</v>
          </cell>
          <cell r="M35">
            <v>0</v>
          </cell>
          <cell r="N35">
            <v>3.36</v>
          </cell>
          <cell r="O35">
            <v>0</v>
          </cell>
          <cell r="P35">
            <v>61.04</v>
          </cell>
          <cell r="Q35">
            <v>4.34</v>
          </cell>
          <cell r="R35">
            <v>4.34</v>
          </cell>
          <cell r="S35">
            <v>5.57</v>
          </cell>
          <cell r="T35">
            <v>0</v>
          </cell>
        </row>
        <row r="36">
          <cell r="A36" t="str">
            <v>02014</v>
          </cell>
          <cell r="B36">
            <v>0</v>
          </cell>
          <cell r="C36">
            <v>0</v>
          </cell>
          <cell r="D36">
            <v>6.73</v>
          </cell>
          <cell r="E36">
            <v>4.28</v>
          </cell>
          <cell r="F36">
            <v>0.61</v>
          </cell>
          <cell r="G36">
            <v>0</v>
          </cell>
          <cell r="H36">
            <v>15.42</v>
          </cell>
          <cell r="I36">
            <v>5.18</v>
          </cell>
          <cell r="J36">
            <v>5.18</v>
          </cell>
          <cell r="K36">
            <v>2.66</v>
          </cell>
          <cell r="L36">
            <v>4.18</v>
          </cell>
          <cell r="M36">
            <v>0</v>
          </cell>
          <cell r="N36">
            <v>3.12</v>
          </cell>
          <cell r="O36">
            <v>0</v>
          </cell>
          <cell r="P36">
            <v>64.94</v>
          </cell>
          <cell r="Q36">
            <v>3.81</v>
          </cell>
          <cell r="R36">
            <v>3.81</v>
          </cell>
          <cell r="S36">
            <v>4.8899999999999997</v>
          </cell>
          <cell r="T36">
            <v>0</v>
          </cell>
        </row>
        <row r="37">
          <cell r="A37" t="str">
            <v>02041</v>
          </cell>
          <cell r="B37">
            <v>0</v>
          </cell>
          <cell r="C37">
            <v>0</v>
          </cell>
          <cell r="D37">
            <v>0</v>
          </cell>
          <cell r="E37">
            <v>4.2300000000000004</v>
          </cell>
          <cell r="F37">
            <v>0</v>
          </cell>
          <cell r="G37">
            <v>0</v>
          </cell>
          <cell r="H37">
            <v>0</v>
          </cell>
          <cell r="I37">
            <v>5.49</v>
          </cell>
          <cell r="J37">
            <v>5.49</v>
          </cell>
          <cell r="K37">
            <v>2.82</v>
          </cell>
          <cell r="L37">
            <v>4.1399999999999997</v>
          </cell>
          <cell r="M37">
            <v>17.309999999999999</v>
          </cell>
          <cell r="N37">
            <v>3.09</v>
          </cell>
          <cell r="O37">
            <v>0</v>
          </cell>
          <cell r="P37">
            <v>0</v>
          </cell>
          <cell r="Q37">
            <v>4.04</v>
          </cell>
          <cell r="R37">
            <v>4.04</v>
          </cell>
          <cell r="S37">
            <v>5.18</v>
          </cell>
          <cell r="T37">
            <v>0</v>
          </cell>
        </row>
        <row r="38">
          <cell r="A38" t="str">
            <v>02044</v>
          </cell>
          <cell r="B38">
            <v>0</v>
          </cell>
          <cell r="C38">
            <v>0</v>
          </cell>
          <cell r="D38">
            <v>0</v>
          </cell>
          <cell r="E38">
            <v>3.98</v>
          </cell>
          <cell r="F38">
            <v>0</v>
          </cell>
          <cell r="G38">
            <v>0</v>
          </cell>
          <cell r="H38">
            <v>0</v>
          </cell>
          <cell r="I38">
            <v>4.82</v>
          </cell>
          <cell r="J38">
            <v>4.82</v>
          </cell>
          <cell r="K38">
            <v>2.48</v>
          </cell>
          <cell r="L38">
            <v>3.85</v>
          </cell>
          <cell r="M38">
            <v>16.09</v>
          </cell>
          <cell r="N38">
            <v>2.87</v>
          </cell>
          <cell r="O38">
            <v>0</v>
          </cell>
          <cell r="P38">
            <v>0</v>
          </cell>
          <cell r="Q38">
            <v>3.54</v>
          </cell>
          <cell r="R38">
            <v>3.54</v>
          </cell>
          <cell r="S38">
            <v>4.55</v>
          </cell>
          <cell r="T38">
            <v>0</v>
          </cell>
        </row>
        <row r="39">
          <cell r="A39" t="str">
            <v>02051</v>
          </cell>
          <cell r="B39">
            <v>0</v>
          </cell>
          <cell r="C39">
            <v>0</v>
          </cell>
          <cell r="D39">
            <v>0</v>
          </cell>
          <cell r="E39">
            <v>4.41</v>
          </cell>
          <cell r="F39">
            <v>0</v>
          </cell>
          <cell r="G39">
            <v>0</v>
          </cell>
          <cell r="H39">
            <v>0</v>
          </cell>
          <cell r="I39">
            <v>5.72</v>
          </cell>
          <cell r="J39">
            <v>5.72</v>
          </cell>
          <cell r="K39">
            <v>2.94</v>
          </cell>
          <cell r="L39">
            <v>4.32</v>
          </cell>
          <cell r="M39">
            <v>18.03</v>
          </cell>
          <cell r="N39">
            <v>3.22</v>
          </cell>
          <cell r="O39">
            <v>0</v>
          </cell>
          <cell r="P39">
            <v>0</v>
          </cell>
          <cell r="Q39">
            <v>4.2</v>
          </cell>
          <cell r="R39">
            <v>4.2</v>
          </cell>
          <cell r="S39">
            <v>5.4</v>
          </cell>
          <cell r="T39">
            <v>0</v>
          </cell>
        </row>
        <row r="40">
          <cell r="A40" t="str">
            <v>02054</v>
          </cell>
          <cell r="B40">
            <v>0</v>
          </cell>
          <cell r="C40">
            <v>0</v>
          </cell>
          <cell r="D40">
            <v>0</v>
          </cell>
          <cell r="E40">
            <v>4.1500000000000004</v>
          </cell>
          <cell r="F40">
            <v>0</v>
          </cell>
          <cell r="G40">
            <v>0</v>
          </cell>
          <cell r="H40">
            <v>0</v>
          </cell>
          <cell r="I40">
            <v>5.0199999999999996</v>
          </cell>
          <cell r="J40">
            <v>5.0199999999999996</v>
          </cell>
          <cell r="K40">
            <v>2.58</v>
          </cell>
          <cell r="L40">
            <v>4.01</v>
          </cell>
          <cell r="M40">
            <v>16.760000000000002</v>
          </cell>
          <cell r="N40">
            <v>2.99</v>
          </cell>
          <cell r="O40">
            <v>0</v>
          </cell>
          <cell r="P40">
            <v>0</v>
          </cell>
          <cell r="Q40">
            <v>3.69</v>
          </cell>
          <cell r="R40">
            <v>3.69</v>
          </cell>
          <cell r="S40">
            <v>4.74</v>
          </cell>
          <cell r="T40">
            <v>0</v>
          </cell>
        </row>
        <row r="41">
          <cell r="A41" t="str">
            <v>02110</v>
          </cell>
          <cell r="B41">
            <v>0</v>
          </cell>
          <cell r="C41">
            <v>0</v>
          </cell>
          <cell r="D41">
            <v>6.58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4.91</v>
          </cell>
          <cell r="J41">
            <v>4.91</v>
          </cell>
          <cell r="K41">
            <v>0</v>
          </cell>
          <cell r="L41">
            <v>4.5999999999999996</v>
          </cell>
          <cell r="M41">
            <v>0</v>
          </cell>
          <cell r="N41">
            <v>3.7</v>
          </cell>
          <cell r="O41">
            <v>0</v>
          </cell>
          <cell r="P41">
            <v>0</v>
          </cell>
          <cell r="Q41">
            <v>3.7</v>
          </cell>
          <cell r="R41">
            <v>3.7</v>
          </cell>
          <cell r="S41">
            <v>4.43</v>
          </cell>
          <cell r="T41">
            <v>0</v>
          </cell>
        </row>
        <row r="42">
          <cell r="A42" t="str">
            <v>02112</v>
          </cell>
          <cell r="B42">
            <v>0</v>
          </cell>
          <cell r="C42">
            <v>0</v>
          </cell>
          <cell r="D42">
            <v>6.05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4.6100000000000003</v>
          </cell>
          <cell r="J42">
            <v>4.6100000000000003</v>
          </cell>
          <cell r="K42">
            <v>0</v>
          </cell>
          <cell r="L42">
            <v>4.42</v>
          </cell>
          <cell r="M42">
            <v>0</v>
          </cell>
          <cell r="N42">
            <v>3.55</v>
          </cell>
          <cell r="O42">
            <v>0</v>
          </cell>
          <cell r="P42">
            <v>0</v>
          </cell>
          <cell r="Q42">
            <v>3.47</v>
          </cell>
          <cell r="R42">
            <v>3.47</v>
          </cell>
          <cell r="S42">
            <v>4.16</v>
          </cell>
          <cell r="T42">
            <v>0</v>
          </cell>
        </row>
        <row r="43">
          <cell r="A43" t="str">
            <v>02113</v>
          </cell>
          <cell r="B43">
            <v>0</v>
          </cell>
          <cell r="C43">
            <v>0</v>
          </cell>
          <cell r="D43">
            <v>5.92</v>
          </cell>
          <cell r="E43">
            <v>3.43</v>
          </cell>
          <cell r="F43">
            <v>0</v>
          </cell>
          <cell r="G43">
            <v>0</v>
          </cell>
          <cell r="H43">
            <v>0</v>
          </cell>
          <cell r="I43">
            <v>4.42</v>
          </cell>
          <cell r="J43">
            <v>4.42</v>
          </cell>
          <cell r="K43">
            <v>0</v>
          </cell>
          <cell r="L43">
            <v>4.37</v>
          </cell>
          <cell r="M43">
            <v>0</v>
          </cell>
          <cell r="N43">
            <v>3.52</v>
          </cell>
          <cell r="O43">
            <v>0</v>
          </cell>
          <cell r="P43">
            <v>0</v>
          </cell>
          <cell r="Q43">
            <v>3.33</v>
          </cell>
          <cell r="R43">
            <v>3.33</v>
          </cell>
          <cell r="S43">
            <v>3.98</v>
          </cell>
          <cell r="T43">
            <v>0</v>
          </cell>
        </row>
        <row r="44">
          <cell r="A44" t="str">
            <v>02142</v>
          </cell>
          <cell r="B44">
            <v>0</v>
          </cell>
          <cell r="C44">
            <v>0</v>
          </cell>
          <cell r="D44">
            <v>0</v>
          </cell>
          <cell r="E44">
            <v>3.33</v>
          </cell>
          <cell r="F44">
            <v>0</v>
          </cell>
          <cell r="G44">
            <v>0</v>
          </cell>
          <cell r="H44">
            <v>0</v>
          </cell>
          <cell r="I44">
            <v>4.29</v>
          </cell>
          <cell r="J44">
            <v>4.29</v>
          </cell>
          <cell r="K44">
            <v>2.37</v>
          </cell>
          <cell r="L44">
            <v>4.07</v>
          </cell>
          <cell r="M44">
            <v>0</v>
          </cell>
          <cell r="N44">
            <v>3.27</v>
          </cell>
          <cell r="O44">
            <v>0</v>
          </cell>
          <cell r="P44">
            <v>0</v>
          </cell>
          <cell r="Q44">
            <v>3.23</v>
          </cell>
          <cell r="R44">
            <v>3.23</v>
          </cell>
          <cell r="S44">
            <v>3.87</v>
          </cell>
          <cell r="T44">
            <v>0</v>
          </cell>
        </row>
        <row r="45">
          <cell r="A45" t="str">
            <v>02143</v>
          </cell>
          <cell r="B45">
            <v>0</v>
          </cell>
          <cell r="C45">
            <v>0</v>
          </cell>
          <cell r="D45">
            <v>0</v>
          </cell>
          <cell r="E45">
            <v>3.19</v>
          </cell>
          <cell r="F45">
            <v>0</v>
          </cell>
          <cell r="G45">
            <v>0</v>
          </cell>
          <cell r="H45">
            <v>0</v>
          </cell>
          <cell r="I45">
            <v>4.1100000000000003</v>
          </cell>
          <cell r="J45">
            <v>4.1100000000000003</v>
          </cell>
          <cell r="K45">
            <v>2.27</v>
          </cell>
          <cell r="L45">
            <v>4.03</v>
          </cell>
          <cell r="M45">
            <v>0</v>
          </cell>
          <cell r="N45">
            <v>3.24</v>
          </cell>
          <cell r="O45">
            <v>0</v>
          </cell>
          <cell r="P45">
            <v>0</v>
          </cell>
          <cell r="Q45">
            <v>3.09</v>
          </cell>
          <cell r="R45">
            <v>3.09</v>
          </cell>
          <cell r="S45">
            <v>3.71</v>
          </cell>
          <cell r="T45">
            <v>0</v>
          </cell>
        </row>
        <row r="46">
          <cell r="A46" t="str">
            <v>02152</v>
          </cell>
          <cell r="B46">
            <v>0</v>
          </cell>
          <cell r="C46">
            <v>0</v>
          </cell>
          <cell r="D46">
            <v>0</v>
          </cell>
          <cell r="E46">
            <v>3.46</v>
          </cell>
          <cell r="F46">
            <v>0</v>
          </cell>
          <cell r="G46">
            <v>0</v>
          </cell>
          <cell r="H46">
            <v>0</v>
          </cell>
          <cell r="I46">
            <v>4.47</v>
          </cell>
          <cell r="J46">
            <v>4.47</v>
          </cell>
          <cell r="K46">
            <v>2.4700000000000002</v>
          </cell>
          <cell r="L46">
            <v>4.24</v>
          </cell>
          <cell r="M46">
            <v>0</v>
          </cell>
          <cell r="N46">
            <v>3.41</v>
          </cell>
          <cell r="O46">
            <v>0</v>
          </cell>
          <cell r="P46">
            <v>0</v>
          </cell>
          <cell r="Q46">
            <v>3.37</v>
          </cell>
          <cell r="R46">
            <v>3.37</v>
          </cell>
          <cell r="S46">
            <v>4.03</v>
          </cell>
          <cell r="T46">
            <v>0</v>
          </cell>
        </row>
        <row r="47">
          <cell r="A47" t="str">
            <v>02153</v>
          </cell>
          <cell r="B47">
            <v>0</v>
          </cell>
          <cell r="C47">
            <v>0</v>
          </cell>
          <cell r="D47">
            <v>0</v>
          </cell>
          <cell r="E47">
            <v>3.33</v>
          </cell>
          <cell r="F47">
            <v>0</v>
          </cell>
          <cell r="G47">
            <v>0</v>
          </cell>
          <cell r="H47">
            <v>0</v>
          </cell>
          <cell r="I47">
            <v>4.28</v>
          </cell>
          <cell r="J47">
            <v>4.28</v>
          </cell>
          <cell r="K47">
            <v>2.37</v>
          </cell>
          <cell r="L47">
            <v>4.2</v>
          </cell>
          <cell r="M47">
            <v>0</v>
          </cell>
          <cell r="N47">
            <v>3.37</v>
          </cell>
          <cell r="O47">
            <v>0</v>
          </cell>
          <cell r="P47">
            <v>0</v>
          </cell>
          <cell r="Q47">
            <v>3.22</v>
          </cell>
          <cell r="R47">
            <v>3.22</v>
          </cell>
          <cell r="S47">
            <v>3.86</v>
          </cell>
          <cell r="T47">
            <v>0</v>
          </cell>
        </row>
        <row r="48">
          <cell r="A48" t="str">
            <v>02210</v>
          </cell>
          <cell r="B48">
            <v>0</v>
          </cell>
          <cell r="C48">
            <v>0</v>
          </cell>
          <cell r="D48">
            <v>5.98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5.31</v>
          </cell>
          <cell r="J48">
            <v>5.31</v>
          </cell>
          <cell r="K48">
            <v>0</v>
          </cell>
          <cell r="L48">
            <v>5.32</v>
          </cell>
          <cell r="M48">
            <v>0</v>
          </cell>
          <cell r="N48">
            <v>3.54</v>
          </cell>
          <cell r="O48">
            <v>0</v>
          </cell>
          <cell r="P48">
            <v>0</v>
          </cell>
          <cell r="Q48">
            <v>4.1399999999999997</v>
          </cell>
          <cell r="R48">
            <v>4.1399999999999997</v>
          </cell>
          <cell r="S48">
            <v>5.38</v>
          </cell>
          <cell r="T48">
            <v>0</v>
          </cell>
        </row>
        <row r="49">
          <cell r="A49" t="str">
            <v>02212</v>
          </cell>
          <cell r="B49">
            <v>0</v>
          </cell>
          <cell r="C49">
            <v>0</v>
          </cell>
          <cell r="D49">
            <v>5.5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4.99</v>
          </cell>
          <cell r="J49">
            <v>4.99</v>
          </cell>
          <cell r="K49">
            <v>0</v>
          </cell>
          <cell r="L49">
            <v>5.1100000000000003</v>
          </cell>
          <cell r="M49">
            <v>0</v>
          </cell>
          <cell r="N49">
            <v>3.39</v>
          </cell>
          <cell r="O49">
            <v>0</v>
          </cell>
          <cell r="P49">
            <v>0</v>
          </cell>
          <cell r="Q49">
            <v>3.89</v>
          </cell>
          <cell r="R49">
            <v>3.89</v>
          </cell>
          <cell r="S49">
            <v>5.0599999999999996</v>
          </cell>
          <cell r="T49">
            <v>0</v>
          </cell>
        </row>
        <row r="50">
          <cell r="A50" t="str">
            <v>02213</v>
          </cell>
          <cell r="B50">
            <v>0</v>
          </cell>
          <cell r="C50">
            <v>0</v>
          </cell>
          <cell r="D50">
            <v>5.38</v>
          </cell>
          <cell r="E50">
            <v>4.0199999999999996</v>
          </cell>
          <cell r="F50">
            <v>0</v>
          </cell>
          <cell r="G50">
            <v>0</v>
          </cell>
          <cell r="H50">
            <v>0</v>
          </cell>
          <cell r="I50">
            <v>4.78</v>
          </cell>
          <cell r="J50">
            <v>4.78</v>
          </cell>
          <cell r="K50">
            <v>0</v>
          </cell>
          <cell r="L50">
            <v>5.05</v>
          </cell>
          <cell r="M50">
            <v>0</v>
          </cell>
          <cell r="N50">
            <v>3.36</v>
          </cell>
          <cell r="O50">
            <v>0</v>
          </cell>
          <cell r="P50">
            <v>0</v>
          </cell>
          <cell r="Q50">
            <v>3.73</v>
          </cell>
          <cell r="R50">
            <v>3.73</v>
          </cell>
          <cell r="S50">
            <v>4.84</v>
          </cell>
          <cell r="T50">
            <v>0</v>
          </cell>
        </row>
        <row r="51">
          <cell r="A51" t="str">
            <v>02242</v>
          </cell>
          <cell r="B51">
            <v>0</v>
          </cell>
          <cell r="C51">
            <v>0</v>
          </cell>
          <cell r="D51">
            <v>0</v>
          </cell>
          <cell r="E51">
            <v>3.89</v>
          </cell>
          <cell r="F51">
            <v>0</v>
          </cell>
          <cell r="G51">
            <v>0</v>
          </cell>
          <cell r="H51">
            <v>0</v>
          </cell>
          <cell r="I51">
            <v>4.6399999999999997</v>
          </cell>
          <cell r="J51">
            <v>4.6399999999999997</v>
          </cell>
          <cell r="K51">
            <v>2.2400000000000002</v>
          </cell>
          <cell r="L51">
            <v>4.7</v>
          </cell>
          <cell r="M51">
            <v>16.239999999999998</v>
          </cell>
          <cell r="N51">
            <v>3.13</v>
          </cell>
          <cell r="O51">
            <v>0</v>
          </cell>
          <cell r="P51">
            <v>0</v>
          </cell>
          <cell r="Q51">
            <v>3.62</v>
          </cell>
          <cell r="R51">
            <v>3.62</v>
          </cell>
          <cell r="S51">
            <v>4.71</v>
          </cell>
          <cell r="T51">
            <v>0</v>
          </cell>
        </row>
        <row r="52">
          <cell r="A52" t="str">
            <v>02243</v>
          </cell>
          <cell r="B52">
            <v>0</v>
          </cell>
          <cell r="C52">
            <v>0</v>
          </cell>
          <cell r="D52">
            <v>0</v>
          </cell>
          <cell r="E52">
            <v>3.74</v>
          </cell>
          <cell r="F52">
            <v>0</v>
          </cell>
          <cell r="G52">
            <v>0</v>
          </cell>
          <cell r="H52">
            <v>0</v>
          </cell>
          <cell r="I52">
            <v>4.4400000000000004</v>
          </cell>
          <cell r="J52">
            <v>4.4400000000000004</v>
          </cell>
          <cell r="K52">
            <v>2.15</v>
          </cell>
          <cell r="L52">
            <v>4.6500000000000004</v>
          </cell>
          <cell r="M52">
            <v>0</v>
          </cell>
          <cell r="N52">
            <v>3.09</v>
          </cell>
          <cell r="O52">
            <v>0</v>
          </cell>
          <cell r="P52">
            <v>0</v>
          </cell>
          <cell r="Q52">
            <v>3.47</v>
          </cell>
          <cell r="R52">
            <v>3.47</v>
          </cell>
          <cell r="S52">
            <v>4.51</v>
          </cell>
          <cell r="T52">
            <v>0</v>
          </cell>
        </row>
        <row r="53">
          <cell r="A53" t="str">
            <v>02252</v>
          </cell>
          <cell r="B53">
            <v>0</v>
          </cell>
          <cell r="C53">
            <v>0</v>
          </cell>
          <cell r="D53">
            <v>0</v>
          </cell>
          <cell r="E53">
            <v>4.05</v>
          </cell>
          <cell r="F53">
            <v>0</v>
          </cell>
          <cell r="G53">
            <v>0</v>
          </cell>
          <cell r="H53">
            <v>0</v>
          </cell>
          <cell r="I53">
            <v>4.84</v>
          </cell>
          <cell r="J53">
            <v>4.84</v>
          </cell>
          <cell r="K53">
            <v>2.34</v>
          </cell>
          <cell r="L53">
            <v>4.9000000000000004</v>
          </cell>
          <cell r="M53">
            <v>16.920000000000002</v>
          </cell>
          <cell r="N53">
            <v>3.26</v>
          </cell>
          <cell r="O53">
            <v>0</v>
          </cell>
          <cell r="P53">
            <v>0</v>
          </cell>
          <cell r="Q53">
            <v>3.77</v>
          </cell>
          <cell r="R53">
            <v>3.77</v>
          </cell>
          <cell r="S53">
            <v>4.9000000000000004</v>
          </cell>
          <cell r="T53">
            <v>0</v>
          </cell>
        </row>
        <row r="54">
          <cell r="A54" t="str">
            <v>02253</v>
          </cell>
          <cell r="B54">
            <v>0</v>
          </cell>
          <cell r="C54">
            <v>0</v>
          </cell>
          <cell r="D54">
            <v>0</v>
          </cell>
          <cell r="E54">
            <v>3.89</v>
          </cell>
          <cell r="F54">
            <v>0</v>
          </cell>
          <cell r="G54">
            <v>0</v>
          </cell>
          <cell r="H54">
            <v>0</v>
          </cell>
          <cell r="I54">
            <v>4.63</v>
          </cell>
          <cell r="J54">
            <v>4.63</v>
          </cell>
          <cell r="K54">
            <v>2.2400000000000002</v>
          </cell>
          <cell r="L54">
            <v>4.8499999999999996</v>
          </cell>
          <cell r="M54">
            <v>16.57</v>
          </cell>
          <cell r="N54">
            <v>3.22</v>
          </cell>
          <cell r="O54">
            <v>0</v>
          </cell>
          <cell r="P54">
            <v>0</v>
          </cell>
          <cell r="Q54">
            <v>3.61</v>
          </cell>
          <cell r="R54">
            <v>3.61</v>
          </cell>
          <cell r="S54">
            <v>4.6900000000000004</v>
          </cell>
          <cell r="T54">
            <v>0</v>
          </cell>
        </row>
        <row r="55">
          <cell r="A55" t="str">
            <v>02310</v>
          </cell>
          <cell r="B55">
            <v>0</v>
          </cell>
          <cell r="C55">
            <v>0</v>
          </cell>
          <cell r="D55">
            <v>6.58</v>
          </cell>
          <cell r="E55">
            <v>0</v>
          </cell>
          <cell r="F55">
            <v>0.59</v>
          </cell>
          <cell r="G55">
            <v>0</v>
          </cell>
          <cell r="H55">
            <v>14.54</v>
          </cell>
          <cell r="I55">
            <v>5.31</v>
          </cell>
          <cell r="J55">
            <v>5.31</v>
          </cell>
          <cell r="K55">
            <v>2.98</v>
          </cell>
          <cell r="L55">
            <v>4.0599999999999996</v>
          </cell>
          <cell r="M55">
            <v>0</v>
          </cell>
          <cell r="N55">
            <v>3.67</v>
          </cell>
          <cell r="O55">
            <v>0</v>
          </cell>
          <cell r="P55">
            <v>60.45</v>
          </cell>
          <cell r="Q55">
            <v>4.01</v>
          </cell>
          <cell r="R55">
            <v>4.01</v>
          </cell>
          <cell r="S55">
            <v>4.8499999999999996</v>
          </cell>
          <cell r="T55">
            <v>0</v>
          </cell>
        </row>
        <row r="56">
          <cell r="A56" t="str">
            <v>02312</v>
          </cell>
          <cell r="B56">
            <v>0</v>
          </cell>
          <cell r="C56">
            <v>0</v>
          </cell>
          <cell r="D56">
            <v>6.05</v>
          </cell>
          <cell r="E56">
            <v>0</v>
          </cell>
          <cell r="F56">
            <v>0.55000000000000004</v>
          </cell>
          <cell r="G56">
            <v>0</v>
          </cell>
          <cell r="H56">
            <v>14.11</v>
          </cell>
          <cell r="I56">
            <v>4.99</v>
          </cell>
          <cell r="J56">
            <v>4.99</v>
          </cell>
          <cell r="K56">
            <v>2.81</v>
          </cell>
          <cell r="L56">
            <v>3.9</v>
          </cell>
          <cell r="M56">
            <v>0</v>
          </cell>
          <cell r="N56">
            <v>3.52</v>
          </cell>
          <cell r="O56">
            <v>0</v>
          </cell>
          <cell r="P56">
            <v>55.62</v>
          </cell>
          <cell r="Q56">
            <v>3.77</v>
          </cell>
          <cell r="R56">
            <v>3.77</v>
          </cell>
          <cell r="S56">
            <v>4.5599999999999996</v>
          </cell>
          <cell r="T56">
            <v>0</v>
          </cell>
        </row>
        <row r="57">
          <cell r="A57" t="str">
            <v>02313</v>
          </cell>
          <cell r="B57">
            <v>0</v>
          </cell>
          <cell r="C57">
            <v>0</v>
          </cell>
          <cell r="D57">
            <v>5.92</v>
          </cell>
          <cell r="E57">
            <v>3.63</v>
          </cell>
          <cell r="F57">
            <v>0.53</v>
          </cell>
          <cell r="G57">
            <v>0</v>
          </cell>
          <cell r="H57">
            <v>13.82</v>
          </cell>
          <cell r="I57">
            <v>4.78</v>
          </cell>
          <cell r="J57">
            <v>4.78</v>
          </cell>
          <cell r="K57">
            <v>2.69</v>
          </cell>
          <cell r="L57">
            <v>3.86</v>
          </cell>
          <cell r="M57">
            <v>0</v>
          </cell>
          <cell r="N57">
            <v>3.49</v>
          </cell>
          <cell r="O57">
            <v>0</v>
          </cell>
          <cell r="P57">
            <v>60.45</v>
          </cell>
          <cell r="Q57">
            <v>3.61</v>
          </cell>
          <cell r="R57">
            <v>3.61</v>
          </cell>
          <cell r="S57">
            <v>4.37</v>
          </cell>
          <cell r="T57">
            <v>0</v>
          </cell>
        </row>
        <row r="58">
          <cell r="A58" t="str">
            <v>02411</v>
          </cell>
          <cell r="B58">
            <v>0</v>
          </cell>
          <cell r="C58">
            <v>0</v>
          </cell>
          <cell r="D58">
            <v>6.63</v>
          </cell>
          <cell r="E58">
            <v>0</v>
          </cell>
          <cell r="F58">
            <v>0.78</v>
          </cell>
          <cell r="G58">
            <v>0</v>
          </cell>
          <cell r="H58">
            <v>19.18</v>
          </cell>
          <cell r="I58">
            <v>6.17</v>
          </cell>
          <cell r="J58">
            <v>6.17</v>
          </cell>
          <cell r="K58">
            <v>3.27</v>
          </cell>
          <cell r="L58">
            <v>4.66</v>
          </cell>
          <cell r="M58">
            <v>0</v>
          </cell>
          <cell r="N58">
            <v>3.33</v>
          </cell>
          <cell r="O58">
            <v>0</v>
          </cell>
          <cell r="P58">
            <v>64.31</v>
          </cell>
          <cell r="Q58">
            <v>4.45</v>
          </cell>
          <cell r="R58">
            <v>4.45</v>
          </cell>
          <cell r="S58">
            <v>5.93</v>
          </cell>
          <cell r="T58">
            <v>0</v>
          </cell>
        </row>
        <row r="59">
          <cell r="A59" t="str">
            <v>02414</v>
          </cell>
          <cell r="B59">
            <v>0</v>
          </cell>
          <cell r="C59">
            <v>0</v>
          </cell>
          <cell r="D59">
            <v>5.8</v>
          </cell>
          <cell r="E59">
            <v>0</v>
          </cell>
          <cell r="F59">
            <v>0.69</v>
          </cell>
          <cell r="G59">
            <v>0</v>
          </cell>
          <cell r="H59">
            <v>17.260000000000002</v>
          </cell>
          <cell r="I59">
            <v>5.41</v>
          </cell>
          <cell r="J59">
            <v>5.41</v>
          </cell>
          <cell r="K59">
            <v>2.87</v>
          </cell>
          <cell r="L59">
            <v>4.33</v>
          </cell>
          <cell r="M59">
            <v>0</v>
          </cell>
          <cell r="N59">
            <v>3.09</v>
          </cell>
          <cell r="O59">
            <v>0</v>
          </cell>
          <cell r="P59">
            <v>68.42</v>
          </cell>
          <cell r="Q59">
            <v>3.91</v>
          </cell>
          <cell r="R59">
            <v>3.91</v>
          </cell>
          <cell r="S59">
            <v>5.2</v>
          </cell>
          <cell r="T59">
            <v>0</v>
          </cell>
        </row>
        <row r="60">
          <cell r="A60" t="str">
            <v>02441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5.74</v>
          </cell>
          <cell r="J60">
            <v>5.74</v>
          </cell>
          <cell r="K60">
            <v>3.04</v>
          </cell>
          <cell r="L60">
            <v>4.29</v>
          </cell>
          <cell r="M60">
            <v>0</v>
          </cell>
          <cell r="N60">
            <v>3.07</v>
          </cell>
          <cell r="O60">
            <v>0</v>
          </cell>
          <cell r="P60">
            <v>0</v>
          </cell>
          <cell r="Q60">
            <v>4.1399999999999997</v>
          </cell>
          <cell r="R60">
            <v>4.1399999999999997</v>
          </cell>
          <cell r="S60">
            <v>5.51</v>
          </cell>
          <cell r="T60">
            <v>0</v>
          </cell>
        </row>
        <row r="61">
          <cell r="A61" t="str">
            <v>02444</v>
          </cell>
          <cell r="B61">
            <v>0</v>
          </cell>
          <cell r="C61">
            <v>0</v>
          </cell>
          <cell r="D61">
            <v>0</v>
          </cell>
          <cell r="E61">
            <v>3.94</v>
          </cell>
          <cell r="F61">
            <v>0</v>
          </cell>
          <cell r="G61">
            <v>0</v>
          </cell>
          <cell r="H61">
            <v>0</v>
          </cell>
          <cell r="I61">
            <v>5.04</v>
          </cell>
          <cell r="J61">
            <v>5.04</v>
          </cell>
          <cell r="K61">
            <v>2.67</v>
          </cell>
          <cell r="L61">
            <v>3.99</v>
          </cell>
          <cell r="M61">
            <v>0</v>
          </cell>
          <cell r="N61">
            <v>2.85</v>
          </cell>
          <cell r="O61">
            <v>0</v>
          </cell>
          <cell r="P61">
            <v>0</v>
          </cell>
          <cell r="Q61">
            <v>3.63</v>
          </cell>
          <cell r="R61">
            <v>3.63</v>
          </cell>
          <cell r="S61">
            <v>4.84</v>
          </cell>
          <cell r="T61">
            <v>0</v>
          </cell>
        </row>
        <row r="62">
          <cell r="A62" t="str">
            <v>02451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5.98</v>
          </cell>
          <cell r="J62">
            <v>5.98</v>
          </cell>
          <cell r="K62">
            <v>3.17</v>
          </cell>
          <cell r="L62">
            <v>4.47</v>
          </cell>
          <cell r="M62">
            <v>0</v>
          </cell>
          <cell r="N62">
            <v>3.19</v>
          </cell>
          <cell r="O62">
            <v>0</v>
          </cell>
          <cell r="P62">
            <v>0</v>
          </cell>
          <cell r="Q62">
            <v>4.3099999999999996</v>
          </cell>
          <cell r="R62">
            <v>4.3099999999999996</v>
          </cell>
          <cell r="S62">
            <v>5.74</v>
          </cell>
          <cell r="T62">
            <v>0</v>
          </cell>
        </row>
        <row r="63">
          <cell r="A63" t="str">
            <v>02454</v>
          </cell>
          <cell r="B63">
            <v>0</v>
          </cell>
          <cell r="C63">
            <v>0</v>
          </cell>
          <cell r="D63">
            <v>0</v>
          </cell>
          <cell r="E63">
            <v>4.1100000000000003</v>
          </cell>
          <cell r="F63">
            <v>0</v>
          </cell>
          <cell r="G63">
            <v>0</v>
          </cell>
          <cell r="H63">
            <v>0</v>
          </cell>
          <cell r="I63">
            <v>5.25</v>
          </cell>
          <cell r="J63">
            <v>5.25</v>
          </cell>
          <cell r="K63">
            <v>2.78</v>
          </cell>
          <cell r="L63">
            <v>4.1500000000000004</v>
          </cell>
          <cell r="M63">
            <v>0</v>
          </cell>
          <cell r="N63">
            <v>2.97</v>
          </cell>
          <cell r="O63">
            <v>0</v>
          </cell>
          <cell r="P63">
            <v>0</v>
          </cell>
          <cell r="Q63">
            <v>3.78</v>
          </cell>
          <cell r="R63">
            <v>3.78</v>
          </cell>
          <cell r="S63">
            <v>5.04</v>
          </cell>
          <cell r="T63">
            <v>0</v>
          </cell>
        </row>
        <row r="64">
          <cell r="A64" t="str">
            <v>02901</v>
          </cell>
          <cell r="B64">
            <v>0</v>
          </cell>
          <cell r="C64">
            <v>0</v>
          </cell>
          <cell r="D64">
            <v>7.98</v>
          </cell>
          <cell r="E64">
            <v>0</v>
          </cell>
          <cell r="F64">
            <v>0.96</v>
          </cell>
          <cell r="G64">
            <v>0</v>
          </cell>
          <cell r="H64">
            <v>16.57</v>
          </cell>
          <cell r="I64">
            <v>6.29</v>
          </cell>
          <cell r="J64">
            <v>6.29</v>
          </cell>
          <cell r="K64">
            <v>3.17</v>
          </cell>
          <cell r="L64">
            <v>5.84</v>
          </cell>
          <cell r="M64">
            <v>0</v>
          </cell>
          <cell r="N64">
            <v>3.57</v>
          </cell>
          <cell r="O64">
            <v>0</v>
          </cell>
          <cell r="P64">
            <v>65.180000000000007</v>
          </cell>
          <cell r="Q64">
            <v>4.82</v>
          </cell>
          <cell r="R64">
            <v>4.82</v>
          </cell>
          <cell r="S64">
            <v>6.12</v>
          </cell>
          <cell r="T64">
            <v>0</v>
          </cell>
        </row>
        <row r="65">
          <cell r="A65" t="str">
            <v>02904</v>
          </cell>
          <cell r="B65">
            <v>0</v>
          </cell>
          <cell r="C65">
            <v>0</v>
          </cell>
          <cell r="D65">
            <v>6.98</v>
          </cell>
          <cell r="E65">
            <v>0</v>
          </cell>
          <cell r="F65">
            <v>0.84</v>
          </cell>
          <cell r="G65">
            <v>0</v>
          </cell>
          <cell r="H65">
            <v>14.91</v>
          </cell>
          <cell r="I65">
            <v>5.52</v>
          </cell>
          <cell r="J65">
            <v>5.52</v>
          </cell>
          <cell r="K65">
            <v>2.78</v>
          </cell>
          <cell r="L65">
            <v>5.42</v>
          </cell>
          <cell r="M65">
            <v>0</v>
          </cell>
          <cell r="N65">
            <v>3.31</v>
          </cell>
          <cell r="O65">
            <v>0</v>
          </cell>
          <cell r="P65">
            <v>69.34</v>
          </cell>
          <cell r="Q65">
            <v>4.2300000000000004</v>
          </cell>
          <cell r="R65">
            <v>4.2300000000000004</v>
          </cell>
          <cell r="S65">
            <v>5.37</v>
          </cell>
          <cell r="T65">
            <v>0</v>
          </cell>
        </row>
        <row r="66">
          <cell r="A66" t="str">
            <v>02911</v>
          </cell>
          <cell r="B66">
            <v>0</v>
          </cell>
          <cell r="C66">
            <v>0</v>
          </cell>
          <cell r="D66">
            <v>7.82</v>
          </cell>
          <cell r="E66">
            <v>0</v>
          </cell>
          <cell r="F66">
            <v>0.94</v>
          </cell>
          <cell r="G66">
            <v>0</v>
          </cell>
          <cell r="H66">
            <v>16.239999999999998</v>
          </cell>
          <cell r="I66">
            <v>6.11</v>
          </cell>
          <cell r="J66">
            <v>6.11</v>
          </cell>
          <cell r="K66">
            <v>3.1</v>
          </cell>
          <cell r="L66">
            <v>5.72</v>
          </cell>
          <cell r="M66">
            <v>0</v>
          </cell>
          <cell r="N66">
            <v>3.5</v>
          </cell>
          <cell r="O66">
            <v>0</v>
          </cell>
          <cell r="P66">
            <v>63.88</v>
          </cell>
          <cell r="Q66">
            <v>4.63</v>
          </cell>
          <cell r="R66">
            <v>4.63</v>
          </cell>
          <cell r="S66">
            <v>5.94</v>
          </cell>
          <cell r="T66">
            <v>0</v>
          </cell>
        </row>
        <row r="67">
          <cell r="A67" t="str">
            <v>02914</v>
          </cell>
          <cell r="B67">
            <v>0</v>
          </cell>
          <cell r="C67">
            <v>0</v>
          </cell>
          <cell r="D67">
            <v>6.84</v>
          </cell>
          <cell r="E67">
            <v>0</v>
          </cell>
          <cell r="F67">
            <v>0.83</v>
          </cell>
          <cell r="G67">
            <v>0</v>
          </cell>
          <cell r="H67">
            <v>14.61</v>
          </cell>
          <cell r="I67">
            <v>5.36</v>
          </cell>
          <cell r="J67">
            <v>5.36</v>
          </cell>
          <cell r="K67">
            <v>2.72</v>
          </cell>
          <cell r="L67">
            <v>5.32</v>
          </cell>
          <cell r="M67">
            <v>0</v>
          </cell>
          <cell r="N67">
            <v>3.25</v>
          </cell>
          <cell r="O67">
            <v>0</v>
          </cell>
          <cell r="P67">
            <v>67.959999999999994</v>
          </cell>
          <cell r="Q67">
            <v>4.0599999999999996</v>
          </cell>
          <cell r="R67">
            <v>4.0599999999999996</v>
          </cell>
          <cell r="S67">
            <v>5.21</v>
          </cell>
          <cell r="T67">
            <v>0</v>
          </cell>
        </row>
        <row r="68">
          <cell r="A68" t="str">
            <v>02941</v>
          </cell>
          <cell r="B68">
            <v>0</v>
          </cell>
          <cell r="C68">
            <v>0</v>
          </cell>
          <cell r="D68">
            <v>0</v>
          </cell>
          <cell r="E68">
            <v>4.2</v>
          </cell>
          <cell r="F68">
            <v>0</v>
          </cell>
          <cell r="G68">
            <v>0</v>
          </cell>
          <cell r="H68">
            <v>0</v>
          </cell>
          <cell r="I68">
            <v>5.68</v>
          </cell>
          <cell r="J68">
            <v>5.68</v>
          </cell>
          <cell r="K68">
            <v>2.89</v>
          </cell>
          <cell r="L68">
            <v>5.27</v>
          </cell>
          <cell r="M68">
            <v>0</v>
          </cell>
          <cell r="N68">
            <v>3.22</v>
          </cell>
          <cell r="O68">
            <v>0</v>
          </cell>
          <cell r="P68">
            <v>0</v>
          </cell>
          <cell r="Q68">
            <v>4.3</v>
          </cell>
          <cell r="R68">
            <v>4.3</v>
          </cell>
          <cell r="S68">
            <v>5.52</v>
          </cell>
          <cell r="T68">
            <v>0</v>
          </cell>
        </row>
        <row r="69">
          <cell r="A69" t="str">
            <v>02944</v>
          </cell>
          <cell r="B69">
            <v>0</v>
          </cell>
          <cell r="C69">
            <v>0</v>
          </cell>
          <cell r="D69">
            <v>0</v>
          </cell>
          <cell r="E69">
            <v>3.94</v>
          </cell>
          <cell r="F69">
            <v>0</v>
          </cell>
          <cell r="G69">
            <v>0</v>
          </cell>
          <cell r="H69">
            <v>0</v>
          </cell>
          <cell r="I69">
            <v>4.9800000000000004</v>
          </cell>
          <cell r="J69">
            <v>4.9800000000000004</v>
          </cell>
          <cell r="K69">
            <v>2.5299999999999998</v>
          </cell>
          <cell r="L69">
            <v>4.8899999999999997</v>
          </cell>
          <cell r="M69">
            <v>0</v>
          </cell>
          <cell r="N69">
            <v>2.99</v>
          </cell>
          <cell r="O69">
            <v>0</v>
          </cell>
          <cell r="P69">
            <v>0</v>
          </cell>
          <cell r="Q69">
            <v>3.78</v>
          </cell>
          <cell r="R69">
            <v>3.78</v>
          </cell>
          <cell r="S69">
            <v>4.8499999999999996</v>
          </cell>
          <cell r="T69">
            <v>0</v>
          </cell>
        </row>
        <row r="70">
          <cell r="A70" t="str">
            <v>02951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5.92</v>
          </cell>
          <cell r="J70">
            <v>5.92</v>
          </cell>
          <cell r="K70">
            <v>3.01</v>
          </cell>
          <cell r="L70">
            <v>5.49</v>
          </cell>
          <cell r="M70">
            <v>0</v>
          </cell>
          <cell r="N70">
            <v>3.35</v>
          </cell>
          <cell r="O70">
            <v>0</v>
          </cell>
          <cell r="P70">
            <v>0</v>
          </cell>
          <cell r="Q70">
            <v>4.4800000000000004</v>
          </cell>
          <cell r="R70">
            <v>4.4800000000000004</v>
          </cell>
          <cell r="S70">
            <v>5.75</v>
          </cell>
          <cell r="T70">
            <v>0</v>
          </cell>
        </row>
        <row r="71">
          <cell r="A71" t="str">
            <v>02954</v>
          </cell>
          <cell r="B71">
            <v>0</v>
          </cell>
          <cell r="C71">
            <v>0</v>
          </cell>
          <cell r="D71">
            <v>0</v>
          </cell>
          <cell r="E71">
            <v>4.1100000000000003</v>
          </cell>
          <cell r="F71">
            <v>0</v>
          </cell>
          <cell r="G71">
            <v>0</v>
          </cell>
          <cell r="H71">
            <v>0</v>
          </cell>
          <cell r="I71">
            <v>5.19</v>
          </cell>
          <cell r="J71">
            <v>5.19</v>
          </cell>
          <cell r="K71">
            <v>2.64</v>
          </cell>
          <cell r="L71">
            <v>5.0999999999999996</v>
          </cell>
          <cell r="M71">
            <v>0</v>
          </cell>
          <cell r="N71">
            <v>3.12</v>
          </cell>
          <cell r="O71">
            <v>0</v>
          </cell>
          <cell r="P71">
            <v>0</v>
          </cell>
          <cell r="Q71">
            <v>3.93</v>
          </cell>
          <cell r="R71">
            <v>3.93</v>
          </cell>
          <cell r="S71">
            <v>5.05</v>
          </cell>
          <cell r="T71">
            <v>0</v>
          </cell>
        </row>
        <row r="72">
          <cell r="A72" t="str">
            <v>03201</v>
          </cell>
          <cell r="B72">
            <v>0</v>
          </cell>
          <cell r="C72">
            <v>0</v>
          </cell>
          <cell r="D72">
            <v>6.41</v>
          </cell>
          <cell r="E72">
            <v>0</v>
          </cell>
          <cell r="F72">
            <v>0</v>
          </cell>
          <cell r="G72">
            <v>0</v>
          </cell>
          <cell r="H72">
            <v>18.87</v>
          </cell>
          <cell r="I72">
            <v>5.6</v>
          </cell>
          <cell r="J72">
            <v>5.6</v>
          </cell>
          <cell r="K72">
            <v>0</v>
          </cell>
          <cell r="L72">
            <v>5.23</v>
          </cell>
          <cell r="M72">
            <v>0</v>
          </cell>
          <cell r="N72">
            <v>3.67</v>
          </cell>
          <cell r="O72">
            <v>0</v>
          </cell>
          <cell r="P72">
            <v>0</v>
          </cell>
          <cell r="Q72">
            <v>4.22</v>
          </cell>
          <cell r="R72">
            <v>4.22</v>
          </cell>
          <cell r="S72">
            <v>5.17</v>
          </cell>
          <cell r="T72">
            <v>0</v>
          </cell>
        </row>
        <row r="73">
          <cell r="A73" t="str">
            <v>03204</v>
          </cell>
          <cell r="B73">
            <v>0</v>
          </cell>
          <cell r="C73">
            <v>0</v>
          </cell>
          <cell r="D73">
            <v>5.6</v>
          </cell>
          <cell r="E73">
            <v>3.71</v>
          </cell>
          <cell r="F73">
            <v>0</v>
          </cell>
          <cell r="G73">
            <v>0</v>
          </cell>
          <cell r="H73">
            <v>16.989999999999998</v>
          </cell>
          <cell r="I73">
            <v>4.91</v>
          </cell>
          <cell r="J73">
            <v>4.91</v>
          </cell>
          <cell r="K73">
            <v>0</v>
          </cell>
          <cell r="L73">
            <v>4.8600000000000003</v>
          </cell>
          <cell r="M73">
            <v>0</v>
          </cell>
          <cell r="N73">
            <v>3.42</v>
          </cell>
          <cell r="O73">
            <v>0</v>
          </cell>
          <cell r="P73">
            <v>0</v>
          </cell>
          <cell r="Q73">
            <v>3.7</v>
          </cell>
          <cell r="R73">
            <v>3.7</v>
          </cell>
          <cell r="S73">
            <v>4.54</v>
          </cell>
          <cell r="T73">
            <v>0</v>
          </cell>
        </row>
        <row r="74">
          <cell r="A74" t="str">
            <v>03221</v>
          </cell>
          <cell r="B74">
            <v>0</v>
          </cell>
          <cell r="C74">
            <v>0</v>
          </cell>
          <cell r="D74">
            <v>6.15</v>
          </cell>
          <cell r="E74">
            <v>0</v>
          </cell>
          <cell r="F74">
            <v>0</v>
          </cell>
          <cell r="G74">
            <v>0</v>
          </cell>
          <cell r="H74">
            <v>18.13</v>
          </cell>
          <cell r="I74">
            <v>5.32</v>
          </cell>
          <cell r="J74">
            <v>5.32</v>
          </cell>
          <cell r="K74">
            <v>0</v>
          </cell>
          <cell r="L74">
            <v>5.0199999999999996</v>
          </cell>
          <cell r="M74">
            <v>0</v>
          </cell>
          <cell r="N74">
            <v>3.53</v>
          </cell>
          <cell r="O74">
            <v>0</v>
          </cell>
          <cell r="P74">
            <v>0</v>
          </cell>
          <cell r="Q74">
            <v>3.97</v>
          </cell>
          <cell r="R74">
            <v>3.97</v>
          </cell>
          <cell r="S74">
            <v>4.92</v>
          </cell>
          <cell r="T74">
            <v>0</v>
          </cell>
        </row>
        <row r="75">
          <cell r="A75" t="str">
            <v>03224</v>
          </cell>
          <cell r="B75">
            <v>0</v>
          </cell>
          <cell r="C75">
            <v>0</v>
          </cell>
          <cell r="D75">
            <v>5.38</v>
          </cell>
          <cell r="E75">
            <v>3.56</v>
          </cell>
          <cell r="F75">
            <v>0</v>
          </cell>
          <cell r="G75">
            <v>0</v>
          </cell>
          <cell r="H75">
            <v>16.309999999999999</v>
          </cell>
          <cell r="I75">
            <v>4.67</v>
          </cell>
          <cell r="J75">
            <v>4.67</v>
          </cell>
          <cell r="K75">
            <v>0</v>
          </cell>
          <cell r="L75">
            <v>4.66</v>
          </cell>
          <cell r="M75">
            <v>0</v>
          </cell>
          <cell r="N75">
            <v>3.28</v>
          </cell>
          <cell r="O75">
            <v>0</v>
          </cell>
          <cell r="P75">
            <v>0</v>
          </cell>
          <cell r="Q75">
            <v>3.48</v>
          </cell>
          <cell r="R75">
            <v>3.48</v>
          </cell>
          <cell r="S75">
            <v>4.32</v>
          </cell>
          <cell r="T75">
            <v>0</v>
          </cell>
        </row>
        <row r="76">
          <cell r="A76" t="str">
            <v>03231</v>
          </cell>
          <cell r="B76">
            <v>0</v>
          </cell>
          <cell r="C76">
            <v>0</v>
          </cell>
          <cell r="D76">
            <v>6.28</v>
          </cell>
          <cell r="E76">
            <v>0</v>
          </cell>
          <cell r="F76">
            <v>0</v>
          </cell>
          <cell r="G76">
            <v>0</v>
          </cell>
          <cell r="H76">
            <v>18.5</v>
          </cell>
          <cell r="I76">
            <v>5.43</v>
          </cell>
          <cell r="J76">
            <v>5.43</v>
          </cell>
          <cell r="K76">
            <v>0</v>
          </cell>
          <cell r="L76">
            <v>5.12</v>
          </cell>
          <cell r="M76">
            <v>0</v>
          </cell>
          <cell r="N76">
            <v>3.6</v>
          </cell>
          <cell r="O76">
            <v>0</v>
          </cell>
          <cell r="P76">
            <v>0</v>
          </cell>
          <cell r="Q76">
            <v>4.05</v>
          </cell>
          <cell r="R76">
            <v>4.05</v>
          </cell>
          <cell r="S76">
            <v>5.0199999999999996</v>
          </cell>
          <cell r="T76">
            <v>0</v>
          </cell>
        </row>
        <row r="77">
          <cell r="A77" t="str">
            <v>03234</v>
          </cell>
          <cell r="B77">
            <v>0</v>
          </cell>
          <cell r="C77">
            <v>0</v>
          </cell>
          <cell r="D77">
            <v>5.49</v>
          </cell>
          <cell r="E77">
            <v>3.63</v>
          </cell>
          <cell r="F77">
            <v>0</v>
          </cell>
          <cell r="G77">
            <v>0</v>
          </cell>
          <cell r="H77">
            <v>16.649999999999999</v>
          </cell>
          <cell r="I77">
            <v>4.7699999999999996</v>
          </cell>
          <cell r="J77">
            <v>4.7699999999999996</v>
          </cell>
          <cell r="K77">
            <v>0</v>
          </cell>
          <cell r="L77">
            <v>4.76</v>
          </cell>
          <cell r="M77">
            <v>0</v>
          </cell>
          <cell r="N77">
            <v>3.35</v>
          </cell>
          <cell r="O77">
            <v>0</v>
          </cell>
          <cell r="P77">
            <v>0</v>
          </cell>
          <cell r="Q77">
            <v>3.55</v>
          </cell>
          <cell r="R77">
            <v>3.55</v>
          </cell>
          <cell r="S77">
            <v>4.4000000000000004</v>
          </cell>
          <cell r="T77">
            <v>0</v>
          </cell>
        </row>
        <row r="78">
          <cell r="A78" t="str">
            <v>03241</v>
          </cell>
          <cell r="B78">
            <v>0</v>
          </cell>
          <cell r="C78">
            <v>0</v>
          </cell>
          <cell r="D78">
            <v>0</v>
          </cell>
          <cell r="E78">
            <v>3.6</v>
          </cell>
          <cell r="F78">
            <v>0</v>
          </cell>
          <cell r="G78">
            <v>0</v>
          </cell>
          <cell r="H78">
            <v>0</v>
          </cell>
          <cell r="I78">
            <v>5.05</v>
          </cell>
          <cell r="J78">
            <v>5.05</v>
          </cell>
          <cell r="K78">
            <v>2.42</v>
          </cell>
          <cell r="L78">
            <v>4.72</v>
          </cell>
          <cell r="M78">
            <v>0</v>
          </cell>
          <cell r="N78">
            <v>3.32</v>
          </cell>
          <cell r="O78">
            <v>0</v>
          </cell>
          <cell r="P78">
            <v>0</v>
          </cell>
          <cell r="Q78">
            <v>3.76</v>
          </cell>
          <cell r="R78">
            <v>3.76</v>
          </cell>
          <cell r="S78">
            <v>4.67</v>
          </cell>
          <cell r="T78">
            <v>0</v>
          </cell>
        </row>
        <row r="79">
          <cell r="A79" t="str">
            <v>03244</v>
          </cell>
          <cell r="B79">
            <v>0</v>
          </cell>
          <cell r="C79">
            <v>0</v>
          </cell>
          <cell r="D79">
            <v>0</v>
          </cell>
          <cell r="E79">
            <v>3.38</v>
          </cell>
          <cell r="F79">
            <v>0</v>
          </cell>
          <cell r="G79">
            <v>0</v>
          </cell>
          <cell r="H79">
            <v>0</v>
          </cell>
          <cell r="I79">
            <v>4.43</v>
          </cell>
          <cell r="J79">
            <v>4.43</v>
          </cell>
          <cell r="K79">
            <v>2.13</v>
          </cell>
          <cell r="L79">
            <v>4.38</v>
          </cell>
          <cell r="M79">
            <v>0</v>
          </cell>
          <cell r="N79">
            <v>3.08</v>
          </cell>
          <cell r="O79">
            <v>0</v>
          </cell>
          <cell r="P79">
            <v>0</v>
          </cell>
          <cell r="Q79">
            <v>3.3</v>
          </cell>
          <cell r="R79">
            <v>3.3</v>
          </cell>
          <cell r="S79">
            <v>4.0999999999999996</v>
          </cell>
          <cell r="T79">
            <v>0</v>
          </cell>
        </row>
        <row r="80">
          <cell r="A80" t="str">
            <v>03251</v>
          </cell>
          <cell r="B80">
            <v>0</v>
          </cell>
          <cell r="C80">
            <v>0</v>
          </cell>
          <cell r="D80">
            <v>0</v>
          </cell>
          <cell r="E80">
            <v>3.75</v>
          </cell>
          <cell r="F80">
            <v>0</v>
          </cell>
          <cell r="G80">
            <v>0</v>
          </cell>
          <cell r="H80">
            <v>0</v>
          </cell>
          <cell r="I80">
            <v>5.26</v>
          </cell>
          <cell r="J80">
            <v>5.26</v>
          </cell>
          <cell r="K80">
            <v>2.52</v>
          </cell>
          <cell r="L80">
            <v>4.91</v>
          </cell>
          <cell r="M80">
            <v>0</v>
          </cell>
          <cell r="N80">
            <v>3.45</v>
          </cell>
          <cell r="O80">
            <v>0</v>
          </cell>
          <cell r="P80">
            <v>0</v>
          </cell>
          <cell r="Q80">
            <v>3.92</v>
          </cell>
          <cell r="R80">
            <v>3.92</v>
          </cell>
          <cell r="S80">
            <v>4.8600000000000003</v>
          </cell>
          <cell r="T80">
            <v>0</v>
          </cell>
        </row>
        <row r="81">
          <cell r="A81" t="str">
            <v>03254</v>
          </cell>
          <cell r="B81">
            <v>0</v>
          </cell>
          <cell r="C81">
            <v>0</v>
          </cell>
          <cell r="D81">
            <v>0</v>
          </cell>
          <cell r="E81">
            <v>3.52</v>
          </cell>
          <cell r="F81">
            <v>0</v>
          </cell>
          <cell r="G81">
            <v>0</v>
          </cell>
          <cell r="H81">
            <v>0</v>
          </cell>
          <cell r="I81">
            <v>4.62</v>
          </cell>
          <cell r="J81">
            <v>4.62</v>
          </cell>
          <cell r="K81">
            <v>2.21</v>
          </cell>
          <cell r="L81">
            <v>4.57</v>
          </cell>
          <cell r="M81">
            <v>0</v>
          </cell>
          <cell r="N81">
            <v>3.21</v>
          </cell>
          <cell r="O81">
            <v>0</v>
          </cell>
          <cell r="P81">
            <v>0</v>
          </cell>
          <cell r="Q81">
            <v>3.44</v>
          </cell>
          <cell r="R81">
            <v>3.44</v>
          </cell>
          <cell r="S81">
            <v>4.2699999999999996</v>
          </cell>
          <cell r="T81">
            <v>0</v>
          </cell>
        </row>
        <row r="82">
          <cell r="A82" t="str">
            <v>03715</v>
          </cell>
          <cell r="B82">
            <v>0</v>
          </cell>
          <cell r="C82">
            <v>0</v>
          </cell>
          <cell r="D82">
            <v>0</v>
          </cell>
          <cell r="E82">
            <v>3.15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</row>
        <row r="83">
          <cell r="A83" t="str">
            <v>03716</v>
          </cell>
          <cell r="B83">
            <v>0</v>
          </cell>
          <cell r="C83">
            <v>0</v>
          </cell>
          <cell r="D83">
            <v>0</v>
          </cell>
          <cell r="E83">
            <v>2.95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</row>
        <row r="84">
          <cell r="A84" t="str">
            <v>03745</v>
          </cell>
          <cell r="B84">
            <v>0</v>
          </cell>
          <cell r="C84">
            <v>0</v>
          </cell>
          <cell r="D84">
            <v>0</v>
          </cell>
          <cell r="E84">
            <v>2.94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</row>
        <row r="85">
          <cell r="A85" t="str">
            <v>03746</v>
          </cell>
          <cell r="B85">
            <v>0</v>
          </cell>
          <cell r="C85">
            <v>0</v>
          </cell>
          <cell r="D85">
            <v>0</v>
          </cell>
          <cell r="E85">
            <v>2.74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</row>
        <row r="86">
          <cell r="A86" t="str">
            <v>03755</v>
          </cell>
          <cell r="B86">
            <v>0</v>
          </cell>
          <cell r="C86">
            <v>0</v>
          </cell>
          <cell r="D86">
            <v>0</v>
          </cell>
          <cell r="E86">
            <v>3.06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</row>
        <row r="87">
          <cell r="A87" t="str">
            <v>03756</v>
          </cell>
          <cell r="B87">
            <v>0</v>
          </cell>
          <cell r="C87">
            <v>0</v>
          </cell>
          <cell r="D87">
            <v>0</v>
          </cell>
          <cell r="E87">
            <v>2.86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</row>
        <row r="88">
          <cell r="A88" t="str">
            <v>03815</v>
          </cell>
          <cell r="B88">
            <v>0</v>
          </cell>
          <cell r="C88">
            <v>0</v>
          </cell>
          <cell r="D88">
            <v>0</v>
          </cell>
          <cell r="E88">
            <v>3.58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</row>
        <row r="89">
          <cell r="A89" t="str">
            <v>03816</v>
          </cell>
          <cell r="B89">
            <v>0</v>
          </cell>
          <cell r="C89">
            <v>0</v>
          </cell>
          <cell r="D89">
            <v>0</v>
          </cell>
          <cell r="E89">
            <v>3.34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</row>
        <row r="90">
          <cell r="A90" t="str">
            <v>03845</v>
          </cell>
          <cell r="B90">
            <v>0</v>
          </cell>
          <cell r="C90">
            <v>0</v>
          </cell>
          <cell r="D90">
            <v>0</v>
          </cell>
          <cell r="E90">
            <v>3.33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</row>
        <row r="91">
          <cell r="A91" t="str">
            <v>03846</v>
          </cell>
          <cell r="B91">
            <v>0</v>
          </cell>
          <cell r="C91">
            <v>0</v>
          </cell>
          <cell r="D91">
            <v>0</v>
          </cell>
          <cell r="E91">
            <v>3.11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A92" t="str">
            <v>03855</v>
          </cell>
          <cell r="B92">
            <v>0</v>
          </cell>
          <cell r="C92">
            <v>0</v>
          </cell>
          <cell r="D92">
            <v>0</v>
          </cell>
          <cell r="E92">
            <v>3.47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</row>
        <row r="93">
          <cell r="A93" t="str">
            <v>03856</v>
          </cell>
          <cell r="B93">
            <v>0</v>
          </cell>
          <cell r="C93">
            <v>0</v>
          </cell>
          <cell r="D93">
            <v>0</v>
          </cell>
          <cell r="E93">
            <v>3.24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</row>
        <row r="94">
          <cell r="A94" t="str">
            <v>03909</v>
          </cell>
          <cell r="B94">
            <v>0</v>
          </cell>
          <cell r="C94">
            <v>0</v>
          </cell>
          <cell r="D94">
            <v>0</v>
          </cell>
          <cell r="E94">
            <v>2.59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</row>
        <row r="95">
          <cell r="A95" t="str">
            <v>03919</v>
          </cell>
          <cell r="B95">
            <v>0</v>
          </cell>
          <cell r="C95">
            <v>0</v>
          </cell>
          <cell r="D95">
            <v>0</v>
          </cell>
          <cell r="E95">
            <v>2.54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</row>
        <row r="96">
          <cell r="A96" t="str">
            <v>03929</v>
          </cell>
          <cell r="B96">
            <v>0</v>
          </cell>
          <cell r="C96">
            <v>0</v>
          </cell>
          <cell r="D96">
            <v>0</v>
          </cell>
          <cell r="E96">
            <v>2.4900000000000002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A97" t="str">
            <v>03939</v>
          </cell>
          <cell r="B97">
            <v>0</v>
          </cell>
          <cell r="C97">
            <v>0</v>
          </cell>
          <cell r="D97">
            <v>0</v>
          </cell>
          <cell r="E97">
            <v>2.54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A98" t="str">
            <v>03949</v>
          </cell>
          <cell r="B98">
            <v>0</v>
          </cell>
          <cell r="C98">
            <v>0</v>
          </cell>
          <cell r="D98">
            <v>0</v>
          </cell>
          <cell r="E98">
            <v>2.36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</row>
        <row r="99">
          <cell r="A99" t="str">
            <v>03959</v>
          </cell>
          <cell r="B99">
            <v>0</v>
          </cell>
          <cell r="C99">
            <v>0</v>
          </cell>
          <cell r="D99">
            <v>0</v>
          </cell>
          <cell r="E99">
            <v>2.46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A100" t="str">
            <v>03969</v>
          </cell>
          <cell r="B100">
            <v>0</v>
          </cell>
          <cell r="C100">
            <v>0</v>
          </cell>
          <cell r="D100">
            <v>0</v>
          </cell>
          <cell r="E100">
            <v>2.19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</row>
        <row r="101">
          <cell r="A101" t="str">
            <v>04067</v>
          </cell>
          <cell r="B101">
            <v>0</v>
          </cell>
          <cell r="C101">
            <v>0</v>
          </cell>
          <cell r="D101">
            <v>0</v>
          </cell>
          <cell r="E101">
            <v>2.65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A102" t="str">
            <v>04068</v>
          </cell>
          <cell r="B102">
            <v>0</v>
          </cell>
          <cell r="C102">
            <v>0</v>
          </cell>
          <cell r="D102">
            <v>0</v>
          </cell>
          <cell r="E102">
            <v>2.5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</row>
        <row r="103">
          <cell r="A103" t="str">
            <v>04077</v>
          </cell>
          <cell r="B103">
            <v>0</v>
          </cell>
          <cell r="C103">
            <v>0</v>
          </cell>
          <cell r="D103">
            <v>0</v>
          </cell>
          <cell r="E103">
            <v>2.84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</row>
        <row r="104">
          <cell r="A104" t="str">
            <v>04078</v>
          </cell>
          <cell r="B104">
            <v>0</v>
          </cell>
          <cell r="C104">
            <v>0</v>
          </cell>
          <cell r="D104">
            <v>0</v>
          </cell>
          <cell r="E104">
            <v>2.69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</row>
        <row r="105">
          <cell r="A105" t="str">
            <v>04089</v>
          </cell>
          <cell r="B105">
            <v>0</v>
          </cell>
          <cell r="C105">
            <v>0</v>
          </cell>
          <cell r="D105">
            <v>0</v>
          </cell>
          <cell r="E105">
            <v>2.2400000000000002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</row>
        <row r="106">
          <cell r="A106" t="str">
            <v>04099</v>
          </cell>
          <cell r="B106">
            <v>0</v>
          </cell>
          <cell r="C106">
            <v>0</v>
          </cell>
          <cell r="D106">
            <v>0</v>
          </cell>
          <cell r="E106">
            <v>2.4900000000000002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</row>
        <row r="107">
          <cell r="A107" t="str">
            <v>04167</v>
          </cell>
          <cell r="B107">
            <v>0</v>
          </cell>
          <cell r="C107">
            <v>0</v>
          </cell>
          <cell r="D107">
            <v>0</v>
          </cell>
          <cell r="E107">
            <v>2.7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</row>
        <row r="108">
          <cell r="A108" t="str">
            <v>04168</v>
          </cell>
          <cell r="B108">
            <v>0</v>
          </cell>
          <cell r="C108">
            <v>0</v>
          </cell>
          <cell r="D108">
            <v>0</v>
          </cell>
          <cell r="E108">
            <v>2.56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</row>
        <row r="109">
          <cell r="A109" t="str">
            <v>04177</v>
          </cell>
          <cell r="B109">
            <v>0</v>
          </cell>
          <cell r="C109">
            <v>0</v>
          </cell>
          <cell r="D109">
            <v>0</v>
          </cell>
          <cell r="E109">
            <v>2.91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</row>
        <row r="110">
          <cell r="A110" t="str">
            <v>04178</v>
          </cell>
          <cell r="B110">
            <v>0</v>
          </cell>
          <cell r="C110">
            <v>0</v>
          </cell>
          <cell r="D110">
            <v>0</v>
          </cell>
          <cell r="E110">
            <v>2.75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</row>
        <row r="111">
          <cell r="A111" t="str">
            <v>04189</v>
          </cell>
          <cell r="B111">
            <v>0</v>
          </cell>
          <cell r="C111">
            <v>0</v>
          </cell>
          <cell r="D111">
            <v>0</v>
          </cell>
          <cell r="E111">
            <v>2.29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</row>
        <row r="112">
          <cell r="A112" t="str">
            <v>04199</v>
          </cell>
          <cell r="B112">
            <v>0</v>
          </cell>
          <cell r="C112">
            <v>0</v>
          </cell>
          <cell r="D112">
            <v>0</v>
          </cell>
          <cell r="E112">
            <v>2.54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</row>
        <row r="113">
          <cell r="A113" t="str">
            <v>05500</v>
          </cell>
          <cell r="B113">
            <v>0</v>
          </cell>
          <cell r="C113">
            <v>0</v>
          </cell>
          <cell r="D113">
            <v>7.27</v>
          </cell>
          <cell r="E113">
            <v>0</v>
          </cell>
          <cell r="F113">
            <v>0</v>
          </cell>
          <cell r="G113">
            <v>0</v>
          </cell>
          <cell r="H113">
            <v>19.79</v>
          </cell>
          <cell r="I113">
            <v>5.89</v>
          </cell>
          <cell r="J113">
            <v>5.89</v>
          </cell>
          <cell r="K113">
            <v>2.96</v>
          </cell>
          <cell r="L113">
            <v>4.5599999999999996</v>
          </cell>
          <cell r="M113">
            <v>0</v>
          </cell>
          <cell r="N113">
            <v>3.77</v>
          </cell>
          <cell r="O113">
            <v>0</v>
          </cell>
          <cell r="P113">
            <v>0</v>
          </cell>
          <cell r="Q113">
            <v>4.7699999999999996</v>
          </cell>
          <cell r="R113">
            <v>4.7699999999999996</v>
          </cell>
          <cell r="S113">
            <v>5.65</v>
          </cell>
          <cell r="T113">
            <v>0</v>
          </cell>
        </row>
        <row r="114">
          <cell r="A114" t="str">
            <v>05600</v>
          </cell>
          <cell r="B114">
            <v>0</v>
          </cell>
          <cell r="C114">
            <v>0</v>
          </cell>
          <cell r="D114">
            <v>8.9600000000000009</v>
          </cell>
          <cell r="E114">
            <v>0</v>
          </cell>
          <cell r="F114">
            <v>0.86</v>
          </cell>
          <cell r="G114">
            <v>0</v>
          </cell>
          <cell r="H114">
            <v>20.68</v>
          </cell>
          <cell r="I114">
            <v>6.51</v>
          </cell>
          <cell r="J114">
            <v>6.51</v>
          </cell>
          <cell r="K114">
            <v>0</v>
          </cell>
          <cell r="L114">
            <v>6.67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5.77</v>
          </cell>
          <cell r="R114">
            <v>5.77</v>
          </cell>
          <cell r="S114">
            <v>7.15</v>
          </cell>
          <cell r="T114">
            <v>0</v>
          </cell>
        </row>
        <row r="115">
          <cell r="A115" t="str">
            <v>05700</v>
          </cell>
          <cell r="B115">
            <v>0</v>
          </cell>
          <cell r="C115">
            <v>0</v>
          </cell>
          <cell r="D115">
            <v>7.96</v>
          </cell>
          <cell r="E115">
            <v>0</v>
          </cell>
          <cell r="F115">
            <v>0.99</v>
          </cell>
          <cell r="G115">
            <v>0</v>
          </cell>
          <cell r="H115">
            <v>19.43</v>
          </cell>
          <cell r="I115">
            <v>6.98</v>
          </cell>
          <cell r="J115">
            <v>6.98</v>
          </cell>
          <cell r="K115">
            <v>3.33</v>
          </cell>
          <cell r="L115">
            <v>6.45</v>
          </cell>
          <cell r="M115">
            <v>0</v>
          </cell>
          <cell r="N115">
            <v>3.15</v>
          </cell>
          <cell r="O115">
            <v>0</v>
          </cell>
          <cell r="P115">
            <v>56.66</v>
          </cell>
          <cell r="Q115">
            <v>5.55</v>
          </cell>
          <cell r="R115">
            <v>5.55</v>
          </cell>
          <cell r="S115">
            <v>6.82</v>
          </cell>
          <cell r="T115">
            <v>0</v>
          </cell>
        </row>
        <row r="116">
          <cell r="A116" t="str">
            <v>05800</v>
          </cell>
          <cell r="B116">
            <v>0</v>
          </cell>
          <cell r="C116">
            <v>0</v>
          </cell>
          <cell r="D116">
            <v>8.4700000000000006</v>
          </cell>
          <cell r="E116">
            <v>4.8899999999999997</v>
          </cell>
          <cell r="F116">
            <v>0.92</v>
          </cell>
          <cell r="G116">
            <v>0</v>
          </cell>
          <cell r="H116">
            <v>23.37</v>
          </cell>
          <cell r="I116">
            <v>5.76</v>
          </cell>
          <cell r="J116">
            <v>5.76</v>
          </cell>
          <cell r="K116">
            <v>0</v>
          </cell>
          <cell r="L116">
            <v>6.37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5.26</v>
          </cell>
          <cell r="R116">
            <v>5.26</v>
          </cell>
          <cell r="S116">
            <v>5.93</v>
          </cell>
          <cell r="T116">
            <v>0</v>
          </cell>
        </row>
        <row r="117">
          <cell r="A117" t="str">
            <v>05900</v>
          </cell>
          <cell r="B117">
            <v>0</v>
          </cell>
          <cell r="C117">
            <v>0</v>
          </cell>
          <cell r="D117">
            <v>7.28</v>
          </cell>
          <cell r="E117">
            <v>4.7699999999999996</v>
          </cell>
          <cell r="F117">
            <v>0.78</v>
          </cell>
          <cell r="G117">
            <v>0</v>
          </cell>
          <cell r="H117">
            <v>22.9</v>
          </cell>
          <cell r="I117">
            <v>6.06</v>
          </cell>
          <cell r="J117">
            <v>6.06</v>
          </cell>
          <cell r="K117">
            <v>2.88</v>
          </cell>
          <cell r="L117">
            <v>5.94</v>
          </cell>
          <cell r="M117">
            <v>0</v>
          </cell>
          <cell r="N117">
            <v>3.26</v>
          </cell>
          <cell r="O117">
            <v>0</v>
          </cell>
          <cell r="P117">
            <v>63.53</v>
          </cell>
          <cell r="Q117">
            <v>5.07</v>
          </cell>
          <cell r="R117">
            <v>5.07</v>
          </cell>
          <cell r="S117">
            <v>6.24</v>
          </cell>
          <cell r="T117">
            <v>0</v>
          </cell>
        </row>
        <row r="118">
          <cell r="A118" t="str">
            <v>06000</v>
          </cell>
          <cell r="B118">
            <v>0</v>
          </cell>
          <cell r="C118">
            <v>0</v>
          </cell>
          <cell r="D118">
            <v>8.9499999999999993</v>
          </cell>
          <cell r="E118">
            <v>0</v>
          </cell>
          <cell r="F118">
            <v>0.96</v>
          </cell>
          <cell r="G118">
            <v>0</v>
          </cell>
          <cell r="H118">
            <v>22.95</v>
          </cell>
          <cell r="I118">
            <v>6.27</v>
          </cell>
          <cell r="J118">
            <v>6.27</v>
          </cell>
          <cell r="K118">
            <v>3.54</v>
          </cell>
          <cell r="L118">
            <v>6.82</v>
          </cell>
          <cell r="M118">
            <v>0</v>
          </cell>
          <cell r="N118">
            <v>2.6</v>
          </cell>
          <cell r="O118">
            <v>0</v>
          </cell>
          <cell r="P118">
            <v>61.55</v>
          </cell>
          <cell r="Q118">
            <v>5.34</v>
          </cell>
          <cell r="R118">
            <v>5.34</v>
          </cell>
          <cell r="S118">
            <v>6.17</v>
          </cell>
          <cell r="T118">
            <v>0</v>
          </cell>
        </row>
        <row r="119">
          <cell r="A119" t="str">
            <v>06100</v>
          </cell>
          <cell r="B119">
            <v>0</v>
          </cell>
          <cell r="C119">
            <v>0</v>
          </cell>
          <cell r="D119">
            <v>8.24</v>
          </cell>
          <cell r="E119">
            <v>0</v>
          </cell>
          <cell r="F119">
            <v>1.07</v>
          </cell>
          <cell r="G119">
            <v>0</v>
          </cell>
          <cell r="H119">
            <v>23.62</v>
          </cell>
          <cell r="I119">
            <v>6.85</v>
          </cell>
          <cell r="J119">
            <v>6.85</v>
          </cell>
          <cell r="K119">
            <v>0</v>
          </cell>
          <cell r="L119">
            <v>5.43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5.98</v>
          </cell>
          <cell r="R119">
            <v>5.98</v>
          </cell>
          <cell r="S119">
            <v>6.86</v>
          </cell>
          <cell r="T119">
            <v>0</v>
          </cell>
        </row>
        <row r="120">
          <cell r="A120" t="str">
            <v>06200</v>
          </cell>
          <cell r="B120">
            <v>0</v>
          </cell>
          <cell r="C120">
            <v>0</v>
          </cell>
          <cell r="D120">
            <v>9.77</v>
          </cell>
          <cell r="E120">
            <v>0</v>
          </cell>
          <cell r="F120">
            <v>0.89</v>
          </cell>
          <cell r="G120">
            <v>0</v>
          </cell>
          <cell r="H120">
            <v>21.73</v>
          </cell>
          <cell r="I120">
            <v>5.74</v>
          </cell>
          <cell r="J120">
            <v>5.74</v>
          </cell>
          <cell r="K120">
            <v>0</v>
          </cell>
          <cell r="L120">
            <v>5.16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5.5</v>
          </cell>
          <cell r="R120">
            <v>5.5</v>
          </cell>
          <cell r="S120">
            <v>5.6</v>
          </cell>
          <cell r="T120">
            <v>0</v>
          </cell>
        </row>
        <row r="121">
          <cell r="A121" t="str">
            <v>06300</v>
          </cell>
          <cell r="B121">
            <v>0</v>
          </cell>
          <cell r="C121">
            <v>0</v>
          </cell>
          <cell r="D121">
            <v>8.77</v>
          </cell>
          <cell r="E121">
            <v>4.8499999999999996</v>
          </cell>
          <cell r="F121">
            <v>0.99</v>
          </cell>
          <cell r="G121">
            <v>0</v>
          </cell>
          <cell r="H121">
            <v>23.19</v>
          </cell>
          <cell r="I121">
            <v>5.65</v>
          </cell>
          <cell r="J121">
            <v>5.65</v>
          </cell>
          <cell r="K121">
            <v>0</v>
          </cell>
          <cell r="L121">
            <v>4.99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5.16</v>
          </cell>
          <cell r="R121">
            <v>5.16</v>
          </cell>
          <cell r="S121">
            <v>5.29</v>
          </cell>
          <cell r="T121">
            <v>0</v>
          </cell>
        </row>
        <row r="122">
          <cell r="A122" t="str">
            <v>06401</v>
          </cell>
          <cell r="B122">
            <v>0</v>
          </cell>
          <cell r="C122">
            <v>0</v>
          </cell>
          <cell r="D122">
            <v>0</v>
          </cell>
          <cell r="E122">
            <v>4.6399999999999997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</row>
        <row r="123">
          <cell r="A123" t="str">
            <v>06411</v>
          </cell>
          <cell r="B123">
            <v>0</v>
          </cell>
          <cell r="C123">
            <v>0</v>
          </cell>
          <cell r="D123">
            <v>0</v>
          </cell>
          <cell r="E123">
            <v>4.54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</row>
        <row r="124">
          <cell r="A124" t="str">
            <v>06501</v>
          </cell>
          <cell r="B124">
            <v>0</v>
          </cell>
          <cell r="C124">
            <v>0</v>
          </cell>
          <cell r="D124">
            <v>0</v>
          </cell>
          <cell r="E124">
            <v>4.7300000000000004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</row>
        <row r="125">
          <cell r="A125" t="str">
            <v>06511</v>
          </cell>
          <cell r="B125">
            <v>0</v>
          </cell>
          <cell r="C125">
            <v>0</v>
          </cell>
          <cell r="D125">
            <v>0</v>
          </cell>
          <cell r="E125">
            <v>4.6399999999999997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</row>
        <row r="126">
          <cell r="A126" t="str">
            <v>06601</v>
          </cell>
          <cell r="B126">
            <v>0</v>
          </cell>
          <cell r="C126">
            <v>0</v>
          </cell>
          <cell r="D126">
            <v>0</v>
          </cell>
          <cell r="E126">
            <v>3.63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A127" t="str">
            <v>06701</v>
          </cell>
          <cell r="B127">
            <v>0</v>
          </cell>
          <cell r="C127">
            <v>0</v>
          </cell>
          <cell r="D127">
            <v>0</v>
          </cell>
          <cell r="E127">
            <v>3.63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</row>
        <row r="128">
          <cell r="A128" t="str">
            <v>06811</v>
          </cell>
          <cell r="B128">
            <v>0</v>
          </cell>
          <cell r="C128">
            <v>0</v>
          </cell>
          <cell r="D128">
            <v>0</v>
          </cell>
          <cell r="E128">
            <v>3.26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</row>
        <row r="129">
          <cell r="A129" t="str">
            <v>06841</v>
          </cell>
          <cell r="B129">
            <v>0</v>
          </cell>
          <cell r="C129">
            <v>0</v>
          </cell>
          <cell r="D129">
            <v>0</v>
          </cell>
          <cell r="E129">
            <v>3.03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</row>
        <row r="130">
          <cell r="A130" t="str">
            <v>06901</v>
          </cell>
          <cell r="B130">
            <v>0</v>
          </cell>
          <cell r="C130">
            <v>0</v>
          </cell>
          <cell r="D130">
            <v>0</v>
          </cell>
          <cell r="E130">
            <v>3.37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</row>
        <row r="131">
          <cell r="A131" t="str">
            <v>07001</v>
          </cell>
          <cell r="B131">
            <v>0</v>
          </cell>
          <cell r="C131">
            <v>0</v>
          </cell>
          <cell r="D131">
            <v>0</v>
          </cell>
          <cell r="E131">
            <v>3.63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</row>
        <row r="132">
          <cell r="A132" t="str">
            <v>07101</v>
          </cell>
          <cell r="B132">
            <v>0</v>
          </cell>
          <cell r="C132">
            <v>0</v>
          </cell>
          <cell r="D132">
            <v>0</v>
          </cell>
          <cell r="E132">
            <v>3.46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</row>
        <row r="133">
          <cell r="A133" t="str">
            <v>07201</v>
          </cell>
          <cell r="B133">
            <v>0</v>
          </cell>
          <cell r="C133">
            <v>0</v>
          </cell>
          <cell r="D133">
            <v>0</v>
          </cell>
          <cell r="E133">
            <v>3.37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</row>
        <row r="134">
          <cell r="A134" t="str">
            <v>07311</v>
          </cell>
          <cell r="B134">
            <v>0</v>
          </cell>
          <cell r="C134">
            <v>0</v>
          </cell>
          <cell r="D134">
            <v>0</v>
          </cell>
          <cell r="E134">
            <v>3.3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</row>
        <row r="135">
          <cell r="A135" t="str">
            <v>07313</v>
          </cell>
          <cell r="B135">
            <v>0</v>
          </cell>
          <cell r="C135">
            <v>0</v>
          </cell>
          <cell r="D135">
            <v>0</v>
          </cell>
          <cell r="E135">
            <v>3.17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</row>
        <row r="136">
          <cell r="A136" t="str">
            <v>07341</v>
          </cell>
          <cell r="B136">
            <v>0</v>
          </cell>
          <cell r="C136">
            <v>0</v>
          </cell>
          <cell r="D136">
            <v>0</v>
          </cell>
          <cell r="E136">
            <v>3.07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</row>
        <row r="137">
          <cell r="A137" t="str">
            <v>07343</v>
          </cell>
          <cell r="B137">
            <v>0</v>
          </cell>
          <cell r="C137">
            <v>0</v>
          </cell>
          <cell r="D137">
            <v>0</v>
          </cell>
          <cell r="E137">
            <v>2.95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</row>
        <row r="138">
          <cell r="A138" t="str">
            <v>07411</v>
          </cell>
          <cell r="B138">
            <v>0</v>
          </cell>
          <cell r="C138">
            <v>0</v>
          </cell>
          <cell r="D138">
            <v>0</v>
          </cell>
          <cell r="E138">
            <v>3.21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</row>
        <row r="139">
          <cell r="A139" t="str">
            <v>07413</v>
          </cell>
          <cell r="B139">
            <v>0</v>
          </cell>
          <cell r="C139">
            <v>0</v>
          </cell>
          <cell r="D139">
            <v>0</v>
          </cell>
          <cell r="E139">
            <v>3.08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</row>
        <row r="140">
          <cell r="A140" t="str">
            <v>07441</v>
          </cell>
          <cell r="B140">
            <v>0</v>
          </cell>
          <cell r="C140">
            <v>0</v>
          </cell>
          <cell r="D140">
            <v>0</v>
          </cell>
          <cell r="E140">
            <v>2.99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</row>
        <row r="141">
          <cell r="A141" t="str">
            <v>07443</v>
          </cell>
          <cell r="B141">
            <v>0</v>
          </cell>
          <cell r="C141">
            <v>0</v>
          </cell>
          <cell r="D141">
            <v>0</v>
          </cell>
          <cell r="E141">
            <v>2.87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</row>
        <row r="142">
          <cell r="A142" t="str">
            <v>07541</v>
          </cell>
          <cell r="B142">
            <v>0</v>
          </cell>
          <cell r="C142">
            <v>0</v>
          </cell>
          <cell r="D142">
            <v>0</v>
          </cell>
          <cell r="E142">
            <v>2.9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</row>
        <row r="143">
          <cell r="A143" t="str">
            <v>07543</v>
          </cell>
          <cell r="B143">
            <v>0</v>
          </cell>
          <cell r="C143">
            <v>0</v>
          </cell>
          <cell r="D143">
            <v>0</v>
          </cell>
          <cell r="E143">
            <v>2.79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</row>
        <row r="144">
          <cell r="A144" t="str">
            <v>07641</v>
          </cell>
          <cell r="B144">
            <v>0</v>
          </cell>
          <cell r="C144">
            <v>0</v>
          </cell>
          <cell r="D144">
            <v>0</v>
          </cell>
          <cell r="E144">
            <v>2.9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</row>
        <row r="145">
          <cell r="A145" t="str">
            <v>07643</v>
          </cell>
          <cell r="B145">
            <v>0</v>
          </cell>
          <cell r="C145">
            <v>0</v>
          </cell>
          <cell r="D145">
            <v>0</v>
          </cell>
          <cell r="E145">
            <v>2.79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</row>
        <row r="146">
          <cell r="A146" t="str">
            <v>07769</v>
          </cell>
          <cell r="B146">
            <v>0</v>
          </cell>
          <cell r="C146">
            <v>0</v>
          </cell>
          <cell r="D146">
            <v>0</v>
          </cell>
          <cell r="E146">
            <v>1.78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</row>
        <row r="147">
          <cell r="A147" t="str">
            <v>07789</v>
          </cell>
          <cell r="B147">
            <v>0</v>
          </cell>
          <cell r="C147">
            <v>0</v>
          </cell>
          <cell r="D147">
            <v>0</v>
          </cell>
          <cell r="E147">
            <v>1.6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</row>
        <row r="148">
          <cell r="A148" t="str">
            <v>07869</v>
          </cell>
          <cell r="B148">
            <v>0</v>
          </cell>
          <cell r="C148">
            <v>0</v>
          </cell>
          <cell r="D148">
            <v>0</v>
          </cell>
          <cell r="E148">
            <v>1.69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</row>
        <row r="149">
          <cell r="A149" t="str">
            <v>07889</v>
          </cell>
          <cell r="B149">
            <v>0</v>
          </cell>
          <cell r="C149">
            <v>0</v>
          </cell>
          <cell r="D149">
            <v>0</v>
          </cell>
          <cell r="E149">
            <v>1.53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</row>
        <row r="150">
          <cell r="A150" t="str">
            <v>10100</v>
          </cell>
          <cell r="B150">
            <v>0</v>
          </cell>
          <cell r="C150">
            <v>0</v>
          </cell>
          <cell r="D150">
            <v>7.87</v>
          </cell>
          <cell r="E150">
            <v>0</v>
          </cell>
          <cell r="F150">
            <v>0.97</v>
          </cell>
          <cell r="G150">
            <v>0</v>
          </cell>
          <cell r="H150">
            <v>20.399999999999999</v>
          </cell>
          <cell r="I150">
            <v>6.47</v>
          </cell>
          <cell r="J150">
            <v>6.47</v>
          </cell>
          <cell r="K150">
            <v>3.74</v>
          </cell>
          <cell r="L150">
            <v>6.43</v>
          </cell>
          <cell r="M150">
            <v>0</v>
          </cell>
          <cell r="N150">
            <v>3.65</v>
          </cell>
          <cell r="O150">
            <v>0</v>
          </cell>
          <cell r="P150">
            <v>67.94</v>
          </cell>
          <cell r="Q150">
            <v>5.48</v>
          </cell>
          <cell r="R150">
            <v>5.48</v>
          </cell>
          <cell r="S150">
            <v>6.89</v>
          </cell>
          <cell r="T150">
            <v>0</v>
          </cell>
        </row>
        <row r="151">
          <cell r="A151" t="str">
            <v>10110</v>
          </cell>
          <cell r="B151">
            <v>0</v>
          </cell>
          <cell r="C151">
            <v>0</v>
          </cell>
          <cell r="D151">
            <v>7.71</v>
          </cell>
          <cell r="E151">
            <v>0</v>
          </cell>
          <cell r="F151">
            <v>0.95</v>
          </cell>
          <cell r="G151">
            <v>0</v>
          </cell>
          <cell r="H151">
            <v>19.989999999999998</v>
          </cell>
          <cell r="I151">
            <v>6.27</v>
          </cell>
          <cell r="J151">
            <v>6.27</v>
          </cell>
          <cell r="K151">
            <v>3.67</v>
          </cell>
          <cell r="L151">
            <v>6.3</v>
          </cell>
          <cell r="M151">
            <v>0</v>
          </cell>
          <cell r="N151">
            <v>3.58</v>
          </cell>
          <cell r="O151">
            <v>0</v>
          </cell>
          <cell r="P151">
            <v>66.58</v>
          </cell>
          <cell r="Q151">
            <v>5.26</v>
          </cell>
          <cell r="R151">
            <v>5.26</v>
          </cell>
          <cell r="S151">
            <v>6.68</v>
          </cell>
          <cell r="T151">
            <v>0</v>
          </cell>
        </row>
        <row r="152">
          <cell r="A152" t="str">
            <v>10112</v>
          </cell>
          <cell r="B152">
            <v>0</v>
          </cell>
          <cell r="C152">
            <v>0</v>
          </cell>
          <cell r="D152">
            <v>7.1</v>
          </cell>
          <cell r="E152">
            <v>0</v>
          </cell>
          <cell r="F152">
            <v>0.89</v>
          </cell>
          <cell r="G152">
            <v>0</v>
          </cell>
          <cell r="H152">
            <v>19.39</v>
          </cell>
          <cell r="I152">
            <v>5.9</v>
          </cell>
          <cell r="J152">
            <v>5.9</v>
          </cell>
          <cell r="K152">
            <v>3.45</v>
          </cell>
          <cell r="L152">
            <v>6.05</v>
          </cell>
          <cell r="M152">
            <v>0</v>
          </cell>
          <cell r="N152">
            <v>3.44</v>
          </cell>
          <cell r="O152">
            <v>0</v>
          </cell>
          <cell r="P152">
            <v>61.25</v>
          </cell>
          <cell r="Q152">
            <v>4.95</v>
          </cell>
          <cell r="R152">
            <v>4.95</v>
          </cell>
          <cell r="S152">
            <v>6.28</v>
          </cell>
          <cell r="T152">
            <v>0</v>
          </cell>
        </row>
        <row r="153">
          <cell r="A153" t="str">
            <v>10300</v>
          </cell>
          <cell r="B153">
            <v>0</v>
          </cell>
          <cell r="C153">
            <v>0</v>
          </cell>
          <cell r="D153">
            <v>8.3800000000000008</v>
          </cell>
          <cell r="E153">
            <v>0</v>
          </cell>
          <cell r="F153">
            <v>1.06</v>
          </cell>
          <cell r="G153">
            <v>0</v>
          </cell>
          <cell r="H153">
            <v>20.79</v>
          </cell>
          <cell r="I153">
            <v>7.22</v>
          </cell>
          <cell r="J153">
            <v>7.22</v>
          </cell>
          <cell r="K153">
            <v>4.1100000000000003</v>
          </cell>
          <cell r="L153">
            <v>6.52</v>
          </cell>
          <cell r="M153">
            <v>0</v>
          </cell>
          <cell r="N153">
            <v>3.58</v>
          </cell>
          <cell r="O153">
            <v>0</v>
          </cell>
          <cell r="P153">
            <v>69.52</v>
          </cell>
          <cell r="Q153">
            <v>6</v>
          </cell>
          <cell r="R153">
            <v>6</v>
          </cell>
          <cell r="S153">
            <v>5.94</v>
          </cell>
          <cell r="T153">
            <v>0</v>
          </cell>
        </row>
        <row r="154">
          <cell r="A154" t="str">
            <v>10401</v>
          </cell>
          <cell r="B154">
            <v>0</v>
          </cell>
          <cell r="C154">
            <v>0</v>
          </cell>
          <cell r="D154">
            <v>6.73</v>
          </cell>
          <cell r="E154">
            <v>0</v>
          </cell>
          <cell r="F154">
            <v>0</v>
          </cell>
          <cell r="G154">
            <v>0</v>
          </cell>
          <cell r="H154">
            <v>20.05</v>
          </cell>
          <cell r="I154">
            <v>5.3</v>
          </cell>
          <cell r="J154">
            <v>5.3</v>
          </cell>
          <cell r="K154">
            <v>3.27</v>
          </cell>
          <cell r="L154">
            <v>5</v>
          </cell>
          <cell r="M154">
            <v>0</v>
          </cell>
          <cell r="N154">
            <v>4.47</v>
          </cell>
          <cell r="O154">
            <v>0</v>
          </cell>
          <cell r="P154">
            <v>0</v>
          </cell>
          <cell r="Q154">
            <v>4.18</v>
          </cell>
          <cell r="R154">
            <v>4.18</v>
          </cell>
          <cell r="S154">
            <v>5.03</v>
          </cell>
          <cell r="T154">
            <v>0</v>
          </cell>
        </row>
        <row r="155">
          <cell r="A155" t="str">
            <v>10411</v>
          </cell>
          <cell r="B155">
            <v>0</v>
          </cell>
          <cell r="C155">
            <v>0</v>
          </cell>
          <cell r="D155">
            <v>6.6</v>
          </cell>
          <cell r="E155">
            <v>0</v>
          </cell>
          <cell r="F155">
            <v>0</v>
          </cell>
          <cell r="G155">
            <v>0</v>
          </cell>
          <cell r="H155">
            <v>19.649999999999999</v>
          </cell>
          <cell r="I155">
            <v>5.14</v>
          </cell>
          <cell r="J155">
            <v>5.14</v>
          </cell>
          <cell r="K155">
            <v>3.21</v>
          </cell>
          <cell r="L155">
            <v>4.9000000000000004</v>
          </cell>
          <cell r="M155">
            <v>0</v>
          </cell>
          <cell r="N155">
            <v>4.38</v>
          </cell>
          <cell r="O155">
            <v>0</v>
          </cell>
          <cell r="P155">
            <v>0</v>
          </cell>
          <cell r="Q155">
            <v>4.0199999999999996</v>
          </cell>
          <cell r="R155">
            <v>4.0199999999999996</v>
          </cell>
          <cell r="S155">
            <v>4.88</v>
          </cell>
          <cell r="T155">
            <v>0</v>
          </cell>
        </row>
        <row r="156">
          <cell r="A156" t="str">
            <v>10501</v>
          </cell>
          <cell r="B156">
            <v>0</v>
          </cell>
          <cell r="C156">
            <v>0</v>
          </cell>
          <cell r="D156">
            <v>6.79</v>
          </cell>
          <cell r="E156">
            <v>0</v>
          </cell>
          <cell r="F156">
            <v>0</v>
          </cell>
          <cell r="G156">
            <v>0</v>
          </cell>
          <cell r="H156">
            <v>24.62</v>
          </cell>
          <cell r="I156">
            <v>6.02</v>
          </cell>
          <cell r="J156">
            <v>6.02</v>
          </cell>
          <cell r="K156">
            <v>3.65</v>
          </cell>
          <cell r="L156">
            <v>5.77</v>
          </cell>
          <cell r="M156">
            <v>0</v>
          </cell>
          <cell r="N156">
            <v>3.67</v>
          </cell>
          <cell r="O156">
            <v>0</v>
          </cell>
          <cell r="P156">
            <v>0</v>
          </cell>
          <cell r="Q156">
            <v>4.8</v>
          </cell>
          <cell r="R156">
            <v>4.8</v>
          </cell>
          <cell r="S156">
            <v>6.07</v>
          </cell>
          <cell r="T156">
            <v>0</v>
          </cell>
        </row>
        <row r="157">
          <cell r="A157" t="str">
            <v>10511</v>
          </cell>
          <cell r="B157">
            <v>0</v>
          </cell>
          <cell r="C157">
            <v>0</v>
          </cell>
          <cell r="D157">
            <v>6.66</v>
          </cell>
          <cell r="E157">
            <v>0</v>
          </cell>
          <cell r="F157">
            <v>0</v>
          </cell>
          <cell r="G157">
            <v>0</v>
          </cell>
          <cell r="H157">
            <v>24.13</v>
          </cell>
          <cell r="I157">
            <v>5.84</v>
          </cell>
          <cell r="J157">
            <v>5.84</v>
          </cell>
          <cell r="K157">
            <v>3.58</v>
          </cell>
          <cell r="L157">
            <v>5.66</v>
          </cell>
          <cell r="M157">
            <v>0</v>
          </cell>
          <cell r="N157">
            <v>3.59</v>
          </cell>
          <cell r="O157">
            <v>0</v>
          </cell>
          <cell r="P157">
            <v>0</v>
          </cell>
          <cell r="Q157">
            <v>4.6100000000000003</v>
          </cell>
          <cell r="R157">
            <v>4.6100000000000003</v>
          </cell>
          <cell r="S157">
            <v>5.89</v>
          </cell>
          <cell r="T157">
            <v>0</v>
          </cell>
        </row>
        <row r="158">
          <cell r="A158" t="str">
            <v>10600</v>
          </cell>
          <cell r="B158">
            <v>0</v>
          </cell>
          <cell r="C158">
            <v>0</v>
          </cell>
          <cell r="D158">
            <v>9.23</v>
          </cell>
          <cell r="E158">
            <v>0</v>
          </cell>
          <cell r="F158">
            <v>0.82</v>
          </cell>
          <cell r="G158">
            <v>0</v>
          </cell>
          <cell r="H158">
            <v>19.760000000000002</v>
          </cell>
          <cell r="I158">
            <v>6.55</v>
          </cell>
          <cell r="J158">
            <v>6.55</v>
          </cell>
          <cell r="K158">
            <v>3.65</v>
          </cell>
          <cell r="L158">
            <v>5.09</v>
          </cell>
          <cell r="M158">
            <v>0</v>
          </cell>
          <cell r="N158">
            <v>3.78</v>
          </cell>
          <cell r="O158">
            <v>0</v>
          </cell>
          <cell r="P158">
            <v>64.2</v>
          </cell>
          <cell r="Q158">
            <v>5.3</v>
          </cell>
          <cell r="R158">
            <v>5.3</v>
          </cell>
          <cell r="S158">
            <v>6.62</v>
          </cell>
          <cell r="T158">
            <v>0</v>
          </cell>
        </row>
        <row r="159">
          <cell r="A159" t="str">
            <v>10602</v>
          </cell>
          <cell r="B159">
            <v>0</v>
          </cell>
          <cell r="C159">
            <v>0</v>
          </cell>
          <cell r="D159">
            <v>8.49</v>
          </cell>
          <cell r="E159">
            <v>0</v>
          </cell>
          <cell r="F159">
            <v>0.77</v>
          </cell>
          <cell r="G159">
            <v>0</v>
          </cell>
          <cell r="H159">
            <v>19.16</v>
          </cell>
          <cell r="I159">
            <v>6.15</v>
          </cell>
          <cell r="J159">
            <v>6.15</v>
          </cell>
          <cell r="K159">
            <v>3.43</v>
          </cell>
          <cell r="L159">
            <v>4.8899999999999997</v>
          </cell>
          <cell r="M159">
            <v>0</v>
          </cell>
          <cell r="N159">
            <v>3.63</v>
          </cell>
          <cell r="O159">
            <v>0</v>
          </cell>
          <cell r="P159">
            <v>59.06</v>
          </cell>
          <cell r="Q159">
            <v>4.9800000000000004</v>
          </cell>
          <cell r="R159">
            <v>4.9800000000000004</v>
          </cell>
          <cell r="S159">
            <v>6.22</v>
          </cell>
          <cell r="T159">
            <v>0</v>
          </cell>
        </row>
        <row r="160">
          <cell r="A160" t="str">
            <v>10610</v>
          </cell>
          <cell r="B160">
            <v>0</v>
          </cell>
          <cell r="C160">
            <v>0</v>
          </cell>
          <cell r="D160">
            <v>9.0399999999999991</v>
          </cell>
          <cell r="E160">
            <v>0</v>
          </cell>
          <cell r="F160">
            <v>0.81</v>
          </cell>
          <cell r="G160">
            <v>0</v>
          </cell>
          <cell r="H160">
            <v>19.36</v>
          </cell>
          <cell r="I160">
            <v>6.35</v>
          </cell>
          <cell r="J160">
            <v>6.35</v>
          </cell>
          <cell r="K160">
            <v>3.58</v>
          </cell>
          <cell r="L160">
            <v>4.99</v>
          </cell>
          <cell r="M160">
            <v>0</v>
          </cell>
          <cell r="N160">
            <v>3.71</v>
          </cell>
          <cell r="O160">
            <v>0</v>
          </cell>
          <cell r="P160">
            <v>62.92</v>
          </cell>
          <cell r="Q160">
            <v>5.08</v>
          </cell>
          <cell r="R160">
            <v>5.08</v>
          </cell>
          <cell r="S160">
            <v>6.42</v>
          </cell>
          <cell r="T160">
            <v>0</v>
          </cell>
        </row>
        <row r="161">
          <cell r="A161" t="str">
            <v>10612</v>
          </cell>
          <cell r="B161">
            <v>0</v>
          </cell>
          <cell r="C161">
            <v>0</v>
          </cell>
          <cell r="D161">
            <v>8.32</v>
          </cell>
          <cell r="E161">
            <v>0</v>
          </cell>
          <cell r="F161">
            <v>0.76</v>
          </cell>
          <cell r="G161">
            <v>0</v>
          </cell>
          <cell r="H161">
            <v>18.78</v>
          </cell>
          <cell r="I161">
            <v>5.97</v>
          </cell>
          <cell r="J161">
            <v>5.97</v>
          </cell>
          <cell r="K161">
            <v>3.36</v>
          </cell>
          <cell r="L161">
            <v>4.79</v>
          </cell>
          <cell r="M161">
            <v>0</v>
          </cell>
          <cell r="N161">
            <v>3.56</v>
          </cell>
          <cell r="O161">
            <v>0</v>
          </cell>
          <cell r="P161">
            <v>57.88</v>
          </cell>
          <cell r="Q161">
            <v>4.78</v>
          </cell>
          <cell r="R161">
            <v>4.78</v>
          </cell>
          <cell r="S161">
            <v>6.04</v>
          </cell>
          <cell r="T161">
            <v>0</v>
          </cell>
        </row>
        <row r="162">
          <cell r="A162" t="str">
            <v>10640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6.03</v>
          </cell>
          <cell r="J162">
            <v>6.03</v>
          </cell>
          <cell r="K162">
            <v>3.4</v>
          </cell>
          <cell r="L162">
            <v>4.6900000000000004</v>
          </cell>
          <cell r="M162">
            <v>0</v>
          </cell>
          <cell r="N162">
            <v>3.48</v>
          </cell>
          <cell r="O162">
            <v>0</v>
          </cell>
          <cell r="P162">
            <v>0</v>
          </cell>
          <cell r="Q162">
            <v>4.83</v>
          </cell>
          <cell r="R162">
            <v>4.83</v>
          </cell>
          <cell r="S162">
            <v>6.1</v>
          </cell>
          <cell r="T162">
            <v>0</v>
          </cell>
        </row>
        <row r="163">
          <cell r="A163" t="str">
            <v>10650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6.15</v>
          </cell>
          <cell r="J163">
            <v>6.15</v>
          </cell>
          <cell r="K163">
            <v>3.47</v>
          </cell>
          <cell r="L163">
            <v>4.79</v>
          </cell>
          <cell r="M163">
            <v>0</v>
          </cell>
          <cell r="N163">
            <v>3.55</v>
          </cell>
          <cell r="O163">
            <v>0</v>
          </cell>
          <cell r="P163">
            <v>0</v>
          </cell>
          <cell r="Q163">
            <v>4.93</v>
          </cell>
          <cell r="R163">
            <v>4.93</v>
          </cell>
          <cell r="S163">
            <v>6.22</v>
          </cell>
          <cell r="T163">
            <v>0</v>
          </cell>
        </row>
        <row r="164">
          <cell r="A164" t="str">
            <v>10700</v>
          </cell>
          <cell r="B164">
            <v>0</v>
          </cell>
          <cell r="C164">
            <v>0</v>
          </cell>
          <cell r="D164">
            <v>9.1199999999999992</v>
          </cell>
          <cell r="E164">
            <v>0</v>
          </cell>
          <cell r="F164">
            <v>0.78</v>
          </cell>
          <cell r="G164">
            <v>0</v>
          </cell>
          <cell r="H164">
            <v>20.3</v>
          </cell>
          <cell r="I164">
            <v>6.51</v>
          </cell>
          <cell r="J164">
            <v>6.51</v>
          </cell>
          <cell r="K164">
            <v>3.89</v>
          </cell>
          <cell r="L164">
            <v>5.07</v>
          </cell>
          <cell r="M164">
            <v>0</v>
          </cell>
          <cell r="N164">
            <v>3.98</v>
          </cell>
          <cell r="O164">
            <v>0</v>
          </cell>
          <cell r="P164">
            <v>61.26</v>
          </cell>
          <cell r="Q164">
            <v>4.8899999999999997</v>
          </cell>
          <cell r="R164">
            <v>4.8899999999999997</v>
          </cell>
          <cell r="S164">
            <v>6.5</v>
          </cell>
          <cell r="T164">
            <v>0</v>
          </cell>
        </row>
        <row r="165">
          <cell r="A165" t="str">
            <v>10710</v>
          </cell>
          <cell r="B165">
            <v>0</v>
          </cell>
          <cell r="C165">
            <v>0</v>
          </cell>
          <cell r="D165">
            <v>8.93</v>
          </cell>
          <cell r="E165">
            <v>0</v>
          </cell>
          <cell r="F165">
            <v>0.76</v>
          </cell>
          <cell r="G165">
            <v>0</v>
          </cell>
          <cell r="H165">
            <v>19.89</v>
          </cell>
          <cell r="I165">
            <v>6.32</v>
          </cell>
          <cell r="J165">
            <v>6.32</v>
          </cell>
          <cell r="K165">
            <v>3.81</v>
          </cell>
          <cell r="L165">
            <v>4.97</v>
          </cell>
          <cell r="M165">
            <v>0</v>
          </cell>
          <cell r="N165">
            <v>3.9</v>
          </cell>
          <cell r="O165">
            <v>0</v>
          </cell>
          <cell r="P165">
            <v>60.03</v>
          </cell>
          <cell r="Q165">
            <v>4.6900000000000004</v>
          </cell>
          <cell r="R165">
            <v>4.6900000000000004</v>
          </cell>
          <cell r="S165">
            <v>6.3</v>
          </cell>
          <cell r="T165">
            <v>0</v>
          </cell>
        </row>
        <row r="166">
          <cell r="A166" t="str">
            <v>10740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6</v>
          </cell>
          <cell r="J166">
            <v>6</v>
          </cell>
          <cell r="K166">
            <v>3.62</v>
          </cell>
          <cell r="L166">
            <v>4.67</v>
          </cell>
          <cell r="M166">
            <v>0</v>
          </cell>
          <cell r="N166">
            <v>3.67</v>
          </cell>
          <cell r="O166">
            <v>0</v>
          </cell>
          <cell r="P166">
            <v>0</v>
          </cell>
          <cell r="Q166">
            <v>4.45</v>
          </cell>
          <cell r="R166">
            <v>4.45</v>
          </cell>
          <cell r="S166">
            <v>5.99</v>
          </cell>
          <cell r="T166">
            <v>0</v>
          </cell>
        </row>
        <row r="167">
          <cell r="A167" t="str">
            <v>10750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6.12</v>
          </cell>
          <cell r="J167">
            <v>6.12</v>
          </cell>
          <cell r="K167">
            <v>3.69</v>
          </cell>
          <cell r="L167">
            <v>4.76</v>
          </cell>
          <cell r="M167">
            <v>0</v>
          </cell>
          <cell r="N167">
            <v>3.74</v>
          </cell>
          <cell r="O167">
            <v>0</v>
          </cell>
          <cell r="P167">
            <v>0</v>
          </cell>
          <cell r="Q167">
            <v>4.54</v>
          </cell>
          <cell r="R167">
            <v>4.54</v>
          </cell>
          <cell r="S167">
            <v>6.11</v>
          </cell>
          <cell r="T167">
            <v>0</v>
          </cell>
        </row>
        <row r="168">
          <cell r="A168" t="str">
            <v>10800</v>
          </cell>
          <cell r="B168">
            <v>0</v>
          </cell>
          <cell r="C168">
            <v>0</v>
          </cell>
          <cell r="D168">
            <v>7.15</v>
          </cell>
          <cell r="E168">
            <v>0</v>
          </cell>
          <cell r="F168">
            <v>0.97</v>
          </cell>
          <cell r="G168">
            <v>0</v>
          </cell>
          <cell r="H168">
            <v>19.5</v>
          </cell>
          <cell r="I168">
            <v>6.51</v>
          </cell>
          <cell r="J168">
            <v>6.51</v>
          </cell>
          <cell r="K168">
            <v>3.52</v>
          </cell>
          <cell r="L168">
            <v>4.91</v>
          </cell>
          <cell r="M168">
            <v>0</v>
          </cell>
          <cell r="N168">
            <v>4.59</v>
          </cell>
          <cell r="O168">
            <v>0</v>
          </cell>
          <cell r="P168">
            <v>63.48</v>
          </cell>
          <cell r="Q168">
            <v>4.97</v>
          </cell>
          <cell r="R168">
            <v>4.97</v>
          </cell>
          <cell r="S168">
            <v>6.34</v>
          </cell>
          <cell r="T168">
            <v>0</v>
          </cell>
        </row>
        <row r="169">
          <cell r="A169" t="str">
            <v>10810</v>
          </cell>
          <cell r="B169">
            <v>0</v>
          </cell>
          <cell r="C169">
            <v>0</v>
          </cell>
          <cell r="D169">
            <v>7</v>
          </cell>
          <cell r="E169">
            <v>0</v>
          </cell>
          <cell r="F169">
            <v>0.95</v>
          </cell>
          <cell r="G169">
            <v>0</v>
          </cell>
          <cell r="H169">
            <v>19.11</v>
          </cell>
          <cell r="I169">
            <v>6.31</v>
          </cell>
          <cell r="J169">
            <v>6.31</v>
          </cell>
          <cell r="K169">
            <v>3.45</v>
          </cell>
          <cell r="L169">
            <v>4.8099999999999996</v>
          </cell>
          <cell r="M169">
            <v>0</v>
          </cell>
          <cell r="N169">
            <v>4.5</v>
          </cell>
          <cell r="O169">
            <v>0</v>
          </cell>
          <cell r="P169">
            <v>62.21</v>
          </cell>
          <cell r="Q169">
            <v>4.7699999999999996</v>
          </cell>
          <cell r="R169">
            <v>4.7699999999999996</v>
          </cell>
          <cell r="S169">
            <v>6.15</v>
          </cell>
          <cell r="T169">
            <v>0</v>
          </cell>
        </row>
        <row r="170">
          <cell r="A170" t="str">
            <v>10840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0.9</v>
          </cell>
          <cell r="G170">
            <v>0</v>
          </cell>
          <cell r="H170">
            <v>0</v>
          </cell>
          <cell r="I170">
            <v>6</v>
          </cell>
          <cell r="J170">
            <v>6</v>
          </cell>
          <cell r="K170">
            <v>3.28</v>
          </cell>
          <cell r="L170">
            <v>4.5199999999999996</v>
          </cell>
          <cell r="M170">
            <v>0</v>
          </cell>
          <cell r="N170">
            <v>4.2300000000000004</v>
          </cell>
          <cell r="O170">
            <v>0</v>
          </cell>
          <cell r="P170">
            <v>0</v>
          </cell>
          <cell r="Q170">
            <v>4.53</v>
          </cell>
          <cell r="R170">
            <v>4.53</v>
          </cell>
          <cell r="S170">
            <v>5.84</v>
          </cell>
          <cell r="T170">
            <v>0</v>
          </cell>
        </row>
        <row r="171">
          <cell r="A171" t="str">
            <v>10850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0.92</v>
          </cell>
          <cell r="G171">
            <v>0</v>
          </cell>
          <cell r="H171">
            <v>0</v>
          </cell>
          <cell r="I171">
            <v>6.12</v>
          </cell>
          <cell r="J171">
            <v>6.12</v>
          </cell>
          <cell r="K171">
            <v>3.35</v>
          </cell>
          <cell r="L171">
            <v>4.62</v>
          </cell>
          <cell r="M171">
            <v>0</v>
          </cell>
          <cell r="N171">
            <v>4.32</v>
          </cell>
          <cell r="O171">
            <v>0</v>
          </cell>
          <cell r="P171">
            <v>0</v>
          </cell>
          <cell r="Q171">
            <v>4.62</v>
          </cell>
          <cell r="R171">
            <v>4.62</v>
          </cell>
          <cell r="S171">
            <v>5.96</v>
          </cell>
          <cell r="T171">
            <v>0</v>
          </cell>
        </row>
        <row r="172">
          <cell r="A172" t="str">
            <v>11000</v>
          </cell>
          <cell r="B172">
            <v>0</v>
          </cell>
          <cell r="C172">
            <v>0</v>
          </cell>
          <cell r="D172">
            <v>7.55</v>
          </cell>
          <cell r="E172">
            <v>0</v>
          </cell>
          <cell r="F172">
            <v>0.94</v>
          </cell>
          <cell r="G172">
            <v>0</v>
          </cell>
          <cell r="H172">
            <v>20.14</v>
          </cell>
          <cell r="I172">
            <v>6.77</v>
          </cell>
          <cell r="J172">
            <v>6.77</v>
          </cell>
          <cell r="K172">
            <v>3.54</v>
          </cell>
          <cell r="L172">
            <v>6.51</v>
          </cell>
          <cell r="M172">
            <v>0</v>
          </cell>
          <cell r="N172">
            <v>3.71</v>
          </cell>
          <cell r="O172">
            <v>0</v>
          </cell>
          <cell r="P172">
            <v>67.42</v>
          </cell>
          <cell r="Q172">
            <v>5.46</v>
          </cell>
          <cell r="R172">
            <v>5.46</v>
          </cell>
          <cell r="S172">
            <v>6.95</v>
          </cell>
          <cell r="T172">
            <v>0</v>
          </cell>
        </row>
        <row r="173">
          <cell r="A173" t="str">
            <v>11010</v>
          </cell>
          <cell r="B173">
            <v>0</v>
          </cell>
          <cell r="C173">
            <v>0</v>
          </cell>
          <cell r="D173">
            <v>7.4</v>
          </cell>
          <cell r="E173">
            <v>0</v>
          </cell>
          <cell r="F173">
            <v>0.92</v>
          </cell>
          <cell r="G173">
            <v>0</v>
          </cell>
          <cell r="H173">
            <v>19.739999999999998</v>
          </cell>
          <cell r="I173">
            <v>6.56</v>
          </cell>
          <cell r="J173">
            <v>6.56</v>
          </cell>
          <cell r="K173">
            <v>3.47</v>
          </cell>
          <cell r="L173">
            <v>6.38</v>
          </cell>
          <cell r="M173">
            <v>0</v>
          </cell>
          <cell r="N173">
            <v>3.63</v>
          </cell>
          <cell r="O173">
            <v>0</v>
          </cell>
          <cell r="P173">
            <v>66.069999999999993</v>
          </cell>
          <cell r="Q173">
            <v>5.24</v>
          </cell>
          <cell r="R173">
            <v>5.24</v>
          </cell>
          <cell r="S173">
            <v>6.74</v>
          </cell>
          <cell r="T173">
            <v>0</v>
          </cell>
        </row>
        <row r="174">
          <cell r="A174" t="str">
            <v>11100</v>
          </cell>
          <cell r="B174">
            <v>0</v>
          </cell>
          <cell r="C174">
            <v>0</v>
          </cell>
          <cell r="D174">
            <v>7.4</v>
          </cell>
          <cell r="E174">
            <v>0</v>
          </cell>
          <cell r="F174">
            <v>0.94</v>
          </cell>
          <cell r="G174">
            <v>0</v>
          </cell>
          <cell r="H174">
            <v>20.23</v>
          </cell>
          <cell r="I174">
            <v>6.39</v>
          </cell>
          <cell r="J174">
            <v>6.39</v>
          </cell>
          <cell r="K174">
            <v>3.65</v>
          </cell>
          <cell r="L174">
            <v>6.43</v>
          </cell>
          <cell r="M174">
            <v>0</v>
          </cell>
          <cell r="N174">
            <v>3.78</v>
          </cell>
          <cell r="O174">
            <v>0</v>
          </cell>
          <cell r="P174">
            <v>67.209999999999994</v>
          </cell>
          <cell r="Q174">
            <v>5.41</v>
          </cell>
          <cell r="R174">
            <v>5.41</v>
          </cell>
          <cell r="S174">
            <v>6.87</v>
          </cell>
          <cell r="T174">
            <v>0</v>
          </cell>
        </row>
        <row r="175">
          <cell r="A175" t="str">
            <v>11110</v>
          </cell>
          <cell r="B175">
            <v>0</v>
          </cell>
          <cell r="C175">
            <v>0</v>
          </cell>
          <cell r="D175">
            <v>7.25</v>
          </cell>
          <cell r="E175">
            <v>0</v>
          </cell>
          <cell r="F175">
            <v>0.92</v>
          </cell>
          <cell r="G175">
            <v>0</v>
          </cell>
          <cell r="H175">
            <v>19.829999999999998</v>
          </cell>
          <cell r="I175">
            <v>6.2</v>
          </cell>
          <cell r="J175">
            <v>6.2</v>
          </cell>
          <cell r="K175">
            <v>3.58</v>
          </cell>
          <cell r="L175">
            <v>6.3</v>
          </cell>
          <cell r="M175">
            <v>0</v>
          </cell>
          <cell r="N175">
            <v>3.71</v>
          </cell>
          <cell r="O175">
            <v>0</v>
          </cell>
          <cell r="P175">
            <v>65.87</v>
          </cell>
          <cell r="Q175">
            <v>5.2</v>
          </cell>
          <cell r="R175">
            <v>5.2</v>
          </cell>
          <cell r="S175">
            <v>6.66</v>
          </cell>
          <cell r="T175">
            <v>0</v>
          </cell>
        </row>
        <row r="176">
          <cell r="A176" t="str">
            <v>11112</v>
          </cell>
          <cell r="B176">
            <v>0</v>
          </cell>
          <cell r="C176">
            <v>0</v>
          </cell>
          <cell r="D176">
            <v>6.67</v>
          </cell>
          <cell r="E176">
            <v>0</v>
          </cell>
          <cell r="F176">
            <v>0.86</v>
          </cell>
          <cell r="G176">
            <v>0</v>
          </cell>
          <cell r="H176">
            <v>19.23</v>
          </cell>
          <cell r="I176">
            <v>5.83</v>
          </cell>
          <cell r="J176">
            <v>5.83</v>
          </cell>
          <cell r="K176">
            <v>3.36</v>
          </cell>
          <cell r="L176">
            <v>6.05</v>
          </cell>
          <cell r="M176">
            <v>0</v>
          </cell>
          <cell r="N176">
            <v>3.56</v>
          </cell>
          <cell r="O176">
            <v>0</v>
          </cell>
          <cell r="P176">
            <v>60.6</v>
          </cell>
          <cell r="Q176">
            <v>4.88</v>
          </cell>
          <cell r="R176">
            <v>4.88</v>
          </cell>
          <cell r="S176">
            <v>6.26</v>
          </cell>
          <cell r="T176">
            <v>0</v>
          </cell>
        </row>
        <row r="177">
          <cell r="A177" t="str">
            <v>11300</v>
          </cell>
          <cell r="B177">
            <v>0</v>
          </cell>
          <cell r="C177">
            <v>0</v>
          </cell>
          <cell r="D177">
            <v>6.9</v>
          </cell>
          <cell r="E177">
            <v>0</v>
          </cell>
          <cell r="F177">
            <v>0</v>
          </cell>
          <cell r="G177">
            <v>0</v>
          </cell>
          <cell r="H177">
            <v>22.58</v>
          </cell>
          <cell r="I177">
            <v>6.59</v>
          </cell>
          <cell r="J177">
            <v>6.59</v>
          </cell>
          <cell r="K177">
            <v>3.86</v>
          </cell>
          <cell r="L177">
            <v>5.46</v>
          </cell>
          <cell r="M177">
            <v>0</v>
          </cell>
          <cell r="N177">
            <v>4.3099999999999996</v>
          </cell>
          <cell r="O177">
            <v>0</v>
          </cell>
          <cell r="P177">
            <v>0</v>
          </cell>
          <cell r="Q177">
            <v>5.25</v>
          </cell>
          <cell r="R177">
            <v>5.25</v>
          </cell>
          <cell r="S177">
            <v>6.18</v>
          </cell>
          <cell r="T177">
            <v>0</v>
          </cell>
        </row>
        <row r="178">
          <cell r="A178" t="str">
            <v>11310</v>
          </cell>
          <cell r="B178">
            <v>0</v>
          </cell>
          <cell r="C178">
            <v>0</v>
          </cell>
          <cell r="D178">
            <v>6.76</v>
          </cell>
          <cell r="E178">
            <v>0</v>
          </cell>
          <cell r="F178">
            <v>0</v>
          </cell>
          <cell r="G178">
            <v>0</v>
          </cell>
          <cell r="H178">
            <v>22.13</v>
          </cell>
          <cell r="I178">
            <v>6.39</v>
          </cell>
          <cell r="J178">
            <v>6.39</v>
          </cell>
          <cell r="K178">
            <v>3.78</v>
          </cell>
          <cell r="L178">
            <v>5.35</v>
          </cell>
          <cell r="M178">
            <v>0</v>
          </cell>
          <cell r="N178">
            <v>4.2300000000000004</v>
          </cell>
          <cell r="O178">
            <v>0</v>
          </cell>
          <cell r="P178">
            <v>0</v>
          </cell>
          <cell r="Q178">
            <v>5.04</v>
          </cell>
          <cell r="R178">
            <v>5.04</v>
          </cell>
          <cell r="S178">
            <v>6</v>
          </cell>
          <cell r="T178">
            <v>0</v>
          </cell>
        </row>
        <row r="179">
          <cell r="A179" t="str">
            <v>11313</v>
          </cell>
          <cell r="B179">
            <v>0</v>
          </cell>
          <cell r="C179">
            <v>0</v>
          </cell>
          <cell r="D179">
            <v>6.08</v>
          </cell>
          <cell r="E179">
            <v>0</v>
          </cell>
          <cell r="F179">
            <v>0</v>
          </cell>
          <cell r="G179">
            <v>0</v>
          </cell>
          <cell r="H179">
            <v>21.02</v>
          </cell>
          <cell r="I179">
            <v>5.76</v>
          </cell>
          <cell r="J179">
            <v>5.76</v>
          </cell>
          <cell r="K179">
            <v>3.4</v>
          </cell>
          <cell r="L179">
            <v>5.08</v>
          </cell>
          <cell r="M179">
            <v>0</v>
          </cell>
          <cell r="N179">
            <v>4.0199999999999996</v>
          </cell>
          <cell r="O179">
            <v>0</v>
          </cell>
          <cell r="P179">
            <v>0</v>
          </cell>
          <cell r="Q179">
            <v>4.54</v>
          </cell>
          <cell r="R179">
            <v>4.54</v>
          </cell>
          <cell r="S179">
            <v>5.4</v>
          </cell>
          <cell r="T179">
            <v>0</v>
          </cell>
        </row>
        <row r="180">
          <cell r="A180" t="str">
            <v>11400</v>
          </cell>
          <cell r="B180">
            <v>0</v>
          </cell>
          <cell r="C180">
            <v>0</v>
          </cell>
          <cell r="D180">
            <v>7.15</v>
          </cell>
          <cell r="E180">
            <v>0</v>
          </cell>
          <cell r="F180">
            <v>0.96</v>
          </cell>
          <cell r="G180">
            <v>0</v>
          </cell>
          <cell r="H180">
            <v>20.21</v>
          </cell>
          <cell r="I180">
            <v>6.8</v>
          </cell>
          <cell r="J180">
            <v>6.8</v>
          </cell>
          <cell r="K180">
            <v>3.75</v>
          </cell>
          <cell r="L180">
            <v>6.23</v>
          </cell>
          <cell r="M180">
            <v>0</v>
          </cell>
          <cell r="N180">
            <v>3.91</v>
          </cell>
          <cell r="O180">
            <v>0</v>
          </cell>
          <cell r="P180">
            <v>69.040000000000006</v>
          </cell>
          <cell r="Q180">
            <v>5.56</v>
          </cell>
          <cell r="R180">
            <v>5.56</v>
          </cell>
          <cell r="S180">
            <v>6.57</v>
          </cell>
          <cell r="T180">
            <v>0</v>
          </cell>
        </row>
        <row r="181">
          <cell r="A181" t="str">
            <v>11410</v>
          </cell>
          <cell r="B181">
            <v>0</v>
          </cell>
          <cell r="C181">
            <v>0</v>
          </cell>
          <cell r="D181">
            <v>7</v>
          </cell>
          <cell r="E181">
            <v>0</v>
          </cell>
          <cell r="F181">
            <v>0.94</v>
          </cell>
          <cell r="G181">
            <v>0</v>
          </cell>
          <cell r="H181">
            <v>19.809999999999999</v>
          </cell>
          <cell r="I181">
            <v>6.59</v>
          </cell>
          <cell r="J181">
            <v>6.59</v>
          </cell>
          <cell r="K181">
            <v>3.67</v>
          </cell>
          <cell r="L181">
            <v>6.1</v>
          </cell>
          <cell r="M181">
            <v>0</v>
          </cell>
          <cell r="N181">
            <v>3.83</v>
          </cell>
          <cell r="O181">
            <v>0</v>
          </cell>
          <cell r="P181">
            <v>67.66</v>
          </cell>
          <cell r="Q181">
            <v>5.34</v>
          </cell>
          <cell r="R181">
            <v>5.34</v>
          </cell>
          <cell r="S181">
            <v>6.37</v>
          </cell>
          <cell r="T181">
            <v>0</v>
          </cell>
        </row>
        <row r="182">
          <cell r="A182" t="str">
            <v>11440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6.26</v>
          </cell>
          <cell r="J182">
            <v>6.26</v>
          </cell>
          <cell r="K182">
            <v>3.49</v>
          </cell>
          <cell r="L182">
            <v>5.74</v>
          </cell>
          <cell r="M182">
            <v>0</v>
          </cell>
          <cell r="N182">
            <v>3.6</v>
          </cell>
          <cell r="O182">
            <v>0</v>
          </cell>
          <cell r="P182">
            <v>0</v>
          </cell>
          <cell r="Q182">
            <v>5.07</v>
          </cell>
          <cell r="R182">
            <v>5.07</v>
          </cell>
          <cell r="S182">
            <v>6.05</v>
          </cell>
          <cell r="T182">
            <v>0</v>
          </cell>
        </row>
        <row r="183">
          <cell r="A183" t="str">
            <v>11450</v>
          </cell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6.39</v>
          </cell>
          <cell r="J183">
            <v>6.39</v>
          </cell>
          <cell r="K183">
            <v>3.56</v>
          </cell>
          <cell r="L183">
            <v>5.86</v>
          </cell>
          <cell r="M183">
            <v>0</v>
          </cell>
          <cell r="N183">
            <v>3.67</v>
          </cell>
          <cell r="O183">
            <v>0</v>
          </cell>
          <cell r="P183">
            <v>0</v>
          </cell>
          <cell r="Q183">
            <v>5.17</v>
          </cell>
          <cell r="R183">
            <v>5.17</v>
          </cell>
          <cell r="S183">
            <v>6.17</v>
          </cell>
          <cell r="T183">
            <v>0</v>
          </cell>
        </row>
        <row r="184">
          <cell r="A184" t="str">
            <v>11811</v>
          </cell>
          <cell r="B184">
            <v>0</v>
          </cell>
          <cell r="C184">
            <v>0</v>
          </cell>
          <cell r="D184">
            <v>6.48</v>
          </cell>
          <cell r="E184">
            <v>0</v>
          </cell>
          <cell r="F184">
            <v>0</v>
          </cell>
          <cell r="G184">
            <v>0</v>
          </cell>
          <cell r="H184">
            <v>18.36</v>
          </cell>
          <cell r="I184">
            <v>5.66</v>
          </cell>
          <cell r="J184">
            <v>5.66</v>
          </cell>
          <cell r="K184">
            <v>3.05</v>
          </cell>
          <cell r="L184">
            <v>4.71</v>
          </cell>
          <cell r="M184">
            <v>0</v>
          </cell>
          <cell r="N184">
            <v>3.87</v>
          </cell>
          <cell r="O184">
            <v>0</v>
          </cell>
          <cell r="P184">
            <v>0</v>
          </cell>
          <cell r="Q184">
            <v>4.3899999999999997</v>
          </cell>
          <cell r="R184">
            <v>4.3899999999999997</v>
          </cell>
          <cell r="S184">
            <v>5.91</v>
          </cell>
          <cell r="T184">
            <v>0</v>
          </cell>
        </row>
        <row r="185">
          <cell r="A185" t="str">
            <v>11814</v>
          </cell>
          <cell r="B185">
            <v>0</v>
          </cell>
          <cell r="C185">
            <v>0</v>
          </cell>
          <cell r="D185">
            <v>5.67</v>
          </cell>
          <cell r="E185">
            <v>0</v>
          </cell>
          <cell r="F185">
            <v>0</v>
          </cell>
          <cell r="G185">
            <v>0</v>
          </cell>
          <cell r="H185">
            <v>16.52</v>
          </cell>
          <cell r="I185">
            <v>4.96</v>
          </cell>
          <cell r="J185">
            <v>4.96</v>
          </cell>
          <cell r="K185">
            <v>2.67</v>
          </cell>
          <cell r="L185">
            <v>4.37</v>
          </cell>
          <cell r="M185">
            <v>0</v>
          </cell>
          <cell r="N185">
            <v>3.59</v>
          </cell>
          <cell r="O185">
            <v>0</v>
          </cell>
          <cell r="P185">
            <v>0</v>
          </cell>
          <cell r="Q185">
            <v>3.85</v>
          </cell>
          <cell r="R185">
            <v>3.85</v>
          </cell>
          <cell r="S185">
            <v>5.19</v>
          </cell>
          <cell r="T185">
            <v>0</v>
          </cell>
        </row>
        <row r="186">
          <cell r="A186" t="str">
            <v>11841</v>
          </cell>
          <cell r="B186">
            <v>0</v>
          </cell>
          <cell r="C186">
            <v>0</v>
          </cell>
          <cell r="D186">
            <v>0</v>
          </cell>
          <cell r="E186">
            <v>4.1100000000000003</v>
          </cell>
          <cell r="F186">
            <v>0</v>
          </cell>
          <cell r="G186">
            <v>0</v>
          </cell>
          <cell r="H186">
            <v>0</v>
          </cell>
          <cell r="I186">
            <v>5.37</v>
          </cell>
          <cell r="J186">
            <v>5.37</v>
          </cell>
          <cell r="K186">
            <v>2.89</v>
          </cell>
          <cell r="L186">
            <v>4.42</v>
          </cell>
          <cell r="M186">
            <v>0</v>
          </cell>
          <cell r="N186">
            <v>3.63</v>
          </cell>
          <cell r="O186">
            <v>0</v>
          </cell>
          <cell r="P186">
            <v>0</v>
          </cell>
          <cell r="Q186">
            <v>4.17</v>
          </cell>
          <cell r="R186">
            <v>4.17</v>
          </cell>
          <cell r="S186">
            <v>5.61</v>
          </cell>
          <cell r="T186">
            <v>0</v>
          </cell>
        </row>
        <row r="187">
          <cell r="A187" t="str">
            <v>11844</v>
          </cell>
          <cell r="B187">
            <v>0</v>
          </cell>
          <cell r="C187">
            <v>0</v>
          </cell>
          <cell r="D187">
            <v>0</v>
          </cell>
          <cell r="E187">
            <v>3.86</v>
          </cell>
          <cell r="F187">
            <v>0</v>
          </cell>
          <cell r="G187">
            <v>0</v>
          </cell>
          <cell r="H187">
            <v>0</v>
          </cell>
          <cell r="I187">
            <v>4.71</v>
          </cell>
          <cell r="J187">
            <v>4.71</v>
          </cell>
          <cell r="K187">
            <v>2.54</v>
          </cell>
          <cell r="L187">
            <v>4.1100000000000003</v>
          </cell>
          <cell r="M187">
            <v>0</v>
          </cell>
          <cell r="N187">
            <v>3.38</v>
          </cell>
          <cell r="O187">
            <v>0</v>
          </cell>
          <cell r="P187">
            <v>0</v>
          </cell>
          <cell r="Q187">
            <v>3.66</v>
          </cell>
          <cell r="R187">
            <v>3.66</v>
          </cell>
          <cell r="S187">
            <v>4.93</v>
          </cell>
          <cell r="T187">
            <v>0</v>
          </cell>
        </row>
        <row r="188">
          <cell r="A188" t="str">
            <v>11851</v>
          </cell>
          <cell r="B188">
            <v>0</v>
          </cell>
          <cell r="C188">
            <v>0</v>
          </cell>
          <cell r="D188">
            <v>0</v>
          </cell>
          <cell r="E188">
            <v>4.1900000000000004</v>
          </cell>
          <cell r="F188">
            <v>0</v>
          </cell>
          <cell r="G188">
            <v>0</v>
          </cell>
          <cell r="H188">
            <v>0</v>
          </cell>
          <cell r="I188">
            <v>5.48</v>
          </cell>
          <cell r="J188">
            <v>5.48</v>
          </cell>
          <cell r="K188">
            <v>2.95</v>
          </cell>
          <cell r="L188">
            <v>4.51</v>
          </cell>
          <cell r="M188">
            <v>0</v>
          </cell>
          <cell r="N188">
            <v>3.71</v>
          </cell>
          <cell r="O188">
            <v>0</v>
          </cell>
          <cell r="P188">
            <v>0</v>
          </cell>
          <cell r="Q188">
            <v>4.25</v>
          </cell>
          <cell r="R188">
            <v>4.25</v>
          </cell>
          <cell r="S188">
            <v>5.73</v>
          </cell>
          <cell r="T188">
            <v>0</v>
          </cell>
        </row>
        <row r="189">
          <cell r="A189" t="str">
            <v>11854</v>
          </cell>
          <cell r="B189">
            <v>0</v>
          </cell>
          <cell r="C189">
            <v>0</v>
          </cell>
          <cell r="D189">
            <v>0</v>
          </cell>
          <cell r="E189">
            <v>3.94</v>
          </cell>
          <cell r="F189">
            <v>0</v>
          </cell>
          <cell r="G189">
            <v>0</v>
          </cell>
          <cell r="H189">
            <v>0</v>
          </cell>
          <cell r="I189">
            <v>4.8099999999999996</v>
          </cell>
          <cell r="J189">
            <v>4.8099999999999996</v>
          </cell>
          <cell r="K189">
            <v>2.59</v>
          </cell>
          <cell r="L189">
            <v>4.2</v>
          </cell>
          <cell r="M189">
            <v>0</v>
          </cell>
          <cell r="N189">
            <v>3.45</v>
          </cell>
          <cell r="O189">
            <v>0</v>
          </cell>
          <cell r="P189">
            <v>0</v>
          </cell>
          <cell r="Q189">
            <v>3.73</v>
          </cell>
          <cell r="R189">
            <v>3.73</v>
          </cell>
          <cell r="S189">
            <v>5.03</v>
          </cell>
          <cell r="T189">
            <v>0</v>
          </cell>
        </row>
        <row r="190">
          <cell r="A190" t="str">
            <v>11901</v>
          </cell>
          <cell r="B190">
            <v>0</v>
          </cell>
          <cell r="C190">
            <v>0</v>
          </cell>
          <cell r="D190">
            <v>8.17</v>
          </cell>
          <cell r="E190">
            <v>0</v>
          </cell>
          <cell r="F190">
            <v>0.78</v>
          </cell>
          <cell r="G190">
            <v>0</v>
          </cell>
          <cell r="H190">
            <v>19.12</v>
          </cell>
          <cell r="I190">
            <v>6.14</v>
          </cell>
          <cell r="J190">
            <v>6.14</v>
          </cell>
          <cell r="K190">
            <v>3.46</v>
          </cell>
          <cell r="L190">
            <v>4.8499999999999996</v>
          </cell>
          <cell r="M190">
            <v>0</v>
          </cell>
          <cell r="N190">
            <v>3.87</v>
          </cell>
          <cell r="O190">
            <v>0</v>
          </cell>
          <cell r="P190">
            <v>61.41</v>
          </cell>
          <cell r="Q190">
            <v>4.74</v>
          </cell>
          <cell r="R190">
            <v>4.74</v>
          </cell>
          <cell r="S190">
            <v>6</v>
          </cell>
          <cell r="T190">
            <v>0</v>
          </cell>
        </row>
        <row r="191">
          <cell r="A191" t="str">
            <v>11904</v>
          </cell>
          <cell r="B191">
            <v>0</v>
          </cell>
          <cell r="C191">
            <v>0</v>
          </cell>
          <cell r="D191">
            <v>7.15</v>
          </cell>
          <cell r="E191">
            <v>0</v>
          </cell>
          <cell r="F191">
            <v>0.68</v>
          </cell>
          <cell r="G191">
            <v>0</v>
          </cell>
          <cell r="H191">
            <v>17.2</v>
          </cell>
          <cell r="I191">
            <v>5.38</v>
          </cell>
          <cell r="J191">
            <v>5.38</v>
          </cell>
          <cell r="K191">
            <v>3.04</v>
          </cell>
          <cell r="L191">
            <v>4.51</v>
          </cell>
          <cell r="M191">
            <v>0</v>
          </cell>
          <cell r="N191">
            <v>3.6</v>
          </cell>
          <cell r="O191">
            <v>0</v>
          </cell>
          <cell r="P191">
            <v>65.33</v>
          </cell>
          <cell r="Q191">
            <v>4.16</v>
          </cell>
          <cell r="R191">
            <v>4.16</v>
          </cell>
          <cell r="S191">
            <v>5.26</v>
          </cell>
          <cell r="T191">
            <v>0</v>
          </cell>
        </row>
        <row r="192">
          <cell r="A192" t="str">
            <v>11911</v>
          </cell>
          <cell r="B192">
            <v>0</v>
          </cell>
          <cell r="C192">
            <v>0</v>
          </cell>
          <cell r="D192">
            <v>8.01</v>
          </cell>
          <cell r="E192">
            <v>0</v>
          </cell>
          <cell r="F192">
            <v>0.76</v>
          </cell>
          <cell r="G192">
            <v>0</v>
          </cell>
          <cell r="H192">
            <v>18.73</v>
          </cell>
          <cell r="I192">
            <v>5.95</v>
          </cell>
          <cell r="J192">
            <v>5.95</v>
          </cell>
          <cell r="K192">
            <v>3.4</v>
          </cell>
          <cell r="L192">
            <v>4.75</v>
          </cell>
          <cell r="M192">
            <v>0</v>
          </cell>
          <cell r="N192">
            <v>3.79</v>
          </cell>
          <cell r="O192">
            <v>0</v>
          </cell>
          <cell r="P192">
            <v>60.18</v>
          </cell>
          <cell r="Q192">
            <v>4.55</v>
          </cell>
          <cell r="R192">
            <v>4.55</v>
          </cell>
          <cell r="S192">
            <v>5.82</v>
          </cell>
          <cell r="T192">
            <v>0</v>
          </cell>
        </row>
        <row r="193">
          <cell r="A193" t="str">
            <v>11914</v>
          </cell>
          <cell r="B193">
            <v>0</v>
          </cell>
          <cell r="C193">
            <v>0</v>
          </cell>
          <cell r="D193">
            <v>7.01</v>
          </cell>
          <cell r="E193">
            <v>4.22</v>
          </cell>
          <cell r="F193">
            <v>0.67</v>
          </cell>
          <cell r="G193">
            <v>0</v>
          </cell>
          <cell r="H193">
            <v>16.86</v>
          </cell>
          <cell r="I193">
            <v>5.22</v>
          </cell>
          <cell r="J193">
            <v>5.22</v>
          </cell>
          <cell r="K193">
            <v>2.98</v>
          </cell>
          <cell r="L193">
            <v>4.42</v>
          </cell>
          <cell r="M193">
            <v>0</v>
          </cell>
          <cell r="N193">
            <v>3.52</v>
          </cell>
          <cell r="O193">
            <v>0</v>
          </cell>
          <cell r="P193">
            <v>64.03</v>
          </cell>
          <cell r="Q193">
            <v>3.99</v>
          </cell>
          <cell r="R193">
            <v>3.99</v>
          </cell>
          <cell r="S193">
            <v>5.0999999999999996</v>
          </cell>
          <cell r="T193">
            <v>0</v>
          </cell>
        </row>
        <row r="194">
          <cell r="A194" t="str">
            <v>11941</v>
          </cell>
          <cell r="B194">
            <v>0</v>
          </cell>
          <cell r="C194">
            <v>0</v>
          </cell>
          <cell r="D194">
            <v>0</v>
          </cell>
          <cell r="E194">
            <v>4.2699999999999996</v>
          </cell>
          <cell r="F194">
            <v>0</v>
          </cell>
          <cell r="G194">
            <v>0</v>
          </cell>
          <cell r="H194">
            <v>0</v>
          </cell>
          <cell r="I194">
            <v>5.65</v>
          </cell>
          <cell r="J194">
            <v>5.65</v>
          </cell>
          <cell r="K194">
            <v>3.23</v>
          </cell>
          <cell r="L194">
            <v>4.47</v>
          </cell>
          <cell r="M194">
            <v>0</v>
          </cell>
          <cell r="N194">
            <v>3.56</v>
          </cell>
          <cell r="O194">
            <v>0</v>
          </cell>
          <cell r="P194">
            <v>0</v>
          </cell>
          <cell r="Q194">
            <v>4.32</v>
          </cell>
          <cell r="R194">
            <v>4.32</v>
          </cell>
          <cell r="S194">
            <v>5.52</v>
          </cell>
          <cell r="T194">
            <v>0</v>
          </cell>
        </row>
        <row r="195">
          <cell r="A195" t="str">
            <v>11944</v>
          </cell>
          <cell r="B195">
            <v>0</v>
          </cell>
          <cell r="C195">
            <v>0</v>
          </cell>
          <cell r="D195">
            <v>0</v>
          </cell>
          <cell r="E195">
            <v>4.01</v>
          </cell>
          <cell r="F195">
            <v>0</v>
          </cell>
          <cell r="G195">
            <v>0</v>
          </cell>
          <cell r="H195">
            <v>0</v>
          </cell>
          <cell r="I195">
            <v>4.96</v>
          </cell>
          <cell r="J195">
            <v>4.96</v>
          </cell>
          <cell r="K195">
            <v>2.83</v>
          </cell>
          <cell r="L195">
            <v>4.1500000000000004</v>
          </cell>
          <cell r="M195">
            <v>0</v>
          </cell>
          <cell r="N195">
            <v>3.31</v>
          </cell>
          <cell r="O195">
            <v>0</v>
          </cell>
          <cell r="P195">
            <v>0</v>
          </cell>
          <cell r="Q195">
            <v>3.79</v>
          </cell>
          <cell r="R195">
            <v>3.79</v>
          </cell>
          <cell r="S195">
            <v>4.8499999999999996</v>
          </cell>
          <cell r="T195">
            <v>0</v>
          </cell>
        </row>
        <row r="196">
          <cell r="A196" t="str">
            <v>11951</v>
          </cell>
          <cell r="B196">
            <v>0</v>
          </cell>
          <cell r="C196">
            <v>0</v>
          </cell>
          <cell r="D196">
            <v>0</v>
          </cell>
          <cell r="E196">
            <v>4.3600000000000003</v>
          </cell>
          <cell r="F196">
            <v>0</v>
          </cell>
          <cell r="G196">
            <v>0</v>
          </cell>
          <cell r="H196">
            <v>0</v>
          </cell>
          <cell r="I196">
            <v>5.77</v>
          </cell>
          <cell r="J196">
            <v>5.77</v>
          </cell>
          <cell r="K196">
            <v>3.29</v>
          </cell>
          <cell r="L196">
            <v>4.5599999999999996</v>
          </cell>
          <cell r="M196">
            <v>0</v>
          </cell>
          <cell r="N196">
            <v>3.64</v>
          </cell>
          <cell r="O196">
            <v>0</v>
          </cell>
          <cell r="P196">
            <v>0</v>
          </cell>
          <cell r="Q196">
            <v>4.4000000000000004</v>
          </cell>
          <cell r="R196">
            <v>4.4000000000000004</v>
          </cell>
          <cell r="S196">
            <v>5.64</v>
          </cell>
          <cell r="T196">
            <v>0</v>
          </cell>
        </row>
        <row r="197">
          <cell r="A197" t="str">
            <v>11954</v>
          </cell>
          <cell r="B197">
            <v>0</v>
          </cell>
          <cell r="C197">
            <v>0</v>
          </cell>
          <cell r="D197">
            <v>0</v>
          </cell>
          <cell r="E197">
            <v>4.09</v>
          </cell>
          <cell r="F197">
            <v>0</v>
          </cell>
          <cell r="G197">
            <v>0</v>
          </cell>
          <cell r="H197">
            <v>0</v>
          </cell>
          <cell r="I197">
            <v>5.0599999999999996</v>
          </cell>
          <cell r="J197">
            <v>5.0599999999999996</v>
          </cell>
          <cell r="K197">
            <v>2.89</v>
          </cell>
          <cell r="L197">
            <v>4.24</v>
          </cell>
          <cell r="M197">
            <v>0</v>
          </cell>
          <cell r="N197">
            <v>3.38</v>
          </cell>
          <cell r="O197">
            <v>0</v>
          </cell>
          <cell r="P197">
            <v>0</v>
          </cell>
          <cell r="Q197">
            <v>3.87</v>
          </cell>
          <cell r="R197">
            <v>3.87</v>
          </cell>
          <cell r="S197">
            <v>4.95</v>
          </cell>
          <cell r="T197">
            <v>0</v>
          </cell>
        </row>
        <row r="198">
          <cell r="A198" t="str">
            <v>12001</v>
          </cell>
          <cell r="B198">
            <v>0</v>
          </cell>
          <cell r="C198">
            <v>0</v>
          </cell>
          <cell r="D198">
            <v>6.17</v>
          </cell>
          <cell r="E198">
            <v>4.53</v>
          </cell>
          <cell r="F198">
            <v>0.68</v>
          </cell>
          <cell r="G198">
            <v>0</v>
          </cell>
          <cell r="H198">
            <v>20.010000000000002</v>
          </cell>
          <cell r="I198">
            <v>5.9</v>
          </cell>
          <cell r="J198">
            <v>5.9</v>
          </cell>
          <cell r="K198">
            <v>3.47</v>
          </cell>
          <cell r="L198">
            <v>4.47</v>
          </cell>
          <cell r="M198">
            <v>0</v>
          </cell>
          <cell r="N198">
            <v>4.03</v>
          </cell>
          <cell r="O198">
            <v>0</v>
          </cell>
          <cell r="P198">
            <v>61.19</v>
          </cell>
          <cell r="Q198">
            <v>4.21</v>
          </cell>
          <cell r="R198">
            <v>4.21</v>
          </cell>
          <cell r="S198">
            <v>5.53</v>
          </cell>
          <cell r="T198">
            <v>0</v>
          </cell>
        </row>
        <row r="199">
          <cell r="A199" t="str">
            <v>12004</v>
          </cell>
          <cell r="B199">
            <v>0</v>
          </cell>
          <cell r="C199">
            <v>0</v>
          </cell>
          <cell r="D199">
            <v>5.4</v>
          </cell>
          <cell r="E199">
            <v>4.26</v>
          </cell>
          <cell r="F199">
            <v>0.59</v>
          </cell>
          <cell r="G199">
            <v>0</v>
          </cell>
          <cell r="H199">
            <v>18.010000000000002</v>
          </cell>
          <cell r="I199">
            <v>5.18</v>
          </cell>
          <cell r="J199">
            <v>5.18</v>
          </cell>
          <cell r="K199">
            <v>3.04</v>
          </cell>
          <cell r="L199">
            <v>4.1500000000000004</v>
          </cell>
          <cell r="M199">
            <v>0</v>
          </cell>
          <cell r="N199">
            <v>3.75</v>
          </cell>
          <cell r="O199">
            <v>0</v>
          </cell>
          <cell r="P199">
            <v>65.099999999999994</v>
          </cell>
          <cell r="Q199">
            <v>3.7</v>
          </cell>
          <cell r="R199">
            <v>3.7</v>
          </cell>
          <cell r="S199">
            <v>4.8499999999999996</v>
          </cell>
          <cell r="T199">
            <v>0</v>
          </cell>
        </row>
        <row r="200">
          <cell r="A200" t="str">
            <v>12011</v>
          </cell>
          <cell r="B200">
            <v>0</v>
          </cell>
          <cell r="C200">
            <v>0</v>
          </cell>
          <cell r="D200">
            <v>6.05</v>
          </cell>
          <cell r="E200">
            <v>4.4400000000000004</v>
          </cell>
          <cell r="F200">
            <v>0.66</v>
          </cell>
          <cell r="G200">
            <v>0</v>
          </cell>
          <cell r="H200">
            <v>19.61</v>
          </cell>
          <cell r="I200">
            <v>5.73</v>
          </cell>
          <cell r="J200">
            <v>5.73</v>
          </cell>
          <cell r="K200">
            <v>3.4</v>
          </cell>
          <cell r="L200">
            <v>4.38</v>
          </cell>
          <cell r="M200">
            <v>0</v>
          </cell>
          <cell r="N200">
            <v>3.95</v>
          </cell>
          <cell r="O200">
            <v>0</v>
          </cell>
          <cell r="P200">
            <v>59.97</v>
          </cell>
          <cell r="Q200">
            <v>4.04</v>
          </cell>
          <cell r="R200">
            <v>4.04</v>
          </cell>
          <cell r="S200">
            <v>5.36</v>
          </cell>
          <cell r="T200">
            <v>0</v>
          </cell>
        </row>
        <row r="201">
          <cell r="A201" t="str">
            <v>12014</v>
          </cell>
          <cell r="B201">
            <v>0</v>
          </cell>
          <cell r="C201">
            <v>0</v>
          </cell>
          <cell r="D201">
            <v>5.29</v>
          </cell>
          <cell r="E201">
            <v>4.18</v>
          </cell>
          <cell r="F201">
            <v>0.57999999999999996</v>
          </cell>
          <cell r="G201">
            <v>0</v>
          </cell>
          <cell r="H201">
            <v>17.649999999999999</v>
          </cell>
          <cell r="I201">
            <v>5.0199999999999996</v>
          </cell>
          <cell r="J201">
            <v>5.0199999999999996</v>
          </cell>
          <cell r="K201">
            <v>2.98</v>
          </cell>
          <cell r="L201">
            <v>4.07</v>
          </cell>
          <cell r="M201">
            <v>0</v>
          </cell>
          <cell r="N201">
            <v>3.67</v>
          </cell>
          <cell r="O201">
            <v>0</v>
          </cell>
          <cell r="P201">
            <v>63.8</v>
          </cell>
          <cell r="Q201">
            <v>3.55</v>
          </cell>
          <cell r="R201">
            <v>3.55</v>
          </cell>
          <cell r="S201">
            <v>4.7</v>
          </cell>
          <cell r="T201">
            <v>0</v>
          </cell>
        </row>
        <row r="202">
          <cell r="A202" t="str">
            <v>12041</v>
          </cell>
          <cell r="B202">
            <v>0</v>
          </cell>
          <cell r="C202">
            <v>0</v>
          </cell>
          <cell r="D202">
            <v>0</v>
          </cell>
          <cell r="E202">
            <v>4.22</v>
          </cell>
          <cell r="F202">
            <v>0</v>
          </cell>
          <cell r="G202">
            <v>0</v>
          </cell>
          <cell r="H202">
            <v>0</v>
          </cell>
          <cell r="I202">
            <v>5.44</v>
          </cell>
          <cell r="J202">
            <v>5.44</v>
          </cell>
          <cell r="K202">
            <v>3.23</v>
          </cell>
          <cell r="L202">
            <v>4.12</v>
          </cell>
          <cell r="M202">
            <v>0</v>
          </cell>
          <cell r="N202">
            <v>3.71</v>
          </cell>
          <cell r="O202">
            <v>0</v>
          </cell>
          <cell r="P202">
            <v>0</v>
          </cell>
          <cell r="Q202">
            <v>3.84</v>
          </cell>
          <cell r="R202">
            <v>3.84</v>
          </cell>
          <cell r="S202">
            <v>5.09</v>
          </cell>
          <cell r="T202">
            <v>0</v>
          </cell>
        </row>
        <row r="203">
          <cell r="A203" t="str">
            <v>12044</v>
          </cell>
          <cell r="B203">
            <v>0</v>
          </cell>
          <cell r="C203">
            <v>0</v>
          </cell>
          <cell r="D203">
            <v>0</v>
          </cell>
          <cell r="E203">
            <v>3.97</v>
          </cell>
          <cell r="F203">
            <v>0</v>
          </cell>
          <cell r="G203">
            <v>0</v>
          </cell>
          <cell r="H203">
            <v>0</v>
          </cell>
          <cell r="I203">
            <v>4.7699999999999996</v>
          </cell>
          <cell r="J203">
            <v>4.7699999999999996</v>
          </cell>
          <cell r="K203">
            <v>2.83</v>
          </cell>
          <cell r="L203">
            <v>3.82</v>
          </cell>
          <cell r="M203">
            <v>0</v>
          </cell>
          <cell r="N203">
            <v>3.45</v>
          </cell>
          <cell r="O203">
            <v>0</v>
          </cell>
          <cell r="P203">
            <v>0</v>
          </cell>
          <cell r="Q203">
            <v>3.37</v>
          </cell>
          <cell r="R203">
            <v>3.37</v>
          </cell>
          <cell r="S203">
            <v>4.47</v>
          </cell>
          <cell r="T203">
            <v>0</v>
          </cell>
        </row>
        <row r="204">
          <cell r="A204" t="str">
            <v>12051</v>
          </cell>
          <cell r="B204">
            <v>0</v>
          </cell>
          <cell r="C204">
            <v>0</v>
          </cell>
          <cell r="D204">
            <v>0</v>
          </cell>
          <cell r="E204">
            <v>4.3099999999999996</v>
          </cell>
          <cell r="F204">
            <v>0</v>
          </cell>
          <cell r="G204">
            <v>0</v>
          </cell>
          <cell r="H204">
            <v>0</v>
          </cell>
          <cell r="I204">
            <v>5.55</v>
          </cell>
          <cell r="J204">
            <v>5.55</v>
          </cell>
          <cell r="K204">
            <v>3.3</v>
          </cell>
          <cell r="L204">
            <v>4.2</v>
          </cell>
          <cell r="M204">
            <v>0</v>
          </cell>
          <cell r="N204">
            <v>3.79</v>
          </cell>
          <cell r="O204">
            <v>0</v>
          </cell>
          <cell r="P204">
            <v>0</v>
          </cell>
          <cell r="Q204">
            <v>3.92</v>
          </cell>
          <cell r="R204">
            <v>3.92</v>
          </cell>
          <cell r="S204">
            <v>5.2</v>
          </cell>
          <cell r="T204">
            <v>0</v>
          </cell>
        </row>
        <row r="205">
          <cell r="A205" t="str">
            <v>12054</v>
          </cell>
          <cell r="B205">
            <v>0</v>
          </cell>
          <cell r="C205">
            <v>0</v>
          </cell>
          <cell r="D205">
            <v>0</v>
          </cell>
          <cell r="E205">
            <v>4.05</v>
          </cell>
          <cell r="F205">
            <v>0</v>
          </cell>
          <cell r="G205">
            <v>0</v>
          </cell>
          <cell r="H205">
            <v>0</v>
          </cell>
          <cell r="I205">
            <v>4.87</v>
          </cell>
          <cell r="J205">
            <v>4.87</v>
          </cell>
          <cell r="K205">
            <v>2.89</v>
          </cell>
          <cell r="L205">
            <v>3.9</v>
          </cell>
          <cell r="M205">
            <v>0</v>
          </cell>
          <cell r="N205">
            <v>3.52</v>
          </cell>
          <cell r="O205">
            <v>0</v>
          </cell>
          <cell r="P205">
            <v>0</v>
          </cell>
          <cell r="Q205">
            <v>3.44</v>
          </cell>
          <cell r="R205">
            <v>3.44</v>
          </cell>
          <cell r="S205">
            <v>4.5599999999999996</v>
          </cell>
          <cell r="T205">
            <v>0</v>
          </cell>
        </row>
        <row r="206">
          <cell r="A206" t="str">
            <v>12110</v>
          </cell>
          <cell r="B206">
            <v>0</v>
          </cell>
          <cell r="C206">
            <v>0</v>
          </cell>
          <cell r="D206">
            <v>6.28</v>
          </cell>
          <cell r="E206">
            <v>0</v>
          </cell>
          <cell r="F206">
            <v>0</v>
          </cell>
          <cell r="G206">
            <v>0</v>
          </cell>
          <cell r="H206">
            <v>14.68</v>
          </cell>
          <cell r="I206">
            <v>4.8899999999999997</v>
          </cell>
          <cell r="J206">
            <v>4.8899999999999997</v>
          </cell>
          <cell r="K206">
            <v>2.93</v>
          </cell>
          <cell r="L206">
            <v>4.59</v>
          </cell>
          <cell r="M206">
            <v>0</v>
          </cell>
          <cell r="N206">
            <v>4.43</v>
          </cell>
          <cell r="O206">
            <v>0</v>
          </cell>
          <cell r="P206">
            <v>0</v>
          </cell>
          <cell r="Q206">
            <v>3.63</v>
          </cell>
          <cell r="R206">
            <v>3.63</v>
          </cell>
          <cell r="S206">
            <v>4.42</v>
          </cell>
          <cell r="T206">
            <v>0</v>
          </cell>
        </row>
        <row r="207">
          <cell r="A207" t="str">
            <v>12112</v>
          </cell>
          <cell r="B207">
            <v>0</v>
          </cell>
          <cell r="C207">
            <v>0</v>
          </cell>
          <cell r="D207">
            <v>5.78</v>
          </cell>
          <cell r="E207">
            <v>0</v>
          </cell>
          <cell r="F207">
            <v>0</v>
          </cell>
          <cell r="G207">
            <v>0</v>
          </cell>
          <cell r="H207">
            <v>14.24</v>
          </cell>
          <cell r="I207">
            <v>4.5999999999999996</v>
          </cell>
          <cell r="J207">
            <v>4.5999999999999996</v>
          </cell>
          <cell r="K207">
            <v>2.75</v>
          </cell>
          <cell r="L207">
            <v>4.4000000000000004</v>
          </cell>
          <cell r="M207">
            <v>0</v>
          </cell>
          <cell r="N207">
            <v>4.25</v>
          </cell>
          <cell r="O207">
            <v>0</v>
          </cell>
          <cell r="P207">
            <v>0</v>
          </cell>
          <cell r="Q207">
            <v>3.41</v>
          </cell>
          <cell r="R207">
            <v>3.41</v>
          </cell>
          <cell r="S207">
            <v>4.1500000000000004</v>
          </cell>
          <cell r="T207">
            <v>0</v>
          </cell>
        </row>
        <row r="208">
          <cell r="A208" t="str">
            <v>12113</v>
          </cell>
          <cell r="B208">
            <v>0</v>
          </cell>
          <cell r="C208">
            <v>0</v>
          </cell>
          <cell r="D208">
            <v>5.65</v>
          </cell>
          <cell r="E208">
            <v>3.46</v>
          </cell>
          <cell r="F208">
            <v>0</v>
          </cell>
          <cell r="G208">
            <v>0</v>
          </cell>
          <cell r="H208">
            <v>13.94</v>
          </cell>
          <cell r="I208">
            <v>4.41</v>
          </cell>
          <cell r="J208">
            <v>4.41</v>
          </cell>
          <cell r="K208">
            <v>2.63</v>
          </cell>
          <cell r="L208">
            <v>4.3600000000000003</v>
          </cell>
          <cell r="M208">
            <v>0</v>
          </cell>
          <cell r="N208">
            <v>4.21</v>
          </cell>
          <cell r="O208">
            <v>0</v>
          </cell>
          <cell r="P208">
            <v>0</v>
          </cell>
          <cell r="Q208">
            <v>3.27</v>
          </cell>
          <cell r="R208">
            <v>3.27</v>
          </cell>
          <cell r="S208">
            <v>3.98</v>
          </cell>
          <cell r="T208">
            <v>0</v>
          </cell>
        </row>
        <row r="209">
          <cell r="A209" t="str">
            <v>12142</v>
          </cell>
          <cell r="B209">
            <v>0</v>
          </cell>
          <cell r="C209">
            <v>0</v>
          </cell>
          <cell r="D209">
            <v>0</v>
          </cell>
          <cell r="E209">
            <v>3.43</v>
          </cell>
          <cell r="F209">
            <v>0</v>
          </cell>
          <cell r="G209">
            <v>0</v>
          </cell>
          <cell r="H209">
            <v>0</v>
          </cell>
          <cell r="I209">
            <v>4.37</v>
          </cell>
          <cell r="J209">
            <v>4.37</v>
          </cell>
          <cell r="K209">
            <v>2.61</v>
          </cell>
          <cell r="L209">
            <v>4.1399999999999997</v>
          </cell>
          <cell r="M209">
            <v>0</v>
          </cell>
          <cell r="N209">
            <v>3.99</v>
          </cell>
          <cell r="O209">
            <v>0</v>
          </cell>
          <cell r="P209">
            <v>0</v>
          </cell>
          <cell r="Q209">
            <v>3.24</v>
          </cell>
          <cell r="R209">
            <v>3.24</v>
          </cell>
          <cell r="S209">
            <v>3.95</v>
          </cell>
          <cell r="T209">
            <v>0</v>
          </cell>
        </row>
        <row r="210">
          <cell r="A210" t="str">
            <v>12143</v>
          </cell>
          <cell r="B210">
            <v>0</v>
          </cell>
          <cell r="C210">
            <v>0</v>
          </cell>
          <cell r="D210">
            <v>0</v>
          </cell>
          <cell r="E210">
            <v>3.29</v>
          </cell>
          <cell r="F210">
            <v>0</v>
          </cell>
          <cell r="G210">
            <v>0</v>
          </cell>
          <cell r="H210">
            <v>0</v>
          </cell>
          <cell r="I210">
            <v>4.18</v>
          </cell>
          <cell r="J210">
            <v>4.18</v>
          </cell>
          <cell r="K210">
            <v>2.5</v>
          </cell>
          <cell r="L210">
            <v>4.0999999999999996</v>
          </cell>
          <cell r="M210">
            <v>0</v>
          </cell>
          <cell r="N210">
            <v>3.95</v>
          </cell>
          <cell r="O210">
            <v>0</v>
          </cell>
          <cell r="P210">
            <v>0</v>
          </cell>
          <cell r="Q210">
            <v>3.1</v>
          </cell>
          <cell r="R210">
            <v>3.1</v>
          </cell>
          <cell r="S210">
            <v>3.78</v>
          </cell>
          <cell r="T210">
            <v>0</v>
          </cell>
        </row>
        <row r="211">
          <cell r="A211" t="str">
            <v>12152</v>
          </cell>
          <cell r="B211">
            <v>0</v>
          </cell>
          <cell r="C211">
            <v>0</v>
          </cell>
          <cell r="D211">
            <v>0</v>
          </cell>
          <cell r="E211">
            <v>3.5</v>
          </cell>
          <cell r="F211">
            <v>0</v>
          </cell>
          <cell r="G211">
            <v>0</v>
          </cell>
          <cell r="H211">
            <v>0</v>
          </cell>
          <cell r="I211">
            <v>4.46</v>
          </cell>
          <cell r="J211">
            <v>4.46</v>
          </cell>
          <cell r="K211">
            <v>2.67</v>
          </cell>
          <cell r="L211">
            <v>4.22</v>
          </cell>
          <cell r="M211">
            <v>0</v>
          </cell>
          <cell r="N211">
            <v>4.08</v>
          </cell>
          <cell r="O211">
            <v>0</v>
          </cell>
          <cell r="P211">
            <v>0</v>
          </cell>
          <cell r="Q211">
            <v>3.3</v>
          </cell>
          <cell r="R211">
            <v>3.3</v>
          </cell>
          <cell r="S211">
            <v>4.03</v>
          </cell>
          <cell r="T211">
            <v>0</v>
          </cell>
        </row>
        <row r="212">
          <cell r="A212" t="str">
            <v>12153</v>
          </cell>
          <cell r="B212">
            <v>0</v>
          </cell>
          <cell r="C212">
            <v>0</v>
          </cell>
          <cell r="D212">
            <v>0</v>
          </cell>
          <cell r="E212">
            <v>3.36</v>
          </cell>
          <cell r="F212">
            <v>0</v>
          </cell>
          <cell r="G212">
            <v>0</v>
          </cell>
          <cell r="H212">
            <v>0</v>
          </cell>
          <cell r="I212">
            <v>4.2699999999999996</v>
          </cell>
          <cell r="J212">
            <v>4.2699999999999996</v>
          </cell>
          <cell r="K212">
            <v>2.5499999999999998</v>
          </cell>
          <cell r="L212">
            <v>4.18</v>
          </cell>
          <cell r="M212">
            <v>0</v>
          </cell>
          <cell r="N212">
            <v>4.03</v>
          </cell>
          <cell r="O212">
            <v>0</v>
          </cell>
          <cell r="P212">
            <v>0</v>
          </cell>
          <cell r="Q212">
            <v>3.16</v>
          </cell>
          <cell r="R212">
            <v>3.16</v>
          </cell>
          <cell r="S212">
            <v>3.85</v>
          </cell>
          <cell r="T212">
            <v>0</v>
          </cell>
        </row>
        <row r="213">
          <cell r="A213" t="str">
            <v>12210</v>
          </cell>
          <cell r="B213">
            <v>0</v>
          </cell>
          <cell r="C213">
            <v>0</v>
          </cell>
          <cell r="D213">
            <v>5.77</v>
          </cell>
          <cell r="E213">
            <v>0</v>
          </cell>
          <cell r="F213">
            <v>0</v>
          </cell>
          <cell r="G213">
            <v>0</v>
          </cell>
          <cell r="H213">
            <v>16.100000000000001</v>
          </cell>
          <cell r="I213">
            <v>5.08</v>
          </cell>
          <cell r="J213">
            <v>5.08</v>
          </cell>
          <cell r="K213">
            <v>2.79</v>
          </cell>
          <cell r="L213">
            <v>5.21</v>
          </cell>
          <cell r="M213">
            <v>0</v>
          </cell>
          <cell r="N213">
            <v>4.3099999999999996</v>
          </cell>
          <cell r="O213">
            <v>0</v>
          </cell>
          <cell r="P213">
            <v>0</v>
          </cell>
          <cell r="Q213">
            <v>3.59</v>
          </cell>
          <cell r="R213">
            <v>3.59</v>
          </cell>
          <cell r="S213">
            <v>5.22</v>
          </cell>
          <cell r="T213">
            <v>0</v>
          </cell>
        </row>
        <row r="214">
          <cell r="A214" t="str">
            <v>12212</v>
          </cell>
          <cell r="B214">
            <v>0</v>
          </cell>
          <cell r="C214">
            <v>0</v>
          </cell>
          <cell r="D214">
            <v>5.31</v>
          </cell>
          <cell r="E214">
            <v>0</v>
          </cell>
          <cell r="F214">
            <v>0</v>
          </cell>
          <cell r="G214">
            <v>0</v>
          </cell>
          <cell r="H214">
            <v>15.62</v>
          </cell>
          <cell r="I214">
            <v>4.7699999999999996</v>
          </cell>
          <cell r="J214">
            <v>4.7699999999999996</v>
          </cell>
          <cell r="K214">
            <v>2.63</v>
          </cell>
          <cell r="L214">
            <v>5</v>
          </cell>
          <cell r="M214">
            <v>0</v>
          </cell>
          <cell r="N214">
            <v>4.1399999999999997</v>
          </cell>
          <cell r="O214">
            <v>0</v>
          </cell>
          <cell r="P214">
            <v>0</v>
          </cell>
          <cell r="Q214">
            <v>3.37</v>
          </cell>
          <cell r="R214">
            <v>3.37</v>
          </cell>
          <cell r="S214">
            <v>4.9000000000000004</v>
          </cell>
          <cell r="T214">
            <v>0</v>
          </cell>
        </row>
        <row r="215">
          <cell r="A215" t="str">
            <v>12213</v>
          </cell>
          <cell r="B215">
            <v>0</v>
          </cell>
          <cell r="C215">
            <v>0</v>
          </cell>
          <cell r="D215">
            <v>5.19</v>
          </cell>
          <cell r="E215">
            <v>3.91</v>
          </cell>
          <cell r="F215">
            <v>0</v>
          </cell>
          <cell r="G215">
            <v>0</v>
          </cell>
          <cell r="H215">
            <v>15.3</v>
          </cell>
          <cell r="I215">
            <v>4.57</v>
          </cell>
          <cell r="J215">
            <v>4.57</v>
          </cell>
          <cell r="K215">
            <v>2.5099999999999998</v>
          </cell>
          <cell r="L215">
            <v>4.9400000000000004</v>
          </cell>
          <cell r="M215">
            <v>0</v>
          </cell>
          <cell r="N215">
            <v>4.09</v>
          </cell>
          <cell r="O215">
            <v>0</v>
          </cell>
          <cell r="P215">
            <v>0</v>
          </cell>
          <cell r="Q215">
            <v>3.23</v>
          </cell>
          <cell r="R215">
            <v>3.23</v>
          </cell>
          <cell r="S215">
            <v>4.6900000000000004</v>
          </cell>
          <cell r="T215">
            <v>0</v>
          </cell>
        </row>
        <row r="216">
          <cell r="A216" t="str">
            <v>12242</v>
          </cell>
          <cell r="B216">
            <v>0</v>
          </cell>
          <cell r="C216">
            <v>0</v>
          </cell>
          <cell r="D216">
            <v>0</v>
          </cell>
          <cell r="E216">
            <v>3.87</v>
          </cell>
          <cell r="F216">
            <v>0</v>
          </cell>
          <cell r="G216">
            <v>0</v>
          </cell>
          <cell r="H216">
            <v>0</v>
          </cell>
          <cell r="I216">
            <v>4.53</v>
          </cell>
          <cell r="J216">
            <v>4.53</v>
          </cell>
          <cell r="K216">
            <v>2.4900000000000002</v>
          </cell>
          <cell r="L216">
            <v>4.7</v>
          </cell>
          <cell r="M216">
            <v>0</v>
          </cell>
          <cell r="N216">
            <v>3.89</v>
          </cell>
          <cell r="O216">
            <v>0</v>
          </cell>
          <cell r="P216">
            <v>0</v>
          </cell>
          <cell r="Q216">
            <v>3.2</v>
          </cell>
          <cell r="R216">
            <v>3.2</v>
          </cell>
          <cell r="S216">
            <v>4.66</v>
          </cell>
          <cell r="T216">
            <v>0</v>
          </cell>
        </row>
        <row r="217">
          <cell r="A217" t="str">
            <v>12243</v>
          </cell>
          <cell r="B217">
            <v>0</v>
          </cell>
          <cell r="C217">
            <v>0</v>
          </cell>
          <cell r="D217">
            <v>0</v>
          </cell>
          <cell r="E217">
            <v>3.72</v>
          </cell>
          <cell r="F217">
            <v>0</v>
          </cell>
          <cell r="G217">
            <v>0</v>
          </cell>
          <cell r="H217">
            <v>0</v>
          </cell>
          <cell r="I217">
            <v>4.34</v>
          </cell>
          <cell r="J217">
            <v>4.34</v>
          </cell>
          <cell r="K217">
            <v>2.39</v>
          </cell>
          <cell r="L217">
            <v>4.6500000000000004</v>
          </cell>
          <cell r="M217">
            <v>0</v>
          </cell>
          <cell r="N217">
            <v>3.85</v>
          </cell>
          <cell r="O217">
            <v>0</v>
          </cell>
          <cell r="P217">
            <v>0</v>
          </cell>
          <cell r="Q217">
            <v>3.07</v>
          </cell>
          <cell r="R217">
            <v>3.07</v>
          </cell>
          <cell r="S217">
            <v>4.46</v>
          </cell>
          <cell r="T217">
            <v>0</v>
          </cell>
        </row>
        <row r="218">
          <cell r="A218" t="str">
            <v>12252</v>
          </cell>
          <cell r="B218">
            <v>0</v>
          </cell>
          <cell r="C218">
            <v>0</v>
          </cell>
          <cell r="D218">
            <v>0</v>
          </cell>
          <cell r="E218">
            <v>3.95</v>
          </cell>
          <cell r="F218">
            <v>0</v>
          </cell>
          <cell r="G218">
            <v>0</v>
          </cell>
          <cell r="H218">
            <v>0</v>
          </cell>
          <cell r="I218">
            <v>4.63</v>
          </cell>
          <cell r="J218">
            <v>4.63</v>
          </cell>
          <cell r="K218">
            <v>2.5499999999999998</v>
          </cell>
          <cell r="L218">
            <v>4.79</v>
          </cell>
          <cell r="M218">
            <v>0</v>
          </cell>
          <cell r="N218">
            <v>3.97</v>
          </cell>
          <cell r="O218">
            <v>0</v>
          </cell>
          <cell r="P218">
            <v>0</v>
          </cell>
          <cell r="Q218">
            <v>3.27</v>
          </cell>
          <cell r="R218">
            <v>3.27</v>
          </cell>
          <cell r="S218">
            <v>4.75</v>
          </cell>
          <cell r="T218">
            <v>0</v>
          </cell>
        </row>
        <row r="219">
          <cell r="A219" t="str">
            <v>12253</v>
          </cell>
          <cell r="B219">
            <v>0</v>
          </cell>
          <cell r="C219">
            <v>0</v>
          </cell>
          <cell r="D219">
            <v>0</v>
          </cell>
          <cell r="E219">
            <v>3.79</v>
          </cell>
          <cell r="F219">
            <v>0</v>
          </cell>
          <cell r="G219">
            <v>0</v>
          </cell>
          <cell r="H219">
            <v>0</v>
          </cell>
          <cell r="I219">
            <v>4.43</v>
          </cell>
          <cell r="J219">
            <v>4.43</v>
          </cell>
          <cell r="K219">
            <v>2.44</v>
          </cell>
          <cell r="L219">
            <v>4.74</v>
          </cell>
          <cell r="M219">
            <v>0</v>
          </cell>
          <cell r="N219">
            <v>3.93</v>
          </cell>
          <cell r="O219">
            <v>0</v>
          </cell>
          <cell r="P219">
            <v>0</v>
          </cell>
          <cell r="Q219">
            <v>3.13</v>
          </cell>
          <cell r="R219">
            <v>3.13</v>
          </cell>
          <cell r="S219">
            <v>4.55</v>
          </cell>
          <cell r="T219">
            <v>0</v>
          </cell>
        </row>
        <row r="220">
          <cell r="A220" t="str">
            <v>12310</v>
          </cell>
          <cell r="B220">
            <v>0</v>
          </cell>
          <cell r="C220">
            <v>0</v>
          </cell>
          <cell r="D220">
            <v>6.45</v>
          </cell>
          <cell r="E220">
            <v>0</v>
          </cell>
          <cell r="F220">
            <v>0.6</v>
          </cell>
          <cell r="G220">
            <v>0</v>
          </cell>
          <cell r="H220">
            <v>15.13</v>
          </cell>
          <cell r="I220">
            <v>5.24</v>
          </cell>
          <cell r="J220">
            <v>5.24</v>
          </cell>
          <cell r="K220">
            <v>3.08</v>
          </cell>
          <cell r="L220">
            <v>4</v>
          </cell>
          <cell r="M220">
            <v>0</v>
          </cell>
          <cell r="N220">
            <v>4.3899999999999997</v>
          </cell>
          <cell r="O220">
            <v>0</v>
          </cell>
          <cell r="P220">
            <v>60.75</v>
          </cell>
          <cell r="Q220">
            <v>3.95</v>
          </cell>
          <cell r="R220">
            <v>3.95</v>
          </cell>
          <cell r="S220">
            <v>4.79</v>
          </cell>
          <cell r="T220">
            <v>0</v>
          </cell>
        </row>
        <row r="221">
          <cell r="A221" t="str">
            <v>12312</v>
          </cell>
          <cell r="B221">
            <v>0</v>
          </cell>
          <cell r="C221">
            <v>0</v>
          </cell>
          <cell r="D221">
            <v>5.93</v>
          </cell>
          <cell r="E221">
            <v>0</v>
          </cell>
          <cell r="F221">
            <v>0.56000000000000005</v>
          </cell>
          <cell r="G221">
            <v>0</v>
          </cell>
          <cell r="H221">
            <v>14.68</v>
          </cell>
          <cell r="I221">
            <v>4.92</v>
          </cell>
          <cell r="J221">
            <v>4.92</v>
          </cell>
          <cell r="K221">
            <v>2.89</v>
          </cell>
          <cell r="L221">
            <v>3.84</v>
          </cell>
          <cell r="M221">
            <v>0</v>
          </cell>
          <cell r="N221">
            <v>4.21</v>
          </cell>
          <cell r="O221">
            <v>0</v>
          </cell>
          <cell r="P221">
            <v>55.89</v>
          </cell>
          <cell r="Q221">
            <v>3.72</v>
          </cell>
          <cell r="R221">
            <v>3.72</v>
          </cell>
          <cell r="S221">
            <v>4.5</v>
          </cell>
          <cell r="T221">
            <v>0</v>
          </cell>
        </row>
        <row r="222">
          <cell r="A222" t="str">
            <v>12313</v>
          </cell>
          <cell r="B222">
            <v>0</v>
          </cell>
          <cell r="C222">
            <v>0</v>
          </cell>
          <cell r="D222">
            <v>5.8</v>
          </cell>
          <cell r="E222">
            <v>3.66</v>
          </cell>
          <cell r="F222">
            <v>0.54</v>
          </cell>
          <cell r="G222">
            <v>0</v>
          </cell>
          <cell r="H222">
            <v>14.38</v>
          </cell>
          <cell r="I222">
            <v>4.71</v>
          </cell>
          <cell r="J222">
            <v>4.71</v>
          </cell>
          <cell r="K222">
            <v>2.77</v>
          </cell>
          <cell r="L222">
            <v>3.8</v>
          </cell>
          <cell r="M222">
            <v>0</v>
          </cell>
          <cell r="N222">
            <v>4.17</v>
          </cell>
          <cell r="O222">
            <v>0</v>
          </cell>
          <cell r="P222">
            <v>60.75</v>
          </cell>
          <cell r="Q222">
            <v>3.56</v>
          </cell>
          <cell r="R222">
            <v>3.56</v>
          </cell>
          <cell r="S222">
            <v>4.3099999999999996</v>
          </cell>
          <cell r="T222">
            <v>0</v>
          </cell>
        </row>
        <row r="223">
          <cell r="A223" t="str">
            <v>12501</v>
          </cell>
          <cell r="B223">
            <v>0</v>
          </cell>
          <cell r="C223">
            <v>0</v>
          </cell>
          <cell r="D223">
            <v>6.86</v>
          </cell>
          <cell r="E223">
            <v>0</v>
          </cell>
          <cell r="F223">
            <v>0.95</v>
          </cell>
          <cell r="G223">
            <v>0</v>
          </cell>
          <cell r="H223">
            <v>20.170000000000002</v>
          </cell>
          <cell r="I223">
            <v>6.51</v>
          </cell>
          <cell r="J223">
            <v>6.51</v>
          </cell>
          <cell r="K223">
            <v>3.42</v>
          </cell>
          <cell r="L223">
            <v>5.82</v>
          </cell>
          <cell r="M223">
            <v>0</v>
          </cell>
          <cell r="N223">
            <v>4.25</v>
          </cell>
          <cell r="O223">
            <v>0</v>
          </cell>
          <cell r="P223">
            <v>64.900000000000006</v>
          </cell>
          <cell r="Q223">
            <v>4.9000000000000004</v>
          </cell>
          <cell r="R223">
            <v>4.9000000000000004</v>
          </cell>
          <cell r="S223">
            <v>6.27</v>
          </cell>
          <cell r="T223">
            <v>0</v>
          </cell>
        </row>
        <row r="224">
          <cell r="A224" t="str">
            <v>12504</v>
          </cell>
          <cell r="B224">
            <v>0</v>
          </cell>
          <cell r="C224">
            <v>0</v>
          </cell>
          <cell r="D224">
            <v>6</v>
          </cell>
          <cell r="E224">
            <v>0</v>
          </cell>
          <cell r="F224">
            <v>0.84</v>
          </cell>
          <cell r="G224">
            <v>0</v>
          </cell>
          <cell r="H224">
            <v>18.16</v>
          </cell>
          <cell r="I224">
            <v>5.72</v>
          </cell>
          <cell r="J224">
            <v>5.72</v>
          </cell>
          <cell r="K224">
            <v>3</v>
          </cell>
          <cell r="L224">
            <v>5.41</v>
          </cell>
          <cell r="M224">
            <v>0</v>
          </cell>
          <cell r="N224">
            <v>3.95</v>
          </cell>
          <cell r="O224">
            <v>0</v>
          </cell>
          <cell r="P224">
            <v>69.040000000000006</v>
          </cell>
          <cell r="Q224">
            <v>4.3</v>
          </cell>
          <cell r="R224">
            <v>4.3</v>
          </cell>
          <cell r="S224">
            <v>5.5</v>
          </cell>
          <cell r="T224">
            <v>0</v>
          </cell>
        </row>
        <row r="225">
          <cell r="A225" t="str">
            <v>12511</v>
          </cell>
          <cell r="B225">
            <v>0</v>
          </cell>
          <cell r="C225">
            <v>0</v>
          </cell>
          <cell r="D225">
            <v>6.72</v>
          </cell>
          <cell r="E225">
            <v>0</v>
          </cell>
          <cell r="F225">
            <v>0.93</v>
          </cell>
          <cell r="G225">
            <v>0</v>
          </cell>
          <cell r="H225">
            <v>19.77</v>
          </cell>
          <cell r="I225">
            <v>6.32</v>
          </cell>
          <cell r="J225">
            <v>6.32</v>
          </cell>
          <cell r="K225">
            <v>3.35</v>
          </cell>
          <cell r="L225">
            <v>5.7</v>
          </cell>
          <cell r="M225">
            <v>0</v>
          </cell>
          <cell r="N225">
            <v>4.16</v>
          </cell>
          <cell r="O225">
            <v>0</v>
          </cell>
          <cell r="P225">
            <v>63.6</v>
          </cell>
          <cell r="Q225">
            <v>4.71</v>
          </cell>
          <cell r="R225">
            <v>4.71</v>
          </cell>
          <cell r="S225">
            <v>6.08</v>
          </cell>
          <cell r="T225">
            <v>0</v>
          </cell>
        </row>
        <row r="226">
          <cell r="A226" t="str">
            <v>12514</v>
          </cell>
          <cell r="B226">
            <v>0</v>
          </cell>
          <cell r="C226">
            <v>0</v>
          </cell>
          <cell r="D226">
            <v>5.88</v>
          </cell>
          <cell r="E226">
            <v>0</v>
          </cell>
          <cell r="F226">
            <v>0.82</v>
          </cell>
          <cell r="G226">
            <v>0</v>
          </cell>
          <cell r="H226">
            <v>17.79</v>
          </cell>
          <cell r="I226">
            <v>5.54</v>
          </cell>
          <cell r="J226">
            <v>5.54</v>
          </cell>
          <cell r="K226">
            <v>2.94</v>
          </cell>
          <cell r="L226">
            <v>5.3</v>
          </cell>
          <cell r="M226">
            <v>0</v>
          </cell>
          <cell r="N226">
            <v>3.87</v>
          </cell>
          <cell r="O226">
            <v>0</v>
          </cell>
          <cell r="P226">
            <v>67.66</v>
          </cell>
          <cell r="Q226">
            <v>4.13</v>
          </cell>
          <cell r="R226">
            <v>4.13</v>
          </cell>
          <cell r="S226">
            <v>5.34</v>
          </cell>
          <cell r="T226">
            <v>0</v>
          </cell>
        </row>
        <row r="227">
          <cell r="A227" t="str">
            <v>12541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6</v>
          </cell>
          <cell r="J227">
            <v>6</v>
          </cell>
          <cell r="K227">
            <v>3.18</v>
          </cell>
          <cell r="L227">
            <v>5.36</v>
          </cell>
          <cell r="M227">
            <v>0</v>
          </cell>
          <cell r="N227">
            <v>3.91</v>
          </cell>
          <cell r="O227">
            <v>0</v>
          </cell>
          <cell r="P227">
            <v>0</v>
          </cell>
          <cell r="Q227">
            <v>4.47</v>
          </cell>
          <cell r="R227">
            <v>4.47</v>
          </cell>
          <cell r="S227">
            <v>5.78</v>
          </cell>
          <cell r="T227">
            <v>0</v>
          </cell>
        </row>
        <row r="228">
          <cell r="A228" t="str">
            <v>12544</v>
          </cell>
          <cell r="B228">
            <v>0</v>
          </cell>
          <cell r="C228">
            <v>0</v>
          </cell>
          <cell r="D228">
            <v>0</v>
          </cell>
          <cell r="E228">
            <v>4.01</v>
          </cell>
          <cell r="F228">
            <v>0</v>
          </cell>
          <cell r="G228">
            <v>0</v>
          </cell>
          <cell r="H228">
            <v>0</v>
          </cell>
          <cell r="I228">
            <v>5.26</v>
          </cell>
          <cell r="J228">
            <v>5.26</v>
          </cell>
          <cell r="K228">
            <v>2.79</v>
          </cell>
          <cell r="L228">
            <v>4.9800000000000004</v>
          </cell>
          <cell r="M228">
            <v>0</v>
          </cell>
          <cell r="N228">
            <v>3.64</v>
          </cell>
          <cell r="O228">
            <v>0</v>
          </cell>
          <cell r="P228">
            <v>0</v>
          </cell>
          <cell r="Q228">
            <v>3.92</v>
          </cell>
          <cell r="R228">
            <v>3.92</v>
          </cell>
          <cell r="S228">
            <v>5.07</v>
          </cell>
          <cell r="T228">
            <v>0</v>
          </cell>
        </row>
        <row r="229">
          <cell r="A229" t="str">
            <v>12551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0.9</v>
          </cell>
          <cell r="G229">
            <v>0</v>
          </cell>
          <cell r="H229">
            <v>0</v>
          </cell>
          <cell r="I229">
            <v>6.12</v>
          </cell>
          <cell r="J229">
            <v>6.12</v>
          </cell>
          <cell r="K229">
            <v>3.25</v>
          </cell>
          <cell r="L229">
            <v>5.47</v>
          </cell>
          <cell r="M229">
            <v>0</v>
          </cell>
          <cell r="N229">
            <v>3.99</v>
          </cell>
          <cell r="O229">
            <v>0</v>
          </cell>
          <cell r="P229">
            <v>0</v>
          </cell>
          <cell r="Q229">
            <v>4.5599999999999996</v>
          </cell>
          <cell r="R229">
            <v>4.5599999999999996</v>
          </cell>
          <cell r="S229">
            <v>5.89</v>
          </cell>
          <cell r="T229">
            <v>0</v>
          </cell>
        </row>
        <row r="230">
          <cell r="A230" t="str">
            <v>12554</v>
          </cell>
          <cell r="B230">
            <v>0</v>
          </cell>
          <cell r="C230">
            <v>0</v>
          </cell>
          <cell r="D230">
            <v>0</v>
          </cell>
          <cell r="E230">
            <v>4.09</v>
          </cell>
          <cell r="F230">
            <v>0</v>
          </cell>
          <cell r="G230">
            <v>0</v>
          </cell>
          <cell r="H230">
            <v>0</v>
          </cell>
          <cell r="I230">
            <v>5.37</v>
          </cell>
          <cell r="J230">
            <v>5.37</v>
          </cell>
          <cell r="K230">
            <v>2.85</v>
          </cell>
          <cell r="L230">
            <v>5.08</v>
          </cell>
          <cell r="M230">
            <v>0</v>
          </cell>
          <cell r="N230">
            <v>3.71</v>
          </cell>
          <cell r="O230">
            <v>0</v>
          </cell>
          <cell r="P230">
            <v>0</v>
          </cell>
          <cell r="Q230">
            <v>4</v>
          </cell>
          <cell r="R230">
            <v>4</v>
          </cell>
          <cell r="S230">
            <v>5.17</v>
          </cell>
          <cell r="T230">
            <v>0</v>
          </cell>
        </row>
        <row r="231">
          <cell r="A231" t="str">
            <v>12601</v>
          </cell>
          <cell r="B231">
            <v>0</v>
          </cell>
          <cell r="C231">
            <v>0</v>
          </cell>
          <cell r="D231">
            <v>6.62</v>
          </cell>
          <cell r="E231">
            <v>0</v>
          </cell>
          <cell r="F231">
            <v>0.92</v>
          </cell>
          <cell r="G231">
            <v>0</v>
          </cell>
          <cell r="H231">
            <v>19.809999999999999</v>
          </cell>
          <cell r="I231">
            <v>6.06</v>
          </cell>
          <cell r="J231">
            <v>6.06</v>
          </cell>
          <cell r="K231">
            <v>3.38</v>
          </cell>
          <cell r="L231">
            <v>5.68</v>
          </cell>
          <cell r="M231">
            <v>0</v>
          </cell>
          <cell r="N231">
            <v>4.24</v>
          </cell>
          <cell r="O231">
            <v>0</v>
          </cell>
          <cell r="P231">
            <v>63.87</v>
          </cell>
          <cell r="Q231">
            <v>4.49</v>
          </cell>
          <cell r="R231">
            <v>4.49</v>
          </cell>
          <cell r="S231">
            <v>5.89</v>
          </cell>
          <cell r="T231">
            <v>0</v>
          </cell>
        </row>
        <row r="232">
          <cell r="A232" t="str">
            <v>12604</v>
          </cell>
          <cell r="B232">
            <v>0</v>
          </cell>
          <cell r="C232">
            <v>0</v>
          </cell>
          <cell r="D232">
            <v>5.79</v>
          </cell>
          <cell r="E232">
            <v>0</v>
          </cell>
          <cell r="F232">
            <v>0.8</v>
          </cell>
          <cell r="G232">
            <v>0</v>
          </cell>
          <cell r="H232">
            <v>17.829999999999998</v>
          </cell>
          <cell r="I232">
            <v>5.32</v>
          </cell>
          <cell r="J232">
            <v>5.32</v>
          </cell>
          <cell r="K232">
            <v>2.96</v>
          </cell>
          <cell r="L232">
            <v>5.28</v>
          </cell>
          <cell r="M232">
            <v>0</v>
          </cell>
          <cell r="N232">
            <v>3.94</v>
          </cell>
          <cell r="O232">
            <v>0</v>
          </cell>
          <cell r="P232">
            <v>67.95</v>
          </cell>
          <cell r="Q232">
            <v>3.94</v>
          </cell>
          <cell r="R232">
            <v>3.94</v>
          </cell>
          <cell r="S232">
            <v>5.17</v>
          </cell>
          <cell r="T232">
            <v>0</v>
          </cell>
        </row>
        <row r="233">
          <cell r="A233" t="str">
            <v>12611</v>
          </cell>
          <cell r="B233">
            <v>0</v>
          </cell>
          <cell r="C233">
            <v>0</v>
          </cell>
          <cell r="D233">
            <v>6.49</v>
          </cell>
          <cell r="E233">
            <v>0</v>
          </cell>
          <cell r="F233">
            <v>0.9</v>
          </cell>
          <cell r="G233">
            <v>0</v>
          </cell>
          <cell r="H233">
            <v>19.420000000000002</v>
          </cell>
          <cell r="I233">
            <v>5.88</v>
          </cell>
          <cell r="J233">
            <v>5.88</v>
          </cell>
          <cell r="K233">
            <v>3.31</v>
          </cell>
          <cell r="L233">
            <v>5.57</v>
          </cell>
          <cell r="M233">
            <v>0</v>
          </cell>
          <cell r="N233">
            <v>4.16</v>
          </cell>
          <cell r="O233">
            <v>0</v>
          </cell>
          <cell r="P233">
            <v>62.59</v>
          </cell>
          <cell r="Q233">
            <v>4.3099999999999996</v>
          </cell>
          <cell r="R233">
            <v>4.3099999999999996</v>
          </cell>
          <cell r="S233">
            <v>5.71</v>
          </cell>
          <cell r="T233">
            <v>0</v>
          </cell>
        </row>
        <row r="234">
          <cell r="A234" t="str">
            <v>12614</v>
          </cell>
          <cell r="B234">
            <v>0</v>
          </cell>
          <cell r="C234">
            <v>0</v>
          </cell>
          <cell r="D234">
            <v>5.68</v>
          </cell>
          <cell r="E234">
            <v>4.16</v>
          </cell>
          <cell r="F234">
            <v>0.79</v>
          </cell>
          <cell r="G234">
            <v>0</v>
          </cell>
          <cell r="H234">
            <v>17.48</v>
          </cell>
          <cell r="I234">
            <v>5.16</v>
          </cell>
          <cell r="J234">
            <v>5.16</v>
          </cell>
          <cell r="K234">
            <v>2.9</v>
          </cell>
          <cell r="L234">
            <v>5.17</v>
          </cell>
          <cell r="M234">
            <v>0</v>
          </cell>
          <cell r="N234">
            <v>3.86</v>
          </cell>
          <cell r="O234">
            <v>0</v>
          </cell>
          <cell r="P234">
            <v>66.59</v>
          </cell>
          <cell r="Q234">
            <v>3.78</v>
          </cell>
          <cell r="R234">
            <v>3.78</v>
          </cell>
          <cell r="S234">
            <v>5.01</v>
          </cell>
          <cell r="T234">
            <v>0</v>
          </cell>
        </row>
        <row r="235">
          <cell r="A235" t="str">
            <v>12641</v>
          </cell>
          <cell r="B235">
            <v>0</v>
          </cell>
          <cell r="C235">
            <v>0</v>
          </cell>
          <cell r="D235">
            <v>0</v>
          </cell>
          <cell r="E235">
            <v>4.2</v>
          </cell>
          <cell r="F235">
            <v>0</v>
          </cell>
          <cell r="G235">
            <v>0</v>
          </cell>
          <cell r="H235">
            <v>0</v>
          </cell>
          <cell r="I235">
            <v>5.59</v>
          </cell>
          <cell r="J235">
            <v>5.59</v>
          </cell>
          <cell r="K235">
            <v>3.14</v>
          </cell>
          <cell r="L235">
            <v>5.23</v>
          </cell>
          <cell r="M235">
            <v>0</v>
          </cell>
          <cell r="N235">
            <v>3.91</v>
          </cell>
          <cell r="O235">
            <v>0</v>
          </cell>
          <cell r="P235">
            <v>0</v>
          </cell>
          <cell r="Q235">
            <v>4.09</v>
          </cell>
          <cell r="R235">
            <v>4.09</v>
          </cell>
          <cell r="S235">
            <v>5.43</v>
          </cell>
          <cell r="T235">
            <v>0</v>
          </cell>
        </row>
        <row r="236">
          <cell r="A236" t="str">
            <v>12644</v>
          </cell>
          <cell r="B236">
            <v>0</v>
          </cell>
          <cell r="C236">
            <v>0</v>
          </cell>
          <cell r="D236">
            <v>0</v>
          </cell>
          <cell r="E236">
            <v>3.95</v>
          </cell>
          <cell r="F236">
            <v>0</v>
          </cell>
          <cell r="G236">
            <v>0</v>
          </cell>
          <cell r="H236">
            <v>0</v>
          </cell>
          <cell r="I236">
            <v>4.9000000000000004</v>
          </cell>
          <cell r="J236">
            <v>4.9000000000000004</v>
          </cell>
          <cell r="K236">
            <v>2.76</v>
          </cell>
          <cell r="L236">
            <v>4.8600000000000003</v>
          </cell>
          <cell r="M236">
            <v>0</v>
          </cell>
          <cell r="N236">
            <v>3.63</v>
          </cell>
          <cell r="O236">
            <v>0</v>
          </cell>
          <cell r="P236">
            <v>0</v>
          </cell>
          <cell r="Q236">
            <v>3.59</v>
          </cell>
          <cell r="R236">
            <v>3.59</v>
          </cell>
          <cell r="S236">
            <v>4.76</v>
          </cell>
          <cell r="T236">
            <v>0</v>
          </cell>
        </row>
        <row r="237">
          <cell r="A237" t="str">
            <v>12651</v>
          </cell>
          <cell r="B237">
            <v>0</v>
          </cell>
          <cell r="C237">
            <v>0</v>
          </cell>
          <cell r="D237">
            <v>0</v>
          </cell>
          <cell r="E237">
            <v>4.29</v>
          </cell>
          <cell r="F237">
            <v>0</v>
          </cell>
          <cell r="G237">
            <v>0</v>
          </cell>
          <cell r="H237">
            <v>0</v>
          </cell>
          <cell r="I237">
            <v>5.7</v>
          </cell>
          <cell r="J237">
            <v>5.7</v>
          </cell>
          <cell r="K237">
            <v>3.21</v>
          </cell>
          <cell r="L237">
            <v>5.34</v>
          </cell>
          <cell r="M237">
            <v>0</v>
          </cell>
          <cell r="N237">
            <v>3.99</v>
          </cell>
          <cell r="O237">
            <v>0</v>
          </cell>
          <cell r="P237">
            <v>0</v>
          </cell>
          <cell r="Q237">
            <v>4.18</v>
          </cell>
          <cell r="R237">
            <v>4.18</v>
          </cell>
          <cell r="S237">
            <v>5.54</v>
          </cell>
          <cell r="T237">
            <v>0</v>
          </cell>
        </row>
        <row r="238">
          <cell r="A238" t="str">
            <v>12654</v>
          </cell>
          <cell r="B238">
            <v>0</v>
          </cell>
          <cell r="C238">
            <v>0</v>
          </cell>
          <cell r="D238">
            <v>0</v>
          </cell>
          <cell r="E238">
            <v>4.03</v>
          </cell>
          <cell r="F238">
            <v>0</v>
          </cell>
          <cell r="G238">
            <v>0</v>
          </cell>
          <cell r="H238">
            <v>0</v>
          </cell>
          <cell r="I238">
            <v>5</v>
          </cell>
          <cell r="J238">
            <v>5</v>
          </cell>
          <cell r="K238">
            <v>2.81</v>
          </cell>
          <cell r="L238">
            <v>4.96</v>
          </cell>
          <cell r="M238">
            <v>0</v>
          </cell>
          <cell r="N238">
            <v>3.71</v>
          </cell>
          <cell r="O238">
            <v>0</v>
          </cell>
          <cell r="P238">
            <v>0</v>
          </cell>
          <cell r="Q238">
            <v>3.66</v>
          </cell>
          <cell r="R238">
            <v>3.66</v>
          </cell>
          <cell r="S238">
            <v>4.8600000000000003</v>
          </cell>
          <cell r="T238">
            <v>0</v>
          </cell>
        </row>
        <row r="239">
          <cell r="A239" t="str">
            <v>12801</v>
          </cell>
          <cell r="B239">
            <v>0</v>
          </cell>
          <cell r="C239">
            <v>0</v>
          </cell>
          <cell r="D239">
            <v>7.25</v>
          </cell>
          <cell r="E239">
            <v>0</v>
          </cell>
          <cell r="F239">
            <v>0.93</v>
          </cell>
          <cell r="G239">
            <v>0</v>
          </cell>
          <cell r="H239">
            <v>17.190000000000001</v>
          </cell>
          <cell r="I239">
            <v>6.3</v>
          </cell>
          <cell r="J239">
            <v>6.3</v>
          </cell>
          <cell r="K239">
            <v>3.38</v>
          </cell>
          <cell r="L239">
            <v>5.98</v>
          </cell>
          <cell r="M239">
            <v>0</v>
          </cell>
          <cell r="N239">
            <v>4.1900000000000004</v>
          </cell>
          <cell r="O239">
            <v>0</v>
          </cell>
          <cell r="P239">
            <v>59.74</v>
          </cell>
          <cell r="Q239">
            <v>5.15</v>
          </cell>
          <cell r="R239">
            <v>5.15</v>
          </cell>
          <cell r="S239">
            <v>6.34</v>
          </cell>
          <cell r="T239">
            <v>0</v>
          </cell>
        </row>
        <row r="240">
          <cell r="A240" t="str">
            <v>12804</v>
          </cell>
          <cell r="B240">
            <v>0</v>
          </cell>
          <cell r="C240">
            <v>0</v>
          </cell>
          <cell r="D240">
            <v>6.34</v>
          </cell>
          <cell r="E240">
            <v>0</v>
          </cell>
          <cell r="F240">
            <v>0.82</v>
          </cell>
          <cell r="G240">
            <v>0</v>
          </cell>
          <cell r="H240">
            <v>15.47</v>
          </cell>
          <cell r="I240">
            <v>5.53</v>
          </cell>
          <cell r="J240">
            <v>5.53</v>
          </cell>
          <cell r="K240">
            <v>2.97</v>
          </cell>
          <cell r="L240">
            <v>5.56</v>
          </cell>
          <cell r="M240">
            <v>0</v>
          </cell>
          <cell r="N240">
            <v>3.89</v>
          </cell>
          <cell r="O240">
            <v>0</v>
          </cell>
          <cell r="P240">
            <v>63.55</v>
          </cell>
          <cell r="Q240">
            <v>4.5199999999999996</v>
          </cell>
          <cell r="R240">
            <v>4.5199999999999996</v>
          </cell>
          <cell r="S240">
            <v>5.56</v>
          </cell>
          <cell r="T240">
            <v>0</v>
          </cell>
        </row>
        <row r="241">
          <cell r="A241" t="str">
            <v>12811</v>
          </cell>
          <cell r="B241">
            <v>0</v>
          </cell>
          <cell r="C241">
            <v>0</v>
          </cell>
          <cell r="D241">
            <v>7.1</v>
          </cell>
          <cell r="E241">
            <v>0</v>
          </cell>
          <cell r="F241">
            <v>0.91</v>
          </cell>
          <cell r="G241">
            <v>0</v>
          </cell>
          <cell r="H241">
            <v>16.850000000000001</v>
          </cell>
          <cell r="I241">
            <v>6.11</v>
          </cell>
          <cell r="J241">
            <v>6.11</v>
          </cell>
          <cell r="K241">
            <v>3.31</v>
          </cell>
          <cell r="L241">
            <v>5.86</v>
          </cell>
          <cell r="M241">
            <v>0</v>
          </cell>
          <cell r="N241">
            <v>4.1100000000000003</v>
          </cell>
          <cell r="O241">
            <v>0</v>
          </cell>
          <cell r="P241">
            <v>58.54</v>
          </cell>
          <cell r="Q241">
            <v>4.9400000000000004</v>
          </cell>
          <cell r="R241">
            <v>4.9400000000000004</v>
          </cell>
          <cell r="S241">
            <v>6.15</v>
          </cell>
          <cell r="T241">
            <v>0</v>
          </cell>
        </row>
        <row r="242">
          <cell r="A242" t="str">
            <v>12814</v>
          </cell>
          <cell r="B242">
            <v>0</v>
          </cell>
          <cell r="C242">
            <v>0</v>
          </cell>
          <cell r="D242">
            <v>6.21</v>
          </cell>
          <cell r="E242">
            <v>0</v>
          </cell>
          <cell r="F242">
            <v>0.8</v>
          </cell>
          <cell r="G242">
            <v>0</v>
          </cell>
          <cell r="H242">
            <v>15.16</v>
          </cell>
          <cell r="I242">
            <v>5.37</v>
          </cell>
          <cell r="J242">
            <v>5.37</v>
          </cell>
          <cell r="K242">
            <v>2.91</v>
          </cell>
          <cell r="L242">
            <v>5.45</v>
          </cell>
          <cell r="M242">
            <v>0</v>
          </cell>
          <cell r="N242">
            <v>3.82</v>
          </cell>
          <cell r="O242">
            <v>0</v>
          </cell>
          <cell r="P242">
            <v>62.28</v>
          </cell>
          <cell r="Q242">
            <v>4.34</v>
          </cell>
          <cell r="R242">
            <v>4.34</v>
          </cell>
          <cell r="S242">
            <v>5.4</v>
          </cell>
          <cell r="T242">
            <v>0</v>
          </cell>
        </row>
        <row r="243">
          <cell r="A243" t="str">
            <v>12841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5.81</v>
          </cell>
          <cell r="J243">
            <v>5.81</v>
          </cell>
          <cell r="K243">
            <v>3.15</v>
          </cell>
          <cell r="L243">
            <v>5.51</v>
          </cell>
          <cell r="M243">
            <v>0</v>
          </cell>
          <cell r="N243">
            <v>3.86</v>
          </cell>
          <cell r="O243">
            <v>0</v>
          </cell>
          <cell r="P243">
            <v>0</v>
          </cell>
          <cell r="Q243">
            <v>4.6900000000000004</v>
          </cell>
          <cell r="R243">
            <v>4.6900000000000004</v>
          </cell>
          <cell r="S243">
            <v>5.84</v>
          </cell>
          <cell r="T243">
            <v>0</v>
          </cell>
        </row>
        <row r="244">
          <cell r="A244" t="str">
            <v>12844</v>
          </cell>
          <cell r="B244">
            <v>0</v>
          </cell>
          <cell r="C244">
            <v>0</v>
          </cell>
          <cell r="D244">
            <v>0</v>
          </cell>
          <cell r="E244">
            <v>4.09</v>
          </cell>
          <cell r="F244">
            <v>0</v>
          </cell>
          <cell r="G244">
            <v>0</v>
          </cell>
          <cell r="H244">
            <v>0</v>
          </cell>
          <cell r="I244">
            <v>5.0999999999999996</v>
          </cell>
          <cell r="J244">
            <v>5.0999999999999996</v>
          </cell>
          <cell r="K244">
            <v>2.76</v>
          </cell>
          <cell r="L244">
            <v>5.12</v>
          </cell>
          <cell r="M244">
            <v>0</v>
          </cell>
          <cell r="N244">
            <v>3.59</v>
          </cell>
          <cell r="O244">
            <v>0</v>
          </cell>
          <cell r="P244">
            <v>0</v>
          </cell>
          <cell r="Q244">
            <v>4.12</v>
          </cell>
          <cell r="R244">
            <v>4.12</v>
          </cell>
          <cell r="S244">
            <v>5.13</v>
          </cell>
          <cell r="T244">
            <v>0</v>
          </cell>
        </row>
        <row r="245">
          <cell r="A245" t="str">
            <v>12851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5.92</v>
          </cell>
          <cell r="J245">
            <v>5.92</v>
          </cell>
          <cell r="K245">
            <v>3.21</v>
          </cell>
          <cell r="L245">
            <v>5.62</v>
          </cell>
          <cell r="M245">
            <v>0</v>
          </cell>
          <cell r="N245">
            <v>3.94</v>
          </cell>
          <cell r="O245">
            <v>0</v>
          </cell>
          <cell r="P245">
            <v>0</v>
          </cell>
          <cell r="Q245">
            <v>4.79</v>
          </cell>
          <cell r="R245">
            <v>4.79</v>
          </cell>
          <cell r="S245">
            <v>5.96</v>
          </cell>
          <cell r="T245">
            <v>0</v>
          </cell>
        </row>
        <row r="246">
          <cell r="A246" t="str">
            <v>12854</v>
          </cell>
          <cell r="B246">
            <v>0</v>
          </cell>
          <cell r="C246">
            <v>0</v>
          </cell>
          <cell r="D246">
            <v>0</v>
          </cell>
          <cell r="E246">
            <v>4.18</v>
          </cell>
          <cell r="F246">
            <v>0</v>
          </cell>
          <cell r="G246">
            <v>0</v>
          </cell>
          <cell r="H246">
            <v>0</v>
          </cell>
          <cell r="I246">
            <v>5.2</v>
          </cell>
          <cell r="J246">
            <v>5.2</v>
          </cell>
          <cell r="K246">
            <v>2.82</v>
          </cell>
          <cell r="L246">
            <v>5.23</v>
          </cell>
          <cell r="M246">
            <v>0</v>
          </cell>
          <cell r="N246">
            <v>3.66</v>
          </cell>
          <cell r="O246">
            <v>0</v>
          </cell>
          <cell r="P246">
            <v>0</v>
          </cell>
          <cell r="Q246">
            <v>4.2</v>
          </cell>
          <cell r="R246">
            <v>4.2</v>
          </cell>
          <cell r="S246">
            <v>5.23</v>
          </cell>
          <cell r="T246">
            <v>0</v>
          </cell>
        </row>
        <row r="247">
          <cell r="A247" t="str">
            <v>12901</v>
          </cell>
          <cell r="B247">
            <v>0</v>
          </cell>
          <cell r="C247">
            <v>0</v>
          </cell>
          <cell r="D247">
            <v>6.62</v>
          </cell>
          <cell r="E247">
            <v>0</v>
          </cell>
          <cell r="F247">
            <v>0.92</v>
          </cell>
          <cell r="G247">
            <v>0</v>
          </cell>
          <cell r="H247">
            <v>18.37</v>
          </cell>
          <cell r="I247">
            <v>6.13</v>
          </cell>
          <cell r="J247">
            <v>6.13</v>
          </cell>
          <cell r="K247">
            <v>3.23</v>
          </cell>
          <cell r="L247">
            <v>5.68</v>
          </cell>
          <cell r="M247">
            <v>0</v>
          </cell>
          <cell r="N247">
            <v>4.3499999999999996</v>
          </cell>
          <cell r="O247">
            <v>0</v>
          </cell>
          <cell r="P247">
            <v>63.87</v>
          </cell>
          <cell r="Q247">
            <v>4.62</v>
          </cell>
          <cell r="R247">
            <v>4.62</v>
          </cell>
          <cell r="S247">
            <v>5.89</v>
          </cell>
          <cell r="T247">
            <v>0</v>
          </cell>
        </row>
        <row r="248">
          <cell r="A248" t="str">
            <v>12904</v>
          </cell>
          <cell r="B248">
            <v>0</v>
          </cell>
          <cell r="C248">
            <v>0</v>
          </cell>
          <cell r="D248">
            <v>5.79</v>
          </cell>
          <cell r="E248">
            <v>0</v>
          </cell>
          <cell r="F248">
            <v>0.8</v>
          </cell>
          <cell r="G248">
            <v>0</v>
          </cell>
          <cell r="H248">
            <v>16.54</v>
          </cell>
          <cell r="I248">
            <v>5.38</v>
          </cell>
          <cell r="J248">
            <v>5.38</v>
          </cell>
          <cell r="K248">
            <v>2.83</v>
          </cell>
          <cell r="L248">
            <v>5.28</v>
          </cell>
          <cell r="M248">
            <v>0</v>
          </cell>
          <cell r="N248">
            <v>4.04</v>
          </cell>
          <cell r="O248">
            <v>0</v>
          </cell>
          <cell r="P248">
            <v>67.95</v>
          </cell>
          <cell r="Q248">
            <v>4.05</v>
          </cell>
          <cell r="R248">
            <v>4.05</v>
          </cell>
          <cell r="S248">
            <v>5.17</v>
          </cell>
          <cell r="T248">
            <v>0</v>
          </cell>
        </row>
        <row r="249">
          <cell r="A249" t="str">
            <v>12911</v>
          </cell>
          <cell r="B249">
            <v>0</v>
          </cell>
          <cell r="C249">
            <v>0</v>
          </cell>
          <cell r="D249">
            <v>6.49</v>
          </cell>
          <cell r="E249">
            <v>0</v>
          </cell>
          <cell r="F249">
            <v>0.9</v>
          </cell>
          <cell r="G249">
            <v>0</v>
          </cell>
          <cell r="H249">
            <v>18.010000000000002</v>
          </cell>
          <cell r="I249">
            <v>5.94</v>
          </cell>
          <cell r="J249">
            <v>5.94</v>
          </cell>
          <cell r="K249">
            <v>3.16</v>
          </cell>
          <cell r="L249">
            <v>5.57</v>
          </cell>
          <cell r="M249">
            <v>0</v>
          </cell>
          <cell r="N249">
            <v>4.2699999999999996</v>
          </cell>
          <cell r="O249">
            <v>0</v>
          </cell>
          <cell r="P249">
            <v>62.59</v>
          </cell>
          <cell r="Q249">
            <v>4.43</v>
          </cell>
          <cell r="R249">
            <v>4.43</v>
          </cell>
          <cell r="S249">
            <v>5.71</v>
          </cell>
          <cell r="T249">
            <v>0</v>
          </cell>
        </row>
        <row r="250">
          <cell r="A250" t="str">
            <v>12914</v>
          </cell>
          <cell r="B250">
            <v>0</v>
          </cell>
          <cell r="C250">
            <v>0</v>
          </cell>
          <cell r="D250">
            <v>5.68</v>
          </cell>
          <cell r="E250">
            <v>4.16</v>
          </cell>
          <cell r="F250">
            <v>0.79</v>
          </cell>
          <cell r="G250">
            <v>0</v>
          </cell>
          <cell r="H250">
            <v>16.21</v>
          </cell>
          <cell r="I250">
            <v>5.21</v>
          </cell>
          <cell r="J250">
            <v>5.21</v>
          </cell>
          <cell r="K250">
            <v>2.78</v>
          </cell>
          <cell r="L250">
            <v>5.17</v>
          </cell>
          <cell r="M250">
            <v>0</v>
          </cell>
          <cell r="N250">
            <v>3.96</v>
          </cell>
          <cell r="O250">
            <v>0</v>
          </cell>
          <cell r="P250">
            <v>66.59</v>
          </cell>
          <cell r="Q250">
            <v>3.89</v>
          </cell>
          <cell r="R250">
            <v>3.89</v>
          </cell>
          <cell r="S250">
            <v>5.01</v>
          </cell>
          <cell r="T250">
            <v>0</v>
          </cell>
        </row>
        <row r="251">
          <cell r="A251" t="str">
            <v>12941</v>
          </cell>
          <cell r="B251">
            <v>0</v>
          </cell>
          <cell r="C251">
            <v>0</v>
          </cell>
          <cell r="D251">
            <v>0</v>
          </cell>
          <cell r="E251">
            <v>4.2</v>
          </cell>
          <cell r="F251">
            <v>0</v>
          </cell>
          <cell r="G251">
            <v>0</v>
          </cell>
          <cell r="H251">
            <v>0</v>
          </cell>
          <cell r="I251">
            <v>5.64</v>
          </cell>
          <cell r="J251">
            <v>5.64</v>
          </cell>
          <cell r="K251">
            <v>3.01</v>
          </cell>
          <cell r="L251">
            <v>5.23</v>
          </cell>
          <cell r="M251">
            <v>0</v>
          </cell>
          <cell r="N251">
            <v>4.01</v>
          </cell>
          <cell r="O251">
            <v>0</v>
          </cell>
          <cell r="P251">
            <v>0</v>
          </cell>
          <cell r="Q251">
            <v>4.21</v>
          </cell>
          <cell r="R251">
            <v>4.21</v>
          </cell>
          <cell r="S251">
            <v>5.43</v>
          </cell>
          <cell r="T251">
            <v>0</v>
          </cell>
        </row>
        <row r="252">
          <cell r="A252" t="str">
            <v>12944</v>
          </cell>
          <cell r="B252">
            <v>0</v>
          </cell>
          <cell r="C252">
            <v>0</v>
          </cell>
          <cell r="D252">
            <v>0</v>
          </cell>
          <cell r="E252">
            <v>3.95</v>
          </cell>
          <cell r="F252">
            <v>0</v>
          </cell>
          <cell r="G252">
            <v>0</v>
          </cell>
          <cell r="H252">
            <v>0</v>
          </cell>
          <cell r="I252">
            <v>4.95</v>
          </cell>
          <cell r="J252">
            <v>4.95</v>
          </cell>
          <cell r="K252">
            <v>2.64</v>
          </cell>
          <cell r="L252">
            <v>4.8600000000000003</v>
          </cell>
          <cell r="M252">
            <v>0</v>
          </cell>
          <cell r="N252">
            <v>3.73</v>
          </cell>
          <cell r="O252">
            <v>0</v>
          </cell>
          <cell r="P252">
            <v>0</v>
          </cell>
          <cell r="Q252">
            <v>3.69</v>
          </cell>
          <cell r="R252">
            <v>3.69</v>
          </cell>
          <cell r="S252">
            <v>4.76</v>
          </cell>
          <cell r="T252">
            <v>0</v>
          </cell>
        </row>
        <row r="253">
          <cell r="A253" t="str">
            <v>12951</v>
          </cell>
          <cell r="B253">
            <v>0</v>
          </cell>
          <cell r="C253">
            <v>0</v>
          </cell>
          <cell r="D253">
            <v>0</v>
          </cell>
          <cell r="E253">
            <v>4.29</v>
          </cell>
          <cell r="F253">
            <v>0</v>
          </cell>
          <cell r="G253">
            <v>0</v>
          </cell>
          <cell r="H253">
            <v>0</v>
          </cell>
          <cell r="I253">
            <v>5.76</v>
          </cell>
          <cell r="J253">
            <v>5.76</v>
          </cell>
          <cell r="K253">
            <v>3.07</v>
          </cell>
          <cell r="L253">
            <v>5.34</v>
          </cell>
          <cell r="M253">
            <v>0</v>
          </cell>
          <cell r="N253">
            <v>4.09</v>
          </cell>
          <cell r="O253">
            <v>0</v>
          </cell>
          <cell r="P253">
            <v>0</v>
          </cell>
          <cell r="Q253">
            <v>4.3</v>
          </cell>
          <cell r="R253">
            <v>4.3</v>
          </cell>
          <cell r="S253">
            <v>5.54</v>
          </cell>
          <cell r="T253">
            <v>0</v>
          </cell>
        </row>
        <row r="254">
          <cell r="A254" t="str">
            <v>12954</v>
          </cell>
          <cell r="B254">
            <v>0</v>
          </cell>
          <cell r="C254">
            <v>0</v>
          </cell>
          <cell r="D254">
            <v>0</v>
          </cell>
          <cell r="E254">
            <v>4.03</v>
          </cell>
          <cell r="F254">
            <v>0</v>
          </cell>
          <cell r="G254">
            <v>0</v>
          </cell>
          <cell r="H254">
            <v>0</v>
          </cell>
          <cell r="I254">
            <v>5.05</v>
          </cell>
          <cell r="J254">
            <v>5.05</v>
          </cell>
          <cell r="K254">
            <v>2.69</v>
          </cell>
          <cell r="L254">
            <v>4.96</v>
          </cell>
          <cell r="M254">
            <v>0</v>
          </cell>
          <cell r="N254">
            <v>3.8</v>
          </cell>
          <cell r="O254">
            <v>0</v>
          </cell>
          <cell r="P254">
            <v>0</v>
          </cell>
          <cell r="Q254">
            <v>3.77</v>
          </cell>
          <cell r="R254">
            <v>3.77</v>
          </cell>
          <cell r="S254">
            <v>4.8600000000000003</v>
          </cell>
          <cell r="T254">
            <v>0</v>
          </cell>
        </row>
        <row r="255">
          <cell r="A255" t="str">
            <v>13001</v>
          </cell>
          <cell r="B255">
            <v>0</v>
          </cell>
          <cell r="C255">
            <v>0</v>
          </cell>
          <cell r="D255">
            <v>6.14</v>
          </cell>
          <cell r="E255">
            <v>0</v>
          </cell>
          <cell r="F255">
            <v>0.85</v>
          </cell>
          <cell r="G255">
            <v>0</v>
          </cell>
          <cell r="H255">
            <v>17.14</v>
          </cell>
          <cell r="I255">
            <v>6.14</v>
          </cell>
          <cell r="J255">
            <v>6.14</v>
          </cell>
          <cell r="K255">
            <v>3.31</v>
          </cell>
          <cell r="L255">
            <v>5.67</v>
          </cell>
          <cell r="M255">
            <v>0</v>
          </cell>
          <cell r="N255">
            <v>4.4400000000000004</v>
          </cell>
          <cell r="O255">
            <v>0</v>
          </cell>
          <cell r="P255">
            <v>61.81</v>
          </cell>
          <cell r="Q255">
            <v>4.53</v>
          </cell>
          <cell r="R255">
            <v>4.53</v>
          </cell>
          <cell r="S255">
            <v>5.78</v>
          </cell>
          <cell r="T255">
            <v>0</v>
          </cell>
        </row>
        <row r="256">
          <cell r="A256" t="str">
            <v>13004</v>
          </cell>
          <cell r="B256">
            <v>0</v>
          </cell>
          <cell r="C256">
            <v>0</v>
          </cell>
          <cell r="D256">
            <v>5.37</v>
          </cell>
          <cell r="E256">
            <v>0</v>
          </cell>
          <cell r="F256">
            <v>0.74</v>
          </cell>
          <cell r="G256">
            <v>0</v>
          </cell>
          <cell r="H256">
            <v>15.42</v>
          </cell>
          <cell r="I256">
            <v>5.39</v>
          </cell>
          <cell r="J256">
            <v>5.39</v>
          </cell>
          <cell r="K256">
            <v>2.9</v>
          </cell>
          <cell r="L256">
            <v>5.27</v>
          </cell>
          <cell r="M256">
            <v>0</v>
          </cell>
          <cell r="N256">
            <v>4.12</v>
          </cell>
          <cell r="O256">
            <v>0</v>
          </cell>
          <cell r="P256">
            <v>65.760000000000005</v>
          </cell>
          <cell r="Q256">
            <v>3.97</v>
          </cell>
          <cell r="R256">
            <v>3.97</v>
          </cell>
          <cell r="S256">
            <v>5.07</v>
          </cell>
          <cell r="T256">
            <v>0</v>
          </cell>
        </row>
        <row r="257">
          <cell r="A257" t="str">
            <v>13011</v>
          </cell>
          <cell r="B257">
            <v>0</v>
          </cell>
          <cell r="C257">
            <v>0</v>
          </cell>
          <cell r="D257">
            <v>6.02</v>
          </cell>
          <cell r="E257">
            <v>0</v>
          </cell>
          <cell r="F257">
            <v>0.83</v>
          </cell>
          <cell r="G257">
            <v>0</v>
          </cell>
          <cell r="H257">
            <v>16.8</v>
          </cell>
          <cell r="I257">
            <v>5.96</v>
          </cell>
          <cell r="J257">
            <v>5.96</v>
          </cell>
          <cell r="K257">
            <v>3.24</v>
          </cell>
          <cell r="L257">
            <v>5.56</v>
          </cell>
          <cell r="M257">
            <v>0</v>
          </cell>
          <cell r="N257">
            <v>4.3499999999999996</v>
          </cell>
          <cell r="O257">
            <v>0</v>
          </cell>
          <cell r="P257">
            <v>60.57</v>
          </cell>
          <cell r="Q257">
            <v>4.3499999999999996</v>
          </cell>
          <cell r="R257">
            <v>4.3499999999999996</v>
          </cell>
          <cell r="S257">
            <v>5.6</v>
          </cell>
          <cell r="T257">
            <v>0</v>
          </cell>
        </row>
        <row r="258">
          <cell r="A258" t="str">
            <v>13014</v>
          </cell>
          <cell r="B258">
            <v>0</v>
          </cell>
          <cell r="C258">
            <v>0</v>
          </cell>
          <cell r="D258">
            <v>5.26</v>
          </cell>
          <cell r="E258">
            <v>3.99</v>
          </cell>
          <cell r="F258">
            <v>0.73</v>
          </cell>
          <cell r="G258">
            <v>0</v>
          </cell>
          <cell r="H258">
            <v>15.12</v>
          </cell>
          <cell r="I258">
            <v>5.23</v>
          </cell>
          <cell r="J258">
            <v>5.23</v>
          </cell>
          <cell r="K258">
            <v>2.84</v>
          </cell>
          <cell r="L258">
            <v>5.17</v>
          </cell>
          <cell r="M258">
            <v>0</v>
          </cell>
          <cell r="N258">
            <v>4.04</v>
          </cell>
          <cell r="O258">
            <v>0</v>
          </cell>
          <cell r="P258">
            <v>64.44</v>
          </cell>
          <cell r="Q258">
            <v>3.81</v>
          </cell>
          <cell r="R258">
            <v>3.81</v>
          </cell>
          <cell r="S258">
            <v>4.92</v>
          </cell>
          <cell r="T258">
            <v>0</v>
          </cell>
        </row>
        <row r="259">
          <cell r="A259" t="str">
            <v>13041</v>
          </cell>
          <cell r="B259">
            <v>0</v>
          </cell>
          <cell r="C259">
            <v>0</v>
          </cell>
          <cell r="D259">
            <v>0</v>
          </cell>
          <cell r="E259">
            <v>4.04</v>
          </cell>
          <cell r="F259">
            <v>0</v>
          </cell>
          <cell r="G259">
            <v>0</v>
          </cell>
          <cell r="H259">
            <v>0</v>
          </cell>
          <cell r="I259">
            <v>5.66</v>
          </cell>
          <cell r="J259">
            <v>5.66</v>
          </cell>
          <cell r="K259">
            <v>3.08</v>
          </cell>
          <cell r="L259">
            <v>5.23</v>
          </cell>
          <cell r="M259">
            <v>0</v>
          </cell>
          <cell r="N259">
            <v>4.09</v>
          </cell>
          <cell r="O259">
            <v>0</v>
          </cell>
          <cell r="P259">
            <v>0</v>
          </cell>
          <cell r="Q259">
            <v>4.13</v>
          </cell>
          <cell r="R259">
            <v>4.13</v>
          </cell>
          <cell r="S259">
            <v>5.32</v>
          </cell>
          <cell r="T259">
            <v>0</v>
          </cell>
        </row>
        <row r="260">
          <cell r="A260" t="str">
            <v>13044</v>
          </cell>
          <cell r="B260">
            <v>0</v>
          </cell>
          <cell r="C260">
            <v>0</v>
          </cell>
          <cell r="D260">
            <v>0</v>
          </cell>
          <cell r="E260">
            <v>3.79</v>
          </cell>
          <cell r="F260">
            <v>0</v>
          </cell>
          <cell r="G260">
            <v>0</v>
          </cell>
          <cell r="H260">
            <v>0</v>
          </cell>
          <cell r="I260">
            <v>4.96</v>
          </cell>
          <cell r="J260">
            <v>4.96</v>
          </cell>
          <cell r="K260">
            <v>2.7</v>
          </cell>
          <cell r="L260">
            <v>4.8600000000000003</v>
          </cell>
          <cell r="M260">
            <v>0</v>
          </cell>
          <cell r="N260">
            <v>3.8</v>
          </cell>
          <cell r="O260">
            <v>0</v>
          </cell>
          <cell r="P260">
            <v>0</v>
          </cell>
          <cell r="Q260">
            <v>3.62</v>
          </cell>
          <cell r="R260">
            <v>3.62</v>
          </cell>
          <cell r="S260">
            <v>4.67</v>
          </cell>
          <cell r="T260">
            <v>0</v>
          </cell>
        </row>
        <row r="261">
          <cell r="A261" t="str">
            <v>13051</v>
          </cell>
          <cell r="B261">
            <v>0</v>
          </cell>
          <cell r="C261">
            <v>0</v>
          </cell>
          <cell r="D261">
            <v>0</v>
          </cell>
          <cell r="E261">
            <v>4.12</v>
          </cell>
          <cell r="F261">
            <v>0</v>
          </cell>
          <cell r="G261">
            <v>0</v>
          </cell>
          <cell r="H261">
            <v>0</v>
          </cell>
          <cell r="I261">
            <v>5.77</v>
          </cell>
          <cell r="J261">
            <v>5.77</v>
          </cell>
          <cell r="K261">
            <v>3.14</v>
          </cell>
          <cell r="L261">
            <v>5.33</v>
          </cell>
          <cell r="M261">
            <v>0</v>
          </cell>
          <cell r="N261">
            <v>4.17</v>
          </cell>
          <cell r="O261">
            <v>0</v>
          </cell>
          <cell r="P261">
            <v>0</v>
          </cell>
          <cell r="Q261">
            <v>4.21</v>
          </cell>
          <cell r="R261">
            <v>4.21</v>
          </cell>
          <cell r="S261">
            <v>5.43</v>
          </cell>
          <cell r="T261">
            <v>0</v>
          </cell>
        </row>
        <row r="262">
          <cell r="A262" t="str">
            <v>13054</v>
          </cell>
          <cell r="B262">
            <v>0</v>
          </cell>
          <cell r="C262">
            <v>0</v>
          </cell>
          <cell r="D262">
            <v>0</v>
          </cell>
          <cell r="E262">
            <v>3.87</v>
          </cell>
          <cell r="F262">
            <v>0</v>
          </cell>
          <cell r="G262">
            <v>0</v>
          </cell>
          <cell r="H262">
            <v>0</v>
          </cell>
          <cell r="I262">
            <v>5.07</v>
          </cell>
          <cell r="J262">
            <v>5.07</v>
          </cell>
          <cell r="K262">
            <v>2.76</v>
          </cell>
          <cell r="L262">
            <v>4.96</v>
          </cell>
          <cell r="M262">
            <v>0</v>
          </cell>
          <cell r="N262">
            <v>3.88</v>
          </cell>
          <cell r="O262">
            <v>0</v>
          </cell>
          <cell r="P262">
            <v>0</v>
          </cell>
          <cell r="Q262">
            <v>3.7</v>
          </cell>
          <cell r="R262">
            <v>3.7</v>
          </cell>
          <cell r="S262">
            <v>4.76</v>
          </cell>
          <cell r="T262">
            <v>0</v>
          </cell>
        </row>
        <row r="263">
          <cell r="A263" t="str">
            <v>13101</v>
          </cell>
          <cell r="B263">
            <v>0</v>
          </cell>
          <cell r="C263">
            <v>0</v>
          </cell>
          <cell r="D263">
            <v>6.64</v>
          </cell>
          <cell r="E263">
            <v>0</v>
          </cell>
          <cell r="F263">
            <v>0</v>
          </cell>
          <cell r="G263">
            <v>0</v>
          </cell>
          <cell r="H263">
            <v>15.67</v>
          </cell>
          <cell r="I263">
            <v>5.46</v>
          </cell>
          <cell r="J263">
            <v>5.46</v>
          </cell>
          <cell r="K263">
            <v>2.92</v>
          </cell>
          <cell r="L263">
            <v>5.03</v>
          </cell>
          <cell r="M263">
            <v>0</v>
          </cell>
          <cell r="N263">
            <v>4.4000000000000004</v>
          </cell>
          <cell r="O263">
            <v>0</v>
          </cell>
          <cell r="P263">
            <v>0</v>
          </cell>
          <cell r="Q263">
            <v>4.1100000000000003</v>
          </cell>
          <cell r="R263">
            <v>4.1100000000000003</v>
          </cell>
          <cell r="S263">
            <v>5.04</v>
          </cell>
          <cell r="T263">
            <v>0</v>
          </cell>
        </row>
        <row r="264">
          <cell r="A264" t="str">
            <v>13104</v>
          </cell>
          <cell r="B264">
            <v>0</v>
          </cell>
          <cell r="C264">
            <v>0</v>
          </cell>
          <cell r="D264">
            <v>5.81</v>
          </cell>
          <cell r="E264">
            <v>3.68</v>
          </cell>
          <cell r="F264">
            <v>0</v>
          </cell>
          <cell r="G264">
            <v>0</v>
          </cell>
          <cell r="H264">
            <v>0</v>
          </cell>
          <cell r="I264">
            <v>4.79</v>
          </cell>
          <cell r="J264">
            <v>4.79</v>
          </cell>
          <cell r="K264">
            <v>0</v>
          </cell>
          <cell r="L264">
            <v>4.67</v>
          </cell>
          <cell r="M264">
            <v>0</v>
          </cell>
          <cell r="N264">
            <v>4.09</v>
          </cell>
          <cell r="O264">
            <v>0</v>
          </cell>
          <cell r="P264">
            <v>0</v>
          </cell>
          <cell r="Q264">
            <v>3.61</v>
          </cell>
          <cell r="R264">
            <v>3.61</v>
          </cell>
          <cell r="S264">
            <v>4.42</v>
          </cell>
          <cell r="T264">
            <v>0</v>
          </cell>
        </row>
        <row r="265">
          <cell r="A265" t="str">
            <v>13111</v>
          </cell>
          <cell r="B265">
            <v>0</v>
          </cell>
          <cell r="C265">
            <v>0</v>
          </cell>
          <cell r="D265">
            <v>6.51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5.3</v>
          </cell>
          <cell r="J265">
            <v>5.3</v>
          </cell>
          <cell r="K265">
            <v>0</v>
          </cell>
          <cell r="L265">
            <v>4.93</v>
          </cell>
          <cell r="M265">
            <v>0</v>
          </cell>
          <cell r="N265">
            <v>4.3099999999999996</v>
          </cell>
          <cell r="O265">
            <v>0</v>
          </cell>
          <cell r="P265">
            <v>0</v>
          </cell>
          <cell r="Q265">
            <v>3.95</v>
          </cell>
          <cell r="R265">
            <v>3.95</v>
          </cell>
          <cell r="S265">
            <v>4.8899999999999997</v>
          </cell>
          <cell r="T265">
            <v>0</v>
          </cell>
        </row>
        <row r="266">
          <cell r="A266" t="str">
            <v>13114</v>
          </cell>
          <cell r="B266">
            <v>0</v>
          </cell>
          <cell r="C266">
            <v>0</v>
          </cell>
          <cell r="D266">
            <v>5.69</v>
          </cell>
          <cell r="E266">
            <v>3.61</v>
          </cell>
          <cell r="F266">
            <v>0</v>
          </cell>
          <cell r="G266">
            <v>0</v>
          </cell>
          <cell r="H266">
            <v>0</v>
          </cell>
          <cell r="I266">
            <v>4.6500000000000004</v>
          </cell>
          <cell r="J266">
            <v>4.6500000000000004</v>
          </cell>
          <cell r="K266">
            <v>0</v>
          </cell>
          <cell r="L266">
            <v>4.58</v>
          </cell>
          <cell r="M266">
            <v>0</v>
          </cell>
          <cell r="N266">
            <v>4.01</v>
          </cell>
          <cell r="O266">
            <v>0</v>
          </cell>
          <cell r="P266">
            <v>0</v>
          </cell>
          <cell r="Q266">
            <v>3.46</v>
          </cell>
          <cell r="R266">
            <v>3.46</v>
          </cell>
          <cell r="S266">
            <v>4.29</v>
          </cell>
          <cell r="T266">
            <v>0</v>
          </cell>
        </row>
        <row r="267">
          <cell r="A267" t="str">
            <v>13121</v>
          </cell>
          <cell r="B267">
            <v>0</v>
          </cell>
          <cell r="C267">
            <v>0</v>
          </cell>
          <cell r="D267">
            <v>6.44</v>
          </cell>
          <cell r="E267">
            <v>3.8</v>
          </cell>
          <cell r="F267">
            <v>0</v>
          </cell>
          <cell r="G267">
            <v>0</v>
          </cell>
          <cell r="H267">
            <v>0</v>
          </cell>
          <cell r="I267">
            <v>5.25</v>
          </cell>
          <cell r="J267">
            <v>5.25</v>
          </cell>
          <cell r="K267">
            <v>0</v>
          </cell>
          <cell r="L267">
            <v>4.88</v>
          </cell>
          <cell r="M267">
            <v>0</v>
          </cell>
          <cell r="N267">
            <v>4.2699999999999996</v>
          </cell>
          <cell r="O267">
            <v>0</v>
          </cell>
          <cell r="P267">
            <v>0</v>
          </cell>
          <cell r="Q267">
            <v>3.91</v>
          </cell>
          <cell r="R267">
            <v>3.91</v>
          </cell>
          <cell r="S267">
            <v>4.84</v>
          </cell>
          <cell r="T267">
            <v>0</v>
          </cell>
        </row>
        <row r="268">
          <cell r="A268" t="str">
            <v>13124</v>
          </cell>
          <cell r="B268">
            <v>0</v>
          </cell>
          <cell r="C268">
            <v>0</v>
          </cell>
          <cell r="D268">
            <v>5.64</v>
          </cell>
          <cell r="E268">
            <v>3.57</v>
          </cell>
          <cell r="F268">
            <v>0</v>
          </cell>
          <cell r="G268">
            <v>0</v>
          </cell>
          <cell r="H268">
            <v>0</v>
          </cell>
          <cell r="I268">
            <v>4.5999999999999996</v>
          </cell>
          <cell r="J268">
            <v>4.5999999999999996</v>
          </cell>
          <cell r="K268">
            <v>0</v>
          </cell>
          <cell r="L268">
            <v>4.53</v>
          </cell>
          <cell r="M268">
            <v>0</v>
          </cell>
          <cell r="N268">
            <v>3.97</v>
          </cell>
          <cell r="O268">
            <v>0</v>
          </cell>
          <cell r="P268">
            <v>0</v>
          </cell>
          <cell r="Q268">
            <v>3.43</v>
          </cell>
          <cell r="R268">
            <v>3.43</v>
          </cell>
          <cell r="S268">
            <v>4.25</v>
          </cell>
          <cell r="T268">
            <v>0</v>
          </cell>
        </row>
        <row r="269">
          <cell r="A269" t="str">
            <v>13131</v>
          </cell>
          <cell r="B269">
            <v>0</v>
          </cell>
          <cell r="C269">
            <v>0</v>
          </cell>
          <cell r="D269">
            <v>6.51</v>
          </cell>
          <cell r="E269">
            <v>3.84</v>
          </cell>
          <cell r="F269">
            <v>0</v>
          </cell>
          <cell r="G269">
            <v>0</v>
          </cell>
          <cell r="H269">
            <v>0</v>
          </cell>
          <cell r="I269">
            <v>5.3</v>
          </cell>
          <cell r="J269">
            <v>5.3</v>
          </cell>
          <cell r="K269">
            <v>0</v>
          </cell>
          <cell r="L269">
            <v>4.93</v>
          </cell>
          <cell r="M269">
            <v>0</v>
          </cell>
          <cell r="N269">
            <v>4.3099999999999996</v>
          </cell>
          <cell r="O269">
            <v>0</v>
          </cell>
          <cell r="P269">
            <v>0</v>
          </cell>
          <cell r="Q269">
            <v>3.95</v>
          </cell>
          <cell r="R269">
            <v>3.95</v>
          </cell>
          <cell r="S269">
            <v>4.8899999999999997</v>
          </cell>
          <cell r="T269">
            <v>0</v>
          </cell>
        </row>
        <row r="270">
          <cell r="A270" t="str">
            <v>13134</v>
          </cell>
          <cell r="B270">
            <v>0</v>
          </cell>
          <cell r="C270">
            <v>0</v>
          </cell>
          <cell r="D270">
            <v>5.69</v>
          </cell>
          <cell r="E270">
            <v>3.61</v>
          </cell>
          <cell r="F270">
            <v>0</v>
          </cell>
          <cell r="G270">
            <v>0</v>
          </cell>
          <cell r="H270">
            <v>0</v>
          </cell>
          <cell r="I270">
            <v>4.6500000000000004</v>
          </cell>
          <cell r="J270">
            <v>4.6500000000000004</v>
          </cell>
          <cell r="K270">
            <v>0</v>
          </cell>
          <cell r="L270">
            <v>4.58</v>
          </cell>
          <cell r="M270">
            <v>0</v>
          </cell>
          <cell r="N270">
            <v>4.01</v>
          </cell>
          <cell r="O270">
            <v>0</v>
          </cell>
          <cell r="P270">
            <v>0</v>
          </cell>
          <cell r="Q270">
            <v>3.46</v>
          </cell>
          <cell r="R270">
            <v>3.46</v>
          </cell>
          <cell r="S270">
            <v>4.29</v>
          </cell>
          <cell r="T270">
            <v>0</v>
          </cell>
        </row>
        <row r="271">
          <cell r="A271" t="str">
            <v>13141</v>
          </cell>
          <cell r="B271">
            <v>0</v>
          </cell>
          <cell r="C271">
            <v>0</v>
          </cell>
          <cell r="D271">
            <v>0</v>
          </cell>
          <cell r="E271">
            <v>3.65</v>
          </cell>
          <cell r="F271">
            <v>0</v>
          </cell>
          <cell r="G271">
            <v>0</v>
          </cell>
          <cell r="H271">
            <v>0</v>
          </cell>
          <cell r="I271">
            <v>5.03</v>
          </cell>
          <cell r="J271">
            <v>5.03</v>
          </cell>
          <cell r="K271">
            <v>2.71</v>
          </cell>
          <cell r="L271">
            <v>4.63</v>
          </cell>
          <cell r="M271">
            <v>0</v>
          </cell>
          <cell r="N271">
            <v>4.05</v>
          </cell>
          <cell r="O271">
            <v>0</v>
          </cell>
          <cell r="P271">
            <v>0</v>
          </cell>
          <cell r="Q271">
            <v>3.75</v>
          </cell>
          <cell r="R271">
            <v>3.75</v>
          </cell>
          <cell r="S271">
            <v>4.6399999999999997</v>
          </cell>
          <cell r="T271">
            <v>0</v>
          </cell>
        </row>
        <row r="272">
          <cell r="A272" t="str">
            <v>13144</v>
          </cell>
          <cell r="B272">
            <v>0</v>
          </cell>
          <cell r="C272">
            <v>0</v>
          </cell>
          <cell r="D272">
            <v>0</v>
          </cell>
          <cell r="E272">
            <v>3.43</v>
          </cell>
          <cell r="F272">
            <v>0</v>
          </cell>
          <cell r="G272">
            <v>0</v>
          </cell>
          <cell r="H272">
            <v>0</v>
          </cell>
          <cell r="I272">
            <v>4.42</v>
          </cell>
          <cell r="J272">
            <v>4.42</v>
          </cell>
          <cell r="K272">
            <v>2.38</v>
          </cell>
          <cell r="L272">
            <v>4.3</v>
          </cell>
          <cell r="M272">
            <v>0</v>
          </cell>
          <cell r="N272">
            <v>3.77</v>
          </cell>
          <cell r="O272">
            <v>0</v>
          </cell>
          <cell r="P272">
            <v>0</v>
          </cell>
          <cell r="Q272">
            <v>3.29</v>
          </cell>
          <cell r="R272">
            <v>3.29</v>
          </cell>
          <cell r="S272">
            <v>4.07</v>
          </cell>
          <cell r="T272">
            <v>0</v>
          </cell>
        </row>
        <row r="273">
          <cell r="A273" t="str">
            <v>13151</v>
          </cell>
          <cell r="B273">
            <v>0</v>
          </cell>
          <cell r="C273">
            <v>0</v>
          </cell>
          <cell r="D273">
            <v>0</v>
          </cell>
          <cell r="E273">
            <v>3.72</v>
          </cell>
          <cell r="F273">
            <v>0</v>
          </cell>
          <cell r="G273">
            <v>0</v>
          </cell>
          <cell r="H273">
            <v>0</v>
          </cell>
          <cell r="I273">
            <v>5.13</v>
          </cell>
          <cell r="J273">
            <v>5.13</v>
          </cell>
          <cell r="K273">
            <v>2.77</v>
          </cell>
          <cell r="L273">
            <v>4.72</v>
          </cell>
          <cell r="M273">
            <v>0</v>
          </cell>
          <cell r="N273">
            <v>4.1399999999999997</v>
          </cell>
          <cell r="O273">
            <v>0</v>
          </cell>
          <cell r="P273">
            <v>0</v>
          </cell>
          <cell r="Q273">
            <v>3.82</v>
          </cell>
          <cell r="R273">
            <v>3.82</v>
          </cell>
          <cell r="S273">
            <v>4.74</v>
          </cell>
          <cell r="T273">
            <v>0</v>
          </cell>
        </row>
        <row r="274">
          <cell r="A274" t="str">
            <v>13154</v>
          </cell>
          <cell r="B274">
            <v>0</v>
          </cell>
          <cell r="C274">
            <v>0</v>
          </cell>
          <cell r="D274">
            <v>0</v>
          </cell>
          <cell r="E274">
            <v>3.5</v>
          </cell>
          <cell r="F274">
            <v>0</v>
          </cell>
          <cell r="G274">
            <v>0</v>
          </cell>
          <cell r="H274">
            <v>0</v>
          </cell>
          <cell r="I274">
            <v>4.51</v>
          </cell>
          <cell r="J274">
            <v>4.51</v>
          </cell>
          <cell r="K274">
            <v>2.4300000000000002</v>
          </cell>
          <cell r="L274">
            <v>4.3899999999999997</v>
          </cell>
          <cell r="M274">
            <v>0</v>
          </cell>
          <cell r="N274">
            <v>3.84</v>
          </cell>
          <cell r="O274">
            <v>0</v>
          </cell>
          <cell r="P274">
            <v>0</v>
          </cell>
          <cell r="Q274">
            <v>3.36</v>
          </cell>
          <cell r="R274">
            <v>3.36</v>
          </cell>
          <cell r="S274">
            <v>4.16</v>
          </cell>
          <cell r="T274">
            <v>0</v>
          </cell>
        </row>
        <row r="275">
          <cell r="A275" t="str">
            <v>13201</v>
          </cell>
          <cell r="B275">
            <v>0</v>
          </cell>
          <cell r="C275">
            <v>0</v>
          </cell>
          <cell r="D275">
            <v>5.56</v>
          </cell>
          <cell r="E275">
            <v>0</v>
          </cell>
          <cell r="F275">
            <v>0</v>
          </cell>
          <cell r="G275">
            <v>0</v>
          </cell>
          <cell r="H275">
            <v>19.12</v>
          </cell>
          <cell r="I275">
            <v>5.42</v>
          </cell>
          <cell r="J275">
            <v>5.42</v>
          </cell>
          <cell r="K275">
            <v>3.06</v>
          </cell>
          <cell r="L275">
            <v>5.0999999999999996</v>
          </cell>
          <cell r="M275">
            <v>0</v>
          </cell>
          <cell r="N275">
            <v>4.42</v>
          </cell>
          <cell r="O275">
            <v>0</v>
          </cell>
          <cell r="P275">
            <v>0</v>
          </cell>
          <cell r="Q275">
            <v>4.05</v>
          </cell>
          <cell r="R275">
            <v>4.05</v>
          </cell>
          <cell r="S275">
            <v>5.16</v>
          </cell>
          <cell r="T275">
            <v>0</v>
          </cell>
        </row>
        <row r="276">
          <cell r="A276" t="str">
            <v>13204</v>
          </cell>
          <cell r="B276">
            <v>0</v>
          </cell>
          <cell r="C276">
            <v>0</v>
          </cell>
          <cell r="D276">
            <v>4.8600000000000003</v>
          </cell>
          <cell r="E276">
            <v>3.74</v>
          </cell>
          <cell r="F276">
            <v>0</v>
          </cell>
          <cell r="G276">
            <v>0</v>
          </cell>
          <cell r="H276">
            <v>17.2</v>
          </cell>
          <cell r="I276">
            <v>4.76</v>
          </cell>
          <cell r="J276">
            <v>4.76</v>
          </cell>
          <cell r="K276">
            <v>2.69</v>
          </cell>
          <cell r="L276">
            <v>4.74</v>
          </cell>
          <cell r="M276">
            <v>0</v>
          </cell>
          <cell r="N276">
            <v>4.1100000000000003</v>
          </cell>
          <cell r="O276">
            <v>0</v>
          </cell>
          <cell r="P276">
            <v>0</v>
          </cell>
          <cell r="Q276">
            <v>3.56</v>
          </cell>
          <cell r="R276">
            <v>3.56</v>
          </cell>
          <cell r="S276">
            <v>4.53</v>
          </cell>
          <cell r="T276">
            <v>0</v>
          </cell>
        </row>
        <row r="277">
          <cell r="A277" t="str">
            <v>13221</v>
          </cell>
          <cell r="B277">
            <v>0</v>
          </cell>
          <cell r="C277">
            <v>0</v>
          </cell>
          <cell r="D277">
            <v>5.39</v>
          </cell>
          <cell r="E277">
            <v>0</v>
          </cell>
          <cell r="F277">
            <v>0</v>
          </cell>
          <cell r="G277">
            <v>0</v>
          </cell>
          <cell r="H277">
            <v>18.55</v>
          </cell>
          <cell r="I277">
            <v>5.21</v>
          </cell>
          <cell r="J277">
            <v>5.21</v>
          </cell>
          <cell r="K277">
            <v>2.97</v>
          </cell>
          <cell r="L277">
            <v>4.95</v>
          </cell>
          <cell r="M277">
            <v>0</v>
          </cell>
          <cell r="N277">
            <v>4.29</v>
          </cell>
          <cell r="O277">
            <v>0</v>
          </cell>
          <cell r="P277">
            <v>0</v>
          </cell>
          <cell r="Q277">
            <v>3.85</v>
          </cell>
          <cell r="R277">
            <v>3.85</v>
          </cell>
          <cell r="S277">
            <v>4.95</v>
          </cell>
          <cell r="T277">
            <v>0</v>
          </cell>
        </row>
        <row r="278">
          <cell r="A278" t="str">
            <v>13224</v>
          </cell>
          <cell r="B278">
            <v>0</v>
          </cell>
          <cell r="C278">
            <v>0</v>
          </cell>
          <cell r="D278">
            <v>4.72</v>
          </cell>
          <cell r="E278">
            <v>3.63</v>
          </cell>
          <cell r="F278">
            <v>0</v>
          </cell>
          <cell r="G278">
            <v>0</v>
          </cell>
          <cell r="H278">
            <v>16.690000000000001</v>
          </cell>
          <cell r="I278">
            <v>4.57</v>
          </cell>
          <cell r="J278">
            <v>4.57</v>
          </cell>
          <cell r="K278">
            <v>2.61</v>
          </cell>
          <cell r="L278">
            <v>4.5999999999999996</v>
          </cell>
          <cell r="M278">
            <v>0</v>
          </cell>
          <cell r="N278">
            <v>3.99</v>
          </cell>
          <cell r="O278">
            <v>0</v>
          </cell>
          <cell r="P278">
            <v>0</v>
          </cell>
          <cell r="Q278">
            <v>3.38</v>
          </cell>
          <cell r="R278">
            <v>3.38</v>
          </cell>
          <cell r="S278">
            <v>4.3499999999999996</v>
          </cell>
          <cell r="T278">
            <v>0</v>
          </cell>
        </row>
        <row r="279">
          <cell r="A279" t="str">
            <v>13231</v>
          </cell>
          <cell r="B279">
            <v>0</v>
          </cell>
          <cell r="C279">
            <v>0</v>
          </cell>
          <cell r="D279">
            <v>5.45</v>
          </cell>
          <cell r="E279">
            <v>0</v>
          </cell>
          <cell r="F279">
            <v>0</v>
          </cell>
          <cell r="G279">
            <v>0</v>
          </cell>
          <cell r="H279">
            <v>18.73</v>
          </cell>
          <cell r="I279">
            <v>5.26</v>
          </cell>
          <cell r="J279">
            <v>5.26</v>
          </cell>
          <cell r="K279">
            <v>3</v>
          </cell>
          <cell r="L279">
            <v>5</v>
          </cell>
          <cell r="M279">
            <v>0</v>
          </cell>
          <cell r="N279">
            <v>4.33</v>
          </cell>
          <cell r="O279">
            <v>0</v>
          </cell>
          <cell r="P279">
            <v>0</v>
          </cell>
          <cell r="Q279">
            <v>3.89</v>
          </cell>
          <cell r="R279">
            <v>3.89</v>
          </cell>
          <cell r="S279">
            <v>5</v>
          </cell>
          <cell r="T279">
            <v>0</v>
          </cell>
        </row>
        <row r="280">
          <cell r="A280" t="str">
            <v>13234</v>
          </cell>
          <cell r="B280">
            <v>0</v>
          </cell>
          <cell r="C280">
            <v>0</v>
          </cell>
          <cell r="D280">
            <v>4.7699999999999996</v>
          </cell>
          <cell r="E280">
            <v>3.67</v>
          </cell>
          <cell r="F280">
            <v>0</v>
          </cell>
          <cell r="G280">
            <v>0</v>
          </cell>
          <cell r="H280">
            <v>16.86</v>
          </cell>
          <cell r="I280">
            <v>4.6100000000000003</v>
          </cell>
          <cell r="J280">
            <v>4.6100000000000003</v>
          </cell>
          <cell r="K280">
            <v>2.63</v>
          </cell>
          <cell r="L280">
            <v>4.6399999999999997</v>
          </cell>
          <cell r="M280">
            <v>0</v>
          </cell>
          <cell r="N280">
            <v>4.03</v>
          </cell>
          <cell r="O280">
            <v>0</v>
          </cell>
          <cell r="P280">
            <v>0</v>
          </cell>
          <cell r="Q280">
            <v>3.41</v>
          </cell>
          <cell r="R280">
            <v>3.41</v>
          </cell>
          <cell r="S280">
            <v>4.3899999999999997</v>
          </cell>
          <cell r="T280">
            <v>0</v>
          </cell>
        </row>
        <row r="281">
          <cell r="A281" t="str">
            <v>13241</v>
          </cell>
          <cell r="B281">
            <v>0</v>
          </cell>
          <cell r="C281">
            <v>0</v>
          </cell>
          <cell r="D281">
            <v>0</v>
          </cell>
          <cell r="E281">
            <v>3.71</v>
          </cell>
          <cell r="F281">
            <v>0</v>
          </cell>
          <cell r="G281">
            <v>0</v>
          </cell>
          <cell r="H281">
            <v>0</v>
          </cell>
          <cell r="I281">
            <v>4.99</v>
          </cell>
          <cell r="J281">
            <v>4.99</v>
          </cell>
          <cell r="K281">
            <v>2.85</v>
          </cell>
          <cell r="L281">
            <v>4.7</v>
          </cell>
          <cell r="M281">
            <v>0</v>
          </cell>
          <cell r="N281">
            <v>4.07</v>
          </cell>
          <cell r="O281">
            <v>0</v>
          </cell>
          <cell r="P281">
            <v>0</v>
          </cell>
          <cell r="Q281">
            <v>3.69</v>
          </cell>
          <cell r="R281">
            <v>3.69</v>
          </cell>
          <cell r="S281">
            <v>4.75</v>
          </cell>
          <cell r="T281">
            <v>0</v>
          </cell>
        </row>
        <row r="282">
          <cell r="A282" t="str">
            <v>13244</v>
          </cell>
          <cell r="B282">
            <v>0</v>
          </cell>
          <cell r="C282">
            <v>0</v>
          </cell>
          <cell r="D282">
            <v>0</v>
          </cell>
          <cell r="E282">
            <v>3.48</v>
          </cell>
          <cell r="F282">
            <v>0</v>
          </cell>
          <cell r="G282">
            <v>0</v>
          </cell>
          <cell r="H282">
            <v>0</v>
          </cell>
          <cell r="I282">
            <v>4.38</v>
          </cell>
          <cell r="J282">
            <v>4.38</v>
          </cell>
          <cell r="K282">
            <v>2.5</v>
          </cell>
          <cell r="L282">
            <v>4.3600000000000003</v>
          </cell>
          <cell r="M282">
            <v>0</v>
          </cell>
          <cell r="N282">
            <v>3.78</v>
          </cell>
          <cell r="O282">
            <v>0</v>
          </cell>
          <cell r="P282">
            <v>0</v>
          </cell>
          <cell r="Q282">
            <v>3.24</v>
          </cell>
          <cell r="R282">
            <v>3.24</v>
          </cell>
          <cell r="S282">
            <v>4.17</v>
          </cell>
          <cell r="T282">
            <v>0</v>
          </cell>
        </row>
        <row r="283">
          <cell r="A283" t="str">
            <v>13251</v>
          </cell>
          <cell r="B283">
            <v>0</v>
          </cell>
          <cell r="C283">
            <v>0</v>
          </cell>
          <cell r="D283">
            <v>0</v>
          </cell>
          <cell r="E283">
            <v>3.78</v>
          </cell>
          <cell r="F283">
            <v>0</v>
          </cell>
          <cell r="G283">
            <v>0</v>
          </cell>
          <cell r="H283">
            <v>0</v>
          </cell>
          <cell r="I283">
            <v>5.0999999999999996</v>
          </cell>
          <cell r="J283">
            <v>5.0999999999999996</v>
          </cell>
          <cell r="K283">
            <v>2.91</v>
          </cell>
          <cell r="L283">
            <v>4.79</v>
          </cell>
          <cell r="M283">
            <v>0</v>
          </cell>
          <cell r="N283">
            <v>4.1500000000000004</v>
          </cell>
          <cell r="O283">
            <v>0</v>
          </cell>
          <cell r="P283">
            <v>0</v>
          </cell>
          <cell r="Q283">
            <v>3.77</v>
          </cell>
          <cell r="R283">
            <v>3.77</v>
          </cell>
          <cell r="S283">
            <v>4.8499999999999996</v>
          </cell>
          <cell r="T283">
            <v>0</v>
          </cell>
        </row>
        <row r="284">
          <cell r="A284" t="str">
            <v>13254</v>
          </cell>
          <cell r="B284">
            <v>0</v>
          </cell>
          <cell r="C284">
            <v>0</v>
          </cell>
          <cell r="D284">
            <v>0</v>
          </cell>
          <cell r="E284">
            <v>3.56</v>
          </cell>
          <cell r="F284">
            <v>0</v>
          </cell>
          <cell r="G284">
            <v>0</v>
          </cell>
          <cell r="H284">
            <v>0</v>
          </cell>
          <cell r="I284">
            <v>4.47</v>
          </cell>
          <cell r="J284">
            <v>4.47</v>
          </cell>
          <cell r="K284">
            <v>2.5499999999999998</v>
          </cell>
          <cell r="L284">
            <v>4.45</v>
          </cell>
          <cell r="M284">
            <v>0</v>
          </cell>
          <cell r="N284">
            <v>3.86</v>
          </cell>
          <cell r="O284">
            <v>0</v>
          </cell>
          <cell r="P284">
            <v>0</v>
          </cell>
          <cell r="Q284">
            <v>3.31</v>
          </cell>
          <cell r="R284">
            <v>3.31</v>
          </cell>
          <cell r="S284">
            <v>4.25</v>
          </cell>
          <cell r="T284">
            <v>0</v>
          </cell>
        </row>
        <row r="285">
          <cell r="A285" t="str">
            <v>13301</v>
          </cell>
          <cell r="B285">
            <v>0</v>
          </cell>
          <cell r="C285">
            <v>0</v>
          </cell>
          <cell r="D285">
            <v>7.1</v>
          </cell>
          <cell r="E285">
            <v>0</v>
          </cell>
          <cell r="F285">
            <v>0.99</v>
          </cell>
          <cell r="G285">
            <v>0</v>
          </cell>
          <cell r="H285">
            <v>16.89</v>
          </cell>
          <cell r="I285">
            <v>5.63</v>
          </cell>
          <cell r="J285">
            <v>5.63</v>
          </cell>
          <cell r="K285">
            <v>3.23</v>
          </cell>
          <cell r="L285">
            <v>5.99</v>
          </cell>
          <cell r="M285">
            <v>0</v>
          </cell>
          <cell r="N285">
            <v>4.2300000000000004</v>
          </cell>
          <cell r="O285">
            <v>0</v>
          </cell>
          <cell r="P285">
            <v>60.05</v>
          </cell>
          <cell r="Q285">
            <v>4.54</v>
          </cell>
          <cell r="R285">
            <v>4.54</v>
          </cell>
          <cell r="S285">
            <v>6.31</v>
          </cell>
          <cell r="T285">
            <v>0</v>
          </cell>
        </row>
        <row r="286">
          <cell r="A286" t="str">
            <v>13304</v>
          </cell>
          <cell r="B286">
            <v>0</v>
          </cell>
          <cell r="C286">
            <v>0</v>
          </cell>
          <cell r="D286">
            <v>6.21</v>
          </cell>
          <cell r="E286">
            <v>4.37</v>
          </cell>
          <cell r="F286">
            <v>0.87</v>
          </cell>
          <cell r="G286">
            <v>0</v>
          </cell>
          <cell r="H286">
            <v>15.2</v>
          </cell>
          <cell r="I286">
            <v>4.9400000000000004</v>
          </cell>
          <cell r="J286">
            <v>4.9400000000000004</v>
          </cell>
          <cell r="K286">
            <v>2.83</v>
          </cell>
          <cell r="L286">
            <v>5.56</v>
          </cell>
          <cell r="M286">
            <v>0</v>
          </cell>
          <cell r="N286">
            <v>3.93</v>
          </cell>
          <cell r="O286">
            <v>0</v>
          </cell>
          <cell r="P286">
            <v>63.88</v>
          </cell>
          <cell r="Q286">
            <v>3.98</v>
          </cell>
          <cell r="R286">
            <v>3.98</v>
          </cell>
          <cell r="S286">
            <v>5.54</v>
          </cell>
          <cell r="T286">
            <v>0</v>
          </cell>
        </row>
        <row r="287">
          <cell r="A287" t="str">
            <v>13311</v>
          </cell>
          <cell r="B287">
            <v>0</v>
          </cell>
          <cell r="C287">
            <v>0</v>
          </cell>
          <cell r="D287">
            <v>6.96</v>
          </cell>
          <cell r="E287">
            <v>0</v>
          </cell>
          <cell r="F287">
            <v>0.97</v>
          </cell>
          <cell r="G287">
            <v>0</v>
          </cell>
          <cell r="H287">
            <v>16.55</v>
          </cell>
          <cell r="I287">
            <v>5.46</v>
          </cell>
          <cell r="J287">
            <v>5.46</v>
          </cell>
          <cell r="K287">
            <v>3.16</v>
          </cell>
          <cell r="L287">
            <v>5.87</v>
          </cell>
          <cell r="M287">
            <v>0</v>
          </cell>
          <cell r="N287">
            <v>4.1399999999999997</v>
          </cell>
          <cell r="O287">
            <v>0</v>
          </cell>
          <cell r="P287">
            <v>58.85</v>
          </cell>
          <cell r="Q287">
            <v>4.3600000000000003</v>
          </cell>
          <cell r="R287">
            <v>4.3600000000000003</v>
          </cell>
          <cell r="S287">
            <v>6.12</v>
          </cell>
          <cell r="T287">
            <v>0</v>
          </cell>
        </row>
        <row r="288">
          <cell r="A288" t="str">
            <v>13314</v>
          </cell>
          <cell r="B288">
            <v>0</v>
          </cell>
          <cell r="C288">
            <v>0</v>
          </cell>
          <cell r="D288">
            <v>6.09</v>
          </cell>
          <cell r="E288">
            <v>4.28</v>
          </cell>
          <cell r="F288">
            <v>0.85</v>
          </cell>
          <cell r="G288">
            <v>0</v>
          </cell>
          <cell r="H288">
            <v>14.89</v>
          </cell>
          <cell r="I288">
            <v>4.79</v>
          </cell>
          <cell r="J288">
            <v>4.79</v>
          </cell>
          <cell r="K288">
            <v>2.78</v>
          </cell>
          <cell r="L288">
            <v>5.45</v>
          </cell>
          <cell r="M288">
            <v>0</v>
          </cell>
          <cell r="N288">
            <v>3.85</v>
          </cell>
          <cell r="O288">
            <v>0</v>
          </cell>
          <cell r="P288">
            <v>62.6</v>
          </cell>
          <cell r="Q288">
            <v>3.82</v>
          </cell>
          <cell r="R288">
            <v>3.82</v>
          </cell>
          <cell r="S288">
            <v>5.37</v>
          </cell>
          <cell r="T288">
            <v>0</v>
          </cell>
        </row>
        <row r="289">
          <cell r="A289" t="str">
            <v>13341</v>
          </cell>
          <cell r="B289">
            <v>0</v>
          </cell>
          <cell r="C289">
            <v>0</v>
          </cell>
          <cell r="D289">
            <v>0</v>
          </cell>
          <cell r="E289">
            <v>4.33</v>
          </cell>
          <cell r="F289">
            <v>0.92</v>
          </cell>
          <cell r="G289">
            <v>0</v>
          </cell>
          <cell r="H289">
            <v>0</v>
          </cell>
          <cell r="I289">
            <v>5.19</v>
          </cell>
          <cell r="J289">
            <v>5.19</v>
          </cell>
          <cell r="K289">
            <v>3.01</v>
          </cell>
          <cell r="L289">
            <v>5.52</v>
          </cell>
          <cell r="M289">
            <v>0</v>
          </cell>
          <cell r="N289">
            <v>3.89</v>
          </cell>
          <cell r="O289">
            <v>0</v>
          </cell>
          <cell r="P289">
            <v>0</v>
          </cell>
          <cell r="Q289">
            <v>4.1399999999999997</v>
          </cell>
          <cell r="R289">
            <v>4.1399999999999997</v>
          </cell>
          <cell r="S289">
            <v>5.81</v>
          </cell>
          <cell r="T289">
            <v>0</v>
          </cell>
        </row>
        <row r="290">
          <cell r="A290" t="str">
            <v>13344</v>
          </cell>
          <cell r="B290">
            <v>0</v>
          </cell>
          <cell r="C290">
            <v>0</v>
          </cell>
          <cell r="D290">
            <v>0</v>
          </cell>
          <cell r="E290">
            <v>4.07</v>
          </cell>
          <cell r="F290">
            <v>0</v>
          </cell>
          <cell r="G290">
            <v>0</v>
          </cell>
          <cell r="H290">
            <v>0</v>
          </cell>
          <cell r="I290">
            <v>4.55</v>
          </cell>
          <cell r="J290">
            <v>4.55</v>
          </cell>
          <cell r="K290">
            <v>2.64</v>
          </cell>
          <cell r="L290">
            <v>5.13</v>
          </cell>
          <cell r="M290">
            <v>0</v>
          </cell>
          <cell r="N290">
            <v>3.62</v>
          </cell>
          <cell r="O290">
            <v>0</v>
          </cell>
          <cell r="P290">
            <v>0</v>
          </cell>
          <cell r="Q290">
            <v>3.63</v>
          </cell>
          <cell r="R290">
            <v>3.63</v>
          </cell>
          <cell r="S290">
            <v>5.0999999999999996</v>
          </cell>
          <cell r="T290">
            <v>0</v>
          </cell>
        </row>
        <row r="291">
          <cell r="A291" t="str">
            <v>13351</v>
          </cell>
          <cell r="B291">
            <v>0</v>
          </cell>
          <cell r="C291">
            <v>0</v>
          </cell>
          <cell r="D291">
            <v>0</v>
          </cell>
          <cell r="E291">
            <v>4.41</v>
          </cell>
          <cell r="F291">
            <v>0.94</v>
          </cell>
          <cell r="G291">
            <v>0</v>
          </cell>
          <cell r="H291">
            <v>0</v>
          </cell>
          <cell r="I291">
            <v>5.29</v>
          </cell>
          <cell r="J291">
            <v>5.29</v>
          </cell>
          <cell r="K291">
            <v>3.07</v>
          </cell>
          <cell r="L291">
            <v>5.63</v>
          </cell>
          <cell r="M291">
            <v>0</v>
          </cell>
          <cell r="N291">
            <v>3.97</v>
          </cell>
          <cell r="O291">
            <v>0</v>
          </cell>
          <cell r="P291">
            <v>0</v>
          </cell>
          <cell r="Q291">
            <v>4.22</v>
          </cell>
          <cell r="R291">
            <v>4.22</v>
          </cell>
          <cell r="S291">
            <v>5.93</v>
          </cell>
          <cell r="T291">
            <v>0</v>
          </cell>
        </row>
        <row r="292">
          <cell r="A292" t="str">
            <v>13354</v>
          </cell>
          <cell r="B292">
            <v>0</v>
          </cell>
          <cell r="C292">
            <v>0</v>
          </cell>
          <cell r="D292">
            <v>0</v>
          </cell>
          <cell r="E292">
            <v>4.1500000000000004</v>
          </cell>
          <cell r="F292">
            <v>0</v>
          </cell>
          <cell r="G292">
            <v>0</v>
          </cell>
          <cell r="H292">
            <v>0</v>
          </cell>
          <cell r="I292">
            <v>4.6399999999999997</v>
          </cell>
          <cell r="J292">
            <v>4.6399999999999997</v>
          </cell>
          <cell r="K292">
            <v>2.69</v>
          </cell>
          <cell r="L292">
            <v>5.23</v>
          </cell>
          <cell r="M292">
            <v>0</v>
          </cell>
          <cell r="N292">
            <v>3.69</v>
          </cell>
          <cell r="O292">
            <v>0</v>
          </cell>
          <cell r="P292">
            <v>0</v>
          </cell>
          <cell r="Q292">
            <v>3.7</v>
          </cell>
          <cell r="R292">
            <v>3.7</v>
          </cell>
          <cell r="S292">
            <v>5.2</v>
          </cell>
          <cell r="T292">
            <v>0</v>
          </cell>
        </row>
        <row r="293">
          <cell r="A293" t="str">
            <v>13715</v>
          </cell>
          <cell r="B293">
            <v>0</v>
          </cell>
          <cell r="C293">
            <v>0</v>
          </cell>
          <cell r="D293">
            <v>0</v>
          </cell>
          <cell r="E293">
            <v>3.19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</row>
        <row r="294">
          <cell r="A294" t="str">
            <v>13716</v>
          </cell>
          <cell r="B294">
            <v>0</v>
          </cell>
          <cell r="C294">
            <v>0</v>
          </cell>
          <cell r="D294">
            <v>0</v>
          </cell>
          <cell r="E294">
            <v>2.98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A295" t="str">
            <v>13745</v>
          </cell>
          <cell r="B295">
            <v>0</v>
          </cell>
          <cell r="C295">
            <v>0</v>
          </cell>
          <cell r="D295">
            <v>0</v>
          </cell>
          <cell r="E295">
            <v>3.03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</row>
        <row r="296">
          <cell r="A296" t="str">
            <v>13746</v>
          </cell>
          <cell r="B296">
            <v>0</v>
          </cell>
          <cell r="C296">
            <v>0</v>
          </cell>
          <cell r="D296">
            <v>0</v>
          </cell>
          <cell r="E296">
            <v>2.83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</row>
        <row r="297">
          <cell r="A297" t="str">
            <v>13755</v>
          </cell>
          <cell r="B297">
            <v>0</v>
          </cell>
          <cell r="C297">
            <v>0</v>
          </cell>
          <cell r="D297">
            <v>0</v>
          </cell>
          <cell r="E297">
            <v>3.09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</row>
        <row r="298">
          <cell r="A298" t="str">
            <v>13756</v>
          </cell>
          <cell r="B298">
            <v>0</v>
          </cell>
          <cell r="C298">
            <v>0</v>
          </cell>
          <cell r="D298">
            <v>0</v>
          </cell>
          <cell r="E298">
            <v>2.88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</row>
        <row r="299">
          <cell r="A299" t="str">
            <v>13815</v>
          </cell>
          <cell r="B299">
            <v>0</v>
          </cell>
          <cell r="C299">
            <v>0</v>
          </cell>
          <cell r="D299">
            <v>0</v>
          </cell>
          <cell r="E299">
            <v>3.48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</row>
        <row r="300">
          <cell r="A300" t="str">
            <v>13816</v>
          </cell>
          <cell r="B300">
            <v>0</v>
          </cell>
          <cell r="C300">
            <v>0</v>
          </cell>
          <cell r="D300">
            <v>0</v>
          </cell>
          <cell r="E300">
            <v>3.25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</row>
        <row r="301">
          <cell r="A301" t="str">
            <v>13845</v>
          </cell>
          <cell r="B301">
            <v>0</v>
          </cell>
          <cell r="C301">
            <v>0</v>
          </cell>
          <cell r="D301">
            <v>0</v>
          </cell>
          <cell r="E301">
            <v>3.31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</row>
        <row r="302">
          <cell r="A302" t="str">
            <v>13846</v>
          </cell>
          <cell r="B302">
            <v>0</v>
          </cell>
          <cell r="C302">
            <v>0</v>
          </cell>
          <cell r="D302">
            <v>0</v>
          </cell>
          <cell r="E302">
            <v>3.09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</row>
        <row r="303">
          <cell r="A303" t="str">
            <v>13855</v>
          </cell>
          <cell r="B303">
            <v>0</v>
          </cell>
          <cell r="C303">
            <v>0</v>
          </cell>
          <cell r="D303">
            <v>0</v>
          </cell>
          <cell r="E303">
            <v>3.37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</row>
        <row r="304">
          <cell r="A304" t="str">
            <v>13856</v>
          </cell>
          <cell r="B304">
            <v>0</v>
          </cell>
          <cell r="C304">
            <v>0</v>
          </cell>
          <cell r="D304">
            <v>0</v>
          </cell>
          <cell r="E304">
            <v>3.15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</row>
        <row r="305">
          <cell r="A305" t="str">
            <v>13909</v>
          </cell>
          <cell r="B305">
            <v>0</v>
          </cell>
          <cell r="C305">
            <v>0</v>
          </cell>
          <cell r="D305">
            <v>0</v>
          </cell>
          <cell r="E305">
            <v>2.5299999999999998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</row>
        <row r="306">
          <cell r="A306" t="str">
            <v>13919</v>
          </cell>
          <cell r="B306">
            <v>0</v>
          </cell>
          <cell r="C306">
            <v>0</v>
          </cell>
          <cell r="D306">
            <v>0</v>
          </cell>
          <cell r="E306">
            <v>2.48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</row>
        <row r="307">
          <cell r="A307" t="str">
            <v>13929</v>
          </cell>
          <cell r="B307">
            <v>0</v>
          </cell>
          <cell r="C307">
            <v>0</v>
          </cell>
          <cell r="D307">
            <v>0</v>
          </cell>
          <cell r="E307">
            <v>2.46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A308" t="str">
            <v>13939</v>
          </cell>
          <cell r="B308">
            <v>0</v>
          </cell>
          <cell r="C308">
            <v>0</v>
          </cell>
          <cell r="D308">
            <v>0</v>
          </cell>
          <cell r="E308">
            <v>2.48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</row>
        <row r="309">
          <cell r="A309" t="str">
            <v>13949</v>
          </cell>
          <cell r="B309">
            <v>0</v>
          </cell>
          <cell r="C309">
            <v>0</v>
          </cell>
          <cell r="D309">
            <v>0</v>
          </cell>
          <cell r="E309">
            <v>2.36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</row>
        <row r="310">
          <cell r="A310" t="str">
            <v>13959</v>
          </cell>
          <cell r="B310">
            <v>0</v>
          </cell>
          <cell r="C310">
            <v>0</v>
          </cell>
          <cell r="D310">
            <v>0</v>
          </cell>
          <cell r="E310">
            <v>2.41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</row>
        <row r="311">
          <cell r="A311" t="str">
            <v>13969</v>
          </cell>
          <cell r="B311">
            <v>0</v>
          </cell>
          <cell r="C311">
            <v>0</v>
          </cell>
          <cell r="D311">
            <v>0</v>
          </cell>
          <cell r="E311">
            <v>2.21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</row>
        <row r="312">
          <cell r="A312" t="str">
            <v>14067</v>
          </cell>
          <cell r="B312">
            <v>0</v>
          </cell>
          <cell r="C312">
            <v>0</v>
          </cell>
          <cell r="D312">
            <v>0</v>
          </cell>
          <cell r="E312">
            <v>2.66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A313" t="str">
            <v>14068</v>
          </cell>
          <cell r="B313">
            <v>0</v>
          </cell>
          <cell r="C313">
            <v>0</v>
          </cell>
          <cell r="D313">
            <v>0</v>
          </cell>
          <cell r="E313">
            <v>2.52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</row>
        <row r="314">
          <cell r="A314" t="str">
            <v>14077</v>
          </cell>
          <cell r="B314">
            <v>0</v>
          </cell>
          <cell r="C314">
            <v>0</v>
          </cell>
          <cell r="D314">
            <v>0</v>
          </cell>
          <cell r="E314">
            <v>2.77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</row>
        <row r="315">
          <cell r="A315" t="str">
            <v>14078</v>
          </cell>
          <cell r="B315">
            <v>0</v>
          </cell>
          <cell r="C315">
            <v>0</v>
          </cell>
          <cell r="D315">
            <v>0</v>
          </cell>
          <cell r="E315">
            <v>2.62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</row>
        <row r="316">
          <cell r="A316" t="str">
            <v>14089</v>
          </cell>
          <cell r="B316">
            <v>0</v>
          </cell>
          <cell r="C316">
            <v>0</v>
          </cell>
          <cell r="D316">
            <v>0</v>
          </cell>
          <cell r="E316">
            <v>2.25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</row>
        <row r="317">
          <cell r="A317" t="str">
            <v>14099</v>
          </cell>
          <cell r="B317">
            <v>0</v>
          </cell>
          <cell r="C317">
            <v>0</v>
          </cell>
          <cell r="D317">
            <v>0</v>
          </cell>
          <cell r="E317">
            <v>2.42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</row>
        <row r="318">
          <cell r="A318" t="str">
            <v>14167</v>
          </cell>
          <cell r="B318">
            <v>0</v>
          </cell>
          <cell r="C318">
            <v>0</v>
          </cell>
          <cell r="D318">
            <v>0</v>
          </cell>
          <cell r="E318">
            <v>2.72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A319" t="str">
            <v>14168</v>
          </cell>
          <cell r="B319">
            <v>0</v>
          </cell>
          <cell r="C319">
            <v>0</v>
          </cell>
          <cell r="D319">
            <v>0</v>
          </cell>
          <cell r="E319">
            <v>2.57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</row>
        <row r="320">
          <cell r="A320" t="str">
            <v>14177</v>
          </cell>
          <cell r="B320">
            <v>0</v>
          </cell>
          <cell r="C320">
            <v>0</v>
          </cell>
          <cell r="D320">
            <v>0</v>
          </cell>
          <cell r="E320">
            <v>2.83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</row>
        <row r="321">
          <cell r="A321" t="str">
            <v>14178</v>
          </cell>
          <cell r="B321">
            <v>0</v>
          </cell>
          <cell r="C321">
            <v>0</v>
          </cell>
          <cell r="D321">
            <v>0</v>
          </cell>
          <cell r="E321">
            <v>2.68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A322" t="str">
            <v>14189</v>
          </cell>
          <cell r="B322">
            <v>0</v>
          </cell>
          <cell r="C322">
            <v>0</v>
          </cell>
          <cell r="D322">
            <v>0</v>
          </cell>
          <cell r="E322">
            <v>2.2999999999999998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</row>
        <row r="323">
          <cell r="A323" t="str">
            <v>14199</v>
          </cell>
          <cell r="B323">
            <v>0</v>
          </cell>
          <cell r="C323">
            <v>0</v>
          </cell>
          <cell r="D323">
            <v>0</v>
          </cell>
          <cell r="E323">
            <v>2.4700000000000002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</row>
        <row r="324">
          <cell r="A324" t="str">
            <v>15001</v>
          </cell>
          <cell r="B324">
            <v>0</v>
          </cell>
          <cell r="C324">
            <v>0</v>
          </cell>
          <cell r="D324">
            <v>6.56</v>
          </cell>
          <cell r="E324">
            <v>0</v>
          </cell>
          <cell r="F324">
            <v>0.77</v>
          </cell>
          <cell r="G324">
            <v>0</v>
          </cell>
          <cell r="H324">
            <v>18.22</v>
          </cell>
          <cell r="I324">
            <v>5.51</v>
          </cell>
          <cell r="J324">
            <v>5.51</v>
          </cell>
          <cell r="K324">
            <v>2.93</v>
          </cell>
          <cell r="L324">
            <v>5.7</v>
          </cell>
          <cell r="M324">
            <v>0</v>
          </cell>
          <cell r="N324">
            <v>4.22</v>
          </cell>
          <cell r="O324">
            <v>0</v>
          </cell>
          <cell r="P324">
            <v>63.63</v>
          </cell>
          <cell r="Q324">
            <v>4.07</v>
          </cell>
          <cell r="R324">
            <v>4.07</v>
          </cell>
          <cell r="S324">
            <v>5.9</v>
          </cell>
          <cell r="T324">
            <v>0</v>
          </cell>
        </row>
        <row r="325">
          <cell r="A325" t="str">
            <v>15004</v>
          </cell>
          <cell r="B325">
            <v>0</v>
          </cell>
          <cell r="C325">
            <v>0</v>
          </cell>
          <cell r="D325">
            <v>5.74</v>
          </cell>
          <cell r="E325">
            <v>0</v>
          </cell>
          <cell r="F325">
            <v>0.67</v>
          </cell>
          <cell r="G325">
            <v>0</v>
          </cell>
          <cell r="H325">
            <v>16.399999999999999</v>
          </cell>
          <cell r="I325">
            <v>4.84</v>
          </cell>
          <cell r="J325">
            <v>4.84</v>
          </cell>
          <cell r="K325">
            <v>2.57</v>
          </cell>
          <cell r="L325">
            <v>5.3</v>
          </cell>
          <cell r="M325">
            <v>0</v>
          </cell>
          <cell r="N325">
            <v>3.92</v>
          </cell>
          <cell r="O325">
            <v>0</v>
          </cell>
          <cell r="P325">
            <v>67.69</v>
          </cell>
          <cell r="Q325">
            <v>3.57</v>
          </cell>
          <cell r="R325">
            <v>3.57</v>
          </cell>
          <cell r="S325">
            <v>5.18</v>
          </cell>
          <cell r="T325">
            <v>0</v>
          </cell>
        </row>
        <row r="326">
          <cell r="A326" t="str">
            <v>15011</v>
          </cell>
          <cell r="B326">
            <v>0</v>
          </cell>
          <cell r="C326">
            <v>0</v>
          </cell>
          <cell r="D326">
            <v>6.43</v>
          </cell>
          <cell r="E326">
            <v>0</v>
          </cell>
          <cell r="F326">
            <v>0.75</v>
          </cell>
          <cell r="G326">
            <v>0</v>
          </cell>
          <cell r="H326">
            <v>17.850000000000001</v>
          </cell>
          <cell r="I326">
            <v>5.35</v>
          </cell>
          <cell r="J326">
            <v>5.35</v>
          </cell>
          <cell r="K326">
            <v>2.87</v>
          </cell>
          <cell r="L326">
            <v>5.59</v>
          </cell>
          <cell r="M326">
            <v>0</v>
          </cell>
          <cell r="N326">
            <v>4.13</v>
          </cell>
          <cell r="O326">
            <v>0</v>
          </cell>
          <cell r="P326">
            <v>62.35</v>
          </cell>
          <cell r="Q326">
            <v>3.91</v>
          </cell>
          <cell r="R326">
            <v>3.91</v>
          </cell>
          <cell r="S326">
            <v>5.73</v>
          </cell>
          <cell r="T326">
            <v>0</v>
          </cell>
        </row>
        <row r="327">
          <cell r="A327" t="str">
            <v>15014</v>
          </cell>
          <cell r="B327">
            <v>0</v>
          </cell>
          <cell r="C327">
            <v>0</v>
          </cell>
          <cell r="D327">
            <v>5.63</v>
          </cell>
          <cell r="E327">
            <v>4.37</v>
          </cell>
          <cell r="F327">
            <v>0.66</v>
          </cell>
          <cell r="G327">
            <v>0</v>
          </cell>
          <cell r="H327">
            <v>16.07</v>
          </cell>
          <cell r="I327">
            <v>4.6900000000000004</v>
          </cell>
          <cell r="J327">
            <v>4.6900000000000004</v>
          </cell>
          <cell r="K327">
            <v>2.52</v>
          </cell>
          <cell r="L327">
            <v>5.19</v>
          </cell>
          <cell r="M327">
            <v>0</v>
          </cell>
          <cell r="N327">
            <v>3.84</v>
          </cell>
          <cell r="O327">
            <v>0</v>
          </cell>
          <cell r="P327">
            <v>66.33</v>
          </cell>
          <cell r="Q327">
            <v>3.43</v>
          </cell>
          <cell r="R327">
            <v>3.43</v>
          </cell>
          <cell r="S327">
            <v>5.03</v>
          </cell>
          <cell r="T327">
            <v>0</v>
          </cell>
        </row>
        <row r="328">
          <cell r="A328" t="str">
            <v>15041</v>
          </cell>
          <cell r="B328">
            <v>0</v>
          </cell>
          <cell r="C328">
            <v>0</v>
          </cell>
          <cell r="D328">
            <v>0</v>
          </cell>
          <cell r="E328">
            <v>4.41</v>
          </cell>
          <cell r="F328">
            <v>0</v>
          </cell>
          <cell r="G328">
            <v>0</v>
          </cell>
          <cell r="H328">
            <v>0</v>
          </cell>
          <cell r="I328">
            <v>5.08</v>
          </cell>
          <cell r="J328">
            <v>5.08</v>
          </cell>
          <cell r="K328">
            <v>2.73</v>
          </cell>
          <cell r="L328">
            <v>5.25</v>
          </cell>
          <cell r="M328">
            <v>0</v>
          </cell>
          <cell r="N328">
            <v>3.88</v>
          </cell>
          <cell r="O328">
            <v>0</v>
          </cell>
          <cell r="P328">
            <v>0</v>
          </cell>
          <cell r="Q328">
            <v>3.71</v>
          </cell>
          <cell r="R328">
            <v>3.71</v>
          </cell>
          <cell r="S328">
            <v>5.44</v>
          </cell>
          <cell r="T328">
            <v>0</v>
          </cell>
        </row>
        <row r="329">
          <cell r="A329" t="str">
            <v>15044</v>
          </cell>
          <cell r="B329">
            <v>0</v>
          </cell>
          <cell r="C329">
            <v>0</v>
          </cell>
          <cell r="D329">
            <v>0</v>
          </cell>
          <cell r="E329">
            <v>4.1500000000000004</v>
          </cell>
          <cell r="F329">
            <v>0</v>
          </cell>
          <cell r="G329">
            <v>0</v>
          </cell>
          <cell r="H329">
            <v>0</v>
          </cell>
          <cell r="I329">
            <v>4.46</v>
          </cell>
          <cell r="J329">
            <v>4.46</v>
          </cell>
          <cell r="K329">
            <v>2.39</v>
          </cell>
          <cell r="L329">
            <v>4.88</v>
          </cell>
          <cell r="M329">
            <v>0</v>
          </cell>
          <cell r="N329">
            <v>3.61</v>
          </cell>
          <cell r="O329">
            <v>0</v>
          </cell>
          <cell r="P329">
            <v>0</v>
          </cell>
          <cell r="Q329">
            <v>3.26</v>
          </cell>
          <cell r="R329">
            <v>3.26</v>
          </cell>
          <cell r="S329">
            <v>4.7699999999999996</v>
          </cell>
          <cell r="T329">
            <v>0</v>
          </cell>
        </row>
        <row r="330">
          <cell r="A330" t="str">
            <v>15051</v>
          </cell>
          <cell r="B330">
            <v>0</v>
          </cell>
          <cell r="C330">
            <v>0</v>
          </cell>
          <cell r="D330">
            <v>0</v>
          </cell>
          <cell r="E330">
            <v>4.5</v>
          </cell>
          <cell r="F330">
            <v>0</v>
          </cell>
          <cell r="G330">
            <v>0</v>
          </cell>
          <cell r="H330">
            <v>0</v>
          </cell>
          <cell r="I330">
            <v>5.18</v>
          </cell>
          <cell r="J330">
            <v>5.18</v>
          </cell>
          <cell r="K330">
            <v>2.78</v>
          </cell>
          <cell r="L330">
            <v>5.36</v>
          </cell>
          <cell r="M330">
            <v>0</v>
          </cell>
          <cell r="N330">
            <v>3.96</v>
          </cell>
          <cell r="O330">
            <v>0</v>
          </cell>
          <cell r="P330">
            <v>0</v>
          </cell>
          <cell r="Q330">
            <v>3.79</v>
          </cell>
          <cell r="R330">
            <v>3.79</v>
          </cell>
          <cell r="S330">
            <v>5.55</v>
          </cell>
          <cell r="T330">
            <v>0</v>
          </cell>
        </row>
        <row r="331">
          <cell r="A331" t="str">
            <v>15054</v>
          </cell>
          <cell r="B331">
            <v>0</v>
          </cell>
          <cell r="C331">
            <v>0</v>
          </cell>
          <cell r="D331">
            <v>0</v>
          </cell>
          <cell r="E331">
            <v>4.2300000000000004</v>
          </cell>
          <cell r="F331">
            <v>0</v>
          </cell>
          <cell r="G331">
            <v>0</v>
          </cell>
          <cell r="H331">
            <v>0</v>
          </cell>
          <cell r="I331">
            <v>4.55</v>
          </cell>
          <cell r="J331">
            <v>4.55</v>
          </cell>
          <cell r="K331">
            <v>2.44</v>
          </cell>
          <cell r="L331">
            <v>4.9800000000000004</v>
          </cell>
          <cell r="M331">
            <v>0</v>
          </cell>
          <cell r="N331">
            <v>3.68</v>
          </cell>
          <cell r="O331">
            <v>0</v>
          </cell>
          <cell r="P331">
            <v>0</v>
          </cell>
          <cell r="Q331">
            <v>3.32</v>
          </cell>
          <cell r="R331">
            <v>3.32</v>
          </cell>
          <cell r="S331">
            <v>4.87</v>
          </cell>
          <cell r="T331">
            <v>0</v>
          </cell>
        </row>
        <row r="332">
          <cell r="A332" t="str">
            <v>15111</v>
          </cell>
          <cell r="B332">
            <v>0</v>
          </cell>
          <cell r="C332">
            <v>0</v>
          </cell>
          <cell r="D332">
            <v>5.77</v>
          </cell>
          <cell r="E332">
            <v>4.32</v>
          </cell>
          <cell r="F332">
            <v>0.71</v>
          </cell>
          <cell r="G332">
            <v>0</v>
          </cell>
          <cell r="H332">
            <v>19.78</v>
          </cell>
          <cell r="I332">
            <v>5.33</v>
          </cell>
          <cell r="J332">
            <v>5.33</v>
          </cell>
          <cell r="K332">
            <v>2.82</v>
          </cell>
          <cell r="L332">
            <v>5.07</v>
          </cell>
          <cell r="M332">
            <v>0</v>
          </cell>
          <cell r="N332">
            <v>4.34</v>
          </cell>
          <cell r="O332">
            <v>0</v>
          </cell>
          <cell r="P332">
            <v>59.52</v>
          </cell>
          <cell r="Q332">
            <v>4.13</v>
          </cell>
          <cell r="R332">
            <v>4.13</v>
          </cell>
          <cell r="S332">
            <v>5.05</v>
          </cell>
          <cell r="T332">
            <v>0</v>
          </cell>
        </row>
        <row r="333">
          <cell r="A333" t="str">
            <v>15113</v>
          </cell>
          <cell r="B333">
            <v>0</v>
          </cell>
          <cell r="C333">
            <v>0</v>
          </cell>
          <cell r="D333">
            <v>5.41</v>
          </cell>
          <cell r="E333">
            <v>4.1500000000000004</v>
          </cell>
          <cell r="F333">
            <v>0.65</v>
          </cell>
          <cell r="G333">
            <v>0</v>
          </cell>
          <cell r="H333">
            <v>18.79</v>
          </cell>
          <cell r="I333">
            <v>4.8899999999999997</v>
          </cell>
          <cell r="J333">
            <v>4.8899999999999997</v>
          </cell>
          <cell r="K333">
            <v>2.59</v>
          </cell>
          <cell r="L333">
            <v>4.8600000000000003</v>
          </cell>
          <cell r="M333">
            <v>0</v>
          </cell>
          <cell r="N333">
            <v>4.17</v>
          </cell>
          <cell r="O333">
            <v>0</v>
          </cell>
          <cell r="P333">
            <v>63.32</v>
          </cell>
          <cell r="Q333">
            <v>3.8</v>
          </cell>
          <cell r="R333">
            <v>3.8</v>
          </cell>
          <cell r="S333">
            <v>4.6399999999999997</v>
          </cell>
          <cell r="T333">
            <v>0</v>
          </cell>
        </row>
        <row r="334">
          <cell r="A334" t="str">
            <v>15411</v>
          </cell>
          <cell r="B334">
            <v>0</v>
          </cell>
          <cell r="C334">
            <v>0</v>
          </cell>
          <cell r="D334">
            <v>5.67</v>
          </cell>
          <cell r="E334">
            <v>4.33</v>
          </cell>
          <cell r="F334">
            <v>0.78</v>
          </cell>
          <cell r="G334">
            <v>0</v>
          </cell>
          <cell r="H334">
            <v>19.45</v>
          </cell>
          <cell r="I334">
            <v>5.21</v>
          </cell>
          <cell r="J334">
            <v>5.21</v>
          </cell>
          <cell r="K334">
            <v>3.04</v>
          </cell>
          <cell r="L334">
            <v>3.99</v>
          </cell>
          <cell r="M334">
            <v>0</v>
          </cell>
          <cell r="N334">
            <v>4.34</v>
          </cell>
          <cell r="O334">
            <v>0</v>
          </cell>
          <cell r="P334">
            <v>59.08</v>
          </cell>
          <cell r="Q334">
            <v>3.66</v>
          </cell>
          <cell r="R334">
            <v>3.66</v>
          </cell>
          <cell r="S334">
            <v>4.84</v>
          </cell>
          <cell r="T334">
            <v>0</v>
          </cell>
        </row>
        <row r="335">
          <cell r="A335" t="str">
            <v>15441</v>
          </cell>
          <cell r="B335">
            <v>0</v>
          </cell>
          <cell r="C335">
            <v>0</v>
          </cell>
          <cell r="D335">
            <v>0</v>
          </cell>
          <cell r="E335">
            <v>4.1100000000000003</v>
          </cell>
          <cell r="F335">
            <v>0</v>
          </cell>
          <cell r="G335">
            <v>0</v>
          </cell>
          <cell r="H335">
            <v>0</v>
          </cell>
          <cell r="I335">
            <v>4.95</v>
          </cell>
          <cell r="J335">
            <v>4.95</v>
          </cell>
          <cell r="K335">
            <v>2.89</v>
          </cell>
          <cell r="L335">
            <v>3.75</v>
          </cell>
          <cell r="M335">
            <v>0</v>
          </cell>
          <cell r="N335">
            <v>4.08</v>
          </cell>
          <cell r="O335">
            <v>0</v>
          </cell>
          <cell r="P335">
            <v>0</v>
          </cell>
          <cell r="Q335">
            <v>3.47</v>
          </cell>
          <cell r="R335">
            <v>3.47</v>
          </cell>
          <cell r="S335">
            <v>4.5999999999999996</v>
          </cell>
          <cell r="T335">
            <v>0</v>
          </cell>
        </row>
        <row r="336">
          <cell r="A336" t="str">
            <v>15451</v>
          </cell>
          <cell r="B336">
            <v>0</v>
          </cell>
          <cell r="C336">
            <v>0</v>
          </cell>
          <cell r="D336">
            <v>0</v>
          </cell>
          <cell r="E336">
            <v>4.1900000000000004</v>
          </cell>
          <cell r="F336">
            <v>0</v>
          </cell>
          <cell r="G336">
            <v>0</v>
          </cell>
          <cell r="H336">
            <v>0</v>
          </cell>
          <cell r="I336">
            <v>5.05</v>
          </cell>
          <cell r="J336">
            <v>5.05</v>
          </cell>
          <cell r="K336">
            <v>2.95</v>
          </cell>
          <cell r="L336">
            <v>3.83</v>
          </cell>
          <cell r="M336">
            <v>0</v>
          </cell>
          <cell r="N336">
            <v>4.16</v>
          </cell>
          <cell r="O336">
            <v>0</v>
          </cell>
          <cell r="P336">
            <v>0</v>
          </cell>
          <cell r="Q336">
            <v>3.54</v>
          </cell>
          <cell r="R336">
            <v>3.54</v>
          </cell>
          <cell r="S336">
            <v>4.6900000000000004</v>
          </cell>
          <cell r="T336">
            <v>0</v>
          </cell>
        </row>
        <row r="337">
          <cell r="A337" t="str">
            <v>15500</v>
          </cell>
          <cell r="B337">
            <v>0</v>
          </cell>
          <cell r="C337">
            <v>0</v>
          </cell>
          <cell r="D337">
            <v>7.25</v>
          </cell>
          <cell r="E337">
            <v>4.1399999999999997</v>
          </cell>
          <cell r="F337">
            <v>0</v>
          </cell>
          <cell r="G337">
            <v>0</v>
          </cell>
          <cell r="H337">
            <v>20.05</v>
          </cell>
          <cell r="I337">
            <v>5.63</v>
          </cell>
          <cell r="J337">
            <v>5.63</v>
          </cell>
          <cell r="K337">
            <v>2.69</v>
          </cell>
          <cell r="L337">
            <v>4.49</v>
          </cell>
          <cell r="M337">
            <v>0</v>
          </cell>
          <cell r="N337">
            <v>4.49</v>
          </cell>
          <cell r="O337">
            <v>0</v>
          </cell>
          <cell r="P337">
            <v>0</v>
          </cell>
          <cell r="Q337">
            <v>4.33</v>
          </cell>
          <cell r="R337">
            <v>4.33</v>
          </cell>
          <cell r="S337">
            <v>5.58</v>
          </cell>
          <cell r="T337">
            <v>0</v>
          </cell>
        </row>
        <row r="338">
          <cell r="A338" t="str">
            <v>15600</v>
          </cell>
          <cell r="B338">
            <v>0</v>
          </cell>
          <cell r="C338">
            <v>0</v>
          </cell>
          <cell r="D338">
            <v>8.16</v>
          </cell>
          <cell r="E338">
            <v>0</v>
          </cell>
          <cell r="F338">
            <v>0.91</v>
          </cell>
          <cell r="G338">
            <v>0</v>
          </cell>
          <cell r="H338">
            <v>19.989999999999998</v>
          </cell>
          <cell r="I338">
            <v>6.29</v>
          </cell>
          <cell r="J338">
            <v>6.29</v>
          </cell>
          <cell r="K338">
            <v>3.19</v>
          </cell>
          <cell r="L338">
            <v>6.5</v>
          </cell>
          <cell r="M338">
            <v>0</v>
          </cell>
          <cell r="N338">
            <v>3.78</v>
          </cell>
          <cell r="O338">
            <v>0</v>
          </cell>
          <cell r="P338">
            <v>68.69</v>
          </cell>
          <cell r="Q338">
            <v>5.18</v>
          </cell>
          <cell r="R338">
            <v>5.18</v>
          </cell>
          <cell r="S338">
            <v>6.9</v>
          </cell>
          <cell r="T338">
            <v>0</v>
          </cell>
        </row>
        <row r="339">
          <cell r="A339" t="str">
            <v>15700</v>
          </cell>
          <cell r="B339">
            <v>0</v>
          </cell>
          <cell r="C339">
            <v>0</v>
          </cell>
          <cell r="D339">
            <v>7.72</v>
          </cell>
          <cell r="E339">
            <v>0</v>
          </cell>
          <cell r="F339">
            <v>0.94</v>
          </cell>
          <cell r="G339">
            <v>0</v>
          </cell>
          <cell r="H339">
            <v>20.91</v>
          </cell>
          <cell r="I339">
            <v>6.74</v>
          </cell>
          <cell r="J339">
            <v>6.74</v>
          </cell>
          <cell r="K339">
            <v>3.43</v>
          </cell>
          <cell r="L339">
            <v>6.34</v>
          </cell>
          <cell r="M339">
            <v>0</v>
          </cell>
          <cell r="N339">
            <v>4.01</v>
          </cell>
          <cell r="O339">
            <v>0</v>
          </cell>
          <cell r="P339">
            <v>66.540000000000006</v>
          </cell>
          <cell r="Q339">
            <v>4.88</v>
          </cell>
          <cell r="R339">
            <v>4.88</v>
          </cell>
          <cell r="S339">
            <v>6.63</v>
          </cell>
          <cell r="T339">
            <v>0</v>
          </cell>
        </row>
        <row r="340">
          <cell r="A340" t="str">
            <v>15800</v>
          </cell>
          <cell r="B340">
            <v>0</v>
          </cell>
          <cell r="C340">
            <v>0</v>
          </cell>
          <cell r="D340">
            <v>7.97</v>
          </cell>
          <cell r="E340">
            <v>4.8899999999999997</v>
          </cell>
          <cell r="F340">
            <v>1.02</v>
          </cell>
          <cell r="G340">
            <v>0</v>
          </cell>
          <cell r="H340">
            <v>24.42</v>
          </cell>
          <cell r="I340">
            <v>5.76</v>
          </cell>
          <cell r="J340">
            <v>5.76</v>
          </cell>
          <cell r="K340">
            <v>3.14</v>
          </cell>
          <cell r="L340">
            <v>6.37</v>
          </cell>
          <cell r="M340">
            <v>0</v>
          </cell>
          <cell r="N340">
            <v>3.74</v>
          </cell>
          <cell r="O340">
            <v>0</v>
          </cell>
          <cell r="P340">
            <v>68.13</v>
          </cell>
          <cell r="Q340">
            <v>4.62</v>
          </cell>
          <cell r="R340">
            <v>4.62</v>
          </cell>
          <cell r="S340">
            <v>5.6</v>
          </cell>
          <cell r="T340">
            <v>0</v>
          </cell>
        </row>
        <row r="341">
          <cell r="A341" t="str">
            <v>15900</v>
          </cell>
          <cell r="B341">
            <v>0</v>
          </cell>
          <cell r="C341">
            <v>0</v>
          </cell>
          <cell r="D341">
            <v>7.05</v>
          </cell>
          <cell r="E341">
            <v>4.7699999999999996</v>
          </cell>
          <cell r="F341">
            <v>0.78</v>
          </cell>
          <cell r="G341">
            <v>0</v>
          </cell>
          <cell r="H341">
            <v>22.9</v>
          </cell>
          <cell r="I341">
            <v>5.86</v>
          </cell>
          <cell r="J341">
            <v>5.86</v>
          </cell>
          <cell r="K341">
            <v>3.11</v>
          </cell>
          <cell r="L341">
            <v>5.88</v>
          </cell>
          <cell r="M341">
            <v>0</v>
          </cell>
          <cell r="N341">
            <v>3.98</v>
          </cell>
          <cell r="O341">
            <v>0</v>
          </cell>
          <cell r="P341">
            <v>66.06</v>
          </cell>
          <cell r="Q341">
            <v>4.67</v>
          </cell>
          <cell r="R341">
            <v>4.67</v>
          </cell>
          <cell r="S341">
            <v>6.18</v>
          </cell>
          <cell r="T341">
            <v>0</v>
          </cell>
        </row>
        <row r="342">
          <cell r="A342" t="str">
            <v>16000</v>
          </cell>
          <cell r="B342">
            <v>0</v>
          </cell>
          <cell r="C342">
            <v>0</v>
          </cell>
          <cell r="D342">
            <v>8.75</v>
          </cell>
          <cell r="E342">
            <v>0</v>
          </cell>
          <cell r="F342">
            <v>0.96</v>
          </cell>
          <cell r="G342">
            <v>0</v>
          </cell>
          <cell r="H342">
            <v>27.86</v>
          </cell>
          <cell r="I342">
            <v>6.22</v>
          </cell>
          <cell r="J342">
            <v>6.22</v>
          </cell>
          <cell r="K342">
            <v>3.13</v>
          </cell>
          <cell r="L342">
            <v>6.71</v>
          </cell>
          <cell r="M342">
            <v>0</v>
          </cell>
          <cell r="N342">
            <v>3.18</v>
          </cell>
          <cell r="O342">
            <v>0</v>
          </cell>
          <cell r="P342">
            <v>0</v>
          </cell>
          <cell r="Q342">
            <v>5.08</v>
          </cell>
          <cell r="R342">
            <v>5.08</v>
          </cell>
          <cell r="S342">
            <v>6.12</v>
          </cell>
          <cell r="T342">
            <v>0</v>
          </cell>
        </row>
        <row r="343">
          <cell r="A343" t="str">
            <v>16100</v>
          </cell>
          <cell r="B343">
            <v>0</v>
          </cell>
          <cell r="C343">
            <v>0</v>
          </cell>
          <cell r="D343">
            <v>8.09</v>
          </cell>
          <cell r="E343">
            <v>0</v>
          </cell>
          <cell r="F343">
            <v>1.07</v>
          </cell>
          <cell r="G343">
            <v>0</v>
          </cell>
          <cell r="H343">
            <v>26.25</v>
          </cell>
          <cell r="I343">
            <v>6.65</v>
          </cell>
          <cell r="J343">
            <v>6.65</v>
          </cell>
          <cell r="K343">
            <v>3.1</v>
          </cell>
          <cell r="L343">
            <v>5.39</v>
          </cell>
          <cell r="M343">
            <v>0</v>
          </cell>
          <cell r="N343">
            <v>3.44</v>
          </cell>
          <cell r="O343">
            <v>0</v>
          </cell>
          <cell r="P343">
            <v>64.069999999999993</v>
          </cell>
          <cell r="Q343">
            <v>5.66</v>
          </cell>
          <cell r="R343">
            <v>5.66</v>
          </cell>
          <cell r="S343">
            <v>6.59</v>
          </cell>
          <cell r="T343">
            <v>0</v>
          </cell>
        </row>
        <row r="344">
          <cell r="A344" t="str">
            <v>16200</v>
          </cell>
          <cell r="B344">
            <v>0</v>
          </cell>
          <cell r="C344">
            <v>0</v>
          </cell>
          <cell r="D344">
            <v>9.68</v>
          </cell>
          <cell r="E344">
            <v>4.97</v>
          </cell>
          <cell r="F344">
            <v>0.89</v>
          </cell>
          <cell r="G344">
            <v>0</v>
          </cell>
          <cell r="H344">
            <v>26.08</v>
          </cell>
          <cell r="I344">
            <v>5.7</v>
          </cell>
          <cell r="J344">
            <v>5.7</v>
          </cell>
          <cell r="K344">
            <v>3.07</v>
          </cell>
          <cell r="L344">
            <v>5.12</v>
          </cell>
          <cell r="M344">
            <v>0</v>
          </cell>
          <cell r="N344">
            <v>3.47</v>
          </cell>
          <cell r="O344">
            <v>0</v>
          </cell>
          <cell r="P344">
            <v>0</v>
          </cell>
          <cell r="Q344">
            <v>5.0199999999999996</v>
          </cell>
          <cell r="R344">
            <v>5.0199999999999996</v>
          </cell>
          <cell r="S344">
            <v>5.56</v>
          </cell>
          <cell r="T344">
            <v>0</v>
          </cell>
        </row>
        <row r="345">
          <cell r="A345" t="str">
            <v>16300</v>
          </cell>
          <cell r="B345">
            <v>0</v>
          </cell>
          <cell r="C345">
            <v>0</v>
          </cell>
          <cell r="D345">
            <v>0</v>
          </cell>
          <cell r="E345">
            <v>4.8499999999999996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</row>
        <row r="346">
          <cell r="A346" t="str">
            <v>16401</v>
          </cell>
          <cell r="B346">
            <v>0</v>
          </cell>
          <cell r="C346">
            <v>0</v>
          </cell>
          <cell r="D346">
            <v>0</v>
          </cell>
          <cell r="E346">
            <v>4.6399999999999997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</row>
        <row r="347">
          <cell r="A347" t="str">
            <v>16411</v>
          </cell>
          <cell r="B347">
            <v>0</v>
          </cell>
          <cell r="C347">
            <v>0</v>
          </cell>
          <cell r="D347">
            <v>0</v>
          </cell>
          <cell r="E347">
            <v>4.54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</row>
        <row r="348">
          <cell r="A348" t="str">
            <v>16501</v>
          </cell>
          <cell r="B348">
            <v>0</v>
          </cell>
          <cell r="C348">
            <v>0</v>
          </cell>
          <cell r="D348">
            <v>0</v>
          </cell>
          <cell r="E348">
            <v>4.7300000000000004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</row>
        <row r="349">
          <cell r="A349" t="str">
            <v>16511</v>
          </cell>
          <cell r="B349">
            <v>0</v>
          </cell>
          <cell r="C349">
            <v>0</v>
          </cell>
          <cell r="D349">
            <v>0</v>
          </cell>
          <cell r="E349">
            <v>4.6399999999999997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</row>
        <row r="350">
          <cell r="A350" t="str">
            <v>16601</v>
          </cell>
          <cell r="B350">
            <v>0</v>
          </cell>
          <cell r="C350">
            <v>0</v>
          </cell>
          <cell r="D350">
            <v>0</v>
          </cell>
          <cell r="E350">
            <v>3.63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</row>
        <row r="351">
          <cell r="A351" t="str">
            <v>16701</v>
          </cell>
          <cell r="B351">
            <v>0</v>
          </cell>
          <cell r="C351">
            <v>0</v>
          </cell>
          <cell r="D351">
            <v>0</v>
          </cell>
          <cell r="E351">
            <v>3.63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</row>
        <row r="352">
          <cell r="A352" t="str">
            <v>16811</v>
          </cell>
          <cell r="B352">
            <v>0</v>
          </cell>
          <cell r="C352">
            <v>0</v>
          </cell>
          <cell r="D352">
            <v>0</v>
          </cell>
          <cell r="E352">
            <v>3.26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</row>
        <row r="353">
          <cell r="A353" t="str">
            <v>16841</v>
          </cell>
          <cell r="B353">
            <v>0</v>
          </cell>
          <cell r="C353">
            <v>0</v>
          </cell>
          <cell r="D353">
            <v>0</v>
          </cell>
          <cell r="E353">
            <v>3.09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</row>
        <row r="354">
          <cell r="A354" t="str">
            <v>16901</v>
          </cell>
          <cell r="B354">
            <v>0</v>
          </cell>
          <cell r="C354">
            <v>0</v>
          </cell>
          <cell r="D354">
            <v>0</v>
          </cell>
          <cell r="E354">
            <v>3.29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</row>
        <row r="355">
          <cell r="A355" t="str">
            <v>17001</v>
          </cell>
          <cell r="B355">
            <v>0</v>
          </cell>
          <cell r="C355">
            <v>0</v>
          </cell>
          <cell r="D355">
            <v>0</v>
          </cell>
          <cell r="E355">
            <v>3.54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</row>
        <row r="356">
          <cell r="A356" t="str">
            <v>17101</v>
          </cell>
          <cell r="B356">
            <v>0</v>
          </cell>
          <cell r="C356">
            <v>0</v>
          </cell>
          <cell r="D356">
            <v>0</v>
          </cell>
          <cell r="E356">
            <v>3.37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</row>
        <row r="357">
          <cell r="A357" t="str">
            <v>17201</v>
          </cell>
          <cell r="B357">
            <v>0</v>
          </cell>
          <cell r="C357">
            <v>0</v>
          </cell>
          <cell r="D357">
            <v>0</v>
          </cell>
          <cell r="E357">
            <v>3.29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</row>
        <row r="358">
          <cell r="A358" t="str">
            <v>17311</v>
          </cell>
          <cell r="B358">
            <v>0</v>
          </cell>
          <cell r="C358">
            <v>0</v>
          </cell>
          <cell r="D358">
            <v>0</v>
          </cell>
          <cell r="E358">
            <v>3.22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</row>
        <row r="359">
          <cell r="A359" t="str">
            <v>17313</v>
          </cell>
          <cell r="B359">
            <v>0</v>
          </cell>
          <cell r="C359">
            <v>0</v>
          </cell>
          <cell r="D359">
            <v>0</v>
          </cell>
          <cell r="E359">
            <v>3.09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</row>
        <row r="360">
          <cell r="A360" t="str">
            <v>17341</v>
          </cell>
          <cell r="B360">
            <v>0</v>
          </cell>
          <cell r="C360">
            <v>0</v>
          </cell>
          <cell r="D360">
            <v>0</v>
          </cell>
          <cell r="E360">
            <v>3.06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</row>
        <row r="361">
          <cell r="A361" t="str">
            <v>17343</v>
          </cell>
          <cell r="B361">
            <v>0</v>
          </cell>
          <cell r="C361">
            <v>0</v>
          </cell>
          <cell r="D361">
            <v>0</v>
          </cell>
          <cell r="E361">
            <v>2.94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</row>
        <row r="362">
          <cell r="A362" t="str">
            <v>17411</v>
          </cell>
          <cell r="B362">
            <v>0</v>
          </cell>
          <cell r="C362">
            <v>0</v>
          </cell>
          <cell r="D362">
            <v>0</v>
          </cell>
          <cell r="E362">
            <v>3.14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</row>
        <row r="363">
          <cell r="A363" t="str">
            <v>17413</v>
          </cell>
          <cell r="B363">
            <v>0</v>
          </cell>
          <cell r="C363">
            <v>0</v>
          </cell>
          <cell r="D363">
            <v>0</v>
          </cell>
          <cell r="E363">
            <v>3.01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</row>
        <row r="364">
          <cell r="A364" t="str">
            <v>17441</v>
          </cell>
          <cell r="B364">
            <v>0</v>
          </cell>
          <cell r="C364">
            <v>0</v>
          </cell>
          <cell r="D364">
            <v>0</v>
          </cell>
          <cell r="E364">
            <v>2.98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</row>
        <row r="365">
          <cell r="A365" t="str">
            <v>17443</v>
          </cell>
          <cell r="B365">
            <v>0</v>
          </cell>
          <cell r="C365">
            <v>0</v>
          </cell>
          <cell r="D365">
            <v>0</v>
          </cell>
          <cell r="E365">
            <v>2.86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</row>
        <row r="366">
          <cell r="A366" t="str">
            <v>17541</v>
          </cell>
          <cell r="B366">
            <v>0</v>
          </cell>
          <cell r="C366">
            <v>0</v>
          </cell>
          <cell r="D366">
            <v>0</v>
          </cell>
          <cell r="E366">
            <v>2.9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</row>
        <row r="367">
          <cell r="A367" t="str">
            <v>17543</v>
          </cell>
          <cell r="B367">
            <v>0</v>
          </cell>
          <cell r="C367">
            <v>0</v>
          </cell>
          <cell r="D367">
            <v>0</v>
          </cell>
          <cell r="E367">
            <v>2.78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</row>
        <row r="368">
          <cell r="A368" t="str">
            <v>17641</v>
          </cell>
          <cell r="B368">
            <v>0</v>
          </cell>
          <cell r="C368">
            <v>0</v>
          </cell>
          <cell r="D368">
            <v>0</v>
          </cell>
          <cell r="E368">
            <v>2.9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</row>
        <row r="369">
          <cell r="A369" t="str">
            <v>17643</v>
          </cell>
          <cell r="B369">
            <v>0</v>
          </cell>
          <cell r="C369">
            <v>0</v>
          </cell>
          <cell r="D369">
            <v>0</v>
          </cell>
          <cell r="E369">
            <v>2.78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</row>
        <row r="370">
          <cell r="A370" t="str">
            <v>17769</v>
          </cell>
          <cell r="B370">
            <v>0</v>
          </cell>
          <cell r="C370">
            <v>0</v>
          </cell>
          <cell r="D370">
            <v>0</v>
          </cell>
          <cell r="E370">
            <v>1.82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</row>
        <row r="371">
          <cell r="A371" t="str">
            <v>17789</v>
          </cell>
          <cell r="B371">
            <v>0</v>
          </cell>
          <cell r="C371">
            <v>0</v>
          </cell>
          <cell r="D371">
            <v>0</v>
          </cell>
          <cell r="E371">
            <v>1.64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</row>
        <row r="372">
          <cell r="A372" t="str">
            <v>17869</v>
          </cell>
          <cell r="B372">
            <v>0</v>
          </cell>
          <cell r="C372">
            <v>0</v>
          </cell>
          <cell r="D372">
            <v>0</v>
          </cell>
          <cell r="E372">
            <v>1.74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</row>
        <row r="373">
          <cell r="A373" t="str">
            <v>17889</v>
          </cell>
          <cell r="B373">
            <v>0</v>
          </cell>
          <cell r="C373">
            <v>0</v>
          </cell>
          <cell r="D373">
            <v>0</v>
          </cell>
          <cell r="E373">
            <v>1.57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</row>
        <row r="374">
          <cell r="A374" t="str">
            <v>20100</v>
          </cell>
          <cell r="B374">
            <v>0</v>
          </cell>
          <cell r="C374">
            <v>0</v>
          </cell>
          <cell r="D374">
            <v>8.02</v>
          </cell>
          <cell r="E374">
            <v>0</v>
          </cell>
          <cell r="F374">
            <v>0.88</v>
          </cell>
          <cell r="G374">
            <v>0</v>
          </cell>
          <cell r="H374">
            <v>21.09</v>
          </cell>
          <cell r="I374">
            <v>6.51</v>
          </cell>
          <cell r="J374">
            <v>6.51</v>
          </cell>
          <cell r="K374">
            <v>3.84</v>
          </cell>
          <cell r="L374">
            <v>6.91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5.21</v>
          </cell>
          <cell r="R374">
            <v>5.21</v>
          </cell>
          <cell r="S374">
            <v>7.1</v>
          </cell>
          <cell r="T374">
            <v>0</v>
          </cell>
        </row>
        <row r="375">
          <cell r="A375" t="str">
            <v>20110</v>
          </cell>
          <cell r="B375">
            <v>0</v>
          </cell>
          <cell r="C375">
            <v>0</v>
          </cell>
          <cell r="D375">
            <v>7.86</v>
          </cell>
          <cell r="E375">
            <v>0</v>
          </cell>
          <cell r="F375">
            <v>0.87</v>
          </cell>
          <cell r="G375">
            <v>0</v>
          </cell>
          <cell r="H375">
            <v>20.67</v>
          </cell>
          <cell r="I375">
            <v>6.31</v>
          </cell>
          <cell r="J375">
            <v>6.31</v>
          </cell>
          <cell r="K375">
            <v>3.76</v>
          </cell>
          <cell r="L375">
            <v>6.77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5</v>
          </cell>
          <cell r="R375">
            <v>5</v>
          </cell>
          <cell r="S375">
            <v>6.89</v>
          </cell>
          <cell r="T375">
            <v>0</v>
          </cell>
        </row>
        <row r="376">
          <cell r="A376" t="str">
            <v>20112</v>
          </cell>
          <cell r="B376">
            <v>0</v>
          </cell>
          <cell r="C376">
            <v>0</v>
          </cell>
          <cell r="D376">
            <v>7.23</v>
          </cell>
          <cell r="E376">
            <v>0</v>
          </cell>
          <cell r="F376">
            <v>0.81</v>
          </cell>
          <cell r="G376">
            <v>0</v>
          </cell>
          <cell r="H376">
            <v>20.05</v>
          </cell>
          <cell r="I376">
            <v>5.94</v>
          </cell>
          <cell r="J376">
            <v>5.94</v>
          </cell>
          <cell r="K376">
            <v>3.54</v>
          </cell>
          <cell r="L376">
            <v>6.5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4.7</v>
          </cell>
          <cell r="R376">
            <v>4.7</v>
          </cell>
          <cell r="S376">
            <v>6.48</v>
          </cell>
          <cell r="T376">
            <v>0</v>
          </cell>
        </row>
        <row r="377">
          <cell r="A377" t="str">
            <v>20200</v>
          </cell>
          <cell r="B377">
            <v>0</v>
          </cell>
          <cell r="C377">
            <v>0</v>
          </cell>
          <cell r="D377">
            <v>8.64</v>
          </cell>
          <cell r="E377">
            <v>0</v>
          </cell>
          <cell r="F377">
            <v>0.89</v>
          </cell>
          <cell r="G377">
            <v>0</v>
          </cell>
          <cell r="H377">
            <v>21.23</v>
          </cell>
          <cell r="I377">
            <v>6.65</v>
          </cell>
          <cell r="J377">
            <v>6.65</v>
          </cell>
          <cell r="K377">
            <v>3.96</v>
          </cell>
          <cell r="L377">
            <v>6.92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5.26</v>
          </cell>
          <cell r="R377">
            <v>5.26</v>
          </cell>
          <cell r="S377">
            <v>6.45</v>
          </cell>
          <cell r="T377">
            <v>0</v>
          </cell>
        </row>
        <row r="378">
          <cell r="A378" t="str">
            <v>20210</v>
          </cell>
          <cell r="B378">
            <v>0</v>
          </cell>
          <cell r="C378">
            <v>0</v>
          </cell>
          <cell r="D378">
            <v>8.4700000000000006</v>
          </cell>
          <cell r="E378">
            <v>0</v>
          </cell>
          <cell r="F378">
            <v>0.87</v>
          </cell>
          <cell r="G378">
            <v>0</v>
          </cell>
          <cell r="H378">
            <v>20.8</v>
          </cell>
          <cell r="I378">
            <v>6.45</v>
          </cell>
          <cell r="J378">
            <v>6.45</v>
          </cell>
          <cell r="K378">
            <v>3.88</v>
          </cell>
          <cell r="L378">
            <v>6.78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5.05</v>
          </cell>
          <cell r="R378">
            <v>5.05</v>
          </cell>
          <cell r="S378">
            <v>6.25</v>
          </cell>
          <cell r="T378">
            <v>0</v>
          </cell>
        </row>
        <row r="379">
          <cell r="A379" t="str">
            <v>20212</v>
          </cell>
          <cell r="B379">
            <v>0</v>
          </cell>
          <cell r="C379">
            <v>0</v>
          </cell>
          <cell r="D379">
            <v>7.79</v>
          </cell>
          <cell r="E379">
            <v>0</v>
          </cell>
          <cell r="F379">
            <v>0.82</v>
          </cell>
          <cell r="G379">
            <v>0</v>
          </cell>
          <cell r="H379">
            <v>20.18</v>
          </cell>
          <cell r="I379">
            <v>6.07</v>
          </cell>
          <cell r="J379">
            <v>6.07</v>
          </cell>
          <cell r="K379">
            <v>3.65</v>
          </cell>
          <cell r="L379">
            <v>6.51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4.74</v>
          </cell>
          <cell r="R379">
            <v>4.74</v>
          </cell>
          <cell r="S379">
            <v>5.88</v>
          </cell>
          <cell r="T379">
            <v>0</v>
          </cell>
        </row>
        <row r="380">
          <cell r="A380" t="str">
            <v>20300</v>
          </cell>
          <cell r="B380">
            <v>0</v>
          </cell>
          <cell r="C380">
            <v>0</v>
          </cell>
          <cell r="D380">
            <v>8.8000000000000007</v>
          </cell>
          <cell r="E380">
            <v>0</v>
          </cell>
          <cell r="F380">
            <v>1.1000000000000001</v>
          </cell>
          <cell r="G380">
            <v>0</v>
          </cell>
          <cell r="H380">
            <v>21.5</v>
          </cell>
          <cell r="I380">
            <v>7.45</v>
          </cell>
          <cell r="J380">
            <v>7.45</v>
          </cell>
          <cell r="K380">
            <v>4.28</v>
          </cell>
          <cell r="L380">
            <v>7.07</v>
          </cell>
          <cell r="M380">
            <v>0</v>
          </cell>
          <cell r="N380">
            <v>0</v>
          </cell>
          <cell r="O380">
            <v>0</v>
          </cell>
          <cell r="P380">
            <v>64.39</v>
          </cell>
          <cell r="Q380">
            <v>6.13</v>
          </cell>
          <cell r="R380">
            <v>6.13</v>
          </cell>
          <cell r="S380">
            <v>6.24</v>
          </cell>
          <cell r="T380">
            <v>0</v>
          </cell>
        </row>
        <row r="381">
          <cell r="A381" t="str">
            <v>20401</v>
          </cell>
          <cell r="B381">
            <v>0</v>
          </cell>
          <cell r="C381">
            <v>0</v>
          </cell>
          <cell r="D381">
            <v>6.78</v>
          </cell>
          <cell r="E381">
            <v>0</v>
          </cell>
          <cell r="F381">
            <v>0.68</v>
          </cell>
          <cell r="G381">
            <v>0</v>
          </cell>
          <cell r="H381">
            <v>20.72</v>
          </cell>
          <cell r="I381">
            <v>5.6</v>
          </cell>
          <cell r="J381">
            <v>5.6</v>
          </cell>
          <cell r="K381">
            <v>3.28</v>
          </cell>
          <cell r="L381">
            <v>5.27</v>
          </cell>
          <cell r="M381">
            <v>0</v>
          </cell>
          <cell r="N381">
            <v>4.62</v>
          </cell>
          <cell r="O381">
            <v>0</v>
          </cell>
          <cell r="P381">
            <v>0</v>
          </cell>
          <cell r="Q381">
            <v>4.33</v>
          </cell>
          <cell r="R381">
            <v>4.33</v>
          </cell>
          <cell r="S381">
            <v>4.8899999999999997</v>
          </cell>
          <cell r="T381">
            <v>0</v>
          </cell>
        </row>
        <row r="382">
          <cell r="A382" t="str">
            <v>20411</v>
          </cell>
          <cell r="B382">
            <v>0</v>
          </cell>
          <cell r="C382">
            <v>0</v>
          </cell>
          <cell r="D382">
            <v>6.64</v>
          </cell>
          <cell r="E382">
            <v>0</v>
          </cell>
          <cell r="F382">
            <v>0.67</v>
          </cell>
          <cell r="G382">
            <v>0</v>
          </cell>
          <cell r="H382">
            <v>20.309999999999999</v>
          </cell>
          <cell r="I382">
            <v>5.44</v>
          </cell>
          <cell r="J382">
            <v>5.44</v>
          </cell>
          <cell r="K382">
            <v>3.22</v>
          </cell>
          <cell r="L382">
            <v>5.17</v>
          </cell>
          <cell r="M382">
            <v>0</v>
          </cell>
          <cell r="N382">
            <v>4.53</v>
          </cell>
          <cell r="O382">
            <v>0</v>
          </cell>
          <cell r="P382">
            <v>0</v>
          </cell>
          <cell r="Q382">
            <v>4.16</v>
          </cell>
          <cell r="R382">
            <v>4.16</v>
          </cell>
          <cell r="S382">
            <v>4.75</v>
          </cell>
          <cell r="T382">
            <v>0</v>
          </cell>
        </row>
        <row r="383">
          <cell r="A383" t="str">
            <v>20501</v>
          </cell>
          <cell r="B383">
            <v>0</v>
          </cell>
          <cell r="C383">
            <v>0</v>
          </cell>
          <cell r="D383">
            <v>6.83</v>
          </cell>
          <cell r="E383">
            <v>0</v>
          </cell>
          <cell r="F383">
            <v>1.04</v>
          </cell>
          <cell r="G383">
            <v>0</v>
          </cell>
          <cell r="H383">
            <v>20.82</v>
          </cell>
          <cell r="I383">
            <v>6.4</v>
          </cell>
          <cell r="J383">
            <v>6.4</v>
          </cell>
          <cell r="K383">
            <v>3.72</v>
          </cell>
          <cell r="L383">
            <v>6.18</v>
          </cell>
          <cell r="M383">
            <v>0</v>
          </cell>
          <cell r="N383">
            <v>4.29</v>
          </cell>
          <cell r="O383">
            <v>0</v>
          </cell>
          <cell r="P383">
            <v>0</v>
          </cell>
          <cell r="Q383">
            <v>4.93</v>
          </cell>
          <cell r="R383">
            <v>4.93</v>
          </cell>
          <cell r="S383">
            <v>5.66</v>
          </cell>
          <cell r="T383">
            <v>0</v>
          </cell>
        </row>
        <row r="384">
          <cell r="A384" t="str">
            <v>20511</v>
          </cell>
          <cell r="B384">
            <v>0</v>
          </cell>
          <cell r="C384">
            <v>0</v>
          </cell>
          <cell r="D384">
            <v>6.69</v>
          </cell>
          <cell r="E384">
            <v>0</v>
          </cell>
          <cell r="F384">
            <v>1.02</v>
          </cell>
          <cell r="G384">
            <v>0</v>
          </cell>
          <cell r="H384">
            <v>20.41</v>
          </cell>
          <cell r="I384">
            <v>6.21</v>
          </cell>
          <cell r="J384">
            <v>6.21</v>
          </cell>
          <cell r="K384">
            <v>3.65</v>
          </cell>
          <cell r="L384">
            <v>6.06</v>
          </cell>
          <cell r="M384">
            <v>0</v>
          </cell>
          <cell r="N384">
            <v>4.21</v>
          </cell>
          <cell r="O384">
            <v>0</v>
          </cell>
          <cell r="P384">
            <v>0</v>
          </cell>
          <cell r="Q384">
            <v>4.7300000000000004</v>
          </cell>
          <cell r="R384">
            <v>4.7300000000000004</v>
          </cell>
          <cell r="S384">
            <v>5.49</v>
          </cell>
          <cell r="T384">
            <v>0</v>
          </cell>
        </row>
        <row r="385">
          <cell r="A385" t="str">
            <v>20600</v>
          </cell>
          <cell r="B385">
            <v>0</v>
          </cell>
          <cell r="C385">
            <v>0</v>
          </cell>
          <cell r="D385">
            <v>9.64</v>
          </cell>
          <cell r="E385">
            <v>0</v>
          </cell>
          <cell r="F385">
            <v>0.85</v>
          </cell>
          <cell r="G385">
            <v>0</v>
          </cell>
          <cell r="H385">
            <v>20.41</v>
          </cell>
          <cell r="I385">
            <v>6.58</v>
          </cell>
          <cell r="J385">
            <v>6.58</v>
          </cell>
          <cell r="K385">
            <v>3.74</v>
          </cell>
          <cell r="L385">
            <v>5.36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4.97</v>
          </cell>
          <cell r="R385">
            <v>4.97</v>
          </cell>
          <cell r="S385">
            <v>6.75</v>
          </cell>
          <cell r="T385">
            <v>0</v>
          </cell>
        </row>
        <row r="386">
          <cell r="A386" t="str">
            <v>20602</v>
          </cell>
          <cell r="B386">
            <v>0</v>
          </cell>
          <cell r="C386">
            <v>0</v>
          </cell>
          <cell r="D386">
            <v>8.8699999999999992</v>
          </cell>
          <cell r="E386">
            <v>0</v>
          </cell>
          <cell r="F386">
            <v>0.8</v>
          </cell>
          <cell r="G386">
            <v>0</v>
          </cell>
          <cell r="H386">
            <v>19.8</v>
          </cell>
          <cell r="I386">
            <v>6.18</v>
          </cell>
          <cell r="J386">
            <v>6.18</v>
          </cell>
          <cell r="K386">
            <v>3.51</v>
          </cell>
          <cell r="L386">
            <v>5.14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4.67</v>
          </cell>
          <cell r="R386">
            <v>4.67</v>
          </cell>
          <cell r="S386">
            <v>6.35</v>
          </cell>
          <cell r="T386">
            <v>0</v>
          </cell>
        </row>
        <row r="387">
          <cell r="A387" t="str">
            <v>20610</v>
          </cell>
          <cell r="B387">
            <v>0</v>
          </cell>
          <cell r="C387">
            <v>0</v>
          </cell>
          <cell r="D387">
            <v>9.4499999999999993</v>
          </cell>
          <cell r="E387">
            <v>0</v>
          </cell>
          <cell r="F387">
            <v>0.84</v>
          </cell>
          <cell r="G387">
            <v>0</v>
          </cell>
          <cell r="H387">
            <v>20.010000000000002</v>
          </cell>
          <cell r="I387">
            <v>6.38</v>
          </cell>
          <cell r="J387">
            <v>6.38</v>
          </cell>
          <cell r="K387">
            <v>3.66</v>
          </cell>
          <cell r="L387">
            <v>5.25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4.7699999999999996</v>
          </cell>
          <cell r="R387">
            <v>4.7699999999999996</v>
          </cell>
          <cell r="S387">
            <v>6.55</v>
          </cell>
          <cell r="T387">
            <v>0</v>
          </cell>
        </row>
        <row r="388">
          <cell r="A388" t="str">
            <v>20612</v>
          </cell>
          <cell r="B388">
            <v>0</v>
          </cell>
          <cell r="C388">
            <v>0</v>
          </cell>
          <cell r="D388">
            <v>8.69</v>
          </cell>
          <cell r="E388">
            <v>0</v>
          </cell>
          <cell r="F388">
            <v>0.79</v>
          </cell>
          <cell r="G388">
            <v>0</v>
          </cell>
          <cell r="H388">
            <v>19.41</v>
          </cell>
          <cell r="I388">
            <v>6</v>
          </cell>
          <cell r="J388">
            <v>6</v>
          </cell>
          <cell r="K388">
            <v>3.44</v>
          </cell>
          <cell r="L388">
            <v>5.04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4.49</v>
          </cell>
          <cell r="R388">
            <v>4.49</v>
          </cell>
          <cell r="S388">
            <v>6.16</v>
          </cell>
          <cell r="T388">
            <v>0</v>
          </cell>
        </row>
        <row r="389">
          <cell r="A389" t="str">
            <v>20640</v>
          </cell>
          <cell r="B389">
            <v>0</v>
          </cell>
          <cell r="C389">
            <v>0</v>
          </cell>
          <cell r="D389">
            <v>0</v>
          </cell>
          <cell r="E389">
            <v>0</v>
          </cell>
          <cell r="F389">
            <v>0.79</v>
          </cell>
          <cell r="G389">
            <v>0</v>
          </cell>
          <cell r="H389">
            <v>0</v>
          </cell>
          <cell r="I389">
            <v>6.06</v>
          </cell>
          <cell r="J389">
            <v>6.06</v>
          </cell>
          <cell r="K389">
            <v>3.48</v>
          </cell>
          <cell r="L389">
            <v>4.9400000000000004</v>
          </cell>
          <cell r="M389">
            <v>0</v>
          </cell>
          <cell r="N389">
            <v>3.36</v>
          </cell>
          <cell r="O389">
            <v>0</v>
          </cell>
          <cell r="P389">
            <v>0</v>
          </cell>
          <cell r="Q389">
            <v>4.53</v>
          </cell>
          <cell r="R389">
            <v>4.53</v>
          </cell>
          <cell r="S389">
            <v>6.22</v>
          </cell>
          <cell r="T389">
            <v>0</v>
          </cell>
        </row>
        <row r="390">
          <cell r="A390" t="str">
            <v>20650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0.81</v>
          </cell>
          <cell r="G390">
            <v>0</v>
          </cell>
          <cell r="H390">
            <v>0</v>
          </cell>
          <cell r="I390">
            <v>6.18</v>
          </cell>
          <cell r="J390">
            <v>6.18</v>
          </cell>
          <cell r="K390">
            <v>3.55</v>
          </cell>
          <cell r="L390">
            <v>5.04</v>
          </cell>
          <cell r="M390">
            <v>0</v>
          </cell>
          <cell r="N390">
            <v>3.43</v>
          </cell>
          <cell r="O390">
            <v>0</v>
          </cell>
          <cell r="P390">
            <v>0</v>
          </cell>
          <cell r="Q390">
            <v>4.62</v>
          </cell>
          <cell r="R390">
            <v>4.62</v>
          </cell>
          <cell r="S390">
            <v>6.35</v>
          </cell>
          <cell r="T390">
            <v>0</v>
          </cell>
        </row>
        <row r="391">
          <cell r="A391" t="str">
            <v>20700</v>
          </cell>
          <cell r="B391">
            <v>0</v>
          </cell>
          <cell r="C391">
            <v>0</v>
          </cell>
          <cell r="D391">
            <v>9.1199999999999992</v>
          </cell>
          <cell r="E391">
            <v>0</v>
          </cell>
          <cell r="F391">
            <v>0.8</v>
          </cell>
          <cell r="G391">
            <v>0</v>
          </cell>
          <cell r="H391">
            <v>19.329999999999998</v>
          </cell>
          <cell r="I391">
            <v>6.63</v>
          </cell>
          <cell r="J391">
            <v>6.63</v>
          </cell>
          <cell r="K391">
            <v>3.98</v>
          </cell>
          <cell r="L391">
            <v>5.28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4.5999999999999996</v>
          </cell>
          <cell r="R391">
            <v>4.5999999999999996</v>
          </cell>
          <cell r="S391">
            <v>5.91</v>
          </cell>
          <cell r="T391">
            <v>0</v>
          </cell>
        </row>
        <row r="392">
          <cell r="A392" t="str">
            <v>20710</v>
          </cell>
          <cell r="B392">
            <v>0</v>
          </cell>
          <cell r="C392">
            <v>0</v>
          </cell>
          <cell r="D392">
            <v>8.94</v>
          </cell>
          <cell r="E392">
            <v>0</v>
          </cell>
          <cell r="F392">
            <v>0.79</v>
          </cell>
          <cell r="G392">
            <v>0</v>
          </cell>
          <cell r="H392">
            <v>18.940000000000001</v>
          </cell>
          <cell r="I392">
            <v>6.43</v>
          </cell>
          <cell r="J392">
            <v>6.43</v>
          </cell>
          <cell r="K392">
            <v>3.9</v>
          </cell>
          <cell r="L392">
            <v>5.17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4.41</v>
          </cell>
          <cell r="R392">
            <v>4.41</v>
          </cell>
          <cell r="S392">
            <v>5.73</v>
          </cell>
          <cell r="T392">
            <v>0</v>
          </cell>
        </row>
        <row r="393">
          <cell r="A393" t="str">
            <v>20740</v>
          </cell>
          <cell r="B393">
            <v>0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6.11</v>
          </cell>
          <cell r="J393">
            <v>6.11</v>
          </cell>
          <cell r="K393">
            <v>3.7</v>
          </cell>
          <cell r="L393">
            <v>4.8600000000000003</v>
          </cell>
          <cell r="M393">
            <v>18.829999999999998</v>
          </cell>
          <cell r="N393">
            <v>3.56</v>
          </cell>
          <cell r="O393">
            <v>0</v>
          </cell>
          <cell r="P393">
            <v>0</v>
          </cell>
          <cell r="Q393">
            <v>4.1900000000000004</v>
          </cell>
          <cell r="R393">
            <v>4.1900000000000004</v>
          </cell>
          <cell r="S393">
            <v>5.44</v>
          </cell>
          <cell r="T393">
            <v>0</v>
          </cell>
        </row>
        <row r="394">
          <cell r="A394" t="str">
            <v>20750</v>
          </cell>
          <cell r="B394">
            <v>0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6.24</v>
          </cell>
          <cell r="J394">
            <v>6.24</v>
          </cell>
          <cell r="K394">
            <v>3.78</v>
          </cell>
          <cell r="L394">
            <v>4.96</v>
          </cell>
          <cell r="M394">
            <v>19.21</v>
          </cell>
          <cell r="N394">
            <v>3.63</v>
          </cell>
          <cell r="O394">
            <v>0</v>
          </cell>
          <cell r="P394">
            <v>0</v>
          </cell>
          <cell r="Q394">
            <v>4.28</v>
          </cell>
          <cell r="R394">
            <v>4.28</v>
          </cell>
          <cell r="S394">
            <v>5.55</v>
          </cell>
          <cell r="T394">
            <v>0</v>
          </cell>
        </row>
        <row r="395">
          <cell r="A395" t="str">
            <v>20800</v>
          </cell>
          <cell r="B395">
            <v>0</v>
          </cell>
          <cell r="C395">
            <v>0</v>
          </cell>
          <cell r="D395">
            <v>8.6199999999999992</v>
          </cell>
          <cell r="E395">
            <v>0</v>
          </cell>
          <cell r="F395">
            <v>0.87</v>
          </cell>
          <cell r="G395">
            <v>0</v>
          </cell>
          <cell r="H395">
            <v>19.739999999999998</v>
          </cell>
          <cell r="I395">
            <v>6.69</v>
          </cell>
          <cell r="J395">
            <v>6.69</v>
          </cell>
          <cell r="K395">
            <v>3.62</v>
          </cell>
          <cell r="L395">
            <v>5.19</v>
          </cell>
          <cell r="M395">
            <v>0</v>
          </cell>
          <cell r="N395">
            <v>0</v>
          </cell>
          <cell r="O395">
            <v>0</v>
          </cell>
          <cell r="P395">
            <v>65.62</v>
          </cell>
          <cell r="Q395">
            <v>4.82</v>
          </cell>
          <cell r="R395">
            <v>4.82</v>
          </cell>
          <cell r="S395">
            <v>6</v>
          </cell>
          <cell r="T395">
            <v>0</v>
          </cell>
        </row>
        <row r="396">
          <cell r="A396" t="str">
            <v>20810</v>
          </cell>
          <cell r="B396">
            <v>0</v>
          </cell>
          <cell r="C396">
            <v>0</v>
          </cell>
          <cell r="D396">
            <v>8.44</v>
          </cell>
          <cell r="E396">
            <v>0</v>
          </cell>
          <cell r="F396">
            <v>0.85</v>
          </cell>
          <cell r="G396">
            <v>0</v>
          </cell>
          <cell r="H396">
            <v>19.34</v>
          </cell>
          <cell r="I396">
            <v>6.49</v>
          </cell>
          <cell r="J396">
            <v>6.49</v>
          </cell>
          <cell r="K396">
            <v>3.55</v>
          </cell>
          <cell r="L396">
            <v>5.09</v>
          </cell>
          <cell r="M396">
            <v>0</v>
          </cell>
          <cell r="N396">
            <v>0</v>
          </cell>
          <cell r="O396">
            <v>0</v>
          </cell>
          <cell r="P396">
            <v>64.31</v>
          </cell>
          <cell r="Q396">
            <v>4.63</v>
          </cell>
          <cell r="R396">
            <v>4.63</v>
          </cell>
          <cell r="S396">
            <v>5.82</v>
          </cell>
          <cell r="T396">
            <v>0</v>
          </cell>
        </row>
        <row r="397">
          <cell r="A397" t="str">
            <v>20840</v>
          </cell>
          <cell r="B397">
            <v>0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6.17</v>
          </cell>
          <cell r="J397">
            <v>6.17</v>
          </cell>
          <cell r="K397">
            <v>3.37</v>
          </cell>
          <cell r="L397">
            <v>4.78</v>
          </cell>
          <cell r="M397">
            <v>0</v>
          </cell>
          <cell r="N397">
            <v>3.49</v>
          </cell>
          <cell r="O397">
            <v>0</v>
          </cell>
          <cell r="P397">
            <v>0</v>
          </cell>
          <cell r="Q397">
            <v>4.4000000000000004</v>
          </cell>
          <cell r="R397">
            <v>4.4000000000000004</v>
          </cell>
          <cell r="S397">
            <v>5.53</v>
          </cell>
          <cell r="T397">
            <v>0</v>
          </cell>
        </row>
        <row r="398">
          <cell r="A398" t="str">
            <v>20850</v>
          </cell>
          <cell r="B398">
            <v>0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6.29</v>
          </cell>
          <cell r="J398">
            <v>6.29</v>
          </cell>
          <cell r="K398">
            <v>3.44</v>
          </cell>
          <cell r="L398">
            <v>4.88</v>
          </cell>
          <cell r="M398">
            <v>0</v>
          </cell>
          <cell r="N398">
            <v>3.56</v>
          </cell>
          <cell r="O398">
            <v>0</v>
          </cell>
          <cell r="P398">
            <v>0</v>
          </cell>
          <cell r="Q398">
            <v>4.49</v>
          </cell>
          <cell r="R398">
            <v>4.49</v>
          </cell>
          <cell r="S398">
            <v>5.64</v>
          </cell>
          <cell r="T398">
            <v>0</v>
          </cell>
        </row>
        <row r="399">
          <cell r="A399" t="str">
            <v>20900</v>
          </cell>
          <cell r="B399">
            <v>0</v>
          </cell>
          <cell r="C399">
            <v>0</v>
          </cell>
          <cell r="D399">
            <v>7.32</v>
          </cell>
          <cell r="E399">
            <v>0</v>
          </cell>
          <cell r="F399">
            <v>1.07</v>
          </cell>
          <cell r="G399">
            <v>0</v>
          </cell>
          <cell r="H399">
            <v>20.96</v>
          </cell>
          <cell r="I399">
            <v>7.22</v>
          </cell>
          <cell r="J399">
            <v>7.22</v>
          </cell>
          <cell r="K399">
            <v>3.88</v>
          </cell>
          <cell r="L399">
            <v>7.08</v>
          </cell>
          <cell r="M399">
            <v>0</v>
          </cell>
          <cell r="N399">
            <v>0</v>
          </cell>
          <cell r="O399">
            <v>0</v>
          </cell>
          <cell r="P399">
            <v>67.63</v>
          </cell>
          <cell r="Q399">
            <v>5.73</v>
          </cell>
          <cell r="R399">
            <v>5.73</v>
          </cell>
          <cell r="S399">
            <v>6.26</v>
          </cell>
          <cell r="T399">
            <v>0</v>
          </cell>
        </row>
        <row r="400">
          <cell r="A400" t="str">
            <v>20910</v>
          </cell>
          <cell r="B400">
            <v>0</v>
          </cell>
          <cell r="C400">
            <v>0</v>
          </cell>
          <cell r="D400">
            <v>7.18</v>
          </cell>
          <cell r="E400">
            <v>0</v>
          </cell>
          <cell r="F400">
            <v>1.05</v>
          </cell>
          <cell r="G400">
            <v>0</v>
          </cell>
          <cell r="H400">
            <v>20.54</v>
          </cell>
          <cell r="I400">
            <v>7.01</v>
          </cell>
          <cell r="J400">
            <v>7.01</v>
          </cell>
          <cell r="K400">
            <v>3.8</v>
          </cell>
          <cell r="L400">
            <v>6.94</v>
          </cell>
          <cell r="M400">
            <v>0</v>
          </cell>
          <cell r="N400">
            <v>0</v>
          </cell>
          <cell r="O400">
            <v>0</v>
          </cell>
          <cell r="P400">
            <v>66.28</v>
          </cell>
          <cell r="Q400">
            <v>5.5</v>
          </cell>
          <cell r="R400">
            <v>5.5</v>
          </cell>
          <cell r="S400">
            <v>6.07</v>
          </cell>
          <cell r="T400">
            <v>0</v>
          </cell>
        </row>
        <row r="401">
          <cell r="A401" t="str">
            <v>21000</v>
          </cell>
          <cell r="B401">
            <v>0</v>
          </cell>
          <cell r="C401">
            <v>0</v>
          </cell>
          <cell r="D401">
            <v>8.07</v>
          </cell>
          <cell r="E401">
            <v>0</v>
          </cell>
          <cell r="F401">
            <v>0.87</v>
          </cell>
          <cell r="G401">
            <v>0</v>
          </cell>
          <cell r="H401">
            <v>20.82</v>
          </cell>
          <cell r="I401">
            <v>6.81</v>
          </cell>
          <cell r="J401">
            <v>6.81</v>
          </cell>
          <cell r="K401">
            <v>3.63</v>
          </cell>
          <cell r="L401">
            <v>6.83</v>
          </cell>
          <cell r="M401">
            <v>0</v>
          </cell>
          <cell r="N401">
            <v>0</v>
          </cell>
          <cell r="O401">
            <v>0</v>
          </cell>
          <cell r="P401">
            <v>60.74</v>
          </cell>
          <cell r="Q401">
            <v>5.19</v>
          </cell>
          <cell r="R401">
            <v>5.19</v>
          </cell>
          <cell r="S401">
            <v>6.22</v>
          </cell>
          <cell r="T401">
            <v>0</v>
          </cell>
        </row>
        <row r="402">
          <cell r="A402" t="str">
            <v>21010</v>
          </cell>
          <cell r="B402">
            <v>0</v>
          </cell>
          <cell r="C402">
            <v>0</v>
          </cell>
          <cell r="D402">
            <v>7.9</v>
          </cell>
          <cell r="E402">
            <v>0</v>
          </cell>
          <cell r="F402">
            <v>0.85</v>
          </cell>
          <cell r="G402">
            <v>0</v>
          </cell>
          <cell r="H402">
            <v>20.41</v>
          </cell>
          <cell r="I402">
            <v>6.61</v>
          </cell>
          <cell r="J402">
            <v>6.61</v>
          </cell>
          <cell r="K402">
            <v>3.56</v>
          </cell>
          <cell r="L402">
            <v>6.69</v>
          </cell>
          <cell r="M402">
            <v>0</v>
          </cell>
          <cell r="N402">
            <v>0</v>
          </cell>
          <cell r="O402">
            <v>0</v>
          </cell>
          <cell r="P402">
            <v>59.53</v>
          </cell>
          <cell r="Q402">
            <v>4.9800000000000004</v>
          </cell>
          <cell r="R402">
            <v>4.9800000000000004</v>
          </cell>
          <cell r="S402">
            <v>6.03</v>
          </cell>
          <cell r="T402">
            <v>0</v>
          </cell>
        </row>
        <row r="403">
          <cell r="A403" t="str">
            <v>21100</v>
          </cell>
          <cell r="B403">
            <v>0</v>
          </cell>
          <cell r="C403">
            <v>0</v>
          </cell>
          <cell r="D403">
            <v>8.3699999999999992</v>
          </cell>
          <cell r="E403">
            <v>0</v>
          </cell>
          <cell r="F403">
            <v>0.85</v>
          </cell>
          <cell r="G403">
            <v>0</v>
          </cell>
          <cell r="H403">
            <v>20.41</v>
          </cell>
          <cell r="I403">
            <v>6.43</v>
          </cell>
          <cell r="J403">
            <v>6.43</v>
          </cell>
          <cell r="K403">
            <v>3.75</v>
          </cell>
          <cell r="L403">
            <v>6.85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5.14</v>
          </cell>
          <cell r="R403">
            <v>5.14</v>
          </cell>
          <cell r="S403">
            <v>6.1</v>
          </cell>
          <cell r="T403">
            <v>0</v>
          </cell>
        </row>
        <row r="404">
          <cell r="A404" t="str">
            <v>21110</v>
          </cell>
          <cell r="B404">
            <v>0</v>
          </cell>
          <cell r="C404">
            <v>0</v>
          </cell>
          <cell r="D404">
            <v>8.1999999999999993</v>
          </cell>
          <cell r="E404">
            <v>0</v>
          </cell>
          <cell r="F404">
            <v>0.84</v>
          </cell>
          <cell r="G404">
            <v>0</v>
          </cell>
          <cell r="H404">
            <v>20.010000000000002</v>
          </cell>
          <cell r="I404">
            <v>6.24</v>
          </cell>
          <cell r="J404">
            <v>6.24</v>
          </cell>
          <cell r="K404">
            <v>3.67</v>
          </cell>
          <cell r="L404">
            <v>6.72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4.9400000000000004</v>
          </cell>
          <cell r="R404">
            <v>4.9400000000000004</v>
          </cell>
          <cell r="S404">
            <v>5.92</v>
          </cell>
          <cell r="T404">
            <v>0</v>
          </cell>
        </row>
        <row r="405">
          <cell r="A405" t="str">
            <v>21200</v>
          </cell>
          <cell r="B405">
            <v>0</v>
          </cell>
          <cell r="C405">
            <v>0</v>
          </cell>
          <cell r="D405">
            <v>8</v>
          </cell>
          <cell r="E405">
            <v>0</v>
          </cell>
          <cell r="F405">
            <v>0.86</v>
          </cell>
          <cell r="G405">
            <v>0</v>
          </cell>
          <cell r="H405">
            <v>19.739999999999998</v>
          </cell>
          <cell r="I405">
            <v>6.56</v>
          </cell>
          <cell r="J405">
            <v>6.56</v>
          </cell>
          <cell r="K405">
            <v>3.72</v>
          </cell>
          <cell r="L405">
            <v>6.51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5.23</v>
          </cell>
          <cell r="R405">
            <v>5.23</v>
          </cell>
          <cell r="S405">
            <v>5.65</v>
          </cell>
          <cell r="T405">
            <v>0</v>
          </cell>
        </row>
        <row r="406">
          <cell r="A406" t="str">
            <v>21210</v>
          </cell>
          <cell r="B406">
            <v>0</v>
          </cell>
          <cell r="C406">
            <v>0</v>
          </cell>
          <cell r="D406">
            <v>7.84</v>
          </cell>
          <cell r="E406">
            <v>0</v>
          </cell>
          <cell r="F406">
            <v>0.84</v>
          </cell>
          <cell r="G406">
            <v>0</v>
          </cell>
          <cell r="H406">
            <v>19.34</v>
          </cell>
          <cell r="I406">
            <v>6.37</v>
          </cell>
          <cell r="J406">
            <v>6.37</v>
          </cell>
          <cell r="K406">
            <v>3.64</v>
          </cell>
          <cell r="L406">
            <v>6.38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5.0199999999999996</v>
          </cell>
          <cell r="R406">
            <v>5.0199999999999996</v>
          </cell>
          <cell r="S406">
            <v>5.48</v>
          </cell>
          <cell r="T406">
            <v>0</v>
          </cell>
        </row>
        <row r="407">
          <cell r="A407" t="str">
            <v>21212</v>
          </cell>
          <cell r="B407">
            <v>0</v>
          </cell>
          <cell r="C407">
            <v>0</v>
          </cell>
          <cell r="D407">
            <v>7.21</v>
          </cell>
          <cell r="E407">
            <v>0</v>
          </cell>
          <cell r="F407">
            <v>0.79</v>
          </cell>
          <cell r="G407">
            <v>0</v>
          </cell>
          <cell r="H407">
            <v>18.760000000000002</v>
          </cell>
          <cell r="I407">
            <v>5.99</v>
          </cell>
          <cell r="J407">
            <v>5.99</v>
          </cell>
          <cell r="K407">
            <v>3.42</v>
          </cell>
          <cell r="L407">
            <v>6.12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4.72</v>
          </cell>
          <cell r="R407">
            <v>4.72</v>
          </cell>
          <cell r="S407">
            <v>5.15</v>
          </cell>
          <cell r="T407">
            <v>0</v>
          </cell>
        </row>
        <row r="408">
          <cell r="A408" t="str">
            <v>21213</v>
          </cell>
          <cell r="B408">
            <v>0</v>
          </cell>
          <cell r="C408">
            <v>0</v>
          </cell>
          <cell r="D408">
            <v>7.05</v>
          </cell>
          <cell r="E408">
            <v>0</v>
          </cell>
          <cell r="F408">
            <v>0.76</v>
          </cell>
          <cell r="G408">
            <v>0</v>
          </cell>
          <cell r="H408">
            <v>18.37</v>
          </cell>
          <cell r="I408">
            <v>5.73</v>
          </cell>
          <cell r="J408">
            <v>5.73</v>
          </cell>
          <cell r="K408">
            <v>3.28</v>
          </cell>
          <cell r="L408">
            <v>6.06</v>
          </cell>
          <cell r="M408">
            <v>0</v>
          </cell>
          <cell r="N408">
            <v>0</v>
          </cell>
          <cell r="O408">
            <v>0</v>
          </cell>
          <cell r="P408">
            <v>54.83</v>
          </cell>
          <cell r="Q408">
            <v>4.5199999999999996</v>
          </cell>
          <cell r="R408">
            <v>4.5199999999999996</v>
          </cell>
          <cell r="S408">
            <v>4.9400000000000004</v>
          </cell>
          <cell r="T408">
            <v>0</v>
          </cell>
        </row>
        <row r="409">
          <cell r="A409" t="str">
            <v>21300</v>
          </cell>
          <cell r="B409">
            <v>0</v>
          </cell>
          <cell r="C409">
            <v>0</v>
          </cell>
          <cell r="D409">
            <v>8.32</v>
          </cell>
          <cell r="E409">
            <v>4.55</v>
          </cell>
          <cell r="F409">
            <v>0.97</v>
          </cell>
          <cell r="G409">
            <v>0</v>
          </cell>
          <cell r="H409">
            <v>19.059999999999999</v>
          </cell>
          <cell r="I409">
            <v>6.84</v>
          </cell>
          <cell r="J409">
            <v>6.84</v>
          </cell>
          <cell r="K409">
            <v>3.63</v>
          </cell>
          <cell r="L409">
            <v>5.88</v>
          </cell>
          <cell r="M409">
            <v>0</v>
          </cell>
          <cell r="N409">
            <v>4.46</v>
          </cell>
          <cell r="O409">
            <v>0</v>
          </cell>
          <cell r="P409">
            <v>0</v>
          </cell>
          <cell r="Q409">
            <v>5.03</v>
          </cell>
          <cell r="R409">
            <v>5.03</v>
          </cell>
          <cell r="S409">
            <v>5.38</v>
          </cell>
          <cell r="T409">
            <v>0</v>
          </cell>
        </row>
        <row r="410">
          <cell r="A410" t="str">
            <v>21310</v>
          </cell>
          <cell r="B410">
            <v>0</v>
          </cell>
          <cell r="C410">
            <v>0</v>
          </cell>
          <cell r="D410">
            <v>8.15</v>
          </cell>
          <cell r="E410">
            <v>4.46</v>
          </cell>
          <cell r="F410">
            <v>0.95</v>
          </cell>
          <cell r="G410">
            <v>0</v>
          </cell>
          <cell r="H410">
            <v>18.68</v>
          </cell>
          <cell r="I410">
            <v>6.63</v>
          </cell>
          <cell r="J410">
            <v>6.63</v>
          </cell>
          <cell r="K410">
            <v>3.55</v>
          </cell>
          <cell r="L410">
            <v>5.76</v>
          </cell>
          <cell r="M410">
            <v>0</v>
          </cell>
          <cell r="N410">
            <v>4.37</v>
          </cell>
          <cell r="O410">
            <v>0</v>
          </cell>
          <cell r="P410">
            <v>0</v>
          </cell>
          <cell r="Q410">
            <v>4.82</v>
          </cell>
          <cell r="R410">
            <v>4.82</v>
          </cell>
          <cell r="S410">
            <v>5.22</v>
          </cell>
          <cell r="T410">
            <v>0</v>
          </cell>
        </row>
        <row r="411">
          <cell r="A411" t="str">
            <v>21313</v>
          </cell>
          <cell r="B411">
            <v>0</v>
          </cell>
          <cell r="C411">
            <v>0</v>
          </cell>
          <cell r="D411">
            <v>7.34</v>
          </cell>
          <cell r="E411">
            <v>4.28</v>
          </cell>
          <cell r="F411">
            <v>0.85</v>
          </cell>
          <cell r="G411">
            <v>0</v>
          </cell>
          <cell r="H411">
            <v>17.739999999999998</v>
          </cell>
          <cell r="I411">
            <v>5.97</v>
          </cell>
          <cell r="J411">
            <v>5.97</v>
          </cell>
          <cell r="K411">
            <v>3.2</v>
          </cell>
          <cell r="L411">
            <v>5.48</v>
          </cell>
          <cell r="M411">
            <v>0</v>
          </cell>
          <cell r="N411">
            <v>4.1500000000000004</v>
          </cell>
          <cell r="O411">
            <v>0</v>
          </cell>
          <cell r="P411">
            <v>0</v>
          </cell>
          <cell r="Q411">
            <v>4.34</v>
          </cell>
          <cell r="R411">
            <v>4.34</v>
          </cell>
          <cell r="S411">
            <v>4.7</v>
          </cell>
          <cell r="T411">
            <v>0</v>
          </cell>
        </row>
        <row r="412">
          <cell r="A412" t="str">
            <v>21400</v>
          </cell>
          <cell r="B412">
            <v>0</v>
          </cell>
          <cell r="C412">
            <v>0</v>
          </cell>
          <cell r="D412">
            <v>8.0399999999999991</v>
          </cell>
          <cell r="E412">
            <v>0</v>
          </cell>
          <cell r="F412">
            <v>0.86</v>
          </cell>
          <cell r="G412">
            <v>0</v>
          </cell>
          <cell r="H412">
            <v>19.739999999999998</v>
          </cell>
          <cell r="I412">
            <v>6.84</v>
          </cell>
          <cell r="J412">
            <v>6.84</v>
          </cell>
          <cell r="K412">
            <v>3.86</v>
          </cell>
          <cell r="L412">
            <v>6.48</v>
          </cell>
          <cell r="M412">
            <v>0</v>
          </cell>
          <cell r="N412">
            <v>0</v>
          </cell>
          <cell r="O412">
            <v>0</v>
          </cell>
          <cell r="P412">
            <v>65.739999999999995</v>
          </cell>
          <cell r="Q412">
            <v>5.39</v>
          </cell>
          <cell r="R412">
            <v>5.39</v>
          </cell>
          <cell r="S412">
            <v>5.91</v>
          </cell>
          <cell r="T412">
            <v>0</v>
          </cell>
        </row>
        <row r="413">
          <cell r="A413" t="str">
            <v>21410</v>
          </cell>
          <cell r="B413">
            <v>0</v>
          </cell>
          <cell r="C413">
            <v>0</v>
          </cell>
          <cell r="D413">
            <v>7.88</v>
          </cell>
          <cell r="E413">
            <v>0</v>
          </cell>
          <cell r="F413">
            <v>0.85</v>
          </cell>
          <cell r="G413">
            <v>0</v>
          </cell>
          <cell r="H413">
            <v>19.34</v>
          </cell>
          <cell r="I413">
            <v>6.63</v>
          </cell>
          <cell r="J413">
            <v>6.63</v>
          </cell>
          <cell r="K413">
            <v>3.78</v>
          </cell>
          <cell r="L413">
            <v>6.35</v>
          </cell>
          <cell r="M413">
            <v>0</v>
          </cell>
          <cell r="N413">
            <v>0</v>
          </cell>
          <cell r="O413">
            <v>0</v>
          </cell>
          <cell r="P413">
            <v>64.430000000000007</v>
          </cell>
          <cell r="Q413">
            <v>5.17</v>
          </cell>
          <cell r="R413">
            <v>5.17</v>
          </cell>
          <cell r="S413">
            <v>5.73</v>
          </cell>
          <cell r="T413">
            <v>0</v>
          </cell>
        </row>
        <row r="414">
          <cell r="A414" t="str">
            <v>21440</v>
          </cell>
          <cell r="B414">
            <v>0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6.3</v>
          </cell>
          <cell r="J414">
            <v>6.3</v>
          </cell>
          <cell r="K414">
            <v>3.59</v>
          </cell>
          <cell r="L414">
            <v>5.97</v>
          </cell>
          <cell r="M414">
            <v>0</v>
          </cell>
          <cell r="N414">
            <v>3.49</v>
          </cell>
          <cell r="O414">
            <v>0</v>
          </cell>
          <cell r="P414">
            <v>0</v>
          </cell>
          <cell r="Q414">
            <v>4.91</v>
          </cell>
          <cell r="R414">
            <v>4.91</v>
          </cell>
          <cell r="S414">
            <v>5.44</v>
          </cell>
          <cell r="T414">
            <v>0</v>
          </cell>
        </row>
        <row r="415">
          <cell r="A415" t="str">
            <v>21450</v>
          </cell>
          <cell r="B415">
            <v>0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6.43</v>
          </cell>
          <cell r="J415">
            <v>6.43</v>
          </cell>
          <cell r="K415">
            <v>3.67</v>
          </cell>
          <cell r="L415">
            <v>6.09</v>
          </cell>
          <cell r="M415">
            <v>0</v>
          </cell>
          <cell r="N415">
            <v>3.56</v>
          </cell>
          <cell r="O415">
            <v>0</v>
          </cell>
          <cell r="P415">
            <v>0</v>
          </cell>
          <cell r="Q415">
            <v>5.01</v>
          </cell>
          <cell r="R415">
            <v>5.01</v>
          </cell>
          <cell r="S415">
            <v>5.55</v>
          </cell>
          <cell r="T415">
            <v>0</v>
          </cell>
        </row>
        <row r="416">
          <cell r="A416" t="str">
            <v>21500</v>
          </cell>
          <cell r="B416">
            <v>0</v>
          </cell>
          <cell r="C416">
            <v>0</v>
          </cell>
          <cell r="D416">
            <v>8.84</v>
          </cell>
          <cell r="E416">
            <v>0</v>
          </cell>
          <cell r="F416">
            <v>0.8</v>
          </cell>
          <cell r="G416">
            <v>0</v>
          </cell>
          <cell r="H416">
            <v>19.329999999999998</v>
          </cell>
          <cell r="I416">
            <v>6.39</v>
          </cell>
          <cell r="J416">
            <v>6.39</v>
          </cell>
          <cell r="K416">
            <v>3.79</v>
          </cell>
          <cell r="L416">
            <v>5.28</v>
          </cell>
          <cell r="M416">
            <v>0</v>
          </cell>
          <cell r="N416">
            <v>0</v>
          </cell>
          <cell r="O416">
            <v>0</v>
          </cell>
          <cell r="P416">
            <v>63.15</v>
          </cell>
          <cell r="Q416">
            <v>5.03</v>
          </cell>
          <cell r="R416">
            <v>5.03</v>
          </cell>
          <cell r="S416">
            <v>6.05</v>
          </cell>
          <cell r="T416">
            <v>0</v>
          </cell>
        </row>
        <row r="417">
          <cell r="A417" t="str">
            <v>21510</v>
          </cell>
          <cell r="B417">
            <v>0</v>
          </cell>
          <cell r="C417">
            <v>0</v>
          </cell>
          <cell r="D417">
            <v>8.66</v>
          </cell>
          <cell r="E417">
            <v>0</v>
          </cell>
          <cell r="F417">
            <v>0.79</v>
          </cell>
          <cell r="G417">
            <v>0</v>
          </cell>
          <cell r="H417">
            <v>18.940000000000001</v>
          </cell>
          <cell r="I417">
            <v>6.2</v>
          </cell>
          <cell r="J417">
            <v>6.2</v>
          </cell>
          <cell r="K417">
            <v>3.72</v>
          </cell>
          <cell r="L417">
            <v>5.18</v>
          </cell>
          <cell r="M417">
            <v>0</v>
          </cell>
          <cell r="N417">
            <v>0</v>
          </cell>
          <cell r="O417">
            <v>0</v>
          </cell>
          <cell r="P417">
            <v>61.89</v>
          </cell>
          <cell r="Q417">
            <v>4.83</v>
          </cell>
          <cell r="R417">
            <v>4.83</v>
          </cell>
          <cell r="S417">
            <v>5.87</v>
          </cell>
          <cell r="T417">
            <v>0</v>
          </cell>
        </row>
        <row r="418">
          <cell r="A418" t="str">
            <v>21512</v>
          </cell>
          <cell r="B418">
            <v>0</v>
          </cell>
          <cell r="C418">
            <v>0</v>
          </cell>
          <cell r="D418">
            <v>7.97</v>
          </cell>
          <cell r="E418">
            <v>0</v>
          </cell>
          <cell r="F418">
            <v>0.74</v>
          </cell>
          <cell r="G418">
            <v>0</v>
          </cell>
          <cell r="H418">
            <v>18.37</v>
          </cell>
          <cell r="I418">
            <v>5.82</v>
          </cell>
          <cell r="J418">
            <v>5.82</v>
          </cell>
          <cell r="K418">
            <v>3.5</v>
          </cell>
          <cell r="L418">
            <v>4.97</v>
          </cell>
          <cell r="M418">
            <v>0</v>
          </cell>
          <cell r="N418">
            <v>0</v>
          </cell>
          <cell r="O418">
            <v>0</v>
          </cell>
          <cell r="P418">
            <v>56.94</v>
          </cell>
          <cell r="Q418">
            <v>4.54</v>
          </cell>
          <cell r="R418">
            <v>4.54</v>
          </cell>
          <cell r="S418">
            <v>5.52</v>
          </cell>
          <cell r="T418">
            <v>0</v>
          </cell>
        </row>
        <row r="419">
          <cell r="A419" t="str">
            <v>21513</v>
          </cell>
          <cell r="B419">
            <v>0</v>
          </cell>
          <cell r="C419">
            <v>0</v>
          </cell>
          <cell r="D419">
            <v>7.79</v>
          </cell>
          <cell r="E419">
            <v>0</v>
          </cell>
          <cell r="F419">
            <v>0.71</v>
          </cell>
          <cell r="G419">
            <v>0</v>
          </cell>
          <cell r="H419">
            <v>17.989999999999998</v>
          </cell>
          <cell r="I419">
            <v>5.58</v>
          </cell>
          <cell r="J419">
            <v>5.58</v>
          </cell>
          <cell r="K419">
            <v>3.35</v>
          </cell>
          <cell r="L419">
            <v>4.92</v>
          </cell>
          <cell r="M419">
            <v>0</v>
          </cell>
          <cell r="N419">
            <v>0</v>
          </cell>
          <cell r="O419">
            <v>0</v>
          </cell>
          <cell r="P419">
            <v>61.89</v>
          </cell>
          <cell r="Q419">
            <v>4.3499999999999996</v>
          </cell>
          <cell r="R419">
            <v>4.3499999999999996</v>
          </cell>
          <cell r="S419">
            <v>5.28</v>
          </cell>
          <cell r="T419">
            <v>0</v>
          </cell>
        </row>
        <row r="420">
          <cell r="A420" t="str">
            <v>21540</v>
          </cell>
          <cell r="B420">
            <v>0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5.88</v>
          </cell>
          <cell r="J420">
            <v>5.88</v>
          </cell>
          <cell r="K420">
            <v>3.53</v>
          </cell>
          <cell r="L420">
            <v>4.87</v>
          </cell>
          <cell r="M420">
            <v>0</v>
          </cell>
          <cell r="N420">
            <v>3.56</v>
          </cell>
          <cell r="O420">
            <v>0</v>
          </cell>
          <cell r="P420">
            <v>0</v>
          </cell>
          <cell r="Q420">
            <v>4.58</v>
          </cell>
          <cell r="R420">
            <v>4.58</v>
          </cell>
          <cell r="S420">
            <v>5.57</v>
          </cell>
          <cell r="T420">
            <v>0</v>
          </cell>
        </row>
        <row r="421">
          <cell r="A421" t="str">
            <v>21542</v>
          </cell>
          <cell r="B421">
            <v>0</v>
          </cell>
          <cell r="C421">
            <v>0</v>
          </cell>
          <cell r="D421">
            <v>0</v>
          </cell>
          <cell r="E421">
            <v>4.3600000000000003</v>
          </cell>
          <cell r="F421">
            <v>0</v>
          </cell>
          <cell r="G421">
            <v>0</v>
          </cell>
          <cell r="H421">
            <v>0</v>
          </cell>
          <cell r="I421">
            <v>5.53</v>
          </cell>
          <cell r="J421">
            <v>5.53</v>
          </cell>
          <cell r="K421">
            <v>3.32</v>
          </cell>
          <cell r="L421">
            <v>4.67</v>
          </cell>
          <cell r="M421">
            <v>0</v>
          </cell>
          <cell r="N421">
            <v>3.42</v>
          </cell>
          <cell r="O421">
            <v>0</v>
          </cell>
          <cell r="P421">
            <v>0</v>
          </cell>
          <cell r="Q421">
            <v>4.3099999999999996</v>
          </cell>
          <cell r="R421">
            <v>4.3099999999999996</v>
          </cell>
          <cell r="S421">
            <v>5.24</v>
          </cell>
          <cell r="T421">
            <v>0</v>
          </cell>
        </row>
        <row r="422">
          <cell r="A422" t="str">
            <v>21543</v>
          </cell>
          <cell r="B422">
            <v>0</v>
          </cell>
          <cell r="C422">
            <v>0</v>
          </cell>
          <cell r="D422">
            <v>0</v>
          </cell>
          <cell r="E422">
            <v>4.18</v>
          </cell>
          <cell r="F422">
            <v>0</v>
          </cell>
          <cell r="G422">
            <v>0</v>
          </cell>
          <cell r="H422">
            <v>0</v>
          </cell>
          <cell r="I422">
            <v>5.3</v>
          </cell>
          <cell r="J422">
            <v>5.3</v>
          </cell>
          <cell r="K422">
            <v>3.18</v>
          </cell>
          <cell r="L422">
            <v>4.62</v>
          </cell>
          <cell r="M422">
            <v>0</v>
          </cell>
          <cell r="N422">
            <v>3.38</v>
          </cell>
          <cell r="O422">
            <v>0</v>
          </cell>
          <cell r="P422">
            <v>0</v>
          </cell>
          <cell r="Q422">
            <v>4.13</v>
          </cell>
          <cell r="R422">
            <v>4.13</v>
          </cell>
          <cell r="S422">
            <v>5.0199999999999996</v>
          </cell>
          <cell r="T422">
            <v>0</v>
          </cell>
        </row>
        <row r="423">
          <cell r="A423" t="str">
            <v>21550</v>
          </cell>
          <cell r="B423">
            <v>0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6</v>
          </cell>
          <cell r="J423">
            <v>6</v>
          </cell>
          <cell r="K423">
            <v>3.61</v>
          </cell>
          <cell r="L423">
            <v>4.97</v>
          </cell>
          <cell r="M423">
            <v>0</v>
          </cell>
          <cell r="N423">
            <v>3.63</v>
          </cell>
          <cell r="O423">
            <v>0</v>
          </cell>
          <cell r="P423">
            <v>0</v>
          </cell>
          <cell r="Q423">
            <v>4.68</v>
          </cell>
          <cell r="R423">
            <v>4.68</v>
          </cell>
          <cell r="S423">
            <v>5.69</v>
          </cell>
          <cell r="T423">
            <v>0</v>
          </cell>
        </row>
        <row r="424">
          <cell r="A424" t="str">
            <v>21552</v>
          </cell>
          <cell r="B424">
            <v>0</v>
          </cell>
          <cell r="C424">
            <v>0</v>
          </cell>
          <cell r="D424">
            <v>0</v>
          </cell>
          <cell r="E424">
            <v>4.45</v>
          </cell>
          <cell r="F424">
            <v>0</v>
          </cell>
          <cell r="G424">
            <v>0</v>
          </cell>
          <cell r="H424">
            <v>0</v>
          </cell>
          <cell r="I424">
            <v>5.64</v>
          </cell>
          <cell r="J424">
            <v>5.64</v>
          </cell>
          <cell r="K424">
            <v>3.39</v>
          </cell>
          <cell r="L424">
            <v>4.7699999999999996</v>
          </cell>
          <cell r="M424">
            <v>0</v>
          </cell>
          <cell r="N424">
            <v>3.49</v>
          </cell>
          <cell r="O424">
            <v>0</v>
          </cell>
          <cell r="P424">
            <v>0</v>
          </cell>
          <cell r="Q424">
            <v>4.4000000000000004</v>
          </cell>
          <cell r="R424">
            <v>4.4000000000000004</v>
          </cell>
          <cell r="S424">
            <v>5.35</v>
          </cell>
          <cell r="T424">
            <v>0</v>
          </cell>
        </row>
        <row r="425">
          <cell r="A425" t="str">
            <v>21553</v>
          </cell>
          <cell r="B425">
            <v>0</v>
          </cell>
          <cell r="C425">
            <v>0</v>
          </cell>
          <cell r="D425">
            <v>0</v>
          </cell>
          <cell r="E425">
            <v>4.2699999999999996</v>
          </cell>
          <cell r="F425">
            <v>0</v>
          </cell>
          <cell r="G425">
            <v>0</v>
          </cell>
          <cell r="H425">
            <v>0</v>
          </cell>
          <cell r="I425">
            <v>5.4</v>
          </cell>
          <cell r="J425">
            <v>5.4</v>
          </cell>
          <cell r="K425">
            <v>3.24</v>
          </cell>
          <cell r="L425">
            <v>4.72</v>
          </cell>
          <cell r="M425">
            <v>0</v>
          </cell>
          <cell r="N425">
            <v>3.45</v>
          </cell>
          <cell r="O425">
            <v>0</v>
          </cell>
          <cell r="P425">
            <v>0</v>
          </cell>
          <cell r="Q425">
            <v>4.21</v>
          </cell>
          <cell r="R425">
            <v>4.21</v>
          </cell>
          <cell r="S425">
            <v>5.12</v>
          </cell>
          <cell r="T425">
            <v>0</v>
          </cell>
        </row>
        <row r="426">
          <cell r="A426" t="str">
            <v>21602</v>
          </cell>
          <cell r="B426">
            <v>0</v>
          </cell>
          <cell r="C426">
            <v>0</v>
          </cell>
          <cell r="D426">
            <v>5.77</v>
          </cell>
          <cell r="E426">
            <v>0</v>
          </cell>
          <cell r="F426">
            <v>0.65</v>
          </cell>
          <cell r="G426">
            <v>0</v>
          </cell>
          <cell r="H426">
            <v>14.22</v>
          </cell>
          <cell r="I426">
            <v>5.72</v>
          </cell>
          <cell r="J426">
            <v>5.72</v>
          </cell>
          <cell r="K426">
            <v>3.49</v>
          </cell>
          <cell r="L426">
            <v>5.35</v>
          </cell>
          <cell r="M426">
            <v>0</v>
          </cell>
          <cell r="N426">
            <v>0</v>
          </cell>
          <cell r="O426">
            <v>0</v>
          </cell>
          <cell r="P426">
            <v>54.74</v>
          </cell>
          <cell r="Q426">
            <v>3.6</v>
          </cell>
          <cell r="R426">
            <v>3.6</v>
          </cell>
          <cell r="S426">
            <v>5.36</v>
          </cell>
          <cell r="T426">
            <v>0</v>
          </cell>
        </row>
        <row r="427">
          <cell r="A427" t="str">
            <v>21700</v>
          </cell>
          <cell r="B427">
            <v>0</v>
          </cell>
          <cell r="C427">
            <v>0</v>
          </cell>
          <cell r="D427">
            <v>6.7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5.65</v>
          </cell>
          <cell r="J427">
            <v>5.65</v>
          </cell>
          <cell r="K427">
            <v>0</v>
          </cell>
          <cell r="L427">
            <v>5.22</v>
          </cell>
          <cell r="M427">
            <v>0</v>
          </cell>
          <cell r="N427">
            <v>4.79</v>
          </cell>
          <cell r="O427">
            <v>0</v>
          </cell>
          <cell r="P427">
            <v>0</v>
          </cell>
          <cell r="Q427">
            <v>4.16</v>
          </cell>
          <cell r="R427">
            <v>4.16</v>
          </cell>
          <cell r="S427">
            <v>5.17</v>
          </cell>
          <cell r="T427">
            <v>0</v>
          </cell>
        </row>
        <row r="428">
          <cell r="A428" t="str">
            <v>21710</v>
          </cell>
          <cell r="B428">
            <v>0</v>
          </cell>
          <cell r="C428">
            <v>0</v>
          </cell>
          <cell r="D428">
            <v>6.56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5.48</v>
          </cell>
          <cell r="J428">
            <v>5.48</v>
          </cell>
          <cell r="K428">
            <v>0</v>
          </cell>
          <cell r="L428">
            <v>5.12</v>
          </cell>
          <cell r="M428">
            <v>0</v>
          </cell>
          <cell r="N428">
            <v>4.7</v>
          </cell>
          <cell r="O428">
            <v>0</v>
          </cell>
          <cell r="P428">
            <v>0</v>
          </cell>
          <cell r="Q428">
            <v>3.99</v>
          </cell>
          <cell r="R428">
            <v>3.99</v>
          </cell>
          <cell r="S428">
            <v>5.0199999999999996</v>
          </cell>
          <cell r="T428">
            <v>0</v>
          </cell>
        </row>
        <row r="429">
          <cell r="A429" t="str">
            <v>21720</v>
          </cell>
          <cell r="B429">
            <v>0</v>
          </cell>
          <cell r="C429">
            <v>0</v>
          </cell>
          <cell r="D429">
            <v>6.5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5.42</v>
          </cell>
          <cell r="J429">
            <v>5.42</v>
          </cell>
          <cell r="K429">
            <v>0</v>
          </cell>
          <cell r="L429">
            <v>5.07</v>
          </cell>
          <cell r="M429">
            <v>0</v>
          </cell>
          <cell r="N429">
            <v>4.6500000000000004</v>
          </cell>
          <cell r="O429">
            <v>0</v>
          </cell>
          <cell r="P429">
            <v>0</v>
          </cell>
          <cell r="Q429">
            <v>3.95</v>
          </cell>
          <cell r="R429">
            <v>3.95</v>
          </cell>
          <cell r="S429">
            <v>4.97</v>
          </cell>
          <cell r="T429">
            <v>0</v>
          </cell>
        </row>
        <row r="430">
          <cell r="A430" t="str">
            <v>21730</v>
          </cell>
          <cell r="B430">
            <v>0</v>
          </cell>
          <cell r="C430">
            <v>0</v>
          </cell>
          <cell r="D430">
            <v>6.56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5.48</v>
          </cell>
          <cell r="J430">
            <v>5.48</v>
          </cell>
          <cell r="K430">
            <v>0</v>
          </cell>
          <cell r="L430">
            <v>5.12</v>
          </cell>
          <cell r="M430">
            <v>0</v>
          </cell>
          <cell r="N430">
            <v>4.7</v>
          </cell>
          <cell r="O430">
            <v>0</v>
          </cell>
          <cell r="P430">
            <v>0</v>
          </cell>
          <cell r="Q430">
            <v>3.99</v>
          </cell>
          <cell r="R430">
            <v>3.99</v>
          </cell>
          <cell r="S430">
            <v>5.0199999999999996</v>
          </cell>
          <cell r="T430">
            <v>0</v>
          </cell>
        </row>
        <row r="431">
          <cell r="A431" t="str">
            <v>21811</v>
          </cell>
          <cell r="B431">
            <v>0</v>
          </cell>
          <cell r="C431">
            <v>0</v>
          </cell>
          <cell r="D431">
            <v>6.8</v>
          </cell>
          <cell r="E431">
            <v>0</v>
          </cell>
          <cell r="F431">
            <v>0.77</v>
          </cell>
          <cell r="G431">
            <v>0</v>
          </cell>
          <cell r="H431">
            <v>18.940000000000001</v>
          </cell>
          <cell r="I431">
            <v>5.68</v>
          </cell>
          <cell r="J431">
            <v>5.68</v>
          </cell>
          <cell r="K431">
            <v>2.9</v>
          </cell>
          <cell r="L431">
            <v>4.9400000000000004</v>
          </cell>
          <cell r="M431">
            <v>0</v>
          </cell>
          <cell r="N431">
            <v>4.3499999999999996</v>
          </cell>
          <cell r="O431">
            <v>0</v>
          </cell>
          <cell r="P431">
            <v>0</v>
          </cell>
          <cell r="Q431">
            <v>4.21</v>
          </cell>
          <cell r="R431">
            <v>4.21</v>
          </cell>
          <cell r="S431">
            <v>5.13</v>
          </cell>
          <cell r="T431">
            <v>0</v>
          </cell>
        </row>
        <row r="432">
          <cell r="A432" t="str">
            <v>21814</v>
          </cell>
          <cell r="B432">
            <v>0</v>
          </cell>
          <cell r="C432">
            <v>0</v>
          </cell>
          <cell r="D432">
            <v>5.95</v>
          </cell>
          <cell r="E432">
            <v>4.17</v>
          </cell>
          <cell r="F432">
            <v>0.68</v>
          </cell>
          <cell r="G432">
            <v>0</v>
          </cell>
          <cell r="H432">
            <v>17.05</v>
          </cell>
          <cell r="I432">
            <v>4.99</v>
          </cell>
          <cell r="J432">
            <v>4.99</v>
          </cell>
          <cell r="K432">
            <v>2.54</v>
          </cell>
          <cell r="L432">
            <v>4.5999999999999996</v>
          </cell>
          <cell r="M432">
            <v>0</v>
          </cell>
          <cell r="N432">
            <v>4.04</v>
          </cell>
          <cell r="O432">
            <v>0</v>
          </cell>
          <cell r="P432">
            <v>0</v>
          </cell>
          <cell r="Q432">
            <v>3.7</v>
          </cell>
          <cell r="R432">
            <v>3.7</v>
          </cell>
          <cell r="S432">
            <v>4.5</v>
          </cell>
          <cell r="T432">
            <v>0</v>
          </cell>
        </row>
        <row r="433">
          <cell r="A433" t="str">
            <v>21841</v>
          </cell>
          <cell r="B433">
            <v>0</v>
          </cell>
          <cell r="C433">
            <v>0</v>
          </cell>
          <cell r="D433">
            <v>0</v>
          </cell>
          <cell r="E433">
            <v>4.21</v>
          </cell>
          <cell r="F433">
            <v>0</v>
          </cell>
          <cell r="G433">
            <v>0</v>
          </cell>
          <cell r="H433">
            <v>0</v>
          </cell>
          <cell r="I433">
            <v>5.4</v>
          </cell>
          <cell r="J433">
            <v>5.4</v>
          </cell>
          <cell r="K433">
            <v>2.75</v>
          </cell>
          <cell r="L433">
            <v>4.6500000000000004</v>
          </cell>
          <cell r="M433">
            <v>0</v>
          </cell>
          <cell r="N433">
            <v>4.09</v>
          </cell>
          <cell r="O433">
            <v>0</v>
          </cell>
          <cell r="P433">
            <v>0</v>
          </cell>
          <cell r="Q433">
            <v>4</v>
          </cell>
          <cell r="R433">
            <v>4</v>
          </cell>
          <cell r="S433">
            <v>4.87</v>
          </cell>
          <cell r="T433">
            <v>0</v>
          </cell>
        </row>
        <row r="434">
          <cell r="A434" t="str">
            <v>21844</v>
          </cell>
          <cell r="B434">
            <v>0</v>
          </cell>
          <cell r="C434">
            <v>0</v>
          </cell>
          <cell r="D434">
            <v>0</v>
          </cell>
          <cell r="E434">
            <v>3.96</v>
          </cell>
          <cell r="F434">
            <v>0</v>
          </cell>
          <cell r="G434">
            <v>0</v>
          </cell>
          <cell r="H434">
            <v>0</v>
          </cell>
          <cell r="I434">
            <v>4.74</v>
          </cell>
          <cell r="J434">
            <v>4.74</v>
          </cell>
          <cell r="K434">
            <v>2.42</v>
          </cell>
          <cell r="L434">
            <v>4.32</v>
          </cell>
          <cell r="M434">
            <v>0</v>
          </cell>
          <cell r="N434">
            <v>3.8</v>
          </cell>
          <cell r="O434">
            <v>0</v>
          </cell>
          <cell r="P434">
            <v>0</v>
          </cell>
          <cell r="Q434">
            <v>3.51</v>
          </cell>
          <cell r="R434">
            <v>3.51</v>
          </cell>
          <cell r="S434">
            <v>4.2699999999999996</v>
          </cell>
          <cell r="T434">
            <v>0</v>
          </cell>
        </row>
        <row r="435">
          <cell r="A435" t="str">
            <v>21851</v>
          </cell>
          <cell r="B435">
            <v>0</v>
          </cell>
          <cell r="C435">
            <v>0</v>
          </cell>
          <cell r="D435">
            <v>0</v>
          </cell>
          <cell r="E435">
            <v>4.3</v>
          </cell>
          <cell r="F435">
            <v>0</v>
          </cell>
          <cell r="G435">
            <v>0</v>
          </cell>
          <cell r="H435">
            <v>0</v>
          </cell>
          <cell r="I435">
            <v>5.51</v>
          </cell>
          <cell r="J435">
            <v>5.51</v>
          </cell>
          <cell r="K435">
            <v>2.81</v>
          </cell>
          <cell r="L435">
            <v>4.74</v>
          </cell>
          <cell r="M435">
            <v>0</v>
          </cell>
          <cell r="N435">
            <v>4.17</v>
          </cell>
          <cell r="O435">
            <v>0</v>
          </cell>
          <cell r="P435">
            <v>0</v>
          </cell>
          <cell r="Q435">
            <v>4.08</v>
          </cell>
          <cell r="R435">
            <v>4.08</v>
          </cell>
          <cell r="S435">
            <v>4.97</v>
          </cell>
          <cell r="T435">
            <v>0</v>
          </cell>
        </row>
        <row r="436">
          <cell r="A436" t="str">
            <v>21854</v>
          </cell>
          <cell r="B436">
            <v>0</v>
          </cell>
          <cell r="C436">
            <v>0</v>
          </cell>
          <cell r="D436">
            <v>0</v>
          </cell>
          <cell r="E436">
            <v>4.04</v>
          </cell>
          <cell r="F436">
            <v>0</v>
          </cell>
          <cell r="G436">
            <v>0</v>
          </cell>
          <cell r="H436">
            <v>0</v>
          </cell>
          <cell r="I436">
            <v>4.83</v>
          </cell>
          <cell r="J436">
            <v>4.83</v>
          </cell>
          <cell r="K436">
            <v>2.46</v>
          </cell>
          <cell r="L436">
            <v>4.41</v>
          </cell>
          <cell r="M436">
            <v>0</v>
          </cell>
          <cell r="N436">
            <v>3.88</v>
          </cell>
          <cell r="O436">
            <v>0</v>
          </cell>
          <cell r="P436">
            <v>0</v>
          </cell>
          <cell r="Q436">
            <v>3.58</v>
          </cell>
          <cell r="R436">
            <v>3.58</v>
          </cell>
          <cell r="S436">
            <v>4.3600000000000003</v>
          </cell>
          <cell r="T436">
            <v>0</v>
          </cell>
        </row>
        <row r="437">
          <cell r="A437" t="str">
            <v>21901</v>
          </cell>
          <cell r="B437">
            <v>0</v>
          </cell>
          <cell r="C437">
            <v>0</v>
          </cell>
          <cell r="D437">
            <v>8.0299999999999994</v>
          </cell>
          <cell r="E437">
            <v>0</v>
          </cell>
          <cell r="F437">
            <v>0.81</v>
          </cell>
          <cell r="G437">
            <v>0</v>
          </cell>
          <cell r="H437">
            <v>19.739999999999998</v>
          </cell>
          <cell r="I437">
            <v>6.18</v>
          </cell>
          <cell r="J437">
            <v>6.18</v>
          </cell>
          <cell r="K437">
            <v>3.48</v>
          </cell>
          <cell r="L437">
            <v>5.15</v>
          </cell>
          <cell r="M437">
            <v>0</v>
          </cell>
          <cell r="N437">
            <v>0</v>
          </cell>
          <cell r="O437">
            <v>0</v>
          </cell>
          <cell r="P437">
            <v>58.14</v>
          </cell>
          <cell r="Q437">
            <v>4.72</v>
          </cell>
          <cell r="R437">
            <v>4.72</v>
          </cell>
          <cell r="S437">
            <v>5.41</v>
          </cell>
          <cell r="T437">
            <v>0</v>
          </cell>
        </row>
        <row r="438">
          <cell r="A438" t="str">
            <v>21904</v>
          </cell>
          <cell r="B438">
            <v>0</v>
          </cell>
          <cell r="C438">
            <v>0</v>
          </cell>
          <cell r="D438">
            <v>7.03</v>
          </cell>
          <cell r="E438">
            <v>0</v>
          </cell>
          <cell r="F438">
            <v>0.71</v>
          </cell>
          <cell r="G438">
            <v>0</v>
          </cell>
          <cell r="H438">
            <v>17.760000000000002</v>
          </cell>
          <cell r="I438">
            <v>5.42</v>
          </cell>
          <cell r="J438">
            <v>5.42</v>
          </cell>
          <cell r="K438">
            <v>3.05</v>
          </cell>
          <cell r="L438">
            <v>4.79</v>
          </cell>
          <cell r="M438">
            <v>0</v>
          </cell>
          <cell r="N438">
            <v>0</v>
          </cell>
          <cell r="O438">
            <v>0</v>
          </cell>
          <cell r="P438">
            <v>61.85</v>
          </cell>
          <cell r="Q438">
            <v>4.1399999999999997</v>
          </cell>
          <cell r="R438">
            <v>4.1399999999999997</v>
          </cell>
          <cell r="S438">
            <v>4.75</v>
          </cell>
          <cell r="T438">
            <v>0</v>
          </cell>
        </row>
        <row r="439">
          <cell r="A439" t="str">
            <v>21911</v>
          </cell>
          <cell r="B439">
            <v>0</v>
          </cell>
          <cell r="C439">
            <v>0</v>
          </cell>
          <cell r="D439">
            <v>7.87</v>
          </cell>
          <cell r="E439">
            <v>0</v>
          </cell>
          <cell r="F439">
            <v>0.79</v>
          </cell>
          <cell r="G439">
            <v>0</v>
          </cell>
          <cell r="H439">
            <v>19.34</v>
          </cell>
          <cell r="I439">
            <v>5.99</v>
          </cell>
          <cell r="J439">
            <v>5.99</v>
          </cell>
          <cell r="K439">
            <v>3.41</v>
          </cell>
          <cell r="L439">
            <v>5.05</v>
          </cell>
          <cell r="M439">
            <v>0</v>
          </cell>
          <cell r="N439">
            <v>0</v>
          </cell>
          <cell r="O439">
            <v>0</v>
          </cell>
          <cell r="P439">
            <v>56.97</v>
          </cell>
          <cell r="Q439">
            <v>4.53</v>
          </cell>
          <cell r="R439">
            <v>4.53</v>
          </cell>
          <cell r="S439">
            <v>5.25</v>
          </cell>
          <cell r="T439">
            <v>0</v>
          </cell>
        </row>
        <row r="440">
          <cell r="A440" t="str">
            <v>21914</v>
          </cell>
          <cell r="B440">
            <v>0</v>
          </cell>
          <cell r="C440">
            <v>0</v>
          </cell>
          <cell r="D440">
            <v>6.89</v>
          </cell>
          <cell r="E440">
            <v>4.32</v>
          </cell>
          <cell r="F440">
            <v>0.69</v>
          </cell>
          <cell r="G440">
            <v>0</v>
          </cell>
          <cell r="H440">
            <v>17.41</v>
          </cell>
          <cell r="I440">
            <v>5.26</v>
          </cell>
          <cell r="J440">
            <v>5.26</v>
          </cell>
          <cell r="K440">
            <v>2.99</v>
          </cell>
          <cell r="L440">
            <v>4.6900000000000004</v>
          </cell>
          <cell r="M440">
            <v>0</v>
          </cell>
          <cell r="N440">
            <v>0</v>
          </cell>
          <cell r="O440">
            <v>0</v>
          </cell>
          <cell r="P440">
            <v>60.61</v>
          </cell>
          <cell r="Q440">
            <v>3.97</v>
          </cell>
          <cell r="R440">
            <v>3.97</v>
          </cell>
          <cell r="S440">
            <v>4.6100000000000003</v>
          </cell>
          <cell r="T440">
            <v>0</v>
          </cell>
        </row>
        <row r="441">
          <cell r="A441" t="str">
            <v>21941</v>
          </cell>
          <cell r="B441">
            <v>0</v>
          </cell>
          <cell r="C441">
            <v>0</v>
          </cell>
          <cell r="D441">
            <v>0</v>
          </cell>
          <cell r="E441">
            <v>4.37</v>
          </cell>
          <cell r="F441">
            <v>0</v>
          </cell>
          <cell r="G441">
            <v>0</v>
          </cell>
          <cell r="H441">
            <v>0</v>
          </cell>
          <cell r="I441">
            <v>5.69</v>
          </cell>
          <cell r="J441">
            <v>5.69</v>
          </cell>
          <cell r="K441">
            <v>3.24</v>
          </cell>
          <cell r="L441">
            <v>4.74</v>
          </cell>
          <cell r="M441">
            <v>0</v>
          </cell>
          <cell r="N441">
            <v>3.45</v>
          </cell>
          <cell r="O441">
            <v>0</v>
          </cell>
          <cell r="P441">
            <v>0</v>
          </cell>
          <cell r="Q441">
            <v>4.3</v>
          </cell>
          <cell r="R441">
            <v>4.3</v>
          </cell>
          <cell r="S441">
            <v>4.99</v>
          </cell>
          <cell r="T441">
            <v>0</v>
          </cell>
        </row>
        <row r="442">
          <cell r="A442" t="str">
            <v>21944</v>
          </cell>
          <cell r="B442">
            <v>0</v>
          </cell>
          <cell r="C442">
            <v>0</v>
          </cell>
          <cell r="D442">
            <v>0</v>
          </cell>
          <cell r="E442">
            <v>4.1100000000000003</v>
          </cell>
          <cell r="F442">
            <v>0</v>
          </cell>
          <cell r="G442">
            <v>0</v>
          </cell>
          <cell r="H442">
            <v>0</v>
          </cell>
          <cell r="I442">
            <v>4.99</v>
          </cell>
          <cell r="J442">
            <v>4.99</v>
          </cell>
          <cell r="K442">
            <v>2.84</v>
          </cell>
          <cell r="L442">
            <v>4.41</v>
          </cell>
          <cell r="M442">
            <v>0</v>
          </cell>
          <cell r="N442">
            <v>3.21</v>
          </cell>
          <cell r="O442">
            <v>0</v>
          </cell>
          <cell r="P442">
            <v>0</v>
          </cell>
          <cell r="Q442">
            <v>3.77</v>
          </cell>
          <cell r="R442">
            <v>3.77</v>
          </cell>
          <cell r="S442">
            <v>4.38</v>
          </cell>
          <cell r="T442">
            <v>0</v>
          </cell>
        </row>
        <row r="443">
          <cell r="A443" t="str">
            <v>21951</v>
          </cell>
          <cell r="B443">
            <v>0</v>
          </cell>
          <cell r="C443">
            <v>0</v>
          </cell>
          <cell r="D443">
            <v>0</v>
          </cell>
          <cell r="E443">
            <v>4.46</v>
          </cell>
          <cell r="F443">
            <v>0</v>
          </cell>
          <cell r="G443">
            <v>0</v>
          </cell>
          <cell r="H443">
            <v>0</v>
          </cell>
          <cell r="I443">
            <v>5.81</v>
          </cell>
          <cell r="J443">
            <v>5.81</v>
          </cell>
          <cell r="K443">
            <v>3.3</v>
          </cell>
          <cell r="L443">
            <v>4.84</v>
          </cell>
          <cell r="M443">
            <v>0</v>
          </cell>
          <cell r="N443">
            <v>3.52</v>
          </cell>
          <cell r="O443">
            <v>0</v>
          </cell>
          <cell r="P443">
            <v>0</v>
          </cell>
          <cell r="Q443">
            <v>4.3899999999999997</v>
          </cell>
          <cell r="R443">
            <v>4.3899999999999997</v>
          </cell>
          <cell r="S443">
            <v>5.09</v>
          </cell>
          <cell r="T443">
            <v>0</v>
          </cell>
        </row>
        <row r="444">
          <cell r="A444" t="str">
            <v>21954</v>
          </cell>
          <cell r="B444">
            <v>0</v>
          </cell>
          <cell r="C444">
            <v>0</v>
          </cell>
          <cell r="D444">
            <v>0</v>
          </cell>
          <cell r="E444">
            <v>4.1900000000000004</v>
          </cell>
          <cell r="F444">
            <v>0</v>
          </cell>
          <cell r="G444">
            <v>0</v>
          </cell>
          <cell r="H444">
            <v>0</v>
          </cell>
          <cell r="I444">
            <v>5.0999999999999996</v>
          </cell>
          <cell r="J444">
            <v>5.0999999999999996</v>
          </cell>
          <cell r="K444">
            <v>2.9</v>
          </cell>
          <cell r="L444">
            <v>4.5</v>
          </cell>
          <cell r="M444">
            <v>0</v>
          </cell>
          <cell r="N444">
            <v>3.27</v>
          </cell>
          <cell r="O444">
            <v>0</v>
          </cell>
          <cell r="P444">
            <v>0</v>
          </cell>
          <cell r="Q444">
            <v>3.85</v>
          </cell>
          <cell r="R444">
            <v>3.85</v>
          </cell>
          <cell r="S444">
            <v>4.47</v>
          </cell>
          <cell r="T444">
            <v>0</v>
          </cell>
        </row>
        <row r="445">
          <cell r="A445" t="str">
            <v>22001</v>
          </cell>
          <cell r="B445">
            <v>0</v>
          </cell>
          <cell r="C445">
            <v>0</v>
          </cell>
          <cell r="D445">
            <v>7.38</v>
          </cell>
          <cell r="E445">
            <v>4.66</v>
          </cell>
          <cell r="F445">
            <v>0.7</v>
          </cell>
          <cell r="G445">
            <v>0</v>
          </cell>
          <cell r="H445">
            <v>17.29</v>
          </cell>
          <cell r="I445">
            <v>6.3</v>
          </cell>
          <cell r="J445">
            <v>6.3</v>
          </cell>
          <cell r="K445">
            <v>3.64</v>
          </cell>
          <cell r="L445">
            <v>4.76</v>
          </cell>
          <cell r="M445">
            <v>0</v>
          </cell>
          <cell r="N445">
            <v>0</v>
          </cell>
          <cell r="O445">
            <v>0</v>
          </cell>
          <cell r="P445">
            <v>61.98</v>
          </cell>
          <cell r="Q445">
            <v>4.12</v>
          </cell>
          <cell r="R445">
            <v>4.12</v>
          </cell>
          <cell r="S445">
            <v>5.71</v>
          </cell>
          <cell r="T445">
            <v>0</v>
          </cell>
        </row>
        <row r="446">
          <cell r="A446" t="str">
            <v>22004</v>
          </cell>
          <cell r="B446">
            <v>0</v>
          </cell>
          <cell r="C446">
            <v>0</v>
          </cell>
          <cell r="D446">
            <v>6.46</v>
          </cell>
          <cell r="E446">
            <v>4.38</v>
          </cell>
          <cell r="F446">
            <v>0.61</v>
          </cell>
          <cell r="G446">
            <v>0</v>
          </cell>
          <cell r="H446">
            <v>15.56</v>
          </cell>
          <cell r="I446">
            <v>5.52</v>
          </cell>
          <cell r="J446">
            <v>5.52</v>
          </cell>
          <cell r="K446">
            <v>3.19</v>
          </cell>
          <cell r="L446">
            <v>4.42</v>
          </cell>
          <cell r="M446">
            <v>0</v>
          </cell>
          <cell r="N446">
            <v>0</v>
          </cell>
          <cell r="O446">
            <v>0</v>
          </cell>
          <cell r="P446">
            <v>65.930000000000007</v>
          </cell>
          <cell r="Q446">
            <v>3.61</v>
          </cell>
          <cell r="R446">
            <v>3.61</v>
          </cell>
          <cell r="S446">
            <v>5.01</v>
          </cell>
          <cell r="T446">
            <v>0</v>
          </cell>
        </row>
        <row r="447">
          <cell r="A447" t="str">
            <v>22011</v>
          </cell>
          <cell r="B447">
            <v>0</v>
          </cell>
          <cell r="C447">
            <v>0</v>
          </cell>
          <cell r="D447">
            <v>7.23</v>
          </cell>
          <cell r="E447">
            <v>4.57</v>
          </cell>
          <cell r="F447">
            <v>0.68</v>
          </cell>
          <cell r="G447">
            <v>0</v>
          </cell>
          <cell r="H447">
            <v>16.95</v>
          </cell>
          <cell r="I447">
            <v>6.11</v>
          </cell>
          <cell r="J447">
            <v>6.11</v>
          </cell>
          <cell r="K447">
            <v>3.57</v>
          </cell>
          <cell r="L447">
            <v>4.66</v>
          </cell>
          <cell r="M447">
            <v>0</v>
          </cell>
          <cell r="N447">
            <v>0</v>
          </cell>
          <cell r="O447">
            <v>0</v>
          </cell>
          <cell r="P447">
            <v>60.74</v>
          </cell>
          <cell r="Q447">
            <v>3.95</v>
          </cell>
          <cell r="R447">
            <v>3.95</v>
          </cell>
          <cell r="S447">
            <v>5.54</v>
          </cell>
          <cell r="T447">
            <v>0</v>
          </cell>
        </row>
        <row r="448">
          <cell r="A448" t="str">
            <v>22014</v>
          </cell>
          <cell r="B448">
            <v>0</v>
          </cell>
          <cell r="C448">
            <v>0</v>
          </cell>
          <cell r="D448">
            <v>6.33</v>
          </cell>
          <cell r="E448">
            <v>4.29</v>
          </cell>
          <cell r="F448">
            <v>0.6</v>
          </cell>
          <cell r="G448">
            <v>0</v>
          </cell>
          <cell r="H448">
            <v>15.25</v>
          </cell>
          <cell r="I448">
            <v>5.36</v>
          </cell>
          <cell r="J448">
            <v>5.36</v>
          </cell>
          <cell r="K448">
            <v>3.13</v>
          </cell>
          <cell r="L448">
            <v>4.33</v>
          </cell>
          <cell r="M448">
            <v>0</v>
          </cell>
          <cell r="N448">
            <v>0</v>
          </cell>
          <cell r="O448">
            <v>0</v>
          </cell>
          <cell r="P448">
            <v>64.61</v>
          </cell>
          <cell r="Q448">
            <v>3.47</v>
          </cell>
          <cell r="R448">
            <v>3.47</v>
          </cell>
          <cell r="S448">
            <v>4.8600000000000003</v>
          </cell>
          <cell r="T448">
            <v>0</v>
          </cell>
        </row>
        <row r="449">
          <cell r="A449" t="str">
            <v>22041</v>
          </cell>
          <cell r="B449">
            <v>0</v>
          </cell>
          <cell r="C449">
            <v>0</v>
          </cell>
          <cell r="D449">
            <v>0</v>
          </cell>
          <cell r="E449">
            <v>4.34</v>
          </cell>
          <cell r="F449">
            <v>0</v>
          </cell>
          <cell r="G449">
            <v>0</v>
          </cell>
          <cell r="H449">
            <v>0</v>
          </cell>
          <cell r="I449">
            <v>5.8</v>
          </cell>
          <cell r="J449">
            <v>5.8</v>
          </cell>
          <cell r="K449">
            <v>3.39</v>
          </cell>
          <cell r="L449">
            <v>4.38</v>
          </cell>
          <cell r="M449">
            <v>0</v>
          </cell>
          <cell r="N449">
            <v>3.89</v>
          </cell>
          <cell r="O449">
            <v>0</v>
          </cell>
          <cell r="P449">
            <v>0</v>
          </cell>
          <cell r="Q449">
            <v>3.75</v>
          </cell>
          <cell r="R449">
            <v>3.75</v>
          </cell>
          <cell r="S449">
            <v>5.26</v>
          </cell>
          <cell r="T449">
            <v>0</v>
          </cell>
        </row>
        <row r="450">
          <cell r="A450" t="str">
            <v>22044</v>
          </cell>
          <cell r="B450">
            <v>0</v>
          </cell>
          <cell r="C450">
            <v>0</v>
          </cell>
          <cell r="D450">
            <v>0</v>
          </cell>
          <cell r="E450">
            <v>4.08</v>
          </cell>
          <cell r="F450">
            <v>0</v>
          </cell>
          <cell r="G450">
            <v>0</v>
          </cell>
          <cell r="H450">
            <v>0</v>
          </cell>
          <cell r="I450">
            <v>5.09</v>
          </cell>
          <cell r="J450">
            <v>5.09</v>
          </cell>
          <cell r="K450">
            <v>2.97</v>
          </cell>
          <cell r="L450">
            <v>4.07</v>
          </cell>
          <cell r="M450">
            <v>0</v>
          </cell>
          <cell r="N450">
            <v>3.62</v>
          </cell>
          <cell r="O450">
            <v>0</v>
          </cell>
          <cell r="P450">
            <v>0</v>
          </cell>
          <cell r="Q450">
            <v>3.29</v>
          </cell>
          <cell r="R450">
            <v>3.29</v>
          </cell>
          <cell r="S450">
            <v>4.62</v>
          </cell>
          <cell r="T450">
            <v>0</v>
          </cell>
        </row>
        <row r="451">
          <cell r="A451" t="str">
            <v>22051</v>
          </cell>
          <cell r="B451">
            <v>0</v>
          </cell>
          <cell r="C451">
            <v>0</v>
          </cell>
          <cell r="D451">
            <v>0</v>
          </cell>
          <cell r="E451">
            <v>4.43</v>
          </cell>
          <cell r="F451">
            <v>0</v>
          </cell>
          <cell r="G451">
            <v>0</v>
          </cell>
          <cell r="H451">
            <v>0</v>
          </cell>
          <cell r="I451">
            <v>5.92</v>
          </cell>
          <cell r="J451">
            <v>5.92</v>
          </cell>
          <cell r="K451">
            <v>3.46</v>
          </cell>
          <cell r="L451">
            <v>4.47</v>
          </cell>
          <cell r="M451">
            <v>0</v>
          </cell>
          <cell r="N451">
            <v>3.97</v>
          </cell>
          <cell r="O451">
            <v>0</v>
          </cell>
          <cell r="P451">
            <v>0</v>
          </cell>
          <cell r="Q451">
            <v>3.83</v>
          </cell>
          <cell r="R451">
            <v>3.83</v>
          </cell>
          <cell r="S451">
            <v>5.37</v>
          </cell>
          <cell r="T451">
            <v>0</v>
          </cell>
        </row>
        <row r="452">
          <cell r="A452" t="str">
            <v>22054</v>
          </cell>
          <cell r="B452">
            <v>0</v>
          </cell>
          <cell r="C452">
            <v>0</v>
          </cell>
          <cell r="D452">
            <v>0</v>
          </cell>
          <cell r="E452">
            <v>4.16</v>
          </cell>
          <cell r="F452">
            <v>0</v>
          </cell>
          <cell r="G452">
            <v>0</v>
          </cell>
          <cell r="H452">
            <v>0</v>
          </cell>
          <cell r="I452">
            <v>5.19</v>
          </cell>
          <cell r="J452">
            <v>5.19</v>
          </cell>
          <cell r="K452">
            <v>3.03</v>
          </cell>
          <cell r="L452">
            <v>4.16</v>
          </cell>
          <cell r="M452">
            <v>0</v>
          </cell>
          <cell r="N452">
            <v>3.69</v>
          </cell>
          <cell r="O452">
            <v>0</v>
          </cell>
          <cell r="P452">
            <v>0</v>
          </cell>
          <cell r="Q452">
            <v>3.36</v>
          </cell>
          <cell r="R452">
            <v>3.36</v>
          </cell>
          <cell r="S452">
            <v>4.71</v>
          </cell>
          <cell r="T452">
            <v>0</v>
          </cell>
        </row>
        <row r="453">
          <cell r="A453" t="str">
            <v>22110</v>
          </cell>
          <cell r="B453">
            <v>0</v>
          </cell>
          <cell r="C453">
            <v>0</v>
          </cell>
          <cell r="D453">
            <v>6.45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5.05</v>
          </cell>
          <cell r="J453">
            <v>5.05</v>
          </cell>
          <cell r="K453">
            <v>3</v>
          </cell>
          <cell r="L453">
            <v>4.72</v>
          </cell>
          <cell r="M453">
            <v>0</v>
          </cell>
          <cell r="N453">
            <v>4.57</v>
          </cell>
          <cell r="O453">
            <v>0</v>
          </cell>
          <cell r="P453">
            <v>0</v>
          </cell>
          <cell r="Q453">
            <v>3.39</v>
          </cell>
          <cell r="R453">
            <v>3.39</v>
          </cell>
          <cell r="S453">
            <v>4.59</v>
          </cell>
          <cell r="T453">
            <v>0</v>
          </cell>
        </row>
        <row r="454">
          <cell r="A454" t="str">
            <v>22112</v>
          </cell>
          <cell r="B454">
            <v>0</v>
          </cell>
          <cell r="C454">
            <v>0</v>
          </cell>
          <cell r="D454">
            <v>5.94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4.75</v>
          </cell>
          <cell r="J454">
            <v>4.75</v>
          </cell>
          <cell r="K454">
            <v>2.82</v>
          </cell>
          <cell r="L454">
            <v>4.53</v>
          </cell>
          <cell r="M454">
            <v>0</v>
          </cell>
          <cell r="N454">
            <v>4.3899999999999997</v>
          </cell>
          <cell r="O454">
            <v>0</v>
          </cell>
          <cell r="P454">
            <v>0</v>
          </cell>
          <cell r="Q454">
            <v>3.19</v>
          </cell>
          <cell r="R454">
            <v>3.19</v>
          </cell>
          <cell r="S454">
            <v>4.32</v>
          </cell>
          <cell r="T454">
            <v>0</v>
          </cell>
        </row>
        <row r="455">
          <cell r="A455" t="str">
            <v>22113</v>
          </cell>
          <cell r="B455">
            <v>0</v>
          </cell>
          <cell r="C455">
            <v>0</v>
          </cell>
          <cell r="D455">
            <v>5.81</v>
          </cell>
          <cell r="E455">
            <v>3.58</v>
          </cell>
          <cell r="F455">
            <v>0</v>
          </cell>
          <cell r="G455">
            <v>0</v>
          </cell>
          <cell r="H455">
            <v>0</v>
          </cell>
          <cell r="I455">
            <v>4.55</v>
          </cell>
          <cell r="J455">
            <v>4.55</v>
          </cell>
          <cell r="K455">
            <v>2.7</v>
          </cell>
          <cell r="L455">
            <v>4.49</v>
          </cell>
          <cell r="M455">
            <v>0</v>
          </cell>
          <cell r="N455">
            <v>4.34</v>
          </cell>
          <cell r="O455">
            <v>0</v>
          </cell>
          <cell r="P455">
            <v>0</v>
          </cell>
          <cell r="Q455">
            <v>3.05</v>
          </cell>
          <cell r="R455">
            <v>3.05</v>
          </cell>
          <cell r="S455">
            <v>4.13</v>
          </cell>
          <cell r="T455">
            <v>0</v>
          </cell>
        </row>
        <row r="456">
          <cell r="A456" t="str">
            <v>22142</v>
          </cell>
          <cell r="B456">
            <v>0</v>
          </cell>
          <cell r="C456">
            <v>0</v>
          </cell>
          <cell r="D456">
            <v>0</v>
          </cell>
          <cell r="E456">
            <v>3.55</v>
          </cell>
          <cell r="F456">
            <v>0</v>
          </cell>
          <cell r="G456">
            <v>0</v>
          </cell>
          <cell r="H456">
            <v>0</v>
          </cell>
          <cell r="I456">
            <v>4.51</v>
          </cell>
          <cell r="J456">
            <v>4.51</v>
          </cell>
          <cell r="K456">
            <v>2.68</v>
          </cell>
          <cell r="L456">
            <v>4.26</v>
          </cell>
          <cell r="M456">
            <v>0</v>
          </cell>
          <cell r="N456">
            <v>4.13</v>
          </cell>
          <cell r="O456">
            <v>0</v>
          </cell>
          <cell r="P456">
            <v>0</v>
          </cell>
          <cell r="Q456">
            <v>3.03</v>
          </cell>
          <cell r="R456">
            <v>3.03</v>
          </cell>
          <cell r="S456">
            <v>4.0999999999999996</v>
          </cell>
          <cell r="T456">
            <v>0</v>
          </cell>
        </row>
        <row r="457">
          <cell r="A457" t="str">
            <v>22143</v>
          </cell>
          <cell r="B457">
            <v>0</v>
          </cell>
          <cell r="C457">
            <v>0</v>
          </cell>
          <cell r="D457">
            <v>0</v>
          </cell>
          <cell r="E457">
            <v>3.4</v>
          </cell>
          <cell r="F457">
            <v>0</v>
          </cell>
          <cell r="G457">
            <v>0</v>
          </cell>
          <cell r="H457">
            <v>0</v>
          </cell>
          <cell r="I457">
            <v>4.32</v>
          </cell>
          <cell r="J457">
            <v>4.32</v>
          </cell>
          <cell r="K457">
            <v>2.56</v>
          </cell>
          <cell r="L457">
            <v>4.22</v>
          </cell>
          <cell r="M457">
            <v>0</v>
          </cell>
          <cell r="N457">
            <v>4.08</v>
          </cell>
          <cell r="O457">
            <v>0</v>
          </cell>
          <cell r="P457">
            <v>0</v>
          </cell>
          <cell r="Q457">
            <v>2.9</v>
          </cell>
          <cell r="R457">
            <v>2.9</v>
          </cell>
          <cell r="S457">
            <v>3.93</v>
          </cell>
          <cell r="T457">
            <v>0</v>
          </cell>
        </row>
        <row r="458">
          <cell r="A458" t="str">
            <v>22152</v>
          </cell>
          <cell r="B458">
            <v>0</v>
          </cell>
          <cell r="C458">
            <v>0</v>
          </cell>
          <cell r="D458">
            <v>0</v>
          </cell>
          <cell r="E458">
            <v>3.62</v>
          </cell>
          <cell r="F458">
            <v>0</v>
          </cell>
          <cell r="G458">
            <v>0</v>
          </cell>
          <cell r="H458">
            <v>0</v>
          </cell>
          <cell r="I458">
            <v>4.5999999999999996</v>
          </cell>
          <cell r="J458">
            <v>4.5999999999999996</v>
          </cell>
          <cell r="K458">
            <v>2.73</v>
          </cell>
          <cell r="L458">
            <v>4.3499999999999996</v>
          </cell>
          <cell r="M458">
            <v>0</v>
          </cell>
          <cell r="N458">
            <v>4.21</v>
          </cell>
          <cell r="O458">
            <v>0</v>
          </cell>
          <cell r="P458">
            <v>0</v>
          </cell>
          <cell r="Q458">
            <v>3.09</v>
          </cell>
          <cell r="R458">
            <v>3.09</v>
          </cell>
          <cell r="S458">
            <v>4.18</v>
          </cell>
          <cell r="T458">
            <v>0</v>
          </cell>
        </row>
        <row r="459">
          <cell r="A459" t="str">
            <v>22153</v>
          </cell>
          <cell r="B459">
            <v>0</v>
          </cell>
          <cell r="C459">
            <v>0</v>
          </cell>
          <cell r="D459">
            <v>0</v>
          </cell>
          <cell r="E459">
            <v>3.47</v>
          </cell>
          <cell r="F459">
            <v>0</v>
          </cell>
          <cell r="G459">
            <v>0</v>
          </cell>
          <cell r="H459">
            <v>0</v>
          </cell>
          <cell r="I459">
            <v>4.41</v>
          </cell>
          <cell r="J459">
            <v>4.41</v>
          </cell>
          <cell r="K459">
            <v>2.61</v>
          </cell>
          <cell r="L459">
            <v>4.3</v>
          </cell>
          <cell r="M459">
            <v>0</v>
          </cell>
          <cell r="N459">
            <v>4.17</v>
          </cell>
          <cell r="O459">
            <v>0</v>
          </cell>
          <cell r="P459">
            <v>0</v>
          </cell>
          <cell r="Q459">
            <v>2.96</v>
          </cell>
          <cell r="R459">
            <v>2.96</v>
          </cell>
          <cell r="S459">
            <v>4.01</v>
          </cell>
          <cell r="T459">
            <v>0</v>
          </cell>
        </row>
        <row r="460">
          <cell r="A460" t="str">
            <v>22210</v>
          </cell>
          <cell r="B460">
            <v>0</v>
          </cell>
          <cell r="C460">
            <v>0</v>
          </cell>
          <cell r="D460">
            <v>5.81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5.15</v>
          </cell>
          <cell r="J460">
            <v>5.15</v>
          </cell>
          <cell r="K460">
            <v>0</v>
          </cell>
          <cell r="L460">
            <v>5.49</v>
          </cell>
          <cell r="M460">
            <v>0</v>
          </cell>
          <cell r="N460">
            <v>4.45</v>
          </cell>
          <cell r="O460">
            <v>0</v>
          </cell>
          <cell r="P460">
            <v>0</v>
          </cell>
          <cell r="Q460">
            <v>3.5</v>
          </cell>
          <cell r="R460">
            <v>3.5</v>
          </cell>
          <cell r="S460">
            <v>4.53</v>
          </cell>
          <cell r="T460">
            <v>0</v>
          </cell>
        </row>
        <row r="461">
          <cell r="A461" t="str">
            <v>22212</v>
          </cell>
          <cell r="B461">
            <v>0</v>
          </cell>
          <cell r="C461">
            <v>0</v>
          </cell>
          <cell r="D461">
            <v>5.35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4.84</v>
          </cell>
          <cell r="J461">
            <v>4.84</v>
          </cell>
          <cell r="K461">
            <v>0</v>
          </cell>
          <cell r="L461">
            <v>5.27</v>
          </cell>
          <cell r="M461">
            <v>0</v>
          </cell>
          <cell r="N461">
            <v>4.2699999999999996</v>
          </cell>
          <cell r="O461">
            <v>0</v>
          </cell>
          <cell r="P461">
            <v>0</v>
          </cell>
          <cell r="Q461">
            <v>3.29</v>
          </cell>
          <cell r="R461">
            <v>3.29</v>
          </cell>
          <cell r="S461">
            <v>4.26</v>
          </cell>
          <cell r="T461">
            <v>0</v>
          </cell>
        </row>
        <row r="462">
          <cell r="A462" t="str">
            <v>22213</v>
          </cell>
          <cell r="B462">
            <v>0</v>
          </cell>
          <cell r="C462">
            <v>0</v>
          </cell>
          <cell r="D462">
            <v>5.23</v>
          </cell>
          <cell r="E462">
            <v>4.03</v>
          </cell>
          <cell r="F462">
            <v>0</v>
          </cell>
          <cell r="G462">
            <v>0</v>
          </cell>
          <cell r="H462">
            <v>0</v>
          </cell>
          <cell r="I462">
            <v>4.6399999999999997</v>
          </cell>
          <cell r="J462">
            <v>4.6399999999999997</v>
          </cell>
          <cell r="K462">
            <v>0</v>
          </cell>
          <cell r="L462">
            <v>5.21</v>
          </cell>
          <cell r="M462">
            <v>0</v>
          </cell>
          <cell r="N462">
            <v>4.2300000000000004</v>
          </cell>
          <cell r="O462">
            <v>0</v>
          </cell>
          <cell r="P462">
            <v>0</v>
          </cell>
          <cell r="Q462">
            <v>3.15</v>
          </cell>
          <cell r="R462">
            <v>3.15</v>
          </cell>
          <cell r="S462">
            <v>4.08</v>
          </cell>
          <cell r="T462">
            <v>0</v>
          </cell>
        </row>
        <row r="463">
          <cell r="A463" t="str">
            <v>22242</v>
          </cell>
          <cell r="B463">
            <v>0</v>
          </cell>
          <cell r="C463">
            <v>0</v>
          </cell>
          <cell r="D463">
            <v>0</v>
          </cell>
          <cell r="E463">
            <v>3.99</v>
          </cell>
          <cell r="F463">
            <v>0</v>
          </cell>
          <cell r="G463">
            <v>0</v>
          </cell>
          <cell r="H463">
            <v>0</v>
          </cell>
          <cell r="I463">
            <v>4.5999999999999996</v>
          </cell>
          <cell r="J463">
            <v>4.5999999999999996</v>
          </cell>
          <cell r="K463">
            <v>2.54</v>
          </cell>
          <cell r="L463">
            <v>4.95</v>
          </cell>
          <cell r="M463">
            <v>0</v>
          </cell>
          <cell r="N463">
            <v>4.01</v>
          </cell>
          <cell r="O463">
            <v>0</v>
          </cell>
          <cell r="P463">
            <v>0</v>
          </cell>
          <cell r="Q463">
            <v>3.13</v>
          </cell>
          <cell r="R463">
            <v>3.13</v>
          </cell>
          <cell r="S463">
            <v>4.04</v>
          </cell>
          <cell r="T463">
            <v>0</v>
          </cell>
        </row>
        <row r="464">
          <cell r="A464" t="str">
            <v>22243</v>
          </cell>
          <cell r="B464">
            <v>0</v>
          </cell>
          <cell r="C464">
            <v>0</v>
          </cell>
          <cell r="D464">
            <v>0</v>
          </cell>
          <cell r="E464">
            <v>3.83</v>
          </cell>
          <cell r="F464">
            <v>0</v>
          </cell>
          <cell r="G464">
            <v>0</v>
          </cell>
          <cell r="H464">
            <v>0</v>
          </cell>
          <cell r="I464">
            <v>4.4000000000000004</v>
          </cell>
          <cell r="J464">
            <v>4.4000000000000004</v>
          </cell>
          <cell r="K464">
            <v>2.4300000000000002</v>
          </cell>
          <cell r="L464">
            <v>4.9000000000000004</v>
          </cell>
          <cell r="M464">
            <v>0</v>
          </cell>
          <cell r="N464">
            <v>3.97</v>
          </cell>
          <cell r="O464">
            <v>0</v>
          </cell>
          <cell r="P464">
            <v>0</v>
          </cell>
          <cell r="Q464">
            <v>2.99</v>
          </cell>
          <cell r="R464">
            <v>2.99</v>
          </cell>
          <cell r="S464">
            <v>3.87</v>
          </cell>
          <cell r="T464">
            <v>0</v>
          </cell>
        </row>
        <row r="465">
          <cell r="A465" t="str">
            <v>22252</v>
          </cell>
          <cell r="B465">
            <v>0</v>
          </cell>
          <cell r="C465">
            <v>0</v>
          </cell>
          <cell r="D465">
            <v>0</v>
          </cell>
          <cell r="E465">
            <v>4.07</v>
          </cell>
          <cell r="F465">
            <v>0</v>
          </cell>
          <cell r="G465">
            <v>0</v>
          </cell>
          <cell r="H465">
            <v>0</v>
          </cell>
          <cell r="I465">
            <v>4.6900000000000004</v>
          </cell>
          <cell r="J465">
            <v>4.6900000000000004</v>
          </cell>
          <cell r="K465">
            <v>2.59</v>
          </cell>
          <cell r="L465">
            <v>5.05</v>
          </cell>
          <cell r="M465">
            <v>0</v>
          </cell>
          <cell r="N465">
            <v>4.0999999999999996</v>
          </cell>
          <cell r="O465">
            <v>0</v>
          </cell>
          <cell r="P465">
            <v>0</v>
          </cell>
          <cell r="Q465">
            <v>3.19</v>
          </cell>
          <cell r="R465">
            <v>3.19</v>
          </cell>
          <cell r="S465">
            <v>4.13</v>
          </cell>
          <cell r="T465">
            <v>0</v>
          </cell>
        </row>
        <row r="466">
          <cell r="A466" t="str">
            <v>22253</v>
          </cell>
          <cell r="B466">
            <v>0</v>
          </cell>
          <cell r="C466">
            <v>0</v>
          </cell>
          <cell r="D466">
            <v>0</v>
          </cell>
          <cell r="E466">
            <v>3.91</v>
          </cell>
          <cell r="F466">
            <v>0</v>
          </cell>
          <cell r="G466">
            <v>0</v>
          </cell>
          <cell r="H466">
            <v>0</v>
          </cell>
          <cell r="I466">
            <v>4.49</v>
          </cell>
          <cell r="J466">
            <v>4.49</v>
          </cell>
          <cell r="K466">
            <v>2.48</v>
          </cell>
          <cell r="L466">
            <v>5</v>
          </cell>
          <cell r="M466">
            <v>0</v>
          </cell>
          <cell r="N466">
            <v>4.05</v>
          </cell>
          <cell r="O466">
            <v>0</v>
          </cell>
          <cell r="P466">
            <v>0</v>
          </cell>
          <cell r="Q466">
            <v>3.05</v>
          </cell>
          <cell r="R466">
            <v>3.05</v>
          </cell>
          <cell r="S466">
            <v>3.95</v>
          </cell>
          <cell r="T466">
            <v>0</v>
          </cell>
        </row>
        <row r="467">
          <cell r="A467" t="str">
            <v>22310</v>
          </cell>
          <cell r="B467">
            <v>0</v>
          </cell>
          <cell r="C467">
            <v>0</v>
          </cell>
          <cell r="D467">
            <v>6.47</v>
          </cell>
          <cell r="E467">
            <v>0</v>
          </cell>
          <cell r="F467">
            <v>0.62</v>
          </cell>
          <cell r="G467">
            <v>0</v>
          </cell>
          <cell r="H467">
            <v>15.7</v>
          </cell>
          <cell r="I467">
            <v>5.54</v>
          </cell>
          <cell r="J467">
            <v>5.54</v>
          </cell>
          <cell r="K467">
            <v>3.1</v>
          </cell>
          <cell r="L467">
            <v>4.22</v>
          </cell>
          <cell r="M467">
            <v>0</v>
          </cell>
          <cell r="N467">
            <v>0</v>
          </cell>
          <cell r="O467">
            <v>0</v>
          </cell>
          <cell r="P467">
            <v>61.51</v>
          </cell>
          <cell r="Q467">
            <v>4.17</v>
          </cell>
          <cell r="R467">
            <v>4.17</v>
          </cell>
          <cell r="S467">
            <v>5.0999999999999996</v>
          </cell>
          <cell r="T467">
            <v>0</v>
          </cell>
        </row>
        <row r="468">
          <cell r="A468" t="str">
            <v>22312</v>
          </cell>
          <cell r="B468">
            <v>0</v>
          </cell>
          <cell r="C468">
            <v>0</v>
          </cell>
          <cell r="D468">
            <v>5.95</v>
          </cell>
          <cell r="E468">
            <v>0</v>
          </cell>
          <cell r="F468">
            <v>0.57999999999999996</v>
          </cell>
          <cell r="G468">
            <v>0</v>
          </cell>
          <cell r="H468">
            <v>15.23</v>
          </cell>
          <cell r="I468">
            <v>5.2</v>
          </cell>
          <cell r="J468">
            <v>5.2</v>
          </cell>
          <cell r="K468">
            <v>2.92</v>
          </cell>
          <cell r="L468">
            <v>4.05</v>
          </cell>
          <cell r="M468">
            <v>0</v>
          </cell>
          <cell r="N468">
            <v>0</v>
          </cell>
          <cell r="O468">
            <v>0</v>
          </cell>
          <cell r="P468">
            <v>56.59</v>
          </cell>
          <cell r="Q468">
            <v>3.92</v>
          </cell>
          <cell r="R468">
            <v>3.92</v>
          </cell>
          <cell r="S468">
            <v>4.8</v>
          </cell>
          <cell r="T468">
            <v>0</v>
          </cell>
        </row>
        <row r="469">
          <cell r="A469" t="str">
            <v>22313</v>
          </cell>
          <cell r="B469">
            <v>0</v>
          </cell>
          <cell r="C469">
            <v>0</v>
          </cell>
          <cell r="D469">
            <v>5.82</v>
          </cell>
          <cell r="E469">
            <v>3.79</v>
          </cell>
          <cell r="F469">
            <v>0.56000000000000005</v>
          </cell>
          <cell r="G469">
            <v>0</v>
          </cell>
          <cell r="H469">
            <v>14.92</v>
          </cell>
          <cell r="I469">
            <v>4.9800000000000004</v>
          </cell>
          <cell r="J469">
            <v>4.9800000000000004</v>
          </cell>
          <cell r="K469">
            <v>2.79</v>
          </cell>
          <cell r="L469">
            <v>4.01</v>
          </cell>
          <cell r="M469">
            <v>0</v>
          </cell>
          <cell r="N469">
            <v>0</v>
          </cell>
          <cell r="O469">
            <v>0</v>
          </cell>
          <cell r="P469">
            <v>61.51</v>
          </cell>
          <cell r="Q469">
            <v>3.75</v>
          </cell>
          <cell r="R469">
            <v>3.75</v>
          </cell>
          <cell r="S469">
            <v>4.59</v>
          </cell>
          <cell r="T469">
            <v>0</v>
          </cell>
        </row>
        <row r="470">
          <cell r="A470" t="str">
            <v>22501</v>
          </cell>
          <cell r="B470">
            <v>0</v>
          </cell>
          <cell r="C470">
            <v>0</v>
          </cell>
          <cell r="D470">
            <v>7.09</v>
          </cell>
          <cell r="E470">
            <v>0</v>
          </cell>
          <cell r="F470">
            <v>0.86</v>
          </cell>
          <cell r="G470">
            <v>0</v>
          </cell>
          <cell r="H470">
            <v>19.739999999999998</v>
          </cell>
          <cell r="I470">
            <v>6.7</v>
          </cell>
          <cell r="J470">
            <v>6.7</v>
          </cell>
          <cell r="K470">
            <v>3.66</v>
          </cell>
          <cell r="L470">
            <v>5.97</v>
          </cell>
          <cell r="M470">
            <v>0</v>
          </cell>
          <cell r="N470">
            <v>0</v>
          </cell>
          <cell r="O470">
            <v>0</v>
          </cell>
          <cell r="P470">
            <v>59.9</v>
          </cell>
          <cell r="Q470">
            <v>4.9400000000000004</v>
          </cell>
          <cell r="R470">
            <v>4.9400000000000004</v>
          </cell>
          <cell r="S470">
            <v>5.96</v>
          </cell>
          <cell r="T470">
            <v>0</v>
          </cell>
        </row>
        <row r="471">
          <cell r="A471" t="str">
            <v>22504</v>
          </cell>
          <cell r="B471">
            <v>0</v>
          </cell>
          <cell r="C471">
            <v>0</v>
          </cell>
          <cell r="D471">
            <v>6.21</v>
          </cell>
          <cell r="E471">
            <v>0</v>
          </cell>
          <cell r="F471">
            <v>0.75</v>
          </cell>
          <cell r="G471">
            <v>0</v>
          </cell>
          <cell r="H471">
            <v>17.760000000000002</v>
          </cell>
          <cell r="I471">
            <v>5.88</v>
          </cell>
          <cell r="J471">
            <v>5.88</v>
          </cell>
          <cell r="K471">
            <v>3.21</v>
          </cell>
          <cell r="L471">
            <v>5.55</v>
          </cell>
          <cell r="M471">
            <v>0</v>
          </cell>
          <cell r="N471">
            <v>0</v>
          </cell>
          <cell r="O471">
            <v>0</v>
          </cell>
          <cell r="P471">
            <v>63.72</v>
          </cell>
          <cell r="Q471">
            <v>4.33</v>
          </cell>
          <cell r="R471">
            <v>4.33</v>
          </cell>
          <cell r="S471">
            <v>5.23</v>
          </cell>
          <cell r="T471">
            <v>0</v>
          </cell>
        </row>
        <row r="472">
          <cell r="A472" t="str">
            <v>22511</v>
          </cell>
          <cell r="B472">
            <v>0</v>
          </cell>
          <cell r="C472">
            <v>0</v>
          </cell>
          <cell r="D472">
            <v>6.95</v>
          </cell>
          <cell r="E472">
            <v>0</v>
          </cell>
          <cell r="F472">
            <v>0.84</v>
          </cell>
          <cell r="G472">
            <v>0</v>
          </cell>
          <cell r="H472">
            <v>19.34</v>
          </cell>
          <cell r="I472">
            <v>6.5</v>
          </cell>
          <cell r="J472">
            <v>6.5</v>
          </cell>
          <cell r="K472">
            <v>3.58</v>
          </cell>
          <cell r="L472">
            <v>5.85</v>
          </cell>
          <cell r="M472">
            <v>0</v>
          </cell>
          <cell r="N472">
            <v>0</v>
          </cell>
          <cell r="O472">
            <v>0</v>
          </cell>
          <cell r="P472">
            <v>58.7</v>
          </cell>
          <cell r="Q472">
            <v>4.74</v>
          </cell>
          <cell r="R472">
            <v>4.74</v>
          </cell>
          <cell r="S472">
            <v>5.78</v>
          </cell>
          <cell r="T472">
            <v>0</v>
          </cell>
        </row>
        <row r="473">
          <cell r="A473" t="str">
            <v>22514</v>
          </cell>
          <cell r="B473">
            <v>0</v>
          </cell>
          <cell r="C473">
            <v>0</v>
          </cell>
          <cell r="D473">
            <v>6.08</v>
          </cell>
          <cell r="E473">
            <v>0</v>
          </cell>
          <cell r="F473">
            <v>0.74</v>
          </cell>
          <cell r="G473">
            <v>0</v>
          </cell>
          <cell r="H473">
            <v>17.41</v>
          </cell>
          <cell r="I473">
            <v>5.7</v>
          </cell>
          <cell r="J473">
            <v>5.7</v>
          </cell>
          <cell r="K473">
            <v>3.14</v>
          </cell>
          <cell r="L473">
            <v>5.44</v>
          </cell>
          <cell r="M473">
            <v>0</v>
          </cell>
          <cell r="N473">
            <v>0</v>
          </cell>
          <cell r="O473">
            <v>0</v>
          </cell>
          <cell r="P473">
            <v>62.45</v>
          </cell>
          <cell r="Q473">
            <v>4.16</v>
          </cell>
          <cell r="R473">
            <v>4.16</v>
          </cell>
          <cell r="S473">
            <v>5.07</v>
          </cell>
          <cell r="T473">
            <v>0</v>
          </cell>
        </row>
        <row r="474">
          <cell r="A474" t="str">
            <v>22541</v>
          </cell>
          <cell r="B474">
            <v>0</v>
          </cell>
          <cell r="C474">
            <v>0</v>
          </cell>
          <cell r="D474">
            <v>6.54</v>
          </cell>
          <cell r="E474">
            <v>0</v>
          </cell>
          <cell r="F474">
            <v>0.8</v>
          </cell>
          <cell r="G474">
            <v>0</v>
          </cell>
          <cell r="H474">
            <v>18.37</v>
          </cell>
          <cell r="I474">
            <v>6.17</v>
          </cell>
          <cell r="J474">
            <v>6.17</v>
          </cell>
          <cell r="K474">
            <v>3.4</v>
          </cell>
          <cell r="L474">
            <v>5.5</v>
          </cell>
          <cell r="M474">
            <v>0</v>
          </cell>
          <cell r="N474">
            <v>0</v>
          </cell>
          <cell r="O474">
            <v>0</v>
          </cell>
          <cell r="P474">
            <v>55.77</v>
          </cell>
          <cell r="Q474">
            <v>4.5</v>
          </cell>
          <cell r="R474">
            <v>4.5</v>
          </cell>
          <cell r="S474">
            <v>5.49</v>
          </cell>
          <cell r="T474">
            <v>0</v>
          </cell>
        </row>
        <row r="475">
          <cell r="A475" t="str">
            <v>22544</v>
          </cell>
          <cell r="B475">
            <v>0</v>
          </cell>
          <cell r="C475">
            <v>0</v>
          </cell>
          <cell r="D475">
            <v>5.72</v>
          </cell>
          <cell r="E475">
            <v>4.1100000000000003</v>
          </cell>
          <cell r="F475">
            <v>0.7</v>
          </cell>
          <cell r="G475">
            <v>0</v>
          </cell>
          <cell r="H475">
            <v>16.54</v>
          </cell>
          <cell r="I475">
            <v>5.42</v>
          </cell>
          <cell r="J475">
            <v>5.42</v>
          </cell>
          <cell r="K475">
            <v>2.99</v>
          </cell>
          <cell r="L475">
            <v>5.1100000000000003</v>
          </cell>
          <cell r="M475">
            <v>0</v>
          </cell>
          <cell r="N475">
            <v>0</v>
          </cell>
          <cell r="O475">
            <v>0</v>
          </cell>
          <cell r="P475">
            <v>59.33</v>
          </cell>
          <cell r="Q475">
            <v>3.95</v>
          </cell>
          <cell r="R475">
            <v>3.95</v>
          </cell>
          <cell r="S475">
            <v>4.82</v>
          </cell>
          <cell r="T475">
            <v>0</v>
          </cell>
        </row>
        <row r="476">
          <cell r="A476" t="str">
            <v>22551</v>
          </cell>
          <cell r="B476">
            <v>0</v>
          </cell>
          <cell r="C476">
            <v>0</v>
          </cell>
          <cell r="D476">
            <v>6.67</v>
          </cell>
          <cell r="E476">
            <v>0</v>
          </cell>
          <cell r="F476">
            <v>0.82</v>
          </cell>
          <cell r="G476">
            <v>0</v>
          </cell>
          <cell r="H476">
            <v>18.75</v>
          </cell>
          <cell r="I476">
            <v>6.3</v>
          </cell>
          <cell r="J476">
            <v>6.3</v>
          </cell>
          <cell r="K476">
            <v>3.47</v>
          </cell>
          <cell r="L476">
            <v>5.61</v>
          </cell>
          <cell r="M476">
            <v>0</v>
          </cell>
          <cell r="N476">
            <v>0</v>
          </cell>
          <cell r="O476">
            <v>0</v>
          </cell>
          <cell r="P476">
            <v>56.91</v>
          </cell>
          <cell r="Q476">
            <v>4.59</v>
          </cell>
          <cell r="R476">
            <v>4.59</v>
          </cell>
          <cell r="S476">
            <v>5.6</v>
          </cell>
          <cell r="T476">
            <v>0</v>
          </cell>
        </row>
        <row r="477">
          <cell r="A477" t="str">
            <v>22554</v>
          </cell>
          <cell r="B477">
            <v>0</v>
          </cell>
          <cell r="C477">
            <v>0</v>
          </cell>
          <cell r="D477">
            <v>5.84</v>
          </cell>
          <cell r="E477">
            <v>4.1900000000000004</v>
          </cell>
          <cell r="F477">
            <v>0.72</v>
          </cell>
          <cell r="G477">
            <v>0</v>
          </cell>
          <cell r="H477">
            <v>16.87</v>
          </cell>
          <cell r="I477">
            <v>5.53</v>
          </cell>
          <cell r="J477">
            <v>5.53</v>
          </cell>
          <cell r="K477">
            <v>3.05</v>
          </cell>
          <cell r="L477">
            <v>5.21</v>
          </cell>
          <cell r="M477">
            <v>0</v>
          </cell>
          <cell r="N477">
            <v>0</v>
          </cell>
          <cell r="O477">
            <v>0</v>
          </cell>
          <cell r="P477">
            <v>60.54</v>
          </cell>
          <cell r="Q477">
            <v>4.03</v>
          </cell>
          <cell r="R477">
            <v>4.03</v>
          </cell>
          <cell r="S477">
            <v>4.91</v>
          </cell>
          <cell r="T477">
            <v>0</v>
          </cell>
        </row>
        <row r="478">
          <cell r="A478" t="str">
            <v>22601</v>
          </cell>
          <cell r="B478">
            <v>0</v>
          </cell>
          <cell r="C478">
            <v>0</v>
          </cell>
          <cell r="D478">
            <v>6.84</v>
          </cell>
          <cell r="E478">
            <v>0</v>
          </cell>
          <cell r="F478">
            <v>0.95</v>
          </cell>
          <cell r="G478">
            <v>0</v>
          </cell>
          <cell r="H478">
            <v>19.059999999999999</v>
          </cell>
          <cell r="I478">
            <v>6.19</v>
          </cell>
          <cell r="J478">
            <v>6.19</v>
          </cell>
          <cell r="K478">
            <v>3.62</v>
          </cell>
          <cell r="L478">
            <v>5.86</v>
          </cell>
          <cell r="M478">
            <v>0</v>
          </cell>
          <cell r="N478">
            <v>0</v>
          </cell>
          <cell r="O478">
            <v>0</v>
          </cell>
          <cell r="P478">
            <v>64.81</v>
          </cell>
          <cell r="Q478">
            <v>4.54</v>
          </cell>
          <cell r="R478">
            <v>4.54</v>
          </cell>
          <cell r="S478">
            <v>5.69</v>
          </cell>
          <cell r="T478">
            <v>0</v>
          </cell>
        </row>
        <row r="479">
          <cell r="A479" t="str">
            <v>22604</v>
          </cell>
          <cell r="B479">
            <v>0</v>
          </cell>
          <cell r="C479">
            <v>0</v>
          </cell>
          <cell r="D479">
            <v>5.98</v>
          </cell>
          <cell r="E479">
            <v>0</v>
          </cell>
          <cell r="F479">
            <v>0.83</v>
          </cell>
          <cell r="G479">
            <v>0</v>
          </cell>
          <cell r="H479">
            <v>17.149999999999999</v>
          </cell>
          <cell r="I479">
            <v>5.43</v>
          </cell>
          <cell r="J479">
            <v>5.43</v>
          </cell>
          <cell r="K479">
            <v>3.18</v>
          </cell>
          <cell r="L479">
            <v>5.44</v>
          </cell>
          <cell r="M479">
            <v>0</v>
          </cell>
          <cell r="N479">
            <v>0</v>
          </cell>
          <cell r="O479">
            <v>0</v>
          </cell>
          <cell r="P479">
            <v>68.94</v>
          </cell>
          <cell r="Q479">
            <v>3.98</v>
          </cell>
          <cell r="R479">
            <v>3.98</v>
          </cell>
          <cell r="S479">
            <v>4.99</v>
          </cell>
          <cell r="T479">
            <v>0</v>
          </cell>
        </row>
        <row r="480">
          <cell r="A480" t="str">
            <v>22611</v>
          </cell>
          <cell r="B480">
            <v>0</v>
          </cell>
          <cell r="C480">
            <v>0</v>
          </cell>
          <cell r="D480">
            <v>6.7</v>
          </cell>
          <cell r="E480">
            <v>0</v>
          </cell>
          <cell r="F480">
            <v>0.93</v>
          </cell>
          <cell r="G480">
            <v>0</v>
          </cell>
          <cell r="H480">
            <v>18.68</v>
          </cell>
          <cell r="I480">
            <v>6.01</v>
          </cell>
          <cell r="J480">
            <v>6.01</v>
          </cell>
          <cell r="K480">
            <v>3.55</v>
          </cell>
          <cell r="L480">
            <v>5.74</v>
          </cell>
          <cell r="M480">
            <v>0</v>
          </cell>
          <cell r="N480">
            <v>0</v>
          </cell>
          <cell r="O480">
            <v>0</v>
          </cell>
          <cell r="P480">
            <v>63.51</v>
          </cell>
          <cell r="Q480">
            <v>4.3499999999999996</v>
          </cell>
          <cell r="R480">
            <v>4.3499999999999996</v>
          </cell>
          <cell r="S480">
            <v>5.52</v>
          </cell>
          <cell r="T480">
            <v>0</v>
          </cell>
        </row>
        <row r="481">
          <cell r="A481" t="str">
            <v>22614</v>
          </cell>
          <cell r="B481">
            <v>0</v>
          </cell>
          <cell r="C481">
            <v>0</v>
          </cell>
          <cell r="D481">
            <v>5.87</v>
          </cell>
          <cell r="E481">
            <v>4.26</v>
          </cell>
          <cell r="F481">
            <v>0.82</v>
          </cell>
          <cell r="G481">
            <v>0</v>
          </cell>
          <cell r="H481">
            <v>16.809999999999999</v>
          </cell>
          <cell r="I481">
            <v>5.27</v>
          </cell>
          <cell r="J481">
            <v>5.27</v>
          </cell>
          <cell r="K481">
            <v>3.11</v>
          </cell>
          <cell r="L481">
            <v>5.33</v>
          </cell>
          <cell r="M481">
            <v>0</v>
          </cell>
          <cell r="N481">
            <v>0</v>
          </cell>
          <cell r="O481">
            <v>0</v>
          </cell>
          <cell r="P481">
            <v>67.569999999999993</v>
          </cell>
          <cell r="Q481">
            <v>3.82</v>
          </cell>
          <cell r="R481">
            <v>3.82</v>
          </cell>
          <cell r="S481">
            <v>4.84</v>
          </cell>
          <cell r="T481">
            <v>0</v>
          </cell>
        </row>
        <row r="482">
          <cell r="A482" t="str">
            <v>22641</v>
          </cell>
          <cell r="B482">
            <v>0</v>
          </cell>
          <cell r="C482">
            <v>0</v>
          </cell>
          <cell r="D482">
            <v>0</v>
          </cell>
          <cell r="E482">
            <v>4.3099999999999996</v>
          </cell>
          <cell r="F482">
            <v>0</v>
          </cell>
          <cell r="G482">
            <v>0</v>
          </cell>
          <cell r="H482">
            <v>0</v>
          </cell>
          <cell r="I482">
            <v>5.7</v>
          </cell>
          <cell r="J482">
            <v>5.7</v>
          </cell>
          <cell r="K482">
            <v>3.37</v>
          </cell>
          <cell r="L482">
            <v>5.4</v>
          </cell>
          <cell r="M482">
            <v>0</v>
          </cell>
          <cell r="N482">
            <v>4.03</v>
          </cell>
          <cell r="O482">
            <v>0</v>
          </cell>
          <cell r="P482">
            <v>0</v>
          </cell>
          <cell r="Q482">
            <v>4.13</v>
          </cell>
          <cell r="R482">
            <v>4.13</v>
          </cell>
          <cell r="S482">
            <v>5.24</v>
          </cell>
          <cell r="T482">
            <v>0</v>
          </cell>
        </row>
        <row r="483">
          <cell r="A483" t="str">
            <v>22644</v>
          </cell>
          <cell r="B483">
            <v>0</v>
          </cell>
          <cell r="C483">
            <v>0</v>
          </cell>
          <cell r="D483">
            <v>0</v>
          </cell>
          <cell r="E483">
            <v>4.05</v>
          </cell>
          <cell r="F483">
            <v>0</v>
          </cell>
          <cell r="G483">
            <v>0</v>
          </cell>
          <cell r="H483">
            <v>0</v>
          </cell>
          <cell r="I483">
            <v>5.01</v>
          </cell>
          <cell r="J483">
            <v>5.01</v>
          </cell>
          <cell r="K483">
            <v>2.96</v>
          </cell>
          <cell r="L483">
            <v>5.01</v>
          </cell>
          <cell r="M483">
            <v>0</v>
          </cell>
          <cell r="N483">
            <v>3.75</v>
          </cell>
          <cell r="O483">
            <v>0</v>
          </cell>
          <cell r="P483">
            <v>0</v>
          </cell>
          <cell r="Q483">
            <v>3.63</v>
          </cell>
          <cell r="R483">
            <v>3.63</v>
          </cell>
          <cell r="S483">
            <v>4.5999999999999996</v>
          </cell>
          <cell r="T483">
            <v>0</v>
          </cell>
        </row>
        <row r="484">
          <cell r="A484" t="str">
            <v>22651</v>
          </cell>
          <cell r="B484">
            <v>0</v>
          </cell>
          <cell r="C484">
            <v>0</v>
          </cell>
          <cell r="D484">
            <v>0</v>
          </cell>
          <cell r="E484">
            <v>4.3899999999999997</v>
          </cell>
          <cell r="F484">
            <v>0</v>
          </cell>
          <cell r="G484">
            <v>0</v>
          </cell>
          <cell r="H484">
            <v>0</v>
          </cell>
          <cell r="I484">
            <v>5.82</v>
          </cell>
          <cell r="J484">
            <v>5.82</v>
          </cell>
          <cell r="K484">
            <v>3.44</v>
          </cell>
          <cell r="L484">
            <v>5.51</v>
          </cell>
          <cell r="M484">
            <v>0</v>
          </cell>
          <cell r="N484">
            <v>4.1100000000000003</v>
          </cell>
          <cell r="O484">
            <v>0</v>
          </cell>
          <cell r="P484">
            <v>0</v>
          </cell>
          <cell r="Q484">
            <v>4.22</v>
          </cell>
          <cell r="R484">
            <v>4.22</v>
          </cell>
          <cell r="S484">
            <v>5.34</v>
          </cell>
          <cell r="T484">
            <v>0</v>
          </cell>
        </row>
        <row r="485">
          <cell r="A485" t="str">
            <v>22654</v>
          </cell>
          <cell r="B485">
            <v>0</v>
          </cell>
          <cell r="C485">
            <v>0</v>
          </cell>
          <cell r="D485">
            <v>0</v>
          </cell>
          <cell r="E485">
            <v>4.13</v>
          </cell>
          <cell r="F485">
            <v>0</v>
          </cell>
          <cell r="G485">
            <v>0</v>
          </cell>
          <cell r="H485">
            <v>0</v>
          </cell>
          <cell r="I485">
            <v>5.1100000000000003</v>
          </cell>
          <cell r="J485">
            <v>5.1100000000000003</v>
          </cell>
          <cell r="K485">
            <v>3.02</v>
          </cell>
          <cell r="L485">
            <v>5.12</v>
          </cell>
          <cell r="M485">
            <v>0</v>
          </cell>
          <cell r="N485">
            <v>3.82</v>
          </cell>
          <cell r="O485">
            <v>0</v>
          </cell>
          <cell r="P485">
            <v>0</v>
          </cell>
          <cell r="Q485">
            <v>3.7</v>
          </cell>
          <cell r="R485">
            <v>3.7</v>
          </cell>
          <cell r="S485">
            <v>4.6900000000000004</v>
          </cell>
          <cell r="T485">
            <v>0</v>
          </cell>
        </row>
        <row r="486">
          <cell r="A486" t="str">
            <v>22801</v>
          </cell>
          <cell r="B486">
            <v>0</v>
          </cell>
          <cell r="C486">
            <v>0</v>
          </cell>
          <cell r="D486">
            <v>7.5</v>
          </cell>
          <cell r="E486">
            <v>0</v>
          </cell>
          <cell r="F486">
            <v>0.85</v>
          </cell>
          <cell r="G486">
            <v>0</v>
          </cell>
          <cell r="H486">
            <v>17.14</v>
          </cell>
          <cell r="I486">
            <v>6.61</v>
          </cell>
          <cell r="J486">
            <v>6.61</v>
          </cell>
          <cell r="K486">
            <v>3.69</v>
          </cell>
          <cell r="L486">
            <v>6.35</v>
          </cell>
          <cell r="M486">
            <v>0</v>
          </cell>
          <cell r="N486">
            <v>0</v>
          </cell>
          <cell r="O486">
            <v>0</v>
          </cell>
          <cell r="P486">
            <v>61.49</v>
          </cell>
          <cell r="Q486">
            <v>5.16</v>
          </cell>
          <cell r="R486">
            <v>5.16</v>
          </cell>
          <cell r="S486">
            <v>6.08</v>
          </cell>
          <cell r="T486">
            <v>0</v>
          </cell>
        </row>
        <row r="487">
          <cell r="A487" t="str">
            <v>22804</v>
          </cell>
          <cell r="B487">
            <v>0</v>
          </cell>
          <cell r="C487">
            <v>38.81</v>
          </cell>
          <cell r="D487">
            <v>6.56</v>
          </cell>
          <cell r="E487">
            <v>0</v>
          </cell>
          <cell r="F487">
            <v>0.75</v>
          </cell>
          <cell r="G487">
            <v>0</v>
          </cell>
          <cell r="H487">
            <v>15.42</v>
          </cell>
          <cell r="I487">
            <v>5.8</v>
          </cell>
          <cell r="J487">
            <v>5.8</v>
          </cell>
          <cell r="K487">
            <v>3.24</v>
          </cell>
          <cell r="L487">
            <v>5.9</v>
          </cell>
          <cell r="M487">
            <v>0</v>
          </cell>
          <cell r="N487">
            <v>0</v>
          </cell>
          <cell r="O487">
            <v>0</v>
          </cell>
          <cell r="P487">
            <v>65.41</v>
          </cell>
          <cell r="Q487">
            <v>4.53</v>
          </cell>
          <cell r="R487">
            <v>4.53</v>
          </cell>
          <cell r="S487">
            <v>5.34</v>
          </cell>
          <cell r="T487">
            <v>0</v>
          </cell>
        </row>
        <row r="488">
          <cell r="A488" t="str">
            <v>22811</v>
          </cell>
          <cell r="B488">
            <v>0</v>
          </cell>
          <cell r="C488">
            <v>0</v>
          </cell>
          <cell r="D488">
            <v>7.35</v>
          </cell>
          <cell r="E488">
            <v>0</v>
          </cell>
          <cell r="F488">
            <v>0.84</v>
          </cell>
          <cell r="G488">
            <v>0</v>
          </cell>
          <cell r="H488">
            <v>16.8</v>
          </cell>
          <cell r="I488">
            <v>6.42</v>
          </cell>
          <cell r="J488">
            <v>6.42</v>
          </cell>
          <cell r="K488">
            <v>3.62</v>
          </cell>
          <cell r="L488">
            <v>6.22</v>
          </cell>
          <cell r="M488">
            <v>0</v>
          </cell>
          <cell r="N488">
            <v>0</v>
          </cell>
          <cell r="O488">
            <v>0</v>
          </cell>
          <cell r="P488">
            <v>60.26</v>
          </cell>
          <cell r="Q488">
            <v>4.96</v>
          </cell>
          <cell r="R488">
            <v>4.96</v>
          </cell>
          <cell r="S488">
            <v>5.9</v>
          </cell>
          <cell r="T488">
            <v>0</v>
          </cell>
        </row>
        <row r="489">
          <cell r="A489" t="str">
            <v>22814</v>
          </cell>
          <cell r="B489">
            <v>0</v>
          </cell>
          <cell r="C489">
            <v>38.03</v>
          </cell>
          <cell r="D489">
            <v>6.43</v>
          </cell>
          <cell r="E489">
            <v>0</v>
          </cell>
          <cell r="F489">
            <v>0.73</v>
          </cell>
          <cell r="G489">
            <v>0</v>
          </cell>
          <cell r="H489">
            <v>15.12</v>
          </cell>
          <cell r="I489">
            <v>5.63</v>
          </cell>
          <cell r="J489">
            <v>5.63</v>
          </cell>
          <cell r="K489">
            <v>3.17</v>
          </cell>
          <cell r="L489">
            <v>5.78</v>
          </cell>
          <cell r="M489">
            <v>0</v>
          </cell>
          <cell r="N489">
            <v>0</v>
          </cell>
          <cell r="O489">
            <v>0</v>
          </cell>
          <cell r="P489">
            <v>64.11</v>
          </cell>
          <cell r="Q489">
            <v>4.3499999999999996</v>
          </cell>
          <cell r="R489">
            <v>4.3499999999999996</v>
          </cell>
          <cell r="S489">
            <v>5.18</v>
          </cell>
          <cell r="T489">
            <v>0</v>
          </cell>
        </row>
        <row r="490">
          <cell r="A490" t="str">
            <v>22841</v>
          </cell>
          <cell r="B490">
            <v>0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6.09</v>
          </cell>
          <cell r="J490">
            <v>6.09</v>
          </cell>
          <cell r="K490">
            <v>3.44</v>
          </cell>
          <cell r="L490">
            <v>5.85</v>
          </cell>
          <cell r="M490">
            <v>0</v>
          </cell>
          <cell r="N490">
            <v>3.99</v>
          </cell>
          <cell r="O490">
            <v>0</v>
          </cell>
          <cell r="P490">
            <v>0</v>
          </cell>
          <cell r="Q490">
            <v>4.71</v>
          </cell>
          <cell r="R490">
            <v>4.71</v>
          </cell>
          <cell r="S490">
            <v>5.6</v>
          </cell>
          <cell r="T490">
            <v>0</v>
          </cell>
        </row>
        <row r="491">
          <cell r="A491" t="str">
            <v>22844</v>
          </cell>
          <cell r="B491">
            <v>0</v>
          </cell>
          <cell r="C491">
            <v>0</v>
          </cell>
          <cell r="D491">
            <v>0</v>
          </cell>
          <cell r="E491">
            <v>4.18</v>
          </cell>
          <cell r="F491">
            <v>0</v>
          </cell>
          <cell r="G491">
            <v>0</v>
          </cell>
          <cell r="H491">
            <v>0</v>
          </cell>
          <cell r="I491">
            <v>5.35</v>
          </cell>
          <cell r="J491">
            <v>5.35</v>
          </cell>
          <cell r="K491">
            <v>3.01</v>
          </cell>
          <cell r="L491">
            <v>5.44</v>
          </cell>
          <cell r="M491">
            <v>0</v>
          </cell>
          <cell r="N491">
            <v>3.71</v>
          </cell>
          <cell r="O491">
            <v>0</v>
          </cell>
          <cell r="P491">
            <v>0</v>
          </cell>
          <cell r="Q491">
            <v>4.13</v>
          </cell>
          <cell r="R491">
            <v>4.13</v>
          </cell>
          <cell r="S491">
            <v>4.92</v>
          </cell>
          <cell r="T491">
            <v>0</v>
          </cell>
        </row>
        <row r="492">
          <cell r="A492" t="str">
            <v>22851</v>
          </cell>
          <cell r="B492">
            <v>0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6.22</v>
          </cell>
          <cell r="J492">
            <v>6.22</v>
          </cell>
          <cell r="K492">
            <v>3.51</v>
          </cell>
          <cell r="L492">
            <v>5.97</v>
          </cell>
          <cell r="M492">
            <v>0</v>
          </cell>
          <cell r="N492">
            <v>4.07</v>
          </cell>
          <cell r="O492">
            <v>0</v>
          </cell>
          <cell r="P492">
            <v>0</v>
          </cell>
          <cell r="Q492">
            <v>4.8</v>
          </cell>
          <cell r="R492">
            <v>4.8</v>
          </cell>
          <cell r="S492">
            <v>5.72</v>
          </cell>
          <cell r="T492">
            <v>0</v>
          </cell>
        </row>
        <row r="493">
          <cell r="A493" t="str">
            <v>22854</v>
          </cell>
          <cell r="B493">
            <v>0</v>
          </cell>
          <cell r="C493">
            <v>0</v>
          </cell>
          <cell r="D493">
            <v>0</v>
          </cell>
          <cell r="E493">
            <v>4.26</v>
          </cell>
          <cell r="F493">
            <v>0</v>
          </cell>
          <cell r="G493">
            <v>0</v>
          </cell>
          <cell r="H493">
            <v>0</v>
          </cell>
          <cell r="I493">
            <v>5.46</v>
          </cell>
          <cell r="J493">
            <v>5.46</v>
          </cell>
          <cell r="K493">
            <v>3.08</v>
          </cell>
          <cell r="L493">
            <v>5.55</v>
          </cell>
          <cell r="M493">
            <v>0</v>
          </cell>
          <cell r="N493">
            <v>3.78</v>
          </cell>
          <cell r="O493">
            <v>0</v>
          </cell>
          <cell r="P493">
            <v>0</v>
          </cell>
          <cell r="Q493">
            <v>4.21</v>
          </cell>
          <cell r="R493">
            <v>4.21</v>
          </cell>
          <cell r="S493">
            <v>5.0199999999999996</v>
          </cell>
          <cell r="T493">
            <v>0</v>
          </cell>
        </row>
        <row r="494">
          <cell r="A494" t="str">
            <v>22901</v>
          </cell>
          <cell r="B494">
            <v>0</v>
          </cell>
          <cell r="C494">
            <v>0</v>
          </cell>
          <cell r="D494">
            <v>8.36</v>
          </cell>
          <cell r="E494">
            <v>0</v>
          </cell>
          <cell r="F494">
            <v>0.95</v>
          </cell>
          <cell r="G494">
            <v>0</v>
          </cell>
          <cell r="H494">
            <v>17.22</v>
          </cell>
          <cell r="I494">
            <v>6.47</v>
          </cell>
          <cell r="J494">
            <v>6.47</v>
          </cell>
          <cell r="K494">
            <v>3.46</v>
          </cell>
          <cell r="L494">
            <v>6.09</v>
          </cell>
          <cell r="M494">
            <v>0</v>
          </cell>
          <cell r="N494">
            <v>0</v>
          </cell>
          <cell r="O494">
            <v>0</v>
          </cell>
          <cell r="P494">
            <v>64.81</v>
          </cell>
          <cell r="Q494">
            <v>4.6399999999999997</v>
          </cell>
          <cell r="R494">
            <v>4.6399999999999997</v>
          </cell>
          <cell r="S494">
            <v>5.8</v>
          </cell>
          <cell r="T494">
            <v>0</v>
          </cell>
        </row>
        <row r="495">
          <cell r="A495" t="str">
            <v>22904</v>
          </cell>
          <cell r="B495">
            <v>0</v>
          </cell>
          <cell r="C495">
            <v>0</v>
          </cell>
          <cell r="D495">
            <v>7.31</v>
          </cell>
          <cell r="E495">
            <v>0</v>
          </cell>
          <cell r="F495">
            <v>0.83</v>
          </cell>
          <cell r="G495">
            <v>0</v>
          </cell>
          <cell r="H495">
            <v>15.49</v>
          </cell>
          <cell r="I495">
            <v>5.68</v>
          </cell>
          <cell r="J495">
            <v>5.68</v>
          </cell>
          <cell r="K495">
            <v>3.04</v>
          </cell>
          <cell r="L495">
            <v>5.66</v>
          </cell>
          <cell r="M495">
            <v>0</v>
          </cell>
          <cell r="N495">
            <v>0</v>
          </cell>
          <cell r="O495">
            <v>0</v>
          </cell>
          <cell r="P495">
            <v>68.94</v>
          </cell>
          <cell r="Q495">
            <v>4.08</v>
          </cell>
          <cell r="R495">
            <v>4.08</v>
          </cell>
          <cell r="S495">
            <v>5.09</v>
          </cell>
          <cell r="T495">
            <v>0</v>
          </cell>
        </row>
        <row r="496">
          <cell r="A496" t="str">
            <v>22911</v>
          </cell>
          <cell r="B496">
            <v>0</v>
          </cell>
          <cell r="C496">
            <v>0</v>
          </cell>
          <cell r="D496">
            <v>8.19</v>
          </cell>
          <cell r="E496">
            <v>0</v>
          </cell>
          <cell r="F496">
            <v>0.93</v>
          </cell>
          <cell r="G496">
            <v>0</v>
          </cell>
          <cell r="H496">
            <v>16.87</v>
          </cell>
          <cell r="I496">
            <v>6.28</v>
          </cell>
          <cell r="J496">
            <v>6.28</v>
          </cell>
          <cell r="K496">
            <v>3.39</v>
          </cell>
          <cell r="L496">
            <v>5.96</v>
          </cell>
          <cell r="M496">
            <v>0</v>
          </cell>
          <cell r="N496">
            <v>0</v>
          </cell>
          <cell r="O496">
            <v>0</v>
          </cell>
          <cell r="P496">
            <v>63.51</v>
          </cell>
          <cell r="Q496">
            <v>4.46</v>
          </cell>
          <cell r="R496">
            <v>4.46</v>
          </cell>
          <cell r="S496">
            <v>5.63</v>
          </cell>
          <cell r="T496">
            <v>0</v>
          </cell>
        </row>
        <row r="497">
          <cell r="A497" t="str">
            <v>22914</v>
          </cell>
          <cell r="B497">
            <v>0</v>
          </cell>
          <cell r="C497">
            <v>0</v>
          </cell>
          <cell r="D497">
            <v>7.17</v>
          </cell>
          <cell r="E497">
            <v>0</v>
          </cell>
          <cell r="F497">
            <v>0.82</v>
          </cell>
          <cell r="G497">
            <v>0</v>
          </cell>
          <cell r="H497">
            <v>15.18</v>
          </cell>
          <cell r="I497">
            <v>5.51</v>
          </cell>
          <cell r="J497">
            <v>5.51</v>
          </cell>
          <cell r="K497">
            <v>2.98</v>
          </cell>
          <cell r="L497">
            <v>5.54</v>
          </cell>
          <cell r="M497">
            <v>0</v>
          </cell>
          <cell r="N497">
            <v>0</v>
          </cell>
          <cell r="O497">
            <v>0</v>
          </cell>
          <cell r="P497">
            <v>67.569999999999993</v>
          </cell>
          <cell r="Q497">
            <v>3.91</v>
          </cell>
          <cell r="R497">
            <v>3.91</v>
          </cell>
          <cell r="S497">
            <v>4.9400000000000004</v>
          </cell>
          <cell r="T497">
            <v>0</v>
          </cell>
        </row>
        <row r="498">
          <cell r="A498" t="str">
            <v>22941</v>
          </cell>
          <cell r="B498">
            <v>0</v>
          </cell>
          <cell r="C498">
            <v>0</v>
          </cell>
          <cell r="D498">
            <v>0</v>
          </cell>
          <cell r="E498">
            <v>4.3099999999999996</v>
          </cell>
          <cell r="F498">
            <v>0</v>
          </cell>
          <cell r="G498">
            <v>0</v>
          </cell>
          <cell r="H498">
            <v>0</v>
          </cell>
          <cell r="I498">
            <v>5.96</v>
          </cell>
          <cell r="J498">
            <v>5.96</v>
          </cell>
          <cell r="K498">
            <v>3.22</v>
          </cell>
          <cell r="L498">
            <v>5.61</v>
          </cell>
          <cell r="M498">
            <v>0</v>
          </cell>
          <cell r="N498">
            <v>4.1500000000000004</v>
          </cell>
          <cell r="O498">
            <v>0</v>
          </cell>
          <cell r="P498">
            <v>0</v>
          </cell>
          <cell r="Q498">
            <v>4.2300000000000004</v>
          </cell>
          <cell r="R498">
            <v>4.2300000000000004</v>
          </cell>
          <cell r="S498">
            <v>5.35</v>
          </cell>
          <cell r="T498">
            <v>0</v>
          </cell>
        </row>
        <row r="499">
          <cell r="A499" t="str">
            <v>22944</v>
          </cell>
          <cell r="B499">
            <v>0</v>
          </cell>
          <cell r="C499">
            <v>0</v>
          </cell>
          <cell r="D499">
            <v>0</v>
          </cell>
          <cell r="E499">
            <v>4.05</v>
          </cell>
          <cell r="F499">
            <v>0</v>
          </cell>
          <cell r="G499">
            <v>0</v>
          </cell>
          <cell r="H499">
            <v>0</v>
          </cell>
          <cell r="I499">
            <v>5.23</v>
          </cell>
          <cell r="J499">
            <v>5.23</v>
          </cell>
          <cell r="K499">
            <v>2.83</v>
          </cell>
          <cell r="L499">
            <v>5.21</v>
          </cell>
          <cell r="M499">
            <v>0</v>
          </cell>
          <cell r="N499">
            <v>3.86</v>
          </cell>
          <cell r="O499">
            <v>0</v>
          </cell>
          <cell r="P499">
            <v>0</v>
          </cell>
          <cell r="Q499">
            <v>3.71</v>
          </cell>
          <cell r="R499">
            <v>3.71</v>
          </cell>
          <cell r="S499">
            <v>4.6900000000000004</v>
          </cell>
          <cell r="T499">
            <v>0</v>
          </cell>
        </row>
        <row r="500">
          <cell r="A500" t="str">
            <v>22951</v>
          </cell>
          <cell r="B500">
            <v>0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6.08</v>
          </cell>
          <cell r="J500">
            <v>6.08</v>
          </cell>
          <cell r="K500">
            <v>3.29</v>
          </cell>
          <cell r="L500">
            <v>5.72</v>
          </cell>
          <cell r="M500">
            <v>0</v>
          </cell>
          <cell r="N500">
            <v>4.2300000000000004</v>
          </cell>
          <cell r="O500">
            <v>0</v>
          </cell>
          <cell r="P500">
            <v>0</v>
          </cell>
          <cell r="Q500">
            <v>4.32</v>
          </cell>
          <cell r="R500">
            <v>4.32</v>
          </cell>
          <cell r="S500">
            <v>5.45</v>
          </cell>
          <cell r="T500">
            <v>0</v>
          </cell>
        </row>
        <row r="501">
          <cell r="A501" t="str">
            <v>22954</v>
          </cell>
          <cell r="B501">
            <v>0</v>
          </cell>
          <cell r="C501">
            <v>0</v>
          </cell>
          <cell r="D501">
            <v>0</v>
          </cell>
          <cell r="E501">
            <v>4.13</v>
          </cell>
          <cell r="F501">
            <v>0</v>
          </cell>
          <cell r="G501">
            <v>0</v>
          </cell>
          <cell r="H501">
            <v>0</v>
          </cell>
          <cell r="I501">
            <v>5.34</v>
          </cell>
          <cell r="J501">
            <v>5.34</v>
          </cell>
          <cell r="K501">
            <v>2.88</v>
          </cell>
          <cell r="L501">
            <v>5.32</v>
          </cell>
          <cell r="M501">
            <v>0</v>
          </cell>
          <cell r="N501">
            <v>3.93</v>
          </cell>
          <cell r="O501">
            <v>0</v>
          </cell>
          <cell r="P501">
            <v>0</v>
          </cell>
          <cell r="Q501">
            <v>3.79</v>
          </cell>
          <cell r="R501">
            <v>3.79</v>
          </cell>
          <cell r="S501">
            <v>4.79</v>
          </cell>
          <cell r="T501">
            <v>0</v>
          </cell>
        </row>
        <row r="502">
          <cell r="A502" t="str">
            <v>23001</v>
          </cell>
          <cell r="B502">
            <v>0</v>
          </cell>
          <cell r="C502">
            <v>0</v>
          </cell>
          <cell r="D502">
            <v>6.33</v>
          </cell>
          <cell r="E502">
            <v>0</v>
          </cell>
          <cell r="F502">
            <v>0.88</v>
          </cell>
          <cell r="G502">
            <v>0</v>
          </cell>
          <cell r="H502">
            <v>15.99</v>
          </cell>
          <cell r="I502">
            <v>6.45</v>
          </cell>
          <cell r="J502">
            <v>6.45</v>
          </cell>
          <cell r="K502">
            <v>3.54</v>
          </cell>
          <cell r="L502">
            <v>5.98</v>
          </cell>
          <cell r="M502">
            <v>0</v>
          </cell>
          <cell r="N502">
            <v>0</v>
          </cell>
          <cell r="O502">
            <v>0</v>
          </cell>
          <cell r="P502">
            <v>60.71</v>
          </cell>
          <cell r="Q502">
            <v>4.66</v>
          </cell>
          <cell r="R502">
            <v>4.66</v>
          </cell>
          <cell r="S502">
            <v>5.94</v>
          </cell>
          <cell r="T502">
            <v>0</v>
          </cell>
        </row>
        <row r="503">
          <cell r="A503" t="str">
            <v>23004</v>
          </cell>
          <cell r="B503">
            <v>0</v>
          </cell>
          <cell r="C503">
            <v>0</v>
          </cell>
          <cell r="D503">
            <v>5.54</v>
          </cell>
          <cell r="E503">
            <v>0</v>
          </cell>
          <cell r="F503">
            <v>0.77</v>
          </cell>
          <cell r="G503">
            <v>0</v>
          </cell>
          <cell r="H503">
            <v>14.39</v>
          </cell>
          <cell r="I503">
            <v>5.66</v>
          </cell>
          <cell r="J503">
            <v>5.66</v>
          </cell>
          <cell r="K503">
            <v>3.1</v>
          </cell>
          <cell r="L503">
            <v>5.55</v>
          </cell>
          <cell r="M503">
            <v>0</v>
          </cell>
          <cell r="N503">
            <v>0</v>
          </cell>
          <cell r="O503">
            <v>0</v>
          </cell>
          <cell r="P503">
            <v>64.58</v>
          </cell>
          <cell r="Q503">
            <v>4.09</v>
          </cell>
          <cell r="R503">
            <v>4.09</v>
          </cell>
          <cell r="S503">
            <v>5.21</v>
          </cell>
          <cell r="T503">
            <v>0</v>
          </cell>
        </row>
        <row r="504">
          <cell r="A504" t="str">
            <v>23011</v>
          </cell>
          <cell r="B504">
            <v>0</v>
          </cell>
          <cell r="C504">
            <v>0</v>
          </cell>
          <cell r="D504">
            <v>6.2</v>
          </cell>
          <cell r="E504">
            <v>0</v>
          </cell>
          <cell r="F504">
            <v>0.86</v>
          </cell>
          <cell r="G504">
            <v>0</v>
          </cell>
          <cell r="H504">
            <v>15.67</v>
          </cell>
          <cell r="I504">
            <v>6.26</v>
          </cell>
          <cell r="J504">
            <v>6.26</v>
          </cell>
          <cell r="K504">
            <v>3.47</v>
          </cell>
          <cell r="L504">
            <v>5.86</v>
          </cell>
          <cell r="M504">
            <v>0</v>
          </cell>
          <cell r="N504">
            <v>0</v>
          </cell>
          <cell r="O504">
            <v>0</v>
          </cell>
          <cell r="P504">
            <v>59.5</v>
          </cell>
          <cell r="Q504">
            <v>4.47</v>
          </cell>
          <cell r="R504">
            <v>4.47</v>
          </cell>
          <cell r="S504">
            <v>5.76</v>
          </cell>
          <cell r="T504">
            <v>0</v>
          </cell>
        </row>
        <row r="505">
          <cell r="A505" t="str">
            <v>23014</v>
          </cell>
          <cell r="B505">
            <v>0</v>
          </cell>
          <cell r="C505">
            <v>0</v>
          </cell>
          <cell r="D505">
            <v>5.43</v>
          </cell>
          <cell r="E505">
            <v>0</v>
          </cell>
          <cell r="F505">
            <v>0.75</v>
          </cell>
          <cell r="G505">
            <v>0</v>
          </cell>
          <cell r="H505">
            <v>14.1</v>
          </cell>
          <cell r="I505">
            <v>5.49</v>
          </cell>
          <cell r="J505">
            <v>5.49</v>
          </cell>
          <cell r="K505">
            <v>3.04</v>
          </cell>
          <cell r="L505">
            <v>5.44</v>
          </cell>
          <cell r="M505">
            <v>0</v>
          </cell>
          <cell r="N505">
            <v>0</v>
          </cell>
          <cell r="O505">
            <v>0</v>
          </cell>
          <cell r="P505">
            <v>63.29</v>
          </cell>
          <cell r="Q505">
            <v>3.92</v>
          </cell>
          <cell r="R505">
            <v>3.92</v>
          </cell>
          <cell r="S505">
            <v>5.05</v>
          </cell>
          <cell r="T505">
            <v>0</v>
          </cell>
        </row>
        <row r="506">
          <cell r="A506" t="str">
            <v>23041</v>
          </cell>
          <cell r="B506">
            <v>0</v>
          </cell>
          <cell r="C506">
            <v>0</v>
          </cell>
          <cell r="D506">
            <v>0</v>
          </cell>
          <cell r="E506">
            <v>4.1500000000000004</v>
          </cell>
          <cell r="F506">
            <v>0</v>
          </cell>
          <cell r="G506">
            <v>0</v>
          </cell>
          <cell r="H506">
            <v>0</v>
          </cell>
          <cell r="I506">
            <v>5.94</v>
          </cell>
          <cell r="J506">
            <v>5.94</v>
          </cell>
          <cell r="K506">
            <v>3.29</v>
          </cell>
          <cell r="L506">
            <v>5.51</v>
          </cell>
          <cell r="M506">
            <v>0</v>
          </cell>
          <cell r="N506">
            <v>4.2300000000000004</v>
          </cell>
          <cell r="O506">
            <v>0</v>
          </cell>
          <cell r="P506">
            <v>0</v>
          </cell>
          <cell r="Q506">
            <v>4.25</v>
          </cell>
          <cell r="R506">
            <v>4.25</v>
          </cell>
          <cell r="S506">
            <v>5.47</v>
          </cell>
          <cell r="T506">
            <v>0</v>
          </cell>
        </row>
        <row r="507">
          <cell r="A507" t="str">
            <v>23044</v>
          </cell>
          <cell r="B507">
            <v>0</v>
          </cell>
          <cell r="C507">
            <v>0</v>
          </cell>
          <cell r="D507">
            <v>0</v>
          </cell>
          <cell r="E507">
            <v>3.9</v>
          </cell>
          <cell r="F507">
            <v>0</v>
          </cell>
          <cell r="G507">
            <v>0</v>
          </cell>
          <cell r="H507">
            <v>0</v>
          </cell>
          <cell r="I507">
            <v>5.22</v>
          </cell>
          <cell r="J507">
            <v>5.22</v>
          </cell>
          <cell r="K507">
            <v>2.89</v>
          </cell>
          <cell r="L507">
            <v>5.12</v>
          </cell>
          <cell r="M507">
            <v>0</v>
          </cell>
          <cell r="N507">
            <v>3.93</v>
          </cell>
          <cell r="O507">
            <v>0</v>
          </cell>
          <cell r="P507">
            <v>0</v>
          </cell>
          <cell r="Q507">
            <v>3.73</v>
          </cell>
          <cell r="R507">
            <v>3.73</v>
          </cell>
          <cell r="S507">
            <v>4.8</v>
          </cell>
          <cell r="T507">
            <v>0</v>
          </cell>
        </row>
        <row r="508">
          <cell r="A508" t="str">
            <v>23051</v>
          </cell>
          <cell r="B508">
            <v>0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6.06</v>
          </cell>
          <cell r="J508">
            <v>6.06</v>
          </cell>
          <cell r="K508">
            <v>3.36</v>
          </cell>
          <cell r="L508">
            <v>5.62</v>
          </cell>
          <cell r="M508">
            <v>0</v>
          </cell>
          <cell r="N508">
            <v>4.32</v>
          </cell>
          <cell r="O508">
            <v>0</v>
          </cell>
          <cell r="P508">
            <v>0</v>
          </cell>
          <cell r="Q508">
            <v>4.33</v>
          </cell>
          <cell r="R508">
            <v>4.33</v>
          </cell>
          <cell r="S508">
            <v>5.58</v>
          </cell>
          <cell r="T508">
            <v>0</v>
          </cell>
        </row>
        <row r="509">
          <cell r="A509" t="str">
            <v>23054</v>
          </cell>
          <cell r="B509">
            <v>0</v>
          </cell>
          <cell r="C509">
            <v>0</v>
          </cell>
          <cell r="D509">
            <v>0</v>
          </cell>
          <cell r="E509">
            <v>3.98</v>
          </cell>
          <cell r="F509">
            <v>0</v>
          </cell>
          <cell r="G509">
            <v>0</v>
          </cell>
          <cell r="H509">
            <v>0</v>
          </cell>
          <cell r="I509">
            <v>5.32</v>
          </cell>
          <cell r="J509">
            <v>5.32</v>
          </cell>
          <cell r="K509">
            <v>2.95</v>
          </cell>
          <cell r="L509">
            <v>5.22</v>
          </cell>
          <cell r="M509">
            <v>0</v>
          </cell>
          <cell r="N509">
            <v>4.0199999999999996</v>
          </cell>
          <cell r="O509">
            <v>0</v>
          </cell>
          <cell r="P509">
            <v>0</v>
          </cell>
          <cell r="Q509">
            <v>3.8</v>
          </cell>
          <cell r="R509">
            <v>3.8</v>
          </cell>
          <cell r="S509">
            <v>4.9000000000000004</v>
          </cell>
          <cell r="T509">
            <v>0</v>
          </cell>
        </row>
        <row r="510">
          <cell r="A510" t="str">
            <v>23101</v>
          </cell>
          <cell r="B510">
            <v>0</v>
          </cell>
          <cell r="C510">
            <v>0</v>
          </cell>
          <cell r="D510">
            <v>6.86</v>
          </cell>
          <cell r="E510">
            <v>0</v>
          </cell>
          <cell r="F510">
            <v>0.63</v>
          </cell>
          <cell r="G510">
            <v>0</v>
          </cell>
          <cell r="H510">
            <v>16.22</v>
          </cell>
          <cell r="I510">
            <v>5.63</v>
          </cell>
          <cell r="J510">
            <v>5.63</v>
          </cell>
          <cell r="K510">
            <v>3.12</v>
          </cell>
          <cell r="L510">
            <v>5.21</v>
          </cell>
          <cell r="M510">
            <v>0</v>
          </cell>
          <cell r="N510">
            <v>4.53</v>
          </cell>
          <cell r="O510">
            <v>0</v>
          </cell>
          <cell r="P510">
            <v>0</v>
          </cell>
          <cell r="Q510">
            <v>4.1500000000000004</v>
          </cell>
          <cell r="R510">
            <v>4.1500000000000004</v>
          </cell>
          <cell r="S510">
            <v>5.38</v>
          </cell>
          <cell r="T510">
            <v>0</v>
          </cell>
        </row>
        <row r="511">
          <cell r="A511" t="str">
            <v>23104</v>
          </cell>
          <cell r="B511">
            <v>0</v>
          </cell>
          <cell r="C511">
            <v>0</v>
          </cell>
          <cell r="D511">
            <v>6</v>
          </cell>
          <cell r="E511">
            <v>3.81</v>
          </cell>
          <cell r="F511">
            <v>0</v>
          </cell>
          <cell r="G511">
            <v>0</v>
          </cell>
          <cell r="H511">
            <v>0</v>
          </cell>
          <cell r="I511">
            <v>4.9400000000000004</v>
          </cell>
          <cell r="J511">
            <v>4.9400000000000004</v>
          </cell>
          <cell r="K511">
            <v>2.73</v>
          </cell>
          <cell r="L511">
            <v>4.84</v>
          </cell>
          <cell r="M511">
            <v>0</v>
          </cell>
          <cell r="N511">
            <v>4.21</v>
          </cell>
          <cell r="O511">
            <v>0</v>
          </cell>
          <cell r="P511">
            <v>0</v>
          </cell>
          <cell r="Q511">
            <v>3.64</v>
          </cell>
          <cell r="R511">
            <v>3.64</v>
          </cell>
          <cell r="S511">
            <v>4.72</v>
          </cell>
          <cell r="T511">
            <v>0</v>
          </cell>
        </row>
        <row r="512">
          <cell r="A512" t="str">
            <v>23111</v>
          </cell>
          <cell r="B512">
            <v>0</v>
          </cell>
          <cell r="C512">
            <v>0</v>
          </cell>
          <cell r="D512">
            <v>6.72</v>
          </cell>
          <cell r="E512">
            <v>0</v>
          </cell>
          <cell r="F512">
            <v>0.62</v>
          </cell>
          <cell r="G512">
            <v>0</v>
          </cell>
          <cell r="H512">
            <v>15.9</v>
          </cell>
          <cell r="I512">
            <v>5.46</v>
          </cell>
          <cell r="J512">
            <v>5.46</v>
          </cell>
          <cell r="K512">
            <v>3.05</v>
          </cell>
          <cell r="L512">
            <v>5.1100000000000003</v>
          </cell>
          <cell r="M512">
            <v>0</v>
          </cell>
          <cell r="N512">
            <v>4.4400000000000004</v>
          </cell>
          <cell r="O512">
            <v>0</v>
          </cell>
          <cell r="P512">
            <v>0</v>
          </cell>
          <cell r="Q512">
            <v>3.99</v>
          </cell>
          <cell r="R512">
            <v>3.99</v>
          </cell>
          <cell r="S512">
            <v>5.22</v>
          </cell>
          <cell r="T512">
            <v>0</v>
          </cell>
        </row>
        <row r="513">
          <cell r="A513" t="str">
            <v>23114</v>
          </cell>
          <cell r="B513">
            <v>0</v>
          </cell>
          <cell r="C513">
            <v>0</v>
          </cell>
          <cell r="D513">
            <v>5.88</v>
          </cell>
          <cell r="E513">
            <v>3.73</v>
          </cell>
          <cell r="F513">
            <v>0</v>
          </cell>
          <cell r="G513">
            <v>0</v>
          </cell>
          <cell r="H513">
            <v>0</v>
          </cell>
          <cell r="I513">
            <v>4.79</v>
          </cell>
          <cell r="J513">
            <v>4.79</v>
          </cell>
          <cell r="K513">
            <v>2.68</v>
          </cell>
          <cell r="L513">
            <v>4.75</v>
          </cell>
          <cell r="M513">
            <v>0</v>
          </cell>
          <cell r="N513">
            <v>4.13</v>
          </cell>
          <cell r="O513">
            <v>0</v>
          </cell>
          <cell r="P513">
            <v>0</v>
          </cell>
          <cell r="Q513">
            <v>3.5</v>
          </cell>
          <cell r="R513">
            <v>3.5</v>
          </cell>
          <cell r="S513">
            <v>4.58</v>
          </cell>
          <cell r="T513">
            <v>0</v>
          </cell>
        </row>
        <row r="514">
          <cell r="A514" t="str">
            <v>23121</v>
          </cell>
          <cell r="B514">
            <v>0</v>
          </cell>
          <cell r="C514">
            <v>0</v>
          </cell>
          <cell r="D514">
            <v>6.65</v>
          </cell>
          <cell r="E514">
            <v>3.93</v>
          </cell>
          <cell r="F514">
            <v>0.61</v>
          </cell>
          <cell r="G514">
            <v>0</v>
          </cell>
          <cell r="H514">
            <v>15.74</v>
          </cell>
          <cell r="I514">
            <v>5.41</v>
          </cell>
          <cell r="J514">
            <v>5.41</v>
          </cell>
          <cell r="K514">
            <v>3.02</v>
          </cell>
          <cell r="L514">
            <v>5.0599999999999996</v>
          </cell>
          <cell r="M514">
            <v>0</v>
          </cell>
          <cell r="N514">
            <v>4.4000000000000004</v>
          </cell>
          <cell r="O514">
            <v>0</v>
          </cell>
          <cell r="P514">
            <v>0</v>
          </cell>
          <cell r="Q514">
            <v>3.95</v>
          </cell>
          <cell r="R514">
            <v>3.95</v>
          </cell>
          <cell r="S514">
            <v>5.16</v>
          </cell>
          <cell r="T514">
            <v>0</v>
          </cell>
        </row>
        <row r="515">
          <cell r="A515" t="str">
            <v>23124</v>
          </cell>
          <cell r="B515">
            <v>0</v>
          </cell>
          <cell r="C515">
            <v>0</v>
          </cell>
          <cell r="D515">
            <v>5.82</v>
          </cell>
          <cell r="E515">
            <v>3.69</v>
          </cell>
          <cell r="F515">
            <v>0</v>
          </cell>
          <cell r="G515">
            <v>0</v>
          </cell>
          <cell r="H515">
            <v>0</v>
          </cell>
          <cell r="I515">
            <v>4.75</v>
          </cell>
          <cell r="J515">
            <v>4.75</v>
          </cell>
          <cell r="K515">
            <v>2.65</v>
          </cell>
          <cell r="L515">
            <v>4.7</v>
          </cell>
          <cell r="M515">
            <v>0</v>
          </cell>
          <cell r="N515">
            <v>4.09</v>
          </cell>
          <cell r="O515">
            <v>0</v>
          </cell>
          <cell r="P515">
            <v>0</v>
          </cell>
          <cell r="Q515">
            <v>3.46</v>
          </cell>
          <cell r="R515">
            <v>3.46</v>
          </cell>
          <cell r="S515">
            <v>4.53</v>
          </cell>
          <cell r="T515">
            <v>0</v>
          </cell>
        </row>
        <row r="516">
          <cell r="A516" t="str">
            <v>23131</v>
          </cell>
          <cell r="B516">
            <v>0</v>
          </cell>
          <cell r="C516">
            <v>0</v>
          </cell>
          <cell r="D516">
            <v>6.72</v>
          </cell>
          <cell r="E516">
            <v>3.97</v>
          </cell>
          <cell r="F516">
            <v>0.62</v>
          </cell>
          <cell r="G516">
            <v>0</v>
          </cell>
          <cell r="H516">
            <v>15.9</v>
          </cell>
          <cell r="I516">
            <v>5.46</v>
          </cell>
          <cell r="J516">
            <v>5.46</v>
          </cell>
          <cell r="K516">
            <v>3.05</v>
          </cell>
          <cell r="L516">
            <v>5.1100000000000003</v>
          </cell>
          <cell r="M516">
            <v>0</v>
          </cell>
          <cell r="N516">
            <v>4.4400000000000004</v>
          </cell>
          <cell r="O516">
            <v>0</v>
          </cell>
          <cell r="P516">
            <v>0</v>
          </cell>
          <cell r="Q516">
            <v>3.99</v>
          </cell>
          <cell r="R516">
            <v>3.99</v>
          </cell>
          <cell r="S516">
            <v>5.22</v>
          </cell>
          <cell r="T516">
            <v>0</v>
          </cell>
        </row>
        <row r="517">
          <cell r="A517" t="str">
            <v>23134</v>
          </cell>
          <cell r="B517">
            <v>0</v>
          </cell>
          <cell r="C517">
            <v>0</v>
          </cell>
          <cell r="D517">
            <v>5.88</v>
          </cell>
          <cell r="E517">
            <v>3.73</v>
          </cell>
          <cell r="F517">
            <v>0</v>
          </cell>
          <cell r="G517">
            <v>0</v>
          </cell>
          <cell r="H517">
            <v>0</v>
          </cell>
          <cell r="I517">
            <v>4.79</v>
          </cell>
          <cell r="J517">
            <v>4.79</v>
          </cell>
          <cell r="K517">
            <v>2.68</v>
          </cell>
          <cell r="L517">
            <v>4.75</v>
          </cell>
          <cell r="M517">
            <v>0</v>
          </cell>
          <cell r="N517">
            <v>4.13</v>
          </cell>
          <cell r="O517">
            <v>0</v>
          </cell>
          <cell r="P517">
            <v>0</v>
          </cell>
          <cell r="Q517">
            <v>3.5</v>
          </cell>
          <cell r="R517">
            <v>3.5</v>
          </cell>
          <cell r="S517">
            <v>4.58</v>
          </cell>
          <cell r="T517">
            <v>0</v>
          </cell>
        </row>
        <row r="518">
          <cell r="A518" t="str">
            <v>23141</v>
          </cell>
          <cell r="B518">
            <v>0</v>
          </cell>
          <cell r="C518">
            <v>0</v>
          </cell>
          <cell r="D518">
            <v>0</v>
          </cell>
          <cell r="E518">
            <v>3.77</v>
          </cell>
          <cell r="F518">
            <v>0</v>
          </cell>
          <cell r="G518">
            <v>0</v>
          </cell>
          <cell r="H518">
            <v>0</v>
          </cell>
          <cell r="I518">
            <v>5.19</v>
          </cell>
          <cell r="J518">
            <v>5.19</v>
          </cell>
          <cell r="K518">
            <v>2.9</v>
          </cell>
          <cell r="L518">
            <v>4.8</v>
          </cell>
          <cell r="M518">
            <v>0</v>
          </cell>
          <cell r="N518">
            <v>4.18</v>
          </cell>
          <cell r="O518">
            <v>0</v>
          </cell>
          <cell r="P518">
            <v>0</v>
          </cell>
          <cell r="Q518">
            <v>3.79</v>
          </cell>
          <cell r="R518">
            <v>3.79</v>
          </cell>
          <cell r="S518">
            <v>4.95</v>
          </cell>
          <cell r="T518">
            <v>0</v>
          </cell>
        </row>
        <row r="519">
          <cell r="A519" t="str">
            <v>23144</v>
          </cell>
          <cell r="B519">
            <v>0</v>
          </cell>
          <cell r="C519">
            <v>0</v>
          </cell>
          <cell r="D519">
            <v>0</v>
          </cell>
          <cell r="E519">
            <v>3.54</v>
          </cell>
          <cell r="F519">
            <v>0</v>
          </cell>
          <cell r="G519">
            <v>0</v>
          </cell>
          <cell r="H519">
            <v>0</v>
          </cell>
          <cell r="I519">
            <v>4.55</v>
          </cell>
          <cell r="J519">
            <v>4.55</v>
          </cell>
          <cell r="K519">
            <v>2.5499999999999998</v>
          </cell>
          <cell r="L519">
            <v>4.46</v>
          </cell>
          <cell r="M519">
            <v>0</v>
          </cell>
          <cell r="N519">
            <v>3.88</v>
          </cell>
          <cell r="O519">
            <v>0</v>
          </cell>
          <cell r="P519">
            <v>0</v>
          </cell>
          <cell r="Q519">
            <v>3.32</v>
          </cell>
          <cell r="R519">
            <v>3.32</v>
          </cell>
          <cell r="S519">
            <v>4.3499999999999996</v>
          </cell>
          <cell r="T519">
            <v>0</v>
          </cell>
        </row>
        <row r="520">
          <cell r="A520" t="str">
            <v>23151</v>
          </cell>
          <cell r="B520">
            <v>0</v>
          </cell>
          <cell r="C520">
            <v>0</v>
          </cell>
          <cell r="D520">
            <v>0</v>
          </cell>
          <cell r="E520">
            <v>3.85</v>
          </cell>
          <cell r="F520">
            <v>0</v>
          </cell>
          <cell r="G520">
            <v>0</v>
          </cell>
          <cell r="H520">
            <v>0</v>
          </cell>
          <cell r="I520">
            <v>5.29</v>
          </cell>
          <cell r="J520">
            <v>5.29</v>
          </cell>
          <cell r="K520">
            <v>2.96</v>
          </cell>
          <cell r="L520">
            <v>4.9000000000000004</v>
          </cell>
          <cell r="M520">
            <v>0</v>
          </cell>
          <cell r="N520">
            <v>4.26</v>
          </cell>
          <cell r="O520">
            <v>0</v>
          </cell>
          <cell r="P520">
            <v>0</v>
          </cell>
          <cell r="Q520">
            <v>3.86</v>
          </cell>
          <cell r="R520">
            <v>3.86</v>
          </cell>
          <cell r="S520">
            <v>5.05</v>
          </cell>
          <cell r="T520">
            <v>0</v>
          </cell>
        </row>
        <row r="521">
          <cell r="A521" t="str">
            <v>23154</v>
          </cell>
          <cell r="B521">
            <v>0</v>
          </cell>
          <cell r="C521">
            <v>0</v>
          </cell>
          <cell r="D521">
            <v>0</v>
          </cell>
          <cell r="E521">
            <v>3.62</v>
          </cell>
          <cell r="F521">
            <v>0</v>
          </cell>
          <cell r="G521">
            <v>0</v>
          </cell>
          <cell r="H521">
            <v>0</v>
          </cell>
          <cell r="I521">
            <v>4.6500000000000004</v>
          </cell>
          <cell r="J521">
            <v>4.6500000000000004</v>
          </cell>
          <cell r="K521">
            <v>2.6</v>
          </cell>
          <cell r="L521">
            <v>4.55</v>
          </cell>
          <cell r="M521">
            <v>0</v>
          </cell>
          <cell r="N521">
            <v>3.96</v>
          </cell>
          <cell r="O521">
            <v>0</v>
          </cell>
          <cell r="P521">
            <v>0</v>
          </cell>
          <cell r="Q521">
            <v>3.39</v>
          </cell>
          <cell r="R521">
            <v>3.39</v>
          </cell>
          <cell r="S521">
            <v>4.4400000000000004</v>
          </cell>
          <cell r="T521">
            <v>0</v>
          </cell>
        </row>
        <row r="522">
          <cell r="A522" t="str">
            <v>23201</v>
          </cell>
          <cell r="B522">
            <v>0</v>
          </cell>
          <cell r="C522">
            <v>0</v>
          </cell>
          <cell r="D522">
            <v>6.56</v>
          </cell>
          <cell r="E522">
            <v>0</v>
          </cell>
          <cell r="F522">
            <v>0.79</v>
          </cell>
          <cell r="G522">
            <v>0</v>
          </cell>
          <cell r="H522">
            <v>19.72</v>
          </cell>
          <cell r="I522">
            <v>5.6</v>
          </cell>
          <cell r="J522">
            <v>5.6</v>
          </cell>
          <cell r="K522">
            <v>3.13</v>
          </cell>
          <cell r="L522">
            <v>5.42</v>
          </cell>
          <cell r="M522">
            <v>0</v>
          </cell>
          <cell r="N522">
            <v>4.54</v>
          </cell>
          <cell r="O522">
            <v>0</v>
          </cell>
          <cell r="P522">
            <v>0</v>
          </cell>
          <cell r="Q522">
            <v>4.3099999999999996</v>
          </cell>
          <cell r="R522">
            <v>4.3099999999999996</v>
          </cell>
          <cell r="S522">
            <v>5.27</v>
          </cell>
          <cell r="T522">
            <v>0</v>
          </cell>
        </row>
        <row r="523">
          <cell r="A523" t="str">
            <v>23204</v>
          </cell>
          <cell r="B523">
            <v>0</v>
          </cell>
          <cell r="C523">
            <v>0</v>
          </cell>
          <cell r="D523">
            <v>5.74</v>
          </cell>
          <cell r="E523">
            <v>3.87</v>
          </cell>
          <cell r="F523">
            <v>0.69</v>
          </cell>
          <cell r="G523">
            <v>0</v>
          </cell>
          <cell r="H523">
            <v>17.75</v>
          </cell>
          <cell r="I523">
            <v>4.91</v>
          </cell>
          <cell r="J523">
            <v>4.91</v>
          </cell>
          <cell r="K523">
            <v>2.74</v>
          </cell>
          <cell r="L523">
            <v>5.04</v>
          </cell>
          <cell r="M523">
            <v>0</v>
          </cell>
          <cell r="N523">
            <v>4.22</v>
          </cell>
          <cell r="O523">
            <v>0</v>
          </cell>
          <cell r="P523">
            <v>0</v>
          </cell>
          <cell r="Q523">
            <v>3.78</v>
          </cell>
          <cell r="R523">
            <v>3.78</v>
          </cell>
          <cell r="S523">
            <v>4.63</v>
          </cell>
          <cell r="T523">
            <v>0</v>
          </cell>
        </row>
        <row r="524">
          <cell r="A524" t="str">
            <v>23221</v>
          </cell>
          <cell r="B524">
            <v>0</v>
          </cell>
          <cell r="C524">
            <v>0</v>
          </cell>
          <cell r="D524">
            <v>6.37</v>
          </cell>
          <cell r="E524">
            <v>0</v>
          </cell>
          <cell r="F524">
            <v>0.77</v>
          </cell>
          <cell r="G524">
            <v>0</v>
          </cell>
          <cell r="H524">
            <v>19.14</v>
          </cell>
          <cell r="I524">
            <v>5.37</v>
          </cell>
          <cell r="J524">
            <v>5.37</v>
          </cell>
          <cell r="K524">
            <v>3.03</v>
          </cell>
          <cell r="L524">
            <v>5.26</v>
          </cell>
          <cell r="M524">
            <v>0</v>
          </cell>
          <cell r="N524">
            <v>4.4000000000000004</v>
          </cell>
          <cell r="O524">
            <v>0</v>
          </cell>
          <cell r="P524">
            <v>0</v>
          </cell>
          <cell r="Q524">
            <v>4.09</v>
          </cell>
          <cell r="R524">
            <v>4.09</v>
          </cell>
          <cell r="S524">
            <v>5.0599999999999996</v>
          </cell>
          <cell r="T524">
            <v>0</v>
          </cell>
        </row>
        <row r="525">
          <cell r="A525" t="str">
            <v>23224</v>
          </cell>
          <cell r="B525">
            <v>0</v>
          </cell>
          <cell r="C525">
            <v>0</v>
          </cell>
          <cell r="D525">
            <v>5.57</v>
          </cell>
          <cell r="E525">
            <v>3.75</v>
          </cell>
          <cell r="F525">
            <v>0.67</v>
          </cell>
          <cell r="G525">
            <v>0</v>
          </cell>
          <cell r="H525">
            <v>17.22</v>
          </cell>
          <cell r="I525">
            <v>4.72</v>
          </cell>
          <cell r="J525">
            <v>4.72</v>
          </cell>
          <cell r="K525">
            <v>2.66</v>
          </cell>
          <cell r="L525">
            <v>4.8899999999999997</v>
          </cell>
          <cell r="M525">
            <v>0</v>
          </cell>
          <cell r="N525">
            <v>4.09</v>
          </cell>
          <cell r="O525">
            <v>0</v>
          </cell>
          <cell r="P525">
            <v>0</v>
          </cell>
          <cell r="Q525">
            <v>3.59</v>
          </cell>
          <cell r="R525">
            <v>3.59</v>
          </cell>
          <cell r="S525">
            <v>4.4400000000000004</v>
          </cell>
          <cell r="T525">
            <v>0</v>
          </cell>
        </row>
        <row r="526">
          <cell r="A526" t="str">
            <v>23231</v>
          </cell>
          <cell r="B526">
            <v>0</v>
          </cell>
          <cell r="C526">
            <v>0</v>
          </cell>
          <cell r="D526">
            <v>6.43</v>
          </cell>
          <cell r="E526">
            <v>0</v>
          </cell>
          <cell r="F526">
            <v>0.78</v>
          </cell>
          <cell r="G526">
            <v>0</v>
          </cell>
          <cell r="H526">
            <v>19.329999999999998</v>
          </cell>
          <cell r="I526">
            <v>5.43</v>
          </cell>
          <cell r="J526">
            <v>5.43</v>
          </cell>
          <cell r="K526">
            <v>3.06</v>
          </cell>
          <cell r="L526">
            <v>5.32</v>
          </cell>
          <cell r="M526">
            <v>0</v>
          </cell>
          <cell r="N526">
            <v>4.45</v>
          </cell>
          <cell r="O526">
            <v>0</v>
          </cell>
          <cell r="P526">
            <v>0</v>
          </cell>
          <cell r="Q526">
            <v>4.13</v>
          </cell>
          <cell r="R526">
            <v>4.13</v>
          </cell>
          <cell r="S526">
            <v>5.12</v>
          </cell>
          <cell r="T526">
            <v>0</v>
          </cell>
        </row>
        <row r="527">
          <cell r="A527" t="str">
            <v>23234</v>
          </cell>
          <cell r="B527">
            <v>0</v>
          </cell>
          <cell r="C527">
            <v>0</v>
          </cell>
          <cell r="D527">
            <v>5.63</v>
          </cell>
          <cell r="E527">
            <v>3.79</v>
          </cell>
          <cell r="F527">
            <v>0.68</v>
          </cell>
          <cell r="G527">
            <v>0</v>
          </cell>
          <cell r="H527">
            <v>17.399999999999999</v>
          </cell>
          <cell r="I527">
            <v>4.76</v>
          </cell>
          <cell r="J527">
            <v>4.76</v>
          </cell>
          <cell r="K527">
            <v>2.69</v>
          </cell>
          <cell r="L527">
            <v>4.9400000000000004</v>
          </cell>
          <cell r="M527">
            <v>0</v>
          </cell>
          <cell r="N527">
            <v>4.13</v>
          </cell>
          <cell r="O527">
            <v>0</v>
          </cell>
          <cell r="P527">
            <v>0</v>
          </cell>
          <cell r="Q527">
            <v>3.63</v>
          </cell>
          <cell r="R527">
            <v>3.63</v>
          </cell>
          <cell r="S527">
            <v>4.49</v>
          </cell>
          <cell r="T527">
            <v>0</v>
          </cell>
        </row>
        <row r="528">
          <cell r="A528" t="str">
            <v>23241</v>
          </cell>
          <cell r="B528">
            <v>0</v>
          </cell>
          <cell r="C528">
            <v>0</v>
          </cell>
          <cell r="D528">
            <v>0</v>
          </cell>
          <cell r="E528">
            <v>3.83</v>
          </cell>
          <cell r="F528">
            <v>0</v>
          </cell>
          <cell r="G528">
            <v>0</v>
          </cell>
          <cell r="H528">
            <v>0</v>
          </cell>
          <cell r="I528">
            <v>5.16</v>
          </cell>
          <cell r="J528">
            <v>5.16</v>
          </cell>
          <cell r="K528">
            <v>2.91</v>
          </cell>
          <cell r="L528">
            <v>5</v>
          </cell>
          <cell r="M528">
            <v>0</v>
          </cell>
          <cell r="N528">
            <v>4.18</v>
          </cell>
          <cell r="O528">
            <v>0</v>
          </cell>
          <cell r="P528">
            <v>0</v>
          </cell>
          <cell r="Q528">
            <v>3.92</v>
          </cell>
          <cell r="R528">
            <v>3.92</v>
          </cell>
          <cell r="S528">
            <v>4.8600000000000003</v>
          </cell>
          <cell r="T528">
            <v>0</v>
          </cell>
        </row>
        <row r="529">
          <cell r="A529" t="str">
            <v>23244</v>
          </cell>
          <cell r="B529">
            <v>0</v>
          </cell>
          <cell r="C529">
            <v>0</v>
          </cell>
          <cell r="D529">
            <v>0</v>
          </cell>
          <cell r="E529">
            <v>3.6</v>
          </cell>
          <cell r="F529">
            <v>0</v>
          </cell>
          <cell r="G529">
            <v>0</v>
          </cell>
          <cell r="H529">
            <v>0</v>
          </cell>
          <cell r="I529">
            <v>4.5199999999999996</v>
          </cell>
          <cell r="J529">
            <v>4.5199999999999996</v>
          </cell>
          <cell r="K529">
            <v>2.5499999999999998</v>
          </cell>
          <cell r="L529">
            <v>4.6399999999999997</v>
          </cell>
          <cell r="M529">
            <v>0</v>
          </cell>
          <cell r="N529">
            <v>3.89</v>
          </cell>
          <cell r="O529">
            <v>0</v>
          </cell>
          <cell r="P529">
            <v>0</v>
          </cell>
          <cell r="Q529">
            <v>3.44</v>
          </cell>
          <cell r="R529">
            <v>3.44</v>
          </cell>
          <cell r="S529">
            <v>4.26</v>
          </cell>
          <cell r="T529">
            <v>0</v>
          </cell>
        </row>
        <row r="530">
          <cell r="A530" t="str">
            <v>23251</v>
          </cell>
          <cell r="B530">
            <v>0</v>
          </cell>
          <cell r="C530">
            <v>0</v>
          </cell>
          <cell r="D530">
            <v>0</v>
          </cell>
          <cell r="E530">
            <v>3.91</v>
          </cell>
          <cell r="F530">
            <v>0</v>
          </cell>
          <cell r="G530">
            <v>0</v>
          </cell>
          <cell r="H530">
            <v>0</v>
          </cell>
          <cell r="I530">
            <v>5.26</v>
          </cell>
          <cell r="J530">
            <v>5.26</v>
          </cell>
          <cell r="K530">
            <v>2.97</v>
          </cell>
          <cell r="L530">
            <v>5.0999999999999996</v>
          </cell>
          <cell r="M530">
            <v>0</v>
          </cell>
          <cell r="N530">
            <v>4.2699999999999996</v>
          </cell>
          <cell r="O530">
            <v>0</v>
          </cell>
          <cell r="P530">
            <v>0</v>
          </cell>
          <cell r="Q530">
            <v>4</v>
          </cell>
          <cell r="R530">
            <v>4</v>
          </cell>
          <cell r="S530">
            <v>4.96</v>
          </cell>
          <cell r="T530">
            <v>0</v>
          </cell>
        </row>
        <row r="531">
          <cell r="A531" t="str">
            <v>23254</v>
          </cell>
          <cell r="B531">
            <v>0</v>
          </cell>
          <cell r="C531">
            <v>0</v>
          </cell>
          <cell r="D531">
            <v>0</v>
          </cell>
          <cell r="E531">
            <v>3.67</v>
          </cell>
          <cell r="F531">
            <v>0</v>
          </cell>
          <cell r="G531">
            <v>0</v>
          </cell>
          <cell r="H531">
            <v>0</v>
          </cell>
          <cell r="I531">
            <v>4.62</v>
          </cell>
          <cell r="J531">
            <v>4.62</v>
          </cell>
          <cell r="K531">
            <v>2.61</v>
          </cell>
          <cell r="L531">
            <v>4.74</v>
          </cell>
          <cell r="M531">
            <v>0</v>
          </cell>
          <cell r="N531">
            <v>3.97</v>
          </cell>
          <cell r="O531">
            <v>0</v>
          </cell>
          <cell r="P531">
            <v>0</v>
          </cell>
          <cell r="Q531">
            <v>3.51</v>
          </cell>
          <cell r="R531">
            <v>3.51</v>
          </cell>
          <cell r="S531">
            <v>4.3499999999999996</v>
          </cell>
          <cell r="T531">
            <v>0</v>
          </cell>
        </row>
        <row r="532">
          <cell r="A532" t="str">
            <v>23301</v>
          </cell>
          <cell r="B532">
            <v>0</v>
          </cell>
          <cell r="C532">
            <v>0</v>
          </cell>
          <cell r="D532">
            <v>8.2100000000000009</v>
          </cell>
          <cell r="E532">
            <v>0</v>
          </cell>
          <cell r="F532">
            <v>1.02</v>
          </cell>
          <cell r="G532">
            <v>0</v>
          </cell>
          <cell r="H532">
            <v>16.96</v>
          </cell>
          <cell r="I532">
            <v>5.75</v>
          </cell>
          <cell r="J532">
            <v>5.75</v>
          </cell>
          <cell r="K532">
            <v>3.29</v>
          </cell>
          <cell r="L532">
            <v>6.42</v>
          </cell>
          <cell r="M532">
            <v>0</v>
          </cell>
          <cell r="N532">
            <v>0</v>
          </cell>
          <cell r="O532">
            <v>0</v>
          </cell>
          <cell r="P532">
            <v>58.01</v>
          </cell>
          <cell r="Q532">
            <v>4.5</v>
          </cell>
          <cell r="R532">
            <v>4.5</v>
          </cell>
          <cell r="S532">
            <v>5.96</v>
          </cell>
          <cell r="T532">
            <v>0</v>
          </cell>
        </row>
        <row r="533">
          <cell r="A533" t="str">
            <v>23304</v>
          </cell>
          <cell r="B533">
            <v>0</v>
          </cell>
          <cell r="C533">
            <v>0</v>
          </cell>
          <cell r="D533">
            <v>7.18</v>
          </cell>
          <cell r="E533">
            <v>4.46</v>
          </cell>
          <cell r="F533">
            <v>0.9</v>
          </cell>
          <cell r="G533">
            <v>0</v>
          </cell>
          <cell r="H533">
            <v>15.26</v>
          </cell>
          <cell r="I533">
            <v>5.05</v>
          </cell>
          <cell r="J533">
            <v>5.05</v>
          </cell>
          <cell r="K533">
            <v>2.89</v>
          </cell>
          <cell r="L533">
            <v>5.96</v>
          </cell>
          <cell r="M533">
            <v>0</v>
          </cell>
          <cell r="N533">
            <v>0</v>
          </cell>
          <cell r="O533">
            <v>0</v>
          </cell>
          <cell r="P533">
            <v>61.71</v>
          </cell>
          <cell r="Q533">
            <v>3.95</v>
          </cell>
          <cell r="R533">
            <v>3.95</v>
          </cell>
          <cell r="S533">
            <v>5.23</v>
          </cell>
          <cell r="T533">
            <v>0</v>
          </cell>
        </row>
        <row r="534">
          <cell r="A534" t="str">
            <v>23311</v>
          </cell>
          <cell r="B534">
            <v>0</v>
          </cell>
          <cell r="C534">
            <v>0</v>
          </cell>
          <cell r="D534">
            <v>8.0399999999999991</v>
          </cell>
          <cell r="E534">
            <v>0</v>
          </cell>
          <cell r="F534">
            <v>1</v>
          </cell>
          <cell r="G534">
            <v>0</v>
          </cell>
          <cell r="H534">
            <v>16.62</v>
          </cell>
          <cell r="I534">
            <v>5.58</v>
          </cell>
          <cell r="J534">
            <v>5.58</v>
          </cell>
          <cell r="K534">
            <v>3.23</v>
          </cell>
          <cell r="L534">
            <v>6.29</v>
          </cell>
          <cell r="M534">
            <v>0</v>
          </cell>
          <cell r="N534">
            <v>0</v>
          </cell>
          <cell r="O534">
            <v>0</v>
          </cell>
          <cell r="P534">
            <v>56.85</v>
          </cell>
          <cell r="Q534">
            <v>4.32</v>
          </cell>
          <cell r="R534">
            <v>4.32</v>
          </cell>
          <cell r="S534">
            <v>5.78</v>
          </cell>
          <cell r="T534">
            <v>0</v>
          </cell>
        </row>
        <row r="535">
          <cell r="A535" t="str">
            <v>23314</v>
          </cell>
          <cell r="B535">
            <v>0</v>
          </cell>
          <cell r="C535">
            <v>0</v>
          </cell>
          <cell r="D535">
            <v>7.04</v>
          </cell>
          <cell r="E535">
            <v>4.37</v>
          </cell>
          <cell r="F535">
            <v>0.88</v>
          </cell>
          <cell r="G535">
            <v>0</v>
          </cell>
          <cell r="H535">
            <v>14.96</v>
          </cell>
          <cell r="I535">
            <v>4.9000000000000004</v>
          </cell>
          <cell r="J535">
            <v>4.9000000000000004</v>
          </cell>
          <cell r="K535">
            <v>2.83</v>
          </cell>
          <cell r="L535">
            <v>5.84</v>
          </cell>
          <cell r="M535">
            <v>0</v>
          </cell>
          <cell r="N535">
            <v>0</v>
          </cell>
          <cell r="O535">
            <v>0</v>
          </cell>
          <cell r="P535">
            <v>60.47</v>
          </cell>
          <cell r="Q535">
            <v>3.79</v>
          </cell>
          <cell r="R535">
            <v>3.79</v>
          </cell>
          <cell r="S535">
            <v>5.08</v>
          </cell>
          <cell r="T535">
            <v>0</v>
          </cell>
        </row>
        <row r="536">
          <cell r="A536" t="str">
            <v>23341</v>
          </cell>
          <cell r="B536">
            <v>0</v>
          </cell>
          <cell r="C536">
            <v>0</v>
          </cell>
          <cell r="D536">
            <v>0</v>
          </cell>
          <cell r="E536">
            <v>4.42</v>
          </cell>
          <cell r="F536">
            <v>0.95</v>
          </cell>
          <cell r="G536">
            <v>0</v>
          </cell>
          <cell r="H536">
            <v>0</v>
          </cell>
          <cell r="I536">
            <v>5.3</v>
          </cell>
          <cell r="J536">
            <v>5.3</v>
          </cell>
          <cell r="K536">
            <v>3.07</v>
          </cell>
          <cell r="L536">
            <v>5.91</v>
          </cell>
          <cell r="M536">
            <v>0</v>
          </cell>
          <cell r="N536">
            <v>4.03</v>
          </cell>
          <cell r="O536">
            <v>0</v>
          </cell>
          <cell r="P536">
            <v>0</v>
          </cell>
          <cell r="Q536">
            <v>4.0999999999999996</v>
          </cell>
          <cell r="R536">
            <v>4.0999999999999996</v>
          </cell>
          <cell r="S536">
            <v>5.49</v>
          </cell>
          <cell r="T536">
            <v>0</v>
          </cell>
        </row>
        <row r="537">
          <cell r="A537" t="str">
            <v>23344</v>
          </cell>
          <cell r="B537">
            <v>0</v>
          </cell>
          <cell r="C537">
            <v>0</v>
          </cell>
          <cell r="D537">
            <v>0</v>
          </cell>
          <cell r="E537">
            <v>4.1500000000000004</v>
          </cell>
          <cell r="F537">
            <v>0.83</v>
          </cell>
          <cell r="G537">
            <v>0</v>
          </cell>
          <cell r="H537">
            <v>0</v>
          </cell>
          <cell r="I537">
            <v>4.6500000000000004</v>
          </cell>
          <cell r="J537">
            <v>4.6500000000000004</v>
          </cell>
          <cell r="K537">
            <v>2.69</v>
          </cell>
          <cell r="L537">
            <v>5.49</v>
          </cell>
          <cell r="M537">
            <v>0</v>
          </cell>
          <cell r="N537">
            <v>3.74</v>
          </cell>
          <cell r="O537">
            <v>0</v>
          </cell>
          <cell r="P537">
            <v>0</v>
          </cell>
          <cell r="Q537">
            <v>3.6</v>
          </cell>
          <cell r="R537">
            <v>3.6</v>
          </cell>
          <cell r="S537">
            <v>4.82</v>
          </cell>
          <cell r="T537">
            <v>0</v>
          </cell>
        </row>
        <row r="538">
          <cell r="A538" t="str">
            <v>23351</v>
          </cell>
          <cell r="B538">
            <v>0</v>
          </cell>
          <cell r="C538">
            <v>0</v>
          </cell>
          <cell r="D538">
            <v>0</v>
          </cell>
          <cell r="E538">
            <v>4.51</v>
          </cell>
          <cell r="F538">
            <v>0.97</v>
          </cell>
          <cell r="G538">
            <v>0</v>
          </cell>
          <cell r="H538">
            <v>0</v>
          </cell>
          <cell r="I538">
            <v>5.41</v>
          </cell>
          <cell r="J538">
            <v>5.41</v>
          </cell>
          <cell r="K538">
            <v>3.13</v>
          </cell>
          <cell r="L538">
            <v>6.03</v>
          </cell>
          <cell r="M538">
            <v>0</v>
          </cell>
          <cell r="N538">
            <v>4.1100000000000003</v>
          </cell>
          <cell r="O538">
            <v>0</v>
          </cell>
          <cell r="P538">
            <v>0</v>
          </cell>
          <cell r="Q538">
            <v>4.1900000000000004</v>
          </cell>
          <cell r="R538">
            <v>4.1900000000000004</v>
          </cell>
          <cell r="S538">
            <v>5.6</v>
          </cell>
          <cell r="T538">
            <v>0</v>
          </cell>
        </row>
        <row r="539">
          <cell r="A539" t="str">
            <v>23354</v>
          </cell>
          <cell r="B539">
            <v>0</v>
          </cell>
          <cell r="C539">
            <v>0</v>
          </cell>
          <cell r="D539">
            <v>0</v>
          </cell>
          <cell r="E539">
            <v>4.24</v>
          </cell>
          <cell r="F539">
            <v>0.85</v>
          </cell>
          <cell r="G539">
            <v>0</v>
          </cell>
          <cell r="H539">
            <v>0</v>
          </cell>
          <cell r="I539">
            <v>4.74</v>
          </cell>
          <cell r="J539">
            <v>4.74</v>
          </cell>
          <cell r="K539">
            <v>2.75</v>
          </cell>
          <cell r="L539">
            <v>5.6</v>
          </cell>
          <cell r="M539">
            <v>0</v>
          </cell>
          <cell r="N539">
            <v>3.82</v>
          </cell>
          <cell r="O539">
            <v>0</v>
          </cell>
          <cell r="P539">
            <v>0</v>
          </cell>
          <cell r="Q539">
            <v>3.67</v>
          </cell>
          <cell r="R539">
            <v>3.67</v>
          </cell>
          <cell r="S539">
            <v>4.92</v>
          </cell>
          <cell r="T539">
            <v>0</v>
          </cell>
        </row>
        <row r="540">
          <cell r="A540" t="str">
            <v>23715</v>
          </cell>
          <cell r="B540">
            <v>0</v>
          </cell>
          <cell r="C540">
            <v>0</v>
          </cell>
          <cell r="D540">
            <v>0</v>
          </cell>
          <cell r="E540">
            <v>3.29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</row>
        <row r="541">
          <cell r="A541" t="str">
            <v>23716</v>
          </cell>
          <cell r="B541">
            <v>0</v>
          </cell>
          <cell r="C541">
            <v>0</v>
          </cell>
          <cell r="D541">
            <v>0</v>
          </cell>
          <cell r="E541">
            <v>3.08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</row>
        <row r="542">
          <cell r="A542" t="str">
            <v>23745</v>
          </cell>
          <cell r="B542">
            <v>0</v>
          </cell>
          <cell r="C542">
            <v>0</v>
          </cell>
          <cell r="D542">
            <v>0</v>
          </cell>
          <cell r="E542">
            <v>3.13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</row>
        <row r="543">
          <cell r="A543" t="str">
            <v>23746</v>
          </cell>
          <cell r="B543">
            <v>0</v>
          </cell>
          <cell r="C543">
            <v>0</v>
          </cell>
          <cell r="D543">
            <v>0</v>
          </cell>
          <cell r="E543">
            <v>2.92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</row>
        <row r="544">
          <cell r="A544" t="str">
            <v>23755</v>
          </cell>
          <cell r="B544">
            <v>0</v>
          </cell>
          <cell r="C544">
            <v>0</v>
          </cell>
          <cell r="D544">
            <v>0</v>
          </cell>
          <cell r="E544">
            <v>3.19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</row>
        <row r="545">
          <cell r="A545" t="str">
            <v>23756</v>
          </cell>
          <cell r="B545">
            <v>0</v>
          </cell>
          <cell r="C545">
            <v>0</v>
          </cell>
          <cell r="D545">
            <v>0</v>
          </cell>
          <cell r="E545">
            <v>2.98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</row>
        <row r="546">
          <cell r="A546" t="str">
            <v>23815</v>
          </cell>
          <cell r="B546">
            <v>0</v>
          </cell>
          <cell r="C546">
            <v>0</v>
          </cell>
          <cell r="D546">
            <v>0</v>
          </cell>
          <cell r="E546">
            <v>3.59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</row>
        <row r="547">
          <cell r="A547" t="str">
            <v>23816</v>
          </cell>
          <cell r="B547">
            <v>0</v>
          </cell>
          <cell r="C547">
            <v>0</v>
          </cell>
          <cell r="D547">
            <v>0</v>
          </cell>
          <cell r="E547">
            <v>3.35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</row>
        <row r="548">
          <cell r="A548" t="str">
            <v>23845</v>
          </cell>
          <cell r="B548">
            <v>0</v>
          </cell>
          <cell r="C548">
            <v>0</v>
          </cell>
          <cell r="D548">
            <v>0</v>
          </cell>
          <cell r="E548">
            <v>3.41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</row>
        <row r="549">
          <cell r="A549" t="str">
            <v>23846</v>
          </cell>
          <cell r="B549">
            <v>0</v>
          </cell>
          <cell r="C549">
            <v>0</v>
          </cell>
          <cell r="D549">
            <v>0</v>
          </cell>
          <cell r="E549">
            <v>3.18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</row>
        <row r="550">
          <cell r="A550" t="str">
            <v>23855</v>
          </cell>
          <cell r="B550">
            <v>0</v>
          </cell>
          <cell r="C550">
            <v>0</v>
          </cell>
          <cell r="D550">
            <v>0</v>
          </cell>
          <cell r="E550">
            <v>3.48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</row>
        <row r="551">
          <cell r="A551" t="str">
            <v>23856</v>
          </cell>
          <cell r="B551">
            <v>0</v>
          </cell>
          <cell r="C551">
            <v>0</v>
          </cell>
          <cell r="D551">
            <v>0</v>
          </cell>
          <cell r="E551">
            <v>3.25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</row>
        <row r="552">
          <cell r="A552" t="str">
            <v>23909</v>
          </cell>
          <cell r="B552">
            <v>0</v>
          </cell>
          <cell r="C552">
            <v>0</v>
          </cell>
          <cell r="D552">
            <v>0</v>
          </cell>
          <cell r="E552">
            <v>2.6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</row>
        <row r="553">
          <cell r="A553" t="str">
            <v>23919</v>
          </cell>
          <cell r="B553">
            <v>0</v>
          </cell>
          <cell r="C553">
            <v>0</v>
          </cell>
          <cell r="D553">
            <v>0</v>
          </cell>
          <cell r="E553">
            <v>2.5499999999999998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</row>
        <row r="554">
          <cell r="A554" t="str">
            <v>23929</v>
          </cell>
          <cell r="B554">
            <v>0</v>
          </cell>
          <cell r="C554">
            <v>0</v>
          </cell>
          <cell r="D554">
            <v>0</v>
          </cell>
          <cell r="E554">
            <v>2.52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</row>
        <row r="555">
          <cell r="A555" t="str">
            <v>23939</v>
          </cell>
          <cell r="B555">
            <v>0</v>
          </cell>
          <cell r="C555">
            <v>0</v>
          </cell>
          <cell r="D555">
            <v>0</v>
          </cell>
          <cell r="E555">
            <v>2.5499999999999998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</row>
        <row r="556">
          <cell r="A556" t="str">
            <v>23949</v>
          </cell>
          <cell r="B556">
            <v>0</v>
          </cell>
          <cell r="C556">
            <v>0</v>
          </cell>
          <cell r="D556">
            <v>0</v>
          </cell>
          <cell r="E556">
            <v>2.42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</row>
        <row r="557">
          <cell r="A557" t="str">
            <v>23959</v>
          </cell>
          <cell r="B557">
            <v>0</v>
          </cell>
          <cell r="C557">
            <v>0</v>
          </cell>
          <cell r="D557">
            <v>0</v>
          </cell>
          <cell r="E557">
            <v>2.4700000000000002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</row>
        <row r="558">
          <cell r="A558" t="str">
            <v>23969</v>
          </cell>
          <cell r="B558">
            <v>0</v>
          </cell>
          <cell r="C558">
            <v>0</v>
          </cell>
          <cell r="D558">
            <v>0</v>
          </cell>
          <cell r="E558">
            <v>2.27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</row>
        <row r="559">
          <cell r="A559" t="str">
            <v>24067</v>
          </cell>
          <cell r="B559">
            <v>0</v>
          </cell>
          <cell r="C559">
            <v>0</v>
          </cell>
          <cell r="D559">
            <v>0</v>
          </cell>
          <cell r="E559">
            <v>2.74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</row>
        <row r="560">
          <cell r="A560" t="str">
            <v>24068</v>
          </cell>
          <cell r="B560">
            <v>0</v>
          </cell>
          <cell r="C560">
            <v>0</v>
          </cell>
          <cell r="D560">
            <v>0</v>
          </cell>
          <cell r="E560">
            <v>2.59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</row>
        <row r="561">
          <cell r="A561" t="str">
            <v>24077</v>
          </cell>
          <cell r="B561">
            <v>0</v>
          </cell>
          <cell r="C561">
            <v>0</v>
          </cell>
          <cell r="D561">
            <v>0</v>
          </cell>
          <cell r="E561">
            <v>2.85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</row>
        <row r="562">
          <cell r="A562" t="str">
            <v>24078</v>
          </cell>
          <cell r="B562">
            <v>0</v>
          </cell>
          <cell r="C562">
            <v>0</v>
          </cell>
          <cell r="D562">
            <v>0</v>
          </cell>
          <cell r="E562">
            <v>2.7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</row>
        <row r="563">
          <cell r="A563" t="str">
            <v>24089</v>
          </cell>
          <cell r="B563">
            <v>0</v>
          </cell>
          <cell r="C563">
            <v>0</v>
          </cell>
          <cell r="D563">
            <v>0</v>
          </cell>
          <cell r="E563">
            <v>2.3199999999999998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</row>
        <row r="564">
          <cell r="A564" t="str">
            <v>24099</v>
          </cell>
          <cell r="B564">
            <v>0</v>
          </cell>
          <cell r="C564">
            <v>0</v>
          </cell>
          <cell r="D564">
            <v>0</v>
          </cell>
          <cell r="E564">
            <v>2.4900000000000002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</row>
        <row r="565">
          <cell r="A565" t="str">
            <v>24167</v>
          </cell>
          <cell r="B565">
            <v>0</v>
          </cell>
          <cell r="C565">
            <v>0</v>
          </cell>
          <cell r="D565">
            <v>0</v>
          </cell>
          <cell r="E565">
            <v>2.8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</row>
        <row r="566">
          <cell r="A566" t="str">
            <v>24168</v>
          </cell>
          <cell r="B566">
            <v>0</v>
          </cell>
          <cell r="C566">
            <v>0</v>
          </cell>
          <cell r="D566">
            <v>0</v>
          </cell>
          <cell r="E566">
            <v>2.65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</row>
        <row r="567">
          <cell r="A567" t="str">
            <v>24177</v>
          </cell>
          <cell r="B567">
            <v>0</v>
          </cell>
          <cell r="C567">
            <v>0</v>
          </cell>
          <cell r="D567">
            <v>0</v>
          </cell>
          <cell r="E567">
            <v>2.92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</row>
        <row r="568">
          <cell r="A568" t="str">
            <v>24178</v>
          </cell>
          <cell r="B568">
            <v>0</v>
          </cell>
          <cell r="C568">
            <v>0</v>
          </cell>
          <cell r="D568">
            <v>0</v>
          </cell>
          <cell r="E568">
            <v>2.76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</row>
        <row r="569">
          <cell r="A569" t="str">
            <v>24189</v>
          </cell>
          <cell r="B569">
            <v>0</v>
          </cell>
          <cell r="C569">
            <v>0</v>
          </cell>
          <cell r="D569">
            <v>0</v>
          </cell>
          <cell r="E569">
            <v>2.37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</row>
        <row r="570">
          <cell r="A570" t="str">
            <v>24199</v>
          </cell>
          <cell r="B570">
            <v>0</v>
          </cell>
          <cell r="C570">
            <v>0</v>
          </cell>
          <cell r="D570">
            <v>0</v>
          </cell>
          <cell r="E570">
            <v>2.5499999999999998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</row>
        <row r="571">
          <cell r="A571" t="str">
            <v>24200</v>
          </cell>
          <cell r="B571">
            <v>0</v>
          </cell>
          <cell r="C571">
            <v>0</v>
          </cell>
          <cell r="D571">
            <v>7.44</v>
          </cell>
          <cell r="E571">
            <v>0</v>
          </cell>
          <cell r="F571">
            <v>0.94</v>
          </cell>
          <cell r="G571">
            <v>0</v>
          </cell>
          <cell r="H571">
            <v>24.27</v>
          </cell>
          <cell r="I571">
            <v>6.89</v>
          </cell>
          <cell r="J571">
            <v>6.89</v>
          </cell>
          <cell r="K571">
            <v>3.87</v>
          </cell>
          <cell r="L571">
            <v>6.44</v>
          </cell>
          <cell r="M571">
            <v>0</v>
          </cell>
          <cell r="N571">
            <v>0</v>
          </cell>
          <cell r="O571">
            <v>0</v>
          </cell>
          <cell r="P571">
            <v>67.06</v>
          </cell>
          <cell r="Q571">
            <v>5.43</v>
          </cell>
          <cell r="R571">
            <v>5.43</v>
          </cell>
          <cell r="S571">
            <v>5.65</v>
          </cell>
          <cell r="T571">
            <v>0</v>
          </cell>
        </row>
        <row r="572">
          <cell r="A572" t="str">
            <v>24210</v>
          </cell>
          <cell r="B572">
            <v>0</v>
          </cell>
          <cell r="C572">
            <v>0</v>
          </cell>
          <cell r="D572">
            <v>7.29</v>
          </cell>
          <cell r="E572">
            <v>0</v>
          </cell>
          <cell r="F572">
            <v>0.92</v>
          </cell>
          <cell r="G572">
            <v>0</v>
          </cell>
          <cell r="H572">
            <v>23.79</v>
          </cell>
          <cell r="I572">
            <v>6.69</v>
          </cell>
          <cell r="J572">
            <v>6.69</v>
          </cell>
          <cell r="K572">
            <v>3.79</v>
          </cell>
          <cell r="L572">
            <v>6.32</v>
          </cell>
          <cell r="M572">
            <v>0</v>
          </cell>
          <cell r="N572">
            <v>0</v>
          </cell>
          <cell r="O572">
            <v>0</v>
          </cell>
          <cell r="P572">
            <v>65.72</v>
          </cell>
          <cell r="Q572">
            <v>5.21</v>
          </cell>
          <cell r="R572">
            <v>5.21</v>
          </cell>
          <cell r="S572">
            <v>5.48</v>
          </cell>
          <cell r="T572">
            <v>0</v>
          </cell>
        </row>
        <row r="573">
          <cell r="A573" t="str">
            <v>24600</v>
          </cell>
          <cell r="B573">
            <v>0</v>
          </cell>
          <cell r="C573">
            <v>42.65</v>
          </cell>
          <cell r="D573">
            <v>7.01</v>
          </cell>
          <cell r="E573">
            <v>0</v>
          </cell>
          <cell r="F573">
            <v>0.86</v>
          </cell>
          <cell r="G573">
            <v>0</v>
          </cell>
          <cell r="H573">
            <v>22.93</v>
          </cell>
          <cell r="I573">
            <v>5.76</v>
          </cell>
          <cell r="J573">
            <v>5.76</v>
          </cell>
          <cell r="K573">
            <v>3.31</v>
          </cell>
          <cell r="L573">
            <v>0</v>
          </cell>
          <cell r="M573">
            <v>17.7</v>
          </cell>
          <cell r="N573">
            <v>0</v>
          </cell>
          <cell r="O573">
            <v>0</v>
          </cell>
          <cell r="P573">
            <v>0</v>
          </cell>
          <cell r="Q573">
            <v>4.24</v>
          </cell>
          <cell r="R573">
            <v>4.24</v>
          </cell>
          <cell r="S573">
            <v>5.32</v>
          </cell>
          <cell r="T573">
            <v>0</v>
          </cell>
        </row>
        <row r="574">
          <cell r="A574" t="str">
            <v>24602</v>
          </cell>
          <cell r="B574">
            <v>0</v>
          </cell>
          <cell r="C574">
            <v>39.67</v>
          </cell>
          <cell r="D574">
            <v>6.45</v>
          </cell>
          <cell r="E574">
            <v>0</v>
          </cell>
          <cell r="F574">
            <v>0.81</v>
          </cell>
          <cell r="G574">
            <v>0</v>
          </cell>
          <cell r="H574">
            <v>22.24</v>
          </cell>
          <cell r="I574">
            <v>5.41</v>
          </cell>
          <cell r="J574">
            <v>5.41</v>
          </cell>
          <cell r="K574">
            <v>3.11</v>
          </cell>
          <cell r="L574">
            <v>0</v>
          </cell>
          <cell r="M574">
            <v>16.989999999999998</v>
          </cell>
          <cell r="N574">
            <v>0</v>
          </cell>
          <cell r="O574">
            <v>0</v>
          </cell>
          <cell r="P574">
            <v>0</v>
          </cell>
          <cell r="Q574">
            <v>3.98</v>
          </cell>
          <cell r="R574">
            <v>3.98</v>
          </cell>
          <cell r="S574">
            <v>5</v>
          </cell>
          <cell r="T574">
            <v>0</v>
          </cell>
        </row>
        <row r="575">
          <cell r="A575" t="str">
            <v>24610</v>
          </cell>
          <cell r="B575">
            <v>0</v>
          </cell>
          <cell r="C575">
            <v>41.8</v>
          </cell>
          <cell r="D575">
            <v>6.87</v>
          </cell>
          <cell r="E575">
            <v>0</v>
          </cell>
          <cell r="F575">
            <v>0.85</v>
          </cell>
          <cell r="G575">
            <v>0</v>
          </cell>
          <cell r="H575">
            <v>22.47</v>
          </cell>
          <cell r="I575">
            <v>5.58</v>
          </cell>
          <cell r="J575">
            <v>5.58</v>
          </cell>
          <cell r="K575">
            <v>3.25</v>
          </cell>
          <cell r="L575">
            <v>0</v>
          </cell>
          <cell r="M575">
            <v>17.34</v>
          </cell>
          <cell r="N575">
            <v>0</v>
          </cell>
          <cell r="O575">
            <v>0</v>
          </cell>
          <cell r="P575">
            <v>0</v>
          </cell>
          <cell r="Q575">
            <v>4.07</v>
          </cell>
          <cell r="R575">
            <v>4.07</v>
          </cell>
          <cell r="S575">
            <v>5.16</v>
          </cell>
          <cell r="T575">
            <v>0</v>
          </cell>
        </row>
        <row r="576">
          <cell r="A576" t="str">
            <v>24612</v>
          </cell>
          <cell r="B576">
            <v>0</v>
          </cell>
          <cell r="C576">
            <v>38.869999999999997</v>
          </cell>
          <cell r="D576">
            <v>6.32</v>
          </cell>
          <cell r="E576">
            <v>0</v>
          </cell>
          <cell r="F576">
            <v>0.79</v>
          </cell>
          <cell r="G576">
            <v>0</v>
          </cell>
          <cell r="H576">
            <v>21.8</v>
          </cell>
          <cell r="I576">
            <v>5.25</v>
          </cell>
          <cell r="J576">
            <v>5.25</v>
          </cell>
          <cell r="K576">
            <v>3.05</v>
          </cell>
          <cell r="L576">
            <v>0</v>
          </cell>
          <cell r="M576">
            <v>16.649999999999999</v>
          </cell>
          <cell r="N576">
            <v>0</v>
          </cell>
          <cell r="O576">
            <v>0</v>
          </cell>
          <cell r="P576">
            <v>0</v>
          </cell>
          <cell r="Q576">
            <v>3.82</v>
          </cell>
          <cell r="R576">
            <v>3.82</v>
          </cell>
          <cell r="S576">
            <v>4.8499999999999996</v>
          </cell>
          <cell r="T576">
            <v>0</v>
          </cell>
        </row>
        <row r="577">
          <cell r="A577" t="str">
            <v>24613</v>
          </cell>
          <cell r="B577">
            <v>0</v>
          </cell>
          <cell r="C577">
            <v>0</v>
          </cell>
          <cell r="D577">
            <v>6.18</v>
          </cell>
          <cell r="E577">
            <v>4.5999999999999996</v>
          </cell>
          <cell r="F577">
            <v>0.76</v>
          </cell>
          <cell r="G577">
            <v>0</v>
          </cell>
          <cell r="H577">
            <v>21.35</v>
          </cell>
          <cell r="I577">
            <v>5.0199999999999996</v>
          </cell>
          <cell r="J577">
            <v>5.0199999999999996</v>
          </cell>
          <cell r="K577">
            <v>2.92</v>
          </cell>
          <cell r="L577">
            <v>5.76</v>
          </cell>
          <cell r="M577">
            <v>0</v>
          </cell>
          <cell r="N577">
            <v>0</v>
          </cell>
          <cell r="O577">
            <v>0</v>
          </cell>
          <cell r="P577">
            <v>59.9</v>
          </cell>
          <cell r="Q577">
            <v>3.66</v>
          </cell>
          <cell r="R577">
            <v>3.66</v>
          </cell>
          <cell r="S577">
            <v>4.6500000000000004</v>
          </cell>
          <cell r="T577">
            <v>0</v>
          </cell>
        </row>
        <row r="578">
          <cell r="A578" t="str">
            <v>24700</v>
          </cell>
          <cell r="B578">
            <v>0</v>
          </cell>
          <cell r="C578">
            <v>0</v>
          </cell>
          <cell r="D578">
            <v>7.72</v>
          </cell>
          <cell r="E578">
            <v>0</v>
          </cell>
          <cell r="F578">
            <v>0.77</v>
          </cell>
          <cell r="G578">
            <v>0</v>
          </cell>
          <cell r="H578">
            <v>22.6</v>
          </cell>
          <cell r="I578">
            <v>5.69</v>
          </cell>
          <cell r="J578">
            <v>5.69</v>
          </cell>
          <cell r="K578">
            <v>3.38</v>
          </cell>
          <cell r="L578">
            <v>5.76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4.26</v>
          </cell>
          <cell r="R578">
            <v>4.26</v>
          </cell>
          <cell r="S578">
            <v>5.28</v>
          </cell>
          <cell r="T578">
            <v>0</v>
          </cell>
        </row>
        <row r="579">
          <cell r="A579" t="str">
            <v>24702</v>
          </cell>
          <cell r="B579">
            <v>0</v>
          </cell>
          <cell r="C579">
            <v>0</v>
          </cell>
          <cell r="D579">
            <v>7.1</v>
          </cell>
          <cell r="E579">
            <v>0</v>
          </cell>
          <cell r="F579">
            <v>0.72</v>
          </cell>
          <cell r="G579">
            <v>0</v>
          </cell>
          <cell r="H579">
            <v>21.92</v>
          </cell>
          <cell r="I579">
            <v>5.35</v>
          </cell>
          <cell r="J579">
            <v>5.35</v>
          </cell>
          <cell r="K579">
            <v>3.18</v>
          </cell>
          <cell r="L579">
            <v>5.53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4</v>
          </cell>
          <cell r="R579">
            <v>4</v>
          </cell>
          <cell r="S579">
            <v>4.96</v>
          </cell>
          <cell r="T579">
            <v>0</v>
          </cell>
        </row>
        <row r="580">
          <cell r="A580" t="str">
            <v>24710</v>
          </cell>
          <cell r="B580">
            <v>0</v>
          </cell>
          <cell r="C580">
            <v>0</v>
          </cell>
          <cell r="D580">
            <v>7.57</v>
          </cell>
          <cell r="E580">
            <v>4.7699999999999996</v>
          </cell>
          <cell r="F580">
            <v>0.75</v>
          </cell>
          <cell r="G580">
            <v>0</v>
          </cell>
          <cell r="H580">
            <v>22.14</v>
          </cell>
          <cell r="I580">
            <v>5.52</v>
          </cell>
          <cell r="J580">
            <v>5.52</v>
          </cell>
          <cell r="K580">
            <v>3.31</v>
          </cell>
          <cell r="L580">
            <v>5.64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4.09</v>
          </cell>
          <cell r="R580">
            <v>4.09</v>
          </cell>
          <cell r="S580">
            <v>5.12</v>
          </cell>
          <cell r="T580">
            <v>0</v>
          </cell>
        </row>
        <row r="581">
          <cell r="A581" t="str">
            <v>24712</v>
          </cell>
          <cell r="B581">
            <v>0</v>
          </cell>
          <cell r="C581">
            <v>0</v>
          </cell>
          <cell r="D581">
            <v>6.96</v>
          </cell>
          <cell r="E581">
            <v>4.7699999999999996</v>
          </cell>
          <cell r="F581">
            <v>0.71</v>
          </cell>
          <cell r="G581">
            <v>0</v>
          </cell>
          <cell r="H581">
            <v>21.48</v>
          </cell>
          <cell r="I581">
            <v>5.19</v>
          </cell>
          <cell r="J581">
            <v>5.19</v>
          </cell>
          <cell r="K581">
            <v>3.11</v>
          </cell>
          <cell r="L581">
            <v>5.41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3.84</v>
          </cell>
          <cell r="R581">
            <v>3.84</v>
          </cell>
          <cell r="S581">
            <v>4.8099999999999996</v>
          </cell>
          <cell r="T581">
            <v>0</v>
          </cell>
        </row>
        <row r="582">
          <cell r="A582" t="str">
            <v>24713</v>
          </cell>
          <cell r="B582">
            <v>0</v>
          </cell>
          <cell r="C582">
            <v>0</v>
          </cell>
          <cell r="D582">
            <v>6.81</v>
          </cell>
          <cell r="E582">
            <v>4.58</v>
          </cell>
          <cell r="F582">
            <v>0.68</v>
          </cell>
          <cell r="G582">
            <v>0</v>
          </cell>
          <cell r="H582">
            <v>21.04</v>
          </cell>
          <cell r="I582">
            <v>4.97</v>
          </cell>
          <cell r="J582">
            <v>4.97</v>
          </cell>
          <cell r="K582">
            <v>2.98</v>
          </cell>
          <cell r="L582">
            <v>5.36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3.68</v>
          </cell>
          <cell r="R582">
            <v>3.68</v>
          </cell>
          <cell r="S582">
            <v>4.6100000000000003</v>
          </cell>
          <cell r="T582">
            <v>0</v>
          </cell>
        </row>
        <row r="583">
          <cell r="A583" t="str">
            <v>24742</v>
          </cell>
          <cell r="B583">
            <v>0</v>
          </cell>
          <cell r="C583">
            <v>0</v>
          </cell>
          <cell r="D583">
            <v>6.54</v>
          </cell>
          <cell r="E583">
            <v>4.54</v>
          </cell>
          <cell r="F583">
            <v>0.67</v>
          </cell>
          <cell r="G583">
            <v>0</v>
          </cell>
          <cell r="H583">
            <v>20.41</v>
          </cell>
          <cell r="I583">
            <v>4.93</v>
          </cell>
          <cell r="J583">
            <v>4.93</v>
          </cell>
          <cell r="K583">
            <v>2.96</v>
          </cell>
          <cell r="L583">
            <v>5.09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3.65</v>
          </cell>
          <cell r="R583">
            <v>3.65</v>
          </cell>
          <cell r="S583">
            <v>4.57</v>
          </cell>
          <cell r="T583">
            <v>0</v>
          </cell>
        </row>
        <row r="584">
          <cell r="A584" t="str">
            <v>24743</v>
          </cell>
          <cell r="B584">
            <v>0</v>
          </cell>
          <cell r="C584">
            <v>0</v>
          </cell>
          <cell r="D584">
            <v>6.4</v>
          </cell>
          <cell r="E584">
            <v>4.3499999999999996</v>
          </cell>
          <cell r="F584">
            <v>0.64</v>
          </cell>
          <cell r="G584">
            <v>0</v>
          </cell>
          <cell r="H584">
            <v>19.98</v>
          </cell>
          <cell r="I584">
            <v>4.72</v>
          </cell>
          <cell r="J584">
            <v>4.72</v>
          </cell>
          <cell r="K584">
            <v>2.83</v>
          </cell>
          <cell r="L584">
            <v>5.04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3.49</v>
          </cell>
          <cell r="R584">
            <v>3.49</v>
          </cell>
          <cell r="S584">
            <v>4.38</v>
          </cell>
          <cell r="T584">
            <v>0</v>
          </cell>
        </row>
        <row r="585">
          <cell r="A585" t="str">
            <v>24752</v>
          </cell>
          <cell r="B585">
            <v>0</v>
          </cell>
          <cell r="C585">
            <v>0</v>
          </cell>
          <cell r="D585">
            <v>0</v>
          </cell>
          <cell r="E585">
            <v>4.63</v>
          </cell>
          <cell r="F585">
            <v>0</v>
          </cell>
          <cell r="G585">
            <v>0</v>
          </cell>
          <cell r="H585">
            <v>0</v>
          </cell>
          <cell r="I585">
            <v>5.03</v>
          </cell>
          <cell r="J585">
            <v>5.03</v>
          </cell>
          <cell r="K585">
            <v>3.02</v>
          </cell>
          <cell r="L585">
            <v>5.19</v>
          </cell>
          <cell r="M585">
            <v>0</v>
          </cell>
          <cell r="N585">
            <v>3.64</v>
          </cell>
          <cell r="O585">
            <v>0</v>
          </cell>
          <cell r="P585">
            <v>0</v>
          </cell>
          <cell r="Q585">
            <v>3.72</v>
          </cell>
          <cell r="R585">
            <v>3.72</v>
          </cell>
          <cell r="S585">
            <v>4.66</v>
          </cell>
          <cell r="T585">
            <v>0</v>
          </cell>
        </row>
        <row r="586">
          <cell r="A586" t="str">
            <v>24753</v>
          </cell>
          <cell r="B586">
            <v>0</v>
          </cell>
          <cell r="C586">
            <v>0</v>
          </cell>
          <cell r="D586">
            <v>0</v>
          </cell>
          <cell r="E586">
            <v>4.4400000000000004</v>
          </cell>
          <cell r="F586">
            <v>0</v>
          </cell>
          <cell r="G586">
            <v>0</v>
          </cell>
          <cell r="H586">
            <v>0</v>
          </cell>
          <cell r="I586">
            <v>4.8099999999999996</v>
          </cell>
          <cell r="J586">
            <v>4.8099999999999996</v>
          </cell>
          <cell r="K586">
            <v>2.89</v>
          </cell>
          <cell r="L586">
            <v>5.14</v>
          </cell>
          <cell r="M586">
            <v>0</v>
          </cell>
          <cell r="N586">
            <v>3.6</v>
          </cell>
          <cell r="O586">
            <v>0</v>
          </cell>
          <cell r="P586">
            <v>0</v>
          </cell>
          <cell r="Q586">
            <v>3.57</v>
          </cell>
          <cell r="R586">
            <v>3.57</v>
          </cell>
          <cell r="S586">
            <v>4.47</v>
          </cell>
          <cell r="T586">
            <v>0</v>
          </cell>
        </row>
        <row r="587">
          <cell r="A587" t="str">
            <v>24811</v>
          </cell>
          <cell r="B587">
            <v>0</v>
          </cell>
          <cell r="C587">
            <v>0</v>
          </cell>
          <cell r="D587">
            <v>6.54</v>
          </cell>
          <cell r="E587">
            <v>0</v>
          </cell>
          <cell r="F587">
            <v>0.74</v>
          </cell>
          <cell r="G587">
            <v>0</v>
          </cell>
          <cell r="H587">
            <v>22.31</v>
          </cell>
          <cell r="I587">
            <v>5.56</v>
          </cell>
          <cell r="J587">
            <v>5.56</v>
          </cell>
          <cell r="K587">
            <v>3.16</v>
          </cell>
          <cell r="L587">
            <v>5.85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4.17</v>
          </cell>
          <cell r="R587">
            <v>4.17</v>
          </cell>
          <cell r="S587">
            <v>4.92</v>
          </cell>
          <cell r="T587">
            <v>0</v>
          </cell>
        </row>
        <row r="588">
          <cell r="A588" t="str">
            <v>24814</v>
          </cell>
          <cell r="B588">
            <v>0</v>
          </cell>
          <cell r="C588">
            <v>0</v>
          </cell>
          <cell r="D588">
            <v>5.73</v>
          </cell>
          <cell r="E588">
            <v>4.43</v>
          </cell>
          <cell r="F588">
            <v>0.65</v>
          </cell>
          <cell r="G588">
            <v>0</v>
          </cell>
          <cell r="H588">
            <v>20.079999999999998</v>
          </cell>
          <cell r="I588">
            <v>4.87</v>
          </cell>
          <cell r="J588">
            <v>4.87</v>
          </cell>
          <cell r="K588">
            <v>2.78</v>
          </cell>
          <cell r="L588">
            <v>5.44</v>
          </cell>
          <cell r="M588">
            <v>0</v>
          </cell>
          <cell r="N588">
            <v>0</v>
          </cell>
          <cell r="O588">
            <v>0</v>
          </cell>
          <cell r="P588">
            <v>56.65</v>
          </cell>
          <cell r="Q588">
            <v>3.66</v>
          </cell>
          <cell r="R588">
            <v>3.66</v>
          </cell>
          <cell r="S588">
            <v>4.3099999999999996</v>
          </cell>
          <cell r="T588">
            <v>0</v>
          </cell>
        </row>
        <row r="589">
          <cell r="A589" t="str">
            <v>24841</v>
          </cell>
          <cell r="B589">
            <v>0</v>
          </cell>
          <cell r="C589">
            <v>0</v>
          </cell>
          <cell r="D589">
            <v>0</v>
          </cell>
          <cell r="E589">
            <v>4.47</v>
          </cell>
          <cell r="F589">
            <v>0</v>
          </cell>
          <cell r="G589">
            <v>0</v>
          </cell>
          <cell r="H589">
            <v>0</v>
          </cell>
          <cell r="I589">
            <v>5.28</v>
          </cell>
          <cell r="J589">
            <v>5.28</v>
          </cell>
          <cell r="K589">
            <v>3</v>
          </cell>
          <cell r="L589">
            <v>5.5</v>
          </cell>
          <cell r="M589">
            <v>0</v>
          </cell>
          <cell r="N589">
            <v>3.65</v>
          </cell>
          <cell r="O589">
            <v>0</v>
          </cell>
          <cell r="P589">
            <v>0</v>
          </cell>
          <cell r="Q589">
            <v>3.96</v>
          </cell>
          <cell r="R589">
            <v>3.96</v>
          </cell>
          <cell r="S589">
            <v>4.67</v>
          </cell>
          <cell r="T589">
            <v>0</v>
          </cell>
        </row>
        <row r="590">
          <cell r="A590" t="str">
            <v>24844</v>
          </cell>
          <cell r="B590">
            <v>0</v>
          </cell>
          <cell r="C590">
            <v>0</v>
          </cell>
          <cell r="D590">
            <v>0</v>
          </cell>
          <cell r="E590">
            <v>4.2</v>
          </cell>
          <cell r="F590">
            <v>0</v>
          </cell>
          <cell r="G590">
            <v>0</v>
          </cell>
          <cell r="H590">
            <v>0</v>
          </cell>
          <cell r="I590">
            <v>4.63</v>
          </cell>
          <cell r="J590">
            <v>4.63</v>
          </cell>
          <cell r="K590">
            <v>2.64</v>
          </cell>
          <cell r="L590">
            <v>5.1100000000000003</v>
          </cell>
          <cell r="M590">
            <v>0</v>
          </cell>
          <cell r="N590">
            <v>3.39</v>
          </cell>
          <cell r="O590">
            <v>0</v>
          </cell>
          <cell r="P590">
            <v>0</v>
          </cell>
          <cell r="Q590">
            <v>3.48</v>
          </cell>
          <cell r="R590">
            <v>3.48</v>
          </cell>
          <cell r="S590">
            <v>4.0999999999999996</v>
          </cell>
          <cell r="T590">
            <v>0</v>
          </cell>
        </row>
        <row r="591">
          <cell r="A591" t="str">
            <v>24851</v>
          </cell>
          <cell r="B591">
            <v>0</v>
          </cell>
          <cell r="C591">
            <v>0</v>
          </cell>
          <cell r="D591">
            <v>0</v>
          </cell>
          <cell r="E591">
            <v>4.5599999999999996</v>
          </cell>
          <cell r="F591">
            <v>0</v>
          </cell>
          <cell r="G591">
            <v>0</v>
          </cell>
          <cell r="H591">
            <v>0</v>
          </cell>
          <cell r="I591">
            <v>5.38</v>
          </cell>
          <cell r="J591">
            <v>5.38</v>
          </cell>
          <cell r="K591">
            <v>3.07</v>
          </cell>
          <cell r="L591">
            <v>5.61</v>
          </cell>
          <cell r="M591">
            <v>0</v>
          </cell>
          <cell r="N591">
            <v>3.73</v>
          </cell>
          <cell r="O591">
            <v>0</v>
          </cell>
          <cell r="P591">
            <v>0</v>
          </cell>
          <cell r="Q591">
            <v>4.04</v>
          </cell>
          <cell r="R591">
            <v>4.04</v>
          </cell>
          <cell r="S591">
            <v>4.76</v>
          </cell>
          <cell r="T591">
            <v>0</v>
          </cell>
        </row>
        <row r="592">
          <cell r="A592" t="str">
            <v>24854</v>
          </cell>
          <cell r="B592">
            <v>0</v>
          </cell>
          <cell r="C592">
            <v>0</v>
          </cell>
          <cell r="D592">
            <v>0</v>
          </cell>
          <cell r="E592">
            <v>4.29</v>
          </cell>
          <cell r="F592">
            <v>0</v>
          </cell>
          <cell r="G592">
            <v>0</v>
          </cell>
          <cell r="H592">
            <v>0</v>
          </cell>
          <cell r="I592">
            <v>4.72</v>
          </cell>
          <cell r="J592">
            <v>4.72</v>
          </cell>
          <cell r="K592">
            <v>2.69</v>
          </cell>
          <cell r="L592">
            <v>5.21</v>
          </cell>
          <cell r="M592">
            <v>0</v>
          </cell>
          <cell r="N592">
            <v>3.46</v>
          </cell>
          <cell r="O592">
            <v>0</v>
          </cell>
          <cell r="P592">
            <v>0</v>
          </cell>
          <cell r="Q592">
            <v>3.55</v>
          </cell>
          <cell r="R592">
            <v>3.55</v>
          </cell>
          <cell r="S592">
            <v>4.18</v>
          </cell>
          <cell r="T592">
            <v>0</v>
          </cell>
        </row>
        <row r="593">
          <cell r="A593" t="str">
            <v>25001</v>
          </cell>
          <cell r="B593">
            <v>0</v>
          </cell>
          <cell r="C593">
            <v>0</v>
          </cell>
          <cell r="D593">
            <v>6.78</v>
          </cell>
          <cell r="E593">
            <v>4.78</v>
          </cell>
          <cell r="F593">
            <v>0.74</v>
          </cell>
          <cell r="G593">
            <v>0</v>
          </cell>
          <cell r="H593">
            <v>18.54</v>
          </cell>
          <cell r="I593">
            <v>5.56</v>
          </cell>
          <cell r="J593">
            <v>5.56</v>
          </cell>
          <cell r="K593">
            <v>3.11</v>
          </cell>
          <cell r="L593">
            <v>5.91</v>
          </cell>
          <cell r="M593">
            <v>0</v>
          </cell>
          <cell r="N593">
            <v>0</v>
          </cell>
          <cell r="O593">
            <v>0</v>
          </cell>
          <cell r="P593">
            <v>63.45</v>
          </cell>
          <cell r="Q593">
            <v>4.04</v>
          </cell>
          <cell r="R593">
            <v>4.04</v>
          </cell>
          <cell r="S593">
            <v>5.2</v>
          </cell>
          <cell r="T593">
            <v>0</v>
          </cell>
        </row>
        <row r="594">
          <cell r="A594" t="str">
            <v>25004</v>
          </cell>
          <cell r="B594">
            <v>0</v>
          </cell>
          <cell r="C594">
            <v>0</v>
          </cell>
          <cell r="D594">
            <v>5.94</v>
          </cell>
          <cell r="E594">
            <v>4.49</v>
          </cell>
          <cell r="F594">
            <v>0.65</v>
          </cell>
          <cell r="G594">
            <v>0</v>
          </cell>
          <cell r="H594">
            <v>16.690000000000001</v>
          </cell>
          <cell r="I594">
            <v>4.88</v>
          </cell>
          <cell r="J594">
            <v>4.88</v>
          </cell>
          <cell r="K594">
            <v>2.73</v>
          </cell>
          <cell r="L594">
            <v>5.5</v>
          </cell>
          <cell r="M594">
            <v>0</v>
          </cell>
          <cell r="N594">
            <v>0</v>
          </cell>
          <cell r="O594">
            <v>0</v>
          </cell>
          <cell r="P594">
            <v>67.5</v>
          </cell>
          <cell r="Q594">
            <v>3.55</v>
          </cell>
          <cell r="R594">
            <v>3.55</v>
          </cell>
          <cell r="S594">
            <v>4.57</v>
          </cell>
          <cell r="T594">
            <v>0</v>
          </cell>
        </row>
        <row r="595">
          <cell r="A595" t="str">
            <v>25011</v>
          </cell>
          <cell r="B595">
            <v>0</v>
          </cell>
          <cell r="C595">
            <v>0</v>
          </cell>
          <cell r="D595">
            <v>6.65</v>
          </cell>
          <cell r="E595">
            <v>4.68</v>
          </cell>
          <cell r="F595">
            <v>0.72</v>
          </cell>
          <cell r="G595">
            <v>0</v>
          </cell>
          <cell r="H595">
            <v>18.170000000000002</v>
          </cell>
          <cell r="I595">
            <v>5.39</v>
          </cell>
          <cell r="J595">
            <v>5.39</v>
          </cell>
          <cell r="K595">
            <v>3.05</v>
          </cell>
          <cell r="L595">
            <v>5.8</v>
          </cell>
          <cell r="M595">
            <v>0</v>
          </cell>
          <cell r="N595">
            <v>0</v>
          </cell>
          <cell r="O595">
            <v>0</v>
          </cell>
          <cell r="P595">
            <v>62.19</v>
          </cell>
          <cell r="Q595">
            <v>3.88</v>
          </cell>
          <cell r="R595">
            <v>3.88</v>
          </cell>
          <cell r="S595">
            <v>5.05</v>
          </cell>
          <cell r="T595">
            <v>0</v>
          </cell>
        </row>
        <row r="596">
          <cell r="A596" t="str">
            <v>25014</v>
          </cell>
          <cell r="B596">
            <v>0</v>
          </cell>
          <cell r="C596">
            <v>35.14</v>
          </cell>
          <cell r="D596">
            <v>5.82</v>
          </cell>
          <cell r="E596">
            <v>4.4000000000000004</v>
          </cell>
          <cell r="F596">
            <v>0.64</v>
          </cell>
          <cell r="G596">
            <v>0</v>
          </cell>
          <cell r="H596">
            <v>16.36</v>
          </cell>
          <cell r="I596">
            <v>4.7300000000000004</v>
          </cell>
          <cell r="J596">
            <v>4.7300000000000004</v>
          </cell>
          <cell r="K596">
            <v>2.67</v>
          </cell>
          <cell r="L596">
            <v>5.39</v>
          </cell>
          <cell r="M596">
            <v>0</v>
          </cell>
          <cell r="N596">
            <v>0</v>
          </cell>
          <cell r="O596">
            <v>0</v>
          </cell>
          <cell r="P596">
            <v>66.150000000000006</v>
          </cell>
          <cell r="Q596">
            <v>3.41</v>
          </cell>
          <cell r="R596">
            <v>3.41</v>
          </cell>
          <cell r="S596">
            <v>4.43</v>
          </cell>
          <cell r="T596">
            <v>0</v>
          </cell>
        </row>
        <row r="597">
          <cell r="A597" t="str">
            <v>25041</v>
          </cell>
          <cell r="B597">
            <v>0</v>
          </cell>
          <cell r="C597">
            <v>0</v>
          </cell>
          <cell r="D597">
            <v>0</v>
          </cell>
          <cell r="E597">
            <v>4.45</v>
          </cell>
          <cell r="F597">
            <v>0</v>
          </cell>
          <cell r="G597">
            <v>0</v>
          </cell>
          <cell r="H597">
            <v>0</v>
          </cell>
          <cell r="I597">
            <v>5.12</v>
          </cell>
          <cell r="J597">
            <v>5.12</v>
          </cell>
          <cell r="K597">
            <v>2.89</v>
          </cell>
          <cell r="L597">
            <v>5.45</v>
          </cell>
          <cell r="M597">
            <v>0</v>
          </cell>
          <cell r="N597">
            <v>4.07</v>
          </cell>
          <cell r="O597">
            <v>0</v>
          </cell>
          <cell r="P597">
            <v>0</v>
          </cell>
          <cell r="Q597">
            <v>3.68</v>
          </cell>
          <cell r="R597">
            <v>3.68</v>
          </cell>
          <cell r="S597">
            <v>4.79</v>
          </cell>
          <cell r="T597">
            <v>0</v>
          </cell>
        </row>
        <row r="598">
          <cell r="A598" t="str">
            <v>25044</v>
          </cell>
          <cell r="B598">
            <v>0</v>
          </cell>
          <cell r="C598">
            <v>0</v>
          </cell>
          <cell r="D598">
            <v>0</v>
          </cell>
          <cell r="E598">
            <v>4.18</v>
          </cell>
          <cell r="F598">
            <v>0</v>
          </cell>
          <cell r="G598">
            <v>0</v>
          </cell>
          <cell r="H598">
            <v>0</v>
          </cell>
          <cell r="I598">
            <v>4.49</v>
          </cell>
          <cell r="J598">
            <v>4.49</v>
          </cell>
          <cell r="K598">
            <v>2.54</v>
          </cell>
          <cell r="L598">
            <v>5.0599999999999996</v>
          </cell>
          <cell r="M598">
            <v>0</v>
          </cell>
          <cell r="N598">
            <v>3.78</v>
          </cell>
          <cell r="O598">
            <v>0</v>
          </cell>
          <cell r="P598">
            <v>0</v>
          </cell>
          <cell r="Q598">
            <v>3.23</v>
          </cell>
          <cell r="R598">
            <v>3.23</v>
          </cell>
          <cell r="S598">
            <v>4.21</v>
          </cell>
          <cell r="T598">
            <v>0</v>
          </cell>
        </row>
        <row r="599">
          <cell r="A599" t="str">
            <v>25051</v>
          </cell>
          <cell r="B599">
            <v>0</v>
          </cell>
          <cell r="C599">
            <v>0</v>
          </cell>
          <cell r="D599">
            <v>0</v>
          </cell>
          <cell r="E599">
            <v>4.54</v>
          </cell>
          <cell r="F599">
            <v>0</v>
          </cell>
          <cell r="G599">
            <v>0</v>
          </cell>
          <cell r="H599">
            <v>0</v>
          </cell>
          <cell r="I599">
            <v>5.22</v>
          </cell>
          <cell r="J599">
            <v>5.22</v>
          </cell>
          <cell r="K599">
            <v>2.95</v>
          </cell>
          <cell r="L599">
            <v>5.56</v>
          </cell>
          <cell r="M599">
            <v>0</v>
          </cell>
          <cell r="N599">
            <v>4.1500000000000004</v>
          </cell>
          <cell r="O599">
            <v>0</v>
          </cell>
          <cell r="P599">
            <v>0</v>
          </cell>
          <cell r="Q599">
            <v>3.76</v>
          </cell>
          <cell r="R599">
            <v>3.76</v>
          </cell>
          <cell r="S599">
            <v>4.8899999999999997</v>
          </cell>
          <cell r="T599">
            <v>0</v>
          </cell>
        </row>
        <row r="600">
          <cell r="A600" t="str">
            <v>25054</v>
          </cell>
          <cell r="B600">
            <v>0</v>
          </cell>
          <cell r="C600">
            <v>0</v>
          </cell>
          <cell r="D600">
            <v>0</v>
          </cell>
          <cell r="E600">
            <v>4.2699999999999996</v>
          </cell>
          <cell r="F600">
            <v>0</v>
          </cell>
          <cell r="G600">
            <v>0</v>
          </cell>
          <cell r="H600">
            <v>0</v>
          </cell>
          <cell r="I600">
            <v>4.58</v>
          </cell>
          <cell r="J600">
            <v>4.58</v>
          </cell>
          <cell r="K600">
            <v>2.59</v>
          </cell>
          <cell r="L600">
            <v>5.17</v>
          </cell>
          <cell r="M600">
            <v>0</v>
          </cell>
          <cell r="N600">
            <v>3.86</v>
          </cell>
          <cell r="O600">
            <v>0</v>
          </cell>
          <cell r="P600">
            <v>0</v>
          </cell>
          <cell r="Q600">
            <v>3.3</v>
          </cell>
          <cell r="R600">
            <v>3.3</v>
          </cell>
          <cell r="S600">
            <v>4.29</v>
          </cell>
          <cell r="T600">
            <v>0</v>
          </cell>
        </row>
        <row r="601">
          <cell r="A601" t="str">
            <v>25111</v>
          </cell>
          <cell r="B601">
            <v>0</v>
          </cell>
          <cell r="C601">
            <v>39.92</v>
          </cell>
          <cell r="D601">
            <v>7.01</v>
          </cell>
          <cell r="E601">
            <v>4.3499999999999996</v>
          </cell>
          <cell r="F601">
            <v>0</v>
          </cell>
          <cell r="G601">
            <v>0</v>
          </cell>
          <cell r="H601">
            <v>0</v>
          </cell>
          <cell r="I601">
            <v>5.45</v>
          </cell>
          <cell r="J601">
            <v>5.45</v>
          </cell>
          <cell r="K601">
            <v>0</v>
          </cell>
          <cell r="L601">
            <v>5.15</v>
          </cell>
          <cell r="M601">
            <v>0</v>
          </cell>
          <cell r="N601">
            <v>4.54</v>
          </cell>
          <cell r="O601">
            <v>0</v>
          </cell>
          <cell r="P601">
            <v>59.38</v>
          </cell>
          <cell r="Q601">
            <v>4.2300000000000004</v>
          </cell>
          <cell r="R601">
            <v>4.2300000000000004</v>
          </cell>
          <cell r="S601">
            <v>4.6500000000000004</v>
          </cell>
          <cell r="T601">
            <v>0</v>
          </cell>
        </row>
        <row r="602">
          <cell r="A602" t="str">
            <v>25113</v>
          </cell>
          <cell r="B602">
            <v>0</v>
          </cell>
          <cell r="C602">
            <v>36.659999999999997</v>
          </cell>
          <cell r="D602">
            <v>6.57</v>
          </cell>
          <cell r="E602">
            <v>4.18</v>
          </cell>
          <cell r="F602">
            <v>0</v>
          </cell>
          <cell r="G602">
            <v>0</v>
          </cell>
          <cell r="H602">
            <v>0</v>
          </cell>
          <cell r="I602">
            <v>5</v>
          </cell>
          <cell r="J602">
            <v>5</v>
          </cell>
          <cell r="K602">
            <v>0</v>
          </cell>
          <cell r="L602">
            <v>4.9400000000000004</v>
          </cell>
          <cell r="M602">
            <v>0</v>
          </cell>
          <cell r="N602">
            <v>4.3600000000000003</v>
          </cell>
          <cell r="O602">
            <v>0</v>
          </cell>
          <cell r="P602">
            <v>63.17</v>
          </cell>
          <cell r="Q602">
            <v>3.88</v>
          </cell>
          <cell r="R602">
            <v>3.88</v>
          </cell>
          <cell r="S602">
            <v>4.2699999999999996</v>
          </cell>
          <cell r="T602">
            <v>0</v>
          </cell>
        </row>
        <row r="603">
          <cell r="A603" t="str">
            <v>25141</v>
          </cell>
          <cell r="B603">
            <v>0</v>
          </cell>
          <cell r="C603">
            <v>0</v>
          </cell>
          <cell r="D603">
            <v>0</v>
          </cell>
          <cell r="E603">
            <v>4.1399999999999997</v>
          </cell>
          <cell r="F603">
            <v>0.62</v>
          </cell>
          <cell r="G603">
            <v>0</v>
          </cell>
          <cell r="H603">
            <v>0</v>
          </cell>
          <cell r="I603">
            <v>5.17</v>
          </cell>
          <cell r="J603">
            <v>5.17</v>
          </cell>
          <cell r="K603">
            <v>2.85</v>
          </cell>
          <cell r="L603">
            <v>4.84</v>
          </cell>
          <cell r="M603">
            <v>0</v>
          </cell>
          <cell r="N603">
            <v>4.2699999999999996</v>
          </cell>
          <cell r="O603">
            <v>0</v>
          </cell>
          <cell r="P603">
            <v>0</v>
          </cell>
          <cell r="Q603">
            <v>4.01</v>
          </cell>
          <cell r="R603">
            <v>4.01</v>
          </cell>
          <cell r="S603">
            <v>4.42</v>
          </cell>
          <cell r="T603">
            <v>0</v>
          </cell>
        </row>
        <row r="604">
          <cell r="A604" t="str">
            <v>25151</v>
          </cell>
          <cell r="B604">
            <v>0</v>
          </cell>
          <cell r="C604">
            <v>0</v>
          </cell>
          <cell r="D604">
            <v>0</v>
          </cell>
          <cell r="E604">
            <v>4.22</v>
          </cell>
          <cell r="F604">
            <v>0.63</v>
          </cell>
          <cell r="G604">
            <v>0</v>
          </cell>
          <cell r="H604">
            <v>0</v>
          </cell>
          <cell r="I604">
            <v>5.28</v>
          </cell>
          <cell r="J604">
            <v>5.28</v>
          </cell>
          <cell r="K604">
            <v>2.91</v>
          </cell>
          <cell r="L604">
            <v>4.9400000000000004</v>
          </cell>
          <cell r="M604">
            <v>0</v>
          </cell>
          <cell r="N604">
            <v>4.3600000000000003</v>
          </cell>
          <cell r="O604">
            <v>0</v>
          </cell>
          <cell r="P604">
            <v>0</v>
          </cell>
          <cell r="Q604">
            <v>4.09</v>
          </cell>
          <cell r="R604">
            <v>4.09</v>
          </cell>
          <cell r="S604">
            <v>4.51</v>
          </cell>
          <cell r="T604">
            <v>0</v>
          </cell>
        </row>
        <row r="605">
          <cell r="A605" t="str">
            <v>25201</v>
          </cell>
          <cell r="B605">
            <v>0</v>
          </cell>
          <cell r="C605">
            <v>0</v>
          </cell>
          <cell r="D605">
            <v>5.96</v>
          </cell>
          <cell r="E605">
            <v>4.5999999999999996</v>
          </cell>
          <cell r="F605">
            <v>0.82</v>
          </cell>
          <cell r="G605">
            <v>0</v>
          </cell>
          <cell r="H605">
            <v>20.420000000000002</v>
          </cell>
          <cell r="I605">
            <v>5.54</v>
          </cell>
          <cell r="J605">
            <v>5.54</v>
          </cell>
          <cell r="K605">
            <v>3.05</v>
          </cell>
          <cell r="L605">
            <v>5.23</v>
          </cell>
          <cell r="M605">
            <v>0</v>
          </cell>
          <cell r="N605">
            <v>0</v>
          </cell>
          <cell r="O605">
            <v>0</v>
          </cell>
          <cell r="P605">
            <v>61.03</v>
          </cell>
          <cell r="Q605">
            <v>4.12</v>
          </cell>
          <cell r="R605">
            <v>4.12</v>
          </cell>
          <cell r="S605">
            <v>4.32</v>
          </cell>
          <cell r="T605">
            <v>0</v>
          </cell>
        </row>
        <row r="606">
          <cell r="A606" t="str">
            <v>25211</v>
          </cell>
          <cell r="B606">
            <v>0</v>
          </cell>
          <cell r="C606">
            <v>0</v>
          </cell>
          <cell r="D606">
            <v>5.84</v>
          </cell>
          <cell r="E606">
            <v>4.51</v>
          </cell>
          <cell r="F606">
            <v>0.81</v>
          </cell>
          <cell r="G606">
            <v>0</v>
          </cell>
          <cell r="H606">
            <v>20.010000000000002</v>
          </cell>
          <cell r="I606">
            <v>5.38</v>
          </cell>
          <cell r="J606">
            <v>5.38</v>
          </cell>
          <cell r="K606">
            <v>2.99</v>
          </cell>
          <cell r="L606">
            <v>5.12</v>
          </cell>
          <cell r="M606">
            <v>0</v>
          </cell>
          <cell r="N606">
            <v>0</v>
          </cell>
          <cell r="O606">
            <v>0</v>
          </cell>
          <cell r="P606">
            <v>59.81</v>
          </cell>
          <cell r="Q606">
            <v>3.96</v>
          </cell>
          <cell r="R606">
            <v>3.96</v>
          </cell>
          <cell r="S606">
            <v>4.1900000000000004</v>
          </cell>
          <cell r="T606">
            <v>0</v>
          </cell>
        </row>
        <row r="607">
          <cell r="A607" t="str">
            <v>25241</v>
          </cell>
          <cell r="B607">
            <v>0</v>
          </cell>
          <cell r="C607">
            <v>0</v>
          </cell>
          <cell r="D607">
            <v>0</v>
          </cell>
          <cell r="E607">
            <v>4.29</v>
          </cell>
          <cell r="F607">
            <v>0.77</v>
          </cell>
          <cell r="G607">
            <v>0</v>
          </cell>
          <cell r="H607">
            <v>0</v>
          </cell>
          <cell r="I607">
            <v>5.1100000000000003</v>
          </cell>
          <cell r="J607">
            <v>5.1100000000000003</v>
          </cell>
          <cell r="K607">
            <v>2.84</v>
          </cell>
          <cell r="L607">
            <v>4.82</v>
          </cell>
          <cell r="M607">
            <v>0</v>
          </cell>
          <cell r="N607">
            <v>4.32</v>
          </cell>
          <cell r="O607">
            <v>0</v>
          </cell>
          <cell r="P607">
            <v>0</v>
          </cell>
          <cell r="Q607">
            <v>3.76</v>
          </cell>
          <cell r="R607">
            <v>3.76</v>
          </cell>
          <cell r="S607">
            <v>3.98</v>
          </cell>
          <cell r="T607">
            <v>0</v>
          </cell>
        </row>
        <row r="608">
          <cell r="A608" t="str">
            <v>25251</v>
          </cell>
          <cell r="B608">
            <v>0</v>
          </cell>
          <cell r="C608">
            <v>0</v>
          </cell>
          <cell r="D608">
            <v>0</v>
          </cell>
          <cell r="E608">
            <v>4.37</v>
          </cell>
          <cell r="F608">
            <v>0.78</v>
          </cell>
          <cell r="G608">
            <v>0</v>
          </cell>
          <cell r="H608">
            <v>0</v>
          </cell>
          <cell r="I608">
            <v>5.21</v>
          </cell>
          <cell r="J608">
            <v>5.21</v>
          </cell>
          <cell r="K608">
            <v>2.9</v>
          </cell>
          <cell r="L608">
            <v>4.91</v>
          </cell>
          <cell r="M608">
            <v>0</v>
          </cell>
          <cell r="N608">
            <v>4.41</v>
          </cell>
          <cell r="O608">
            <v>0</v>
          </cell>
          <cell r="P608">
            <v>0</v>
          </cell>
          <cell r="Q608">
            <v>3.83</v>
          </cell>
          <cell r="R608">
            <v>3.83</v>
          </cell>
          <cell r="S608">
            <v>4.0599999999999996</v>
          </cell>
          <cell r="T608">
            <v>0</v>
          </cell>
        </row>
        <row r="609">
          <cell r="A609" t="str">
            <v>25301</v>
          </cell>
          <cell r="B609">
            <v>0</v>
          </cell>
          <cell r="C609">
            <v>41.31</v>
          </cell>
          <cell r="D609">
            <v>5.9</v>
          </cell>
          <cell r="E609">
            <v>4.58</v>
          </cell>
          <cell r="F609">
            <v>0</v>
          </cell>
          <cell r="G609">
            <v>0</v>
          </cell>
          <cell r="H609">
            <v>0</v>
          </cell>
          <cell r="I609">
            <v>5.45</v>
          </cell>
          <cell r="J609">
            <v>5.45</v>
          </cell>
          <cell r="K609">
            <v>0</v>
          </cell>
          <cell r="L609">
            <v>5.2</v>
          </cell>
          <cell r="M609">
            <v>0</v>
          </cell>
          <cell r="N609">
            <v>4.66</v>
          </cell>
          <cell r="O609">
            <v>0</v>
          </cell>
          <cell r="P609">
            <v>60.81</v>
          </cell>
          <cell r="Q609">
            <v>4.1399999999999997</v>
          </cell>
          <cell r="R609">
            <v>4.1399999999999997</v>
          </cell>
          <cell r="S609">
            <v>4.6900000000000004</v>
          </cell>
          <cell r="T609">
            <v>0</v>
          </cell>
        </row>
        <row r="610">
          <cell r="A610" t="str">
            <v>25303</v>
          </cell>
          <cell r="B610">
            <v>0</v>
          </cell>
          <cell r="C610">
            <v>37.94</v>
          </cell>
          <cell r="D610">
            <v>5.54</v>
          </cell>
          <cell r="E610">
            <v>4.4000000000000004</v>
          </cell>
          <cell r="F610">
            <v>0</v>
          </cell>
          <cell r="G610">
            <v>0</v>
          </cell>
          <cell r="H610">
            <v>0</v>
          </cell>
          <cell r="I610">
            <v>5.01</v>
          </cell>
          <cell r="J610">
            <v>5.01</v>
          </cell>
          <cell r="K610">
            <v>0</v>
          </cell>
          <cell r="L610">
            <v>4.99</v>
          </cell>
          <cell r="M610">
            <v>0</v>
          </cell>
          <cell r="N610">
            <v>4.47</v>
          </cell>
          <cell r="O610">
            <v>0</v>
          </cell>
          <cell r="P610">
            <v>64.69</v>
          </cell>
          <cell r="Q610">
            <v>3.8</v>
          </cell>
          <cell r="R610">
            <v>3.8</v>
          </cell>
          <cell r="S610">
            <v>4.3099999999999996</v>
          </cell>
          <cell r="T610">
            <v>0</v>
          </cell>
        </row>
        <row r="611">
          <cell r="A611" t="str">
            <v>25311</v>
          </cell>
          <cell r="B611">
            <v>0</v>
          </cell>
          <cell r="C611">
            <v>40.49</v>
          </cell>
          <cell r="D611">
            <v>5.79</v>
          </cell>
          <cell r="E611">
            <v>4.49</v>
          </cell>
          <cell r="F611">
            <v>0</v>
          </cell>
          <cell r="G611">
            <v>0</v>
          </cell>
          <cell r="H611">
            <v>0</v>
          </cell>
          <cell r="I611">
            <v>5.29</v>
          </cell>
          <cell r="J611">
            <v>5.29</v>
          </cell>
          <cell r="K611">
            <v>0</v>
          </cell>
          <cell r="L611">
            <v>5.0999999999999996</v>
          </cell>
          <cell r="M611">
            <v>0</v>
          </cell>
          <cell r="N611">
            <v>4.57</v>
          </cell>
          <cell r="O611">
            <v>0</v>
          </cell>
          <cell r="P611">
            <v>59.6</v>
          </cell>
          <cell r="Q611">
            <v>3.97</v>
          </cell>
          <cell r="R611">
            <v>3.97</v>
          </cell>
          <cell r="S611">
            <v>4.55</v>
          </cell>
          <cell r="T611">
            <v>0</v>
          </cell>
        </row>
        <row r="612">
          <cell r="A612" t="str">
            <v>25313</v>
          </cell>
          <cell r="B612">
            <v>0</v>
          </cell>
          <cell r="C612">
            <v>37.18</v>
          </cell>
          <cell r="D612">
            <v>5.42</v>
          </cell>
          <cell r="E612">
            <v>4.3099999999999996</v>
          </cell>
          <cell r="F612">
            <v>0</v>
          </cell>
          <cell r="G612">
            <v>0</v>
          </cell>
          <cell r="H612">
            <v>0</v>
          </cell>
          <cell r="I612">
            <v>4.8600000000000003</v>
          </cell>
          <cell r="J612">
            <v>4.8600000000000003</v>
          </cell>
          <cell r="K612">
            <v>0</v>
          </cell>
          <cell r="L612">
            <v>4.8899999999999997</v>
          </cell>
          <cell r="M612">
            <v>0</v>
          </cell>
          <cell r="N612">
            <v>4.38</v>
          </cell>
          <cell r="O612">
            <v>0</v>
          </cell>
          <cell r="P612">
            <v>63.4</v>
          </cell>
          <cell r="Q612">
            <v>3.65</v>
          </cell>
          <cell r="R612">
            <v>3.65</v>
          </cell>
          <cell r="S612">
            <v>4.18</v>
          </cell>
          <cell r="T612">
            <v>0</v>
          </cell>
        </row>
        <row r="613">
          <cell r="A613" t="str">
            <v>25341</v>
          </cell>
          <cell r="B613">
            <v>0</v>
          </cell>
          <cell r="C613">
            <v>0</v>
          </cell>
          <cell r="D613">
            <v>0</v>
          </cell>
          <cell r="E613">
            <v>4.26</v>
          </cell>
          <cell r="F613">
            <v>0</v>
          </cell>
          <cell r="G613">
            <v>0</v>
          </cell>
          <cell r="H613">
            <v>0</v>
          </cell>
          <cell r="I613">
            <v>5.0199999999999996</v>
          </cell>
          <cell r="J613">
            <v>5.0199999999999996</v>
          </cell>
          <cell r="K613">
            <v>2.4300000000000002</v>
          </cell>
          <cell r="L613">
            <v>4.79</v>
          </cell>
          <cell r="M613">
            <v>0</v>
          </cell>
          <cell r="N613">
            <v>4.29</v>
          </cell>
          <cell r="O613">
            <v>0</v>
          </cell>
          <cell r="P613">
            <v>0</v>
          </cell>
          <cell r="Q613">
            <v>3.77</v>
          </cell>
          <cell r="R613">
            <v>3.77</v>
          </cell>
          <cell r="S613">
            <v>4.32</v>
          </cell>
          <cell r="T613">
            <v>0</v>
          </cell>
        </row>
        <row r="614">
          <cell r="A614" t="str">
            <v>25351</v>
          </cell>
          <cell r="B614">
            <v>0</v>
          </cell>
          <cell r="C614">
            <v>0</v>
          </cell>
          <cell r="D614">
            <v>0</v>
          </cell>
          <cell r="E614">
            <v>4.3499999999999996</v>
          </cell>
          <cell r="F614">
            <v>0</v>
          </cell>
          <cell r="G614">
            <v>0</v>
          </cell>
          <cell r="H614">
            <v>0</v>
          </cell>
          <cell r="I614">
            <v>5.12</v>
          </cell>
          <cell r="J614">
            <v>5.12</v>
          </cell>
          <cell r="K614">
            <v>2.48</v>
          </cell>
          <cell r="L614">
            <v>4.8899999999999997</v>
          </cell>
          <cell r="M614">
            <v>0</v>
          </cell>
          <cell r="N614">
            <v>4.38</v>
          </cell>
          <cell r="O614">
            <v>0</v>
          </cell>
          <cell r="P614">
            <v>0</v>
          </cell>
          <cell r="Q614">
            <v>3.85</v>
          </cell>
          <cell r="R614">
            <v>3.85</v>
          </cell>
          <cell r="S614">
            <v>4.41</v>
          </cell>
          <cell r="T614">
            <v>0</v>
          </cell>
        </row>
        <row r="615">
          <cell r="A615" t="str">
            <v>25411</v>
          </cell>
          <cell r="B615">
            <v>0</v>
          </cell>
          <cell r="C615">
            <v>38.51</v>
          </cell>
          <cell r="D615">
            <v>5.63</v>
          </cell>
          <cell r="E615">
            <v>4.3499999999999996</v>
          </cell>
          <cell r="F615">
            <v>0.78</v>
          </cell>
          <cell r="G615">
            <v>0</v>
          </cell>
          <cell r="H615">
            <v>19.350000000000001</v>
          </cell>
          <cell r="I615">
            <v>5.3</v>
          </cell>
          <cell r="J615">
            <v>5.3</v>
          </cell>
          <cell r="K615">
            <v>3.24</v>
          </cell>
          <cell r="L615">
            <v>4.0599999999999996</v>
          </cell>
          <cell r="M615">
            <v>0</v>
          </cell>
          <cell r="N615">
            <v>0</v>
          </cell>
          <cell r="O615">
            <v>0</v>
          </cell>
          <cell r="P615">
            <v>58.95</v>
          </cell>
          <cell r="Q615">
            <v>3.41</v>
          </cell>
          <cell r="R615">
            <v>3.41</v>
          </cell>
          <cell r="S615">
            <v>4.7300000000000004</v>
          </cell>
          <cell r="T615">
            <v>0</v>
          </cell>
        </row>
        <row r="616">
          <cell r="A616" t="str">
            <v>25441</v>
          </cell>
          <cell r="B616">
            <v>0</v>
          </cell>
          <cell r="C616">
            <v>0</v>
          </cell>
          <cell r="D616">
            <v>0</v>
          </cell>
          <cell r="E616">
            <v>4.1399999999999997</v>
          </cell>
          <cell r="F616">
            <v>0</v>
          </cell>
          <cell r="G616">
            <v>0</v>
          </cell>
          <cell r="H616">
            <v>0</v>
          </cell>
          <cell r="I616">
            <v>5.03</v>
          </cell>
          <cell r="J616">
            <v>5.03</v>
          </cell>
          <cell r="K616">
            <v>3.08</v>
          </cell>
          <cell r="L616">
            <v>3.81</v>
          </cell>
          <cell r="M616">
            <v>0</v>
          </cell>
          <cell r="N616">
            <v>4.0999999999999996</v>
          </cell>
          <cell r="O616">
            <v>0</v>
          </cell>
          <cell r="P616">
            <v>0</v>
          </cell>
          <cell r="Q616">
            <v>3.24</v>
          </cell>
          <cell r="R616">
            <v>3.24</v>
          </cell>
          <cell r="S616">
            <v>4.49</v>
          </cell>
          <cell r="T616">
            <v>0</v>
          </cell>
        </row>
        <row r="617">
          <cell r="A617" t="str">
            <v>25451</v>
          </cell>
          <cell r="B617">
            <v>0</v>
          </cell>
          <cell r="C617">
            <v>0</v>
          </cell>
          <cell r="D617">
            <v>0</v>
          </cell>
          <cell r="E617">
            <v>4.22</v>
          </cell>
          <cell r="F617">
            <v>0</v>
          </cell>
          <cell r="G617">
            <v>0</v>
          </cell>
          <cell r="H617">
            <v>0</v>
          </cell>
          <cell r="I617">
            <v>5.13</v>
          </cell>
          <cell r="J617">
            <v>5.13</v>
          </cell>
          <cell r="K617">
            <v>3.14</v>
          </cell>
          <cell r="L617">
            <v>3.89</v>
          </cell>
          <cell r="M617">
            <v>0</v>
          </cell>
          <cell r="N617">
            <v>4.18</v>
          </cell>
          <cell r="O617">
            <v>0</v>
          </cell>
          <cell r="P617">
            <v>0</v>
          </cell>
          <cell r="Q617">
            <v>3.3</v>
          </cell>
          <cell r="R617">
            <v>3.3</v>
          </cell>
          <cell r="S617">
            <v>4.58</v>
          </cell>
          <cell r="T617">
            <v>0</v>
          </cell>
        </row>
        <row r="618">
          <cell r="A618" t="str">
            <v>25500</v>
          </cell>
          <cell r="B618">
            <v>0</v>
          </cell>
          <cell r="C618">
            <v>0</v>
          </cell>
          <cell r="D618">
            <v>7.24</v>
          </cell>
          <cell r="E618">
            <v>4.2699999999999996</v>
          </cell>
          <cell r="F618">
            <v>0.7</v>
          </cell>
          <cell r="G618">
            <v>0</v>
          </cell>
          <cell r="H618">
            <v>20.72</v>
          </cell>
          <cell r="I618">
            <v>5.81</v>
          </cell>
          <cell r="J618">
            <v>5.81</v>
          </cell>
          <cell r="K618">
            <v>2.91</v>
          </cell>
          <cell r="L618">
            <v>4.7699999999999996</v>
          </cell>
          <cell r="M618">
            <v>0</v>
          </cell>
          <cell r="N618">
            <v>4.6399999999999997</v>
          </cell>
          <cell r="O618">
            <v>0</v>
          </cell>
          <cell r="P618">
            <v>0</v>
          </cell>
          <cell r="Q618">
            <v>4.18</v>
          </cell>
          <cell r="R618">
            <v>4.18</v>
          </cell>
          <cell r="S618">
            <v>5.72</v>
          </cell>
          <cell r="T618">
            <v>0</v>
          </cell>
        </row>
        <row r="619">
          <cell r="A619" t="str">
            <v>25600</v>
          </cell>
          <cell r="B619">
            <v>0</v>
          </cell>
          <cell r="C619">
            <v>0</v>
          </cell>
          <cell r="D619">
            <v>8.36</v>
          </cell>
          <cell r="E619">
            <v>0</v>
          </cell>
          <cell r="F619">
            <v>0.85</v>
          </cell>
          <cell r="G619">
            <v>0</v>
          </cell>
          <cell r="H619">
            <v>20.41</v>
          </cell>
          <cell r="I619">
            <v>6.34</v>
          </cell>
          <cell r="J619">
            <v>6.34</v>
          </cell>
          <cell r="K619">
            <v>3.37</v>
          </cell>
          <cell r="L619">
            <v>6.68</v>
          </cell>
          <cell r="M619">
            <v>0</v>
          </cell>
          <cell r="N619">
            <v>0</v>
          </cell>
          <cell r="O619">
            <v>0</v>
          </cell>
          <cell r="P619">
            <v>63.12</v>
          </cell>
          <cell r="Q619">
            <v>4.91</v>
          </cell>
          <cell r="R619">
            <v>4.91</v>
          </cell>
          <cell r="S619">
            <v>6.05</v>
          </cell>
          <cell r="T619">
            <v>0</v>
          </cell>
        </row>
        <row r="620">
          <cell r="A620" t="str">
            <v>25700</v>
          </cell>
          <cell r="B620">
            <v>0</v>
          </cell>
          <cell r="C620">
            <v>0</v>
          </cell>
          <cell r="D620">
            <v>7.79</v>
          </cell>
          <cell r="E620">
            <v>4.87</v>
          </cell>
          <cell r="F620">
            <v>0.98</v>
          </cell>
          <cell r="G620">
            <v>0</v>
          </cell>
          <cell r="H620">
            <v>19.190000000000001</v>
          </cell>
          <cell r="I620">
            <v>6.9</v>
          </cell>
          <cell r="J620">
            <v>6.9</v>
          </cell>
          <cell r="K620">
            <v>3.61</v>
          </cell>
          <cell r="L620">
            <v>6.59</v>
          </cell>
          <cell r="M620">
            <v>0</v>
          </cell>
          <cell r="N620">
            <v>0</v>
          </cell>
          <cell r="O620">
            <v>0</v>
          </cell>
          <cell r="P620">
            <v>59.63</v>
          </cell>
          <cell r="Q620">
            <v>4.63</v>
          </cell>
          <cell r="R620">
            <v>4.63</v>
          </cell>
          <cell r="S620">
            <v>5.74</v>
          </cell>
          <cell r="T620">
            <v>0</v>
          </cell>
        </row>
        <row r="621">
          <cell r="A621" t="str">
            <v>25800</v>
          </cell>
          <cell r="B621">
            <v>0</v>
          </cell>
          <cell r="C621">
            <v>0</v>
          </cell>
          <cell r="D621">
            <v>7.94</v>
          </cell>
          <cell r="E621">
            <v>4.93</v>
          </cell>
          <cell r="F621">
            <v>0.95</v>
          </cell>
          <cell r="G621">
            <v>0</v>
          </cell>
          <cell r="H621">
            <v>24.27</v>
          </cell>
          <cell r="I621">
            <v>5.83</v>
          </cell>
          <cell r="J621">
            <v>5.83</v>
          </cell>
          <cell r="K621">
            <v>3.18</v>
          </cell>
          <cell r="L621">
            <v>6.46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4.53</v>
          </cell>
          <cell r="R621">
            <v>4.53</v>
          </cell>
          <cell r="S621">
            <v>5.62</v>
          </cell>
          <cell r="T621">
            <v>0</v>
          </cell>
        </row>
        <row r="622">
          <cell r="A622" t="str">
            <v>25900</v>
          </cell>
          <cell r="B622">
            <v>0</v>
          </cell>
          <cell r="C622">
            <v>45.78</v>
          </cell>
          <cell r="D622">
            <v>6.96</v>
          </cell>
          <cell r="E622">
            <v>4.8099999999999996</v>
          </cell>
          <cell r="F622">
            <v>0.77</v>
          </cell>
          <cell r="G622">
            <v>0</v>
          </cell>
          <cell r="H622">
            <v>22.76</v>
          </cell>
          <cell r="I622">
            <v>5.97</v>
          </cell>
          <cell r="J622">
            <v>5.97</v>
          </cell>
          <cell r="K622">
            <v>3.15</v>
          </cell>
          <cell r="L622">
            <v>0</v>
          </cell>
          <cell r="M622">
            <v>20.09</v>
          </cell>
          <cell r="N622">
            <v>0</v>
          </cell>
          <cell r="O622">
            <v>0</v>
          </cell>
          <cell r="P622">
            <v>0</v>
          </cell>
          <cell r="Q622">
            <v>4.38</v>
          </cell>
          <cell r="R622">
            <v>4.38</v>
          </cell>
          <cell r="S622">
            <v>5.25</v>
          </cell>
          <cell r="T622">
            <v>0</v>
          </cell>
        </row>
        <row r="623">
          <cell r="A623" t="str">
            <v>26000</v>
          </cell>
          <cell r="B623">
            <v>0</v>
          </cell>
          <cell r="C623">
            <v>0</v>
          </cell>
          <cell r="D623">
            <v>8.4600000000000009</v>
          </cell>
          <cell r="E623">
            <v>0</v>
          </cell>
          <cell r="F623">
            <v>0.93</v>
          </cell>
          <cell r="G623">
            <v>0</v>
          </cell>
          <cell r="H623">
            <v>24.13</v>
          </cell>
          <cell r="I623">
            <v>6.21</v>
          </cell>
          <cell r="J623">
            <v>6.21</v>
          </cell>
          <cell r="K623">
            <v>3.26</v>
          </cell>
          <cell r="L623">
            <v>6.82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5.17</v>
          </cell>
          <cell r="R623">
            <v>5.17</v>
          </cell>
          <cell r="S623">
            <v>6.08</v>
          </cell>
          <cell r="T623">
            <v>0</v>
          </cell>
        </row>
        <row r="624">
          <cell r="A624" t="str">
            <v>26100</v>
          </cell>
          <cell r="B624">
            <v>0</v>
          </cell>
          <cell r="C624">
            <v>49.15</v>
          </cell>
          <cell r="D624">
            <v>7.84</v>
          </cell>
          <cell r="E624">
            <v>0</v>
          </cell>
          <cell r="F624">
            <v>1.06</v>
          </cell>
          <cell r="G624">
            <v>0</v>
          </cell>
          <cell r="H624">
            <v>24.57</v>
          </cell>
          <cell r="I624">
            <v>6.76</v>
          </cell>
          <cell r="J624">
            <v>6.76</v>
          </cell>
          <cell r="K624">
            <v>3.12</v>
          </cell>
          <cell r="L624">
            <v>0</v>
          </cell>
          <cell r="M624">
            <v>20.09</v>
          </cell>
          <cell r="N624">
            <v>0</v>
          </cell>
          <cell r="O624">
            <v>0</v>
          </cell>
          <cell r="P624">
            <v>0</v>
          </cell>
          <cell r="Q624">
            <v>5.46</v>
          </cell>
          <cell r="R624">
            <v>5.46</v>
          </cell>
          <cell r="S624">
            <v>5.86</v>
          </cell>
          <cell r="T624">
            <v>0</v>
          </cell>
        </row>
        <row r="625">
          <cell r="A625" t="str">
            <v>26200</v>
          </cell>
          <cell r="B625">
            <v>0</v>
          </cell>
          <cell r="C625">
            <v>0</v>
          </cell>
          <cell r="D625">
            <v>9.4499999999999993</v>
          </cell>
          <cell r="E625">
            <v>4.99</v>
          </cell>
          <cell r="F625">
            <v>0.86</v>
          </cell>
          <cell r="G625">
            <v>0</v>
          </cell>
          <cell r="H625">
            <v>22.87</v>
          </cell>
          <cell r="I625">
            <v>5.73</v>
          </cell>
          <cell r="J625">
            <v>5.73</v>
          </cell>
          <cell r="K625">
            <v>3.04</v>
          </cell>
          <cell r="L625">
            <v>5.17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4.84</v>
          </cell>
          <cell r="R625">
            <v>4.84</v>
          </cell>
          <cell r="S625">
            <v>5.56</v>
          </cell>
          <cell r="T625">
            <v>0</v>
          </cell>
        </row>
        <row r="626">
          <cell r="A626" t="str">
            <v>26300</v>
          </cell>
          <cell r="B626">
            <v>0</v>
          </cell>
          <cell r="C626">
            <v>0</v>
          </cell>
          <cell r="D626">
            <v>8.23</v>
          </cell>
          <cell r="E626">
            <v>4.84</v>
          </cell>
          <cell r="F626">
            <v>0.96</v>
          </cell>
          <cell r="G626">
            <v>0</v>
          </cell>
          <cell r="H626">
            <v>23.07</v>
          </cell>
          <cell r="I626">
            <v>5.52</v>
          </cell>
          <cell r="J626">
            <v>5.52</v>
          </cell>
          <cell r="K626">
            <v>3.28</v>
          </cell>
          <cell r="L626">
            <v>4.92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4.9000000000000004</v>
          </cell>
          <cell r="R626">
            <v>4.9000000000000004</v>
          </cell>
          <cell r="S626">
            <v>5.18</v>
          </cell>
          <cell r="T626">
            <v>0</v>
          </cell>
        </row>
        <row r="627">
          <cell r="A627" t="str">
            <v>26401</v>
          </cell>
          <cell r="B627">
            <v>0</v>
          </cell>
          <cell r="C627">
            <v>0</v>
          </cell>
          <cell r="D627">
            <v>0</v>
          </cell>
          <cell r="E627">
            <v>4.67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</row>
        <row r="628">
          <cell r="A628" t="str">
            <v>26411</v>
          </cell>
          <cell r="B628">
            <v>0</v>
          </cell>
          <cell r="C628">
            <v>0</v>
          </cell>
          <cell r="D628">
            <v>0</v>
          </cell>
          <cell r="E628">
            <v>4.58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</row>
        <row r="629">
          <cell r="A629" t="str">
            <v>26501</v>
          </cell>
          <cell r="B629">
            <v>0</v>
          </cell>
          <cell r="C629">
            <v>0</v>
          </cell>
          <cell r="D629">
            <v>0</v>
          </cell>
          <cell r="E629">
            <v>4.7699999999999996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</row>
        <row r="630">
          <cell r="A630" t="str">
            <v>26511</v>
          </cell>
          <cell r="B630">
            <v>0</v>
          </cell>
          <cell r="C630">
            <v>0</v>
          </cell>
          <cell r="D630">
            <v>0</v>
          </cell>
          <cell r="E630">
            <v>4.67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</row>
        <row r="631">
          <cell r="A631" t="str">
            <v>26601</v>
          </cell>
          <cell r="B631">
            <v>0</v>
          </cell>
          <cell r="C631">
            <v>0</v>
          </cell>
          <cell r="D631">
            <v>0</v>
          </cell>
          <cell r="E631">
            <v>3.66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</row>
        <row r="632">
          <cell r="A632" t="str">
            <v>26701</v>
          </cell>
          <cell r="B632">
            <v>0</v>
          </cell>
          <cell r="C632">
            <v>0</v>
          </cell>
          <cell r="D632">
            <v>0</v>
          </cell>
          <cell r="E632">
            <v>3.66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</row>
        <row r="633">
          <cell r="A633" t="str">
            <v>26811</v>
          </cell>
          <cell r="B633">
            <v>0</v>
          </cell>
          <cell r="C633">
            <v>0</v>
          </cell>
          <cell r="D633">
            <v>0</v>
          </cell>
          <cell r="E633">
            <v>3.28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</row>
        <row r="634">
          <cell r="A634" t="str">
            <v>26841</v>
          </cell>
          <cell r="B634">
            <v>0</v>
          </cell>
          <cell r="C634">
            <v>0</v>
          </cell>
          <cell r="D634">
            <v>0</v>
          </cell>
          <cell r="E634">
            <v>3.12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</row>
        <row r="635">
          <cell r="A635" t="str">
            <v>26901</v>
          </cell>
          <cell r="B635">
            <v>0</v>
          </cell>
          <cell r="C635">
            <v>0</v>
          </cell>
          <cell r="D635">
            <v>0</v>
          </cell>
          <cell r="E635">
            <v>3.38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</row>
        <row r="636">
          <cell r="A636" t="str">
            <v>27001</v>
          </cell>
          <cell r="B636">
            <v>0</v>
          </cell>
          <cell r="C636">
            <v>0</v>
          </cell>
          <cell r="D636">
            <v>0</v>
          </cell>
          <cell r="E636">
            <v>3.64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</row>
        <row r="637">
          <cell r="A637" t="str">
            <v>27101</v>
          </cell>
          <cell r="B637">
            <v>0</v>
          </cell>
          <cell r="C637">
            <v>0</v>
          </cell>
          <cell r="D637">
            <v>0</v>
          </cell>
          <cell r="E637">
            <v>3.47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</row>
        <row r="638">
          <cell r="A638" t="str">
            <v>27201</v>
          </cell>
          <cell r="B638">
            <v>0</v>
          </cell>
          <cell r="C638">
            <v>0</v>
          </cell>
          <cell r="D638">
            <v>0</v>
          </cell>
          <cell r="E638">
            <v>3.38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</row>
        <row r="639">
          <cell r="A639" t="str">
            <v>27311</v>
          </cell>
          <cell r="B639">
            <v>0</v>
          </cell>
          <cell r="C639">
            <v>0</v>
          </cell>
          <cell r="D639">
            <v>0</v>
          </cell>
          <cell r="E639">
            <v>3.31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</row>
        <row r="640">
          <cell r="A640" t="str">
            <v>27313</v>
          </cell>
          <cell r="B640">
            <v>0</v>
          </cell>
          <cell r="C640">
            <v>0</v>
          </cell>
          <cell r="D640">
            <v>0</v>
          </cell>
          <cell r="E640">
            <v>3.18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</row>
        <row r="641">
          <cell r="A641" t="str">
            <v>27341</v>
          </cell>
          <cell r="B641">
            <v>0</v>
          </cell>
          <cell r="C641">
            <v>0</v>
          </cell>
          <cell r="D641">
            <v>0</v>
          </cell>
          <cell r="E641">
            <v>3.15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</row>
        <row r="642">
          <cell r="A642" t="str">
            <v>27343</v>
          </cell>
          <cell r="B642">
            <v>0</v>
          </cell>
          <cell r="C642">
            <v>0</v>
          </cell>
          <cell r="D642">
            <v>0</v>
          </cell>
          <cell r="E642">
            <v>3.02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</row>
        <row r="643">
          <cell r="A643" t="str">
            <v>27411</v>
          </cell>
          <cell r="B643">
            <v>0</v>
          </cell>
          <cell r="C643">
            <v>0</v>
          </cell>
          <cell r="D643">
            <v>0</v>
          </cell>
          <cell r="E643">
            <v>3.23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</row>
        <row r="644">
          <cell r="A644" t="str">
            <v>27413</v>
          </cell>
          <cell r="B644">
            <v>0</v>
          </cell>
          <cell r="C644">
            <v>0</v>
          </cell>
          <cell r="D644">
            <v>0</v>
          </cell>
          <cell r="E644">
            <v>3.1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</row>
        <row r="645">
          <cell r="A645" t="str">
            <v>27441</v>
          </cell>
          <cell r="B645">
            <v>0</v>
          </cell>
          <cell r="C645">
            <v>0</v>
          </cell>
          <cell r="D645">
            <v>0</v>
          </cell>
          <cell r="E645">
            <v>3.06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</row>
        <row r="646">
          <cell r="A646" t="str">
            <v>27443</v>
          </cell>
          <cell r="B646">
            <v>0</v>
          </cell>
          <cell r="C646">
            <v>0</v>
          </cell>
          <cell r="D646">
            <v>0</v>
          </cell>
          <cell r="E646">
            <v>2.94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</row>
        <row r="647">
          <cell r="A647" t="str">
            <v>27541</v>
          </cell>
          <cell r="B647">
            <v>0</v>
          </cell>
          <cell r="C647">
            <v>0</v>
          </cell>
          <cell r="D647">
            <v>0</v>
          </cell>
          <cell r="E647">
            <v>2.98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</row>
        <row r="648">
          <cell r="A648" t="str">
            <v>27543</v>
          </cell>
          <cell r="B648">
            <v>0</v>
          </cell>
          <cell r="C648">
            <v>0</v>
          </cell>
          <cell r="D648">
            <v>0</v>
          </cell>
          <cell r="E648">
            <v>2.86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</row>
        <row r="649">
          <cell r="A649" t="str">
            <v>27641</v>
          </cell>
          <cell r="B649">
            <v>0</v>
          </cell>
          <cell r="C649">
            <v>0</v>
          </cell>
          <cell r="D649">
            <v>0</v>
          </cell>
          <cell r="E649">
            <v>2.98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</row>
        <row r="650">
          <cell r="A650" t="str">
            <v>27643</v>
          </cell>
          <cell r="B650">
            <v>0</v>
          </cell>
          <cell r="C650">
            <v>0</v>
          </cell>
          <cell r="D650">
            <v>0</v>
          </cell>
          <cell r="E650">
            <v>2.86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</row>
        <row r="651">
          <cell r="A651" t="str">
            <v>27769</v>
          </cell>
          <cell r="B651">
            <v>0</v>
          </cell>
          <cell r="C651">
            <v>0</v>
          </cell>
          <cell r="D651">
            <v>0</v>
          </cell>
          <cell r="E651">
            <v>1.85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</row>
        <row r="652">
          <cell r="A652" t="str">
            <v>27789</v>
          </cell>
          <cell r="B652">
            <v>0</v>
          </cell>
          <cell r="C652">
            <v>0</v>
          </cell>
          <cell r="D652">
            <v>0</v>
          </cell>
          <cell r="E652">
            <v>1.67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</row>
        <row r="653">
          <cell r="A653" t="str">
            <v>27869</v>
          </cell>
          <cell r="B653">
            <v>0</v>
          </cell>
          <cell r="C653">
            <v>0</v>
          </cell>
          <cell r="D653">
            <v>0</v>
          </cell>
          <cell r="E653">
            <v>1.76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</row>
        <row r="654">
          <cell r="A654" t="str">
            <v>27889</v>
          </cell>
          <cell r="B654">
            <v>0</v>
          </cell>
          <cell r="C654">
            <v>0</v>
          </cell>
          <cell r="D654">
            <v>0</v>
          </cell>
          <cell r="E654">
            <v>1.59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</row>
        <row r="655">
          <cell r="A655" t="str">
            <v>30100</v>
          </cell>
          <cell r="B655">
            <v>30.14</v>
          </cell>
          <cell r="C655">
            <v>0</v>
          </cell>
          <cell r="D655">
            <v>8.1300000000000008</v>
          </cell>
          <cell r="E655">
            <v>0</v>
          </cell>
          <cell r="F655">
            <v>1.07</v>
          </cell>
          <cell r="G655">
            <v>0</v>
          </cell>
          <cell r="H655">
            <v>21.51</v>
          </cell>
          <cell r="I655">
            <v>7.22</v>
          </cell>
          <cell r="J655">
            <v>7.22</v>
          </cell>
          <cell r="K655">
            <v>3.76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68.319999999999993</v>
          </cell>
          <cell r="Q655">
            <v>5.79</v>
          </cell>
          <cell r="R655">
            <v>5.79</v>
          </cell>
          <cell r="S655">
            <v>7.88</v>
          </cell>
          <cell r="T655">
            <v>0</v>
          </cell>
        </row>
        <row r="656">
          <cell r="A656" t="str">
            <v>30110</v>
          </cell>
          <cell r="B656">
            <v>29.53</v>
          </cell>
          <cell r="C656">
            <v>0</v>
          </cell>
          <cell r="D656">
            <v>7.96</v>
          </cell>
          <cell r="E656">
            <v>0</v>
          </cell>
          <cell r="F656">
            <v>1.04</v>
          </cell>
          <cell r="G656">
            <v>0</v>
          </cell>
          <cell r="H656">
            <v>21.08</v>
          </cell>
          <cell r="I656">
            <v>7</v>
          </cell>
          <cell r="J656">
            <v>7</v>
          </cell>
          <cell r="K656">
            <v>3.69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66.959999999999994</v>
          </cell>
          <cell r="Q656">
            <v>5.56</v>
          </cell>
          <cell r="R656">
            <v>5.56</v>
          </cell>
          <cell r="S656">
            <v>7.64</v>
          </cell>
          <cell r="T656">
            <v>0</v>
          </cell>
        </row>
        <row r="657">
          <cell r="A657" t="str">
            <v>30112</v>
          </cell>
          <cell r="B657">
            <v>28.65</v>
          </cell>
          <cell r="C657">
            <v>0</v>
          </cell>
          <cell r="D657">
            <v>7.33</v>
          </cell>
          <cell r="E657">
            <v>0</v>
          </cell>
          <cell r="F657">
            <v>0.98</v>
          </cell>
          <cell r="G657">
            <v>0</v>
          </cell>
          <cell r="H657">
            <v>20.45</v>
          </cell>
          <cell r="I657">
            <v>6.58</v>
          </cell>
          <cell r="J657">
            <v>6.58</v>
          </cell>
          <cell r="K657">
            <v>3.47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61.6</v>
          </cell>
          <cell r="Q657">
            <v>5.22</v>
          </cell>
          <cell r="R657">
            <v>5.22</v>
          </cell>
          <cell r="S657">
            <v>7.18</v>
          </cell>
          <cell r="T657">
            <v>0</v>
          </cell>
        </row>
        <row r="658">
          <cell r="A658" t="str">
            <v>30200</v>
          </cell>
          <cell r="B658">
            <v>30.33</v>
          </cell>
          <cell r="C658">
            <v>0</v>
          </cell>
          <cell r="D658">
            <v>8.74</v>
          </cell>
          <cell r="E658">
            <v>0</v>
          </cell>
          <cell r="F658">
            <v>1.01</v>
          </cell>
          <cell r="G658">
            <v>0</v>
          </cell>
          <cell r="H658">
            <v>21.65</v>
          </cell>
          <cell r="I658">
            <v>7.36</v>
          </cell>
          <cell r="J658">
            <v>7.36</v>
          </cell>
          <cell r="K658">
            <v>3.82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68.599999999999994</v>
          </cell>
          <cell r="Q658">
            <v>5.83</v>
          </cell>
          <cell r="R658">
            <v>5.83</v>
          </cell>
          <cell r="S658">
            <v>7.51</v>
          </cell>
          <cell r="T658">
            <v>0</v>
          </cell>
        </row>
        <row r="659">
          <cell r="A659" t="str">
            <v>30210</v>
          </cell>
          <cell r="B659">
            <v>29.73</v>
          </cell>
          <cell r="C659">
            <v>0</v>
          </cell>
          <cell r="D659">
            <v>8.57</v>
          </cell>
          <cell r="E659">
            <v>0</v>
          </cell>
          <cell r="F659">
            <v>0.99</v>
          </cell>
          <cell r="G659">
            <v>0</v>
          </cell>
          <cell r="H659">
            <v>21.22</v>
          </cell>
          <cell r="I659">
            <v>7.14</v>
          </cell>
          <cell r="J659">
            <v>7.14</v>
          </cell>
          <cell r="K659">
            <v>3.75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67.23</v>
          </cell>
          <cell r="Q659">
            <v>5.6</v>
          </cell>
          <cell r="R659">
            <v>5.6</v>
          </cell>
          <cell r="S659">
            <v>7.29</v>
          </cell>
          <cell r="T659">
            <v>0</v>
          </cell>
        </row>
        <row r="660">
          <cell r="A660" t="str">
            <v>30212</v>
          </cell>
          <cell r="B660">
            <v>28.83</v>
          </cell>
          <cell r="C660">
            <v>0</v>
          </cell>
          <cell r="D660">
            <v>7.88</v>
          </cell>
          <cell r="E660">
            <v>0</v>
          </cell>
          <cell r="F660">
            <v>0.93</v>
          </cell>
          <cell r="G660">
            <v>0</v>
          </cell>
          <cell r="H660">
            <v>20.58</v>
          </cell>
          <cell r="I660">
            <v>6.71</v>
          </cell>
          <cell r="J660">
            <v>6.71</v>
          </cell>
          <cell r="K660">
            <v>3.52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61.85</v>
          </cell>
          <cell r="Q660">
            <v>5.26</v>
          </cell>
          <cell r="R660">
            <v>5.26</v>
          </cell>
          <cell r="S660">
            <v>6.85</v>
          </cell>
          <cell r="T660">
            <v>0</v>
          </cell>
        </row>
        <row r="661">
          <cell r="A661" t="str">
            <v>30300</v>
          </cell>
          <cell r="B661">
            <v>30.73</v>
          </cell>
          <cell r="C661">
            <v>0</v>
          </cell>
          <cell r="D661">
            <v>9.11</v>
          </cell>
          <cell r="E661">
            <v>0</v>
          </cell>
          <cell r="F661">
            <v>1.1299999999999999</v>
          </cell>
          <cell r="G661">
            <v>0</v>
          </cell>
          <cell r="H661">
            <v>21.93</v>
          </cell>
          <cell r="I661">
            <v>8.07</v>
          </cell>
          <cell r="J661">
            <v>8.07</v>
          </cell>
          <cell r="K661">
            <v>4.18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72.55</v>
          </cell>
          <cell r="Q661">
            <v>6.61</v>
          </cell>
          <cell r="R661">
            <v>6.61</v>
          </cell>
          <cell r="S661">
            <v>6.6</v>
          </cell>
          <cell r="T661">
            <v>0</v>
          </cell>
        </row>
        <row r="662">
          <cell r="A662" t="str">
            <v>30401</v>
          </cell>
          <cell r="B662">
            <v>29.97</v>
          </cell>
          <cell r="C662">
            <v>0</v>
          </cell>
          <cell r="D662">
            <v>7.65</v>
          </cell>
          <cell r="E662">
            <v>0</v>
          </cell>
          <cell r="F662">
            <v>0.71</v>
          </cell>
          <cell r="G662">
            <v>0</v>
          </cell>
          <cell r="H662">
            <v>21.39</v>
          </cell>
          <cell r="I662">
            <v>5.93</v>
          </cell>
          <cell r="J662">
            <v>5.93</v>
          </cell>
          <cell r="K662">
            <v>3.17</v>
          </cell>
          <cell r="L662">
            <v>4.47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4.62</v>
          </cell>
          <cell r="R662">
            <v>4.62</v>
          </cell>
          <cell r="S662">
            <v>5.58</v>
          </cell>
          <cell r="T662">
            <v>0</v>
          </cell>
        </row>
        <row r="663">
          <cell r="A663" t="str">
            <v>30411</v>
          </cell>
          <cell r="B663">
            <v>29.37</v>
          </cell>
          <cell r="C663">
            <v>0</v>
          </cell>
          <cell r="D663">
            <v>7.49</v>
          </cell>
          <cell r="E663">
            <v>0</v>
          </cell>
          <cell r="F663">
            <v>0.69</v>
          </cell>
          <cell r="G663">
            <v>0</v>
          </cell>
          <cell r="H663">
            <v>20.96</v>
          </cell>
          <cell r="I663">
            <v>5.75</v>
          </cell>
          <cell r="J663">
            <v>5.75</v>
          </cell>
          <cell r="K663">
            <v>3.1</v>
          </cell>
          <cell r="L663">
            <v>4.38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4.43</v>
          </cell>
          <cell r="R663">
            <v>4.43</v>
          </cell>
          <cell r="S663">
            <v>5.42</v>
          </cell>
          <cell r="T663">
            <v>0</v>
          </cell>
        </row>
        <row r="664">
          <cell r="A664" t="str">
            <v>30501</v>
          </cell>
          <cell r="B664">
            <v>29.74</v>
          </cell>
          <cell r="C664">
            <v>0</v>
          </cell>
          <cell r="D664">
            <v>7.66</v>
          </cell>
          <cell r="E664">
            <v>0</v>
          </cell>
          <cell r="F664">
            <v>1.06</v>
          </cell>
          <cell r="G664">
            <v>0</v>
          </cell>
          <cell r="H664">
            <v>21.23</v>
          </cell>
          <cell r="I664">
            <v>6.83</v>
          </cell>
          <cell r="J664">
            <v>6.83</v>
          </cell>
          <cell r="K664">
            <v>3.64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61.96</v>
          </cell>
          <cell r="Q664">
            <v>5.37</v>
          </cell>
          <cell r="R664">
            <v>5.37</v>
          </cell>
          <cell r="S664">
            <v>6.37</v>
          </cell>
          <cell r="T664">
            <v>0</v>
          </cell>
        </row>
        <row r="665">
          <cell r="A665" t="str">
            <v>30511</v>
          </cell>
          <cell r="B665">
            <v>29.15</v>
          </cell>
          <cell r="C665">
            <v>0</v>
          </cell>
          <cell r="D665">
            <v>7.5</v>
          </cell>
          <cell r="E665">
            <v>0</v>
          </cell>
          <cell r="F665">
            <v>1.04</v>
          </cell>
          <cell r="G665">
            <v>0</v>
          </cell>
          <cell r="H665">
            <v>20.8</v>
          </cell>
          <cell r="I665">
            <v>6.62</v>
          </cell>
          <cell r="J665">
            <v>6.62</v>
          </cell>
          <cell r="K665">
            <v>3.57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60.72</v>
          </cell>
          <cell r="Q665">
            <v>5.15</v>
          </cell>
          <cell r="R665">
            <v>5.15</v>
          </cell>
          <cell r="S665">
            <v>6.17</v>
          </cell>
          <cell r="T665">
            <v>0</v>
          </cell>
        </row>
        <row r="666">
          <cell r="A666" t="str">
            <v>30600</v>
          </cell>
          <cell r="B666">
            <v>29.15</v>
          </cell>
          <cell r="C666">
            <v>0</v>
          </cell>
          <cell r="D666">
            <v>9.5500000000000007</v>
          </cell>
          <cell r="E666">
            <v>0</v>
          </cell>
          <cell r="F666">
            <v>0.87</v>
          </cell>
          <cell r="G666">
            <v>0</v>
          </cell>
          <cell r="H666">
            <v>20.81</v>
          </cell>
          <cell r="I666">
            <v>7.41</v>
          </cell>
          <cell r="J666">
            <v>7.41</v>
          </cell>
          <cell r="K666">
            <v>3.58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69.13</v>
          </cell>
          <cell r="Q666">
            <v>5.66</v>
          </cell>
          <cell r="R666">
            <v>5.66</v>
          </cell>
          <cell r="S666">
            <v>7.28</v>
          </cell>
          <cell r="T666">
            <v>0</v>
          </cell>
        </row>
        <row r="667">
          <cell r="A667" t="str">
            <v>30602</v>
          </cell>
          <cell r="B667">
            <v>28.28</v>
          </cell>
          <cell r="C667">
            <v>0</v>
          </cell>
          <cell r="D667">
            <v>8.7799999999999994</v>
          </cell>
          <cell r="E667">
            <v>0</v>
          </cell>
          <cell r="F667">
            <v>0.82</v>
          </cell>
          <cell r="G667">
            <v>0</v>
          </cell>
          <cell r="H667">
            <v>20.18</v>
          </cell>
          <cell r="I667">
            <v>6.96</v>
          </cell>
          <cell r="J667">
            <v>6.96</v>
          </cell>
          <cell r="K667">
            <v>3.36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63.6</v>
          </cell>
          <cell r="Q667">
            <v>5.32</v>
          </cell>
          <cell r="R667">
            <v>5.32</v>
          </cell>
          <cell r="S667">
            <v>6.84</v>
          </cell>
          <cell r="T667">
            <v>0</v>
          </cell>
        </row>
        <row r="668">
          <cell r="A668" t="str">
            <v>30610</v>
          </cell>
          <cell r="B668">
            <v>28.57</v>
          </cell>
          <cell r="C668">
            <v>0</v>
          </cell>
          <cell r="D668">
            <v>9.35</v>
          </cell>
          <cell r="E668">
            <v>0</v>
          </cell>
          <cell r="F668">
            <v>0.85</v>
          </cell>
          <cell r="G668">
            <v>0</v>
          </cell>
          <cell r="H668">
            <v>20.39</v>
          </cell>
          <cell r="I668">
            <v>7.19</v>
          </cell>
          <cell r="J668">
            <v>7.19</v>
          </cell>
          <cell r="K668">
            <v>3.51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67.739999999999995</v>
          </cell>
          <cell r="Q668">
            <v>5.43</v>
          </cell>
          <cell r="R668">
            <v>5.43</v>
          </cell>
          <cell r="S668">
            <v>7.06</v>
          </cell>
          <cell r="T668">
            <v>0</v>
          </cell>
        </row>
        <row r="669">
          <cell r="A669" t="str">
            <v>30612</v>
          </cell>
          <cell r="B669">
            <v>27.71</v>
          </cell>
          <cell r="C669">
            <v>0</v>
          </cell>
          <cell r="D669">
            <v>8.61</v>
          </cell>
          <cell r="E669">
            <v>0</v>
          </cell>
          <cell r="F669">
            <v>0.8</v>
          </cell>
          <cell r="G669">
            <v>0</v>
          </cell>
          <cell r="H669">
            <v>19.78</v>
          </cell>
          <cell r="I669">
            <v>6.75</v>
          </cell>
          <cell r="J669">
            <v>6.75</v>
          </cell>
          <cell r="K669">
            <v>3.3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62.32</v>
          </cell>
          <cell r="Q669">
            <v>5.0999999999999996</v>
          </cell>
          <cell r="R669">
            <v>5.0999999999999996</v>
          </cell>
          <cell r="S669">
            <v>6.64</v>
          </cell>
          <cell r="T669">
            <v>0</v>
          </cell>
        </row>
        <row r="670">
          <cell r="A670" t="str">
            <v>30640</v>
          </cell>
          <cell r="B670">
            <v>0</v>
          </cell>
          <cell r="C670">
            <v>0</v>
          </cell>
          <cell r="D670">
            <v>0</v>
          </cell>
          <cell r="E670">
            <v>0</v>
          </cell>
          <cell r="F670">
            <v>0.83</v>
          </cell>
          <cell r="G670">
            <v>0</v>
          </cell>
          <cell r="H670">
            <v>0</v>
          </cell>
          <cell r="I670">
            <v>6.96</v>
          </cell>
          <cell r="J670">
            <v>6.96</v>
          </cell>
          <cell r="K670">
            <v>3.4</v>
          </cell>
          <cell r="L670">
            <v>5.22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5.26</v>
          </cell>
          <cell r="R670">
            <v>5.26</v>
          </cell>
          <cell r="S670">
            <v>6.84</v>
          </cell>
          <cell r="T670">
            <v>0</v>
          </cell>
        </row>
        <row r="671">
          <cell r="A671" t="str">
            <v>30650</v>
          </cell>
          <cell r="B671">
            <v>0</v>
          </cell>
          <cell r="C671">
            <v>0</v>
          </cell>
          <cell r="D671">
            <v>0</v>
          </cell>
          <cell r="E671">
            <v>0</v>
          </cell>
          <cell r="F671">
            <v>0.83</v>
          </cell>
          <cell r="G671">
            <v>0</v>
          </cell>
          <cell r="H671">
            <v>0</v>
          </cell>
          <cell r="I671">
            <v>6.96</v>
          </cell>
          <cell r="J671">
            <v>6.96</v>
          </cell>
          <cell r="K671">
            <v>3.4</v>
          </cell>
          <cell r="L671">
            <v>5.22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5.26</v>
          </cell>
          <cell r="R671">
            <v>5.26</v>
          </cell>
          <cell r="S671">
            <v>6.84</v>
          </cell>
          <cell r="T671">
            <v>0</v>
          </cell>
        </row>
        <row r="672">
          <cell r="A672" t="str">
            <v>30700</v>
          </cell>
          <cell r="B672">
            <v>27.58</v>
          </cell>
          <cell r="C672">
            <v>0</v>
          </cell>
          <cell r="D672">
            <v>9.01</v>
          </cell>
          <cell r="E672">
            <v>0</v>
          </cell>
          <cell r="F672">
            <v>0.89</v>
          </cell>
          <cell r="G672">
            <v>0</v>
          </cell>
          <cell r="H672">
            <v>19.690000000000001</v>
          </cell>
          <cell r="I672">
            <v>7.24</v>
          </cell>
          <cell r="J672">
            <v>7.24</v>
          </cell>
          <cell r="K672">
            <v>3.81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63.07</v>
          </cell>
          <cell r="Q672">
            <v>5.26</v>
          </cell>
          <cell r="R672">
            <v>5.26</v>
          </cell>
          <cell r="S672">
            <v>6.86</v>
          </cell>
          <cell r="T672">
            <v>0</v>
          </cell>
        </row>
        <row r="673">
          <cell r="A673" t="str">
            <v>30710</v>
          </cell>
          <cell r="B673">
            <v>27.03</v>
          </cell>
          <cell r="C673">
            <v>0</v>
          </cell>
          <cell r="D673">
            <v>8.83</v>
          </cell>
          <cell r="E673">
            <v>0</v>
          </cell>
          <cell r="F673">
            <v>0.87</v>
          </cell>
          <cell r="G673">
            <v>0</v>
          </cell>
          <cell r="H673">
            <v>19.29</v>
          </cell>
          <cell r="I673">
            <v>7.02</v>
          </cell>
          <cell r="J673">
            <v>7.02</v>
          </cell>
          <cell r="K673">
            <v>3.73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61.81</v>
          </cell>
          <cell r="Q673">
            <v>5.05</v>
          </cell>
          <cell r="R673">
            <v>5.05</v>
          </cell>
          <cell r="S673">
            <v>6.66</v>
          </cell>
          <cell r="T673">
            <v>0</v>
          </cell>
        </row>
        <row r="674">
          <cell r="A674" t="str">
            <v>30740</v>
          </cell>
          <cell r="B674">
            <v>0</v>
          </cell>
          <cell r="C674">
            <v>0</v>
          </cell>
          <cell r="D674">
            <v>0</v>
          </cell>
          <cell r="E674">
            <v>0</v>
          </cell>
          <cell r="F674">
            <v>0.84</v>
          </cell>
          <cell r="G674">
            <v>0</v>
          </cell>
          <cell r="H674">
            <v>0</v>
          </cell>
          <cell r="I674">
            <v>6.81</v>
          </cell>
          <cell r="J674">
            <v>6.81</v>
          </cell>
          <cell r="K674">
            <v>3.62</v>
          </cell>
          <cell r="L674">
            <v>5.05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4.8899999999999997</v>
          </cell>
          <cell r="R674">
            <v>4.8899999999999997</v>
          </cell>
          <cell r="S674">
            <v>6.45</v>
          </cell>
          <cell r="T674">
            <v>0</v>
          </cell>
        </row>
        <row r="675">
          <cell r="A675" t="str">
            <v>30750</v>
          </cell>
          <cell r="B675">
            <v>0</v>
          </cell>
          <cell r="C675">
            <v>0</v>
          </cell>
          <cell r="D675">
            <v>0</v>
          </cell>
          <cell r="E675">
            <v>0</v>
          </cell>
          <cell r="F675">
            <v>0.84</v>
          </cell>
          <cell r="G675">
            <v>0</v>
          </cell>
          <cell r="H675">
            <v>0</v>
          </cell>
          <cell r="I675">
            <v>6.81</v>
          </cell>
          <cell r="J675">
            <v>6.81</v>
          </cell>
          <cell r="K675">
            <v>3.62</v>
          </cell>
          <cell r="L675">
            <v>5.05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4.8899999999999997</v>
          </cell>
          <cell r="R675">
            <v>4.8899999999999997</v>
          </cell>
          <cell r="S675">
            <v>6.45</v>
          </cell>
          <cell r="T675">
            <v>0</v>
          </cell>
        </row>
        <row r="676">
          <cell r="A676" t="str">
            <v>30800</v>
          </cell>
          <cell r="B676">
            <v>28.17</v>
          </cell>
          <cell r="C676">
            <v>0</v>
          </cell>
          <cell r="D676">
            <v>8.7200000000000006</v>
          </cell>
          <cell r="E676">
            <v>0</v>
          </cell>
          <cell r="F676">
            <v>1.03</v>
          </cell>
          <cell r="G676">
            <v>0</v>
          </cell>
          <cell r="H676">
            <v>20.11</v>
          </cell>
          <cell r="I676">
            <v>7.25</v>
          </cell>
          <cell r="J676">
            <v>7.25</v>
          </cell>
          <cell r="K676">
            <v>3.49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67.61</v>
          </cell>
          <cell r="Q676">
            <v>5.4</v>
          </cell>
          <cell r="R676">
            <v>5.4</v>
          </cell>
          <cell r="S676">
            <v>6.99</v>
          </cell>
          <cell r="T676">
            <v>0</v>
          </cell>
        </row>
        <row r="677">
          <cell r="A677" t="str">
            <v>30810</v>
          </cell>
          <cell r="B677">
            <v>27.61</v>
          </cell>
          <cell r="C677">
            <v>0</v>
          </cell>
          <cell r="D677">
            <v>8.5399999999999991</v>
          </cell>
          <cell r="E677">
            <v>0</v>
          </cell>
          <cell r="F677">
            <v>1</v>
          </cell>
          <cell r="G677">
            <v>0</v>
          </cell>
          <cell r="H677">
            <v>19.71</v>
          </cell>
          <cell r="I677">
            <v>7.03</v>
          </cell>
          <cell r="J677">
            <v>7.03</v>
          </cell>
          <cell r="K677">
            <v>3.42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66.260000000000005</v>
          </cell>
          <cell r="Q677">
            <v>5.18</v>
          </cell>
          <cell r="R677">
            <v>5.18</v>
          </cell>
          <cell r="S677">
            <v>6.78</v>
          </cell>
          <cell r="T677">
            <v>0</v>
          </cell>
        </row>
        <row r="678">
          <cell r="A678" t="str">
            <v>30840</v>
          </cell>
          <cell r="B678">
            <v>0</v>
          </cell>
          <cell r="C678">
            <v>0</v>
          </cell>
          <cell r="D678">
            <v>0</v>
          </cell>
          <cell r="E678">
            <v>0</v>
          </cell>
          <cell r="F678">
            <v>0.97</v>
          </cell>
          <cell r="G678">
            <v>0</v>
          </cell>
          <cell r="H678">
            <v>0</v>
          </cell>
          <cell r="I678">
            <v>6.81</v>
          </cell>
          <cell r="J678">
            <v>6.81</v>
          </cell>
          <cell r="K678">
            <v>3.31</v>
          </cell>
          <cell r="L678">
            <v>5.04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5.0199999999999996</v>
          </cell>
          <cell r="R678">
            <v>5.0199999999999996</v>
          </cell>
          <cell r="S678">
            <v>6.57</v>
          </cell>
          <cell r="T678">
            <v>0</v>
          </cell>
        </row>
        <row r="679">
          <cell r="A679" t="str">
            <v>30850</v>
          </cell>
          <cell r="B679">
            <v>0</v>
          </cell>
          <cell r="C679">
            <v>0</v>
          </cell>
          <cell r="D679">
            <v>0</v>
          </cell>
          <cell r="E679">
            <v>0</v>
          </cell>
          <cell r="F679">
            <v>0.97</v>
          </cell>
          <cell r="G679">
            <v>0</v>
          </cell>
          <cell r="H679">
            <v>0</v>
          </cell>
          <cell r="I679">
            <v>6.81</v>
          </cell>
          <cell r="J679">
            <v>6.81</v>
          </cell>
          <cell r="K679">
            <v>3.31</v>
          </cell>
          <cell r="L679">
            <v>5.04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5.0199999999999996</v>
          </cell>
          <cell r="R679">
            <v>5.0199999999999996</v>
          </cell>
          <cell r="S679">
            <v>6.57</v>
          </cell>
          <cell r="T679">
            <v>0</v>
          </cell>
        </row>
        <row r="680">
          <cell r="A680" t="str">
            <v>30900</v>
          </cell>
          <cell r="B680">
            <v>29.94</v>
          </cell>
          <cell r="C680">
            <v>0</v>
          </cell>
          <cell r="D680">
            <v>8.0299999999999994</v>
          </cell>
          <cell r="E680">
            <v>0</v>
          </cell>
          <cell r="F680">
            <v>1.0900000000000001</v>
          </cell>
          <cell r="G680">
            <v>0</v>
          </cell>
          <cell r="H680">
            <v>21.37</v>
          </cell>
          <cell r="I680">
            <v>7.79</v>
          </cell>
          <cell r="J680">
            <v>7.79</v>
          </cell>
          <cell r="K680">
            <v>3.78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72.2</v>
          </cell>
          <cell r="Q680">
            <v>6.27</v>
          </cell>
          <cell r="R680">
            <v>6.27</v>
          </cell>
          <cell r="S680">
            <v>7.21</v>
          </cell>
          <cell r="T680">
            <v>0</v>
          </cell>
        </row>
        <row r="681">
          <cell r="A681" t="str">
            <v>30910</v>
          </cell>
          <cell r="B681">
            <v>29.34</v>
          </cell>
          <cell r="C681">
            <v>0</v>
          </cell>
          <cell r="D681">
            <v>7.87</v>
          </cell>
          <cell r="E681">
            <v>0</v>
          </cell>
          <cell r="F681">
            <v>1.07</v>
          </cell>
          <cell r="G681">
            <v>0</v>
          </cell>
          <cell r="H681">
            <v>20.94</v>
          </cell>
          <cell r="I681">
            <v>7.56</v>
          </cell>
          <cell r="J681">
            <v>7.56</v>
          </cell>
          <cell r="K681">
            <v>3.71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70.75</v>
          </cell>
          <cell r="Q681">
            <v>6.02</v>
          </cell>
          <cell r="R681">
            <v>6.02</v>
          </cell>
          <cell r="S681">
            <v>7</v>
          </cell>
          <cell r="T681">
            <v>0</v>
          </cell>
        </row>
        <row r="682">
          <cell r="A682" t="str">
            <v>31000</v>
          </cell>
          <cell r="B682">
            <v>29.74</v>
          </cell>
          <cell r="C682">
            <v>0</v>
          </cell>
          <cell r="D682">
            <v>8.17</v>
          </cell>
          <cell r="E682">
            <v>0</v>
          </cell>
          <cell r="F682">
            <v>1.04</v>
          </cell>
          <cell r="G682">
            <v>0</v>
          </cell>
          <cell r="H682">
            <v>21.23</v>
          </cell>
          <cell r="I682">
            <v>7.52</v>
          </cell>
          <cell r="J682">
            <v>7.52</v>
          </cell>
          <cell r="K682">
            <v>3.66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70.680000000000007</v>
          </cell>
          <cell r="Q682">
            <v>5.76</v>
          </cell>
          <cell r="R682">
            <v>5.76</v>
          </cell>
          <cell r="S682">
            <v>7.29</v>
          </cell>
          <cell r="T682">
            <v>0</v>
          </cell>
        </row>
        <row r="683">
          <cell r="A683" t="str">
            <v>31010</v>
          </cell>
          <cell r="B683">
            <v>29.15</v>
          </cell>
          <cell r="C683">
            <v>0</v>
          </cell>
          <cell r="D683">
            <v>8</v>
          </cell>
          <cell r="E683">
            <v>0</v>
          </cell>
          <cell r="F683">
            <v>1.02</v>
          </cell>
          <cell r="G683">
            <v>0</v>
          </cell>
          <cell r="H683">
            <v>20.8</v>
          </cell>
          <cell r="I683">
            <v>7.29</v>
          </cell>
          <cell r="J683">
            <v>7.29</v>
          </cell>
          <cell r="K683">
            <v>3.59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69.27</v>
          </cell>
          <cell r="Q683">
            <v>5.53</v>
          </cell>
          <cell r="R683">
            <v>5.53</v>
          </cell>
          <cell r="S683">
            <v>7.07</v>
          </cell>
          <cell r="T683">
            <v>0</v>
          </cell>
        </row>
        <row r="684">
          <cell r="A684" t="str">
            <v>31100</v>
          </cell>
          <cell r="B684">
            <v>29.15</v>
          </cell>
          <cell r="C684">
            <v>0</v>
          </cell>
          <cell r="D684">
            <v>8.6300000000000008</v>
          </cell>
          <cell r="E684">
            <v>0</v>
          </cell>
          <cell r="F684">
            <v>1.04</v>
          </cell>
          <cell r="G684">
            <v>0</v>
          </cell>
          <cell r="H684">
            <v>20.81</v>
          </cell>
          <cell r="I684">
            <v>7.14</v>
          </cell>
          <cell r="J684">
            <v>7.14</v>
          </cell>
          <cell r="K684">
            <v>3.51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67.37</v>
          </cell>
          <cell r="Q684">
            <v>5.72</v>
          </cell>
          <cell r="R684">
            <v>5.72</v>
          </cell>
          <cell r="S684">
            <v>7.15</v>
          </cell>
          <cell r="T684">
            <v>0</v>
          </cell>
        </row>
        <row r="685">
          <cell r="A685" t="str">
            <v>31110</v>
          </cell>
          <cell r="B685">
            <v>28.57</v>
          </cell>
          <cell r="C685">
            <v>0</v>
          </cell>
          <cell r="D685">
            <v>8.4499999999999993</v>
          </cell>
          <cell r="E685">
            <v>0</v>
          </cell>
          <cell r="F685">
            <v>1.02</v>
          </cell>
          <cell r="G685">
            <v>0</v>
          </cell>
          <cell r="H685">
            <v>20.39</v>
          </cell>
          <cell r="I685">
            <v>6.93</v>
          </cell>
          <cell r="J685">
            <v>6.93</v>
          </cell>
          <cell r="K685">
            <v>3.44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66.02</v>
          </cell>
          <cell r="Q685">
            <v>5.49</v>
          </cell>
          <cell r="R685">
            <v>5.49</v>
          </cell>
          <cell r="S685">
            <v>6.94</v>
          </cell>
          <cell r="T685">
            <v>0</v>
          </cell>
        </row>
        <row r="686">
          <cell r="A686" t="str">
            <v>31200</v>
          </cell>
          <cell r="B686">
            <v>28.17</v>
          </cell>
          <cell r="C686">
            <v>0</v>
          </cell>
          <cell r="D686">
            <v>8.1</v>
          </cell>
          <cell r="E686">
            <v>0</v>
          </cell>
          <cell r="F686">
            <v>1.03</v>
          </cell>
          <cell r="G686">
            <v>0</v>
          </cell>
          <cell r="H686">
            <v>20.11</v>
          </cell>
          <cell r="I686">
            <v>7.24</v>
          </cell>
          <cell r="J686">
            <v>7.24</v>
          </cell>
          <cell r="K686">
            <v>3.7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64.27</v>
          </cell>
          <cell r="Q686">
            <v>5.8</v>
          </cell>
          <cell r="R686">
            <v>5.8</v>
          </cell>
          <cell r="S686">
            <v>6.17</v>
          </cell>
          <cell r="T686">
            <v>0</v>
          </cell>
        </row>
        <row r="687">
          <cell r="A687" t="str">
            <v>31210</v>
          </cell>
          <cell r="B687">
            <v>27.61</v>
          </cell>
          <cell r="C687">
            <v>0</v>
          </cell>
          <cell r="D687">
            <v>7.94</v>
          </cell>
          <cell r="E687">
            <v>0</v>
          </cell>
          <cell r="F687">
            <v>1</v>
          </cell>
          <cell r="G687">
            <v>0</v>
          </cell>
          <cell r="H687">
            <v>19.71</v>
          </cell>
          <cell r="I687">
            <v>7.03</v>
          </cell>
          <cell r="J687">
            <v>7.03</v>
          </cell>
          <cell r="K687">
            <v>3.63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62.98</v>
          </cell>
          <cell r="Q687">
            <v>5.57</v>
          </cell>
          <cell r="R687">
            <v>5.57</v>
          </cell>
          <cell r="S687">
            <v>5.99</v>
          </cell>
          <cell r="T687">
            <v>0</v>
          </cell>
        </row>
        <row r="688">
          <cell r="A688" t="str">
            <v>31212</v>
          </cell>
          <cell r="B688">
            <v>26.78</v>
          </cell>
          <cell r="C688">
            <v>0</v>
          </cell>
          <cell r="D688">
            <v>7.3</v>
          </cell>
          <cell r="E688">
            <v>0</v>
          </cell>
          <cell r="F688">
            <v>0.94</v>
          </cell>
          <cell r="G688">
            <v>0</v>
          </cell>
          <cell r="H688">
            <v>19.11</v>
          </cell>
          <cell r="I688">
            <v>6.61</v>
          </cell>
          <cell r="J688">
            <v>6.61</v>
          </cell>
          <cell r="K688">
            <v>3.41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57.94</v>
          </cell>
          <cell r="Q688">
            <v>5.24</v>
          </cell>
          <cell r="R688">
            <v>5.24</v>
          </cell>
          <cell r="S688">
            <v>5.63</v>
          </cell>
          <cell r="T688">
            <v>0</v>
          </cell>
        </row>
        <row r="689">
          <cell r="A689" t="str">
            <v>31213</v>
          </cell>
          <cell r="B689">
            <v>26.23</v>
          </cell>
          <cell r="C689">
            <v>0</v>
          </cell>
          <cell r="D689">
            <v>7.14</v>
          </cell>
          <cell r="E689">
            <v>0</v>
          </cell>
          <cell r="F689">
            <v>0.9</v>
          </cell>
          <cell r="G689">
            <v>0</v>
          </cell>
          <cell r="H689">
            <v>18.72</v>
          </cell>
          <cell r="I689">
            <v>6.32</v>
          </cell>
          <cell r="J689">
            <v>6.32</v>
          </cell>
          <cell r="K689">
            <v>3.26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62.98</v>
          </cell>
          <cell r="Q689">
            <v>5.01</v>
          </cell>
          <cell r="R689">
            <v>5.01</v>
          </cell>
          <cell r="S689">
            <v>5.39</v>
          </cell>
          <cell r="T689">
            <v>0</v>
          </cell>
        </row>
        <row r="690">
          <cell r="A690" t="str">
            <v>31300</v>
          </cell>
          <cell r="B690">
            <v>0</v>
          </cell>
          <cell r="C690">
            <v>0</v>
          </cell>
          <cell r="D690">
            <v>8.8800000000000008</v>
          </cell>
          <cell r="E690">
            <v>4.63</v>
          </cell>
          <cell r="F690">
            <v>0</v>
          </cell>
          <cell r="G690">
            <v>0</v>
          </cell>
          <cell r="H690">
            <v>0</v>
          </cell>
          <cell r="I690">
            <v>7.13</v>
          </cell>
          <cell r="J690">
            <v>7.13</v>
          </cell>
          <cell r="K690">
            <v>3.66</v>
          </cell>
          <cell r="L690">
            <v>5.3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5.5</v>
          </cell>
          <cell r="R690">
            <v>5.5</v>
          </cell>
          <cell r="S690">
            <v>5.89</v>
          </cell>
          <cell r="T690">
            <v>0</v>
          </cell>
        </row>
        <row r="691">
          <cell r="A691" t="str">
            <v>31310</v>
          </cell>
          <cell r="B691">
            <v>0</v>
          </cell>
          <cell r="C691">
            <v>0</v>
          </cell>
          <cell r="D691">
            <v>8.6999999999999993</v>
          </cell>
          <cell r="E691">
            <v>4.54</v>
          </cell>
          <cell r="F691">
            <v>0</v>
          </cell>
          <cell r="G691">
            <v>0</v>
          </cell>
          <cell r="H691">
            <v>0</v>
          </cell>
          <cell r="I691">
            <v>6.92</v>
          </cell>
          <cell r="J691">
            <v>6.92</v>
          </cell>
          <cell r="K691">
            <v>3.59</v>
          </cell>
          <cell r="L691">
            <v>5.19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5.28</v>
          </cell>
          <cell r="R691">
            <v>5.28</v>
          </cell>
          <cell r="S691">
            <v>5.72</v>
          </cell>
          <cell r="T691">
            <v>0</v>
          </cell>
        </row>
        <row r="692">
          <cell r="A692" t="str">
            <v>31313</v>
          </cell>
          <cell r="B692">
            <v>0</v>
          </cell>
          <cell r="C692">
            <v>0</v>
          </cell>
          <cell r="D692">
            <v>7.83</v>
          </cell>
          <cell r="E692">
            <v>4.3600000000000003</v>
          </cell>
          <cell r="F692">
            <v>0</v>
          </cell>
          <cell r="G692">
            <v>0</v>
          </cell>
          <cell r="H692">
            <v>0</v>
          </cell>
          <cell r="I692">
            <v>6.23</v>
          </cell>
          <cell r="J692">
            <v>6.23</v>
          </cell>
          <cell r="K692">
            <v>3.23</v>
          </cell>
          <cell r="L692">
            <v>4.93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4.75</v>
          </cell>
          <cell r="R692">
            <v>4.75</v>
          </cell>
          <cell r="S692">
            <v>5.15</v>
          </cell>
          <cell r="T692">
            <v>0</v>
          </cell>
        </row>
        <row r="693">
          <cell r="A693" t="str">
            <v>31400</v>
          </cell>
          <cell r="B693">
            <v>28.17</v>
          </cell>
          <cell r="C693">
            <v>0</v>
          </cell>
          <cell r="D693">
            <v>8.14</v>
          </cell>
          <cell r="E693">
            <v>0</v>
          </cell>
          <cell r="F693">
            <v>1.03</v>
          </cell>
          <cell r="G693">
            <v>0</v>
          </cell>
          <cell r="H693">
            <v>20.11</v>
          </cell>
          <cell r="I693">
            <v>7.38</v>
          </cell>
          <cell r="J693">
            <v>7.38</v>
          </cell>
          <cell r="K693">
            <v>3.62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72.05</v>
          </cell>
          <cell r="Q693">
            <v>5.89</v>
          </cell>
          <cell r="R693">
            <v>5.89</v>
          </cell>
          <cell r="S693">
            <v>6.97</v>
          </cell>
          <cell r="T693">
            <v>0</v>
          </cell>
        </row>
        <row r="694">
          <cell r="A694" t="str">
            <v>31410</v>
          </cell>
          <cell r="B694">
            <v>27.61</v>
          </cell>
          <cell r="C694">
            <v>0</v>
          </cell>
          <cell r="D694">
            <v>7.98</v>
          </cell>
          <cell r="E694">
            <v>0</v>
          </cell>
          <cell r="F694">
            <v>1</v>
          </cell>
          <cell r="G694">
            <v>0</v>
          </cell>
          <cell r="H694">
            <v>19.71</v>
          </cell>
          <cell r="I694">
            <v>7.16</v>
          </cell>
          <cell r="J694">
            <v>7.16</v>
          </cell>
          <cell r="K694">
            <v>3.55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70.599999999999994</v>
          </cell>
          <cell r="Q694">
            <v>5.65</v>
          </cell>
          <cell r="R694">
            <v>5.65</v>
          </cell>
          <cell r="S694">
            <v>6.76</v>
          </cell>
          <cell r="T694">
            <v>0</v>
          </cell>
        </row>
        <row r="695">
          <cell r="A695" t="str">
            <v>31440</v>
          </cell>
          <cell r="B695">
            <v>0</v>
          </cell>
          <cell r="C695">
            <v>0</v>
          </cell>
          <cell r="D695">
            <v>0</v>
          </cell>
          <cell r="E695">
            <v>0</v>
          </cell>
          <cell r="F695">
            <v>0.97</v>
          </cell>
          <cell r="G695">
            <v>0</v>
          </cell>
          <cell r="H695">
            <v>0</v>
          </cell>
          <cell r="I695">
            <v>6.94</v>
          </cell>
          <cell r="J695">
            <v>6.94</v>
          </cell>
          <cell r="K695">
            <v>3.44</v>
          </cell>
          <cell r="L695">
            <v>5.24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5.47</v>
          </cell>
          <cell r="R695">
            <v>5.47</v>
          </cell>
          <cell r="S695">
            <v>6.55</v>
          </cell>
          <cell r="T695">
            <v>0</v>
          </cell>
        </row>
        <row r="696">
          <cell r="A696" t="str">
            <v>31450</v>
          </cell>
          <cell r="B696">
            <v>0</v>
          </cell>
          <cell r="C696">
            <v>0</v>
          </cell>
          <cell r="D696">
            <v>0</v>
          </cell>
          <cell r="E696">
            <v>0</v>
          </cell>
          <cell r="F696">
            <v>0.97</v>
          </cell>
          <cell r="G696">
            <v>0</v>
          </cell>
          <cell r="H696">
            <v>0</v>
          </cell>
          <cell r="I696">
            <v>6.94</v>
          </cell>
          <cell r="J696">
            <v>6.94</v>
          </cell>
          <cell r="K696">
            <v>3.44</v>
          </cell>
          <cell r="L696">
            <v>5.24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5.47</v>
          </cell>
          <cell r="R696">
            <v>5.47</v>
          </cell>
          <cell r="S696">
            <v>6.55</v>
          </cell>
          <cell r="T696">
            <v>0</v>
          </cell>
        </row>
        <row r="697">
          <cell r="A697" t="str">
            <v>31500</v>
          </cell>
          <cell r="B697">
            <v>27.58</v>
          </cell>
          <cell r="C697">
            <v>0</v>
          </cell>
          <cell r="D697">
            <v>9.01</v>
          </cell>
          <cell r="E697">
            <v>0</v>
          </cell>
          <cell r="F697">
            <v>0.97</v>
          </cell>
          <cell r="G697">
            <v>0</v>
          </cell>
          <cell r="H697">
            <v>19.690000000000001</v>
          </cell>
          <cell r="I697">
            <v>7.08</v>
          </cell>
          <cell r="J697">
            <v>7.08</v>
          </cell>
          <cell r="K697">
            <v>3.58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67.510000000000005</v>
          </cell>
          <cell r="Q697">
            <v>5.61</v>
          </cell>
          <cell r="R697">
            <v>5.61</v>
          </cell>
          <cell r="S697">
            <v>6.98</v>
          </cell>
          <cell r="T697">
            <v>0</v>
          </cell>
        </row>
        <row r="698">
          <cell r="A698" t="str">
            <v>31510</v>
          </cell>
          <cell r="B698">
            <v>27.03</v>
          </cell>
          <cell r="C698">
            <v>0</v>
          </cell>
          <cell r="D698">
            <v>8.83</v>
          </cell>
          <cell r="E698">
            <v>0</v>
          </cell>
          <cell r="F698">
            <v>0.95</v>
          </cell>
          <cell r="G698">
            <v>0</v>
          </cell>
          <cell r="H698">
            <v>19.29</v>
          </cell>
          <cell r="I698">
            <v>6.87</v>
          </cell>
          <cell r="J698">
            <v>6.87</v>
          </cell>
          <cell r="K698">
            <v>3.5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66.16</v>
          </cell>
          <cell r="Q698">
            <v>5.38</v>
          </cell>
          <cell r="R698">
            <v>5.38</v>
          </cell>
          <cell r="S698">
            <v>6.77</v>
          </cell>
          <cell r="T698">
            <v>0</v>
          </cell>
        </row>
        <row r="699">
          <cell r="A699" t="str">
            <v>31512</v>
          </cell>
          <cell r="B699">
            <v>26.22</v>
          </cell>
          <cell r="C699">
            <v>0</v>
          </cell>
          <cell r="D699">
            <v>8.1199999999999992</v>
          </cell>
          <cell r="E699">
            <v>0</v>
          </cell>
          <cell r="F699">
            <v>0.89</v>
          </cell>
          <cell r="G699">
            <v>0</v>
          </cell>
          <cell r="H699">
            <v>18.72</v>
          </cell>
          <cell r="I699">
            <v>6.46</v>
          </cell>
          <cell r="J699">
            <v>6.46</v>
          </cell>
          <cell r="K699">
            <v>3.29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60.87</v>
          </cell>
          <cell r="Q699">
            <v>5.0599999999999996</v>
          </cell>
          <cell r="R699">
            <v>5.0599999999999996</v>
          </cell>
          <cell r="S699">
            <v>6.36</v>
          </cell>
          <cell r="T699">
            <v>0</v>
          </cell>
        </row>
        <row r="700">
          <cell r="A700" t="str">
            <v>31513</v>
          </cell>
          <cell r="B700">
            <v>25.68</v>
          </cell>
          <cell r="C700">
            <v>0</v>
          </cell>
          <cell r="D700">
            <v>7.95</v>
          </cell>
          <cell r="E700">
            <v>0</v>
          </cell>
          <cell r="F700">
            <v>0.85</v>
          </cell>
          <cell r="G700">
            <v>0</v>
          </cell>
          <cell r="H700">
            <v>18.329999999999998</v>
          </cell>
          <cell r="I700">
            <v>6.18</v>
          </cell>
          <cell r="J700">
            <v>6.18</v>
          </cell>
          <cell r="K700">
            <v>3.15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66.16</v>
          </cell>
          <cell r="Q700">
            <v>4.84</v>
          </cell>
          <cell r="R700">
            <v>4.84</v>
          </cell>
          <cell r="S700">
            <v>6.09</v>
          </cell>
          <cell r="T700">
            <v>0</v>
          </cell>
        </row>
        <row r="701">
          <cell r="A701" t="str">
            <v>31540</v>
          </cell>
          <cell r="B701">
            <v>0</v>
          </cell>
          <cell r="C701">
            <v>0</v>
          </cell>
          <cell r="D701">
            <v>0</v>
          </cell>
          <cell r="E701">
            <v>0</v>
          </cell>
          <cell r="F701">
            <v>0.92</v>
          </cell>
          <cell r="G701">
            <v>0</v>
          </cell>
          <cell r="H701">
            <v>0</v>
          </cell>
          <cell r="I701">
            <v>6.66</v>
          </cell>
          <cell r="J701">
            <v>6.66</v>
          </cell>
          <cell r="K701">
            <v>3.4</v>
          </cell>
          <cell r="L701">
            <v>5.19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5.21</v>
          </cell>
          <cell r="R701">
            <v>5.21</v>
          </cell>
          <cell r="S701">
            <v>6.56</v>
          </cell>
          <cell r="T701">
            <v>0</v>
          </cell>
        </row>
        <row r="702">
          <cell r="A702" t="str">
            <v>31542</v>
          </cell>
          <cell r="B702">
            <v>0</v>
          </cell>
          <cell r="C702">
            <v>0</v>
          </cell>
          <cell r="D702">
            <v>0</v>
          </cell>
          <cell r="E702">
            <v>0</v>
          </cell>
          <cell r="F702">
            <v>0.86</v>
          </cell>
          <cell r="G702">
            <v>0</v>
          </cell>
          <cell r="H702">
            <v>0</v>
          </cell>
          <cell r="I702">
            <v>6.26</v>
          </cell>
          <cell r="J702">
            <v>6.26</v>
          </cell>
          <cell r="K702">
            <v>3.19</v>
          </cell>
          <cell r="L702">
            <v>4.9800000000000004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4.9000000000000004</v>
          </cell>
          <cell r="R702">
            <v>4.9000000000000004</v>
          </cell>
          <cell r="S702">
            <v>6.16</v>
          </cell>
          <cell r="T702">
            <v>0</v>
          </cell>
        </row>
        <row r="703">
          <cell r="A703" t="str">
            <v>31543</v>
          </cell>
          <cell r="B703">
            <v>0</v>
          </cell>
          <cell r="C703">
            <v>0</v>
          </cell>
          <cell r="D703">
            <v>0</v>
          </cell>
          <cell r="E703">
            <v>0</v>
          </cell>
          <cell r="F703">
            <v>0.83</v>
          </cell>
          <cell r="G703">
            <v>0</v>
          </cell>
          <cell r="H703">
            <v>0</v>
          </cell>
          <cell r="I703">
            <v>5.99</v>
          </cell>
          <cell r="J703">
            <v>5.99</v>
          </cell>
          <cell r="K703">
            <v>3.06</v>
          </cell>
          <cell r="L703">
            <v>4.93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4.6900000000000004</v>
          </cell>
          <cell r="R703">
            <v>4.6900000000000004</v>
          </cell>
          <cell r="S703">
            <v>5.9</v>
          </cell>
          <cell r="T703">
            <v>0</v>
          </cell>
        </row>
        <row r="704">
          <cell r="A704" t="str">
            <v>31550</v>
          </cell>
          <cell r="B704">
            <v>0</v>
          </cell>
          <cell r="C704">
            <v>0</v>
          </cell>
          <cell r="D704">
            <v>0</v>
          </cell>
          <cell r="E704">
            <v>0</v>
          </cell>
          <cell r="F704">
            <v>0.92</v>
          </cell>
          <cell r="G704">
            <v>0</v>
          </cell>
          <cell r="H704">
            <v>0</v>
          </cell>
          <cell r="I704">
            <v>6.66</v>
          </cell>
          <cell r="J704">
            <v>6.66</v>
          </cell>
          <cell r="K704">
            <v>3.4</v>
          </cell>
          <cell r="L704">
            <v>5.19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5.21</v>
          </cell>
          <cell r="R704">
            <v>5.21</v>
          </cell>
          <cell r="S704">
            <v>6.56</v>
          </cell>
          <cell r="T704">
            <v>0</v>
          </cell>
        </row>
        <row r="705">
          <cell r="A705" t="str">
            <v>31552</v>
          </cell>
          <cell r="B705">
            <v>0</v>
          </cell>
          <cell r="C705">
            <v>0</v>
          </cell>
          <cell r="D705">
            <v>0</v>
          </cell>
          <cell r="E705">
            <v>0</v>
          </cell>
          <cell r="F705">
            <v>0.86</v>
          </cell>
          <cell r="G705">
            <v>0</v>
          </cell>
          <cell r="H705">
            <v>0</v>
          </cell>
          <cell r="I705">
            <v>6.26</v>
          </cell>
          <cell r="J705">
            <v>6.26</v>
          </cell>
          <cell r="K705">
            <v>3.19</v>
          </cell>
          <cell r="L705">
            <v>4.9800000000000004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4.9000000000000004</v>
          </cell>
          <cell r="R705">
            <v>4.9000000000000004</v>
          </cell>
          <cell r="S705">
            <v>6.16</v>
          </cell>
          <cell r="T705">
            <v>0</v>
          </cell>
        </row>
        <row r="706">
          <cell r="A706" t="str">
            <v>31553</v>
          </cell>
          <cell r="B706">
            <v>0</v>
          </cell>
          <cell r="C706">
            <v>0</v>
          </cell>
          <cell r="D706">
            <v>0</v>
          </cell>
          <cell r="E706">
            <v>0</v>
          </cell>
          <cell r="F706">
            <v>0.83</v>
          </cell>
          <cell r="G706">
            <v>0</v>
          </cell>
          <cell r="H706">
            <v>0</v>
          </cell>
          <cell r="I706">
            <v>5.99</v>
          </cell>
          <cell r="J706">
            <v>5.99</v>
          </cell>
          <cell r="K706">
            <v>3.06</v>
          </cell>
          <cell r="L706">
            <v>4.93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4.6900000000000004</v>
          </cell>
          <cell r="R706">
            <v>4.6900000000000004</v>
          </cell>
          <cell r="S706">
            <v>5.9</v>
          </cell>
          <cell r="T706">
            <v>0</v>
          </cell>
        </row>
        <row r="707">
          <cell r="A707" t="str">
            <v>31602</v>
          </cell>
          <cell r="B707">
            <v>20.37</v>
          </cell>
          <cell r="C707">
            <v>0</v>
          </cell>
          <cell r="D707">
            <v>5.87</v>
          </cell>
          <cell r="E707">
            <v>0</v>
          </cell>
          <cell r="F707">
            <v>0.81</v>
          </cell>
          <cell r="G707">
            <v>0</v>
          </cell>
          <cell r="H707">
            <v>14.54</v>
          </cell>
          <cell r="I707">
            <v>5.95</v>
          </cell>
          <cell r="J707">
            <v>5.95</v>
          </cell>
          <cell r="K707">
            <v>3.42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60.46</v>
          </cell>
          <cell r="Q707">
            <v>4.12</v>
          </cell>
          <cell r="R707">
            <v>4.12</v>
          </cell>
          <cell r="S707">
            <v>5.59</v>
          </cell>
          <cell r="T707">
            <v>0</v>
          </cell>
        </row>
        <row r="708">
          <cell r="A708" t="str">
            <v>31700</v>
          </cell>
          <cell r="B708">
            <v>0</v>
          </cell>
          <cell r="C708">
            <v>0</v>
          </cell>
          <cell r="D708">
            <v>6.9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5.85</v>
          </cell>
          <cell r="J708">
            <v>5.85</v>
          </cell>
          <cell r="K708">
            <v>3.17</v>
          </cell>
          <cell r="L708">
            <v>5.4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4.3499999999999996</v>
          </cell>
          <cell r="R708">
            <v>4.3499999999999996</v>
          </cell>
          <cell r="S708">
            <v>5.39</v>
          </cell>
          <cell r="T708">
            <v>0</v>
          </cell>
        </row>
        <row r="709">
          <cell r="A709" t="str">
            <v>31710</v>
          </cell>
          <cell r="B709">
            <v>0</v>
          </cell>
          <cell r="C709">
            <v>0</v>
          </cell>
          <cell r="D709">
            <v>6.76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5.68</v>
          </cell>
          <cell r="J709">
            <v>5.68</v>
          </cell>
          <cell r="K709">
            <v>3.11</v>
          </cell>
          <cell r="L709">
            <v>5.29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4.17</v>
          </cell>
          <cell r="R709">
            <v>4.17</v>
          </cell>
          <cell r="S709">
            <v>5.23</v>
          </cell>
          <cell r="T709">
            <v>0</v>
          </cell>
        </row>
        <row r="710">
          <cell r="A710" t="str">
            <v>31811</v>
          </cell>
          <cell r="B710">
            <v>0</v>
          </cell>
          <cell r="C710">
            <v>0</v>
          </cell>
          <cell r="D710">
            <v>6.93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6.47</v>
          </cell>
          <cell r="J710">
            <v>6.47</v>
          </cell>
          <cell r="K710">
            <v>2.95</v>
          </cell>
          <cell r="L710">
            <v>5.04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4.6500000000000004</v>
          </cell>
          <cell r="R710">
            <v>4.6500000000000004</v>
          </cell>
          <cell r="S710">
            <v>6</v>
          </cell>
          <cell r="T710">
            <v>0</v>
          </cell>
        </row>
        <row r="711">
          <cell r="A711" t="str">
            <v>31814</v>
          </cell>
          <cell r="B711">
            <v>0</v>
          </cell>
          <cell r="C711">
            <v>0</v>
          </cell>
          <cell r="D711">
            <v>6.07</v>
          </cell>
          <cell r="E711">
            <v>4.24</v>
          </cell>
          <cell r="F711">
            <v>0</v>
          </cell>
          <cell r="G711">
            <v>0</v>
          </cell>
          <cell r="H711">
            <v>0</v>
          </cell>
          <cell r="I711">
            <v>5.68</v>
          </cell>
          <cell r="J711">
            <v>5.68</v>
          </cell>
          <cell r="K711">
            <v>2.59</v>
          </cell>
          <cell r="L711">
            <v>4.68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4.08</v>
          </cell>
          <cell r="R711">
            <v>4.08</v>
          </cell>
          <cell r="S711">
            <v>5.26</v>
          </cell>
          <cell r="T711">
            <v>0</v>
          </cell>
        </row>
        <row r="712">
          <cell r="A712" t="str">
            <v>31841</v>
          </cell>
          <cell r="B712">
            <v>0</v>
          </cell>
          <cell r="C712">
            <v>0</v>
          </cell>
          <cell r="D712">
            <v>0</v>
          </cell>
          <cell r="E712">
            <v>4.38</v>
          </cell>
          <cell r="F712">
            <v>0</v>
          </cell>
          <cell r="G712">
            <v>0</v>
          </cell>
          <cell r="H712">
            <v>0</v>
          </cell>
          <cell r="I712">
            <v>6.27</v>
          </cell>
          <cell r="J712">
            <v>6.27</v>
          </cell>
          <cell r="K712">
            <v>2.86</v>
          </cell>
          <cell r="L712">
            <v>4.83</v>
          </cell>
          <cell r="M712">
            <v>0</v>
          </cell>
          <cell r="N712">
            <v>3.8</v>
          </cell>
          <cell r="O712">
            <v>0</v>
          </cell>
          <cell r="P712">
            <v>0</v>
          </cell>
          <cell r="Q712">
            <v>4.51</v>
          </cell>
          <cell r="R712">
            <v>4.51</v>
          </cell>
          <cell r="S712">
            <v>5.81</v>
          </cell>
          <cell r="T712">
            <v>0</v>
          </cell>
        </row>
        <row r="713">
          <cell r="A713" t="str">
            <v>31844</v>
          </cell>
          <cell r="B713">
            <v>0</v>
          </cell>
          <cell r="C713">
            <v>0</v>
          </cell>
          <cell r="D713">
            <v>0</v>
          </cell>
          <cell r="E713">
            <v>4.1100000000000003</v>
          </cell>
          <cell r="F713">
            <v>0</v>
          </cell>
          <cell r="G713">
            <v>0</v>
          </cell>
          <cell r="H713">
            <v>0</v>
          </cell>
          <cell r="I713">
            <v>5.51</v>
          </cell>
          <cell r="J713">
            <v>5.51</v>
          </cell>
          <cell r="K713">
            <v>2.5099999999999998</v>
          </cell>
          <cell r="L713">
            <v>4.49</v>
          </cell>
          <cell r="M713">
            <v>0</v>
          </cell>
          <cell r="N713">
            <v>3.53</v>
          </cell>
          <cell r="O713">
            <v>0</v>
          </cell>
          <cell r="P713">
            <v>0</v>
          </cell>
          <cell r="Q713">
            <v>3.96</v>
          </cell>
          <cell r="R713">
            <v>3.96</v>
          </cell>
          <cell r="S713">
            <v>5.0999999999999996</v>
          </cell>
          <cell r="T713">
            <v>0</v>
          </cell>
        </row>
        <row r="714">
          <cell r="A714" t="str">
            <v>31851</v>
          </cell>
          <cell r="B714">
            <v>0</v>
          </cell>
          <cell r="C714">
            <v>0</v>
          </cell>
          <cell r="D714">
            <v>0</v>
          </cell>
          <cell r="E714">
            <v>4.38</v>
          </cell>
          <cell r="F714">
            <v>0</v>
          </cell>
          <cell r="G714">
            <v>0</v>
          </cell>
          <cell r="H714">
            <v>0</v>
          </cell>
          <cell r="I714">
            <v>6.27</v>
          </cell>
          <cell r="J714">
            <v>6.27</v>
          </cell>
          <cell r="K714">
            <v>2.86</v>
          </cell>
          <cell r="L714">
            <v>4.83</v>
          </cell>
          <cell r="M714">
            <v>0</v>
          </cell>
          <cell r="N714">
            <v>3.8</v>
          </cell>
          <cell r="O714">
            <v>0</v>
          </cell>
          <cell r="P714">
            <v>0</v>
          </cell>
          <cell r="Q714">
            <v>4.51</v>
          </cell>
          <cell r="R714">
            <v>4.51</v>
          </cell>
          <cell r="S714">
            <v>5.81</v>
          </cell>
          <cell r="T714">
            <v>0</v>
          </cell>
        </row>
        <row r="715">
          <cell r="A715" t="str">
            <v>31854</v>
          </cell>
          <cell r="B715">
            <v>0</v>
          </cell>
          <cell r="C715">
            <v>0</v>
          </cell>
          <cell r="D715">
            <v>0</v>
          </cell>
          <cell r="E715">
            <v>4.1100000000000003</v>
          </cell>
          <cell r="F715">
            <v>0</v>
          </cell>
          <cell r="G715">
            <v>0</v>
          </cell>
          <cell r="H715">
            <v>0</v>
          </cell>
          <cell r="I715">
            <v>5.51</v>
          </cell>
          <cell r="J715">
            <v>5.51</v>
          </cell>
          <cell r="K715">
            <v>2.5099999999999998</v>
          </cell>
          <cell r="L715">
            <v>4.49</v>
          </cell>
          <cell r="M715">
            <v>0</v>
          </cell>
          <cell r="N715">
            <v>3.53</v>
          </cell>
          <cell r="O715">
            <v>0</v>
          </cell>
          <cell r="P715">
            <v>0</v>
          </cell>
          <cell r="Q715">
            <v>3.96</v>
          </cell>
          <cell r="R715">
            <v>3.96</v>
          </cell>
          <cell r="S715">
            <v>5.0999999999999996</v>
          </cell>
          <cell r="T715">
            <v>0</v>
          </cell>
        </row>
        <row r="716">
          <cell r="A716" t="str">
            <v>31901</v>
          </cell>
          <cell r="B716">
            <v>28.17</v>
          </cell>
          <cell r="C716">
            <v>0</v>
          </cell>
          <cell r="D716">
            <v>8.84</v>
          </cell>
          <cell r="E716">
            <v>0</v>
          </cell>
          <cell r="F716">
            <v>0.82</v>
          </cell>
          <cell r="G716">
            <v>0</v>
          </cell>
          <cell r="H716">
            <v>20.11</v>
          </cell>
          <cell r="I716">
            <v>6.87</v>
          </cell>
          <cell r="J716">
            <v>6.87</v>
          </cell>
          <cell r="K716">
            <v>3.32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62.28</v>
          </cell>
          <cell r="Q716">
            <v>5.25</v>
          </cell>
          <cell r="R716">
            <v>5.25</v>
          </cell>
          <cell r="S716">
            <v>5.67</v>
          </cell>
          <cell r="T716">
            <v>0</v>
          </cell>
        </row>
        <row r="717">
          <cell r="A717" t="str">
            <v>31904</v>
          </cell>
          <cell r="B717">
            <v>0</v>
          </cell>
          <cell r="C717">
            <v>0</v>
          </cell>
          <cell r="D717">
            <v>7.74</v>
          </cell>
          <cell r="E717">
            <v>0</v>
          </cell>
          <cell r="F717">
            <v>0.72</v>
          </cell>
          <cell r="G717">
            <v>0</v>
          </cell>
          <cell r="H717">
            <v>0</v>
          </cell>
          <cell r="I717">
            <v>6.03</v>
          </cell>
          <cell r="J717">
            <v>6.03</v>
          </cell>
          <cell r="K717">
            <v>2.92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66.25</v>
          </cell>
          <cell r="Q717">
            <v>4.5999999999999996</v>
          </cell>
          <cell r="R717">
            <v>4.5999999999999996</v>
          </cell>
          <cell r="S717">
            <v>4.97</v>
          </cell>
          <cell r="T717">
            <v>0</v>
          </cell>
        </row>
        <row r="718">
          <cell r="A718" t="str">
            <v>31911</v>
          </cell>
          <cell r="B718">
            <v>27.61</v>
          </cell>
          <cell r="C718">
            <v>0</v>
          </cell>
          <cell r="D718">
            <v>8.67</v>
          </cell>
          <cell r="E718">
            <v>0</v>
          </cell>
          <cell r="F718">
            <v>0.81</v>
          </cell>
          <cell r="G718">
            <v>0</v>
          </cell>
          <cell r="H718">
            <v>19.71</v>
          </cell>
          <cell r="I718">
            <v>6.67</v>
          </cell>
          <cell r="J718">
            <v>6.67</v>
          </cell>
          <cell r="K718">
            <v>3.26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61.03</v>
          </cell>
          <cell r="Q718">
            <v>5.04</v>
          </cell>
          <cell r="R718">
            <v>5.04</v>
          </cell>
          <cell r="S718">
            <v>5.5</v>
          </cell>
          <cell r="T718">
            <v>0</v>
          </cell>
        </row>
        <row r="719">
          <cell r="A719" t="str">
            <v>31914</v>
          </cell>
          <cell r="B719">
            <v>0</v>
          </cell>
          <cell r="C719">
            <v>0</v>
          </cell>
          <cell r="D719">
            <v>7.58</v>
          </cell>
          <cell r="E719">
            <v>0</v>
          </cell>
          <cell r="F719">
            <v>0.71</v>
          </cell>
          <cell r="G719">
            <v>0</v>
          </cell>
          <cell r="H719">
            <v>0</v>
          </cell>
          <cell r="I719">
            <v>5.85</v>
          </cell>
          <cell r="J719">
            <v>5.85</v>
          </cell>
          <cell r="K719">
            <v>2.86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64.930000000000007</v>
          </cell>
          <cell r="Q719">
            <v>4.42</v>
          </cell>
          <cell r="R719">
            <v>4.42</v>
          </cell>
          <cell r="S719">
            <v>4.82</v>
          </cell>
          <cell r="T719">
            <v>0</v>
          </cell>
        </row>
        <row r="720">
          <cell r="A720" t="str">
            <v>31941</v>
          </cell>
          <cell r="B720">
            <v>0</v>
          </cell>
          <cell r="C720">
            <v>0</v>
          </cell>
          <cell r="D720">
            <v>0</v>
          </cell>
          <cell r="E720">
            <v>0</v>
          </cell>
          <cell r="F720">
            <v>0.78</v>
          </cell>
          <cell r="G720">
            <v>0</v>
          </cell>
          <cell r="H720">
            <v>0</v>
          </cell>
          <cell r="I720">
            <v>6.46</v>
          </cell>
          <cell r="J720">
            <v>6.46</v>
          </cell>
          <cell r="K720">
            <v>3.16</v>
          </cell>
          <cell r="L720">
            <v>5.01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4.88</v>
          </cell>
          <cell r="R720">
            <v>4.88</v>
          </cell>
          <cell r="S720">
            <v>5.33</v>
          </cell>
          <cell r="T720">
            <v>0</v>
          </cell>
        </row>
        <row r="721">
          <cell r="A721" t="str">
            <v>31944</v>
          </cell>
          <cell r="B721">
            <v>0</v>
          </cell>
          <cell r="C721">
            <v>0</v>
          </cell>
          <cell r="D721">
            <v>0</v>
          </cell>
          <cell r="E721">
            <v>4.26</v>
          </cell>
          <cell r="F721">
            <v>0.69</v>
          </cell>
          <cell r="G721">
            <v>0</v>
          </cell>
          <cell r="H721">
            <v>0</v>
          </cell>
          <cell r="I721">
            <v>5.67</v>
          </cell>
          <cell r="J721">
            <v>5.67</v>
          </cell>
          <cell r="K721">
            <v>2.77</v>
          </cell>
          <cell r="L721">
            <v>4.66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4.28</v>
          </cell>
          <cell r="R721">
            <v>4.28</v>
          </cell>
          <cell r="S721">
            <v>4.67</v>
          </cell>
          <cell r="T721">
            <v>0</v>
          </cell>
        </row>
        <row r="722">
          <cell r="A722" t="str">
            <v>31951</v>
          </cell>
          <cell r="B722">
            <v>0</v>
          </cell>
          <cell r="C722">
            <v>0</v>
          </cell>
          <cell r="D722">
            <v>0</v>
          </cell>
          <cell r="E722">
            <v>0</v>
          </cell>
          <cell r="F722">
            <v>0.78</v>
          </cell>
          <cell r="G722">
            <v>0</v>
          </cell>
          <cell r="H722">
            <v>0</v>
          </cell>
          <cell r="I722">
            <v>6.46</v>
          </cell>
          <cell r="J722">
            <v>6.46</v>
          </cell>
          <cell r="K722">
            <v>3.16</v>
          </cell>
          <cell r="L722">
            <v>5.01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4.88</v>
          </cell>
          <cell r="R722">
            <v>4.88</v>
          </cell>
          <cell r="S722">
            <v>5.33</v>
          </cell>
          <cell r="T722">
            <v>0</v>
          </cell>
        </row>
        <row r="723">
          <cell r="A723" t="str">
            <v>31954</v>
          </cell>
          <cell r="B723">
            <v>0</v>
          </cell>
          <cell r="C723">
            <v>0</v>
          </cell>
          <cell r="D723">
            <v>0</v>
          </cell>
          <cell r="E723">
            <v>4.26</v>
          </cell>
          <cell r="F723">
            <v>0.69</v>
          </cell>
          <cell r="G723">
            <v>0</v>
          </cell>
          <cell r="H723">
            <v>0</v>
          </cell>
          <cell r="I723">
            <v>5.67</v>
          </cell>
          <cell r="J723">
            <v>5.67</v>
          </cell>
          <cell r="K723">
            <v>2.77</v>
          </cell>
          <cell r="L723">
            <v>4.66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4.28</v>
          </cell>
          <cell r="R723">
            <v>4.28</v>
          </cell>
          <cell r="S723">
            <v>4.67</v>
          </cell>
          <cell r="T723">
            <v>0</v>
          </cell>
        </row>
        <row r="724">
          <cell r="A724" t="str">
            <v>32001</v>
          </cell>
          <cell r="B724">
            <v>0</v>
          </cell>
          <cell r="C724">
            <v>0</v>
          </cell>
          <cell r="D724">
            <v>7.68</v>
          </cell>
          <cell r="E724">
            <v>4.76</v>
          </cell>
          <cell r="F724">
            <v>0.71</v>
          </cell>
          <cell r="G724">
            <v>0</v>
          </cell>
          <cell r="H724">
            <v>0</v>
          </cell>
          <cell r="I724">
            <v>6.41</v>
          </cell>
          <cell r="J724">
            <v>6.41</v>
          </cell>
          <cell r="K724">
            <v>3.53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62.45</v>
          </cell>
          <cell r="Q724">
            <v>4.68</v>
          </cell>
          <cell r="R724">
            <v>4.68</v>
          </cell>
          <cell r="S724">
            <v>6.05</v>
          </cell>
          <cell r="T724">
            <v>0</v>
          </cell>
        </row>
        <row r="725">
          <cell r="A725" t="str">
            <v>32004</v>
          </cell>
          <cell r="B725">
            <v>0</v>
          </cell>
          <cell r="C725">
            <v>0</v>
          </cell>
          <cell r="D725">
            <v>6.72</v>
          </cell>
          <cell r="E725">
            <v>4.47</v>
          </cell>
          <cell r="F725">
            <v>0.62</v>
          </cell>
          <cell r="G725">
            <v>0</v>
          </cell>
          <cell r="H725">
            <v>0</v>
          </cell>
          <cell r="I725">
            <v>5.63</v>
          </cell>
          <cell r="J725">
            <v>5.63</v>
          </cell>
          <cell r="K725">
            <v>3.1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66.430000000000007</v>
          </cell>
          <cell r="Q725">
            <v>4.1100000000000003</v>
          </cell>
          <cell r="R725">
            <v>4.1100000000000003</v>
          </cell>
          <cell r="S725">
            <v>5.31</v>
          </cell>
          <cell r="T725">
            <v>0</v>
          </cell>
        </row>
        <row r="726">
          <cell r="A726" t="str">
            <v>32011</v>
          </cell>
          <cell r="B726">
            <v>0</v>
          </cell>
          <cell r="C726">
            <v>0</v>
          </cell>
          <cell r="D726">
            <v>7.53</v>
          </cell>
          <cell r="E726">
            <v>4.66</v>
          </cell>
          <cell r="F726">
            <v>0.7</v>
          </cell>
          <cell r="G726">
            <v>0</v>
          </cell>
          <cell r="H726">
            <v>0</v>
          </cell>
          <cell r="I726">
            <v>6.22</v>
          </cell>
          <cell r="J726">
            <v>6.22</v>
          </cell>
          <cell r="K726">
            <v>3.46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61.2</v>
          </cell>
          <cell r="Q726">
            <v>4.49</v>
          </cell>
          <cell r="R726">
            <v>4.49</v>
          </cell>
          <cell r="S726">
            <v>5.87</v>
          </cell>
          <cell r="T726">
            <v>0</v>
          </cell>
        </row>
        <row r="727">
          <cell r="A727" t="str">
            <v>32014</v>
          </cell>
          <cell r="B727">
            <v>0</v>
          </cell>
          <cell r="C727">
            <v>0</v>
          </cell>
          <cell r="D727">
            <v>6.59</v>
          </cell>
          <cell r="E727">
            <v>4.38</v>
          </cell>
          <cell r="F727">
            <v>0.61</v>
          </cell>
          <cell r="G727">
            <v>0</v>
          </cell>
          <cell r="H727">
            <v>0</v>
          </cell>
          <cell r="I727">
            <v>5.46</v>
          </cell>
          <cell r="J727">
            <v>5.46</v>
          </cell>
          <cell r="K727">
            <v>3.03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65.099999999999994</v>
          </cell>
          <cell r="Q727">
            <v>3.94</v>
          </cell>
          <cell r="R727">
            <v>3.94</v>
          </cell>
          <cell r="S727">
            <v>5.15</v>
          </cell>
          <cell r="T727">
            <v>0</v>
          </cell>
        </row>
        <row r="728">
          <cell r="A728" t="str">
            <v>32041</v>
          </cell>
          <cell r="B728">
            <v>0</v>
          </cell>
          <cell r="C728">
            <v>0</v>
          </cell>
          <cell r="D728">
            <v>0</v>
          </cell>
          <cell r="E728">
            <v>4.5199999999999996</v>
          </cell>
          <cell r="F728">
            <v>0.68</v>
          </cell>
          <cell r="G728">
            <v>0</v>
          </cell>
          <cell r="H728">
            <v>0</v>
          </cell>
          <cell r="I728">
            <v>6.03</v>
          </cell>
          <cell r="J728">
            <v>6.03</v>
          </cell>
          <cell r="K728">
            <v>3.35</v>
          </cell>
          <cell r="L728">
            <v>4.55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4.3499999999999996</v>
          </cell>
          <cell r="R728">
            <v>4.3499999999999996</v>
          </cell>
          <cell r="S728">
            <v>5.69</v>
          </cell>
          <cell r="T728">
            <v>0</v>
          </cell>
        </row>
        <row r="729">
          <cell r="A729" t="str">
            <v>32044</v>
          </cell>
          <cell r="B729">
            <v>0</v>
          </cell>
          <cell r="C729">
            <v>0</v>
          </cell>
          <cell r="D729">
            <v>0</v>
          </cell>
          <cell r="E729">
            <v>4.25</v>
          </cell>
          <cell r="F729">
            <v>0.59</v>
          </cell>
          <cell r="G729">
            <v>0</v>
          </cell>
          <cell r="H729">
            <v>0</v>
          </cell>
          <cell r="I729">
            <v>5.29</v>
          </cell>
          <cell r="J729">
            <v>5.29</v>
          </cell>
          <cell r="K729">
            <v>2.94</v>
          </cell>
          <cell r="L729">
            <v>4.2300000000000004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3.82</v>
          </cell>
          <cell r="R729">
            <v>3.82</v>
          </cell>
          <cell r="S729">
            <v>4.99</v>
          </cell>
          <cell r="T729">
            <v>0</v>
          </cell>
        </row>
        <row r="730">
          <cell r="A730" t="str">
            <v>32051</v>
          </cell>
          <cell r="B730">
            <v>0</v>
          </cell>
          <cell r="C730">
            <v>0</v>
          </cell>
          <cell r="D730">
            <v>0</v>
          </cell>
          <cell r="E730">
            <v>4.5199999999999996</v>
          </cell>
          <cell r="F730">
            <v>0.68</v>
          </cell>
          <cell r="G730">
            <v>0</v>
          </cell>
          <cell r="H730">
            <v>0</v>
          </cell>
          <cell r="I730">
            <v>6.03</v>
          </cell>
          <cell r="J730">
            <v>6.03</v>
          </cell>
          <cell r="K730">
            <v>3.35</v>
          </cell>
          <cell r="L730">
            <v>4.55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4.3499999999999996</v>
          </cell>
          <cell r="R730">
            <v>4.3499999999999996</v>
          </cell>
          <cell r="S730">
            <v>5.69</v>
          </cell>
          <cell r="T730">
            <v>0</v>
          </cell>
        </row>
        <row r="731">
          <cell r="A731" t="str">
            <v>32054</v>
          </cell>
          <cell r="B731">
            <v>0</v>
          </cell>
          <cell r="C731">
            <v>0</v>
          </cell>
          <cell r="D731">
            <v>0</v>
          </cell>
          <cell r="E731">
            <v>4.25</v>
          </cell>
          <cell r="F731">
            <v>0.59</v>
          </cell>
          <cell r="G731">
            <v>0</v>
          </cell>
          <cell r="H731">
            <v>0</v>
          </cell>
          <cell r="I731">
            <v>5.29</v>
          </cell>
          <cell r="J731">
            <v>5.29</v>
          </cell>
          <cell r="K731">
            <v>2.94</v>
          </cell>
          <cell r="L731">
            <v>4.2300000000000004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3.82</v>
          </cell>
          <cell r="R731">
            <v>3.82</v>
          </cell>
          <cell r="S731">
            <v>4.99</v>
          </cell>
          <cell r="T731">
            <v>0</v>
          </cell>
        </row>
        <row r="732">
          <cell r="A732" t="str">
            <v>32110</v>
          </cell>
          <cell r="B732">
            <v>0</v>
          </cell>
          <cell r="C732">
            <v>0</v>
          </cell>
          <cell r="D732">
            <v>6.64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5.3</v>
          </cell>
          <cell r="J732">
            <v>5.3</v>
          </cell>
          <cell r="K732">
            <v>2.99</v>
          </cell>
          <cell r="L732">
            <v>4.05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3.74</v>
          </cell>
          <cell r="R732">
            <v>3.74</v>
          </cell>
          <cell r="S732">
            <v>4.8499999999999996</v>
          </cell>
          <cell r="T732">
            <v>0</v>
          </cell>
        </row>
        <row r="733">
          <cell r="A733" t="str">
            <v>32112</v>
          </cell>
          <cell r="B733">
            <v>0</v>
          </cell>
          <cell r="C733">
            <v>0</v>
          </cell>
          <cell r="D733">
            <v>6.11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4.9800000000000004</v>
          </cell>
          <cell r="J733">
            <v>4.9800000000000004</v>
          </cell>
          <cell r="K733">
            <v>2.81</v>
          </cell>
          <cell r="L733">
            <v>3.89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3.52</v>
          </cell>
          <cell r="R733">
            <v>3.52</v>
          </cell>
          <cell r="S733">
            <v>4.5599999999999996</v>
          </cell>
          <cell r="T733">
            <v>0</v>
          </cell>
        </row>
        <row r="734">
          <cell r="A734" t="str">
            <v>32113</v>
          </cell>
          <cell r="B734">
            <v>0</v>
          </cell>
          <cell r="C734">
            <v>0</v>
          </cell>
          <cell r="D734">
            <v>5.98</v>
          </cell>
          <cell r="E734">
            <v>3.7</v>
          </cell>
          <cell r="F734">
            <v>0</v>
          </cell>
          <cell r="G734">
            <v>0</v>
          </cell>
          <cell r="H734">
            <v>0</v>
          </cell>
          <cell r="I734">
            <v>4.7699999999999996</v>
          </cell>
          <cell r="J734">
            <v>4.7699999999999996</v>
          </cell>
          <cell r="K734">
            <v>2.69</v>
          </cell>
          <cell r="L734">
            <v>3.84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3.37</v>
          </cell>
          <cell r="R734">
            <v>3.37</v>
          </cell>
          <cell r="S734">
            <v>4.37</v>
          </cell>
          <cell r="T734">
            <v>0</v>
          </cell>
        </row>
        <row r="735">
          <cell r="A735" t="str">
            <v>32142</v>
          </cell>
          <cell r="B735">
            <v>0</v>
          </cell>
          <cell r="C735">
            <v>0</v>
          </cell>
          <cell r="D735">
            <v>0</v>
          </cell>
          <cell r="E735">
            <v>3.74</v>
          </cell>
          <cell r="F735">
            <v>0</v>
          </cell>
          <cell r="G735">
            <v>0</v>
          </cell>
          <cell r="H735">
            <v>0</v>
          </cell>
          <cell r="I735">
            <v>4.83</v>
          </cell>
          <cell r="J735">
            <v>4.83</v>
          </cell>
          <cell r="K735">
            <v>2.72</v>
          </cell>
          <cell r="L735">
            <v>3.73</v>
          </cell>
          <cell r="M735">
            <v>0</v>
          </cell>
          <cell r="N735">
            <v>4.3</v>
          </cell>
          <cell r="O735">
            <v>0</v>
          </cell>
          <cell r="P735">
            <v>0</v>
          </cell>
          <cell r="Q735">
            <v>3.41</v>
          </cell>
          <cell r="R735">
            <v>3.41</v>
          </cell>
          <cell r="S735">
            <v>4.42</v>
          </cell>
          <cell r="T735">
            <v>0</v>
          </cell>
        </row>
        <row r="736">
          <cell r="A736" t="str">
            <v>32143</v>
          </cell>
          <cell r="B736">
            <v>0</v>
          </cell>
          <cell r="C736">
            <v>0</v>
          </cell>
          <cell r="D736">
            <v>0</v>
          </cell>
          <cell r="E736">
            <v>3.59</v>
          </cell>
          <cell r="F736">
            <v>0</v>
          </cell>
          <cell r="G736">
            <v>0</v>
          </cell>
          <cell r="H736">
            <v>0</v>
          </cell>
          <cell r="I736">
            <v>4.62</v>
          </cell>
          <cell r="J736">
            <v>4.62</v>
          </cell>
          <cell r="K736">
            <v>2.61</v>
          </cell>
          <cell r="L736">
            <v>3.69</v>
          </cell>
          <cell r="M736">
            <v>0</v>
          </cell>
          <cell r="N736">
            <v>4.25</v>
          </cell>
          <cell r="O736">
            <v>0</v>
          </cell>
          <cell r="P736">
            <v>0</v>
          </cell>
          <cell r="Q736">
            <v>3.26</v>
          </cell>
          <cell r="R736">
            <v>3.26</v>
          </cell>
          <cell r="S736">
            <v>4.2300000000000004</v>
          </cell>
          <cell r="T736">
            <v>0</v>
          </cell>
        </row>
        <row r="737">
          <cell r="A737" t="str">
            <v>32152</v>
          </cell>
          <cell r="B737">
            <v>0</v>
          </cell>
          <cell r="C737">
            <v>0</v>
          </cell>
          <cell r="D737">
            <v>0</v>
          </cell>
          <cell r="E737">
            <v>3.74</v>
          </cell>
          <cell r="F737">
            <v>0</v>
          </cell>
          <cell r="G737">
            <v>0</v>
          </cell>
          <cell r="H737">
            <v>0</v>
          </cell>
          <cell r="I737">
            <v>4.83</v>
          </cell>
          <cell r="J737">
            <v>4.83</v>
          </cell>
          <cell r="K737">
            <v>2.72</v>
          </cell>
          <cell r="L737">
            <v>3.73</v>
          </cell>
          <cell r="M737">
            <v>0</v>
          </cell>
          <cell r="N737">
            <v>4.3</v>
          </cell>
          <cell r="O737">
            <v>0</v>
          </cell>
          <cell r="P737">
            <v>0</v>
          </cell>
          <cell r="Q737">
            <v>3.41</v>
          </cell>
          <cell r="R737">
            <v>3.41</v>
          </cell>
          <cell r="S737">
            <v>4.42</v>
          </cell>
          <cell r="T737">
            <v>0</v>
          </cell>
        </row>
        <row r="738">
          <cell r="A738" t="str">
            <v>32153</v>
          </cell>
          <cell r="B738">
            <v>0</v>
          </cell>
          <cell r="C738">
            <v>0</v>
          </cell>
          <cell r="D738">
            <v>0</v>
          </cell>
          <cell r="E738">
            <v>3.59</v>
          </cell>
          <cell r="F738">
            <v>0</v>
          </cell>
          <cell r="G738">
            <v>0</v>
          </cell>
          <cell r="H738">
            <v>0</v>
          </cell>
          <cell r="I738">
            <v>4.62</v>
          </cell>
          <cell r="J738">
            <v>4.62</v>
          </cell>
          <cell r="K738">
            <v>2.61</v>
          </cell>
          <cell r="L738">
            <v>3.69</v>
          </cell>
          <cell r="M738">
            <v>0</v>
          </cell>
          <cell r="N738">
            <v>4.25</v>
          </cell>
          <cell r="O738">
            <v>0</v>
          </cell>
          <cell r="P738">
            <v>0</v>
          </cell>
          <cell r="Q738">
            <v>3.26</v>
          </cell>
          <cell r="R738">
            <v>3.26</v>
          </cell>
          <cell r="S738">
            <v>4.2300000000000004</v>
          </cell>
          <cell r="T738">
            <v>0</v>
          </cell>
        </row>
        <row r="739">
          <cell r="A739" t="str">
            <v>32210</v>
          </cell>
          <cell r="B739">
            <v>0</v>
          </cell>
          <cell r="C739">
            <v>0</v>
          </cell>
          <cell r="D739">
            <v>6.15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5.76</v>
          </cell>
          <cell r="J739">
            <v>5.76</v>
          </cell>
          <cell r="K739">
            <v>2.87</v>
          </cell>
          <cell r="L739">
            <v>4.6100000000000003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3.83</v>
          </cell>
          <cell r="R739">
            <v>3.83</v>
          </cell>
          <cell r="S739">
            <v>5.15</v>
          </cell>
          <cell r="T739">
            <v>0</v>
          </cell>
        </row>
        <row r="740">
          <cell r="A740" t="str">
            <v>32212</v>
          </cell>
          <cell r="B740">
            <v>0</v>
          </cell>
          <cell r="C740">
            <v>0</v>
          </cell>
          <cell r="D740">
            <v>5.66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5.41</v>
          </cell>
          <cell r="J740">
            <v>5.41</v>
          </cell>
          <cell r="K740">
            <v>2.7</v>
          </cell>
          <cell r="L740">
            <v>4.43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3.6</v>
          </cell>
          <cell r="R740">
            <v>3.6</v>
          </cell>
          <cell r="S740">
            <v>4.84</v>
          </cell>
          <cell r="T740">
            <v>0</v>
          </cell>
        </row>
        <row r="741">
          <cell r="A741" t="str">
            <v>32213</v>
          </cell>
          <cell r="B741">
            <v>0</v>
          </cell>
          <cell r="C741">
            <v>0</v>
          </cell>
          <cell r="D741">
            <v>5.53</v>
          </cell>
          <cell r="E741">
            <v>4.1100000000000003</v>
          </cell>
          <cell r="F741">
            <v>0</v>
          </cell>
          <cell r="G741">
            <v>0</v>
          </cell>
          <cell r="H741">
            <v>0</v>
          </cell>
          <cell r="I741">
            <v>5.18</v>
          </cell>
          <cell r="J741">
            <v>5.18</v>
          </cell>
          <cell r="K741">
            <v>2.58</v>
          </cell>
          <cell r="L741">
            <v>4.38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3.45</v>
          </cell>
          <cell r="R741">
            <v>3.45</v>
          </cell>
          <cell r="S741">
            <v>4.63</v>
          </cell>
          <cell r="T741">
            <v>0</v>
          </cell>
        </row>
        <row r="742">
          <cell r="A742" t="str">
            <v>32242</v>
          </cell>
          <cell r="B742">
            <v>0</v>
          </cell>
          <cell r="C742">
            <v>0</v>
          </cell>
          <cell r="D742">
            <v>0</v>
          </cell>
          <cell r="E742">
            <v>4.1500000000000004</v>
          </cell>
          <cell r="F742">
            <v>0</v>
          </cell>
          <cell r="G742">
            <v>0</v>
          </cell>
          <cell r="H742">
            <v>0</v>
          </cell>
          <cell r="I742">
            <v>5.25</v>
          </cell>
          <cell r="J742">
            <v>5.25</v>
          </cell>
          <cell r="K742">
            <v>2.61</v>
          </cell>
          <cell r="L742">
            <v>4.25</v>
          </cell>
          <cell r="M742">
            <v>0</v>
          </cell>
          <cell r="N742">
            <v>3.63</v>
          </cell>
          <cell r="O742">
            <v>0</v>
          </cell>
          <cell r="P742">
            <v>0</v>
          </cell>
          <cell r="Q742">
            <v>3.49</v>
          </cell>
          <cell r="R742">
            <v>3.49</v>
          </cell>
          <cell r="S742">
            <v>4.6900000000000004</v>
          </cell>
          <cell r="T742">
            <v>0</v>
          </cell>
        </row>
        <row r="743">
          <cell r="A743" t="str">
            <v>32243</v>
          </cell>
          <cell r="B743">
            <v>0</v>
          </cell>
          <cell r="C743">
            <v>0</v>
          </cell>
          <cell r="D743">
            <v>0</v>
          </cell>
          <cell r="E743">
            <v>3.99</v>
          </cell>
          <cell r="F743">
            <v>0</v>
          </cell>
          <cell r="G743">
            <v>0</v>
          </cell>
          <cell r="H743">
            <v>0</v>
          </cell>
          <cell r="I743">
            <v>5.0199999999999996</v>
          </cell>
          <cell r="J743">
            <v>5.0199999999999996</v>
          </cell>
          <cell r="K743">
            <v>2.5</v>
          </cell>
          <cell r="L743">
            <v>4.2</v>
          </cell>
          <cell r="M743">
            <v>0</v>
          </cell>
          <cell r="N743">
            <v>3.6</v>
          </cell>
          <cell r="O743">
            <v>0</v>
          </cell>
          <cell r="P743">
            <v>0</v>
          </cell>
          <cell r="Q743">
            <v>3.34</v>
          </cell>
          <cell r="R743">
            <v>3.34</v>
          </cell>
          <cell r="S743">
            <v>4.49</v>
          </cell>
          <cell r="T743">
            <v>0</v>
          </cell>
        </row>
        <row r="744">
          <cell r="A744" t="str">
            <v>32252</v>
          </cell>
          <cell r="B744">
            <v>0</v>
          </cell>
          <cell r="C744">
            <v>0</v>
          </cell>
          <cell r="D744">
            <v>0</v>
          </cell>
          <cell r="E744">
            <v>4.1500000000000004</v>
          </cell>
          <cell r="F744">
            <v>0</v>
          </cell>
          <cell r="G744">
            <v>0</v>
          </cell>
          <cell r="H744">
            <v>0</v>
          </cell>
          <cell r="I744">
            <v>5.25</v>
          </cell>
          <cell r="J744">
            <v>5.25</v>
          </cell>
          <cell r="K744">
            <v>2.61</v>
          </cell>
          <cell r="L744">
            <v>4.25</v>
          </cell>
          <cell r="M744">
            <v>0</v>
          </cell>
          <cell r="N744">
            <v>3.63</v>
          </cell>
          <cell r="O744">
            <v>0</v>
          </cell>
          <cell r="P744">
            <v>0</v>
          </cell>
          <cell r="Q744">
            <v>3.49</v>
          </cell>
          <cell r="R744">
            <v>3.49</v>
          </cell>
          <cell r="S744">
            <v>4.6900000000000004</v>
          </cell>
          <cell r="T744">
            <v>0</v>
          </cell>
        </row>
        <row r="745">
          <cell r="A745" t="str">
            <v>32253</v>
          </cell>
          <cell r="B745">
            <v>0</v>
          </cell>
          <cell r="C745">
            <v>0</v>
          </cell>
          <cell r="D745">
            <v>0</v>
          </cell>
          <cell r="E745">
            <v>3.99</v>
          </cell>
          <cell r="F745">
            <v>0</v>
          </cell>
          <cell r="G745">
            <v>0</v>
          </cell>
          <cell r="H745">
            <v>0</v>
          </cell>
          <cell r="I745">
            <v>5.0199999999999996</v>
          </cell>
          <cell r="J745">
            <v>5.0199999999999996</v>
          </cell>
          <cell r="K745">
            <v>2.5</v>
          </cell>
          <cell r="L745">
            <v>4.2</v>
          </cell>
          <cell r="M745">
            <v>0</v>
          </cell>
          <cell r="N745">
            <v>3.6</v>
          </cell>
          <cell r="O745">
            <v>0</v>
          </cell>
          <cell r="P745">
            <v>0</v>
          </cell>
          <cell r="Q745">
            <v>3.34</v>
          </cell>
          <cell r="R745">
            <v>3.34</v>
          </cell>
          <cell r="S745">
            <v>4.49</v>
          </cell>
          <cell r="T745">
            <v>0</v>
          </cell>
        </row>
        <row r="746">
          <cell r="A746" t="str">
            <v>32310</v>
          </cell>
          <cell r="B746">
            <v>0</v>
          </cell>
          <cell r="C746">
            <v>0</v>
          </cell>
          <cell r="D746">
            <v>7.05</v>
          </cell>
          <cell r="E746">
            <v>0</v>
          </cell>
          <cell r="F746">
            <v>0.64</v>
          </cell>
          <cell r="G746">
            <v>0</v>
          </cell>
          <cell r="H746">
            <v>0</v>
          </cell>
          <cell r="I746">
            <v>5.73</v>
          </cell>
          <cell r="J746">
            <v>5.73</v>
          </cell>
          <cell r="K746">
            <v>3.2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62.27</v>
          </cell>
          <cell r="Q746">
            <v>4.41</v>
          </cell>
          <cell r="R746">
            <v>4.41</v>
          </cell>
          <cell r="S746">
            <v>5.31</v>
          </cell>
          <cell r="T746">
            <v>0</v>
          </cell>
        </row>
        <row r="747">
          <cell r="A747" t="str">
            <v>32312</v>
          </cell>
          <cell r="B747">
            <v>0</v>
          </cell>
          <cell r="C747">
            <v>0</v>
          </cell>
          <cell r="D747">
            <v>6.49</v>
          </cell>
          <cell r="E747">
            <v>0</v>
          </cell>
          <cell r="F747">
            <v>0.6</v>
          </cell>
          <cell r="G747">
            <v>0</v>
          </cell>
          <cell r="H747">
            <v>0</v>
          </cell>
          <cell r="I747">
            <v>5.39</v>
          </cell>
          <cell r="J747">
            <v>5.39</v>
          </cell>
          <cell r="K747">
            <v>3.01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57.29</v>
          </cell>
          <cell r="Q747">
            <v>4.1500000000000004</v>
          </cell>
          <cell r="R747">
            <v>4.1500000000000004</v>
          </cell>
          <cell r="S747">
            <v>4.99</v>
          </cell>
          <cell r="T747">
            <v>0</v>
          </cell>
        </row>
        <row r="748">
          <cell r="A748" t="str">
            <v>32313</v>
          </cell>
          <cell r="B748">
            <v>0</v>
          </cell>
          <cell r="C748">
            <v>0</v>
          </cell>
          <cell r="D748">
            <v>6.34</v>
          </cell>
          <cell r="E748">
            <v>3.91</v>
          </cell>
          <cell r="F748">
            <v>0.56999999999999995</v>
          </cell>
          <cell r="G748">
            <v>0</v>
          </cell>
          <cell r="H748">
            <v>0</v>
          </cell>
          <cell r="I748">
            <v>5.16</v>
          </cell>
          <cell r="J748">
            <v>5.16</v>
          </cell>
          <cell r="K748">
            <v>2.88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62.27</v>
          </cell>
          <cell r="Q748">
            <v>3.97</v>
          </cell>
          <cell r="R748">
            <v>3.97</v>
          </cell>
          <cell r="S748">
            <v>4.78</v>
          </cell>
          <cell r="T748">
            <v>0</v>
          </cell>
        </row>
        <row r="749">
          <cell r="A749" t="str">
            <v>32411</v>
          </cell>
          <cell r="B749">
            <v>27.03</v>
          </cell>
          <cell r="C749">
            <v>0</v>
          </cell>
          <cell r="D749">
            <v>6.93</v>
          </cell>
          <cell r="E749">
            <v>0</v>
          </cell>
          <cell r="F749">
            <v>0.96</v>
          </cell>
          <cell r="G749">
            <v>0</v>
          </cell>
          <cell r="H749">
            <v>19.29</v>
          </cell>
          <cell r="I749">
            <v>6.59</v>
          </cell>
          <cell r="J749">
            <v>6.59</v>
          </cell>
          <cell r="K749">
            <v>3.9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64.5</v>
          </cell>
          <cell r="Q749">
            <v>4.72</v>
          </cell>
          <cell r="R749">
            <v>4.72</v>
          </cell>
          <cell r="S749">
            <v>6.18</v>
          </cell>
          <cell r="T749">
            <v>0</v>
          </cell>
        </row>
        <row r="750">
          <cell r="A750" t="str">
            <v>32414</v>
          </cell>
          <cell r="B750">
            <v>0</v>
          </cell>
          <cell r="C750">
            <v>0</v>
          </cell>
          <cell r="D750">
            <v>6.07</v>
          </cell>
          <cell r="E750">
            <v>0</v>
          </cell>
          <cell r="F750">
            <v>0.84</v>
          </cell>
          <cell r="G750">
            <v>0</v>
          </cell>
          <cell r="H750">
            <v>0</v>
          </cell>
          <cell r="I750">
            <v>5.78</v>
          </cell>
          <cell r="J750">
            <v>5.78</v>
          </cell>
          <cell r="K750">
            <v>3.42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68.62</v>
          </cell>
          <cell r="Q750">
            <v>4.1399999999999997</v>
          </cell>
          <cell r="R750">
            <v>4.1399999999999997</v>
          </cell>
          <cell r="S750">
            <v>5.43</v>
          </cell>
          <cell r="T750">
            <v>0</v>
          </cell>
        </row>
        <row r="751">
          <cell r="A751" t="str">
            <v>32441</v>
          </cell>
          <cell r="B751">
            <v>0</v>
          </cell>
          <cell r="C751">
            <v>0</v>
          </cell>
          <cell r="D751">
            <v>0</v>
          </cell>
          <cell r="E751">
            <v>0</v>
          </cell>
          <cell r="F751">
            <v>0.93</v>
          </cell>
          <cell r="G751">
            <v>0</v>
          </cell>
          <cell r="H751">
            <v>0</v>
          </cell>
          <cell r="I751">
            <v>6.38</v>
          </cell>
          <cell r="J751">
            <v>6.38</v>
          </cell>
          <cell r="K751">
            <v>3.78</v>
          </cell>
          <cell r="L751">
            <v>4.78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4.57</v>
          </cell>
          <cell r="R751">
            <v>4.57</v>
          </cell>
          <cell r="S751">
            <v>5.99</v>
          </cell>
          <cell r="T751">
            <v>0</v>
          </cell>
        </row>
        <row r="752">
          <cell r="A752" t="str">
            <v>32444</v>
          </cell>
          <cell r="B752">
            <v>0</v>
          </cell>
          <cell r="C752">
            <v>0</v>
          </cell>
          <cell r="D752">
            <v>0</v>
          </cell>
          <cell r="E752">
            <v>4.2</v>
          </cell>
          <cell r="F752">
            <v>0.82</v>
          </cell>
          <cell r="G752">
            <v>0</v>
          </cell>
          <cell r="H752">
            <v>0</v>
          </cell>
          <cell r="I752">
            <v>5.6</v>
          </cell>
          <cell r="J752">
            <v>5.6</v>
          </cell>
          <cell r="K752">
            <v>3.32</v>
          </cell>
          <cell r="L752">
            <v>4.4400000000000004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4.01</v>
          </cell>
          <cell r="R752">
            <v>4.01</v>
          </cell>
          <cell r="S752">
            <v>5.26</v>
          </cell>
          <cell r="T752">
            <v>0</v>
          </cell>
        </row>
        <row r="753">
          <cell r="A753" t="str">
            <v>32451</v>
          </cell>
          <cell r="B753">
            <v>0</v>
          </cell>
          <cell r="C753">
            <v>0</v>
          </cell>
          <cell r="D753">
            <v>0</v>
          </cell>
          <cell r="E753">
            <v>0</v>
          </cell>
          <cell r="F753">
            <v>0.93</v>
          </cell>
          <cell r="G753">
            <v>0</v>
          </cell>
          <cell r="H753">
            <v>0</v>
          </cell>
          <cell r="I753">
            <v>6.38</v>
          </cell>
          <cell r="J753">
            <v>6.38</v>
          </cell>
          <cell r="K753">
            <v>3.78</v>
          </cell>
          <cell r="L753">
            <v>4.78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4.57</v>
          </cell>
          <cell r="R753">
            <v>4.57</v>
          </cell>
          <cell r="S753">
            <v>5.99</v>
          </cell>
          <cell r="T753">
            <v>0</v>
          </cell>
        </row>
        <row r="754">
          <cell r="A754" t="str">
            <v>32454</v>
          </cell>
          <cell r="B754">
            <v>0</v>
          </cell>
          <cell r="C754">
            <v>0</v>
          </cell>
          <cell r="D754">
            <v>0</v>
          </cell>
          <cell r="E754">
            <v>4.2</v>
          </cell>
          <cell r="F754">
            <v>0.82</v>
          </cell>
          <cell r="G754">
            <v>0</v>
          </cell>
          <cell r="H754">
            <v>0</v>
          </cell>
          <cell r="I754">
            <v>5.6</v>
          </cell>
          <cell r="J754">
            <v>5.6</v>
          </cell>
          <cell r="K754">
            <v>3.32</v>
          </cell>
          <cell r="L754">
            <v>4.4400000000000004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4.01</v>
          </cell>
          <cell r="R754">
            <v>4.01</v>
          </cell>
          <cell r="S754">
            <v>5.26</v>
          </cell>
          <cell r="T754">
            <v>0</v>
          </cell>
        </row>
        <row r="755">
          <cell r="A755" t="str">
            <v>32501</v>
          </cell>
          <cell r="B755">
            <v>28.17</v>
          </cell>
          <cell r="C755">
            <v>0</v>
          </cell>
          <cell r="D755">
            <v>7.23</v>
          </cell>
          <cell r="E755">
            <v>0</v>
          </cell>
          <cell r="F755">
            <v>1</v>
          </cell>
          <cell r="G755">
            <v>0</v>
          </cell>
          <cell r="H755">
            <v>20.11</v>
          </cell>
          <cell r="I755">
            <v>6.95</v>
          </cell>
          <cell r="J755">
            <v>6.95</v>
          </cell>
          <cell r="K755">
            <v>3.69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61.1</v>
          </cell>
          <cell r="Q755">
            <v>5.3</v>
          </cell>
          <cell r="R755">
            <v>5.3</v>
          </cell>
          <cell r="S755">
            <v>6.71</v>
          </cell>
          <cell r="T755">
            <v>0</v>
          </cell>
        </row>
        <row r="756">
          <cell r="A756" t="str">
            <v>32504</v>
          </cell>
          <cell r="B756">
            <v>0</v>
          </cell>
          <cell r="C756">
            <v>0</v>
          </cell>
          <cell r="D756">
            <v>6.33</v>
          </cell>
          <cell r="E756">
            <v>0</v>
          </cell>
          <cell r="F756">
            <v>0.88</v>
          </cell>
          <cell r="G756">
            <v>0</v>
          </cell>
          <cell r="H756">
            <v>0</v>
          </cell>
          <cell r="I756">
            <v>6.1</v>
          </cell>
          <cell r="J756">
            <v>6.1</v>
          </cell>
          <cell r="K756">
            <v>3.24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65</v>
          </cell>
          <cell r="Q756">
            <v>4.6500000000000004</v>
          </cell>
          <cell r="R756">
            <v>4.6500000000000004</v>
          </cell>
          <cell r="S756">
            <v>5.89</v>
          </cell>
          <cell r="T756">
            <v>0</v>
          </cell>
        </row>
        <row r="757">
          <cell r="A757" t="str">
            <v>32511</v>
          </cell>
          <cell r="B757">
            <v>27.61</v>
          </cell>
          <cell r="C757">
            <v>0</v>
          </cell>
          <cell r="D757">
            <v>7.09</v>
          </cell>
          <cell r="E757">
            <v>0</v>
          </cell>
          <cell r="F757">
            <v>0.98</v>
          </cell>
          <cell r="G757">
            <v>0</v>
          </cell>
          <cell r="H757">
            <v>19.71</v>
          </cell>
          <cell r="I757">
            <v>6.74</v>
          </cell>
          <cell r="J757">
            <v>6.74</v>
          </cell>
          <cell r="K757">
            <v>3.62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59.88</v>
          </cell>
          <cell r="Q757">
            <v>5.09</v>
          </cell>
          <cell r="R757">
            <v>5.09</v>
          </cell>
          <cell r="S757">
            <v>6.51</v>
          </cell>
          <cell r="T757">
            <v>0</v>
          </cell>
        </row>
        <row r="758">
          <cell r="A758" t="str">
            <v>32514</v>
          </cell>
          <cell r="B758">
            <v>0</v>
          </cell>
          <cell r="C758">
            <v>0</v>
          </cell>
          <cell r="D758">
            <v>6.2</v>
          </cell>
          <cell r="E758">
            <v>0</v>
          </cell>
          <cell r="F758">
            <v>0.86</v>
          </cell>
          <cell r="G758">
            <v>0</v>
          </cell>
          <cell r="H758">
            <v>0</v>
          </cell>
          <cell r="I758">
            <v>5.92</v>
          </cell>
          <cell r="J758">
            <v>5.92</v>
          </cell>
          <cell r="K758">
            <v>3.18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63.7</v>
          </cell>
          <cell r="Q758">
            <v>4.47</v>
          </cell>
          <cell r="R758">
            <v>4.47</v>
          </cell>
          <cell r="S758">
            <v>5.71</v>
          </cell>
          <cell r="T758">
            <v>0</v>
          </cell>
        </row>
        <row r="759">
          <cell r="A759" t="str">
            <v>32541</v>
          </cell>
          <cell r="B759">
            <v>0</v>
          </cell>
          <cell r="C759">
            <v>0</v>
          </cell>
          <cell r="D759">
            <v>0</v>
          </cell>
          <cell r="E759">
            <v>0</v>
          </cell>
          <cell r="F759">
            <v>0.95</v>
          </cell>
          <cell r="G759">
            <v>0</v>
          </cell>
          <cell r="H759">
            <v>0</v>
          </cell>
          <cell r="I759">
            <v>6.54</v>
          </cell>
          <cell r="J759">
            <v>6.54</v>
          </cell>
          <cell r="K759">
            <v>3.51</v>
          </cell>
          <cell r="L759">
            <v>4.8899999999999997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4.93</v>
          </cell>
          <cell r="R759">
            <v>4.93</v>
          </cell>
          <cell r="S759">
            <v>6.31</v>
          </cell>
          <cell r="T759">
            <v>0</v>
          </cell>
        </row>
        <row r="760">
          <cell r="A760" t="str">
            <v>32544</v>
          </cell>
          <cell r="B760">
            <v>0</v>
          </cell>
          <cell r="C760">
            <v>0</v>
          </cell>
          <cell r="D760">
            <v>0</v>
          </cell>
          <cell r="E760">
            <v>4.26</v>
          </cell>
          <cell r="F760">
            <v>0.84</v>
          </cell>
          <cell r="G760">
            <v>0</v>
          </cell>
          <cell r="H760">
            <v>0</v>
          </cell>
          <cell r="I760">
            <v>5.74</v>
          </cell>
          <cell r="J760">
            <v>5.74</v>
          </cell>
          <cell r="K760">
            <v>3.08</v>
          </cell>
          <cell r="L760">
            <v>4.54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4.33</v>
          </cell>
          <cell r="R760">
            <v>4.33</v>
          </cell>
          <cell r="S760">
            <v>5.54</v>
          </cell>
          <cell r="T760">
            <v>0</v>
          </cell>
        </row>
        <row r="761">
          <cell r="A761" t="str">
            <v>32551</v>
          </cell>
          <cell r="B761">
            <v>0</v>
          </cell>
          <cell r="C761">
            <v>0</v>
          </cell>
          <cell r="D761">
            <v>0</v>
          </cell>
          <cell r="E761">
            <v>0</v>
          </cell>
          <cell r="F761">
            <v>0.95</v>
          </cell>
          <cell r="G761">
            <v>0</v>
          </cell>
          <cell r="H761">
            <v>0</v>
          </cell>
          <cell r="I761">
            <v>6.54</v>
          </cell>
          <cell r="J761">
            <v>6.54</v>
          </cell>
          <cell r="K761">
            <v>3.51</v>
          </cell>
          <cell r="L761">
            <v>4.8899999999999997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4.93</v>
          </cell>
          <cell r="R761">
            <v>4.93</v>
          </cell>
          <cell r="S761">
            <v>6.31</v>
          </cell>
          <cell r="T761">
            <v>0</v>
          </cell>
        </row>
        <row r="762">
          <cell r="A762" t="str">
            <v>32554</v>
          </cell>
          <cell r="B762">
            <v>0</v>
          </cell>
          <cell r="C762">
            <v>0</v>
          </cell>
          <cell r="D762">
            <v>0</v>
          </cell>
          <cell r="E762">
            <v>4.26</v>
          </cell>
          <cell r="F762">
            <v>0.84</v>
          </cell>
          <cell r="G762">
            <v>0</v>
          </cell>
          <cell r="H762">
            <v>0</v>
          </cell>
          <cell r="I762">
            <v>5.74</v>
          </cell>
          <cell r="J762">
            <v>5.74</v>
          </cell>
          <cell r="K762">
            <v>3.08</v>
          </cell>
          <cell r="L762">
            <v>4.54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4.33</v>
          </cell>
          <cell r="R762">
            <v>4.33</v>
          </cell>
          <cell r="S762">
            <v>5.54</v>
          </cell>
          <cell r="T762">
            <v>0</v>
          </cell>
        </row>
        <row r="763">
          <cell r="A763" t="str">
            <v>32601</v>
          </cell>
          <cell r="B763">
            <v>0</v>
          </cell>
          <cell r="C763">
            <v>0</v>
          </cell>
          <cell r="D763">
            <v>6.97</v>
          </cell>
          <cell r="E763">
            <v>0</v>
          </cell>
          <cell r="F763">
            <v>0.97</v>
          </cell>
          <cell r="G763">
            <v>0</v>
          </cell>
          <cell r="H763">
            <v>0</v>
          </cell>
          <cell r="I763">
            <v>6.67</v>
          </cell>
          <cell r="J763">
            <v>6.67</v>
          </cell>
          <cell r="K763">
            <v>3.6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65.37</v>
          </cell>
          <cell r="Q763">
            <v>4.9400000000000004</v>
          </cell>
          <cell r="R763">
            <v>4.9400000000000004</v>
          </cell>
          <cell r="S763">
            <v>6.4</v>
          </cell>
          <cell r="T763">
            <v>0</v>
          </cell>
        </row>
        <row r="764">
          <cell r="A764" t="str">
            <v>32604</v>
          </cell>
          <cell r="B764">
            <v>0</v>
          </cell>
          <cell r="C764">
            <v>0</v>
          </cell>
          <cell r="D764">
            <v>6.1</v>
          </cell>
          <cell r="E764">
            <v>0</v>
          </cell>
          <cell r="F764">
            <v>0.85</v>
          </cell>
          <cell r="G764">
            <v>0</v>
          </cell>
          <cell r="H764">
            <v>0</v>
          </cell>
          <cell r="I764">
            <v>5.85</v>
          </cell>
          <cell r="J764">
            <v>5.85</v>
          </cell>
          <cell r="K764">
            <v>3.16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69.540000000000006</v>
          </cell>
          <cell r="Q764">
            <v>4.33</v>
          </cell>
          <cell r="R764">
            <v>4.33</v>
          </cell>
          <cell r="S764">
            <v>5.62</v>
          </cell>
          <cell r="T764">
            <v>0</v>
          </cell>
        </row>
        <row r="765">
          <cell r="A765" t="str">
            <v>32611</v>
          </cell>
          <cell r="B765">
            <v>0</v>
          </cell>
          <cell r="C765">
            <v>0</v>
          </cell>
          <cell r="D765">
            <v>6.83</v>
          </cell>
          <cell r="E765">
            <v>0</v>
          </cell>
          <cell r="F765">
            <v>0.95</v>
          </cell>
          <cell r="G765">
            <v>0</v>
          </cell>
          <cell r="H765">
            <v>0</v>
          </cell>
          <cell r="I765">
            <v>6.47</v>
          </cell>
          <cell r="J765">
            <v>6.47</v>
          </cell>
          <cell r="K765">
            <v>3.53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64.06</v>
          </cell>
          <cell r="Q765">
            <v>4.74</v>
          </cell>
          <cell r="R765">
            <v>4.74</v>
          </cell>
          <cell r="S765">
            <v>6.21</v>
          </cell>
          <cell r="T765">
            <v>0</v>
          </cell>
        </row>
        <row r="766">
          <cell r="A766" t="str">
            <v>32614</v>
          </cell>
          <cell r="B766">
            <v>0</v>
          </cell>
          <cell r="C766">
            <v>0</v>
          </cell>
          <cell r="D766">
            <v>5.98</v>
          </cell>
          <cell r="E766">
            <v>0</v>
          </cell>
          <cell r="F766">
            <v>0.83</v>
          </cell>
          <cell r="G766">
            <v>0</v>
          </cell>
          <cell r="H766">
            <v>0</v>
          </cell>
          <cell r="I766">
            <v>5.68</v>
          </cell>
          <cell r="J766">
            <v>5.68</v>
          </cell>
          <cell r="K766">
            <v>3.1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68.150000000000006</v>
          </cell>
          <cell r="Q766">
            <v>4.16</v>
          </cell>
          <cell r="R766">
            <v>4.16</v>
          </cell>
          <cell r="S766">
            <v>5.45</v>
          </cell>
          <cell r="T766">
            <v>0</v>
          </cell>
        </row>
        <row r="767">
          <cell r="A767" t="str">
            <v>32641</v>
          </cell>
          <cell r="B767">
            <v>0</v>
          </cell>
          <cell r="C767">
            <v>0</v>
          </cell>
          <cell r="D767">
            <v>0</v>
          </cell>
          <cell r="E767">
            <v>0</v>
          </cell>
          <cell r="F767">
            <v>0.92</v>
          </cell>
          <cell r="G767">
            <v>0</v>
          </cell>
          <cell r="H767">
            <v>0</v>
          </cell>
          <cell r="I767">
            <v>6.27</v>
          </cell>
          <cell r="J767">
            <v>6.27</v>
          </cell>
          <cell r="K767">
            <v>3.42</v>
          </cell>
          <cell r="L767">
            <v>5.52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4.59</v>
          </cell>
          <cell r="R767">
            <v>4.59</v>
          </cell>
          <cell r="S767">
            <v>6.01</v>
          </cell>
          <cell r="T767">
            <v>0</v>
          </cell>
        </row>
        <row r="768">
          <cell r="A768" t="str">
            <v>32644</v>
          </cell>
          <cell r="B768">
            <v>0</v>
          </cell>
          <cell r="C768">
            <v>0</v>
          </cell>
          <cell r="D768">
            <v>0</v>
          </cell>
          <cell r="E768">
            <v>4.2</v>
          </cell>
          <cell r="F768">
            <v>0.81</v>
          </cell>
          <cell r="G768">
            <v>0</v>
          </cell>
          <cell r="H768">
            <v>0</v>
          </cell>
          <cell r="I768">
            <v>5.5</v>
          </cell>
          <cell r="J768">
            <v>5.5</v>
          </cell>
          <cell r="K768">
            <v>3.01</v>
          </cell>
          <cell r="L768">
            <v>5.13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4.03</v>
          </cell>
          <cell r="R768">
            <v>4.03</v>
          </cell>
          <cell r="S768">
            <v>5.28</v>
          </cell>
          <cell r="T768">
            <v>0</v>
          </cell>
        </row>
        <row r="769">
          <cell r="A769" t="str">
            <v>32651</v>
          </cell>
          <cell r="B769">
            <v>0</v>
          </cell>
          <cell r="C769">
            <v>0</v>
          </cell>
          <cell r="D769">
            <v>0</v>
          </cell>
          <cell r="E769">
            <v>0</v>
          </cell>
          <cell r="F769">
            <v>0.92</v>
          </cell>
          <cell r="G769">
            <v>0</v>
          </cell>
          <cell r="H769">
            <v>0</v>
          </cell>
          <cell r="I769">
            <v>6.27</v>
          </cell>
          <cell r="J769">
            <v>6.27</v>
          </cell>
          <cell r="K769">
            <v>3.42</v>
          </cell>
          <cell r="L769">
            <v>5.52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4.59</v>
          </cell>
          <cell r="R769">
            <v>4.59</v>
          </cell>
          <cell r="S769">
            <v>6.01</v>
          </cell>
          <cell r="T769">
            <v>0</v>
          </cell>
        </row>
        <row r="770">
          <cell r="A770" t="str">
            <v>32654</v>
          </cell>
          <cell r="B770">
            <v>0</v>
          </cell>
          <cell r="C770">
            <v>0</v>
          </cell>
          <cell r="D770">
            <v>0</v>
          </cell>
          <cell r="E770">
            <v>4.2</v>
          </cell>
          <cell r="F770">
            <v>0.81</v>
          </cell>
          <cell r="G770">
            <v>0</v>
          </cell>
          <cell r="H770">
            <v>0</v>
          </cell>
          <cell r="I770">
            <v>5.5</v>
          </cell>
          <cell r="J770">
            <v>5.5</v>
          </cell>
          <cell r="K770">
            <v>3.01</v>
          </cell>
          <cell r="L770">
            <v>5.13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4.03</v>
          </cell>
          <cell r="R770">
            <v>4.03</v>
          </cell>
          <cell r="S770">
            <v>5.28</v>
          </cell>
          <cell r="T770">
            <v>0</v>
          </cell>
        </row>
        <row r="771">
          <cell r="A771" t="str">
            <v>32701</v>
          </cell>
          <cell r="B771">
            <v>0</v>
          </cell>
          <cell r="C771">
            <v>0</v>
          </cell>
          <cell r="D771">
            <v>6.44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6.13</v>
          </cell>
          <cell r="J771">
            <v>6.13</v>
          </cell>
          <cell r="K771">
            <v>3.08</v>
          </cell>
          <cell r="L771">
            <v>5.64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4.6100000000000003</v>
          </cell>
          <cell r="R771">
            <v>4.6100000000000003</v>
          </cell>
          <cell r="S771">
            <v>5.81</v>
          </cell>
          <cell r="T771">
            <v>0</v>
          </cell>
        </row>
        <row r="772">
          <cell r="A772" t="str">
            <v>32704</v>
          </cell>
          <cell r="B772">
            <v>0</v>
          </cell>
          <cell r="C772">
            <v>0</v>
          </cell>
          <cell r="D772">
            <v>5.64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5.38</v>
          </cell>
          <cell r="J772">
            <v>5.38</v>
          </cell>
          <cell r="K772">
            <v>2.7</v>
          </cell>
          <cell r="L772">
            <v>5.24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4.04</v>
          </cell>
          <cell r="R772">
            <v>4.04</v>
          </cell>
          <cell r="S772">
            <v>5.0999999999999996</v>
          </cell>
          <cell r="T772">
            <v>0</v>
          </cell>
        </row>
        <row r="773">
          <cell r="A773" t="str">
            <v>32711</v>
          </cell>
          <cell r="B773">
            <v>0</v>
          </cell>
          <cell r="C773">
            <v>0</v>
          </cell>
          <cell r="D773">
            <v>6.32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5.95</v>
          </cell>
          <cell r="J773">
            <v>5.95</v>
          </cell>
          <cell r="K773">
            <v>3.02</v>
          </cell>
          <cell r="L773">
            <v>5.53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4.42</v>
          </cell>
          <cell r="R773">
            <v>4.42</v>
          </cell>
          <cell r="S773">
            <v>5.64</v>
          </cell>
          <cell r="T773">
            <v>0</v>
          </cell>
        </row>
        <row r="774">
          <cell r="A774" t="str">
            <v>32714</v>
          </cell>
          <cell r="B774">
            <v>0</v>
          </cell>
          <cell r="C774">
            <v>0</v>
          </cell>
          <cell r="D774">
            <v>5.53</v>
          </cell>
          <cell r="E774">
            <v>4.09</v>
          </cell>
          <cell r="F774">
            <v>0</v>
          </cell>
          <cell r="G774">
            <v>0</v>
          </cell>
          <cell r="H774">
            <v>0</v>
          </cell>
          <cell r="I774">
            <v>5.22</v>
          </cell>
          <cell r="J774">
            <v>5.22</v>
          </cell>
          <cell r="K774">
            <v>2.65</v>
          </cell>
          <cell r="L774">
            <v>5.14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3.88</v>
          </cell>
          <cell r="R774">
            <v>3.88</v>
          </cell>
          <cell r="S774">
            <v>4.95</v>
          </cell>
          <cell r="T774">
            <v>0</v>
          </cell>
        </row>
        <row r="775">
          <cell r="A775" t="str">
            <v>32741</v>
          </cell>
          <cell r="B775">
            <v>0</v>
          </cell>
          <cell r="C775">
            <v>0</v>
          </cell>
          <cell r="D775">
            <v>0</v>
          </cell>
          <cell r="E775">
            <v>4.22</v>
          </cell>
          <cell r="F775">
            <v>0</v>
          </cell>
          <cell r="G775">
            <v>0</v>
          </cell>
          <cell r="H775">
            <v>0</v>
          </cell>
          <cell r="I775">
            <v>5.76</v>
          </cell>
          <cell r="J775">
            <v>5.76</v>
          </cell>
          <cell r="K775">
            <v>2.93</v>
          </cell>
          <cell r="L775">
            <v>5.3</v>
          </cell>
          <cell r="M775">
            <v>0</v>
          </cell>
          <cell r="N775">
            <v>3.76</v>
          </cell>
          <cell r="O775">
            <v>0</v>
          </cell>
          <cell r="P775">
            <v>0</v>
          </cell>
          <cell r="Q775">
            <v>4.28</v>
          </cell>
          <cell r="R775">
            <v>4.28</v>
          </cell>
          <cell r="S775">
            <v>5.46</v>
          </cell>
          <cell r="T775">
            <v>0</v>
          </cell>
        </row>
        <row r="776">
          <cell r="A776" t="str">
            <v>32744</v>
          </cell>
          <cell r="B776">
            <v>0</v>
          </cell>
          <cell r="C776">
            <v>0</v>
          </cell>
          <cell r="D776">
            <v>0</v>
          </cell>
          <cell r="E776">
            <v>3.97</v>
          </cell>
          <cell r="F776">
            <v>0</v>
          </cell>
          <cell r="G776">
            <v>0</v>
          </cell>
          <cell r="H776">
            <v>0</v>
          </cell>
          <cell r="I776">
            <v>5.0599999999999996</v>
          </cell>
          <cell r="J776">
            <v>5.0599999999999996</v>
          </cell>
          <cell r="K776">
            <v>2.57</v>
          </cell>
          <cell r="L776">
            <v>4.93</v>
          </cell>
          <cell r="M776">
            <v>0</v>
          </cell>
          <cell r="N776">
            <v>3.49</v>
          </cell>
          <cell r="O776">
            <v>0</v>
          </cell>
          <cell r="P776">
            <v>0</v>
          </cell>
          <cell r="Q776">
            <v>3.76</v>
          </cell>
          <cell r="R776">
            <v>3.76</v>
          </cell>
          <cell r="S776">
            <v>4.79</v>
          </cell>
          <cell r="T776">
            <v>0</v>
          </cell>
        </row>
        <row r="777">
          <cell r="A777" t="str">
            <v>32751</v>
          </cell>
          <cell r="B777">
            <v>0</v>
          </cell>
          <cell r="C777">
            <v>0</v>
          </cell>
          <cell r="D777">
            <v>0</v>
          </cell>
          <cell r="E777">
            <v>4.22</v>
          </cell>
          <cell r="F777">
            <v>0</v>
          </cell>
          <cell r="G777">
            <v>0</v>
          </cell>
          <cell r="H777">
            <v>0</v>
          </cell>
          <cell r="I777">
            <v>5.76</v>
          </cell>
          <cell r="J777">
            <v>5.76</v>
          </cell>
          <cell r="K777">
            <v>2.93</v>
          </cell>
          <cell r="L777">
            <v>5.3</v>
          </cell>
          <cell r="M777">
            <v>0</v>
          </cell>
          <cell r="N777">
            <v>3.76</v>
          </cell>
          <cell r="O777">
            <v>0</v>
          </cell>
          <cell r="P777">
            <v>0</v>
          </cell>
          <cell r="Q777">
            <v>4.28</v>
          </cell>
          <cell r="R777">
            <v>4.28</v>
          </cell>
          <cell r="S777">
            <v>5.46</v>
          </cell>
          <cell r="T777">
            <v>0</v>
          </cell>
        </row>
        <row r="778">
          <cell r="A778" t="str">
            <v>32754</v>
          </cell>
          <cell r="B778">
            <v>0</v>
          </cell>
          <cell r="C778">
            <v>0</v>
          </cell>
          <cell r="D778">
            <v>0</v>
          </cell>
          <cell r="E778">
            <v>3.97</v>
          </cell>
          <cell r="F778">
            <v>0</v>
          </cell>
          <cell r="G778">
            <v>0</v>
          </cell>
          <cell r="H778">
            <v>0</v>
          </cell>
          <cell r="I778">
            <v>5.0599999999999996</v>
          </cell>
          <cell r="J778">
            <v>5.0599999999999996</v>
          </cell>
          <cell r="K778">
            <v>2.57</v>
          </cell>
          <cell r="L778">
            <v>4.93</v>
          </cell>
          <cell r="M778">
            <v>0</v>
          </cell>
          <cell r="N778">
            <v>3.49</v>
          </cell>
          <cell r="O778">
            <v>0</v>
          </cell>
          <cell r="P778">
            <v>0</v>
          </cell>
          <cell r="Q778">
            <v>3.76</v>
          </cell>
          <cell r="R778">
            <v>3.76</v>
          </cell>
          <cell r="S778">
            <v>4.79</v>
          </cell>
          <cell r="T778">
            <v>0</v>
          </cell>
        </row>
        <row r="779">
          <cell r="A779" t="str">
            <v>32801</v>
          </cell>
          <cell r="B779">
            <v>0</v>
          </cell>
          <cell r="C779">
            <v>0</v>
          </cell>
          <cell r="D779">
            <v>7.66</v>
          </cell>
          <cell r="E779">
            <v>0</v>
          </cell>
          <cell r="F779">
            <v>1.03</v>
          </cell>
          <cell r="G779">
            <v>0</v>
          </cell>
          <cell r="H779">
            <v>0</v>
          </cell>
          <cell r="I779">
            <v>7.09</v>
          </cell>
          <cell r="J779">
            <v>7.09</v>
          </cell>
          <cell r="K779">
            <v>3.62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63.55</v>
          </cell>
          <cell r="Q779">
            <v>5.5</v>
          </cell>
          <cell r="R779">
            <v>5.5</v>
          </cell>
          <cell r="S779">
            <v>6.86</v>
          </cell>
          <cell r="T779">
            <v>0</v>
          </cell>
        </row>
        <row r="780">
          <cell r="A780" t="str">
            <v>32804</v>
          </cell>
          <cell r="B780">
            <v>0</v>
          </cell>
          <cell r="C780">
            <v>0</v>
          </cell>
          <cell r="D780">
            <v>6.7</v>
          </cell>
          <cell r="E780">
            <v>0</v>
          </cell>
          <cell r="F780">
            <v>0.9</v>
          </cell>
          <cell r="G780">
            <v>0</v>
          </cell>
          <cell r="H780">
            <v>0</v>
          </cell>
          <cell r="I780">
            <v>6.22</v>
          </cell>
          <cell r="J780">
            <v>6.22</v>
          </cell>
          <cell r="K780">
            <v>3.17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67.599999999999994</v>
          </cell>
          <cell r="Q780">
            <v>4.83</v>
          </cell>
          <cell r="R780">
            <v>4.83</v>
          </cell>
          <cell r="S780">
            <v>6.02</v>
          </cell>
          <cell r="T780">
            <v>0</v>
          </cell>
        </row>
        <row r="781">
          <cell r="A781" t="str">
            <v>32811</v>
          </cell>
          <cell r="B781">
            <v>0</v>
          </cell>
          <cell r="C781">
            <v>0</v>
          </cell>
          <cell r="D781">
            <v>7.5</v>
          </cell>
          <cell r="E781">
            <v>0</v>
          </cell>
          <cell r="F781">
            <v>1.01</v>
          </cell>
          <cell r="G781">
            <v>0</v>
          </cell>
          <cell r="H781">
            <v>0</v>
          </cell>
          <cell r="I781">
            <v>6.88</v>
          </cell>
          <cell r="J781">
            <v>6.88</v>
          </cell>
          <cell r="K781">
            <v>3.54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62.27</v>
          </cell>
          <cell r="Q781">
            <v>5.28</v>
          </cell>
          <cell r="R781">
            <v>5.28</v>
          </cell>
          <cell r="S781">
            <v>6.65</v>
          </cell>
          <cell r="T781">
            <v>0</v>
          </cell>
        </row>
        <row r="782">
          <cell r="A782" t="str">
            <v>32814</v>
          </cell>
          <cell r="B782">
            <v>0</v>
          </cell>
          <cell r="C782">
            <v>0</v>
          </cell>
          <cell r="D782">
            <v>6.56</v>
          </cell>
          <cell r="E782">
            <v>0</v>
          </cell>
          <cell r="F782">
            <v>0.89</v>
          </cell>
          <cell r="G782">
            <v>0</v>
          </cell>
          <cell r="H782">
            <v>0</v>
          </cell>
          <cell r="I782">
            <v>6.04</v>
          </cell>
          <cell r="J782">
            <v>6.04</v>
          </cell>
          <cell r="K782">
            <v>3.11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66.25</v>
          </cell>
          <cell r="Q782">
            <v>4.63</v>
          </cell>
          <cell r="R782">
            <v>4.63</v>
          </cell>
          <cell r="S782">
            <v>5.84</v>
          </cell>
          <cell r="T782">
            <v>0</v>
          </cell>
        </row>
        <row r="783">
          <cell r="A783" t="str">
            <v>32841</v>
          </cell>
          <cell r="B783">
            <v>0</v>
          </cell>
          <cell r="C783">
            <v>0</v>
          </cell>
          <cell r="D783">
            <v>0</v>
          </cell>
          <cell r="E783">
            <v>0</v>
          </cell>
          <cell r="F783">
            <v>0.98</v>
          </cell>
          <cell r="G783">
            <v>0</v>
          </cell>
          <cell r="H783">
            <v>0</v>
          </cell>
          <cell r="I783">
            <v>6.67</v>
          </cell>
          <cell r="J783">
            <v>6.67</v>
          </cell>
          <cell r="K783">
            <v>3.44</v>
          </cell>
          <cell r="L783">
            <v>6.13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5.1100000000000003</v>
          </cell>
          <cell r="R783">
            <v>5.1100000000000003</v>
          </cell>
          <cell r="S783">
            <v>6.44</v>
          </cell>
          <cell r="T783">
            <v>0</v>
          </cell>
        </row>
        <row r="784">
          <cell r="A784" t="str">
            <v>32844</v>
          </cell>
          <cell r="B784">
            <v>0</v>
          </cell>
          <cell r="C784">
            <v>0</v>
          </cell>
          <cell r="D784">
            <v>0</v>
          </cell>
          <cell r="E784">
            <v>4.33</v>
          </cell>
          <cell r="F784">
            <v>0.86</v>
          </cell>
          <cell r="G784">
            <v>0</v>
          </cell>
          <cell r="H784">
            <v>0</v>
          </cell>
          <cell r="I784">
            <v>5.85</v>
          </cell>
          <cell r="J784">
            <v>5.85</v>
          </cell>
          <cell r="K784">
            <v>3.02</v>
          </cell>
          <cell r="L784">
            <v>5.7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4.49</v>
          </cell>
          <cell r="R784">
            <v>4.49</v>
          </cell>
          <cell r="S784">
            <v>5.66</v>
          </cell>
          <cell r="T784">
            <v>0</v>
          </cell>
        </row>
        <row r="785">
          <cell r="A785" t="str">
            <v>32851</v>
          </cell>
          <cell r="B785">
            <v>0</v>
          </cell>
          <cell r="C785">
            <v>0</v>
          </cell>
          <cell r="D785">
            <v>0</v>
          </cell>
          <cell r="E785">
            <v>0</v>
          </cell>
          <cell r="F785">
            <v>0.98</v>
          </cell>
          <cell r="G785">
            <v>0</v>
          </cell>
          <cell r="H785">
            <v>0</v>
          </cell>
          <cell r="I785">
            <v>6.67</v>
          </cell>
          <cell r="J785">
            <v>6.67</v>
          </cell>
          <cell r="K785">
            <v>3.44</v>
          </cell>
          <cell r="L785">
            <v>6.13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5.1100000000000003</v>
          </cell>
          <cell r="R785">
            <v>5.1100000000000003</v>
          </cell>
          <cell r="S785">
            <v>6.44</v>
          </cell>
          <cell r="T785">
            <v>0</v>
          </cell>
        </row>
        <row r="786">
          <cell r="A786" t="str">
            <v>32854</v>
          </cell>
          <cell r="B786">
            <v>0</v>
          </cell>
          <cell r="C786">
            <v>0</v>
          </cell>
          <cell r="D786">
            <v>0</v>
          </cell>
          <cell r="E786">
            <v>4.33</v>
          </cell>
          <cell r="F786">
            <v>0.86</v>
          </cell>
          <cell r="G786">
            <v>0</v>
          </cell>
          <cell r="H786">
            <v>0</v>
          </cell>
          <cell r="I786">
            <v>5.85</v>
          </cell>
          <cell r="J786">
            <v>5.85</v>
          </cell>
          <cell r="K786">
            <v>3.02</v>
          </cell>
          <cell r="L786">
            <v>5.7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4.49</v>
          </cell>
          <cell r="R786">
            <v>4.49</v>
          </cell>
          <cell r="S786">
            <v>5.66</v>
          </cell>
          <cell r="T786">
            <v>0</v>
          </cell>
        </row>
        <row r="787">
          <cell r="A787" t="str">
            <v>32901</v>
          </cell>
          <cell r="B787">
            <v>23.13</v>
          </cell>
          <cell r="C787">
            <v>0</v>
          </cell>
          <cell r="D787">
            <v>8.52</v>
          </cell>
          <cell r="E787">
            <v>0</v>
          </cell>
          <cell r="F787">
            <v>0.97</v>
          </cell>
          <cell r="G787">
            <v>0</v>
          </cell>
          <cell r="H787">
            <v>16.510000000000002</v>
          </cell>
          <cell r="I787">
            <v>6.76</v>
          </cell>
          <cell r="J787">
            <v>6.76</v>
          </cell>
          <cell r="K787">
            <v>3.23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65.37</v>
          </cell>
          <cell r="Q787">
            <v>4.97</v>
          </cell>
          <cell r="R787">
            <v>4.97</v>
          </cell>
          <cell r="S787">
            <v>6.49</v>
          </cell>
          <cell r="T787">
            <v>0</v>
          </cell>
        </row>
        <row r="788">
          <cell r="A788" t="str">
            <v>32904</v>
          </cell>
          <cell r="B788">
            <v>0</v>
          </cell>
          <cell r="C788">
            <v>0</v>
          </cell>
          <cell r="D788">
            <v>7.46</v>
          </cell>
          <cell r="E788">
            <v>0</v>
          </cell>
          <cell r="F788">
            <v>0.85</v>
          </cell>
          <cell r="G788">
            <v>0</v>
          </cell>
          <cell r="H788">
            <v>0</v>
          </cell>
          <cell r="I788">
            <v>5.93</v>
          </cell>
          <cell r="J788">
            <v>5.93</v>
          </cell>
          <cell r="K788">
            <v>2.84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69.540000000000006</v>
          </cell>
          <cell r="Q788">
            <v>4.3600000000000003</v>
          </cell>
          <cell r="R788">
            <v>4.3600000000000003</v>
          </cell>
          <cell r="S788">
            <v>5.69</v>
          </cell>
          <cell r="T788">
            <v>0</v>
          </cell>
        </row>
        <row r="789">
          <cell r="A789" t="str">
            <v>32911</v>
          </cell>
          <cell r="B789">
            <v>0</v>
          </cell>
          <cell r="C789">
            <v>43.3</v>
          </cell>
          <cell r="D789">
            <v>8.35</v>
          </cell>
          <cell r="E789">
            <v>0</v>
          </cell>
          <cell r="F789">
            <v>0.95</v>
          </cell>
          <cell r="G789">
            <v>0</v>
          </cell>
          <cell r="H789">
            <v>0</v>
          </cell>
          <cell r="I789">
            <v>6.56</v>
          </cell>
          <cell r="J789">
            <v>6.56</v>
          </cell>
          <cell r="K789">
            <v>3.17</v>
          </cell>
          <cell r="L789">
            <v>0</v>
          </cell>
          <cell r="M789">
            <v>18.670000000000002</v>
          </cell>
          <cell r="N789">
            <v>0</v>
          </cell>
          <cell r="O789">
            <v>0</v>
          </cell>
          <cell r="P789">
            <v>64.06</v>
          </cell>
          <cell r="Q789">
            <v>4.7699999999999996</v>
          </cell>
          <cell r="R789">
            <v>4.7699999999999996</v>
          </cell>
          <cell r="S789">
            <v>0</v>
          </cell>
          <cell r="T789">
            <v>0</v>
          </cell>
        </row>
        <row r="790">
          <cell r="A790" t="str">
            <v>32914</v>
          </cell>
          <cell r="B790">
            <v>0</v>
          </cell>
          <cell r="C790">
            <v>0</v>
          </cell>
          <cell r="D790">
            <v>7.31</v>
          </cell>
          <cell r="E790">
            <v>0</v>
          </cell>
          <cell r="F790">
            <v>0.83</v>
          </cell>
          <cell r="G790">
            <v>0</v>
          </cell>
          <cell r="H790">
            <v>0</v>
          </cell>
          <cell r="I790">
            <v>5.76</v>
          </cell>
          <cell r="J790">
            <v>5.76</v>
          </cell>
          <cell r="K790">
            <v>2.78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68.150000000000006</v>
          </cell>
          <cell r="Q790">
            <v>4.1900000000000004</v>
          </cell>
          <cell r="R790">
            <v>4.1900000000000004</v>
          </cell>
          <cell r="S790">
            <v>5.52</v>
          </cell>
          <cell r="T790">
            <v>0</v>
          </cell>
        </row>
        <row r="791">
          <cell r="A791" t="str">
            <v>32941</v>
          </cell>
          <cell r="B791">
            <v>0</v>
          </cell>
          <cell r="C791">
            <v>0</v>
          </cell>
          <cell r="D791">
            <v>0</v>
          </cell>
          <cell r="E791">
            <v>0</v>
          </cell>
          <cell r="F791">
            <v>0.92</v>
          </cell>
          <cell r="G791">
            <v>0</v>
          </cell>
          <cell r="H791">
            <v>0</v>
          </cell>
          <cell r="I791">
            <v>6.36</v>
          </cell>
          <cell r="J791">
            <v>6.36</v>
          </cell>
          <cell r="K791">
            <v>3.07</v>
          </cell>
          <cell r="L791">
            <v>5.82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4.62</v>
          </cell>
          <cell r="R791">
            <v>4.62</v>
          </cell>
          <cell r="S791">
            <v>6.1</v>
          </cell>
          <cell r="T791">
            <v>0</v>
          </cell>
        </row>
        <row r="792">
          <cell r="A792" t="str">
            <v>32944</v>
          </cell>
          <cell r="B792">
            <v>0</v>
          </cell>
          <cell r="C792">
            <v>0</v>
          </cell>
          <cell r="D792">
            <v>0</v>
          </cell>
          <cell r="E792">
            <v>4.2</v>
          </cell>
          <cell r="F792">
            <v>0.81</v>
          </cell>
          <cell r="G792">
            <v>0</v>
          </cell>
          <cell r="H792">
            <v>0</v>
          </cell>
          <cell r="I792">
            <v>5.58</v>
          </cell>
          <cell r="J792">
            <v>5.58</v>
          </cell>
          <cell r="K792">
            <v>2.7</v>
          </cell>
          <cell r="L792">
            <v>5.41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4.0599999999999996</v>
          </cell>
          <cell r="R792">
            <v>4.0599999999999996</v>
          </cell>
          <cell r="S792">
            <v>5.35</v>
          </cell>
          <cell r="T792">
            <v>0</v>
          </cell>
        </row>
        <row r="793">
          <cell r="A793" t="str">
            <v>32951</v>
          </cell>
          <cell r="B793">
            <v>0</v>
          </cell>
          <cell r="C793">
            <v>0</v>
          </cell>
          <cell r="D793">
            <v>0</v>
          </cell>
          <cell r="E793">
            <v>0</v>
          </cell>
          <cell r="F793">
            <v>0.92</v>
          </cell>
          <cell r="G793">
            <v>0</v>
          </cell>
          <cell r="H793">
            <v>0</v>
          </cell>
          <cell r="I793">
            <v>6.36</v>
          </cell>
          <cell r="J793">
            <v>6.36</v>
          </cell>
          <cell r="K793">
            <v>3.07</v>
          </cell>
          <cell r="L793">
            <v>5.82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4.62</v>
          </cell>
          <cell r="R793">
            <v>4.62</v>
          </cell>
          <cell r="S793">
            <v>6.1</v>
          </cell>
          <cell r="T793">
            <v>0</v>
          </cell>
        </row>
        <row r="794">
          <cell r="A794" t="str">
            <v>32954</v>
          </cell>
          <cell r="B794">
            <v>0</v>
          </cell>
          <cell r="C794">
            <v>0</v>
          </cell>
          <cell r="D794">
            <v>0</v>
          </cell>
          <cell r="E794">
            <v>4.2</v>
          </cell>
          <cell r="F794">
            <v>0.81</v>
          </cell>
          <cell r="G794">
            <v>0</v>
          </cell>
          <cell r="H794">
            <v>0</v>
          </cell>
          <cell r="I794">
            <v>5.58</v>
          </cell>
          <cell r="J794">
            <v>5.58</v>
          </cell>
          <cell r="K794">
            <v>2.7</v>
          </cell>
          <cell r="L794">
            <v>5.41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4.0599999999999996</v>
          </cell>
          <cell r="R794">
            <v>4.0599999999999996</v>
          </cell>
          <cell r="S794">
            <v>5.35</v>
          </cell>
          <cell r="T794">
            <v>0</v>
          </cell>
        </row>
        <row r="795">
          <cell r="A795" t="str">
            <v>33001</v>
          </cell>
          <cell r="B795">
            <v>21.82</v>
          </cell>
          <cell r="C795">
            <v>0</v>
          </cell>
          <cell r="D795">
            <v>6.44</v>
          </cell>
          <cell r="E795">
            <v>0</v>
          </cell>
          <cell r="F795">
            <v>0.89</v>
          </cell>
          <cell r="G795">
            <v>0</v>
          </cell>
          <cell r="H795">
            <v>15.57</v>
          </cell>
          <cell r="I795">
            <v>6.6</v>
          </cell>
          <cell r="J795">
            <v>6.6</v>
          </cell>
          <cell r="K795">
            <v>3.39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63.12</v>
          </cell>
          <cell r="Q795">
            <v>5.05</v>
          </cell>
          <cell r="R795">
            <v>5.05</v>
          </cell>
          <cell r="S795">
            <v>6.26</v>
          </cell>
          <cell r="T795">
            <v>0</v>
          </cell>
        </row>
        <row r="796">
          <cell r="A796" t="str">
            <v>33004</v>
          </cell>
          <cell r="B796">
            <v>0</v>
          </cell>
          <cell r="C796">
            <v>0</v>
          </cell>
          <cell r="D796">
            <v>5.64</v>
          </cell>
          <cell r="E796">
            <v>0</v>
          </cell>
          <cell r="F796">
            <v>0.78</v>
          </cell>
          <cell r="G796">
            <v>0</v>
          </cell>
          <cell r="H796">
            <v>0</v>
          </cell>
          <cell r="I796">
            <v>5.79</v>
          </cell>
          <cell r="J796">
            <v>5.79</v>
          </cell>
          <cell r="K796">
            <v>2.98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67.150000000000006</v>
          </cell>
          <cell r="Q796">
            <v>4.4400000000000004</v>
          </cell>
          <cell r="R796">
            <v>4.4400000000000004</v>
          </cell>
          <cell r="S796">
            <v>5.49</v>
          </cell>
          <cell r="T796">
            <v>0</v>
          </cell>
        </row>
        <row r="797">
          <cell r="A797" t="str">
            <v>33011</v>
          </cell>
          <cell r="B797">
            <v>21.38</v>
          </cell>
          <cell r="C797">
            <v>0</v>
          </cell>
          <cell r="D797">
            <v>6.32</v>
          </cell>
          <cell r="E797">
            <v>0</v>
          </cell>
          <cell r="F797">
            <v>0.87</v>
          </cell>
          <cell r="G797">
            <v>0</v>
          </cell>
          <cell r="H797">
            <v>15.26</v>
          </cell>
          <cell r="I797">
            <v>6.4</v>
          </cell>
          <cell r="J797">
            <v>6.4</v>
          </cell>
          <cell r="K797">
            <v>3.32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61.86</v>
          </cell>
          <cell r="Q797">
            <v>4.8499999999999996</v>
          </cell>
          <cell r="R797">
            <v>4.8499999999999996</v>
          </cell>
          <cell r="S797">
            <v>6.07</v>
          </cell>
          <cell r="T797">
            <v>0</v>
          </cell>
        </row>
        <row r="798">
          <cell r="A798" t="str">
            <v>33014</v>
          </cell>
          <cell r="B798">
            <v>0</v>
          </cell>
          <cell r="C798">
            <v>0</v>
          </cell>
          <cell r="D798">
            <v>5.53</v>
          </cell>
          <cell r="E798">
            <v>0</v>
          </cell>
          <cell r="F798">
            <v>0.77</v>
          </cell>
          <cell r="G798">
            <v>0</v>
          </cell>
          <cell r="H798">
            <v>0</v>
          </cell>
          <cell r="I798">
            <v>5.62</v>
          </cell>
          <cell r="J798">
            <v>5.62</v>
          </cell>
          <cell r="K798">
            <v>2.92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65.81</v>
          </cell>
          <cell r="Q798">
            <v>4.26</v>
          </cell>
          <cell r="R798">
            <v>4.26</v>
          </cell>
          <cell r="S798">
            <v>5.33</v>
          </cell>
          <cell r="T798">
            <v>0</v>
          </cell>
        </row>
        <row r="799">
          <cell r="A799" t="str">
            <v>33041</v>
          </cell>
          <cell r="B799">
            <v>0</v>
          </cell>
          <cell r="C799">
            <v>0</v>
          </cell>
          <cell r="D799">
            <v>0</v>
          </cell>
          <cell r="E799">
            <v>0</v>
          </cell>
          <cell r="F799">
            <v>0.85</v>
          </cell>
          <cell r="G799">
            <v>0</v>
          </cell>
          <cell r="H799">
            <v>0</v>
          </cell>
          <cell r="I799">
            <v>6.21</v>
          </cell>
          <cell r="J799">
            <v>6.21</v>
          </cell>
          <cell r="K799">
            <v>3.22</v>
          </cell>
          <cell r="L799">
            <v>5.72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4.7</v>
          </cell>
          <cell r="R799">
            <v>4.7</v>
          </cell>
          <cell r="S799">
            <v>5.88</v>
          </cell>
          <cell r="T799">
            <v>0</v>
          </cell>
        </row>
        <row r="800">
          <cell r="A800" t="str">
            <v>33044</v>
          </cell>
          <cell r="B800">
            <v>0</v>
          </cell>
          <cell r="C800">
            <v>0</v>
          </cell>
          <cell r="D800">
            <v>0</v>
          </cell>
          <cell r="E800">
            <v>4.0599999999999996</v>
          </cell>
          <cell r="F800">
            <v>0.74</v>
          </cell>
          <cell r="G800">
            <v>0</v>
          </cell>
          <cell r="H800">
            <v>0</v>
          </cell>
          <cell r="I800">
            <v>5.45</v>
          </cell>
          <cell r="J800">
            <v>5.45</v>
          </cell>
          <cell r="K800">
            <v>2.83</v>
          </cell>
          <cell r="L800">
            <v>5.31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4.12</v>
          </cell>
          <cell r="R800">
            <v>4.12</v>
          </cell>
          <cell r="S800">
            <v>5.16</v>
          </cell>
          <cell r="T800">
            <v>0</v>
          </cell>
        </row>
        <row r="801">
          <cell r="A801" t="str">
            <v>33051</v>
          </cell>
          <cell r="B801">
            <v>0</v>
          </cell>
          <cell r="C801">
            <v>0</v>
          </cell>
          <cell r="D801">
            <v>0</v>
          </cell>
          <cell r="E801">
            <v>0</v>
          </cell>
          <cell r="F801">
            <v>0.85</v>
          </cell>
          <cell r="G801">
            <v>0</v>
          </cell>
          <cell r="H801">
            <v>0</v>
          </cell>
          <cell r="I801">
            <v>6.21</v>
          </cell>
          <cell r="J801">
            <v>6.21</v>
          </cell>
          <cell r="K801">
            <v>3.22</v>
          </cell>
          <cell r="L801">
            <v>5.72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4.7</v>
          </cell>
          <cell r="R801">
            <v>4.7</v>
          </cell>
          <cell r="S801">
            <v>5.88</v>
          </cell>
          <cell r="T801">
            <v>0</v>
          </cell>
        </row>
        <row r="802">
          <cell r="A802" t="str">
            <v>33054</v>
          </cell>
          <cell r="B802">
            <v>0</v>
          </cell>
          <cell r="C802">
            <v>0</v>
          </cell>
          <cell r="D802">
            <v>0</v>
          </cell>
          <cell r="E802">
            <v>4.0599999999999996</v>
          </cell>
          <cell r="F802">
            <v>0.74</v>
          </cell>
          <cell r="G802">
            <v>0</v>
          </cell>
          <cell r="H802">
            <v>0</v>
          </cell>
          <cell r="I802">
            <v>5.45</v>
          </cell>
          <cell r="J802">
            <v>5.45</v>
          </cell>
          <cell r="K802">
            <v>2.83</v>
          </cell>
          <cell r="L802">
            <v>5.31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4.12</v>
          </cell>
          <cell r="R802">
            <v>4.12</v>
          </cell>
          <cell r="S802">
            <v>5.16</v>
          </cell>
          <cell r="T802">
            <v>0</v>
          </cell>
        </row>
        <row r="803">
          <cell r="A803" t="str">
            <v>33101</v>
          </cell>
          <cell r="B803">
            <v>0</v>
          </cell>
          <cell r="C803">
            <v>0</v>
          </cell>
          <cell r="D803">
            <v>7.08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5.95</v>
          </cell>
          <cell r="J803">
            <v>5.95</v>
          </cell>
          <cell r="K803">
            <v>2.98</v>
          </cell>
          <cell r="L803">
            <v>4.51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4.46</v>
          </cell>
          <cell r="R803">
            <v>4.46</v>
          </cell>
          <cell r="S803">
            <v>5.54</v>
          </cell>
          <cell r="T803">
            <v>0</v>
          </cell>
        </row>
        <row r="804">
          <cell r="A804" t="str">
            <v>33104</v>
          </cell>
          <cell r="B804">
            <v>0</v>
          </cell>
          <cell r="C804">
            <v>0</v>
          </cell>
          <cell r="D804">
            <v>6.19</v>
          </cell>
          <cell r="E804">
            <v>3.93</v>
          </cell>
          <cell r="F804">
            <v>0</v>
          </cell>
          <cell r="G804">
            <v>0</v>
          </cell>
          <cell r="H804">
            <v>0</v>
          </cell>
          <cell r="I804">
            <v>5.22</v>
          </cell>
          <cell r="J804">
            <v>5.22</v>
          </cell>
          <cell r="K804">
            <v>2.61</v>
          </cell>
          <cell r="L804">
            <v>4.2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3.92</v>
          </cell>
          <cell r="R804">
            <v>3.92</v>
          </cell>
          <cell r="S804">
            <v>4.8600000000000003</v>
          </cell>
          <cell r="T804">
            <v>0</v>
          </cell>
        </row>
        <row r="805">
          <cell r="A805" t="str">
            <v>33111</v>
          </cell>
          <cell r="B805">
            <v>0</v>
          </cell>
          <cell r="C805">
            <v>0</v>
          </cell>
          <cell r="D805">
            <v>6.94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5.77</v>
          </cell>
          <cell r="J805">
            <v>5.77</v>
          </cell>
          <cell r="K805">
            <v>2.92</v>
          </cell>
          <cell r="L805">
            <v>4.42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4.28</v>
          </cell>
          <cell r="R805">
            <v>4.28</v>
          </cell>
          <cell r="S805">
            <v>5.37</v>
          </cell>
          <cell r="T805">
            <v>0</v>
          </cell>
        </row>
        <row r="806">
          <cell r="A806" t="str">
            <v>33114</v>
          </cell>
          <cell r="B806">
            <v>0</v>
          </cell>
          <cell r="C806">
            <v>0</v>
          </cell>
          <cell r="D806">
            <v>6.07</v>
          </cell>
          <cell r="E806">
            <v>3.85</v>
          </cell>
          <cell r="F806">
            <v>0</v>
          </cell>
          <cell r="G806">
            <v>0</v>
          </cell>
          <cell r="H806">
            <v>0</v>
          </cell>
          <cell r="I806">
            <v>5.0599999999999996</v>
          </cell>
          <cell r="J806">
            <v>5.0599999999999996</v>
          </cell>
          <cell r="K806">
            <v>2.56</v>
          </cell>
          <cell r="L806">
            <v>4.1100000000000003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3.76</v>
          </cell>
          <cell r="R806">
            <v>3.76</v>
          </cell>
          <cell r="S806">
            <v>4.72</v>
          </cell>
          <cell r="T806">
            <v>0</v>
          </cell>
        </row>
        <row r="807">
          <cell r="A807" t="str">
            <v>33121</v>
          </cell>
          <cell r="B807">
            <v>0</v>
          </cell>
          <cell r="C807">
            <v>0</v>
          </cell>
          <cell r="D807">
            <v>6.94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5.77</v>
          </cell>
          <cell r="J807">
            <v>5.77</v>
          </cell>
          <cell r="K807">
            <v>2.92</v>
          </cell>
          <cell r="L807">
            <v>4.42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4.28</v>
          </cell>
          <cell r="R807">
            <v>4.28</v>
          </cell>
          <cell r="S807">
            <v>5.37</v>
          </cell>
          <cell r="T807">
            <v>0</v>
          </cell>
        </row>
        <row r="808">
          <cell r="A808" t="str">
            <v>33124</v>
          </cell>
          <cell r="B808">
            <v>0</v>
          </cell>
          <cell r="C808">
            <v>0</v>
          </cell>
          <cell r="D808">
            <v>6.07</v>
          </cell>
          <cell r="E808">
            <v>3.85</v>
          </cell>
          <cell r="F808">
            <v>0</v>
          </cell>
          <cell r="G808">
            <v>0</v>
          </cell>
          <cell r="H808">
            <v>0</v>
          </cell>
          <cell r="I808">
            <v>5.0599999999999996</v>
          </cell>
          <cell r="J808">
            <v>5.0599999999999996</v>
          </cell>
          <cell r="K808">
            <v>2.56</v>
          </cell>
          <cell r="L808">
            <v>4.1100000000000003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3.76</v>
          </cell>
          <cell r="R808">
            <v>3.76</v>
          </cell>
          <cell r="S808">
            <v>4.72</v>
          </cell>
          <cell r="T808">
            <v>0</v>
          </cell>
        </row>
        <row r="809">
          <cell r="A809" t="str">
            <v>33131</v>
          </cell>
          <cell r="B809">
            <v>0</v>
          </cell>
          <cell r="C809">
            <v>0</v>
          </cell>
          <cell r="D809">
            <v>6.94</v>
          </cell>
          <cell r="E809">
            <v>4.09</v>
          </cell>
          <cell r="F809">
            <v>0</v>
          </cell>
          <cell r="G809">
            <v>0</v>
          </cell>
          <cell r="H809">
            <v>0</v>
          </cell>
          <cell r="I809">
            <v>5.77</v>
          </cell>
          <cell r="J809">
            <v>5.77</v>
          </cell>
          <cell r="K809">
            <v>2.92</v>
          </cell>
          <cell r="L809">
            <v>4.42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4.28</v>
          </cell>
          <cell r="R809">
            <v>4.28</v>
          </cell>
          <cell r="S809">
            <v>5.37</v>
          </cell>
          <cell r="T809">
            <v>0</v>
          </cell>
        </row>
        <row r="810">
          <cell r="A810" t="str">
            <v>33134</v>
          </cell>
          <cell r="B810">
            <v>0</v>
          </cell>
          <cell r="C810">
            <v>0</v>
          </cell>
          <cell r="D810">
            <v>6.07</v>
          </cell>
          <cell r="E810">
            <v>3.85</v>
          </cell>
          <cell r="F810">
            <v>0</v>
          </cell>
          <cell r="G810">
            <v>0</v>
          </cell>
          <cell r="H810">
            <v>0</v>
          </cell>
          <cell r="I810">
            <v>5.0599999999999996</v>
          </cell>
          <cell r="J810">
            <v>5.0599999999999996</v>
          </cell>
          <cell r="K810">
            <v>2.56</v>
          </cell>
          <cell r="L810">
            <v>4.1100000000000003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3.76</v>
          </cell>
          <cell r="R810">
            <v>3.76</v>
          </cell>
          <cell r="S810">
            <v>4.72</v>
          </cell>
          <cell r="T810">
            <v>0</v>
          </cell>
        </row>
        <row r="811">
          <cell r="A811" t="str">
            <v>33141</v>
          </cell>
          <cell r="B811">
            <v>0</v>
          </cell>
          <cell r="C811">
            <v>0</v>
          </cell>
          <cell r="D811">
            <v>0</v>
          </cell>
          <cell r="E811">
            <v>3.97</v>
          </cell>
          <cell r="F811">
            <v>0</v>
          </cell>
          <cell r="G811">
            <v>0</v>
          </cell>
          <cell r="H811">
            <v>0</v>
          </cell>
          <cell r="I811">
            <v>5.59</v>
          </cell>
          <cell r="J811">
            <v>5.59</v>
          </cell>
          <cell r="K811">
            <v>2.83</v>
          </cell>
          <cell r="L811">
            <v>4.24</v>
          </cell>
          <cell r="M811">
            <v>0</v>
          </cell>
          <cell r="N811">
            <v>4.29</v>
          </cell>
          <cell r="O811">
            <v>0</v>
          </cell>
          <cell r="P811">
            <v>0</v>
          </cell>
          <cell r="Q811">
            <v>4.1500000000000004</v>
          </cell>
          <cell r="R811">
            <v>4.1500000000000004</v>
          </cell>
          <cell r="S811">
            <v>5.21</v>
          </cell>
          <cell r="T811">
            <v>0</v>
          </cell>
        </row>
        <row r="812">
          <cell r="A812" t="str">
            <v>33144</v>
          </cell>
          <cell r="B812">
            <v>0</v>
          </cell>
          <cell r="C812">
            <v>0</v>
          </cell>
          <cell r="D812">
            <v>0</v>
          </cell>
          <cell r="E812">
            <v>3.73</v>
          </cell>
          <cell r="F812">
            <v>0</v>
          </cell>
          <cell r="G812">
            <v>0</v>
          </cell>
          <cell r="H812">
            <v>0</v>
          </cell>
          <cell r="I812">
            <v>4.91</v>
          </cell>
          <cell r="J812">
            <v>4.91</v>
          </cell>
          <cell r="K812">
            <v>2.48</v>
          </cell>
          <cell r="L812">
            <v>3.94</v>
          </cell>
          <cell r="M812">
            <v>0</v>
          </cell>
          <cell r="N812">
            <v>3.98</v>
          </cell>
          <cell r="O812">
            <v>0</v>
          </cell>
          <cell r="P812">
            <v>0</v>
          </cell>
          <cell r="Q812">
            <v>3.64</v>
          </cell>
          <cell r="R812">
            <v>3.64</v>
          </cell>
          <cell r="S812">
            <v>4.57</v>
          </cell>
          <cell r="T812">
            <v>0</v>
          </cell>
        </row>
        <row r="813">
          <cell r="A813" t="str">
            <v>33151</v>
          </cell>
          <cell r="B813">
            <v>0</v>
          </cell>
          <cell r="C813">
            <v>0</v>
          </cell>
          <cell r="D813">
            <v>0</v>
          </cell>
          <cell r="E813">
            <v>3.97</v>
          </cell>
          <cell r="F813">
            <v>0</v>
          </cell>
          <cell r="G813">
            <v>0</v>
          </cell>
          <cell r="H813">
            <v>0</v>
          </cell>
          <cell r="I813">
            <v>5.59</v>
          </cell>
          <cell r="J813">
            <v>5.59</v>
          </cell>
          <cell r="K813">
            <v>2.83</v>
          </cell>
          <cell r="L813">
            <v>4.24</v>
          </cell>
          <cell r="M813">
            <v>0</v>
          </cell>
          <cell r="N813">
            <v>4.29</v>
          </cell>
          <cell r="O813">
            <v>0</v>
          </cell>
          <cell r="P813">
            <v>0</v>
          </cell>
          <cell r="Q813">
            <v>4.1500000000000004</v>
          </cell>
          <cell r="R813">
            <v>4.1500000000000004</v>
          </cell>
          <cell r="S813">
            <v>5.21</v>
          </cell>
          <cell r="T813">
            <v>0</v>
          </cell>
        </row>
        <row r="814">
          <cell r="A814" t="str">
            <v>33154</v>
          </cell>
          <cell r="B814">
            <v>0</v>
          </cell>
          <cell r="C814">
            <v>0</v>
          </cell>
          <cell r="D814">
            <v>0</v>
          </cell>
          <cell r="E814">
            <v>3.73</v>
          </cell>
          <cell r="F814">
            <v>0</v>
          </cell>
          <cell r="G814">
            <v>0</v>
          </cell>
          <cell r="H814">
            <v>0</v>
          </cell>
          <cell r="I814">
            <v>4.91</v>
          </cell>
          <cell r="J814">
            <v>4.91</v>
          </cell>
          <cell r="K814">
            <v>2.48</v>
          </cell>
          <cell r="L814">
            <v>3.94</v>
          </cell>
          <cell r="M814">
            <v>0</v>
          </cell>
          <cell r="N814">
            <v>3.98</v>
          </cell>
          <cell r="O814">
            <v>0</v>
          </cell>
          <cell r="P814">
            <v>0</v>
          </cell>
          <cell r="Q814">
            <v>3.64</v>
          </cell>
          <cell r="R814">
            <v>3.64</v>
          </cell>
          <cell r="S814">
            <v>4.57</v>
          </cell>
          <cell r="T814">
            <v>0</v>
          </cell>
        </row>
        <row r="815">
          <cell r="A815" t="str">
            <v>33201</v>
          </cell>
          <cell r="B815">
            <v>0</v>
          </cell>
          <cell r="C815">
            <v>0</v>
          </cell>
          <cell r="D815">
            <v>6.76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6</v>
          </cell>
          <cell r="J815">
            <v>6</v>
          </cell>
          <cell r="K815">
            <v>2.96</v>
          </cell>
          <cell r="L815">
            <v>5.2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4.51</v>
          </cell>
          <cell r="R815">
            <v>4.51</v>
          </cell>
          <cell r="S815">
            <v>5.67</v>
          </cell>
          <cell r="T815">
            <v>0</v>
          </cell>
        </row>
        <row r="816">
          <cell r="A816" t="str">
            <v>33204</v>
          </cell>
          <cell r="B816">
            <v>0</v>
          </cell>
          <cell r="C816">
            <v>0</v>
          </cell>
          <cell r="D816">
            <v>5.91</v>
          </cell>
          <cell r="E816">
            <v>3.99</v>
          </cell>
          <cell r="F816">
            <v>0</v>
          </cell>
          <cell r="G816">
            <v>0</v>
          </cell>
          <cell r="H816">
            <v>0</v>
          </cell>
          <cell r="I816">
            <v>5.27</v>
          </cell>
          <cell r="J816">
            <v>5.27</v>
          </cell>
          <cell r="K816">
            <v>2.6</v>
          </cell>
          <cell r="L816">
            <v>4.84</v>
          </cell>
          <cell r="M816">
            <v>0</v>
          </cell>
          <cell r="N816">
            <v>4.3099999999999996</v>
          </cell>
          <cell r="O816">
            <v>0</v>
          </cell>
          <cell r="P816">
            <v>0</v>
          </cell>
          <cell r="Q816">
            <v>3.96</v>
          </cell>
          <cell r="R816">
            <v>3.96</v>
          </cell>
          <cell r="S816">
            <v>4.97</v>
          </cell>
          <cell r="T816">
            <v>0</v>
          </cell>
        </row>
        <row r="817">
          <cell r="A817" t="str">
            <v>33221</v>
          </cell>
          <cell r="B817">
            <v>0</v>
          </cell>
          <cell r="C817">
            <v>0</v>
          </cell>
          <cell r="D817">
            <v>6.62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5.82</v>
          </cell>
          <cell r="J817">
            <v>5.82</v>
          </cell>
          <cell r="K817">
            <v>2.9</v>
          </cell>
          <cell r="L817">
            <v>5.0999999999999996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4.33</v>
          </cell>
          <cell r="R817">
            <v>4.33</v>
          </cell>
          <cell r="S817">
            <v>5.5</v>
          </cell>
          <cell r="T817">
            <v>0</v>
          </cell>
        </row>
        <row r="818">
          <cell r="A818" t="str">
            <v>33224</v>
          </cell>
          <cell r="B818">
            <v>0</v>
          </cell>
          <cell r="C818">
            <v>0</v>
          </cell>
          <cell r="D818">
            <v>5.8</v>
          </cell>
          <cell r="E818">
            <v>3.91</v>
          </cell>
          <cell r="F818">
            <v>0</v>
          </cell>
          <cell r="G818">
            <v>0</v>
          </cell>
          <cell r="H818">
            <v>0</v>
          </cell>
          <cell r="I818">
            <v>5.1100000000000003</v>
          </cell>
          <cell r="J818">
            <v>5.1100000000000003</v>
          </cell>
          <cell r="K818">
            <v>2.5499999999999998</v>
          </cell>
          <cell r="L818">
            <v>4.74</v>
          </cell>
          <cell r="M818">
            <v>0</v>
          </cell>
          <cell r="N818">
            <v>4.2300000000000004</v>
          </cell>
          <cell r="O818">
            <v>0</v>
          </cell>
          <cell r="P818">
            <v>0</v>
          </cell>
          <cell r="Q818">
            <v>3.8</v>
          </cell>
          <cell r="R818">
            <v>3.8</v>
          </cell>
          <cell r="S818">
            <v>4.82</v>
          </cell>
          <cell r="T818">
            <v>0</v>
          </cell>
        </row>
        <row r="819">
          <cell r="A819" t="str">
            <v>33231</v>
          </cell>
          <cell r="B819">
            <v>0</v>
          </cell>
          <cell r="C819">
            <v>0</v>
          </cell>
          <cell r="D819">
            <v>6.62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5.82</v>
          </cell>
          <cell r="J819">
            <v>5.82</v>
          </cell>
          <cell r="K819">
            <v>2.9</v>
          </cell>
          <cell r="L819">
            <v>5.0999999999999996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4.33</v>
          </cell>
          <cell r="R819">
            <v>4.33</v>
          </cell>
          <cell r="S819">
            <v>5.5</v>
          </cell>
          <cell r="T819">
            <v>0</v>
          </cell>
        </row>
        <row r="820">
          <cell r="A820" t="str">
            <v>33234</v>
          </cell>
          <cell r="B820">
            <v>0</v>
          </cell>
          <cell r="C820">
            <v>0</v>
          </cell>
          <cell r="D820">
            <v>5.8</v>
          </cell>
          <cell r="E820">
            <v>3.91</v>
          </cell>
          <cell r="F820">
            <v>0</v>
          </cell>
          <cell r="G820">
            <v>0</v>
          </cell>
          <cell r="H820">
            <v>0</v>
          </cell>
          <cell r="I820">
            <v>5.1100000000000003</v>
          </cell>
          <cell r="J820">
            <v>5.1100000000000003</v>
          </cell>
          <cell r="K820">
            <v>2.5499999999999998</v>
          </cell>
          <cell r="L820">
            <v>4.74</v>
          </cell>
          <cell r="M820">
            <v>0</v>
          </cell>
          <cell r="N820">
            <v>4.2300000000000004</v>
          </cell>
          <cell r="O820">
            <v>0</v>
          </cell>
          <cell r="P820">
            <v>0</v>
          </cell>
          <cell r="Q820">
            <v>3.8</v>
          </cell>
          <cell r="R820">
            <v>3.8</v>
          </cell>
          <cell r="S820">
            <v>4.82</v>
          </cell>
          <cell r="T820">
            <v>0</v>
          </cell>
        </row>
        <row r="821">
          <cell r="A821" t="str">
            <v>33241</v>
          </cell>
          <cell r="B821">
            <v>0</v>
          </cell>
          <cell r="C821">
            <v>0</v>
          </cell>
          <cell r="D821">
            <v>0</v>
          </cell>
          <cell r="E821">
            <v>4.03</v>
          </cell>
          <cell r="F821">
            <v>0</v>
          </cell>
          <cell r="G821">
            <v>0</v>
          </cell>
          <cell r="H821">
            <v>0</v>
          </cell>
          <cell r="I821">
            <v>5.64</v>
          </cell>
          <cell r="J821">
            <v>5.64</v>
          </cell>
          <cell r="K821">
            <v>2.82</v>
          </cell>
          <cell r="L821">
            <v>4.8899999999999997</v>
          </cell>
          <cell r="M821">
            <v>0</v>
          </cell>
          <cell r="N821">
            <v>4.3600000000000003</v>
          </cell>
          <cell r="O821">
            <v>0</v>
          </cell>
          <cell r="P821">
            <v>0</v>
          </cell>
          <cell r="Q821">
            <v>4.1900000000000004</v>
          </cell>
          <cell r="R821">
            <v>4.1900000000000004</v>
          </cell>
          <cell r="S821">
            <v>5.33</v>
          </cell>
          <cell r="T821">
            <v>0</v>
          </cell>
        </row>
        <row r="822">
          <cell r="A822" t="str">
            <v>33244</v>
          </cell>
          <cell r="B822">
            <v>0</v>
          </cell>
          <cell r="C822">
            <v>0</v>
          </cell>
          <cell r="D822">
            <v>0</v>
          </cell>
          <cell r="E822">
            <v>3.79</v>
          </cell>
          <cell r="F822">
            <v>0</v>
          </cell>
          <cell r="G822">
            <v>0</v>
          </cell>
          <cell r="H822">
            <v>0</v>
          </cell>
          <cell r="I822">
            <v>4.95</v>
          </cell>
          <cell r="J822">
            <v>4.95</v>
          </cell>
          <cell r="K822">
            <v>2.4700000000000002</v>
          </cell>
          <cell r="L822">
            <v>4.55</v>
          </cell>
          <cell r="M822">
            <v>0</v>
          </cell>
          <cell r="N822">
            <v>4.0599999999999996</v>
          </cell>
          <cell r="O822">
            <v>0</v>
          </cell>
          <cell r="P822">
            <v>0</v>
          </cell>
          <cell r="Q822">
            <v>3.68</v>
          </cell>
          <cell r="R822">
            <v>3.68</v>
          </cell>
          <cell r="S822">
            <v>4.68</v>
          </cell>
          <cell r="T822">
            <v>0</v>
          </cell>
        </row>
        <row r="823">
          <cell r="A823" t="str">
            <v>33251</v>
          </cell>
          <cell r="B823">
            <v>0</v>
          </cell>
          <cell r="C823">
            <v>0</v>
          </cell>
          <cell r="D823">
            <v>0</v>
          </cell>
          <cell r="E823">
            <v>4.03</v>
          </cell>
          <cell r="F823">
            <v>0</v>
          </cell>
          <cell r="G823">
            <v>0</v>
          </cell>
          <cell r="H823">
            <v>0</v>
          </cell>
          <cell r="I823">
            <v>5.64</v>
          </cell>
          <cell r="J823">
            <v>5.64</v>
          </cell>
          <cell r="K823">
            <v>2.82</v>
          </cell>
          <cell r="L823">
            <v>4.8899999999999997</v>
          </cell>
          <cell r="M823">
            <v>0</v>
          </cell>
          <cell r="N823">
            <v>4.3600000000000003</v>
          </cell>
          <cell r="O823">
            <v>0</v>
          </cell>
          <cell r="P823">
            <v>0</v>
          </cell>
          <cell r="Q823">
            <v>4.1900000000000004</v>
          </cell>
          <cell r="R823">
            <v>4.1900000000000004</v>
          </cell>
          <cell r="S823">
            <v>5.33</v>
          </cell>
          <cell r="T823">
            <v>0</v>
          </cell>
        </row>
        <row r="824">
          <cell r="A824" t="str">
            <v>33254</v>
          </cell>
          <cell r="B824">
            <v>0</v>
          </cell>
          <cell r="C824">
            <v>0</v>
          </cell>
          <cell r="D824">
            <v>0</v>
          </cell>
          <cell r="E824">
            <v>3.79</v>
          </cell>
          <cell r="F824">
            <v>0</v>
          </cell>
          <cell r="G824">
            <v>0</v>
          </cell>
          <cell r="H824">
            <v>0</v>
          </cell>
          <cell r="I824">
            <v>4.95</v>
          </cell>
          <cell r="J824">
            <v>4.95</v>
          </cell>
          <cell r="K824">
            <v>2.4700000000000002</v>
          </cell>
          <cell r="L824">
            <v>4.55</v>
          </cell>
          <cell r="M824">
            <v>0</v>
          </cell>
          <cell r="N824">
            <v>4.0599999999999996</v>
          </cell>
          <cell r="O824">
            <v>0</v>
          </cell>
          <cell r="P824">
            <v>0</v>
          </cell>
          <cell r="Q824">
            <v>3.68</v>
          </cell>
          <cell r="R824">
            <v>3.68</v>
          </cell>
          <cell r="S824">
            <v>4.68</v>
          </cell>
          <cell r="T824">
            <v>0</v>
          </cell>
        </row>
        <row r="825">
          <cell r="A825" t="str">
            <v>33301</v>
          </cell>
          <cell r="B825">
            <v>24.11</v>
          </cell>
          <cell r="C825">
            <v>0</v>
          </cell>
          <cell r="D825">
            <v>8.31</v>
          </cell>
          <cell r="E825">
            <v>0</v>
          </cell>
          <cell r="F825">
            <v>1.04</v>
          </cell>
          <cell r="G825">
            <v>0</v>
          </cell>
          <cell r="H825">
            <v>17.21</v>
          </cell>
          <cell r="I825">
            <v>6.31</v>
          </cell>
          <cell r="J825">
            <v>6.31</v>
          </cell>
          <cell r="K825">
            <v>3.19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64.989999999999995</v>
          </cell>
          <cell r="Q825">
            <v>4.83</v>
          </cell>
          <cell r="R825">
            <v>4.83</v>
          </cell>
          <cell r="S825">
            <v>6.85</v>
          </cell>
          <cell r="T825">
            <v>0</v>
          </cell>
        </row>
        <row r="826">
          <cell r="A826" t="str">
            <v>33304</v>
          </cell>
          <cell r="B826">
            <v>0</v>
          </cell>
          <cell r="C826">
            <v>0</v>
          </cell>
          <cell r="D826">
            <v>7.27</v>
          </cell>
          <cell r="E826">
            <v>0</v>
          </cell>
          <cell r="F826">
            <v>0.91</v>
          </cell>
          <cell r="G826">
            <v>0</v>
          </cell>
          <cell r="H826">
            <v>0</v>
          </cell>
          <cell r="I826">
            <v>5.53</v>
          </cell>
          <cell r="J826">
            <v>5.53</v>
          </cell>
          <cell r="K826">
            <v>2.8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69.13</v>
          </cell>
          <cell r="Q826">
            <v>4.24</v>
          </cell>
          <cell r="R826">
            <v>4.24</v>
          </cell>
          <cell r="S826">
            <v>6.01</v>
          </cell>
          <cell r="T826">
            <v>0</v>
          </cell>
        </row>
        <row r="827">
          <cell r="A827" t="str">
            <v>33311</v>
          </cell>
          <cell r="B827">
            <v>23.63</v>
          </cell>
          <cell r="C827">
            <v>0</v>
          </cell>
          <cell r="D827">
            <v>8.14</v>
          </cell>
          <cell r="E827">
            <v>0</v>
          </cell>
          <cell r="F827">
            <v>1.02</v>
          </cell>
          <cell r="G827">
            <v>0</v>
          </cell>
          <cell r="H827">
            <v>16.86</v>
          </cell>
          <cell r="I827">
            <v>6.12</v>
          </cell>
          <cell r="J827">
            <v>6.12</v>
          </cell>
          <cell r="K827">
            <v>3.13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63.69</v>
          </cell>
          <cell r="Q827">
            <v>4.6399999999999997</v>
          </cell>
          <cell r="R827">
            <v>4.6399999999999997</v>
          </cell>
          <cell r="S827">
            <v>6.64</v>
          </cell>
          <cell r="T827">
            <v>0</v>
          </cell>
        </row>
        <row r="828">
          <cell r="A828" t="str">
            <v>33314</v>
          </cell>
          <cell r="B828">
            <v>0</v>
          </cell>
          <cell r="C828">
            <v>0</v>
          </cell>
          <cell r="D828">
            <v>7.12</v>
          </cell>
          <cell r="E828">
            <v>0</v>
          </cell>
          <cell r="F828">
            <v>0.9</v>
          </cell>
          <cell r="G828">
            <v>0</v>
          </cell>
          <cell r="H828">
            <v>0</v>
          </cell>
          <cell r="I828">
            <v>5.37</v>
          </cell>
          <cell r="J828">
            <v>5.37</v>
          </cell>
          <cell r="K828">
            <v>2.75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67.75</v>
          </cell>
          <cell r="Q828">
            <v>4.07</v>
          </cell>
          <cell r="R828">
            <v>4.07</v>
          </cell>
          <cell r="S828">
            <v>5.83</v>
          </cell>
          <cell r="T828">
            <v>0</v>
          </cell>
        </row>
        <row r="829">
          <cell r="A829" t="str">
            <v>33341</v>
          </cell>
          <cell r="B829">
            <v>0</v>
          </cell>
          <cell r="C829">
            <v>0</v>
          </cell>
          <cell r="D829">
            <v>0</v>
          </cell>
          <cell r="E829">
            <v>0</v>
          </cell>
          <cell r="F829">
            <v>0.99</v>
          </cell>
          <cell r="G829">
            <v>0</v>
          </cell>
          <cell r="H829">
            <v>0</v>
          </cell>
          <cell r="I829">
            <v>5.93</v>
          </cell>
          <cell r="J829">
            <v>5.93</v>
          </cell>
          <cell r="K829">
            <v>3.03</v>
          </cell>
          <cell r="L829">
            <v>6.13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4.49</v>
          </cell>
          <cell r="R829">
            <v>4.49</v>
          </cell>
          <cell r="S829">
            <v>6.44</v>
          </cell>
          <cell r="T829">
            <v>0</v>
          </cell>
        </row>
        <row r="830">
          <cell r="A830" t="str">
            <v>33344</v>
          </cell>
          <cell r="B830">
            <v>0</v>
          </cell>
          <cell r="C830">
            <v>0</v>
          </cell>
          <cell r="D830">
            <v>0</v>
          </cell>
          <cell r="E830">
            <v>4.3</v>
          </cell>
          <cell r="F830">
            <v>0.87</v>
          </cell>
          <cell r="G830">
            <v>0</v>
          </cell>
          <cell r="H830">
            <v>0</v>
          </cell>
          <cell r="I830">
            <v>5.2</v>
          </cell>
          <cell r="J830">
            <v>5.2</v>
          </cell>
          <cell r="K830">
            <v>2.66</v>
          </cell>
          <cell r="L830">
            <v>5.7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3.94</v>
          </cell>
          <cell r="R830">
            <v>3.94</v>
          </cell>
          <cell r="S830">
            <v>5.65</v>
          </cell>
          <cell r="T830">
            <v>0</v>
          </cell>
        </row>
        <row r="831">
          <cell r="A831" t="str">
            <v>33351</v>
          </cell>
          <cell r="B831">
            <v>0</v>
          </cell>
          <cell r="C831">
            <v>0</v>
          </cell>
          <cell r="D831">
            <v>0</v>
          </cell>
          <cell r="E831">
            <v>0</v>
          </cell>
          <cell r="F831">
            <v>0.99</v>
          </cell>
          <cell r="G831">
            <v>0</v>
          </cell>
          <cell r="H831">
            <v>0</v>
          </cell>
          <cell r="I831">
            <v>5.93</v>
          </cell>
          <cell r="J831">
            <v>5.93</v>
          </cell>
          <cell r="K831">
            <v>3.03</v>
          </cell>
          <cell r="L831">
            <v>6.13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4.49</v>
          </cell>
          <cell r="R831">
            <v>4.49</v>
          </cell>
          <cell r="S831">
            <v>6.44</v>
          </cell>
          <cell r="T831">
            <v>0</v>
          </cell>
        </row>
        <row r="832">
          <cell r="A832" t="str">
            <v>33354</v>
          </cell>
          <cell r="B832">
            <v>0</v>
          </cell>
          <cell r="C832">
            <v>0</v>
          </cell>
          <cell r="D832">
            <v>0</v>
          </cell>
          <cell r="E832">
            <v>4.3</v>
          </cell>
          <cell r="F832">
            <v>0.87</v>
          </cell>
          <cell r="G832">
            <v>0</v>
          </cell>
          <cell r="H832">
            <v>0</v>
          </cell>
          <cell r="I832">
            <v>5.2</v>
          </cell>
          <cell r="J832">
            <v>5.2</v>
          </cell>
          <cell r="K832">
            <v>2.66</v>
          </cell>
          <cell r="L832">
            <v>5.7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3.94</v>
          </cell>
          <cell r="R832">
            <v>3.94</v>
          </cell>
          <cell r="S832">
            <v>5.65</v>
          </cell>
          <cell r="T832">
            <v>0</v>
          </cell>
        </row>
        <row r="833">
          <cell r="A833" t="str">
            <v>33715</v>
          </cell>
          <cell r="B833">
            <v>0</v>
          </cell>
          <cell r="C833">
            <v>0</v>
          </cell>
          <cell r="D833">
            <v>0</v>
          </cell>
          <cell r="E833">
            <v>3.4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</row>
        <row r="834">
          <cell r="A834" t="str">
            <v>33716</v>
          </cell>
          <cell r="B834">
            <v>0</v>
          </cell>
          <cell r="C834">
            <v>0</v>
          </cell>
          <cell r="D834">
            <v>0</v>
          </cell>
          <cell r="E834">
            <v>3.18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</row>
        <row r="835">
          <cell r="A835" t="str">
            <v>33745</v>
          </cell>
          <cell r="B835">
            <v>0</v>
          </cell>
          <cell r="C835">
            <v>0</v>
          </cell>
          <cell r="D835">
            <v>0</v>
          </cell>
          <cell r="E835">
            <v>3.3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</row>
        <row r="836">
          <cell r="A836" t="str">
            <v>33746</v>
          </cell>
          <cell r="B836">
            <v>0</v>
          </cell>
          <cell r="C836">
            <v>0</v>
          </cell>
          <cell r="D836">
            <v>0</v>
          </cell>
          <cell r="E836">
            <v>3.08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</row>
        <row r="837">
          <cell r="A837" t="str">
            <v>33755</v>
          </cell>
          <cell r="B837">
            <v>0</v>
          </cell>
          <cell r="C837">
            <v>0</v>
          </cell>
          <cell r="D837">
            <v>0</v>
          </cell>
          <cell r="E837">
            <v>3.3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</row>
        <row r="838">
          <cell r="A838" t="str">
            <v>33756</v>
          </cell>
          <cell r="B838">
            <v>0</v>
          </cell>
          <cell r="C838">
            <v>0</v>
          </cell>
          <cell r="D838">
            <v>0</v>
          </cell>
          <cell r="E838">
            <v>3.08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</row>
        <row r="839">
          <cell r="A839" t="str">
            <v>33815</v>
          </cell>
          <cell r="B839">
            <v>0</v>
          </cell>
          <cell r="C839">
            <v>0</v>
          </cell>
          <cell r="D839">
            <v>0</v>
          </cell>
          <cell r="E839">
            <v>3.67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</row>
        <row r="840">
          <cell r="A840" t="str">
            <v>33816</v>
          </cell>
          <cell r="B840">
            <v>0</v>
          </cell>
          <cell r="C840">
            <v>0</v>
          </cell>
          <cell r="D840">
            <v>0</v>
          </cell>
          <cell r="E840">
            <v>3.42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</row>
        <row r="841">
          <cell r="A841" t="str">
            <v>33845</v>
          </cell>
          <cell r="B841">
            <v>0</v>
          </cell>
          <cell r="C841">
            <v>0</v>
          </cell>
          <cell r="D841">
            <v>0</v>
          </cell>
          <cell r="E841">
            <v>3.55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</row>
        <row r="842">
          <cell r="A842" t="str">
            <v>33846</v>
          </cell>
          <cell r="B842">
            <v>0</v>
          </cell>
          <cell r="C842">
            <v>0</v>
          </cell>
          <cell r="D842">
            <v>0</v>
          </cell>
          <cell r="E842">
            <v>3.32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</row>
        <row r="843">
          <cell r="A843" t="str">
            <v>33855</v>
          </cell>
          <cell r="B843">
            <v>0</v>
          </cell>
          <cell r="C843">
            <v>0</v>
          </cell>
          <cell r="D843">
            <v>0</v>
          </cell>
          <cell r="E843">
            <v>3.55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</row>
        <row r="844">
          <cell r="A844" t="str">
            <v>33856</v>
          </cell>
          <cell r="B844">
            <v>0</v>
          </cell>
          <cell r="C844">
            <v>0</v>
          </cell>
          <cell r="D844">
            <v>0</v>
          </cell>
          <cell r="E844">
            <v>3.32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</row>
        <row r="845">
          <cell r="A845" t="str">
            <v>33909</v>
          </cell>
          <cell r="B845">
            <v>0</v>
          </cell>
          <cell r="C845">
            <v>0</v>
          </cell>
          <cell r="D845">
            <v>0</v>
          </cell>
          <cell r="E845">
            <v>2.65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</row>
        <row r="846">
          <cell r="A846" t="str">
            <v>33919</v>
          </cell>
          <cell r="B846">
            <v>0</v>
          </cell>
          <cell r="C846">
            <v>0</v>
          </cell>
          <cell r="D846">
            <v>0</v>
          </cell>
          <cell r="E846">
            <v>2.6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</row>
        <row r="847">
          <cell r="A847" t="str">
            <v>33929</v>
          </cell>
          <cell r="B847">
            <v>0</v>
          </cell>
          <cell r="C847">
            <v>0</v>
          </cell>
          <cell r="D847">
            <v>0</v>
          </cell>
          <cell r="E847">
            <v>2.6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</row>
        <row r="848">
          <cell r="A848" t="str">
            <v>33939</v>
          </cell>
          <cell r="B848">
            <v>0</v>
          </cell>
          <cell r="C848">
            <v>0</v>
          </cell>
          <cell r="D848">
            <v>0</v>
          </cell>
          <cell r="E848">
            <v>2.6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</row>
        <row r="849">
          <cell r="A849" t="str">
            <v>33949</v>
          </cell>
          <cell r="B849">
            <v>0</v>
          </cell>
          <cell r="C849">
            <v>0</v>
          </cell>
          <cell r="D849">
            <v>0</v>
          </cell>
          <cell r="E849">
            <v>2.52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</row>
        <row r="850">
          <cell r="A850" t="str">
            <v>33959</v>
          </cell>
          <cell r="B850">
            <v>0</v>
          </cell>
          <cell r="C850">
            <v>0</v>
          </cell>
          <cell r="D850">
            <v>0</v>
          </cell>
          <cell r="E850">
            <v>2.52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</row>
        <row r="851">
          <cell r="A851" t="str">
            <v>33969</v>
          </cell>
          <cell r="B851">
            <v>0</v>
          </cell>
          <cell r="C851">
            <v>0</v>
          </cell>
          <cell r="D851">
            <v>0</v>
          </cell>
          <cell r="E851">
            <v>2.41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</row>
        <row r="852">
          <cell r="A852" t="str">
            <v>34067</v>
          </cell>
          <cell r="B852">
            <v>0</v>
          </cell>
          <cell r="C852">
            <v>0</v>
          </cell>
          <cell r="D852">
            <v>0</v>
          </cell>
          <cell r="E852">
            <v>2.92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</row>
        <row r="853">
          <cell r="A853" t="str">
            <v>34068</v>
          </cell>
          <cell r="B853">
            <v>0</v>
          </cell>
          <cell r="C853">
            <v>0</v>
          </cell>
          <cell r="D853">
            <v>0</v>
          </cell>
          <cell r="E853">
            <v>2.76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</row>
        <row r="854">
          <cell r="A854" t="str">
            <v>34077</v>
          </cell>
          <cell r="B854">
            <v>0</v>
          </cell>
          <cell r="C854">
            <v>0</v>
          </cell>
          <cell r="D854">
            <v>0</v>
          </cell>
          <cell r="E854">
            <v>2.92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</row>
        <row r="855">
          <cell r="A855" t="str">
            <v>34078</v>
          </cell>
          <cell r="B855">
            <v>0</v>
          </cell>
          <cell r="C855">
            <v>0</v>
          </cell>
          <cell r="D855">
            <v>0</v>
          </cell>
          <cell r="E855">
            <v>2.76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</row>
        <row r="856">
          <cell r="A856" t="str">
            <v>34089</v>
          </cell>
          <cell r="B856">
            <v>0</v>
          </cell>
          <cell r="C856">
            <v>0</v>
          </cell>
          <cell r="D856">
            <v>0</v>
          </cell>
          <cell r="E856">
            <v>2.5499999999999998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</row>
        <row r="857">
          <cell r="A857" t="str">
            <v>34099</v>
          </cell>
          <cell r="B857">
            <v>0</v>
          </cell>
          <cell r="C857">
            <v>0</v>
          </cell>
          <cell r="D857">
            <v>0</v>
          </cell>
          <cell r="E857">
            <v>2.5499999999999998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</row>
        <row r="858">
          <cell r="A858" t="str">
            <v>34167</v>
          </cell>
          <cell r="B858">
            <v>0</v>
          </cell>
          <cell r="C858">
            <v>0</v>
          </cell>
          <cell r="D858">
            <v>0</v>
          </cell>
          <cell r="E858">
            <v>2.98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</row>
        <row r="859">
          <cell r="A859" t="str">
            <v>34168</v>
          </cell>
          <cell r="B859">
            <v>0</v>
          </cell>
          <cell r="C859">
            <v>0</v>
          </cell>
          <cell r="D859">
            <v>0</v>
          </cell>
          <cell r="E859">
            <v>2.82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</row>
        <row r="860">
          <cell r="A860" t="str">
            <v>34177</v>
          </cell>
          <cell r="B860">
            <v>0</v>
          </cell>
          <cell r="C860">
            <v>0</v>
          </cell>
          <cell r="D860">
            <v>0</v>
          </cell>
          <cell r="E860">
            <v>2.98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</row>
        <row r="861">
          <cell r="A861" t="str">
            <v>34178</v>
          </cell>
          <cell r="B861">
            <v>0</v>
          </cell>
          <cell r="C861">
            <v>0</v>
          </cell>
          <cell r="D861">
            <v>0</v>
          </cell>
          <cell r="E861">
            <v>2.82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</row>
        <row r="862">
          <cell r="A862" t="str">
            <v>34189</v>
          </cell>
          <cell r="B862">
            <v>0</v>
          </cell>
          <cell r="C862">
            <v>0</v>
          </cell>
          <cell r="D862">
            <v>0</v>
          </cell>
          <cell r="E862">
            <v>2.6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</row>
        <row r="863">
          <cell r="A863" t="str">
            <v>34199</v>
          </cell>
          <cell r="B863">
            <v>0</v>
          </cell>
          <cell r="C863">
            <v>0</v>
          </cell>
          <cell r="D863">
            <v>0</v>
          </cell>
          <cell r="E863">
            <v>2.6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</row>
        <row r="864">
          <cell r="A864" t="str">
            <v>34200</v>
          </cell>
          <cell r="B864">
            <v>33.1</v>
          </cell>
          <cell r="C864">
            <v>0</v>
          </cell>
          <cell r="D864">
            <v>7.39</v>
          </cell>
          <cell r="E864">
            <v>0</v>
          </cell>
          <cell r="F864">
            <v>1</v>
          </cell>
          <cell r="G864">
            <v>0</v>
          </cell>
          <cell r="H864">
            <v>23.62</v>
          </cell>
          <cell r="I864">
            <v>7.27</v>
          </cell>
          <cell r="J864">
            <v>7.27</v>
          </cell>
          <cell r="K864">
            <v>3.63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70.11</v>
          </cell>
          <cell r="Q864">
            <v>5.56</v>
          </cell>
          <cell r="R864">
            <v>5.56</v>
          </cell>
          <cell r="S864">
            <v>5.78</v>
          </cell>
          <cell r="T864">
            <v>0</v>
          </cell>
        </row>
        <row r="865">
          <cell r="A865" t="str">
            <v>34210</v>
          </cell>
          <cell r="B865">
            <v>32.44</v>
          </cell>
          <cell r="C865">
            <v>0</v>
          </cell>
          <cell r="D865">
            <v>7.24</v>
          </cell>
          <cell r="E865">
            <v>0</v>
          </cell>
          <cell r="F865">
            <v>0.98</v>
          </cell>
          <cell r="G865">
            <v>0</v>
          </cell>
          <cell r="H865">
            <v>23.15</v>
          </cell>
          <cell r="I865">
            <v>7.05</v>
          </cell>
          <cell r="J865">
            <v>7.05</v>
          </cell>
          <cell r="K865">
            <v>3.55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68.709999999999994</v>
          </cell>
          <cell r="Q865">
            <v>5.33</v>
          </cell>
          <cell r="R865">
            <v>5.33</v>
          </cell>
          <cell r="S865">
            <v>5.61</v>
          </cell>
          <cell r="T865">
            <v>0</v>
          </cell>
        </row>
        <row r="866">
          <cell r="A866" t="str">
            <v>34300</v>
          </cell>
          <cell r="B866">
            <v>33.33</v>
          </cell>
          <cell r="C866">
            <v>0</v>
          </cell>
          <cell r="D866">
            <v>7.28</v>
          </cell>
          <cell r="E866">
            <v>0</v>
          </cell>
          <cell r="F866">
            <v>0.99</v>
          </cell>
          <cell r="G866">
            <v>0</v>
          </cell>
          <cell r="H866">
            <v>23.79</v>
          </cell>
          <cell r="I866">
            <v>6.51</v>
          </cell>
          <cell r="J866">
            <v>6.51</v>
          </cell>
          <cell r="K866">
            <v>3.25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66.72</v>
          </cell>
          <cell r="Q866">
            <v>4.58</v>
          </cell>
          <cell r="R866">
            <v>4.58</v>
          </cell>
          <cell r="S866">
            <v>6.24</v>
          </cell>
          <cell r="T866">
            <v>0</v>
          </cell>
        </row>
        <row r="867">
          <cell r="A867" t="str">
            <v>34310</v>
          </cell>
          <cell r="B867">
            <v>32.659999999999997</v>
          </cell>
          <cell r="C867">
            <v>0</v>
          </cell>
          <cell r="D867">
            <v>7.14</v>
          </cell>
          <cell r="E867">
            <v>0</v>
          </cell>
          <cell r="F867">
            <v>0.97</v>
          </cell>
          <cell r="G867">
            <v>0</v>
          </cell>
          <cell r="H867">
            <v>23.31</v>
          </cell>
          <cell r="I867">
            <v>6.31</v>
          </cell>
          <cell r="J867">
            <v>6.31</v>
          </cell>
          <cell r="K867">
            <v>3.18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65.39</v>
          </cell>
          <cell r="Q867">
            <v>4.4000000000000004</v>
          </cell>
          <cell r="R867">
            <v>4.4000000000000004</v>
          </cell>
          <cell r="S867">
            <v>6.06</v>
          </cell>
          <cell r="T867">
            <v>0</v>
          </cell>
        </row>
        <row r="868">
          <cell r="A868" t="str">
            <v>34400</v>
          </cell>
          <cell r="B868">
            <v>32.630000000000003</v>
          </cell>
          <cell r="C868">
            <v>0</v>
          </cell>
          <cell r="D868">
            <v>7.12</v>
          </cell>
          <cell r="E868">
            <v>0</v>
          </cell>
          <cell r="F868">
            <v>0.97</v>
          </cell>
          <cell r="G868">
            <v>0</v>
          </cell>
          <cell r="H868">
            <v>23.29</v>
          </cell>
          <cell r="I868">
            <v>6.86</v>
          </cell>
          <cell r="J868">
            <v>6.86</v>
          </cell>
          <cell r="K868">
            <v>3.33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62.44</v>
          </cell>
          <cell r="Q868">
            <v>5.03</v>
          </cell>
          <cell r="R868">
            <v>5.03</v>
          </cell>
          <cell r="S868">
            <v>5.58</v>
          </cell>
          <cell r="T868">
            <v>0</v>
          </cell>
        </row>
        <row r="869">
          <cell r="A869" t="str">
            <v>34410</v>
          </cell>
          <cell r="B869">
            <v>31.98</v>
          </cell>
          <cell r="C869">
            <v>0</v>
          </cell>
          <cell r="D869">
            <v>6.98</v>
          </cell>
          <cell r="E869">
            <v>0</v>
          </cell>
          <cell r="F869">
            <v>0.95</v>
          </cell>
          <cell r="G869">
            <v>0</v>
          </cell>
          <cell r="H869">
            <v>22.83</v>
          </cell>
          <cell r="I869">
            <v>6.65</v>
          </cell>
          <cell r="J869">
            <v>6.65</v>
          </cell>
          <cell r="K869">
            <v>3.26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61.19</v>
          </cell>
          <cell r="Q869">
            <v>4.83</v>
          </cell>
          <cell r="R869">
            <v>4.83</v>
          </cell>
          <cell r="S869">
            <v>5.41</v>
          </cell>
          <cell r="T869">
            <v>0</v>
          </cell>
        </row>
        <row r="870">
          <cell r="A870" t="str">
            <v>34501</v>
          </cell>
          <cell r="B870">
            <v>32.630000000000003</v>
          </cell>
          <cell r="C870">
            <v>0</v>
          </cell>
          <cell r="D870">
            <v>6.84</v>
          </cell>
          <cell r="E870">
            <v>0</v>
          </cell>
          <cell r="F870">
            <v>0.95</v>
          </cell>
          <cell r="G870">
            <v>0</v>
          </cell>
          <cell r="H870">
            <v>23.29</v>
          </cell>
          <cell r="I870">
            <v>6.19</v>
          </cell>
          <cell r="J870">
            <v>6.19</v>
          </cell>
          <cell r="K870">
            <v>3.15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59.87</v>
          </cell>
          <cell r="Q870">
            <v>4.57</v>
          </cell>
          <cell r="R870">
            <v>4.57</v>
          </cell>
          <cell r="S870">
            <v>6.01</v>
          </cell>
          <cell r="T870">
            <v>0</v>
          </cell>
        </row>
        <row r="871">
          <cell r="A871" t="str">
            <v>34511</v>
          </cell>
          <cell r="B871">
            <v>31.98</v>
          </cell>
          <cell r="C871">
            <v>0</v>
          </cell>
          <cell r="D871">
            <v>6.7</v>
          </cell>
          <cell r="E871">
            <v>0</v>
          </cell>
          <cell r="F871">
            <v>0.93</v>
          </cell>
          <cell r="G871">
            <v>0</v>
          </cell>
          <cell r="H871">
            <v>22.83</v>
          </cell>
          <cell r="I871">
            <v>6.01</v>
          </cell>
          <cell r="J871">
            <v>6.01</v>
          </cell>
          <cell r="K871">
            <v>3.08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58.67</v>
          </cell>
          <cell r="Q871">
            <v>4.3899999999999997</v>
          </cell>
          <cell r="R871">
            <v>4.3899999999999997</v>
          </cell>
          <cell r="S871">
            <v>5.83</v>
          </cell>
          <cell r="T871">
            <v>0</v>
          </cell>
        </row>
        <row r="872">
          <cell r="A872" t="str">
            <v>34600</v>
          </cell>
          <cell r="B872">
            <v>31.94</v>
          </cell>
          <cell r="C872">
            <v>0</v>
          </cell>
          <cell r="D872">
            <v>6.97</v>
          </cell>
          <cell r="E872">
            <v>0</v>
          </cell>
          <cell r="F872">
            <v>0.95</v>
          </cell>
          <cell r="G872">
            <v>0</v>
          </cell>
          <cell r="H872">
            <v>22.79</v>
          </cell>
          <cell r="I872">
            <v>6.59</v>
          </cell>
          <cell r="J872">
            <v>6.59</v>
          </cell>
          <cell r="K872">
            <v>3.17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63.14</v>
          </cell>
          <cell r="Q872">
            <v>4.78</v>
          </cell>
          <cell r="R872">
            <v>4.78</v>
          </cell>
          <cell r="S872">
            <v>6.3</v>
          </cell>
          <cell r="T872">
            <v>0</v>
          </cell>
        </row>
        <row r="873">
          <cell r="A873" t="str">
            <v>34602</v>
          </cell>
          <cell r="B873">
            <v>30.98</v>
          </cell>
          <cell r="C873">
            <v>0</v>
          </cell>
          <cell r="D873">
            <v>6.41</v>
          </cell>
          <cell r="E873">
            <v>0</v>
          </cell>
          <cell r="F873">
            <v>0.89</v>
          </cell>
          <cell r="G873">
            <v>0</v>
          </cell>
          <cell r="H873">
            <v>22.11</v>
          </cell>
          <cell r="I873">
            <v>6.19</v>
          </cell>
          <cell r="J873">
            <v>6.19</v>
          </cell>
          <cell r="K873">
            <v>2.98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58.09</v>
          </cell>
          <cell r="Q873">
            <v>4.5</v>
          </cell>
          <cell r="R873">
            <v>4.5</v>
          </cell>
          <cell r="S873">
            <v>5.92</v>
          </cell>
          <cell r="T873">
            <v>0</v>
          </cell>
        </row>
        <row r="874">
          <cell r="A874" t="str">
            <v>34610</v>
          </cell>
          <cell r="B874">
            <v>31.3</v>
          </cell>
          <cell r="C874">
            <v>0</v>
          </cell>
          <cell r="D874">
            <v>6.83</v>
          </cell>
          <cell r="E874">
            <v>0</v>
          </cell>
          <cell r="F874">
            <v>0.93</v>
          </cell>
          <cell r="G874">
            <v>0</v>
          </cell>
          <cell r="H874">
            <v>22.34</v>
          </cell>
          <cell r="I874">
            <v>6.39</v>
          </cell>
          <cell r="J874">
            <v>6.39</v>
          </cell>
          <cell r="K874">
            <v>3.11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61.88</v>
          </cell>
          <cell r="Q874">
            <v>4.59</v>
          </cell>
          <cell r="R874">
            <v>4.59</v>
          </cell>
          <cell r="S874">
            <v>6.11</v>
          </cell>
          <cell r="T874">
            <v>0</v>
          </cell>
        </row>
        <row r="875">
          <cell r="A875" t="str">
            <v>34612</v>
          </cell>
          <cell r="B875">
            <v>30.36</v>
          </cell>
          <cell r="C875">
            <v>0</v>
          </cell>
          <cell r="D875">
            <v>6.28</v>
          </cell>
          <cell r="E875">
            <v>0</v>
          </cell>
          <cell r="F875">
            <v>0.87</v>
          </cell>
          <cell r="G875">
            <v>0</v>
          </cell>
          <cell r="H875">
            <v>21.67</v>
          </cell>
          <cell r="I875">
            <v>6.01</v>
          </cell>
          <cell r="J875">
            <v>6.01</v>
          </cell>
          <cell r="K875">
            <v>2.92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56.93</v>
          </cell>
          <cell r="Q875">
            <v>4.32</v>
          </cell>
          <cell r="R875">
            <v>4.32</v>
          </cell>
          <cell r="S875">
            <v>5.74</v>
          </cell>
          <cell r="T875">
            <v>0</v>
          </cell>
        </row>
        <row r="876">
          <cell r="A876" t="str">
            <v>34613</v>
          </cell>
          <cell r="B876">
            <v>29.73</v>
          </cell>
          <cell r="C876">
            <v>0</v>
          </cell>
          <cell r="D876">
            <v>6.14</v>
          </cell>
          <cell r="E876">
            <v>0</v>
          </cell>
          <cell r="F876">
            <v>0.83</v>
          </cell>
          <cell r="G876">
            <v>0</v>
          </cell>
          <cell r="H876">
            <v>21.22</v>
          </cell>
          <cell r="I876">
            <v>5.75</v>
          </cell>
          <cell r="J876">
            <v>5.75</v>
          </cell>
          <cell r="K876">
            <v>2.8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61.88</v>
          </cell>
          <cell r="Q876">
            <v>4.13</v>
          </cell>
          <cell r="R876">
            <v>4.13</v>
          </cell>
          <cell r="S876">
            <v>5.5</v>
          </cell>
          <cell r="T876">
            <v>0</v>
          </cell>
        </row>
        <row r="877">
          <cell r="A877" t="str">
            <v>34700</v>
          </cell>
          <cell r="B877">
            <v>31.47</v>
          </cell>
          <cell r="C877">
            <v>0</v>
          </cell>
          <cell r="D877">
            <v>8.0399999999999991</v>
          </cell>
          <cell r="E877">
            <v>0</v>
          </cell>
          <cell r="F877">
            <v>0.93</v>
          </cell>
          <cell r="G877">
            <v>0</v>
          </cell>
          <cell r="H877">
            <v>22.46</v>
          </cell>
          <cell r="I877">
            <v>6.52</v>
          </cell>
          <cell r="J877">
            <v>6.52</v>
          </cell>
          <cell r="K877">
            <v>3.24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67.790000000000006</v>
          </cell>
          <cell r="Q877">
            <v>4.74</v>
          </cell>
          <cell r="R877">
            <v>4.74</v>
          </cell>
          <cell r="S877">
            <v>6.27</v>
          </cell>
          <cell r="T877">
            <v>0</v>
          </cell>
        </row>
        <row r="878">
          <cell r="A878" t="str">
            <v>34702</v>
          </cell>
          <cell r="B878">
            <v>30.53</v>
          </cell>
          <cell r="C878">
            <v>0</v>
          </cell>
          <cell r="D878">
            <v>7.39</v>
          </cell>
          <cell r="E878">
            <v>0</v>
          </cell>
          <cell r="F878">
            <v>0.87</v>
          </cell>
          <cell r="G878">
            <v>0</v>
          </cell>
          <cell r="H878">
            <v>21.79</v>
          </cell>
          <cell r="I878">
            <v>6.13</v>
          </cell>
          <cell r="J878">
            <v>6.13</v>
          </cell>
          <cell r="K878">
            <v>3.05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62.36</v>
          </cell>
          <cell r="Q878">
            <v>4.45</v>
          </cell>
          <cell r="R878">
            <v>4.45</v>
          </cell>
          <cell r="S878">
            <v>5.9</v>
          </cell>
          <cell r="T878">
            <v>0</v>
          </cell>
        </row>
        <row r="879">
          <cell r="A879" t="str">
            <v>34710</v>
          </cell>
          <cell r="B879">
            <v>30.84</v>
          </cell>
          <cell r="C879">
            <v>0</v>
          </cell>
          <cell r="D879">
            <v>7.88</v>
          </cell>
          <cell r="E879">
            <v>0</v>
          </cell>
          <cell r="F879">
            <v>0.91</v>
          </cell>
          <cell r="G879">
            <v>0</v>
          </cell>
          <cell r="H879">
            <v>22.01</v>
          </cell>
          <cell r="I879">
            <v>6.33</v>
          </cell>
          <cell r="J879">
            <v>6.33</v>
          </cell>
          <cell r="K879">
            <v>3.18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66.430000000000007</v>
          </cell>
          <cell r="Q879">
            <v>4.55</v>
          </cell>
          <cell r="R879">
            <v>4.55</v>
          </cell>
          <cell r="S879">
            <v>6.09</v>
          </cell>
          <cell r="T879">
            <v>0</v>
          </cell>
        </row>
        <row r="880">
          <cell r="A880" t="str">
            <v>34712</v>
          </cell>
          <cell r="B880">
            <v>29.92</v>
          </cell>
          <cell r="C880">
            <v>0</v>
          </cell>
          <cell r="D880">
            <v>7.25</v>
          </cell>
          <cell r="E880">
            <v>0</v>
          </cell>
          <cell r="F880">
            <v>0.85</v>
          </cell>
          <cell r="G880">
            <v>0</v>
          </cell>
          <cell r="H880">
            <v>21.35</v>
          </cell>
          <cell r="I880">
            <v>5.95</v>
          </cell>
          <cell r="J880">
            <v>5.95</v>
          </cell>
          <cell r="K880">
            <v>2.99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61.12</v>
          </cell>
          <cell r="Q880">
            <v>4.28</v>
          </cell>
          <cell r="R880">
            <v>4.28</v>
          </cell>
          <cell r="S880">
            <v>5.72</v>
          </cell>
          <cell r="T880">
            <v>0</v>
          </cell>
        </row>
        <row r="881">
          <cell r="A881" t="str">
            <v>34713</v>
          </cell>
          <cell r="B881">
            <v>29.3</v>
          </cell>
          <cell r="C881">
            <v>0</v>
          </cell>
          <cell r="D881">
            <v>7.09</v>
          </cell>
          <cell r="E881">
            <v>4.62</v>
          </cell>
          <cell r="F881">
            <v>0.82</v>
          </cell>
          <cell r="G881">
            <v>0</v>
          </cell>
          <cell r="H881">
            <v>20.91</v>
          </cell>
          <cell r="I881">
            <v>5.69</v>
          </cell>
          <cell r="J881">
            <v>5.69</v>
          </cell>
          <cell r="K881">
            <v>2.86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66.430000000000007</v>
          </cell>
          <cell r="Q881">
            <v>4.09</v>
          </cell>
          <cell r="R881">
            <v>4.09</v>
          </cell>
          <cell r="S881">
            <v>5.48</v>
          </cell>
          <cell r="T881">
            <v>0</v>
          </cell>
        </row>
        <row r="882">
          <cell r="A882" t="str">
            <v>34742</v>
          </cell>
          <cell r="B882">
            <v>0</v>
          </cell>
          <cell r="C882">
            <v>0</v>
          </cell>
          <cell r="D882">
            <v>0</v>
          </cell>
          <cell r="E882">
            <v>4.66</v>
          </cell>
          <cell r="F882">
            <v>0.83</v>
          </cell>
          <cell r="G882">
            <v>0</v>
          </cell>
          <cell r="H882">
            <v>0</v>
          </cell>
          <cell r="I882">
            <v>5.76</v>
          </cell>
          <cell r="J882">
            <v>5.76</v>
          </cell>
          <cell r="K882">
            <v>2.9</v>
          </cell>
          <cell r="L882">
            <v>4.49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4.1399999999999997</v>
          </cell>
          <cell r="R882">
            <v>4.1399999999999997</v>
          </cell>
          <cell r="S882">
            <v>5.54</v>
          </cell>
          <cell r="T882">
            <v>0</v>
          </cell>
        </row>
        <row r="883">
          <cell r="A883" t="str">
            <v>34743</v>
          </cell>
          <cell r="B883">
            <v>0</v>
          </cell>
          <cell r="C883">
            <v>0</v>
          </cell>
          <cell r="D883">
            <v>0</v>
          </cell>
          <cell r="E883">
            <v>4.4800000000000004</v>
          </cell>
          <cell r="F883">
            <v>0.79</v>
          </cell>
          <cell r="G883">
            <v>0</v>
          </cell>
          <cell r="H883">
            <v>0</v>
          </cell>
          <cell r="I883">
            <v>5.52</v>
          </cell>
          <cell r="J883">
            <v>5.52</v>
          </cell>
          <cell r="K883">
            <v>2.77</v>
          </cell>
          <cell r="L883">
            <v>4.4400000000000004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3.97</v>
          </cell>
          <cell r="R883">
            <v>3.97</v>
          </cell>
          <cell r="S883">
            <v>5.31</v>
          </cell>
          <cell r="T883">
            <v>0</v>
          </cell>
        </row>
        <row r="884">
          <cell r="A884" t="str">
            <v>34752</v>
          </cell>
          <cell r="B884">
            <v>0</v>
          </cell>
          <cell r="C884">
            <v>0</v>
          </cell>
          <cell r="D884">
            <v>0</v>
          </cell>
          <cell r="E884">
            <v>4.66</v>
          </cell>
          <cell r="F884">
            <v>0.83</v>
          </cell>
          <cell r="G884">
            <v>0</v>
          </cell>
          <cell r="H884">
            <v>0</v>
          </cell>
          <cell r="I884">
            <v>5.76</v>
          </cell>
          <cell r="J884">
            <v>5.76</v>
          </cell>
          <cell r="K884">
            <v>2.9</v>
          </cell>
          <cell r="L884">
            <v>4.49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4.1399999999999997</v>
          </cell>
          <cell r="R884">
            <v>4.1399999999999997</v>
          </cell>
          <cell r="S884">
            <v>5.54</v>
          </cell>
          <cell r="T884">
            <v>0</v>
          </cell>
        </row>
        <row r="885">
          <cell r="A885" t="str">
            <v>34753</v>
          </cell>
          <cell r="B885">
            <v>0</v>
          </cell>
          <cell r="C885">
            <v>0</v>
          </cell>
          <cell r="D885">
            <v>0</v>
          </cell>
          <cell r="E885">
            <v>4.4800000000000004</v>
          </cell>
          <cell r="F885">
            <v>0.79</v>
          </cell>
          <cell r="G885">
            <v>0</v>
          </cell>
          <cell r="H885">
            <v>0</v>
          </cell>
          <cell r="I885">
            <v>5.52</v>
          </cell>
          <cell r="J885">
            <v>5.52</v>
          </cell>
          <cell r="K885">
            <v>2.77</v>
          </cell>
          <cell r="L885">
            <v>4.4400000000000004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3.97</v>
          </cell>
          <cell r="R885">
            <v>3.97</v>
          </cell>
          <cell r="S885">
            <v>5.31</v>
          </cell>
          <cell r="T885">
            <v>0</v>
          </cell>
        </row>
        <row r="886">
          <cell r="A886" t="str">
            <v>34811</v>
          </cell>
          <cell r="B886">
            <v>31.07</v>
          </cell>
          <cell r="C886">
            <v>0</v>
          </cell>
          <cell r="D886">
            <v>6.5</v>
          </cell>
          <cell r="E886">
            <v>0</v>
          </cell>
          <cell r="F886">
            <v>0.74</v>
          </cell>
          <cell r="G886">
            <v>0</v>
          </cell>
          <cell r="H886">
            <v>22.18</v>
          </cell>
          <cell r="I886">
            <v>6.23</v>
          </cell>
          <cell r="J886">
            <v>6.23</v>
          </cell>
          <cell r="K886">
            <v>2.98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62.66</v>
          </cell>
          <cell r="Q886">
            <v>4.43</v>
          </cell>
          <cell r="R886">
            <v>4.43</v>
          </cell>
          <cell r="S886">
            <v>5.7</v>
          </cell>
          <cell r="T886">
            <v>0</v>
          </cell>
        </row>
        <row r="887">
          <cell r="A887" t="str">
            <v>34814</v>
          </cell>
          <cell r="B887">
            <v>27.96</v>
          </cell>
          <cell r="C887">
            <v>0</v>
          </cell>
          <cell r="D887">
            <v>5.69</v>
          </cell>
          <cell r="E887">
            <v>0</v>
          </cell>
          <cell r="F887">
            <v>0.65</v>
          </cell>
          <cell r="G887">
            <v>0</v>
          </cell>
          <cell r="H887">
            <v>19.96</v>
          </cell>
          <cell r="I887">
            <v>5.47</v>
          </cell>
          <cell r="J887">
            <v>5.47</v>
          </cell>
          <cell r="K887">
            <v>2.62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66.66</v>
          </cell>
          <cell r="Q887">
            <v>3.89</v>
          </cell>
          <cell r="R887">
            <v>3.89</v>
          </cell>
          <cell r="S887">
            <v>5</v>
          </cell>
          <cell r="T887">
            <v>0</v>
          </cell>
        </row>
        <row r="888">
          <cell r="A888" t="str">
            <v>34841</v>
          </cell>
          <cell r="B888">
            <v>0</v>
          </cell>
          <cell r="C888">
            <v>0</v>
          </cell>
          <cell r="D888">
            <v>0</v>
          </cell>
          <cell r="E888">
            <v>0</v>
          </cell>
          <cell r="F888">
            <v>0.71</v>
          </cell>
          <cell r="G888">
            <v>0</v>
          </cell>
          <cell r="H888">
            <v>0</v>
          </cell>
          <cell r="I888">
            <v>6.04</v>
          </cell>
          <cell r="J888">
            <v>6.04</v>
          </cell>
          <cell r="K888">
            <v>2.89</v>
          </cell>
          <cell r="L888">
            <v>4.58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4.29</v>
          </cell>
          <cell r="R888">
            <v>4.29</v>
          </cell>
          <cell r="S888">
            <v>5.52</v>
          </cell>
          <cell r="T888">
            <v>0</v>
          </cell>
        </row>
        <row r="889">
          <cell r="A889" t="str">
            <v>34844</v>
          </cell>
          <cell r="B889">
            <v>0</v>
          </cell>
          <cell r="C889">
            <v>0</v>
          </cell>
          <cell r="D889">
            <v>0</v>
          </cell>
          <cell r="E889">
            <v>4.32</v>
          </cell>
          <cell r="F889">
            <v>0.63</v>
          </cell>
          <cell r="G889">
            <v>0</v>
          </cell>
          <cell r="H889">
            <v>0</v>
          </cell>
          <cell r="I889">
            <v>5.3</v>
          </cell>
          <cell r="J889">
            <v>5.3</v>
          </cell>
          <cell r="K889">
            <v>2.54</v>
          </cell>
          <cell r="L889">
            <v>4.26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3.77</v>
          </cell>
          <cell r="R889">
            <v>3.77</v>
          </cell>
          <cell r="S889">
            <v>4.8499999999999996</v>
          </cell>
          <cell r="T889">
            <v>0</v>
          </cell>
        </row>
        <row r="890">
          <cell r="A890" t="str">
            <v>34851</v>
          </cell>
          <cell r="B890">
            <v>0</v>
          </cell>
          <cell r="C890">
            <v>0</v>
          </cell>
          <cell r="D890">
            <v>0</v>
          </cell>
          <cell r="E890">
            <v>0</v>
          </cell>
          <cell r="F890">
            <v>0.71</v>
          </cell>
          <cell r="G890">
            <v>0</v>
          </cell>
          <cell r="H890">
            <v>0</v>
          </cell>
          <cell r="I890">
            <v>6.04</v>
          </cell>
          <cell r="J890">
            <v>6.04</v>
          </cell>
          <cell r="K890">
            <v>2.89</v>
          </cell>
          <cell r="L890">
            <v>4.58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4.29</v>
          </cell>
          <cell r="R890">
            <v>4.29</v>
          </cell>
          <cell r="S890">
            <v>5.52</v>
          </cell>
          <cell r="T890">
            <v>0</v>
          </cell>
        </row>
        <row r="891">
          <cell r="A891" t="str">
            <v>34854</v>
          </cell>
          <cell r="B891">
            <v>0</v>
          </cell>
          <cell r="C891">
            <v>0</v>
          </cell>
          <cell r="D891">
            <v>0</v>
          </cell>
          <cell r="E891">
            <v>4.32</v>
          </cell>
          <cell r="F891">
            <v>0.63</v>
          </cell>
          <cell r="G891">
            <v>0</v>
          </cell>
          <cell r="H891">
            <v>0</v>
          </cell>
          <cell r="I891">
            <v>5.3</v>
          </cell>
          <cell r="J891">
            <v>5.3</v>
          </cell>
          <cell r="K891">
            <v>2.54</v>
          </cell>
          <cell r="L891">
            <v>4.26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3.77</v>
          </cell>
          <cell r="R891">
            <v>3.77</v>
          </cell>
          <cell r="S891">
            <v>4.8499999999999996</v>
          </cell>
          <cell r="T891">
            <v>0</v>
          </cell>
        </row>
        <row r="892">
          <cell r="A892" t="str">
            <v>34911</v>
          </cell>
          <cell r="B892">
            <v>29.7</v>
          </cell>
          <cell r="C892">
            <v>0</v>
          </cell>
          <cell r="D892">
            <v>6.2</v>
          </cell>
          <cell r="E892">
            <v>0</v>
          </cell>
          <cell r="F892">
            <v>0.86</v>
          </cell>
          <cell r="G892">
            <v>0</v>
          </cell>
          <cell r="H892">
            <v>21.2</v>
          </cell>
          <cell r="I892">
            <v>6.1</v>
          </cell>
          <cell r="J892">
            <v>6.1</v>
          </cell>
          <cell r="K892">
            <v>3.6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61.38</v>
          </cell>
          <cell r="Q892">
            <v>4.29</v>
          </cell>
          <cell r="R892">
            <v>4.29</v>
          </cell>
          <cell r="S892">
            <v>5.56</v>
          </cell>
          <cell r="T892">
            <v>0</v>
          </cell>
        </row>
        <row r="893">
          <cell r="A893" t="str">
            <v>34941</v>
          </cell>
          <cell r="B893">
            <v>0</v>
          </cell>
          <cell r="C893">
            <v>0</v>
          </cell>
          <cell r="D893">
            <v>0</v>
          </cell>
          <cell r="E893">
            <v>4.4800000000000004</v>
          </cell>
          <cell r="F893">
            <v>0.83</v>
          </cell>
          <cell r="G893">
            <v>0</v>
          </cell>
          <cell r="H893">
            <v>0</v>
          </cell>
          <cell r="I893">
            <v>5.91</v>
          </cell>
          <cell r="J893">
            <v>5.91</v>
          </cell>
          <cell r="K893">
            <v>3.49</v>
          </cell>
          <cell r="L893">
            <v>4.46</v>
          </cell>
          <cell r="M893">
            <v>0</v>
          </cell>
          <cell r="N893">
            <v>4.28</v>
          </cell>
          <cell r="O893">
            <v>0</v>
          </cell>
          <cell r="P893">
            <v>0</v>
          </cell>
          <cell r="Q893">
            <v>4.1500000000000004</v>
          </cell>
          <cell r="R893">
            <v>4.1500000000000004</v>
          </cell>
          <cell r="S893">
            <v>5.39</v>
          </cell>
          <cell r="T893">
            <v>0</v>
          </cell>
        </row>
        <row r="894">
          <cell r="A894" t="str">
            <v>34951</v>
          </cell>
          <cell r="B894">
            <v>0</v>
          </cell>
          <cell r="C894">
            <v>0</v>
          </cell>
          <cell r="D894">
            <v>0</v>
          </cell>
          <cell r="E894">
            <v>4.4800000000000004</v>
          </cell>
          <cell r="F894">
            <v>0.83</v>
          </cell>
          <cell r="G894">
            <v>0</v>
          </cell>
          <cell r="H894">
            <v>0</v>
          </cell>
          <cell r="I894">
            <v>5.91</v>
          </cell>
          <cell r="J894">
            <v>5.91</v>
          </cell>
          <cell r="K894">
            <v>3.49</v>
          </cell>
          <cell r="L894">
            <v>4.46</v>
          </cell>
          <cell r="M894">
            <v>0</v>
          </cell>
          <cell r="N894">
            <v>4.28</v>
          </cell>
          <cell r="O894">
            <v>0</v>
          </cell>
          <cell r="P894">
            <v>0</v>
          </cell>
          <cell r="Q894">
            <v>4.1500000000000004</v>
          </cell>
          <cell r="R894">
            <v>4.1500000000000004</v>
          </cell>
          <cell r="S894">
            <v>5.39</v>
          </cell>
          <cell r="T894">
            <v>0</v>
          </cell>
        </row>
        <row r="895">
          <cell r="A895" t="str">
            <v>35001</v>
          </cell>
          <cell r="B895">
            <v>0</v>
          </cell>
          <cell r="C895">
            <v>0</v>
          </cell>
          <cell r="D895">
            <v>6.88</v>
          </cell>
          <cell r="E895">
            <v>0</v>
          </cell>
          <cell r="F895">
            <v>0.86</v>
          </cell>
          <cell r="G895">
            <v>0</v>
          </cell>
          <cell r="H895">
            <v>0</v>
          </cell>
          <cell r="I895">
            <v>6.25</v>
          </cell>
          <cell r="J895">
            <v>6.25</v>
          </cell>
          <cell r="K895">
            <v>3.03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63.28</v>
          </cell>
          <cell r="Q895">
            <v>4.4000000000000004</v>
          </cell>
          <cell r="R895">
            <v>4.4000000000000004</v>
          </cell>
          <cell r="S895">
            <v>6.08</v>
          </cell>
          <cell r="T895">
            <v>0</v>
          </cell>
        </row>
        <row r="896">
          <cell r="A896" t="str">
            <v>35004</v>
          </cell>
          <cell r="B896">
            <v>0</v>
          </cell>
          <cell r="C896">
            <v>0</v>
          </cell>
          <cell r="D896">
            <v>6.02</v>
          </cell>
          <cell r="E896">
            <v>0</v>
          </cell>
          <cell r="F896">
            <v>0.76</v>
          </cell>
          <cell r="G896">
            <v>0</v>
          </cell>
          <cell r="H896">
            <v>0</v>
          </cell>
          <cell r="I896">
            <v>5.48</v>
          </cell>
          <cell r="J896">
            <v>5.48</v>
          </cell>
          <cell r="K896">
            <v>2.66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67.319999999999993</v>
          </cell>
          <cell r="Q896">
            <v>3.86</v>
          </cell>
          <cell r="R896">
            <v>3.86</v>
          </cell>
          <cell r="S896">
            <v>5.34</v>
          </cell>
          <cell r="T896">
            <v>0</v>
          </cell>
        </row>
        <row r="897">
          <cell r="A897" t="str">
            <v>35011</v>
          </cell>
          <cell r="B897">
            <v>0</v>
          </cell>
          <cell r="C897">
            <v>0</v>
          </cell>
          <cell r="D897">
            <v>6.74</v>
          </cell>
          <cell r="E897">
            <v>0</v>
          </cell>
          <cell r="F897">
            <v>0.85</v>
          </cell>
          <cell r="G897">
            <v>0</v>
          </cell>
          <cell r="H897">
            <v>0</v>
          </cell>
          <cell r="I897">
            <v>6.06</v>
          </cell>
          <cell r="J897">
            <v>6.06</v>
          </cell>
          <cell r="K897">
            <v>2.97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62.02</v>
          </cell>
          <cell r="Q897">
            <v>4.22</v>
          </cell>
          <cell r="R897">
            <v>4.22</v>
          </cell>
          <cell r="S897">
            <v>5.9</v>
          </cell>
          <cell r="T897">
            <v>0</v>
          </cell>
        </row>
        <row r="898">
          <cell r="A898" t="str">
            <v>35014</v>
          </cell>
          <cell r="B898">
            <v>0</v>
          </cell>
          <cell r="C898">
            <v>0</v>
          </cell>
          <cell r="D898">
            <v>5.9</v>
          </cell>
          <cell r="E898">
            <v>0</v>
          </cell>
          <cell r="F898">
            <v>0.74</v>
          </cell>
          <cell r="G898">
            <v>0</v>
          </cell>
          <cell r="H898">
            <v>0</v>
          </cell>
          <cell r="I898">
            <v>5.32</v>
          </cell>
          <cell r="J898">
            <v>5.32</v>
          </cell>
          <cell r="K898">
            <v>2.6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65.98</v>
          </cell>
          <cell r="Q898">
            <v>3.7</v>
          </cell>
          <cell r="R898">
            <v>3.7</v>
          </cell>
          <cell r="S898">
            <v>5.18</v>
          </cell>
          <cell r="T898">
            <v>0</v>
          </cell>
        </row>
        <row r="899">
          <cell r="A899" t="str">
            <v>35041</v>
          </cell>
          <cell r="B899">
            <v>0</v>
          </cell>
          <cell r="C899">
            <v>0</v>
          </cell>
          <cell r="D899">
            <v>0</v>
          </cell>
          <cell r="E899">
            <v>4.57</v>
          </cell>
          <cell r="F899">
            <v>0.82</v>
          </cell>
          <cell r="G899">
            <v>0</v>
          </cell>
          <cell r="H899">
            <v>0</v>
          </cell>
          <cell r="I899">
            <v>5.87</v>
          </cell>
          <cell r="J899">
            <v>5.87</v>
          </cell>
          <cell r="K899">
            <v>2.88</v>
          </cell>
          <cell r="L899">
            <v>4.74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4.09</v>
          </cell>
          <cell r="R899">
            <v>4.09</v>
          </cell>
          <cell r="S899">
            <v>5.72</v>
          </cell>
          <cell r="T899">
            <v>0</v>
          </cell>
        </row>
        <row r="900">
          <cell r="A900" t="str">
            <v>35044</v>
          </cell>
          <cell r="B900">
            <v>0</v>
          </cell>
          <cell r="C900">
            <v>0</v>
          </cell>
          <cell r="D900">
            <v>0</v>
          </cell>
          <cell r="E900">
            <v>4.3</v>
          </cell>
          <cell r="F900">
            <v>0.72</v>
          </cell>
          <cell r="G900">
            <v>0</v>
          </cell>
          <cell r="H900">
            <v>0</v>
          </cell>
          <cell r="I900">
            <v>5.15</v>
          </cell>
          <cell r="J900">
            <v>5.15</v>
          </cell>
          <cell r="K900">
            <v>2.52</v>
          </cell>
          <cell r="L900">
            <v>4.41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3.59</v>
          </cell>
          <cell r="R900">
            <v>3.59</v>
          </cell>
          <cell r="S900">
            <v>5.0199999999999996</v>
          </cell>
          <cell r="T900">
            <v>0</v>
          </cell>
        </row>
        <row r="901">
          <cell r="A901" t="str">
            <v>35051</v>
          </cell>
          <cell r="B901">
            <v>0</v>
          </cell>
          <cell r="C901">
            <v>0</v>
          </cell>
          <cell r="D901">
            <v>0</v>
          </cell>
          <cell r="E901">
            <v>4.57</v>
          </cell>
          <cell r="F901">
            <v>0.82</v>
          </cell>
          <cell r="G901">
            <v>0</v>
          </cell>
          <cell r="H901">
            <v>0</v>
          </cell>
          <cell r="I901">
            <v>5.87</v>
          </cell>
          <cell r="J901">
            <v>5.87</v>
          </cell>
          <cell r="K901">
            <v>2.88</v>
          </cell>
          <cell r="L901">
            <v>4.74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4.09</v>
          </cell>
          <cell r="R901">
            <v>4.09</v>
          </cell>
          <cell r="S901">
            <v>5.72</v>
          </cell>
          <cell r="T901">
            <v>0</v>
          </cell>
        </row>
        <row r="902">
          <cell r="A902" t="str">
            <v>35054</v>
          </cell>
          <cell r="B902">
            <v>0</v>
          </cell>
          <cell r="C902">
            <v>0</v>
          </cell>
          <cell r="D902">
            <v>0</v>
          </cell>
          <cell r="E902">
            <v>4.3</v>
          </cell>
          <cell r="F902">
            <v>0.72</v>
          </cell>
          <cell r="G902">
            <v>0</v>
          </cell>
          <cell r="H902">
            <v>0</v>
          </cell>
          <cell r="I902">
            <v>5.15</v>
          </cell>
          <cell r="J902">
            <v>5.15</v>
          </cell>
          <cell r="K902">
            <v>2.52</v>
          </cell>
          <cell r="L902">
            <v>4.41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3.59</v>
          </cell>
          <cell r="R902">
            <v>3.59</v>
          </cell>
          <cell r="S902">
            <v>5.0199999999999996</v>
          </cell>
          <cell r="T902">
            <v>0</v>
          </cell>
        </row>
        <row r="903">
          <cell r="A903" t="str">
            <v>35111</v>
          </cell>
          <cell r="B903">
            <v>24.76</v>
          </cell>
          <cell r="C903">
            <v>40.799999999999997</v>
          </cell>
          <cell r="D903">
            <v>6.97</v>
          </cell>
          <cell r="E903">
            <v>0</v>
          </cell>
          <cell r="F903">
            <v>0.79</v>
          </cell>
          <cell r="G903">
            <v>0</v>
          </cell>
          <cell r="H903">
            <v>17.670000000000002</v>
          </cell>
          <cell r="I903">
            <v>5.55</v>
          </cell>
          <cell r="J903">
            <v>5.55</v>
          </cell>
          <cell r="K903">
            <v>2.89</v>
          </cell>
          <cell r="L903">
            <v>5.0599999999999996</v>
          </cell>
          <cell r="M903">
            <v>0</v>
          </cell>
          <cell r="N903">
            <v>0</v>
          </cell>
          <cell r="O903">
            <v>0</v>
          </cell>
          <cell r="P903">
            <v>59.24</v>
          </cell>
          <cell r="Q903">
            <v>4.29</v>
          </cell>
          <cell r="R903">
            <v>4.29</v>
          </cell>
          <cell r="S903">
            <v>5.16</v>
          </cell>
          <cell r="T903">
            <v>0</v>
          </cell>
        </row>
        <row r="904">
          <cell r="A904" t="str">
            <v>35113</v>
          </cell>
          <cell r="B904">
            <v>0</v>
          </cell>
          <cell r="C904">
            <v>0</v>
          </cell>
          <cell r="D904">
            <v>6.54</v>
          </cell>
          <cell r="E904">
            <v>4.21</v>
          </cell>
          <cell r="F904">
            <v>0.72</v>
          </cell>
          <cell r="G904">
            <v>0</v>
          </cell>
          <cell r="H904">
            <v>0</v>
          </cell>
          <cell r="I904">
            <v>5.09</v>
          </cell>
          <cell r="J904">
            <v>5.09</v>
          </cell>
          <cell r="K904">
            <v>2.66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63.02</v>
          </cell>
          <cell r="Q904">
            <v>3.94</v>
          </cell>
          <cell r="R904">
            <v>3.94</v>
          </cell>
          <cell r="S904">
            <v>4.74</v>
          </cell>
          <cell r="T904">
            <v>0</v>
          </cell>
        </row>
        <row r="905">
          <cell r="A905" t="str">
            <v>35141</v>
          </cell>
          <cell r="B905">
            <v>0</v>
          </cell>
          <cell r="C905">
            <v>0</v>
          </cell>
          <cell r="D905">
            <v>0</v>
          </cell>
          <cell r="E905">
            <v>4.25</v>
          </cell>
          <cell r="F905">
            <v>0.76</v>
          </cell>
          <cell r="G905">
            <v>0</v>
          </cell>
          <cell r="H905">
            <v>0</v>
          </cell>
          <cell r="I905">
            <v>5.37</v>
          </cell>
          <cell r="J905">
            <v>5.37</v>
          </cell>
          <cell r="K905">
            <v>2.8</v>
          </cell>
          <cell r="L905">
            <v>4.8499999999999996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4.1500000000000004</v>
          </cell>
          <cell r="R905">
            <v>4.1500000000000004</v>
          </cell>
          <cell r="S905">
            <v>5</v>
          </cell>
          <cell r="T905">
            <v>0</v>
          </cell>
        </row>
        <row r="906">
          <cell r="A906" t="str">
            <v>35151</v>
          </cell>
          <cell r="B906">
            <v>0</v>
          </cell>
          <cell r="C906">
            <v>0</v>
          </cell>
          <cell r="D906">
            <v>0</v>
          </cell>
          <cell r="E906">
            <v>4.25</v>
          </cell>
          <cell r="F906">
            <v>0.76</v>
          </cell>
          <cell r="G906">
            <v>0</v>
          </cell>
          <cell r="H906">
            <v>0</v>
          </cell>
          <cell r="I906">
            <v>5.37</v>
          </cell>
          <cell r="J906">
            <v>5.37</v>
          </cell>
          <cell r="K906">
            <v>2.8</v>
          </cell>
          <cell r="L906">
            <v>4.8499999999999996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4.1500000000000004</v>
          </cell>
          <cell r="R906">
            <v>4.1500000000000004</v>
          </cell>
          <cell r="S906">
            <v>5</v>
          </cell>
          <cell r="T906">
            <v>0</v>
          </cell>
        </row>
        <row r="907">
          <cell r="A907" t="str">
            <v>35201</v>
          </cell>
          <cell r="B907">
            <v>0</v>
          </cell>
          <cell r="C907">
            <v>0</v>
          </cell>
          <cell r="D907">
            <v>5.92</v>
          </cell>
          <cell r="E907">
            <v>0</v>
          </cell>
          <cell r="F907">
            <v>0.82</v>
          </cell>
          <cell r="G907">
            <v>0</v>
          </cell>
          <cell r="H907">
            <v>0</v>
          </cell>
          <cell r="I907">
            <v>5.7</v>
          </cell>
          <cell r="J907">
            <v>5.7</v>
          </cell>
          <cell r="K907">
            <v>2.99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60.89</v>
          </cell>
          <cell r="Q907">
            <v>4.5999999999999996</v>
          </cell>
          <cell r="R907">
            <v>4.5999999999999996</v>
          </cell>
          <cell r="S907">
            <v>5.0199999999999996</v>
          </cell>
          <cell r="T907">
            <v>0</v>
          </cell>
        </row>
        <row r="908">
          <cell r="A908" t="str">
            <v>35211</v>
          </cell>
          <cell r="B908">
            <v>0</v>
          </cell>
          <cell r="C908">
            <v>0</v>
          </cell>
          <cell r="D908">
            <v>5.8</v>
          </cell>
          <cell r="E908">
            <v>0</v>
          </cell>
          <cell r="F908">
            <v>0.8</v>
          </cell>
          <cell r="G908">
            <v>0</v>
          </cell>
          <cell r="H908">
            <v>0</v>
          </cell>
          <cell r="I908">
            <v>5.53</v>
          </cell>
          <cell r="J908">
            <v>5.53</v>
          </cell>
          <cell r="K908">
            <v>2.93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59.67</v>
          </cell>
          <cell r="Q908">
            <v>4.41</v>
          </cell>
          <cell r="R908">
            <v>4.41</v>
          </cell>
          <cell r="S908">
            <v>4.87</v>
          </cell>
          <cell r="T908">
            <v>0</v>
          </cell>
        </row>
        <row r="909">
          <cell r="A909" t="str">
            <v>35241</v>
          </cell>
          <cell r="B909">
            <v>0</v>
          </cell>
          <cell r="C909">
            <v>0</v>
          </cell>
          <cell r="D909">
            <v>0</v>
          </cell>
          <cell r="E909">
            <v>4.4000000000000004</v>
          </cell>
          <cell r="F909">
            <v>0.78</v>
          </cell>
          <cell r="G909">
            <v>0</v>
          </cell>
          <cell r="H909">
            <v>0</v>
          </cell>
          <cell r="I909">
            <v>5.36</v>
          </cell>
          <cell r="J909">
            <v>5.36</v>
          </cell>
          <cell r="K909">
            <v>2.84</v>
          </cell>
          <cell r="L909">
            <v>4.96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4.28</v>
          </cell>
          <cell r="R909">
            <v>4.28</v>
          </cell>
          <cell r="S909">
            <v>4.71</v>
          </cell>
          <cell r="T909">
            <v>0</v>
          </cell>
        </row>
        <row r="910">
          <cell r="A910" t="str">
            <v>35251</v>
          </cell>
          <cell r="B910">
            <v>0</v>
          </cell>
          <cell r="C910">
            <v>0</v>
          </cell>
          <cell r="D910">
            <v>0</v>
          </cell>
          <cell r="E910">
            <v>4.4000000000000004</v>
          </cell>
          <cell r="F910">
            <v>0.78</v>
          </cell>
          <cell r="G910">
            <v>0</v>
          </cell>
          <cell r="H910">
            <v>0</v>
          </cell>
          <cell r="I910">
            <v>5.36</v>
          </cell>
          <cell r="J910">
            <v>5.36</v>
          </cell>
          <cell r="K910">
            <v>2.84</v>
          </cell>
          <cell r="L910">
            <v>4.96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4.28</v>
          </cell>
          <cell r="R910">
            <v>4.28</v>
          </cell>
          <cell r="S910">
            <v>4.71</v>
          </cell>
          <cell r="T910">
            <v>0</v>
          </cell>
        </row>
        <row r="911">
          <cell r="A911" t="str">
            <v>35301</v>
          </cell>
          <cell r="B911">
            <v>0</v>
          </cell>
          <cell r="C911">
            <v>0</v>
          </cell>
          <cell r="D911">
            <v>5.87</v>
          </cell>
          <cell r="E911">
            <v>0</v>
          </cell>
          <cell r="F911">
            <v>0.81</v>
          </cell>
          <cell r="G911">
            <v>0</v>
          </cell>
          <cell r="H911">
            <v>0</v>
          </cell>
          <cell r="I911">
            <v>5.66</v>
          </cell>
          <cell r="J911">
            <v>5.66</v>
          </cell>
          <cell r="K911">
            <v>2.95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60.67</v>
          </cell>
          <cell r="Q911">
            <v>4.59</v>
          </cell>
          <cell r="R911">
            <v>4.59</v>
          </cell>
          <cell r="S911">
            <v>5.27</v>
          </cell>
          <cell r="T911">
            <v>0</v>
          </cell>
        </row>
        <row r="912">
          <cell r="A912" t="str">
            <v>35303</v>
          </cell>
          <cell r="B912">
            <v>0</v>
          </cell>
          <cell r="C912">
            <v>0</v>
          </cell>
          <cell r="D912">
            <v>5.5</v>
          </cell>
          <cell r="E912">
            <v>4.43</v>
          </cell>
          <cell r="F912">
            <v>0.74</v>
          </cell>
          <cell r="G912">
            <v>0</v>
          </cell>
          <cell r="H912">
            <v>0</v>
          </cell>
          <cell r="I912">
            <v>5.2</v>
          </cell>
          <cell r="J912">
            <v>5.2</v>
          </cell>
          <cell r="K912">
            <v>2.71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64.540000000000006</v>
          </cell>
          <cell r="Q912">
            <v>4.21</v>
          </cell>
          <cell r="R912">
            <v>4.21</v>
          </cell>
          <cell r="S912">
            <v>4.84</v>
          </cell>
          <cell r="T912">
            <v>0</v>
          </cell>
        </row>
        <row r="913">
          <cell r="A913" t="str">
            <v>35311</v>
          </cell>
          <cell r="B913">
            <v>0</v>
          </cell>
          <cell r="C913">
            <v>0</v>
          </cell>
          <cell r="D913">
            <v>5.75</v>
          </cell>
          <cell r="E913">
            <v>0</v>
          </cell>
          <cell r="F913">
            <v>0.79</v>
          </cell>
          <cell r="G913">
            <v>0</v>
          </cell>
          <cell r="H913">
            <v>0</v>
          </cell>
          <cell r="I913">
            <v>5.49</v>
          </cell>
          <cell r="J913">
            <v>5.49</v>
          </cell>
          <cell r="K913">
            <v>2.89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59.46</v>
          </cell>
          <cell r="Q913">
            <v>4.4000000000000004</v>
          </cell>
          <cell r="R913">
            <v>4.4000000000000004</v>
          </cell>
          <cell r="S913">
            <v>5.12</v>
          </cell>
          <cell r="T913">
            <v>0</v>
          </cell>
        </row>
        <row r="914">
          <cell r="A914" t="str">
            <v>35313</v>
          </cell>
          <cell r="B914">
            <v>0</v>
          </cell>
          <cell r="C914">
            <v>0</v>
          </cell>
          <cell r="D914">
            <v>5.39</v>
          </cell>
          <cell r="E914">
            <v>4.34</v>
          </cell>
          <cell r="F914">
            <v>0.73</v>
          </cell>
          <cell r="G914">
            <v>0</v>
          </cell>
          <cell r="H914">
            <v>0</v>
          </cell>
          <cell r="I914">
            <v>5.04</v>
          </cell>
          <cell r="J914">
            <v>5.04</v>
          </cell>
          <cell r="K914">
            <v>2.65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63.25</v>
          </cell>
          <cell r="Q914">
            <v>4.04</v>
          </cell>
          <cell r="R914">
            <v>4.04</v>
          </cell>
          <cell r="S914">
            <v>4.7</v>
          </cell>
          <cell r="T914">
            <v>0</v>
          </cell>
        </row>
        <row r="915">
          <cell r="A915" t="str">
            <v>35341</v>
          </cell>
          <cell r="B915">
            <v>0</v>
          </cell>
          <cell r="C915">
            <v>0</v>
          </cell>
          <cell r="D915">
            <v>0</v>
          </cell>
          <cell r="E915">
            <v>4.38</v>
          </cell>
          <cell r="F915">
            <v>0.77</v>
          </cell>
          <cell r="G915">
            <v>0</v>
          </cell>
          <cell r="H915">
            <v>0</v>
          </cell>
          <cell r="I915">
            <v>5.32</v>
          </cell>
          <cell r="J915">
            <v>5.32</v>
          </cell>
          <cell r="K915">
            <v>2.8</v>
          </cell>
          <cell r="L915">
            <v>4.03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4.2699999999999996</v>
          </cell>
          <cell r="R915">
            <v>4.2699999999999996</v>
          </cell>
          <cell r="S915">
            <v>4.96</v>
          </cell>
          <cell r="T915">
            <v>0</v>
          </cell>
        </row>
        <row r="916">
          <cell r="A916" t="str">
            <v>35351</v>
          </cell>
          <cell r="B916">
            <v>0</v>
          </cell>
          <cell r="C916">
            <v>0</v>
          </cell>
          <cell r="D916">
            <v>0</v>
          </cell>
          <cell r="E916">
            <v>4.38</v>
          </cell>
          <cell r="F916">
            <v>0.77</v>
          </cell>
          <cell r="G916">
            <v>0</v>
          </cell>
          <cell r="H916">
            <v>0</v>
          </cell>
          <cell r="I916">
            <v>5.32</v>
          </cell>
          <cell r="J916">
            <v>5.32</v>
          </cell>
          <cell r="K916">
            <v>2.8</v>
          </cell>
          <cell r="L916">
            <v>4.03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4.2699999999999996</v>
          </cell>
          <cell r="R916">
            <v>4.2699999999999996</v>
          </cell>
          <cell r="S916">
            <v>4.96</v>
          </cell>
          <cell r="T916">
            <v>0</v>
          </cell>
        </row>
        <row r="917">
          <cell r="A917" t="str">
            <v>35411</v>
          </cell>
          <cell r="B917">
            <v>0</v>
          </cell>
          <cell r="C917">
            <v>39.72</v>
          </cell>
          <cell r="D917">
            <v>5.6</v>
          </cell>
          <cell r="E917">
            <v>4.38</v>
          </cell>
          <cell r="F917">
            <v>0.77</v>
          </cell>
          <cell r="G917">
            <v>0</v>
          </cell>
          <cell r="H917">
            <v>0</v>
          </cell>
          <cell r="I917">
            <v>5.33</v>
          </cell>
          <cell r="J917">
            <v>5.33</v>
          </cell>
          <cell r="K917">
            <v>2.98</v>
          </cell>
          <cell r="L917">
            <v>0</v>
          </cell>
          <cell r="M917">
            <v>18.25</v>
          </cell>
          <cell r="N917">
            <v>0</v>
          </cell>
          <cell r="O917">
            <v>0</v>
          </cell>
          <cell r="P917">
            <v>58.82</v>
          </cell>
          <cell r="Q917">
            <v>3.99</v>
          </cell>
          <cell r="R917">
            <v>3.99</v>
          </cell>
          <cell r="S917">
            <v>0</v>
          </cell>
          <cell r="T917">
            <v>0</v>
          </cell>
        </row>
        <row r="918">
          <cell r="A918" t="str">
            <v>35441</v>
          </cell>
          <cell r="B918">
            <v>0</v>
          </cell>
          <cell r="C918">
            <v>0</v>
          </cell>
          <cell r="D918">
            <v>0</v>
          </cell>
          <cell r="E918">
            <v>4.25</v>
          </cell>
          <cell r="F918">
            <v>0.75</v>
          </cell>
          <cell r="G918">
            <v>0</v>
          </cell>
          <cell r="H918">
            <v>0</v>
          </cell>
          <cell r="I918">
            <v>5.17</v>
          </cell>
          <cell r="J918">
            <v>5.17</v>
          </cell>
          <cell r="K918">
            <v>2.89</v>
          </cell>
          <cell r="L918">
            <v>3.92</v>
          </cell>
          <cell r="M918">
            <v>0</v>
          </cell>
          <cell r="N918">
            <v>4.2</v>
          </cell>
          <cell r="O918">
            <v>0</v>
          </cell>
          <cell r="P918">
            <v>0</v>
          </cell>
          <cell r="Q918">
            <v>3.86</v>
          </cell>
          <cell r="R918">
            <v>3.86</v>
          </cell>
          <cell r="S918">
            <v>4.79</v>
          </cell>
          <cell r="T918">
            <v>0</v>
          </cell>
        </row>
        <row r="919">
          <cell r="A919" t="str">
            <v>35451</v>
          </cell>
          <cell r="B919">
            <v>0</v>
          </cell>
          <cell r="C919">
            <v>0</v>
          </cell>
          <cell r="D919">
            <v>0</v>
          </cell>
          <cell r="E919">
            <v>4.25</v>
          </cell>
          <cell r="F919">
            <v>0.75</v>
          </cell>
          <cell r="G919">
            <v>0</v>
          </cell>
          <cell r="H919">
            <v>0</v>
          </cell>
          <cell r="I919">
            <v>5.17</v>
          </cell>
          <cell r="J919">
            <v>5.17</v>
          </cell>
          <cell r="K919">
            <v>2.89</v>
          </cell>
          <cell r="L919">
            <v>3.92</v>
          </cell>
          <cell r="M919">
            <v>0</v>
          </cell>
          <cell r="N919">
            <v>4.2</v>
          </cell>
          <cell r="O919">
            <v>0</v>
          </cell>
          <cell r="P919">
            <v>0</v>
          </cell>
          <cell r="Q919">
            <v>3.86</v>
          </cell>
          <cell r="R919">
            <v>3.86</v>
          </cell>
          <cell r="S919">
            <v>4.79</v>
          </cell>
          <cell r="T919">
            <v>0</v>
          </cell>
        </row>
        <row r="920">
          <cell r="A920" t="str">
            <v>35500</v>
          </cell>
          <cell r="B920">
            <v>29.97</v>
          </cell>
          <cell r="C920">
            <v>0</v>
          </cell>
          <cell r="D920">
            <v>7.96</v>
          </cell>
          <cell r="E920">
            <v>0</v>
          </cell>
          <cell r="F920">
            <v>0.72</v>
          </cell>
          <cell r="G920">
            <v>0</v>
          </cell>
          <cell r="H920">
            <v>21.39</v>
          </cell>
          <cell r="I920">
            <v>6.33</v>
          </cell>
          <cell r="J920">
            <v>6.33</v>
          </cell>
          <cell r="K920">
            <v>2.9</v>
          </cell>
          <cell r="L920">
            <v>4.9400000000000004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4.46</v>
          </cell>
          <cell r="R920">
            <v>4.46</v>
          </cell>
          <cell r="S920">
            <v>6.23</v>
          </cell>
          <cell r="T920">
            <v>0</v>
          </cell>
        </row>
        <row r="921">
          <cell r="A921" t="str">
            <v>35600</v>
          </cell>
          <cell r="B921">
            <v>29.15</v>
          </cell>
          <cell r="C921">
            <v>0</v>
          </cell>
          <cell r="D921">
            <v>8.0299999999999994</v>
          </cell>
          <cell r="E921">
            <v>0</v>
          </cell>
          <cell r="F921">
            <v>1.01</v>
          </cell>
          <cell r="G921">
            <v>0</v>
          </cell>
          <cell r="H921">
            <v>20.81</v>
          </cell>
          <cell r="I921">
            <v>7.04</v>
          </cell>
          <cell r="J921">
            <v>7.04</v>
          </cell>
          <cell r="K921">
            <v>3.37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72.489999999999995</v>
          </cell>
          <cell r="Q921">
            <v>5.49</v>
          </cell>
          <cell r="R921">
            <v>5.49</v>
          </cell>
          <cell r="S921">
            <v>7.12</v>
          </cell>
          <cell r="T921">
            <v>0</v>
          </cell>
        </row>
        <row r="922">
          <cell r="A922" t="str">
            <v>35700</v>
          </cell>
          <cell r="B922">
            <v>0</v>
          </cell>
          <cell r="C922">
            <v>48.55</v>
          </cell>
          <cell r="D922">
            <v>7.32</v>
          </cell>
          <cell r="E922">
            <v>0</v>
          </cell>
          <cell r="F922">
            <v>0.99</v>
          </cell>
          <cell r="G922">
            <v>0</v>
          </cell>
          <cell r="H922">
            <v>0</v>
          </cell>
          <cell r="I922">
            <v>7.36</v>
          </cell>
          <cell r="J922">
            <v>7.36</v>
          </cell>
          <cell r="K922">
            <v>3.67</v>
          </cell>
          <cell r="L922">
            <v>0</v>
          </cell>
          <cell r="M922">
            <v>20.66</v>
          </cell>
          <cell r="N922">
            <v>0</v>
          </cell>
          <cell r="O922">
            <v>0</v>
          </cell>
          <cell r="P922">
            <v>64.209999999999994</v>
          </cell>
          <cell r="Q922">
            <v>5.25</v>
          </cell>
          <cell r="R922">
            <v>5.25</v>
          </cell>
          <cell r="S922">
            <v>0</v>
          </cell>
          <cell r="T922">
            <v>0</v>
          </cell>
        </row>
        <row r="923">
          <cell r="A923" t="str">
            <v>35800</v>
          </cell>
          <cell r="B923">
            <v>33.380000000000003</v>
          </cell>
          <cell r="C923">
            <v>0</v>
          </cell>
          <cell r="D923">
            <v>7.72</v>
          </cell>
          <cell r="E923">
            <v>4.9800000000000004</v>
          </cell>
          <cell r="F923">
            <v>1</v>
          </cell>
          <cell r="G923">
            <v>0</v>
          </cell>
          <cell r="H923">
            <v>23.83</v>
          </cell>
          <cell r="I923">
            <v>6.13</v>
          </cell>
          <cell r="J923">
            <v>6.13</v>
          </cell>
          <cell r="K923">
            <v>3.16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65.91</v>
          </cell>
          <cell r="Q923">
            <v>4.83</v>
          </cell>
          <cell r="R923">
            <v>4.83</v>
          </cell>
          <cell r="S923">
            <v>5.74</v>
          </cell>
          <cell r="T923">
            <v>0</v>
          </cell>
        </row>
        <row r="924">
          <cell r="A924" t="str">
            <v>35900</v>
          </cell>
          <cell r="B924">
            <v>0</v>
          </cell>
          <cell r="C924">
            <v>47.19</v>
          </cell>
          <cell r="D924">
            <v>6.91</v>
          </cell>
          <cell r="E924">
            <v>4.8499999999999996</v>
          </cell>
          <cell r="F924">
            <v>0.94</v>
          </cell>
          <cell r="G924">
            <v>0</v>
          </cell>
          <cell r="H924">
            <v>0</v>
          </cell>
          <cell r="I924">
            <v>6.72</v>
          </cell>
          <cell r="J924">
            <v>6.72</v>
          </cell>
          <cell r="K924">
            <v>3.11</v>
          </cell>
          <cell r="L924">
            <v>0</v>
          </cell>
          <cell r="M924">
            <v>20.5</v>
          </cell>
          <cell r="N924">
            <v>0</v>
          </cell>
          <cell r="O924">
            <v>0</v>
          </cell>
          <cell r="P924">
            <v>67.33</v>
          </cell>
          <cell r="Q924">
            <v>5.04</v>
          </cell>
          <cell r="R924">
            <v>5.04</v>
          </cell>
          <cell r="S924">
            <v>0</v>
          </cell>
          <cell r="T924">
            <v>0</v>
          </cell>
        </row>
        <row r="925">
          <cell r="A925" t="str">
            <v>36000</v>
          </cell>
          <cell r="B925">
            <v>32.79</v>
          </cell>
          <cell r="C925">
            <v>0</v>
          </cell>
          <cell r="D925">
            <v>8.24</v>
          </cell>
          <cell r="E925">
            <v>0</v>
          </cell>
          <cell r="F925">
            <v>0.92</v>
          </cell>
          <cell r="G925">
            <v>0</v>
          </cell>
          <cell r="H925">
            <v>23.4</v>
          </cell>
          <cell r="I925">
            <v>6.45</v>
          </cell>
          <cell r="J925">
            <v>6.45</v>
          </cell>
          <cell r="K925">
            <v>3.42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62.75</v>
          </cell>
          <cell r="Q925">
            <v>5.37</v>
          </cell>
          <cell r="R925">
            <v>5.37</v>
          </cell>
          <cell r="S925">
            <v>6.3</v>
          </cell>
          <cell r="T925">
            <v>0</v>
          </cell>
        </row>
        <row r="926">
          <cell r="A926" t="str">
            <v>36100</v>
          </cell>
          <cell r="B926">
            <v>35.42</v>
          </cell>
          <cell r="C926">
            <v>0</v>
          </cell>
          <cell r="D926">
            <v>7.76</v>
          </cell>
          <cell r="E926">
            <v>0</v>
          </cell>
          <cell r="F926">
            <v>1.06</v>
          </cell>
          <cell r="G926">
            <v>0</v>
          </cell>
          <cell r="H926">
            <v>25.28</v>
          </cell>
          <cell r="I926">
            <v>7.49</v>
          </cell>
          <cell r="J926">
            <v>7.49</v>
          </cell>
          <cell r="K926">
            <v>3.2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6.06</v>
          </cell>
          <cell r="R926">
            <v>6.06</v>
          </cell>
          <cell r="S926">
            <v>6.21</v>
          </cell>
          <cell r="T926">
            <v>0</v>
          </cell>
        </row>
        <row r="927">
          <cell r="A927" t="str">
            <v>36200</v>
          </cell>
          <cell r="B927">
            <v>35.04</v>
          </cell>
          <cell r="C927">
            <v>0</v>
          </cell>
          <cell r="D927">
            <v>9.42</v>
          </cell>
          <cell r="E927">
            <v>0</v>
          </cell>
          <cell r="F927">
            <v>0.86</v>
          </cell>
          <cell r="G927">
            <v>0</v>
          </cell>
          <cell r="H927">
            <v>25.01</v>
          </cell>
          <cell r="I927">
            <v>5.9</v>
          </cell>
          <cell r="J927">
            <v>5.9</v>
          </cell>
          <cell r="K927">
            <v>3.2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5.46</v>
          </cell>
          <cell r="R927">
            <v>5.46</v>
          </cell>
          <cell r="S927">
            <v>5.71</v>
          </cell>
          <cell r="T927">
            <v>0</v>
          </cell>
        </row>
        <row r="928">
          <cell r="A928" t="str">
            <v>36300</v>
          </cell>
          <cell r="B928">
            <v>0</v>
          </cell>
          <cell r="C928">
            <v>0</v>
          </cell>
          <cell r="D928">
            <v>0</v>
          </cell>
          <cell r="E928">
            <v>4.88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</row>
        <row r="929">
          <cell r="A929" t="str">
            <v>36401</v>
          </cell>
          <cell r="B929">
            <v>0</v>
          </cell>
          <cell r="C929">
            <v>0</v>
          </cell>
          <cell r="D929">
            <v>0</v>
          </cell>
          <cell r="E929">
            <v>4.71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</row>
        <row r="930">
          <cell r="A930" t="str">
            <v>36411</v>
          </cell>
          <cell r="B930">
            <v>0</v>
          </cell>
          <cell r="C930">
            <v>0</v>
          </cell>
          <cell r="D930">
            <v>0</v>
          </cell>
          <cell r="E930">
            <v>4.6100000000000003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</row>
        <row r="931">
          <cell r="A931" t="str">
            <v>36501</v>
          </cell>
          <cell r="B931">
            <v>0</v>
          </cell>
          <cell r="C931">
            <v>0</v>
          </cell>
          <cell r="D931">
            <v>0</v>
          </cell>
          <cell r="E931">
            <v>4.8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</row>
        <row r="932">
          <cell r="A932" t="str">
            <v>36511</v>
          </cell>
          <cell r="B932">
            <v>0</v>
          </cell>
          <cell r="C932">
            <v>0</v>
          </cell>
          <cell r="D932">
            <v>0</v>
          </cell>
          <cell r="E932">
            <v>4.71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</row>
        <row r="933">
          <cell r="A933" t="str">
            <v>36601</v>
          </cell>
          <cell r="B933">
            <v>0</v>
          </cell>
          <cell r="C933">
            <v>0</v>
          </cell>
          <cell r="D933">
            <v>0</v>
          </cell>
          <cell r="E933">
            <v>3.68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</row>
        <row r="934">
          <cell r="A934" t="str">
            <v>36701</v>
          </cell>
          <cell r="B934">
            <v>0</v>
          </cell>
          <cell r="C934">
            <v>0</v>
          </cell>
          <cell r="D934">
            <v>0</v>
          </cell>
          <cell r="E934">
            <v>3.68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</row>
        <row r="935">
          <cell r="A935" t="str">
            <v>36811</v>
          </cell>
          <cell r="B935">
            <v>0</v>
          </cell>
          <cell r="C935">
            <v>0</v>
          </cell>
          <cell r="D935">
            <v>0</v>
          </cell>
          <cell r="E935">
            <v>3.3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</row>
        <row r="936">
          <cell r="A936" t="str">
            <v>36841</v>
          </cell>
          <cell r="B936">
            <v>0</v>
          </cell>
          <cell r="C936">
            <v>0</v>
          </cell>
          <cell r="D936">
            <v>0</v>
          </cell>
          <cell r="E936">
            <v>3.2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</row>
        <row r="937">
          <cell r="A937" t="str">
            <v>36901</v>
          </cell>
          <cell r="B937">
            <v>0</v>
          </cell>
          <cell r="C937">
            <v>0</v>
          </cell>
          <cell r="D937">
            <v>0</v>
          </cell>
          <cell r="E937">
            <v>3.45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</row>
        <row r="938">
          <cell r="A938" t="str">
            <v>37001</v>
          </cell>
          <cell r="B938">
            <v>0</v>
          </cell>
          <cell r="C938">
            <v>0</v>
          </cell>
          <cell r="D938">
            <v>0</v>
          </cell>
          <cell r="E938">
            <v>3.72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</row>
        <row r="939">
          <cell r="A939" t="str">
            <v>37101</v>
          </cell>
          <cell r="B939">
            <v>0</v>
          </cell>
          <cell r="C939">
            <v>0</v>
          </cell>
          <cell r="D939">
            <v>0</v>
          </cell>
          <cell r="E939">
            <v>3.54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</row>
        <row r="940">
          <cell r="A940" t="str">
            <v>37201</v>
          </cell>
          <cell r="B940">
            <v>0</v>
          </cell>
          <cell r="C940">
            <v>0</v>
          </cell>
          <cell r="D940">
            <v>0</v>
          </cell>
          <cell r="E940">
            <v>3.45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</row>
        <row r="941">
          <cell r="A941" t="str">
            <v>37311</v>
          </cell>
          <cell r="B941">
            <v>0</v>
          </cell>
          <cell r="C941">
            <v>0</v>
          </cell>
          <cell r="D941">
            <v>0</v>
          </cell>
          <cell r="E941">
            <v>3.38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</row>
        <row r="942">
          <cell r="A942" t="str">
            <v>37313</v>
          </cell>
          <cell r="B942">
            <v>0</v>
          </cell>
          <cell r="C942">
            <v>0</v>
          </cell>
          <cell r="D942">
            <v>0</v>
          </cell>
          <cell r="E942">
            <v>3.25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</row>
        <row r="943">
          <cell r="A943" t="str">
            <v>37341</v>
          </cell>
          <cell r="B943">
            <v>0</v>
          </cell>
          <cell r="C943">
            <v>0</v>
          </cell>
          <cell r="D943">
            <v>0</v>
          </cell>
          <cell r="E943">
            <v>3.28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</row>
        <row r="944">
          <cell r="A944" t="str">
            <v>37343</v>
          </cell>
          <cell r="B944">
            <v>0</v>
          </cell>
          <cell r="C944">
            <v>0</v>
          </cell>
          <cell r="D944">
            <v>0</v>
          </cell>
          <cell r="E944">
            <v>3.15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</row>
        <row r="945">
          <cell r="A945" t="str">
            <v>37411</v>
          </cell>
          <cell r="B945">
            <v>0</v>
          </cell>
          <cell r="C945">
            <v>0</v>
          </cell>
          <cell r="D945">
            <v>0</v>
          </cell>
          <cell r="E945">
            <v>3.29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</row>
        <row r="946">
          <cell r="A946" t="str">
            <v>37413</v>
          </cell>
          <cell r="B946">
            <v>0</v>
          </cell>
          <cell r="C946">
            <v>0</v>
          </cell>
          <cell r="D946">
            <v>0</v>
          </cell>
          <cell r="E946">
            <v>3.16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</row>
        <row r="947">
          <cell r="A947" t="str">
            <v>37441</v>
          </cell>
          <cell r="B947">
            <v>0</v>
          </cell>
          <cell r="C947">
            <v>0</v>
          </cell>
          <cell r="D947">
            <v>0</v>
          </cell>
          <cell r="E947">
            <v>3.19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</row>
        <row r="948">
          <cell r="A948" t="str">
            <v>37443</v>
          </cell>
          <cell r="B948">
            <v>0</v>
          </cell>
          <cell r="C948">
            <v>0</v>
          </cell>
          <cell r="D948">
            <v>0</v>
          </cell>
          <cell r="E948">
            <v>3.06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</row>
        <row r="949">
          <cell r="A949" t="str">
            <v>37541</v>
          </cell>
          <cell r="B949">
            <v>0</v>
          </cell>
          <cell r="C949">
            <v>0</v>
          </cell>
          <cell r="D949">
            <v>0</v>
          </cell>
          <cell r="E949">
            <v>3.1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</row>
        <row r="950">
          <cell r="A950" t="str">
            <v>37543</v>
          </cell>
          <cell r="B950">
            <v>0</v>
          </cell>
          <cell r="C950">
            <v>0</v>
          </cell>
          <cell r="D950">
            <v>0</v>
          </cell>
          <cell r="E950">
            <v>2.97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</row>
        <row r="951">
          <cell r="A951" t="str">
            <v>37641</v>
          </cell>
          <cell r="B951">
            <v>0</v>
          </cell>
          <cell r="C951">
            <v>0</v>
          </cell>
          <cell r="D951">
            <v>0</v>
          </cell>
          <cell r="E951">
            <v>3.1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</row>
        <row r="952">
          <cell r="A952" t="str">
            <v>37643</v>
          </cell>
          <cell r="B952">
            <v>0</v>
          </cell>
          <cell r="C952">
            <v>0</v>
          </cell>
          <cell r="D952">
            <v>0</v>
          </cell>
          <cell r="E952">
            <v>2.97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</row>
        <row r="953">
          <cell r="A953" t="str">
            <v>37769</v>
          </cell>
          <cell r="B953">
            <v>0</v>
          </cell>
          <cell r="C953">
            <v>0</v>
          </cell>
          <cell r="D953">
            <v>0</v>
          </cell>
          <cell r="E953">
            <v>1.95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</row>
        <row r="954">
          <cell r="A954" t="str">
            <v>37789</v>
          </cell>
          <cell r="B954">
            <v>0</v>
          </cell>
          <cell r="C954">
            <v>0</v>
          </cell>
          <cell r="D954">
            <v>0</v>
          </cell>
          <cell r="E954">
            <v>1.82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</row>
        <row r="955">
          <cell r="A955" t="str">
            <v>37869</v>
          </cell>
          <cell r="B955">
            <v>0</v>
          </cell>
          <cell r="C955">
            <v>0</v>
          </cell>
          <cell r="D955">
            <v>0</v>
          </cell>
          <cell r="E955">
            <v>1.86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</row>
        <row r="956">
          <cell r="A956" t="str">
            <v>37889</v>
          </cell>
          <cell r="B956">
            <v>0</v>
          </cell>
          <cell r="C956">
            <v>0</v>
          </cell>
          <cell r="D956">
            <v>0</v>
          </cell>
          <cell r="E956">
            <v>1.74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</row>
        <row r="957">
          <cell r="A957" t="str">
            <v>40100</v>
          </cell>
          <cell r="B957">
            <v>0</v>
          </cell>
          <cell r="C957">
            <v>0</v>
          </cell>
          <cell r="D957">
            <v>7.54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6.2</v>
          </cell>
          <cell r="J957">
            <v>6.2</v>
          </cell>
          <cell r="K957">
            <v>3.3</v>
          </cell>
          <cell r="L957">
            <v>6.23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5.03</v>
          </cell>
          <cell r="R957">
            <v>5.03</v>
          </cell>
          <cell r="S957">
            <v>6.66</v>
          </cell>
          <cell r="T957">
            <v>0</v>
          </cell>
        </row>
        <row r="958">
          <cell r="A958" t="str">
            <v>40110</v>
          </cell>
          <cell r="B958">
            <v>0</v>
          </cell>
          <cell r="C958">
            <v>0</v>
          </cell>
          <cell r="D958">
            <v>7.39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6.01</v>
          </cell>
          <cell r="J958">
            <v>6.01</v>
          </cell>
          <cell r="K958">
            <v>3.24</v>
          </cell>
          <cell r="L958">
            <v>6.11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4.83</v>
          </cell>
          <cell r="R958">
            <v>4.83</v>
          </cell>
          <cell r="S958">
            <v>6.46</v>
          </cell>
          <cell r="T958">
            <v>0</v>
          </cell>
        </row>
        <row r="959">
          <cell r="A959" t="str">
            <v>40112</v>
          </cell>
          <cell r="B959">
            <v>0</v>
          </cell>
          <cell r="C959">
            <v>0</v>
          </cell>
          <cell r="D959">
            <v>6.8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5.65</v>
          </cell>
          <cell r="J959">
            <v>5.65</v>
          </cell>
          <cell r="K959">
            <v>3.04</v>
          </cell>
          <cell r="L959">
            <v>5.86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4.54</v>
          </cell>
          <cell r="R959">
            <v>4.54</v>
          </cell>
          <cell r="S959">
            <v>6.07</v>
          </cell>
          <cell r="T959">
            <v>0</v>
          </cell>
        </row>
        <row r="960">
          <cell r="A960" t="str">
            <v>40200</v>
          </cell>
          <cell r="B960">
            <v>28.37</v>
          </cell>
          <cell r="C960">
            <v>41.78</v>
          </cell>
          <cell r="D960">
            <v>7.59</v>
          </cell>
          <cell r="E960">
            <v>0</v>
          </cell>
          <cell r="F960">
            <v>0.85</v>
          </cell>
          <cell r="G960">
            <v>0</v>
          </cell>
          <cell r="H960">
            <v>20.25</v>
          </cell>
          <cell r="I960">
            <v>6.34</v>
          </cell>
          <cell r="J960">
            <v>6.34</v>
          </cell>
          <cell r="K960">
            <v>3.31</v>
          </cell>
          <cell r="L960">
            <v>0</v>
          </cell>
          <cell r="M960">
            <v>19.29</v>
          </cell>
          <cell r="N960">
            <v>0</v>
          </cell>
          <cell r="O960">
            <v>0</v>
          </cell>
          <cell r="P960">
            <v>63.62</v>
          </cell>
          <cell r="Q960">
            <v>5.08</v>
          </cell>
          <cell r="R960">
            <v>5.08</v>
          </cell>
          <cell r="S960">
            <v>6.68</v>
          </cell>
          <cell r="T960">
            <v>0</v>
          </cell>
        </row>
        <row r="961">
          <cell r="A961" t="str">
            <v>40210</v>
          </cell>
          <cell r="B961">
            <v>27.8</v>
          </cell>
          <cell r="C961">
            <v>40.94</v>
          </cell>
          <cell r="D961">
            <v>7.44</v>
          </cell>
          <cell r="E961">
            <v>0</v>
          </cell>
          <cell r="F961">
            <v>0.83</v>
          </cell>
          <cell r="G961">
            <v>0</v>
          </cell>
          <cell r="H961">
            <v>19.84</v>
          </cell>
          <cell r="I961">
            <v>6.15</v>
          </cell>
          <cell r="J961">
            <v>6.15</v>
          </cell>
          <cell r="K961">
            <v>3.25</v>
          </cell>
          <cell r="L961">
            <v>0</v>
          </cell>
          <cell r="M961">
            <v>18.91</v>
          </cell>
          <cell r="N961">
            <v>0</v>
          </cell>
          <cell r="O961">
            <v>0</v>
          </cell>
          <cell r="P961">
            <v>62.35</v>
          </cell>
          <cell r="Q961">
            <v>4.87</v>
          </cell>
          <cell r="R961">
            <v>4.87</v>
          </cell>
          <cell r="S961">
            <v>6.48</v>
          </cell>
          <cell r="T961">
            <v>0</v>
          </cell>
        </row>
        <row r="962">
          <cell r="A962" t="str">
            <v>40212</v>
          </cell>
          <cell r="B962">
            <v>0</v>
          </cell>
          <cell r="C962">
            <v>0</v>
          </cell>
          <cell r="D962">
            <v>6.84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5.78</v>
          </cell>
          <cell r="J962">
            <v>5.78</v>
          </cell>
          <cell r="K962">
            <v>3.05</v>
          </cell>
          <cell r="L962">
            <v>5.87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4.58</v>
          </cell>
          <cell r="R962">
            <v>4.58</v>
          </cell>
          <cell r="S962">
            <v>6.09</v>
          </cell>
          <cell r="T962">
            <v>0</v>
          </cell>
        </row>
        <row r="963">
          <cell r="A963" t="str">
            <v>40300</v>
          </cell>
          <cell r="B963">
            <v>28.72</v>
          </cell>
          <cell r="C963">
            <v>0</v>
          </cell>
          <cell r="D963">
            <v>7.69</v>
          </cell>
          <cell r="E963">
            <v>0</v>
          </cell>
          <cell r="F963">
            <v>1.05</v>
          </cell>
          <cell r="G963">
            <v>0</v>
          </cell>
          <cell r="H963">
            <v>20.5</v>
          </cell>
          <cell r="I963">
            <v>7.01</v>
          </cell>
          <cell r="J963">
            <v>7.01</v>
          </cell>
          <cell r="K963">
            <v>3.61</v>
          </cell>
          <cell r="L963">
            <v>6.38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5.89</v>
          </cell>
          <cell r="R963">
            <v>5.89</v>
          </cell>
          <cell r="S963">
            <v>6.24</v>
          </cell>
          <cell r="T963">
            <v>0</v>
          </cell>
        </row>
        <row r="964">
          <cell r="A964" t="str">
            <v>40800</v>
          </cell>
          <cell r="B964">
            <v>26.43</v>
          </cell>
          <cell r="C964">
            <v>36.880000000000003</v>
          </cell>
          <cell r="D964">
            <v>7.05</v>
          </cell>
          <cell r="E964">
            <v>0</v>
          </cell>
          <cell r="F964">
            <v>0.84</v>
          </cell>
          <cell r="G964">
            <v>0</v>
          </cell>
          <cell r="H964">
            <v>18.87</v>
          </cell>
          <cell r="I964">
            <v>6.25</v>
          </cell>
          <cell r="J964">
            <v>6.25</v>
          </cell>
          <cell r="K964">
            <v>3.12</v>
          </cell>
          <cell r="L964">
            <v>0</v>
          </cell>
          <cell r="M964">
            <v>20.62</v>
          </cell>
          <cell r="N964">
            <v>0</v>
          </cell>
          <cell r="O964">
            <v>0</v>
          </cell>
          <cell r="P964">
            <v>63.51</v>
          </cell>
          <cell r="Q964">
            <v>4.6399999999999997</v>
          </cell>
          <cell r="R964">
            <v>4.6399999999999997</v>
          </cell>
          <cell r="S964">
            <v>6.17</v>
          </cell>
          <cell r="T964">
            <v>0</v>
          </cell>
        </row>
        <row r="965">
          <cell r="A965" t="str">
            <v>40810</v>
          </cell>
          <cell r="B965">
            <v>0</v>
          </cell>
          <cell r="C965">
            <v>0</v>
          </cell>
          <cell r="D965">
            <v>6.91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6.06</v>
          </cell>
          <cell r="J965">
            <v>6.06</v>
          </cell>
          <cell r="K965">
            <v>3.06</v>
          </cell>
          <cell r="L965">
            <v>4.7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4.46</v>
          </cell>
          <cell r="R965">
            <v>4.46</v>
          </cell>
          <cell r="S965">
            <v>5.98</v>
          </cell>
          <cell r="T965">
            <v>0</v>
          </cell>
        </row>
        <row r="966">
          <cell r="A966" t="str">
            <v>40812</v>
          </cell>
          <cell r="B966">
            <v>0</v>
          </cell>
          <cell r="C966">
            <v>0</v>
          </cell>
          <cell r="D966">
            <v>6.36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5.7</v>
          </cell>
          <cell r="J966">
            <v>5.7</v>
          </cell>
          <cell r="K966">
            <v>2.88</v>
          </cell>
          <cell r="L966">
            <v>4.51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4.1900000000000004</v>
          </cell>
          <cell r="R966">
            <v>4.1900000000000004</v>
          </cell>
          <cell r="S966">
            <v>5.62</v>
          </cell>
          <cell r="T966">
            <v>0</v>
          </cell>
        </row>
        <row r="967">
          <cell r="A967" t="str">
            <v>40840</v>
          </cell>
          <cell r="B967">
            <v>0</v>
          </cell>
          <cell r="C967">
            <v>0</v>
          </cell>
          <cell r="D967">
            <v>0</v>
          </cell>
          <cell r="E967">
            <v>4.2699999999999996</v>
          </cell>
          <cell r="F967">
            <v>0.78</v>
          </cell>
          <cell r="G967">
            <v>0</v>
          </cell>
          <cell r="H967">
            <v>0</v>
          </cell>
          <cell r="I967">
            <v>5.76</v>
          </cell>
          <cell r="J967">
            <v>5.76</v>
          </cell>
          <cell r="K967">
            <v>2.91</v>
          </cell>
          <cell r="L967">
            <v>4.41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4.2300000000000004</v>
          </cell>
          <cell r="R967">
            <v>4.2300000000000004</v>
          </cell>
          <cell r="S967">
            <v>5.68</v>
          </cell>
          <cell r="T967">
            <v>0</v>
          </cell>
        </row>
        <row r="968">
          <cell r="A968" t="str">
            <v>40842</v>
          </cell>
          <cell r="B968">
            <v>0</v>
          </cell>
          <cell r="C968">
            <v>0</v>
          </cell>
          <cell r="D968">
            <v>0</v>
          </cell>
          <cell r="E968">
            <v>4.2699999999999996</v>
          </cell>
          <cell r="F968">
            <v>0.74</v>
          </cell>
          <cell r="G968">
            <v>0</v>
          </cell>
          <cell r="H968">
            <v>0</v>
          </cell>
          <cell r="I968">
            <v>5.41</v>
          </cell>
          <cell r="J968">
            <v>5.41</v>
          </cell>
          <cell r="K968">
            <v>2.73</v>
          </cell>
          <cell r="L968">
            <v>4.24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3.98</v>
          </cell>
          <cell r="R968">
            <v>3.98</v>
          </cell>
          <cell r="S968">
            <v>5.34</v>
          </cell>
          <cell r="T968">
            <v>0</v>
          </cell>
        </row>
        <row r="969">
          <cell r="A969" t="str">
            <v>40850</v>
          </cell>
          <cell r="B969">
            <v>0</v>
          </cell>
          <cell r="C969">
            <v>0</v>
          </cell>
          <cell r="D969">
            <v>0</v>
          </cell>
          <cell r="E969">
            <v>4.3600000000000003</v>
          </cell>
          <cell r="F969">
            <v>0.8</v>
          </cell>
          <cell r="G969">
            <v>0</v>
          </cell>
          <cell r="H969">
            <v>0</v>
          </cell>
          <cell r="I969">
            <v>5.88</v>
          </cell>
          <cell r="J969">
            <v>5.88</v>
          </cell>
          <cell r="K969">
            <v>2.97</v>
          </cell>
          <cell r="L969">
            <v>4.5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4.32</v>
          </cell>
          <cell r="R969">
            <v>4.32</v>
          </cell>
          <cell r="S969">
            <v>5.8</v>
          </cell>
          <cell r="T969">
            <v>0</v>
          </cell>
        </row>
        <row r="970">
          <cell r="A970" t="str">
            <v>40852</v>
          </cell>
          <cell r="B970">
            <v>0</v>
          </cell>
          <cell r="C970">
            <v>0</v>
          </cell>
          <cell r="D970">
            <v>0</v>
          </cell>
          <cell r="E970">
            <v>4.3600000000000003</v>
          </cell>
          <cell r="F970">
            <v>0.75</v>
          </cell>
          <cell r="G970">
            <v>0</v>
          </cell>
          <cell r="H970">
            <v>0</v>
          </cell>
          <cell r="I970">
            <v>5.52</v>
          </cell>
          <cell r="J970">
            <v>5.52</v>
          </cell>
          <cell r="K970">
            <v>2.79</v>
          </cell>
          <cell r="L970">
            <v>4.32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4.0599999999999996</v>
          </cell>
          <cell r="R970">
            <v>4.0599999999999996</v>
          </cell>
          <cell r="S970">
            <v>5.45</v>
          </cell>
          <cell r="T970">
            <v>0</v>
          </cell>
        </row>
        <row r="971">
          <cell r="A971" t="str">
            <v>40900</v>
          </cell>
          <cell r="B971">
            <v>28.02</v>
          </cell>
          <cell r="C971">
            <v>44.19</v>
          </cell>
          <cell r="D971">
            <v>7.49</v>
          </cell>
          <cell r="E971">
            <v>0</v>
          </cell>
          <cell r="F971">
            <v>1.02</v>
          </cell>
          <cell r="G971">
            <v>0</v>
          </cell>
          <cell r="H971">
            <v>20</v>
          </cell>
          <cell r="I971">
            <v>6.91</v>
          </cell>
          <cell r="J971">
            <v>6.91</v>
          </cell>
          <cell r="K971">
            <v>3.29</v>
          </cell>
          <cell r="L971">
            <v>0</v>
          </cell>
          <cell r="M971">
            <v>20.85</v>
          </cell>
          <cell r="N971">
            <v>0</v>
          </cell>
          <cell r="O971">
            <v>0</v>
          </cell>
          <cell r="P971">
            <v>67.59</v>
          </cell>
          <cell r="Q971">
            <v>5.55</v>
          </cell>
          <cell r="R971">
            <v>5.55</v>
          </cell>
          <cell r="S971">
            <v>6.95</v>
          </cell>
          <cell r="T971">
            <v>0</v>
          </cell>
        </row>
        <row r="972">
          <cell r="A972" t="str">
            <v>40910</v>
          </cell>
          <cell r="B972">
            <v>27.46</v>
          </cell>
          <cell r="C972">
            <v>43.31</v>
          </cell>
          <cell r="D972">
            <v>7.34</v>
          </cell>
          <cell r="E972">
            <v>0</v>
          </cell>
          <cell r="F972">
            <v>1</v>
          </cell>
          <cell r="G972">
            <v>0</v>
          </cell>
          <cell r="H972">
            <v>19.600000000000001</v>
          </cell>
          <cell r="I972">
            <v>6.7</v>
          </cell>
          <cell r="J972">
            <v>6.7</v>
          </cell>
          <cell r="K972">
            <v>3.23</v>
          </cell>
          <cell r="L972">
            <v>0</v>
          </cell>
          <cell r="M972">
            <v>20.440000000000001</v>
          </cell>
          <cell r="N972">
            <v>0</v>
          </cell>
          <cell r="O972">
            <v>0</v>
          </cell>
          <cell r="P972">
            <v>66.239999999999995</v>
          </cell>
          <cell r="Q972">
            <v>5.33</v>
          </cell>
          <cell r="R972">
            <v>5.33</v>
          </cell>
          <cell r="S972">
            <v>6.75</v>
          </cell>
          <cell r="T972">
            <v>0</v>
          </cell>
        </row>
        <row r="973">
          <cell r="A973" t="str">
            <v>41000</v>
          </cell>
          <cell r="B973">
            <v>27.84</v>
          </cell>
          <cell r="C973">
            <v>40.9</v>
          </cell>
          <cell r="D973">
            <v>7.44</v>
          </cell>
          <cell r="E973">
            <v>0</v>
          </cell>
          <cell r="F973">
            <v>0.83</v>
          </cell>
          <cell r="G973">
            <v>0</v>
          </cell>
          <cell r="H973">
            <v>19.87</v>
          </cell>
          <cell r="I973">
            <v>6.5</v>
          </cell>
          <cell r="J973">
            <v>6.5</v>
          </cell>
          <cell r="K973">
            <v>3.17</v>
          </cell>
          <cell r="L973">
            <v>0</v>
          </cell>
          <cell r="M973">
            <v>19.41</v>
          </cell>
          <cell r="N973">
            <v>0</v>
          </cell>
          <cell r="O973">
            <v>0</v>
          </cell>
          <cell r="P973">
            <v>65.08</v>
          </cell>
          <cell r="Q973">
            <v>5.01</v>
          </cell>
          <cell r="R973">
            <v>5.01</v>
          </cell>
          <cell r="S973">
            <v>6.83</v>
          </cell>
          <cell r="T973">
            <v>0</v>
          </cell>
        </row>
        <row r="974">
          <cell r="A974" t="str">
            <v>41010</v>
          </cell>
          <cell r="B974">
            <v>27.28</v>
          </cell>
          <cell r="C974">
            <v>40.08</v>
          </cell>
          <cell r="D974">
            <v>7.29</v>
          </cell>
          <cell r="E974">
            <v>0</v>
          </cell>
          <cell r="F974">
            <v>0.81</v>
          </cell>
          <cell r="G974">
            <v>0</v>
          </cell>
          <cell r="H974">
            <v>19.47</v>
          </cell>
          <cell r="I974">
            <v>6.3</v>
          </cell>
          <cell r="J974">
            <v>6.3</v>
          </cell>
          <cell r="K974">
            <v>3.1</v>
          </cell>
          <cell r="L974">
            <v>0</v>
          </cell>
          <cell r="M974">
            <v>19.02</v>
          </cell>
          <cell r="N974">
            <v>0</v>
          </cell>
          <cell r="O974">
            <v>0</v>
          </cell>
          <cell r="P974">
            <v>63.78</v>
          </cell>
          <cell r="Q974">
            <v>4.8099999999999996</v>
          </cell>
          <cell r="R974">
            <v>4.8099999999999996</v>
          </cell>
          <cell r="S974">
            <v>6.63</v>
          </cell>
          <cell r="T974">
            <v>0</v>
          </cell>
        </row>
        <row r="975">
          <cell r="A975" t="str">
            <v>41100</v>
          </cell>
          <cell r="B975">
            <v>0</v>
          </cell>
          <cell r="C975">
            <v>0</v>
          </cell>
          <cell r="D975">
            <v>7.3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6.12</v>
          </cell>
          <cell r="J975">
            <v>6.12</v>
          </cell>
          <cell r="K975">
            <v>3.16</v>
          </cell>
          <cell r="L975">
            <v>6.26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4.96</v>
          </cell>
          <cell r="R975">
            <v>4.96</v>
          </cell>
          <cell r="S975">
            <v>6.63</v>
          </cell>
          <cell r="T975">
            <v>0</v>
          </cell>
        </row>
        <row r="976">
          <cell r="A976" t="str">
            <v>41110</v>
          </cell>
          <cell r="B976">
            <v>0</v>
          </cell>
          <cell r="C976">
            <v>0</v>
          </cell>
          <cell r="D976">
            <v>7.15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5.94</v>
          </cell>
          <cell r="J976">
            <v>5.94</v>
          </cell>
          <cell r="K976">
            <v>3.1</v>
          </cell>
          <cell r="L976">
            <v>6.13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4.76</v>
          </cell>
          <cell r="R976">
            <v>4.76</v>
          </cell>
          <cell r="S976">
            <v>6.43</v>
          </cell>
          <cell r="T976">
            <v>0</v>
          </cell>
        </row>
        <row r="977">
          <cell r="A977" t="str">
            <v>41200</v>
          </cell>
          <cell r="B977">
            <v>26.43</v>
          </cell>
          <cell r="C977">
            <v>41.57</v>
          </cell>
          <cell r="D977">
            <v>7.05</v>
          </cell>
          <cell r="E977">
            <v>0</v>
          </cell>
          <cell r="F977">
            <v>0.84</v>
          </cell>
          <cell r="G977">
            <v>0</v>
          </cell>
          <cell r="H977">
            <v>18.87</v>
          </cell>
          <cell r="I977">
            <v>6.25</v>
          </cell>
          <cell r="J977">
            <v>6.25</v>
          </cell>
          <cell r="K977">
            <v>3.12</v>
          </cell>
          <cell r="L977">
            <v>0</v>
          </cell>
          <cell r="M977">
            <v>20.04</v>
          </cell>
          <cell r="N977">
            <v>0</v>
          </cell>
          <cell r="O977">
            <v>0</v>
          </cell>
          <cell r="P977">
            <v>58.67</v>
          </cell>
          <cell r="Q977">
            <v>5.05</v>
          </cell>
          <cell r="R977">
            <v>5.05</v>
          </cell>
          <cell r="S977">
            <v>6.3</v>
          </cell>
          <cell r="T977">
            <v>0</v>
          </cell>
        </row>
        <row r="978">
          <cell r="A978" t="str">
            <v>41210</v>
          </cell>
          <cell r="B978">
            <v>0</v>
          </cell>
          <cell r="C978">
            <v>0</v>
          </cell>
          <cell r="D978">
            <v>6.91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6.06</v>
          </cell>
          <cell r="J978">
            <v>6.06</v>
          </cell>
          <cell r="K978">
            <v>3.06</v>
          </cell>
          <cell r="L978">
            <v>5.87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4.8499999999999996</v>
          </cell>
          <cell r="R978">
            <v>4.8499999999999996</v>
          </cell>
          <cell r="S978">
            <v>6.11</v>
          </cell>
          <cell r="T978">
            <v>0</v>
          </cell>
        </row>
        <row r="979">
          <cell r="A979" t="str">
            <v>41212</v>
          </cell>
          <cell r="B979">
            <v>0</v>
          </cell>
          <cell r="C979">
            <v>0</v>
          </cell>
          <cell r="D979">
            <v>6.36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5.7</v>
          </cell>
          <cell r="J979">
            <v>5.7</v>
          </cell>
          <cell r="K979">
            <v>2.88</v>
          </cell>
          <cell r="L979">
            <v>5.63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4.55</v>
          </cell>
          <cell r="R979">
            <v>4.55</v>
          </cell>
          <cell r="S979">
            <v>5.75</v>
          </cell>
          <cell r="T979">
            <v>0</v>
          </cell>
        </row>
        <row r="980">
          <cell r="A980" t="str">
            <v>41213</v>
          </cell>
          <cell r="B980">
            <v>0</v>
          </cell>
          <cell r="C980">
            <v>0</v>
          </cell>
          <cell r="D980">
            <v>6.22</v>
          </cell>
          <cell r="E980">
            <v>4.3099999999999996</v>
          </cell>
          <cell r="F980">
            <v>0</v>
          </cell>
          <cell r="G980">
            <v>0</v>
          </cell>
          <cell r="H980">
            <v>0</v>
          </cell>
          <cell r="I980">
            <v>5.46</v>
          </cell>
          <cell r="J980">
            <v>5.46</v>
          </cell>
          <cell r="K980">
            <v>2.75</v>
          </cell>
          <cell r="L980">
            <v>5.57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4.3600000000000003</v>
          </cell>
          <cell r="R980">
            <v>4.3600000000000003</v>
          </cell>
          <cell r="S980">
            <v>5.5</v>
          </cell>
          <cell r="T980">
            <v>0</v>
          </cell>
        </row>
        <row r="981">
          <cell r="A981" t="str">
            <v>41300</v>
          </cell>
          <cell r="B981">
            <v>0</v>
          </cell>
          <cell r="C981">
            <v>0</v>
          </cell>
          <cell r="D981">
            <v>6.8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6.36</v>
          </cell>
          <cell r="J981">
            <v>6.36</v>
          </cell>
          <cell r="K981">
            <v>3.22</v>
          </cell>
          <cell r="L981">
            <v>5.05</v>
          </cell>
          <cell r="M981">
            <v>0</v>
          </cell>
          <cell r="N981">
            <v>4.08</v>
          </cell>
          <cell r="O981">
            <v>0</v>
          </cell>
          <cell r="P981">
            <v>0</v>
          </cell>
          <cell r="Q981">
            <v>4.7300000000000004</v>
          </cell>
          <cell r="R981">
            <v>4.7300000000000004</v>
          </cell>
          <cell r="S981">
            <v>6.1</v>
          </cell>
          <cell r="T981">
            <v>0</v>
          </cell>
        </row>
        <row r="982">
          <cell r="A982" t="str">
            <v>41310</v>
          </cell>
          <cell r="B982">
            <v>0</v>
          </cell>
          <cell r="C982">
            <v>0</v>
          </cell>
          <cell r="D982">
            <v>6.67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6.17</v>
          </cell>
          <cell r="J982">
            <v>6.17</v>
          </cell>
          <cell r="K982">
            <v>3.16</v>
          </cell>
          <cell r="L982">
            <v>4.95</v>
          </cell>
          <cell r="M982">
            <v>0</v>
          </cell>
          <cell r="N982">
            <v>4</v>
          </cell>
          <cell r="O982">
            <v>0</v>
          </cell>
          <cell r="P982">
            <v>0</v>
          </cell>
          <cell r="Q982">
            <v>4.54</v>
          </cell>
          <cell r="R982">
            <v>4.54</v>
          </cell>
          <cell r="S982">
            <v>5.92</v>
          </cell>
          <cell r="T982">
            <v>0</v>
          </cell>
        </row>
        <row r="983">
          <cell r="A983" t="str">
            <v>41313</v>
          </cell>
          <cell r="B983">
            <v>0</v>
          </cell>
          <cell r="C983">
            <v>0</v>
          </cell>
          <cell r="D983">
            <v>6</v>
          </cell>
          <cell r="E983">
            <v>4.16</v>
          </cell>
          <cell r="F983">
            <v>0</v>
          </cell>
          <cell r="G983">
            <v>0</v>
          </cell>
          <cell r="H983">
            <v>0</v>
          </cell>
          <cell r="I983">
            <v>5.55</v>
          </cell>
          <cell r="J983">
            <v>5.55</v>
          </cell>
          <cell r="K983">
            <v>2.84</v>
          </cell>
          <cell r="L983">
            <v>4.7</v>
          </cell>
          <cell r="M983">
            <v>0</v>
          </cell>
          <cell r="N983">
            <v>3.8</v>
          </cell>
          <cell r="O983">
            <v>0</v>
          </cell>
          <cell r="P983">
            <v>0</v>
          </cell>
          <cell r="Q983">
            <v>4.09</v>
          </cell>
          <cell r="R983">
            <v>4.09</v>
          </cell>
          <cell r="S983">
            <v>5.33</v>
          </cell>
          <cell r="T983">
            <v>0</v>
          </cell>
        </row>
        <row r="984">
          <cell r="A984" t="str">
            <v>41400</v>
          </cell>
          <cell r="B984">
            <v>26.43</v>
          </cell>
          <cell r="C984">
            <v>40.159999999999997</v>
          </cell>
          <cell r="D984">
            <v>7.05</v>
          </cell>
          <cell r="E984">
            <v>0</v>
          </cell>
          <cell r="F984">
            <v>0.84</v>
          </cell>
          <cell r="G984">
            <v>0</v>
          </cell>
          <cell r="H984">
            <v>18.87</v>
          </cell>
          <cell r="I984">
            <v>6.49</v>
          </cell>
          <cell r="J984">
            <v>6.49</v>
          </cell>
          <cell r="K984">
            <v>3.29</v>
          </cell>
          <cell r="L984">
            <v>0</v>
          </cell>
          <cell r="M984">
            <v>17.989999999999998</v>
          </cell>
          <cell r="N984">
            <v>0</v>
          </cell>
          <cell r="O984">
            <v>0</v>
          </cell>
          <cell r="P984">
            <v>63.98</v>
          </cell>
          <cell r="Q984">
            <v>5.21</v>
          </cell>
          <cell r="R984">
            <v>5.21</v>
          </cell>
          <cell r="S984">
            <v>6.33</v>
          </cell>
          <cell r="T984">
            <v>0</v>
          </cell>
        </row>
        <row r="985">
          <cell r="A985" t="str">
            <v>41410</v>
          </cell>
          <cell r="B985">
            <v>0</v>
          </cell>
          <cell r="C985">
            <v>0</v>
          </cell>
          <cell r="D985">
            <v>6.91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6.3</v>
          </cell>
          <cell r="J985">
            <v>6.3</v>
          </cell>
          <cell r="K985">
            <v>3.22</v>
          </cell>
          <cell r="L985">
            <v>5.9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5</v>
          </cell>
          <cell r="R985">
            <v>5</v>
          </cell>
          <cell r="S985">
            <v>6.14</v>
          </cell>
          <cell r="T985">
            <v>0</v>
          </cell>
        </row>
        <row r="986">
          <cell r="A986" t="str">
            <v>41440</v>
          </cell>
          <cell r="B986">
            <v>0</v>
          </cell>
          <cell r="C986">
            <v>0</v>
          </cell>
          <cell r="D986">
            <v>0</v>
          </cell>
          <cell r="E986">
            <v>0</v>
          </cell>
          <cell r="F986">
            <v>0.78</v>
          </cell>
          <cell r="G986">
            <v>0</v>
          </cell>
          <cell r="H986">
            <v>0</v>
          </cell>
          <cell r="I986">
            <v>5.98</v>
          </cell>
          <cell r="J986">
            <v>5.98</v>
          </cell>
          <cell r="K986">
            <v>3.06</v>
          </cell>
          <cell r="L986">
            <v>5.54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4.75</v>
          </cell>
          <cell r="R986">
            <v>4.75</v>
          </cell>
          <cell r="S986">
            <v>5.83</v>
          </cell>
          <cell r="T986">
            <v>0</v>
          </cell>
        </row>
        <row r="987">
          <cell r="A987" t="str">
            <v>41450</v>
          </cell>
          <cell r="B987">
            <v>0</v>
          </cell>
          <cell r="C987">
            <v>0</v>
          </cell>
          <cell r="D987">
            <v>0</v>
          </cell>
          <cell r="E987">
            <v>0</v>
          </cell>
          <cell r="F987">
            <v>0.79</v>
          </cell>
          <cell r="G987">
            <v>0</v>
          </cell>
          <cell r="H987">
            <v>0</v>
          </cell>
          <cell r="I987">
            <v>6.1</v>
          </cell>
          <cell r="J987">
            <v>6.1</v>
          </cell>
          <cell r="K987">
            <v>3.12</v>
          </cell>
          <cell r="L987">
            <v>5.65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4.84</v>
          </cell>
          <cell r="R987">
            <v>4.84</v>
          </cell>
          <cell r="S987">
            <v>5.95</v>
          </cell>
          <cell r="T987">
            <v>0</v>
          </cell>
        </row>
        <row r="988">
          <cell r="A988" t="str">
            <v>41500</v>
          </cell>
          <cell r="B988">
            <v>0</v>
          </cell>
          <cell r="C988">
            <v>0</v>
          </cell>
          <cell r="D988">
            <v>8.44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6.08</v>
          </cell>
          <cell r="J988">
            <v>6.08</v>
          </cell>
          <cell r="K988">
            <v>3.27</v>
          </cell>
          <cell r="L988">
            <v>4.9000000000000004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4.8499999999999996</v>
          </cell>
          <cell r="R988">
            <v>4.8499999999999996</v>
          </cell>
          <cell r="S988">
            <v>6.28</v>
          </cell>
          <cell r="T988">
            <v>0</v>
          </cell>
        </row>
        <row r="989">
          <cell r="A989" t="str">
            <v>41510</v>
          </cell>
          <cell r="B989">
            <v>0</v>
          </cell>
          <cell r="C989">
            <v>0</v>
          </cell>
          <cell r="D989">
            <v>8.27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5.89</v>
          </cell>
          <cell r="J989">
            <v>5.89</v>
          </cell>
          <cell r="K989">
            <v>3.2</v>
          </cell>
          <cell r="L989">
            <v>4.8099999999999996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4.66</v>
          </cell>
          <cell r="R989">
            <v>4.66</v>
          </cell>
          <cell r="S989">
            <v>6.09</v>
          </cell>
          <cell r="T989">
            <v>0</v>
          </cell>
        </row>
        <row r="990">
          <cell r="A990" t="str">
            <v>41512</v>
          </cell>
          <cell r="B990">
            <v>0</v>
          </cell>
          <cell r="C990">
            <v>0</v>
          </cell>
          <cell r="D990">
            <v>7.61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5.54</v>
          </cell>
          <cell r="J990">
            <v>5.54</v>
          </cell>
          <cell r="K990">
            <v>3.01</v>
          </cell>
          <cell r="L990">
            <v>4.6100000000000003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4.38</v>
          </cell>
          <cell r="R990">
            <v>4.38</v>
          </cell>
          <cell r="S990">
            <v>5.72</v>
          </cell>
          <cell r="T990">
            <v>0</v>
          </cell>
        </row>
        <row r="991">
          <cell r="A991" t="str">
            <v>41513</v>
          </cell>
          <cell r="B991">
            <v>0</v>
          </cell>
          <cell r="C991">
            <v>0</v>
          </cell>
          <cell r="D991">
            <v>7.44</v>
          </cell>
          <cell r="E991">
            <v>4.28</v>
          </cell>
          <cell r="F991">
            <v>0</v>
          </cell>
          <cell r="G991">
            <v>0</v>
          </cell>
          <cell r="H991">
            <v>0</v>
          </cell>
          <cell r="I991">
            <v>5.3</v>
          </cell>
          <cell r="J991">
            <v>5.3</v>
          </cell>
          <cell r="K991">
            <v>2.88</v>
          </cell>
          <cell r="L991">
            <v>4.57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4.1900000000000004</v>
          </cell>
          <cell r="R991">
            <v>4.1900000000000004</v>
          </cell>
          <cell r="S991">
            <v>5.48</v>
          </cell>
          <cell r="T991">
            <v>0</v>
          </cell>
        </row>
        <row r="992">
          <cell r="A992" t="str">
            <v>41540</v>
          </cell>
          <cell r="B992">
            <v>0</v>
          </cell>
          <cell r="C992">
            <v>0</v>
          </cell>
          <cell r="D992">
            <v>0</v>
          </cell>
          <cell r="E992">
            <v>4.2300000000000004</v>
          </cell>
          <cell r="F992">
            <v>0.71</v>
          </cell>
          <cell r="G992">
            <v>0</v>
          </cell>
          <cell r="H992">
            <v>0</v>
          </cell>
          <cell r="I992">
            <v>5.6</v>
          </cell>
          <cell r="J992">
            <v>5.6</v>
          </cell>
          <cell r="K992">
            <v>3.04</v>
          </cell>
          <cell r="L992">
            <v>4.5199999999999996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4.42</v>
          </cell>
          <cell r="R992">
            <v>4.42</v>
          </cell>
          <cell r="S992">
            <v>5.78</v>
          </cell>
          <cell r="T992">
            <v>0</v>
          </cell>
        </row>
        <row r="993">
          <cell r="A993" t="str">
            <v>41542</v>
          </cell>
          <cell r="B993">
            <v>0</v>
          </cell>
          <cell r="C993">
            <v>0</v>
          </cell>
          <cell r="D993">
            <v>0</v>
          </cell>
          <cell r="E993">
            <v>4.2300000000000004</v>
          </cell>
          <cell r="F993">
            <v>0.67</v>
          </cell>
          <cell r="G993">
            <v>0</v>
          </cell>
          <cell r="H993">
            <v>0</v>
          </cell>
          <cell r="I993">
            <v>5.26</v>
          </cell>
          <cell r="J993">
            <v>5.26</v>
          </cell>
          <cell r="K993">
            <v>2.86</v>
          </cell>
          <cell r="L993">
            <v>4.34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4.1500000000000004</v>
          </cell>
          <cell r="R993">
            <v>4.1500000000000004</v>
          </cell>
          <cell r="S993">
            <v>5.44</v>
          </cell>
          <cell r="T993">
            <v>0</v>
          </cell>
        </row>
        <row r="994">
          <cell r="A994" t="str">
            <v>41543</v>
          </cell>
          <cell r="B994">
            <v>0</v>
          </cell>
          <cell r="C994">
            <v>0</v>
          </cell>
          <cell r="D994">
            <v>0</v>
          </cell>
          <cell r="E994">
            <v>4.0599999999999996</v>
          </cell>
          <cell r="F994">
            <v>0.64</v>
          </cell>
          <cell r="G994">
            <v>0</v>
          </cell>
          <cell r="H994">
            <v>0</v>
          </cell>
          <cell r="I994">
            <v>5.04</v>
          </cell>
          <cell r="J994">
            <v>5.04</v>
          </cell>
          <cell r="K994">
            <v>2.74</v>
          </cell>
          <cell r="L994">
            <v>4.29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3.98</v>
          </cell>
          <cell r="R994">
            <v>3.98</v>
          </cell>
          <cell r="S994">
            <v>5.21</v>
          </cell>
          <cell r="T994">
            <v>0</v>
          </cell>
        </row>
        <row r="995">
          <cell r="A995" t="str">
            <v>41550</v>
          </cell>
          <cell r="B995">
            <v>0</v>
          </cell>
          <cell r="C995">
            <v>0</v>
          </cell>
          <cell r="D995">
            <v>0</v>
          </cell>
          <cell r="E995">
            <v>4.32</v>
          </cell>
          <cell r="F995">
            <v>0.73</v>
          </cell>
          <cell r="G995">
            <v>0</v>
          </cell>
          <cell r="H995">
            <v>0</v>
          </cell>
          <cell r="I995">
            <v>5.71</v>
          </cell>
          <cell r="J995">
            <v>5.71</v>
          </cell>
          <cell r="K995">
            <v>3.11</v>
          </cell>
          <cell r="L995">
            <v>4.6100000000000003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4.51</v>
          </cell>
          <cell r="R995">
            <v>4.51</v>
          </cell>
          <cell r="S995">
            <v>5.9</v>
          </cell>
          <cell r="T995">
            <v>0</v>
          </cell>
        </row>
        <row r="996">
          <cell r="A996" t="str">
            <v>41552</v>
          </cell>
          <cell r="B996">
            <v>0</v>
          </cell>
          <cell r="C996">
            <v>0</v>
          </cell>
          <cell r="D996">
            <v>0</v>
          </cell>
          <cell r="E996">
            <v>4.32</v>
          </cell>
          <cell r="F996">
            <v>0.68</v>
          </cell>
          <cell r="G996">
            <v>0</v>
          </cell>
          <cell r="H996">
            <v>0</v>
          </cell>
          <cell r="I996">
            <v>5.37</v>
          </cell>
          <cell r="J996">
            <v>5.37</v>
          </cell>
          <cell r="K996">
            <v>2.92</v>
          </cell>
          <cell r="L996">
            <v>4.43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4.24</v>
          </cell>
          <cell r="R996">
            <v>4.24</v>
          </cell>
          <cell r="S996">
            <v>5.55</v>
          </cell>
          <cell r="T996">
            <v>0</v>
          </cell>
        </row>
        <row r="997">
          <cell r="A997" t="str">
            <v>41553</v>
          </cell>
          <cell r="B997">
            <v>0</v>
          </cell>
          <cell r="C997">
            <v>0</v>
          </cell>
          <cell r="D997">
            <v>0</v>
          </cell>
          <cell r="E997">
            <v>4.1399999999999997</v>
          </cell>
          <cell r="F997">
            <v>0.66</v>
          </cell>
          <cell r="G997">
            <v>0</v>
          </cell>
          <cell r="H997">
            <v>0</v>
          </cell>
          <cell r="I997">
            <v>5.14</v>
          </cell>
          <cell r="J997">
            <v>5.14</v>
          </cell>
          <cell r="K997">
            <v>2.8</v>
          </cell>
          <cell r="L997">
            <v>4.38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4.0599999999999996</v>
          </cell>
          <cell r="R997">
            <v>4.0599999999999996</v>
          </cell>
          <cell r="S997">
            <v>5.31</v>
          </cell>
          <cell r="T997">
            <v>0</v>
          </cell>
        </row>
        <row r="998">
          <cell r="A998" t="str">
            <v>41602</v>
          </cell>
          <cell r="B998">
            <v>0</v>
          </cell>
          <cell r="C998">
            <v>0</v>
          </cell>
          <cell r="D998">
            <v>5.54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5.45</v>
          </cell>
          <cell r="J998">
            <v>5.45</v>
          </cell>
          <cell r="K998">
            <v>3.02</v>
          </cell>
          <cell r="L998">
            <v>5.1100000000000003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3.43</v>
          </cell>
          <cell r="R998">
            <v>3.43</v>
          </cell>
          <cell r="S998">
            <v>5.07</v>
          </cell>
          <cell r="T998">
            <v>0</v>
          </cell>
        </row>
        <row r="999">
          <cell r="A999" t="str">
            <v>41811</v>
          </cell>
          <cell r="B999">
            <v>0</v>
          </cell>
          <cell r="C999">
            <v>0</v>
          </cell>
          <cell r="D999">
            <v>6.49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5.48</v>
          </cell>
          <cell r="J999">
            <v>5.48</v>
          </cell>
          <cell r="K999">
            <v>2.63</v>
          </cell>
          <cell r="L999">
            <v>4.6100000000000003</v>
          </cell>
          <cell r="M999">
            <v>0</v>
          </cell>
          <cell r="N999">
            <v>3.93</v>
          </cell>
          <cell r="O999">
            <v>0</v>
          </cell>
          <cell r="P999">
            <v>0</v>
          </cell>
          <cell r="Q999">
            <v>4.03</v>
          </cell>
          <cell r="R999">
            <v>4.03</v>
          </cell>
          <cell r="S999">
            <v>5.78</v>
          </cell>
          <cell r="T999">
            <v>0</v>
          </cell>
        </row>
        <row r="1000">
          <cell r="A1000" t="str">
            <v>41814</v>
          </cell>
          <cell r="B1000">
            <v>0</v>
          </cell>
          <cell r="C1000">
            <v>0</v>
          </cell>
          <cell r="D1000">
            <v>5.68</v>
          </cell>
          <cell r="E1000">
            <v>4.04</v>
          </cell>
          <cell r="F1000">
            <v>0</v>
          </cell>
          <cell r="G1000">
            <v>0</v>
          </cell>
          <cell r="H1000">
            <v>0</v>
          </cell>
          <cell r="I1000">
            <v>4.8099999999999996</v>
          </cell>
          <cell r="J1000">
            <v>4.8099999999999996</v>
          </cell>
          <cell r="K1000">
            <v>2.31</v>
          </cell>
          <cell r="L1000">
            <v>4.28</v>
          </cell>
          <cell r="M1000">
            <v>0</v>
          </cell>
          <cell r="N1000">
            <v>3.65</v>
          </cell>
          <cell r="O1000">
            <v>0</v>
          </cell>
          <cell r="P1000">
            <v>0</v>
          </cell>
          <cell r="Q1000">
            <v>3.53</v>
          </cell>
          <cell r="R1000">
            <v>3.53</v>
          </cell>
          <cell r="S1000">
            <v>5.07</v>
          </cell>
          <cell r="T1000">
            <v>0</v>
          </cell>
        </row>
        <row r="1001">
          <cell r="A1001" t="str">
            <v>41841</v>
          </cell>
          <cell r="B1001">
            <v>0</v>
          </cell>
          <cell r="C1001">
            <v>0</v>
          </cell>
          <cell r="D1001">
            <v>0</v>
          </cell>
          <cell r="E1001">
            <v>4.08</v>
          </cell>
          <cell r="F1001">
            <v>0</v>
          </cell>
          <cell r="G1001">
            <v>0</v>
          </cell>
          <cell r="H1001">
            <v>0</v>
          </cell>
          <cell r="I1001">
            <v>5.2</v>
          </cell>
          <cell r="J1001">
            <v>5.2</v>
          </cell>
          <cell r="K1001">
            <v>2.5</v>
          </cell>
          <cell r="L1001">
            <v>4.33</v>
          </cell>
          <cell r="M1001">
            <v>0</v>
          </cell>
          <cell r="N1001">
            <v>3.69</v>
          </cell>
          <cell r="O1001">
            <v>0</v>
          </cell>
          <cell r="P1001">
            <v>0</v>
          </cell>
          <cell r="Q1001">
            <v>3.82</v>
          </cell>
          <cell r="R1001">
            <v>3.82</v>
          </cell>
          <cell r="S1001">
            <v>5.49</v>
          </cell>
          <cell r="T1001">
            <v>0</v>
          </cell>
        </row>
        <row r="1002">
          <cell r="A1002" t="str">
            <v>41844</v>
          </cell>
          <cell r="B1002">
            <v>0</v>
          </cell>
          <cell r="C1002">
            <v>0</v>
          </cell>
          <cell r="D1002">
            <v>0</v>
          </cell>
          <cell r="E1002">
            <v>3.84</v>
          </cell>
          <cell r="F1002">
            <v>0</v>
          </cell>
          <cell r="G1002">
            <v>0</v>
          </cell>
          <cell r="H1002">
            <v>0</v>
          </cell>
          <cell r="I1002">
            <v>4.57</v>
          </cell>
          <cell r="J1002">
            <v>4.57</v>
          </cell>
          <cell r="K1002">
            <v>2.19</v>
          </cell>
          <cell r="L1002">
            <v>4.03</v>
          </cell>
          <cell r="M1002">
            <v>0</v>
          </cell>
          <cell r="N1002">
            <v>3.43</v>
          </cell>
          <cell r="O1002">
            <v>0</v>
          </cell>
          <cell r="P1002">
            <v>0</v>
          </cell>
          <cell r="Q1002">
            <v>3.36</v>
          </cell>
          <cell r="R1002">
            <v>3.36</v>
          </cell>
          <cell r="S1002">
            <v>4.82</v>
          </cell>
          <cell r="T1002">
            <v>0</v>
          </cell>
        </row>
        <row r="1003">
          <cell r="A1003" t="str">
            <v>41851</v>
          </cell>
          <cell r="B1003">
            <v>0</v>
          </cell>
          <cell r="C1003">
            <v>0</v>
          </cell>
          <cell r="D1003">
            <v>0</v>
          </cell>
          <cell r="E1003">
            <v>4.17</v>
          </cell>
          <cell r="F1003">
            <v>0</v>
          </cell>
          <cell r="G1003">
            <v>0</v>
          </cell>
          <cell r="H1003">
            <v>0</v>
          </cell>
          <cell r="I1003">
            <v>5.31</v>
          </cell>
          <cell r="J1003">
            <v>5.31</v>
          </cell>
          <cell r="K1003">
            <v>2.5499999999999998</v>
          </cell>
          <cell r="L1003">
            <v>4.42</v>
          </cell>
          <cell r="M1003">
            <v>0</v>
          </cell>
          <cell r="N1003">
            <v>3.77</v>
          </cell>
          <cell r="O1003">
            <v>0</v>
          </cell>
          <cell r="P1003">
            <v>0</v>
          </cell>
          <cell r="Q1003">
            <v>3.9</v>
          </cell>
          <cell r="R1003">
            <v>3.9</v>
          </cell>
          <cell r="S1003">
            <v>5.6</v>
          </cell>
          <cell r="T1003">
            <v>0</v>
          </cell>
        </row>
        <row r="1004">
          <cell r="A1004" t="str">
            <v>41854</v>
          </cell>
          <cell r="B1004">
            <v>0</v>
          </cell>
          <cell r="C1004">
            <v>0</v>
          </cell>
          <cell r="D1004">
            <v>0</v>
          </cell>
          <cell r="E1004">
            <v>3.92</v>
          </cell>
          <cell r="F1004">
            <v>0</v>
          </cell>
          <cell r="G1004">
            <v>0</v>
          </cell>
          <cell r="H1004">
            <v>0</v>
          </cell>
          <cell r="I1004">
            <v>4.66</v>
          </cell>
          <cell r="J1004">
            <v>4.66</v>
          </cell>
          <cell r="K1004">
            <v>2.2400000000000002</v>
          </cell>
          <cell r="L1004">
            <v>4.1100000000000003</v>
          </cell>
          <cell r="M1004">
            <v>0</v>
          </cell>
          <cell r="N1004">
            <v>3.5</v>
          </cell>
          <cell r="O1004">
            <v>0</v>
          </cell>
          <cell r="P1004">
            <v>0</v>
          </cell>
          <cell r="Q1004">
            <v>3.42</v>
          </cell>
          <cell r="R1004">
            <v>3.42</v>
          </cell>
          <cell r="S1004">
            <v>4.91</v>
          </cell>
          <cell r="T1004">
            <v>0</v>
          </cell>
        </row>
        <row r="1005">
          <cell r="A1005" t="str">
            <v>41901</v>
          </cell>
          <cell r="B1005">
            <v>0</v>
          </cell>
          <cell r="C1005">
            <v>0</v>
          </cell>
          <cell r="D1005">
            <v>8.27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5.87</v>
          </cell>
          <cell r="J1005">
            <v>5.87</v>
          </cell>
          <cell r="K1005">
            <v>3.02</v>
          </cell>
          <cell r="L1005">
            <v>4.88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4.54</v>
          </cell>
          <cell r="R1005">
            <v>4.54</v>
          </cell>
          <cell r="S1005">
            <v>6.1</v>
          </cell>
          <cell r="T1005">
            <v>0</v>
          </cell>
        </row>
        <row r="1006">
          <cell r="A1006" t="str">
            <v>41904</v>
          </cell>
          <cell r="B1006">
            <v>0</v>
          </cell>
          <cell r="C1006">
            <v>0</v>
          </cell>
          <cell r="D1006">
            <v>7.24</v>
          </cell>
          <cell r="E1006">
            <v>4.29</v>
          </cell>
          <cell r="F1006">
            <v>0</v>
          </cell>
          <cell r="G1006">
            <v>0</v>
          </cell>
          <cell r="H1006">
            <v>0</v>
          </cell>
          <cell r="I1006">
            <v>5.15</v>
          </cell>
          <cell r="J1006">
            <v>5.15</v>
          </cell>
          <cell r="K1006">
            <v>2.65</v>
          </cell>
          <cell r="L1006">
            <v>4.53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3.99</v>
          </cell>
          <cell r="R1006">
            <v>3.99</v>
          </cell>
          <cell r="S1006">
            <v>5.35</v>
          </cell>
          <cell r="T1006">
            <v>0</v>
          </cell>
        </row>
        <row r="1007">
          <cell r="A1007" t="str">
            <v>41911</v>
          </cell>
          <cell r="B1007">
            <v>0</v>
          </cell>
          <cell r="C1007">
            <v>0</v>
          </cell>
          <cell r="D1007">
            <v>8.11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5.7</v>
          </cell>
          <cell r="J1007">
            <v>5.7</v>
          </cell>
          <cell r="K1007">
            <v>2.96</v>
          </cell>
          <cell r="L1007">
            <v>4.78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4.3600000000000003</v>
          </cell>
          <cell r="R1007">
            <v>4.3600000000000003</v>
          </cell>
          <cell r="S1007">
            <v>5.91</v>
          </cell>
          <cell r="T1007">
            <v>0</v>
          </cell>
        </row>
        <row r="1008">
          <cell r="A1008" t="str">
            <v>41914</v>
          </cell>
          <cell r="B1008">
            <v>0</v>
          </cell>
          <cell r="C1008">
            <v>0</v>
          </cell>
          <cell r="D1008">
            <v>7.09</v>
          </cell>
          <cell r="E1008">
            <v>4.2</v>
          </cell>
          <cell r="F1008">
            <v>0</v>
          </cell>
          <cell r="G1008">
            <v>0</v>
          </cell>
          <cell r="H1008">
            <v>0</v>
          </cell>
          <cell r="I1008">
            <v>5</v>
          </cell>
          <cell r="J1008">
            <v>5</v>
          </cell>
          <cell r="K1008">
            <v>2.6</v>
          </cell>
          <cell r="L1008">
            <v>4.4400000000000004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3.83</v>
          </cell>
          <cell r="R1008">
            <v>3.83</v>
          </cell>
          <cell r="S1008">
            <v>5.19</v>
          </cell>
          <cell r="T1008">
            <v>0</v>
          </cell>
        </row>
        <row r="1009">
          <cell r="A1009" t="str">
            <v>41941</v>
          </cell>
          <cell r="B1009">
            <v>0</v>
          </cell>
          <cell r="C1009">
            <v>0</v>
          </cell>
          <cell r="D1009">
            <v>0</v>
          </cell>
          <cell r="E1009">
            <v>4.24</v>
          </cell>
          <cell r="F1009">
            <v>0.71</v>
          </cell>
          <cell r="G1009">
            <v>0</v>
          </cell>
          <cell r="H1009">
            <v>0</v>
          </cell>
          <cell r="I1009">
            <v>5.41</v>
          </cell>
          <cell r="J1009">
            <v>5.41</v>
          </cell>
          <cell r="K1009">
            <v>2.81</v>
          </cell>
          <cell r="L1009">
            <v>4.49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4.1399999999999997</v>
          </cell>
          <cell r="R1009">
            <v>4.1399999999999997</v>
          </cell>
          <cell r="S1009">
            <v>5.62</v>
          </cell>
          <cell r="T1009">
            <v>0</v>
          </cell>
        </row>
        <row r="1010">
          <cell r="A1010" t="str">
            <v>41944</v>
          </cell>
          <cell r="B1010">
            <v>0</v>
          </cell>
          <cell r="C1010">
            <v>0</v>
          </cell>
          <cell r="D1010">
            <v>0</v>
          </cell>
          <cell r="E1010">
            <v>3.99</v>
          </cell>
          <cell r="F1010">
            <v>0.63</v>
          </cell>
          <cell r="G1010">
            <v>0</v>
          </cell>
          <cell r="H1010">
            <v>0</v>
          </cell>
          <cell r="I1010">
            <v>4.75</v>
          </cell>
          <cell r="J1010">
            <v>4.75</v>
          </cell>
          <cell r="K1010">
            <v>2.4700000000000002</v>
          </cell>
          <cell r="L1010">
            <v>4.18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3.63</v>
          </cell>
          <cell r="R1010">
            <v>3.63</v>
          </cell>
          <cell r="S1010">
            <v>4.93</v>
          </cell>
          <cell r="T1010">
            <v>0</v>
          </cell>
        </row>
        <row r="1011">
          <cell r="A1011" t="str">
            <v>41951</v>
          </cell>
          <cell r="B1011">
            <v>0</v>
          </cell>
          <cell r="C1011">
            <v>0</v>
          </cell>
          <cell r="D1011">
            <v>0</v>
          </cell>
          <cell r="E1011">
            <v>4.33</v>
          </cell>
          <cell r="F1011">
            <v>0.73</v>
          </cell>
          <cell r="G1011">
            <v>0</v>
          </cell>
          <cell r="H1011">
            <v>0</v>
          </cell>
          <cell r="I1011">
            <v>5.52</v>
          </cell>
          <cell r="J1011">
            <v>5.52</v>
          </cell>
          <cell r="K1011">
            <v>2.87</v>
          </cell>
          <cell r="L1011">
            <v>4.58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4.22</v>
          </cell>
          <cell r="R1011">
            <v>4.22</v>
          </cell>
          <cell r="S1011">
            <v>5.73</v>
          </cell>
          <cell r="T1011">
            <v>0</v>
          </cell>
        </row>
        <row r="1012">
          <cell r="A1012" t="str">
            <v>41954</v>
          </cell>
          <cell r="B1012">
            <v>0</v>
          </cell>
          <cell r="C1012">
            <v>0</v>
          </cell>
          <cell r="D1012">
            <v>0</v>
          </cell>
          <cell r="E1012">
            <v>4.07</v>
          </cell>
          <cell r="F1012">
            <v>0.64</v>
          </cell>
          <cell r="G1012">
            <v>0</v>
          </cell>
          <cell r="H1012">
            <v>0</v>
          </cell>
          <cell r="I1012">
            <v>4.84</v>
          </cell>
          <cell r="J1012">
            <v>4.84</v>
          </cell>
          <cell r="K1012">
            <v>2.52</v>
          </cell>
          <cell r="L1012">
            <v>4.26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3.71</v>
          </cell>
          <cell r="R1012">
            <v>3.71</v>
          </cell>
          <cell r="S1012">
            <v>5.03</v>
          </cell>
          <cell r="T1012">
            <v>0</v>
          </cell>
        </row>
        <row r="1013">
          <cell r="A1013" t="str">
            <v>42001</v>
          </cell>
          <cell r="B1013">
            <v>0</v>
          </cell>
          <cell r="C1013">
            <v>0</v>
          </cell>
          <cell r="D1013">
            <v>5.92</v>
          </cell>
          <cell r="E1013">
            <v>4.5</v>
          </cell>
          <cell r="F1013">
            <v>0</v>
          </cell>
          <cell r="G1013">
            <v>0</v>
          </cell>
          <cell r="H1013">
            <v>0</v>
          </cell>
          <cell r="I1013">
            <v>5.93</v>
          </cell>
          <cell r="J1013">
            <v>5.93</v>
          </cell>
          <cell r="K1013">
            <v>2.92</v>
          </cell>
          <cell r="L1013">
            <v>4.5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3.92</v>
          </cell>
          <cell r="R1013">
            <v>3.92</v>
          </cell>
          <cell r="S1013">
            <v>5.55</v>
          </cell>
          <cell r="T1013">
            <v>0</v>
          </cell>
        </row>
        <row r="1014">
          <cell r="A1014" t="str">
            <v>42004</v>
          </cell>
          <cell r="B1014">
            <v>0</v>
          </cell>
          <cell r="C1014">
            <v>0</v>
          </cell>
          <cell r="D1014">
            <v>5.18</v>
          </cell>
          <cell r="E1014">
            <v>4.2300000000000004</v>
          </cell>
          <cell r="F1014">
            <v>0</v>
          </cell>
          <cell r="G1014">
            <v>0</v>
          </cell>
          <cell r="H1014">
            <v>0</v>
          </cell>
          <cell r="I1014">
            <v>5.21</v>
          </cell>
          <cell r="J1014">
            <v>5.21</v>
          </cell>
          <cell r="K1014">
            <v>2.56</v>
          </cell>
          <cell r="L1014">
            <v>4.18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3.44</v>
          </cell>
          <cell r="R1014">
            <v>3.44</v>
          </cell>
          <cell r="S1014">
            <v>4.87</v>
          </cell>
          <cell r="T1014">
            <v>0</v>
          </cell>
        </row>
        <row r="1015">
          <cell r="A1015" t="str">
            <v>42011</v>
          </cell>
          <cell r="B1015">
            <v>0</v>
          </cell>
          <cell r="C1015">
            <v>0</v>
          </cell>
          <cell r="D1015">
            <v>5.8</v>
          </cell>
          <cell r="E1015">
            <v>4.41</v>
          </cell>
          <cell r="F1015">
            <v>0</v>
          </cell>
          <cell r="G1015">
            <v>0</v>
          </cell>
          <cell r="H1015">
            <v>0</v>
          </cell>
          <cell r="I1015">
            <v>5.76</v>
          </cell>
          <cell r="J1015">
            <v>5.76</v>
          </cell>
          <cell r="K1015">
            <v>2.86</v>
          </cell>
          <cell r="L1015">
            <v>4.41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3.76</v>
          </cell>
          <cell r="R1015">
            <v>3.76</v>
          </cell>
          <cell r="S1015">
            <v>5.38</v>
          </cell>
          <cell r="T1015">
            <v>0</v>
          </cell>
        </row>
        <row r="1016">
          <cell r="A1016" t="str">
            <v>42014</v>
          </cell>
          <cell r="B1016">
            <v>0</v>
          </cell>
          <cell r="C1016">
            <v>0</v>
          </cell>
          <cell r="D1016">
            <v>5.08</v>
          </cell>
          <cell r="E1016">
            <v>4.1399999999999997</v>
          </cell>
          <cell r="F1016">
            <v>0</v>
          </cell>
          <cell r="G1016">
            <v>0</v>
          </cell>
          <cell r="H1016">
            <v>0</v>
          </cell>
          <cell r="I1016">
            <v>5.05</v>
          </cell>
          <cell r="J1016">
            <v>5.05</v>
          </cell>
          <cell r="K1016">
            <v>2.5099999999999998</v>
          </cell>
          <cell r="L1016">
            <v>4.0999999999999996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3.3</v>
          </cell>
          <cell r="R1016">
            <v>3.3</v>
          </cell>
          <cell r="S1016">
            <v>4.72</v>
          </cell>
          <cell r="T1016">
            <v>0</v>
          </cell>
        </row>
        <row r="1017">
          <cell r="A1017" t="str">
            <v>42041</v>
          </cell>
          <cell r="B1017">
            <v>0</v>
          </cell>
          <cell r="C1017">
            <v>0</v>
          </cell>
          <cell r="D1017">
            <v>0</v>
          </cell>
          <cell r="E1017">
            <v>4.1900000000000004</v>
          </cell>
          <cell r="F1017">
            <v>0</v>
          </cell>
          <cell r="G1017">
            <v>0</v>
          </cell>
          <cell r="H1017">
            <v>0</v>
          </cell>
          <cell r="I1017">
            <v>5.47</v>
          </cell>
          <cell r="J1017">
            <v>5.47</v>
          </cell>
          <cell r="K1017">
            <v>2.71</v>
          </cell>
          <cell r="L1017">
            <v>4.1399999999999997</v>
          </cell>
          <cell r="M1017">
            <v>0</v>
          </cell>
          <cell r="N1017">
            <v>3.51</v>
          </cell>
          <cell r="O1017">
            <v>0</v>
          </cell>
          <cell r="P1017">
            <v>0</v>
          </cell>
          <cell r="Q1017">
            <v>3.57</v>
          </cell>
          <cell r="R1017">
            <v>3.57</v>
          </cell>
          <cell r="S1017">
            <v>5.1100000000000003</v>
          </cell>
          <cell r="T1017">
            <v>0</v>
          </cell>
        </row>
        <row r="1018">
          <cell r="A1018" t="str">
            <v>42044</v>
          </cell>
          <cell r="B1018">
            <v>0</v>
          </cell>
          <cell r="C1018">
            <v>0</v>
          </cell>
          <cell r="D1018">
            <v>0</v>
          </cell>
          <cell r="E1018">
            <v>3.94</v>
          </cell>
          <cell r="F1018">
            <v>0</v>
          </cell>
          <cell r="G1018">
            <v>0</v>
          </cell>
          <cell r="H1018">
            <v>0</v>
          </cell>
          <cell r="I1018">
            <v>4.8</v>
          </cell>
          <cell r="J1018">
            <v>4.8</v>
          </cell>
          <cell r="K1018">
            <v>2.38</v>
          </cell>
          <cell r="L1018">
            <v>3.85</v>
          </cell>
          <cell r="M1018">
            <v>0</v>
          </cell>
          <cell r="N1018">
            <v>3.26</v>
          </cell>
          <cell r="O1018">
            <v>0</v>
          </cell>
          <cell r="P1018">
            <v>0</v>
          </cell>
          <cell r="Q1018">
            <v>3.13</v>
          </cell>
          <cell r="R1018">
            <v>3.13</v>
          </cell>
          <cell r="S1018">
            <v>4.49</v>
          </cell>
          <cell r="T1018">
            <v>0</v>
          </cell>
        </row>
        <row r="1019">
          <cell r="A1019" t="str">
            <v>42051</v>
          </cell>
          <cell r="B1019">
            <v>0</v>
          </cell>
          <cell r="C1019">
            <v>0</v>
          </cell>
          <cell r="D1019">
            <v>0</v>
          </cell>
          <cell r="E1019">
            <v>4.2699999999999996</v>
          </cell>
          <cell r="F1019">
            <v>0</v>
          </cell>
          <cell r="G1019">
            <v>0</v>
          </cell>
          <cell r="H1019">
            <v>0</v>
          </cell>
          <cell r="I1019">
            <v>5.58</v>
          </cell>
          <cell r="J1019">
            <v>5.58</v>
          </cell>
          <cell r="K1019">
            <v>2.77</v>
          </cell>
          <cell r="L1019">
            <v>4.2300000000000004</v>
          </cell>
          <cell r="M1019">
            <v>0</v>
          </cell>
          <cell r="N1019">
            <v>3.58</v>
          </cell>
          <cell r="O1019">
            <v>0</v>
          </cell>
          <cell r="P1019">
            <v>0</v>
          </cell>
          <cell r="Q1019">
            <v>3.64</v>
          </cell>
          <cell r="R1019">
            <v>3.64</v>
          </cell>
          <cell r="S1019">
            <v>5.22</v>
          </cell>
          <cell r="T1019">
            <v>0</v>
          </cell>
        </row>
        <row r="1020">
          <cell r="A1020" t="str">
            <v>42054</v>
          </cell>
          <cell r="B1020">
            <v>0</v>
          </cell>
          <cell r="C1020">
            <v>0</v>
          </cell>
          <cell r="D1020">
            <v>0</v>
          </cell>
          <cell r="E1020">
            <v>4.0199999999999996</v>
          </cell>
          <cell r="F1020">
            <v>0</v>
          </cell>
          <cell r="G1020">
            <v>0</v>
          </cell>
          <cell r="H1020">
            <v>0</v>
          </cell>
          <cell r="I1020">
            <v>4.9000000000000004</v>
          </cell>
          <cell r="J1020">
            <v>4.9000000000000004</v>
          </cell>
          <cell r="K1020">
            <v>2.4300000000000002</v>
          </cell>
          <cell r="L1020">
            <v>3.93</v>
          </cell>
          <cell r="M1020">
            <v>0</v>
          </cell>
          <cell r="N1020">
            <v>3.33</v>
          </cell>
          <cell r="O1020">
            <v>0</v>
          </cell>
          <cell r="P1020">
            <v>0</v>
          </cell>
          <cell r="Q1020">
            <v>3.2</v>
          </cell>
          <cell r="R1020">
            <v>3.2</v>
          </cell>
          <cell r="S1020">
            <v>4.58</v>
          </cell>
          <cell r="T1020">
            <v>0</v>
          </cell>
        </row>
        <row r="1021">
          <cell r="A1021" t="str">
            <v>42110</v>
          </cell>
          <cell r="B1021">
            <v>0</v>
          </cell>
          <cell r="C1021">
            <v>0</v>
          </cell>
          <cell r="D1021">
            <v>6.68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4.63</v>
          </cell>
          <cell r="J1021">
            <v>4.63</v>
          </cell>
          <cell r="K1021">
            <v>2.77</v>
          </cell>
          <cell r="L1021">
            <v>4.53</v>
          </cell>
          <cell r="M1021">
            <v>0</v>
          </cell>
          <cell r="N1021">
            <v>4.41</v>
          </cell>
          <cell r="O1021">
            <v>0</v>
          </cell>
          <cell r="P1021">
            <v>0</v>
          </cell>
          <cell r="Q1021">
            <v>3.11</v>
          </cell>
          <cell r="R1021">
            <v>3.11</v>
          </cell>
          <cell r="S1021">
            <v>4.45</v>
          </cell>
          <cell r="T1021">
            <v>0</v>
          </cell>
        </row>
        <row r="1022">
          <cell r="A1022" t="str">
            <v>42112</v>
          </cell>
          <cell r="B1022">
            <v>0</v>
          </cell>
          <cell r="C1022">
            <v>0</v>
          </cell>
          <cell r="D1022">
            <v>6.15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4.3499999999999996</v>
          </cell>
          <cell r="J1022">
            <v>4.3499999999999996</v>
          </cell>
          <cell r="K1022">
            <v>2.6</v>
          </cell>
          <cell r="L1022">
            <v>4.3499999999999996</v>
          </cell>
          <cell r="M1022">
            <v>0</v>
          </cell>
          <cell r="N1022">
            <v>4.2300000000000004</v>
          </cell>
          <cell r="O1022">
            <v>0</v>
          </cell>
          <cell r="P1022">
            <v>0</v>
          </cell>
          <cell r="Q1022">
            <v>2.92</v>
          </cell>
          <cell r="R1022">
            <v>2.92</v>
          </cell>
          <cell r="S1022">
            <v>4.18</v>
          </cell>
          <cell r="T1022">
            <v>0</v>
          </cell>
        </row>
        <row r="1023">
          <cell r="A1023" t="str">
            <v>42113</v>
          </cell>
          <cell r="B1023">
            <v>0</v>
          </cell>
          <cell r="C1023">
            <v>0</v>
          </cell>
          <cell r="D1023">
            <v>6.01</v>
          </cell>
          <cell r="E1023">
            <v>3.64</v>
          </cell>
          <cell r="F1023">
            <v>0</v>
          </cell>
          <cell r="G1023">
            <v>0</v>
          </cell>
          <cell r="H1023">
            <v>0</v>
          </cell>
          <cell r="I1023">
            <v>4.17</v>
          </cell>
          <cell r="J1023">
            <v>4.17</v>
          </cell>
          <cell r="K1023">
            <v>2.4900000000000002</v>
          </cell>
          <cell r="L1023">
            <v>4.3099999999999996</v>
          </cell>
          <cell r="M1023">
            <v>0</v>
          </cell>
          <cell r="N1023">
            <v>4.1900000000000004</v>
          </cell>
          <cell r="O1023">
            <v>0</v>
          </cell>
          <cell r="P1023">
            <v>0</v>
          </cell>
          <cell r="Q1023">
            <v>2.8</v>
          </cell>
          <cell r="R1023">
            <v>2.8</v>
          </cell>
          <cell r="S1023">
            <v>4</v>
          </cell>
          <cell r="T1023">
            <v>0</v>
          </cell>
        </row>
        <row r="1024">
          <cell r="A1024" t="str">
            <v>42142</v>
          </cell>
          <cell r="B1024">
            <v>0</v>
          </cell>
          <cell r="C1024">
            <v>0</v>
          </cell>
          <cell r="D1024">
            <v>0</v>
          </cell>
          <cell r="E1024">
            <v>3.6</v>
          </cell>
          <cell r="F1024">
            <v>0</v>
          </cell>
          <cell r="G1024">
            <v>0</v>
          </cell>
          <cell r="H1024">
            <v>0</v>
          </cell>
          <cell r="I1024">
            <v>4.13</v>
          </cell>
          <cell r="J1024">
            <v>4.13</v>
          </cell>
          <cell r="K1024">
            <v>2.4700000000000002</v>
          </cell>
          <cell r="L1024">
            <v>4.09</v>
          </cell>
          <cell r="M1024">
            <v>0</v>
          </cell>
          <cell r="N1024">
            <v>3.98</v>
          </cell>
          <cell r="O1024">
            <v>0</v>
          </cell>
          <cell r="P1024">
            <v>0</v>
          </cell>
          <cell r="Q1024">
            <v>2.78</v>
          </cell>
          <cell r="R1024">
            <v>2.78</v>
          </cell>
          <cell r="S1024">
            <v>3.97</v>
          </cell>
          <cell r="T1024">
            <v>0</v>
          </cell>
        </row>
        <row r="1025">
          <cell r="A1025" t="str">
            <v>42143</v>
          </cell>
          <cell r="B1025">
            <v>0</v>
          </cell>
          <cell r="C1025">
            <v>0</v>
          </cell>
          <cell r="D1025">
            <v>0</v>
          </cell>
          <cell r="E1025">
            <v>3.46</v>
          </cell>
          <cell r="F1025">
            <v>0</v>
          </cell>
          <cell r="G1025">
            <v>0</v>
          </cell>
          <cell r="H1025">
            <v>0</v>
          </cell>
          <cell r="I1025">
            <v>3.96</v>
          </cell>
          <cell r="J1025">
            <v>3.96</v>
          </cell>
          <cell r="K1025">
            <v>2.37</v>
          </cell>
          <cell r="L1025">
            <v>4.05</v>
          </cell>
          <cell r="M1025">
            <v>0</v>
          </cell>
          <cell r="N1025">
            <v>3.94</v>
          </cell>
          <cell r="O1025">
            <v>0</v>
          </cell>
          <cell r="P1025">
            <v>0</v>
          </cell>
          <cell r="Q1025">
            <v>2.66</v>
          </cell>
          <cell r="R1025">
            <v>2.66</v>
          </cell>
          <cell r="S1025">
            <v>3.8</v>
          </cell>
          <cell r="T1025">
            <v>0</v>
          </cell>
        </row>
        <row r="1026">
          <cell r="A1026" t="str">
            <v>42152</v>
          </cell>
          <cell r="B1026">
            <v>0</v>
          </cell>
          <cell r="C1026">
            <v>0</v>
          </cell>
          <cell r="D1026">
            <v>0</v>
          </cell>
          <cell r="E1026">
            <v>3.67</v>
          </cell>
          <cell r="F1026">
            <v>0</v>
          </cell>
          <cell r="G1026">
            <v>0</v>
          </cell>
          <cell r="H1026">
            <v>0</v>
          </cell>
          <cell r="I1026">
            <v>4.22</v>
          </cell>
          <cell r="J1026">
            <v>4.22</v>
          </cell>
          <cell r="K1026">
            <v>2.52</v>
          </cell>
          <cell r="L1026">
            <v>4.18</v>
          </cell>
          <cell r="M1026">
            <v>0</v>
          </cell>
          <cell r="N1026">
            <v>4.0599999999999996</v>
          </cell>
          <cell r="O1026">
            <v>0</v>
          </cell>
          <cell r="P1026">
            <v>0</v>
          </cell>
          <cell r="Q1026">
            <v>2.83</v>
          </cell>
          <cell r="R1026">
            <v>2.83</v>
          </cell>
          <cell r="S1026">
            <v>4.05</v>
          </cell>
          <cell r="T1026">
            <v>0</v>
          </cell>
        </row>
        <row r="1027">
          <cell r="A1027" t="str">
            <v>42153</v>
          </cell>
          <cell r="B1027">
            <v>0</v>
          </cell>
          <cell r="C1027">
            <v>0</v>
          </cell>
          <cell r="D1027">
            <v>0</v>
          </cell>
          <cell r="E1027">
            <v>3.53</v>
          </cell>
          <cell r="F1027">
            <v>0</v>
          </cell>
          <cell r="G1027">
            <v>0</v>
          </cell>
          <cell r="H1027">
            <v>0</v>
          </cell>
          <cell r="I1027">
            <v>4.04</v>
          </cell>
          <cell r="J1027">
            <v>4.04</v>
          </cell>
          <cell r="K1027">
            <v>2.41</v>
          </cell>
          <cell r="L1027">
            <v>4.13</v>
          </cell>
          <cell r="M1027">
            <v>0</v>
          </cell>
          <cell r="N1027">
            <v>4.0199999999999996</v>
          </cell>
          <cell r="O1027">
            <v>0</v>
          </cell>
          <cell r="P1027">
            <v>0</v>
          </cell>
          <cell r="Q1027">
            <v>2.71</v>
          </cell>
          <cell r="R1027">
            <v>2.71</v>
          </cell>
          <cell r="S1027">
            <v>3.88</v>
          </cell>
          <cell r="T1027">
            <v>0</v>
          </cell>
        </row>
        <row r="1028">
          <cell r="A1028" t="str">
            <v>42210</v>
          </cell>
          <cell r="B1028">
            <v>0</v>
          </cell>
          <cell r="C1028">
            <v>0</v>
          </cell>
          <cell r="D1028">
            <v>5.8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4.7699999999999996</v>
          </cell>
          <cell r="J1028">
            <v>4.7699999999999996</v>
          </cell>
          <cell r="K1028">
            <v>2.56</v>
          </cell>
          <cell r="L1028">
            <v>4.88</v>
          </cell>
          <cell r="M1028">
            <v>0</v>
          </cell>
          <cell r="N1028">
            <v>4.3899999999999997</v>
          </cell>
          <cell r="O1028">
            <v>0</v>
          </cell>
          <cell r="P1028">
            <v>0</v>
          </cell>
          <cell r="Q1028">
            <v>3.3</v>
          </cell>
          <cell r="R1028">
            <v>3.3</v>
          </cell>
          <cell r="S1028">
            <v>5.1100000000000003</v>
          </cell>
          <cell r="T1028">
            <v>0</v>
          </cell>
        </row>
        <row r="1029">
          <cell r="A1029" t="str">
            <v>42212</v>
          </cell>
          <cell r="B1029">
            <v>0</v>
          </cell>
          <cell r="C1029">
            <v>0</v>
          </cell>
          <cell r="D1029">
            <v>5.34</v>
          </cell>
          <cell r="E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4.4800000000000004</v>
          </cell>
          <cell r="J1029">
            <v>4.4800000000000004</v>
          </cell>
          <cell r="K1029">
            <v>2.41</v>
          </cell>
          <cell r="L1029">
            <v>4.68</v>
          </cell>
          <cell r="M1029">
            <v>0</v>
          </cell>
          <cell r="N1029">
            <v>4.22</v>
          </cell>
          <cell r="O1029">
            <v>0</v>
          </cell>
          <cell r="P1029">
            <v>0</v>
          </cell>
          <cell r="Q1029">
            <v>3.1</v>
          </cell>
          <cell r="R1029">
            <v>3.1</v>
          </cell>
          <cell r="S1029">
            <v>4.8099999999999996</v>
          </cell>
          <cell r="T1029">
            <v>0</v>
          </cell>
        </row>
        <row r="1030">
          <cell r="A1030" t="str">
            <v>42213</v>
          </cell>
          <cell r="B1030">
            <v>0</v>
          </cell>
          <cell r="C1030">
            <v>0</v>
          </cell>
          <cell r="D1030">
            <v>5.22</v>
          </cell>
          <cell r="E1030">
            <v>3.88</v>
          </cell>
          <cell r="F1030">
            <v>0</v>
          </cell>
          <cell r="G1030">
            <v>0</v>
          </cell>
          <cell r="H1030">
            <v>0</v>
          </cell>
          <cell r="I1030">
            <v>4.29</v>
          </cell>
          <cell r="J1030">
            <v>4.29</v>
          </cell>
          <cell r="K1030">
            <v>2.31</v>
          </cell>
          <cell r="L1030">
            <v>4.63</v>
          </cell>
          <cell r="M1030">
            <v>0</v>
          </cell>
          <cell r="N1030">
            <v>4.17</v>
          </cell>
          <cell r="O1030">
            <v>0</v>
          </cell>
          <cell r="P1030">
            <v>0</v>
          </cell>
          <cell r="Q1030">
            <v>2.97</v>
          </cell>
          <cell r="R1030">
            <v>2.97</v>
          </cell>
          <cell r="S1030">
            <v>4.5999999999999996</v>
          </cell>
          <cell r="T1030">
            <v>0</v>
          </cell>
        </row>
        <row r="1031">
          <cell r="A1031" t="str">
            <v>42242</v>
          </cell>
          <cell r="B1031">
            <v>0</v>
          </cell>
          <cell r="C1031">
            <v>0</v>
          </cell>
          <cell r="D1031">
            <v>0</v>
          </cell>
          <cell r="E1031">
            <v>3.84</v>
          </cell>
          <cell r="F1031">
            <v>0</v>
          </cell>
          <cell r="G1031">
            <v>0</v>
          </cell>
          <cell r="H1031">
            <v>0</v>
          </cell>
          <cell r="I1031">
            <v>4.26</v>
          </cell>
          <cell r="J1031">
            <v>4.26</v>
          </cell>
          <cell r="K1031">
            <v>2.29</v>
          </cell>
          <cell r="L1031">
            <v>4.4000000000000004</v>
          </cell>
          <cell r="M1031">
            <v>0</v>
          </cell>
          <cell r="N1031">
            <v>3.97</v>
          </cell>
          <cell r="O1031">
            <v>0</v>
          </cell>
          <cell r="P1031">
            <v>0</v>
          </cell>
          <cell r="Q1031">
            <v>2.94</v>
          </cell>
          <cell r="R1031">
            <v>2.94</v>
          </cell>
          <cell r="S1031">
            <v>4.5599999999999996</v>
          </cell>
          <cell r="T1031">
            <v>0</v>
          </cell>
        </row>
        <row r="1032">
          <cell r="A1032" t="str">
            <v>42243</v>
          </cell>
          <cell r="B1032">
            <v>0</v>
          </cell>
          <cell r="C1032">
            <v>0</v>
          </cell>
          <cell r="D1032">
            <v>0</v>
          </cell>
          <cell r="E1032">
            <v>3.69</v>
          </cell>
          <cell r="F1032">
            <v>0</v>
          </cell>
          <cell r="G1032">
            <v>0</v>
          </cell>
          <cell r="H1032">
            <v>0</v>
          </cell>
          <cell r="I1032">
            <v>4.07</v>
          </cell>
          <cell r="J1032">
            <v>4.07</v>
          </cell>
          <cell r="K1032">
            <v>2.19</v>
          </cell>
          <cell r="L1032">
            <v>4.3499999999999996</v>
          </cell>
          <cell r="M1032">
            <v>0</v>
          </cell>
          <cell r="N1032">
            <v>3.92</v>
          </cell>
          <cell r="O1032">
            <v>0</v>
          </cell>
          <cell r="P1032">
            <v>0</v>
          </cell>
          <cell r="Q1032">
            <v>2.82</v>
          </cell>
          <cell r="R1032">
            <v>2.82</v>
          </cell>
          <cell r="S1032">
            <v>4.37</v>
          </cell>
          <cell r="T1032">
            <v>0</v>
          </cell>
        </row>
        <row r="1033">
          <cell r="A1033" t="str">
            <v>42252</v>
          </cell>
          <cell r="B1033">
            <v>0</v>
          </cell>
          <cell r="C1033">
            <v>0</v>
          </cell>
          <cell r="D1033">
            <v>0</v>
          </cell>
          <cell r="E1033">
            <v>3.92</v>
          </cell>
          <cell r="F1033">
            <v>0</v>
          </cell>
          <cell r="G1033">
            <v>0</v>
          </cell>
          <cell r="H1033">
            <v>0</v>
          </cell>
          <cell r="I1033">
            <v>4.34</v>
          </cell>
          <cell r="J1033">
            <v>4.34</v>
          </cell>
          <cell r="K1033">
            <v>2.33</v>
          </cell>
          <cell r="L1033">
            <v>4.49</v>
          </cell>
          <cell r="M1033">
            <v>0</v>
          </cell>
          <cell r="N1033">
            <v>4.05</v>
          </cell>
          <cell r="O1033">
            <v>0</v>
          </cell>
          <cell r="P1033">
            <v>0</v>
          </cell>
          <cell r="Q1033">
            <v>3</v>
          </cell>
          <cell r="R1033">
            <v>3</v>
          </cell>
          <cell r="S1033">
            <v>4.66</v>
          </cell>
          <cell r="T1033">
            <v>0</v>
          </cell>
        </row>
        <row r="1034">
          <cell r="A1034" t="str">
            <v>42253</v>
          </cell>
          <cell r="B1034">
            <v>0</v>
          </cell>
          <cell r="C1034">
            <v>0</v>
          </cell>
          <cell r="D1034">
            <v>0</v>
          </cell>
          <cell r="E1034">
            <v>3.77</v>
          </cell>
          <cell r="F1034">
            <v>0</v>
          </cell>
          <cell r="G1034">
            <v>0</v>
          </cell>
          <cell r="H1034">
            <v>0</v>
          </cell>
          <cell r="I1034">
            <v>4.16</v>
          </cell>
          <cell r="J1034">
            <v>4.16</v>
          </cell>
          <cell r="K1034">
            <v>2.23</v>
          </cell>
          <cell r="L1034">
            <v>4.4400000000000004</v>
          </cell>
          <cell r="M1034">
            <v>0</v>
          </cell>
          <cell r="N1034">
            <v>4</v>
          </cell>
          <cell r="O1034">
            <v>0</v>
          </cell>
          <cell r="P1034">
            <v>0</v>
          </cell>
          <cell r="Q1034">
            <v>2.87</v>
          </cell>
          <cell r="R1034">
            <v>2.87</v>
          </cell>
          <cell r="S1034">
            <v>4.46</v>
          </cell>
          <cell r="T1034">
            <v>0</v>
          </cell>
        </row>
        <row r="1035">
          <cell r="A1035" t="str">
            <v>42310</v>
          </cell>
          <cell r="B1035">
            <v>26.82</v>
          </cell>
          <cell r="C1035">
            <v>34.840000000000003</v>
          </cell>
          <cell r="D1035">
            <v>7.09</v>
          </cell>
          <cell r="E1035">
            <v>0</v>
          </cell>
          <cell r="F1035">
            <v>0.64</v>
          </cell>
          <cell r="G1035">
            <v>0</v>
          </cell>
          <cell r="H1035">
            <v>19.14</v>
          </cell>
          <cell r="I1035">
            <v>5.39</v>
          </cell>
          <cell r="J1035">
            <v>5.39</v>
          </cell>
          <cell r="K1035">
            <v>2.81</v>
          </cell>
          <cell r="L1035">
            <v>0</v>
          </cell>
          <cell r="M1035">
            <v>16.100000000000001</v>
          </cell>
          <cell r="N1035">
            <v>0</v>
          </cell>
          <cell r="O1035">
            <v>0</v>
          </cell>
          <cell r="P1035">
            <v>62.42</v>
          </cell>
          <cell r="Q1035">
            <v>4.17</v>
          </cell>
          <cell r="R1035">
            <v>4.17</v>
          </cell>
          <cell r="S1035">
            <v>4.99</v>
          </cell>
          <cell r="T1035">
            <v>0</v>
          </cell>
        </row>
        <row r="1036">
          <cell r="A1036" t="str">
            <v>42312</v>
          </cell>
          <cell r="B1036">
            <v>0</v>
          </cell>
          <cell r="C1036">
            <v>0</v>
          </cell>
          <cell r="D1036">
            <v>6.52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5.0599999999999996</v>
          </cell>
          <cell r="J1036">
            <v>5.0599999999999996</v>
          </cell>
          <cell r="K1036">
            <v>2.64</v>
          </cell>
          <cell r="L1036">
            <v>3.93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3.92</v>
          </cell>
          <cell r="R1036">
            <v>3.92</v>
          </cell>
          <cell r="S1036">
            <v>4.6900000000000004</v>
          </cell>
          <cell r="T1036">
            <v>0</v>
          </cell>
        </row>
        <row r="1037">
          <cell r="A1037" t="str">
            <v>42313</v>
          </cell>
          <cell r="B1037">
            <v>25.48</v>
          </cell>
          <cell r="C1037">
            <v>31.36</v>
          </cell>
          <cell r="D1037">
            <v>6.38</v>
          </cell>
          <cell r="E1037">
            <v>3.84</v>
          </cell>
          <cell r="F1037">
            <v>0.57999999999999996</v>
          </cell>
          <cell r="G1037">
            <v>0</v>
          </cell>
          <cell r="H1037">
            <v>18.18</v>
          </cell>
          <cell r="I1037">
            <v>4.8499999999999996</v>
          </cell>
          <cell r="J1037">
            <v>4.8499999999999996</v>
          </cell>
          <cell r="K1037">
            <v>2.5299999999999998</v>
          </cell>
          <cell r="L1037">
            <v>0</v>
          </cell>
          <cell r="M1037">
            <v>15.13</v>
          </cell>
          <cell r="N1037">
            <v>0</v>
          </cell>
          <cell r="O1037">
            <v>0</v>
          </cell>
          <cell r="P1037">
            <v>62.42</v>
          </cell>
          <cell r="Q1037">
            <v>3.75</v>
          </cell>
          <cell r="R1037">
            <v>3.75</v>
          </cell>
          <cell r="S1037">
            <v>4.49</v>
          </cell>
          <cell r="T1037">
            <v>0</v>
          </cell>
        </row>
        <row r="1038">
          <cell r="A1038" t="str">
            <v>42501</v>
          </cell>
          <cell r="B1038">
            <v>0</v>
          </cell>
          <cell r="C1038">
            <v>0</v>
          </cell>
          <cell r="D1038">
            <v>6.77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6.29</v>
          </cell>
          <cell r="J1038">
            <v>6.29</v>
          </cell>
          <cell r="K1038">
            <v>3.28</v>
          </cell>
          <cell r="L1038">
            <v>5.36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4.71</v>
          </cell>
          <cell r="R1038">
            <v>4.71</v>
          </cell>
          <cell r="S1038">
            <v>6.13</v>
          </cell>
          <cell r="T1038">
            <v>0</v>
          </cell>
        </row>
        <row r="1039">
          <cell r="A1039" t="str">
            <v>42504</v>
          </cell>
          <cell r="B1039">
            <v>0</v>
          </cell>
          <cell r="C1039">
            <v>0</v>
          </cell>
          <cell r="D1039">
            <v>5.92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5.52</v>
          </cell>
          <cell r="J1039">
            <v>5.52</v>
          </cell>
          <cell r="K1039">
            <v>2.88</v>
          </cell>
          <cell r="L1039">
            <v>4.9800000000000004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4.13</v>
          </cell>
          <cell r="R1039">
            <v>4.13</v>
          </cell>
          <cell r="S1039">
            <v>5.38</v>
          </cell>
          <cell r="T1039">
            <v>0</v>
          </cell>
        </row>
        <row r="1040">
          <cell r="A1040" t="str">
            <v>42511</v>
          </cell>
          <cell r="B1040">
            <v>0</v>
          </cell>
          <cell r="C1040">
            <v>0</v>
          </cell>
          <cell r="D1040">
            <v>6.63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6.1</v>
          </cell>
          <cell r="J1040">
            <v>6.1</v>
          </cell>
          <cell r="K1040">
            <v>3.21</v>
          </cell>
          <cell r="L1040">
            <v>5.25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4.5199999999999996</v>
          </cell>
          <cell r="R1040">
            <v>4.5199999999999996</v>
          </cell>
          <cell r="S1040">
            <v>5.94</v>
          </cell>
          <cell r="T1040">
            <v>0</v>
          </cell>
        </row>
        <row r="1041">
          <cell r="A1041" t="str">
            <v>42514</v>
          </cell>
          <cell r="B1041">
            <v>0</v>
          </cell>
          <cell r="C1041">
            <v>0</v>
          </cell>
          <cell r="D1041">
            <v>5.8</v>
          </cell>
          <cell r="E1041">
            <v>4.2</v>
          </cell>
          <cell r="F1041">
            <v>0</v>
          </cell>
          <cell r="G1041">
            <v>0</v>
          </cell>
          <cell r="H1041">
            <v>0</v>
          </cell>
          <cell r="I1041">
            <v>5.35</v>
          </cell>
          <cell r="J1041">
            <v>5.35</v>
          </cell>
          <cell r="K1041">
            <v>2.82</v>
          </cell>
          <cell r="L1041">
            <v>4.88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3.97</v>
          </cell>
          <cell r="R1041">
            <v>3.97</v>
          </cell>
          <cell r="S1041">
            <v>5.22</v>
          </cell>
          <cell r="T1041">
            <v>0</v>
          </cell>
        </row>
        <row r="1042">
          <cell r="A1042" t="str">
            <v>42541</v>
          </cell>
          <cell r="B1042">
            <v>0</v>
          </cell>
          <cell r="C1042">
            <v>0</v>
          </cell>
          <cell r="D1042">
            <v>0</v>
          </cell>
          <cell r="E1042">
            <v>4.24</v>
          </cell>
          <cell r="F1042">
            <v>0.78</v>
          </cell>
          <cell r="G1042">
            <v>0</v>
          </cell>
          <cell r="H1042">
            <v>0</v>
          </cell>
          <cell r="I1042">
            <v>5.79</v>
          </cell>
          <cell r="J1042">
            <v>5.79</v>
          </cell>
          <cell r="K1042">
            <v>3.05</v>
          </cell>
          <cell r="L1042">
            <v>4.93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4.29</v>
          </cell>
          <cell r="R1042">
            <v>4.29</v>
          </cell>
          <cell r="S1042">
            <v>5.65</v>
          </cell>
          <cell r="T1042">
            <v>0</v>
          </cell>
        </row>
        <row r="1043">
          <cell r="A1043" t="str">
            <v>42544</v>
          </cell>
          <cell r="B1043">
            <v>0</v>
          </cell>
          <cell r="C1043">
            <v>0</v>
          </cell>
          <cell r="D1043">
            <v>0</v>
          </cell>
          <cell r="E1043">
            <v>3.99</v>
          </cell>
          <cell r="F1043">
            <v>0.68</v>
          </cell>
          <cell r="G1043">
            <v>0</v>
          </cell>
          <cell r="H1043">
            <v>0</v>
          </cell>
          <cell r="I1043">
            <v>5.08</v>
          </cell>
          <cell r="J1043">
            <v>5.08</v>
          </cell>
          <cell r="K1043">
            <v>2.68</v>
          </cell>
          <cell r="L1043">
            <v>4.59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3.77</v>
          </cell>
          <cell r="R1043">
            <v>3.77</v>
          </cell>
          <cell r="S1043">
            <v>4.95</v>
          </cell>
          <cell r="T1043">
            <v>0</v>
          </cell>
        </row>
        <row r="1044">
          <cell r="A1044" t="str">
            <v>42551</v>
          </cell>
          <cell r="B1044">
            <v>0</v>
          </cell>
          <cell r="C1044">
            <v>0</v>
          </cell>
          <cell r="D1044">
            <v>0</v>
          </cell>
          <cell r="E1044">
            <v>4.33</v>
          </cell>
          <cell r="F1044">
            <v>0.79</v>
          </cell>
          <cell r="G1044">
            <v>0</v>
          </cell>
          <cell r="H1044">
            <v>0</v>
          </cell>
          <cell r="I1044">
            <v>5.91</v>
          </cell>
          <cell r="J1044">
            <v>5.91</v>
          </cell>
          <cell r="K1044">
            <v>3.12</v>
          </cell>
          <cell r="L1044">
            <v>5.03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4.38</v>
          </cell>
          <cell r="R1044">
            <v>4.38</v>
          </cell>
          <cell r="S1044">
            <v>5.76</v>
          </cell>
          <cell r="T1044">
            <v>0</v>
          </cell>
        </row>
        <row r="1045">
          <cell r="A1045" t="str">
            <v>42554</v>
          </cell>
          <cell r="B1045">
            <v>0</v>
          </cell>
          <cell r="C1045">
            <v>0</v>
          </cell>
          <cell r="D1045">
            <v>0</v>
          </cell>
          <cell r="E1045">
            <v>4.07</v>
          </cell>
          <cell r="F1045">
            <v>0.69</v>
          </cell>
          <cell r="G1045">
            <v>0</v>
          </cell>
          <cell r="H1045">
            <v>0</v>
          </cell>
          <cell r="I1045">
            <v>5.18</v>
          </cell>
          <cell r="J1045">
            <v>5.18</v>
          </cell>
          <cell r="K1045">
            <v>2.73</v>
          </cell>
          <cell r="L1045">
            <v>4.68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3.84</v>
          </cell>
          <cell r="R1045">
            <v>3.84</v>
          </cell>
          <cell r="S1045">
            <v>5.0599999999999996</v>
          </cell>
          <cell r="T1045">
            <v>0</v>
          </cell>
        </row>
        <row r="1046">
          <cell r="A1046" t="str">
            <v>42601</v>
          </cell>
          <cell r="B1046">
            <v>0</v>
          </cell>
          <cell r="C1046">
            <v>0</v>
          </cell>
          <cell r="D1046">
            <v>6.53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5.74</v>
          </cell>
          <cell r="J1046">
            <v>5.74</v>
          </cell>
          <cell r="K1046">
            <v>3.19</v>
          </cell>
          <cell r="L1046">
            <v>5.47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4.32</v>
          </cell>
          <cell r="R1046">
            <v>4.32</v>
          </cell>
          <cell r="S1046">
            <v>5.66</v>
          </cell>
          <cell r="T1046">
            <v>0</v>
          </cell>
        </row>
        <row r="1047">
          <cell r="A1047" t="str">
            <v>42604</v>
          </cell>
          <cell r="B1047">
            <v>0</v>
          </cell>
          <cell r="C1047">
            <v>0</v>
          </cell>
          <cell r="D1047">
            <v>5.72</v>
          </cell>
          <cell r="E1047">
            <v>4.22</v>
          </cell>
          <cell r="F1047">
            <v>0</v>
          </cell>
          <cell r="G1047">
            <v>0</v>
          </cell>
          <cell r="H1047">
            <v>0</v>
          </cell>
          <cell r="I1047">
            <v>5.04</v>
          </cell>
          <cell r="J1047">
            <v>5.04</v>
          </cell>
          <cell r="K1047">
            <v>2.8</v>
          </cell>
          <cell r="L1047">
            <v>5.08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3.79</v>
          </cell>
          <cell r="R1047">
            <v>3.79</v>
          </cell>
          <cell r="S1047">
            <v>4.96</v>
          </cell>
          <cell r="T1047">
            <v>0</v>
          </cell>
        </row>
        <row r="1048">
          <cell r="A1048" t="str">
            <v>42611</v>
          </cell>
          <cell r="B1048">
            <v>0</v>
          </cell>
          <cell r="C1048">
            <v>0</v>
          </cell>
          <cell r="D1048">
            <v>6.4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5.57</v>
          </cell>
          <cell r="J1048">
            <v>5.57</v>
          </cell>
          <cell r="K1048">
            <v>3.13</v>
          </cell>
          <cell r="L1048">
            <v>5.36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4.1399999999999997</v>
          </cell>
          <cell r="R1048">
            <v>4.1399999999999997</v>
          </cell>
          <cell r="S1048">
            <v>5.49</v>
          </cell>
          <cell r="T1048">
            <v>0</v>
          </cell>
        </row>
        <row r="1049">
          <cell r="A1049" t="str">
            <v>42614</v>
          </cell>
          <cell r="B1049">
            <v>0</v>
          </cell>
          <cell r="C1049">
            <v>0</v>
          </cell>
          <cell r="D1049">
            <v>5.6</v>
          </cell>
          <cell r="E1049">
            <v>4.13</v>
          </cell>
          <cell r="F1049">
            <v>0</v>
          </cell>
          <cell r="G1049">
            <v>0</v>
          </cell>
          <cell r="H1049">
            <v>0</v>
          </cell>
          <cell r="I1049">
            <v>4.8899999999999997</v>
          </cell>
          <cell r="J1049">
            <v>4.8899999999999997</v>
          </cell>
          <cell r="K1049">
            <v>2.74</v>
          </cell>
          <cell r="L1049">
            <v>4.9800000000000004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3.64</v>
          </cell>
          <cell r="R1049">
            <v>3.64</v>
          </cell>
          <cell r="S1049">
            <v>4.8099999999999996</v>
          </cell>
          <cell r="T1049">
            <v>0</v>
          </cell>
        </row>
        <row r="1050">
          <cell r="A1050" t="str">
            <v>42641</v>
          </cell>
          <cell r="B1050">
            <v>0</v>
          </cell>
          <cell r="C1050">
            <v>0</v>
          </cell>
          <cell r="D1050">
            <v>0</v>
          </cell>
          <cell r="E1050">
            <v>4.17</v>
          </cell>
          <cell r="F1050">
            <v>0.84</v>
          </cell>
          <cell r="G1050">
            <v>0</v>
          </cell>
          <cell r="H1050">
            <v>0</v>
          </cell>
          <cell r="I1050">
            <v>5.29</v>
          </cell>
          <cell r="J1050">
            <v>5.29</v>
          </cell>
          <cell r="K1050">
            <v>2.97</v>
          </cell>
          <cell r="L1050">
            <v>5.04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3.93</v>
          </cell>
          <cell r="R1050">
            <v>3.93</v>
          </cell>
          <cell r="S1050">
            <v>5.21</v>
          </cell>
          <cell r="T1050">
            <v>0</v>
          </cell>
        </row>
        <row r="1051">
          <cell r="A1051" t="str">
            <v>42644</v>
          </cell>
          <cell r="B1051">
            <v>0</v>
          </cell>
          <cell r="C1051">
            <v>0</v>
          </cell>
          <cell r="D1051">
            <v>0</v>
          </cell>
          <cell r="E1051">
            <v>3.92</v>
          </cell>
          <cell r="F1051">
            <v>0</v>
          </cell>
          <cell r="G1051">
            <v>0</v>
          </cell>
          <cell r="H1051">
            <v>0</v>
          </cell>
          <cell r="I1051">
            <v>4.6399999999999997</v>
          </cell>
          <cell r="J1051">
            <v>4.6399999999999997</v>
          </cell>
          <cell r="K1051">
            <v>2.61</v>
          </cell>
          <cell r="L1051">
            <v>4.68</v>
          </cell>
          <cell r="M1051">
            <v>0</v>
          </cell>
          <cell r="N1051">
            <v>3.57</v>
          </cell>
          <cell r="O1051">
            <v>0</v>
          </cell>
          <cell r="P1051">
            <v>0</v>
          </cell>
          <cell r="Q1051">
            <v>3.45</v>
          </cell>
          <cell r="R1051">
            <v>3.45</v>
          </cell>
          <cell r="S1051">
            <v>4.57</v>
          </cell>
          <cell r="T1051">
            <v>0</v>
          </cell>
        </row>
        <row r="1052">
          <cell r="A1052" t="str">
            <v>42651</v>
          </cell>
          <cell r="B1052">
            <v>0</v>
          </cell>
          <cell r="C1052">
            <v>0</v>
          </cell>
          <cell r="D1052">
            <v>0</v>
          </cell>
          <cell r="E1052">
            <v>4.26</v>
          </cell>
          <cell r="F1052">
            <v>0.86</v>
          </cell>
          <cell r="G1052">
            <v>0</v>
          </cell>
          <cell r="H1052">
            <v>0</v>
          </cell>
          <cell r="I1052">
            <v>5.4</v>
          </cell>
          <cell r="J1052">
            <v>5.4</v>
          </cell>
          <cell r="K1052">
            <v>3.03</v>
          </cell>
          <cell r="L1052">
            <v>5.14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4.01</v>
          </cell>
          <cell r="R1052">
            <v>4.01</v>
          </cell>
          <cell r="S1052">
            <v>5.32</v>
          </cell>
          <cell r="T1052">
            <v>0</v>
          </cell>
        </row>
        <row r="1053">
          <cell r="A1053" t="str">
            <v>42654</v>
          </cell>
          <cell r="B1053">
            <v>0</v>
          </cell>
          <cell r="C1053">
            <v>0</v>
          </cell>
          <cell r="D1053">
            <v>0</v>
          </cell>
          <cell r="E1053">
            <v>4</v>
          </cell>
          <cell r="F1053">
            <v>0</v>
          </cell>
          <cell r="G1053">
            <v>0</v>
          </cell>
          <cell r="H1053">
            <v>0</v>
          </cell>
          <cell r="I1053">
            <v>4.74</v>
          </cell>
          <cell r="J1053">
            <v>4.74</v>
          </cell>
          <cell r="K1053">
            <v>2.66</v>
          </cell>
          <cell r="L1053">
            <v>4.78</v>
          </cell>
          <cell r="M1053">
            <v>0</v>
          </cell>
          <cell r="N1053">
            <v>3.64</v>
          </cell>
          <cell r="O1053">
            <v>0</v>
          </cell>
          <cell r="P1053">
            <v>0</v>
          </cell>
          <cell r="Q1053">
            <v>3.52</v>
          </cell>
          <cell r="R1053">
            <v>3.52</v>
          </cell>
          <cell r="S1053">
            <v>4.67</v>
          </cell>
          <cell r="T1053">
            <v>0</v>
          </cell>
        </row>
        <row r="1054">
          <cell r="A1054" t="str">
            <v>42701</v>
          </cell>
          <cell r="B1054">
            <v>0</v>
          </cell>
          <cell r="C1054">
            <v>0</v>
          </cell>
          <cell r="D1054">
            <v>6.06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5.51</v>
          </cell>
          <cell r="J1054">
            <v>5.51</v>
          </cell>
          <cell r="K1054">
            <v>2.88</v>
          </cell>
          <cell r="L1054">
            <v>5.1100000000000003</v>
          </cell>
          <cell r="M1054">
            <v>0</v>
          </cell>
          <cell r="N1054">
            <v>4.3499999999999996</v>
          </cell>
          <cell r="O1054">
            <v>0</v>
          </cell>
          <cell r="P1054">
            <v>0</v>
          </cell>
          <cell r="Q1054">
            <v>4.17</v>
          </cell>
          <cell r="R1054">
            <v>4.17</v>
          </cell>
          <cell r="S1054">
            <v>5.19</v>
          </cell>
          <cell r="T1054">
            <v>0</v>
          </cell>
        </row>
        <row r="1055">
          <cell r="A1055" t="str">
            <v>42704</v>
          </cell>
          <cell r="B1055">
            <v>0</v>
          </cell>
          <cell r="C1055">
            <v>0</v>
          </cell>
          <cell r="D1055">
            <v>5.3</v>
          </cell>
          <cell r="E1055">
            <v>3.96</v>
          </cell>
          <cell r="F1055">
            <v>0</v>
          </cell>
          <cell r="G1055">
            <v>0</v>
          </cell>
          <cell r="H1055">
            <v>0</v>
          </cell>
          <cell r="I1055">
            <v>4.83</v>
          </cell>
          <cell r="J1055">
            <v>4.83</v>
          </cell>
          <cell r="K1055">
            <v>2.5299999999999998</v>
          </cell>
          <cell r="L1055">
            <v>4.75</v>
          </cell>
          <cell r="M1055">
            <v>0</v>
          </cell>
          <cell r="N1055">
            <v>4.04</v>
          </cell>
          <cell r="O1055">
            <v>0</v>
          </cell>
          <cell r="P1055">
            <v>0</v>
          </cell>
          <cell r="Q1055">
            <v>3.66</v>
          </cell>
          <cell r="R1055">
            <v>3.66</v>
          </cell>
          <cell r="S1055">
            <v>4.55</v>
          </cell>
          <cell r="T1055">
            <v>0</v>
          </cell>
        </row>
        <row r="1056">
          <cell r="A1056" t="str">
            <v>42711</v>
          </cell>
          <cell r="B1056">
            <v>0</v>
          </cell>
          <cell r="C1056">
            <v>0</v>
          </cell>
          <cell r="D1056">
            <v>5.94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5.34</v>
          </cell>
          <cell r="J1056">
            <v>5.34</v>
          </cell>
          <cell r="K1056">
            <v>2.83</v>
          </cell>
          <cell r="L1056">
            <v>5.01</v>
          </cell>
          <cell r="M1056">
            <v>0</v>
          </cell>
          <cell r="N1056">
            <v>4.2699999999999996</v>
          </cell>
          <cell r="O1056">
            <v>0</v>
          </cell>
          <cell r="P1056">
            <v>0</v>
          </cell>
          <cell r="Q1056">
            <v>4.01</v>
          </cell>
          <cell r="R1056">
            <v>4.01</v>
          </cell>
          <cell r="S1056">
            <v>5.03</v>
          </cell>
          <cell r="T1056">
            <v>0</v>
          </cell>
        </row>
        <row r="1057">
          <cell r="A1057" t="str">
            <v>42714</v>
          </cell>
          <cell r="B1057">
            <v>0</v>
          </cell>
          <cell r="C1057">
            <v>0</v>
          </cell>
          <cell r="D1057">
            <v>5.2</v>
          </cell>
          <cell r="E1057">
            <v>3.88</v>
          </cell>
          <cell r="F1057">
            <v>0</v>
          </cell>
          <cell r="G1057">
            <v>0</v>
          </cell>
          <cell r="H1057">
            <v>0</v>
          </cell>
          <cell r="I1057">
            <v>4.6900000000000004</v>
          </cell>
          <cell r="J1057">
            <v>4.6900000000000004</v>
          </cell>
          <cell r="K1057">
            <v>2.48</v>
          </cell>
          <cell r="L1057">
            <v>4.66</v>
          </cell>
          <cell r="M1057">
            <v>0</v>
          </cell>
          <cell r="N1057">
            <v>3.96</v>
          </cell>
          <cell r="O1057">
            <v>0</v>
          </cell>
          <cell r="P1057">
            <v>0</v>
          </cell>
          <cell r="Q1057">
            <v>3.52</v>
          </cell>
          <cell r="R1057">
            <v>3.52</v>
          </cell>
          <cell r="S1057">
            <v>4.42</v>
          </cell>
          <cell r="T1057">
            <v>0</v>
          </cell>
        </row>
        <row r="1058">
          <cell r="A1058" t="str">
            <v>42741</v>
          </cell>
          <cell r="B1058">
            <v>0</v>
          </cell>
          <cell r="C1058">
            <v>0</v>
          </cell>
          <cell r="D1058">
            <v>0</v>
          </cell>
          <cell r="E1058">
            <v>3.92</v>
          </cell>
          <cell r="F1058">
            <v>0</v>
          </cell>
          <cell r="G1058">
            <v>0</v>
          </cell>
          <cell r="H1058">
            <v>0</v>
          </cell>
          <cell r="I1058">
            <v>5.07</v>
          </cell>
          <cell r="J1058">
            <v>5.07</v>
          </cell>
          <cell r="K1058">
            <v>2.68</v>
          </cell>
          <cell r="L1058">
            <v>4.71</v>
          </cell>
          <cell r="M1058">
            <v>0</v>
          </cell>
          <cell r="N1058">
            <v>4.01</v>
          </cell>
          <cell r="O1058">
            <v>0</v>
          </cell>
          <cell r="P1058">
            <v>0</v>
          </cell>
          <cell r="Q1058">
            <v>3.8</v>
          </cell>
          <cell r="R1058">
            <v>3.8</v>
          </cell>
          <cell r="S1058">
            <v>4.78</v>
          </cell>
          <cell r="T1058">
            <v>0</v>
          </cell>
        </row>
        <row r="1059">
          <cell r="A1059" t="str">
            <v>42744</v>
          </cell>
          <cell r="B1059">
            <v>0</v>
          </cell>
          <cell r="C1059">
            <v>0</v>
          </cell>
          <cell r="D1059">
            <v>0</v>
          </cell>
          <cell r="E1059">
            <v>3.68</v>
          </cell>
          <cell r="F1059">
            <v>0</v>
          </cell>
          <cell r="G1059">
            <v>0</v>
          </cell>
          <cell r="H1059">
            <v>0</v>
          </cell>
          <cell r="I1059">
            <v>4.45</v>
          </cell>
          <cell r="J1059">
            <v>4.45</v>
          </cell>
          <cell r="K1059">
            <v>2.36</v>
          </cell>
          <cell r="L1059">
            <v>4.38</v>
          </cell>
          <cell r="M1059">
            <v>0</v>
          </cell>
          <cell r="N1059">
            <v>3.73</v>
          </cell>
          <cell r="O1059">
            <v>0</v>
          </cell>
          <cell r="P1059">
            <v>0</v>
          </cell>
          <cell r="Q1059">
            <v>3.34</v>
          </cell>
          <cell r="R1059">
            <v>3.34</v>
          </cell>
          <cell r="S1059">
            <v>4.1900000000000004</v>
          </cell>
          <cell r="T1059">
            <v>0</v>
          </cell>
        </row>
        <row r="1060">
          <cell r="A1060" t="str">
            <v>42751</v>
          </cell>
          <cell r="B1060">
            <v>0</v>
          </cell>
          <cell r="C1060">
            <v>0</v>
          </cell>
          <cell r="D1060">
            <v>0</v>
          </cell>
          <cell r="E1060">
            <v>4</v>
          </cell>
          <cell r="F1060">
            <v>0</v>
          </cell>
          <cell r="G1060">
            <v>0</v>
          </cell>
          <cell r="H1060">
            <v>0</v>
          </cell>
          <cell r="I1060">
            <v>5.17</v>
          </cell>
          <cell r="J1060">
            <v>5.17</v>
          </cell>
          <cell r="K1060">
            <v>2.74</v>
          </cell>
          <cell r="L1060">
            <v>4.8099999999999996</v>
          </cell>
          <cell r="M1060">
            <v>0</v>
          </cell>
          <cell r="N1060">
            <v>4.09</v>
          </cell>
          <cell r="O1060">
            <v>0</v>
          </cell>
          <cell r="P1060">
            <v>0</v>
          </cell>
          <cell r="Q1060">
            <v>3.88</v>
          </cell>
          <cell r="R1060">
            <v>3.88</v>
          </cell>
          <cell r="S1060">
            <v>4.88</v>
          </cell>
          <cell r="T1060">
            <v>0</v>
          </cell>
        </row>
        <row r="1061">
          <cell r="A1061" t="str">
            <v>42754</v>
          </cell>
          <cell r="B1061">
            <v>0</v>
          </cell>
          <cell r="C1061">
            <v>0</v>
          </cell>
          <cell r="D1061">
            <v>0</v>
          </cell>
          <cell r="E1061">
            <v>3.76</v>
          </cell>
          <cell r="F1061">
            <v>0</v>
          </cell>
          <cell r="G1061">
            <v>0</v>
          </cell>
          <cell r="H1061">
            <v>0</v>
          </cell>
          <cell r="I1061">
            <v>4.54</v>
          </cell>
          <cell r="J1061">
            <v>4.54</v>
          </cell>
          <cell r="K1061">
            <v>2.4</v>
          </cell>
          <cell r="L1061">
            <v>4.47</v>
          </cell>
          <cell r="M1061">
            <v>0</v>
          </cell>
          <cell r="N1061">
            <v>3.8</v>
          </cell>
          <cell r="O1061">
            <v>0</v>
          </cell>
          <cell r="P1061">
            <v>0</v>
          </cell>
          <cell r="Q1061">
            <v>3.41</v>
          </cell>
          <cell r="R1061">
            <v>3.41</v>
          </cell>
          <cell r="S1061">
            <v>4.28</v>
          </cell>
          <cell r="T1061">
            <v>0</v>
          </cell>
        </row>
        <row r="1062">
          <cell r="A1062" t="str">
            <v>42801</v>
          </cell>
          <cell r="B1062">
            <v>0</v>
          </cell>
          <cell r="C1062">
            <v>42.77</v>
          </cell>
          <cell r="D1062">
            <v>7.15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6.2</v>
          </cell>
          <cell r="J1062">
            <v>6.2</v>
          </cell>
          <cell r="K1062">
            <v>3.11</v>
          </cell>
          <cell r="L1062">
            <v>5.97</v>
          </cell>
          <cell r="M1062">
            <v>0</v>
          </cell>
          <cell r="N1062">
            <v>4.0199999999999996</v>
          </cell>
          <cell r="O1062">
            <v>0</v>
          </cell>
          <cell r="P1062">
            <v>0</v>
          </cell>
          <cell r="Q1062">
            <v>4.91</v>
          </cell>
          <cell r="R1062">
            <v>4.91</v>
          </cell>
          <cell r="S1062">
            <v>6.3</v>
          </cell>
          <cell r="T1062">
            <v>0</v>
          </cell>
        </row>
        <row r="1063">
          <cell r="A1063" t="str">
            <v>42804</v>
          </cell>
          <cell r="B1063">
            <v>0</v>
          </cell>
          <cell r="C1063">
            <v>36.659999999999997</v>
          </cell>
          <cell r="D1063">
            <v>6.25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5.44</v>
          </cell>
          <cell r="J1063">
            <v>5.44</v>
          </cell>
          <cell r="K1063">
            <v>2.73</v>
          </cell>
          <cell r="L1063">
            <v>5.55</v>
          </cell>
          <cell r="M1063">
            <v>0</v>
          </cell>
          <cell r="N1063">
            <v>3.74</v>
          </cell>
          <cell r="O1063">
            <v>0</v>
          </cell>
          <cell r="P1063">
            <v>0</v>
          </cell>
          <cell r="Q1063">
            <v>4.3099999999999996</v>
          </cell>
          <cell r="R1063">
            <v>4.3099999999999996</v>
          </cell>
          <cell r="S1063">
            <v>5.53</v>
          </cell>
          <cell r="T1063">
            <v>0</v>
          </cell>
        </row>
        <row r="1064">
          <cell r="A1064" t="str">
            <v>42811</v>
          </cell>
          <cell r="B1064">
            <v>0</v>
          </cell>
          <cell r="C1064">
            <v>41.92</v>
          </cell>
          <cell r="D1064">
            <v>7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6.01</v>
          </cell>
          <cell r="J1064">
            <v>6.01</v>
          </cell>
          <cell r="K1064">
            <v>3.05</v>
          </cell>
          <cell r="L1064">
            <v>5.86</v>
          </cell>
          <cell r="M1064">
            <v>0</v>
          </cell>
          <cell r="N1064">
            <v>3.94</v>
          </cell>
          <cell r="O1064">
            <v>0</v>
          </cell>
          <cell r="P1064">
            <v>0</v>
          </cell>
          <cell r="Q1064">
            <v>4.72</v>
          </cell>
          <cell r="R1064">
            <v>4.72</v>
          </cell>
          <cell r="S1064">
            <v>6.12</v>
          </cell>
          <cell r="T1064">
            <v>0</v>
          </cell>
        </row>
        <row r="1065">
          <cell r="A1065" t="str">
            <v>42814</v>
          </cell>
          <cell r="B1065">
            <v>0</v>
          </cell>
          <cell r="C1065">
            <v>35.93</v>
          </cell>
          <cell r="D1065">
            <v>6.13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5.28</v>
          </cell>
          <cell r="J1065">
            <v>5.28</v>
          </cell>
          <cell r="K1065">
            <v>2.67</v>
          </cell>
          <cell r="L1065">
            <v>5.44</v>
          </cell>
          <cell r="M1065">
            <v>0</v>
          </cell>
          <cell r="N1065">
            <v>3.66</v>
          </cell>
          <cell r="O1065">
            <v>0</v>
          </cell>
          <cell r="P1065">
            <v>0</v>
          </cell>
          <cell r="Q1065">
            <v>4.1399999999999997</v>
          </cell>
          <cell r="R1065">
            <v>4.1399999999999997</v>
          </cell>
          <cell r="S1065">
            <v>5.37</v>
          </cell>
          <cell r="T1065">
            <v>0</v>
          </cell>
        </row>
        <row r="1066">
          <cell r="A1066" t="str">
            <v>42841</v>
          </cell>
          <cell r="B1066">
            <v>0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5.71</v>
          </cell>
          <cell r="J1066">
            <v>5.71</v>
          </cell>
          <cell r="K1066">
            <v>2.9</v>
          </cell>
          <cell r="L1066">
            <v>5.5</v>
          </cell>
          <cell r="M1066">
            <v>0</v>
          </cell>
          <cell r="N1066">
            <v>3.7</v>
          </cell>
          <cell r="O1066">
            <v>0</v>
          </cell>
          <cell r="P1066">
            <v>0</v>
          </cell>
          <cell r="Q1066">
            <v>4.4800000000000004</v>
          </cell>
          <cell r="R1066">
            <v>4.4800000000000004</v>
          </cell>
          <cell r="S1066">
            <v>5.81</v>
          </cell>
          <cell r="T1066">
            <v>0</v>
          </cell>
        </row>
        <row r="1067">
          <cell r="A1067" t="str">
            <v>42844</v>
          </cell>
          <cell r="B1067">
            <v>0</v>
          </cell>
          <cell r="C1067">
            <v>0</v>
          </cell>
          <cell r="D1067">
            <v>0</v>
          </cell>
          <cell r="E1067">
            <v>4.07</v>
          </cell>
          <cell r="F1067">
            <v>0</v>
          </cell>
          <cell r="G1067">
            <v>0</v>
          </cell>
          <cell r="H1067">
            <v>0</v>
          </cell>
          <cell r="I1067">
            <v>5.01</v>
          </cell>
          <cell r="J1067">
            <v>5.01</v>
          </cell>
          <cell r="K1067">
            <v>2.54</v>
          </cell>
          <cell r="L1067">
            <v>5.1100000000000003</v>
          </cell>
          <cell r="M1067">
            <v>0</v>
          </cell>
          <cell r="N1067">
            <v>3.44</v>
          </cell>
          <cell r="O1067">
            <v>0</v>
          </cell>
          <cell r="P1067">
            <v>0</v>
          </cell>
          <cell r="Q1067">
            <v>3.93</v>
          </cell>
          <cell r="R1067">
            <v>3.93</v>
          </cell>
          <cell r="S1067">
            <v>5.0999999999999996</v>
          </cell>
          <cell r="T1067">
            <v>0</v>
          </cell>
        </row>
        <row r="1068">
          <cell r="A1068" t="str">
            <v>42851</v>
          </cell>
          <cell r="B1068">
            <v>0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5.83</v>
          </cell>
          <cell r="J1068">
            <v>5.83</v>
          </cell>
          <cell r="K1068">
            <v>2.95</v>
          </cell>
          <cell r="L1068">
            <v>5.62</v>
          </cell>
          <cell r="M1068">
            <v>0</v>
          </cell>
          <cell r="N1068">
            <v>3.78</v>
          </cell>
          <cell r="O1068">
            <v>0</v>
          </cell>
          <cell r="P1068">
            <v>0</v>
          </cell>
          <cell r="Q1068">
            <v>4.57</v>
          </cell>
          <cell r="R1068">
            <v>4.57</v>
          </cell>
          <cell r="S1068">
            <v>5.93</v>
          </cell>
          <cell r="T1068">
            <v>0</v>
          </cell>
        </row>
        <row r="1069">
          <cell r="A1069" t="str">
            <v>42854</v>
          </cell>
          <cell r="B1069">
            <v>0</v>
          </cell>
          <cell r="C1069">
            <v>0</v>
          </cell>
          <cell r="D1069">
            <v>0</v>
          </cell>
          <cell r="E1069">
            <v>4.16</v>
          </cell>
          <cell r="F1069">
            <v>0</v>
          </cell>
          <cell r="G1069">
            <v>0</v>
          </cell>
          <cell r="H1069">
            <v>0</v>
          </cell>
          <cell r="I1069">
            <v>5.12</v>
          </cell>
          <cell r="J1069">
            <v>5.12</v>
          </cell>
          <cell r="K1069">
            <v>2.59</v>
          </cell>
          <cell r="L1069">
            <v>5.22</v>
          </cell>
          <cell r="M1069">
            <v>0</v>
          </cell>
          <cell r="N1069">
            <v>3.51</v>
          </cell>
          <cell r="O1069">
            <v>0</v>
          </cell>
          <cell r="P1069">
            <v>0</v>
          </cell>
          <cell r="Q1069">
            <v>4.01</v>
          </cell>
          <cell r="R1069">
            <v>4.01</v>
          </cell>
          <cell r="S1069">
            <v>5.2</v>
          </cell>
          <cell r="T1069">
            <v>0</v>
          </cell>
        </row>
        <row r="1070">
          <cell r="A1070" t="str">
            <v>42901</v>
          </cell>
          <cell r="B1070">
            <v>0</v>
          </cell>
          <cell r="C1070">
            <v>0</v>
          </cell>
          <cell r="D1070">
            <v>6.53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5.9</v>
          </cell>
          <cell r="J1070">
            <v>5.9</v>
          </cell>
          <cell r="K1070">
            <v>3.01</v>
          </cell>
          <cell r="L1070">
            <v>5.59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4.3600000000000003</v>
          </cell>
          <cell r="R1070">
            <v>4.3600000000000003</v>
          </cell>
          <cell r="S1070">
            <v>5.78</v>
          </cell>
          <cell r="T1070">
            <v>0</v>
          </cell>
        </row>
        <row r="1071">
          <cell r="A1071" t="str">
            <v>42904</v>
          </cell>
          <cell r="B1071">
            <v>0</v>
          </cell>
          <cell r="C1071">
            <v>0</v>
          </cell>
          <cell r="D1071">
            <v>5.72</v>
          </cell>
          <cell r="E1071">
            <v>4.22</v>
          </cell>
          <cell r="F1071">
            <v>0</v>
          </cell>
          <cell r="G1071">
            <v>0</v>
          </cell>
          <cell r="H1071">
            <v>0</v>
          </cell>
          <cell r="I1071">
            <v>5.18</v>
          </cell>
          <cell r="J1071">
            <v>5.18</v>
          </cell>
          <cell r="K1071">
            <v>2.65</v>
          </cell>
          <cell r="L1071">
            <v>5.19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3.83</v>
          </cell>
          <cell r="R1071">
            <v>3.83</v>
          </cell>
          <cell r="S1071">
            <v>5.07</v>
          </cell>
          <cell r="T1071">
            <v>0</v>
          </cell>
        </row>
        <row r="1072">
          <cell r="A1072" t="str">
            <v>42911</v>
          </cell>
          <cell r="B1072">
            <v>0</v>
          </cell>
          <cell r="C1072">
            <v>0</v>
          </cell>
          <cell r="D1072">
            <v>6.4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5.73</v>
          </cell>
          <cell r="J1072">
            <v>5.73</v>
          </cell>
          <cell r="K1072">
            <v>2.95</v>
          </cell>
          <cell r="L1072">
            <v>5.48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4.1900000000000004</v>
          </cell>
          <cell r="R1072">
            <v>4.1900000000000004</v>
          </cell>
          <cell r="S1072">
            <v>5.61</v>
          </cell>
          <cell r="T1072">
            <v>0</v>
          </cell>
        </row>
        <row r="1073">
          <cell r="A1073" t="str">
            <v>42914</v>
          </cell>
          <cell r="B1073">
            <v>0</v>
          </cell>
          <cell r="C1073">
            <v>0</v>
          </cell>
          <cell r="D1073">
            <v>5.6</v>
          </cell>
          <cell r="E1073">
            <v>4.13</v>
          </cell>
          <cell r="F1073">
            <v>0</v>
          </cell>
          <cell r="G1073">
            <v>0</v>
          </cell>
          <cell r="H1073">
            <v>0</v>
          </cell>
          <cell r="I1073">
            <v>5.0199999999999996</v>
          </cell>
          <cell r="J1073">
            <v>5.0199999999999996</v>
          </cell>
          <cell r="K1073">
            <v>2.59</v>
          </cell>
          <cell r="L1073">
            <v>5.09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3.68</v>
          </cell>
          <cell r="R1073">
            <v>3.68</v>
          </cell>
          <cell r="S1073">
            <v>4.92</v>
          </cell>
          <cell r="T1073">
            <v>0</v>
          </cell>
        </row>
        <row r="1074">
          <cell r="A1074" t="str">
            <v>42941</v>
          </cell>
          <cell r="B1074">
            <v>0</v>
          </cell>
          <cell r="C1074">
            <v>0</v>
          </cell>
          <cell r="D1074">
            <v>0</v>
          </cell>
          <cell r="E1074">
            <v>4.17</v>
          </cell>
          <cell r="F1074">
            <v>0</v>
          </cell>
          <cell r="G1074">
            <v>0</v>
          </cell>
          <cell r="H1074">
            <v>0</v>
          </cell>
          <cell r="I1074">
            <v>5.44</v>
          </cell>
          <cell r="J1074">
            <v>5.44</v>
          </cell>
          <cell r="K1074">
            <v>2.81</v>
          </cell>
          <cell r="L1074">
            <v>5.15</v>
          </cell>
          <cell r="M1074">
            <v>0</v>
          </cell>
          <cell r="N1074">
            <v>4.0599999999999996</v>
          </cell>
          <cell r="O1074">
            <v>0</v>
          </cell>
          <cell r="P1074">
            <v>0</v>
          </cell>
          <cell r="Q1074">
            <v>3.98</v>
          </cell>
          <cell r="R1074">
            <v>3.98</v>
          </cell>
          <cell r="S1074">
            <v>5.32</v>
          </cell>
          <cell r="T1074">
            <v>0</v>
          </cell>
        </row>
        <row r="1075">
          <cell r="A1075" t="str">
            <v>42944</v>
          </cell>
          <cell r="B1075">
            <v>0</v>
          </cell>
          <cell r="C1075">
            <v>0</v>
          </cell>
          <cell r="D1075">
            <v>0</v>
          </cell>
          <cell r="E1075">
            <v>3.92</v>
          </cell>
          <cell r="F1075">
            <v>0</v>
          </cell>
          <cell r="G1075">
            <v>0</v>
          </cell>
          <cell r="H1075">
            <v>0</v>
          </cell>
          <cell r="I1075">
            <v>4.7699999999999996</v>
          </cell>
          <cell r="J1075">
            <v>4.7699999999999996</v>
          </cell>
          <cell r="K1075">
            <v>2.46</v>
          </cell>
          <cell r="L1075">
            <v>4.78</v>
          </cell>
          <cell r="M1075">
            <v>0</v>
          </cell>
          <cell r="N1075">
            <v>3.77</v>
          </cell>
          <cell r="O1075">
            <v>0</v>
          </cell>
          <cell r="P1075">
            <v>0</v>
          </cell>
          <cell r="Q1075">
            <v>3.49</v>
          </cell>
          <cell r="R1075">
            <v>3.49</v>
          </cell>
          <cell r="S1075">
            <v>4.67</v>
          </cell>
          <cell r="T1075">
            <v>0</v>
          </cell>
        </row>
        <row r="1076">
          <cell r="A1076" t="str">
            <v>42951</v>
          </cell>
          <cell r="B1076">
            <v>0</v>
          </cell>
          <cell r="C1076">
            <v>0</v>
          </cell>
          <cell r="D1076">
            <v>0</v>
          </cell>
          <cell r="E1076">
            <v>4.26</v>
          </cell>
          <cell r="F1076">
            <v>0.86</v>
          </cell>
          <cell r="G1076">
            <v>0</v>
          </cell>
          <cell r="H1076">
            <v>0</v>
          </cell>
          <cell r="I1076">
            <v>5.55</v>
          </cell>
          <cell r="J1076">
            <v>5.55</v>
          </cell>
          <cell r="K1076">
            <v>2.86</v>
          </cell>
          <cell r="L1076">
            <v>5.25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4.0599999999999996</v>
          </cell>
          <cell r="R1076">
            <v>4.0599999999999996</v>
          </cell>
          <cell r="S1076">
            <v>5.43</v>
          </cell>
          <cell r="T1076">
            <v>0</v>
          </cell>
        </row>
        <row r="1077">
          <cell r="A1077" t="str">
            <v>42954</v>
          </cell>
          <cell r="B1077">
            <v>0</v>
          </cell>
          <cell r="C1077">
            <v>0</v>
          </cell>
          <cell r="D1077">
            <v>0</v>
          </cell>
          <cell r="E1077">
            <v>4</v>
          </cell>
          <cell r="F1077">
            <v>0</v>
          </cell>
          <cell r="G1077">
            <v>0</v>
          </cell>
          <cell r="H1077">
            <v>0</v>
          </cell>
          <cell r="I1077">
            <v>4.87</v>
          </cell>
          <cell r="J1077">
            <v>4.87</v>
          </cell>
          <cell r="K1077">
            <v>2.5099999999999998</v>
          </cell>
          <cell r="L1077">
            <v>4.88</v>
          </cell>
          <cell r="M1077">
            <v>0</v>
          </cell>
          <cell r="N1077">
            <v>3.85</v>
          </cell>
          <cell r="O1077">
            <v>0</v>
          </cell>
          <cell r="P1077">
            <v>0</v>
          </cell>
          <cell r="Q1077">
            <v>3.56</v>
          </cell>
          <cell r="R1077">
            <v>3.56</v>
          </cell>
          <cell r="S1077">
            <v>4.7699999999999996</v>
          </cell>
          <cell r="T1077">
            <v>0</v>
          </cell>
        </row>
        <row r="1078">
          <cell r="A1078" t="str">
            <v>43001</v>
          </cell>
          <cell r="B1078">
            <v>0</v>
          </cell>
          <cell r="C1078">
            <v>0</v>
          </cell>
          <cell r="D1078">
            <v>6.06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5.98</v>
          </cell>
          <cell r="J1078">
            <v>5.98</v>
          </cell>
          <cell r="K1078">
            <v>3.11</v>
          </cell>
          <cell r="L1078">
            <v>5.52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4.3499999999999996</v>
          </cell>
          <cell r="R1078">
            <v>4.3499999999999996</v>
          </cell>
          <cell r="S1078">
            <v>5.6</v>
          </cell>
          <cell r="T1078">
            <v>0</v>
          </cell>
        </row>
        <row r="1079">
          <cell r="A1079" t="str">
            <v>43004</v>
          </cell>
          <cell r="B1079">
            <v>0</v>
          </cell>
          <cell r="C1079">
            <v>0</v>
          </cell>
          <cell r="D1079">
            <v>5.3</v>
          </cell>
          <cell r="E1079">
            <v>4.05</v>
          </cell>
          <cell r="F1079">
            <v>0</v>
          </cell>
          <cell r="G1079">
            <v>0</v>
          </cell>
          <cell r="H1079">
            <v>0</v>
          </cell>
          <cell r="I1079">
            <v>5.24</v>
          </cell>
          <cell r="J1079">
            <v>5.24</v>
          </cell>
          <cell r="K1079">
            <v>2.73</v>
          </cell>
          <cell r="L1079">
            <v>5.13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3.82</v>
          </cell>
          <cell r="R1079">
            <v>3.82</v>
          </cell>
          <cell r="S1079">
            <v>4.92</v>
          </cell>
          <cell r="T1079">
            <v>0</v>
          </cell>
        </row>
        <row r="1080">
          <cell r="A1080" t="str">
            <v>43011</v>
          </cell>
          <cell r="B1080">
            <v>0</v>
          </cell>
          <cell r="C1080">
            <v>0</v>
          </cell>
          <cell r="D1080">
            <v>5.94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5.8</v>
          </cell>
          <cell r="J1080">
            <v>5.8</v>
          </cell>
          <cell r="K1080">
            <v>3.05</v>
          </cell>
          <cell r="L1080">
            <v>5.41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4.18</v>
          </cell>
          <cell r="R1080">
            <v>4.18</v>
          </cell>
          <cell r="S1080">
            <v>5.43</v>
          </cell>
          <cell r="T1080">
            <v>0</v>
          </cell>
        </row>
        <row r="1081">
          <cell r="A1081" t="str">
            <v>43014</v>
          </cell>
          <cell r="B1081">
            <v>0</v>
          </cell>
          <cell r="C1081">
            <v>0</v>
          </cell>
          <cell r="D1081">
            <v>5.2</v>
          </cell>
          <cell r="E1081">
            <v>3.96</v>
          </cell>
          <cell r="F1081">
            <v>0</v>
          </cell>
          <cell r="G1081">
            <v>0</v>
          </cell>
          <cell r="H1081">
            <v>0</v>
          </cell>
          <cell r="I1081">
            <v>5.09</v>
          </cell>
          <cell r="J1081">
            <v>5.09</v>
          </cell>
          <cell r="K1081">
            <v>2.68</v>
          </cell>
          <cell r="L1081">
            <v>5.03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3.67</v>
          </cell>
          <cell r="R1081">
            <v>3.67</v>
          </cell>
          <cell r="S1081">
            <v>4.7699999999999996</v>
          </cell>
          <cell r="T1081">
            <v>0</v>
          </cell>
        </row>
        <row r="1082">
          <cell r="A1082" t="str">
            <v>43041</v>
          </cell>
          <cell r="B1082">
            <v>0</v>
          </cell>
          <cell r="C1082">
            <v>0</v>
          </cell>
          <cell r="D1082">
            <v>0</v>
          </cell>
          <cell r="E1082">
            <v>4.01</v>
          </cell>
          <cell r="F1082">
            <v>0</v>
          </cell>
          <cell r="G1082">
            <v>0</v>
          </cell>
          <cell r="H1082">
            <v>0</v>
          </cell>
          <cell r="I1082">
            <v>5.5</v>
          </cell>
          <cell r="J1082">
            <v>5.5</v>
          </cell>
          <cell r="K1082">
            <v>2.9</v>
          </cell>
          <cell r="L1082">
            <v>5.09</v>
          </cell>
          <cell r="M1082">
            <v>0</v>
          </cell>
          <cell r="N1082">
            <v>4.09</v>
          </cell>
          <cell r="O1082">
            <v>0</v>
          </cell>
          <cell r="P1082">
            <v>0</v>
          </cell>
          <cell r="Q1082">
            <v>3.97</v>
          </cell>
          <cell r="R1082">
            <v>3.97</v>
          </cell>
          <cell r="S1082">
            <v>5.16</v>
          </cell>
          <cell r="T1082">
            <v>0</v>
          </cell>
        </row>
        <row r="1083">
          <cell r="A1083" t="str">
            <v>43044</v>
          </cell>
          <cell r="B1083">
            <v>0</v>
          </cell>
          <cell r="C1083">
            <v>0</v>
          </cell>
          <cell r="D1083">
            <v>0</v>
          </cell>
          <cell r="E1083">
            <v>3.77</v>
          </cell>
          <cell r="F1083">
            <v>0</v>
          </cell>
          <cell r="G1083">
            <v>0</v>
          </cell>
          <cell r="H1083">
            <v>0</v>
          </cell>
          <cell r="I1083">
            <v>4.83</v>
          </cell>
          <cell r="J1083">
            <v>4.83</v>
          </cell>
          <cell r="K1083">
            <v>2.54</v>
          </cell>
          <cell r="L1083">
            <v>4.7300000000000004</v>
          </cell>
          <cell r="M1083">
            <v>0</v>
          </cell>
          <cell r="N1083">
            <v>3.8</v>
          </cell>
          <cell r="O1083">
            <v>0</v>
          </cell>
          <cell r="P1083">
            <v>0</v>
          </cell>
          <cell r="Q1083">
            <v>3.48</v>
          </cell>
          <cell r="R1083">
            <v>3.48</v>
          </cell>
          <cell r="S1083">
            <v>4.53</v>
          </cell>
          <cell r="T1083">
            <v>0</v>
          </cell>
        </row>
        <row r="1084">
          <cell r="A1084" t="str">
            <v>43051</v>
          </cell>
          <cell r="B1084">
            <v>0</v>
          </cell>
          <cell r="C1084">
            <v>0</v>
          </cell>
          <cell r="D1084">
            <v>0</v>
          </cell>
          <cell r="E1084">
            <v>4.09</v>
          </cell>
          <cell r="F1084">
            <v>0</v>
          </cell>
          <cell r="G1084">
            <v>0</v>
          </cell>
          <cell r="H1084">
            <v>0</v>
          </cell>
          <cell r="I1084">
            <v>5.62</v>
          </cell>
          <cell r="J1084">
            <v>5.62</v>
          </cell>
          <cell r="K1084">
            <v>2.96</v>
          </cell>
          <cell r="L1084">
            <v>5.19</v>
          </cell>
          <cell r="M1084">
            <v>0</v>
          </cell>
          <cell r="N1084">
            <v>4.17</v>
          </cell>
          <cell r="O1084">
            <v>0</v>
          </cell>
          <cell r="P1084">
            <v>0</v>
          </cell>
          <cell r="Q1084">
            <v>4.05</v>
          </cell>
          <cell r="R1084">
            <v>4.05</v>
          </cell>
          <cell r="S1084">
            <v>5.27</v>
          </cell>
          <cell r="T1084">
            <v>0</v>
          </cell>
        </row>
        <row r="1085">
          <cell r="A1085" t="str">
            <v>43054</v>
          </cell>
          <cell r="B1085">
            <v>0</v>
          </cell>
          <cell r="C1085">
            <v>0</v>
          </cell>
          <cell r="D1085">
            <v>0</v>
          </cell>
          <cell r="E1085">
            <v>3.84</v>
          </cell>
          <cell r="F1085">
            <v>0</v>
          </cell>
          <cell r="G1085">
            <v>0</v>
          </cell>
          <cell r="H1085">
            <v>0</v>
          </cell>
          <cell r="I1085">
            <v>4.93</v>
          </cell>
          <cell r="J1085">
            <v>4.93</v>
          </cell>
          <cell r="K1085">
            <v>2.59</v>
          </cell>
          <cell r="L1085">
            <v>4.82</v>
          </cell>
          <cell r="M1085">
            <v>0</v>
          </cell>
          <cell r="N1085">
            <v>3.88</v>
          </cell>
          <cell r="O1085">
            <v>0</v>
          </cell>
          <cell r="P1085">
            <v>0</v>
          </cell>
          <cell r="Q1085">
            <v>3.55</v>
          </cell>
          <cell r="R1085">
            <v>3.55</v>
          </cell>
          <cell r="S1085">
            <v>4.62</v>
          </cell>
          <cell r="T1085">
            <v>0</v>
          </cell>
        </row>
        <row r="1086">
          <cell r="A1086" t="str">
            <v>43101</v>
          </cell>
          <cell r="B1086">
            <v>0</v>
          </cell>
          <cell r="C1086">
            <v>0</v>
          </cell>
          <cell r="D1086">
            <v>7.12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5.17</v>
          </cell>
          <cell r="J1086">
            <v>5.17</v>
          </cell>
          <cell r="K1086">
            <v>2.84</v>
          </cell>
          <cell r="L1086">
            <v>4.88</v>
          </cell>
          <cell r="M1086">
            <v>0</v>
          </cell>
          <cell r="N1086">
            <v>4.37</v>
          </cell>
          <cell r="O1086">
            <v>0</v>
          </cell>
          <cell r="P1086">
            <v>0</v>
          </cell>
          <cell r="Q1086">
            <v>3.75</v>
          </cell>
          <cell r="R1086">
            <v>3.75</v>
          </cell>
          <cell r="S1086">
            <v>5.14</v>
          </cell>
          <cell r="T1086">
            <v>0</v>
          </cell>
        </row>
        <row r="1087">
          <cell r="A1087" t="str">
            <v>43104</v>
          </cell>
          <cell r="B1087">
            <v>0</v>
          </cell>
          <cell r="C1087">
            <v>0</v>
          </cell>
          <cell r="D1087">
            <v>6.23</v>
          </cell>
          <cell r="E1087">
            <v>3.86</v>
          </cell>
          <cell r="F1087">
            <v>0</v>
          </cell>
          <cell r="G1087">
            <v>0</v>
          </cell>
          <cell r="H1087">
            <v>0</v>
          </cell>
          <cell r="I1087">
            <v>4.53</v>
          </cell>
          <cell r="J1087">
            <v>4.53</v>
          </cell>
          <cell r="K1087">
            <v>2.5</v>
          </cell>
          <cell r="L1087">
            <v>4.53</v>
          </cell>
          <cell r="M1087">
            <v>0</v>
          </cell>
          <cell r="N1087">
            <v>4.0599999999999996</v>
          </cell>
          <cell r="O1087">
            <v>0</v>
          </cell>
          <cell r="P1087">
            <v>0</v>
          </cell>
          <cell r="Q1087">
            <v>3.29</v>
          </cell>
          <cell r="R1087">
            <v>3.29</v>
          </cell>
          <cell r="S1087">
            <v>4.51</v>
          </cell>
          <cell r="T1087">
            <v>0</v>
          </cell>
        </row>
        <row r="1088">
          <cell r="A1088" t="str">
            <v>43111</v>
          </cell>
          <cell r="B1088">
            <v>0</v>
          </cell>
          <cell r="C1088">
            <v>0</v>
          </cell>
          <cell r="D1088">
            <v>6.98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5.01</v>
          </cell>
          <cell r="J1088">
            <v>5.01</v>
          </cell>
          <cell r="K1088">
            <v>2.79</v>
          </cell>
          <cell r="L1088">
            <v>4.78</v>
          </cell>
          <cell r="M1088">
            <v>0</v>
          </cell>
          <cell r="N1088">
            <v>4.28</v>
          </cell>
          <cell r="O1088">
            <v>0</v>
          </cell>
          <cell r="P1088">
            <v>0</v>
          </cell>
          <cell r="Q1088">
            <v>3.6</v>
          </cell>
          <cell r="R1088">
            <v>3.6</v>
          </cell>
          <cell r="S1088">
            <v>4.99</v>
          </cell>
          <cell r="T1088">
            <v>0</v>
          </cell>
        </row>
        <row r="1089">
          <cell r="A1089" t="str">
            <v>43114</v>
          </cell>
          <cell r="B1089">
            <v>0</v>
          </cell>
          <cell r="C1089">
            <v>0</v>
          </cell>
          <cell r="D1089">
            <v>6.11</v>
          </cell>
          <cell r="E1089">
            <v>3.78</v>
          </cell>
          <cell r="F1089">
            <v>0</v>
          </cell>
          <cell r="G1089">
            <v>0</v>
          </cell>
          <cell r="H1089">
            <v>0</v>
          </cell>
          <cell r="I1089">
            <v>4.4000000000000004</v>
          </cell>
          <cell r="J1089">
            <v>4.4000000000000004</v>
          </cell>
          <cell r="K1089">
            <v>2.4500000000000002</v>
          </cell>
          <cell r="L1089">
            <v>4.4400000000000004</v>
          </cell>
          <cell r="M1089">
            <v>0</v>
          </cell>
          <cell r="N1089">
            <v>3.98</v>
          </cell>
          <cell r="O1089">
            <v>0</v>
          </cell>
          <cell r="P1089">
            <v>0</v>
          </cell>
          <cell r="Q1089">
            <v>3.16</v>
          </cell>
          <cell r="R1089">
            <v>3.16</v>
          </cell>
          <cell r="S1089">
            <v>4.38</v>
          </cell>
          <cell r="T1089">
            <v>0</v>
          </cell>
        </row>
        <row r="1090">
          <cell r="A1090" t="str">
            <v>43141</v>
          </cell>
          <cell r="B1090">
            <v>0</v>
          </cell>
          <cell r="C1090">
            <v>0</v>
          </cell>
          <cell r="D1090">
            <v>0</v>
          </cell>
          <cell r="E1090">
            <v>3.82</v>
          </cell>
          <cell r="F1090">
            <v>0</v>
          </cell>
          <cell r="G1090">
            <v>0</v>
          </cell>
          <cell r="H1090">
            <v>0</v>
          </cell>
          <cell r="I1090">
            <v>4.76</v>
          </cell>
          <cell r="J1090">
            <v>4.76</v>
          </cell>
          <cell r="K1090">
            <v>2.65</v>
          </cell>
          <cell r="L1090">
            <v>4.49</v>
          </cell>
          <cell r="M1090">
            <v>0</v>
          </cell>
          <cell r="N1090">
            <v>4.0199999999999996</v>
          </cell>
          <cell r="O1090">
            <v>0</v>
          </cell>
          <cell r="P1090">
            <v>0</v>
          </cell>
          <cell r="Q1090">
            <v>3.41</v>
          </cell>
          <cell r="R1090">
            <v>3.41</v>
          </cell>
          <cell r="S1090">
            <v>4.74</v>
          </cell>
          <cell r="T1090">
            <v>0</v>
          </cell>
        </row>
        <row r="1091">
          <cell r="A1091" t="str">
            <v>43144</v>
          </cell>
          <cell r="B1091">
            <v>0</v>
          </cell>
          <cell r="C1091">
            <v>0</v>
          </cell>
          <cell r="D1091">
            <v>0</v>
          </cell>
          <cell r="E1091">
            <v>3.59</v>
          </cell>
          <cell r="F1091">
            <v>0</v>
          </cell>
          <cell r="G1091">
            <v>0</v>
          </cell>
          <cell r="H1091">
            <v>0</v>
          </cell>
          <cell r="I1091">
            <v>4.18</v>
          </cell>
          <cell r="J1091">
            <v>4.18</v>
          </cell>
          <cell r="K1091">
            <v>2.3199999999999998</v>
          </cell>
          <cell r="L1091">
            <v>4.17</v>
          </cell>
          <cell r="M1091">
            <v>0</v>
          </cell>
          <cell r="N1091">
            <v>3.74</v>
          </cell>
          <cell r="O1091">
            <v>0</v>
          </cell>
          <cell r="P1091">
            <v>0</v>
          </cell>
          <cell r="Q1091">
            <v>3</v>
          </cell>
          <cell r="R1091">
            <v>3</v>
          </cell>
          <cell r="S1091">
            <v>4.16</v>
          </cell>
          <cell r="T1091">
            <v>0</v>
          </cell>
        </row>
        <row r="1092">
          <cell r="A1092" t="str">
            <v>43151</v>
          </cell>
          <cell r="B1092">
            <v>0</v>
          </cell>
          <cell r="C1092">
            <v>0</v>
          </cell>
          <cell r="D1092">
            <v>0</v>
          </cell>
          <cell r="E1092">
            <v>3.9</v>
          </cell>
          <cell r="F1092">
            <v>0</v>
          </cell>
          <cell r="G1092">
            <v>0</v>
          </cell>
          <cell r="H1092">
            <v>0</v>
          </cell>
          <cell r="I1092">
            <v>4.8600000000000003</v>
          </cell>
          <cell r="J1092">
            <v>4.8600000000000003</v>
          </cell>
          <cell r="K1092">
            <v>2.7</v>
          </cell>
          <cell r="L1092">
            <v>4.58</v>
          </cell>
          <cell r="M1092">
            <v>0</v>
          </cell>
          <cell r="N1092">
            <v>4.1100000000000003</v>
          </cell>
          <cell r="O1092">
            <v>0</v>
          </cell>
          <cell r="P1092">
            <v>0</v>
          </cell>
          <cell r="Q1092">
            <v>3.48</v>
          </cell>
          <cell r="R1092">
            <v>3.48</v>
          </cell>
          <cell r="S1092">
            <v>4.83</v>
          </cell>
          <cell r="T1092">
            <v>0</v>
          </cell>
        </row>
        <row r="1093">
          <cell r="A1093" t="str">
            <v>43154</v>
          </cell>
          <cell r="B1093">
            <v>0</v>
          </cell>
          <cell r="C1093">
            <v>0</v>
          </cell>
          <cell r="D1093">
            <v>0</v>
          </cell>
          <cell r="E1093">
            <v>3.67</v>
          </cell>
          <cell r="F1093">
            <v>0</v>
          </cell>
          <cell r="G1093">
            <v>0</v>
          </cell>
          <cell r="H1093">
            <v>0</v>
          </cell>
          <cell r="I1093">
            <v>4.26</v>
          </cell>
          <cell r="J1093">
            <v>4.26</v>
          </cell>
          <cell r="K1093">
            <v>2.37</v>
          </cell>
          <cell r="L1093">
            <v>4.26</v>
          </cell>
          <cell r="M1093">
            <v>0</v>
          </cell>
          <cell r="N1093">
            <v>3.82</v>
          </cell>
          <cell r="O1093">
            <v>0</v>
          </cell>
          <cell r="P1093">
            <v>0</v>
          </cell>
          <cell r="Q1093">
            <v>3.06</v>
          </cell>
          <cell r="R1093">
            <v>3.06</v>
          </cell>
          <cell r="S1093">
            <v>4.24</v>
          </cell>
          <cell r="T1093">
            <v>0</v>
          </cell>
        </row>
        <row r="1094">
          <cell r="A1094" t="str">
            <v>43201</v>
          </cell>
          <cell r="B1094">
            <v>0</v>
          </cell>
          <cell r="C1094">
            <v>0</v>
          </cell>
          <cell r="D1094">
            <v>5.97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5.1100000000000003</v>
          </cell>
          <cell r="J1094">
            <v>5.1100000000000003</v>
          </cell>
          <cell r="K1094">
            <v>2.86</v>
          </cell>
          <cell r="L1094">
            <v>5.21</v>
          </cell>
          <cell r="M1094">
            <v>0</v>
          </cell>
          <cell r="N1094">
            <v>4.37</v>
          </cell>
          <cell r="O1094">
            <v>0</v>
          </cell>
          <cell r="P1094">
            <v>0</v>
          </cell>
          <cell r="Q1094">
            <v>4.04</v>
          </cell>
          <cell r="R1094">
            <v>4.04</v>
          </cell>
          <cell r="S1094">
            <v>5.26</v>
          </cell>
          <cell r="T1094">
            <v>0</v>
          </cell>
        </row>
        <row r="1095">
          <cell r="A1095" t="str">
            <v>43204</v>
          </cell>
          <cell r="B1095">
            <v>0</v>
          </cell>
          <cell r="C1095">
            <v>0</v>
          </cell>
          <cell r="D1095">
            <v>5.22</v>
          </cell>
          <cell r="E1095">
            <v>3.92</v>
          </cell>
          <cell r="F1095">
            <v>0</v>
          </cell>
          <cell r="G1095">
            <v>0</v>
          </cell>
          <cell r="H1095">
            <v>0</v>
          </cell>
          <cell r="I1095">
            <v>4.4800000000000004</v>
          </cell>
          <cell r="J1095">
            <v>4.4800000000000004</v>
          </cell>
          <cell r="K1095">
            <v>2.5099999999999998</v>
          </cell>
          <cell r="L1095">
            <v>4.84</v>
          </cell>
          <cell r="M1095">
            <v>0</v>
          </cell>
          <cell r="N1095">
            <v>4.0599999999999996</v>
          </cell>
          <cell r="O1095">
            <v>0</v>
          </cell>
          <cell r="P1095">
            <v>0</v>
          </cell>
          <cell r="Q1095">
            <v>3.54</v>
          </cell>
          <cell r="R1095">
            <v>3.54</v>
          </cell>
          <cell r="S1095">
            <v>4.62</v>
          </cell>
          <cell r="T1095">
            <v>0</v>
          </cell>
        </row>
        <row r="1096">
          <cell r="A1096" t="str">
            <v>43211</v>
          </cell>
          <cell r="B1096">
            <v>0</v>
          </cell>
          <cell r="C1096">
            <v>0</v>
          </cell>
          <cell r="D1096">
            <v>5.85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4.95</v>
          </cell>
          <cell r="J1096">
            <v>4.95</v>
          </cell>
          <cell r="K1096">
            <v>2.8</v>
          </cell>
          <cell r="L1096">
            <v>5.1100000000000003</v>
          </cell>
          <cell r="M1096">
            <v>0</v>
          </cell>
          <cell r="N1096">
            <v>4.28</v>
          </cell>
          <cell r="O1096">
            <v>0</v>
          </cell>
          <cell r="P1096">
            <v>0</v>
          </cell>
          <cell r="Q1096">
            <v>3.87</v>
          </cell>
          <cell r="R1096">
            <v>3.87</v>
          </cell>
          <cell r="S1096">
            <v>5.1100000000000003</v>
          </cell>
          <cell r="T1096">
            <v>0</v>
          </cell>
        </row>
        <row r="1097">
          <cell r="A1097" t="str">
            <v>43214</v>
          </cell>
          <cell r="B1097">
            <v>0</v>
          </cell>
          <cell r="C1097">
            <v>0</v>
          </cell>
          <cell r="D1097">
            <v>5.12</v>
          </cell>
          <cell r="E1097">
            <v>3.84</v>
          </cell>
          <cell r="F1097">
            <v>0</v>
          </cell>
          <cell r="G1097">
            <v>0</v>
          </cell>
          <cell r="H1097">
            <v>0</v>
          </cell>
          <cell r="I1097">
            <v>4.3499999999999996</v>
          </cell>
          <cell r="J1097">
            <v>4.3499999999999996</v>
          </cell>
          <cell r="K1097">
            <v>2.46</v>
          </cell>
          <cell r="L1097">
            <v>4.74</v>
          </cell>
          <cell r="M1097">
            <v>0</v>
          </cell>
          <cell r="N1097">
            <v>3.98</v>
          </cell>
          <cell r="O1097">
            <v>0</v>
          </cell>
          <cell r="P1097">
            <v>0</v>
          </cell>
          <cell r="Q1097">
            <v>3.4</v>
          </cell>
          <cell r="R1097">
            <v>3.4</v>
          </cell>
          <cell r="S1097">
            <v>4.4800000000000004</v>
          </cell>
          <cell r="T1097">
            <v>0</v>
          </cell>
        </row>
        <row r="1098">
          <cell r="A1098" t="str">
            <v>43241</v>
          </cell>
          <cell r="B1098">
            <v>0</v>
          </cell>
          <cell r="C1098">
            <v>0</v>
          </cell>
          <cell r="D1098">
            <v>0</v>
          </cell>
          <cell r="E1098">
            <v>3.88</v>
          </cell>
          <cell r="F1098">
            <v>0</v>
          </cell>
          <cell r="G1098">
            <v>0</v>
          </cell>
          <cell r="H1098">
            <v>0</v>
          </cell>
          <cell r="I1098">
            <v>4.7</v>
          </cell>
          <cell r="J1098">
            <v>4.7</v>
          </cell>
          <cell r="K1098">
            <v>2.66</v>
          </cell>
          <cell r="L1098">
            <v>4.8</v>
          </cell>
          <cell r="M1098">
            <v>0</v>
          </cell>
          <cell r="N1098">
            <v>4.0199999999999996</v>
          </cell>
          <cell r="O1098">
            <v>0</v>
          </cell>
          <cell r="P1098">
            <v>0</v>
          </cell>
          <cell r="Q1098">
            <v>3.68</v>
          </cell>
          <cell r="R1098">
            <v>3.68</v>
          </cell>
          <cell r="S1098">
            <v>4.8499999999999996</v>
          </cell>
          <cell r="T1098">
            <v>0</v>
          </cell>
        </row>
        <row r="1099">
          <cell r="A1099" t="str">
            <v>43244</v>
          </cell>
          <cell r="B1099">
            <v>0</v>
          </cell>
          <cell r="C1099">
            <v>0</v>
          </cell>
          <cell r="D1099">
            <v>0</v>
          </cell>
          <cell r="E1099">
            <v>3.65</v>
          </cell>
          <cell r="F1099">
            <v>0</v>
          </cell>
          <cell r="G1099">
            <v>0</v>
          </cell>
          <cell r="H1099">
            <v>0</v>
          </cell>
          <cell r="I1099">
            <v>4.13</v>
          </cell>
          <cell r="J1099">
            <v>4.13</v>
          </cell>
          <cell r="K1099">
            <v>2.34</v>
          </cell>
          <cell r="L1099">
            <v>4.46</v>
          </cell>
          <cell r="M1099">
            <v>0</v>
          </cell>
          <cell r="N1099">
            <v>3.74</v>
          </cell>
          <cell r="O1099">
            <v>0</v>
          </cell>
          <cell r="P1099">
            <v>0</v>
          </cell>
          <cell r="Q1099">
            <v>3.23</v>
          </cell>
          <cell r="R1099">
            <v>3.23</v>
          </cell>
          <cell r="S1099">
            <v>4.26</v>
          </cell>
          <cell r="T1099">
            <v>0</v>
          </cell>
        </row>
        <row r="1100">
          <cell r="A1100" t="str">
            <v>43251</v>
          </cell>
          <cell r="B1100">
            <v>0</v>
          </cell>
          <cell r="C1100">
            <v>0</v>
          </cell>
          <cell r="D1100">
            <v>0</v>
          </cell>
          <cell r="E1100">
            <v>3.96</v>
          </cell>
          <cell r="F1100">
            <v>0</v>
          </cell>
          <cell r="G1100">
            <v>0</v>
          </cell>
          <cell r="H1100">
            <v>0</v>
          </cell>
          <cell r="I1100">
            <v>4.8</v>
          </cell>
          <cell r="J1100">
            <v>4.8</v>
          </cell>
          <cell r="K1100">
            <v>2.72</v>
          </cell>
          <cell r="L1100">
            <v>4.9000000000000004</v>
          </cell>
          <cell r="M1100">
            <v>0</v>
          </cell>
          <cell r="N1100">
            <v>4.0999999999999996</v>
          </cell>
          <cell r="O1100">
            <v>0</v>
          </cell>
          <cell r="P1100">
            <v>0</v>
          </cell>
          <cell r="Q1100">
            <v>3.75</v>
          </cell>
          <cell r="R1100">
            <v>3.75</v>
          </cell>
          <cell r="S1100">
            <v>4.95</v>
          </cell>
          <cell r="T1100">
            <v>0</v>
          </cell>
        </row>
        <row r="1101">
          <cell r="A1101" t="str">
            <v>43254</v>
          </cell>
          <cell r="B1101">
            <v>0</v>
          </cell>
          <cell r="C1101">
            <v>0</v>
          </cell>
          <cell r="D1101">
            <v>0</v>
          </cell>
          <cell r="E1101">
            <v>3.72</v>
          </cell>
          <cell r="F1101">
            <v>0</v>
          </cell>
          <cell r="G1101">
            <v>0</v>
          </cell>
          <cell r="H1101">
            <v>0</v>
          </cell>
          <cell r="I1101">
            <v>4.21</v>
          </cell>
          <cell r="J1101">
            <v>4.21</v>
          </cell>
          <cell r="K1101">
            <v>2.39</v>
          </cell>
          <cell r="L1101">
            <v>4.55</v>
          </cell>
          <cell r="M1101">
            <v>0</v>
          </cell>
          <cell r="N1101">
            <v>3.81</v>
          </cell>
          <cell r="O1101">
            <v>0</v>
          </cell>
          <cell r="P1101">
            <v>0</v>
          </cell>
          <cell r="Q1101">
            <v>3.29</v>
          </cell>
          <cell r="R1101">
            <v>3.29</v>
          </cell>
          <cell r="S1101">
            <v>4.34</v>
          </cell>
          <cell r="T1101">
            <v>0</v>
          </cell>
        </row>
        <row r="1102">
          <cell r="A1102" t="str">
            <v>43301</v>
          </cell>
          <cell r="B1102">
            <v>0</v>
          </cell>
          <cell r="C1102">
            <v>0</v>
          </cell>
          <cell r="D1102">
            <v>7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5.46</v>
          </cell>
          <cell r="J1102">
            <v>5.46</v>
          </cell>
          <cell r="K1102">
            <v>2.93</v>
          </cell>
          <cell r="L1102">
            <v>5.98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4.28</v>
          </cell>
          <cell r="R1102">
            <v>4.28</v>
          </cell>
          <cell r="S1102">
            <v>6.28</v>
          </cell>
          <cell r="T1102">
            <v>0</v>
          </cell>
        </row>
        <row r="1103">
          <cell r="A1103" t="str">
            <v>43304</v>
          </cell>
          <cell r="B1103">
            <v>0</v>
          </cell>
          <cell r="C1103">
            <v>0</v>
          </cell>
          <cell r="D1103">
            <v>6.13</v>
          </cell>
          <cell r="E1103">
            <v>4.3499999999999996</v>
          </cell>
          <cell r="F1103">
            <v>0</v>
          </cell>
          <cell r="G1103">
            <v>0</v>
          </cell>
          <cell r="H1103">
            <v>0</v>
          </cell>
          <cell r="I1103">
            <v>4.79</v>
          </cell>
          <cell r="J1103">
            <v>4.79</v>
          </cell>
          <cell r="K1103">
            <v>2.57</v>
          </cell>
          <cell r="L1103">
            <v>5.55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3.76</v>
          </cell>
          <cell r="R1103">
            <v>3.76</v>
          </cell>
          <cell r="S1103">
            <v>5.51</v>
          </cell>
          <cell r="T1103">
            <v>0</v>
          </cell>
        </row>
        <row r="1104">
          <cell r="A1104" t="str">
            <v>43311</v>
          </cell>
          <cell r="B1104">
            <v>0</v>
          </cell>
          <cell r="C1104">
            <v>0</v>
          </cell>
          <cell r="D1104">
            <v>6.86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5.3</v>
          </cell>
          <cell r="J1104">
            <v>5.3</v>
          </cell>
          <cell r="K1104">
            <v>2.87</v>
          </cell>
          <cell r="L1104">
            <v>5.86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4.1100000000000003</v>
          </cell>
          <cell r="R1104">
            <v>4.1100000000000003</v>
          </cell>
          <cell r="S1104">
            <v>6.09</v>
          </cell>
          <cell r="T1104">
            <v>0</v>
          </cell>
        </row>
        <row r="1105">
          <cell r="A1105" t="str">
            <v>43314</v>
          </cell>
          <cell r="B1105">
            <v>0</v>
          </cell>
          <cell r="C1105">
            <v>0</v>
          </cell>
          <cell r="D1105">
            <v>6.01</v>
          </cell>
          <cell r="E1105">
            <v>4.26</v>
          </cell>
          <cell r="F1105">
            <v>0</v>
          </cell>
          <cell r="G1105">
            <v>0</v>
          </cell>
          <cell r="H1105">
            <v>0</v>
          </cell>
          <cell r="I1105">
            <v>4.6500000000000004</v>
          </cell>
          <cell r="J1105">
            <v>4.6500000000000004</v>
          </cell>
          <cell r="K1105">
            <v>2.52</v>
          </cell>
          <cell r="L1105">
            <v>5.44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3.61</v>
          </cell>
          <cell r="R1105">
            <v>3.61</v>
          </cell>
          <cell r="S1105">
            <v>5.34</v>
          </cell>
          <cell r="T1105">
            <v>0</v>
          </cell>
        </row>
        <row r="1106">
          <cell r="A1106" t="str">
            <v>43341</v>
          </cell>
          <cell r="B1106">
            <v>0</v>
          </cell>
          <cell r="C1106">
            <v>0</v>
          </cell>
          <cell r="D1106">
            <v>0</v>
          </cell>
          <cell r="E1106">
            <v>4.3</v>
          </cell>
          <cell r="F1106">
            <v>0.9</v>
          </cell>
          <cell r="G1106">
            <v>0</v>
          </cell>
          <cell r="H1106">
            <v>0</v>
          </cell>
          <cell r="I1106">
            <v>5.03</v>
          </cell>
          <cell r="J1106">
            <v>5.03</v>
          </cell>
          <cell r="K1106">
            <v>2.73</v>
          </cell>
          <cell r="L1106">
            <v>5.5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3.9</v>
          </cell>
          <cell r="R1106">
            <v>3.9</v>
          </cell>
          <cell r="S1106">
            <v>5.78</v>
          </cell>
          <cell r="T1106">
            <v>0</v>
          </cell>
        </row>
        <row r="1107">
          <cell r="A1107" t="str">
            <v>43344</v>
          </cell>
          <cell r="B1107">
            <v>0</v>
          </cell>
          <cell r="C1107">
            <v>0</v>
          </cell>
          <cell r="D1107">
            <v>0</v>
          </cell>
          <cell r="E1107">
            <v>4.05</v>
          </cell>
          <cell r="F1107">
            <v>0.79</v>
          </cell>
          <cell r="G1107">
            <v>0</v>
          </cell>
          <cell r="H1107">
            <v>0</v>
          </cell>
          <cell r="I1107">
            <v>4.41</v>
          </cell>
          <cell r="J1107">
            <v>4.41</v>
          </cell>
          <cell r="K1107">
            <v>2.39</v>
          </cell>
          <cell r="L1107">
            <v>5.12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3.43</v>
          </cell>
          <cell r="R1107">
            <v>3.43</v>
          </cell>
          <cell r="S1107">
            <v>5.07</v>
          </cell>
          <cell r="T1107">
            <v>0</v>
          </cell>
        </row>
        <row r="1108">
          <cell r="A1108" t="str">
            <v>43351</v>
          </cell>
          <cell r="B1108">
            <v>0</v>
          </cell>
          <cell r="C1108">
            <v>0</v>
          </cell>
          <cell r="D1108">
            <v>0</v>
          </cell>
          <cell r="E1108">
            <v>4.3899999999999997</v>
          </cell>
          <cell r="F1108">
            <v>0.92</v>
          </cell>
          <cell r="G1108">
            <v>0</v>
          </cell>
          <cell r="H1108">
            <v>0</v>
          </cell>
          <cell r="I1108">
            <v>5.13</v>
          </cell>
          <cell r="J1108">
            <v>5.13</v>
          </cell>
          <cell r="K1108">
            <v>2.78</v>
          </cell>
          <cell r="L1108">
            <v>5.62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3.98</v>
          </cell>
          <cell r="R1108">
            <v>3.98</v>
          </cell>
          <cell r="S1108">
            <v>5.9</v>
          </cell>
          <cell r="T1108">
            <v>0</v>
          </cell>
        </row>
        <row r="1109">
          <cell r="A1109" t="str">
            <v>43354</v>
          </cell>
          <cell r="B1109">
            <v>0</v>
          </cell>
          <cell r="C1109">
            <v>0</v>
          </cell>
          <cell r="D1109">
            <v>0</v>
          </cell>
          <cell r="E1109">
            <v>4.13</v>
          </cell>
          <cell r="F1109">
            <v>0.81</v>
          </cell>
          <cell r="G1109">
            <v>0</v>
          </cell>
          <cell r="H1109">
            <v>0</v>
          </cell>
          <cell r="I1109">
            <v>4.51</v>
          </cell>
          <cell r="J1109">
            <v>4.51</v>
          </cell>
          <cell r="K1109">
            <v>2.44</v>
          </cell>
          <cell r="L1109">
            <v>5.22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3.5</v>
          </cell>
          <cell r="R1109">
            <v>3.5</v>
          </cell>
          <cell r="S1109">
            <v>5.18</v>
          </cell>
          <cell r="T1109">
            <v>0</v>
          </cell>
        </row>
        <row r="1110">
          <cell r="A1110" t="str">
            <v>43715</v>
          </cell>
          <cell r="B1110">
            <v>0</v>
          </cell>
          <cell r="C1110">
            <v>0</v>
          </cell>
          <cell r="D1110">
            <v>0</v>
          </cell>
          <cell r="E1110">
            <v>3.35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</row>
        <row r="1111">
          <cell r="A1111" t="str">
            <v>43716</v>
          </cell>
          <cell r="B1111">
            <v>0</v>
          </cell>
          <cell r="C1111">
            <v>0</v>
          </cell>
          <cell r="D1111">
            <v>0</v>
          </cell>
          <cell r="E1111">
            <v>3.12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</row>
        <row r="1112">
          <cell r="A1112" t="str">
            <v>43745</v>
          </cell>
          <cell r="B1112">
            <v>0</v>
          </cell>
          <cell r="C1112">
            <v>0</v>
          </cell>
          <cell r="D1112">
            <v>0</v>
          </cell>
          <cell r="E1112">
            <v>3.18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</row>
        <row r="1113">
          <cell r="A1113" t="str">
            <v>43746</v>
          </cell>
          <cell r="B1113">
            <v>0</v>
          </cell>
          <cell r="C1113">
            <v>0</v>
          </cell>
          <cell r="D1113">
            <v>0</v>
          </cell>
          <cell r="E1113">
            <v>2.97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0</v>
          </cell>
        </row>
        <row r="1114">
          <cell r="A1114" t="str">
            <v>43755</v>
          </cell>
          <cell r="B1114">
            <v>0</v>
          </cell>
          <cell r="C1114">
            <v>0</v>
          </cell>
          <cell r="D1114">
            <v>0</v>
          </cell>
          <cell r="E1114">
            <v>3.24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</row>
        <row r="1115">
          <cell r="A1115" t="str">
            <v>43756</v>
          </cell>
          <cell r="B1115">
            <v>0</v>
          </cell>
          <cell r="C1115">
            <v>0</v>
          </cell>
          <cell r="D1115">
            <v>0</v>
          </cell>
          <cell r="E1115">
            <v>3.03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</row>
        <row r="1116">
          <cell r="A1116" t="str">
            <v>43815</v>
          </cell>
          <cell r="B1116">
            <v>0</v>
          </cell>
          <cell r="C1116">
            <v>0</v>
          </cell>
          <cell r="D1116">
            <v>0</v>
          </cell>
          <cell r="E1116">
            <v>3.45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</row>
        <row r="1117">
          <cell r="A1117" t="str">
            <v>43816</v>
          </cell>
          <cell r="B1117">
            <v>0</v>
          </cell>
          <cell r="C1117">
            <v>0</v>
          </cell>
          <cell r="D1117">
            <v>0</v>
          </cell>
          <cell r="E1117">
            <v>3.22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</row>
        <row r="1118">
          <cell r="A1118" t="str">
            <v>43845</v>
          </cell>
          <cell r="B1118">
            <v>0</v>
          </cell>
          <cell r="C1118">
            <v>0</v>
          </cell>
          <cell r="D1118">
            <v>0</v>
          </cell>
          <cell r="E1118">
            <v>3.28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</row>
        <row r="1119">
          <cell r="A1119" t="str">
            <v>43846</v>
          </cell>
          <cell r="B1119">
            <v>0</v>
          </cell>
          <cell r="C1119">
            <v>0</v>
          </cell>
          <cell r="D1119">
            <v>0</v>
          </cell>
          <cell r="E1119">
            <v>3.06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</row>
        <row r="1120">
          <cell r="A1120" t="str">
            <v>43855</v>
          </cell>
          <cell r="B1120">
            <v>0</v>
          </cell>
          <cell r="C1120">
            <v>0</v>
          </cell>
          <cell r="D1120">
            <v>0</v>
          </cell>
          <cell r="E1120">
            <v>3.35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</row>
        <row r="1121">
          <cell r="A1121" t="str">
            <v>43856</v>
          </cell>
          <cell r="B1121">
            <v>0</v>
          </cell>
          <cell r="C1121">
            <v>0</v>
          </cell>
          <cell r="D1121">
            <v>0</v>
          </cell>
          <cell r="E1121">
            <v>3.13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</row>
        <row r="1122">
          <cell r="A1122" t="str">
            <v>43909</v>
          </cell>
          <cell r="B1122">
            <v>0</v>
          </cell>
          <cell r="C1122">
            <v>0</v>
          </cell>
          <cell r="D1122">
            <v>0</v>
          </cell>
          <cell r="E1122">
            <v>2.52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</row>
        <row r="1123">
          <cell r="A1123" t="str">
            <v>43919</v>
          </cell>
          <cell r="B1123">
            <v>0</v>
          </cell>
          <cell r="C1123">
            <v>0</v>
          </cell>
          <cell r="D1123">
            <v>0</v>
          </cell>
          <cell r="E1123">
            <v>2.46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</row>
        <row r="1124">
          <cell r="A1124" t="str">
            <v>43929</v>
          </cell>
          <cell r="B1124">
            <v>0</v>
          </cell>
          <cell r="C1124">
            <v>0</v>
          </cell>
          <cell r="D1124">
            <v>0</v>
          </cell>
          <cell r="E1124">
            <v>2.44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</row>
        <row r="1125">
          <cell r="A1125" t="str">
            <v>43939</v>
          </cell>
          <cell r="B1125">
            <v>0</v>
          </cell>
          <cell r="C1125">
            <v>0</v>
          </cell>
          <cell r="D1125">
            <v>0</v>
          </cell>
          <cell r="E1125">
            <v>2.46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</row>
        <row r="1126">
          <cell r="A1126" t="str">
            <v>43949</v>
          </cell>
          <cell r="B1126">
            <v>0</v>
          </cell>
          <cell r="C1126">
            <v>0</v>
          </cell>
          <cell r="D1126">
            <v>0</v>
          </cell>
          <cell r="E1126">
            <v>2.34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</row>
        <row r="1127">
          <cell r="A1127" t="str">
            <v>43959</v>
          </cell>
          <cell r="B1127">
            <v>0</v>
          </cell>
          <cell r="C1127">
            <v>0</v>
          </cell>
          <cell r="D1127">
            <v>0</v>
          </cell>
          <cell r="E1127">
            <v>2.39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</row>
        <row r="1128">
          <cell r="A1128" t="str">
            <v>43969</v>
          </cell>
          <cell r="B1128">
            <v>0</v>
          </cell>
          <cell r="C1128">
            <v>0</v>
          </cell>
          <cell r="D1128">
            <v>0</v>
          </cell>
          <cell r="E1128">
            <v>2.2200000000000002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</row>
        <row r="1129">
          <cell r="A1129" t="str">
            <v>44067</v>
          </cell>
          <cell r="B1129">
            <v>0</v>
          </cell>
          <cell r="C1129">
            <v>0</v>
          </cell>
          <cell r="D1129">
            <v>0</v>
          </cell>
          <cell r="E1129">
            <v>2.67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</row>
        <row r="1130">
          <cell r="A1130" t="str">
            <v>44068</v>
          </cell>
          <cell r="B1130">
            <v>0</v>
          </cell>
          <cell r="C1130">
            <v>0</v>
          </cell>
          <cell r="D1130">
            <v>0</v>
          </cell>
          <cell r="E1130">
            <v>2.52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</row>
        <row r="1131">
          <cell r="A1131" t="str">
            <v>44077</v>
          </cell>
          <cell r="B1131">
            <v>0</v>
          </cell>
          <cell r="C1131">
            <v>0</v>
          </cell>
          <cell r="D1131">
            <v>0</v>
          </cell>
          <cell r="E1131">
            <v>2.75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</row>
        <row r="1132">
          <cell r="A1132" t="str">
            <v>44078</v>
          </cell>
          <cell r="B1132">
            <v>0</v>
          </cell>
          <cell r="C1132">
            <v>0</v>
          </cell>
          <cell r="D1132">
            <v>0</v>
          </cell>
          <cell r="E1132">
            <v>2.6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</row>
        <row r="1133">
          <cell r="A1133" t="str">
            <v>44089</v>
          </cell>
          <cell r="B1133">
            <v>0</v>
          </cell>
          <cell r="C1133">
            <v>0</v>
          </cell>
          <cell r="D1133">
            <v>0</v>
          </cell>
          <cell r="E1133">
            <v>2.31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</row>
        <row r="1134">
          <cell r="A1134" t="str">
            <v>44099</v>
          </cell>
          <cell r="B1134">
            <v>0</v>
          </cell>
          <cell r="C1134">
            <v>0</v>
          </cell>
          <cell r="D1134">
            <v>0</v>
          </cell>
          <cell r="E1134">
            <v>2.4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</row>
        <row r="1135">
          <cell r="A1135" t="str">
            <v>44167</v>
          </cell>
          <cell r="B1135">
            <v>0</v>
          </cell>
          <cell r="C1135">
            <v>0</v>
          </cell>
          <cell r="D1135">
            <v>0</v>
          </cell>
          <cell r="E1135">
            <v>2.72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</row>
        <row r="1136">
          <cell r="A1136" t="str">
            <v>44168</v>
          </cell>
          <cell r="B1136">
            <v>0</v>
          </cell>
          <cell r="C1136">
            <v>0</v>
          </cell>
          <cell r="D1136">
            <v>0</v>
          </cell>
          <cell r="E1136">
            <v>2.58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</row>
        <row r="1137">
          <cell r="A1137" t="str">
            <v>44177</v>
          </cell>
          <cell r="B1137">
            <v>0</v>
          </cell>
          <cell r="C1137">
            <v>0</v>
          </cell>
          <cell r="D1137">
            <v>0</v>
          </cell>
          <cell r="E1137">
            <v>2.81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</row>
        <row r="1138">
          <cell r="A1138" t="str">
            <v>44178</v>
          </cell>
          <cell r="B1138">
            <v>0</v>
          </cell>
          <cell r="C1138">
            <v>0</v>
          </cell>
          <cell r="D1138">
            <v>0</v>
          </cell>
          <cell r="E1138">
            <v>2.66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</row>
        <row r="1139">
          <cell r="A1139" t="str">
            <v>44189</v>
          </cell>
          <cell r="B1139">
            <v>0</v>
          </cell>
          <cell r="C1139">
            <v>0</v>
          </cell>
          <cell r="D1139">
            <v>0</v>
          </cell>
          <cell r="E1139">
            <v>2.36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</row>
        <row r="1140">
          <cell r="A1140" t="str">
            <v>44199</v>
          </cell>
          <cell r="B1140">
            <v>0</v>
          </cell>
          <cell r="C1140">
            <v>0</v>
          </cell>
          <cell r="D1140">
            <v>0</v>
          </cell>
          <cell r="E1140">
            <v>2.4500000000000002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</row>
        <row r="1141">
          <cell r="A1141" t="str">
            <v>44200</v>
          </cell>
          <cell r="B1141">
            <v>32.729999999999997</v>
          </cell>
          <cell r="C1141">
            <v>44.8</v>
          </cell>
          <cell r="D1141">
            <v>7.15</v>
          </cell>
          <cell r="E1141">
            <v>0</v>
          </cell>
          <cell r="F1141">
            <v>0.91</v>
          </cell>
          <cell r="G1141">
            <v>0</v>
          </cell>
          <cell r="H1141">
            <v>23.36</v>
          </cell>
          <cell r="I1141">
            <v>6.58</v>
          </cell>
          <cell r="J1141">
            <v>6.58</v>
          </cell>
          <cell r="K1141">
            <v>3.21</v>
          </cell>
          <cell r="L1141">
            <v>0</v>
          </cell>
          <cell r="M1141">
            <v>16.25</v>
          </cell>
          <cell r="N1141">
            <v>0</v>
          </cell>
          <cell r="O1141">
            <v>0</v>
          </cell>
          <cell r="P1141">
            <v>64.75</v>
          </cell>
          <cell r="Q1141">
            <v>5.18</v>
          </cell>
          <cell r="R1141">
            <v>5.18</v>
          </cell>
          <cell r="S1141">
            <v>6.2</v>
          </cell>
          <cell r="T1141">
            <v>0</v>
          </cell>
        </row>
        <row r="1142">
          <cell r="A1142" t="str">
            <v>44210</v>
          </cell>
          <cell r="B1142">
            <v>32.08</v>
          </cell>
          <cell r="C1142">
            <v>43.9</v>
          </cell>
          <cell r="D1142">
            <v>7</v>
          </cell>
          <cell r="E1142">
            <v>0</v>
          </cell>
          <cell r="F1142">
            <v>0.89</v>
          </cell>
          <cell r="G1142">
            <v>0</v>
          </cell>
          <cell r="H1142">
            <v>22.9</v>
          </cell>
          <cell r="I1142">
            <v>6.38</v>
          </cell>
          <cell r="J1142">
            <v>6.38</v>
          </cell>
          <cell r="K1142">
            <v>3.15</v>
          </cell>
          <cell r="L1142">
            <v>0</v>
          </cell>
          <cell r="M1142">
            <v>15.93</v>
          </cell>
          <cell r="N1142">
            <v>0</v>
          </cell>
          <cell r="O1142">
            <v>0</v>
          </cell>
          <cell r="P1142">
            <v>63.46</v>
          </cell>
          <cell r="Q1142">
            <v>4.9800000000000004</v>
          </cell>
          <cell r="R1142">
            <v>4.9800000000000004</v>
          </cell>
          <cell r="S1142">
            <v>6.01</v>
          </cell>
          <cell r="T1142">
            <v>0</v>
          </cell>
        </row>
        <row r="1143">
          <cell r="A1143" t="str">
            <v>44300</v>
          </cell>
          <cell r="B1143">
            <v>32.29</v>
          </cell>
          <cell r="C1143">
            <v>0</v>
          </cell>
          <cell r="D1143">
            <v>7.05</v>
          </cell>
          <cell r="E1143">
            <v>0</v>
          </cell>
          <cell r="F1143">
            <v>0.96</v>
          </cell>
          <cell r="G1143">
            <v>0</v>
          </cell>
          <cell r="H1143">
            <v>23.05</v>
          </cell>
          <cell r="I1143">
            <v>5.52</v>
          </cell>
          <cell r="J1143">
            <v>5.52</v>
          </cell>
          <cell r="K1143">
            <v>3.19</v>
          </cell>
          <cell r="L1143">
            <v>6.08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4.16</v>
          </cell>
          <cell r="R1143">
            <v>4.16</v>
          </cell>
          <cell r="S1143">
            <v>6.12</v>
          </cell>
          <cell r="T1143">
            <v>0</v>
          </cell>
        </row>
        <row r="1144">
          <cell r="A1144" t="str">
            <v>44310</v>
          </cell>
          <cell r="B1144">
            <v>31.65</v>
          </cell>
          <cell r="C1144">
            <v>0</v>
          </cell>
          <cell r="D1144">
            <v>6.91</v>
          </cell>
          <cell r="E1144">
            <v>0</v>
          </cell>
          <cell r="F1144">
            <v>0.94</v>
          </cell>
          <cell r="G1144">
            <v>0</v>
          </cell>
          <cell r="H1144">
            <v>22.59</v>
          </cell>
          <cell r="I1144">
            <v>5.35</v>
          </cell>
          <cell r="J1144">
            <v>5.35</v>
          </cell>
          <cell r="K1144">
            <v>3.13</v>
          </cell>
          <cell r="L1144">
            <v>5.96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S1144">
            <v>5.94</v>
          </cell>
          <cell r="T1144">
            <v>0</v>
          </cell>
        </row>
        <row r="1145">
          <cell r="A1145" t="str">
            <v>44501</v>
          </cell>
          <cell r="B1145">
            <v>31.63</v>
          </cell>
          <cell r="C1145">
            <v>34.83</v>
          </cell>
          <cell r="D1145">
            <v>6.62</v>
          </cell>
          <cell r="E1145">
            <v>0</v>
          </cell>
          <cell r="F1145">
            <v>0.77</v>
          </cell>
          <cell r="G1145">
            <v>0</v>
          </cell>
          <cell r="H1145">
            <v>22.58</v>
          </cell>
          <cell r="I1145">
            <v>5.25</v>
          </cell>
          <cell r="J1145">
            <v>5.25</v>
          </cell>
          <cell r="K1145">
            <v>2.78</v>
          </cell>
          <cell r="L1145">
            <v>0</v>
          </cell>
          <cell r="M1145">
            <v>16.829999999999998</v>
          </cell>
          <cell r="N1145">
            <v>0</v>
          </cell>
          <cell r="O1145">
            <v>0</v>
          </cell>
          <cell r="P1145">
            <v>60.97</v>
          </cell>
          <cell r="Q1145">
            <v>4</v>
          </cell>
          <cell r="R1145">
            <v>4</v>
          </cell>
          <cell r="S1145">
            <v>6.1</v>
          </cell>
          <cell r="T1145">
            <v>0</v>
          </cell>
        </row>
        <row r="1146">
          <cell r="A1146" t="str">
            <v>44511</v>
          </cell>
          <cell r="B1146">
            <v>31</v>
          </cell>
          <cell r="C1146">
            <v>34.130000000000003</v>
          </cell>
          <cell r="D1146">
            <v>6.49</v>
          </cell>
          <cell r="E1146">
            <v>0</v>
          </cell>
          <cell r="F1146">
            <v>0.76</v>
          </cell>
          <cell r="G1146">
            <v>0</v>
          </cell>
          <cell r="H1146">
            <v>22.13</v>
          </cell>
          <cell r="I1146">
            <v>5.09</v>
          </cell>
          <cell r="J1146">
            <v>5.09</v>
          </cell>
          <cell r="K1146">
            <v>2.72</v>
          </cell>
          <cell r="L1146">
            <v>0</v>
          </cell>
          <cell r="M1146">
            <v>16.489999999999998</v>
          </cell>
          <cell r="N1146">
            <v>0</v>
          </cell>
          <cell r="O1146">
            <v>0</v>
          </cell>
          <cell r="P1146">
            <v>59.75</v>
          </cell>
          <cell r="Q1146">
            <v>3.84</v>
          </cell>
          <cell r="R1146">
            <v>3.84</v>
          </cell>
          <cell r="S1146">
            <v>5.91</v>
          </cell>
          <cell r="T1146">
            <v>0</v>
          </cell>
        </row>
        <row r="1147">
          <cell r="A1147" t="str">
            <v>44600</v>
          </cell>
          <cell r="B1147">
            <v>30.97</v>
          </cell>
          <cell r="C1147">
            <v>35.1</v>
          </cell>
          <cell r="D1147">
            <v>6.75</v>
          </cell>
          <cell r="E1147">
            <v>0</v>
          </cell>
          <cell r="F1147">
            <v>0.86</v>
          </cell>
          <cell r="G1147">
            <v>0</v>
          </cell>
          <cell r="H1147">
            <v>22.11</v>
          </cell>
          <cell r="I1147">
            <v>5.54</v>
          </cell>
          <cell r="J1147">
            <v>5.54</v>
          </cell>
          <cell r="K1147">
            <v>3.12</v>
          </cell>
          <cell r="L1147">
            <v>0</v>
          </cell>
          <cell r="M1147">
            <v>16.41</v>
          </cell>
          <cell r="N1147">
            <v>0</v>
          </cell>
          <cell r="O1147">
            <v>0</v>
          </cell>
          <cell r="P1147">
            <v>62.06</v>
          </cell>
          <cell r="Q1147">
            <v>4.0599999999999996</v>
          </cell>
          <cell r="R1147">
            <v>4.0599999999999996</v>
          </cell>
          <cell r="S1147">
            <v>5.93</v>
          </cell>
          <cell r="T1147">
            <v>0</v>
          </cell>
        </row>
        <row r="1148">
          <cell r="A1148" t="str">
            <v>44602</v>
          </cell>
          <cell r="B1148">
            <v>30.04</v>
          </cell>
          <cell r="C1148">
            <v>32.64</v>
          </cell>
          <cell r="D1148">
            <v>6.21</v>
          </cell>
          <cell r="E1148">
            <v>0</v>
          </cell>
          <cell r="F1148">
            <v>0.81</v>
          </cell>
          <cell r="G1148">
            <v>0</v>
          </cell>
          <cell r="H1148">
            <v>21.44</v>
          </cell>
          <cell r="I1148">
            <v>5.21</v>
          </cell>
          <cell r="J1148">
            <v>5.21</v>
          </cell>
          <cell r="K1148">
            <v>2.94</v>
          </cell>
          <cell r="L1148">
            <v>0</v>
          </cell>
          <cell r="M1148">
            <v>15.76</v>
          </cell>
          <cell r="N1148">
            <v>0</v>
          </cell>
          <cell r="O1148">
            <v>0</v>
          </cell>
          <cell r="P1148">
            <v>57.1</v>
          </cell>
          <cell r="Q1148">
            <v>3.82</v>
          </cell>
          <cell r="R1148">
            <v>3.82</v>
          </cell>
          <cell r="S1148">
            <v>5.57</v>
          </cell>
          <cell r="T1148">
            <v>0</v>
          </cell>
        </row>
        <row r="1149">
          <cell r="A1149" t="str">
            <v>44610</v>
          </cell>
          <cell r="B1149">
            <v>30.35</v>
          </cell>
          <cell r="C1149">
            <v>34.4</v>
          </cell>
          <cell r="D1149">
            <v>6.61</v>
          </cell>
          <cell r="E1149">
            <v>0</v>
          </cell>
          <cell r="F1149">
            <v>0.85</v>
          </cell>
          <cell r="G1149">
            <v>0</v>
          </cell>
          <cell r="H1149">
            <v>21.66</v>
          </cell>
          <cell r="I1149">
            <v>5.37</v>
          </cell>
          <cell r="J1149">
            <v>5.37</v>
          </cell>
          <cell r="K1149">
            <v>3.06</v>
          </cell>
          <cell r="L1149">
            <v>0</v>
          </cell>
          <cell r="M1149">
            <v>16.079999999999998</v>
          </cell>
          <cell r="N1149">
            <v>0</v>
          </cell>
          <cell r="O1149">
            <v>0</v>
          </cell>
          <cell r="P1149">
            <v>60.82</v>
          </cell>
          <cell r="Q1149">
            <v>3.9</v>
          </cell>
          <cell r="R1149">
            <v>3.9</v>
          </cell>
          <cell r="S1149">
            <v>5.75</v>
          </cell>
          <cell r="T1149">
            <v>0</v>
          </cell>
        </row>
        <row r="1150">
          <cell r="A1150" t="str">
            <v>44612</v>
          </cell>
          <cell r="B1150">
            <v>29.44</v>
          </cell>
          <cell r="C1150">
            <v>31.99</v>
          </cell>
          <cell r="D1150">
            <v>6.08</v>
          </cell>
          <cell r="E1150">
            <v>0</v>
          </cell>
          <cell r="F1150">
            <v>0.8</v>
          </cell>
          <cell r="G1150">
            <v>0</v>
          </cell>
          <cell r="H1150">
            <v>21.01</v>
          </cell>
          <cell r="I1150">
            <v>5.05</v>
          </cell>
          <cell r="J1150">
            <v>5.05</v>
          </cell>
          <cell r="K1150">
            <v>2.88</v>
          </cell>
          <cell r="L1150">
            <v>0</v>
          </cell>
          <cell r="M1150">
            <v>15.44</v>
          </cell>
          <cell r="N1150">
            <v>0</v>
          </cell>
          <cell r="O1150">
            <v>0</v>
          </cell>
          <cell r="P1150">
            <v>55.95</v>
          </cell>
          <cell r="Q1150">
            <v>3.67</v>
          </cell>
          <cell r="R1150">
            <v>3.67</v>
          </cell>
          <cell r="S1150">
            <v>5.41</v>
          </cell>
          <cell r="T1150">
            <v>0</v>
          </cell>
        </row>
        <row r="1151">
          <cell r="A1151" t="str">
            <v>44613</v>
          </cell>
          <cell r="B1151">
            <v>28.84</v>
          </cell>
          <cell r="C1151">
            <v>30.96</v>
          </cell>
          <cell r="D1151">
            <v>5.95</v>
          </cell>
          <cell r="E1151">
            <v>4.47</v>
          </cell>
          <cell r="F1151">
            <v>0.76</v>
          </cell>
          <cell r="G1151">
            <v>0</v>
          </cell>
          <cell r="H1151">
            <v>20.58</v>
          </cell>
          <cell r="I1151">
            <v>4.84</v>
          </cell>
          <cell r="J1151">
            <v>4.84</v>
          </cell>
          <cell r="K1151">
            <v>2.75</v>
          </cell>
          <cell r="L1151">
            <v>0</v>
          </cell>
          <cell r="M1151">
            <v>15.12</v>
          </cell>
          <cell r="N1151">
            <v>0</v>
          </cell>
          <cell r="O1151">
            <v>0</v>
          </cell>
          <cell r="P1151">
            <v>60.82</v>
          </cell>
          <cell r="Q1151">
            <v>3.51</v>
          </cell>
          <cell r="R1151">
            <v>3.51</v>
          </cell>
          <cell r="S1151">
            <v>5.18</v>
          </cell>
          <cell r="T1151">
            <v>0</v>
          </cell>
        </row>
        <row r="1152">
          <cell r="A1152" t="str">
            <v>44700</v>
          </cell>
          <cell r="B1152">
            <v>0</v>
          </cell>
          <cell r="C1152">
            <v>0</v>
          </cell>
          <cell r="D1152">
            <v>6.65</v>
          </cell>
          <cell r="E1152">
            <v>4.74</v>
          </cell>
          <cell r="F1152">
            <v>0</v>
          </cell>
          <cell r="G1152">
            <v>0</v>
          </cell>
          <cell r="H1152">
            <v>0</v>
          </cell>
          <cell r="I1152">
            <v>5.48</v>
          </cell>
          <cell r="J1152">
            <v>5.48</v>
          </cell>
          <cell r="K1152">
            <v>2.89</v>
          </cell>
          <cell r="L1152">
            <v>5.61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4.0199999999999996</v>
          </cell>
          <cell r="R1152">
            <v>4.0199999999999996</v>
          </cell>
          <cell r="S1152">
            <v>5.83</v>
          </cell>
          <cell r="T1152">
            <v>0</v>
          </cell>
        </row>
        <row r="1153">
          <cell r="A1153" t="str">
            <v>44702</v>
          </cell>
          <cell r="B1153">
            <v>0</v>
          </cell>
          <cell r="C1153">
            <v>0</v>
          </cell>
          <cell r="D1153">
            <v>6.11</v>
          </cell>
          <cell r="E1153">
            <v>4.74</v>
          </cell>
          <cell r="F1153">
            <v>0</v>
          </cell>
          <cell r="G1153">
            <v>0</v>
          </cell>
          <cell r="H1153">
            <v>0</v>
          </cell>
          <cell r="I1153">
            <v>5.15</v>
          </cell>
          <cell r="J1153">
            <v>5.15</v>
          </cell>
          <cell r="K1153">
            <v>2.72</v>
          </cell>
          <cell r="L1153">
            <v>5.39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3.78</v>
          </cell>
          <cell r="R1153">
            <v>3.78</v>
          </cell>
          <cell r="S1153">
            <v>5.48</v>
          </cell>
          <cell r="T1153">
            <v>0</v>
          </cell>
        </row>
        <row r="1154">
          <cell r="A1154" t="str">
            <v>44710</v>
          </cell>
          <cell r="B1154">
            <v>0</v>
          </cell>
          <cell r="C1154">
            <v>0</v>
          </cell>
          <cell r="D1154">
            <v>6.51</v>
          </cell>
          <cell r="E1154">
            <v>4.6399999999999997</v>
          </cell>
          <cell r="F1154">
            <v>0</v>
          </cell>
          <cell r="G1154">
            <v>0</v>
          </cell>
          <cell r="H1154">
            <v>0</v>
          </cell>
          <cell r="I1154">
            <v>5.31</v>
          </cell>
          <cell r="J1154">
            <v>5.31</v>
          </cell>
          <cell r="K1154">
            <v>2.83</v>
          </cell>
          <cell r="L1154">
            <v>5.5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3.86</v>
          </cell>
          <cell r="R1154">
            <v>3.86</v>
          </cell>
          <cell r="S1154">
            <v>5.65</v>
          </cell>
          <cell r="T1154">
            <v>0</v>
          </cell>
        </row>
        <row r="1155">
          <cell r="A1155" t="str">
            <v>44712</v>
          </cell>
          <cell r="B1155">
            <v>0</v>
          </cell>
          <cell r="C1155">
            <v>0</v>
          </cell>
          <cell r="D1155">
            <v>5.99</v>
          </cell>
          <cell r="E1155">
            <v>4.6399999999999997</v>
          </cell>
          <cell r="F1155">
            <v>0</v>
          </cell>
          <cell r="G1155">
            <v>0</v>
          </cell>
          <cell r="H1155">
            <v>0</v>
          </cell>
          <cell r="I1155">
            <v>4.99</v>
          </cell>
          <cell r="J1155">
            <v>4.99</v>
          </cell>
          <cell r="K1155">
            <v>2.66</v>
          </cell>
          <cell r="L1155">
            <v>5.28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3.63</v>
          </cell>
          <cell r="R1155">
            <v>3.63</v>
          </cell>
          <cell r="S1155">
            <v>5.31</v>
          </cell>
          <cell r="T1155">
            <v>0</v>
          </cell>
        </row>
        <row r="1156">
          <cell r="A1156" t="str">
            <v>44713</v>
          </cell>
          <cell r="B1156">
            <v>0</v>
          </cell>
          <cell r="C1156">
            <v>0</v>
          </cell>
          <cell r="D1156">
            <v>5.86</v>
          </cell>
          <cell r="E1156">
            <v>4.46</v>
          </cell>
          <cell r="F1156">
            <v>0</v>
          </cell>
          <cell r="G1156">
            <v>0</v>
          </cell>
          <cell r="H1156">
            <v>0</v>
          </cell>
          <cell r="I1156">
            <v>4.78</v>
          </cell>
          <cell r="J1156">
            <v>4.78</v>
          </cell>
          <cell r="K1156">
            <v>2.5499999999999998</v>
          </cell>
          <cell r="L1156">
            <v>5.22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3.47</v>
          </cell>
          <cell r="R1156">
            <v>3.47</v>
          </cell>
          <cell r="S1156">
            <v>5.09</v>
          </cell>
          <cell r="T1156">
            <v>0</v>
          </cell>
        </row>
        <row r="1157">
          <cell r="A1157" t="str">
            <v>44742</v>
          </cell>
          <cell r="B1157">
            <v>0</v>
          </cell>
          <cell r="C1157">
            <v>0</v>
          </cell>
          <cell r="D1157">
            <v>0</v>
          </cell>
          <cell r="E1157">
            <v>4.41</v>
          </cell>
          <cell r="F1157">
            <v>0</v>
          </cell>
          <cell r="G1157">
            <v>0</v>
          </cell>
          <cell r="H1157">
            <v>0</v>
          </cell>
          <cell r="I1157">
            <v>4.74</v>
          </cell>
          <cell r="J1157">
            <v>4.74</v>
          </cell>
          <cell r="K1157">
            <v>2.5299999999999998</v>
          </cell>
          <cell r="L1157">
            <v>4.96</v>
          </cell>
          <cell r="M1157">
            <v>0</v>
          </cell>
          <cell r="N1157">
            <v>3.68</v>
          </cell>
          <cell r="O1157">
            <v>0</v>
          </cell>
          <cell r="P1157">
            <v>0</v>
          </cell>
          <cell r="Q1157">
            <v>3.44</v>
          </cell>
          <cell r="R1157">
            <v>3.44</v>
          </cell>
          <cell r="S1157">
            <v>5.04</v>
          </cell>
          <cell r="T1157">
            <v>0</v>
          </cell>
        </row>
        <row r="1158">
          <cell r="A1158" t="str">
            <v>44743</v>
          </cell>
          <cell r="B1158">
            <v>0</v>
          </cell>
          <cell r="C1158">
            <v>0</v>
          </cell>
          <cell r="D1158">
            <v>0</v>
          </cell>
          <cell r="E1158">
            <v>4.2300000000000004</v>
          </cell>
          <cell r="F1158">
            <v>0</v>
          </cell>
          <cell r="G1158">
            <v>0</v>
          </cell>
          <cell r="H1158">
            <v>0</v>
          </cell>
          <cell r="I1158">
            <v>4.54</v>
          </cell>
          <cell r="J1158">
            <v>4.54</v>
          </cell>
          <cell r="K1158">
            <v>2.42</v>
          </cell>
          <cell r="L1158">
            <v>4.91</v>
          </cell>
          <cell r="M1158">
            <v>0</v>
          </cell>
          <cell r="N1158">
            <v>3.64</v>
          </cell>
          <cell r="O1158">
            <v>0</v>
          </cell>
          <cell r="P1158">
            <v>0</v>
          </cell>
          <cell r="Q1158">
            <v>3.3</v>
          </cell>
          <cell r="R1158">
            <v>3.3</v>
          </cell>
          <cell r="S1158">
            <v>4.83</v>
          </cell>
          <cell r="T1158">
            <v>0</v>
          </cell>
        </row>
        <row r="1159">
          <cell r="A1159" t="str">
            <v>44752</v>
          </cell>
          <cell r="B1159">
            <v>0</v>
          </cell>
          <cell r="C1159">
            <v>0</v>
          </cell>
          <cell r="D1159">
            <v>0</v>
          </cell>
          <cell r="E1159">
            <v>4.5</v>
          </cell>
          <cell r="F1159">
            <v>0</v>
          </cell>
          <cell r="G1159">
            <v>0</v>
          </cell>
          <cell r="H1159">
            <v>0</v>
          </cell>
          <cell r="I1159">
            <v>4.84</v>
          </cell>
          <cell r="J1159">
            <v>4.84</v>
          </cell>
          <cell r="K1159">
            <v>2.58</v>
          </cell>
          <cell r="L1159">
            <v>5.0599999999999996</v>
          </cell>
          <cell r="M1159">
            <v>0</v>
          </cell>
          <cell r="N1159">
            <v>3.75</v>
          </cell>
          <cell r="O1159">
            <v>0</v>
          </cell>
          <cell r="P1159">
            <v>0</v>
          </cell>
          <cell r="Q1159">
            <v>3.51</v>
          </cell>
          <cell r="R1159">
            <v>3.51</v>
          </cell>
          <cell r="S1159">
            <v>5.15</v>
          </cell>
          <cell r="T1159">
            <v>0</v>
          </cell>
        </row>
        <row r="1160">
          <cell r="A1160" t="str">
            <v>44753</v>
          </cell>
          <cell r="B1160">
            <v>0</v>
          </cell>
          <cell r="C1160">
            <v>0</v>
          </cell>
          <cell r="D1160">
            <v>0</v>
          </cell>
          <cell r="E1160">
            <v>4.32</v>
          </cell>
          <cell r="F1160">
            <v>0</v>
          </cell>
          <cell r="G1160">
            <v>0</v>
          </cell>
          <cell r="H1160">
            <v>0</v>
          </cell>
          <cell r="I1160">
            <v>4.63</v>
          </cell>
          <cell r="J1160">
            <v>4.63</v>
          </cell>
          <cell r="K1160">
            <v>2.4700000000000002</v>
          </cell>
          <cell r="L1160">
            <v>5.01</v>
          </cell>
          <cell r="M1160">
            <v>0</v>
          </cell>
          <cell r="N1160">
            <v>3.72</v>
          </cell>
          <cell r="O1160">
            <v>0</v>
          </cell>
          <cell r="P1160">
            <v>0</v>
          </cell>
          <cell r="Q1160">
            <v>3.36</v>
          </cell>
          <cell r="R1160">
            <v>3.36</v>
          </cell>
          <cell r="S1160">
            <v>4.93</v>
          </cell>
          <cell r="T1160">
            <v>0</v>
          </cell>
        </row>
        <row r="1161">
          <cell r="A1161" t="str">
            <v>44811</v>
          </cell>
          <cell r="B1161">
            <v>27.4</v>
          </cell>
          <cell r="C1161">
            <v>34.950000000000003</v>
          </cell>
          <cell r="D1161">
            <v>6.3</v>
          </cell>
          <cell r="E1161">
            <v>4.57</v>
          </cell>
          <cell r="F1161">
            <v>0.71</v>
          </cell>
          <cell r="G1161">
            <v>0</v>
          </cell>
          <cell r="H1161">
            <v>19.559999999999999</v>
          </cell>
          <cell r="I1161">
            <v>5.26</v>
          </cell>
          <cell r="J1161">
            <v>5.26</v>
          </cell>
          <cell r="K1161">
            <v>2.86</v>
          </cell>
          <cell r="L1161">
            <v>0</v>
          </cell>
          <cell r="M1161">
            <v>15.03</v>
          </cell>
          <cell r="N1161">
            <v>0</v>
          </cell>
          <cell r="O1161">
            <v>0</v>
          </cell>
          <cell r="P1161">
            <v>61.79</v>
          </cell>
          <cell r="Q1161">
            <v>3.84</v>
          </cell>
          <cell r="R1161">
            <v>3.84</v>
          </cell>
          <cell r="S1161">
            <v>5.51</v>
          </cell>
          <cell r="T1161">
            <v>0</v>
          </cell>
        </row>
        <row r="1162">
          <cell r="A1162" t="str">
            <v>44814</v>
          </cell>
          <cell r="B1162">
            <v>0</v>
          </cell>
          <cell r="C1162">
            <v>0</v>
          </cell>
          <cell r="D1162">
            <v>5.51</v>
          </cell>
          <cell r="E1162">
            <v>4.3</v>
          </cell>
          <cell r="F1162">
            <v>0</v>
          </cell>
          <cell r="G1162">
            <v>0</v>
          </cell>
          <cell r="H1162">
            <v>0</v>
          </cell>
          <cell r="I1162">
            <v>4.6100000000000003</v>
          </cell>
          <cell r="J1162">
            <v>4.6100000000000003</v>
          </cell>
          <cell r="K1162">
            <v>2.5099999999999998</v>
          </cell>
          <cell r="L1162">
            <v>4.9800000000000004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3.37</v>
          </cell>
          <cell r="R1162">
            <v>3.37</v>
          </cell>
          <cell r="S1162">
            <v>4.84</v>
          </cell>
          <cell r="T1162">
            <v>0</v>
          </cell>
        </row>
        <row r="1163">
          <cell r="A1163" t="str">
            <v>44841</v>
          </cell>
          <cell r="B1163">
            <v>0</v>
          </cell>
          <cell r="C1163">
            <v>0</v>
          </cell>
          <cell r="D1163">
            <v>0</v>
          </cell>
          <cell r="E1163">
            <v>4.34</v>
          </cell>
          <cell r="F1163">
            <v>0</v>
          </cell>
          <cell r="G1163">
            <v>0</v>
          </cell>
          <cell r="H1163">
            <v>0</v>
          </cell>
          <cell r="I1163">
            <v>4.99</v>
          </cell>
          <cell r="J1163">
            <v>4.99</v>
          </cell>
          <cell r="K1163">
            <v>2.71</v>
          </cell>
          <cell r="L1163">
            <v>5.04</v>
          </cell>
          <cell r="M1163">
            <v>0</v>
          </cell>
          <cell r="N1163">
            <v>3.98</v>
          </cell>
          <cell r="O1163">
            <v>0</v>
          </cell>
          <cell r="P1163">
            <v>0</v>
          </cell>
          <cell r="Q1163">
            <v>3.65</v>
          </cell>
          <cell r="R1163">
            <v>3.65</v>
          </cell>
          <cell r="S1163">
            <v>5.24</v>
          </cell>
          <cell r="T1163">
            <v>0</v>
          </cell>
        </row>
        <row r="1164">
          <cell r="A1164" t="str">
            <v>44844</v>
          </cell>
          <cell r="B1164">
            <v>0</v>
          </cell>
          <cell r="C1164">
            <v>0</v>
          </cell>
          <cell r="D1164">
            <v>0</v>
          </cell>
          <cell r="E1164">
            <v>4.08</v>
          </cell>
          <cell r="F1164">
            <v>0</v>
          </cell>
          <cell r="G1164">
            <v>0</v>
          </cell>
          <cell r="H1164">
            <v>0</v>
          </cell>
          <cell r="I1164">
            <v>4.38</v>
          </cell>
          <cell r="J1164">
            <v>4.38</v>
          </cell>
          <cell r="K1164">
            <v>2.38</v>
          </cell>
          <cell r="L1164">
            <v>4.68</v>
          </cell>
          <cell r="M1164">
            <v>0</v>
          </cell>
          <cell r="N1164">
            <v>3.7</v>
          </cell>
          <cell r="O1164">
            <v>0</v>
          </cell>
          <cell r="P1164">
            <v>0</v>
          </cell>
          <cell r="Q1164">
            <v>3.2</v>
          </cell>
          <cell r="R1164">
            <v>3.2</v>
          </cell>
          <cell r="S1164">
            <v>4.59</v>
          </cell>
          <cell r="T1164">
            <v>0</v>
          </cell>
        </row>
        <row r="1165">
          <cell r="A1165" t="str">
            <v>44851</v>
          </cell>
          <cell r="B1165">
            <v>0</v>
          </cell>
          <cell r="C1165">
            <v>0</v>
          </cell>
          <cell r="D1165">
            <v>0</v>
          </cell>
          <cell r="E1165">
            <v>4.43</v>
          </cell>
          <cell r="F1165">
            <v>0</v>
          </cell>
          <cell r="G1165">
            <v>0</v>
          </cell>
          <cell r="H1165">
            <v>0</v>
          </cell>
          <cell r="I1165">
            <v>5.0999999999999996</v>
          </cell>
          <cell r="J1165">
            <v>5.0999999999999996</v>
          </cell>
          <cell r="K1165">
            <v>2.77</v>
          </cell>
          <cell r="L1165">
            <v>5.14</v>
          </cell>
          <cell r="M1165">
            <v>0</v>
          </cell>
          <cell r="N1165">
            <v>4.0599999999999996</v>
          </cell>
          <cell r="O1165">
            <v>0</v>
          </cell>
          <cell r="P1165">
            <v>0</v>
          </cell>
          <cell r="Q1165">
            <v>3.72</v>
          </cell>
          <cell r="R1165">
            <v>3.72</v>
          </cell>
          <cell r="S1165">
            <v>5.34</v>
          </cell>
          <cell r="T1165">
            <v>0</v>
          </cell>
        </row>
        <row r="1166">
          <cell r="A1166" t="str">
            <v>44854</v>
          </cell>
          <cell r="B1166">
            <v>0</v>
          </cell>
          <cell r="C1166">
            <v>0</v>
          </cell>
          <cell r="D1166">
            <v>0</v>
          </cell>
          <cell r="E1166">
            <v>4.17</v>
          </cell>
          <cell r="F1166">
            <v>0</v>
          </cell>
          <cell r="G1166">
            <v>0</v>
          </cell>
          <cell r="H1166">
            <v>0</v>
          </cell>
          <cell r="I1166">
            <v>4.47</v>
          </cell>
          <cell r="J1166">
            <v>4.47</v>
          </cell>
          <cell r="K1166">
            <v>2.4300000000000002</v>
          </cell>
          <cell r="L1166">
            <v>4.78</v>
          </cell>
          <cell r="M1166">
            <v>0</v>
          </cell>
          <cell r="N1166">
            <v>3.77</v>
          </cell>
          <cell r="O1166">
            <v>0</v>
          </cell>
          <cell r="P1166">
            <v>0</v>
          </cell>
          <cell r="Q1166">
            <v>3.27</v>
          </cell>
          <cell r="R1166">
            <v>3.27</v>
          </cell>
          <cell r="S1166">
            <v>4.6900000000000004</v>
          </cell>
          <cell r="T1166">
            <v>0</v>
          </cell>
        </row>
        <row r="1167">
          <cell r="A1167" t="str">
            <v>44911</v>
          </cell>
          <cell r="B1167">
            <v>0</v>
          </cell>
          <cell r="C1167">
            <v>0</v>
          </cell>
          <cell r="D1167">
            <v>6.02</v>
          </cell>
          <cell r="E1167">
            <v>4.45</v>
          </cell>
          <cell r="F1167">
            <v>0</v>
          </cell>
          <cell r="G1167">
            <v>0</v>
          </cell>
          <cell r="H1167">
            <v>0</v>
          </cell>
          <cell r="I1167">
            <v>5.58</v>
          </cell>
          <cell r="J1167">
            <v>5.58</v>
          </cell>
          <cell r="K1167">
            <v>3.09</v>
          </cell>
          <cell r="L1167">
            <v>5.2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3.63</v>
          </cell>
          <cell r="R1167">
            <v>3.63</v>
          </cell>
          <cell r="S1167">
            <v>5.24</v>
          </cell>
          <cell r="T1167">
            <v>0</v>
          </cell>
        </row>
        <row r="1168">
          <cell r="A1168" t="str">
            <v>44941</v>
          </cell>
          <cell r="B1168">
            <v>0</v>
          </cell>
          <cell r="C1168">
            <v>0</v>
          </cell>
          <cell r="D1168">
            <v>0</v>
          </cell>
          <cell r="E1168">
            <v>4.2300000000000004</v>
          </cell>
          <cell r="F1168">
            <v>0</v>
          </cell>
          <cell r="G1168">
            <v>0</v>
          </cell>
          <cell r="H1168">
            <v>0</v>
          </cell>
          <cell r="I1168">
            <v>5.3</v>
          </cell>
          <cell r="J1168">
            <v>5.3</v>
          </cell>
          <cell r="K1168">
            <v>2.93</v>
          </cell>
          <cell r="L1168">
            <v>4.8899999999999997</v>
          </cell>
          <cell r="M1168">
            <v>0</v>
          </cell>
          <cell r="N1168">
            <v>4.0199999999999996</v>
          </cell>
          <cell r="O1168">
            <v>0</v>
          </cell>
          <cell r="P1168">
            <v>0</v>
          </cell>
          <cell r="Q1168">
            <v>3.45</v>
          </cell>
          <cell r="R1168">
            <v>3.45</v>
          </cell>
          <cell r="S1168">
            <v>4.97</v>
          </cell>
          <cell r="T1168">
            <v>0</v>
          </cell>
        </row>
        <row r="1169">
          <cell r="A1169" t="str">
            <v>44951</v>
          </cell>
          <cell r="B1169">
            <v>0</v>
          </cell>
          <cell r="C1169">
            <v>0</v>
          </cell>
          <cell r="D1169">
            <v>0</v>
          </cell>
          <cell r="E1169">
            <v>4.3099999999999996</v>
          </cell>
          <cell r="F1169">
            <v>0</v>
          </cell>
          <cell r="G1169">
            <v>0</v>
          </cell>
          <cell r="H1169">
            <v>0</v>
          </cell>
          <cell r="I1169">
            <v>5.4</v>
          </cell>
          <cell r="J1169">
            <v>5.4</v>
          </cell>
          <cell r="K1169">
            <v>2.99</v>
          </cell>
          <cell r="L1169">
            <v>4.99</v>
          </cell>
          <cell r="M1169">
            <v>0</v>
          </cell>
          <cell r="N1169">
            <v>4.1100000000000003</v>
          </cell>
          <cell r="O1169">
            <v>0</v>
          </cell>
          <cell r="P1169">
            <v>0</v>
          </cell>
          <cell r="Q1169">
            <v>3.52</v>
          </cell>
          <cell r="R1169">
            <v>3.52</v>
          </cell>
          <cell r="S1169">
            <v>5.07</v>
          </cell>
          <cell r="T1169">
            <v>0</v>
          </cell>
        </row>
        <row r="1170">
          <cell r="A1170" t="str">
            <v>45001</v>
          </cell>
          <cell r="B1170">
            <v>27.99</v>
          </cell>
          <cell r="C1170">
            <v>34.869999999999997</v>
          </cell>
          <cell r="D1170">
            <v>6.28</v>
          </cell>
          <cell r="E1170">
            <v>4.6399999999999997</v>
          </cell>
          <cell r="F1170">
            <v>0.71</v>
          </cell>
          <cell r="G1170">
            <v>0</v>
          </cell>
          <cell r="H1170">
            <v>19.97</v>
          </cell>
          <cell r="I1170">
            <v>5.25</v>
          </cell>
          <cell r="J1170">
            <v>5.25</v>
          </cell>
          <cell r="K1170">
            <v>2.84</v>
          </cell>
          <cell r="L1170">
            <v>0</v>
          </cell>
          <cell r="M1170">
            <v>15.31</v>
          </cell>
          <cell r="N1170">
            <v>0</v>
          </cell>
          <cell r="O1170">
            <v>0</v>
          </cell>
          <cell r="P1170">
            <v>62.43</v>
          </cell>
          <cell r="Q1170">
            <v>3.87</v>
          </cell>
          <cell r="R1170">
            <v>3.87</v>
          </cell>
          <cell r="S1170">
            <v>5.62</v>
          </cell>
          <cell r="T1170">
            <v>0</v>
          </cell>
        </row>
        <row r="1171">
          <cell r="A1171" t="str">
            <v>45004</v>
          </cell>
          <cell r="B1171">
            <v>0</v>
          </cell>
          <cell r="C1171">
            <v>0</v>
          </cell>
          <cell r="D1171">
            <v>5.5</v>
          </cell>
          <cell r="E1171">
            <v>4.3600000000000003</v>
          </cell>
          <cell r="F1171">
            <v>0</v>
          </cell>
          <cell r="G1171">
            <v>0</v>
          </cell>
          <cell r="H1171">
            <v>0</v>
          </cell>
          <cell r="I1171">
            <v>4.6100000000000003</v>
          </cell>
          <cell r="J1171">
            <v>4.6100000000000003</v>
          </cell>
          <cell r="K1171">
            <v>2.5</v>
          </cell>
          <cell r="L1171">
            <v>5.0999999999999996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3.39</v>
          </cell>
          <cell r="R1171">
            <v>3.39</v>
          </cell>
          <cell r="S1171">
            <v>4.93</v>
          </cell>
          <cell r="T1171">
            <v>0</v>
          </cell>
        </row>
        <row r="1172">
          <cell r="A1172" t="str">
            <v>45011</v>
          </cell>
          <cell r="B1172">
            <v>27.43</v>
          </cell>
          <cell r="C1172">
            <v>34.18</v>
          </cell>
          <cell r="D1172">
            <v>6.16</v>
          </cell>
          <cell r="E1172">
            <v>4.54</v>
          </cell>
          <cell r="F1172">
            <v>0.7</v>
          </cell>
          <cell r="G1172">
            <v>0</v>
          </cell>
          <cell r="H1172">
            <v>19.579999999999998</v>
          </cell>
          <cell r="I1172">
            <v>5.09</v>
          </cell>
          <cell r="J1172">
            <v>5.09</v>
          </cell>
          <cell r="K1172">
            <v>2.79</v>
          </cell>
          <cell r="L1172">
            <v>0</v>
          </cell>
          <cell r="M1172">
            <v>15</v>
          </cell>
          <cell r="N1172">
            <v>0</v>
          </cell>
          <cell r="O1172">
            <v>0</v>
          </cell>
          <cell r="P1172">
            <v>61.18</v>
          </cell>
          <cell r="Q1172">
            <v>3.71</v>
          </cell>
          <cell r="R1172">
            <v>3.71</v>
          </cell>
          <cell r="S1172">
            <v>5.45</v>
          </cell>
          <cell r="T1172">
            <v>0</v>
          </cell>
        </row>
        <row r="1173">
          <cell r="A1173" t="str">
            <v>45014</v>
          </cell>
          <cell r="B1173">
            <v>0</v>
          </cell>
          <cell r="C1173">
            <v>0</v>
          </cell>
          <cell r="D1173">
            <v>5.39</v>
          </cell>
          <cell r="E1173">
            <v>4.2699999999999996</v>
          </cell>
          <cell r="F1173">
            <v>0</v>
          </cell>
          <cell r="G1173">
            <v>0</v>
          </cell>
          <cell r="H1173">
            <v>0</v>
          </cell>
          <cell r="I1173">
            <v>4.47</v>
          </cell>
          <cell r="J1173">
            <v>4.47</v>
          </cell>
          <cell r="K1173">
            <v>2.4500000000000002</v>
          </cell>
          <cell r="L1173">
            <v>5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3.26</v>
          </cell>
          <cell r="R1173">
            <v>3.26</v>
          </cell>
          <cell r="S1173">
            <v>4.78</v>
          </cell>
          <cell r="T1173">
            <v>0</v>
          </cell>
        </row>
        <row r="1174">
          <cell r="A1174" t="str">
            <v>45041</v>
          </cell>
          <cell r="B1174">
            <v>0</v>
          </cell>
          <cell r="C1174">
            <v>0</v>
          </cell>
          <cell r="D1174">
            <v>0</v>
          </cell>
          <cell r="E1174">
            <v>4.32</v>
          </cell>
          <cell r="F1174">
            <v>0</v>
          </cell>
          <cell r="G1174">
            <v>0</v>
          </cell>
          <cell r="H1174">
            <v>0</v>
          </cell>
          <cell r="I1174">
            <v>4.84</v>
          </cell>
          <cell r="J1174">
            <v>4.84</v>
          </cell>
          <cell r="K1174">
            <v>2.65</v>
          </cell>
          <cell r="L1174">
            <v>5.0599999999999996</v>
          </cell>
          <cell r="M1174">
            <v>0</v>
          </cell>
          <cell r="N1174">
            <v>4.0199999999999996</v>
          </cell>
          <cell r="O1174">
            <v>0</v>
          </cell>
          <cell r="P1174">
            <v>0</v>
          </cell>
          <cell r="Q1174">
            <v>3.52</v>
          </cell>
          <cell r="R1174">
            <v>3.52</v>
          </cell>
          <cell r="S1174">
            <v>5.17</v>
          </cell>
          <cell r="T1174">
            <v>0</v>
          </cell>
        </row>
        <row r="1175">
          <cell r="A1175" t="str">
            <v>45044</v>
          </cell>
          <cell r="B1175">
            <v>0</v>
          </cell>
          <cell r="C1175">
            <v>0</v>
          </cell>
          <cell r="D1175">
            <v>0</v>
          </cell>
          <cell r="E1175">
            <v>4.0599999999999996</v>
          </cell>
          <cell r="F1175">
            <v>0</v>
          </cell>
          <cell r="G1175">
            <v>0</v>
          </cell>
          <cell r="H1175">
            <v>0</v>
          </cell>
          <cell r="I1175">
            <v>4.24</v>
          </cell>
          <cell r="J1175">
            <v>4.24</v>
          </cell>
          <cell r="K1175">
            <v>2.3199999999999998</v>
          </cell>
          <cell r="L1175">
            <v>4.7</v>
          </cell>
          <cell r="M1175">
            <v>0</v>
          </cell>
          <cell r="N1175">
            <v>3.73</v>
          </cell>
          <cell r="O1175">
            <v>0</v>
          </cell>
          <cell r="P1175">
            <v>0</v>
          </cell>
          <cell r="Q1175">
            <v>3.09</v>
          </cell>
          <cell r="R1175">
            <v>3.09</v>
          </cell>
          <cell r="S1175">
            <v>4.54</v>
          </cell>
          <cell r="T1175">
            <v>0</v>
          </cell>
        </row>
        <row r="1176">
          <cell r="A1176" t="str">
            <v>45051</v>
          </cell>
          <cell r="B1176">
            <v>0</v>
          </cell>
          <cell r="C1176">
            <v>0</v>
          </cell>
          <cell r="D1176">
            <v>0</v>
          </cell>
          <cell r="E1176">
            <v>4.41</v>
          </cell>
          <cell r="F1176">
            <v>0</v>
          </cell>
          <cell r="G1176">
            <v>0</v>
          </cell>
          <cell r="H1176">
            <v>0</v>
          </cell>
          <cell r="I1176">
            <v>4.93</v>
          </cell>
          <cell r="J1176">
            <v>4.93</v>
          </cell>
          <cell r="K1176">
            <v>2.7</v>
          </cell>
          <cell r="L1176">
            <v>5.16</v>
          </cell>
          <cell r="M1176">
            <v>0</v>
          </cell>
          <cell r="N1176">
            <v>4.0999999999999996</v>
          </cell>
          <cell r="O1176">
            <v>0</v>
          </cell>
          <cell r="P1176">
            <v>0</v>
          </cell>
          <cell r="Q1176">
            <v>3.6</v>
          </cell>
          <cell r="R1176">
            <v>3.6</v>
          </cell>
          <cell r="S1176">
            <v>5.28</v>
          </cell>
          <cell r="T1176">
            <v>0</v>
          </cell>
        </row>
        <row r="1177">
          <cell r="A1177" t="str">
            <v>45054</v>
          </cell>
          <cell r="B1177">
            <v>0</v>
          </cell>
          <cell r="C1177">
            <v>0</v>
          </cell>
          <cell r="D1177">
            <v>0</v>
          </cell>
          <cell r="E1177">
            <v>4.1399999999999997</v>
          </cell>
          <cell r="F1177">
            <v>0</v>
          </cell>
          <cell r="G1177">
            <v>0</v>
          </cell>
          <cell r="H1177">
            <v>0</v>
          </cell>
          <cell r="I1177">
            <v>4.33</v>
          </cell>
          <cell r="J1177">
            <v>4.33</v>
          </cell>
          <cell r="K1177">
            <v>2.37</v>
          </cell>
          <cell r="L1177">
            <v>4.79</v>
          </cell>
          <cell r="M1177">
            <v>0</v>
          </cell>
          <cell r="N1177">
            <v>3.81</v>
          </cell>
          <cell r="O1177">
            <v>0</v>
          </cell>
          <cell r="P1177">
            <v>0</v>
          </cell>
          <cell r="Q1177">
            <v>3.16</v>
          </cell>
          <cell r="R1177">
            <v>3.16</v>
          </cell>
          <cell r="S1177">
            <v>4.63</v>
          </cell>
          <cell r="T1177">
            <v>0</v>
          </cell>
        </row>
        <row r="1178">
          <cell r="A1178" t="str">
            <v>45111</v>
          </cell>
          <cell r="B1178">
            <v>0</v>
          </cell>
          <cell r="C1178">
            <v>38.880000000000003</v>
          </cell>
          <cell r="D1178">
            <v>6.41</v>
          </cell>
          <cell r="E1178">
            <v>4.21</v>
          </cell>
          <cell r="F1178">
            <v>0.62</v>
          </cell>
          <cell r="G1178">
            <v>0</v>
          </cell>
          <cell r="H1178">
            <v>0</v>
          </cell>
          <cell r="I1178">
            <v>4.92</v>
          </cell>
          <cell r="J1178">
            <v>4.92</v>
          </cell>
          <cell r="K1178">
            <v>2.61</v>
          </cell>
          <cell r="L1178">
            <v>4.72</v>
          </cell>
          <cell r="M1178">
            <v>0</v>
          </cell>
          <cell r="N1178">
            <v>4.47</v>
          </cell>
          <cell r="O1178">
            <v>0</v>
          </cell>
          <cell r="P1178">
            <v>0</v>
          </cell>
          <cell r="Q1178">
            <v>4.01</v>
          </cell>
          <cell r="R1178">
            <v>4.01</v>
          </cell>
          <cell r="S1178">
            <v>4.66</v>
          </cell>
          <cell r="T1178">
            <v>0</v>
          </cell>
        </row>
        <row r="1179">
          <cell r="A1179" t="str">
            <v>45113</v>
          </cell>
          <cell r="B1179">
            <v>0</v>
          </cell>
          <cell r="C1179">
            <v>35.71</v>
          </cell>
          <cell r="D1179">
            <v>6.01</v>
          </cell>
          <cell r="E1179">
            <v>4.04</v>
          </cell>
          <cell r="F1179">
            <v>0.56999999999999995</v>
          </cell>
          <cell r="G1179">
            <v>0</v>
          </cell>
          <cell r="H1179">
            <v>0</v>
          </cell>
          <cell r="I1179">
            <v>4.5199999999999996</v>
          </cell>
          <cell r="J1179">
            <v>4.5199999999999996</v>
          </cell>
          <cell r="K1179">
            <v>2.4</v>
          </cell>
          <cell r="L1179">
            <v>4.53</v>
          </cell>
          <cell r="M1179">
            <v>0</v>
          </cell>
          <cell r="N1179">
            <v>4.29</v>
          </cell>
          <cell r="O1179">
            <v>0</v>
          </cell>
          <cell r="P1179">
            <v>0</v>
          </cell>
          <cell r="Q1179">
            <v>3.68</v>
          </cell>
          <cell r="R1179">
            <v>3.68</v>
          </cell>
          <cell r="S1179">
            <v>4.28</v>
          </cell>
          <cell r="T1179">
            <v>0</v>
          </cell>
        </row>
        <row r="1180">
          <cell r="A1180" t="str">
            <v>45141</v>
          </cell>
          <cell r="B1180">
            <v>0</v>
          </cell>
          <cell r="C1180">
            <v>0</v>
          </cell>
          <cell r="D1180">
            <v>0</v>
          </cell>
          <cell r="E1180">
            <v>4</v>
          </cell>
          <cell r="F1180">
            <v>0</v>
          </cell>
          <cell r="G1180">
            <v>0</v>
          </cell>
          <cell r="H1180">
            <v>0</v>
          </cell>
          <cell r="I1180">
            <v>4.68</v>
          </cell>
          <cell r="J1180">
            <v>4.68</v>
          </cell>
          <cell r="K1180">
            <v>2.48</v>
          </cell>
          <cell r="L1180">
            <v>4.4400000000000004</v>
          </cell>
          <cell r="M1180">
            <v>0</v>
          </cell>
          <cell r="N1180">
            <v>4.2</v>
          </cell>
          <cell r="O1180">
            <v>0</v>
          </cell>
          <cell r="P1180">
            <v>0</v>
          </cell>
          <cell r="Q1180">
            <v>3.81</v>
          </cell>
          <cell r="R1180">
            <v>3.81</v>
          </cell>
          <cell r="S1180">
            <v>4.42</v>
          </cell>
          <cell r="T1180">
            <v>0</v>
          </cell>
        </row>
        <row r="1181">
          <cell r="A1181" t="str">
            <v>45151</v>
          </cell>
          <cell r="B1181">
            <v>0</v>
          </cell>
          <cell r="C1181">
            <v>0</v>
          </cell>
          <cell r="D1181">
            <v>0</v>
          </cell>
          <cell r="E1181">
            <v>4.08</v>
          </cell>
          <cell r="F1181">
            <v>0</v>
          </cell>
          <cell r="G1181">
            <v>0</v>
          </cell>
          <cell r="H1181">
            <v>0</v>
          </cell>
          <cell r="I1181">
            <v>4.7699999999999996</v>
          </cell>
          <cell r="J1181">
            <v>4.7699999999999996</v>
          </cell>
          <cell r="K1181">
            <v>2.5299999999999998</v>
          </cell>
          <cell r="L1181">
            <v>4.53</v>
          </cell>
          <cell r="M1181">
            <v>0</v>
          </cell>
          <cell r="N1181">
            <v>4.29</v>
          </cell>
          <cell r="O1181">
            <v>0</v>
          </cell>
          <cell r="P1181">
            <v>0</v>
          </cell>
          <cell r="Q1181">
            <v>3.89</v>
          </cell>
          <cell r="R1181">
            <v>3.89</v>
          </cell>
          <cell r="S1181">
            <v>4.51</v>
          </cell>
          <cell r="T1181">
            <v>0</v>
          </cell>
        </row>
        <row r="1182">
          <cell r="A1182" t="str">
            <v>45201</v>
          </cell>
          <cell r="B1182">
            <v>0</v>
          </cell>
          <cell r="C1182">
            <v>0</v>
          </cell>
          <cell r="D1182">
            <v>5.75</v>
          </cell>
          <cell r="E1182">
            <v>4.46</v>
          </cell>
          <cell r="F1182">
            <v>0</v>
          </cell>
          <cell r="G1182">
            <v>0</v>
          </cell>
          <cell r="H1182">
            <v>0</v>
          </cell>
          <cell r="I1182">
            <v>5.07</v>
          </cell>
          <cell r="J1182">
            <v>5.07</v>
          </cell>
          <cell r="K1182">
            <v>2.78</v>
          </cell>
          <cell r="L1182">
            <v>4.8499999999999996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3.95</v>
          </cell>
          <cell r="R1182">
            <v>3.95</v>
          </cell>
          <cell r="S1182">
            <v>4.83</v>
          </cell>
          <cell r="T1182">
            <v>0</v>
          </cell>
        </row>
        <row r="1183">
          <cell r="A1183" t="str">
            <v>45211</v>
          </cell>
          <cell r="B1183">
            <v>0</v>
          </cell>
          <cell r="C1183">
            <v>0</v>
          </cell>
          <cell r="D1183">
            <v>5.64</v>
          </cell>
          <cell r="E1183">
            <v>4.37</v>
          </cell>
          <cell r="F1183">
            <v>0</v>
          </cell>
          <cell r="G1183">
            <v>0</v>
          </cell>
          <cell r="H1183">
            <v>0</v>
          </cell>
          <cell r="I1183">
            <v>4.92</v>
          </cell>
          <cell r="J1183">
            <v>4.92</v>
          </cell>
          <cell r="K1183">
            <v>2.73</v>
          </cell>
          <cell r="L1183">
            <v>4.76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3.79</v>
          </cell>
          <cell r="R1183">
            <v>3.79</v>
          </cell>
          <cell r="S1183">
            <v>4.68</v>
          </cell>
          <cell r="T1183">
            <v>0</v>
          </cell>
        </row>
        <row r="1184">
          <cell r="A1184" t="str">
            <v>45241</v>
          </cell>
          <cell r="B1184">
            <v>0</v>
          </cell>
          <cell r="C1184">
            <v>0</v>
          </cell>
          <cell r="D1184">
            <v>0</v>
          </cell>
          <cell r="E1184">
            <v>4.1500000000000004</v>
          </cell>
          <cell r="F1184">
            <v>0</v>
          </cell>
          <cell r="G1184">
            <v>0</v>
          </cell>
          <cell r="H1184">
            <v>0</v>
          </cell>
          <cell r="I1184">
            <v>4.67</v>
          </cell>
          <cell r="J1184">
            <v>4.67</v>
          </cell>
          <cell r="K1184">
            <v>2.59</v>
          </cell>
          <cell r="L1184">
            <v>4.47</v>
          </cell>
          <cell r="M1184">
            <v>0</v>
          </cell>
          <cell r="N1184">
            <v>4.25</v>
          </cell>
          <cell r="O1184">
            <v>0</v>
          </cell>
          <cell r="P1184">
            <v>0</v>
          </cell>
          <cell r="Q1184">
            <v>3.6</v>
          </cell>
          <cell r="R1184">
            <v>3.6</v>
          </cell>
          <cell r="S1184">
            <v>4.45</v>
          </cell>
          <cell r="T1184">
            <v>0</v>
          </cell>
        </row>
        <row r="1185">
          <cell r="A1185" t="str">
            <v>45251</v>
          </cell>
          <cell r="B1185">
            <v>0</v>
          </cell>
          <cell r="C1185">
            <v>0</v>
          </cell>
          <cell r="D1185">
            <v>0</v>
          </cell>
          <cell r="E1185">
            <v>4.2300000000000004</v>
          </cell>
          <cell r="F1185">
            <v>0.75</v>
          </cell>
          <cell r="G1185">
            <v>0</v>
          </cell>
          <cell r="H1185">
            <v>0</v>
          </cell>
          <cell r="I1185">
            <v>4.76</v>
          </cell>
          <cell r="J1185">
            <v>4.76</v>
          </cell>
          <cell r="K1185">
            <v>2.64</v>
          </cell>
          <cell r="L1185">
            <v>4.5599999999999996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3.67</v>
          </cell>
          <cell r="R1185">
            <v>3.67</v>
          </cell>
          <cell r="S1185">
            <v>4.54</v>
          </cell>
          <cell r="T1185">
            <v>0</v>
          </cell>
        </row>
        <row r="1186">
          <cell r="A1186" t="str">
            <v>45301</v>
          </cell>
          <cell r="B1186">
            <v>27.45</v>
          </cell>
          <cell r="C1186">
            <v>36.67</v>
          </cell>
          <cell r="D1186">
            <v>5.7</v>
          </cell>
          <cell r="E1186">
            <v>4.43</v>
          </cell>
          <cell r="F1186">
            <v>0.79</v>
          </cell>
          <cell r="G1186">
            <v>0</v>
          </cell>
          <cell r="H1186">
            <v>19.59</v>
          </cell>
          <cell r="I1186">
            <v>5.17</v>
          </cell>
          <cell r="J1186">
            <v>5.17</v>
          </cell>
          <cell r="K1186">
            <v>2.88</v>
          </cell>
          <cell r="L1186">
            <v>0</v>
          </cell>
          <cell r="M1186">
            <v>15.4</v>
          </cell>
          <cell r="N1186">
            <v>0</v>
          </cell>
          <cell r="O1186">
            <v>0</v>
          </cell>
          <cell r="P1186">
            <v>59.96</v>
          </cell>
          <cell r="Q1186">
            <v>3.94</v>
          </cell>
          <cell r="R1186">
            <v>3.94</v>
          </cell>
          <cell r="S1186">
            <v>4.93</v>
          </cell>
          <cell r="T1186">
            <v>0</v>
          </cell>
        </row>
        <row r="1187">
          <cell r="A1187" t="str">
            <v>45303</v>
          </cell>
          <cell r="B1187">
            <v>26.08</v>
          </cell>
          <cell r="C1187">
            <v>33.67</v>
          </cell>
          <cell r="D1187">
            <v>5.35</v>
          </cell>
          <cell r="E1187">
            <v>4.25</v>
          </cell>
          <cell r="F1187">
            <v>0.72</v>
          </cell>
          <cell r="G1187">
            <v>0</v>
          </cell>
          <cell r="H1187">
            <v>18.61</v>
          </cell>
          <cell r="I1187">
            <v>4.75</v>
          </cell>
          <cell r="J1187">
            <v>4.75</v>
          </cell>
          <cell r="K1187">
            <v>2.65</v>
          </cell>
          <cell r="L1187">
            <v>0</v>
          </cell>
          <cell r="M1187">
            <v>14.62</v>
          </cell>
          <cell r="N1187">
            <v>0</v>
          </cell>
          <cell r="O1187">
            <v>0</v>
          </cell>
          <cell r="P1187">
            <v>63.78</v>
          </cell>
          <cell r="Q1187">
            <v>3.62</v>
          </cell>
          <cell r="R1187">
            <v>3.62</v>
          </cell>
          <cell r="S1187">
            <v>4.53</v>
          </cell>
          <cell r="T1187">
            <v>0</v>
          </cell>
        </row>
        <row r="1188">
          <cell r="A1188" t="str">
            <v>45311</v>
          </cell>
          <cell r="B1188">
            <v>0</v>
          </cell>
          <cell r="C1188">
            <v>35.93</v>
          </cell>
          <cell r="D1188">
            <v>5.59</v>
          </cell>
          <cell r="E1188">
            <v>4.34</v>
          </cell>
          <cell r="F1188">
            <v>0.77</v>
          </cell>
          <cell r="G1188">
            <v>0</v>
          </cell>
          <cell r="H1188">
            <v>0</v>
          </cell>
          <cell r="I1188">
            <v>5.01</v>
          </cell>
          <cell r="J1188">
            <v>5.01</v>
          </cell>
          <cell r="K1188">
            <v>2.82</v>
          </cell>
          <cell r="L1188">
            <v>4.84</v>
          </cell>
          <cell r="M1188">
            <v>0</v>
          </cell>
          <cell r="N1188">
            <v>4.5</v>
          </cell>
          <cell r="O1188">
            <v>0</v>
          </cell>
          <cell r="P1188">
            <v>0</v>
          </cell>
          <cell r="Q1188">
            <v>3.78</v>
          </cell>
          <cell r="R1188">
            <v>3.78</v>
          </cell>
          <cell r="S1188">
            <v>4.78</v>
          </cell>
          <cell r="T1188">
            <v>0</v>
          </cell>
        </row>
        <row r="1189">
          <cell r="A1189" t="str">
            <v>45313</v>
          </cell>
          <cell r="B1189">
            <v>0</v>
          </cell>
          <cell r="C1189">
            <v>0</v>
          </cell>
          <cell r="D1189">
            <v>5.24</v>
          </cell>
          <cell r="E1189">
            <v>4.17</v>
          </cell>
          <cell r="F1189">
            <v>0</v>
          </cell>
          <cell r="G1189">
            <v>0</v>
          </cell>
          <cell r="H1189">
            <v>0</v>
          </cell>
          <cell r="I1189">
            <v>4.5999999999999996</v>
          </cell>
          <cell r="J1189">
            <v>4.5999999999999996</v>
          </cell>
          <cell r="K1189">
            <v>2.59</v>
          </cell>
          <cell r="L1189">
            <v>4.6399999999999997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3.47</v>
          </cell>
          <cell r="R1189">
            <v>3.47</v>
          </cell>
          <cell r="S1189">
            <v>4.3899999999999997</v>
          </cell>
          <cell r="T1189">
            <v>0</v>
          </cell>
        </row>
        <row r="1190">
          <cell r="A1190" t="str">
            <v>45341</v>
          </cell>
          <cell r="B1190">
            <v>0</v>
          </cell>
          <cell r="C1190">
            <v>0</v>
          </cell>
          <cell r="D1190">
            <v>0</v>
          </cell>
          <cell r="E1190">
            <v>4.13</v>
          </cell>
          <cell r="F1190">
            <v>0</v>
          </cell>
          <cell r="G1190">
            <v>0</v>
          </cell>
          <cell r="H1190">
            <v>0</v>
          </cell>
          <cell r="I1190">
            <v>4.76</v>
          </cell>
          <cell r="J1190">
            <v>4.76</v>
          </cell>
          <cell r="K1190">
            <v>2.68</v>
          </cell>
          <cell r="L1190">
            <v>4.55</v>
          </cell>
          <cell r="M1190">
            <v>0</v>
          </cell>
          <cell r="N1190">
            <v>4.2300000000000004</v>
          </cell>
          <cell r="O1190">
            <v>0</v>
          </cell>
          <cell r="P1190">
            <v>0</v>
          </cell>
          <cell r="Q1190">
            <v>3.59</v>
          </cell>
          <cell r="R1190">
            <v>3.59</v>
          </cell>
          <cell r="S1190">
            <v>4.54</v>
          </cell>
          <cell r="T1190">
            <v>0</v>
          </cell>
        </row>
        <row r="1191">
          <cell r="A1191" t="str">
            <v>45351</v>
          </cell>
          <cell r="B1191">
            <v>0</v>
          </cell>
          <cell r="C1191">
            <v>0</v>
          </cell>
          <cell r="D1191">
            <v>0</v>
          </cell>
          <cell r="E1191">
            <v>4.21</v>
          </cell>
          <cell r="F1191">
            <v>0</v>
          </cell>
          <cell r="G1191">
            <v>0</v>
          </cell>
          <cell r="H1191">
            <v>0</v>
          </cell>
          <cell r="I1191">
            <v>4.8600000000000003</v>
          </cell>
          <cell r="J1191">
            <v>4.8600000000000003</v>
          </cell>
          <cell r="K1191">
            <v>2.74</v>
          </cell>
          <cell r="L1191">
            <v>4.6399999999999997</v>
          </cell>
          <cell r="M1191">
            <v>0</v>
          </cell>
          <cell r="N1191">
            <v>4.32</v>
          </cell>
          <cell r="O1191">
            <v>0</v>
          </cell>
          <cell r="P1191">
            <v>0</v>
          </cell>
          <cell r="Q1191">
            <v>3.66</v>
          </cell>
          <cell r="R1191">
            <v>3.66</v>
          </cell>
          <cell r="S1191">
            <v>4.63</v>
          </cell>
          <cell r="T1191">
            <v>0</v>
          </cell>
        </row>
        <row r="1192">
          <cell r="A1192" t="str">
            <v>45411</v>
          </cell>
          <cell r="B1192">
            <v>0</v>
          </cell>
          <cell r="C1192">
            <v>38.24</v>
          </cell>
          <cell r="D1192">
            <v>5.45</v>
          </cell>
          <cell r="E1192">
            <v>4.21</v>
          </cell>
          <cell r="F1192">
            <v>0.75</v>
          </cell>
          <cell r="G1192">
            <v>0</v>
          </cell>
          <cell r="H1192">
            <v>0</v>
          </cell>
          <cell r="I1192">
            <v>5.0599999999999996</v>
          </cell>
          <cell r="J1192">
            <v>5.0599999999999996</v>
          </cell>
          <cell r="K1192">
            <v>2.65</v>
          </cell>
          <cell r="L1192">
            <v>3.88</v>
          </cell>
          <cell r="M1192">
            <v>0</v>
          </cell>
          <cell r="N1192">
            <v>4.45</v>
          </cell>
          <cell r="O1192">
            <v>0</v>
          </cell>
          <cell r="P1192">
            <v>0</v>
          </cell>
          <cell r="Q1192">
            <v>3.25</v>
          </cell>
          <cell r="R1192">
            <v>3.25</v>
          </cell>
          <cell r="S1192">
            <v>4.66</v>
          </cell>
          <cell r="T1192">
            <v>0</v>
          </cell>
        </row>
        <row r="1193">
          <cell r="A1193" t="str">
            <v>45441</v>
          </cell>
          <cell r="B1193">
            <v>0</v>
          </cell>
          <cell r="C1193">
            <v>0</v>
          </cell>
          <cell r="D1193">
            <v>0</v>
          </cell>
          <cell r="E1193">
            <v>4</v>
          </cell>
          <cell r="F1193">
            <v>0</v>
          </cell>
          <cell r="G1193">
            <v>0</v>
          </cell>
          <cell r="H1193">
            <v>0</v>
          </cell>
          <cell r="I1193">
            <v>4.8</v>
          </cell>
          <cell r="J1193">
            <v>4.8</v>
          </cell>
          <cell r="K1193">
            <v>2.52</v>
          </cell>
          <cell r="L1193">
            <v>3.65</v>
          </cell>
          <cell r="M1193">
            <v>0</v>
          </cell>
          <cell r="N1193">
            <v>4.1900000000000004</v>
          </cell>
          <cell r="O1193">
            <v>0</v>
          </cell>
          <cell r="P1193">
            <v>0</v>
          </cell>
          <cell r="Q1193">
            <v>3.08</v>
          </cell>
          <cell r="R1193">
            <v>3.08</v>
          </cell>
          <cell r="S1193">
            <v>4.43</v>
          </cell>
          <cell r="T1193">
            <v>0</v>
          </cell>
        </row>
        <row r="1194">
          <cell r="A1194" t="str">
            <v>45451</v>
          </cell>
          <cell r="B1194">
            <v>0</v>
          </cell>
          <cell r="C1194">
            <v>0</v>
          </cell>
          <cell r="D1194">
            <v>0</v>
          </cell>
          <cell r="E1194">
            <v>4.08</v>
          </cell>
          <cell r="F1194">
            <v>0</v>
          </cell>
          <cell r="G1194">
            <v>0</v>
          </cell>
          <cell r="H1194">
            <v>0</v>
          </cell>
          <cell r="I1194">
            <v>4.9000000000000004</v>
          </cell>
          <cell r="J1194">
            <v>4.9000000000000004</v>
          </cell>
          <cell r="K1194">
            <v>2.57</v>
          </cell>
          <cell r="L1194">
            <v>3.72</v>
          </cell>
          <cell r="M1194">
            <v>0</v>
          </cell>
          <cell r="N1194">
            <v>4.2699999999999996</v>
          </cell>
          <cell r="O1194">
            <v>0</v>
          </cell>
          <cell r="P1194">
            <v>0</v>
          </cell>
          <cell r="Q1194">
            <v>3.15</v>
          </cell>
          <cell r="R1194">
            <v>3.15</v>
          </cell>
          <cell r="S1194">
            <v>4.5199999999999996</v>
          </cell>
          <cell r="T1194">
            <v>0</v>
          </cell>
        </row>
        <row r="1195">
          <cell r="A1195" t="str">
            <v>45500</v>
          </cell>
          <cell r="B1195">
            <v>30.16</v>
          </cell>
          <cell r="C1195">
            <v>0</v>
          </cell>
          <cell r="D1195">
            <v>8.02</v>
          </cell>
          <cell r="E1195">
            <v>4.32</v>
          </cell>
          <cell r="F1195">
            <v>0.73</v>
          </cell>
          <cell r="G1195">
            <v>0</v>
          </cell>
          <cell r="H1195">
            <v>21.53</v>
          </cell>
          <cell r="I1195">
            <v>5.31</v>
          </cell>
          <cell r="J1195">
            <v>5.31</v>
          </cell>
          <cell r="K1195">
            <v>2.74</v>
          </cell>
          <cell r="L1195">
            <v>4.4800000000000004</v>
          </cell>
          <cell r="M1195">
            <v>0</v>
          </cell>
          <cell r="N1195">
            <v>4.34</v>
          </cell>
          <cell r="O1195">
            <v>0</v>
          </cell>
          <cell r="P1195">
            <v>0</v>
          </cell>
          <cell r="Q1195">
            <v>4.0199999999999996</v>
          </cell>
          <cell r="R1195">
            <v>4.0199999999999996</v>
          </cell>
          <cell r="S1195">
            <v>5.66</v>
          </cell>
          <cell r="T1195">
            <v>0</v>
          </cell>
        </row>
        <row r="1196">
          <cell r="A1196" t="str">
            <v>45600</v>
          </cell>
          <cell r="B1196">
            <v>27.31</v>
          </cell>
          <cell r="C1196">
            <v>40.19</v>
          </cell>
          <cell r="D1196">
            <v>7.3</v>
          </cell>
          <cell r="E1196">
            <v>4.5</v>
          </cell>
          <cell r="F1196">
            <v>0.81</v>
          </cell>
          <cell r="G1196">
            <v>0</v>
          </cell>
          <cell r="H1196">
            <v>19.489999999999998</v>
          </cell>
          <cell r="I1196">
            <v>6.02</v>
          </cell>
          <cell r="J1196">
            <v>6.02</v>
          </cell>
          <cell r="K1196">
            <v>2.99</v>
          </cell>
          <cell r="L1196">
            <v>0</v>
          </cell>
          <cell r="M1196">
            <v>18.440000000000001</v>
          </cell>
          <cell r="N1196">
            <v>0</v>
          </cell>
          <cell r="O1196">
            <v>0</v>
          </cell>
          <cell r="P1196">
            <v>65.78</v>
          </cell>
          <cell r="Q1196">
            <v>4.7300000000000004</v>
          </cell>
          <cell r="R1196">
            <v>4.7300000000000004</v>
          </cell>
          <cell r="S1196">
            <v>6.67</v>
          </cell>
          <cell r="T1196">
            <v>0</v>
          </cell>
        </row>
        <row r="1197">
          <cell r="A1197" t="str">
            <v>45700</v>
          </cell>
          <cell r="B1197">
            <v>0</v>
          </cell>
          <cell r="C1197">
            <v>44.63</v>
          </cell>
          <cell r="D1197">
            <v>6.85</v>
          </cell>
          <cell r="E1197">
            <v>4.7300000000000004</v>
          </cell>
          <cell r="F1197">
            <v>0.93</v>
          </cell>
          <cell r="G1197">
            <v>0</v>
          </cell>
          <cell r="H1197">
            <v>0</v>
          </cell>
          <cell r="I1197">
            <v>6.61</v>
          </cell>
          <cell r="J1197">
            <v>6.61</v>
          </cell>
          <cell r="K1197">
            <v>3.11</v>
          </cell>
          <cell r="L1197">
            <v>6.02</v>
          </cell>
          <cell r="M1197">
            <v>0</v>
          </cell>
          <cell r="N1197">
            <v>4.0599999999999996</v>
          </cell>
          <cell r="O1197">
            <v>0</v>
          </cell>
          <cell r="P1197">
            <v>0</v>
          </cell>
          <cell r="Q1197">
            <v>4.4000000000000004</v>
          </cell>
          <cell r="R1197">
            <v>4.4000000000000004</v>
          </cell>
          <cell r="S1197">
            <v>6.29</v>
          </cell>
          <cell r="T1197">
            <v>0</v>
          </cell>
        </row>
        <row r="1198">
          <cell r="A1198" t="str">
            <v>45800</v>
          </cell>
          <cell r="B1198">
            <v>32.729999999999997</v>
          </cell>
          <cell r="C1198">
            <v>0</v>
          </cell>
          <cell r="D1198">
            <v>7.15</v>
          </cell>
          <cell r="E1198">
            <v>4.8099999999999996</v>
          </cell>
          <cell r="F1198">
            <v>0.93</v>
          </cell>
          <cell r="G1198">
            <v>0</v>
          </cell>
          <cell r="H1198">
            <v>23.36</v>
          </cell>
          <cell r="I1198">
            <v>5.36</v>
          </cell>
          <cell r="J1198">
            <v>5.36</v>
          </cell>
          <cell r="K1198">
            <v>2.86</v>
          </cell>
          <cell r="L1198">
            <v>5.93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4.28</v>
          </cell>
          <cell r="R1198">
            <v>4.28</v>
          </cell>
          <cell r="S1198">
            <v>5.58</v>
          </cell>
          <cell r="T1198">
            <v>0</v>
          </cell>
        </row>
        <row r="1199">
          <cell r="A1199" t="str">
            <v>45900</v>
          </cell>
          <cell r="B1199">
            <v>30.75</v>
          </cell>
          <cell r="C1199">
            <v>45.67</v>
          </cell>
          <cell r="D1199">
            <v>6.7</v>
          </cell>
          <cell r="E1199">
            <v>4.68</v>
          </cell>
          <cell r="F1199">
            <v>0.74</v>
          </cell>
          <cell r="G1199">
            <v>0</v>
          </cell>
          <cell r="H1199">
            <v>21.95</v>
          </cell>
          <cell r="I1199">
            <v>5.81</v>
          </cell>
          <cell r="J1199">
            <v>5.81</v>
          </cell>
          <cell r="K1199">
            <v>2.92</v>
          </cell>
          <cell r="L1199">
            <v>0</v>
          </cell>
          <cell r="M1199">
            <v>20.14</v>
          </cell>
          <cell r="N1199">
            <v>0</v>
          </cell>
          <cell r="O1199">
            <v>0</v>
          </cell>
          <cell r="P1199">
            <v>64.25</v>
          </cell>
          <cell r="Q1199">
            <v>4.18</v>
          </cell>
          <cell r="R1199">
            <v>4.18</v>
          </cell>
          <cell r="S1199">
            <v>5.96</v>
          </cell>
          <cell r="T1199">
            <v>0</v>
          </cell>
        </row>
        <row r="1200">
          <cell r="A1200" t="str">
            <v>46000</v>
          </cell>
          <cell r="B1200">
            <v>36.03</v>
          </cell>
          <cell r="C1200">
            <v>0</v>
          </cell>
          <cell r="D1200">
            <v>7.9</v>
          </cell>
          <cell r="E1200">
            <v>0</v>
          </cell>
          <cell r="F1200">
            <v>0.88</v>
          </cell>
          <cell r="G1200">
            <v>0</v>
          </cell>
          <cell r="H1200">
            <v>25.72</v>
          </cell>
          <cell r="I1200">
            <v>5.88</v>
          </cell>
          <cell r="J1200">
            <v>5.88</v>
          </cell>
          <cell r="K1200">
            <v>3.06</v>
          </cell>
          <cell r="L1200">
            <v>6.36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4.83</v>
          </cell>
          <cell r="R1200">
            <v>4.83</v>
          </cell>
          <cell r="S1200">
            <v>5.72</v>
          </cell>
          <cell r="T1200">
            <v>0</v>
          </cell>
        </row>
        <row r="1201">
          <cell r="A1201" t="str">
            <v>46100</v>
          </cell>
          <cell r="B1201">
            <v>34.049999999999997</v>
          </cell>
          <cell r="C1201">
            <v>47.57</v>
          </cell>
          <cell r="D1201">
            <v>7.45</v>
          </cell>
          <cell r="E1201">
            <v>0</v>
          </cell>
          <cell r="F1201">
            <v>1.01</v>
          </cell>
          <cell r="G1201">
            <v>0</v>
          </cell>
          <cell r="H1201">
            <v>24.31</v>
          </cell>
          <cell r="I1201">
            <v>6.6</v>
          </cell>
          <cell r="J1201">
            <v>6.6</v>
          </cell>
          <cell r="K1201">
            <v>2.9</v>
          </cell>
          <cell r="L1201">
            <v>0</v>
          </cell>
          <cell r="M1201">
            <v>19.329999999999998</v>
          </cell>
          <cell r="N1201">
            <v>0</v>
          </cell>
          <cell r="O1201">
            <v>0</v>
          </cell>
          <cell r="P1201">
            <v>56.6</v>
          </cell>
          <cell r="Q1201">
            <v>5.25</v>
          </cell>
          <cell r="R1201">
            <v>5.25</v>
          </cell>
          <cell r="S1201">
            <v>6.62</v>
          </cell>
          <cell r="T1201">
            <v>0</v>
          </cell>
        </row>
        <row r="1202">
          <cell r="A1202" t="str">
            <v>46200</v>
          </cell>
          <cell r="B1202">
            <v>33.83</v>
          </cell>
          <cell r="C1202">
            <v>0</v>
          </cell>
          <cell r="D1202">
            <v>9.0399999999999991</v>
          </cell>
          <cell r="E1202">
            <v>4.87</v>
          </cell>
          <cell r="F1202">
            <v>0.82</v>
          </cell>
          <cell r="G1202">
            <v>0</v>
          </cell>
          <cell r="H1202">
            <v>24.15</v>
          </cell>
          <cell r="I1202">
            <v>5.37</v>
          </cell>
          <cell r="J1202">
            <v>5.37</v>
          </cell>
          <cell r="K1202">
            <v>2.94</v>
          </cell>
          <cell r="L1202">
            <v>4.8499999999999996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4.63</v>
          </cell>
          <cell r="R1202">
            <v>4.63</v>
          </cell>
          <cell r="S1202">
            <v>5.17</v>
          </cell>
          <cell r="T1202">
            <v>0</v>
          </cell>
        </row>
        <row r="1203">
          <cell r="A1203" t="str">
            <v>46300</v>
          </cell>
          <cell r="B1203">
            <v>0</v>
          </cell>
          <cell r="C1203">
            <v>0</v>
          </cell>
          <cell r="D1203">
            <v>0</v>
          </cell>
          <cell r="E1203">
            <v>4.7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0</v>
          </cell>
          <cell r="T1203">
            <v>0</v>
          </cell>
        </row>
        <row r="1204">
          <cell r="A1204" t="str">
            <v>46401</v>
          </cell>
          <cell r="B1204">
            <v>0</v>
          </cell>
          <cell r="C1204">
            <v>0</v>
          </cell>
          <cell r="D1204">
            <v>0</v>
          </cell>
          <cell r="E1204">
            <v>4.53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</row>
        <row r="1205">
          <cell r="A1205" t="str">
            <v>46411</v>
          </cell>
          <cell r="B1205">
            <v>0</v>
          </cell>
          <cell r="C1205">
            <v>0</v>
          </cell>
          <cell r="D1205">
            <v>0</v>
          </cell>
          <cell r="E1205">
            <v>4.4400000000000004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0</v>
          </cell>
          <cell r="T1205">
            <v>0</v>
          </cell>
        </row>
        <row r="1206">
          <cell r="A1206" t="str">
            <v>46501</v>
          </cell>
          <cell r="B1206">
            <v>0</v>
          </cell>
          <cell r="C1206">
            <v>0</v>
          </cell>
          <cell r="D1206">
            <v>0</v>
          </cell>
          <cell r="E1206">
            <v>4.63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</row>
        <row r="1207">
          <cell r="A1207" t="str">
            <v>46511</v>
          </cell>
          <cell r="B1207">
            <v>0</v>
          </cell>
          <cell r="C1207">
            <v>0</v>
          </cell>
          <cell r="D1207">
            <v>0</v>
          </cell>
          <cell r="E1207">
            <v>4.54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</row>
        <row r="1208">
          <cell r="A1208" t="str">
            <v>46601</v>
          </cell>
          <cell r="B1208">
            <v>0</v>
          </cell>
          <cell r="C1208">
            <v>0</v>
          </cell>
          <cell r="D1208">
            <v>0</v>
          </cell>
          <cell r="E1208">
            <v>3.54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0</v>
          </cell>
          <cell r="T1208">
            <v>0</v>
          </cell>
        </row>
        <row r="1209">
          <cell r="A1209" t="str">
            <v>46701</v>
          </cell>
          <cell r="B1209">
            <v>0</v>
          </cell>
          <cell r="C1209">
            <v>0</v>
          </cell>
          <cell r="D1209">
            <v>0</v>
          </cell>
          <cell r="E1209">
            <v>3.54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</row>
        <row r="1210">
          <cell r="A1210" t="str">
            <v>46811</v>
          </cell>
          <cell r="B1210">
            <v>0</v>
          </cell>
          <cell r="C1210">
            <v>0</v>
          </cell>
          <cell r="D1210">
            <v>0</v>
          </cell>
          <cell r="E1210">
            <v>3.18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</row>
        <row r="1211">
          <cell r="A1211" t="str">
            <v>46841</v>
          </cell>
          <cell r="B1211">
            <v>0</v>
          </cell>
          <cell r="C1211">
            <v>0</v>
          </cell>
          <cell r="D1211">
            <v>0</v>
          </cell>
          <cell r="E1211">
            <v>3.02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</row>
        <row r="1212">
          <cell r="A1212" t="str">
            <v>46901</v>
          </cell>
          <cell r="B1212">
            <v>0</v>
          </cell>
          <cell r="C1212">
            <v>0</v>
          </cell>
          <cell r="D1212">
            <v>0</v>
          </cell>
          <cell r="E1212">
            <v>3.27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</row>
        <row r="1213">
          <cell r="A1213" t="str">
            <v>47001</v>
          </cell>
          <cell r="B1213">
            <v>0</v>
          </cell>
          <cell r="C1213">
            <v>0</v>
          </cell>
          <cell r="D1213">
            <v>0</v>
          </cell>
          <cell r="E1213">
            <v>3.51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</row>
        <row r="1214">
          <cell r="A1214" t="str">
            <v>47101</v>
          </cell>
          <cell r="B1214">
            <v>0</v>
          </cell>
          <cell r="C1214">
            <v>0</v>
          </cell>
          <cell r="D1214">
            <v>0</v>
          </cell>
          <cell r="E1214">
            <v>3.35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</row>
        <row r="1215">
          <cell r="A1215" t="str">
            <v>47201</v>
          </cell>
          <cell r="B1215">
            <v>0</v>
          </cell>
          <cell r="C1215">
            <v>0</v>
          </cell>
          <cell r="D1215">
            <v>0</v>
          </cell>
          <cell r="E1215">
            <v>3.27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</row>
        <row r="1216">
          <cell r="A1216" t="str">
            <v>47311</v>
          </cell>
          <cell r="B1216">
            <v>0</v>
          </cell>
          <cell r="C1216">
            <v>0</v>
          </cell>
          <cell r="D1216">
            <v>0</v>
          </cell>
          <cell r="E1216">
            <v>3.2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</row>
        <row r="1217">
          <cell r="A1217" t="str">
            <v>47313</v>
          </cell>
          <cell r="B1217">
            <v>0</v>
          </cell>
          <cell r="C1217">
            <v>0</v>
          </cell>
          <cell r="D1217">
            <v>0</v>
          </cell>
          <cell r="E1217">
            <v>3.07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</row>
        <row r="1218">
          <cell r="A1218" t="str">
            <v>47341</v>
          </cell>
          <cell r="B1218">
            <v>0</v>
          </cell>
          <cell r="C1218">
            <v>0</v>
          </cell>
          <cell r="D1218">
            <v>0</v>
          </cell>
          <cell r="E1218">
            <v>3.04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</row>
        <row r="1219">
          <cell r="A1219" t="str">
            <v>47343</v>
          </cell>
          <cell r="B1219">
            <v>0</v>
          </cell>
          <cell r="C1219">
            <v>0</v>
          </cell>
          <cell r="D1219">
            <v>0</v>
          </cell>
          <cell r="E1219">
            <v>2.92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</row>
        <row r="1220">
          <cell r="A1220" t="str">
            <v>47411</v>
          </cell>
          <cell r="B1220">
            <v>0</v>
          </cell>
          <cell r="C1220">
            <v>0</v>
          </cell>
          <cell r="D1220">
            <v>0</v>
          </cell>
          <cell r="E1220">
            <v>3.12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</row>
        <row r="1221">
          <cell r="A1221" t="str">
            <v>47413</v>
          </cell>
          <cell r="B1221">
            <v>0</v>
          </cell>
          <cell r="C1221">
            <v>0</v>
          </cell>
          <cell r="D1221">
            <v>0</v>
          </cell>
          <cell r="E1221">
            <v>2.99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</row>
        <row r="1222">
          <cell r="A1222" t="str">
            <v>47441</v>
          </cell>
          <cell r="B1222">
            <v>0</v>
          </cell>
          <cell r="C1222">
            <v>0</v>
          </cell>
          <cell r="D1222">
            <v>0</v>
          </cell>
          <cell r="E1222">
            <v>2.96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</row>
        <row r="1223">
          <cell r="A1223" t="str">
            <v>47443</v>
          </cell>
          <cell r="B1223">
            <v>0</v>
          </cell>
          <cell r="C1223">
            <v>0</v>
          </cell>
          <cell r="D1223">
            <v>0</v>
          </cell>
          <cell r="E1223">
            <v>2.84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</row>
        <row r="1224">
          <cell r="A1224" t="str">
            <v>47541</v>
          </cell>
          <cell r="B1224">
            <v>0</v>
          </cell>
          <cell r="C1224">
            <v>0</v>
          </cell>
          <cell r="D1224">
            <v>0</v>
          </cell>
          <cell r="E1224">
            <v>2.88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</row>
        <row r="1225">
          <cell r="A1225" t="str">
            <v>47543</v>
          </cell>
          <cell r="B1225">
            <v>0</v>
          </cell>
          <cell r="C1225">
            <v>0</v>
          </cell>
          <cell r="D1225">
            <v>0</v>
          </cell>
          <cell r="E1225">
            <v>2.77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</row>
        <row r="1226">
          <cell r="A1226" t="str">
            <v>47641</v>
          </cell>
          <cell r="B1226">
            <v>0</v>
          </cell>
          <cell r="C1226">
            <v>0</v>
          </cell>
          <cell r="D1226">
            <v>0</v>
          </cell>
          <cell r="E1226">
            <v>2.88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</row>
        <row r="1227">
          <cell r="A1227" t="str">
            <v>47643</v>
          </cell>
          <cell r="B1227">
            <v>0</v>
          </cell>
          <cell r="C1227">
            <v>0</v>
          </cell>
          <cell r="D1227">
            <v>0</v>
          </cell>
          <cell r="E1227">
            <v>2.77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</row>
        <row r="1228">
          <cell r="A1228" t="str">
            <v>47769</v>
          </cell>
          <cell r="B1228">
            <v>0</v>
          </cell>
          <cell r="C1228">
            <v>0</v>
          </cell>
          <cell r="D1228">
            <v>0</v>
          </cell>
          <cell r="E1228">
            <v>1.83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</row>
        <row r="1229">
          <cell r="A1229" t="str">
            <v>47789</v>
          </cell>
          <cell r="B1229">
            <v>0</v>
          </cell>
          <cell r="C1229">
            <v>0</v>
          </cell>
          <cell r="D1229">
            <v>0</v>
          </cell>
          <cell r="E1229">
            <v>1.69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</row>
        <row r="1230">
          <cell r="A1230" t="str">
            <v>47869</v>
          </cell>
          <cell r="B1230">
            <v>0</v>
          </cell>
          <cell r="C1230">
            <v>0</v>
          </cell>
          <cell r="D1230">
            <v>0</v>
          </cell>
          <cell r="E1230">
            <v>1.75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</row>
        <row r="1231">
          <cell r="A1231" t="str">
            <v>47889</v>
          </cell>
          <cell r="B1231">
            <v>0</v>
          </cell>
          <cell r="C1231">
            <v>0</v>
          </cell>
          <cell r="D1231">
            <v>0</v>
          </cell>
          <cell r="E1231">
            <v>1.62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</row>
        <row r="1232">
          <cell r="A1232" t="str">
            <v>50800</v>
          </cell>
          <cell r="B1232">
            <v>0</v>
          </cell>
          <cell r="C1232">
            <v>40.76</v>
          </cell>
          <cell r="D1232">
            <v>8.5</v>
          </cell>
          <cell r="E1232">
            <v>0</v>
          </cell>
          <cell r="F1232">
            <v>0.91</v>
          </cell>
          <cell r="G1232">
            <v>0</v>
          </cell>
          <cell r="H1232">
            <v>0</v>
          </cell>
          <cell r="I1232">
            <v>6.7</v>
          </cell>
          <cell r="J1232">
            <v>6.7</v>
          </cell>
          <cell r="K1232">
            <v>3.54</v>
          </cell>
          <cell r="L1232">
            <v>0</v>
          </cell>
          <cell r="M1232">
            <v>21.06</v>
          </cell>
          <cell r="N1232">
            <v>0</v>
          </cell>
          <cell r="O1232">
            <v>0</v>
          </cell>
          <cell r="P1232">
            <v>64.27</v>
          </cell>
          <cell r="Q1232">
            <v>5.19</v>
          </cell>
          <cell r="R1232">
            <v>5.19</v>
          </cell>
          <cell r="S1232">
            <v>0</v>
          </cell>
          <cell r="T1232">
            <v>0</v>
          </cell>
        </row>
        <row r="1233">
          <cell r="A1233" t="str">
            <v>50810</v>
          </cell>
          <cell r="B1233">
            <v>0</v>
          </cell>
          <cell r="C1233">
            <v>39.94</v>
          </cell>
          <cell r="D1233">
            <v>8.33</v>
          </cell>
          <cell r="E1233">
            <v>0</v>
          </cell>
          <cell r="F1233">
            <v>0.89</v>
          </cell>
          <cell r="G1233">
            <v>0</v>
          </cell>
          <cell r="H1233">
            <v>0</v>
          </cell>
          <cell r="I1233">
            <v>6.5</v>
          </cell>
          <cell r="J1233">
            <v>6.5</v>
          </cell>
          <cell r="K1233">
            <v>3.47</v>
          </cell>
          <cell r="L1233">
            <v>0</v>
          </cell>
          <cell r="M1233">
            <v>20.64</v>
          </cell>
          <cell r="N1233">
            <v>0</v>
          </cell>
          <cell r="O1233">
            <v>0</v>
          </cell>
          <cell r="P1233">
            <v>62.98</v>
          </cell>
          <cell r="Q1233">
            <v>4.9800000000000004</v>
          </cell>
          <cell r="R1233">
            <v>4.9800000000000004</v>
          </cell>
          <cell r="S1233">
            <v>0</v>
          </cell>
          <cell r="T1233">
            <v>0</v>
          </cell>
        </row>
        <row r="1234">
          <cell r="A1234" t="str">
            <v>50812</v>
          </cell>
          <cell r="B1234">
            <v>0</v>
          </cell>
          <cell r="C1234">
            <v>37.14</v>
          </cell>
          <cell r="D1234">
            <v>7.66</v>
          </cell>
          <cell r="E1234">
            <v>0</v>
          </cell>
          <cell r="F1234">
            <v>0.84</v>
          </cell>
          <cell r="G1234">
            <v>0</v>
          </cell>
          <cell r="H1234">
            <v>0</v>
          </cell>
          <cell r="I1234">
            <v>6.11</v>
          </cell>
          <cell r="J1234">
            <v>6.11</v>
          </cell>
          <cell r="K1234">
            <v>3.26</v>
          </cell>
          <cell r="L1234">
            <v>0</v>
          </cell>
          <cell r="M1234">
            <v>19.809999999999999</v>
          </cell>
          <cell r="N1234">
            <v>0</v>
          </cell>
          <cell r="O1234">
            <v>0</v>
          </cell>
          <cell r="P1234">
            <v>57.94</v>
          </cell>
          <cell r="Q1234">
            <v>4.68</v>
          </cell>
          <cell r="R1234">
            <v>4.68</v>
          </cell>
          <cell r="S1234">
            <v>0</v>
          </cell>
          <cell r="T1234">
            <v>0</v>
          </cell>
        </row>
        <row r="1235">
          <cell r="A1235" t="str">
            <v>50840</v>
          </cell>
          <cell r="B1235">
            <v>0</v>
          </cell>
          <cell r="C1235">
            <v>0</v>
          </cell>
          <cell r="D1235">
            <v>0</v>
          </cell>
          <cell r="E1235">
            <v>4.43</v>
          </cell>
          <cell r="F1235">
            <v>0.87</v>
          </cell>
          <cell r="G1235">
            <v>0</v>
          </cell>
          <cell r="H1235">
            <v>0</v>
          </cell>
          <cell r="I1235">
            <v>6.29</v>
          </cell>
          <cell r="J1235">
            <v>6.29</v>
          </cell>
          <cell r="K1235">
            <v>3.37</v>
          </cell>
          <cell r="L1235">
            <v>4.68</v>
          </cell>
          <cell r="M1235">
            <v>0</v>
          </cell>
          <cell r="N1235">
            <v>3.08</v>
          </cell>
          <cell r="O1235">
            <v>0</v>
          </cell>
          <cell r="P1235">
            <v>0</v>
          </cell>
          <cell r="Q1235">
            <v>4.83</v>
          </cell>
          <cell r="R1235">
            <v>4.83</v>
          </cell>
          <cell r="S1235">
            <v>6</v>
          </cell>
          <cell r="T1235">
            <v>0</v>
          </cell>
        </row>
        <row r="1236">
          <cell r="A1236" t="str">
            <v>50842</v>
          </cell>
          <cell r="B1236">
            <v>0</v>
          </cell>
          <cell r="C1236">
            <v>0</v>
          </cell>
          <cell r="D1236">
            <v>0</v>
          </cell>
          <cell r="E1236">
            <v>4.43</v>
          </cell>
          <cell r="F1236">
            <v>0.81</v>
          </cell>
          <cell r="G1236">
            <v>0</v>
          </cell>
          <cell r="H1236">
            <v>0</v>
          </cell>
          <cell r="I1236">
            <v>5.92</v>
          </cell>
          <cell r="J1236">
            <v>5.92</v>
          </cell>
          <cell r="K1236">
            <v>3.16</v>
          </cell>
          <cell r="L1236">
            <v>4.5</v>
          </cell>
          <cell r="M1236">
            <v>0</v>
          </cell>
          <cell r="N1236">
            <v>2.96</v>
          </cell>
          <cell r="O1236">
            <v>0</v>
          </cell>
          <cell r="P1236">
            <v>0</v>
          </cell>
          <cell r="Q1236">
            <v>4.54</v>
          </cell>
          <cell r="R1236">
            <v>4.54</v>
          </cell>
          <cell r="S1236">
            <v>5.64</v>
          </cell>
          <cell r="T1236">
            <v>0</v>
          </cell>
        </row>
        <row r="1237">
          <cell r="A1237" t="str">
            <v>50850</v>
          </cell>
          <cell r="B1237">
            <v>0</v>
          </cell>
          <cell r="C1237">
            <v>0</v>
          </cell>
          <cell r="D1237">
            <v>0</v>
          </cell>
          <cell r="E1237">
            <v>4.43</v>
          </cell>
          <cell r="F1237">
            <v>0.87</v>
          </cell>
          <cell r="G1237">
            <v>0</v>
          </cell>
          <cell r="H1237">
            <v>0</v>
          </cell>
          <cell r="I1237">
            <v>6.29</v>
          </cell>
          <cell r="J1237">
            <v>6.29</v>
          </cell>
          <cell r="K1237">
            <v>3.37</v>
          </cell>
          <cell r="L1237">
            <v>4.68</v>
          </cell>
          <cell r="M1237">
            <v>0</v>
          </cell>
          <cell r="N1237">
            <v>3.08</v>
          </cell>
          <cell r="O1237">
            <v>0</v>
          </cell>
          <cell r="P1237">
            <v>0</v>
          </cell>
          <cell r="Q1237">
            <v>4.83</v>
          </cell>
          <cell r="R1237">
            <v>4.83</v>
          </cell>
          <cell r="S1237">
            <v>6</v>
          </cell>
          <cell r="T1237">
            <v>0</v>
          </cell>
        </row>
        <row r="1238">
          <cell r="A1238" t="str">
            <v>50852</v>
          </cell>
          <cell r="B1238">
            <v>0</v>
          </cell>
          <cell r="C1238">
            <v>0</v>
          </cell>
          <cell r="D1238">
            <v>0</v>
          </cell>
          <cell r="E1238">
            <v>4.43</v>
          </cell>
          <cell r="F1238">
            <v>0.81</v>
          </cell>
          <cell r="G1238">
            <v>0</v>
          </cell>
          <cell r="H1238">
            <v>0</v>
          </cell>
          <cell r="I1238">
            <v>5.92</v>
          </cell>
          <cell r="J1238">
            <v>5.92</v>
          </cell>
          <cell r="K1238">
            <v>3.16</v>
          </cell>
          <cell r="L1238">
            <v>4.5</v>
          </cell>
          <cell r="M1238">
            <v>0</v>
          </cell>
          <cell r="N1238">
            <v>2.96</v>
          </cell>
          <cell r="O1238">
            <v>0</v>
          </cell>
          <cell r="P1238">
            <v>0</v>
          </cell>
          <cell r="Q1238">
            <v>4.54</v>
          </cell>
          <cell r="R1238">
            <v>4.54</v>
          </cell>
          <cell r="S1238">
            <v>5.64</v>
          </cell>
          <cell r="T1238">
            <v>0</v>
          </cell>
        </row>
        <row r="1239">
          <cell r="A1239" t="str">
            <v>50900</v>
          </cell>
          <cell r="B1239">
            <v>0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7.35</v>
          </cell>
          <cell r="J1239">
            <v>7.35</v>
          </cell>
          <cell r="K1239">
            <v>3.75</v>
          </cell>
          <cell r="L1239">
            <v>6.8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5.91</v>
          </cell>
          <cell r="R1239">
            <v>5.91</v>
          </cell>
          <cell r="S1239">
            <v>6.72</v>
          </cell>
          <cell r="T1239">
            <v>0</v>
          </cell>
        </row>
        <row r="1240">
          <cell r="A1240" t="str">
            <v>50910</v>
          </cell>
          <cell r="B1240">
            <v>0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7.12</v>
          </cell>
          <cell r="J1240">
            <v>7.12</v>
          </cell>
          <cell r="K1240">
            <v>3.67</v>
          </cell>
          <cell r="L1240">
            <v>6.66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5.68</v>
          </cell>
          <cell r="R1240">
            <v>5.68</v>
          </cell>
          <cell r="S1240">
            <v>6.52</v>
          </cell>
          <cell r="T1240">
            <v>0</v>
          </cell>
        </row>
        <row r="1241">
          <cell r="A1241" t="str">
            <v>51000</v>
          </cell>
          <cell r="B1241">
            <v>0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7.12</v>
          </cell>
          <cell r="J1241">
            <v>7.12</v>
          </cell>
          <cell r="K1241">
            <v>3.71</v>
          </cell>
          <cell r="L1241">
            <v>6.33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5.61</v>
          </cell>
          <cell r="R1241">
            <v>5.61</v>
          </cell>
          <cell r="S1241">
            <v>6.8</v>
          </cell>
          <cell r="T1241">
            <v>0</v>
          </cell>
        </row>
        <row r="1242">
          <cell r="A1242" t="str">
            <v>51010</v>
          </cell>
          <cell r="B1242">
            <v>0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6.9</v>
          </cell>
          <cell r="J1242">
            <v>6.9</v>
          </cell>
          <cell r="K1242">
            <v>3.64</v>
          </cell>
          <cell r="L1242">
            <v>6.21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5.38</v>
          </cell>
          <cell r="R1242">
            <v>5.38</v>
          </cell>
          <cell r="S1242">
            <v>6.59</v>
          </cell>
          <cell r="T1242">
            <v>0</v>
          </cell>
        </row>
        <row r="1243">
          <cell r="A1243" t="str">
            <v>51100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6.82</v>
          </cell>
          <cell r="J1243">
            <v>6.82</v>
          </cell>
          <cell r="K1243">
            <v>3.77</v>
          </cell>
          <cell r="L1243">
            <v>6.58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5.54</v>
          </cell>
          <cell r="R1243">
            <v>5.54</v>
          </cell>
          <cell r="S1243">
            <v>6.65</v>
          </cell>
          <cell r="T1243">
            <v>0</v>
          </cell>
        </row>
        <row r="1244">
          <cell r="A1244" t="str">
            <v>51110</v>
          </cell>
          <cell r="B1244">
            <v>0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6.61</v>
          </cell>
          <cell r="J1244">
            <v>6.61</v>
          </cell>
          <cell r="K1244">
            <v>3.69</v>
          </cell>
          <cell r="L1244">
            <v>6.45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5.31</v>
          </cell>
          <cell r="R1244">
            <v>5.31</v>
          </cell>
          <cell r="S1244">
            <v>6.45</v>
          </cell>
          <cell r="T1244">
            <v>0</v>
          </cell>
        </row>
        <row r="1245">
          <cell r="A1245" t="str">
            <v>51200</v>
          </cell>
          <cell r="B1245">
            <v>0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6.82</v>
          </cell>
          <cell r="J1245">
            <v>6.82</v>
          </cell>
          <cell r="K1245">
            <v>3.75</v>
          </cell>
          <cell r="L1245">
            <v>6.31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5.47</v>
          </cell>
          <cell r="R1245">
            <v>5.47</v>
          </cell>
          <cell r="S1245">
            <v>5.69</v>
          </cell>
          <cell r="T1245">
            <v>0</v>
          </cell>
        </row>
        <row r="1246">
          <cell r="A1246" t="str">
            <v>51210</v>
          </cell>
          <cell r="B1246">
            <v>0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6.62</v>
          </cell>
          <cell r="J1246">
            <v>6.62</v>
          </cell>
          <cell r="K1246">
            <v>3.68</v>
          </cell>
          <cell r="L1246">
            <v>6.18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5.26</v>
          </cell>
          <cell r="R1246">
            <v>5.26</v>
          </cell>
          <cell r="S1246">
            <v>5.51</v>
          </cell>
          <cell r="T1246">
            <v>0</v>
          </cell>
        </row>
        <row r="1247">
          <cell r="A1247" t="str">
            <v>51212</v>
          </cell>
          <cell r="B1247">
            <v>0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6.22</v>
          </cell>
          <cell r="J1247">
            <v>6.22</v>
          </cell>
          <cell r="K1247">
            <v>3.46</v>
          </cell>
          <cell r="L1247">
            <v>5.93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4.9400000000000004</v>
          </cell>
          <cell r="R1247">
            <v>4.9400000000000004</v>
          </cell>
          <cell r="S1247">
            <v>5.18</v>
          </cell>
          <cell r="T1247">
            <v>0</v>
          </cell>
        </row>
        <row r="1248">
          <cell r="A1248" t="str">
            <v>51213</v>
          </cell>
          <cell r="B1248">
            <v>0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5.96</v>
          </cell>
          <cell r="J1248">
            <v>5.96</v>
          </cell>
          <cell r="K1248">
            <v>3.31</v>
          </cell>
          <cell r="L1248">
            <v>5.87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4.7300000000000004</v>
          </cell>
          <cell r="R1248">
            <v>4.7300000000000004</v>
          </cell>
          <cell r="S1248">
            <v>4.96</v>
          </cell>
          <cell r="T1248">
            <v>0</v>
          </cell>
        </row>
        <row r="1249">
          <cell r="A1249" t="str">
            <v>51300</v>
          </cell>
          <cell r="B1249">
            <v>0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6.76</v>
          </cell>
          <cell r="J1249">
            <v>6.76</v>
          </cell>
          <cell r="K1249">
            <v>3.78</v>
          </cell>
          <cell r="L1249">
            <v>5.18</v>
          </cell>
          <cell r="M1249">
            <v>0</v>
          </cell>
          <cell r="N1249">
            <v>3.38</v>
          </cell>
          <cell r="O1249">
            <v>0</v>
          </cell>
          <cell r="P1249">
            <v>0</v>
          </cell>
          <cell r="Q1249">
            <v>5.19</v>
          </cell>
          <cell r="R1249">
            <v>5.19</v>
          </cell>
          <cell r="S1249">
            <v>5.42</v>
          </cell>
          <cell r="T1249">
            <v>0</v>
          </cell>
        </row>
        <row r="1250">
          <cell r="A1250" t="str">
            <v>51310</v>
          </cell>
          <cell r="B1250">
            <v>0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6.56</v>
          </cell>
          <cell r="J1250">
            <v>6.56</v>
          </cell>
          <cell r="K1250">
            <v>3.71</v>
          </cell>
          <cell r="L1250">
            <v>5.08</v>
          </cell>
          <cell r="M1250">
            <v>0</v>
          </cell>
          <cell r="N1250">
            <v>3.31</v>
          </cell>
          <cell r="O1250">
            <v>0</v>
          </cell>
          <cell r="P1250">
            <v>0</v>
          </cell>
          <cell r="Q1250">
            <v>4.99</v>
          </cell>
          <cell r="R1250">
            <v>4.99</v>
          </cell>
          <cell r="S1250">
            <v>5.26</v>
          </cell>
          <cell r="T1250">
            <v>0</v>
          </cell>
        </row>
        <row r="1251">
          <cell r="A1251" t="str">
            <v>51313</v>
          </cell>
          <cell r="B1251">
            <v>0</v>
          </cell>
          <cell r="C1251">
            <v>0</v>
          </cell>
          <cell r="D1251">
            <v>0</v>
          </cell>
          <cell r="E1251">
            <v>4.2300000000000004</v>
          </cell>
          <cell r="F1251">
            <v>0</v>
          </cell>
          <cell r="G1251">
            <v>0</v>
          </cell>
          <cell r="H1251">
            <v>0</v>
          </cell>
          <cell r="I1251">
            <v>5.9</v>
          </cell>
          <cell r="J1251">
            <v>5.9</v>
          </cell>
          <cell r="K1251">
            <v>3.34</v>
          </cell>
          <cell r="L1251">
            <v>4.82</v>
          </cell>
          <cell r="M1251">
            <v>0</v>
          </cell>
          <cell r="N1251">
            <v>3.14</v>
          </cell>
          <cell r="O1251">
            <v>0</v>
          </cell>
          <cell r="P1251">
            <v>0</v>
          </cell>
          <cell r="Q1251">
            <v>4.49</v>
          </cell>
          <cell r="R1251">
            <v>4.49</v>
          </cell>
          <cell r="S1251">
            <v>4.7300000000000004</v>
          </cell>
          <cell r="T1251">
            <v>0</v>
          </cell>
        </row>
        <row r="1252">
          <cell r="A1252" t="str">
            <v>51400</v>
          </cell>
          <cell r="B1252">
            <v>0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6.88</v>
          </cell>
          <cell r="J1252">
            <v>6.88</v>
          </cell>
          <cell r="K1252">
            <v>3.73</v>
          </cell>
          <cell r="L1252">
            <v>6.12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5.55</v>
          </cell>
          <cell r="R1252">
            <v>5.55</v>
          </cell>
          <cell r="S1252">
            <v>6.42</v>
          </cell>
          <cell r="T1252">
            <v>0</v>
          </cell>
        </row>
        <row r="1253">
          <cell r="A1253" t="str">
            <v>51410</v>
          </cell>
          <cell r="B1253">
            <v>0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6.68</v>
          </cell>
          <cell r="J1253">
            <v>6.68</v>
          </cell>
          <cell r="K1253">
            <v>3.65</v>
          </cell>
          <cell r="L1253">
            <v>5.99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5.33</v>
          </cell>
          <cell r="R1253">
            <v>5.33</v>
          </cell>
          <cell r="S1253">
            <v>6.23</v>
          </cell>
          <cell r="T1253">
            <v>0</v>
          </cell>
        </row>
        <row r="1254">
          <cell r="A1254" t="str">
            <v>51440</v>
          </cell>
          <cell r="B1254">
            <v>0</v>
          </cell>
          <cell r="C1254">
            <v>0</v>
          </cell>
          <cell r="D1254">
            <v>0</v>
          </cell>
          <cell r="E1254">
            <v>0</v>
          </cell>
          <cell r="F1254">
            <v>0.86</v>
          </cell>
          <cell r="G1254">
            <v>0</v>
          </cell>
          <cell r="H1254">
            <v>0</v>
          </cell>
          <cell r="I1254">
            <v>6.47</v>
          </cell>
          <cell r="J1254">
            <v>6.47</v>
          </cell>
          <cell r="K1254">
            <v>3.54</v>
          </cell>
          <cell r="L1254">
            <v>5.75</v>
          </cell>
          <cell r="M1254">
            <v>0</v>
          </cell>
          <cell r="N1254">
            <v>3.08</v>
          </cell>
          <cell r="O1254">
            <v>0</v>
          </cell>
          <cell r="P1254">
            <v>0</v>
          </cell>
          <cell r="Q1254">
            <v>5.17</v>
          </cell>
          <cell r="R1254">
            <v>5.17</v>
          </cell>
          <cell r="S1254">
            <v>6.04</v>
          </cell>
          <cell r="T1254">
            <v>0</v>
          </cell>
        </row>
        <row r="1255">
          <cell r="A1255" t="str">
            <v>51450</v>
          </cell>
          <cell r="B1255">
            <v>0</v>
          </cell>
          <cell r="C1255">
            <v>0</v>
          </cell>
          <cell r="D1255">
            <v>0</v>
          </cell>
          <cell r="E1255">
            <v>0</v>
          </cell>
          <cell r="F1255">
            <v>0.86</v>
          </cell>
          <cell r="G1255">
            <v>0</v>
          </cell>
          <cell r="H1255">
            <v>0</v>
          </cell>
          <cell r="I1255">
            <v>6.47</v>
          </cell>
          <cell r="J1255">
            <v>6.47</v>
          </cell>
          <cell r="K1255">
            <v>3.54</v>
          </cell>
          <cell r="L1255">
            <v>5.75</v>
          </cell>
          <cell r="M1255">
            <v>0</v>
          </cell>
          <cell r="N1255">
            <v>3.08</v>
          </cell>
          <cell r="O1255">
            <v>0</v>
          </cell>
          <cell r="P1255">
            <v>0</v>
          </cell>
          <cell r="Q1255">
            <v>5.17</v>
          </cell>
          <cell r="R1255">
            <v>5.17</v>
          </cell>
          <cell r="S1255">
            <v>6.04</v>
          </cell>
          <cell r="T1255">
            <v>0</v>
          </cell>
        </row>
        <row r="1256">
          <cell r="A1256" t="str">
            <v>51500</v>
          </cell>
          <cell r="B1256">
            <v>0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6.67</v>
          </cell>
          <cell r="J1256">
            <v>6.67</v>
          </cell>
          <cell r="K1256">
            <v>3.66</v>
          </cell>
          <cell r="L1256">
            <v>5.12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5.31</v>
          </cell>
          <cell r="R1256">
            <v>5.31</v>
          </cell>
          <cell r="S1256">
            <v>6.41</v>
          </cell>
          <cell r="T1256">
            <v>0</v>
          </cell>
        </row>
        <row r="1257">
          <cell r="A1257" t="str">
            <v>51502</v>
          </cell>
          <cell r="B1257">
            <v>0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6.27</v>
          </cell>
          <cell r="J1257">
            <v>6.27</v>
          </cell>
          <cell r="K1257">
            <v>3.44</v>
          </cell>
          <cell r="L1257">
            <v>4.91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4.99</v>
          </cell>
          <cell r="R1257">
            <v>4.99</v>
          </cell>
          <cell r="S1257">
            <v>6.03</v>
          </cell>
          <cell r="T1257">
            <v>0</v>
          </cell>
        </row>
        <row r="1258">
          <cell r="A1258" t="str">
            <v>51510</v>
          </cell>
          <cell r="B1258">
            <v>0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6.47</v>
          </cell>
          <cell r="J1258">
            <v>6.47</v>
          </cell>
          <cell r="K1258">
            <v>3.59</v>
          </cell>
          <cell r="L1258">
            <v>5.0199999999999996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5.0999999999999996</v>
          </cell>
          <cell r="R1258">
            <v>5.0999999999999996</v>
          </cell>
          <cell r="S1258">
            <v>6.22</v>
          </cell>
          <cell r="T1258">
            <v>0</v>
          </cell>
        </row>
        <row r="1259">
          <cell r="A1259" t="str">
            <v>51512</v>
          </cell>
          <cell r="B1259">
            <v>0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6.08</v>
          </cell>
          <cell r="J1259">
            <v>6.08</v>
          </cell>
          <cell r="K1259">
            <v>3.37</v>
          </cell>
          <cell r="L1259">
            <v>4.82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4.79</v>
          </cell>
          <cell r="R1259">
            <v>4.79</v>
          </cell>
          <cell r="S1259">
            <v>5.85</v>
          </cell>
          <cell r="T1259">
            <v>0</v>
          </cell>
        </row>
        <row r="1260">
          <cell r="A1260" t="str">
            <v>51513</v>
          </cell>
          <cell r="B1260">
            <v>0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5.83</v>
          </cell>
          <cell r="J1260">
            <v>5.83</v>
          </cell>
          <cell r="K1260">
            <v>3.23</v>
          </cell>
          <cell r="L1260">
            <v>4.7699999999999996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4.59</v>
          </cell>
          <cell r="R1260">
            <v>4.59</v>
          </cell>
          <cell r="S1260">
            <v>5.6</v>
          </cell>
          <cell r="T1260">
            <v>0</v>
          </cell>
        </row>
        <row r="1261">
          <cell r="A1261" t="str">
            <v>51540</v>
          </cell>
          <cell r="B1261">
            <v>0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6.27</v>
          </cell>
          <cell r="J1261">
            <v>6.27</v>
          </cell>
          <cell r="K1261">
            <v>3.48</v>
          </cell>
          <cell r="L1261">
            <v>4.8099999999999996</v>
          </cell>
          <cell r="M1261">
            <v>0</v>
          </cell>
          <cell r="N1261">
            <v>3.14</v>
          </cell>
          <cell r="O1261">
            <v>0</v>
          </cell>
          <cell r="P1261">
            <v>0</v>
          </cell>
          <cell r="Q1261">
            <v>4.9400000000000004</v>
          </cell>
          <cell r="R1261">
            <v>4.9400000000000004</v>
          </cell>
          <cell r="S1261">
            <v>6.03</v>
          </cell>
          <cell r="T1261">
            <v>0</v>
          </cell>
        </row>
        <row r="1262">
          <cell r="A1262" t="str">
            <v>51542</v>
          </cell>
          <cell r="B1262">
            <v>0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5.9</v>
          </cell>
          <cell r="J1262">
            <v>5.9</v>
          </cell>
          <cell r="K1262">
            <v>3.27</v>
          </cell>
          <cell r="L1262">
            <v>4.62</v>
          </cell>
          <cell r="M1262">
            <v>0</v>
          </cell>
          <cell r="N1262">
            <v>3.01</v>
          </cell>
          <cell r="O1262">
            <v>0</v>
          </cell>
          <cell r="P1262">
            <v>0</v>
          </cell>
          <cell r="Q1262">
            <v>4.6399999999999997</v>
          </cell>
          <cell r="R1262">
            <v>4.6399999999999997</v>
          </cell>
          <cell r="S1262">
            <v>5.67</v>
          </cell>
          <cell r="T1262">
            <v>0</v>
          </cell>
        </row>
        <row r="1263">
          <cell r="A1263" t="str">
            <v>51543</v>
          </cell>
          <cell r="B1263">
            <v>0</v>
          </cell>
          <cell r="C1263">
            <v>0</v>
          </cell>
          <cell r="D1263">
            <v>0</v>
          </cell>
          <cell r="E1263">
            <v>4.21</v>
          </cell>
          <cell r="F1263">
            <v>0</v>
          </cell>
          <cell r="G1263">
            <v>0</v>
          </cell>
          <cell r="H1263">
            <v>0</v>
          </cell>
          <cell r="I1263">
            <v>5.65</v>
          </cell>
          <cell r="J1263">
            <v>5.65</v>
          </cell>
          <cell r="K1263">
            <v>3.13</v>
          </cell>
          <cell r="L1263">
            <v>4.57</v>
          </cell>
          <cell r="M1263">
            <v>0</v>
          </cell>
          <cell r="N1263">
            <v>2.98</v>
          </cell>
          <cell r="O1263">
            <v>0</v>
          </cell>
          <cell r="P1263">
            <v>0</v>
          </cell>
          <cell r="Q1263">
            <v>4.45</v>
          </cell>
          <cell r="R1263">
            <v>4.45</v>
          </cell>
          <cell r="S1263">
            <v>5.43</v>
          </cell>
          <cell r="T1263">
            <v>0</v>
          </cell>
        </row>
        <row r="1264">
          <cell r="A1264" t="str">
            <v>51550</v>
          </cell>
          <cell r="B1264">
            <v>0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6.27</v>
          </cell>
          <cell r="J1264">
            <v>6.27</v>
          </cell>
          <cell r="K1264">
            <v>3.48</v>
          </cell>
          <cell r="L1264">
            <v>4.8099999999999996</v>
          </cell>
          <cell r="M1264">
            <v>0</v>
          </cell>
          <cell r="N1264">
            <v>3.14</v>
          </cell>
          <cell r="O1264">
            <v>0</v>
          </cell>
          <cell r="P1264">
            <v>0</v>
          </cell>
          <cell r="Q1264">
            <v>4.9400000000000004</v>
          </cell>
          <cell r="R1264">
            <v>4.9400000000000004</v>
          </cell>
          <cell r="S1264">
            <v>6.03</v>
          </cell>
          <cell r="T1264">
            <v>0</v>
          </cell>
        </row>
        <row r="1265">
          <cell r="A1265" t="str">
            <v>51552</v>
          </cell>
          <cell r="B1265">
            <v>0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5.9</v>
          </cell>
          <cell r="J1265">
            <v>5.9</v>
          </cell>
          <cell r="K1265">
            <v>3.27</v>
          </cell>
          <cell r="L1265">
            <v>4.62</v>
          </cell>
          <cell r="M1265">
            <v>0</v>
          </cell>
          <cell r="N1265">
            <v>3.01</v>
          </cell>
          <cell r="O1265">
            <v>0</v>
          </cell>
          <cell r="P1265">
            <v>0</v>
          </cell>
          <cell r="Q1265">
            <v>4.6399999999999997</v>
          </cell>
          <cell r="R1265">
            <v>4.6399999999999997</v>
          </cell>
          <cell r="S1265">
            <v>5.67</v>
          </cell>
          <cell r="T1265">
            <v>0</v>
          </cell>
        </row>
        <row r="1266">
          <cell r="A1266" t="str">
            <v>51553</v>
          </cell>
          <cell r="B1266">
            <v>0</v>
          </cell>
          <cell r="C1266">
            <v>0</v>
          </cell>
          <cell r="D1266">
            <v>0</v>
          </cell>
          <cell r="E1266">
            <v>4.21</v>
          </cell>
          <cell r="F1266">
            <v>0</v>
          </cell>
          <cell r="G1266">
            <v>0</v>
          </cell>
          <cell r="H1266">
            <v>0</v>
          </cell>
          <cell r="I1266">
            <v>5.65</v>
          </cell>
          <cell r="J1266">
            <v>5.65</v>
          </cell>
          <cell r="K1266">
            <v>3.13</v>
          </cell>
          <cell r="L1266">
            <v>4.57</v>
          </cell>
          <cell r="M1266">
            <v>0</v>
          </cell>
          <cell r="N1266">
            <v>2.98</v>
          </cell>
          <cell r="O1266">
            <v>0</v>
          </cell>
          <cell r="P1266">
            <v>0</v>
          </cell>
          <cell r="Q1266">
            <v>4.45</v>
          </cell>
          <cell r="R1266">
            <v>4.45</v>
          </cell>
          <cell r="S1266">
            <v>5.43</v>
          </cell>
          <cell r="T1266">
            <v>0</v>
          </cell>
        </row>
        <row r="1267">
          <cell r="A1267" t="str">
            <v>51602</v>
          </cell>
          <cell r="B1267">
            <v>0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5.58</v>
          </cell>
          <cell r="J1267">
            <v>5.58</v>
          </cell>
          <cell r="K1267">
            <v>3.45</v>
          </cell>
          <cell r="L1267">
            <v>5.24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3.97</v>
          </cell>
          <cell r="R1267">
            <v>3.97</v>
          </cell>
          <cell r="S1267">
            <v>5.18</v>
          </cell>
          <cell r="T1267">
            <v>0</v>
          </cell>
        </row>
        <row r="1268">
          <cell r="A1268" t="str">
            <v>51700</v>
          </cell>
          <cell r="B1268">
            <v>0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5.57</v>
          </cell>
          <cell r="J1268">
            <v>5.57</v>
          </cell>
          <cell r="K1268">
            <v>3.34</v>
          </cell>
          <cell r="L1268">
            <v>5.14</v>
          </cell>
          <cell r="M1268">
            <v>0</v>
          </cell>
          <cell r="N1268">
            <v>3.96</v>
          </cell>
          <cell r="O1268">
            <v>0</v>
          </cell>
          <cell r="P1268">
            <v>0</v>
          </cell>
          <cell r="Q1268">
            <v>4.22</v>
          </cell>
          <cell r="R1268">
            <v>4.22</v>
          </cell>
          <cell r="S1268">
            <v>5.1100000000000003</v>
          </cell>
          <cell r="T1268">
            <v>0</v>
          </cell>
        </row>
        <row r="1269">
          <cell r="A1269" t="str">
            <v>51710</v>
          </cell>
          <cell r="B1269">
            <v>0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5.4</v>
          </cell>
          <cell r="J1269">
            <v>5.4</v>
          </cell>
          <cell r="K1269">
            <v>3.28</v>
          </cell>
          <cell r="L1269">
            <v>5.03</v>
          </cell>
          <cell r="M1269">
            <v>0</v>
          </cell>
          <cell r="N1269">
            <v>3.88</v>
          </cell>
          <cell r="O1269">
            <v>0</v>
          </cell>
          <cell r="P1269">
            <v>0</v>
          </cell>
          <cell r="Q1269">
            <v>4.05</v>
          </cell>
          <cell r="R1269">
            <v>4.05</v>
          </cell>
          <cell r="S1269">
            <v>4.96</v>
          </cell>
          <cell r="T1269">
            <v>0</v>
          </cell>
        </row>
        <row r="1270">
          <cell r="A1270" t="str">
            <v>51811</v>
          </cell>
          <cell r="B1270">
            <v>0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6.18</v>
          </cell>
          <cell r="J1270">
            <v>6.18</v>
          </cell>
          <cell r="K1270">
            <v>2.92</v>
          </cell>
          <cell r="L1270">
            <v>4.83</v>
          </cell>
          <cell r="M1270">
            <v>0</v>
          </cell>
          <cell r="N1270">
            <v>3.7</v>
          </cell>
          <cell r="O1270">
            <v>0</v>
          </cell>
          <cell r="P1270">
            <v>0</v>
          </cell>
          <cell r="Q1270">
            <v>4.46</v>
          </cell>
          <cell r="R1270">
            <v>4.46</v>
          </cell>
          <cell r="S1270">
            <v>5.5</v>
          </cell>
          <cell r="T1270">
            <v>0</v>
          </cell>
        </row>
        <row r="1271">
          <cell r="A1271" t="str">
            <v>51814</v>
          </cell>
          <cell r="B1271">
            <v>0</v>
          </cell>
          <cell r="C1271">
            <v>0</v>
          </cell>
          <cell r="D1271">
            <v>0</v>
          </cell>
          <cell r="E1271">
            <v>4.1100000000000003</v>
          </cell>
          <cell r="F1271">
            <v>0</v>
          </cell>
          <cell r="G1271">
            <v>0</v>
          </cell>
          <cell r="H1271">
            <v>0</v>
          </cell>
          <cell r="I1271">
            <v>5.42</v>
          </cell>
          <cell r="J1271">
            <v>5.42</v>
          </cell>
          <cell r="K1271">
            <v>2.57</v>
          </cell>
          <cell r="L1271">
            <v>4.49</v>
          </cell>
          <cell r="M1271">
            <v>0</v>
          </cell>
          <cell r="N1271">
            <v>3.44</v>
          </cell>
          <cell r="O1271">
            <v>0</v>
          </cell>
          <cell r="P1271">
            <v>0</v>
          </cell>
          <cell r="Q1271">
            <v>3.91</v>
          </cell>
          <cell r="R1271">
            <v>3.91</v>
          </cell>
          <cell r="S1271">
            <v>4.83</v>
          </cell>
          <cell r="T1271">
            <v>0</v>
          </cell>
        </row>
        <row r="1272">
          <cell r="A1272" t="str">
            <v>51841</v>
          </cell>
          <cell r="B1272">
            <v>0</v>
          </cell>
          <cell r="C1272">
            <v>0</v>
          </cell>
          <cell r="D1272">
            <v>0</v>
          </cell>
          <cell r="E1272">
            <v>4.24</v>
          </cell>
          <cell r="F1272">
            <v>0</v>
          </cell>
          <cell r="G1272">
            <v>0</v>
          </cell>
          <cell r="H1272">
            <v>0</v>
          </cell>
          <cell r="I1272">
            <v>5.99</v>
          </cell>
          <cell r="J1272">
            <v>5.99</v>
          </cell>
          <cell r="K1272">
            <v>2.83</v>
          </cell>
          <cell r="L1272">
            <v>4.63</v>
          </cell>
          <cell r="M1272">
            <v>0</v>
          </cell>
          <cell r="N1272">
            <v>3.55</v>
          </cell>
          <cell r="O1272">
            <v>0</v>
          </cell>
          <cell r="P1272">
            <v>0</v>
          </cell>
          <cell r="Q1272">
            <v>4.32</v>
          </cell>
          <cell r="R1272">
            <v>4.32</v>
          </cell>
          <cell r="S1272">
            <v>5.33</v>
          </cell>
          <cell r="T1272">
            <v>0</v>
          </cell>
        </row>
        <row r="1273">
          <cell r="A1273" t="str">
            <v>51844</v>
          </cell>
          <cell r="B1273">
            <v>0</v>
          </cell>
          <cell r="C1273">
            <v>0</v>
          </cell>
          <cell r="D1273">
            <v>0</v>
          </cell>
          <cell r="E1273">
            <v>3.98</v>
          </cell>
          <cell r="F1273">
            <v>0</v>
          </cell>
          <cell r="G1273">
            <v>0</v>
          </cell>
          <cell r="H1273">
            <v>0</v>
          </cell>
          <cell r="I1273">
            <v>5.25</v>
          </cell>
          <cell r="J1273">
            <v>5.25</v>
          </cell>
          <cell r="K1273">
            <v>2.4900000000000002</v>
          </cell>
          <cell r="L1273">
            <v>4.3099999999999996</v>
          </cell>
          <cell r="M1273">
            <v>0</v>
          </cell>
          <cell r="N1273">
            <v>3.3</v>
          </cell>
          <cell r="O1273">
            <v>0</v>
          </cell>
          <cell r="P1273">
            <v>0</v>
          </cell>
          <cell r="Q1273">
            <v>3.79</v>
          </cell>
          <cell r="R1273">
            <v>3.79</v>
          </cell>
          <cell r="S1273">
            <v>4.68</v>
          </cell>
          <cell r="T1273">
            <v>0</v>
          </cell>
        </row>
        <row r="1274">
          <cell r="A1274" t="str">
            <v>51851</v>
          </cell>
          <cell r="B1274">
            <v>0</v>
          </cell>
          <cell r="C1274">
            <v>0</v>
          </cell>
          <cell r="D1274">
            <v>0</v>
          </cell>
          <cell r="E1274">
            <v>4.24</v>
          </cell>
          <cell r="F1274">
            <v>0</v>
          </cell>
          <cell r="G1274">
            <v>0</v>
          </cell>
          <cell r="H1274">
            <v>0</v>
          </cell>
          <cell r="I1274">
            <v>5.99</v>
          </cell>
          <cell r="J1274">
            <v>5.99</v>
          </cell>
          <cell r="K1274">
            <v>2.83</v>
          </cell>
          <cell r="L1274">
            <v>4.63</v>
          </cell>
          <cell r="M1274">
            <v>0</v>
          </cell>
          <cell r="N1274">
            <v>3.55</v>
          </cell>
          <cell r="O1274">
            <v>0</v>
          </cell>
          <cell r="P1274">
            <v>0</v>
          </cell>
          <cell r="Q1274">
            <v>4.32</v>
          </cell>
          <cell r="R1274">
            <v>4.32</v>
          </cell>
          <cell r="S1274">
            <v>5.33</v>
          </cell>
          <cell r="T1274">
            <v>0</v>
          </cell>
        </row>
        <row r="1275">
          <cell r="A1275" t="str">
            <v>51854</v>
          </cell>
          <cell r="B1275">
            <v>0</v>
          </cell>
          <cell r="C1275">
            <v>0</v>
          </cell>
          <cell r="D1275">
            <v>0</v>
          </cell>
          <cell r="E1275">
            <v>3.98</v>
          </cell>
          <cell r="F1275">
            <v>0</v>
          </cell>
          <cell r="G1275">
            <v>0</v>
          </cell>
          <cell r="H1275">
            <v>0</v>
          </cell>
          <cell r="I1275">
            <v>5.25</v>
          </cell>
          <cell r="J1275">
            <v>5.25</v>
          </cell>
          <cell r="K1275">
            <v>2.4900000000000002</v>
          </cell>
          <cell r="L1275">
            <v>4.3099999999999996</v>
          </cell>
          <cell r="M1275">
            <v>0</v>
          </cell>
          <cell r="N1275">
            <v>3.3</v>
          </cell>
          <cell r="O1275">
            <v>0</v>
          </cell>
          <cell r="P1275">
            <v>0</v>
          </cell>
          <cell r="Q1275">
            <v>3.79</v>
          </cell>
          <cell r="R1275">
            <v>3.79</v>
          </cell>
          <cell r="S1275">
            <v>4.68</v>
          </cell>
          <cell r="T1275">
            <v>0</v>
          </cell>
        </row>
        <row r="1276">
          <cell r="A1276" t="str">
            <v>51901</v>
          </cell>
          <cell r="B1276">
            <v>0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6.55</v>
          </cell>
          <cell r="J1276">
            <v>6.55</v>
          </cell>
          <cell r="K1276">
            <v>3.43</v>
          </cell>
          <cell r="L1276">
            <v>5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5.0599999999999996</v>
          </cell>
          <cell r="R1276">
            <v>5.0599999999999996</v>
          </cell>
          <cell r="S1276">
            <v>5.23</v>
          </cell>
          <cell r="T1276">
            <v>0</v>
          </cell>
        </row>
        <row r="1277">
          <cell r="A1277" t="str">
            <v>51904</v>
          </cell>
          <cell r="B1277">
            <v>0</v>
          </cell>
          <cell r="C1277">
            <v>0</v>
          </cell>
          <cell r="D1277">
            <v>0</v>
          </cell>
          <cell r="E1277">
            <v>4.3600000000000003</v>
          </cell>
          <cell r="F1277">
            <v>0</v>
          </cell>
          <cell r="G1277">
            <v>0</v>
          </cell>
          <cell r="H1277">
            <v>0</v>
          </cell>
          <cell r="I1277">
            <v>5.75</v>
          </cell>
          <cell r="J1277">
            <v>5.75</v>
          </cell>
          <cell r="K1277">
            <v>3.01</v>
          </cell>
          <cell r="L1277">
            <v>4.6500000000000004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4.4400000000000004</v>
          </cell>
          <cell r="R1277">
            <v>4.4400000000000004</v>
          </cell>
          <cell r="S1277">
            <v>4.59</v>
          </cell>
          <cell r="T1277">
            <v>0</v>
          </cell>
        </row>
        <row r="1278">
          <cell r="A1278" t="str">
            <v>51911</v>
          </cell>
          <cell r="B1278">
            <v>0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6.36</v>
          </cell>
          <cell r="J1278">
            <v>6.36</v>
          </cell>
          <cell r="K1278">
            <v>3.36</v>
          </cell>
          <cell r="L1278">
            <v>4.9000000000000004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4.8600000000000003</v>
          </cell>
          <cell r="R1278">
            <v>4.8600000000000003</v>
          </cell>
          <cell r="S1278">
            <v>5.07</v>
          </cell>
          <cell r="T1278">
            <v>0</v>
          </cell>
        </row>
        <row r="1279">
          <cell r="A1279" t="str">
            <v>51914</v>
          </cell>
          <cell r="B1279">
            <v>0</v>
          </cell>
          <cell r="C1279">
            <v>0</v>
          </cell>
          <cell r="D1279">
            <v>0</v>
          </cell>
          <cell r="E1279">
            <v>4.2699999999999996</v>
          </cell>
          <cell r="F1279">
            <v>0</v>
          </cell>
          <cell r="G1279">
            <v>0</v>
          </cell>
          <cell r="H1279">
            <v>0</v>
          </cell>
          <cell r="I1279">
            <v>5.58</v>
          </cell>
          <cell r="J1279">
            <v>5.58</v>
          </cell>
          <cell r="K1279">
            <v>2.95</v>
          </cell>
          <cell r="L1279">
            <v>4.5599999999999996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4.26</v>
          </cell>
          <cell r="R1279">
            <v>4.26</v>
          </cell>
          <cell r="S1279">
            <v>4.45</v>
          </cell>
          <cell r="T1279">
            <v>0</v>
          </cell>
        </row>
        <row r="1280">
          <cell r="A1280" t="str">
            <v>51941</v>
          </cell>
          <cell r="B1280">
            <v>0</v>
          </cell>
          <cell r="C1280">
            <v>0</v>
          </cell>
          <cell r="D1280">
            <v>0</v>
          </cell>
          <cell r="E1280">
            <v>4.4000000000000004</v>
          </cell>
          <cell r="F1280">
            <v>0</v>
          </cell>
          <cell r="G1280">
            <v>0</v>
          </cell>
          <cell r="H1280">
            <v>0</v>
          </cell>
          <cell r="I1280">
            <v>6.16</v>
          </cell>
          <cell r="J1280">
            <v>6.16</v>
          </cell>
          <cell r="K1280">
            <v>3.26</v>
          </cell>
          <cell r="L1280">
            <v>4.7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4.71</v>
          </cell>
          <cell r="R1280">
            <v>4.71</v>
          </cell>
          <cell r="S1280">
            <v>4.92</v>
          </cell>
          <cell r="T1280">
            <v>0</v>
          </cell>
        </row>
        <row r="1281">
          <cell r="A1281" t="str">
            <v>51944</v>
          </cell>
          <cell r="B1281">
            <v>0</v>
          </cell>
          <cell r="C1281">
            <v>0</v>
          </cell>
          <cell r="D1281">
            <v>0</v>
          </cell>
          <cell r="E1281">
            <v>4.1399999999999997</v>
          </cell>
          <cell r="F1281">
            <v>0</v>
          </cell>
          <cell r="G1281">
            <v>0</v>
          </cell>
          <cell r="H1281">
            <v>0</v>
          </cell>
          <cell r="I1281">
            <v>5.41</v>
          </cell>
          <cell r="J1281">
            <v>5.41</v>
          </cell>
          <cell r="K1281">
            <v>2.86</v>
          </cell>
          <cell r="L1281">
            <v>4.37</v>
          </cell>
          <cell r="M1281">
            <v>0</v>
          </cell>
          <cell r="N1281">
            <v>2.83</v>
          </cell>
          <cell r="O1281">
            <v>0</v>
          </cell>
          <cell r="P1281">
            <v>0</v>
          </cell>
          <cell r="Q1281">
            <v>4.13</v>
          </cell>
          <cell r="R1281">
            <v>4.13</v>
          </cell>
          <cell r="S1281">
            <v>4.3099999999999996</v>
          </cell>
          <cell r="T1281">
            <v>0</v>
          </cell>
        </row>
        <row r="1282">
          <cell r="A1282" t="str">
            <v>51951</v>
          </cell>
          <cell r="B1282">
            <v>0</v>
          </cell>
          <cell r="C1282">
            <v>0</v>
          </cell>
          <cell r="D1282">
            <v>0</v>
          </cell>
          <cell r="E1282">
            <v>4.4000000000000004</v>
          </cell>
          <cell r="F1282">
            <v>0.72</v>
          </cell>
          <cell r="G1282">
            <v>0</v>
          </cell>
          <cell r="H1282">
            <v>0</v>
          </cell>
          <cell r="I1282">
            <v>6.16</v>
          </cell>
          <cell r="J1282">
            <v>6.16</v>
          </cell>
          <cell r="K1282">
            <v>3.26</v>
          </cell>
          <cell r="L1282">
            <v>4.7</v>
          </cell>
          <cell r="M1282">
            <v>0</v>
          </cell>
          <cell r="N1282">
            <v>3.05</v>
          </cell>
          <cell r="O1282">
            <v>0</v>
          </cell>
          <cell r="P1282">
            <v>0</v>
          </cell>
          <cell r="Q1282">
            <v>4.71</v>
          </cell>
          <cell r="R1282">
            <v>4.71</v>
          </cell>
          <cell r="S1282">
            <v>4.92</v>
          </cell>
          <cell r="T1282">
            <v>0</v>
          </cell>
        </row>
        <row r="1283">
          <cell r="A1283" t="str">
            <v>51954</v>
          </cell>
          <cell r="B1283">
            <v>0</v>
          </cell>
          <cell r="C1283">
            <v>0</v>
          </cell>
          <cell r="D1283">
            <v>0</v>
          </cell>
          <cell r="E1283">
            <v>4.1399999999999997</v>
          </cell>
          <cell r="F1283">
            <v>0</v>
          </cell>
          <cell r="G1283">
            <v>0</v>
          </cell>
          <cell r="H1283">
            <v>0</v>
          </cell>
          <cell r="I1283">
            <v>5.41</v>
          </cell>
          <cell r="J1283">
            <v>5.41</v>
          </cell>
          <cell r="K1283">
            <v>2.86</v>
          </cell>
          <cell r="L1283">
            <v>4.37</v>
          </cell>
          <cell r="M1283">
            <v>0</v>
          </cell>
          <cell r="N1283">
            <v>2.83</v>
          </cell>
          <cell r="O1283">
            <v>0</v>
          </cell>
          <cell r="P1283">
            <v>0</v>
          </cell>
          <cell r="Q1283">
            <v>4.13</v>
          </cell>
          <cell r="R1283">
            <v>4.13</v>
          </cell>
          <cell r="S1283">
            <v>4.3099999999999996</v>
          </cell>
          <cell r="T1283">
            <v>0</v>
          </cell>
        </row>
        <row r="1284">
          <cell r="A1284" t="str">
            <v>52001</v>
          </cell>
          <cell r="B1284">
            <v>0</v>
          </cell>
          <cell r="C1284">
            <v>0</v>
          </cell>
          <cell r="D1284">
            <v>0</v>
          </cell>
          <cell r="E1284">
            <v>4.57</v>
          </cell>
          <cell r="F1284">
            <v>0</v>
          </cell>
          <cell r="G1284">
            <v>0</v>
          </cell>
          <cell r="H1284">
            <v>0</v>
          </cell>
          <cell r="I1284">
            <v>6.15</v>
          </cell>
          <cell r="J1284">
            <v>6.15</v>
          </cell>
          <cell r="K1284">
            <v>3.44</v>
          </cell>
          <cell r="L1284">
            <v>4.66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4.4800000000000004</v>
          </cell>
          <cell r="R1284">
            <v>4.4800000000000004</v>
          </cell>
          <cell r="S1284">
            <v>5.74</v>
          </cell>
          <cell r="T1284">
            <v>0</v>
          </cell>
        </row>
        <row r="1285">
          <cell r="A1285" t="str">
            <v>52004</v>
          </cell>
          <cell r="B1285">
            <v>0</v>
          </cell>
          <cell r="C1285">
            <v>0</v>
          </cell>
          <cell r="D1285">
            <v>0</v>
          </cell>
          <cell r="E1285">
            <v>4.29</v>
          </cell>
          <cell r="F1285">
            <v>0</v>
          </cell>
          <cell r="G1285">
            <v>0</v>
          </cell>
          <cell r="H1285">
            <v>0</v>
          </cell>
          <cell r="I1285">
            <v>5.39</v>
          </cell>
          <cell r="J1285">
            <v>5.39</v>
          </cell>
          <cell r="K1285">
            <v>3.02</v>
          </cell>
          <cell r="L1285">
            <v>4.33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3.93</v>
          </cell>
          <cell r="R1285">
            <v>3.93</v>
          </cell>
          <cell r="S1285">
            <v>5.03</v>
          </cell>
          <cell r="T1285">
            <v>0</v>
          </cell>
        </row>
        <row r="1286">
          <cell r="A1286" t="str">
            <v>52011</v>
          </cell>
          <cell r="B1286">
            <v>0</v>
          </cell>
          <cell r="C1286">
            <v>0</v>
          </cell>
          <cell r="D1286">
            <v>0</v>
          </cell>
          <cell r="E1286">
            <v>4.4800000000000004</v>
          </cell>
          <cell r="F1286">
            <v>0</v>
          </cell>
          <cell r="G1286">
            <v>0</v>
          </cell>
          <cell r="H1286">
            <v>0</v>
          </cell>
          <cell r="I1286">
            <v>5.96</v>
          </cell>
          <cell r="J1286">
            <v>5.96</v>
          </cell>
          <cell r="K1286">
            <v>3.38</v>
          </cell>
          <cell r="L1286">
            <v>4.57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4.3</v>
          </cell>
          <cell r="R1286">
            <v>4.3</v>
          </cell>
          <cell r="S1286">
            <v>5.57</v>
          </cell>
          <cell r="T1286">
            <v>0</v>
          </cell>
        </row>
        <row r="1287">
          <cell r="A1287" t="str">
            <v>52014</v>
          </cell>
          <cell r="B1287">
            <v>0</v>
          </cell>
          <cell r="C1287">
            <v>0</v>
          </cell>
          <cell r="D1287">
            <v>0</v>
          </cell>
          <cell r="E1287">
            <v>4.21</v>
          </cell>
          <cell r="F1287">
            <v>0</v>
          </cell>
          <cell r="G1287">
            <v>0</v>
          </cell>
          <cell r="H1287">
            <v>0</v>
          </cell>
          <cell r="I1287">
            <v>5.23</v>
          </cell>
          <cell r="J1287">
            <v>5.23</v>
          </cell>
          <cell r="K1287">
            <v>2.96</v>
          </cell>
          <cell r="L1287">
            <v>4.25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3.77</v>
          </cell>
          <cell r="R1287">
            <v>3.77</v>
          </cell>
          <cell r="S1287">
            <v>4.88</v>
          </cell>
          <cell r="T1287">
            <v>0</v>
          </cell>
        </row>
        <row r="1288">
          <cell r="A1288" t="str">
            <v>52041</v>
          </cell>
          <cell r="B1288">
            <v>0</v>
          </cell>
          <cell r="C1288">
            <v>0</v>
          </cell>
          <cell r="D1288">
            <v>0</v>
          </cell>
          <cell r="E1288">
            <v>4.34</v>
          </cell>
          <cell r="F1288">
            <v>0</v>
          </cell>
          <cell r="G1288">
            <v>0</v>
          </cell>
          <cell r="H1288">
            <v>0</v>
          </cell>
          <cell r="I1288">
            <v>5.78</v>
          </cell>
          <cell r="J1288">
            <v>5.78</v>
          </cell>
          <cell r="K1288">
            <v>3.27</v>
          </cell>
          <cell r="L1288">
            <v>4.38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4.16</v>
          </cell>
          <cell r="R1288">
            <v>4.16</v>
          </cell>
          <cell r="S1288">
            <v>5.39</v>
          </cell>
          <cell r="T1288">
            <v>8.68</v>
          </cell>
        </row>
        <row r="1289">
          <cell r="A1289" t="str">
            <v>52044</v>
          </cell>
          <cell r="B1289">
            <v>0</v>
          </cell>
          <cell r="C1289">
            <v>0</v>
          </cell>
          <cell r="D1289">
            <v>0</v>
          </cell>
          <cell r="E1289">
            <v>4.08</v>
          </cell>
          <cell r="F1289">
            <v>0</v>
          </cell>
          <cell r="G1289">
            <v>0</v>
          </cell>
          <cell r="H1289">
            <v>0</v>
          </cell>
          <cell r="I1289">
            <v>5.07</v>
          </cell>
          <cell r="J1289">
            <v>5.07</v>
          </cell>
          <cell r="K1289">
            <v>2.87</v>
          </cell>
          <cell r="L1289">
            <v>4.07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3.65</v>
          </cell>
          <cell r="R1289">
            <v>3.65</v>
          </cell>
          <cell r="S1289">
            <v>4.7300000000000004</v>
          </cell>
          <cell r="T1289">
            <v>8.07</v>
          </cell>
        </row>
        <row r="1290">
          <cell r="A1290" t="str">
            <v>52051</v>
          </cell>
          <cell r="B1290">
            <v>0</v>
          </cell>
          <cell r="C1290">
            <v>0</v>
          </cell>
          <cell r="D1290">
            <v>0</v>
          </cell>
          <cell r="E1290">
            <v>4.34</v>
          </cell>
          <cell r="F1290">
            <v>0</v>
          </cell>
          <cell r="G1290">
            <v>0</v>
          </cell>
          <cell r="H1290">
            <v>0</v>
          </cell>
          <cell r="I1290">
            <v>5.78</v>
          </cell>
          <cell r="J1290">
            <v>5.78</v>
          </cell>
          <cell r="K1290">
            <v>3.27</v>
          </cell>
          <cell r="L1290">
            <v>4.38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4.16</v>
          </cell>
          <cell r="R1290">
            <v>4.16</v>
          </cell>
          <cell r="S1290">
            <v>5.39</v>
          </cell>
          <cell r="T1290">
            <v>8.68</v>
          </cell>
        </row>
        <row r="1291">
          <cell r="A1291" t="str">
            <v>52054</v>
          </cell>
          <cell r="B1291">
            <v>0</v>
          </cell>
          <cell r="C1291">
            <v>0</v>
          </cell>
          <cell r="D1291">
            <v>0</v>
          </cell>
          <cell r="E1291">
            <v>4.08</v>
          </cell>
          <cell r="F1291">
            <v>0</v>
          </cell>
          <cell r="G1291">
            <v>0</v>
          </cell>
          <cell r="H1291">
            <v>0</v>
          </cell>
          <cell r="I1291">
            <v>5.07</v>
          </cell>
          <cell r="J1291">
            <v>5.07</v>
          </cell>
          <cell r="K1291">
            <v>2.87</v>
          </cell>
          <cell r="L1291">
            <v>4.07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3.65</v>
          </cell>
          <cell r="R1291">
            <v>3.65</v>
          </cell>
          <cell r="S1291">
            <v>4.7300000000000004</v>
          </cell>
          <cell r="T1291">
            <v>8.07</v>
          </cell>
        </row>
        <row r="1292">
          <cell r="A1292" t="str">
            <v>52110</v>
          </cell>
          <cell r="B1292">
            <v>0</v>
          </cell>
          <cell r="C1292">
            <v>0</v>
          </cell>
          <cell r="D1292">
            <v>0</v>
          </cell>
          <cell r="E1292">
            <v>3.85</v>
          </cell>
          <cell r="F1292">
            <v>0</v>
          </cell>
          <cell r="G1292">
            <v>0</v>
          </cell>
          <cell r="H1292">
            <v>0</v>
          </cell>
          <cell r="I1292">
            <v>5.0999999999999996</v>
          </cell>
          <cell r="J1292">
            <v>5.0999999999999996</v>
          </cell>
          <cell r="K1292">
            <v>3.12</v>
          </cell>
          <cell r="L1292">
            <v>4.76</v>
          </cell>
          <cell r="M1292">
            <v>0</v>
          </cell>
          <cell r="N1292">
            <v>3.79</v>
          </cell>
          <cell r="O1292">
            <v>0</v>
          </cell>
          <cell r="P1292">
            <v>0</v>
          </cell>
          <cell r="Q1292">
            <v>3.47</v>
          </cell>
          <cell r="R1292">
            <v>3.47</v>
          </cell>
          <cell r="S1292">
            <v>4.66</v>
          </cell>
          <cell r="T1292">
            <v>0</v>
          </cell>
        </row>
        <row r="1293">
          <cell r="A1293" t="str">
            <v>52112</v>
          </cell>
          <cell r="B1293">
            <v>0</v>
          </cell>
          <cell r="C1293">
            <v>0</v>
          </cell>
          <cell r="D1293">
            <v>0</v>
          </cell>
          <cell r="E1293">
            <v>3.85</v>
          </cell>
          <cell r="F1293">
            <v>0</v>
          </cell>
          <cell r="G1293">
            <v>0</v>
          </cell>
          <cell r="H1293">
            <v>0</v>
          </cell>
          <cell r="I1293">
            <v>4.8</v>
          </cell>
          <cell r="J1293">
            <v>4.8</v>
          </cell>
          <cell r="K1293">
            <v>2.93</v>
          </cell>
          <cell r="L1293">
            <v>4.57</v>
          </cell>
          <cell r="M1293">
            <v>0</v>
          </cell>
          <cell r="N1293">
            <v>3.64</v>
          </cell>
          <cell r="O1293">
            <v>0</v>
          </cell>
          <cell r="P1293">
            <v>0</v>
          </cell>
          <cell r="Q1293">
            <v>3.27</v>
          </cell>
          <cell r="R1293">
            <v>3.27</v>
          </cell>
          <cell r="S1293">
            <v>4.38</v>
          </cell>
          <cell r="T1293">
            <v>0</v>
          </cell>
        </row>
        <row r="1294">
          <cell r="A1294" t="str">
            <v>52113</v>
          </cell>
          <cell r="B1294">
            <v>0</v>
          </cell>
          <cell r="C1294">
            <v>0</v>
          </cell>
          <cell r="D1294">
            <v>0</v>
          </cell>
          <cell r="E1294">
            <v>3.69</v>
          </cell>
          <cell r="F1294">
            <v>0</v>
          </cell>
          <cell r="G1294">
            <v>0</v>
          </cell>
          <cell r="H1294">
            <v>0</v>
          </cell>
          <cell r="I1294">
            <v>4.59</v>
          </cell>
          <cell r="J1294">
            <v>4.59</v>
          </cell>
          <cell r="K1294">
            <v>2.81</v>
          </cell>
          <cell r="L1294">
            <v>4.53</v>
          </cell>
          <cell r="M1294">
            <v>0</v>
          </cell>
          <cell r="N1294">
            <v>3.6</v>
          </cell>
          <cell r="O1294">
            <v>0</v>
          </cell>
          <cell r="P1294">
            <v>0</v>
          </cell>
          <cell r="Q1294">
            <v>3.13</v>
          </cell>
          <cell r="R1294">
            <v>3.13</v>
          </cell>
          <cell r="S1294">
            <v>4.2</v>
          </cell>
          <cell r="T1294">
            <v>0</v>
          </cell>
        </row>
        <row r="1295">
          <cell r="A1295" t="str">
            <v>52142</v>
          </cell>
          <cell r="B1295">
            <v>0</v>
          </cell>
          <cell r="C1295">
            <v>0</v>
          </cell>
          <cell r="D1295">
            <v>0</v>
          </cell>
          <cell r="E1295">
            <v>3.73</v>
          </cell>
          <cell r="F1295">
            <v>0</v>
          </cell>
          <cell r="G1295">
            <v>0</v>
          </cell>
          <cell r="H1295">
            <v>0</v>
          </cell>
          <cell r="I1295">
            <v>4.6500000000000004</v>
          </cell>
          <cell r="J1295">
            <v>4.6500000000000004</v>
          </cell>
          <cell r="K1295">
            <v>2.84</v>
          </cell>
          <cell r="L1295">
            <v>4.3899999999999997</v>
          </cell>
          <cell r="M1295">
            <v>0</v>
          </cell>
          <cell r="N1295">
            <v>3.49</v>
          </cell>
          <cell r="O1295">
            <v>0</v>
          </cell>
          <cell r="P1295">
            <v>0</v>
          </cell>
          <cell r="Q1295">
            <v>3.16</v>
          </cell>
          <cell r="R1295">
            <v>3.16</v>
          </cell>
          <cell r="S1295">
            <v>4.25</v>
          </cell>
          <cell r="T1295">
            <v>0</v>
          </cell>
        </row>
        <row r="1296">
          <cell r="A1296" t="str">
            <v>52143</v>
          </cell>
          <cell r="B1296">
            <v>0</v>
          </cell>
          <cell r="C1296">
            <v>0</v>
          </cell>
          <cell r="D1296">
            <v>0</v>
          </cell>
          <cell r="E1296">
            <v>3.58</v>
          </cell>
          <cell r="F1296">
            <v>0</v>
          </cell>
          <cell r="G1296">
            <v>0</v>
          </cell>
          <cell r="H1296">
            <v>0</v>
          </cell>
          <cell r="I1296">
            <v>4.45</v>
          </cell>
          <cell r="J1296">
            <v>4.45</v>
          </cell>
          <cell r="K1296">
            <v>2.72</v>
          </cell>
          <cell r="L1296">
            <v>4.34</v>
          </cell>
          <cell r="M1296">
            <v>0</v>
          </cell>
          <cell r="N1296">
            <v>3.45</v>
          </cell>
          <cell r="O1296">
            <v>0</v>
          </cell>
          <cell r="P1296">
            <v>0</v>
          </cell>
          <cell r="Q1296">
            <v>3.03</v>
          </cell>
          <cell r="R1296">
            <v>3.03</v>
          </cell>
          <cell r="S1296">
            <v>4.07</v>
          </cell>
          <cell r="T1296">
            <v>0</v>
          </cell>
        </row>
        <row r="1297">
          <cell r="A1297" t="str">
            <v>52152</v>
          </cell>
          <cell r="B1297">
            <v>0</v>
          </cell>
          <cell r="C1297">
            <v>0</v>
          </cell>
          <cell r="D1297">
            <v>0</v>
          </cell>
          <cell r="E1297">
            <v>3.73</v>
          </cell>
          <cell r="F1297">
            <v>0</v>
          </cell>
          <cell r="G1297">
            <v>0</v>
          </cell>
          <cell r="H1297">
            <v>0</v>
          </cell>
          <cell r="I1297">
            <v>4.6500000000000004</v>
          </cell>
          <cell r="J1297">
            <v>4.6500000000000004</v>
          </cell>
          <cell r="K1297">
            <v>2.84</v>
          </cell>
          <cell r="L1297">
            <v>4.3899999999999997</v>
          </cell>
          <cell r="M1297">
            <v>0</v>
          </cell>
          <cell r="N1297">
            <v>3.49</v>
          </cell>
          <cell r="O1297">
            <v>0</v>
          </cell>
          <cell r="P1297">
            <v>0</v>
          </cell>
          <cell r="Q1297">
            <v>3.16</v>
          </cell>
          <cell r="R1297">
            <v>3.16</v>
          </cell>
          <cell r="S1297">
            <v>4.25</v>
          </cell>
          <cell r="T1297">
            <v>0</v>
          </cell>
        </row>
        <row r="1298">
          <cell r="A1298" t="str">
            <v>52153</v>
          </cell>
          <cell r="B1298">
            <v>0</v>
          </cell>
          <cell r="C1298">
            <v>0</v>
          </cell>
          <cell r="D1298">
            <v>0</v>
          </cell>
          <cell r="E1298">
            <v>3.58</v>
          </cell>
          <cell r="F1298">
            <v>0</v>
          </cell>
          <cell r="G1298">
            <v>0</v>
          </cell>
          <cell r="H1298">
            <v>0</v>
          </cell>
          <cell r="I1298">
            <v>4.45</v>
          </cell>
          <cell r="J1298">
            <v>4.45</v>
          </cell>
          <cell r="K1298">
            <v>2.72</v>
          </cell>
          <cell r="L1298">
            <v>4.34</v>
          </cell>
          <cell r="M1298">
            <v>0</v>
          </cell>
          <cell r="N1298">
            <v>3.45</v>
          </cell>
          <cell r="O1298">
            <v>0</v>
          </cell>
          <cell r="P1298">
            <v>0</v>
          </cell>
          <cell r="Q1298">
            <v>3.03</v>
          </cell>
          <cell r="R1298">
            <v>3.03</v>
          </cell>
          <cell r="S1298">
            <v>4.07</v>
          </cell>
          <cell r="T1298">
            <v>0</v>
          </cell>
        </row>
        <row r="1299">
          <cell r="A1299" t="str">
            <v>52210</v>
          </cell>
          <cell r="B1299">
            <v>0</v>
          </cell>
          <cell r="C1299">
            <v>0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5.37</v>
          </cell>
          <cell r="J1299">
            <v>5.37</v>
          </cell>
          <cell r="K1299">
            <v>2.73</v>
          </cell>
          <cell r="L1299">
            <v>4.82</v>
          </cell>
          <cell r="M1299">
            <v>0</v>
          </cell>
          <cell r="N1299">
            <v>3.79</v>
          </cell>
          <cell r="O1299">
            <v>0</v>
          </cell>
          <cell r="P1299">
            <v>0</v>
          </cell>
          <cell r="Q1299">
            <v>3.63</v>
          </cell>
          <cell r="R1299">
            <v>3.63</v>
          </cell>
          <cell r="S1299">
            <v>4.66</v>
          </cell>
          <cell r="T1299">
            <v>0</v>
          </cell>
        </row>
        <row r="1300">
          <cell r="A1300" t="str">
            <v>52212</v>
          </cell>
          <cell r="B1300">
            <v>0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5.05</v>
          </cell>
          <cell r="J1300">
            <v>5.05</v>
          </cell>
          <cell r="K1300">
            <v>2.56</v>
          </cell>
          <cell r="L1300">
            <v>4.63</v>
          </cell>
          <cell r="M1300">
            <v>0</v>
          </cell>
          <cell r="N1300">
            <v>3.64</v>
          </cell>
          <cell r="O1300">
            <v>0</v>
          </cell>
          <cell r="P1300">
            <v>0</v>
          </cell>
          <cell r="Q1300">
            <v>3.41</v>
          </cell>
          <cell r="R1300">
            <v>3.41</v>
          </cell>
          <cell r="S1300">
            <v>4.38</v>
          </cell>
          <cell r="T1300">
            <v>0</v>
          </cell>
        </row>
        <row r="1301">
          <cell r="A1301" t="str">
            <v>52213</v>
          </cell>
          <cell r="B1301">
            <v>0</v>
          </cell>
          <cell r="C1301">
            <v>0</v>
          </cell>
          <cell r="D1301">
            <v>0</v>
          </cell>
          <cell r="E1301">
            <v>3.94</v>
          </cell>
          <cell r="F1301">
            <v>0</v>
          </cell>
          <cell r="G1301">
            <v>0</v>
          </cell>
          <cell r="H1301">
            <v>0</v>
          </cell>
          <cell r="I1301">
            <v>4.83</v>
          </cell>
          <cell r="J1301">
            <v>4.83</v>
          </cell>
          <cell r="K1301">
            <v>2.46</v>
          </cell>
          <cell r="L1301">
            <v>4.58</v>
          </cell>
          <cell r="M1301">
            <v>0</v>
          </cell>
          <cell r="N1301">
            <v>3.6</v>
          </cell>
          <cell r="O1301">
            <v>0</v>
          </cell>
          <cell r="P1301">
            <v>0</v>
          </cell>
          <cell r="Q1301">
            <v>3.27</v>
          </cell>
          <cell r="R1301">
            <v>3.27</v>
          </cell>
          <cell r="S1301">
            <v>4.1900000000000004</v>
          </cell>
          <cell r="T1301">
            <v>0</v>
          </cell>
        </row>
        <row r="1302">
          <cell r="A1302" t="str">
            <v>52242</v>
          </cell>
          <cell r="B1302">
            <v>0</v>
          </cell>
          <cell r="C1302">
            <v>0</v>
          </cell>
          <cell r="D1302">
            <v>0</v>
          </cell>
          <cell r="E1302">
            <v>3.98</v>
          </cell>
          <cell r="F1302">
            <v>0</v>
          </cell>
          <cell r="G1302">
            <v>0</v>
          </cell>
          <cell r="H1302">
            <v>0</v>
          </cell>
          <cell r="I1302">
            <v>4.8899999999999997</v>
          </cell>
          <cell r="J1302">
            <v>4.8899999999999997</v>
          </cell>
          <cell r="K1302">
            <v>2.4900000000000002</v>
          </cell>
          <cell r="L1302">
            <v>4.4400000000000004</v>
          </cell>
          <cell r="M1302">
            <v>0</v>
          </cell>
          <cell r="N1302">
            <v>3.49</v>
          </cell>
          <cell r="O1302">
            <v>0</v>
          </cell>
          <cell r="P1302">
            <v>0</v>
          </cell>
          <cell r="Q1302">
            <v>3.31</v>
          </cell>
          <cell r="R1302">
            <v>3.31</v>
          </cell>
          <cell r="S1302">
            <v>4.24</v>
          </cell>
          <cell r="T1302">
            <v>0</v>
          </cell>
        </row>
        <row r="1303">
          <cell r="A1303" t="str">
            <v>52243</v>
          </cell>
          <cell r="B1303">
            <v>0</v>
          </cell>
          <cell r="C1303">
            <v>0</v>
          </cell>
          <cell r="D1303">
            <v>0</v>
          </cell>
          <cell r="E1303">
            <v>3.82</v>
          </cell>
          <cell r="F1303">
            <v>0</v>
          </cell>
          <cell r="G1303">
            <v>0</v>
          </cell>
          <cell r="H1303">
            <v>0</v>
          </cell>
          <cell r="I1303">
            <v>4.68</v>
          </cell>
          <cell r="J1303">
            <v>4.68</v>
          </cell>
          <cell r="K1303">
            <v>2.38</v>
          </cell>
          <cell r="L1303">
            <v>4.3899999999999997</v>
          </cell>
          <cell r="M1303">
            <v>0</v>
          </cell>
          <cell r="N1303">
            <v>3.46</v>
          </cell>
          <cell r="O1303">
            <v>0</v>
          </cell>
          <cell r="P1303">
            <v>0</v>
          </cell>
          <cell r="Q1303">
            <v>3.17</v>
          </cell>
          <cell r="R1303">
            <v>3.17</v>
          </cell>
          <cell r="S1303">
            <v>4.0599999999999996</v>
          </cell>
          <cell r="T1303">
            <v>0</v>
          </cell>
        </row>
        <row r="1304">
          <cell r="A1304" t="str">
            <v>52252</v>
          </cell>
          <cell r="B1304">
            <v>0</v>
          </cell>
          <cell r="C1304">
            <v>0</v>
          </cell>
          <cell r="D1304">
            <v>0</v>
          </cell>
          <cell r="E1304">
            <v>3.98</v>
          </cell>
          <cell r="F1304">
            <v>0</v>
          </cell>
          <cell r="G1304">
            <v>0</v>
          </cell>
          <cell r="H1304">
            <v>0</v>
          </cell>
          <cell r="I1304">
            <v>4.8899999999999997</v>
          </cell>
          <cell r="J1304">
            <v>4.8899999999999997</v>
          </cell>
          <cell r="K1304">
            <v>2.4900000000000002</v>
          </cell>
          <cell r="L1304">
            <v>4.4400000000000004</v>
          </cell>
          <cell r="M1304">
            <v>0</v>
          </cell>
          <cell r="N1304">
            <v>3.49</v>
          </cell>
          <cell r="O1304">
            <v>0</v>
          </cell>
          <cell r="P1304">
            <v>0</v>
          </cell>
          <cell r="Q1304">
            <v>3.31</v>
          </cell>
          <cell r="R1304">
            <v>3.31</v>
          </cell>
          <cell r="S1304">
            <v>4.24</v>
          </cell>
          <cell r="T1304">
            <v>0</v>
          </cell>
        </row>
        <row r="1305">
          <cell r="A1305" t="str">
            <v>52253</v>
          </cell>
          <cell r="B1305">
            <v>0</v>
          </cell>
          <cell r="C1305">
            <v>0</v>
          </cell>
          <cell r="D1305">
            <v>0</v>
          </cell>
          <cell r="E1305">
            <v>3.82</v>
          </cell>
          <cell r="F1305">
            <v>0</v>
          </cell>
          <cell r="G1305">
            <v>0</v>
          </cell>
          <cell r="H1305">
            <v>0</v>
          </cell>
          <cell r="I1305">
            <v>4.68</v>
          </cell>
          <cell r="J1305">
            <v>4.68</v>
          </cell>
          <cell r="K1305">
            <v>2.38</v>
          </cell>
          <cell r="L1305">
            <v>4.3899999999999997</v>
          </cell>
          <cell r="M1305">
            <v>0</v>
          </cell>
          <cell r="N1305">
            <v>3.46</v>
          </cell>
          <cell r="O1305">
            <v>0</v>
          </cell>
          <cell r="P1305">
            <v>0</v>
          </cell>
          <cell r="Q1305">
            <v>3.17</v>
          </cell>
          <cell r="R1305">
            <v>3.17</v>
          </cell>
          <cell r="S1305">
            <v>4.0599999999999996</v>
          </cell>
          <cell r="T1305">
            <v>0</v>
          </cell>
        </row>
        <row r="1306">
          <cell r="A1306" t="str">
            <v>52310</v>
          </cell>
          <cell r="B1306">
            <v>0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5.65</v>
          </cell>
          <cell r="J1306">
            <v>5.65</v>
          </cell>
          <cell r="K1306">
            <v>3.43</v>
          </cell>
          <cell r="L1306">
            <v>4.3</v>
          </cell>
          <cell r="M1306">
            <v>0</v>
          </cell>
          <cell r="N1306">
            <v>3.76</v>
          </cell>
          <cell r="O1306">
            <v>0</v>
          </cell>
          <cell r="P1306">
            <v>0</v>
          </cell>
          <cell r="Q1306">
            <v>4.29</v>
          </cell>
          <cell r="R1306">
            <v>4.29</v>
          </cell>
          <cell r="S1306">
            <v>5.23</v>
          </cell>
          <cell r="T1306">
            <v>0</v>
          </cell>
        </row>
        <row r="1307">
          <cell r="A1307" t="str">
            <v>52312</v>
          </cell>
          <cell r="B1307">
            <v>0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5.31</v>
          </cell>
          <cell r="J1307">
            <v>5.31</v>
          </cell>
          <cell r="K1307">
            <v>3.23</v>
          </cell>
          <cell r="L1307">
            <v>4.13</v>
          </cell>
          <cell r="M1307">
            <v>0</v>
          </cell>
          <cell r="N1307">
            <v>3.61</v>
          </cell>
          <cell r="O1307">
            <v>0</v>
          </cell>
          <cell r="P1307">
            <v>0</v>
          </cell>
          <cell r="Q1307">
            <v>4.03</v>
          </cell>
          <cell r="R1307">
            <v>4.03</v>
          </cell>
          <cell r="S1307">
            <v>4.92</v>
          </cell>
          <cell r="T1307">
            <v>0</v>
          </cell>
        </row>
        <row r="1308">
          <cell r="A1308" t="str">
            <v>52313</v>
          </cell>
          <cell r="B1308">
            <v>0</v>
          </cell>
          <cell r="C1308">
            <v>0</v>
          </cell>
          <cell r="D1308">
            <v>0</v>
          </cell>
          <cell r="E1308">
            <v>3.9</v>
          </cell>
          <cell r="F1308">
            <v>0</v>
          </cell>
          <cell r="G1308">
            <v>0</v>
          </cell>
          <cell r="H1308">
            <v>0</v>
          </cell>
          <cell r="I1308">
            <v>5.08</v>
          </cell>
          <cell r="J1308">
            <v>5.08</v>
          </cell>
          <cell r="K1308">
            <v>3.09</v>
          </cell>
          <cell r="L1308">
            <v>4.08</v>
          </cell>
          <cell r="M1308">
            <v>0</v>
          </cell>
          <cell r="N1308">
            <v>3.57</v>
          </cell>
          <cell r="O1308">
            <v>0</v>
          </cell>
          <cell r="P1308">
            <v>0</v>
          </cell>
          <cell r="Q1308">
            <v>3.86</v>
          </cell>
          <cell r="R1308">
            <v>3.86</v>
          </cell>
          <cell r="S1308">
            <v>4.71</v>
          </cell>
          <cell r="T1308">
            <v>0</v>
          </cell>
        </row>
        <row r="1309">
          <cell r="A1309" t="str">
            <v>52501</v>
          </cell>
          <cell r="B1309">
            <v>0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6.57</v>
          </cell>
          <cell r="J1309">
            <v>6.57</v>
          </cell>
          <cell r="K1309">
            <v>3.8</v>
          </cell>
          <cell r="L1309">
            <v>4.9400000000000004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5</v>
          </cell>
          <cell r="R1309">
            <v>5</v>
          </cell>
          <cell r="S1309">
            <v>6.26</v>
          </cell>
          <cell r="T1309">
            <v>0</v>
          </cell>
        </row>
        <row r="1310">
          <cell r="A1310" t="str">
            <v>52504</v>
          </cell>
          <cell r="B1310">
            <v>0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5.76</v>
          </cell>
          <cell r="J1310">
            <v>5.76</v>
          </cell>
          <cell r="K1310">
            <v>3.33</v>
          </cell>
          <cell r="L1310">
            <v>4.59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4.3899999999999997</v>
          </cell>
          <cell r="R1310">
            <v>4.3899999999999997</v>
          </cell>
          <cell r="S1310">
            <v>5.5</v>
          </cell>
          <cell r="T1310">
            <v>0</v>
          </cell>
        </row>
        <row r="1311">
          <cell r="A1311" t="str">
            <v>52511</v>
          </cell>
          <cell r="B1311">
            <v>0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6.37</v>
          </cell>
          <cell r="J1311">
            <v>6.37</v>
          </cell>
          <cell r="K1311">
            <v>3.72</v>
          </cell>
          <cell r="L1311">
            <v>4.84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4.8</v>
          </cell>
          <cell r="R1311">
            <v>4.8</v>
          </cell>
          <cell r="S1311">
            <v>6.08</v>
          </cell>
          <cell r="T1311">
            <v>0</v>
          </cell>
        </row>
        <row r="1312">
          <cell r="A1312" t="str">
            <v>52514</v>
          </cell>
          <cell r="B1312">
            <v>0</v>
          </cell>
          <cell r="C1312">
            <v>0</v>
          </cell>
          <cell r="D1312">
            <v>0</v>
          </cell>
          <cell r="E1312">
            <v>4.2699999999999996</v>
          </cell>
          <cell r="F1312">
            <v>0</v>
          </cell>
          <cell r="G1312">
            <v>0</v>
          </cell>
          <cell r="H1312">
            <v>0</v>
          </cell>
          <cell r="I1312">
            <v>5.59</v>
          </cell>
          <cell r="J1312">
            <v>5.59</v>
          </cell>
          <cell r="K1312">
            <v>3.27</v>
          </cell>
          <cell r="L1312">
            <v>4.5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4.21</v>
          </cell>
          <cell r="R1312">
            <v>4.21</v>
          </cell>
          <cell r="S1312">
            <v>5.33</v>
          </cell>
          <cell r="T1312">
            <v>0</v>
          </cell>
        </row>
        <row r="1313">
          <cell r="A1313" t="str">
            <v>52541</v>
          </cell>
          <cell r="B1313">
            <v>0</v>
          </cell>
          <cell r="C1313">
            <v>0</v>
          </cell>
          <cell r="D1313">
            <v>0</v>
          </cell>
          <cell r="E1313">
            <v>0</v>
          </cell>
          <cell r="F1313">
            <v>0.86</v>
          </cell>
          <cell r="G1313">
            <v>0</v>
          </cell>
          <cell r="H1313">
            <v>0</v>
          </cell>
          <cell r="I1313">
            <v>6.17</v>
          </cell>
          <cell r="J1313">
            <v>6.17</v>
          </cell>
          <cell r="K1313">
            <v>3.61</v>
          </cell>
          <cell r="L1313">
            <v>4.6399999999999997</v>
          </cell>
          <cell r="M1313">
            <v>0</v>
          </cell>
          <cell r="N1313">
            <v>3.52</v>
          </cell>
          <cell r="O1313">
            <v>0</v>
          </cell>
          <cell r="P1313">
            <v>0</v>
          </cell>
          <cell r="Q1313">
            <v>4.6500000000000004</v>
          </cell>
          <cell r="R1313">
            <v>4.6500000000000004</v>
          </cell>
          <cell r="S1313">
            <v>5.89</v>
          </cell>
          <cell r="T1313">
            <v>0</v>
          </cell>
        </row>
        <row r="1314">
          <cell r="A1314" t="str">
            <v>52544</v>
          </cell>
          <cell r="B1314">
            <v>0</v>
          </cell>
          <cell r="C1314">
            <v>0</v>
          </cell>
          <cell r="D1314">
            <v>0</v>
          </cell>
          <cell r="E1314">
            <v>4.1399999999999997</v>
          </cell>
          <cell r="F1314">
            <v>0.75</v>
          </cell>
          <cell r="G1314">
            <v>0</v>
          </cell>
          <cell r="H1314">
            <v>0</v>
          </cell>
          <cell r="I1314">
            <v>5.42</v>
          </cell>
          <cell r="J1314">
            <v>5.42</v>
          </cell>
          <cell r="K1314">
            <v>3.17</v>
          </cell>
          <cell r="L1314">
            <v>4.3099999999999996</v>
          </cell>
          <cell r="M1314">
            <v>0</v>
          </cell>
          <cell r="N1314">
            <v>3.27</v>
          </cell>
          <cell r="O1314">
            <v>0</v>
          </cell>
          <cell r="P1314">
            <v>0</v>
          </cell>
          <cell r="Q1314">
            <v>4.08</v>
          </cell>
          <cell r="R1314">
            <v>4.08</v>
          </cell>
          <cell r="S1314">
            <v>5.17</v>
          </cell>
          <cell r="T1314">
            <v>0</v>
          </cell>
        </row>
        <row r="1315">
          <cell r="A1315" t="str">
            <v>52551</v>
          </cell>
          <cell r="B1315">
            <v>0</v>
          </cell>
          <cell r="C1315">
            <v>0</v>
          </cell>
          <cell r="D1315">
            <v>0</v>
          </cell>
          <cell r="E1315">
            <v>0</v>
          </cell>
          <cell r="F1315">
            <v>0.86</v>
          </cell>
          <cell r="G1315">
            <v>0</v>
          </cell>
          <cell r="H1315">
            <v>0</v>
          </cell>
          <cell r="I1315">
            <v>6.17</v>
          </cell>
          <cell r="J1315">
            <v>6.17</v>
          </cell>
          <cell r="K1315">
            <v>3.61</v>
          </cell>
          <cell r="L1315">
            <v>4.6399999999999997</v>
          </cell>
          <cell r="M1315">
            <v>0</v>
          </cell>
          <cell r="N1315">
            <v>3.52</v>
          </cell>
          <cell r="O1315">
            <v>0</v>
          </cell>
          <cell r="P1315">
            <v>0</v>
          </cell>
          <cell r="Q1315">
            <v>4.6500000000000004</v>
          </cell>
          <cell r="R1315">
            <v>4.6500000000000004</v>
          </cell>
          <cell r="S1315">
            <v>5.89</v>
          </cell>
          <cell r="T1315">
            <v>0</v>
          </cell>
        </row>
        <row r="1316">
          <cell r="A1316" t="str">
            <v>52554</v>
          </cell>
          <cell r="B1316">
            <v>0</v>
          </cell>
          <cell r="C1316">
            <v>0</v>
          </cell>
          <cell r="D1316">
            <v>0</v>
          </cell>
          <cell r="E1316">
            <v>4.1399999999999997</v>
          </cell>
          <cell r="F1316">
            <v>0.75</v>
          </cell>
          <cell r="G1316">
            <v>0</v>
          </cell>
          <cell r="H1316">
            <v>0</v>
          </cell>
          <cell r="I1316">
            <v>5.42</v>
          </cell>
          <cell r="J1316">
            <v>5.42</v>
          </cell>
          <cell r="K1316">
            <v>3.17</v>
          </cell>
          <cell r="L1316">
            <v>4.3099999999999996</v>
          </cell>
          <cell r="M1316">
            <v>0</v>
          </cell>
          <cell r="N1316">
            <v>3.27</v>
          </cell>
          <cell r="O1316">
            <v>0</v>
          </cell>
          <cell r="P1316">
            <v>0</v>
          </cell>
          <cell r="Q1316">
            <v>4.08</v>
          </cell>
          <cell r="R1316">
            <v>4.08</v>
          </cell>
          <cell r="S1316">
            <v>5.17</v>
          </cell>
          <cell r="T1316">
            <v>0</v>
          </cell>
        </row>
        <row r="1317">
          <cell r="A1317" t="str">
            <v>52601</v>
          </cell>
          <cell r="B1317">
            <v>0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6.3</v>
          </cell>
          <cell r="J1317">
            <v>6.3</v>
          </cell>
          <cell r="K1317">
            <v>3.71</v>
          </cell>
          <cell r="L1317">
            <v>5.8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4.59</v>
          </cell>
          <cell r="R1317">
            <v>4.59</v>
          </cell>
          <cell r="S1317">
            <v>5.97</v>
          </cell>
          <cell r="T1317">
            <v>0</v>
          </cell>
        </row>
        <row r="1318">
          <cell r="A1318" t="str">
            <v>52604</v>
          </cell>
          <cell r="B1318">
            <v>0</v>
          </cell>
          <cell r="C1318">
            <v>0</v>
          </cell>
          <cell r="D1318">
            <v>0</v>
          </cell>
          <cell r="E1318">
            <v>4.28</v>
          </cell>
          <cell r="F1318">
            <v>0</v>
          </cell>
          <cell r="G1318">
            <v>0</v>
          </cell>
          <cell r="H1318">
            <v>0</v>
          </cell>
          <cell r="I1318">
            <v>5.53</v>
          </cell>
          <cell r="J1318">
            <v>5.53</v>
          </cell>
          <cell r="K1318">
            <v>3.25</v>
          </cell>
          <cell r="L1318">
            <v>5.39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4.03</v>
          </cell>
          <cell r="R1318">
            <v>4.03</v>
          </cell>
          <cell r="S1318">
            <v>5.24</v>
          </cell>
          <cell r="T1318">
            <v>0</v>
          </cell>
        </row>
        <row r="1319">
          <cell r="A1319" t="str">
            <v>52611</v>
          </cell>
          <cell r="B1319">
            <v>0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6.11</v>
          </cell>
          <cell r="J1319">
            <v>6.11</v>
          </cell>
          <cell r="K1319">
            <v>3.63</v>
          </cell>
          <cell r="L1319">
            <v>5.68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4.41</v>
          </cell>
          <cell r="R1319">
            <v>4.41</v>
          </cell>
          <cell r="S1319">
            <v>5.79</v>
          </cell>
          <cell r="T1319">
            <v>0</v>
          </cell>
        </row>
        <row r="1320">
          <cell r="A1320" t="str">
            <v>52614</v>
          </cell>
          <cell r="B1320">
            <v>0</v>
          </cell>
          <cell r="C1320">
            <v>0</v>
          </cell>
          <cell r="D1320">
            <v>0</v>
          </cell>
          <cell r="E1320">
            <v>4.2</v>
          </cell>
          <cell r="F1320">
            <v>0</v>
          </cell>
          <cell r="G1320">
            <v>0</v>
          </cell>
          <cell r="H1320">
            <v>0</v>
          </cell>
          <cell r="I1320">
            <v>5.36</v>
          </cell>
          <cell r="J1320">
            <v>5.36</v>
          </cell>
          <cell r="K1320">
            <v>3.19</v>
          </cell>
          <cell r="L1320">
            <v>5.28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3.87</v>
          </cell>
          <cell r="R1320">
            <v>3.87</v>
          </cell>
          <cell r="S1320">
            <v>5.08</v>
          </cell>
          <cell r="T1320">
            <v>0</v>
          </cell>
        </row>
        <row r="1321">
          <cell r="A1321" t="str">
            <v>52641</v>
          </cell>
          <cell r="B1321">
            <v>0</v>
          </cell>
          <cell r="C1321">
            <v>0</v>
          </cell>
          <cell r="D1321">
            <v>0</v>
          </cell>
          <cell r="E1321">
            <v>4.33</v>
          </cell>
          <cell r="F1321">
            <v>0.85</v>
          </cell>
          <cell r="G1321">
            <v>0</v>
          </cell>
          <cell r="H1321">
            <v>0</v>
          </cell>
          <cell r="I1321">
            <v>5.92</v>
          </cell>
          <cell r="J1321">
            <v>5.92</v>
          </cell>
          <cell r="K1321">
            <v>3.52</v>
          </cell>
          <cell r="L1321">
            <v>5.45</v>
          </cell>
          <cell r="M1321">
            <v>0</v>
          </cell>
          <cell r="N1321">
            <v>3.51</v>
          </cell>
          <cell r="O1321">
            <v>0</v>
          </cell>
          <cell r="P1321">
            <v>0</v>
          </cell>
          <cell r="Q1321">
            <v>4.2699999999999996</v>
          </cell>
          <cell r="R1321">
            <v>4.2699999999999996</v>
          </cell>
          <cell r="S1321">
            <v>5.61</v>
          </cell>
          <cell r="T1321">
            <v>0</v>
          </cell>
        </row>
        <row r="1322">
          <cell r="A1322" t="str">
            <v>52644</v>
          </cell>
          <cell r="B1322">
            <v>0</v>
          </cell>
          <cell r="C1322">
            <v>0</v>
          </cell>
          <cell r="D1322">
            <v>0</v>
          </cell>
          <cell r="E1322">
            <v>4.07</v>
          </cell>
          <cell r="F1322">
            <v>0</v>
          </cell>
          <cell r="G1322">
            <v>0</v>
          </cell>
          <cell r="H1322">
            <v>0</v>
          </cell>
          <cell r="I1322">
            <v>5.19</v>
          </cell>
          <cell r="J1322">
            <v>5.19</v>
          </cell>
          <cell r="K1322">
            <v>3.09</v>
          </cell>
          <cell r="L1322">
            <v>5.0599999999999996</v>
          </cell>
          <cell r="M1322">
            <v>0</v>
          </cell>
          <cell r="N1322">
            <v>3.26</v>
          </cell>
          <cell r="O1322">
            <v>0</v>
          </cell>
          <cell r="P1322">
            <v>0</v>
          </cell>
          <cell r="Q1322">
            <v>3.75</v>
          </cell>
          <cell r="R1322">
            <v>3.75</v>
          </cell>
          <cell r="S1322">
            <v>4.93</v>
          </cell>
          <cell r="T1322">
            <v>0</v>
          </cell>
        </row>
        <row r="1323">
          <cell r="A1323" t="str">
            <v>52651</v>
          </cell>
          <cell r="B1323">
            <v>0</v>
          </cell>
          <cell r="C1323">
            <v>0</v>
          </cell>
          <cell r="D1323">
            <v>0</v>
          </cell>
          <cell r="E1323">
            <v>4.33</v>
          </cell>
          <cell r="F1323">
            <v>0.85</v>
          </cell>
          <cell r="G1323">
            <v>0</v>
          </cell>
          <cell r="H1323">
            <v>0</v>
          </cell>
          <cell r="I1323">
            <v>5.92</v>
          </cell>
          <cell r="J1323">
            <v>5.92</v>
          </cell>
          <cell r="K1323">
            <v>3.52</v>
          </cell>
          <cell r="L1323">
            <v>5.45</v>
          </cell>
          <cell r="M1323">
            <v>0</v>
          </cell>
          <cell r="N1323">
            <v>3.51</v>
          </cell>
          <cell r="O1323">
            <v>0</v>
          </cell>
          <cell r="P1323">
            <v>0</v>
          </cell>
          <cell r="Q1323">
            <v>4.2699999999999996</v>
          </cell>
          <cell r="R1323">
            <v>4.2699999999999996</v>
          </cell>
          <cell r="S1323">
            <v>5.61</v>
          </cell>
          <cell r="T1323">
            <v>0</v>
          </cell>
        </row>
        <row r="1324">
          <cell r="A1324" t="str">
            <v>52654</v>
          </cell>
          <cell r="B1324">
            <v>0</v>
          </cell>
          <cell r="C1324">
            <v>0</v>
          </cell>
          <cell r="D1324">
            <v>0</v>
          </cell>
          <cell r="E1324">
            <v>4.07</v>
          </cell>
          <cell r="F1324">
            <v>0</v>
          </cell>
          <cell r="G1324">
            <v>0</v>
          </cell>
          <cell r="H1324">
            <v>0</v>
          </cell>
          <cell r="I1324">
            <v>5.19</v>
          </cell>
          <cell r="J1324">
            <v>5.19</v>
          </cell>
          <cell r="K1324">
            <v>3.09</v>
          </cell>
          <cell r="L1324">
            <v>5.0599999999999996</v>
          </cell>
          <cell r="M1324">
            <v>0</v>
          </cell>
          <cell r="N1324">
            <v>3.26</v>
          </cell>
          <cell r="O1324">
            <v>0</v>
          </cell>
          <cell r="P1324">
            <v>0</v>
          </cell>
          <cell r="Q1324">
            <v>3.75</v>
          </cell>
          <cell r="R1324">
            <v>3.75</v>
          </cell>
          <cell r="S1324">
            <v>4.93</v>
          </cell>
          <cell r="T1324">
            <v>0</v>
          </cell>
        </row>
        <row r="1325">
          <cell r="A1325" t="str">
            <v>52701</v>
          </cell>
          <cell r="B1325">
            <v>0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5.8</v>
          </cell>
          <cell r="J1325">
            <v>5.8</v>
          </cell>
          <cell r="K1325">
            <v>3.2</v>
          </cell>
          <cell r="L1325">
            <v>5.36</v>
          </cell>
          <cell r="M1325">
            <v>0</v>
          </cell>
          <cell r="N1325">
            <v>3.73</v>
          </cell>
          <cell r="O1325">
            <v>0</v>
          </cell>
          <cell r="P1325">
            <v>0</v>
          </cell>
          <cell r="Q1325">
            <v>4.3499999999999996</v>
          </cell>
          <cell r="R1325">
            <v>4.3499999999999996</v>
          </cell>
          <cell r="S1325">
            <v>5.43</v>
          </cell>
          <cell r="T1325">
            <v>0</v>
          </cell>
        </row>
        <row r="1326">
          <cell r="A1326" t="str">
            <v>52704</v>
          </cell>
          <cell r="B1326">
            <v>0</v>
          </cell>
          <cell r="C1326">
            <v>0</v>
          </cell>
          <cell r="D1326">
            <v>0</v>
          </cell>
          <cell r="E1326">
            <v>4.0199999999999996</v>
          </cell>
          <cell r="F1326">
            <v>0</v>
          </cell>
          <cell r="G1326">
            <v>0</v>
          </cell>
          <cell r="H1326">
            <v>0</v>
          </cell>
          <cell r="I1326">
            <v>5.09</v>
          </cell>
          <cell r="J1326">
            <v>5.09</v>
          </cell>
          <cell r="K1326">
            <v>2.81</v>
          </cell>
          <cell r="L1326">
            <v>4.9800000000000004</v>
          </cell>
          <cell r="M1326">
            <v>0</v>
          </cell>
          <cell r="N1326">
            <v>3.47</v>
          </cell>
          <cell r="O1326">
            <v>0</v>
          </cell>
          <cell r="P1326">
            <v>0</v>
          </cell>
          <cell r="Q1326">
            <v>3.82</v>
          </cell>
          <cell r="R1326">
            <v>3.82</v>
          </cell>
          <cell r="S1326">
            <v>4.76</v>
          </cell>
          <cell r="T1326">
            <v>0</v>
          </cell>
        </row>
        <row r="1327">
          <cell r="A1327" t="str">
            <v>52711</v>
          </cell>
          <cell r="B1327">
            <v>0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5.62</v>
          </cell>
          <cell r="J1327">
            <v>5.62</v>
          </cell>
          <cell r="K1327">
            <v>3.14</v>
          </cell>
          <cell r="L1327">
            <v>5.25</v>
          </cell>
          <cell r="M1327">
            <v>0</v>
          </cell>
          <cell r="N1327">
            <v>3.66</v>
          </cell>
          <cell r="O1327">
            <v>0</v>
          </cell>
          <cell r="P1327">
            <v>0</v>
          </cell>
          <cell r="Q1327">
            <v>4.18</v>
          </cell>
          <cell r="R1327">
            <v>4.18</v>
          </cell>
          <cell r="S1327">
            <v>5.26</v>
          </cell>
          <cell r="T1327">
            <v>0</v>
          </cell>
        </row>
        <row r="1328">
          <cell r="A1328" t="str">
            <v>52714</v>
          </cell>
          <cell r="B1328">
            <v>0</v>
          </cell>
          <cell r="C1328">
            <v>0</v>
          </cell>
          <cell r="D1328">
            <v>0</v>
          </cell>
          <cell r="E1328">
            <v>3.94</v>
          </cell>
          <cell r="F1328">
            <v>0</v>
          </cell>
          <cell r="G1328">
            <v>0</v>
          </cell>
          <cell r="H1328">
            <v>0</v>
          </cell>
          <cell r="I1328">
            <v>4.9400000000000004</v>
          </cell>
          <cell r="J1328">
            <v>4.9400000000000004</v>
          </cell>
          <cell r="K1328">
            <v>2.75</v>
          </cell>
          <cell r="L1328">
            <v>4.88</v>
          </cell>
          <cell r="M1328">
            <v>0</v>
          </cell>
          <cell r="N1328">
            <v>3.4</v>
          </cell>
          <cell r="O1328">
            <v>0</v>
          </cell>
          <cell r="P1328">
            <v>0</v>
          </cell>
          <cell r="Q1328">
            <v>3.66</v>
          </cell>
          <cell r="R1328">
            <v>3.66</v>
          </cell>
          <cell r="S1328">
            <v>4.62</v>
          </cell>
          <cell r="T1328">
            <v>0</v>
          </cell>
        </row>
        <row r="1329">
          <cell r="A1329" t="str">
            <v>52741</v>
          </cell>
          <cell r="B1329">
            <v>0</v>
          </cell>
          <cell r="C1329">
            <v>0</v>
          </cell>
          <cell r="D1329">
            <v>0</v>
          </cell>
          <cell r="E1329">
            <v>4.0599999999999996</v>
          </cell>
          <cell r="F1329">
            <v>0</v>
          </cell>
          <cell r="G1329">
            <v>0</v>
          </cell>
          <cell r="H1329">
            <v>0</v>
          </cell>
          <cell r="I1329">
            <v>5.45</v>
          </cell>
          <cell r="J1329">
            <v>5.45</v>
          </cell>
          <cell r="K1329">
            <v>3.04</v>
          </cell>
          <cell r="L1329">
            <v>5.04</v>
          </cell>
          <cell r="M1329">
            <v>0</v>
          </cell>
          <cell r="N1329">
            <v>3.51</v>
          </cell>
          <cell r="O1329">
            <v>0</v>
          </cell>
          <cell r="P1329">
            <v>0</v>
          </cell>
          <cell r="Q1329">
            <v>4.05</v>
          </cell>
          <cell r="R1329">
            <v>4.05</v>
          </cell>
          <cell r="S1329">
            <v>5.0999999999999996</v>
          </cell>
          <cell r="T1329">
            <v>0</v>
          </cell>
        </row>
        <row r="1330">
          <cell r="A1330" t="str">
            <v>52744</v>
          </cell>
          <cell r="B1330">
            <v>0</v>
          </cell>
          <cell r="C1330">
            <v>0</v>
          </cell>
          <cell r="D1330">
            <v>0</v>
          </cell>
          <cell r="E1330">
            <v>3.82</v>
          </cell>
          <cell r="F1330">
            <v>0</v>
          </cell>
          <cell r="G1330">
            <v>0</v>
          </cell>
          <cell r="H1330">
            <v>0</v>
          </cell>
          <cell r="I1330">
            <v>4.78</v>
          </cell>
          <cell r="J1330">
            <v>4.78</v>
          </cell>
          <cell r="K1330">
            <v>2.67</v>
          </cell>
          <cell r="L1330">
            <v>4.68</v>
          </cell>
          <cell r="M1330">
            <v>0</v>
          </cell>
          <cell r="N1330">
            <v>3.26</v>
          </cell>
          <cell r="O1330">
            <v>0</v>
          </cell>
          <cell r="P1330">
            <v>0</v>
          </cell>
          <cell r="Q1330">
            <v>3.55</v>
          </cell>
          <cell r="R1330">
            <v>3.55</v>
          </cell>
          <cell r="S1330">
            <v>4.4800000000000004</v>
          </cell>
          <cell r="T1330">
            <v>0</v>
          </cell>
        </row>
        <row r="1331">
          <cell r="A1331" t="str">
            <v>52751</v>
          </cell>
          <cell r="B1331">
            <v>0</v>
          </cell>
          <cell r="C1331">
            <v>0</v>
          </cell>
          <cell r="D1331">
            <v>0</v>
          </cell>
          <cell r="E1331">
            <v>4.0599999999999996</v>
          </cell>
          <cell r="F1331">
            <v>0</v>
          </cell>
          <cell r="G1331">
            <v>0</v>
          </cell>
          <cell r="H1331">
            <v>0</v>
          </cell>
          <cell r="I1331">
            <v>5.45</v>
          </cell>
          <cell r="J1331">
            <v>5.45</v>
          </cell>
          <cell r="K1331">
            <v>3.04</v>
          </cell>
          <cell r="L1331">
            <v>5.04</v>
          </cell>
          <cell r="M1331">
            <v>0</v>
          </cell>
          <cell r="N1331">
            <v>3.51</v>
          </cell>
          <cell r="O1331">
            <v>0</v>
          </cell>
          <cell r="P1331">
            <v>0</v>
          </cell>
          <cell r="Q1331">
            <v>4.05</v>
          </cell>
          <cell r="R1331">
            <v>4.05</v>
          </cell>
          <cell r="S1331">
            <v>5.0999999999999996</v>
          </cell>
          <cell r="T1331">
            <v>0</v>
          </cell>
        </row>
        <row r="1332">
          <cell r="A1332" t="str">
            <v>52754</v>
          </cell>
          <cell r="B1332">
            <v>0</v>
          </cell>
          <cell r="C1332">
            <v>0</v>
          </cell>
          <cell r="D1332">
            <v>0</v>
          </cell>
          <cell r="E1332">
            <v>3.82</v>
          </cell>
          <cell r="F1332">
            <v>0</v>
          </cell>
          <cell r="G1332">
            <v>0</v>
          </cell>
          <cell r="H1332">
            <v>0</v>
          </cell>
          <cell r="I1332">
            <v>4.78</v>
          </cell>
          <cell r="J1332">
            <v>4.78</v>
          </cell>
          <cell r="K1332">
            <v>2.67</v>
          </cell>
          <cell r="L1332">
            <v>4.68</v>
          </cell>
          <cell r="M1332">
            <v>0</v>
          </cell>
          <cell r="N1332">
            <v>3.26</v>
          </cell>
          <cell r="O1332">
            <v>0</v>
          </cell>
          <cell r="P1332">
            <v>0</v>
          </cell>
          <cell r="Q1332">
            <v>3.55</v>
          </cell>
          <cell r="R1332">
            <v>3.55</v>
          </cell>
          <cell r="S1332">
            <v>4.4800000000000004</v>
          </cell>
          <cell r="T1332">
            <v>0</v>
          </cell>
        </row>
        <row r="1333">
          <cell r="A1333" t="str">
            <v>52801</v>
          </cell>
          <cell r="B1333">
            <v>0</v>
          </cell>
          <cell r="C1333">
            <v>0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6.73</v>
          </cell>
          <cell r="J1333">
            <v>6.73</v>
          </cell>
          <cell r="K1333">
            <v>3.56</v>
          </cell>
          <cell r="L1333">
            <v>6.16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5.31</v>
          </cell>
          <cell r="R1333">
            <v>5.31</v>
          </cell>
          <cell r="S1333">
            <v>6.46</v>
          </cell>
          <cell r="T1333">
            <v>0</v>
          </cell>
        </row>
        <row r="1334">
          <cell r="A1334" t="str">
            <v>52804</v>
          </cell>
          <cell r="B1334">
            <v>0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5.91</v>
          </cell>
          <cell r="J1334">
            <v>5.91</v>
          </cell>
          <cell r="K1334">
            <v>3.12</v>
          </cell>
          <cell r="L1334">
            <v>5.72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4.66</v>
          </cell>
          <cell r="R1334">
            <v>4.66</v>
          </cell>
          <cell r="S1334">
            <v>5.67</v>
          </cell>
          <cell r="T1334">
            <v>0</v>
          </cell>
        </row>
        <row r="1335">
          <cell r="A1335" t="str">
            <v>52811</v>
          </cell>
          <cell r="B1335">
            <v>0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6.53</v>
          </cell>
          <cell r="J1335">
            <v>6.53</v>
          </cell>
          <cell r="K1335">
            <v>3.49</v>
          </cell>
          <cell r="L1335">
            <v>6.03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5.0999999999999996</v>
          </cell>
          <cell r="R1335">
            <v>5.0999999999999996</v>
          </cell>
          <cell r="S1335">
            <v>6.27</v>
          </cell>
          <cell r="T1335">
            <v>0</v>
          </cell>
        </row>
        <row r="1336">
          <cell r="A1336" t="str">
            <v>52814</v>
          </cell>
          <cell r="B1336">
            <v>0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5.73</v>
          </cell>
          <cell r="J1336">
            <v>5.73</v>
          </cell>
          <cell r="K1336">
            <v>3.06</v>
          </cell>
          <cell r="L1336">
            <v>5.61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4.4800000000000004</v>
          </cell>
          <cell r="R1336">
            <v>4.4800000000000004</v>
          </cell>
          <cell r="S1336">
            <v>5.5</v>
          </cell>
          <cell r="T1336">
            <v>0</v>
          </cell>
        </row>
        <row r="1337">
          <cell r="A1337" t="str">
            <v>52841</v>
          </cell>
          <cell r="B1337">
            <v>0</v>
          </cell>
          <cell r="C1337">
            <v>0</v>
          </cell>
          <cell r="D1337">
            <v>0</v>
          </cell>
          <cell r="E1337">
            <v>0</v>
          </cell>
          <cell r="F1337">
            <v>0.83</v>
          </cell>
          <cell r="G1337">
            <v>0</v>
          </cell>
          <cell r="H1337">
            <v>0</v>
          </cell>
          <cell r="I1337">
            <v>6.33</v>
          </cell>
          <cell r="J1337">
            <v>6.33</v>
          </cell>
          <cell r="K1337">
            <v>3.38</v>
          </cell>
          <cell r="L1337">
            <v>5.79</v>
          </cell>
          <cell r="M1337">
            <v>0</v>
          </cell>
          <cell r="N1337">
            <v>3.48</v>
          </cell>
          <cell r="O1337">
            <v>0</v>
          </cell>
          <cell r="P1337">
            <v>0</v>
          </cell>
          <cell r="Q1337">
            <v>4.9400000000000004</v>
          </cell>
          <cell r="R1337">
            <v>4.9400000000000004</v>
          </cell>
          <cell r="S1337">
            <v>6.07</v>
          </cell>
          <cell r="T1337">
            <v>0</v>
          </cell>
        </row>
        <row r="1338">
          <cell r="A1338" t="str">
            <v>52844</v>
          </cell>
          <cell r="B1338">
            <v>0</v>
          </cell>
          <cell r="C1338">
            <v>0</v>
          </cell>
          <cell r="D1338">
            <v>0</v>
          </cell>
          <cell r="E1338">
            <v>4.2300000000000004</v>
          </cell>
          <cell r="F1338">
            <v>0</v>
          </cell>
          <cell r="G1338">
            <v>0</v>
          </cell>
          <cell r="H1338">
            <v>0</v>
          </cell>
          <cell r="I1338">
            <v>5.55</v>
          </cell>
          <cell r="J1338">
            <v>5.55</v>
          </cell>
          <cell r="K1338">
            <v>2.97</v>
          </cell>
          <cell r="L1338">
            <v>5.38</v>
          </cell>
          <cell r="M1338">
            <v>0</v>
          </cell>
          <cell r="N1338">
            <v>3.24</v>
          </cell>
          <cell r="O1338">
            <v>0</v>
          </cell>
          <cell r="P1338">
            <v>0</v>
          </cell>
          <cell r="Q1338">
            <v>4.34</v>
          </cell>
          <cell r="R1338">
            <v>4.34</v>
          </cell>
          <cell r="S1338">
            <v>5.33</v>
          </cell>
          <cell r="T1338">
            <v>0</v>
          </cell>
        </row>
        <row r="1339">
          <cell r="A1339" t="str">
            <v>52851</v>
          </cell>
          <cell r="B1339">
            <v>0</v>
          </cell>
          <cell r="C1339">
            <v>0</v>
          </cell>
          <cell r="D1339">
            <v>0</v>
          </cell>
          <cell r="E1339">
            <v>0</v>
          </cell>
          <cell r="F1339">
            <v>0.83</v>
          </cell>
          <cell r="G1339">
            <v>0</v>
          </cell>
          <cell r="H1339">
            <v>0</v>
          </cell>
          <cell r="I1339">
            <v>6.33</v>
          </cell>
          <cell r="J1339">
            <v>6.33</v>
          </cell>
          <cell r="K1339">
            <v>3.38</v>
          </cell>
          <cell r="L1339">
            <v>5.79</v>
          </cell>
          <cell r="M1339">
            <v>0</v>
          </cell>
          <cell r="N1339">
            <v>3.48</v>
          </cell>
          <cell r="O1339">
            <v>0</v>
          </cell>
          <cell r="P1339">
            <v>0</v>
          </cell>
          <cell r="Q1339">
            <v>4.9400000000000004</v>
          </cell>
          <cell r="R1339">
            <v>4.9400000000000004</v>
          </cell>
          <cell r="S1339">
            <v>6.07</v>
          </cell>
          <cell r="T1339">
            <v>0</v>
          </cell>
        </row>
        <row r="1340">
          <cell r="A1340" t="str">
            <v>52854</v>
          </cell>
          <cell r="B1340">
            <v>0</v>
          </cell>
          <cell r="C1340">
            <v>0</v>
          </cell>
          <cell r="D1340">
            <v>0</v>
          </cell>
          <cell r="E1340">
            <v>4.2300000000000004</v>
          </cell>
          <cell r="F1340">
            <v>0</v>
          </cell>
          <cell r="G1340">
            <v>0</v>
          </cell>
          <cell r="H1340">
            <v>0</v>
          </cell>
          <cell r="I1340">
            <v>5.55</v>
          </cell>
          <cell r="J1340">
            <v>5.55</v>
          </cell>
          <cell r="K1340">
            <v>2.97</v>
          </cell>
          <cell r="L1340">
            <v>5.38</v>
          </cell>
          <cell r="M1340">
            <v>0</v>
          </cell>
          <cell r="N1340">
            <v>3.24</v>
          </cell>
          <cell r="O1340">
            <v>0</v>
          </cell>
          <cell r="P1340">
            <v>0</v>
          </cell>
          <cell r="Q1340">
            <v>4.34</v>
          </cell>
          <cell r="R1340">
            <v>4.34</v>
          </cell>
          <cell r="S1340">
            <v>5.33</v>
          </cell>
          <cell r="T1340">
            <v>0</v>
          </cell>
        </row>
        <row r="1341">
          <cell r="A1341" t="str">
            <v>52901</v>
          </cell>
          <cell r="B1341">
            <v>0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6.39</v>
          </cell>
          <cell r="J1341">
            <v>6.39</v>
          </cell>
          <cell r="K1341">
            <v>3.36</v>
          </cell>
          <cell r="L1341">
            <v>5.89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4.6900000000000004</v>
          </cell>
          <cell r="R1341">
            <v>4.6900000000000004</v>
          </cell>
          <cell r="S1341">
            <v>6.06</v>
          </cell>
          <cell r="T1341">
            <v>0</v>
          </cell>
        </row>
        <row r="1342">
          <cell r="A1342" t="str">
            <v>52904</v>
          </cell>
          <cell r="B1342">
            <v>0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5.61</v>
          </cell>
          <cell r="J1342">
            <v>5.61</v>
          </cell>
          <cell r="K1342">
            <v>2.94</v>
          </cell>
          <cell r="L1342">
            <v>5.47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4.12</v>
          </cell>
          <cell r="R1342">
            <v>4.12</v>
          </cell>
          <cell r="S1342">
            <v>5.32</v>
          </cell>
          <cell r="T1342">
            <v>0</v>
          </cell>
        </row>
        <row r="1343">
          <cell r="A1343" t="str">
            <v>52911</v>
          </cell>
          <cell r="B1343">
            <v>0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6.2</v>
          </cell>
          <cell r="J1343">
            <v>6.2</v>
          </cell>
          <cell r="K1343">
            <v>3.29</v>
          </cell>
          <cell r="L1343">
            <v>5.77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4.51</v>
          </cell>
          <cell r="R1343">
            <v>4.51</v>
          </cell>
          <cell r="S1343">
            <v>5.88</v>
          </cell>
          <cell r="T1343">
            <v>0</v>
          </cell>
        </row>
        <row r="1344">
          <cell r="A1344" t="str">
            <v>52914</v>
          </cell>
          <cell r="B1344">
            <v>0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5.44</v>
          </cell>
          <cell r="J1344">
            <v>5.44</v>
          </cell>
          <cell r="K1344">
            <v>2.89</v>
          </cell>
          <cell r="L1344">
            <v>5.36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3.96</v>
          </cell>
          <cell r="R1344">
            <v>3.96</v>
          </cell>
          <cell r="S1344">
            <v>5.16</v>
          </cell>
          <cell r="T1344">
            <v>0</v>
          </cell>
        </row>
        <row r="1345">
          <cell r="A1345" t="str">
            <v>52941</v>
          </cell>
          <cell r="B1345">
            <v>0</v>
          </cell>
          <cell r="C1345">
            <v>0</v>
          </cell>
          <cell r="D1345">
            <v>0</v>
          </cell>
          <cell r="E1345">
            <v>0</v>
          </cell>
          <cell r="F1345">
            <v>0.85</v>
          </cell>
          <cell r="G1345">
            <v>0</v>
          </cell>
          <cell r="H1345">
            <v>0</v>
          </cell>
          <cell r="I1345">
            <v>6.01</v>
          </cell>
          <cell r="J1345">
            <v>6.01</v>
          </cell>
          <cell r="K1345">
            <v>3.19</v>
          </cell>
          <cell r="L1345">
            <v>5.53</v>
          </cell>
          <cell r="M1345">
            <v>0</v>
          </cell>
          <cell r="N1345">
            <v>3.6</v>
          </cell>
          <cell r="O1345">
            <v>0</v>
          </cell>
          <cell r="P1345">
            <v>0</v>
          </cell>
          <cell r="Q1345">
            <v>4.37</v>
          </cell>
          <cell r="R1345">
            <v>4.37</v>
          </cell>
          <cell r="S1345">
            <v>5.7</v>
          </cell>
          <cell r="T1345">
            <v>0</v>
          </cell>
        </row>
        <row r="1346">
          <cell r="A1346" t="str">
            <v>52944</v>
          </cell>
          <cell r="B1346">
            <v>0</v>
          </cell>
          <cell r="C1346">
            <v>0</v>
          </cell>
          <cell r="D1346">
            <v>0</v>
          </cell>
          <cell r="E1346">
            <v>4.07</v>
          </cell>
          <cell r="F1346">
            <v>0</v>
          </cell>
          <cell r="G1346">
            <v>0</v>
          </cell>
          <cell r="H1346">
            <v>0</v>
          </cell>
          <cell r="I1346">
            <v>5.27</v>
          </cell>
          <cell r="J1346">
            <v>5.27</v>
          </cell>
          <cell r="K1346">
            <v>2.8</v>
          </cell>
          <cell r="L1346">
            <v>5.14</v>
          </cell>
          <cell r="M1346">
            <v>0</v>
          </cell>
          <cell r="N1346">
            <v>3.35</v>
          </cell>
          <cell r="O1346">
            <v>0</v>
          </cell>
          <cell r="P1346">
            <v>0</v>
          </cell>
          <cell r="Q1346">
            <v>3.83</v>
          </cell>
          <cell r="R1346">
            <v>3.83</v>
          </cell>
          <cell r="S1346">
            <v>5</v>
          </cell>
          <cell r="T1346">
            <v>0</v>
          </cell>
        </row>
        <row r="1347">
          <cell r="A1347" t="str">
            <v>52951</v>
          </cell>
          <cell r="B1347">
            <v>0</v>
          </cell>
          <cell r="C1347">
            <v>0</v>
          </cell>
          <cell r="D1347">
            <v>0</v>
          </cell>
          <cell r="E1347">
            <v>0</v>
          </cell>
          <cell r="F1347">
            <v>0.85</v>
          </cell>
          <cell r="G1347">
            <v>0</v>
          </cell>
          <cell r="H1347">
            <v>0</v>
          </cell>
          <cell r="I1347">
            <v>6.01</v>
          </cell>
          <cell r="J1347">
            <v>6.01</v>
          </cell>
          <cell r="K1347">
            <v>3.19</v>
          </cell>
          <cell r="L1347">
            <v>5.53</v>
          </cell>
          <cell r="M1347">
            <v>0</v>
          </cell>
          <cell r="N1347">
            <v>3.6</v>
          </cell>
          <cell r="O1347">
            <v>0</v>
          </cell>
          <cell r="P1347">
            <v>0</v>
          </cell>
          <cell r="Q1347">
            <v>4.37</v>
          </cell>
          <cell r="R1347">
            <v>4.37</v>
          </cell>
          <cell r="S1347">
            <v>5.7</v>
          </cell>
          <cell r="T1347">
            <v>0</v>
          </cell>
        </row>
        <row r="1348">
          <cell r="A1348" t="str">
            <v>52954</v>
          </cell>
          <cell r="B1348">
            <v>0</v>
          </cell>
          <cell r="C1348">
            <v>0</v>
          </cell>
          <cell r="D1348">
            <v>0</v>
          </cell>
          <cell r="E1348">
            <v>4.07</v>
          </cell>
          <cell r="F1348">
            <v>0</v>
          </cell>
          <cell r="G1348">
            <v>0</v>
          </cell>
          <cell r="H1348">
            <v>0</v>
          </cell>
          <cell r="I1348">
            <v>5.27</v>
          </cell>
          <cell r="J1348">
            <v>5.27</v>
          </cell>
          <cell r="K1348">
            <v>2.8</v>
          </cell>
          <cell r="L1348">
            <v>5.14</v>
          </cell>
          <cell r="M1348">
            <v>0</v>
          </cell>
          <cell r="N1348">
            <v>3.35</v>
          </cell>
          <cell r="O1348">
            <v>0</v>
          </cell>
          <cell r="P1348">
            <v>0</v>
          </cell>
          <cell r="Q1348">
            <v>3.83</v>
          </cell>
          <cell r="R1348">
            <v>3.83</v>
          </cell>
          <cell r="S1348">
            <v>5</v>
          </cell>
          <cell r="T1348">
            <v>0</v>
          </cell>
        </row>
        <row r="1349">
          <cell r="A1349" t="str">
            <v>53001</v>
          </cell>
          <cell r="B1349">
            <v>0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6.19</v>
          </cell>
          <cell r="J1349">
            <v>6.19</v>
          </cell>
          <cell r="K1349">
            <v>3.51</v>
          </cell>
          <cell r="L1349">
            <v>5.73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4.67</v>
          </cell>
          <cell r="R1349">
            <v>4.67</v>
          </cell>
          <cell r="S1349">
            <v>5.8</v>
          </cell>
          <cell r="T1349">
            <v>0</v>
          </cell>
        </row>
        <row r="1350">
          <cell r="A1350" t="str">
            <v>53004</v>
          </cell>
          <cell r="B1350">
            <v>0</v>
          </cell>
          <cell r="C1350">
            <v>0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5.43</v>
          </cell>
          <cell r="J1350">
            <v>5.43</v>
          </cell>
          <cell r="K1350">
            <v>3.08</v>
          </cell>
          <cell r="L1350">
            <v>5.33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4.0999999999999996</v>
          </cell>
          <cell r="R1350">
            <v>4.0999999999999996</v>
          </cell>
          <cell r="S1350">
            <v>5.09</v>
          </cell>
          <cell r="T1350">
            <v>0</v>
          </cell>
        </row>
        <row r="1351">
          <cell r="A1351" t="str">
            <v>53011</v>
          </cell>
          <cell r="B1351">
            <v>0</v>
          </cell>
          <cell r="C1351">
            <v>0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6</v>
          </cell>
          <cell r="J1351">
            <v>6</v>
          </cell>
          <cell r="K1351">
            <v>3.44</v>
          </cell>
          <cell r="L1351">
            <v>5.62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4.49</v>
          </cell>
          <cell r="R1351">
            <v>4.49</v>
          </cell>
          <cell r="S1351">
            <v>5.63</v>
          </cell>
          <cell r="T1351">
            <v>0</v>
          </cell>
        </row>
        <row r="1352">
          <cell r="A1352" t="str">
            <v>53014</v>
          </cell>
          <cell r="B1352">
            <v>0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5.27</v>
          </cell>
          <cell r="J1352">
            <v>5.27</v>
          </cell>
          <cell r="K1352">
            <v>3.02</v>
          </cell>
          <cell r="L1352">
            <v>5.22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3.94</v>
          </cell>
          <cell r="R1352">
            <v>3.94</v>
          </cell>
          <cell r="S1352">
            <v>4.9400000000000004</v>
          </cell>
          <cell r="T1352">
            <v>0</v>
          </cell>
        </row>
        <row r="1353">
          <cell r="A1353" t="str">
            <v>53041</v>
          </cell>
          <cell r="B1353">
            <v>0</v>
          </cell>
          <cell r="C1353">
            <v>0</v>
          </cell>
          <cell r="D1353">
            <v>0</v>
          </cell>
          <cell r="E1353">
            <v>4.1500000000000004</v>
          </cell>
          <cell r="F1353">
            <v>0</v>
          </cell>
          <cell r="G1353">
            <v>0</v>
          </cell>
          <cell r="H1353">
            <v>0</v>
          </cell>
          <cell r="I1353">
            <v>5.82</v>
          </cell>
          <cell r="J1353">
            <v>5.82</v>
          </cell>
          <cell r="K1353">
            <v>3.34</v>
          </cell>
          <cell r="L1353">
            <v>5.39</v>
          </cell>
          <cell r="M1353">
            <v>0</v>
          </cell>
          <cell r="N1353">
            <v>3.66</v>
          </cell>
          <cell r="O1353">
            <v>0</v>
          </cell>
          <cell r="P1353">
            <v>0</v>
          </cell>
          <cell r="Q1353">
            <v>4.3499999999999996</v>
          </cell>
          <cell r="R1353">
            <v>4.3499999999999996</v>
          </cell>
          <cell r="S1353">
            <v>5.45</v>
          </cell>
          <cell r="T1353">
            <v>0</v>
          </cell>
        </row>
        <row r="1354">
          <cell r="A1354" t="str">
            <v>53044</v>
          </cell>
          <cell r="B1354">
            <v>0</v>
          </cell>
          <cell r="C1354">
            <v>0</v>
          </cell>
          <cell r="D1354">
            <v>0</v>
          </cell>
          <cell r="E1354">
            <v>3.9</v>
          </cell>
          <cell r="F1354">
            <v>0</v>
          </cell>
          <cell r="G1354">
            <v>0</v>
          </cell>
          <cell r="H1354">
            <v>0</v>
          </cell>
          <cell r="I1354">
            <v>5.1100000000000003</v>
          </cell>
          <cell r="J1354">
            <v>5.1100000000000003</v>
          </cell>
          <cell r="K1354">
            <v>2.93</v>
          </cell>
          <cell r="L1354">
            <v>5.01</v>
          </cell>
          <cell r="M1354">
            <v>0</v>
          </cell>
          <cell r="N1354">
            <v>3.4</v>
          </cell>
          <cell r="O1354">
            <v>0</v>
          </cell>
          <cell r="P1354">
            <v>0</v>
          </cell>
          <cell r="Q1354">
            <v>3.81</v>
          </cell>
          <cell r="R1354">
            <v>3.81</v>
          </cell>
          <cell r="S1354">
            <v>4.78</v>
          </cell>
          <cell r="T1354">
            <v>0</v>
          </cell>
        </row>
        <row r="1355">
          <cell r="A1355" t="str">
            <v>53051</v>
          </cell>
          <cell r="B1355">
            <v>0</v>
          </cell>
          <cell r="C1355">
            <v>0</v>
          </cell>
          <cell r="D1355">
            <v>0</v>
          </cell>
          <cell r="E1355">
            <v>4.1500000000000004</v>
          </cell>
          <cell r="F1355">
            <v>0</v>
          </cell>
          <cell r="G1355">
            <v>0</v>
          </cell>
          <cell r="H1355">
            <v>0</v>
          </cell>
          <cell r="I1355">
            <v>5.82</v>
          </cell>
          <cell r="J1355">
            <v>5.82</v>
          </cell>
          <cell r="K1355">
            <v>3.34</v>
          </cell>
          <cell r="L1355">
            <v>5.39</v>
          </cell>
          <cell r="M1355">
            <v>0</v>
          </cell>
          <cell r="N1355">
            <v>3.66</v>
          </cell>
          <cell r="O1355">
            <v>0</v>
          </cell>
          <cell r="P1355">
            <v>0</v>
          </cell>
          <cell r="Q1355">
            <v>4.3499999999999996</v>
          </cell>
          <cell r="R1355">
            <v>4.3499999999999996</v>
          </cell>
          <cell r="S1355">
            <v>5.45</v>
          </cell>
          <cell r="T1355">
            <v>0</v>
          </cell>
        </row>
        <row r="1356">
          <cell r="A1356" t="str">
            <v>53054</v>
          </cell>
          <cell r="B1356">
            <v>0</v>
          </cell>
          <cell r="C1356">
            <v>0</v>
          </cell>
          <cell r="D1356">
            <v>0</v>
          </cell>
          <cell r="E1356">
            <v>3.9</v>
          </cell>
          <cell r="F1356">
            <v>0</v>
          </cell>
          <cell r="G1356">
            <v>0</v>
          </cell>
          <cell r="H1356">
            <v>0</v>
          </cell>
          <cell r="I1356">
            <v>5.1100000000000003</v>
          </cell>
          <cell r="J1356">
            <v>5.1100000000000003</v>
          </cell>
          <cell r="K1356">
            <v>2.93</v>
          </cell>
          <cell r="L1356">
            <v>5.01</v>
          </cell>
          <cell r="M1356">
            <v>0</v>
          </cell>
          <cell r="N1356">
            <v>3.4</v>
          </cell>
          <cell r="O1356">
            <v>0</v>
          </cell>
          <cell r="P1356">
            <v>0</v>
          </cell>
          <cell r="Q1356">
            <v>3.81</v>
          </cell>
          <cell r="R1356">
            <v>3.81</v>
          </cell>
          <cell r="S1356">
            <v>4.78</v>
          </cell>
          <cell r="T1356">
            <v>0</v>
          </cell>
        </row>
        <row r="1357">
          <cell r="A1357" t="str">
            <v>53101</v>
          </cell>
          <cell r="B1357">
            <v>0</v>
          </cell>
          <cell r="C1357">
            <v>0</v>
          </cell>
          <cell r="D1357">
            <v>0</v>
          </cell>
          <cell r="E1357">
            <v>4.17</v>
          </cell>
          <cell r="F1357">
            <v>0</v>
          </cell>
          <cell r="G1357">
            <v>0</v>
          </cell>
          <cell r="H1357">
            <v>0</v>
          </cell>
          <cell r="I1357">
            <v>5.75</v>
          </cell>
          <cell r="J1357">
            <v>5.75</v>
          </cell>
          <cell r="K1357">
            <v>3.1</v>
          </cell>
          <cell r="L1357">
            <v>4.4000000000000004</v>
          </cell>
          <cell r="M1357">
            <v>0</v>
          </cell>
          <cell r="N1357">
            <v>3.76</v>
          </cell>
          <cell r="O1357">
            <v>0</v>
          </cell>
          <cell r="P1357">
            <v>0</v>
          </cell>
          <cell r="Q1357">
            <v>4.24</v>
          </cell>
          <cell r="R1357">
            <v>4.24</v>
          </cell>
          <cell r="S1357">
            <v>5.4</v>
          </cell>
          <cell r="T1357">
            <v>0</v>
          </cell>
        </row>
        <row r="1358">
          <cell r="A1358" t="str">
            <v>53104</v>
          </cell>
          <cell r="B1358">
            <v>0</v>
          </cell>
          <cell r="C1358">
            <v>0</v>
          </cell>
          <cell r="D1358">
            <v>0</v>
          </cell>
          <cell r="E1358">
            <v>3.92</v>
          </cell>
          <cell r="F1358">
            <v>0</v>
          </cell>
          <cell r="G1358">
            <v>0</v>
          </cell>
          <cell r="H1358">
            <v>0</v>
          </cell>
          <cell r="I1358">
            <v>5.05</v>
          </cell>
          <cell r="J1358">
            <v>5.05</v>
          </cell>
          <cell r="K1358">
            <v>2.72</v>
          </cell>
          <cell r="L1358">
            <v>4.09</v>
          </cell>
          <cell r="M1358">
            <v>0</v>
          </cell>
          <cell r="N1358">
            <v>3.5</v>
          </cell>
          <cell r="O1358">
            <v>0</v>
          </cell>
          <cell r="P1358">
            <v>0</v>
          </cell>
          <cell r="Q1358">
            <v>3.72</v>
          </cell>
          <cell r="R1358">
            <v>3.72</v>
          </cell>
          <cell r="S1358">
            <v>4.7300000000000004</v>
          </cell>
          <cell r="T1358">
            <v>0</v>
          </cell>
        </row>
        <row r="1359">
          <cell r="A1359" t="str">
            <v>53111</v>
          </cell>
          <cell r="B1359">
            <v>0</v>
          </cell>
          <cell r="C1359">
            <v>0</v>
          </cell>
          <cell r="D1359">
            <v>0</v>
          </cell>
          <cell r="E1359">
            <v>4.09</v>
          </cell>
          <cell r="F1359">
            <v>0</v>
          </cell>
          <cell r="G1359">
            <v>0</v>
          </cell>
          <cell r="H1359">
            <v>0</v>
          </cell>
          <cell r="I1359">
            <v>5.58</v>
          </cell>
          <cell r="J1359">
            <v>5.58</v>
          </cell>
          <cell r="K1359">
            <v>3.03</v>
          </cell>
          <cell r="L1359">
            <v>4.32</v>
          </cell>
          <cell r="M1359">
            <v>0</v>
          </cell>
          <cell r="N1359">
            <v>3.69</v>
          </cell>
          <cell r="O1359">
            <v>0</v>
          </cell>
          <cell r="P1359">
            <v>0</v>
          </cell>
          <cell r="Q1359">
            <v>4.07</v>
          </cell>
          <cell r="R1359">
            <v>4.07</v>
          </cell>
          <cell r="S1359">
            <v>5.23</v>
          </cell>
          <cell r="T1359">
            <v>0</v>
          </cell>
        </row>
        <row r="1360">
          <cell r="A1360" t="str">
            <v>53114</v>
          </cell>
          <cell r="B1360">
            <v>0</v>
          </cell>
          <cell r="C1360">
            <v>0</v>
          </cell>
          <cell r="D1360">
            <v>0</v>
          </cell>
          <cell r="E1360">
            <v>3.84</v>
          </cell>
          <cell r="F1360">
            <v>0</v>
          </cell>
          <cell r="G1360">
            <v>0</v>
          </cell>
          <cell r="H1360">
            <v>0</v>
          </cell>
          <cell r="I1360">
            <v>4.9000000000000004</v>
          </cell>
          <cell r="J1360">
            <v>4.9000000000000004</v>
          </cell>
          <cell r="K1360">
            <v>2.66</v>
          </cell>
          <cell r="L1360">
            <v>4.01</v>
          </cell>
          <cell r="M1360">
            <v>0</v>
          </cell>
          <cell r="N1360">
            <v>3.43</v>
          </cell>
          <cell r="O1360">
            <v>0</v>
          </cell>
          <cell r="P1360">
            <v>0</v>
          </cell>
          <cell r="Q1360">
            <v>3.57</v>
          </cell>
          <cell r="R1360">
            <v>3.57</v>
          </cell>
          <cell r="S1360">
            <v>4.59</v>
          </cell>
          <cell r="T1360">
            <v>0</v>
          </cell>
        </row>
        <row r="1361">
          <cell r="A1361" t="str">
            <v>53141</v>
          </cell>
          <cell r="B1361">
            <v>0</v>
          </cell>
          <cell r="C1361">
            <v>0</v>
          </cell>
          <cell r="D1361">
            <v>0</v>
          </cell>
          <cell r="E1361">
            <v>3.96</v>
          </cell>
          <cell r="F1361">
            <v>0</v>
          </cell>
          <cell r="G1361">
            <v>0</v>
          </cell>
          <cell r="H1361">
            <v>0</v>
          </cell>
          <cell r="I1361">
            <v>5.41</v>
          </cell>
          <cell r="J1361">
            <v>5.41</v>
          </cell>
          <cell r="K1361">
            <v>2.94</v>
          </cell>
          <cell r="L1361">
            <v>4.1399999999999997</v>
          </cell>
          <cell r="M1361">
            <v>0</v>
          </cell>
          <cell r="N1361">
            <v>3.54</v>
          </cell>
          <cell r="O1361">
            <v>0</v>
          </cell>
          <cell r="P1361">
            <v>0</v>
          </cell>
          <cell r="Q1361">
            <v>3.94</v>
          </cell>
          <cell r="R1361">
            <v>3.94</v>
          </cell>
          <cell r="S1361">
            <v>5.07</v>
          </cell>
          <cell r="T1361">
            <v>8.24</v>
          </cell>
        </row>
        <row r="1362">
          <cell r="A1362" t="str">
            <v>53144</v>
          </cell>
          <cell r="B1362">
            <v>0</v>
          </cell>
          <cell r="C1362">
            <v>0</v>
          </cell>
          <cell r="D1362">
            <v>0</v>
          </cell>
          <cell r="E1362">
            <v>3.72</v>
          </cell>
          <cell r="F1362">
            <v>0</v>
          </cell>
          <cell r="G1362">
            <v>0</v>
          </cell>
          <cell r="H1362">
            <v>0</v>
          </cell>
          <cell r="I1362">
            <v>4.75</v>
          </cell>
          <cell r="J1362">
            <v>4.75</v>
          </cell>
          <cell r="K1362">
            <v>2.58</v>
          </cell>
          <cell r="L1362">
            <v>3.85</v>
          </cell>
          <cell r="M1362">
            <v>0</v>
          </cell>
          <cell r="N1362">
            <v>3.29</v>
          </cell>
          <cell r="O1362">
            <v>0</v>
          </cell>
          <cell r="P1362">
            <v>0</v>
          </cell>
          <cell r="Q1362">
            <v>3.46</v>
          </cell>
          <cell r="R1362">
            <v>3.46</v>
          </cell>
          <cell r="S1362">
            <v>4.45</v>
          </cell>
          <cell r="T1362">
            <v>7.66</v>
          </cell>
        </row>
        <row r="1363">
          <cell r="A1363" t="str">
            <v>53151</v>
          </cell>
          <cell r="B1363">
            <v>0</v>
          </cell>
          <cell r="C1363">
            <v>0</v>
          </cell>
          <cell r="D1363">
            <v>0</v>
          </cell>
          <cell r="E1363">
            <v>3.96</v>
          </cell>
          <cell r="F1363">
            <v>0</v>
          </cell>
          <cell r="G1363">
            <v>0</v>
          </cell>
          <cell r="H1363">
            <v>0</v>
          </cell>
          <cell r="I1363">
            <v>5.41</v>
          </cell>
          <cell r="J1363">
            <v>5.41</v>
          </cell>
          <cell r="K1363">
            <v>2.94</v>
          </cell>
          <cell r="L1363">
            <v>4.1399999999999997</v>
          </cell>
          <cell r="M1363">
            <v>0</v>
          </cell>
          <cell r="N1363">
            <v>3.54</v>
          </cell>
          <cell r="O1363">
            <v>0</v>
          </cell>
          <cell r="P1363">
            <v>0</v>
          </cell>
          <cell r="Q1363">
            <v>3.94</v>
          </cell>
          <cell r="R1363">
            <v>3.94</v>
          </cell>
          <cell r="S1363">
            <v>5.07</v>
          </cell>
          <cell r="T1363">
            <v>8.24</v>
          </cell>
        </row>
        <row r="1364">
          <cell r="A1364" t="str">
            <v>53154</v>
          </cell>
          <cell r="B1364">
            <v>0</v>
          </cell>
          <cell r="C1364">
            <v>0</v>
          </cell>
          <cell r="D1364">
            <v>0</v>
          </cell>
          <cell r="E1364">
            <v>3.72</v>
          </cell>
          <cell r="F1364">
            <v>0</v>
          </cell>
          <cell r="G1364">
            <v>0</v>
          </cell>
          <cell r="H1364">
            <v>0</v>
          </cell>
          <cell r="I1364">
            <v>4.75</v>
          </cell>
          <cell r="J1364">
            <v>4.75</v>
          </cell>
          <cell r="K1364">
            <v>2.58</v>
          </cell>
          <cell r="L1364">
            <v>3.85</v>
          </cell>
          <cell r="M1364">
            <v>0</v>
          </cell>
          <cell r="N1364">
            <v>3.29</v>
          </cell>
          <cell r="O1364">
            <v>0</v>
          </cell>
          <cell r="P1364">
            <v>0</v>
          </cell>
          <cell r="Q1364">
            <v>3.46</v>
          </cell>
          <cell r="R1364">
            <v>3.46</v>
          </cell>
          <cell r="S1364">
            <v>4.45</v>
          </cell>
          <cell r="T1364">
            <v>7.66</v>
          </cell>
        </row>
        <row r="1365">
          <cell r="A1365" t="str">
            <v>53201</v>
          </cell>
          <cell r="B1365">
            <v>0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5.72</v>
          </cell>
          <cell r="J1365">
            <v>5.72</v>
          </cell>
          <cell r="K1365">
            <v>2.99</v>
          </cell>
          <cell r="L1365">
            <v>5.48</v>
          </cell>
          <cell r="M1365">
            <v>0</v>
          </cell>
          <cell r="N1365">
            <v>3.77</v>
          </cell>
          <cell r="O1365">
            <v>0</v>
          </cell>
          <cell r="P1365">
            <v>0</v>
          </cell>
          <cell r="Q1365">
            <v>4.43</v>
          </cell>
          <cell r="R1365">
            <v>4.43</v>
          </cell>
          <cell r="S1365">
            <v>5.52</v>
          </cell>
          <cell r="T1365">
            <v>0</v>
          </cell>
        </row>
        <row r="1366">
          <cell r="A1366" t="str">
            <v>53204</v>
          </cell>
          <cell r="B1366">
            <v>0</v>
          </cell>
          <cell r="C1366">
            <v>0</v>
          </cell>
          <cell r="D1366">
            <v>0</v>
          </cell>
          <cell r="E1366">
            <v>3.98</v>
          </cell>
          <cell r="F1366">
            <v>0</v>
          </cell>
          <cell r="G1366">
            <v>0</v>
          </cell>
          <cell r="H1366">
            <v>0</v>
          </cell>
          <cell r="I1366">
            <v>5.0199999999999996</v>
          </cell>
          <cell r="J1366">
            <v>5.0199999999999996</v>
          </cell>
          <cell r="K1366">
            <v>2.63</v>
          </cell>
          <cell r="L1366">
            <v>5.09</v>
          </cell>
          <cell r="M1366">
            <v>0</v>
          </cell>
          <cell r="N1366">
            <v>3.51</v>
          </cell>
          <cell r="O1366">
            <v>0</v>
          </cell>
          <cell r="P1366">
            <v>0</v>
          </cell>
          <cell r="Q1366">
            <v>3.89</v>
          </cell>
          <cell r="R1366">
            <v>3.89</v>
          </cell>
          <cell r="S1366">
            <v>4.8499999999999996</v>
          </cell>
          <cell r="T1366">
            <v>0</v>
          </cell>
        </row>
        <row r="1367">
          <cell r="A1367" t="str">
            <v>53211</v>
          </cell>
          <cell r="B1367">
            <v>0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5.54</v>
          </cell>
          <cell r="J1367">
            <v>5.54</v>
          </cell>
          <cell r="K1367">
            <v>2.93</v>
          </cell>
          <cell r="L1367">
            <v>5.37</v>
          </cell>
          <cell r="M1367">
            <v>0</v>
          </cell>
          <cell r="N1367">
            <v>3.7</v>
          </cell>
          <cell r="O1367">
            <v>0</v>
          </cell>
          <cell r="P1367">
            <v>0</v>
          </cell>
          <cell r="Q1367">
            <v>4.25</v>
          </cell>
          <cell r="R1367">
            <v>4.25</v>
          </cell>
          <cell r="S1367">
            <v>5.36</v>
          </cell>
          <cell r="T1367">
            <v>0</v>
          </cell>
        </row>
        <row r="1368">
          <cell r="A1368" t="str">
            <v>53214</v>
          </cell>
          <cell r="B1368">
            <v>0</v>
          </cell>
          <cell r="C1368">
            <v>0</v>
          </cell>
          <cell r="D1368">
            <v>0</v>
          </cell>
          <cell r="E1368">
            <v>3.9</v>
          </cell>
          <cell r="F1368">
            <v>0</v>
          </cell>
          <cell r="G1368">
            <v>0</v>
          </cell>
          <cell r="H1368">
            <v>0</v>
          </cell>
          <cell r="I1368">
            <v>4.8600000000000003</v>
          </cell>
          <cell r="J1368">
            <v>4.8600000000000003</v>
          </cell>
          <cell r="K1368">
            <v>2.58</v>
          </cell>
          <cell r="L1368">
            <v>4.99</v>
          </cell>
          <cell r="M1368">
            <v>0</v>
          </cell>
          <cell r="N1368">
            <v>3.44</v>
          </cell>
          <cell r="O1368">
            <v>0</v>
          </cell>
          <cell r="P1368">
            <v>0</v>
          </cell>
          <cell r="Q1368">
            <v>3.73</v>
          </cell>
          <cell r="R1368">
            <v>3.73</v>
          </cell>
          <cell r="S1368">
            <v>4.7</v>
          </cell>
          <cell r="T1368">
            <v>0</v>
          </cell>
        </row>
        <row r="1369">
          <cell r="A1369" t="str">
            <v>53241</v>
          </cell>
          <cell r="B1369">
            <v>0</v>
          </cell>
          <cell r="C1369">
            <v>0</v>
          </cell>
          <cell r="D1369">
            <v>0</v>
          </cell>
          <cell r="E1369">
            <v>4.0199999999999996</v>
          </cell>
          <cell r="F1369">
            <v>0</v>
          </cell>
          <cell r="G1369">
            <v>0</v>
          </cell>
          <cell r="H1369">
            <v>0</v>
          </cell>
          <cell r="I1369">
            <v>5.37</v>
          </cell>
          <cell r="J1369">
            <v>5.37</v>
          </cell>
          <cell r="K1369">
            <v>2.84</v>
          </cell>
          <cell r="L1369">
            <v>5.15</v>
          </cell>
          <cell r="M1369">
            <v>0</v>
          </cell>
          <cell r="N1369">
            <v>3.55</v>
          </cell>
          <cell r="O1369">
            <v>0</v>
          </cell>
          <cell r="P1369">
            <v>0</v>
          </cell>
          <cell r="Q1369">
            <v>4.12</v>
          </cell>
          <cell r="R1369">
            <v>4.12</v>
          </cell>
          <cell r="S1369">
            <v>5.19</v>
          </cell>
          <cell r="T1369">
            <v>0</v>
          </cell>
        </row>
        <row r="1370">
          <cell r="A1370" t="str">
            <v>53244</v>
          </cell>
          <cell r="B1370">
            <v>0</v>
          </cell>
          <cell r="C1370">
            <v>0</v>
          </cell>
          <cell r="D1370">
            <v>0</v>
          </cell>
          <cell r="E1370">
            <v>3.78</v>
          </cell>
          <cell r="F1370">
            <v>0</v>
          </cell>
          <cell r="G1370">
            <v>0</v>
          </cell>
          <cell r="H1370">
            <v>0</v>
          </cell>
          <cell r="I1370">
            <v>4.71</v>
          </cell>
          <cell r="J1370">
            <v>4.71</v>
          </cell>
          <cell r="K1370">
            <v>2.5</v>
          </cell>
          <cell r="L1370">
            <v>4.78</v>
          </cell>
          <cell r="M1370">
            <v>0</v>
          </cell>
          <cell r="N1370">
            <v>3.3</v>
          </cell>
          <cell r="O1370">
            <v>0</v>
          </cell>
          <cell r="P1370">
            <v>0</v>
          </cell>
          <cell r="Q1370">
            <v>3.61</v>
          </cell>
          <cell r="R1370">
            <v>3.61</v>
          </cell>
          <cell r="S1370">
            <v>4.5599999999999996</v>
          </cell>
          <cell r="T1370">
            <v>0</v>
          </cell>
        </row>
        <row r="1371">
          <cell r="A1371" t="str">
            <v>53251</v>
          </cell>
          <cell r="B1371">
            <v>0</v>
          </cell>
          <cell r="C1371">
            <v>0</v>
          </cell>
          <cell r="D1371">
            <v>0</v>
          </cell>
          <cell r="E1371">
            <v>4.0199999999999996</v>
          </cell>
          <cell r="F1371">
            <v>0</v>
          </cell>
          <cell r="G1371">
            <v>0</v>
          </cell>
          <cell r="H1371">
            <v>0</v>
          </cell>
          <cell r="I1371">
            <v>5.37</v>
          </cell>
          <cell r="J1371">
            <v>5.37</v>
          </cell>
          <cell r="K1371">
            <v>2.84</v>
          </cell>
          <cell r="L1371">
            <v>5.15</v>
          </cell>
          <cell r="M1371">
            <v>0</v>
          </cell>
          <cell r="N1371">
            <v>3.55</v>
          </cell>
          <cell r="O1371">
            <v>0</v>
          </cell>
          <cell r="P1371">
            <v>0</v>
          </cell>
          <cell r="Q1371">
            <v>4.12</v>
          </cell>
          <cell r="R1371">
            <v>4.12</v>
          </cell>
          <cell r="S1371">
            <v>5.19</v>
          </cell>
          <cell r="T1371">
            <v>0</v>
          </cell>
        </row>
        <row r="1372">
          <cell r="A1372" t="str">
            <v>53254</v>
          </cell>
          <cell r="B1372">
            <v>0</v>
          </cell>
          <cell r="C1372">
            <v>0</v>
          </cell>
          <cell r="D1372">
            <v>0</v>
          </cell>
          <cell r="E1372">
            <v>3.78</v>
          </cell>
          <cell r="F1372">
            <v>0</v>
          </cell>
          <cell r="G1372">
            <v>0</v>
          </cell>
          <cell r="H1372">
            <v>0</v>
          </cell>
          <cell r="I1372">
            <v>4.71</v>
          </cell>
          <cell r="J1372">
            <v>4.71</v>
          </cell>
          <cell r="K1372">
            <v>2.5</v>
          </cell>
          <cell r="L1372">
            <v>4.78</v>
          </cell>
          <cell r="M1372">
            <v>0</v>
          </cell>
          <cell r="N1372">
            <v>3.3</v>
          </cell>
          <cell r="O1372">
            <v>0</v>
          </cell>
          <cell r="P1372">
            <v>0</v>
          </cell>
          <cell r="Q1372">
            <v>3.61</v>
          </cell>
          <cell r="R1372">
            <v>3.61</v>
          </cell>
          <cell r="S1372">
            <v>4.5599999999999996</v>
          </cell>
          <cell r="T1372">
            <v>0</v>
          </cell>
        </row>
        <row r="1373">
          <cell r="A1373" t="str">
            <v>53301</v>
          </cell>
          <cell r="B1373">
            <v>0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5.99</v>
          </cell>
          <cell r="J1373">
            <v>5.99</v>
          </cell>
          <cell r="K1373">
            <v>3.25</v>
          </cell>
          <cell r="L1373">
            <v>6.17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4.66</v>
          </cell>
          <cell r="R1373">
            <v>4.66</v>
          </cell>
          <cell r="S1373">
            <v>6.45</v>
          </cell>
          <cell r="T1373">
            <v>0</v>
          </cell>
        </row>
        <row r="1374">
          <cell r="A1374" t="str">
            <v>53304</v>
          </cell>
          <cell r="B1374">
            <v>0</v>
          </cell>
          <cell r="C1374">
            <v>0</v>
          </cell>
          <cell r="D1374">
            <v>0</v>
          </cell>
          <cell r="E1374">
            <v>4.42</v>
          </cell>
          <cell r="F1374">
            <v>0</v>
          </cell>
          <cell r="G1374">
            <v>0</v>
          </cell>
          <cell r="H1374">
            <v>0</v>
          </cell>
          <cell r="I1374">
            <v>5.26</v>
          </cell>
          <cell r="J1374">
            <v>5.26</v>
          </cell>
          <cell r="K1374">
            <v>2.85</v>
          </cell>
          <cell r="L1374">
            <v>5.73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4.09</v>
          </cell>
          <cell r="R1374">
            <v>4.09</v>
          </cell>
          <cell r="S1374">
            <v>5.66</v>
          </cell>
          <cell r="T1374">
            <v>0</v>
          </cell>
        </row>
        <row r="1375">
          <cell r="A1375" t="str">
            <v>53311</v>
          </cell>
          <cell r="B1375">
            <v>0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5.81</v>
          </cell>
          <cell r="J1375">
            <v>5.81</v>
          </cell>
          <cell r="K1375">
            <v>3.19</v>
          </cell>
          <cell r="L1375">
            <v>6.05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4.4800000000000004</v>
          </cell>
          <cell r="R1375">
            <v>4.4800000000000004</v>
          </cell>
          <cell r="S1375">
            <v>6.26</v>
          </cell>
          <cell r="T1375">
            <v>0</v>
          </cell>
        </row>
        <row r="1376">
          <cell r="A1376" t="str">
            <v>53314</v>
          </cell>
          <cell r="B1376">
            <v>0</v>
          </cell>
          <cell r="C1376">
            <v>0</v>
          </cell>
          <cell r="D1376">
            <v>0</v>
          </cell>
          <cell r="E1376">
            <v>4.33</v>
          </cell>
          <cell r="F1376">
            <v>0</v>
          </cell>
          <cell r="G1376">
            <v>0</v>
          </cell>
          <cell r="H1376">
            <v>0</v>
          </cell>
          <cell r="I1376">
            <v>5.0999999999999996</v>
          </cell>
          <cell r="J1376">
            <v>5.0999999999999996</v>
          </cell>
          <cell r="K1376">
            <v>2.8</v>
          </cell>
          <cell r="L1376">
            <v>5.62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3.93</v>
          </cell>
          <cell r="R1376">
            <v>3.93</v>
          </cell>
          <cell r="S1376">
            <v>5.49</v>
          </cell>
          <cell r="T1376">
            <v>0</v>
          </cell>
        </row>
        <row r="1377">
          <cell r="A1377" t="str">
            <v>53341</v>
          </cell>
          <cell r="B1377">
            <v>0</v>
          </cell>
          <cell r="C1377">
            <v>0</v>
          </cell>
          <cell r="D1377">
            <v>0</v>
          </cell>
          <cell r="E1377">
            <v>4.47</v>
          </cell>
          <cell r="F1377">
            <v>0.91</v>
          </cell>
          <cell r="G1377">
            <v>0</v>
          </cell>
          <cell r="H1377">
            <v>0</v>
          </cell>
          <cell r="I1377">
            <v>5.63</v>
          </cell>
          <cell r="J1377">
            <v>5.63</v>
          </cell>
          <cell r="K1377">
            <v>3.09</v>
          </cell>
          <cell r="L1377">
            <v>5.8</v>
          </cell>
          <cell r="M1377">
            <v>0</v>
          </cell>
          <cell r="N1377">
            <v>3.51</v>
          </cell>
          <cell r="O1377">
            <v>0</v>
          </cell>
          <cell r="P1377">
            <v>0</v>
          </cell>
          <cell r="Q1377">
            <v>4.34</v>
          </cell>
          <cell r="R1377">
            <v>4.34</v>
          </cell>
          <cell r="S1377">
            <v>6.06</v>
          </cell>
          <cell r="T1377">
            <v>0</v>
          </cell>
        </row>
        <row r="1378">
          <cell r="A1378" t="str">
            <v>53344</v>
          </cell>
          <cell r="B1378">
            <v>0</v>
          </cell>
          <cell r="C1378">
            <v>0</v>
          </cell>
          <cell r="D1378">
            <v>0</v>
          </cell>
          <cell r="E1378">
            <v>4.2</v>
          </cell>
          <cell r="F1378">
            <v>0.8</v>
          </cell>
          <cell r="G1378">
            <v>0</v>
          </cell>
          <cell r="H1378">
            <v>0</v>
          </cell>
          <cell r="I1378">
            <v>4.9400000000000004</v>
          </cell>
          <cell r="J1378">
            <v>4.9400000000000004</v>
          </cell>
          <cell r="K1378">
            <v>2.71</v>
          </cell>
          <cell r="L1378">
            <v>5.39</v>
          </cell>
          <cell r="M1378">
            <v>0</v>
          </cell>
          <cell r="N1378">
            <v>3.26</v>
          </cell>
          <cell r="O1378">
            <v>0</v>
          </cell>
          <cell r="P1378">
            <v>0</v>
          </cell>
          <cell r="Q1378">
            <v>3.8</v>
          </cell>
          <cell r="R1378">
            <v>3.8</v>
          </cell>
          <cell r="S1378">
            <v>5.32</v>
          </cell>
          <cell r="T1378">
            <v>0</v>
          </cell>
        </row>
        <row r="1379">
          <cell r="A1379" t="str">
            <v>53351</v>
          </cell>
          <cell r="B1379">
            <v>0</v>
          </cell>
          <cell r="C1379">
            <v>0</v>
          </cell>
          <cell r="D1379">
            <v>0</v>
          </cell>
          <cell r="E1379">
            <v>4.47</v>
          </cell>
          <cell r="F1379">
            <v>0.91</v>
          </cell>
          <cell r="G1379">
            <v>0</v>
          </cell>
          <cell r="H1379">
            <v>0</v>
          </cell>
          <cell r="I1379">
            <v>5.63</v>
          </cell>
          <cell r="J1379">
            <v>5.63</v>
          </cell>
          <cell r="K1379">
            <v>3.09</v>
          </cell>
          <cell r="L1379">
            <v>5.8</v>
          </cell>
          <cell r="M1379">
            <v>0</v>
          </cell>
          <cell r="N1379">
            <v>3.51</v>
          </cell>
          <cell r="O1379">
            <v>0</v>
          </cell>
          <cell r="P1379">
            <v>0</v>
          </cell>
          <cell r="Q1379">
            <v>4.34</v>
          </cell>
          <cell r="R1379">
            <v>4.34</v>
          </cell>
          <cell r="S1379">
            <v>6.06</v>
          </cell>
          <cell r="T1379">
            <v>0</v>
          </cell>
        </row>
        <row r="1380">
          <cell r="A1380" t="str">
            <v>53354</v>
          </cell>
          <cell r="B1380">
            <v>0</v>
          </cell>
          <cell r="C1380">
            <v>0</v>
          </cell>
          <cell r="D1380">
            <v>0</v>
          </cell>
          <cell r="E1380">
            <v>4.2</v>
          </cell>
          <cell r="F1380">
            <v>0.8</v>
          </cell>
          <cell r="G1380">
            <v>0</v>
          </cell>
          <cell r="H1380">
            <v>0</v>
          </cell>
          <cell r="I1380">
            <v>4.9400000000000004</v>
          </cell>
          <cell r="J1380">
            <v>4.9400000000000004</v>
          </cell>
          <cell r="K1380">
            <v>2.71</v>
          </cell>
          <cell r="L1380">
            <v>5.39</v>
          </cell>
          <cell r="M1380">
            <v>0</v>
          </cell>
          <cell r="N1380">
            <v>3.26</v>
          </cell>
          <cell r="O1380">
            <v>0</v>
          </cell>
          <cell r="P1380">
            <v>0</v>
          </cell>
          <cell r="Q1380">
            <v>3.8</v>
          </cell>
          <cell r="R1380">
            <v>3.8</v>
          </cell>
          <cell r="S1380">
            <v>5.32</v>
          </cell>
          <cell r="T1380">
            <v>0</v>
          </cell>
        </row>
        <row r="1381">
          <cell r="A1381" t="str">
            <v>53715</v>
          </cell>
          <cell r="B1381">
            <v>0</v>
          </cell>
          <cell r="C1381">
            <v>0</v>
          </cell>
          <cell r="D1381">
            <v>0</v>
          </cell>
          <cell r="E1381">
            <v>3.39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</row>
        <row r="1382">
          <cell r="A1382" t="str">
            <v>53716</v>
          </cell>
          <cell r="B1382">
            <v>0</v>
          </cell>
          <cell r="C1382">
            <v>0</v>
          </cell>
          <cell r="D1382">
            <v>0</v>
          </cell>
          <cell r="E1382">
            <v>3.17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</row>
        <row r="1383">
          <cell r="A1383" t="str">
            <v>53745</v>
          </cell>
          <cell r="B1383">
            <v>0</v>
          </cell>
          <cell r="C1383">
            <v>0</v>
          </cell>
          <cell r="D1383">
            <v>0</v>
          </cell>
          <cell r="E1383">
            <v>3.29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</row>
        <row r="1384">
          <cell r="A1384" t="str">
            <v>53746</v>
          </cell>
          <cell r="B1384">
            <v>0</v>
          </cell>
          <cell r="C1384">
            <v>0</v>
          </cell>
          <cell r="D1384">
            <v>0</v>
          </cell>
          <cell r="E1384">
            <v>3.07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</row>
        <row r="1385">
          <cell r="A1385" t="str">
            <v>53755</v>
          </cell>
          <cell r="B1385">
            <v>0</v>
          </cell>
          <cell r="C1385">
            <v>0</v>
          </cell>
          <cell r="D1385">
            <v>0</v>
          </cell>
          <cell r="E1385">
            <v>3.29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</row>
        <row r="1386">
          <cell r="A1386" t="str">
            <v>53756</v>
          </cell>
          <cell r="B1386">
            <v>0</v>
          </cell>
          <cell r="C1386">
            <v>0</v>
          </cell>
          <cell r="D1386">
            <v>0</v>
          </cell>
          <cell r="E1386">
            <v>3.07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</row>
        <row r="1387">
          <cell r="A1387" t="str">
            <v>53815</v>
          </cell>
          <cell r="B1387">
            <v>0</v>
          </cell>
          <cell r="C1387">
            <v>0</v>
          </cell>
          <cell r="D1387">
            <v>0</v>
          </cell>
          <cell r="E1387">
            <v>3.5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</row>
        <row r="1388">
          <cell r="A1388" t="str">
            <v>53816</v>
          </cell>
          <cell r="B1388">
            <v>0</v>
          </cell>
          <cell r="C1388">
            <v>0</v>
          </cell>
          <cell r="D1388">
            <v>0</v>
          </cell>
          <cell r="E1388">
            <v>3.27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0</v>
          </cell>
        </row>
        <row r="1389">
          <cell r="A1389" t="str">
            <v>53845</v>
          </cell>
          <cell r="B1389">
            <v>0</v>
          </cell>
          <cell r="C1389">
            <v>0</v>
          </cell>
          <cell r="D1389">
            <v>0</v>
          </cell>
          <cell r="E1389">
            <v>3.39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</row>
        <row r="1390">
          <cell r="A1390" t="str">
            <v>53846</v>
          </cell>
          <cell r="B1390">
            <v>0</v>
          </cell>
          <cell r="C1390">
            <v>0</v>
          </cell>
          <cell r="D1390">
            <v>0</v>
          </cell>
          <cell r="E1390">
            <v>3.17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</row>
        <row r="1391">
          <cell r="A1391" t="str">
            <v>53855</v>
          </cell>
          <cell r="B1391">
            <v>0</v>
          </cell>
          <cell r="C1391">
            <v>0</v>
          </cell>
          <cell r="D1391">
            <v>0</v>
          </cell>
          <cell r="E1391">
            <v>3.39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</row>
        <row r="1392">
          <cell r="A1392" t="str">
            <v>53856</v>
          </cell>
          <cell r="B1392">
            <v>0</v>
          </cell>
          <cell r="C1392">
            <v>0</v>
          </cell>
          <cell r="D1392">
            <v>0</v>
          </cell>
          <cell r="E1392">
            <v>3.17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</row>
        <row r="1393">
          <cell r="A1393" t="str">
            <v>53909</v>
          </cell>
          <cell r="B1393">
            <v>0</v>
          </cell>
          <cell r="C1393">
            <v>0</v>
          </cell>
          <cell r="D1393">
            <v>0</v>
          </cell>
          <cell r="E1393">
            <v>2.56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</row>
        <row r="1394">
          <cell r="A1394" t="str">
            <v>53919</v>
          </cell>
          <cell r="B1394">
            <v>0</v>
          </cell>
          <cell r="C1394">
            <v>0</v>
          </cell>
          <cell r="D1394">
            <v>0</v>
          </cell>
          <cell r="E1394">
            <v>2.5099999999999998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</row>
        <row r="1395">
          <cell r="A1395" t="str">
            <v>53929</v>
          </cell>
          <cell r="B1395">
            <v>0</v>
          </cell>
          <cell r="C1395">
            <v>0</v>
          </cell>
          <cell r="D1395">
            <v>0</v>
          </cell>
          <cell r="E1395">
            <v>2.5099999999999998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</row>
        <row r="1396">
          <cell r="A1396" t="str">
            <v>53939</v>
          </cell>
          <cell r="B1396">
            <v>0</v>
          </cell>
          <cell r="C1396">
            <v>0</v>
          </cell>
          <cell r="D1396">
            <v>0</v>
          </cell>
          <cell r="E1396">
            <v>2.5099999999999998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0</v>
          </cell>
        </row>
        <row r="1397">
          <cell r="A1397" t="str">
            <v>53949</v>
          </cell>
          <cell r="B1397">
            <v>0</v>
          </cell>
          <cell r="C1397">
            <v>0</v>
          </cell>
          <cell r="D1397">
            <v>0</v>
          </cell>
          <cell r="E1397">
            <v>2.4300000000000002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</row>
        <row r="1398">
          <cell r="A1398" t="str">
            <v>53959</v>
          </cell>
          <cell r="B1398">
            <v>0</v>
          </cell>
          <cell r="C1398">
            <v>0</v>
          </cell>
          <cell r="D1398">
            <v>0</v>
          </cell>
          <cell r="E1398">
            <v>2.4300000000000002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</row>
        <row r="1399">
          <cell r="A1399" t="str">
            <v>53969</v>
          </cell>
          <cell r="B1399">
            <v>0</v>
          </cell>
          <cell r="C1399">
            <v>0</v>
          </cell>
          <cell r="D1399">
            <v>0</v>
          </cell>
          <cell r="E1399">
            <v>2.33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</row>
        <row r="1400">
          <cell r="A1400" t="str">
            <v>54067</v>
          </cell>
          <cell r="B1400">
            <v>0</v>
          </cell>
          <cell r="C1400">
            <v>0</v>
          </cell>
          <cell r="D1400">
            <v>0</v>
          </cell>
          <cell r="E1400">
            <v>2.79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</row>
        <row r="1401">
          <cell r="A1401" t="str">
            <v>54068</v>
          </cell>
          <cell r="B1401">
            <v>0</v>
          </cell>
          <cell r="C1401">
            <v>0</v>
          </cell>
          <cell r="D1401">
            <v>0</v>
          </cell>
          <cell r="E1401">
            <v>2.64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</row>
        <row r="1402">
          <cell r="A1402" t="str">
            <v>54077</v>
          </cell>
          <cell r="B1402">
            <v>0</v>
          </cell>
          <cell r="C1402">
            <v>0</v>
          </cell>
          <cell r="D1402">
            <v>0</v>
          </cell>
          <cell r="E1402">
            <v>2.79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</row>
        <row r="1403">
          <cell r="A1403" t="str">
            <v>54078</v>
          </cell>
          <cell r="B1403">
            <v>0</v>
          </cell>
          <cell r="C1403">
            <v>0</v>
          </cell>
          <cell r="D1403">
            <v>0</v>
          </cell>
          <cell r="E1403">
            <v>2.64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</row>
        <row r="1404">
          <cell r="A1404" t="str">
            <v>54089</v>
          </cell>
          <cell r="B1404">
            <v>0</v>
          </cell>
          <cell r="C1404">
            <v>0</v>
          </cell>
          <cell r="D1404">
            <v>0</v>
          </cell>
          <cell r="E1404">
            <v>2.44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</row>
        <row r="1405">
          <cell r="A1405" t="str">
            <v>54099</v>
          </cell>
          <cell r="B1405">
            <v>0</v>
          </cell>
          <cell r="C1405">
            <v>0</v>
          </cell>
          <cell r="D1405">
            <v>0</v>
          </cell>
          <cell r="E1405">
            <v>2.44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</row>
        <row r="1406">
          <cell r="A1406" t="str">
            <v>54167</v>
          </cell>
          <cell r="B1406">
            <v>0</v>
          </cell>
          <cell r="C1406">
            <v>0</v>
          </cell>
          <cell r="D1406">
            <v>0</v>
          </cell>
          <cell r="E1406">
            <v>2.85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</row>
        <row r="1407">
          <cell r="A1407" t="str">
            <v>54168</v>
          </cell>
          <cell r="B1407">
            <v>0</v>
          </cell>
          <cell r="C1407">
            <v>0</v>
          </cell>
          <cell r="D1407">
            <v>0</v>
          </cell>
          <cell r="E1407">
            <v>2.7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</row>
        <row r="1408">
          <cell r="A1408" t="str">
            <v>54177</v>
          </cell>
          <cell r="B1408">
            <v>0</v>
          </cell>
          <cell r="C1408">
            <v>0</v>
          </cell>
          <cell r="D1408">
            <v>0</v>
          </cell>
          <cell r="E1408">
            <v>2.85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</row>
        <row r="1409">
          <cell r="A1409" t="str">
            <v>54178</v>
          </cell>
          <cell r="B1409">
            <v>0</v>
          </cell>
          <cell r="C1409">
            <v>0</v>
          </cell>
          <cell r="D1409">
            <v>0</v>
          </cell>
          <cell r="E1409">
            <v>2.7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</row>
        <row r="1410">
          <cell r="A1410" t="str">
            <v>54189</v>
          </cell>
          <cell r="B1410">
            <v>0</v>
          </cell>
          <cell r="C1410">
            <v>0</v>
          </cell>
          <cell r="D1410">
            <v>0</v>
          </cell>
          <cell r="E1410">
            <v>2.4900000000000002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</row>
        <row r="1411">
          <cell r="A1411" t="str">
            <v>54199</v>
          </cell>
          <cell r="B1411">
            <v>0</v>
          </cell>
          <cell r="C1411">
            <v>0</v>
          </cell>
          <cell r="D1411">
            <v>0</v>
          </cell>
          <cell r="E1411">
            <v>2.4900000000000002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</row>
        <row r="1412">
          <cell r="A1412" t="str">
            <v>54200</v>
          </cell>
          <cell r="B1412">
            <v>0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6.95</v>
          </cell>
          <cell r="J1412">
            <v>6.95</v>
          </cell>
          <cell r="K1412">
            <v>3.73</v>
          </cell>
          <cell r="L1412">
            <v>5.18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5.26</v>
          </cell>
          <cell r="R1412">
            <v>5.26</v>
          </cell>
          <cell r="S1412">
            <v>5.44</v>
          </cell>
          <cell r="T1412">
            <v>0</v>
          </cell>
        </row>
        <row r="1413">
          <cell r="A1413" t="str">
            <v>54210</v>
          </cell>
          <cell r="B1413">
            <v>0</v>
          </cell>
          <cell r="C1413">
            <v>0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6.74</v>
          </cell>
          <cell r="J1413">
            <v>6.74</v>
          </cell>
          <cell r="K1413">
            <v>3.66</v>
          </cell>
          <cell r="L1413">
            <v>5.07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5.05</v>
          </cell>
          <cell r="R1413">
            <v>5.05</v>
          </cell>
          <cell r="S1413">
            <v>5.27</v>
          </cell>
          <cell r="T1413">
            <v>0</v>
          </cell>
        </row>
        <row r="1414">
          <cell r="A1414" t="str">
            <v>54300</v>
          </cell>
          <cell r="B1414">
            <v>0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6.18</v>
          </cell>
          <cell r="J1414">
            <v>6.18</v>
          </cell>
          <cell r="K1414">
            <v>3.18</v>
          </cell>
          <cell r="L1414">
            <v>6.19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4.42</v>
          </cell>
          <cell r="R1414">
            <v>4.42</v>
          </cell>
          <cell r="S1414">
            <v>5.75</v>
          </cell>
          <cell r="T1414">
            <v>0</v>
          </cell>
        </row>
        <row r="1415">
          <cell r="A1415" t="str">
            <v>54310</v>
          </cell>
          <cell r="B1415">
            <v>0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6</v>
          </cell>
          <cell r="J1415">
            <v>6</v>
          </cell>
          <cell r="K1415">
            <v>3.12</v>
          </cell>
          <cell r="L1415">
            <v>6.07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4.25</v>
          </cell>
          <cell r="R1415">
            <v>4.25</v>
          </cell>
          <cell r="S1415">
            <v>5.58</v>
          </cell>
          <cell r="T1415">
            <v>0</v>
          </cell>
        </row>
        <row r="1416">
          <cell r="A1416" t="str">
            <v>54400</v>
          </cell>
          <cell r="B1416">
            <v>0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6.52</v>
          </cell>
          <cell r="J1416">
            <v>6.52</v>
          </cell>
          <cell r="K1416">
            <v>3.4</v>
          </cell>
          <cell r="L1416">
            <v>6.01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4.83</v>
          </cell>
          <cell r="R1416">
            <v>4.83</v>
          </cell>
          <cell r="S1416">
            <v>5.15</v>
          </cell>
          <cell r="T1416">
            <v>0</v>
          </cell>
        </row>
        <row r="1417">
          <cell r="A1417" t="str">
            <v>54410</v>
          </cell>
          <cell r="B1417">
            <v>0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6.32</v>
          </cell>
          <cell r="J1417">
            <v>6.32</v>
          </cell>
          <cell r="K1417">
            <v>3.33</v>
          </cell>
          <cell r="L1417">
            <v>5.89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4.6399999999999997</v>
          </cell>
          <cell r="R1417">
            <v>4.6399999999999997</v>
          </cell>
          <cell r="S1417">
            <v>4.99</v>
          </cell>
          <cell r="T1417">
            <v>0</v>
          </cell>
        </row>
        <row r="1418">
          <cell r="A1418" t="str">
            <v>54501</v>
          </cell>
          <cell r="B1418">
            <v>0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5.89</v>
          </cell>
          <cell r="J1418">
            <v>5.89</v>
          </cell>
          <cell r="K1418">
            <v>3.18</v>
          </cell>
          <cell r="L1418">
            <v>6.04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4.37</v>
          </cell>
          <cell r="R1418">
            <v>4.37</v>
          </cell>
          <cell r="S1418">
            <v>5.5</v>
          </cell>
          <cell r="T1418">
            <v>0</v>
          </cell>
        </row>
        <row r="1419">
          <cell r="A1419" t="str">
            <v>54511</v>
          </cell>
          <cell r="B1419">
            <v>0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5.71</v>
          </cell>
          <cell r="J1419">
            <v>5.71</v>
          </cell>
          <cell r="K1419">
            <v>3.12</v>
          </cell>
          <cell r="L1419">
            <v>5.92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4.2</v>
          </cell>
          <cell r="R1419">
            <v>4.2</v>
          </cell>
          <cell r="S1419">
            <v>5.34</v>
          </cell>
          <cell r="T1419">
            <v>0</v>
          </cell>
        </row>
        <row r="1420">
          <cell r="A1420" t="str">
            <v>54600</v>
          </cell>
          <cell r="B1420">
            <v>0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6.28</v>
          </cell>
          <cell r="J1420">
            <v>6.28</v>
          </cell>
          <cell r="K1420">
            <v>3.29</v>
          </cell>
          <cell r="L1420">
            <v>5.69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4.58</v>
          </cell>
          <cell r="R1420">
            <v>4.58</v>
          </cell>
          <cell r="S1420">
            <v>5.78</v>
          </cell>
          <cell r="T1420">
            <v>0</v>
          </cell>
        </row>
        <row r="1421">
          <cell r="A1421" t="str">
            <v>54602</v>
          </cell>
          <cell r="B1421">
            <v>0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5.9</v>
          </cell>
          <cell r="J1421">
            <v>5.9</v>
          </cell>
          <cell r="K1421">
            <v>3.09</v>
          </cell>
          <cell r="L1421">
            <v>5.47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4.3</v>
          </cell>
          <cell r="R1421">
            <v>4.3</v>
          </cell>
          <cell r="S1421">
            <v>5.43</v>
          </cell>
          <cell r="T1421">
            <v>0</v>
          </cell>
        </row>
        <row r="1422">
          <cell r="A1422" t="str">
            <v>54610</v>
          </cell>
          <cell r="B1422">
            <v>0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6.09</v>
          </cell>
          <cell r="J1422">
            <v>6.09</v>
          </cell>
          <cell r="K1422">
            <v>3.22</v>
          </cell>
          <cell r="L1422">
            <v>5.58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4.4000000000000004</v>
          </cell>
          <cell r="R1422">
            <v>4.4000000000000004</v>
          </cell>
          <cell r="S1422">
            <v>5.6</v>
          </cell>
          <cell r="T1422">
            <v>0</v>
          </cell>
        </row>
        <row r="1423">
          <cell r="A1423" t="str">
            <v>54612</v>
          </cell>
          <cell r="B1423">
            <v>0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5.72</v>
          </cell>
          <cell r="J1423">
            <v>5.72</v>
          </cell>
          <cell r="K1423">
            <v>3.03</v>
          </cell>
          <cell r="L1423">
            <v>5.36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4.13</v>
          </cell>
          <cell r="R1423">
            <v>4.13</v>
          </cell>
          <cell r="S1423">
            <v>5.27</v>
          </cell>
          <cell r="T1423">
            <v>0</v>
          </cell>
        </row>
        <row r="1424">
          <cell r="A1424" t="str">
            <v>54613</v>
          </cell>
          <cell r="B1424">
            <v>0</v>
          </cell>
          <cell r="C1424">
            <v>0</v>
          </cell>
          <cell r="D1424">
            <v>0</v>
          </cell>
          <cell r="E1424">
            <v>4.5199999999999996</v>
          </cell>
          <cell r="F1424">
            <v>0</v>
          </cell>
          <cell r="G1424">
            <v>0</v>
          </cell>
          <cell r="H1424">
            <v>0</v>
          </cell>
          <cell r="I1424">
            <v>5.48</v>
          </cell>
          <cell r="J1424">
            <v>5.48</v>
          </cell>
          <cell r="K1424">
            <v>2.9</v>
          </cell>
          <cell r="L1424">
            <v>5.3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3.96</v>
          </cell>
          <cell r="R1424">
            <v>3.96</v>
          </cell>
          <cell r="S1424">
            <v>5.04</v>
          </cell>
          <cell r="T1424">
            <v>0</v>
          </cell>
        </row>
        <row r="1425">
          <cell r="A1425" t="str">
            <v>54700</v>
          </cell>
          <cell r="B1425">
            <v>0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6.21</v>
          </cell>
          <cell r="J1425">
            <v>6.21</v>
          </cell>
          <cell r="K1425">
            <v>3.35</v>
          </cell>
          <cell r="L1425">
            <v>5.83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4.4800000000000004</v>
          </cell>
          <cell r="R1425">
            <v>4.4800000000000004</v>
          </cell>
          <cell r="S1425">
            <v>5.77</v>
          </cell>
          <cell r="T1425">
            <v>0</v>
          </cell>
        </row>
        <row r="1426">
          <cell r="A1426" t="str">
            <v>54702</v>
          </cell>
          <cell r="B1426">
            <v>0</v>
          </cell>
          <cell r="C1426">
            <v>0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5.84</v>
          </cell>
          <cell r="J1426">
            <v>5.84</v>
          </cell>
          <cell r="K1426">
            <v>3.15</v>
          </cell>
          <cell r="L1426">
            <v>5.6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4.21</v>
          </cell>
          <cell r="R1426">
            <v>4.21</v>
          </cell>
          <cell r="S1426">
            <v>5.42</v>
          </cell>
          <cell r="T1426">
            <v>0</v>
          </cell>
        </row>
        <row r="1427">
          <cell r="A1427" t="str">
            <v>54710</v>
          </cell>
          <cell r="B1427">
            <v>0</v>
          </cell>
          <cell r="C1427">
            <v>0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6.03</v>
          </cell>
          <cell r="J1427">
            <v>6.03</v>
          </cell>
          <cell r="K1427">
            <v>3.28</v>
          </cell>
          <cell r="L1427">
            <v>5.71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4.3</v>
          </cell>
          <cell r="R1427">
            <v>4.3</v>
          </cell>
          <cell r="S1427">
            <v>5.6</v>
          </cell>
          <cell r="T1427">
            <v>0</v>
          </cell>
        </row>
        <row r="1428">
          <cell r="A1428" t="str">
            <v>54712</v>
          </cell>
          <cell r="B1428">
            <v>0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5.66</v>
          </cell>
          <cell r="J1428">
            <v>5.66</v>
          </cell>
          <cell r="K1428">
            <v>3.08</v>
          </cell>
          <cell r="L1428">
            <v>5.49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4.04</v>
          </cell>
          <cell r="R1428">
            <v>4.04</v>
          </cell>
          <cell r="S1428">
            <v>5.26</v>
          </cell>
          <cell r="T1428">
            <v>0</v>
          </cell>
        </row>
        <row r="1429">
          <cell r="A1429" t="str">
            <v>54713</v>
          </cell>
          <cell r="B1429">
            <v>0</v>
          </cell>
          <cell r="C1429">
            <v>0</v>
          </cell>
          <cell r="D1429">
            <v>0</v>
          </cell>
          <cell r="E1429">
            <v>4.5</v>
          </cell>
          <cell r="F1429">
            <v>0</v>
          </cell>
          <cell r="G1429">
            <v>0</v>
          </cell>
          <cell r="H1429">
            <v>0</v>
          </cell>
          <cell r="I1429">
            <v>5.42</v>
          </cell>
          <cell r="J1429">
            <v>5.42</v>
          </cell>
          <cell r="K1429">
            <v>2.95</v>
          </cell>
          <cell r="L1429">
            <v>5.43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3.87</v>
          </cell>
          <cell r="R1429">
            <v>3.87</v>
          </cell>
          <cell r="S1429">
            <v>5.04</v>
          </cell>
          <cell r="T1429">
            <v>0</v>
          </cell>
        </row>
        <row r="1430">
          <cell r="A1430" t="str">
            <v>54742</v>
          </cell>
          <cell r="B1430">
            <v>0</v>
          </cell>
          <cell r="C1430">
            <v>0</v>
          </cell>
          <cell r="D1430">
            <v>0</v>
          </cell>
          <cell r="E1430">
            <v>4.54</v>
          </cell>
          <cell r="F1430">
            <v>0</v>
          </cell>
          <cell r="G1430">
            <v>0</v>
          </cell>
          <cell r="H1430">
            <v>0</v>
          </cell>
          <cell r="I1430">
            <v>5.49</v>
          </cell>
          <cell r="J1430">
            <v>5.49</v>
          </cell>
          <cell r="K1430">
            <v>2.99</v>
          </cell>
          <cell r="L1430">
            <v>5.26</v>
          </cell>
          <cell r="M1430">
            <v>0</v>
          </cell>
          <cell r="N1430">
            <v>3.14</v>
          </cell>
          <cell r="O1430">
            <v>0</v>
          </cell>
          <cell r="P1430">
            <v>0</v>
          </cell>
          <cell r="Q1430">
            <v>3.91</v>
          </cell>
          <cell r="R1430">
            <v>3.91</v>
          </cell>
          <cell r="S1430">
            <v>5.0999999999999996</v>
          </cell>
          <cell r="T1430">
            <v>0</v>
          </cell>
        </row>
        <row r="1431">
          <cell r="A1431" t="str">
            <v>54743</v>
          </cell>
          <cell r="B1431">
            <v>0</v>
          </cell>
          <cell r="C1431">
            <v>0</v>
          </cell>
          <cell r="D1431">
            <v>0</v>
          </cell>
          <cell r="E1431">
            <v>4.3600000000000003</v>
          </cell>
          <cell r="F1431">
            <v>0</v>
          </cell>
          <cell r="G1431">
            <v>0</v>
          </cell>
          <cell r="H1431">
            <v>0</v>
          </cell>
          <cell r="I1431">
            <v>5.26</v>
          </cell>
          <cell r="J1431">
            <v>5.26</v>
          </cell>
          <cell r="K1431">
            <v>2.86</v>
          </cell>
          <cell r="L1431">
            <v>5.21</v>
          </cell>
          <cell r="M1431">
            <v>0</v>
          </cell>
          <cell r="N1431">
            <v>3.1</v>
          </cell>
          <cell r="O1431">
            <v>0</v>
          </cell>
          <cell r="P1431">
            <v>0</v>
          </cell>
          <cell r="Q1431">
            <v>3.75</v>
          </cell>
          <cell r="R1431">
            <v>3.75</v>
          </cell>
          <cell r="S1431">
            <v>4.88</v>
          </cell>
          <cell r="T1431">
            <v>0</v>
          </cell>
        </row>
        <row r="1432">
          <cell r="A1432" t="str">
            <v>54752</v>
          </cell>
          <cell r="B1432">
            <v>0</v>
          </cell>
          <cell r="C1432">
            <v>0</v>
          </cell>
          <cell r="D1432">
            <v>0</v>
          </cell>
          <cell r="E1432">
            <v>4.54</v>
          </cell>
          <cell r="F1432">
            <v>0</v>
          </cell>
          <cell r="G1432">
            <v>0</v>
          </cell>
          <cell r="H1432">
            <v>0</v>
          </cell>
          <cell r="I1432">
            <v>5.49</v>
          </cell>
          <cell r="J1432">
            <v>5.49</v>
          </cell>
          <cell r="K1432">
            <v>2.99</v>
          </cell>
          <cell r="L1432">
            <v>5.26</v>
          </cell>
          <cell r="M1432">
            <v>0</v>
          </cell>
          <cell r="N1432">
            <v>3.14</v>
          </cell>
          <cell r="O1432">
            <v>0</v>
          </cell>
          <cell r="P1432">
            <v>0</v>
          </cell>
          <cell r="Q1432">
            <v>3.91</v>
          </cell>
          <cell r="R1432">
            <v>3.91</v>
          </cell>
          <cell r="S1432">
            <v>5.0999999999999996</v>
          </cell>
          <cell r="T1432">
            <v>0</v>
          </cell>
        </row>
        <row r="1433">
          <cell r="A1433" t="str">
            <v>54753</v>
          </cell>
          <cell r="B1433">
            <v>0</v>
          </cell>
          <cell r="C1433">
            <v>0</v>
          </cell>
          <cell r="D1433">
            <v>0</v>
          </cell>
          <cell r="E1433">
            <v>4.3600000000000003</v>
          </cell>
          <cell r="F1433">
            <v>0</v>
          </cell>
          <cell r="G1433">
            <v>0</v>
          </cell>
          <cell r="H1433">
            <v>0</v>
          </cell>
          <cell r="I1433">
            <v>5.26</v>
          </cell>
          <cell r="J1433">
            <v>5.26</v>
          </cell>
          <cell r="K1433">
            <v>2.86</v>
          </cell>
          <cell r="L1433">
            <v>5.21</v>
          </cell>
          <cell r="M1433">
            <v>0</v>
          </cell>
          <cell r="N1433">
            <v>3.1</v>
          </cell>
          <cell r="O1433">
            <v>0</v>
          </cell>
          <cell r="P1433">
            <v>0</v>
          </cell>
          <cell r="Q1433">
            <v>3.75</v>
          </cell>
          <cell r="R1433">
            <v>3.75</v>
          </cell>
          <cell r="S1433">
            <v>4.88</v>
          </cell>
          <cell r="T1433">
            <v>0</v>
          </cell>
        </row>
        <row r="1434">
          <cell r="A1434" t="str">
            <v>54811</v>
          </cell>
          <cell r="B1434">
            <v>0</v>
          </cell>
          <cell r="C1434">
            <v>0</v>
          </cell>
          <cell r="D1434">
            <v>0</v>
          </cell>
          <cell r="E1434">
            <v>4.6100000000000003</v>
          </cell>
          <cell r="F1434">
            <v>0</v>
          </cell>
          <cell r="G1434">
            <v>0</v>
          </cell>
          <cell r="H1434">
            <v>0</v>
          </cell>
          <cell r="I1434">
            <v>5.92</v>
          </cell>
          <cell r="J1434">
            <v>5.92</v>
          </cell>
          <cell r="K1434">
            <v>3.03</v>
          </cell>
          <cell r="L1434">
            <v>4.6100000000000003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4.25</v>
          </cell>
          <cell r="R1434">
            <v>4.25</v>
          </cell>
          <cell r="S1434">
            <v>5.24</v>
          </cell>
          <cell r="T1434">
            <v>0</v>
          </cell>
        </row>
        <row r="1435">
          <cell r="A1435" t="str">
            <v>54814</v>
          </cell>
          <cell r="B1435">
            <v>0</v>
          </cell>
          <cell r="C1435">
            <v>0</v>
          </cell>
          <cell r="D1435">
            <v>0</v>
          </cell>
          <cell r="E1435">
            <v>4.34</v>
          </cell>
          <cell r="F1435">
            <v>0</v>
          </cell>
          <cell r="G1435">
            <v>0</v>
          </cell>
          <cell r="H1435">
            <v>0</v>
          </cell>
          <cell r="I1435">
            <v>5.2</v>
          </cell>
          <cell r="J1435">
            <v>5.2</v>
          </cell>
          <cell r="K1435">
            <v>2.66</v>
          </cell>
          <cell r="L1435">
            <v>4.29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3.73</v>
          </cell>
          <cell r="R1435">
            <v>3.73</v>
          </cell>
          <cell r="S1435">
            <v>4.59</v>
          </cell>
          <cell r="T1435">
            <v>0</v>
          </cell>
        </row>
        <row r="1436">
          <cell r="A1436" t="str">
            <v>54841</v>
          </cell>
          <cell r="B1436">
            <v>0</v>
          </cell>
          <cell r="C1436">
            <v>0</v>
          </cell>
          <cell r="D1436">
            <v>0</v>
          </cell>
          <cell r="E1436">
            <v>4.47</v>
          </cell>
          <cell r="F1436">
            <v>0</v>
          </cell>
          <cell r="G1436">
            <v>0</v>
          </cell>
          <cell r="H1436">
            <v>0</v>
          </cell>
          <cell r="I1436">
            <v>5.74</v>
          </cell>
          <cell r="J1436">
            <v>5.74</v>
          </cell>
          <cell r="K1436">
            <v>2.94</v>
          </cell>
          <cell r="L1436">
            <v>4.43</v>
          </cell>
          <cell r="M1436">
            <v>0</v>
          </cell>
          <cell r="N1436">
            <v>3.51</v>
          </cell>
          <cell r="O1436">
            <v>0</v>
          </cell>
          <cell r="P1436">
            <v>0</v>
          </cell>
          <cell r="Q1436">
            <v>4.12</v>
          </cell>
          <cell r="R1436">
            <v>4.12</v>
          </cell>
          <cell r="S1436">
            <v>5.07</v>
          </cell>
          <cell r="T1436">
            <v>0</v>
          </cell>
        </row>
        <row r="1437">
          <cell r="A1437" t="str">
            <v>54844</v>
          </cell>
          <cell r="B1437">
            <v>0</v>
          </cell>
          <cell r="C1437">
            <v>0</v>
          </cell>
          <cell r="D1437">
            <v>0</v>
          </cell>
          <cell r="E1437">
            <v>4.2</v>
          </cell>
          <cell r="F1437">
            <v>0</v>
          </cell>
          <cell r="G1437">
            <v>0</v>
          </cell>
          <cell r="H1437">
            <v>0</v>
          </cell>
          <cell r="I1437">
            <v>5.04</v>
          </cell>
          <cell r="J1437">
            <v>5.04</v>
          </cell>
          <cell r="K1437">
            <v>2.58</v>
          </cell>
          <cell r="L1437">
            <v>4.1100000000000003</v>
          </cell>
          <cell r="M1437">
            <v>0</v>
          </cell>
          <cell r="N1437">
            <v>3.26</v>
          </cell>
          <cell r="O1437">
            <v>0</v>
          </cell>
          <cell r="P1437">
            <v>0</v>
          </cell>
          <cell r="Q1437">
            <v>3.61</v>
          </cell>
          <cell r="R1437">
            <v>3.61</v>
          </cell>
          <cell r="S1437">
            <v>4.45</v>
          </cell>
          <cell r="T1437">
            <v>0</v>
          </cell>
        </row>
        <row r="1438">
          <cell r="A1438" t="str">
            <v>54851</v>
          </cell>
          <cell r="B1438">
            <v>0</v>
          </cell>
          <cell r="C1438">
            <v>0</v>
          </cell>
          <cell r="D1438">
            <v>0</v>
          </cell>
          <cell r="E1438">
            <v>4.47</v>
          </cell>
          <cell r="F1438">
            <v>0</v>
          </cell>
          <cell r="G1438">
            <v>0</v>
          </cell>
          <cell r="H1438">
            <v>0</v>
          </cell>
          <cell r="I1438">
            <v>5.74</v>
          </cell>
          <cell r="J1438">
            <v>5.74</v>
          </cell>
          <cell r="K1438">
            <v>2.94</v>
          </cell>
          <cell r="L1438">
            <v>4.43</v>
          </cell>
          <cell r="M1438">
            <v>0</v>
          </cell>
          <cell r="N1438">
            <v>3.51</v>
          </cell>
          <cell r="O1438">
            <v>0</v>
          </cell>
          <cell r="P1438">
            <v>0</v>
          </cell>
          <cell r="Q1438">
            <v>4.12</v>
          </cell>
          <cell r="R1438">
            <v>4.12</v>
          </cell>
          <cell r="S1438">
            <v>5.07</v>
          </cell>
          <cell r="T1438">
            <v>0</v>
          </cell>
        </row>
        <row r="1439">
          <cell r="A1439" t="str">
            <v>54854</v>
          </cell>
          <cell r="B1439">
            <v>0</v>
          </cell>
          <cell r="C1439">
            <v>0</v>
          </cell>
          <cell r="D1439">
            <v>0</v>
          </cell>
          <cell r="E1439">
            <v>4.2</v>
          </cell>
          <cell r="F1439">
            <v>0</v>
          </cell>
          <cell r="G1439">
            <v>0</v>
          </cell>
          <cell r="H1439">
            <v>0</v>
          </cell>
          <cell r="I1439">
            <v>5.04</v>
          </cell>
          <cell r="J1439">
            <v>5.04</v>
          </cell>
          <cell r="K1439">
            <v>2.58</v>
          </cell>
          <cell r="L1439">
            <v>4.1100000000000003</v>
          </cell>
          <cell r="M1439">
            <v>0</v>
          </cell>
          <cell r="N1439">
            <v>3.26</v>
          </cell>
          <cell r="O1439">
            <v>0</v>
          </cell>
          <cell r="P1439">
            <v>0</v>
          </cell>
          <cell r="Q1439">
            <v>3.61</v>
          </cell>
          <cell r="R1439">
            <v>3.61</v>
          </cell>
          <cell r="S1439">
            <v>4.45</v>
          </cell>
          <cell r="T1439">
            <v>0</v>
          </cell>
        </row>
        <row r="1440">
          <cell r="A1440" t="str">
            <v>54911</v>
          </cell>
          <cell r="B1440">
            <v>0</v>
          </cell>
          <cell r="C1440">
            <v>0</v>
          </cell>
          <cell r="D1440">
            <v>0</v>
          </cell>
          <cell r="E1440">
            <v>4.49</v>
          </cell>
          <cell r="F1440">
            <v>0</v>
          </cell>
          <cell r="G1440">
            <v>0</v>
          </cell>
          <cell r="H1440">
            <v>0</v>
          </cell>
          <cell r="I1440">
            <v>5.81</v>
          </cell>
          <cell r="J1440">
            <v>5.81</v>
          </cell>
          <cell r="K1440">
            <v>3.24</v>
          </cell>
          <cell r="L1440">
            <v>5.31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4</v>
          </cell>
          <cell r="R1440">
            <v>4</v>
          </cell>
          <cell r="S1440">
            <v>5.12</v>
          </cell>
          <cell r="T1440">
            <v>0</v>
          </cell>
        </row>
        <row r="1441">
          <cell r="A1441" t="str">
            <v>54941</v>
          </cell>
          <cell r="B1441">
            <v>0</v>
          </cell>
          <cell r="C1441">
            <v>0</v>
          </cell>
          <cell r="D1441">
            <v>0</v>
          </cell>
          <cell r="E1441">
            <v>4.3499999999999996</v>
          </cell>
          <cell r="F1441">
            <v>0</v>
          </cell>
          <cell r="G1441">
            <v>0</v>
          </cell>
          <cell r="H1441">
            <v>0</v>
          </cell>
          <cell r="I1441">
            <v>5.63</v>
          </cell>
          <cell r="J1441">
            <v>5.63</v>
          </cell>
          <cell r="K1441">
            <v>3.14</v>
          </cell>
          <cell r="L1441">
            <v>5.0999999999999996</v>
          </cell>
          <cell r="M1441">
            <v>0</v>
          </cell>
          <cell r="N1441">
            <v>3.54</v>
          </cell>
          <cell r="O1441">
            <v>0</v>
          </cell>
          <cell r="P1441">
            <v>0</v>
          </cell>
          <cell r="Q1441">
            <v>3.87</v>
          </cell>
          <cell r="R1441">
            <v>3.87</v>
          </cell>
          <cell r="S1441">
            <v>4.96</v>
          </cell>
          <cell r="T1441">
            <v>0</v>
          </cell>
        </row>
        <row r="1442">
          <cell r="A1442" t="str">
            <v>54951</v>
          </cell>
          <cell r="B1442">
            <v>0</v>
          </cell>
          <cell r="C1442">
            <v>0</v>
          </cell>
          <cell r="D1442">
            <v>0</v>
          </cell>
          <cell r="E1442">
            <v>4.3499999999999996</v>
          </cell>
          <cell r="F1442">
            <v>0</v>
          </cell>
          <cell r="G1442">
            <v>0</v>
          </cell>
          <cell r="H1442">
            <v>0</v>
          </cell>
          <cell r="I1442">
            <v>5.63</v>
          </cell>
          <cell r="J1442">
            <v>5.63</v>
          </cell>
          <cell r="K1442">
            <v>3.14</v>
          </cell>
          <cell r="L1442">
            <v>5.0999999999999996</v>
          </cell>
          <cell r="M1442">
            <v>0</v>
          </cell>
          <cell r="N1442">
            <v>3.54</v>
          </cell>
          <cell r="O1442">
            <v>0</v>
          </cell>
          <cell r="P1442">
            <v>0</v>
          </cell>
          <cell r="Q1442">
            <v>3.87</v>
          </cell>
          <cell r="R1442">
            <v>3.87</v>
          </cell>
          <cell r="S1442">
            <v>4.96</v>
          </cell>
          <cell r="T1442">
            <v>0</v>
          </cell>
        </row>
        <row r="1443">
          <cell r="A1443" t="str">
            <v>55001</v>
          </cell>
          <cell r="B1443">
            <v>0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5.93</v>
          </cell>
          <cell r="J1443">
            <v>5.93</v>
          </cell>
          <cell r="K1443">
            <v>3.08</v>
          </cell>
          <cell r="L1443">
            <v>5.71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4.22</v>
          </cell>
          <cell r="R1443">
            <v>4.22</v>
          </cell>
          <cell r="S1443">
            <v>5.68</v>
          </cell>
          <cell r="T1443">
            <v>0</v>
          </cell>
        </row>
        <row r="1444">
          <cell r="A1444" t="str">
            <v>55004</v>
          </cell>
          <cell r="B1444">
            <v>0</v>
          </cell>
          <cell r="C1444">
            <v>0</v>
          </cell>
          <cell r="D1444">
            <v>0</v>
          </cell>
          <cell r="E1444">
            <v>4.4000000000000004</v>
          </cell>
          <cell r="F1444">
            <v>0</v>
          </cell>
          <cell r="G1444">
            <v>0</v>
          </cell>
          <cell r="H1444">
            <v>0</v>
          </cell>
          <cell r="I1444">
            <v>5.21</v>
          </cell>
          <cell r="J1444">
            <v>5.21</v>
          </cell>
          <cell r="K1444">
            <v>2.7</v>
          </cell>
          <cell r="L1444">
            <v>5.31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3.71</v>
          </cell>
          <cell r="R1444">
            <v>3.71</v>
          </cell>
          <cell r="S1444">
            <v>4.99</v>
          </cell>
          <cell r="T1444">
            <v>0</v>
          </cell>
        </row>
        <row r="1445">
          <cell r="A1445" t="str">
            <v>55011</v>
          </cell>
          <cell r="B1445">
            <v>0</v>
          </cell>
          <cell r="C1445">
            <v>0</v>
          </cell>
          <cell r="D1445">
            <v>0</v>
          </cell>
          <cell r="E1445">
            <v>4.58</v>
          </cell>
          <cell r="F1445">
            <v>0</v>
          </cell>
          <cell r="G1445">
            <v>0</v>
          </cell>
          <cell r="H1445">
            <v>0</v>
          </cell>
          <cell r="I1445">
            <v>5.75</v>
          </cell>
          <cell r="J1445">
            <v>5.75</v>
          </cell>
          <cell r="K1445">
            <v>3.02</v>
          </cell>
          <cell r="L1445">
            <v>5.6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4.0599999999999996</v>
          </cell>
          <cell r="R1445">
            <v>4.0599999999999996</v>
          </cell>
          <cell r="S1445">
            <v>5.51</v>
          </cell>
          <cell r="T1445">
            <v>0</v>
          </cell>
        </row>
        <row r="1446">
          <cell r="A1446" t="str">
            <v>55014</v>
          </cell>
          <cell r="B1446">
            <v>0</v>
          </cell>
          <cell r="C1446">
            <v>0</v>
          </cell>
          <cell r="D1446">
            <v>0</v>
          </cell>
          <cell r="E1446">
            <v>4.3099999999999996</v>
          </cell>
          <cell r="F1446">
            <v>0</v>
          </cell>
          <cell r="G1446">
            <v>0</v>
          </cell>
          <cell r="H1446">
            <v>0</v>
          </cell>
          <cell r="I1446">
            <v>5.05</v>
          </cell>
          <cell r="J1446">
            <v>5.05</v>
          </cell>
          <cell r="K1446">
            <v>2.65</v>
          </cell>
          <cell r="L1446">
            <v>5.2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3.56</v>
          </cell>
          <cell r="R1446">
            <v>3.56</v>
          </cell>
          <cell r="S1446">
            <v>4.84</v>
          </cell>
          <cell r="T1446">
            <v>0</v>
          </cell>
        </row>
        <row r="1447">
          <cell r="A1447" t="str">
            <v>55041</v>
          </cell>
          <cell r="B1447">
            <v>0</v>
          </cell>
          <cell r="C1447">
            <v>0</v>
          </cell>
          <cell r="D1447">
            <v>0</v>
          </cell>
          <cell r="E1447">
            <v>4.4400000000000004</v>
          </cell>
          <cell r="F1447">
            <v>0</v>
          </cell>
          <cell r="G1447">
            <v>0</v>
          </cell>
          <cell r="H1447">
            <v>0</v>
          </cell>
          <cell r="I1447">
            <v>5.58</v>
          </cell>
          <cell r="J1447">
            <v>5.58</v>
          </cell>
          <cell r="K1447">
            <v>2.93</v>
          </cell>
          <cell r="L1447">
            <v>5.37</v>
          </cell>
          <cell r="M1447">
            <v>0</v>
          </cell>
          <cell r="N1447">
            <v>3.54</v>
          </cell>
          <cell r="O1447">
            <v>0</v>
          </cell>
          <cell r="P1447">
            <v>0</v>
          </cell>
          <cell r="Q1447">
            <v>3.93</v>
          </cell>
          <cell r="R1447">
            <v>3.93</v>
          </cell>
          <cell r="S1447">
            <v>5.34</v>
          </cell>
          <cell r="T1447">
            <v>0</v>
          </cell>
        </row>
        <row r="1448">
          <cell r="A1448" t="str">
            <v>55044</v>
          </cell>
          <cell r="B1448">
            <v>0</v>
          </cell>
          <cell r="C1448">
            <v>0</v>
          </cell>
          <cell r="D1448">
            <v>0</v>
          </cell>
          <cell r="E1448">
            <v>4.18</v>
          </cell>
          <cell r="F1448">
            <v>0</v>
          </cell>
          <cell r="G1448">
            <v>0</v>
          </cell>
          <cell r="H1448">
            <v>0</v>
          </cell>
          <cell r="I1448">
            <v>4.8899999999999997</v>
          </cell>
          <cell r="J1448">
            <v>4.8899999999999997</v>
          </cell>
          <cell r="K1448">
            <v>2.57</v>
          </cell>
          <cell r="L1448">
            <v>4.99</v>
          </cell>
          <cell r="M1448">
            <v>0</v>
          </cell>
          <cell r="N1448">
            <v>3.29</v>
          </cell>
          <cell r="O1448">
            <v>0</v>
          </cell>
          <cell r="P1448">
            <v>0</v>
          </cell>
          <cell r="Q1448">
            <v>3.45</v>
          </cell>
          <cell r="R1448">
            <v>3.45</v>
          </cell>
          <cell r="S1448">
            <v>4.6900000000000004</v>
          </cell>
          <cell r="T1448">
            <v>0</v>
          </cell>
        </row>
        <row r="1449">
          <cell r="A1449" t="str">
            <v>55051</v>
          </cell>
          <cell r="B1449">
            <v>0</v>
          </cell>
          <cell r="C1449">
            <v>0</v>
          </cell>
          <cell r="D1449">
            <v>0</v>
          </cell>
          <cell r="E1449">
            <v>4.4400000000000004</v>
          </cell>
          <cell r="F1449">
            <v>0</v>
          </cell>
          <cell r="G1449">
            <v>0</v>
          </cell>
          <cell r="H1449">
            <v>0</v>
          </cell>
          <cell r="I1449">
            <v>5.58</v>
          </cell>
          <cell r="J1449">
            <v>5.58</v>
          </cell>
          <cell r="K1449">
            <v>2.93</v>
          </cell>
          <cell r="L1449">
            <v>5.37</v>
          </cell>
          <cell r="M1449">
            <v>0</v>
          </cell>
          <cell r="N1449">
            <v>3.54</v>
          </cell>
          <cell r="O1449">
            <v>0</v>
          </cell>
          <cell r="P1449">
            <v>0</v>
          </cell>
          <cell r="Q1449">
            <v>3.93</v>
          </cell>
          <cell r="R1449">
            <v>3.93</v>
          </cell>
          <cell r="S1449">
            <v>5.34</v>
          </cell>
          <cell r="T1449">
            <v>0</v>
          </cell>
        </row>
        <row r="1450">
          <cell r="A1450" t="str">
            <v>55054</v>
          </cell>
          <cell r="B1450">
            <v>0</v>
          </cell>
          <cell r="C1450">
            <v>0</v>
          </cell>
          <cell r="D1450">
            <v>0</v>
          </cell>
          <cell r="E1450">
            <v>4.18</v>
          </cell>
          <cell r="F1450">
            <v>0</v>
          </cell>
          <cell r="G1450">
            <v>0</v>
          </cell>
          <cell r="H1450">
            <v>0</v>
          </cell>
          <cell r="I1450">
            <v>4.8899999999999997</v>
          </cell>
          <cell r="J1450">
            <v>4.8899999999999997</v>
          </cell>
          <cell r="K1450">
            <v>2.57</v>
          </cell>
          <cell r="L1450">
            <v>4.99</v>
          </cell>
          <cell r="M1450">
            <v>0</v>
          </cell>
          <cell r="N1450">
            <v>3.29</v>
          </cell>
          <cell r="O1450">
            <v>0</v>
          </cell>
          <cell r="P1450">
            <v>0</v>
          </cell>
          <cell r="Q1450">
            <v>3.45</v>
          </cell>
          <cell r="R1450">
            <v>3.45</v>
          </cell>
          <cell r="S1450">
            <v>4.6900000000000004</v>
          </cell>
          <cell r="T1450">
            <v>0</v>
          </cell>
        </row>
        <row r="1451">
          <cell r="A1451" t="str">
            <v>55111</v>
          </cell>
          <cell r="B1451">
            <v>0</v>
          </cell>
          <cell r="C1451">
            <v>40.32</v>
          </cell>
          <cell r="D1451">
            <v>0</v>
          </cell>
          <cell r="E1451">
            <v>4.24</v>
          </cell>
          <cell r="F1451">
            <v>0</v>
          </cell>
          <cell r="G1451">
            <v>0</v>
          </cell>
          <cell r="H1451">
            <v>0</v>
          </cell>
          <cell r="I1451">
            <v>5.3</v>
          </cell>
          <cell r="J1451">
            <v>5.3</v>
          </cell>
          <cell r="K1451">
            <v>2.93</v>
          </cell>
          <cell r="L1451">
            <v>4.9800000000000004</v>
          </cell>
          <cell r="M1451">
            <v>0</v>
          </cell>
          <cell r="N1451">
            <v>3.85</v>
          </cell>
          <cell r="O1451">
            <v>0</v>
          </cell>
          <cell r="P1451">
            <v>0</v>
          </cell>
          <cell r="Q1451">
            <v>4.0599999999999996</v>
          </cell>
          <cell r="R1451">
            <v>4.0599999999999996</v>
          </cell>
          <cell r="S1451">
            <v>4.8899999999999997</v>
          </cell>
          <cell r="T1451">
            <v>0</v>
          </cell>
        </row>
        <row r="1452">
          <cell r="A1452" t="str">
            <v>55113</v>
          </cell>
          <cell r="B1452">
            <v>0</v>
          </cell>
          <cell r="C1452">
            <v>0</v>
          </cell>
          <cell r="D1452">
            <v>0</v>
          </cell>
          <cell r="E1452">
            <v>4.07</v>
          </cell>
          <cell r="F1452">
            <v>0</v>
          </cell>
          <cell r="G1452">
            <v>0</v>
          </cell>
          <cell r="H1452">
            <v>0</v>
          </cell>
          <cell r="I1452">
            <v>4.87</v>
          </cell>
          <cell r="J1452">
            <v>4.87</v>
          </cell>
          <cell r="K1452">
            <v>2.69</v>
          </cell>
          <cell r="L1452">
            <v>4.78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3.73</v>
          </cell>
          <cell r="R1452">
            <v>3.73</v>
          </cell>
          <cell r="S1452">
            <v>4.49</v>
          </cell>
          <cell r="T1452">
            <v>0</v>
          </cell>
        </row>
        <row r="1453">
          <cell r="A1453" t="str">
            <v>55141</v>
          </cell>
          <cell r="B1453">
            <v>0</v>
          </cell>
          <cell r="C1453">
            <v>0</v>
          </cell>
          <cell r="D1453">
            <v>0</v>
          </cell>
          <cell r="E1453">
            <v>4.1100000000000003</v>
          </cell>
          <cell r="F1453">
            <v>0</v>
          </cell>
          <cell r="G1453">
            <v>0</v>
          </cell>
          <cell r="H1453">
            <v>0</v>
          </cell>
          <cell r="I1453">
            <v>5.14</v>
          </cell>
          <cell r="J1453">
            <v>5.14</v>
          </cell>
          <cell r="K1453">
            <v>2.84</v>
          </cell>
          <cell r="L1453">
            <v>4.78</v>
          </cell>
          <cell r="M1453">
            <v>0</v>
          </cell>
          <cell r="N1453">
            <v>3.7</v>
          </cell>
          <cell r="O1453">
            <v>0</v>
          </cell>
          <cell r="P1453">
            <v>0</v>
          </cell>
          <cell r="Q1453">
            <v>3.93</v>
          </cell>
          <cell r="R1453">
            <v>3.93</v>
          </cell>
          <cell r="S1453">
            <v>4.74</v>
          </cell>
          <cell r="T1453">
            <v>0</v>
          </cell>
        </row>
        <row r="1454">
          <cell r="A1454" t="str">
            <v>55151</v>
          </cell>
          <cell r="B1454">
            <v>0</v>
          </cell>
          <cell r="C1454">
            <v>0</v>
          </cell>
          <cell r="D1454">
            <v>0</v>
          </cell>
          <cell r="E1454">
            <v>4.1100000000000003</v>
          </cell>
          <cell r="F1454">
            <v>0</v>
          </cell>
          <cell r="G1454">
            <v>0</v>
          </cell>
          <cell r="H1454">
            <v>0</v>
          </cell>
          <cell r="I1454">
            <v>5.14</v>
          </cell>
          <cell r="J1454">
            <v>5.14</v>
          </cell>
          <cell r="K1454">
            <v>2.84</v>
          </cell>
          <cell r="L1454">
            <v>4.78</v>
          </cell>
          <cell r="M1454">
            <v>0</v>
          </cell>
          <cell r="N1454">
            <v>3.7</v>
          </cell>
          <cell r="O1454">
            <v>0</v>
          </cell>
          <cell r="P1454">
            <v>0</v>
          </cell>
          <cell r="Q1454">
            <v>3.93</v>
          </cell>
          <cell r="R1454">
            <v>3.93</v>
          </cell>
          <cell r="S1454">
            <v>4.74</v>
          </cell>
          <cell r="T1454">
            <v>0</v>
          </cell>
        </row>
        <row r="1455">
          <cell r="A1455" t="str">
            <v>55201</v>
          </cell>
          <cell r="B1455">
            <v>0</v>
          </cell>
          <cell r="C1455">
            <v>0</v>
          </cell>
          <cell r="D1455">
            <v>0</v>
          </cell>
          <cell r="E1455">
            <v>4.49</v>
          </cell>
          <cell r="F1455">
            <v>0</v>
          </cell>
          <cell r="G1455">
            <v>0</v>
          </cell>
          <cell r="H1455">
            <v>0</v>
          </cell>
          <cell r="I1455">
            <v>5.43</v>
          </cell>
          <cell r="J1455">
            <v>5.43</v>
          </cell>
          <cell r="K1455">
            <v>3.09</v>
          </cell>
          <cell r="L1455">
            <v>5.04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4.4000000000000004</v>
          </cell>
          <cell r="R1455">
            <v>4.4000000000000004</v>
          </cell>
          <cell r="S1455">
            <v>4.54</v>
          </cell>
          <cell r="T1455">
            <v>0</v>
          </cell>
        </row>
        <row r="1456">
          <cell r="A1456" t="str">
            <v>55211</v>
          </cell>
          <cell r="B1456">
            <v>0</v>
          </cell>
          <cell r="C1456">
            <v>0</v>
          </cell>
          <cell r="D1456">
            <v>0</v>
          </cell>
          <cell r="E1456">
            <v>4.4000000000000004</v>
          </cell>
          <cell r="F1456">
            <v>0</v>
          </cell>
          <cell r="G1456">
            <v>0</v>
          </cell>
          <cell r="H1456">
            <v>0</v>
          </cell>
          <cell r="I1456">
            <v>5.27</v>
          </cell>
          <cell r="J1456">
            <v>5.27</v>
          </cell>
          <cell r="K1456">
            <v>3.03</v>
          </cell>
          <cell r="L1456">
            <v>4.9400000000000004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4.22</v>
          </cell>
          <cell r="R1456">
            <v>4.22</v>
          </cell>
          <cell r="S1456">
            <v>4.4000000000000004</v>
          </cell>
          <cell r="T1456">
            <v>0</v>
          </cell>
        </row>
        <row r="1457">
          <cell r="A1457" t="str">
            <v>55241</v>
          </cell>
          <cell r="B1457">
            <v>0</v>
          </cell>
          <cell r="C1457">
            <v>0</v>
          </cell>
          <cell r="D1457">
            <v>0</v>
          </cell>
          <cell r="E1457">
            <v>4.26</v>
          </cell>
          <cell r="F1457">
            <v>0</v>
          </cell>
          <cell r="G1457">
            <v>0</v>
          </cell>
          <cell r="H1457">
            <v>0</v>
          </cell>
          <cell r="I1457">
            <v>5.0999999999999996</v>
          </cell>
          <cell r="J1457">
            <v>5.0999999999999996</v>
          </cell>
          <cell r="K1457">
            <v>2.94</v>
          </cell>
          <cell r="L1457">
            <v>4.74</v>
          </cell>
          <cell r="M1457">
            <v>0</v>
          </cell>
          <cell r="N1457">
            <v>3.74</v>
          </cell>
          <cell r="O1457">
            <v>0</v>
          </cell>
          <cell r="P1457">
            <v>0</v>
          </cell>
          <cell r="Q1457">
            <v>4.09</v>
          </cell>
          <cell r="R1457">
            <v>4.09</v>
          </cell>
          <cell r="S1457">
            <v>4.26</v>
          </cell>
          <cell r="T1457">
            <v>0</v>
          </cell>
        </row>
        <row r="1458">
          <cell r="A1458" t="str">
            <v>55251</v>
          </cell>
          <cell r="B1458">
            <v>0</v>
          </cell>
          <cell r="C1458">
            <v>0</v>
          </cell>
          <cell r="D1458">
            <v>0</v>
          </cell>
          <cell r="E1458">
            <v>4.26</v>
          </cell>
          <cell r="F1458">
            <v>0</v>
          </cell>
          <cell r="G1458">
            <v>0</v>
          </cell>
          <cell r="H1458">
            <v>0</v>
          </cell>
          <cell r="I1458">
            <v>5.0999999999999996</v>
          </cell>
          <cell r="J1458">
            <v>5.0999999999999996</v>
          </cell>
          <cell r="K1458">
            <v>2.94</v>
          </cell>
          <cell r="L1458">
            <v>4.74</v>
          </cell>
          <cell r="M1458">
            <v>0</v>
          </cell>
          <cell r="N1458">
            <v>3.74</v>
          </cell>
          <cell r="O1458">
            <v>0</v>
          </cell>
          <cell r="P1458">
            <v>0</v>
          </cell>
          <cell r="Q1458">
            <v>4.09</v>
          </cell>
          <cell r="R1458">
            <v>4.09</v>
          </cell>
          <cell r="S1458">
            <v>4.26</v>
          </cell>
          <cell r="T1458">
            <v>0</v>
          </cell>
        </row>
        <row r="1459">
          <cell r="A1459" t="str">
            <v>55301</v>
          </cell>
          <cell r="B1459">
            <v>0</v>
          </cell>
          <cell r="C1459">
            <v>0</v>
          </cell>
          <cell r="D1459">
            <v>0</v>
          </cell>
          <cell r="E1459">
            <v>4.46</v>
          </cell>
          <cell r="F1459">
            <v>0</v>
          </cell>
          <cell r="G1459">
            <v>0</v>
          </cell>
          <cell r="H1459">
            <v>0</v>
          </cell>
          <cell r="I1459">
            <v>5.44</v>
          </cell>
          <cell r="J1459">
            <v>5.44</v>
          </cell>
          <cell r="K1459">
            <v>2.97</v>
          </cell>
          <cell r="L1459">
            <v>5.05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4.37</v>
          </cell>
          <cell r="R1459">
            <v>4.37</v>
          </cell>
          <cell r="S1459">
            <v>5.0199999999999996</v>
          </cell>
          <cell r="T1459">
            <v>0</v>
          </cell>
        </row>
        <row r="1460">
          <cell r="A1460" t="str">
            <v>55303</v>
          </cell>
          <cell r="B1460">
            <v>0</v>
          </cell>
          <cell r="C1460">
            <v>0</v>
          </cell>
          <cell r="D1460">
            <v>0</v>
          </cell>
          <cell r="E1460">
            <v>4.28</v>
          </cell>
          <cell r="F1460">
            <v>0</v>
          </cell>
          <cell r="G1460">
            <v>0</v>
          </cell>
          <cell r="H1460">
            <v>0</v>
          </cell>
          <cell r="I1460">
            <v>4.99</v>
          </cell>
          <cell r="J1460">
            <v>4.99</v>
          </cell>
          <cell r="K1460">
            <v>2.73</v>
          </cell>
          <cell r="L1460">
            <v>4.8499999999999996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4.01</v>
          </cell>
          <cell r="R1460">
            <v>4.01</v>
          </cell>
          <cell r="S1460">
            <v>4.6100000000000003</v>
          </cell>
          <cell r="T1460">
            <v>0</v>
          </cell>
        </row>
        <row r="1461">
          <cell r="A1461" t="str">
            <v>55311</v>
          </cell>
          <cell r="B1461">
            <v>0</v>
          </cell>
          <cell r="C1461">
            <v>0</v>
          </cell>
          <cell r="D1461">
            <v>0</v>
          </cell>
          <cell r="E1461">
            <v>4.37</v>
          </cell>
          <cell r="F1461">
            <v>0</v>
          </cell>
          <cell r="G1461">
            <v>0</v>
          </cell>
          <cell r="H1461">
            <v>0</v>
          </cell>
          <cell r="I1461">
            <v>5.27</v>
          </cell>
          <cell r="J1461">
            <v>5.27</v>
          </cell>
          <cell r="K1461">
            <v>2.91</v>
          </cell>
          <cell r="L1461">
            <v>4.95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4.1900000000000004</v>
          </cell>
          <cell r="R1461">
            <v>4.1900000000000004</v>
          </cell>
          <cell r="S1461">
            <v>4.87</v>
          </cell>
          <cell r="T1461">
            <v>0</v>
          </cell>
        </row>
        <row r="1462">
          <cell r="A1462" t="str">
            <v>55313</v>
          </cell>
          <cell r="B1462">
            <v>0</v>
          </cell>
          <cell r="C1462">
            <v>0</v>
          </cell>
          <cell r="D1462">
            <v>0</v>
          </cell>
          <cell r="E1462">
            <v>4.2</v>
          </cell>
          <cell r="F1462">
            <v>0</v>
          </cell>
          <cell r="G1462">
            <v>0</v>
          </cell>
          <cell r="H1462">
            <v>0</v>
          </cell>
          <cell r="I1462">
            <v>4.84</v>
          </cell>
          <cell r="J1462">
            <v>4.84</v>
          </cell>
          <cell r="K1462">
            <v>2.68</v>
          </cell>
          <cell r="L1462">
            <v>4.75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3.85</v>
          </cell>
          <cell r="R1462">
            <v>3.85</v>
          </cell>
          <cell r="S1462">
            <v>4.47</v>
          </cell>
          <cell r="T1462">
            <v>0</v>
          </cell>
        </row>
        <row r="1463">
          <cell r="A1463" t="str">
            <v>55341</v>
          </cell>
          <cell r="B1463">
            <v>0</v>
          </cell>
          <cell r="C1463">
            <v>0</v>
          </cell>
          <cell r="D1463">
            <v>0</v>
          </cell>
          <cell r="E1463">
            <v>4.24</v>
          </cell>
          <cell r="F1463">
            <v>0</v>
          </cell>
          <cell r="G1463">
            <v>0</v>
          </cell>
          <cell r="H1463">
            <v>0</v>
          </cell>
          <cell r="I1463">
            <v>5.1100000000000003</v>
          </cell>
          <cell r="J1463">
            <v>5.1100000000000003</v>
          </cell>
          <cell r="K1463">
            <v>2.82</v>
          </cell>
          <cell r="L1463">
            <v>4.75</v>
          </cell>
          <cell r="M1463">
            <v>0</v>
          </cell>
          <cell r="N1463">
            <v>3.72</v>
          </cell>
          <cell r="O1463">
            <v>0</v>
          </cell>
          <cell r="P1463">
            <v>0</v>
          </cell>
          <cell r="Q1463">
            <v>4.0599999999999996</v>
          </cell>
          <cell r="R1463">
            <v>4.0599999999999996</v>
          </cell>
          <cell r="S1463">
            <v>4.72</v>
          </cell>
          <cell r="T1463">
            <v>0</v>
          </cell>
        </row>
        <row r="1464">
          <cell r="A1464" t="str">
            <v>55351</v>
          </cell>
          <cell r="B1464">
            <v>0</v>
          </cell>
          <cell r="C1464">
            <v>0</v>
          </cell>
          <cell r="D1464">
            <v>0</v>
          </cell>
          <cell r="E1464">
            <v>4.24</v>
          </cell>
          <cell r="F1464">
            <v>0</v>
          </cell>
          <cell r="G1464">
            <v>0</v>
          </cell>
          <cell r="H1464">
            <v>0</v>
          </cell>
          <cell r="I1464">
            <v>5.1100000000000003</v>
          </cell>
          <cell r="J1464">
            <v>5.1100000000000003</v>
          </cell>
          <cell r="K1464">
            <v>2.82</v>
          </cell>
          <cell r="L1464">
            <v>4.75</v>
          </cell>
          <cell r="M1464">
            <v>0</v>
          </cell>
          <cell r="N1464">
            <v>3.72</v>
          </cell>
          <cell r="O1464">
            <v>0</v>
          </cell>
          <cell r="P1464">
            <v>0</v>
          </cell>
          <cell r="Q1464">
            <v>4.0599999999999996</v>
          </cell>
          <cell r="R1464">
            <v>4.0599999999999996</v>
          </cell>
          <cell r="S1464">
            <v>4.72</v>
          </cell>
          <cell r="T1464">
            <v>0</v>
          </cell>
        </row>
        <row r="1465">
          <cell r="A1465" t="str">
            <v>55411</v>
          </cell>
          <cell r="B1465">
            <v>0</v>
          </cell>
          <cell r="C1465">
            <v>38.67</v>
          </cell>
          <cell r="D1465">
            <v>0</v>
          </cell>
          <cell r="E1465">
            <v>4.24</v>
          </cell>
          <cell r="F1465">
            <v>0.73</v>
          </cell>
          <cell r="G1465">
            <v>0</v>
          </cell>
          <cell r="H1465">
            <v>0</v>
          </cell>
          <cell r="I1465">
            <v>5.13</v>
          </cell>
          <cell r="J1465">
            <v>5.13</v>
          </cell>
          <cell r="K1465">
            <v>3</v>
          </cell>
          <cell r="L1465">
            <v>3.95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3.75</v>
          </cell>
          <cell r="R1465">
            <v>3.75</v>
          </cell>
          <cell r="S1465">
            <v>4.71</v>
          </cell>
          <cell r="T1465">
            <v>8.33</v>
          </cell>
        </row>
        <row r="1466">
          <cell r="A1466" t="str">
            <v>55441</v>
          </cell>
          <cell r="B1466">
            <v>0</v>
          </cell>
          <cell r="C1466">
            <v>0</v>
          </cell>
          <cell r="D1466">
            <v>0</v>
          </cell>
          <cell r="E1466">
            <v>4.1100000000000003</v>
          </cell>
          <cell r="F1466">
            <v>0.71</v>
          </cell>
          <cell r="G1466">
            <v>0</v>
          </cell>
          <cell r="H1466">
            <v>0</v>
          </cell>
          <cell r="I1466">
            <v>4.97</v>
          </cell>
          <cell r="J1466">
            <v>4.97</v>
          </cell>
          <cell r="K1466">
            <v>2.9</v>
          </cell>
          <cell r="L1466">
            <v>3.79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3.63</v>
          </cell>
          <cell r="R1466">
            <v>3.63</v>
          </cell>
          <cell r="S1466">
            <v>4.5599999999999996</v>
          </cell>
          <cell r="T1466">
            <v>8.07</v>
          </cell>
        </row>
        <row r="1467">
          <cell r="A1467" t="str">
            <v>55451</v>
          </cell>
          <cell r="B1467">
            <v>0</v>
          </cell>
          <cell r="C1467">
            <v>0</v>
          </cell>
          <cell r="D1467">
            <v>0</v>
          </cell>
          <cell r="E1467">
            <v>4.1100000000000003</v>
          </cell>
          <cell r="F1467">
            <v>0.71</v>
          </cell>
          <cell r="G1467">
            <v>0</v>
          </cell>
          <cell r="H1467">
            <v>0</v>
          </cell>
          <cell r="I1467">
            <v>4.97</v>
          </cell>
          <cell r="J1467">
            <v>4.97</v>
          </cell>
          <cell r="K1467">
            <v>2.9</v>
          </cell>
          <cell r="L1467">
            <v>3.79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3.63</v>
          </cell>
          <cell r="R1467">
            <v>3.63</v>
          </cell>
          <cell r="S1467">
            <v>4.5599999999999996</v>
          </cell>
          <cell r="T1467">
            <v>8.07</v>
          </cell>
        </row>
        <row r="1468">
          <cell r="A1468" t="str">
            <v>55500</v>
          </cell>
          <cell r="B1468">
            <v>0</v>
          </cell>
          <cell r="C1468">
            <v>0</v>
          </cell>
          <cell r="D1468">
            <v>0</v>
          </cell>
          <cell r="E1468">
            <v>4.38</v>
          </cell>
          <cell r="F1468">
            <v>0</v>
          </cell>
          <cell r="G1468">
            <v>0</v>
          </cell>
          <cell r="H1468">
            <v>0</v>
          </cell>
          <cell r="I1468">
            <v>5.93</v>
          </cell>
          <cell r="J1468">
            <v>5.93</v>
          </cell>
          <cell r="K1468">
            <v>2.93</v>
          </cell>
          <cell r="L1468">
            <v>4.7300000000000004</v>
          </cell>
          <cell r="M1468">
            <v>0</v>
          </cell>
          <cell r="N1468">
            <v>3.85</v>
          </cell>
          <cell r="O1468">
            <v>0</v>
          </cell>
          <cell r="P1468">
            <v>0</v>
          </cell>
          <cell r="Q1468">
            <v>4.22</v>
          </cell>
          <cell r="R1468">
            <v>4.22</v>
          </cell>
          <cell r="S1468">
            <v>5.97</v>
          </cell>
          <cell r="T1468">
            <v>0</v>
          </cell>
        </row>
        <row r="1469">
          <cell r="A1469" t="str">
            <v>55600</v>
          </cell>
          <cell r="B1469">
            <v>0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6.72</v>
          </cell>
          <cell r="J1469">
            <v>6.72</v>
          </cell>
          <cell r="K1469">
            <v>3.33</v>
          </cell>
          <cell r="L1469">
            <v>6.45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5.33</v>
          </cell>
          <cell r="R1469">
            <v>5.33</v>
          </cell>
          <cell r="S1469">
            <v>6.63</v>
          </cell>
          <cell r="T1469">
            <v>0</v>
          </cell>
        </row>
        <row r="1470">
          <cell r="A1470" t="str">
            <v>55700</v>
          </cell>
          <cell r="B1470">
            <v>0</v>
          </cell>
          <cell r="C1470">
            <v>0</v>
          </cell>
          <cell r="D1470">
            <v>0</v>
          </cell>
          <cell r="E1470">
            <v>4.8099999999999996</v>
          </cell>
          <cell r="F1470">
            <v>0</v>
          </cell>
          <cell r="G1470">
            <v>0</v>
          </cell>
          <cell r="H1470">
            <v>0</v>
          </cell>
          <cell r="I1470">
            <v>6.79</v>
          </cell>
          <cell r="J1470">
            <v>6.79</v>
          </cell>
          <cell r="K1470">
            <v>3.69</v>
          </cell>
          <cell r="L1470">
            <v>6.19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4.9800000000000004</v>
          </cell>
          <cell r="R1470">
            <v>4.9800000000000004</v>
          </cell>
          <cell r="S1470">
            <v>6.06</v>
          </cell>
          <cell r="T1470">
            <v>0</v>
          </cell>
        </row>
        <row r="1471">
          <cell r="A1471" t="str">
            <v>55800</v>
          </cell>
          <cell r="B1471">
            <v>0</v>
          </cell>
          <cell r="C1471">
            <v>0</v>
          </cell>
          <cell r="D1471">
            <v>0</v>
          </cell>
          <cell r="E1471">
            <v>4.87</v>
          </cell>
          <cell r="F1471">
            <v>0</v>
          </cell>
          <cell r="G1471">
            <v>0</v>
          </cell>
          <cell r="H1471">
            <v>0</v>
          </cell>
          <cell r="I1471">
            <v>5.8</v>
          </cell>
          <cell r="J1471">
            <v>5.8</v>
          </cell>
          <cell r="K1471">
            <v>3.11</v>
          </cell>
          <cell r="L1471">
            <v>6.06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4.67</v>
          </cell>
          <cell r="R1471">
            <v>4.67</v>
          </cell>
          <cell r="S1471">
            <v>5.2</v>
          </cell>
          <cell r="T1471">
            <v>0</v>
          </cell>
        </row>
        <row r="1472">
          <cell r="A1472" t="str">
            <v>55900</v>
          </cell>
          <cell r="B1472">
            <v>0</v>
          </cell>
          <cell r="C1472">
            <v>45.46</v>
          </cell>
          <cell r="D1472">
            <v>0</v>
          </cell>
          <cell r="E1472">
            <v>4.72</v>
          </cell>
          <cell r="F1472">
            <v>0</v>
          </cell>
          <cell r="G1472">
            <v>0</v>
          </cell>
          <cell r="H1472">
            <v>0</v>
          </cell>
          <cell r="I1472">
            <v>6.32</v>
          </cell>
          <cell r="J1472">
            <v>6.32</v>
          </cell>
          <cell r="K1472">
            <v>3.06</v>
          </cell>
          <cell r="L1472">
            <v>5.68</v>
          </cell>
          <cell r="M1472">
            <v>0</v>
          </cell>
          <cell r="N1472">
            <v>3.46</v>
          </cell>
          <cell r="O1472">
            <v>0</v>
          </cell>
          <cell r="P1472">
            <v>0</v>
          </cell>
          <cell r="Q1472">
            <v>4.7699999999999996</v>
          </cell>
          <cell r="R1472">
            <v>4.7699999999999996</v>
          </cell>
          <cell r="S1472">
            <v>5.77</v>
          </cell>
          <cell r="T1472">
            <v>0</v>
          </cell>
        </row>
        <row r="1473">
          <cell r="A1473" t="str">
            <v>56000</v>
          </cell>
          <cell r="B1473">
            <v>35.03</v>
          </cell>
          <cell r="C1473">
            <v>0</v>
          </cell>
          <cell r="D1473">
            <v>0</v>
          </cell>
          <cell r="E1473">
            <v>0</v>
          </cell>
          <cell r="F1473">
            <v>0.85</v>
          </cell>
          <cell r="G1473">
            <v>0</v>
          </cell>
          <cell r="H1473">
            <v>0</v>
          </cell>
          <cell r="I1473">
            <v>5.94</v>
          </cell>
          <cell r="J1473">
            <v>5.94</v>
          </cell>
          <cell r="K1473">
            <v>3.19</v>
          </cell>
          <cell r="L1473">
            <v>5.37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4.87</v>
          </cell>
          <cell r="R1473">
            <v>4.87</v>
          </cell>
          <cell r="S1473">
            <v>5.74</v>
          </cell>
          <cell r="T1473">
            <v>0</v>
          </cell>
        </row>
        <row r="1474">
          <cell r="A1474" t="str">
            <v>56100</v>
          </cell>
          <cell r="B1474">
            <v>0</v>
          </cell>
          <cell r="C1474">
            <v>47.91</v>
          </cell>
          <cell r="D1474">
            <v>0</v>
          </cell>
          <cell r="E1474">
            <v>0</v>
          </cell>
          <cell r="F1474">
            <v>0.98</v>
          </cell>
          <cell r="G1474">
            <v>0</v>
          </cell>
          <cell r="H1474">
            <v>0</v>
          </cell>
          <cell r="I1474">
            <v>7.01</v>
          </cell>
          <cell r="J1474">
            <v>7.01</v>
          </cell>
          <cell r="K1474">
            <v>3.14</v>
          </cell>
          <cell r="L1474">
            <v>5.2</v>
          </cell>
          <cell r="M1474">
            <v>0</v>
          </cell>
          <cell r="N1474">
            <v>3.16</v>
          </cell>
          <cell r="O1474">
            <v>0</v>
          </cell>
          <cell r="P1474">
            <v>0</v>
          </cell>
          <cell r="Q1474">
            <v>5.7</v>
          </cell>
          <cell r="R1474">
            <v>5.7</v>
          </cell>
          <cell r="S1474">
            <v>5.75</v>
          </cell>
          <cell r="T1474">
            <v>8.4499999999999993</v>
          </cell>
        </row>
        <row r="1475">
          <cell r="A1475" t="str">
            <v>56200</v>
          </cell>
          <cell r="B1475">
            <v>32.93</v>
          </cell>
          <cell r="C1475">
            <v>0</v>
          </cell>
          <cell r="D1475">
            <v>0</v>
          </cell>
          <cell r="E1475">
            <v>4.9400000000000004</v>
          </cell>
          <cell r="F1475">
            <v>0.8</v>
          </cell>
          <cell r="G1475">
            <v>0</v>
          </cell>
          <cell r="H1475">
            <v>0</v>
          </cell>
          <cell r="I1475">
            <v>5.52</v>
          </cell>
          <cell r="J1475">
            <v>5.52</v>
          </cell>
          <cell r="K1475">
            <v>3.14</v>
          </cell>
          <cell r="L1475">
            <v>4.96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5.24</v>
          </cell>
          <cell r="R1475">
            <v>5.24</v>
          </cell>
          <cell r="S1475">
            <v>5.24</v>
          </cell>
          <cell r="T1475">
            <v>0</v>
          </cell>
        </row>
        <row r="1476">
          <cell r="A1476" t="str">
            <v>56300</v>
          </cell>
          <cell r="B1476">
            <v>0</v>
          </cell>
          <cell r="C1476">
            <v>0</v>
          </cell>
          <cell r="D1476">
            <v>0</v>
          </cell>
          <cell r="E1476">
            <v>4.74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</row>
        <row r="1477">
          <cell r="A1477" t="str">
            <v>56401</v>
          </cell>
          <cell r="B1477">
            <v>0</v>
          </cell>
          <cell r="C1477">
            <v>0</v>
          </cell>
          <cell r="D1477">
            <v>0</v>
          </cell>
          <cell r="E1477">
            <v>4.57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</row>
        <row r="1478">
          <cell r="A1478" t="str">
            <v>56411</v>
          </cell>
          <cell r="B1478">
            <v>0</v>
          </cell>
          <cell r="C1478">
            <v>0</v>
          </cell>
          <cell r="D1478">
            <v>0</v>
          </cell>
          <cell r="E1478">
            <v>4.4800000000000004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</row>
        <row r="1479">
          <cell r="A1479" t="str">
            <v>56501</v>
          </cell>
          <cell r="B1479">
            <v>0</v>
          </cell>
          <cell r="C1479">
            <v>0</v>
          </cell>
          <cell r="D1479">
            <v>0</v>
          </cell>
          <cell r="E1479">
            <v>4.67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</row>
        <row r="1480">
          <cell r="A1480" t="str">
            <v>56511</v>
          </cell>
          <cell r="B1480">
            <v>0</v>
          </cell>
          <cell r="C1480">
            <v>0</v>
          </cell>
          <cell r="D1480">
            <v>0</v>
          </cell>
          <cell r="E1480">
            <v>4.58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</row>
        <row r="1481">
          <cell r="A1481" t="str">
            <v>56601</v>
          </cell>
          <cell r="B1481">
            <v>0</v>
          </cell>
          <cell r="C1481">
            <v>0</v>
          </cell>
          <cell r="D1481">
            <v>0</v>
          </cell>
          <cell r="E1481">
            <v>3.56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</row>
        <row r="1482">
          <cell r="A1482" t="str">
            <v>56701</v>
          </cell>
          <cell r="B1482">
            <v>0</v>
          </cell>
          <cell r="C1482">
            <v>0</v>
          </cell>
          <cell r="D1482">
            <v>0</v>
          </cell>
          <cell r="E1482">
            <v>3.56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</row>
        <row r="1483">
          <cell r="A1483" t="str">
            <v>56811</v>
          </cell>
          <cell r="B1483">
            <v>0</v>
          </cell>
          <cell r="C1483">
            <v>0</v>
          </cell>
          <cell r="D1483">
            <v>0</v>
          </cell>
          <cell r="E1483">
            <v>3.21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</row>
        <row r="1484">
          <cell r="A1484" t="str">
            <v>56841</v>
          </cell>
          <cell r="B1484">
            <v>0</v>
          </cell>
          <cell r="C1484">
            <v>0</v>
          </cell>
          <cell r="D1484">
            <v>0</v>
          </cell>
          <cell r="E1484">
            <v>3.11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0</v>
          </cell>
          <cell r="T1484">
            <v>0</v>
          </cell>
        </row>
        <row r="1485">
          <cell r="A1485" t="str">
            <v>56901</v>
          </cell>
          <cell r="B1485">
            <v>0</v>
          </cell>
          <cell r="C1485">
            <v>0</v>
          </cell>
          <cell r="D1485">
            <v>0</v>
          </cell>
          <cell r="E1485">
            <v>3.32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</row>
        <row r="1486">
          <cell r="A1486" t="str">
            <v>57001</v>
          </cell>
          <cell r="B1486">
            <v>0</v>
          </cell>
          <cell r="C1486">
            <v>0</v>
          </cell>
          <cell r="D1486">
            <v>0</v>
          </cell>
          <cell r="E1486">
            <v>3.56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</row>
        <row r="1487">
          <cell r="A1487" t="str">
            <v>57101</v>
          </cell>
          <cell r="B1487">
            <v>0</v>
          </cell>
          <cell r="C1487">
            <v>0</v>
          </cell>
          <cell r="D1487">
            <v>0</v>
          </cell>
          <cell r="E1487">
            <v>3.4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</row>
        <row r="1488">
          <cell r="A1488" t="str">
            <v>57201</v>
          </cell>
          <cell r="B1488">
            <v>0</v>
          </cell>
          <cell r="C1488">
            <v>0</v>
          </cell>
          <cell r="D1488">
            <v>0</v>
          </cell>
          <cell r="E1488">
            <v>3.32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</row>
        <row r="1489">
          <cell r="A1489" t="str">
            <v>57311</v>
          </cell>
          <cell r="B1489">
            <v>0</v>
          </cell>
          <cell r="C1489">
            <v>0</v>
          </cell>
          <cell r="D1489">
            <v>0</v>
          </cell>
          <cell r="E1489">
            <v>3.25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</row>
        <row r="1490">
          <cell r="A1490" t="str">
            <v>57313</v>
          </cell>
          <cell r="B1490">
            <v>0</v>
          </cell>
          <cell r="C1490">
            <v>0</v>
          </cell>
          <cell r="D1490">
            <v>0</v>
          </cell>
          <cell r="E1490">
            <v>3.12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</row>
        <row r="1491">
          <cell r="A1491" t="str">
            <v>57341</v>
          </cell>
          <cell r="B1491">
            <v>0</v>
          </cell>
          <cell r="C1491">
            <v>0</v>
          </cell>
          <cell r="D1491">
            <v>0</v>
          </cell>
          <cell r="E1491">
            <v>3.15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</row>
        <row r="1492">
          <cell r="A1492" t="str">
            <v>57343</v>
          </cell>
          <cell r="B1492">
            <v>0</v>
          </cell>
          <cell r="C1492">
            <v>0</v>
          </cell>
          <cell r="D1492">
            <v>0</v>
          </cell>
          <cell r="E1492">
            <v>3.03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</row>
        <row r="1493">
          <cell r="A1493" t="str">
            <v>57411</v>
          </cell>
          <cell r="B1493">
            <v>0</v>
          </cell>
          <cell r="C1493">
            <v>0</v>
          </cell>
          <cell r="D1493">
            <v>0</v>
          </cell>
          <cell r="E1493">
            <v>3.17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</row>
        <row r="1494">
          <cell r="A1494" t="str">
            <v>57413</v>
          </cell>
          <cell r="B1494">
            <v>0</v>
          </cell>
          <cell r="C1494">
            <v>0</v>
          </cell>
          <cell r="D1494">
            <v>0</v>
          </cell>
          <cell r="E1494">
            <v>3.04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0</v>
          </cell>
          <cell r="T1494">
            <v>0</v>
          </cell>
        </row>
        <row r="1495">
          <cell r="A1495" t="str">
            <v>57441</v>
          </cell>
          <cell r="B1495">
            <v>0</v>
          </cell>
          <cell r="C1495">
            <v>0</v>
          </cell>
          <cell r="D1495">
            <v>0</v>
          </cell>
          <cell r="E1495">
            <v>3.07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</row>
        <row r="1496">
          <cell r="A1496" t="str">
            <v>57443</v>
          </cell>
          <cell r="B1496">
            <v>0</v>
          </cell>
          <cell r="C1496">
            <v>0</v>
          </cell>
          <cell r="D1496">
            <v>0</v>
          </cell>
          <cell r="E1496">
            <v>2.95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</row>
        <row r="1497">
          <cell r="A1497" t="str">
            <v>57541</v>
          </cell>
          <cell r="B1497">
            <v>0</v>
          </cell>
          <cell r="C1497">
            <v>0</v>
          </cell>
          <cell r="D1497">
            <v>0</v>
          </cell>
          <cell r="E1497">
            <v>2.99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</row>
        <row r="1498">
          <cell r="A1498" t="str">
            <v>57543</v>
          </cell>
          <cell r="B1498">
            <v>0</v>
          </cell>
          <cell r="C1498">
            <v>0</v>
          </cell>
          <cell r="D1498">
            <v>0</v>
          </cell>
          <cell r="E1498">
            <v>2.87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</row>
        <row r="1499">
          <cell r="A1499" t="str">
            <v>57641</v>
          </cell>
          <cell r="B1499">
            <v>0</v>
          </cell>
          <cell r="C1499">
            <v>0</v>
          </cell>
          <cell r="D1499">
            <v>0</v>
          </cell>
          <cell r="E1499">
            <v>2.99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</row>
        <row r="1500">
          <cell r="A1500" t="str">
            <v>57643</v>
          </cell>
          <cell r="B1500">
            <v>0</v>
          </cell>
          <cell r="C1500">
            <v>0</v>
          </cell>
          <cell r="D1500">
            <v>0</v>
          </cell>
          <cell r="E1500">
            <v>2.87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0</v>
          </cell>
          <cell r="T1500">
            <v>0</v>
          </cell>
        </row>
        <row r="1501">
          <cell r="A1501" t="str">
            <v>57769</v>
          </cell>
          <cell r="B1501">
            <v>0</v>
          </cell>
          <cell r="C1501">
            <v>0</v>
          </cell>
          <cell r="D1501">
            <v>0</v>
          </cell>
          <cell r="E1501">
            <v>1.93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0</v>
          </cell>
          <cell r="T1501">
            <v>0</v>
          </cell>
        </row>
        <row r="1502">
          <cell r="A1502" t="str">
            <v>57789</v>
          </cell>
          <cell r="B1502">
            <v>0</v>
          </cell>
          <cell r="C1502">
            <v>0</v>
          </cell>
          <cell r="D1502">
            <v>0</v>
          </cell>
          <cell r="E1502">
            <v>1.8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S1502">
            <v>0</v>
          </cell>
          <cell r="T1502">
            <v>0</v>
          </cell>
        </row>
        <row r="1503">
          <cell r="A1503" t="str">
            <v>57869</v>
          </cell>
          <cell r="B1503">
            <v>0</v>
          </cell>
          <cell r="C1503">
            <v>0</v>
          </cell>
          <cell r="D1503">
            <v>0</v>
          </cell>
          <cell r="E1503">
            <v>1.85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</row>
        <row r="1504">
          <cell r="A1504" t="str">
            <v>57889</v>
          </cell>
          <cell r="B1504">
            <v>0</v>
          </cell>
          <cell r="C1504">
            <v>0</v>
          </cell>
          <cell r="D1504">
            <v>0</v>
          </cell>
          <cell r="E1504">
            <v>1.72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</row>
        <row r="1505">
          <cell r="A1505" t="str">
            <v>61200</v>
          </cell>
          <cell r="B1505">
            <v>26.09</v>
          </cell>
          <cell r="C1505">
            <v>0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6.23</v>
          </cell>
          <cell r="J1505">
            <v>6.23</v>
          </cell>
          <cell r="K1505">
            <v>3.67</v>
          </cell>
          <cell r="L1505">
            <v>6.43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5.64</v>
          </cell>
          <cell r="R1505">
            <v>5.64</v>
          </cell>
          <cell r="S1505">
            <v>6.2</v>
          </cell>
          <cell r="T1505">
            <v>0</v>
          </cell>
        </row>
        <row r="1506">
          <cell r="A1506" t="str">
            <v>61210</v>
          </cell>
          <cell r="B1506">
            <v>25.56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6.04</v>
          </cell>
          <cell r="J1506">
            <v>6.04</v>
          </cell>
          <cell r="K1506">
            <v>3.6</v>
          </cell>
          <cell r="L1506">
            <v>6.3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5.42</v>
          </cell>
          <cell r="R1506">
            <v>5.42</v>
          </cell>
          <cell r="S1506">
            <v>6.01</v>
          </cell>
          <cell r="T1506">
            <v>0</v>
          </cell>
        </row>
        <row r="1507">
          <cell r="A1507" t="str">
            <v>61212</v>
          </cell>
          <cell r="B1507">
            <v>24.8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5.68</v>
          </cell>
          <cell r="J1507">
            <v>5.68</v>
          </cell>
          <cell r="K1507">
            <v>3.38</v>
          </cell>
          <cell r="L1507">
            <v>6.05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5.09</v>
          </cell>
          <cell r="R1507">
            <v>5.09</v>
          </cell>
          <cell r="S1507">
            <v>5.65</v>
          </cell>
          <cell r="T1507">
            <v>0</v>
          </cell>
        </row>
        <row r="1508">
          <cell r="A1508" t="str">
            <v>61213</v>
          </cell>
          <cell r="B1508">
            <v>24.29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5.44</v>
          </cell>
          <cell r="J1508">
            <v>5.44</v>
          </cell>
          <cell r="K1508">
            <v>3.24</v>
          </cell>
          <cell r="L1508">
            <v>5.99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4.88</v>
          </cell>
          <cell r="R1508">
            <v>4.88</v>
          </cell>
          <cell r="S1508">
            <v>5.41</v>
          </cell>
          <cell r="T1508">
            <v>0</v>
          </cell>
        </row>
        <row r="1509">
          <cell r="A1509" t="str">
            <v>61300</v>
          </cell>
          <cell r="B1509">
            <v>25.23</v>
          </cell>
          <cell r="C1509">
            <v>0</v>
          </cell>
          <cell r="D1509">
            <v>0</v>
          </cell>
          <cell r="E1509">
            <v>4.6399999999999997</v>
          </cell>
          <cell r="F1509">
            <v>0</v>
          </cell>
          <cell r="G1509">
            <v>0</v>
          </cell>
          <cell r="H1509">
            <v>0</v>
          </cell>
          <cell r="I1509">
            <v>6.34</v>
          </cell>
          <cell r="J1509">
            <v>6.34</v>
          </cell>
          <cell r="K1509">
            <v>3.77</v>
          </cell>
          <cell r="L1509">
            <v>5.14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5.38</v>
          </cell>
          <cell r="R1509">
            <v>5.38</v>
          </cell>
          <cell r="S1509">
            <v>5.71</v>
          </cell>
          <cell r="T1509">
            <v>0</v>
          </cell>
        </row>
        <row r="1510">
          <cell r="A1510" t="str">
            <v>61310</v>
          </cell>
          <cell r="B1510">
            <v>24.72</v>
          </cell>
          <cell r="C1510">
            <v>0</v>
          </cell>
          <cell r="D1510">
            <v>0</v>
          </cell>
          <cell r="E1510">
            <v>4.55</v>
          </cell>
          <cell r="F1510">
            <v>0</v>
          </cell>
          <cell r="G1510">
            <v>0</v>
          </cell>
          <cell r="H1510">
            <v>0</v>
          </cell>
          <cell r="I1510">
            <v>6.15</v>
          </cell>
          <cell r="J1510">
            <v>6.15</v>
          </cell>
          <cell r="K1510">
            <v>3.7</v>
          </cell>
          <cell r="L1510">
            <v>5.04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5.17</v>
          </cell>
          <cell r="R1510">
            <v>5.17</v>
          </cell>
          <cell r="S1510">
            <v>5.54</v>
          </cell>
          <cell r="T1510">
            <v>0</v>
          </cell>
        </row>
        <row r="1511">
          <cell r="A1511" t="str">
            <v>61313</v>
          </cell>
          <cell r="B1511">
            <v>23.49</v>
          </cell>
          <cell r="C1511">
            <v>0</v>
          </cell>
          <cell r="D1511">
            <v>0</v>
          </cell>
          <cell r="E1511">
            <v>4.3600000000000003</v>
          </cell>
          <cell r="F1511">
            <v>0</v>
          </cell>
          <cell r="G1511">
            <v>0</v>
          </cell>
          <cell r="H1511">
            <v>0</v>
          </cell>
          <cell r="I1511">
            <v>5.54</v>
          </cell>
          <cell r="J1511">
            <v>5.54</v>
          </cell>
          <cell r="K1511">
            <v>3.33</v>
          </cell>
          <cell r="L1511">
            <v>4.79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4.6500000000000004</v>
          </cell>
          <cell r="R1511">
            <v>4.6500000000000004</v>
          </cell>
          <cell r="S1511">
            <v>4.9800000000000004</v>
          </cell>
          <cell r="T1511">
            <v>0</v>
          </cell>
        </row>
        <row r="1512">
          <cell r="A1512" t="str">
            <v>61400</v>
          </cell>
          <cell r="B1512">
            <v>26.09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6.5</v>
          </cell>
          <cell r="J1512">
            <v>6.5</v>
          </cell>
          <cell r="K1512">
            <v>3.56</v>
          </cell>
          <cell r="L1512">
            <v>6.2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5.65</v>
          </cell>
          <cell r="R1512">
            <v>5.65</v>
          </cell>
          <cell r="S1512">
            <v>6.68</v>
          </cell>
          <cell r="T1512">
            <v>0</v>
          </cell>
        </row>
        <row r="1513">
          <cell r="A1513" t="str">
            <v>61410</v>
          </cell>
          <cell r="B1513">
            <v>25.56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6.31</v>
          </cell>
          <cell r="J1513">
            <v>6.31</v>
          </cell>
          <cell r="K1513">
            <v>3.49</v>
          </cell>
          <cell r="L1513">
            <v>6.07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5.43</v>
          </cell>
          <cell r="R1513">
            <v>5.43</v>
          </cell>
          <cell r="S1513">
            <v>6.48</v>
          </cell>
          <cell r="T1513">
            <v>0</v>
          </cell>
        </row>
        <row r="1514">
          <cell r="A1514" t="str">
            <v>61440</v>
          </cell>
          <cell r="B1514">
            <v>0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6.11</v>
          </cell>
          <cell r="J1514">
            <v>6.11</v>
          </cell>
          <cell r="K1514">
            <v>3.38</v>
          </cell>
          <cell r="L1514">
            <v>5.83</v>
          </cell>
          <cell r="M1514">
            <v>0</v>
          </cell>
          <cell r="N1514">
            <v>3.77</v>
          </cell>
          <cell r="O1514">
            <v>0</v>
          </cell>
          <cell r="P1514">
            <v>0</v>
          </cell>
          <cell r="Q1514">
            <v>5.26</v>
          </cell>
          <cell r="R1514">
            <v>5.26</v>
          </cell>
          <cell r="S1514">
            <v>6.28</v>
          </cell>
          <cell r="T1514">
            <v>0</v>
          </cell>
        </row>
        <row r="1515">
          <cell r="A1515" t="str">
            <v>61450</v>
          </cell>
          <cell r="B1515">
            <v>0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6.11</v>
          </cell>
          <cell r="J1515">
            <v>6.11</v>
          </cell>
          <cell r="K1515">
            <v>3.38</v>
          </cell>
          <cell r="L1515">
            <v>5.83</v>
          </cell>
          <cell r="M1515">
            <v>0</v>
          </cell>
          <cell r="N1515">
            <v>3.77</v>
          </cell>
          <cell r="O1515">
            <v>0</v>
          </cell>
          <cell r="P1515">
            <v>0</v>
          </cell>
          <cell r="Q1515">
            <v>5.26</v>
          </cell>
          <cell r="R1515">
            <v>5.26</v>
          </cell>
          <cell r="S1515">
            <v>6.28</v>
          </cell>
          <cell r="T1515">
            <v>0</v>
          </cell>
        </row>
        <row r="1516">
          <cell r="A1516" t="str">
            <v>61602</v>
          </cell>
          <cell r="B1516">
            <v>20.87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5.52</v>
          </cell>
          <cell r="J1516">
            <v>5.52</v>
          </cell>
          <cell r="K1516">
            <v>3.37</v>
          </cell>
          <cell r="L1516">
            <v>5.24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4.22</v>
          </cell>
          <cell r="R1516">
            <v>4.22</v>
          </cell>
          <cell r="S1516">
            <v>5.18</v>
          </cell>
          <cell r="T1516">
            <v>0</v>
          </cell>
        </row>
        <row r="1517">
          <cell r="A1517" t="str">
            <v>61700</v>
          </cell>
          <cell r="B1517">
            <v>20.03</v>
          </cell>
          <cell r="C1517">
            <v>0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5.49</v>
          </cell>
          <cell r="J1517">
            <v>5.49</v>
          </cell>
          <cell r="K1517">
            <v>3.38</v>
          </cell>
          <cell r="L1517">
            <v>5.0599999999999996</v>
          </cell>
          <cell r="M1517">
            <v>0</v>
          </cell>
          <cell r="N1517">
            <v>4.3899999999999997</v>
          </cell>
          <cell r="O1517">
            <v>0</v>
          </cell>
          <cell r="P1517">
            <v>0</v>
          </cell>
          <cell r="Q1517">
            <v>4.3</v>
          </cell>
          <cell r="R1517">
            <v>4.3</v>
          </cell>
          <cell r="S1517">
            <v>5.13</v>
          </cell>
          <cell r="T1517">
            <v>0</v>
          </cell>
        </row>
        <row r="1518">
          <cell r="A1518" t="str">
            <v>61710</v>
          </cell>
          <cell r="B1518">
            <v>19.63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5.32</v>
          </cell>
          <cell r="J1518">
            <v>5.32</v>
          </cell>
          <cell r="K1518">
            <v>3.31</v>
          </cell>
          <cell r="L1518">
            <v>4.96</v>
          </cell>
          <cell r="M1518">
            <v>0</v>
          </cell>
          <cell r="N1518">
            <v>4.3</v>
          </cell>
          <cell r="O1518">
            <v>0</v>
          </cell>
          <cell r="P1518">
            <v>0</v>
          </cell>
          <cell r="Q1518">
            <v>4.13</v>
          </cell>
          <cell r="R1518">
            <v>4.13</v>
          </cell>
          <cell r="S1518">
            <v>4.9800000000000004</v>
          </cell>
          <cell r="T1518">
            <v>0</v>
          </cell>
        </row>
        <row r="1519">
          <cell r="A1519" t="str">
            <v>62001</v>
          </cell>
          <cell r="B1519">
            <v>22.99</v>
          </cell>
          <cell r="C1519">
            <v>37.14</v>
          </cell>
          <cell r="D1519">
            <v>0</v>
          </cell>
          <cell r="E1519">
            <v>4.72</v>
          </cell>
          <cell r="F1519">
            <v>0.66</v>
          </cell>
          <cell r="G1519">
            <v>4.28</v>
          </cell>
          <cell r="H1519">
            <v>0</v>
          </cell>
          <cell r="I1519">
            <v>6.07</v>
          </cell>
          <cell r="J1519">
            <v>6.07</v>
          </cell>
          <cell r="K1519">
            <v>3.4</v>
          </cell>
          <cell r="L1519">
            <v>4.6100000000000003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4.4800000000000004</v>
          </cell>
          <cell r="R1519">
            <v>4.4800000000000004</v>
          </cell>
          <cell r="S1519">
            <v>5.67</v>
          </cell>
          <cell r="T1519">
            <v>9.25</v>
          </cell>
        </row>
        <row r="1520">
          <cell r="A1520" t="str">
            <v>62004</v>
          </cell>
          <cell r="B1520">
            <v>20.69</v>
          </cell>
          <cell r="C1520">
            <v>31.84</v>
          </cell>
          <cell r="D1520">
            <v>0</v>
          </cell>
          <cell r="E1520">
            <v>4.43</v>
          </cell>
          <cell r="F1520">
            <v>0.57999999999999996</v>
          </cell>
          <cell r="G1520">
            <v>3.98</v>
          </cell>
          <cell r="H1520">
            <v>0</v>
          </cell>
          <cell r="I1520">
            <v>5.33</v>
          </cell>
          <cell r="J1520">
            <v>5.33</v>
          </cell>
          <cell r="K1520">
            <v>2.98</v>
          </cell>
          <cell r="L1520">
            <v>4.28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3.93</v>
          </cell>
          <cell r="R1520">
            <v>3.93</v>
          </cell>
          <cell r="S1520">
            <v>4.9800000000000004</v>
          </cell>
          <cell r="T1520">
            <v>8.6</v>
          </cell>
        </row>
        <row r="1521">
          <cell r="A1521" t="str">
            <v>62021</v>
          </cell>
          <cell r="B1521">
            <v>22.53</v>
          </cell>
          <cell r="C1521">
            <v>36.4</v>
          </cell>
          <cell r="D1521">
            <v>0</v>
          </cell>
          <cell r="E1521">
            <v>4.62</v>
          </cell>
          <cell r="F1521">
            <v>0.65</v>
          </cell>
          <cell r="G1521">
            <v>4.2</v>
          </cell>
          <cell r="H1521">
            <v>0</v>
          </cell>
          <cell r="I1521">
            <v>5.89</v>
          </cell>
          <cell r="J1521">
            <v>5.89</v>
          </cell>
          <cell r="K1521">
            <v>3.33</v>
          </cell>
          <cell r="L1521">
            <v>4.5199999999999996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4.3</v>
          </cell>
          <cell r="R1521">
            <v>4.3</v>
          </cell>
          <cell r="S1521">
            <v>5.5</v>
          </cell>
          <cell r="T1521">
            <v>9.07</v>
          </cell>
        </row>
        <row r="1522">
          <cell r="A1522" t="str">
            <v>62024</v>
          </cell>
          <cell r="B1522">
            <v>20.28</v>
          </cell>
          <cell r="C1522">
            <v>31.2</v>
          </cell>
          <cell r="D1522">
            <v>0</v>
          </cell>
          <cell r="E1522">
            <v>4.3499999999999996</v>
          </cell>
          <cell r="F1522">
            <v>0.56999999999999995</v>
          </cell>
          <cell r="G1522">
            <v>3.9</v>
          </cell>
          <cell r="H1522">
            <v>0</v>
          </cell>
          <cell r="I1522">
            <v>5.17</v>
          </cell>
          <cell r="J1522">
            <v>5.17</v>
          </cell>
          <cell r="K1522">
            <v>2.92</v>
          </cell>
          <cell r="L1522">
            <v>4.2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3.77</v>
          </cell>
          <cell r="R1522">
            <v>3.77</v>
          </cell>
          <cell r="S1522">
            <v>4.83</v>
          </cell>
          <cell r="T1522">
            <v>8.42</v>
          </cell>
        </row>
        <row r="1523">
          <cell r="A1523" t="str">
            <v>62031</v>
          </cell>
          <cell r="B1523">
            <v>22.53</v>
          </cell>
          <cell r="C1523">
            <v>36.4</v>
          </cell>
          <cell r="D1523">
            <v>0</v>
          </cell>
          <cell r="E1523">
            <v>4.62</v>
          </cell>
          <cell r="F1523">
            <v>0.65</v>
          </cell>
          <cell r="G1523">
            <v>4.2</v>
          </cell>
          <cell r="H1523">
            <v>0</v>
          </cell>
          <cell r="I1523">
            <v>5.89</v>
          </cell>
          <cell r="J1523">
            <v>5.89</v>
          </cell>
          <cell r="K1523">
            <v>3.33</v>
          </cell>
          <cell r="L1523">
            <v>4.5199999999999996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4.3</v>
          </cell>
          <cell r="R1523">
            <v>4.3</v>
          </cell>
          <cell r="S1523">
            <v>5.5</v>
          </cell>
          <cell r="T1523">
            <v>9.07</v>
          </cell>
        </row>
        <row r="1524">
          <cell r="A1524" t="str">
            <v>62034</v>
          </cell>
          <cell r="B1524">
            <v>20.28</v>
          </cell>
          <cell r="C1524">
            <v>31.2</v>
          </cell>
          <cell r="D1524">
            <v>0</v>
          </cell>
          <cell r="E1524">
            <v>4.3499999999999996</v>
          </cell>
          <cell r="F1524">
            <v>0.56999999999999995</v>
          </cell>
          <cell r="G1524">
            <v>3.9</v>
          </cell>
          <cell r="H1524">
            <v>0</v>
          </cell>
          <cell r="I1524">
            <v>5.17</v>
          </cell>
          <cell r="J1524">
            <v>5.17</v>
          </cell>
          <cell r="K1524">
            <v>2.92</v>
          </cell>
          <cell r="L1524">
            <v>4.2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3.77</v>
          </cell>
          <cell r="R1524">
            <v>3.77</v>
          </cell>
          <cell r="S1524">
            <v>4.83</v>
          </cell>
          <cell r="T1524">
            <v>8.42</v>
          </cell>
        </row>
        <row r="1525">
          <cell r="A1525" t="str">
            <v>62041</v>
          </cell>
          <cell r="B1525">
            <v>0</v>
          </cell>
          <cell r="C1525">
            <v>0</v>
          </cell>
          <cell r="D1525">
            <v>0</v>
          </cell>
          <cell r="E1525">
            <v>4.4800000000000004</v>
          </cell>
          <cell r="F1525">
            <v>0.63</v>
          </cell>
          <cell r="G1525">
            <v>4.07</v>
          </cell>
          <cell r="H1525">
            <v>0</v>
          </cell>
          <cell r="I1525">
            <v>5.71</v>
          </cell>
          <cell r="J1525">
            <v>5.71</v>
          </cell>
          <cell r="K1525">
            <v>3.23</v>
          </cell>
          <cell r="L1525">
            <v>4.33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4.16</v>
          </cell>
          <cell r="R1525">
            <v>4.16</v>
          </cell>
          <cell r="S1525">
            <v>5.33</v>
          </cell>
          <cell r="T1525">
            <v>8.7899999999999991</v>
          </cell>
        </row>
        <row r="1526">
          <cell r="A1526" t="str">
            <v>62044</v>
          </cell>
          <cell r="B1526">
            <v>0</v>
          </cell>
          <cell r="C1526">
            <v>0</v>
          </cell>
          <cell r="D1526">
            <v>0</v>
          </cell>
          <cell r="E1526">
            <v>4.21</v>
          </cell>
          <cell r="F1526">
            <v>0.55000000000000004</v>
          </cell>
          <cell r="G1526">
            <v>3.78</v>
          </cell>
          <cell r="H1526">
            <v>0</v>
          </cell>
          <cell r="I1526">
            <v>5.01</v>
          </cell>
          <cell r="J1526">
            <v>5.01</v>
          </cell>
          <cell r="K1526">
            <v>2.83</v>
          </cell>
          <cell r="L1526">
            <v>4.03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3.65</v>
          </cell>
          <cell r="R1526">
            <v>3.65</v>
          </cell>
          <cell r="S1526">
            <v>4.68</v>
          </cell>
          <cell r="T1526">
            <v>8.17</v>
          </cell>
        </row>
        <row r="1527">
          <cell r="A1527" t="str">
            <v>62051</v>
          </cell>
          <cell r="B1527">
            <v>0</v>
          </cell>
          <cell r="C1527">
            <v>0</v>
          </cell>
          <cell r="D1527">
            <v>0</v>
          </cell>
          <cell r="E1527">
            <v>4.4800000000000004</v>
          </cell>
          <cell r="F1527">
            <v>0.63</v>
          </cell>
          <cell r="G1527">
            <v>4.07</v>
          </cell>
          <cell r="H1527">
            <v>0</v>
          </cell>
          <cell r="I1527">
            <v>5.71</v>
          </cell>
          <cell r="J1527">
            <v>5.71</v>
          </cell>
          <cell r="K1527">
            <v>3.23</v>
          </cell>
          <cell r="L1527">
            <v>4.33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4.16</v>
          </cell>
          <cell r="R1527">
            <v>4.16</v>
          </cell>
          <cell r="S1527">
            <v>5.33</v>
          </cell>
          <cell r="T1527">
            <v>8.7899999999999991</v>
          </cell>
        </row>
        <row r="1528">
          <cell r="A1528" t="str">
            <v>62054</v>
          </cell>
          <cell r="B1528">
            <v>0</v>
          </cell>
          <cell r="C1528">
            <v>0</v>
          </cell>
          <cell r="D1528">
            <v>0</v>
          </cell>
          <cell r="E1528">
            <v>4.21</v>
          </cell>
          <cell r="F1528">
            <v>0.55000000000000004</v>
          </cell>
          <cell r="G1528">
            <v>3.78</v>
          </cell>
          <cell r="H1528">
            <v>0</v>
          </cell>
          <cell r="I1528">
            <v>5.01</v>
          </cell>
          <cell r="J1528">
            <v>5.01</v>
          </cell>
          <cell r="K1528">
            <v>2.83</v>
          </cell>
          <cell r="L1528">
            <v>4.03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3.65</v>
          </cell>
          <cell r="R1528">
            <v>3.65</v>
          </cell>
          <cell r="S1528">
            <v>4.68</v>
          </cell>
          <cell r="T1528">
            <v>8.17</v>
          </cell>
        </row>
        <row r="1529">
          <cell r="A1529" t="str">
            <v>62110</v>
          </cell>
          <cell r="B1529">
            <v>20.84</v>
          </cell>
          <cell r="C1529">
            <v>0</v>
          </cell>
          <cell r="D1529">
            <v>0</v>
          </cell>
          <cell r="E1529">
            <v>3.97</v>
          </cell>
          <cell r="F1529">
            <v>0</v>
          </cell>
          <cell r="G1529">
            <v>0</v>
          </cell>
          <cell r="H1529">
            <v>0</v>
          </cell>
          <cell r="I1529">
            <v>4.67</v>
          </cell>
          <cell r="J1529">
            <v>4.67</v>
          </cell>
          <cell r="K1529">
            <v>3.07</v>
          </cell>
          <cell r="L1529">
            <v>4.88</v>
          </cell>
          <cell r="M1529">
            <v>0</v>
          </cell>
          <cell r="N1529">
            <v>4.66</v>
          </cell>
          <cell r="O1529">
            <v>0</v>
          </cell>
          <cell r="P1529">
            <v>0</v>
          </cell>
          <cell r="Q1529">
            <v>3.84</v>
          </cell>
          <cell r="R1529">
            <v>3.84</v>
          </cell>
          <cell r="S1529">
            <v>4.78</v>
          </cell>
          <cell r="T1529">
            <v>0</v>
          </cell>
        </row>
        <row r="1530">
          <cell r="A1530" t="str">
            <v>62112</v>
          </cell>
          <cell r="B1530">
            <v>20.21</v>
          </cell>
          <cell r="C1530">
            <v>0</v>
          </cell>
          <cell r="D1530">
            <v>0</v>
          </cell>
          <cell r="E1530">
            <v>3.97</v>
          </cell>
          <cell r="F1530">
            <v>0</v>
          </cell>
          <cell r="G1530">
            <v>0</v>
          </cell>
          <cell r="H1530">
            <v>0</v>
          </cell>
          <cell r="I1530">
            <v>4.3899999999999997</v>
          </cell>
          <cell r="J1530">
            <v>4.3899999999999997</v>
          </cell>
          <cell r="K1530">
            <v>2.89</v>
          </cell>
          <cell r="L1530">
            <v>4.6900000000000004</v>
          </cell>
          <cell r="M1530">
            <v>0</v>
          </cell>
          <cell r="N1530">
            <v>4.47</v>
          </cell>
          <cell r="O1530">
            <v>0</v>
          </cell>
          <cell r="P1530">
            <v>0</v>
          </cell>
          <cell r="Q1530">
            <v>3.61</v>
          </cell>
          <cell r="R1530">
            <v>3.61</v>
          </cell>
          <cell r="S1530">
            <v>4.49</v>
          </cell>
          <cell r="T1530">
            <v>0</v>
          </cell>
        </row>
        <row r="1531">
          <cell r="A1531" t="str">
            <v>62113</v>
          </cell>
          <cell r="B1531">
            <v>19.8</v>
          </cell>
          <cell r="C1531">
            <v>0</v>
          </cell>
          <cell r="D1531">
            <v>0</v>
          </cell>
          <cell r="E1531">
            <v>3.81</v>
          </cell>
          <cell r="F1531">
            <v>0</v>
          </cell>
          <cell r="G1531">
            <v>0</v>
          </cell>
          <cell r="H1531">
            <v>0</v>
          </cell>
          <cell r="I1531">
            <v>4.2</v>
          </cell>
          <cell r="J1531">
            <v>4.2</v>
          </cell>
          <cell r="K1531">
            <v>2.77</v>
          </cell>
          <cell r="L1531">
            <v>4.6399999999999997</v>
          </cell>
          <cell r="M1531">
            <v>0</v>
          </cell>
          <cell r="N1531">
            <v>4.43</v>
          </cell>
          <cell r="O1531">
            <v>0</v>
          </cell>
          <cell r="P1531">
            <v>0</v>
          </cell>
          <cell r="Q1531">
            <v>3.46</v>
          </cell>
          <cell r="R1531">
            <v>3.46</v>
          </cell>
          <cell r="S1531">
            <v>4.3</v>
          </cell>
          <cell r="T1531">
            <v>0</v>
          </cell>
        </row>
        <row r="1532">
          <cell r="A1532" t="str">
            <v>62142</v>
          </cell>
          <cell r="B1532">
            <v>0</v>
          </cell>
          <cell r="C1532">
            <v>0</v>
          </cell>
          <cell r="D1532">
            <v>0</v>
          </cell>
          <cell r="E1532">
            <v>3.85</v>
          </cell>
          <cell r="F1532">
            <v>0.54</v>
          </cell>
          <cell r="G1532">
            <v>0</v>
          </cell>
          <cell r="H1532">
            <v>0</v>
          </cell>
          <cell r="I1532">
            <v>4.25</v>
          </cell>
          <cell r="J1532">
            <v>4.25</v>
          </cell>
          <cell r="K1532">
            <v>2.8</v>
          </cell>
          <cell r="L1532">
            <v>4.49</v>
          </cell>
          <cell r="M1532">
            <v>0</v>
          </cell>
          <cell r="N1532">
            <v>4.29</v>
          </cell>
          <cell r="O1532">
            <v>0</v>
          </cell>
          <cell r="P1532">
            <v>0</v>
          </cell>
          <cell r="Q1532">
            <v>3.5</v>
          </cell>
          <cell r="R1532">
            <v>3.5</v>
          </cell>
          <cell r="S1532">
            <v>4.3499999999999996</v>
          </cell>
          <cell r="T1532">
            <v>8.2100000000000009</v>
          </cell>
        </row>
        <row r="1533">
          <cell r="A1533" t="str">
            <v>62143</v>
          </cell>
          <cell r="B1533">
            <v>0</v>
          </cell>
          <cell r="C1533">
            <v>0</v>
          </cell>
          <cell r="D1533">
            <v>0</v>
          </cell>
          <cell r="E1533">
            <v>3.7</v>
          </cell>
          <cell r="F1533">
            <v>0.52</v>
          </cell>
          <cell r="G1533">
            <v>0</v>
          </cell>
          <cell r="H1533">
            <v>0</v>
          </cell>
          <cell r="I1533">
            <v>4.07</v>
          </cell>
          <cell r="J1533">
            <v>4.07</v>
          </cell>
          <cell r="K1533">
            <v>2.68</v>
          </cell>
          <cell r="L1533">
            <v>4.45</v>
          </cell>
          <cell r="M1533">
            <v>0</v>
          </cell>
          <cell r="N1533">
            <v>4.25</v>
          </cell>
          <cell r="O1533">
            <v>0</v>
          </cell>
          <cell r="P1533">
            <v>0</v>
          </cell>
          <cell r="Q1533">
            <v>3.35</v>
          </cell>
          <cell r="R1533">
            <v>3.35</v>
          </cell>
          <cell r="S1533">
            <v>4.17</v>
          </cell>
          <cell r="T1533">
            <v>8.0399999999999991</v>
          </cell>
        </row>
        <row r="1534">
          <cell r="A1534" t="str">
            <v>62152</v>
          </cell>
          <cell r="B1534">
            <v>0</v>
          </cell>
          <cell r="C1534">
            <v>0</v>
          </cell>
          <cell r="D1534">
            <v>0</v>
          </cell>
          <cell r="E1534">
            <v>3.85</v>
          </cell>
          <cell r="F1534">
            <v>0.54</v>
          </cell>
          <cell r="G1534">
            <v>0</v>
          </cell>
          <cell r="H1534">
            <v>0</v>
          </cell>
          <cell r="I1534">
            <v>4.25</v>
          </cell>
          <cell r="J1534">
            <v>4.25</v>
          </cell>
          <cell r="K1534">
            <v>2.8</v>
          </cell>
          <cell r="L1534">
            <v>4.49</v>
          </cell>
          <cell r="M1534">
            <v>0</v>
          </cell>
          <cell r="N1534">
            <v>4.29</v>
          </cell>
          <cell r="O1534">
            <v>0</v>
          </cell>
          <cell r="P1534">
            <v>0</v>
          </cell>
          <cell r="Q1534">
            <v>3.5</v>
          </cell>
          <cell r="R1534">
            <v>3.5</v>
          </cell>
          <cell r="S1534">
            <v>4.3499999999999996</v>
          </cell>
          <cell r="T1534">
            <v>8.2100000000000009</v>
          </cell>
        </row>
        <row r="1535">
          <cell r="A1535" t="str">
            <v>62153</v>
          </cell>
          <cell r="B1535">
            <v>0</v>
          </cell>
          <cell r="C1535">
            <v>0</v>
          </cell>
          <cell r="D1535">
            <v>0</v>
          </cell>
          <cell r="E1535">
            <v>3.7</v>
          </cell>
          <cell r="F1535">
            <v>0.52</v>
          </cell>
          <cell r="G1535">
            <v>0</v>
          </cell>
          <cell r="H1535">
            <v>0</v>
          </cell>
          <cell r="I1535">
            <v>4.07</v>
          </cell>
          <cell r="J1535">
            <v>4.07</v>
          </cell>
          <cell r="K1535">
            <v>2.68</v>
          </cell>
          <cell r="L1535">
            <v>4.45</v>
          </cell>
          <cell r="M1535">
            <v>0</v>
          </cell>
          <cell r="N1535">
            <v>4.25</v>
          </cell>
          <cell r="O1535">
            <v>0</v>
          </cell>
          <cell r="P1535">
            <v>0</v>
          </cell>
          <cell r="Q1535">
            <v>3.35</v>
          </cell>
          <cell r="R1535">
            <v>3.35</v>
          </cell>
          <cell r="S1535">
            <v>4.17</v>
          </cell>
          <cell r="T1535">
            <v>8.0399999999999991</v>
          </cell>
        </row>
        <row r="1536">
          <cell r="A1536" t="str">
            <v>62210</v>
          </cell>
          <cell r="B1536">
            <v>21.43</v>
          </cell>
          <cell r="C1536">
            <v>0</v>
          </cell>
          <cell r="D1536">
            <v>0</v>
          </cell>
          <cell r="E1536">
            <v>4.24</v>
          </cell>
          <cell r="F1536">
            <v>0</v>
          </cell>
          <cell r="G1536">
            <v>0</v>
          </cell>
          <cell r="H1536">
            <v>0</v>
          </cell>
          <cell r="I1536">
            <v>4.8499999999999996</v>
          </cell>
          <cell r="J1536">
            <v>4.8499999999999996</v>
          </cell>
          <cell r="K1536">
            <v>2.82</v>
          </cell>
          <cell r="L1536">
            <v>4.7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3.99</v>
          </cell>
          <cell r="R1536">
            <v>3.99</v>
          </cell>
          <cell r="S1536">
            <v>4.96</v>
          </cell>
          <cell r="T1536">
            <v>0</v>
          </cell>
        </row>
        <row r="1537">
          <cell r="A1537" t="str">
            <v>62212</v>
          </cell>
          <cell r="B1537">
            <v>20.79</v>
          </cell>
          <cell r="C1537">
            <v>0</v>
          </cell>
          <cell r="D1537">
            <v>0</v>
          </cell>
          <cell r="E1537">
            <v>4.24</v>
          </cell>
          <cell r="F1537">
            <v>0</v>
          </cell>
          <cell r="G1537">
            <v>0</v>
          </cell>
          <cell r="H1537">
            <v>0</v>
          </cell>
          <cell r="I1537">
            <v>4.5599999999999996</v>
          </cell>
          <cell r="J1537">
            <v>4.5599999999999996</v>
          </cell>
          <cell r="K1537">
            <v>2.65</v>
          </cell>
          <cell r="L1537">
            <v>4.51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3.75</v>
          </cell>
          <cell r="R1537">
            <v>3.75</v>
          </cell>
          <cell r="S1537">
            <v>4.67</v>
          </cell>
          <cell r="T1537">
            <v>0</v>
          </cell>
        </row>
        <row r="1538">
          <cell r="A1538" t="str">
            <v>62213</v>
          </cell>
          <cell r="B1538">
            <v>20.36</v>
          </cell>
          <cell r="C1538">
            <v>0</v>
          </cell>
          <cell r="D1538">
            <v>0</v>
          </cell>
          <cell r="E1538">
            <v>4.07</v>
          </cell>
          <cell r="F1538">
            <v>0</v>
          </cell>
          <cell r="G1538">
            <v>0</v>
          </cell>
          <cell r="H1538">
            <v>0</v>
          </cell>
          <cell r="I1538">
            <v>4.37</v>
          </cell>
          <cell r="J1538">
            <v>4.37</v>
          </cell>
          <cell r="K1538">
            <v>2.54</v>
          </cell>
          <cell r="L1538">
            <v>4.46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3.59</v>
          </cell>
          <cell r="R1538">
            <v>3.59</v>
          </cell>
          <cell r="S1538">
            <v>4.47</v>
          </cell>
          <cell r="T1538">
            <v>0</v>
          </cell>
        </row>
        <row r="1539">
          <cell r="A1539" t="str">
            <v>62242</v>
          </cell>
          <cell r="B1539">
            <v>0</v>
          </cell>
          <cell r="C1539">
            <v>0</v>
          </cell>
          <cell r="D1539">
            <v>0</v>
          </cell>
          <cell r="E1539">
            <v>4.1100000000000003</v>
          </cell>
          <cell r="F1539">
            <v>0.57999999999999996</v>
          </cell>
          <cell r="G1539">
            <v>3.84</v>
          </cell>
          <cell r="H1539">
            <v>0</v>
          </cell>
          <cell r="I1539">
            <v>4.42</v>
          </cell>
          <cell r="J1539">
            <v>4.42</v>
          </cell>
          <cell r="K1539">
            <v>2.57</v>
          </cell>
          <cell r="L1539">
            <v>4.32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3.63</v>
          </cell>
          <cell r="R1539">
            <v>3.63</v>
          </cell>
          <cell r="S1539">
            <v>4.5199999999999996</v>
          </cell>
          <cell r="T1539">
            <v>6.86</v>
          </cell>
        </row>
        <row r="1540">
          <cell r="A1540" t="str">
            <v>62243</v>
          </cell>
          <cell r="B1540">
            <v>0</v>
          </cell>
          <cell r="C1540">
            <v>0</v>
          </cell>
          <cell r="D1540">
            <v>0</v>
          </cell>
          <cell r="E1540">
            <v>3.95</v>
          </cell>
          <cell r="F1540">
            <v>0.55000000000000004</v>
          </cell>
          <cell r="G1540">
            <v>3.8</v>
          </cell>
          <cell r="H1540">
            <v>0</v>
          </cell>
          <cell r="I1540">
            <v>4.2300000000000004</v>
          </cell>
          <cell r="J1540">
            <v>4.2300000000000004</v>
          </cell>
          <cell r="K1540">
            <v>2.46</v>
          </cell>
          <cell r="L1540">
            <v>4.28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3.48</v>
          </cell>
          <cell r="R1540">
            <v>3.48</v>
          </cell>
          <cell r="S1540">
            <v>4.33</v>
          </cell>
          <cell r="T1540">
            <v>6.71</v>
          </cell>
        </row>
        <row r="1541">
          <cell r="A1541" t="str">
            <v>62252</v>
          </cell>
          <cell r="B1541">
            <v>0</v>
          </cell>
          <cell r="C1541">
            <v>0</v>
          </cell>
          <cell r="D1541">
            <v>0</v>
          </cell>
          <cell r="E1541">
            <v>4.1100000000000003</v>
          </cell>
          <cell r="F1541">
            <v>0.57999999999999996</v>
          </cell>
          <cell r="G1541">
            <v>3.84</v>
          </cell>
          <cell r="H1541">
            <v>0</v>
          </cell>
          <cell r="I1541">
            <v>4.42</v>
          </cell>
          <cell r="J1541">
            <v>4.42</v>
          </cell>
          <cell r="K1541">
            <v>2.57</v>
          </cell>
          <cell r="L1541">
            <v>4.32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3.63</v>
          </cell>
          <cell r="R1541">
            <v>3.63</v>
          </cell>
          <cell r="S1541">
            <v>4.5199999999999996</v>
          </cell>
          <cell r="T1541">
            <v>6.86</v>
          </cell>
        </row>
        <row r="1542">
          <cell r="A1542" t="str">
            <v>62253</v>
          </cell>
          <cell r="B1542">
            <v>0</v>
          </cell>
          <cell r="C1542">
            <v>0</v>
          </cell>
          <cell r="D1542">
            <v>0</v>
          </cell>
          <cell r="E1542">
            <v>3.95</v>
          </cell>
          <cell r="F1542">
            <v>0.55000000000000004</v>
          </cell>
          <cell r="G1542">
            <v>3.8</v>
          </cell>
          <cell r="H1542">
            <v>0</v>
          </cell>
          <cell r="I1542">
            <v>4.2300000000000004</v>
          </cell>
          <cell r="J1542">
            <v>4.2300000000000004</v>
          </cell>
          <cell r="K1542">
            <v>2.46</v>
          </cell>
          <cell r="L1542">
            <v>4.28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3.48</v>
          </cell>
          <cell r="R1542">
            <v>3.48</v>
          </cell>
          <cell r="S1542">
            <v>4.33</v>
          </cell>
          <cell r="T1542">
            <v>6.71</v>
          </cell>
        </row>
        <row r="1543">
          <cell r="A1543" t="str">
            <v>62310</v>
          </cell>
          <cell r="B1543">
            <v>21.69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5.52</v>
          </cell>
          <cell r="J1543">
            <v>5.52</v>
          </cell>
          <cell r="K1543">
            <v>3.18</v>
          </cell>
          <cell r="L1543">
            <v>4.2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4.4000000000000004</v>
          </cell>
          <cell r="R1543">
            <v>4.4000000000000004</v>
          </cell>
          <cell r="S1543">
            <v>5.1100000000000003</v>
          </cell>
          <cell r="T1543">
            <v>0</v>
          </cell>
        </row>
        <row r="1544">
          <cell r="A1544" t="str">
            <v>62312</v>
          </cell>
          <cell r="B1544">
            <v>21.04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5.19</v>
          </cell>
          <cell r="J1544">
            <v>5.19</v>
          </cell>
          <cell r="K1544">
            <v>2.99</v>
          </cell>
          <cell r="L1544">
            <v>4.03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4.13</v>
          </cell>
          <cell r="R1544">
            <v>4.13</v>
          </cell>
          <cell r="S1544">
            <v>4.8</v>
          </cell>
          <cell r="T1544">
            <v>0</v>
          </cell>
        </row>
        <row r="1545">
          <cell r="A1545" t="str">
            <v>62313</v>
          </cell>
          <cell r="B1545">
            <v>20.61</v>
          </cell>
          <cell r="C1545">
            <v>0</v>
          </cell>
          <cell r="D1545">
            <v>0</v>
          </cell>
          <cell r="E1545">
            <v>4.03</v>
          </cell>
          <cell r="F1545">
            <v>0</v>
          </cell>
          <cell r="G1545">
            <v>0</v>
          </cell>
          <cell r="H1545">
            <v>0</v>
          </cell>
          <cell r="I1545">
            <v>4.97</v>
          </cell>
          <cell r="J1545">
            <v>4.97</v>
          </cell>
          <cell r="K1545">
            <v>2.86</v>
          </cell>
          <cell r="L1545">
            <v>3.99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3.96</v>
          </cell>
          <cell r="R1545">
            <v>3.96</v>
          </cell>
          <cell r="S1545">
            <v>4.5999999999999996</v>
          </cell>
          <cell r="T1545">
            <v>0</v>
          </cell>
        </row>
        <row r="1546">
          <cell r="A1546" t="str">
            <v>62411</v>
          </cell>
          <cell r="B1546">
            <v>25.06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6.17</v>
          </cell>
          <cell r="J1546">
            <v>6.17</v>
          </cell>
          <cell r="K1546">
            <v>3.81</v>
          </cell>
          <cell r="L1546">
            <v>4.6900000000000004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4.4400000000000004</v>
          </cell>
          <cell r="R1546">
            <v>4.4400000000000004</v>
          </cell>
          <cell r="S1546">
            <v>5.87</v>
          </cell>
          <cell r="T1546">
            <v>0</v>
          </cell>
        </row>
        <row r="1547">
          <cell r="A1547" t="str">
            <v>62414</v>
          </cell>
          <cell r="B1547">
            <v>22.55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5.42</v>
          </cell>
          <cell r="J1547">
            <v>5.42</v>
          </cell>
          <cell r="K1547">
            <v>3.35</v>
          </cell>
          <cell r="L1547">
            <v>4.3600000000000003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3.9</v>
          </cell>
          <cell r="R1547">
            <v>3.9</v>
          </cell>
          <cell r="S1547">
            <v>5.15</v>
          </cell>
          <cell r="T1547">
            <v>0</v>
          </cell>
        </row>
        <row r="1548">
          <cell r="A1548" t="str">
            <v>62441</v>
          </cell>
          <cell r="B1548">
            <v>0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5.98</v>
          </cell>
          <cell r="J1548">
            <v>5.98</v>
          </cell>
          <cell r="K1548">
            <v>3.7</v>
          </cell>
          <cell r="L1548">
            <v>4.5</v>
          </cell>
          <cell r="M1548">
            <v>0</v>
          </cell>
          <cell r="N1548">
            <v>3.8</v>
          </cell>
          <cell r="O1548">
            <v>0</v>
          </cell>
          <cell r="P1548">
            <v>0</v>
          </cell>
          <cell r="Q1548">
            <v>4.3</v>
          </cell>
          <cell r="R1548">
            <v>4.3</v>
          </cell>
          <cell r="S1548">
            <v>5.68</v>
          </cell>
          <cell r="T1548">
            <v>0</v>
          </cell>
        </row>
        <row r="1549">
          <cell r="A1549" t="str">
            <v>62444</v>
          </cell>
          <cell r="B1549">
            <v>0</v>
          </cell>
          <cell r="C1549">
            <v>0</v>
          </cell>
          <cell r="D1549">
            <v>0</v>
          </cell>
          <cell r="E1549">
            <v>4.2</v>
          </cell>
          <cell r="F1549">
            <v>0</v>
          </cell>
          <cell r="G1549">
            <v>0</v>
          </cell>
          <cell r="H1549">
            <v>0</v>
          </cell>
          <cell r="I1549">
            <v>5.25</v>
          </cell>
          <cell r="J1549">
            <v>5.25</v>
          </cell>
          <cell r="K1549">
            <v>3.24</v>
          </cell>
          <cell r="L1549">
            <v>4.18</v>
          </cell>
          <cell r="M1549">
            <v>0</v>
          </cell>
          <cell r="N1549">
            <v>3.53</v>
          </cell>
          <cell r="O1549">
            <v>0</v>
          </cell>
          <cell r="P1549">
            <v>0</v>
          </cell>
          <cell r="Q1549">
            <v>3.78</v>
          </cell>
          <cell r="R1549">
            <v>3.78</v>
          </cell>
          <cell r="S1549">
            <v>4.99</v>
          </cell>
          <cell r="T1549">
            <v>0</v>
          </cell>
        </row>
        <row r="1550">
          <cell r="A1550" t="str">
            <v>62451</v>
          </cell>
          <cell r="B1550">
            <v>0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5.98</v>
          </cell>
          <cell r="J1550">
            <v>5.98</v>
          </cell>
          <cell r="K1550">
            <v>3.7</v>
          </cell>
          <cell r="L1550">
            <v>4.5</v>
          </cell>
          <cell r="M1550">
            <v>0</v>
          </cell>
          <cell r="N1550">
            <v>3.8</v>
          </cell>
          <cell r="O1550">
            <v>0</v>
          </cell>
          <cell r="P1550">
            <v>0</v>
          </cell>
          <cell r="Q1550">
            <v>4.3</v>
          </cell>
          <cell r="R1550">
            <v>4.3</v>
          </cell>
          <cell r="S1550">
            <v>5.68</v>
          </cell>
          <cell r="T1550">
            <v>0</v>
          </cell>
        </row>
        <row r="1551">
          <cell r="A1551" t="str">
            <v>62454</v>
          </cell>
          <cell r="B1551">
            <v>0</v>
          </cell>
          <cell r="C1551">
            <v>0</v>
          </cell>
          <cell r="D1551">
            <v>0</v>
          </cell>
          <cell r="E1551">
            <v>4.2</v>
          </cell>
          <cell r="F1551">
            <v>0</v>
          </cell>
          <cell r="G1551">
            <v>0</v>
          </cell>
          <cell r="H1551">
            <v>0</v>
          </cell>
          <cell r="I1551">
            <v>5.25</v>
          </cell>
          <cell r="J1551">
            <v>5.25</v>
          </cell>
          <cell r="K1551">
            <v>3.24</v>
          </cell>
          <cell r="L1551">
            <v>4.18</v>
          </cell>
          <cell r="M1551">
            <v>0</v>
          </cell>
          <cell r="N1551">
            <v>3.53</v>
          </cell>
          <cell r="O1551">
            <v>0</v>
          </cell>
          <cell r="P1551">
            <v>0</v>
          </cell>
          <cell r="Q1551">
            <v>3.78</v>
          </cell>
          <cell r="R1551">
            <v>3.78</v>
          </cell>
          <cell r="S1551">
            <v>4.99</v>
          </cell>
          <cell r="T1551">
            <v>0</v>
          </cell>
        </row>
        <row r="1552">
          <cell r="A1552" t="str">
            <v>62601</v>
          </cell>
          <cell r="B1552">
            <v>23.55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5.98</v>
          </cell>
          <cell r="J1552">
            <v>5.98</v>
          </cell>
          <cell r="K1552">
            <v>3.47</v>
          </cell>
          <cell r="L1552">
            <v>5.68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4.5599999999999996</v>
          </cell>
          <cell r="R1552">
            <v>4.5599999999999996</v>
          </cell>
          <cell r="S1552">
            <v>5.85</v>
          </cell>
          <cell r="T1552">
            <v>0</v>
          </cell>
        </row>
        <row r="1553">
          <cell r="A1553" t="str">
            <v>62604</v>
          </cell>
          <cell r="B1553">
            <v>21.2</v>
          </cell>
          <cell r="C1553">
            <v>0</v>
          </cell>
          <cell r="D1553">
            <v>0</v>
          </cell>
          <cell r="E1553">
            <v>4.43</v>
          </cell>
          <cell r="F1553">
            <v>0</v>
          </cell>
          <cell r="G1553">
            <v>0</v>
          </cell>
          <cell r="H1553">
            <v>0</v>
          </cell>
          <cell r="I1553">
            <v>5.25</v>
          </cell>
          <cell r="J1553">
            <v>5.25</v>
          </cell>
          <cell r="K1553">
            <v>3.05</v>
          </cell>
          <cell r="L1553">
            <v>5.28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4.01</v>
          </cell>
          <cell r="R1553">
            <v>4.01</v>
          </cell>
          <cell r="S1553">
            <v>5.14</v>
          </cell>
          <cell r="T1553">
            <v>0</v>
          </cell>
        </row>
        <row r="1554">
          <cell r="A1554" t="str">
            <v>62611</v>
          </cell>
          <cell r="B1554">
            <v>23.08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5.8</v>
          </cell>
          <cell r="J1554">
            <v>5.8</v>
          </cell>
          <cell r="K1554">
            <v>3.4</v>
          </cell>
          <cell r="L1554">
            <v>5.57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4.38</v>
          </cell>
          <cell r="R1554">
            <v>4.38</v>
          </cell>
          <cell r="S1554">
            <v>5.68</v>
          </cell>
          <cell r="T1554">
            <v>0</v>
          </cell>
        </row>
        <row r="1555">
          <cell r="A1555" t="str">
            <v>62614</v>
          </cell>
          <cell r="B1555">
            <v>20.77</v>
          </cell>
          <cell r="C1555">
            <v>0</v>
          </cell>
          <cell r="D1555">
            <v>0</v>
          </cell>
          <cell r="E1555">
            <v>4.34</v>
          </cell>
          <cell r="F1555">
            <v>0</v>
          </cell>
          <cell r="G1555">
            <v>0</v>
          </cell>
          <cell r="H1555">
            <v>0</v>
          </cell>
          <cell r="I1555">
            <v>5.09</v>
          </cell>
          <cell r="J1555">
            <v>5.09</v>
          </cell>
          <cell r="K1555">
            <v>2.98</v>
          </cell>
          <cell r="L1555">
            <v>5.17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3.85</v>
          </cell>
          <cell r="R1555">
            <v>3.85</v>
          </cell>
          <cell r="S1555">
            <v>4.9800000000000004</v>
          </cell>
          <cell r="T1555">
            <v>0</v>
          </cell>
        </row>
        <row r="1556">
          <cell r="A1556" t="str">
            <v>62641</v>
          </cell>
          <cell r="B1556">
            <v>0</v>
          </cell>
          <cell r="C1556">
            <v>0</v>
          </cell>
          <cell r="D1556">
            <v>0</v>
          </cell>
          <cell r="E1556">
            <v>4.47</v>
          </cell>
          <cell r="F1556">
            <v>0.83</v>
          </cell>
          <cell r="G1556">
            <v>3.99</v>
          </cell>
          <cell r="H1556">
            <v>0</v>
          </cell>
          <cell r="I1556">
            <v>5.62</v>
          </cell>
          <cell r="J1556">
            <v>5.62</v>
          </cell>
          <cell r="K1556">
            <v>3.3</v>
          </cell>
          <cell r="L1556">
            <v>5.34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4.25</v>
          </cell>
          <cell r="R1556">
            <v>4.25</v>
          </cell>
          <cell r="S1556">
            <v>5.5</v>
          </cell>
          <cell r="T1556">
            <v>0</v>
          </cell>
        </row>
        <row r="1557">
          <cell r="A1557" t="str">
            <v>62644</v>
          </cell>
          <cell r="B1557">
            <v>0</v>
          </cell>
          <cell r="C1557">
            <v>0</v>
          </cell>
          <cell r="D1557">
            <v>0</v>
          </cell>
          <cell r="E1557">
            <v>4.2</v>
          </cell>
          <cell r="F1557">
            <v>0.73</v>
          </cell>
          <cell r="G1557">
            <v>3.71</v>
          </cell>
          <cell r="H1557">
            <v>0</v>
          </cell>
          <cell r="I1557">
            <v>4.9400000000000004</v>
          </cell>
          <cell r="J1557">
            <v>4.9400000000000004</v>
          </cell>
          <cell r="K1557">
            <v>2.89</v>
          </cell>
          <cell r="L1557">
            <v>4.96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3.73</v>
          </cell>
          <cell r="R1557">
            <v>3.73</v>
          </cell>
          <cell r="S1557">
            <v>4.83</v>
          </cell>
          <cell r="T1557">
            <v>0</v>
          </cell>
        </row>
        <row r="1558">
          <cell r="A1558" t="str">
            <v>62651</v>
          </cell>
          <cell r="B1558">
            <v>0</v>
          </cell>
          <cell r="C1558">
            <v>0</v>
          </cell>
          <cell r="D1558">
            <v>0</v>
          </cell>
          <cell r="E1558">
            <v>4.47</v>
          </cell>
          <cell r="F1558">
            <v>0.83</v>
          </cell>
          <cell r="G1558">
            <v>3.99</v>
          </cell>
          <cell r="H1558">
            <v>0</v>
          </cell>
          <cell r="I1558">
            <v>5.62</v>
          </cell>
          <cell r="J1558">
            <v>5.62</v>
          </cell>
          <cell r="K1558">
            <v>3.3</v>
          </cell>
          <cell r="L1558">
            <v>5.34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4.25</v>
          </cell>
          <cell r="R1558">
            <v>4.25</v>
          </cell>
          <cell r="S1558">
            <v>5.5</v>
          </cell>
          <cell r="T1558">
            <v>0</v>
          </cell>
        </row>
        <row r="1559">
          <cell r="A1559" t="str">
            <v>62654</v>
          </cell>
          <cell r="B1559">
            <v>0</v>
          </cell>
          <cell r="C1559">
            <v>0</v>
          </cell>
          <cell r="D1559">
            <v>0</v>
          </cell>
          <cell r="E1559">
            <v>4.2</v>
          </cell>
          <cell r="F1559">
            <v>0.73</v>
          </cell>
          <cell r="G1559">
            <v>3.71</v>
          </cell>
          <cell r="H1559">
            <v>0</v>
          </cell>
          <cell r="I1559">
            <v>4.9400000000000004</v>
          </cell>
          <cell r="J1559">
            <v>4.9400000000000004</v>
          </cell>
          <cell r="K1559">
            <v>2.89</v>
          </cell>
          <cell r="L1559">
            <v>4.96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3.73</v>
          </cell>
          <cell r="R1559">
            <v>3.73</v>
          </cell>
          <cell r="S1559">
            <v>4.83</v>
          </cell>
          <cell r="T1559">
            <v>0</v>
          </cell>
        </row>
        <row r="1560">
          <cell r="A1560" t="str">
            <v>62701</v>
          </cell>
          <cell r="B1560">
            <v>22.08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5.84</v>
          </cell>
          <cell r="J1560">
            <v>5.84</v>
          </cell>
          <cell r="K1560">
            <v>3.19</v>
          </cell>
          <cell r="L1560">
            <v>5.48</v>
          </cell>
          <cell r="M1560">
            <v>0</v>
          </cell>
          <cell r="N1560">
            <v>4.2</v>
          </cell>
          <cell r="O1560">
            <v>0</v>
          </cell>
          <cell r="P1560">
            <v>0</v>
          </cell>
          <cell r="Q1560">
            <v>4.4000000000000004</v>
          </cell>
          <cell r="R1560">
            <v>4.4000000000000004</v>
          </cell>
          <cell r="S1560">
            <v>5.55</v>
          </cell>
          <cell r="T1560">
            <v>0</v>
          </cell>
        </row>
        <row r="1561">
          <cell r="A1561" t="str">
            <v>62704</v>
          </cell>
          <cell r="B1561">
            <v>19.87</v>
          </cell>
          <cell r="C1561">
            <v>0</v>
          </cell>
          <cell r="D1561">
            <v>0</v>
          </cell>
          <cell r="E1561">
            <v>4.1500000000000004</v>
          </cell>
          <cell r="F1561">
            <v>0</v>
          </cell>
          <cell r="G1561">
            <v>0</v>
          </cell>
          <cell r="H1561">
            <v>0</v>
          </cell>
          <cell r="I1561">
            <v>5.13</v>
          </cell>
          <cell r="J1561">
            <v>5.13</v>
          </cell>
          <cell r="K1561">
            <v>2.8</v>
          </cell>
          <cell r="L1561">
            <v>5.09</v>
          </cell>
          <cell r="M1561">
            <v>0</v>
          </cell>
          <cell r="N1561">
            <v>3.9</v>
          </cell>
          <cell r="O1561">
            <v>0</v>
          </cell>
          <cell r="P1561">
            <v>0</v>
          </cell>
          <cell r="Q1561">
            <v>3.86</v>
          </cell>
          <cell r="R1561">
            <v>3.86</v>
          </cell>
          <cell r="S1561">
            <v>4.87</v>
          </cell>
          <cell r="T1561">
            <v>0</v>
          </cell>
        </row>
        <row r="1562">
          <cell r="A1562" t="str">
            <v>62711</v>
          </cell>
          <cell r="B1562">
            <v>21.64</v>
          </cell>
          <cell r="C1562">
            <v>0</v>
          </cell>
          <cell r="D1562">
            <v>0</v>
          </cell>
          <cell r="E1562">
            <v>0</v>
          </cell>
          <cell r="F1562">
            <v>0</v>
          </cell>
          <cell r="G1562">
            <v>0</v>
          </cell>
          <cell r="H1562">
            <v>0</v>
          </cell>
          <cell r="I1562">
            <v>5.67</v>
          </cell>
          <cell r="J1562">
            <v>5.67</v>
          </cell>
          <cell r="K1562">
            <v>3.13</v>
          </cell>
          <cell r="L1562">
            <v>5.37</v>
          </cell>
          <cell r="M1562">
            <v>0</v>
          </cell>
          <cell r="N1562">
            <v>4.1100000000000003</v>
          </cell>
          <cell r="O1562">
            <v>0</v>
          </cell>
          <cell r="P1562">
            <v>0</v>
          </cell>
          <cell r="Q1562">
            <v>4.2300000000000004</v>
          </cell>
          <cell r="R1562">
            <v>4.2300000000000004</v>
          </cell>
          <cell r="S1562">
            <v>5.38</v>
          </cell>
          <cell r="T1562">
            <v>0</v>
          </cell>
        </row>
        <row r="1563">
          <cell r="A1563" t="str">
            <v>62714</v>
          </cell>
          <cell r="B1563">
            <v>19.48</v>
          </cell>
          <cell r="C1563">
            <v>0</v>
          </cell>
          <cell r="D1563">
            <v>0</v>
          </cell>
          <cell r="E1563">
            <v>4.07</v>
          </cell>
          <cell r="F1563">
            <v>0</v>
          </cell>
          <cell r="G1563">
            <v>0</v>
          </cell>
          <cell r="H1563">
            <v>0</v>
          </cell>
          <cell r="I1563">
            <v>4.97</v>
          </cell>
          <cell r="J1563">
            <v>4.97</v>
          </cell>
          <cell r="K1563">
            <v>2.74</v>
          </cell>
          <cell r="L1563">
            <v>4.99</v>
          </cell>
          <cell r="M1563">
            <v>0</v>
          </cell>
          <cell r="N1563">
            <v>3.82</v>
          </cell>
          <cell r="O1563">
            <v>0</v>
          </cell>
          <cell r="P1563">
            <v>0</v>
          </cell>
          <cell r="Q1563">
            <v>3.71</v>
          </cell>
          <cell r="R1563">
            <v>3.71</v>
          </cell>
          <cell r="S1563">
            <v>4.72</v>
          </cell>
          <cell r="T1563">
            <v>0</v>
          </cell>
        </row>
        <row r="1564">
          <cell r="A1564" t="str">
            <v>62741</v>
          </cell>
          <cell r="B1564">
            <v>0</v>
          </cell>
          <cell r="C1564">
            <v>0</v>
          </cell>
          <cell r="D1564">
            <v>0</v>
          </cell>
          <cell r="E1564">
            <v>4.2</v>
          </cell>
          <cell r="F1564">
            <v>0</v>
          </cell>
          <cell r="G1564">
            <v>0</v>
          </cell>
          <cell r="H1564">
            <v>0</v>
          </cell>
          <cell r="I1564">
            <v>5.49</v>
          </cell>
          <cell r="J1564">
            <v>5.49</v>
          </cell>
          <cell r="K1564">
            <v>3.03</v>
          </cell>
          <cell r="L1564">
            <v>5.15</v>
          </cell>
          <cell r="M1564">
            <v>0</v>
          </cell>
          <cell r="N1564">
            <v>3.95</v>
          </cell>
          <cell r="O1564">
            <v>0</v>
          </cell>
          <cell r="P1564">
            <v>0</v>
          </cell>
          <cell r="Q1564">
            <v>4.09</v>
          </cell>
          <cell r="R1564">
            <v>4.09</v>
          </cell>
          <cell r="S1564">
            <v>5.21</v>
          </cell>
          <cell r="T1564">
            <v>0</v>
          </cell>
        </row>
        <row r="1565">
          <cell r="A1565" t="str">
            <v>62744</v>
          </cell>
          <cell r="B1565">
            <v>0</v>
          </cell>
          <cell r="C1565">
            <v>0</v>
          </cell>
          <cell r="D1565">
            <v>0</v>
          </cell>
          <cell r="E1565">
            <v>3.94</v>
          </cell>
          <cell r="F1565">
            <v>0</v>
          </cell>
          <cell r="G1565">
            <v>0</v>
          </cell>
          <cell r="H1565">
            <v>0</v>
          </cell>
          <cell r="I1565">
            <v>4.82</v>
          </cell>
          <cell r="J1565">
            <v>4.82</v>
          </cell>
          <cell r="K1565">
            <v>2.66</v>
          </cell>
          <cell r="L1565">
            <v>4.79</v>
          </cell>
          <cell r="M1565">
            <v>0</v>
          </cell>
          <cell r="N1565">
            <v>3.67</v>
          </cell>
          <cell r="O1565">
            <v>0</v>
          </cell>
          <cell r="P1565">
            <v>0</v>
          </cell>
          <cell r="Q1565">
            <v>3.59</v>
          </cell>
          <cell r="R1565">
            <v>3.59</v>
          </cell>
          <cell r="S1565">
            <v>4.57</v>
          </cell>
          <cell r="T1565">
            <v>0</v>
          </cell>
        </row>
        <row r="1566">
          <cell r="A1566" t="str">
            <v>62751</v>
          </cell>
          <cell r="B1566">
            <v>0</v>
          </cell>
          <cell r="C1566">
            <v>0</v>
          </cell>
          <cell r="D1566">
            <v>0</v>
          </cell>
          <cell r="E1566">
            <v>4.2</v>
          </cell>
          <cell r="F1566">
            <v>0</v>
          </cell>
          <cell r="G1566">
            <v>0</v>
          </cell>
          <cell r="H1566">
            <v>0</v>
          </cell>
          <cell r="I1566">
            <v>5.49</v>
          </cell>
          <cell r="J1566">
            <v>5.49</v>
          </cell>
          <cell r="K1566">
            <v>3.03</v>
          </cell>
          <cell r="L1566">
            <v>5.15</v>
          </cell>
          <cell r="M1566">
            <v>0</v>
          </cell>
          <cell r="N1566">
            <v>3.95</v>
          </cell>
          <cell r="O1566">
            <v>0</v>
          </cell>
          <cell r="P1566">
            <v>0</v>
          </cell>
          <cell r="Q1566">
            <v>4.09</v>
          </cell>
          <cell r="R1566">
            <v>4.09</v>
          </cell>
          <cell r="S1566">
            <v>5.21</v>
          </cell>
          <cell r="T1566">
            <v>0</v>
          </cell>
        </row>
        <row r="1567">
          <cell r="A1567" t="str">
            <v>62754</v>
          </cell>
          <cell r="B1567">
            <v>0</v>
          </cell>
          <cell r="C1567">
            <v>0</v>
          </cell>
          <cell r="D1567">
            <v>0</v>
          </cell>
          <cell r="E1567">
            <v>3.94</v>
          </cell>
          <cell r="F1567">
            <v>0</v>
          </cell>
          <cell r="G1567">
            <v>0</v>
          </cell>
          <cell r="H1567">
            <v>0</v>
          </cell>
          <cell r="I1567">
            <v>4.82</v>
          </cell>
          <cell r="J1567">
            <v>4.82</v>
          </cell>
          <cell r="K1567">
            <v>2.66</v>
          </cell>
          <cell r="L1567">
            <v>4.79</v>
          </cell>
          <cell r="M1567">
            <v>0</v>
          </cell>
          <cell r="N1567">
            <v>3.67</v>
          </cell>
          <cell r="O1567">
            <v>0</v>
          </cell>
          <cell r="P1567">
            <v>0</v>
          </cell>
          <cell r="Q1567">
            <v>3.59</v>
          </cell>
          <cell r="R1567">
            <v>3.59</v>
          </cell>
          <cell r="S1567">
            <v>4.57</v>
          </cell>
          <cell r="T1567">
            <v>0</v>
          </cell>
        </row>
        <row r="1568">
          <cell r="A1568" t="str">
            <v>62801</v>
          </cell>
          <cell r="B1568">
            <v>24.76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6.28</v>
          </cell>
          <cell r="J1568">
            <v>6.28</v>
          </cell>
          <cell r="K1568">
            <v>3.54</v>
          </cell>
          <cell r="L1568">
            <v>6.07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5.37</v>
          </cell>
          <cell r="R1568">
            <v>5.37</v>
          </cell>
          <cell r="S1568">
            <v>6.38</v>
          </cell>
          <cell r="T1568">
            <v>0</v>
          </cell>
        </row>
        <row r="1569">
          <cell r="A1569" t="str">
            <v>62804</v>
          </cell>
          <cell r="B1569">
            <v>22.29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5.51</v>
          </cell>
          <cell r="J1569">
            <v>5.51</v>
          </cell>
          <cell r="K1569">
            <v>3.11</v>
          </cell>
          <cell r="L1569">
            <v>5.64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4.71</v>
          </cell>
          <cell r="R1569">
            <v>4.71</v>
          </cell>
          <cell r="S1569">
            <v>5.6</v>
          </cell>
          <cell r="T1569">
            <v>0</v>
          </cell>
        </row>
        <row r="1570">
          <cell r="A1570" t="str">
            <v>62811</v>
          </cell>
          <cell r="B1570">
            <v>24.27</v>
          </cell>
          <cell r="C1570">
            <v>0</v>
          </cell>
          <cell r="D1570">
            <v>0</v>
          </cell>
          <cell r="E1570">
            <v>0</v>
          </cell>
          <cell r="F1570">
            <v>0</v>
          </cell>
          <cell r="G1570">
            <v>0</v>
          </cell>
          <cell r="H1570">
            <v>0</v>
          </cell>
          <cell r="I1570">
            <v>6.1</v>
          </cell>
          <cell r="J1570">
            <v>6.1</v>
          </cell>
          <cell r="K1570">
            <v>3.47</v>
          </cell>
          <cell r="L1570">
            <v>5.95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5.15</v>
          </cell>
          <cell r="R1570">
            <v>5.15</v>
          </cell>
          <cell r="S1570">
            <v>6.19</v>
          </cell>
          <cell r="T1570">
            <v>0</v>
          </cell>
        </row>
        <row r="1571">
          <cell r="A1571" t="str">
            <v>62814</v>
          </cell>
          <cell r="B1571">
            <v>21.84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5.35</v>
          </cell>
          <cell r="J1571">
            <v>5.35</v>
          </cell>
          <cell r="K1571">
            <v>3.05</v>
          </cell>
          <cell r="L1571">
            <v>5.53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4.5199999999999996</v>
          </cell>
          <cell r="R1571">
            <v>4.5199999999999996</v>
          </cell>
          <cell r="S1571">
            <v>5.43</v>
          </cell>
          <cell r="T1571">
            <v>0</v>
          </cell>
        </row>
        <row r="1572">
          <cell r="A1572" t="str">
            <v>62841</v>
          </cell>
          <cell r="B1572">
            <v>0</v>
          </cell>
          <cell r="C1572">
            <v>0</v>
          </cell>
          <cell r="D1572">
            <v>0</v>
          </cell>
          <cell r="E1572">
            <v>0</v>
          </cell>
          <cell r="F1572">
            <v>0.76</v>
          </cell>
          <cell r="G1572">
            <v>4.28</v>
          </cell>
          <cell r="H1572">
            <v>0</v>
          </cell>
          <cell r="I1572">
            <v>5.91</v>
          </cell>
          <cell r="J1572">
            <v>5.91</v>
          </cell>
          <cell r="K1572">
            <v>3.36</v>
          </cell>
          <cell r="L1572">
            <v>5.7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4.99</v>
          </cell>
          <cell r="R1572">
            <v>4.99</v>
          </cell>
          <cell r="S1572">
            <v>6</v>
          </cell>
          <cell r="T1572">
            <v>0</v>
          </cell>
        </row>
        <row r="1573">
          <cell r="A1573" t="str">
            <v>62844</v>
          </cell>
          <cell r="B1573">
            <v>0</v>
          </cell>
          <cell r="C1573">
            <v>0</v>
          </cell>
          <cell r="D1573">
            <v>0</v>
          </cell>
          <cell r="E1573">
            <v>4.37</v>
          </cell>
          <cell r="F1573">
            <v>0.67</v>
          </cell>
          <cell r="G1573">
            <v>3.98</v>
          </cell>
          <cell r="H1573">
            <v>0</v>
          </cell>
          <cell r="I1573">
            <v>5.18</v>
          </cell>
          <cell r="J1573">
            <v>5.18</v>
          </cell>
          <cell r="K1573">
            <v>2.95</v>
          </cell>
          <cell r="L1573">
            <v>5.3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4.38</v>
          </cell>
          <cell r="R1573">
            <v>4.38</v>
          </cell>
          <cell r="S1573">
            <v>5.26</v>
          </cell>
          <cell r="T1573">
            <v>0</v>
          </cell>
        </row>
        <row r="1574">
          <cell r="A1574" t="str">
            <v>62851</v>
          </cell>
          <cell r="B1574">
            <v>0</v>
          </cell>
          <cell r="C1574">
            <v>0</v>
          </cell>
          <cell r="D1574">
            <v>0</v>
          </cell>
          <cell r="E1574">
            <v>4.6500000000000004</v>
          </cell>
          <cell r="F1574">
            <v>0.76</v>
          </cell>
          <cell r="G1574">
            <v>4.28</v>
          </cell>
          <cell r="H1574">
            <v>0</v>
          </cell>
          <cell r="I1574">
            <v>5.91</v>
          </cell>
          <cell r="J1574">
            <v>5.91</v>
          </cell>
          <cell r="K1574">
            <v>3.36</v>
          </cell>
          <cell r="L1574">
            <v>5.7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4.99</v>
          </cell>
          <cell r="R1574">
            <v>4.99</v>
          </cell>
          <cell r="S1574">
            <v>6</v>
          </cell>
          <cell r="T1574">
            <v>0</v>
          </cell>
        </row>
        <row r="1575">
          <cell r="A1575" t="str">
            <v>62854</v>
          </cell>
          <cell r="B1575">
            <v>0</v>
          </cell>
          <cell r="C1575">
            <v>0</v>
          </cell>
          <cell r="D1575">
            <v>0</v>
          </cell>
          <cell r="E1575">
            <v>4.37</v>
          </cell>
          <cell r="F1575">
            <v>0.67</v>
          </cell>
          <cell r="G1575">
            <v>3.98</v>
          </cell>
          <cell r="H1575">
            <v>0</v>
          </cell>
          <cell r="I1575">
            <v>5.18</v>
          </cell>
          <cell r="J1575">
            <v>5.18</v>
          </cell>
          <cell r="K1575">
            <v>2.95</v>
          </cell>
          <cell r="L1575">
            <v>5.3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4.38</v>
          </cell>
          <cell r="R1575">
            <v>4.38</v>
          </cell>
          <cell r="S1575">
            <v>5.26</v>
          </cell>
          <cell r="T1575">
            <v>0</v>
          </cell>
        </row>
        <row r="1576">
          <cell r="A1576" t="str">
            <v>62901</v>
          </cell>
          <cell r="B1576">
            <v>23.18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5.98</v>
          </cell>
          <cell r="J1576">
            <v>5.98</v>
          </cell>
          <cell r="K1576">
            <v>3.34</v>
          </cell>
          <cell r="L1576">
            <v>5.89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4.74</v>
          </cell>
          <cell r="R1576">
            <v>4.74</v>
          </cell>
          <cell r="S1576">
            <v>6.06</v>
          </cell>
          <cell r="T1576">
            <v>0</v>
          </cell>
        </row>
        <row r="1577">
          <cell r="A1577" t="str">
            <v>62904</v>
          </cell>
          <cell r="B1577">
            <v>20.86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5.25</v>
          </cell>
          <cell r="J1577">
            <v>5.25</v>
          </cell>
          <cell r="K1577">
            <v>2.93</v>
          </cell>
          <cell r="L1577">
            <v>5.47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4.16</v>
          </cell>
          <cell r="R1577">
            <v>4.16</v>
          </cell>
          <cell r="S1577">
            <v>5.32</v>
          </cell>
          <cell r="T1577">
            <v>0</v>
          </cell>
        </row>
        <row r="1578">
          <cell r="A1578" t="str">
            <v>62911</v>
          </cell>
          <cell r="B1578">
            <v>22.71</v>
          </cell>
          <cell r="C1578">
            <v>0</v>
          </cell>
          <cell r="D1578">
            <v>0</v>
          </cell>
          <cell r="E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5.8</v>
          </cell>
          <cell r="J1578">
            <v>5.8</v>
          </cell>
          <cell r="K1578">
            <v>3.28</v>
          </cell>
          <cell r="L1578">
            <v>5.77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4.55</v>
          </cell>
          <cell r="R1578">
            <v>4.55</v>
          </cell>
          <cell r="S1578">
            <v>5.88</v>
          </cell>
          <cell r="T1578">
            <v>0</v>
          </cell>
        </row>
        <row r="1579">
          <cell r="A1579" t="str">
            <v>62914</v>
          </cell>
          <cell r="B1579">
            <v>20.440000000000001</v>
          </cell>
          <cell r="C1579">
            <v>0</v>
          </cell>
          <cell r="D1579">
            <v>0</v>
          </cell>
          <cell r="E1579">
            <v>4.34</v>
          </cell>
          <cell r="F1579">
            <v>0</v>
          </cell>
          <cell r="G1579">
            <v>0</v>
          </cell>
          <cell r="H1579">
            <v>0</v>
          </cell>
          <cell r="I1579">
            <v>5.09</v>
          </cell>
          <cell r="J1579">
            <v>5.09</v>
          </cell>
          <cell r="K1579">
            <v>2.88</v>
          </cell>
          <cell r="L1579">
            <v>5.36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3.99</v>
          </cell>
          <cell r="R1579">
            <v>3.99</v>
          </cell>
          <cell r="S1579">
            <v>5.16</v>
          </cell>
          <cell r="T1579">
            <v>0</v>
          </cell>
        </row>
        <row r="1580">
          <cell r="A1580" t="str">
            <v>62941</v>
          </cell>
          <cell r="B1580">
            <v>0</v>
          </cell>
          <cell r="C1580">
            <v>0</v>
          </cell>
          <cell r="D1580">
            <v>0</v>
          </cell>
          <cell r="E1580">
            <v>4.47</v>
          </cell>
          <cell r="F1580">
            <v>0</v>
          </cell>
          <cell r="G1580">
            <v>0</v>
          </cell>
          <cell r="H1580">
            <v>0</v>
          </cell>
          <cell r="I1580">
            <v>5.62</v>
          </cell>
          <cell r="J1580">
            <v>5.62</v>
          </cell>
          <cell r="K1580">
            <v>3.18</v>
          </cell>
          <cell r="L1580">
            <v>5.53</v>
          </cell>
          <cell r="M1580">
            <v>0</v>
          </cell>
          <cell r="N1580">
            <v>4.0599999999999996</v>
          </cell>
          <cell r="O1580">
            <v>0</v>
          </cell>
          <cell r="P1580">
            <v>0</v>
          </cell>
          <cell r="Q1580">
            <v>4.4000000000000004</v>
          </cell>
          <cell r="R1580">
            <v>4.4000000000000004</v>
          </cell>
          <cell r="S1580">
            <v>5.7</v>
          </cell>
          <cell r="T1580">
            <v>0</v>
          </cell>
        </row>
        <row r="1581">
          <cell r="A1581" t="str">
            <v>62944</v>
          </cell>
          <cell r="B1581">
            <v>0</v>
          </cell>
          <cell r="C1581">
            <v>0</v>
          </cell>
          <cell r="D1581">
            <v>0</v>
          </cell>
          <cell r="E1581">
            <v>4.2</v>
          </cell>
          <cell r="F1581">
            <v>0</v>
          </cell>
          <cell r="G1581">
            <v>0</v>
          </cell>
          <cell r="H1581">
            <v>0</v>
          </cell>
          <cell r="I1581">
            <v>4.9400000000000004</v>
          </cell>
          <cell r="J1581">
            <v>4.9400000000000004</v>
          </cell>
          <cell r="K1581">
            <v>2.79</v>
          </cell>
          <cell r="L1581">
            <v>5.14</v>
          </cell>
          <cell r="M1581">
            <v>0</v>
          </cell>
          <cell r="N1581">
            <v>3.77</v>
          </cell>
          <cell r="O1581">
            <v>0</v>
          </cell>
          <cell r="P1581">
            <v>0</v>
          </cell>
          <cell r="Q1581">
            <v>3.87</v>
          </cell>
          <cell r="R1581">
            <v>3.87</v>
          </cell>
          <cell r="S1581">
            <v>5</v>
          </cell>
          <cell r="T1581">
            <v>0</v>
          </cell>
        </row>
        <row r="1582">
          <cell r="A1582" t="str">
            <v>62951</v>
          </cell>
          <cell r="B1582">
            <v>0</v>
          </cell>
          <cell r="C1582">
            <v>0</v>
          </cell>
          <cell r="D1582">
            <v>0</v>
          </cell>
          <cell r="E1582">
            <v>4.47</v>
          </cell>
          <cell r="F1582">
            <v>0</v>
          </cell>
          <cell r="G1582">
            <v>0</v>
          </cell>
          <cell r="H1582">
            <v>0</v>
          </cell>
          <cell r="I1582">
            <v>5.62</v>
          </cell>
          <cell r="J1582">
            <v>5.62</v>
          </cell>
          <cell r="K1582">
            <v>3.18</v>
          </cell>
          <cell r="L1582">
            <v>5.53</v>
          </cell>
          <cell r="M1582">
            <v>0</v>
          </cell>
          <cell r="N1582">
            <v>4.0599999999999996</v>
          </cell>
          <cell r="O1582">
            <v>0</v>
          </cell>
          <cell r="P1582">
            <v>0</v>
          </cell>
          <cell r="Q1582">
            <v>4.4000000000000004</v>
          </cell>
          <cell r="R1582">
            <v>4.4000000000000004</v>
          </cell>
          <cell r="S1582">
            <v>5.7</v>
          </cell>
          <cell r="T1582">
            <v>0</v>
          </cell>
        </row>
        <row r="1583">
          <cell r="A1583" t="str">
            <v>62954</v>
          </cell>
          <cell r="B1583">
            <v>0</v>
          </cell>
          <cell r="C1583">
            <v>0</v>
          </cell>
          <cell r="D1583">
            <v>0</v>
          </cell>
          <cell r="E1583">
            <v>4.2</v>
          </cell>
          <cell r="F1583">
            <v>0</v>
          </cell>
          <cell r="G1583">
            <v>0</v>
          </cell>
          <cell r="H1583">
            <v>0</v>
          </cell>
          <cell r="I1583">
            <v>4.9400000000000004</v>
          </cell>
          <cell r="J1583">
            <v>4.9400000000000004</v>
          </cell>
          <cell r="K1583">
            <v>2.79</v>
          </cell>
          <cell r="L1583">
            <v>5.14</v>
          </cell>
          <cell r="M1583">
            <v>0</v>
          </cell>
          <cell r="N1583">
            <v>3.77</v>
          </cell>
          <cell r="O1583">
            <v>0</v>
          </cell>
          <cell r="P1583">
            <v>0</v>
          </cell>
          <cell r="Q1583">
            <v>3.87</v>
          </cell>
          <cell r="R1583">
            <v>3.87</v>
          </cell>
          <cell r="S1583">
            <v>5</v>
          </cell>
          <cell r="T1583">
            <v>0</v>
          </cell>
        </row>
        <row r="1584">
          <cell r="A1584" t="str">
            <v>63101</v>
          </cell>
          <cell r="B1584">
            <v>21.89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5.07</v>
          </cell>
          <cell r="J1584">
            <v>5.07</v>
          </cell>
          <cell r="K1584">
            <v>3.05</v>
          </cell>
          <cell r="L1584">
            <v>4.74</v>
          </cell>
          <cell r="M1584">
            <v>0</v>
          </cell>
          <cell r="N1584">
            <v>4.54</v>
          </cell>
          <cell r="O1584">
            <v>0</v>
          </cell>
          <cell r="P1584">
            <v>0</v>
          </cell>
          <cell r="Q1584">
            <v>4.5</v>
          </cell>
          <cell r="R1584">
            <v>4.5</v>
          </cell>
          <cell r="S1584">
            <v>5.6</v>
          </cell>
          <cell r="T1584">
            <v>0</v>
          </cell>
        </row>
        <row r="1585">
          <cell r="A1585" t="str">
            <v>63104</v>
          </cell>
          <cell r="B1585">
            <v>19.7</v>
          </cell>
          <cell r="C1585">
            <v>0</v>
          </cell>
          <cell r="D1585">
            <v>0</v>
          </cell>
          <cell r="E1585">
            <v>4.05</v>
          </cell>
          <cell r="F1585">
            <v>0</v>
          </cell>
          <cell r="G1585">
            <v>0</v>
          </cell>
          <cell r="H1585">
            <v>0</v>
          </cell>
          <cell r="I1585">
            <v>4.45</v>
          </cell>
          <cell r="J1585">
            <v>4.45</v>
          </cell>
          <cell r="K1585">
            <v>2.68</v>
          </cell>
          <cell r="L1585">
            <v>4.41</v>
          </cell>
          <cell r="M1585">
            <v>0</v>
          </cell>
          <cell r="N1585">
            <v>4.22</v>
          </cell>
          <cell r="O1585">
            <v>0</v>
          </cell>
          <cell r="P1585">
            <v>0</v>
          </cell>
          <cell r="Q1585">
            <v>3.95</v>
          </cell>
          <cell r="R1585">
            <v>3.95</v>
          </cell>
          <cell r="S1585">
            <v>4.91</v>
          </cell>
          <cell r="T1585">
            <v>0</v>
          </cell>
        </row>
        <row r="1586">
          <cell r="A1586" t="str">
            <v>63111</v>
          </cell>
          <cell r="B1586">
            <v>21.45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4.92</v>
          </cell>
          <cell r="J1586">
            <v>4.92</v>
          </cell>
          <cell r="K1586">
            <v>2.99</v>
          </cell>
          <cell r="L1586">
            <v>4.6500000000000004</v>
          </cell>
          <cell r="M1586">
            <v>0</v>
          </cell>
          <cell r="N1586">
            <v>4.45</v>
          </cell>
          <cell r="O1586">
            <v>0</v>
          </cell>
          <cell r="P1586">
            <v>0</v>
          </cell>
          <cell r="Q1586">
            <v>4.32</v>
          </cell>
          <cell r="R1586">
            <v>4.32</v>
          </cell>
          <cell r="S1586">
            <v>5.43</v>
          </cell>
          <cell r="T1586">
            <v>0</v>
          </cell>
        </row>
        <row r="1587">
          <cell r="A1587" t="str">
            <v>63114</v>
          </cell>
          <cell r="B1587">
            <v>19.309999999999999</v>
          </cell>
          <cell r="C1587">
            <v>0</v>
          </cell>
          <cell r="D1587">
            <v>0</v>
          </cell>
          <cell r="E1587">
            <v>3.97</v>
          </cell>
          <cell r="F1587">
            <v>0</v>
          </cell>
          <cell r="G1587">
            <v>0</v>
          </cell>
          <cell r="H1587">
            <v>0</v>
          </cell>
          <cell r="I1587">
            <v>4.32</v>
          </cell>
          <cell r="J1587">
            <v>4.32</v>
          </cell>
          <cell r="K1587">
            <v>2.62</v>
          </cell>
          <cell r="L1587">
            <v>4.32</v>
          </cell>
          <cell r="M1587">
            <v>0</v>
          </cell>
          <cell r="N1587">
            <v>4.13</v>
          </cell>
          <cell r="O1587">
            <v>0</v>
          </cell>
          <cell r="P1587">
            <v>0</v>
          </cell>
          <cell r="Q1587">
            <v>3.79</v>
          </cell>
          <cell r="R1587">
            <v>3.79</v>
          </cell>
          <cell r="S1587">
            <v>4.76</v>
          </cell>
          <cell r="T1587">
            <v>0</v>
          </cell>
        </row>
        <row r="1588">
          <cell r="A1588" t="str">
            <v>63141</v>
          </cell>
          <cell r="B1588">
            <v>0</v>
          </cell>
          <cell r="C1588">
            <v>0</v>
          </cell>
          <cell r="D1588">
            <v>0</v>
          </cell>
          <cell r="E1588">
            <v>4.09</v>
          </cell>
          <cell r="F1588">
            <v>0.62</v>
          </cell>
          <cell r="G1588">
            <v>0</v>
          </cell>
          <cell r="H1588">
            <v>0</v>
          </cell>
          <cell r="I1588">
            <v>4.7699999999999996</v>
          </cell>
          <cell r="J1588">
            <v>4.7699999999999996</v>
          </cell>
          <cell r="K1588">
            <v>2.9</v>
          </cell>
          <cell r="L1588">
            <v>4.46</v>
          </cell>
          <cell r="M1588">
            <v>0</v>
          </cell>
          <cell r="N1588">
            <v>4.2699999999999996</v>
          </cell>
          <cell r="O1588">
            <v>0</v>
          </cell>
          <cell r="P1588">
            <v>0</v>
          </cell>
          <cell r="Q1588">
            <v>4.18</v>
          </cell>
          <cell r="R1588">
            <v>4.18</v>
          </cell>
          <cell r="S1588">
            <v>5.26</v>
          </cell>
          <cell r="T1588">
            <v>8.0399999999999991</v>
          </cell>
        </row>
        <row r="1589">
          <cell r="A1589" t="str">
            <v>63144</v>
          </cell>
          <cell r="B1589">
            <v>0</v>
          </cell>
          <cell r="C1589">
            <v>0</v>
          </cell>
          <cell r="D1589">
            <v>0</v>
          </cell>
          <cell r="E1589">
            <v>3.84</v>
          </cell>
          <cell r="F1589">
            <v>0.54</v>
          </cell>
          <cell r="G1589">
            <v>0</v>
          </cell>
          <cell r="H1589">
            <v>0</v>
          </cell>
          <cell r="I1589">
            <v>4.18</v>
          </cell>
          <cell r="J1589">
            <v>4.18</v>
          </cell>
          <cell r="K1589">
            <v>2.54</v>
          </cell>
          <cell r="L1589">
            <v>4.1399999999999997</v>
          </cell>
          <cell r="M1589">
            <v>0</v>
          </cell>
          <cell r="N1589">
            <v>3.96</v>
          </cell>
          <cell r="O1589">
            <v>0</v>
          </cell>
          <cell r="P1589">
            <v>0</v>
          </cell>
          <cell r="Q1589">
            <v>3.67</v>
          </cell>
          <cell r="R1589">
            <v>3.67</v>
          </cell>
          <cell r="S1589">
            <v>4.62</v>
          </cell>
          <cell r="T1589">
            <v>7.47</v>
          </cell>
        </row>
        <row r="1590">
          <cell r="A1590" t="str">
            <v>63151</v>
          </cell>
          <cell r="B1590">
            <v>0</v>
          </cell>
          <cell r="C1590">
            <v>0</v>
          </cell>
          <cell r="D1590">
            <v>0</v>
          </cell>
          <cell r="E1590">
            <v>4.09</v>
          </cell>
          <cell r="F1590">
            <v>0.62</v>
          </cell>
          <cell r="G1590">
            <v>0</v>
          </cell>
          <cell r="H1590">
            <v>0</v>
          </cell>
          <cell r="I1590">
            <v>4.7699999999999996</v>
          </cell>
          <cell r="J1590">
            <v>4.7699999999999996</v>
          </cell>
          <cell r="K1590">
            <v>2.9</v>
          </cell>
          <cell r="L1590">
            <v>4.46</v>
          </cell>
          <cell r="M1590">
            <v>0</v>
          </cell>
          <cell r="N1590">
            <v>4.2699999999999996</v>
          </cell>
          <cell r="O1590">
            <v>0</v>
          </cell>
          <cell r="P1590">
            <v>0</v>
          </cell>
          <cell r="Q1590">
            <v>4.18</v>
          </cell>
          <cell r="R1590">
            <v>4.18</v>
          </cell>
          <cell r="S1590">
            <v>5.26</v>
          </cell>
          <cell r="T1590">
            <v>8.0399999999999991</v>
          </cell>
        </row>
        <row r="1591">
          <cell r="A1591" t="str">
            <v>63154</v>
          </cell>
          <cell r="B1591">
            <v>0</v>
          </cell>
          <cell r="C1591">
            <v>0</v>
          </cell>
          <cell r="D1591">
            <v>0</v>
          </cell>
          <cell r="E1591">
            <v>3.84</v>
          </cell>
          <cell r="F1591">
            <v>0.54</v>
          </cell>
          <cell r="G1591">
            <v>0</v>
          </cell>
          <cell r="H1591">
            <v>0</v>
          </cell>
          <cell r="I1591">
            <v>4.18</v>
          </cell>
          <cell r="J1591">
            <v>4.18</v>
          </cell>
          <cell r="K1591">
            <v>2.54</v>
          </cell>
          <cell r="L1591">
            <v>4.1399999999999997</v>
          </cell>
          <cell r="M1591">
            <v>0</v>
          </cell>
          <cell r="N1591">
            <v>3.96</v>
          </cell>
          <cell r="O1591">
            <v>0</v>
          </cell>
          <cell r="P1591">
            <v>0</v>
          </cell>
          <cell r="Q1591">
            <v>3.67</v>
          </cell>
          <cell r="R1591">
            <v>3.67</v>
          </cell>
          <cell r="S1591">
            <v>4.62</v>
          </cell>
          <cell r="T1591">
            <v>7.47</v>
          </cell>
        </row>
        <row r="1592">
          <cell r="A1592" t="str">
            <v>63201</v>
          </cell>
          <cell r="B1592">
            <v>22.11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5.01</v>
          </cell>
          <cell r="J1592">
            <v>5.01</v>
          </cell>
          <cell r="K1592">
            <v>2.97</v>
          </cell>
          <cell r="L1592">
            <v>5.6</v>
          </cell>
          <cell r="M1592">
            <v>0</v>
          </cell>
          <cell r="N1592">
            <v>4.6900000000000004</v>
          </cell>
          <cell r="O1592">
            <v>0</v>
          </cell>
          <cell r="P1592">
            <v>0</v>
          </cell>
          <cell r="Q1592">
            <v>4.55</v>
          </cell>
          <cell r="R1592">
            <v>4.55</v>
          </cell>
          <cell r="S1592">
            <v>5.65</v>
          </cell>
          <cell r="T1592">
            <v>0</v>
          </cell>
        </row>
        <row r="1593">
          <cell r="A1593" t="str">
            <v>63204</v>
          </cell>
          <cell r="B1593">
            <v>19.899999999999999</v>
          </cell>
          <cell r="C1593">
            <v>0</v>
          </cell>
          <cell r="D1593">
            <v>0</v>
          </cell>
          <cell r="E1593">
            <v>4.1100000000000003</v>
          </cell>
          <cell r="F1593">
            <v>0</v>
          </cell>
          <cell r="G1593">
            <v>0</v>
          </cell>
          <cell r="H1593">
            <v>0</v>
          </cell>
          <cell r="I1593">
            <v>4.4000000000000004</v>
          </cell>
          <cell r="J1593">
            <v>4.4000000000000004</v>
          </cell>
          <cell r="K1593">
            <v>2.61</v>
          </cell>
          <cell r="L1593">
            <v>5.21</v>
          </cell>
          <cell r="M1593">
            <v>0</v>
          </cell>
          <cell r="N1593">
            <v>4.3600000000000003</v>
          </cell>
          <cell r="O1593">
            <v>0</v>
          </cell>
          <cell r="P1593">
            <v>0</v>
          </cell>
          <cell r="Q1593">
            <v>3.99</v>
          </cell>
          <cell r="R1593">
            <v>3.99</v>
          </cell>
          <cell r="S1593">
            <v>4.95</v>
          </cell>
          <cell r="T1593">
            <v>0</v>
          </cell>
        </row>
        <row r="1594">
          <cell r="A1594" t="str">
            <v>63211</v>
          </cell>
          <cell r="B1594">
            <v>21.67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4.8600000000000003</v>
          </cell>
          <cell r="J1594">
            <v>4.8600000000000003</v>
          </cell>
          <cell r="K1594">
            <v>2.91</v>
          </cell>
          <cell r="L1594">
            <v>5.49</v>
          </cell>
          <cell r="M1594">
            <v>0</v>
          </cell>
          <cell r="N1594">
            <v>4.59</v>
          </cell>
          <cell r="O1594">
            <v>0</v>
          </cell>
          <cell r="P1594">
            <v>0</v>
          </cell>
          <cell r="Q1594">
            <v>4.37</v>
          </cell>
          <cell r="R1594">
            <v>4.37</v>
          </cell>
          <cell r="S1594">
            <v>5.48</v>
          </cell>
          <cell r="T1594">
            <v>0</v>
          </cell>
        </row>
        <row r="1595">
          <cell r="A1595" t="str">
            <v>63214</v>
          </cell>
          <cell r="B1595">
            <v>19.5</v>
          </cell>
          <cell r="C1595">
            <v>0</v>
          </cell>
          <cell r="D1595">
            <v>0</v>
          </cell>
          <cell r="E1595">
            <v>4.03</v>
          </cell>
          <cell r="F1595">
            <v>0</v>
          </cell>
          <cell r="G1595">
            <v>0</v>
          </cell>
          <cell r="H1595">
            <v>0</v>
          </cell>
          <cell r="I1595">
            <v>4.2699999999999996</v>
          </cell>
          <cell r="J1595">
            <v>4.2699999999999996</v>
          </cell>
          <cell r="K1595">
            <v>2.56</v>
          </cell>
          <cell r="L1595">
            <v>5.0999999999999996</v>
          </cell>
          <cell r="M1595">
            <v>0</v>
          </cell>
          <cell r="N1595">
            <v>4.2699999999999996</v>
          </cell>
          <cell r="O1595">
            <v>0</v>
          </cell>
          <cell r="P1595">
            <v>0</v>
          </cell>
          <cell r="Q1595">
            <v>3.83</v>
          </cell>
          <cell r="R1595">
            <v>3.83</v>
          </cell>
          <cell r="S1595">
            <v>4.8099999999999996</v>
          </cell>
          <cell r="T1595">
            <v>0</v>
          </cell>
        </row>
        <row r="1596">
          <cell r="A1596" t="str">
            <v>63241</v>
          </cell>
          <cell r="B1596">
            <v>0</v>
          </cell>
          <cell r="C1596">
            <v>0</v>
          </cell>
          <cell r="D1596">
            <v>0</v>
          </cell>
          <cell r="E1596">
            <v>4.1500000000000004</v>
          </cell>
          <cell r="F1596">
            <v>0</v>
          </cell>
          <cell r="G1596">
            <v>0</v>
          </cell>
          <cell r="H1596">
            <v>0</v>
          </cell>
          <cell r="I1596">
            <v>4.71</v>
          </cell>
          <cell r="J1596">
            <v>4.71</v>
          </cell>
          <cell r="K1596">
            <v>2.82</v>
          </cell>
          <cell r="L1596">
            <v>5.27</v>
          </cell>
          <cell r="M1596">
            <v>0</v>
          </cell>
          <cell r="N1596">
            <v>4.41</v>
          </cell>
          <cell r="O1596">
            <v>0</v>
          </cell>
          <cell r="P1596">
            <v>0</v>
          </cell>
          <cell r="Q1596">
            <v>4.2300000000000004</v>
          </cell>
          <cell r="R1596">
            <v>4.2300000000000004</v>
          </cell>
          <cell r="S1596">
            <v>5.31</v>
          </cell>
          <cell r="T1596">
            <v>0</v>
          </cell>
        </row>
        <row r="1597">
          <cell r="A1597" t="str">
            <v>63244</v>
          </cell>
          <cell r="B1597">
            <v>0</v>
          </cell>
          <cell r="C1597">
            <v>0</v>
          </cell>
          <cell r="D1597">
            <v>0</v>
          </cell>
          <cell r="E1597">
            <v>3.91</v>
          </cell>
          <cell r="F1597">
            <v>0</v>
          </cell>
          <cell r="G1597">
            <v>0</v>
          </cell>
          <cell r="H1597">
            <v>0</v>
          </cell>
          <cell r="I1597">
            <v>4.1399999999999997</v>
          </cell>
          <cell r="J1597">
            <v>4.1399999999999997</v>
          </cell>
          <cell r="K1597">
            <v>2.48</v>
          </cell>
          <cell r="L1597">
            <v>4.9000000000000004</v>
          </cell>
          <cell r="M1597">
            <v>0</v>
          </cell>
          <cell r="N1597">
            <v>4.09</v>
          </cell>
          <cell r="O1597">
            <v>0</v>
          </cell>
          <cell r="P1597">
            <v>0</v>
          </cell>
          <cell r="Q1597">
            <v>3.71</v>
          </cell>
          <cell r="R1597">
            <v>3.71</v>
          </cell>
          <cell r="S1597">
            <v>4.66</v>
          </cell>
          <cell r="T1597">
            <v>0</v>
          </cell>
        </row>
        <row r="1598">
          <cell r="A1598" t="str">
            <v>63251</v>
          </cell>
          <cell r="B1598">
            <v>0</v>
          </cell>
          <cell r="C1598">
            <v>0</v>
          </cell>
          <cell r="D1598">
            <v>0</v>
          </cell>
          <cell r="E1598">
            <v>4.1500000000000004</v>
          </cell>
          <cell r="F1598">
            <v>0</v>
          </cell>
          <cell r="G1598">
            <v>0</v>
          </cell>
          <cell r="H1598">
            <v>0</v>
          </cell>
          <cell r="I1598">
            <v>4.71</v>
          </cell>
          <cell r="J1598">
            <v>4.71</v>
          </cell>
          <cell r="K1598">
            <v>2.82</v>
          </cell>
          <cell r="L1598">
            <v>5.27</v>
          </cell>
          <cell r="M1598">
            <v>0</v>
          </cell>
          <cell r="N1598">
            <v>4.41</v>
          </cell>
          <cell r="O1598">
            <v>0</v>
          </cell>
          <cell r="P1598">
            <v>0</v>
          </cell>
          <cell r="Q1598">
            <v>4.2300000000000004</v>
          </cell>
          <cell r="R1598">
            <v>4.2300000000000004</v>
          </cell>
          <cell r="S1598">
            <v>5.31</v>
          </cell>
          <cell r="T1598">
            <v>0</v>
          </cell>
        </row>
        <row r="1599">
          <cell r="A1599" t="str">
            <v>63254</v>
          </cell>
          <cell r="B1599">
            <v>0</v>
          </cell>
          <cell r="C1599">
            <v>0</v>
          </cell>
          <cell r="D1599">
            <v>0</v>
          </cell>
          <cell r="E1599">
            <v>3.91</v>
          </cell>
          <cell r="F1599">
            <v>0</v>
          </cell>
          <cell r="G1599">
            <v>0</v>
          </cell>
          <cell r="H1599">
            <v>0</v>
          </cell>
          <cell r="I1599">
            <v>4.1399999999999997</v>
          </cell>
          <cell r="J1599">
            <v>4.1399999999999997</v>
          </cell>
          <cell r="K1599">
            <v>2.48</v>
          </cell>
          <cell r="L1599">
            <v>4.9000000000000004</v>
          </cell>
          <cell r="M1599">
            <v>0</v>
          </cell>
          <cell r="N1599">
            <v>4.09</v>
          </cell>
          <cell r="O1599">
            <v>0</v>
          </cell>
          <cell r="P1599">
            <v>0</v>
          </cell>
          <cell r="Q1599">
            <v>3.71</v>
          </cell>
          <cell r="R1599">
            <v>3.71</v>
          </cell>
          <cell r="S1599">
            <v>4.66</v>
          </cell>
          <cell r="T1599">
            <v>0</v>
          </cell>
        </row>
        <row r="1600">
          <cell r="A1600" t="str">
            <v>63715</v>
          </cell>
          <cell r="B1600">
            <v>0</v>
          </cell>
          <cell r="C1600">
            <v>0</v>
          </cell>
          <cell r="D1600">
            <v>0</v>
          </cell>
          <cell r="E1600">
            <v>3.51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</row>
        <row r="1601">
          <cell r="A1601" t="str">
            <v>63716</v>
          </cell>
          <cell r="B1601">
            <v>0</v>
          </cell>
          <cell r="C1601">
            <v>0</v>
          </cell>
          <cell r="D1601">
            <v>0</v>
          </cell>
          <cell r="E1601">
            <v>3.27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</row>
        <row r="1602">
          <cell r="A1602" t="str">
            <v>63745</v>
          </cell>
          <cell r="B1602">
            <v>0</v>
          </cell>
          <cell r="C1602">
            <v>0</v>
          </cell>
          <cell r="D1602">
            <v>0</v>
          </cell>
          <cell r="E1602">
            <v>3.4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</row>
        <row r="1603">
          <cell r="A1603" t="str">
            <v>63746</v>
          </cell>
          <cell r="B1603">
            <v>0</v>
          </cell>
          <cell r="C1603">
            <v>0</v>
          </cell>
          <cell r="D1603">
            <v>0</v>
          </cell>
          <cell r="E1603">
            <v>3.17</v>
          </cell>
          <cell r="F1603">
            <v>0</v>
          </cell>
          <cell r="G1603">
            <v>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</row>
        <row r="1604">
          <cell r="A1604" t="str">
            <v>63755</v>
          </cell>
          <cell r="B1604">
            <v>0</v>
          </cell>
          <cell r="C1604">
            <v>0</v>
          </cell>
          <cell r="D1604">
            <v>0</v>
          </cell>
          <cell r="E1604">
            <v>3.4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</row>
        <row r="1605">
          <cell r="A1605" t="str">
            <v>63756</v>
          </cell>
          <cell r="B1605">
            <v>0</v>
          </cell>
          <cell r="C1605">
            <v>0</v>
          </cell>
          <cell r="D1605">
            <v>0</v>
          </cell>
          <cell r="E1605">
            <v>3.17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</row>
        <row r="1606">
          <cell r="A1606" t="str">
            <v>63815</v>
          </cell>
          <cell r="B1606">
            <v>0</v>
          </cell>
          <cell r="C1606">
            <v>0</v>
          </cell>
          <cell r="D1606">
            <v>0</v>
          </cell>
          <cell r="E1606">
            <v>3.62</v>
          </cell>
          <cell r="F1606">
            <v>0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0</v>
          </cell>
          <cell r="T1606">
            <v>0</v>
          </cell>
        </row>
        <row r="1607">
          <cell r="A1607" t="str">
            <v>63816</v>
          </cell>
          <cell r="B1607">
            <v>0</v>
          </cell>
          <cell r="C1607">
            <v>0</v>
          </cell>
          <cell r="D1607">
            <v>0</v>
          </cell>
          <cell r="E1607">
            <v>3.38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</row>
        <row r="1608">
          <cell r="A1608" t="str">
            <v>63845</v>
          </cell>
          <cell r="B1608">
            <v>0</v>
          </cell>
          <cell r="C1608">
            <v>0</v>
          </cell>
          <cell r="D1608">
            <v>0</v>
          </cell>
          <cell r="E1608">
            <v>3.51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0</v>
          </cell>
          <cell r="T1608">
            <v>0</v>
          </cell>
        </row>
        <row r="1609">
          <cell r="A1609" t="str">
            <v>63846</v>
          </cell>
          <cell r="B1609">
            <v>0</v>
          </cell>
          <cell r="C1609">
            <v>0</v>
          </cell>
          <cell r="D1609">
            <v>0</v>
          </cell>
          <cell r="E1609">
            <v>3.28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0</v>
          </cell>
          <cell r="T1609">
            <v>0</v>
          </cell>
        </row>
        <row r="1610">
          <cell r="A1610" t="str">
            <v>63855</v>
          </cell>
          <cell r="B1610">
            <v>0</v>
          </cell>
          <cell r="C1610">
            <v>0</v>
          </cell>
          <cell r="D1610">
            <v>0</v>
          </cell>
          <cell r="E1610">
            <v>3.51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0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0</v>
          </cell>
          <cell r="T1610">
            <v>0</v>
          </cell>
        </row>
        <row r="1611">
          <cell r="A1611" t="str">
            <v>63856</v>
          </cell>
          <cell r="B1611">
            <v>0</v>
          </cell>
          <cell r="C1611">
            <v>0</v>
          </cell>
          <cell r="D1611">
            <v>0</v>
          </cell>
          <cell r="E1611">
            <v>3.28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</row>
        <row r="1612">
          <cell r="A1612" t="str">
            <v>63909</v>
          </cell>
          <cell r="B1612">
            <v>0</v>
          </cell>
          <cell r="C1612">
            <v>0</v>
          </cell>
          <cell r="D1612">
            <v>0</v>
          </cell>
          <cell r="E1612">
            <v>2.64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</row>
        <row r="1613">
          <cell r="A1613" t="str">
            <v>63919</v>
          </cell>
          <cell r="B1613">
            <v>0</v>
          </cell>
          <cell r="C1613">
            <v>0</v>
          </cell>
          <cell r="D1613">
            <v>0</v>
          </cell>
          <cell r="E1613">
            <v>2.59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</row>
        <row r="1614">
          <cell r="A1614" t="str">
            <v>63929</v>
          </cell>
          <cell r="B1614">
            <v>0</v>
          </cell>
          <cell r="C1614">
            <v>0</v>
          </cell>
          <cell r="D1614">
            <v>0</v>
          </cell>
          <cell r="E1614">
            <v>2.59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</row>
        <row r="1615">
          <cell r="A1615" t="str">
            <v>63939</v>
          </cell>
          <cell r="B1615">
            <v>0</v>
          </cell>
          <cell r="C1615">
            <v>0</v>
          </cell>
          <cell r="D1615">
            <v>0</v>
          </cell>
          <cell r="E1615">
            <v>2.59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0</v>
          </cell>
          <cell r="T1615">
            <v>0</v>
          </cell>
        </row>
        <row r="1616">
          <cell r="A1616" t="str">
            <v>63949</v>
          </cell>
          <cell r="B1616">
            <v>0</v>
          </cell>
          <cell r="C1616">
            <v>0</v>
          </cell>
          <cell r="D1616">
            <v>0</v>
          </cell>
          <cell r="E1616">
            <v>2.5099999999999998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S1616">
            <v>0</v>
          </cell>
          <cell r="T1616">
            <v>0</v>
          </cell>
        </row>
        <row r="1617">
          <cell r="A1617" t="str">
            <v>63959</v>
          </cell>
          <cell r="B1617">
            <v>0</v>
          </cell>
          <cell r="C1617">
            <v>0</v>
          </cell>
          <cell r="D1617">
            <v>0</v>
          </cell>
          <cell r="E1617">
            <v>2.5099999999999998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</row>
        <row r="1618">
          <cell r="A1618" t="str">
            <v>63969</v>
          </cell>
          <cell r="B1618">
            <v>0</v>
          </cell>
          <cell r="C1618">
            <v>0</v>
          </cell>
          <cell r="D1618">
            <v>0</v>
          </cell>
          <cell r="E1618">
            <v>2.4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0</v>
          </cell>
          <cell r="T1618">
            <v>0</v>
          </cell>
        </row>
        <row r="1619">
          <cell r="A1619" t="str">
            <v>64067</v>
          </cell>
          <cell r="B1619">
            <v>0</v>
          </cell>
          <cell r="C1619">
            <v>0</v>
          </cell>
          <cell r="D1619">
            <v>0</v>
          </cell>
          <cell r="E1619">
            <v>2.88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S1619">
            <v>0</v>
          </cell>
          <cell r="T1619">
            <v>0</v>
          </cell>
        </row>
        <row r="1620">
          <cell r="A1620" t="str">
            <v>64068</v>
          </cell>
          <cell r="B1620">
            <v>0</v>
          </cell>
          <cell r="C1620">
            <v>0</v>
          </cell>
          <cell r="D1620">
            <v>0</v>
          </cell>
          <cell r="E1620">
            <v>2.73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</row>
        <row r="1621">
          <cell r="A1621" t="str">
            <v>64077</v>
          </cell>
          <cell r="B1621">
            <v>0</v>
          </cell>
          <cell r="C1621">
            <v>0</v>
          </cell>
          <cell r="D1621">
            <v>0</v>
          </cell>
          <cell r="E1621">
            <v>2.88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0</v>
          </cell>
          <cell r="T1621">
            <v>0</v>
          </cell>
        </row>
        <row r="1622">
          <cell r="A1622" t="str">
            <v>64078</v>
          </cell>
          <cell r="B1622">
            <v>0</v>
          </cell>
          <cell r="C1622">
            <v>0</v>
          </cell>
          <cell r="D1622">
            <v>0</v>
          </cell>
          <cell r="E1622">
            <v>2.73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</row>
        <row r="1623">
          <cell r="A1623" t="str">
            <v>64089</v>
          </cell>
          <cell r="B1623">
            <v>0</v>
          </cell>
          <cell r="C1623">
            <v>0</v>
          </cell>
          <cell r="D1623">
            <v>0</v>
          </cell>
          <cell r="E1623">
            <v>2.52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0</v>
          </cell>
        </row>
        <row r="1624">
          <cell r="A1624" t="str">
            <v>64099</v>
          </cell>
          <cell r="B1624">
            <v>0</v>
          </cell>
          <cell r="C1624">
            <v>0</v>
          </cell>
          <cell r="D1624">
            <v>0</v>
          </cell>
          <cell r="E1624">
            <v>2.52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</row>
        <row r="1625">
          <cell r="A1625" t="str">
            <v>64167</v>
          </cell>
          <cell r="B1625">
            <v>0</v>
          </cell>
          <cell r="C1625">
            <v>0</v>
          </cell>
          <cell r="D1625">
            <v>0</v>
          </cell>
          <cell r="E1625">
            <v>2.94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</row>
        <row r="1626">
          <cell r="A1626" t="str">
            <v>64168</v>
          </cell>
          <cell r="B1626">
            <v>0</v>
          </cell>
          <cell r="C1626">
            <v>0</v>
          </cell>
          <cell r="D1626">
            <v>0</v>
          </cell>
          <cell r="E1626">
            <v>2.79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</row>
        <row r="1627">
          <cell r="A1627" t="str">
            <v>64177</v>
          </cell>
          <cell r="B1627">
            <v>0</v>
          </cell>
          <cell r="C1627">
            <v>0</v>
          </cell>
          <cell r="D1627">
            <v>0</v>
          </cell>
          <cell r="E1627">
            <v>2.94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0</v>
          </cell>
        </row>
        <row r="1628">
          <cell r="A1628" t="str">
            <v>64178</v>
          </cell>
          <cell r="B1628">
            <v>0</v>
          </cell>
          <cell r="C1628">
            <v>0</v>
          </cell>
          <cell r="D1628">
            <v>0</v>
          </cell>
          <cell r="E1628">
            <v>2.79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</row>
        <row r="1629">
          <cell r="A1629" t="str">
            <v>64189</v>
          </cell>
          <cell r="B1629">
            <v>0</v>
          </cell>
          <cell r="C1629">
            <v>0</v>
          </cell>
          <cell r="D1629">
            <v>0</v>
          </cell>
          <cell r="E1629">
            <v>2.57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</row>
        <row r="1630">
          <cell r="A1630" t="str">
            <v>64199</v>
          </cell>
          <cell r="B1630">
            <v>0</v>
          </cell>
          <cell r="C1630">
            <v>0</v>
          </cell>
          <cell r="D1630">
            <v>0</v>
          </cell>
          <cell r="E1630">
            <v>2.57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</row>
        <row r="1631">
          <cell r="A1631" t="str">
            <v>64200</v>
          </cell>
          <cell r="B1631">
            <v>25.74</v>
          </cell>
          <cell r="C1631">
            <v>0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  <cell r="H1631">
            <v>0</v>
          </cell>
          <cell r="I1631">
            <v>6.56</v>
          </cell>
          <cell r="J1631">
            <v>6.56</v>
          </cell>
          <cell r="K1631">
            <v>3.57</v>
          </cell>
          <cell r="L1631">
            <v>5.19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5.24</v>
          </cell>
          <cell r="R1631">
            <v>5.24</v>
          </cell>
          <cell r="S1631">
            <v>5.75</v>
          </cell>
          <cell r="T1631">
            <v>0</v>
          </cell>
        </row>
        <row r="1632">
          <cell r="A1632" t="str">
            <v>64210</v>
          </cell>
          <cell r="B1632">
            <v>25.22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6.36</v>
          </cell>
          <cell r="J1632">
            <v>6.36</v>
          </cell>
          <cell r="K1632">
            <v>3.5</v>
          </cell>
          <cell r="L1632">
            <v>5.09</v>
          </cell>
          <cell r="M1632">
            <v>0</v>
          </cell>
          <cell r="N1632">
            <v>0</v>
          </cell>
          <cell r="O1632">
            <v>0</v>
          </cell>
          <cell r="P1632">
            <v>0</v>
          </cell>
          <cell r="Q1632">
            <v>5.03</v>
          </cell>
          <cell r="R1632">
            <v>5.03</v>
          </cell>
          <cell r="S1632">
            <v>5.58</v>
          </cell>
          <cell r="T1632">
            <v>0</v>
          </cell>
        </row>
        <row r="1633">
          <cell r="A1633" t="str">
            <v>64300</v>
          </cell>
          <cell r="B1633">
            <v>25.4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5.52</v>
          </cell>
          <cell r="J1633">
            <v>5.52</v>
          </cell>
          <cell r="K1633">
            <v>3.07</v>
          </cell>
          <cell r="L1633">
            <v>6.09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4.76</v>
          </cell>
          <cell r="R1633">
            <v>4.76</v>
          </cell>
          <cell r="S1633">
            <v>6.21</v>
          </cell>
          <cell r="T1633">
            <v>0</v>
          </cell>
        </row>
        <row r="1634">
          <cell r="A1634" t="str">
            <v>64310</v>
          </cell>
          <cell r="B1634">
            <v>24.9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5.36</v>
          </cell>
          <cell r="J1634">
            <v>5.36</v>
          </cell>
          <cell r="K1634">
            <v>3.01</v>
          </cell>
          <cell r="L1634">
            <v>5.97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4.57</v>
          </cell>
          <cell r="R1634">
            <v>4.57</v>
          </cell>
          <cell r="S1634">
            <v>6.02</v>
          </cell>
          <cell r="T1634">
            <v>0</v>
          </cell>
        </row>
        <row r="1635">
          <cell r="A1635" t="str">
            <v>64340</v>
          </cell>
          <cell r="B1635">
            <v>0</v>
          </cell>
          <cell r="C1635">
            <v>0</v>
          </cell>
          <cell r="D1635">
            <v>0</v>
          </cell>
          <cell r="E1635">
            <v>4.78</v>
          </cell>
          <cell r="F1635">
            <v>0</v>
          </cell>
          <cell r="G1635">
            <v>0</v>
          </cell>
          <cell r="H1635">
            <v>0</v>
          </cell>
          <cell r="I1635">
            <v>5.19</v>
          </cell>
          <cell r="J1635">
            <v>5.19</v>
          </cell>
          <cell r="K1635">
            <v>2.92</v>
          </cell>
          <cell r="L1635">
            <v>5.72</v>
          </cell>
          <cell r="M1635">
            <v>0</v>
          </cell>
          <cell r="N1635">
            <v>3.86</v>
          </cell>
          <cell r="O1635">
            <v>0</v>
          </cell>
          <cell r="P1635">
            <v>0</v>
          </cell>
          <cell r="Q1635">
            <v>4.43</v>
          </cell>
          <cell r="R1635">
            <v>4.43</v>
          </cell>
          <cell r="S1635">
            <v>5.83</v>
          </cell>
          <cell r="T1635">
            <v>0</v>
          </cell>
        </row>
        <row r="1636">
          <cell r="A1636" t="str">
            <v>64400</v>
          </cell>
          <cell r="B1636">
            <v>24.9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5.78</v>
          </cell>
          <cell r="J1636">
            <v>5.78</v>
          </cell>
          <cell r="K1636">
            <v>3.27</v>
          </cell>
          <cell r="L1636">
            <v>5.94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5.07</v>
          </cell>
          <cell r="R1636">
            <v>5.07</v>
          </cell>
          <cell r="S1636">
            <v>5.61</v>
          </cell>
          <cell r="T1636">
            <v>0</v>
          </cell>
        </row>
        <row r="1637">
          <cell r="A1637" t="str">
            <v>64410</v>
          </cell>
          <cell r="B1637">
            <v>24.4</v>
          </cell>
          <cell r="C1637">
            <v>0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5.61</v>
          </cell>
          <cell r="J1637">
            <v>5.61</v>
          </cell>
          <cell r="K1637">
            <v>3.2</v>
          </cell>
          <cell r="L1637">
            <v>5.83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4.87</v>
          </cell>
          <cell r="R1637">
            <v>4.87</v>
          </cell>
          <cell r="S1637">
            <v>5.44</v>
          </cell>
          <cell r="T1637">
            <v>0</v>
          </cell>
        </row>
        <row r="1638">
          <cell r="A1638" t="str">
            <v>64501</v>
          </cell>
          <cell r="B1638">
            <v>24.9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5.27</v>
          </cell>
          <cell r="J1638">
            <v>5.27</v>
          </cell>
          <cell r="K1638">
            <v>3.01</v>
          </cell>
          <cell r="L1638">
            <v>5.94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4.67</v>
          </cell>
          <cell r="R1638">
            <v>4.67</v>
          </cell>
          <cell r="S1638">
            <v>5.96</v>
          </cell>
          <cell r="T1638">
            <v>0</v>
          </cell>
        </row>
        <row r="1639">
          <cell r="A1639" t="str">
            <v>64511</v>
          </cell>
          <cell r="B1639">
            <v>24.4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5.1100000000000003</v>
          </cell>
          <cell r="J1639">
            <v>5.1100000000000003</v>
          </cell>
          <cell r="K1639">
            <v>2.95</v>
          </cell>
          <cell r="L1639">
            <v>5.82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4.4800000000000004</v>
          </cell>
          <cell r="R1639">
            <v>4.4800000000000004</v>
          </cell>
          <cell r="S1639">
            <v>5.78</v>
          </cell>
          <cell r="T1639">
            <v>0</v>
          </cell>
        </row>
        <row r="1640">
          <cell r="A1640" t="str">
            <v>64600</v>
          </cell>
          <cell r="B1640">
            <v>24.4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5.51</v>
          </cell>
          <cell r="J1640">
            <v>5.51</v>
          </cell>
          <cell r="K1640">
            <v>3.07</v>
          </cell>
          <cell r="L1640">
            <v>5.85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4.8099999999999996</v>
          </cell>
          <cell r="R1640">
            <v>4.8099999999999996</v>
          </cell>
          <cell r="S1640">
            <v>6.03</v>
          </cell>
          <cell r="T1640">
            <v>0</v>
          </cell>
        </row>
        <row r="1641">
          <cell r="A1641" t="str">
            <v>64602</v>
          </cell>
          <cell r="B1641">
            <v>23.67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5.18</v>
          </cell>
          <cell r="J1641">
            <v>5.18</v>
          </cell>
          <cell r="K1641">
            <v>2.89</v>
          </cell>
          <cell r="L1641">
            <v>5.61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4.5199999999999996</v>
          </cell>
          <cell r="R1641">
            <v>4.5199999999999996</v>
          </cell>
          <cell r="S1641">
            <v>5.67</v>
          </cell>
          <cell r="T1641">
            <v>0</v>
          </cell>
        </row>
        <row r="1642">
          <cell r="A1642" t="str">
            <v>64610</v>
          </cell>
          <cell r="B1642">
            <v>23.91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5.35</v>
          </cell>
          <cell r="J1642">
            <v>5.35</v>
          </cell>
          <cell r="K1642">
            <v>3.01</v>
          </cell>
          <cell r="L1642">
            <v>5.73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4.62</v>
          </cell>
          <cell r="R1642">
            <v>4.62</v>
          </cell>
          <cell r="S1642">
            <v>5.85</v>
          </cell>
          <cell r="T1642">
            <v>0</v>
          </cell>
        </row>
        <row r="1643">
          <cell r="A1643" t="str">
            <v>64612</v>
          </cell>
          <cell r="B1643">
            <v>23.19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5.03</v>
          </cell>
          <cell r="J1643">
            <v>5.03</v>
          </cell>
          <cell r="K1643">
            <v>2.83</v>
          </cell>
          <cell r="L1643">
            <v>5.5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4.34</v>
          </cell>
          <cell r="R1643">
            <v>4.34</v>
          </cell>
          <cell r="S1643">
            <v>5.5</v>
          </cell>
          <cell r="T1643">
            <v>0</v>
          </cell>
        </row>
        <row r="1644">
          <cell r="A1644" t="str">
            <v>64613</v>
          </cell>
          <cell r="B1644">
            <v>22.71</v>
          </cell>
          <cell r="C1644">
            <v>0</v>
          </cell>
          <cell r="D1644">
            <v>0</v>
          </cell>
          <cell r="E1644">
            <v>4.63</v>
          </cell>
          <cell r="F1644">
            <v>0</v>
          </cell>
          <cell r="G1644">
            <v>0</v>
          </cell>
          <cell r="H1644">
            <v>0</v>
          </cell>
          <cell r="I1644">
            <v>4.8099999999999996</v>
          </cell>
          <cell r="J1644">
            <v>4.8099999999999996</v>
          </cell>
          <cell r="K1644">
            <v>2.71</v>
          </cell>
          <cell r="L1644">
            <v>5.44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4.16</v>
          </cell>
          <cell r="R1644">
            <v>4.16</v>
          </cell>
          <cell r="S1644">
            <v>5.26</v>
          </cell>
          <cell r="T1644">
            <v>0</v>
          </cell>
        </row>
        <row r="1645">
          <cell r="A1645" t="str">
            <v>64700</v>
          </cell>
          <cell r="B1645">
            <v>24.06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5.45</v>
          </cell>
          <cell r="J1645">
            <v>5.45</v>
          </cell>
          <cell r="K1645">
            <v>3.19</v>
          </cell>
          <cell r="L1645">
            <v>5.72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4.5999999999999996</v>
          </cell>
          <cell r="R1645">
            <v>4.5999999999999996</v>
          </cell>
          <cell r="S1645">
            <v>5.87</v>
          </cell>
          <cell r="T1645">
            <v>0</v>
          </cell>
        </row>
        <row r="1646">
          <cell r="A1646" t="str">
            <v>64702</v>
          </cell>
          <cell r="B1646">
            <v>23.34</v>
          </cell>
          <cell r="C1646">
            <v>0</v>
          </cell>
          <cell r="D1646">
            <v>0</v>
          </cell>
          <cell r="E1646">
            <v>4.9000000000000004</v>
          </cell>
          <cell r="F1646">
            <v>0</v>
          </cell>
          <cell r="G1646">
            <v>0</v>
          </cell>
          <cell r="H1646">
            <v>0</v>
          </cell>
          <cell r="I1646">
            <v>5.12</v>
          </cell>
          <cell r="J1646">
            <v>5.12</v>
          </cell>
          <cell r="K1646">
            <v>3</v>
          </cell>
          <cell r="L1646">
            <v>5.49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4.33</v>
          </cell>
          <cell r="R1646">
            <v>4.33</v>
          </cell>
          <cell r="S1646">
            <v>5.52</v>
          </cell>
          <cell r="T1646">
            <v>0</v>
          </cell>
        </row>
        <row r="1647">
          <cell r="A1647" t="str">
            <v>64710</v>
          </cell>
          <cell r="B1647">
            <v>23.58</v>
          </cell>
          <cell r="C1647">
            <v>0</v>
          </cell>
          <cell r="D1647">
            <v>0</v>
          </cell>
          <cell r="E1647">
            <v>4.8</v>
          </cell>
          <cell r="F1647">
            <v>0</v>
          </cell>
          <cell r="G1647">
            <v>0</v>
          </cell>
          <cell r="H1647">
            <v>0</v>
          </cell>
          <cell r="I1647">
            <v>5.28</v>
          </cell>
          <cell r="J1647">
            <v>5.28</v>
          </cell>
          <cell r="K1647">
            <v>3.12</v>
          </cell>
          <cell r="L1647">
            <v>5.6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4.42</v>
          </cell>
          <cell r="R1647">
            <v>4.42</v>
          </cell>
          <cell r="S1647">
            <v>5.7</v>
          </cell>
          <cell r="T1647">
            <v>0</v>
          </cell>
        </row>
        <row r="1648">
          <cell r="A1648" t="str">
            <v>64712</v>
          </cell>
          <cell r="B1648">
            <v>22.87</v>
          </cell>
          <cell r="C1648">
            <v>0</v>
          </cell>
          <cell r="D1648">
            <v>0</v>
          </cell>
          <cell r="E1648">
            <v>4.8</v>
          </cell>
          <cell r="F1648">
            <v>0</v>
          </cell>
          <cell r="G1648">
            <v>0</v>
          </cell>
          <cell r="H1648">
            <v>0</v>
          </cell>
          <cell r="I1648">
            <v>4.97</v>
          </cell>
          <cell r="J1648">
            <v>4.97</v>
          </cell>
          <cell r="K1648">
            <v>2.94</v>
          </cell>
          <cell r="L1648">
            <v>5.38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4.1500000000000004</v>
          </cell>
          <cell r="R1648">
            <v>4.1500000000000004</v>
          </cell>
          <cell r="S1648">
            <v>5.35</v>
          </cell>
          <cell r="T1648">
            <v>0</v>
          </cell>
        </row>
        <row r="1649">
          <cell r="A1649" t="str">
            <v>64713</v>
          </cell>
          <cell r="B1649">
            <v>22.4</v>
          </cell>
          <cell r="C1649">
            <v>0</v>
          </cell>
          <cell r="D1649">
            <v>0</v>
          </cell>
          <cell r="E1649">
            <v>4.6100000000000003</v>
          </cell>
          <cell r="F1649">
            <v>0</v>
          </cell>
          <cell r="G1649">
            <v>0</v>
          </cell>
          <cell r="H1649">
            <v>0</v>
          </cell>
          <cell r="I1649">
            <v>4.76</v>
          </cell>
          <cell r="J1649">
            <v>4.76</v>
          </cell>
          <cell r="K1649">
            <v>2.81</v>
          </cell>
          <cell r="L1649">
            <v>5.32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3.98</v>
          </cell>
          <cell r="R1649">
            <v>3.98</v>
          </cell>
          <cell r="S1649">
            <v>5.13</v>
          </cell>
          <cell r="T1649">
            <v>0</v>
          </cell>
        </row>
        <row r="1650">
          <cell r="A1650" t="str">
            <v>64742</v>
          </cell>
          <cell r="B1650">
            <v>0</v>
          </cell>
          <cell r="C1650">
            <v>0</v>
          </cell>
          <cell r="D1650">
            <v>0</v>
          </cell>
          <cell r="E1650">
            <v>4.66</v>
          </cell>
          <cell r="F1650">
            <v>0</v>
          </cell>
          <cell r="G1650">
            <v>0</v>
          </cell>
          <cell r="H1650">
            <v>0</v>
          </cell>
          <cell r="I1650">
            <v>4.8099999999999996</v>
          </cell>
          <cell r="J1650">
            <v>4.8099999999999996</v>
          </cell>
          <cell r="K1650">
            <v>2.85</v>
          </cell>
          <cell r="L1650">
            <v>5.16</v>
          </cell>
          <cell r="M1650">
            <v>0</v>
          </cell>
          <cell r="N1650">
            <v>3.87</v>
          </cell>
          <cell r="O1650">
            <v>0</v>
          </cell>
          <cell r="P1650">
            <v>0</v>
          </cell>
          <cell r="Q1650">
            <v>4.0199999999999996</v>
          </cell>
          <cell r="R1650">
            <v>4.0199999999999996</v>
          </cell>
          <cell r="S1650">
            <v>5.19</v>
          </cell>
          <cell r="T1650">
            <v>0</v>
          </cell>
        </row>
        <row r="1651">
          <cell r="A1651" t="str">
            <v>64743</v>
          </cell>
          <cell r="B1651">
            <v>0</v>
          </cell>
          <cell r="C1651">
            <v>0</v>
          </cell>
          <cell r="D1651">
            <v>0</v>
          </cell>
          <cell r="E1651">
            <v>4.47</v>
          </cell>
          <cell r="F1651">
            <v>0</v>
          </cell>
          <cell r="G1651">
            <v>0</v>
          </cell>
          <cell r="H1651">
            <v>0</v>
          </cell>
          <cell r="I1651">
            <v>4.6100000000000003</v>
          </cell>
          <cell r="J1651">
            <v>4.6100000000000003</v>
          </cell>
          <cell r="K1651">
            <v>2.72</v>
          </cell>
          <cell r="L1651">
            <v>5.1100000000000003</v>
          </cell>
          <cell r="M1651">
            <v>0</v>
          </cell>
          <cell r="N1651">
            <v>3.83</v>
          </cell>
          <cell r="O1651">
            <v>0</v>
          </cell>
          <cell r="P1651">
            <v>0</v>
          </cell>
          <cell r="Q1651">
            <v>3.85</v>
          </cell>
          <cell r="R1651">
            <v>3.85</v>
          </cell>
          <cell r="S1651">
            <v>4.97</v>
          </cell>
          <cell r="T1651">
            <v>0</v>
          </cell>
        </row>
        <row r="1652">
          <cell r="A1652" t="str">
            <v>64752</v>
          </cell>
          <cell r="B1652">
            <v>0</v>
          </cell>
          <cell r="C1652">
            <v>0</v>
          </cell>
          <cell r="D1652">
            <v>0</v>
          </cell>
          <cell r="E1652">
            <v>4.66</v>
          </cell>
          <cell r="F1652">
            <v>0</v>
          </cell>
          <cell r="G1652">
            <v>0</v>
          </cell>
          <cell r="H1652">
            <v>0</v>
          </cell>
          <cell r="I1652">
            <v>4.8099999999999996</v>
          </cell>
          <cell r="J1652">
            <v>4.8099999999999996</v>
          </cell>
          <cell r="K1652">
            <v>2.85</v>
          </cell>
          <cell r="L1652">
            <v>5.16</v>
          </cell>
          <cell r="M1652">
            <v>0</v>
          </cell>
          <cell r="N1652">
            <v>3.87</v>
          </cell>
          <cell r="O1652">
            <v>0</v>
          </cell>
          <cell r="P1652">
            <v>0</v>
          </cell>
          <cell r="Q1652">
            <v>4.0199999999999996</v>
          </cell>
          <cell r="R1652">
            <v>4.0199999999999996</v>
          </cell>
          <cell r="S1652">
            <v>5.19</v>
          </cell>
          <cell r="T1652">
            <v>0</v>
          </cell>
        </row>
        <row r="1653">
          <cell r="A1653" t="str">
            <v>64753</v>
          </cell>
          <cell r="B1653">
            <v>0</v>
          </cell>
          <cell r="C1653">
            <v>0</v>
          </cell>
          <cell r="D1653">
            <v>0</v>
          </cell>
          <cell r="E1653">
            <v>4.47</v>
          </cell>
          <cell r="F1653">
            <v>0</v>
          </cell>
          <cell r="G1653">
            <v>0</v>
          </cell>
          <cell r="H1653">
            <v>0</v>
          </cell>
          <cell r="I1653">
            <v>4.6100000000000003</v>
          </cell>
          <cell r="J1653">
            <v>4.6100000000000003</v>
          </cell>
          <cell r="K1653">
            <v>2.72</v>
          </cell>
          <cell r="L1653">
            <v>5.1100000000000003</v>
          </cell>
          <cell r="M1653">
            <v>0</v>
          </cell>
          <cell r="N1653">
            <v>3.83</v>
          </cell>
          <cell r="O1653">
            <v>0</v>
          </cell>
          <cell r="P1653">
            <v>0</v>
          </cell>
          <cell r="Q1653">
            <v>3.85</v>
          </cell>
          <cell r="R1653">
            <v>3.85</v>
          </cell>
          <cell r="S1653">
            <v>4.97</v>
          </cell>
          <cell r="T1653">
            <v>0</v>
          </cell>
        </row>
        <row r="1654">
          <cell r="A1654" t="str">
            <v>64811</v>
          </cell>
          <cell r="B1654">
            <v>21.9</v>
          </cell>
          <cell r="C1654">
            <v>0</v>
          </cell>
          <cell r="D1654">
            <v>0</v>
          </cell>
          <cell r="E1654">
            <v>4.7300000000000004</v>
          </cell>
          <cell r="F1654">
            <v>0</v>
          </cell>
          <cell r="G1654">
            <v>0</v>
          </cell>
          <cell r="H1654">
            <v>0</v>
          </cell>
          <cell r="I1654">
            <v>5.24</v>
          </cell>
          <cell r="J1654">
            <v>5.24</v>
          </cell>
          <cell r="K1654">
            <v>2.9</v>
          </cell>
          <cell r="L1654">
            <v>4.54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4.3600000000000003</v>
          </cell>
          <cell r="R1654">
            <v>4.3600000000000003</v>
          </cell>
          <cell r="S1654">
            <v>5.48</v>
          </cell>
          <cell r="T1654">
            <v>0</v>
          </cell>
        </row>
        <row r="1655">
          <cell r="A1655" t="str">
            <v>64814</v>
          </cell>
          <cell r="B1655">
            <v>19.71</v>
          </cell>
          <cell r="C1655">
            <v>0</v>
          </cell>
          <cell r="D1655">
            <v>0</v>
          </cell>
          <cell r="E1655">
            <v>4.45</v>
          </cell>
          <cell r="F1655">
            <v>0</v>
          </cell>
          <cell r="G1655">
            <v>0</v>
          </cell>
          <cell r="H1655">
            <v>0</v>
          </cell>
          <cell r="I1655">
            <v>4.59</v>
          </cell>
          <cell r="J1655">
            <v>4.59</v>
          </cell>
          <cell r="K1655">
            <v>2.5499999999999998</v>
          </cell>
          <cell r="L1655">
            <v>4.22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3.83</v>
          </cell>
          <cell r="R1655">
            <v>3.83</v>
          </cell>
          <cell r="S1655">
            <v>4.8099999999999996</v>
          </cell>
          <cell r="T1655">
            <v>0</v>
          </cell>
        </row>
        <row r="1656">
          <cell r="A1656" t="str">
            <v>64841</v>
          </cell>
          <cell r="B1656">
            <v>0</v>
          </cell>
          <cell r="C1656">
            <v>0</v>
          </cell>
          <cell r="D1656">
            <v>0</v>
          </cell>
          <cell r="E1656">
            <v>4.58</v>
          </cell>
          <cell r="F1656">
            <v>0.66</v>
          </cell>
          <cell r="G1656">
            <v>4.05</v>
          </cell>
          <cell r="H1656">
            <v>0</v>
          </cell>
          <cell r="I1656">
            <v>5.07</v>
          </cell>
          <cell r="J1656">
            <v>5.07</v>
          </cell>
          <cell r="K1656">
            <v>2.81</v>
          </cell>
          <cell r="L1656">
            <v>4.3499999999999996</v>
          </cell>
          <cell r="M1656">
            <v>0</v>
          </cell>
          <cell r="N1656">
            <v>3.97</v>
          </cell>
          <cell r="O1656">
            <v>0</v>
          </cell>
          <cell r="P1656">
            <v>0</v>
          </cell>
          <cell r="Q1656">
            <v>4.2300000000000004</v>
          </cell>
          <cell r="R1656">
            <v>4.2300000000000004</v>
          </cell>
          <cell r="S1656">
            <v>5.31</v>
          </cell>
          <cell r="T1656">
            <v>0</v>
          </cell>
        </row>
        <row r="1657">
          <cell r="A1657" t="str">
            <v>64844</v>
          </cell>
          <cell r="B1657">
            <v>0</v>
          </cell>
          <cell r="C1657">
            <v>0</v>
          </cell>
          <cell r="D1657">
            <v>0</v>
          </cell>
          <cell r="E1657">
            <v>4.3099999999999996</v>
          </cell>
          <cell r="F1657">
            <v>0.57999999999999996</v>
          </cell>
          <cell r="G1657">
            <v>3.77</v>
          </cell>
          <cell r="H1657">
            <v>0</v>
          </cell>
          <cell r="I1657">
            <v>4.45</v>
          </cell>
          <cell r="J1657">
            <v>4.45</v>
          </cell>
          <cell r="K1657">
            <v>2.4700000000000002</v>
          </cell>
          <cell r="L1657">
            <v>4.05</v>
          </cell>
          <cell r="M1657">
            <v>0</v>
          </cell>
          <cell r="N1657">
            <v>3.69</v>
          </cell>
          <cell r="O1657">
            <v>0</v>
          </cell>
          <cell r="P1657">
            <v>0</v>
          </cell>
          <cell r="Q1657">
            <v>3.71</v>
          </cell>
          <cell r="R1657">
            <v>3.71</v>
          </cell>
          <cell r="S1657">
            <v>4.66</v>
          </cell>
          <cell r="T1657">
            <v>0</v>
          </cell>
        </row>
        <row r="1658">
          <cell r="A1658" t="str">
            <v>64851</v>
          </cell>
          <cell r="B1658">
            <v>0</v>
          </cell>
          <cell r="C1658">
            <v>0</v>
          </cell>
          <cell r="D1658">
            <v>0</v>
          </cell>
          <cell r="E1658">
            <v>4.58</v>
          </cell>
          <cell r="F1658">
            <v>0.66</v>
          </cell>
          <cell r="G1658">
            <v>4.05</v>
          </cell>
          <cell r="H1658">
            <v>0</v>
          </cell>
          <cell r="I1658">
            <v>5.07</v>
          </cell>
          <cell r="J1658">
            <v>5.07</v>
          </cell>
          <cell r="K1658">
            <v>2.81</v>
          </cell>
          <cell r="L1658">
            <v>4.3499999999999996</v>
          </cell>
          <cell r="M1658">
            <v>0</v>
          </cell>
          <cell r="N1658">
            <v>3.97</v>
          </cell>
          <cell r="O1658">
            <v>0</v>
          </cell>
          <cell r="P1658">
            <v>0</v>
          </cell>
          <cell r="Q1658">
            <v>4.2300000000000004</v>
          </cell>
          <cell r="R1658">
            <v>4.2300000000000004</v>
          </cell>
          <cell r="S1658">
            <v>5.31</v>
          </cell>
          <cell r="T1658">
            <v>0</v>
          </cell>
        </row>
        <row r="1659">
          <cell r="A1659" t="str">
            <v>64854</v>
          </cell>
          <cell r="B1659">
            <v>0</v>
          </cell>
          <cell r="C1659">
            <v>0</v>
          </cell>
          <cell r="D1659">
            <v>0</v>
          </cell>
          <cell r="E1659">
            <v>4.3099999999999996</v>
          </cell>
          <cell r="F1659">
            <v>0.57999999999999996</v>
          </cell>
          <cell r="G1659">
            <v>3.77</v>
          </cell>
          <cell r="H1659">
            <v>0</v>
          </cell>
          <cell r="I1659">
            <v>4.45</v>
          </cell>
          <cell r="J1659">
            <v>4.45</v>
          </cell>
          <cell r="K1659">
            <v>2.4700000000000002</v>
          </cell>
          <cell r="L1659">
            <v>4.05</v>
          </cell>
          <cell r="M1659">
            <v>0</v>
          </cell>
          <cell r="N1659">
            <v>3.69</v>
          </cell>
          <cell r="O1659">
            <v>0</v>
          </cell>
          <cell r="P1659">
            <v>0</v>
          </cell>
          <cell r="Q1659">
            <v>3.71</v>
          </cell>
          <cell r="R1659">
            <v>3.71</v>
          </cell>
          <cell r="S1659">
            <v>4.66</v>
          </cell>
          <cell r="T1659">
            <v>0</v>
          </cell>
        </row>
        <row r="1660">
          <cell r="A1660" t="str">
            <v>64911</v>
          </cell>
          <cell r="B1660">
            <v>22.76</v>
          </cell>
          <cell r="C1660">
            <v>0</v>
          </cell>
          <cell r="D1660">
            <v>0</v>
          </cell>
          <cell r="E1660">
            <v>4.5999999999999996</v>
          </cell>
          <cell r="F1660">
            <v>0</v>
          </cell>
          <cell r="G1660">
            <v>0</v>
          </cell>
          <cell r="H1660">
            <v>0</v>
          </cell>
          <cell r="I1660">
            <v>5.6</v>
          </cell>
          <cell r="J1660">
            <v>5.6</v>
          </cell>
          <cell r="K1660">
            <v>3.23</v>
          </cell>
          <cell r="L1660">
            <v>5.23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4.1100000000000003</v>
          </cell>
          <cell r="R1660">
            <v>4.1100000000000003</v>
          </cell>
          <cell r="S1660">
            <v>5.23</v>
          </cell>
          <cell r="T1660">
            <v>0</v>
          </cell>
        </row>
        <row r="1661">
          <cell r="A1661" t="str">
            <v>64941</v>
          </cell>
          <cell r="B1661">
            <v>0</v>
          </cell>
          <cell r="C1661">
            <v>0</v>
          </cell>
          <cell r="D1661">
            <v>0</v>
          </cell>
          <cell r="E1661">
            <v>4.46</v>
          </cell>
          <cell r="F1661">
            <v>0.77</v>
          </cell>
          <cell r="G1661">
            <v>4.1500000000000004</v>
          </cell>
          <cell r="H1661">
            <v>0</v>
          </cell>
          <cell r="I1661">
            <v>5.42</v>
          </cell>
          <cell r="J1661">
            <v>5.42</v>
          </cell>
          <cell r="K1661">
            <v>3.13</v>
          </cell>
          <cell r="L1661">
            <v>5.0199999999999996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3.98</v>
          </cell>
          <cell r="R1661">
            <v>3.98</v>
          </cell>
          <cell r="S1661">
            <v>5.07</v>
          </cell>
          <cell r="T1661">
            <v>0</v>
          </cell>
        </row>
        <row r="1662">
          <cell r="A1662" t="str">
            <v>64951</v>
          </cell>
          <cell r="B1662">
            <v>0</v>
          </cell>
          <cell r="C1662">
            <v>0</v>
          </cell>
          <cell r="D1662">
            <v>0</v>
          </cell>
          <cell r="E1662">
            <v>4.46</v>
          </cell>
          <cell r="F1662">
            <v>0.77</v>
          </cell>
          <cell r="G1662">
            <v>4.1500000000000004</v>
          </cell>
          <cell r="H1662">
            <v>0</v>
          </cell>
          <cell r="I1662">
            <v>5.42</v>
          </cell>
          <cell r="J1662">
            <v>5.42</v>
          </cell>
          <cell r="K1662">
            <v>3.13</v>
          </cell>
          <cell r="L1662">
            <v>5.0199999999999996</v>
          </cell>
          <cell r="M1662">
            <v>0</v>
          </cell>
          <cell r="N1662">
            <v>0</v>
          </cell>
          <cell r="O1662">
            <v>0</v>
          </cell>
          <cell r="P1662">
            <v>0</v>
          </cell>
          <cell r="Q1662">
            <v>3.98</v>
          </cell>
          <cell r="R1662">
            <v>3.98</v>
          </cell>
          <cell r="S1662">
            <v>5.07</v>
          </cell>
          <cell r="T1662">
            <v>0</v>
          </cell>
        </row>
        <row r="1663">
          <cell r="A1663" t="str">
            <v>65001</v>
          </cell>
          <cell r="B1663">
            <v>22.06</v>
          </cell>
          <cell r="C1663">
            <v>0</v>
          </cell>
          <cell r="D1663">
            <v>0</v>
          </cell>
          <cell r="E1663">
            <v>4.79</v>
          </cell>
          <cell r="F1663">
            <v>0</v>
          </cell>
          <cell r="G1663">
            <v>0</v>
          </cell>
          <cell r="H1663">
            <v>0</v>
          </cell>
          <cell r="I1663">
            <v>5.23</v>
          </cell>
          <cell r="J1663">
            <v>5.23</v>
          </cell>
          <cell r="K1663">
            <v>2.98</v>
          </cell>
          <cell r="L1663">
            <v>5.51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4.33</v>
          </cell>
          <cell r="R1663">
            <v>4.33</v>
          </cell>
          <cell r="S1663">
            <v>5.59</v>
          </cell>
          <cell r="T1663">
            <v>0</v>
          </cell>
        </row>
        <row r="1664">
          <cell r="A1664" t="str">
            <v>65004</v>
          </cell>
          <cell r="B1664">
            <v>19.86</v>
          </cell>
          <cell r="C1664">
            <v>0</v>
          </cell>
          <cell r="D1664">
            <v>0</v>
          </cell>
          <cell r="E1664">
            <v>4.51</v>
          </cell>
          <cell r="F1664">
            <v>0</v>
          </cell>
          <cell r="G1664">
            <v>0</v>
          </cell>
          <cell r="H1664">
            <v>0</v>
          </cell>
          <cell r="I1664">
            <v>4.59</v>
          </cell>
          <cell r="J1664">
            <v>4.59</v>
          </cell>
          <cell r="K1664">
            <v>2.61</v>
          </cell>
          <cell r="L1664">
            <v>5.12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3.8</v>
          </cell>
          <cell r="R1664">
            <v>3.8</v>
          </cell>
          <cell r="S1664">
            <v>4.9000000000000004</v>
          </cell>
          <cell r="T1664">
            <v>0</v>
          </cell>
        </row>
        <row r="1665">
          <cell r="A1665" t="str">
            <v>65011</v>
          </cell>
          <cell r="B1665">
            <v>21.62</v>
          </cell>
          <cell r="C1665">
            <v>0</v>
          </cell>
          <cell r="D1665">
            <v>0</v>
          </cell>
          <cell r="E1665">
            <v>4.7</v>
          </cell>
          <cell r="F1665">
            <v>0</v>
          </cell>
          <cell r="G1665">
            <v>0</v>
          </cell>
          <cell r="H1665">
            <v>0</v>
          </cell>
          <cell r="I1665">
            <v>5.07</v>
          </cell>
          <cell r="J1665">
            <v>5.07</v>
          </cell>
          <cell r="K1665">
            <v>2.92</v>
          </cell>
          <cell r="L1665">
            <v>5.4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4.16</v>
          </cell>
          <cell r="R1665">
            <v>4.16</v>
          </cell>
          <cell r="S1665">
            <v>5.42</v>
          </cell>
          <cell r="T1665">
            <v>0</v>
          </cell>
        </row>
        <row r="1666">
          <cell r="A1666" t="str">
            <v>65014</v>
          </cell>
          <cell r="B1666">
            <v>19.46</v>
          </cell>
          <cell r="C1666">
            <v>0</v>
          </cell>
          <cell r="D1666">
            <v>0</v>
          </cell>
          <cell r="E1666">
            <v>4.42</v>
          </cell>
          <cell r="F1666">
            <v>0</v>
          </cell>
          <cell r="G1666">
            <v>0</v>
          </cell>
          <cell r="H1666">
            <v>0</v>
          </cell>
          <cell r="I1666">
            <v>4.45</v>
          </cell>
          <cell r="J1666">
            <v>4.45</v>
          </cell>
          <cell r="K1666">
            <v>2.56</v>
          </cell>
          <cell r="L1666">
            <v>5.01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3.65</v>
          </cell>
          <cell r="R1666">
            <v>3.65</v>
          </cell>
          <cell r="S1666">
            <v>4.75</v>
          </cell>
          <cell r="T1666">
            <v>0</v>
          </cell>
        </row>
        <row r="1667">
          <cell r="A1667" t="str">
            <v>65041</v>
          </cell>
          <cell r="B1667">
            <v>0</v>
          </cell>
          <cell r="C1667">
            <v>0</v>
          </cell>
          <cell r="D1667">
            <v>0</v>
          </cell>
          <cell r="E1667">
            <v>4.55</v>
          </cell>
          <cell r="F1667">
            <v>0</v>
          </cell>
          <cell r="G1667">
            <v>0</v>
          </cell>
          <cell r="H1667">
            <v>0</v>
          </cell>
          <cell r="I1667">
            <v>4.91</v>
          </cell>
          <cell r="J1667">
            <v>4.91</v>
          </cell>
          <cell r="K1667">
            <v>2.83</v>
          </cell>
          <cell r="L1667">
            <v>5.18</v>
          </cell>
          <cell r="M1667">
            <v>0</v>
          </cell>
          <cell r="N1667">
            <v>4.04</v>
          </cell>
          <cell r="O1667">
            <v>0</v>
          </cell>
          <cell r="P1667">
            <v>0</v>
          </cell>
          <cell r="Q1667">
            <v>4.03</v>
          </cell>
          <cell r="R1667">
            <v>4.03</v>
          </cell>
          <cell r="S1667">
            <v>5.25</v>
          </cell>
          <cell r="T1667">
            <v>0</v>
          </cell>
        </row>
        <row r="1668">
          <cell r="A1668" t="str">
            <v>65044</v>
          </cell>
          <cell r="B1668">
            <v>0</v>
          </cell>
          <cell r="C1668">
            <v>0</v>
          </cell>
          <cell r="D1668">
            <v>0</v>
          </cell>
          <cell r="E1668">
            <v>4.28</v>
          </cell>
          <cell r="F1668">
            <v>0</v>
          </cell>
          <cell r="G1668">
            <v>0</v>
          </cell>
          <cell r="H1668">
            <v>0</v>
          </cell>
          <cell r="I1668">
            <v>4.3099999999999996</v>
          </cell>
          <cell r="J1668">
            <v>4.3099999999999996</v>
          </cell>
          <cell r="K1668">
            <v>2.48</v>
          </cell>
          <cell r="L1668">
            <v>4.8099999999999996</v>
          </cell>
          <cell r="M1668">
            <v>0</v>
          </cell>
          <cell r="N1668">
            <v>3.75</v>
          </cell>
          <cell r="O1668">
            <v>0</v>
          </cell>
          <cell r="P1668">
            <v>0</v>
          </cell>
          <cell r="Q1668">
            <v>3.54</v>
          </cell>
          <cell r="R1668">
            <v>3.54</v>
          </cell>
          <cell r="S1668">
            <v>4.6100000000000003</v>
          </cell>
          <cell r="T1668">
            <v>0</v>
          </cell>
        </row>
        <row r="1669">
          <cell r="A1669" t="str">
            <v>65051</v>
          </cell>
          <cell r="B1669">
            <v>0</v>
          </cell>
          <cell r="C1669">
            <v>0</v>
          </cell>
          <cell r="D1669">
            <v>0</v>
          </cell>
          <cell r="E1669">
            <v>4.55</v>
          </cell>
          <cell r="F1669">
            <v>0</v>
          </cell>
          <cell r="G1669">
            <v>0</v>
          </cell>
          <cell r="H1669">
            <v>0</v>
          </cell>
          <cell r="I1669">
            <v>4.91</v>
          </cell>
          <cell r="J1669">
            <v>4.91</v>
          </cell>
          <cell r="K1669">
            <v>2.83</v>
          </cell>
          <cell r="L1669">
            <v>5.18</v>
          </cell>
          <cell r="M1669">
            <v>0</v>
          </cell>
          <cell r="N1669">
            <v>4.04</v>
          </cell>
          <cell r="O1669">
            <v>0</v>
          </cell>
          <cell r="P1669">
            <v>0</v>
          </cell>
          <cell r="Q1669">
            <v>4.03</v>
          </cell>
          <cell r="R1669">
            <v>4.03</v>
          </cell>
          <cell r="S1669">
            <v>5.25</v>
          </cell>
          <cell r="T1669">
            <v>0</v>
          </cell>
        </row>
        <row r="1670">
          <cell r="A1670" t="str">
            <v>65054</v>
          </cell>
          <cell r="B1670">
            <v>0</v>
          </cell>
          <cell r="C1670">
            <v>0</v>
          </cell>
          <cell r="D1670">
            <v>0</v>
          </cell>
          <cell r="E1670">
            <v>4.28</v>
          </cell>
          <cell r="F1670">
            <v>0</v>
          </cell>
          <cell r="G1670">
            <v>0</v>
          </cell>
          <cell r="H1670">
            <v>0</v>
          </cell>
          <cell r="I1670">
            <v>4.3099999999999996</v>
          </cell>
          <cell r="J1670">
            <v>4.3099999999999996</v>
          </cell>
          <cell r="K1670">
            <v>2.48</v>
          </cell>
          <cell r="L1670">
            <v>4.8099999999999996</v>
          </cell>
          <cell r="M1670">
            <v>0</v>
          </cell>
          <cell r="N1670">
            <v>3.75</v>
          </cell>
          <cell r="O1670">
            <v>0</v>
          </cell>
          <cell r="P1670">
            <v>0</v>
          </cell>
          <cell r="Q1670">
            <v>3.54</v>
          </cell>
          <cell r="R1670">
            <v>3.54</v>
          </cell>
          <cell r="S1670">
            <v>4.6100000000000003</v>
          </cell>
          <cell r="T1670">
            <v>0</v>
          </cell>
        </row>
        <row r="1671">
          <cell r="A1671" t="str">
            <v>65111</v>
          </cell>
          <cell r="B1671">
            <v>20.6</v>
          </cell>
          <cell r="C1671">
            <v>40.24</v>
          </cell>
          <cell r="D1671">
            <v>0</v>
          </cell>
          <cell r="E1671">
            <v>4.34</v>
          </cell>
          <cell r="F1671">
            <v>0.6</v>
          </cell>
          <cell r="G1671">
            <v>4.1399999999999997</v>
          </cell>
          <cell r="H1671">
            <v>0</v>
          </cell>
          <cell r="I1671">
            <v>5.12</v>
          </cell>
          <cell r="J1671">
            <v>5.12</v>
          </cell>
          <cell r="K1671">
            <v>2.77</v>
          </cell>
          <cell r="L1671">
            <v>4.8499999999999996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4.03</v>
          </cell>
          <cell r="R1671">
            <v>4.03</v>
          </cell>
          <cell r="S1671">
            <v>4.75</v>
          </cell>
          <cell r="T1671">
            <v>8.2100000000000009</v>
          </cell>
        </row>
        <row r="1672">
          <cell r="A1672" t="str">
            <v>65113</v>
          </cell>
          <cell r="B1672">
            <v>19.57</v>
          </cell>
          <cell r="C1672">
            <v>36.96</v>
          </cell>
          <cell r="D1672">
            <v>0</v>
          </cell>
          <cell r="E1672">
            <v>4.17</v>
          </cell>
          <cell r="F1672">
            <v>0.55000000000000004</v>
          </cell>
          <cell r="G1672">
            <v>3.97</v>
          </cell>
          <cell r="H1672">
            <v>0</v>
          </cell>
          <cell r="I1672">
            <v>4.7</v>
          </cell>
          <cell r="J1672">
            <v>4.7</v>
          </cell>
          <cell r="K1672">
            <v>2.54</v>
          </cell>
          <cell r="L1672">
            <v>4.66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3.7</v>
          </cell>
          <cell r="R1672">
            <v>3.7</v>
          </cell>
          <cell r="S1672">
            <v>4.3600000000000003</v>
          </cell>
          <cell r="T1672">
            <v>7.8</v>
          </cell>
        </row>
        <row r="1673">
          <cell r="A1673" t="str">
            <v>65141</v>
          </cell>
          <cell r="B1673">
            <v>0</v>
          </cell>
          <cell r="C1673">
            <v>0</v>
          </cell>
          <cell r="D1673">
            <v>0</v>
          </cell>
          <cell r="E1673">
            <v>4.21</v>
          </cell>
          <cell r="F1673">
            <v>0.57999999999999996</v>
          </cell>
          <cell r="G1673">
            <v>4.01</v>
          </cell>
          <cell r="H1673">
            <v>0</v>
          </cell>
          <cell r="I1673">
            <v>4.96</v>
          </cell>
          <cell r="J1673">
            <v>4.96</v>
          </cell>
          <cell r="K1673">
            <v>2.68</v>
          </cell>
          <cell r="L1673">
            <v>4.66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3.91</v>
          </cell>
          <cell r="R1673">
            <v>3.91</v>
          </cell>
          <cell r="S1673">
            <v>4.5999999999999996</v>
          </cell>
          <cell r="T1673">
            <v>7.96</v>
          </cell>
        </row>
        <row r="1674">
          <cell r="A1674" t="str">
            <v>65151</v>
          </cell>
          <cell r="B1674">
            <v>0</v>
          </cell>
          <cell r="C1674">
            <v>0</v>
          </cell>
          <cell r="D1674">
            <v>0</v>
          </cell>
          <cell r="E1674">
            <v>4.21</v>
          </cell>
          <cell r="F1674">
            <v>0.57999999999999996</v>
          </cell>
          <cell r="G1674">
            <v>4.01</v>
          </cell>
          <cell r="H1674">
            <v>0</v>
          </cell>
          <cell r="I1674">
            <v>4.96</v>
          </cell>
          <cell r="J1674">
            <v>4.96</v>
          </cell>
          <cell r="K1674">
            <v>2.68</v>
          </cell>
          <cell r="L1674">
            <v>4.66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3.91</v>
          </cell>
          <cell r="R1674">
            <v>3.91</v>
          </cell>
          <cell r="S1674">
            <v>4.5999999999999996</v>
          </cell>
          <cell r="T1674">
            <v>7.96</v>
          </cell>
        </row>
        <row r="1675">
          <cell r="A1675" t="str">
            <v>65201</v>
          </cell>
          <cell r="B1675">
            <v>21.88</v>
          </cell>
          <cell r="C1675">
            <v>0</v>
          </cell>
          <cell r="D1675">
            <v>0</v>
          </cell>
          <cell r="E1675">
            <v>4.5999999999999996</v>
          </cell>
          <cell r="F1675">
            <v>0</v>
          </cell>
          <cell r="G1675">
            <v>0</v>
          </cell>
          <cell r="H1675">
            <v>0</v>
          </cell>
          <cell r="I1675">
            <v>5.26</v>
          </cell>
          <cell r="J1675">
            <v>5.26</v>
          </cell>
          <cell r="K1675">
            <v>2.93</v>
          </cell>
          <cell r="L1675">
            <v>4.9800000000000004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4.24</v>
          </cell>
          <cell r="R1675">
            <v>4.24</v>
          </cell>
          <cell r="S1675">
            <v>4.9400000000000004</v>
          </cell>
          <cell r="T1675">
            <v>0</v>
          </cell>
        </row>
        <row r="1676">
          <cell r="A1676" t="str">
            <v>65211</v>
          </cell>
          <cell r="B1676">
            <v>21.44</v>
          </cell>
          <cell r="C1676">
            <v>0</v>
          </cell>
          <cell r="D1676">
            <v>0</v>
          </cell>
          <cell r="E1676">
            <v>4.51</v>
          </cell>
          <cell r="F1676">
            <v>0</v>
          </cell>
          <cell r="G1676">
            <v>0</v>
          </cell>
          <cell r="H1676">
            <v>0</v>
          </cell>
          <cell r="I1676">
            <v>5.1100000000000003</v>
          </cell>
          <cell r="J1676">
            <v>5.1100000000000003</v>
          </cell>
          <cell r="K1676">
            <v>2.87</v>
          </cell>
          <cell r="L1676">
            <v>4.88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4.07</v>
          </cell>
          <cell r="R1676">
            <v>4.07</v>
          </cell>
          <cell r="S1676">
            <v>4.79</v>
          </cell>
          <cell r="T1676">
            <v>0</v>
          </cell>
        </row>
        <row r="1677">
          <cell r="A1677" t="str">
            <v>65241</v>
          </cell>
          <cell r="B1677">
            <v>0</v>
          </cell>
          <cell r="C1677">
            <v>0</v>
          </cell>
          <cell r="D1677">
            <v>0</v>
          </cell>
          <cell r="E1677">
            <v>4.37</v>
          </cell>
          <cell r="F1677">
            <v>0.73</v>
          </cell>
          <cell r="G1677">
            <v>3.45</v>
          </cell>
          <cell r="H1677">
            <v>0</v>
          </cell>
          <cell r="I1677">
            <v>4.95</v>
          </cell>
          <cell r="J1677">
            <v>4.95</v>
          </cell>
          <cell r="K1677">
            <v>2.78</v>
          </cell>
          <cell r="L1677">
            <v>4.68</v>
          </cell>
          <cell r="M1677">
            <v>0</v>
          </cell>
          <cell r="N1677">
            <v>4.5999999999999996</v>
          </cell>
          <cell r="O1677">
            <v>0</v>
          </cell>
          <cell r="P1677">
            <v>0</v>
          </cell>
          <cell r="Q1677">
            <v>3.94</v>
          </cell>
          <cell r="R1677">
            <v>3.94</v>
          </cell>
          <cell r="S1677">
            <v>4.6399999999999997</v>
          </cell>
          <cell r="T1677">
            <v>0</v>
          </cell>
        </row>
        <row r="1678">
          <cell r="A1678" t="str">
            <v>65251</v>
          </cell>
          <cell r="B1678">
            <v>0</v>
          </cell>
          <cell r="C1678">
            <v>0</v>
          </cell>
          <cell r="D1678">
            <v>0</v>
          </cell>
          <cell r="E1678">
            <v>4.37</v>
          </cell>
          <cell r="F1678">
            <v>0.73</v>
          </cell>
          <cell r="G1678">
            <v>3.45</v>
          </cell>
          <cell r="H1678">
            <v>0</v>
          </cell>
          <cell r="I1678">
            <v>4.95</v>
          </cell>
          <cell r="J1678">
            <v>4.95</v>
          </cell>
          <cell r="K1678">
            <v>2.78</v>
          </cell>
          <cell r="L1678">
            <v>4.68</v>
          </cell>
          <cell r="M1678">
            <v>0</v>
          </cell>
          <cell r="N1678">
            <v>4.5999999999999996</v>
          </cell>
          <cell r="O1678">
            <v>0</v>
          </cell>
          <cell r="P1678">
            <v>0</v>
          </cell>
          <cell r="Q1678">
            <v>3.94</v>
          </cell>
          <cell r="R1678">
            <v>3.94</v>
          </cell>
          <cell r="S1678">
            <v>4.6399999999999997</v>
          </cell>
          <cell r="T1678">
            <v>0</v>
          </cell>
        </row>
        <row r="1679">
          <cell r="A1679" t="str">
            <v>65500</v>
          </cell>
          <cell r="B1679">
            <v>23.45</v>
          </cell>
          <cell r="C1679">
            <v>0</v>
          </cell>
          <cell r="D1679">
            <v>0</v>
          </cell>
          <cell r="E1679">
            <v>4.53</v>
          </cell>
          <cell r="F1679">
            <v>0</v>
          </cell>
          <cell r="G1679">
            <v>0</v>
          </cell>
          <cell r="H1679">
            <v>0</v>
          </cell>
          <cell r="I1679">
            <v>5.22</v>
          </cell>
          <cell r="J1679">
            <v>5.22</v>
          </cell>
          <cell r="K1679">
            <v>3.06</v>
          </cell>
          <cell r="L1679">
            <v>4.7699999999999996</v>
          </cell>
          <cell r="M1679">
            <v>0</v>
          </cell>
          <cell r="N1679">
            <v>4.5</v>
          </cell>
          <cell r="O1679">
            <v>0</v>
          </cell>
          <cell r="P1679">
            <v>0</v>
          </cell>
          <cell r="Q1679">
            <v>4.54</v>
          </cell>
          <cell r="R1679">
            <v>4.54</v>
          </cell>
          <cell r="S1679">
            <v>6.01</v>
          </cell>
          <cell r="T1679">
            <v>0</v>
          </cell>
        </row>
        <row r="1680">
          <cell r="A1680" t="str">
            <v>65600</v>
          </cell>
          <cell r="B1680">
            <v>26.95</v>
          </cell>
          <cell r="C1680">
            <v>0</v>
          </cell>
          <cell r="D1680">
            <v>0</v>
          </cell>
          <cell r="E1680">
            <v>4.7300000000000004</v>
          </cell>
          <cell r="F1680">
            <v>0</v>
          </cell>
          <cell r="G1680">
            <v>0</v>
          </cell>
          <cell r="H1680">
            <v>0</v>
          </cell>
          <cell r="I1680">
            <v>6</v>
          </cell>
          <cell r="J1680">
            <v>6</v>
          </cell>
          <cell r="K1680">
            <v>3.16</v>
          </cell>
          <cell r="L1680">
            <v>6.45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5.59</v>
          </cell>
          <cell r="R1680">
            <v>5.59</v>
          </cell>
          <cell r="S1680">
            <v>6.8</v>
          </cell>
          <cell r="T1680">
            <v>0</v>
          </cell>
        </row>
        <row r="1681">
          <cell r="A1681" t="str">
            <v>65700</v>
          </cell>
          <cell r="B1681">
            <v>25.4</v>
          </cell>
          <cell r="C1681">
            <v>46.97</v>
          </cell>
          <cell r="D1681">
            <v>0</v>
          </cell>
          <cell r="E1681">
            <v>4.97</v>
          </cell>
          <cell r="F1681">
            <v>0.92</v>
          </cell>
          <cell r="G1681">
            <v>4.8099999999999996</v>
          </cell>
          <cell r="H1681">
            <v>0</v>
          </cell>
          <cell r="I1681">
            <v>6.59</v>
          </cell>
          <cell r="J1681">
            <v>6.59</v>
          </cell>
          <cell r="K1681">
            <v>3.65</v>
          </cell>
          <cell r="L1681">
            <v>6.03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5.22</v>
          </cell>
          <cell r="R1681">
            <v>5.22</v>
          </cell>
          <cell r="S1681">
            <v>6.25</v>
          </cell>
          <cell r="T1681">
            <v>9.93</v>
          </cell>
        </row>
        <row r="1682">
          <cell r="A1682" t="str">
            <v>65800</v>
          </cell>
          <cell r="B1682">
            <v>25.74</v>
          </cell>
          <cell r="C1682">
            <v>0</v>
          </cell>
          <cell r="D1682">
            <v>0</v>
          </cell>
          <cell r="E1682">
            <v>5</v>
          </cell>
          <cell r="F1682">
            <v>0</v>
          </cell>
          <cell r="G1682">
            <v>0</v>
          </cell>
          <cell r="H1682">
            <v>0</v>
          </cell>
          <cell r="I1682">
            <v>5.25</v>
          </cell>
          <cell r="J1682">
            <v>5.25</v>
          </cell>
          <cell r="K1682">
            <v>2.96</v>
          </cell>
          <cell r="L1682">
            <v>5.79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4.97</v>
          </cell>
          <cell r="R1682">
            <v>4.97</v>
          </cell>
          <cell r="S1682">
            <v>5.13</v>
          </cell>
          <cell r="T1682">
            <v>0</v>
          </cell>
        </row>
        <row r="1683">
          <cell r="A1683" t="str">
            <v>65900</v>
          </cell>
          <cell r="B1683">
            <v>24.23</v>
          </cell>
          <cell r="C1683">
            <v>45.69</v>
          </cell>
          <cell r="D1683">
            <v>0</v>
          </cell>
          <cell r="E1683">
            <v>4.84</v>
          </cell>
          <cell r="F1683">
            <v>0.71</v>
          </cell>
          <cell r="G1683">
            <v>4.49</v>
          </cell>
          <cell r="H1683">
            <v>0</v>
          </cell>
          <cell r="I1683">
            <v>5.72</v>
          </cell>
          <cell r="J1683">
            <v>5.72</v>
          </cell>
          <cell r="K1683">
            <v>2.97</v>
          </cell>
          <cell r="L1683">
            <v>5.65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4.8600000000000003</v>
          </cell>
          <cell r="R1683">
            <v>4.8600000000000003</v>
          </cell>
          <cell r="S1683">
            <v>5.82</v>
          </cell>
          <cell r="T1683">
            <v>8.5299999999999994</v>
          </cell>
        </row>
        <row r="1684">
          <cell r="A1684" t="str">
            <v>66000</v>
          </cell>
          <cell r="B1684">
            <v>28.25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5.87</v>
          </cell>
          <cell r="J1684">
            <v>5.87</v>
          </cell>
          <cell r="K1684">
            <v>3.18</v>
          </cell>
          <cell r="L1684">
            <v>5.4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4.8899999999999997</v>
          </cell>
          <cell r="R1684">
            <v>4.8899999999999997</v>
          </cell>
          <cell r="S1684">
            <v>5.67</v>
          </cell>
          <cell r="T1684">
            <v>0</v>
          </cell>
        </row>
        <row r="1685">
          <cell r="A1685" t="str">
            <v>66100</v>
          </cell>
          <cell r="B1685">
            <v>26.75</v>
          </cell>
          <cell r="C1685">
            <v>48.21</v>
          </cell>
          <cell r="D1685">
            <v>0</v>
          </cell>
          <cell r="E1685">
            <v>0</v>
          </cell>
          <cell r="F1685">
            <v>0.97</v>
          </cell>
          <cell r="G1685">
            <v>4.6100000000000003</v>
          </cell>
          <cell r="H1685">
            <v>0</v>
          </cell>
          <cell r="I1685">
            <v>6.51</v>
          </cell>
          <cell r="J1685">
            <v>6.51</v>
          </cell>
          <cell r="K1685">
            <v>2.97</v>
          </cell>
          <cell r="L1685">
            <v>5.08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5.68</v>
          </cell>
          <cell r="R1685">
            <v>5.68</v>
          </cell>
          <cell r="S1685">
            <v>6.04</v>
          </cell>
          <cell r="T1685">
            <v>8.98</v>
          </cell>
        </row>
        <row r="1686">
          <cell r="A1686" t="str">
            <v>66200</v>
          </cell>
          <cell r="B1686">
            <v>26.58</v>
          </cell>
          <cell r="C1686">
            <v>0</v>
          </cell>
          <cell r="D1686">
            <v>0</v>
          </cell>
          <cell r="E1686">
            <v>5.07</v>
          </cell>
          <cell r="F1686">
            <v>0</v>
          </cell>
          <cell r="G1686">
            <v>0</v>
          </cell>
          <cell r="H1686">
            <v>0</v>
          </cell>
          <cell r="I1686">
            <v>5.23</v>
          </cell>
          <cell r="J1686">
            <v>5.23</v>
          </cell>
          <cell r="K1686">
            <v>2.96</v>
          </cell>
          <cell r="L1686">
            <v>4.74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5.32</v>
          </cell>
          <cell r="R1686">
            <v>5.32</v>
          </cell>
          <cell r="S1686">
            <v>5</v>
          </cell>
          <cell r="T1686">
            <v>0</v>
          </cell>
        </row>
        <row r="1687">
          <cell r="A1687" t="str">
            <v>66300</v>
          </cell>
          <cell r="B1687">
            <v>0</v>
          </cell>
          <cell r="C1687">
            <v>0</v>
          </cell>
          <cell r="D1687">
            <v>0</v>
          </cell>
          <cell r="E1687">
            <v>4.8600000000000003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</row>
        <row r="1688">
          <cell r="A1688" t="str">
            <v>66401</v>
          </cell>
          <cell r="B1688">
            <v>0</v>
          </cell>
          <cell r="C1688">
            <v>0</v>
          </cell>
          <cell r="D1688">
            <v>0</v>
          </cell>
          <cell r="E1688">
            <v>4.68</v>
          </cell>
          <cell r="F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</row>
        <row r="1689">
          <cell r="A1689" t="str">
            <v>66411</v>
          </cell>
          <cell r="B1689">
            <v>0</v>
          </cell>
          <cell r="C1689">
            <v>0</v>
          </cell>
          <cell r="D1689">
            <v>0</v>
          </cell>
          <cell r="E1689">
            <v>4.59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</row>
        <row r="1690">
          <cell r="A1690" t="str">
            <v>66501</v>
          </cell>
          <cell r="B1690">
            <v>0</v>
          </cell>
          <cell r="C1690">
            <v>0</v>
          </cell>
          <cell r="D1690">
            <v>0</v>
          </cell>
          <cell r="E1690">
            <v>4.79</v>
          </cell>
          <cell r="F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0</v>
          </cell>
          <cell r="T1690">
            <v>0</v>
          </cell>
        </row>
        <row r="1691">
          <cell r="A1691" t="str">
            <v>66511</v>
          </cell>
          <cell r="B1691">
            <v>0</v>
          </cell>
          <cell r="C1691">
            <v>0</v>
          </cell>
          <cell r="D1691">
            <v>0</v>
          </cell>
          <cell r="E1691">
            <v>4.6900000000000004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</row>
        <row r="1692">
          <cell r="A1692" t="str">
            <v>66601</v>
          </cell>
          <cell r="B1692">
            <v>0</v>
          </cell>
          <cell r="C1692">
            <v>0</v>
          </cell>
          <cell r="D1692">
            <v>0</v>
          </cell>
          <cell r="E1692">
            <v>3.65</v>
          </cell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</row>
        <row r="1693">
          <cell r="A1693" t="str">
            <v>66701</v>
          </cell>
          <cell r="B1693">
            <v>0</v>
          </cell>
          <cell r="C1693">
            <v>0</v>
          </cell>
          <cell r="D1693">
            <v>0</v>
          </cell>
          <cell r="E1693">
            <v>3.65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</row>
        <row r="1694">
          <cell r="A1694" t="str">
            <v>66811</v>
          </cell>
          <cell r="B1694">
            <v>0</v>
          </cell>
          <cell r="C1694">
            <v>0</v>
          </cell>
          <cell r="D1694">
            <v>0</v>
          </cell>
          <cell r="E1694">
            <v>3.29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</row>
        <row r="1695">
          <cell r="A1695" t="str">
            <v>66841</v>
          </cell>
          <cell r="B1695">
            <v>0</v>
          </cell>
          <cell r="C1695">
            <v>0</v>
          </cell>
          <cell r="D1695">
            <v>0</v>
          </cell>
          <cell r="E1695">
            <v>3.19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</row>
        <row r="1696">
          <cell r="A1696" t="str">
            <v>66901</v>
          </cell>
          <cell r="B1696">
            <v>0</v>
          </cell>
          <cell r="C1696">
            <v>0</v>
          </cell>
          <cell r="D1696">
            <v>0</v>
          </cell>
          <cell r="E1696">
            <v>3.43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</row>
        <row r="1697">
          <cell r="A1697" t="str">
            <v>67001</v>
          </cell>
          <cell r="B1697">
            <v>0</v>
          </cell>
          <cell r="C1697">
            <v>0</v>
          </cell>
          <cell r="D1697">
            <v>0</v>
          </cell>
          <cell r="E1697">
            <v>3.68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</row>
        <row r="1698">
          <cell r="A1698" t="str">
            <v>67101</v>
          </cell>
          <cell r="B1698">
            <v>0</v>
          </cell>
          <cell r="C1698">
            <v>0</v>
          </cell>
          <cell r="D1698">
            <v>0</v>
          </cell>
          <cell r="E1698">
            <v>3.51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0</v>
          </cell>
        </row>
        <row r="1699">
          <cell r="A1699" t="str">
            <v>67201</v>
          </cell>
          <cell r="B1699">
            <v>0</v>
          </cell>
          <cell r="C1699">
            <v>0</v>
          </cell>
          <cell r="D1699">
            <v>0</v>
          </cell>
          <cell r="E1699">
            <v>3.43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</row>
        <row r="1700">
          <cell r="A1700" t="str">
            <v>67311</v>
          </cell>
          <cell r="B1700">
            <v>0</v>
          </cell>
          <cell r="C1700">
            <v>0</v>
          </cell>
          <cell r="D1700">
            <v>0</v>
          </cell>
          <cell r="E1700">
            <v>3.36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</row>
        <row r="1701">
          <cell r="A1701" t="str">
            <v>67313</v>
          </cell>
          <cell r="B1701">
            <v>0</v>
          </cell>
          <cell r="C1701">
            <v>0</v>
          </cell>
          <cell r="D1701">
            <v>0</v>
          </cell>
          <cell r="E1701">
            <v>3.22</v>
          </cell>
          <cell r="F1701">
            <v>0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</row>
        <row r="1702">
          <cell r="A1702" t="str">
            <v>67341</v>
          </cell>
          <cell r="B1702">
            <v>0</v>
          </cell>
          <cell r="C1702">
            <v>0</v>
          </cell>
          <cell r="D1702">
            <v>0</v>
          </cell>
          <cell r="E1702">
            <v>3.25</v>
          </cell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0</v>
          </cell>
          <cell r="T1702">
            <v>0</v>
          </cell>
        </row>
        <row r="1703">
          <cell r="A1703" t="str">
            <v>67343</v>
          </cell>
          <cell r="B1703">
            <v>0</v>
          </cell>
          <cell r="C1703">
            <v>0</v>
          </cell>
          <cell r="D1703">
            <v>0</v>
          </cell>
          <cell r="E1703">
            <v>3.12</v>
          </cell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</row>
        <row r="1704">
          <cell r="A1704" t="str">
            <v>67411</v>
          </cell>
          <cell r="B1704">
            <v>0</v>
          </cell>
          <cell r="C1704">
            <v>0</v>
          </cell>
          <cell r="D1704">
            <v>0</v>
          </cell>
          <cell r="E1704">
            <v>3.27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0</v>
          </cell>
          <cell r="S1704">
            <v>0</v>
          </cell>
          <cell r="T1704">
            <v>0</v>
          </cell>
        </row>
        <row r="1705">
          <cell r="A1705" t="str">
            <v>67413</v>
          </cell>
          <cell r="B1705">
            <v>0</v>
          </cell>
          <cell r="C1705">
            <v>0</v>
          </cell>
          <cell r="D1705">
            <v>0</v>
          </cell>
          <cell r="E1705">
            <v>3.14</v>
          </cell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</row>
        <row r="1706">
          <cell r="A1706" t="str">
            <v>67441</v>
          </cell>
          <cell r="B1706">
            <v>0</v>
          </cell>
          <cell r="C1706">
            <v>0</v>
          </cell>
          <cell r="D1706">
            <v>0</v>
          </cell>
          <cell r="E1706">
            <v>3.17</v>
          </cell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</row>
        <row r="1707">
          <cell r="A1707" t="str">
            <v>67443</v>
          </cell>
          <cell r="B1707">
            <v>0</v>
          </cell>
          <cell r="C1707">
            <v>0</v>
          </cell>
          <cell r="D1707">
            <v>0</v>
          </cell>
          <cell r="E1707">
            <v>3.04</v>
          </cell>
          <cell r="F1707">
            <v>0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0</v>
          </cell>
          <cell r="T1707">
            <v>0</v>
          </cell>
        </row>
        <row r="1708">
          <cell r="A1708" t="str">
            <v>67541</v>
          </cell>
          <cell r="B1708">
            <v>0</v>
          </cell>
          <cell r="C1708">
            <v>0</v>
          </cell>
          <cell r="D1708">
            <v>0</v>
          </cell>
          <cell r="E1708">
            <v>3.09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</row>
        <row r="1709">
          <cell r="A1709" t="str">
            <v>67543</v>
          </cell>
          <cell r="B1709">
            <v>0</v>
          </cell>
          <cell r="C1709">
            <v>0</v>
          </cell>
          <cell r="D1709">
            <v>0</v>
          </cell>
          <cell r="E1709">
            <v>2.96</v>
          </cell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</row>
        <row r="1710">
          <cell r="A1710" t="str">
            <v>67641</v>
          </cell>
          <cell r="B1710">
            <v>0</v>
          </cell>
          <cell r="C1710">
            <v>0</v>
          </cell>
          <cell r="D1710">
            <v>0</v>
          </cell>
          <cell r="E1710">
            <v>3.09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</row>
        <row r="1711">
          <cell r="A1711" t="str">
            <v>67643</v>
          </cell>
          <cell r="B1711">
            <v>0</v>
          </cell>
          <cell r="C1711">
            <v>0</v>
          </cell>
          <cell r="D1711">
            <v>0</v>
          </cell>
          <cell r="E1711">
            <v>2.96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</row>
        <row r="1712">
          <cell r="A1712" t="str">
            <v>67769</v>
          </cell>
          <cell r="B1712">
            <v>0</v>
          </cell>
          <cell r="C1712">
            <v>0</v>
          </cell>
          <cell r="D1712">
            <v>0</v>
          </cell>
          <cell r="E1712">
            <v>1.99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</row>
        <row r="1713">
          <cell r="A1713" t="str">
            <v>67789</v>
          </cell>
          <cell r="B1713">
            <v>0</v>
          </cell>
          <cell r="C1713">
            <v>0</v>
          </cell>
          <cell r="D1713">
            <v>0</v>
          </cell>
          <cell r="E1713">
            <v>1.86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0</v>
          </cell>
          <cell r="T1713">
            <v>0</v>
          </cell>
        </row>
        <row r="1714">
          <cell r="A1714" t="str">
            <v>67869</v>
          </cell>
          <cell r="B1714">
            <v>0</v>
          </cell>
          <cell r="C1714">
            <v>0</v>
          </cell>
          <cell r="D1714">
            <v>0</v>
          </cell>
          <cell r="E1714">
            <v>1.91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</row>
        <row r="1715">
          <cell r="A1715" t="str">
            <v>67889</v>
          </cell>
          <cell r="B1715">
            <v>0</v>
          </cell>
          <cell r="C1715">
            <v>0</v>
          </cell>
          <cell r="D1715">
            <v>0</v>
          </cell>
          <cell r="E1715">
            <v>1.78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</row>
        <row r="1716">
          <cell r="A1716" t="str">
            <v>71100</v>
          </cell>
          <cell r="B1716">
            <v>25.55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6.71</v>
          </cell>
          <cell r="J1716">
            <v>6.71</v>
          </cell>
          <cell r="K1716">
            <v>3.71</v>
          </cell>
          <cell r="L1716">
            <v>6.31</v>
          </cell>
          <cell r="M1716">
            <v>0</v>
          </cell>
          <cell r="N1716">
            <v>0</v>
          </cell>
          <cell r="O1716">
            <v>19.010000000000002</v>
          </cell>
          <cell r="P1716">
            <v>0</v>
          </cell>
          <cell r="Q1716">
            <v>5.38</v>
          </cell>
          <cell r="R1716">
            <v>5.38</v>
          </cell>
          <cell r="S1716">
            <v>6.61</v>
          </cell>
          <cell r="T1716">
            <v>0</v>
          </cell>
        </row>
        <row r="1717">
          <cell r="A1717" t="str">
            <v>71110</v>
          </cell>
          <cell r="B1717">
            <v>25.04</v>
          </cell>
          <cell r="C1717">
            <v>0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6.51</v>
          </cell>
          <cell r="J1717">
            <v>6.51</v>
          </cell>
          <cell r="K1717">
            <v>3.64</v>
          </cell>
          <cell r="L1717">
            <v>6.18</v>
          </cell>
          <cell r="M1717">
            <v>0</v>
          </cell>
          <cell r="N1717">
            <v>0</v>
          </cell>
          <cell r="O1717">
            <v>18.63</v>
          </cell>
          <cell r="P1717">
            <v>0</v>
          </cell>
          <cell r="Q1717">
            <v>5.17</v>
          </cell>
          <cell r="R1717">
            <v>5.17</v>
          </cell>
          <cell r="S1717">
            <v>6.41</v>
          </cell>
          <cell r="T1717">
            <v>0</v>
          </cell>
        </row>
        <row r="1718">
          <cell r="A1718" t="str">
            <v>71200</v>
          </cell>
          <cell r="B1718">
            <v>25.14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6.58</v>
          </cell>
          <cell r="J1718">
            <v>6.58</v>
          </cell>
          <cell r="K1718">
            <v>3.68</v>
          </cell>
          <cell r="L1718">
            <v>6</v>
          </cell>
          <cell r="M1718">
            <v>0</v>
          </cell>
          <cell r="N1718">
            <v>0</v>
          </cell>
          <cell r="O1718">
            <v>18.71</v>
          </cell>
          <cell r="P1718">
            <v>0</v>
          </cell>
          <cell r="Q1718">
            <v>5.33</v>
          </cell>
          <cell r="R1718">
            <v>5.33</v>
          </cell>
          <cell r="S1718">
            <v>5.89</v>
          </cell>
          <cell r="T1718">
            <v>0</v>
          </cell>
        </row>
        <row r="1719">
          <cell r="A1719" t="str">
            <v>71210</v>
          </cell>
          <cell r="B1719">
            <v>24.64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6.38</v>
          </cell>
          <cell r="J1719">
            <v>6.38</v>
          </cell>
          <cell r="K1719">
            <v>3.61</v>
          </cell>
          <cell r="L1719">
            <v>5.88</v>
          </cell>
          <cell r="M1719">
            <v>0</v>
          </cell>
          <cell r="N1719">
            <v>0</v>
          </cell>
          <cell r="O1719">
            <v>18.34</v>
          </cell>
          <cell r="P1719">
            <v>0</v>
          </cell>
          <cell r="Q1719">
            <v>5.1100000000000003</v>
          </cell>
          <cell r="R1719">
            <v>5.1100000000000003</v>
          </cell>
          <cell r="S1719">
            <v>5.72</v>
          </cell>
          <cell r="T1719">
            <v>0</v>
          </cell>
        </row>
        <row r="1720">
          <cell r="A1720" t="str">
            <v>71212</v>
          </cell>
          <cell r="B1720">
            <v>23.9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6</v>
          </cell>
          <cell r="J1720">
            <v>6</v>
          </cell>
          <cell r="K1720">
            <v>3.39</v>
          </cell>
          <cell r="L1720">
            <v>5.64</v>
          </cell>
          <cell r="M1720">
            <v>0</v>
          </cell>
          <cell r="N1720">
            <v>0</v>
          </cell>
          <cell r="O1720">
            <v>17.79</v>
          </cell>
          <cell r="P1720">
            <v>0</v>
          </cell>
          <cell r="Q1720">
            <v>4.8099999999999996</v>
          </cell>
          <cell r="R1720">
            <v>4.8099999999999996</v>
          </cell>
          <cell r="S1720">
            <v>5.37</v>
          </cell>
          <cell r="T1720">
            <v>0</v>
          </cell>
        </row>
        <row r="1721">
          <cell r="A1721" t="str">
            <v>71213</v>
          </cell>
          <cell r="B1721">
            <v>23.41</v>
          </cell>
          <cell r="C1721">
            <v>0</v>
          </cell>
          <cell r="D1721">
            <v>0</v>
          </cell>
          <cell r="E1721">
            <v>4.46</v>
          </cell>
          <cell r="F1721">
            <v>0</v>
          </cell>
          <cell r="G1721">
            <v>0</v>
          </cell>
          <cell r="H1721">
            <v>0</v>
          </cell>
          <cell r="I1721">
            <v>5.74</v>
          </cell>
          <cell r="J1721">
            <v>5.74</v>
          </cell>
          <cell r="K1721">
            <v>3.25</v>
          </cell>
          <cell r="L1721">
            <v>5.58</v>
          </cell>
          <cell r="M1721">
            <v>0</v>
          </cell>
          <cell r="N1721">
            <v>0</v>
          </cell>
          <cell r="O1721">
            <v>17.420000000000002</v>
          </cell>
          <cell r="P1721">
            <v>0</v>
          </cell>
          <cell r="Q1721">
            <v>4.5999999999999996</v>
          </cell>
          <cell r="R1721">
            <v>4.5999999999999996</v>
          </cell>
          <cell r="S1721">
            <v>5.14</v>
          </cell>
          <cell r="T1721">
            <v>0</v>
          </cell>
        </row>
        <row r="1722">
          <cell r="A1722" t="str">
            <v>71300</v>
          </cell>
          <cell r="B1722">
            <v>24.74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6.42</v>
          </cell>
          <cell r="J1722">
            <v>6.42</v>
          </cell>
          <cell r="K1722">
            <v>3.83</v>
          </cell>
          <cell r="L1722">
            <v>4.87</v>
          </cell>
          <cell r="M1722">
            <v>0</v>
          </cell>
          <cell r="N1722">
            <v>3.86</v>
          </cell>
          <cell r="O1722">
            <v>18.41</v>
          </cell>
          <cell r="P1722">
            <v>0</v>
          </cell>
          <cell r="Q1722">
            <v>5.05</v>
          </cell>
          <cell r="R1722">
            <v>5.05</v>
          </cell>
          <cell r="S1722">
            <v>5.52</v>
          </cell>
          <cell r="T1722">
            <v>0</v>
          </cell>
        </row>
        <row r="1723">
          <cell r="A1723" t="str">
            <v>71310</v>
          </cell>
          <cell r="B1723">
            <v>24.24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6.23</v>
          </cell>
          <cell r="J1723">
            <v>6.23</v>
          </cell>
          <cell r="K1723">
            <v>3.76</v>
          </cell>
          <cell r="L1723">
            <v>4.7699999999999996</v>
          </cell>
          <cell r="M1723">
            <v>0</v>
          </cell>
          <cell r="N1723">
            <v>3.78</v>
          </cell>
          <cell r="O1723">
            <v>18.04</v>
          </cell>
          <cell r="P1723">
            <v>0</v>
          </cell>
          <cell r="Q1723">
            <v>4.8499999999999996</v>
          </cell>
          <cell r="R1723">
            <v>4.8499999999999996</v>
          </cell>
          <cell r="S1723">
            <v>5.35</v>
          </cell>
          <cell r="T1723">
            <v>0</v>
          </cell>
        </row>
        <row r="1724">
          <cell r="A1724" t="str">
            <v>71313</v>
          </cell>
          <cell r="B1724">
            <v>23.03</v>
          </cell>
          <cell r="C1724">
            <v>0</v>
          </cell>
          <cell r="D1724">
            <v>0</v>
          </cell>
          <cell r="E1724">
            <v>4.29</v>
          </cell>
          <cell r="F1724">
            <v>0</v>
          </cell>
          <cell r="G1724">
            <v>0</v>
          </cell>
          <cell r="H1724">
            <v>0</v>
          </cell>
          <cell r="I1724">
            <v>5.61</v>
          </cell>
          <cell r="J1724">
            <v>5.61</v>
          </cell>
          <cell r="K1724">
            <v>3.38</v>
          </cell>
          <cell r="L1724">
            <v>4.53</v>
          </cell>
          <cell r="M1724">
            <v>0</v>
          </cell>
          <cell r="N1724">
            <v>3.59</v>
          </cell>
          <cell r="O1724">
            <v>17.14</v>
          </cell>
          <cell r="P1724">
            <v>0</v>
          </cell>
          <cell r="Q1724">
            <v>4.37</v>
          </cell>
          <cell r="R1724">
            <v>4.37</v>
          </cell>
          <cell r="S1724">
            <v>4.82</v>
          </cell>
          <cell r="T1724">
            <v>0</v>
          </cell>
        </row>
        <row r="1725">
          <cell r="A1725" t="str">
            <v>71400</v>
          </cell>
          <cell r="B1725">
            <v>23.97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6.49</v>
          </cell>
          <cell r="J1725">
            <v>6.49</v>
          </cell>
          <cell r="K1725">
            <v>3.82</v>
          </cell>
          <cell r="L1725">
            <v>5.86</v>
          </cell>
          <cell r="M1725">
            <v>0</v>
          </cell>
          <cell r="N1725">
            <v>0</v>
          </cell>
          <cell r="O1725">
            <v>17.84</v>
          </cell>
          <cell r="P1725">
            <v>0</v>
          </cell>
          <cell r="Q1725">
            <v>5.41</v>
          </cell>
          <cell r="R1725">
            <v>5.41</v>
          </cell>
          <cell r="S1725">
            <v>6.15</v>
          </cell>
          <cell r="T1725">
            <v>0</v>
          </cell>
        </row>
        <row r="1726">
          <cell r="A1726" t="str">
            <v>71410</v>
          </cell>
          <cell r="B1726">
            <v>23.49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6.29</v>
          </cell>
          <cell r="J1726">
            <v>6.29</v>
          </cell>
          <cell r="K1726">
            <v>3.74</v>
          </cell>
          <cell r="L1726">
            <v>5.74</v>
          </cell>
          <cell r="M1726">
            <v>0</v>
          </cell>
          <cell r="N1726">
            <v>0</v>
          </cell>
          <cell r="O1726">
            <v>17.48</v>
          </cell>
          <cell r="P1726">
            <v>0</v>
          </cell>
          <cell r="Q1726">
            <v>5.19</v>
          </cell>
          <cell r="R1726">
            <v>5.19</v>
          </cell>
          <cell r="S1726">
            <v>5.96</v>
          </cell>
          <cell r="T1726">
            <v>0</v>
          </cell>
        </row>
        <row r="1727">
          <cell r="A1727" t="str">
            <v>71440</v>
          </cell>
          <cell r="B1727">
            <v>0</v>
          </cell>
          <cell r="C1727">
            <v>0</v>
          </cell>
          <cell r="D1727">
            <v>0</v>
          </cell>
          <cell r="E1727">
            <v>4.5</v>
          </cell>
          <cell r="F1727">
            <v>0.75</v>
          </cell>
          <cell r="G1727">
            <v>4.25</v>
          </cell>
          <cell r="H1727">
            <v>0</v>
          </cell>
          <cell r="I1727">
            <v>6.1</v>
          </cell>
          <cell r="J1727">
            <v>6.1</v>
          </cell>
          <cell r="K1727">
            <v>3.63</v>
          </cell>
          <cell r="L1727">
            <v>5.51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5.03</v>
          </cell>
          <cell r="R1727">
            <v>5.03</v>
          </cell>
          <cell r="S1727">
            <v>5.78</v>
          </cell>
          <cell r="T1727">
            <v>0</v>
          </cell>
        </row>
        <row r="1728">
          <cell r="A1728" t="str">
            <v>71450</v>
          </cell>
          <cell r="B1728">
            <v>0</v>
          </cell>
          <cell r="C1728">
            <v>0</v>
          </cell>
          <cell r="D1728">
            <v>0</v>
          </cell>
          <cell r="E1728">
            <v>4.41</v>
          </cell>
          <cell r="F1728">
            <v>0.74</v>
          </cell>
          <cell r="G1728">
            <v>4.17</v>
          </cell>
          <cell r="H1728">
            <v>0</v>
          </cell>
          <cell r="I1728">
            <v>5.97</v>
          </cell>
          <cell r="J1728">
            <v>5.97</v>
          </cell>
          <cell r="K1728">
            <v>3.55</v>
          </cell>
          <cell r="L1728">
            <v>5.4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4.93</v>
          </cell>
          <cell r="R1728">
            <v>4.93</v>
          </cell>
          <cell r="S1728">
            <v>5.66</v>
          </cell>
          <cell r="T1728">
            <v>0</v>
          </cell>
        </row>
        <row r="1729">
          <cell r="A1729" t="str">
            <v>71500</v>
          </cell>
          <cell r="B1729">
            <v>23.63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6.45</v>
          </cell>
          <cell r="J1729">
            <v>6.45</v>
          </cell>
          <cell r="K1729">
            <v>3.76</v>
          </cell>
          <cell r="L1729">
            <v>4.82</v>
          </cell>
          <cell r="M1729">
            <v>0</v>
          </cell>
          <cell r="N1729">
            <v>0</v>
          </cell>
          <cell r="O1729">
            <v>17.59</v>
          </cell>
          <cell r="P1729">
            <v>0</v>
          </cell>
          <cell r="Q1729">
            <v>5.17</v>
          </cell>
          <cell r="R1729">
            <v>5.17</v>
          </cell>
          <cell r="S1729">
            <v>6.09</v>
          </cell>
          <cell r="T1729">
            <v>0</v>
          </cell>
        </row>
        <row r="1730">
          <cell r="A1730" t="str">
            <v>71502</v>
          </cell>
          <cell r="B1730">
            <v>22.92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6.06</v>
          </cell>
          <cell r="J1730">
            <v>6.06</v>
          </cell>
          <cell r="K1730">
            <v>3.54</v>
          </cell>
          <cell r="L1730">
            <v>4.63</v>
          </cell>
          <cell r="M1730">
            <v>0</v>
          </cell>
          <cell r="N1730">
            <v>0</v>
          </cell>
          <cell r="O1730">
            <v>17.059999999999999</v>
          </cell>
          <cell r="P1730">
            <v>0</v>
          </cell>
          <cell r="Q1730">
            <v>4.8600000000000003</v>
          </cell>
          <cell r="R1730">
            <v>4.8600000000000003</v>
          </cell>
          <cell r="S1730">
            <v>5.73</v>
          </cell>
          <cell r="T1730">
            <v>0</v>
          </cell>
        </row>
        <row r="1731">
          <cell r="A1731" t="str">
            <v>71510</v>
          </cell>
          <cell r="B1731">
            <v>23.16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6.26</v>
          </cell>
          <cell r="J1731">
            <v>6.26</v>
          </cell>
          <cell r="K1731">
            <v>3.69</v>
          </cell>
          <cell r="L1731">
            <v>4.72</v>
          </cell>
          <cell r="M1731">
            <v>0</v>
          </cell>
          <cell r="N1731">
            <v>0</v>
          </cell>
          <cell r="O1731">
            <v>17.239999999999998</v>
          </cell>
          <cell r="P1731">
            <v>0</v>
          </cell>
          <cell r="Q1731">
            <v>4.96</v>
          </cell>
          <cell r="R1731">
            <v>4.96</v>
          </cell>
          <cell r="S1731">
            <v>5.91</v>
          </cell>
          <cell r="T1731">
            <v>0</v>
          </cell>
        </row>
        <row r="1732">
          <cell r="A1732" t="str">
            <v>71512</v>
          </cell>
          <cell r="B1732">
            <v>22.47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5.88</v>
          </cell>
          <cell r="J1732">
            <v>5.88</v>
          </cell>
          <cell r="K1732">
            <v>3.46</v>
          </cell>
          <cell r="L1732">
            <v>4.53</v>
          </cell>
          <cell r="M1732">
            <v>0</v>
          </cell>
          <cell r="N1732">
            <v>0</v>
          </cell>
          <cell r="O1732">
            <v>16.72</v>
          </cell>
          <cell r="P1732">
            <v>0</v>
          </cell>
          <cell r="Q1732">
            <v>4.66</v>
          </cell>
          <cell r="R1732">
            <v>4.66</v>
          </cell>
          <cell r="S1732">
            <v>5.56</v>
          </cell>
          <cell r="T1732">
            <v>0</v>
          </cell>
        </row>
        <row r="1733">
          <cell r="A1733" t="str">
            <v>71513</v>
          </cell>
          <cell r="B1733">
            <v>22</v>
          </cell>
          <cell r="C1733">
            <v>0</v>
          </cell>
          <cell r="D1733">
            <v>0</v>
          </cell>
          <cell r="E1733">
            <v>4.41</v>
          </cell>
          <cell r="F1733">
            <v>0</v>
          </cell>
          <cell r="G1733">
            <v>0</v>
          </cell>
          <cell r="H1733">
            <v>0</v>
          </cell>
          <cell r="I1733">
            <v>5.63</v>
          </cell>
          <cell r="J1733">
            <v>5.63</v>
          </cell>
          <cell r="K1733">
            <v>3.32</v>
          </cell>
          <cell r="L1733">
            <v>4.49</v>
          </cell>
          <cell r="M1733">
            <v>0</v>
          </cell>
          <cell r="N1733">
            <v>0</v>
          </cell>
          <cell r="O1733">
            <v>16.38</v>
          </cell>
          <cell r="P1733">
            <v>0</v>
          </cell>
          <cell r="Q1733">
            <v>4.47</v>
          </cell>
          <cell r="R1733">
            <v>4.47</v>
          </cell>
          <cell r="S1733">
            <v>5.32</v>
          </cell>
          <cell r="T1733">
            <v>0</v>
          </cell>
        </row>
        <row r="1734">
          <cell r="A1734" t="str">
            <v>71540</v>
          </cell>
          <cell r="B1734">
            <v>0</v>
          </cell>
          <cell r="C1734">
            <v>0</v>
          </cell>
          <cell r="D1734">
            <v>0</v>
          </cell>
          <cell r="E1734">
            <v>4.46</v>
          </cell>
          <cell r="F1734">
            <v>0</v>
          </cell>
          <cell r="G1734">
            <v>0</v>
          </cell>
          <cell r="H1734">
            <v>0</v>
          </cell>
          <cell r="I1734">
            <v>6.06</v>
          </cell>
          <cell r="J1734">
            <v>6.06</v>
          </cell>
          <cell r="K1734">
            <v>3.57</v>
          </cell>
          <cell r="L1734">
            <v>4.53</v>
          </cell>
          <cell r="M1734">
            <v>0</v>
          </cell>
          <cell r="N1734">
            <v>3.69</v>
          </cell>
          <cell r="O1734">
            <v>0</v>
          </cell>
          <cell r="P1734">
            <v>0</v>
          </cell>
          <cell r="Q1734">
            <v>4.8099999999999996</v>
          </cell>
          <cell r="R1734">
            <v>4.8099999999999996</v>
          </cell>
          <cell r="S1734">
            <v>5.73</v>
          </cell>
          <cell r="T1734">
            <v>0</v>
          </cell>
        </row>
        <row r="1735">
          <cell r="A1735" t="str">
            <v>71542</v>
          </cell>
          <cell r="B1735">
            <v>0</v>
          </cell>
          <cell r="C1735">
            <v>0</v>
          </cell>
          <cell r="D1735">
            <v>0</v>
          </cell>
          <cell r="E1735">
            <v>4.46</v>
          </cell>
          <cell r="F1735">
            <v>0</v>
          </cell>
          <cell r="G1735">
            <v>0</v>
          </cell>
          <cell r="H1735">
            <v>0</v>
          </cell>
          <cell r="I1735">
            <v>5.7</v>
          </cell>
          <cell r="J1735">
            <v>5.7</v>
          </cell>
          <cell r="K1735">
            <v>3.36</v>
          </cell>
          <cell r="L1735">
            <v>4.3499999999999996</v>
          </cell>
          <cell r="M1735">
            <v>0</v>
          </cell>
          <cell r="N1735">
            <v>3.54</v>
          </cell>
          <cell r="O1735">
            <v>0</v>
          </cell>
          <cell r="P1735">
            <v>0</v>
          </cell>
          <cell r="Q1735">
            <v>4.5199999999999996</v>
          </cell>
          <cell r="R1735">
            <v>4.5199999999999996</v>
          </cell>
          <cell r="S1735">
            <v>5.38</v>
          </cell>
          <cell r="T1735">
            <v>0</v>
          </cell>
        </row>
        <row r="1736">
          <cell r="A1736" t="str">
            <v>71543</v>
          </cell>
          <cell r="B1736">
            <v>0</v>
          </cell>
          <cell r="C1736">
            <v>0</v>
          </cell>
          <cell r="D1736">
            <v>0</v>
          </cell>
          <cell r="E1736">
            <v>4.28</v>
          </cell>
          <cell r="F1736">
            <v>0</v>
          </cell>
          <cell r="G1736">
            <v>0</v>
          </cell>
          <cell r="H1736">
            <v>0</v>
          </cell>
          <cell r="I1736">
            <v>5.46</v>
          </cell>
          <cell r="J1736">
            <v>5.46</v>
          </cell>
          <cell r="K1736">
            <v>3.22</v>
          </cell>
          <cell r="L1736">
            <v>4.3</v>
          </cell>
          <cell r="M1736">
            <v>0</v>
          </cell>
          <cell r="N1736">
            <v>3.5</v>
          </cell>
          <cell r="O1736">
            <v>0</v>
          </cell>
          <cell r="P1736">
            <v>0</v>
          </cell>
          <cell r="Q1736">
            <v>4.33</v>
          </cell>
          <cell r="R1736">
            <v>4.33</v>
          </cell>
          <cell r="S1736">
            <v>5.15</v>
          </cell>
          <cell r="T1736">
            <v>0</v>
          </cell>
        </row>
        <row r="1737">
          <cell r="A1737" t="str">
            <v>71550</v>
          </cell>
          <cell r="B1737">
            <v>0</v>
          </cell>
          <cell r="C1737">
            <v>0</v>
          </cell>
          <cell r="D1737">
            <v>0</v>
          </cell>
          <cell r="E1737">
            <v>4.37</v>
          </cell>
          <cell r="F1737">
            <v>0</v>
          </cell>
          <cell r="G1737">
            <v>0</v>
          </cell>
          <cell r="H1737">
            <v>0</v>
          </cell>
          <cell r="I1737">
            <v>5.94</v>
          </cell>
          <cell r="J1737">
            <v>5.94</v>
          </cell>
          <cell r="K1737">
            <v>3.5</v>
          </cell>
          <cell r="L1737">
            <v>4.4400000000000004</v>
          </cell>
          <cell r="M1737">
            <v>0</v>
          </cell>
          <cell r="N1737">
            <v>3.61</v>
          </cell>
          <cell r="O1737">
            <v>0</v>
          </cell>
          <cell r="P1737">
            <v>0</v>
          </cell>
          <cell r="Q1737">
            <v>4.71</v>
          </cell>
          <cell r="R1737">
            <v>4.71</v>
          </cell>
          <cell r="S1737">
            <v>5.61</v>
          </cell>
          <cell r="T1737">
            <v>0</v>
          </cell>
        </row>
        <row r="1738">
          <cell r="A1738" t="str">
            <v>71552</v>
          </cell>
          <cell r="B1738">
            <v>0</v>
          </cell>
          <cell r="C1738">
            <v>0</v>
          </cell>
          <cell r="D1738">
            <v>0</v>
          </cell>
          <cell r="E1738">
            <v>4.37</v>
          </cell>
          <cell r="F1738">
            <v>0</v>
          </cell>
          <cell r="G1738">
            <v>0</v>
          </cell>
          <cell r="H1738">
            <v>0</v>
          </cell>
          <cell r="I1738">
            <v>5.59</v>
          </cell>
          <cell r="J1738">
            <v>5.59</v>
          </cell>
          <cell r="K1738">
            <v>3.29</v>
          </cell>
          <cell r="L1738">
            <v>4.26</v>
          </cell>
          <cell r="M1738">
            <v>0</v>
          </cell>
          <cell r="N1738">
            <v>3.47</v>
          </cell>
          <cell r="O1738">
            <v>0</v>
          </cell>
          <cell r="P1738">
            <v>0</v>
          </cell>
          <cell r="Q1738">
            <v>4.43</v>
          </cell>
          <cell r="R1738">
            <v>4.43</v>
          </cell>
          <cell r="S1738">
            <v>5.28</v>
          </cell>
          <cell r="T1738">
            <v>0</v>
          </cell>
        </row>
        <row r="1739">
          <cell r="A1739" t="str">
            <v>71553</v>
          </cell>
          <cell r="B1739">
            <v>0</v>
          </cell>
          <cell r="C1739">
            <v>0</v>
          </cell>
          <cell r="D1739">
            <v>0</v>
          </cell>
          <cell r="E1739">
            <v>4.1900000000000004</v>
          </cell>
          <cell r="F1739">
            <v>0</v>
          </cell>
          <cell r="G1739">
            <v>0</v>
          </cell>
          <cell r="H1739">
            <v>0</v>
          </cell>
          <cell r="I1739">
            <v>5.35</v>
          </cell>
          <cell r="J1739">
            <v>5.35</v>
          </cell>
          <cell r="K1739">
            <v>3.15</v>
          </cell>
          <cell r="L1739">
            <v>4.22</v>
          </cell>
          <cell r="M1739">
            <v>0</v>
          </cell>
          <cell r="N1739">
            <v>3.43</v>
          </cell>
          <cell r="O1739">
            <v>0</v>
          </cell>
          <cell r="P1739">
            <v>0</v>
          </cell>
          <cell r="Q1739">
            <v>4.24</v>
          </cell>
          <cell r="R1739">
            <v>4.24</v>
          </cell>
          <cell r="S1739">
            <v>5.05</v>
          </cell>
          <cell r="T1739">
            <v>0</v>
          </cell>
        </row>
        <row r="1740">
          <cell r="A1740" t="str">
            <v>71600</v>
          </cell>
          <cell r="B1740">
            <v>22.38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5.64</v>
          </cell>
          <cell r="J1740">
            <v>5.64</v>
          </cell>
          <cell r="K1740">
            <v>3.74</v>
          </cell>
          <cell r="L1740">
            <v>5.19</v>
          </cell>
          <cell r="M1740">
            <v>0</v>
          </cell>
          <cell r="N1740">
            <v>0</v>
          </cell>
          <cell r="O1740">
            <v>16.649999999999999</v>
          </cell>
          <cell r="P1740">
            <v>0</v>
          </cell>
          <cell r="Q1740">
            <v>4.1399999999999997</v>
          </cell>
          <cell r="R1740">
            <v>4.1399999999999997</v>
          </cell>
          <cell r="S1740">
            <v>5.21</v>
          </cell>
          <cell r="T1740">
            <v>0</v>
          </cell>
        </row>
        <row r="1741">
          <cell r="A1741" t="str">
            <v>71602</v>
          </cell>
          <cell r="B1741">
            <v>21.71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5.3</v>
          </cell>
          <cell r="J1741">
            <v>5.3</v>
          </cell>
          <cell r="K1741">
            <v>3.51</v>
          </cell>
          <cell r="L1741">
            <v>4.99</v>
          </cell>
          <cell r="M1741">
            <v>0</v>
          </cell>
          <cell r="N1741">
            <v>0</v>
          </cell>
          <cell r="O1741">
            <v>16.149999999999999</v>
          </cell>
          <cell r="P1741">
            <v>0</v>
          </cell>
          <cell r="Q1741">
            <v>3.89</v>
          </cell>
          <cell r="R1741">
            <v>3.89</v>
          </cell>
          <cell r="S1741">
            <v>4.8899999999999997</v>
          </cell>
          <cell r="T1741">
            <v>0</v>
          </cell>
        </row>
        <row r="1742">
          <cell r="A1742" t="str">
            <v>71610</v>
          </cell>
          <cell r="B1742">
            <v>21.93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5.47</v>
          </cell>
          <cell r="J1742">
            <v>5.47</v>
          </cell>
          <cell r="K1742">
            <v>3.66</v>
          </cell>
          <cell r="L1742">
            <v>5.09</v>
          </cell>
          <cell r="M1742">
            <v>0</v>
          </cell>
          <cell r="N1742">
            <v>0</v>
          </cell>
          <cell r="O1742">
            <v>16.32</v>
          </cell>
          <cell r="P1742">
            <v>0</v>
          </cell>
          <cell r="Q1742">
            <v>3.97</v>
          </cell>
          <cell r="R1742">
            <v>3.97</v>
          </cell>
          <cell r="S1742">
            <v>5.05</v>
          </cell>
          <cell r="T1742">
            <v>0</v>
          </cell>
        </row>
        <row r="1743">
          <cell r="A1743" t="str">
            <v>71700</v>
          </cell>
          <cell r="B1743">
            <v>25.27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5.21</v>
          </cell>
          <cell r="J1743">
            <v>5.21</v>
          </cell>
          <cell r="K1743">
            <v>3.47</v>
          </cell>
          <cell r="L1743">
            <v>4.82</v>
          </cell>
          <cell r="M1743">
            <v>0</v>
          </cell>
          <cell r="N1743">
            <v>3.78</v>
          </cell>
          <cell r="O1743">
            <v>18.809999999999999</v>
          </cell>
          <cell r="P1743">
            <v>0</v>
          </cell>
          <cell r="Q1743">
            <v>4.1399999999999997</v>
          </cell>
          <cell r="R1743">
            <v>4.1399999999999997</v>
          </cell>
          <cell r="S1743">
            <v>4.76</v>
          </cell>
          <cell r="T1743">
            <v>0</v>
          </cell>
        </row>
        <row r="1744">
          <cell r="A1744" t="str">
            <v>71710</v>
          </cell>
          <cell r="B1744">
            <v>24.76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5.0599999999999996</v>
          </cell>
          <cell r="J1744">
            <v>5.0599999999999996</v>
          </cell>
          <cell r="K1744">
            <v>3.4</v>
          </cell>
          <cell r="L1744">
            <v>4.72</v>
          </cell>
          <cell r="M1744">
            <v>0</v>
          </cell>
          <cell r="N1744">
            <v>3.71</v>
          </cell>
          <cell r="O1744">
            <v>18.43</v>
          </cell>
          <cell r="P1744">
            <v>0</v>
          </cell>
          <cell r="Q1744">
            <v>3.98</v>
          </cell>
          <cell r="R1744">
            <v>3.98</v>
          </cell>
          <cell r="S1744">
            <v>4.6100000000000003</v>
          </cell>
          <cell r="T1744">
            <v>0</v>
          </cell>
        </row>
        <row r="1745">
          <cell r="A1745" t="str">
            <v>71811</v>
          </cell>
          <cell r="B1745">
            <v>24.24</v>
          </cell>
          <cell r="C1745">
            <v>0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  <cell r="H1745">
            <v>0</v>
          </cell>
          <cell r="I1745">
            <v>6.06</v>
          </cell>
          <cell r="J1745">
            <v>6.06</v>
          </cell>
          <cell r="K1745">
            <v>2.91</v>
          </cell>
          <cell r="L1745">
            <v>4.6399999999999997</v>
          </cell>
          <cell r="M1745">
            <v>0</v>
          </cell>
          <cell r="N1745">
            <v>4.25</v>
          </cell>
          <cell r="O1745">
            <v>18.04</v>
          </cell>
          <cell r="P1745">
            <v>0</v>
          </cell>
          <cell r="Q1745">
            <v>4.33</v>
          </cell>
          <cell r="R1745">
            <v>4.33</v>
          </cell>
          <cell r="S1745">
            <v>5.73</v>
          </cell>
          <cell r="T1745">
            <v>0</v>
          </cell>
        </row>
        <row r="1746">
          <cell r="A1746" t="str">
            <v>71814</v>
          </cell>
          <cell r="B1746">
            <v>21.81</v>
          </cell>
          <cell r="C1746">
            <v>0</v>
          </cell>
          <cell r="D1746">
            <v>0</v>
          </cell>
          <cell r="E1746">
            <v>4.17</v>
          </cell>
          <cell r="F1746">
            <v>0</v>
          </cell>
          <cell r="G1746">
            <v>0</v>
          </cell>
          <cell r="H1746">
            <v>0</v>
          </cell>
          <cell r="I1746">
            <v>5.32</v>
          </cell>
          <cell r="J1746">
            <v>5.32</v>
          </cell>
          <cell r="K1746">
            <v>2.5499999999999998</v>
          </cell>
          <cell r="L1746">
            <v>4.3099999999999996</v>
          </cell>
          <cell r="M1746">
            <v>0</v>
          </cell>
          <cell r="N1746">
            <v>3.95</v>
          </cell>
          <cell r="O1746">
            <v>16.239999999999998</v>
          </cell>
          <cell r="P1746">
            <v>0</v>
          </cell>
          <cell r="Q1746">
            <v>3.8</v>
          </cell>
          <cell r="R1746">
            <v>3.8</v>
          </cell>
          <cell r="S1746">
            <v>5.03</v>
          </cell>
          <cell r="T1746">
            <v>0</v>
          </cell>
        </row>
        <row r="1747">
          <cell r="A1747" t="str">
            <v>71841</v>
          </cell>
          <cell r="B1747">
            <v>0</v>
          </cell>
          <cell r="C1747">
            <v>0</v>
          </cell>
          <cell r="D1747">
            <v>0</v>
          </cell>
          <cell r="E1747">
            <v>4.3</v>
          </cell>
          <cell r="F1747">
            <v>0</v>
          </cell>
          <cell r="G1747">
            <v>0</v>
          </cell>
          <cell r="H1747">
            <v>0</v>
          </cell>
          <cell r="I1747">
            <v>5.87</v>
          </cell>
          <cell r="J1747">
            <v>5.87</v>
          </cell>
          <cell r="K1747">
            <v>2.82</v>
          </cell>
          <cell r="L1747">
            <v>4.45</v>
          </cell>
          <cell r="M1747">
            <v>0</v>
          </cell>
          <cell r="N1747">
            <v>4.08</v>
          </cell>
          <cell r="O1747">
            <v>0</v>
          </cell>
          <cell r="P1747">
            <v>0</v>
          </cell>
          <cell r="Q1747">
            <v>4.1900000000000004</v>
          </cell>
          <cell r="R1747">
            <v>4.1900000000000004</v>
          </cell>
          <cell r="S1747">
            <v>5.55</v>
          </cell>
          <cell r="T1747">
            <v>0</v>
          </cell>
        </row>
        <row r="1748">
          <cell r="A1748" t="str">
            <v>71844</v>
          </cell>
          <cell r="B1748">
            <v>0</v>
          </cell>
          <cell r="C1748">
            <v>0</v>
          </cell>
          <cell r="D1748">
            <v>0</v>
          </cell>
          <cell r="E1748">
            <v>4.04</v>
          </cell>
          <cell r="F1748">
            <v>0</v>
          </cell>
          <cell r="G1748">
            <v>0</v>
          </cell>
          <cell r="H1748">
            <v>0</v>
          </cell>
          <cell r="I1748">
            <v>5.15</v>
          </cell>
          <cell r="J1748">
            <v>5.15</v>
          </cell>
          <cell r="K1748">
            <v>2.4700000000000002</v>
          </cell>
          <cell r="L1748">
            <v>4.1399999999999997</v>
          </cell>
          <cell r="M1748">
            <v>0</v>
          </cell>
          <cell r="N1748">
            <v>3.79</v>
          </cell>
          <cell r="O1748">
            <v>0</v>
          </cell>
          <cell r="P1748">
            <v>0</v>
          </cell>
          <cell r="Q1748">
            <v>3.68</v>
          </cell>
          <cell r="R1748">
            <v>3.68</v>
          </cell>
          <cell r="S1748">
            <v>4.87</v>
          </cell>
          <cell r="T1748">
            <v>0</v>
          </cell>
        </row>
        <row r="1749">
          <cell r="A1749" t="str">
            <v>71851</v>
          </cell>
          <cell r="B1749">
            <v>0</v>
          </cell>
          <cell r="C1749">
            <v>0</v>
          </cell>
          <cell r="D1749">
            <v>0</v>
          </cell>
          <cell r="E1749">
            <v>4.21</v>
          </cell>
          <cell r="F1749">
            <v>0</v>
          </cell>
          <cell r="G1749">
            <v>0</v>
          </cell>
          <cell r="H1749">
            <v>0</v>
          </cell>
          <cell r="I1749">
            <v>5.75</v>
          </cell>
          <cell r="J1749">
            <v>5.75</v>
          </cell>
          <cell r="K1749">
            <v>2.76</v>
          </cell>
          <cell r="L1749">
            <v>4.3600000000000003</v>
          </cell>
          <cell r="M1749">
            <v>0</v>
          </cell>
          <cell r="N1749">
            <v>4</v>
          </cell>
          <cell r="O1749">
            <v>0</v>
          </cell>
          <cell r="P1749">
            <v>0</v>
          </cell>
          <cell r="Q1749">
            <v>4.1100000000000003</v>
          </cell>
          <cell r="R1749">
            <v>4.1100000000000003</v>
          </cell>
          <cell r="S1749">
            <v>5.44</v>
          </cell>
          <cell r="T1749">
            <v>0</v>
          </cell>
        </row>
        <row r="1750">
          <cell r="A1750" t="str">
            <v>71854</v>
          </cell>
          <cell r="B1750">
            <v>0</v>
          </cell>
          <cell r="C1750">
            <v>0</v>
          </cell>
          <cell r="D1750">
            <v>0</v>
          </cell>
          <cell r="E1750">
            <v>3.96</v>
          </cell>
          <cell r="F1750">
            <v>0</v>
          </cell>
          <cell r="G1750">
            <v>0</v>
          </cell>
          <cell r="H1750">
            <v>0</v>
          </cell>
          <cell r="I1750">
            <v>5.05</v>
          </cell>
          <cell r="J1750">
            <v>5.05</v>
          </cell>
          <cell r="K1750">
            <v>2.4300000000000002</v>
          </cell>
          <cell r="L1750">
            <v>4.0599999999999996</v>
          </cell>
          <cell r="M1750">
            <v>0</v>
          </cell>
          <cell r="N1750">
            <v>3.71</v>
          </cell>
          <cell r="O1750">
            <v>0</v>
          </cell>
          <cell r="P1750">
            <v>0</v>
          </cell>
          <cell r="Q1750">
            <v>3.6</v>
          </cell>
          <cell r="R1750">
            <v>3.6</v>
          </cell>
          <cell r="S1750">
            <v>4.7699999999999996</v>
          </cell>
          <cell r="T1750">
            <v>0</v>
          </cell>
        </row>
        <row r="1751">
          <cell r="A1751" t="str">
            <v>72001</v>
          </cell>
          <cell r="B1751">
            <v>0</v>
          </cell>
          <cell r="C1751">
            <v>0</v>
          </cell>
          <cell r="D1751">
            <v>0</v>
          </cell>
          <cell r="E1751">
            <v>4.62</v>
          </cell>
          <cell r="F1751">
            <v>0.64</v>
          </cell>
          <cell r="G1751">
            <v>4.34</v>
          </cell>
          <cell r="H1751">
            <v>0</v>
          </cell>
          <cell r="I1751">
            <v>5.72</v>
          </cell>
          <cell r="J1751">
            <v>5.72</v>
          </cell>
          <cell r="K1751">
            <v>3.46</v>
          </cell>
          <cell r="L1751">
            <v>4.3499999999999996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4.32</v>
          </cell>
          <cell r="R1751">
            <v>4.32</v>
          </cell>
          <cell r="S1751">
            <v>5.3</v>
          </cell>
          <cell r="T1751">
            <v>9.0299999999999994</v>
          </cell>
        </row>
        <row r="1752">
          <cell r="A1752" t="str">
            <v>72004</v>
          </cell>
          <cell r="B1752">
            <v>0</v>
          </cell>
          <cell r="C1752">
            <v>0</v>
          </cell>
          <cell r="D1752">
            <v>0</v>
          </cell>
          <cell r="E1752">
            <v>4.34</v>
          </cell>
          <cell r="F1752">
            <v>0.56000000000000005</v>
          </cell>
          <cell r="G1752">
            <v>4.04</v>
          </cell>
          <cell r="H1752">
            <v>0</v>
          </cell>
          <cell r="I1752">
            <v>5.0199999999999996</v>
          </cell>
          <cell r="J1752">
            <v>5.0199999999999996</v>
          </cell>
          <cell r="K1752">
            <v>3.04</v>
          </cell>
          <cell r="L1752">
            <v>4.04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3.79</v>
          </cell>
          <cell r="R1752">
            <v>3.79</v>
          </cell>
          <cell r="S1752">
            <v>4.6500000000000004</v>
          </cell>
          <cell r="T1752">
            <v>8.39</v>
          </cell>
        </row>
        <row r="1753">
          <cell r="A1753" t="str">
            <v>72021</v>
          </cell>
          <cell r="B1753">
            <v>0</v>
          </cell>
          <cell r="C1753">
            <v>0</v>
          </cell>
          <cell r="D1753">
            <v>0</v>
          </cell>
          <cell r="E1753">
            <v>4.53</v>
          </cell>
          <cell r="F1753">
            <v>0.63</v>
          </cell>
          <cell r="G1753">
            <v>4.26</v>
          </cell>
          <cell r="H1753">
            <v>0</v>
          </cell>
          <cell r="I1753">
            <v>5.55</v>
          </cell>
          <cell r="J1753">
            <v>5.55</v>
          </cell>
          <cell r="K1753">
            <v>3.39</v>
          </cell>
          <cell r="L1753">
            <v>4.26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4.1500000000000004</v>
          </cell>
          <cell r="R1753">
            <v>4.1500000000000004</v>
          </cell>
          <cell r="S1753">
            <v>5.14</v>
          </cell>
          <cell r="T1753">
            <v>8.85</v>
          </cell>
        </row>
        <row r="1754">
          <cell r="A1754" t="str">
            <v>72024</v>
          </cell>
          <cell r="B1754">
            <v>0</v>
          </cell>
          <cell r="C1754">
            <v>0</v>
          </cell>
          <cell r="D1754">
            <v>0</v>
          </cell>
          <cell r="E1754">
            <v>4.26</v>
          </cell>
          <cell r="F1754">
            <v>0.55000000000000004</v>
          </cell>
          <cell r="G1754">
            <v>3.96</v>
          </cell>
          <cell r="H1754">
            <v>0</v>
          </cell>
          <cell r="I1754">
            <v>4.87</v>
          </cell>
          <cell r="J1754">
            <v>4.87</v>
          </cell>
          <cell r="K1754">
            <v>2.98</v>
          </cell>
          <cell r="L1754">
            <v>3.96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3.64</v>
          </cell>
          <cell r="R1754">
            <v>3.64</v>
          </cell>
          <cell r="S1754">
            <v>4.51</v>
          </cell>
          <cell r="T1754">
            <v>8.2200000000000006</v>
          </cell>
        </row>
        <row r="1755">
          <cell r="A1755" t="str">
            <v>72031</v>
          </cell>
          <cell r="B1755">
            <v>0</v>
          </cell>
          <cell r="C1755">
            <v>0</v>
          </cell>
          <cell r="D1755">
            <v>0</v>
          </cell>
          <cell r="E1755">
            <v>4.4800000000000004</v>
          </cell>
          <cell r="F1755">
            <v>0.62</v>
          </cell>
          <cell r="G1755">
            <v>4.22</v>
          </cell>
          <cell r="H1755">
            <v>0</v>
          </cell>
          <cell r="I1755">
            <v>5.49</v>
          </cell>
          <cell r="J1755">
            <v>5.49</v>
          </cell>
          <cell r="K1755">
            <v>3.36</v>
          </cell>
          <cell r="L1755">
            <v>4.22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4.1100000000000003</v>
          </cell>
          <cell r="R1755">
            <v>4.1100000000000003</v>
          </cell>
          <cell r="S1755">
            <v>5.09</v>
          </cell>
          <cell r="T1755">
            <v>8.76</v>
          </cell>
        </row>
        <row r="1756">
          <cell r="A1756" t="str">
            <v>72034</v>
          </cell>
          <cell r="B1756">
            <v>0</v>
          </cell>
          <cell r="C1756">
            <v>0</v>
          </cell>
          <cell r="D1756">
            <v>0</v>
          </cell>
          <cell r="E1756">
            <v>4.21</v>
          </cell>
          <cell r="F1756">
            <v>0.54</v>
          </cell>
          <cell r="G1756">
            <v>3.92</v>
          </cell>
          <cell r="H1756">
            <v>0</v>
          </cell>
          <cell r="I1756">
            <v>4.82</v>
          </cell>
          <cell r="J1756">
            <v>4.82</v>
          </cell>
          <cell r="K1756">
            <v>2.95</v>
          </cell>
          <cell r="L1756">
            <v>3.92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3.61</v>
          </cell>
          <cell r="R1756">
            <v>3.61</v>
          </cell>
          <cell r="S1756">
            <v>4.47</v>
          </cell>
          <cell r="T1756">
            <v>8.14</v>
          </cell>
        </row>
        <row r="1757">
          <cell r="A1757" t="str">
            <v>72041</v>
          </cell>
          <cell r="B1757">
            <v>0</v>
          </cell>
          <cell r="C1757">
            <v>0</v>
          </cell>
          <cell r="D1757">
            <v>0</v>
          </cell>
          <cell r="E1757">
            <v>4.3899999999999997</v>
          </cell>
          <cell r="F1757">
            <v>0.61</v>
          </cell>
          <cell r="G1757">
            <v>4.13</v>
          </cell>
          <cell r="H1757">
            <v>0</v>
          </cell>
          <cell r="I1757">
            <v>5.37</v>
          </cell>
          <cell r="J1757">
            <v>5.37</v>
          </cell>
          <cell r="K1757">
            <v>3.29</v>
          </cell>
          <cell r="L1757">
            <v>4.08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4.0199999999999996</v>
          </cell>
          <cell r="R1757">
            <v>4.0199999999999996</v>
          </cell>
          <cell r="S1757">
            <v>4.9800000000000004</v>
          </cell>
          <cell r="T1757">
            <v>8.58</v>
          </cell>
        </row>
        <row r="1758">
          <cell r="A1758" t="str">
            <v>72044</v>
          </cell>
          <cell r="B1758">
            <v>0</v>
          </cell>
          <cell r="C1758">
            <v>0</v>
          </cell>
          <cell r="D1758">
            <v>0</v>
          </cell>
          <cell r="E1758">
            <v>4.13</v>
          </cell>
          <cell r="F1758">
            <v>0.53</v>
          </cell>
          <cell r="G1758">
            <v>3.84</v>
          </cell>
          <cell r="H1758">
            <v>0</v>
          </cell>
          <cell r="I1758">
            <v>4.72</v>
          </cell>
          <cell r="J1758">
            <v>4.72</v>
          </cell>
          <cell r="K1758">
            <v>2.89</v>
          </cell>
          <cell r="L1758">
            <v>3.8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3.53</v>
          </cell>
          <cell r="R1758">
            <v>3.53</v>
          </cell>
          <cell r="S1758">
            <v>4.37</v>
          </cell>
          <cell r="T1758">
            <v>7.97</v>
          </cell>
        </row>
        <row r="1759">
          <cell r="A1759" t="str">
            <v>72051</v>
          </cell>
          <cell r="B1759">
            <v>0</v>
          </cell>
          <cell r="C1759">
            <v>0</v>
          </cell>
          <cell r="D1759">
            <v>0</v>
          </cell>
          <cell r="E1759">
            <v>4.3</v>
          </cell>
          <cell r="F1759">
            <v>0.59</v>
          </cell>
          <cell r="G1759">
            <v>4.04</v>
          </cell>
          <cell r="H1759">
            <v>0</v>
          </cell>
          <cell r="I1759">
            <v>5.27</v>
          </cell>
          <cell r="J1759">
            <v>5.27</v>
          </cell>
          <cell r="K1759">
            <v>3.22</v>
          </cell>
          <cell r="L1759">
            <v>4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3.94</v>
          </cell>
          <cell r="R1759">
            <v>3.94</v>
          </cell>
          <cell r="S1759">
            <v>4.88</v>
          </cell>
          <cell r="T1759">
            <v>8.41</v>
          </cell>
        </row>
        <row r="1760">
          <cell r="A1760" t="str">
            <v>72054</v>
          </cell>
          <cell r="B1760">
            <v>0</v>
          </cell>
          <cell r="C1760">
            <v>0</v>
          </cell>
          <cell r="D1760">
            <v>0</v>
          </cell>
          <cell r="E1760">
            <v>4.04</v>
          </cell>
          <cell r="F1760">
            <v>0.52</v>
          </cell>
          <cell r="G1760">
            <v>3.76</v>
          </cell>
          <cell r="H1760">
            <v>0</v>
          </cell>
          <cell r="I1760">
            <v>4.62</v>
          </cell>
          <cell r="J1760">
            <v>4.62</v>
          </cell>
          <cell r="K1760">
            <v>2.83</v>
          </cell>
          <cell r="L1760">
            <v>3.72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3.46</v>
          </cell>
          <cell r="R1760">
            <v>3.46</v>
          </cell>
          <cell r="S1760">
            <v>4.29</v>
          </cell>
          <cell r="T1760">
            <v>7.81</v>
          </cell>
        </row>
        <row r="1761">
          <cell r="A1761" t="str">
            <v>72110</v>
          </cell>
          <cell r="B1761">
            <v>25.22</v>
          </cell>
          <cell r="C1761">
            <v>0</v>
          </cell>
          <cell r="D1761">
            <v>0</v>
          </cell>
          <cell r="E1761">
            <v>3.89</v>
          </cell>
          <cell r="F1761">
            <v>0</v>
          </cell>
          <cell r="G1761">
            <v>0</v>
          </cell>
          <cell r="H1761">
            <v>0</v>
          </cell>
          <cell r="I1761">
            <v>4.97</v>
          </cell>
          <cell r="J1761">
            <v>4.97</v>
          </cell>
          <cell r="K1761">
            <v>3.22</v>
          </cell>
          <cell r="L1761">
            <v>4.6500000000000004</v>
          </cell>
          <cell r="M1761">
            <v>0</v>
          </cell>
          <cell r="N1761">
            <v>3.81</v>
          </cell>
          <cell r="O1761">
            <v>18.77</v>
          </cell>
          <cell r="P1761">
            <v>0</v>
          </cell>
          <cell r="Q1761">
            <v>3.36</v>
          </cell>
          <cell r="R1761">
            <v>3.36</v>
          </cell>
          <cell r="S1761">
            <v>4.5199999999999996</v>
          </cell>
          <cell r="T1761">
            <v>0</v>
          </cell>
        </row>
        <row r="1762">
          <cell r="A1762" t="str">
            <v>72112</v>
          </cell>
          <cell r="B1762">
            <v>24.46</v>
          </cell>
          <cell r="C1762">
            <v>0</v>
          </cell>
          <cell r="D1762">
            <v>0</v>
          </cell>
          <cell r="E1762">
            <v>3.89</v>
          </cell>
          <cell r="F1762">
            <v>0</v>
          </cell>
          <cell r="G1762">
            <v>0</v>
          </cell>
          <cell r="H1762">
            <v>0</v>
          </cell>
          <cell r="I1762">
            <v>4.67</v>
          </cell>
          <cell r="J1762">
            <v>4.67</v>
          </cell>
          <cell r="K1762">
            <v>3.02</v>
          </cell>
          <cell r="L1762">
            <v>4.46</v>
          </cell>
          <cell r="M1762">
            <v>0</v>
          </cell>
          <cell r="N1762">
            <v>3.66</v>
          </cell>
          <cell r="O1762">
            <v>18.21</v>
          </cell>
          <cell r="P1762">
            <v>0</v>
          </cell>
          <cell r="Q1762">
            <v>3.16</v>
          </cell>
          <cell r="R1762">
            <v>3.16</v>
          </cell>
          <cell r="S1762">
            <v>4.25</v>
          </cell>
          <cell r="T1762">
            <v>0</v>
          </cell>
        </row>
        <row r="1763">
          <cell r="A1763" t="str">
            <v>72113</v>
          </cell>
          <cell r="B1763">
            <v>23.96</v>
          </cell>
          <cell r="C1763">
            <v>0</v>
          </cell>
          <cell r="D1763">
            <v>0</v>
          </cell>
          <cell r="E1763">
            <v>3.73</v>
          </cell>
          <cell r="F1763">
            <v>0</v>
          </cell>
          <cell r="G1763">
            <v>0</v>
          </cell>
          <cell r="H1763">
            <v>0</v>
          </cell>
          <cell r="I1763">
            <v>4.4800000000000004</v>
          </cell>
          <cell r="J1763">
            <v>4.4800000000000004</v>
          </cell>
          <cell r="K1763">
            <v>2.9</v>
          </cell>
          <cell r="L1763">
            <v>4.42</v>
          </cell>
          <cell r="M1763">
            <v>0</v>
          </cell>
          <cell r="N1763">
            <v>3.62</v>
          </cell>
          <cell r="O1763">
            <v>17.829999999999998</v>
          </cell>
          <cell r="P1763">
            <v>0</v>
          </cell>
          <cell r="Q1763">
            <v>3.02</v>
          </cell>
          <cell r="R1763">
            <v>3.02</v>
          </cell>
          <cell r="S1763">
            <v>4.07</v>
          </cell>
          <cell r="T1763">
            <v>0</v>
          </cell>
        </row>
        <row r="1764">
          <cell r="A1764" t="str">
            <v>72142</v>
          </cell>
          <cell r="B1764">
            <v>0</v>
          </cell>
          <cell r="C1764">
            <v>0</v>
          </cell>
          <cell r="D1764">
            <v>0</v>
          </cell>
          <cell r="E1764">
            <v>3.77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</row>
        <row r="1765">
          <cell r="A1765" t="str">
            <v>72143</v>
          </cell>
          <cell r="B1765">
            <v>0</v>
          </cell>
          <cell r="C1765">
            <v>0</v>
          </cell>
          <cell r="D1765">
            <v>0</v>
          </cell>
          <cell r="E1765">
            <v>3.62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0</v>
          </cell>
        </row>
        <row r="1766">
          <cell r="A1766" t="str">
            <v>72152</v>
          </cell>
          <cell r="B1766">
            <v>0</v>
          </cell>
          <cell r="C1766">
            <v>0</v>
          </cell>
          <cell r="D1766">
            <v>0</v>
          </cell>
          <cell r="E1766">
            <v>3.69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0</v>
          </cell>
        </row>
        <row r="1767">
          <cell r="A1767" t="str">
            <v>72153</v>
          </cell>
          <cell r="B1767">
            <v>0</v>
          </cell>
          <cell r="C1767">
            <v>0</v>
          </cell>
          <cell r="D1767">
            <v>0</v>
          </cell>
          <cell r="E1767">
            <v>3.54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0</v>
          </cell>
          <cell r="P1767">
            <v>0</v>
          </cell>
          <cell r="Q1767">
            <v>0</v>
          </cell>
          <cell r="R1767">
            <v>0</v>
          </cell>
          <cell r="S1767">
            <v>0</v>
          </cell>
          <cell r="T1767">
            <v>0</v>
          </cell>
        </row>
        <row r="1768">
          <cell r="A1768" t="str">
            <v>72210</v>
          </cell>
          <cell r="B1768">
            <v>22.08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5.24</v>
          </cell>
          <cell r="J1768">
            <v>5.24</v>
          </cell>
          <cell r="K1768">
            <v>2.78</v>
          </cell>
          <cell r="L1768">
            <v>4.57</v>
          </cell>
          <cell r="M1768">
            <v>0</v>
          </cell>
          <cell r="N1768">
            <v>3.81</v>
          </cell>
          <cell r="O1768">
            <v>16.440000000000001</v>
          </cell>
          <cell r="P1768">
            <v>0</v>
          </cell>
          <cell r="Q1768">
            <v>3.55</v>
          </cell>
          <cell r="R1768">
            <v>3.55</v>
          </cell>
          <cell r="S1768">
            <v>4.78</v>
          </cell>
          <cell r="T1768">
            <v>0</v>
          </cell>
        </row>
        <row r="1769">
          <cell r="A1769" t="str">
            <v>72212</v>
          </cell>
          <cell r="B1769">
            <v>21.42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4.92</v>
          </cell>
          <cell r="J1769">
            <v>4.92</v>
          </cell>
          <cell r="K1769">
            <v>2.61</v>
          </cell>
          <cell r="L1769">
            <v>4.38</v>
          </cell>
          <cell r="M1769">
            <v>0</v>
          </cell>
          <cell r="N1769">
            <v>3.66</v>
          </cell>
          <cell r="O1769">
            <v>15.94</v>
          </cell>
          <cell r="P1769">
            <v>0</v>
          </cell>
          <cell r="Q1769">
            <v>3.34</v>
          </cell>
          <cell r="R1769">
            <v>3.34</v>
          </cell>
          <cell r="S1769">
            <v>4.49</v>
          </cell>
          <cell r="T1769">
            <v>0</v>
          </cell>
        </row>
        <row r="1770">
          <cell r="A1770" t="str">
            <v>72213</v>
          </cell>
          <cell r="B1770">
            <v>20.98</v>
          </cell>
          <cell r="C1770">
            <v>0</v>
          </cell>
          <cell r="D1770">
            <v>0</v>
          </cell>
          <cell r="E1770">
            <v>3.99</v>
          </cell>
          <cell r="F1770">
            <v>0</v>
          </cell>
          <cell r="G1770">
            <v>0</v>
          </cell>
          <cell r="H1770">
            <v>0</v>
          </cell>
          <cell r="I1770">
            <v>4.71</v>
          </cell>
          <cell r="J1770">
            <v>4.71</v>
          </cell>
          <cell r="K1770">
            <v>2.5</v>
          </cell>
          <cell r="L1770">
            <v>4.34</v>
          </cell>
          <cell r="M1770">
            <v>0</v>
          </cell>
          <cell r="N1770">
            <v>3.62</v>
          </cell>
          <cell r="O1770">
            <v>15.61</v>
          </cell>
          <cell r="P1770">
            <v>0</v>
          </cell>
          <cell r="Q1770">
            <v>3.2</v>
          </cell>
          <cell r="R1770">
            <v>3.2</v>
          </cell>
          <cell r="S1770">
            <v>4.3</v>
          </cell>
          <cell r="T1770">
            <v>0</v>
          </cell>
        </row>
        <row r="1771">
          <cell r="A1771" t="str">
            <v>72242</v>
          </cell>
          <cell r="B1771">
            <v>0</v>
          </cell>
          <cell r="C1771">
            <v>0</v>
          </cell>
          <cell r="D1771">
            <v>0</v>
          </cell>
          <cell r="E1771">
            <v>4.0199999999999996</v>
          </cell>
          <cell r="F1771">
            <v>0</v>
          </cell>
          <cell r="G1771">
            <v>0</v>
          </cell>
          <cell r="H1771">
            <v>0</v>
          </cell>
          <cell r="I1771">
            <v>4.7699999999999996</v>
          </cell>
          <cell r="J1771">
            <v>4.7699999999999996</v>
          </cell>
          <cell r="K1771">
            <v>2.5299999999999998</v>
          </cell>
          <cell r="L1771">
            <v>4.2</v>
          </cell>
          <cell r="M1771">
            <v>0</v>
          </cell>
          <cell r="N1771">
            <v>3.51</v>
          </cell>
          <cell r="O1771">
            <v>0</v>
          </cell>
          <cell r="P1771">
            <v>0</v>
          </cell>
          <cell r="Q1771">
            <v>3.23</v>
          </cell>
          <cell r="R1771">
            <v>3.23</v>
          </cell>
          <cell r="S1771">
            <v>4.3499999999999996</v>
          </cell>
          <cell r="T1771">
            <v>0</v>
          </cell>
        </row>
        <row r="1772">
          <cell r="A1772" t="str">
            <v>72243</v>
          </cell>
          <cell r="B1772">
            <v>0</v>
          </cell>
          <cell r="C1772">
            <v>0</v>
          </cell>
          <cell r="D1772">
            <v>0</v>
          </cell>
          <cell r="E1772">
            <v>3.86</v>
          </cell>
          <cell r="F1772">
            <v>0</v>
          </cell>
          <cell r="G1772">
            <v>0</v>
          </cell>
          <cell r="H1772">
            <v>0</v>
          </cell>
          <cell r="I1772">
            <v>4.57</v>
          </cell>
          <cell r="J1772">
            <v>4.57</v>
          </cell>
          <cell r="K1772">
            <v>2.42</v>
          </cell>
          <cell r="L1772">
            <v>4.16</v>
          </cell>
          <cell r="M1772">
            <v>0</v>
          </cell>
          <cell r="N1772">
            <v>3.47</v>
          </cell>
          <cell r="O1772">
            <v>0</v>
          </cell>
          <cell r="P1772">
            <v>0</v>
          </cell>
          <cell r="Q1772">
            <v>3.1</v>
          </cell>
          <cell r="R1772">
            <v>3.1</v>
          </cell>
          <cell r="S1772">
            <v>4.17</v>
          </cell>
          <cell r="T1772">
            <v>0</v>
          </cell>
        </row>
        <row r="1773">
          <cell r="A1773" t="str">
            <v>72252</v>
          </cell>
          <cell r="B1773">
            <v>0</v>
          </cell>
          <cell r="C1773">
            <v>0</v>
          </cell>
          <cell r="D1773">
            <v>0</v>
          </cell>
          <cell r="E1773">
            <v>3.94</v>
          </cell>
          <cell r="F1773">
            <v>0</v>
          </cell>
          <cell r="G1773">
            <v>0</v>
          </cell>
          <cell r="H1773">
            <v>0</v>
          </cell>
          <cell r="I1773">
            <v>4.68</v>
          </cell>
          <cell r="J1773">
            <v>4.68</v>
          </cell>
          <cell r="K1773">
            <v>2.48</v>
          </cell>
          <cell r="L1773">
            <v>4.12</v>
          </cell>
          <cell r="M1773">
            <v>0</v>
          </cell>
          <cell r="N1773">
            <v>3.44</v>
          </cell>
          <cell r="O1773">
            <v>0</v>
          </cell>
          <cell r="P1773">
            <v>0</v>
          </cell>
          <cell r="Q1773">
            <v>3.17</v>
          </cell>
          <cell r="R1773">
            <v>3.17</v>
          </cell>
          <cell r="S1773">
            <v>4.26</v>
          </cell>
          <cell r="T1773">
            <v>0</v>
          </cell>
        </row>
        <row r="1774">
          <cell r="A1774" t="str">
            <v>72253</v>
          </cell>
          <cell r="B1774">
            <v>0</v>
          </cell>
          <cell r="C1774">
            <v>0</v>
          </cell>
          <cell r="D1774">
            <v>0</v>
          </cell>
          <cell r="E1774">
            <v>3.79</v>
          </cell>
          <cell r="F1774">
            <v>0</v>
          </cell>
          <cell r="G1774">
            <v>0</v>
          </cell>
          <cell r="H1774">
            <v>0</v>
          </cell>
          <cell r="I1774">
            <v>4.4800000000000004</v>
          </cell>
          <cell r="J1774">
            <v>4.4800000000000004</v>
          </cell>
          <cell r="K1774">
            <v>2.37</v>
          </cell>
          <cell r="L1774">
            <v>4.08</v>
          </cell>
          <cell r="M1774">
            <v>0</v>
          </cell>
          <cell r="N1774">
            <v>3.4</v>
          </cell>
          <cell r="O1774">
            <v>0</v>
          </cell>
          <cell r="P1774">
            <v>0</v>
          </cell>
          <cell r="Q1774">
            <v>3.03</v>
          </cell>
          <cell r="R1774">
            <v>3.03</v>
          </cell>
          <cell r="S1774">
            <v>4.08</v>
          </cell>
          <cell r="T1774">
            <v>0</v>
          </cell>
        </row>
        <row r="1775">
          <cell r="A1775" t="str">
            <v>72310</v>
          </cell>
          <cell r="B1775">
            <v>25.75</v>
          </cell>
          <cell r="C1775">
            <v>0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5.24</v>
          </cell>
          <cell r="J1775">
            <v>5.24</v>
          </cell>
          <cell r="K1775">
            <v>3.42</v>
          </cell>
          <cell r="L1775">
            <v>4</v>
          </cell>
          <cell r="M1775">
            <v>0</v>
          </cell>
          <cell r="N1775">
            <v>4.6399999999999997</v>
          </cell>
          <cell r="O1775">
            <v>19.170000000000002</v>
          </cell>
          <cell r="P1775">
            <v>0</v>
          </cell>
          <cell r="Q1775">
            <v>4.21</v>
          </cell>
          <cell r="R1775">
            <v>4.21</v>
          </cell>
          <cell r="S1775">
            <v>4.82</v>
          </cell>
          <cell r="T1775">
            <v>0</v>
          </cell>
        </row>
        <row r="1776">
          <cell r="A1776" t="str">
            <v>72312</v>
          </cell>
          <cell r="B1776">
            <v>24.98</v>
          </cell>
          <cell r="C1776">
            <v>0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4.93</v>
          </cell>
          <cell r="J1776">
            <v>4.93</v>
          </cell>
          <cell r="K1776">
            <v>3.22</v>
          </cell>
          <cell r="L1776">
            <v>3.84</v>
          </cell>
          <cell r="M1776">
            <v>0</v>
          </cell>
          <cell r="N1776">
            <v>4.46</v>
          </cell>
          <cell r="O1776">
            <v>18.59</v>
          </cell>
          <cell r="P1776">
            <v>0</v>
          </cell>
          <cell r="Q1776">
            <v>3.96</v>
          </cell>
          <cell r="R1776">
            <v>3.96</v>
          </cell>
          <cell r="S1776">
            <v>4.53</v>
          </cell>
          <cell r="T1776">
            <v>0</v>
          </cell>
        </row>
        <row r="1777">
          <cell r="A1777" t="str">
            <v>72313</v>
          </cell>
          <cell r="B1777">
            <v>24.47</v>
          </cell>
          <cell r="C1777">
            <v>0</v>
          </cell>
          <cell r="D1777">
            <v>0</v>
          </cell>
          <cell r="E1777">
            <v>3.94</v>
          </cell>
          <cell r="F1777">
            <v>0</v>
          </cell>
          <cell r="G1777">
            <v>0</v>
          </cell>
          <cell r="H1777">
            <v>0</v>
          </cell>
          <cell r="I1777">
            <v>4.72</v>
          </cell>
          <cell r="J1777">
            <v>4.72</v>
          </cell>
          <cell r="K1777">
            <v>3.08</v>
          </cell>
          <cell r="L1777">
            <v>3.8</v>
          </cell>
          <cell r="M1777">
            <v>0</v>
          </cell>
          <cell r="N1777">
            <v>4.41</v>
          </cell>
          <cell r="O1777">
            <v>18.21</v>
          </cell>
          <cell r="P1777">
            <v>0</v>
          </cell>
          <cell r="Q1777">
            <v>3.79</v>
          </cell>
          <cell r="R1777">
            <v>3.79</v>
          </cell>
          <cell r="S1777">
            <v>4.34</v>
          </cell>
          <cell r="T1777">
            <v>0</v>
          </cell>
        </row>
        <row r="1778">
          <cell r="A1778" t="str">
            <v>72411</v>
          </cell>
          <cell r="B1778">
            <v>24.24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5.86</v>
          </cell>
          <cell r="J1778">
            <v>5.86</v>
          </cell>
          <cell r="K1778">
            <v>3.85</v>
          </cell>
          <cell r="L1778">
            <v>4.46</v>
          </cell>
          <cell r="M1778">
            <v>0</v>
          </cell>
          <cell r="N1778">
            <v>0</v>
          </cell>
          <cell r="O1778">
            <v>18.04</v>
          </cell>
          <cell r="P1778">
            <v>0</v>
          </cell>
          <cell r="Q1778">
            <v>4.3099999999999996</v>
          </cell>
          <cell r="R1778">
            <v>4.3099999999999996</v>
          </cell>
          <cell r="S1778">
            <v>5.53</v>
          </cell>
          <cell r="T1778">
            <v>0</v>
          </cell>
        </row>
        <row r="1779">
          <cell r="A1779" t="str">
            <v>72414</v>
          </cell>
          <cell r="B1779">
            <v>21.81</v>
          </cell>
          <cell r="C1779">
            <v>0</v>
          </cell>
          <cell r="D1779">
            <v>0</v>
          </cell>
          <cell r="E1779">
            <v>4.26</v>
          </cell>
          <cell r="F1779">
            <v>0</v>
          </cell>
          <cell r="G1779">
            <v>0</v>
          </cell>
          <cell r="H1779">
            <v>0</v>
          </cell>
          <cell r="I1779">
            <v>5.14</v>
          </cell>
          <cell r="J1779">
            <v>5.14</v>
          </cell>
          <cell r="K1779">
            <v>3.38</v>
          </cell>
          <cell r="L1779">
            <v>4.1500000000000004</v>
          </cell>
          <cell r="M1779">
            <v>0</v>
          </cell>
          <cell r="N1779">
            <v>0</v>
          </cell>
          <cell r="O1779">
            <v>16.239999999999998</v>
          </cell>
          <cell r="P1779">
            <v>0</v>
          </cell>
          <cell r="Q1779">
            <v>3.78</v>
          </cell>
          <cell r="R1779">
            <v>3.78</v>
          </cell>
          <cell r="S1779">
            <v>4.8600000000000003</v>
          </cell>
          <cell r="T1779">
            <v>0</v>
          </cell>
        </row>
        <row r="1780">
          <cell r="A1780" t="str">
            <v>72441</v>
          </cell>
          <cell r="B1780">
            <v>0</v>
          </cell>
          <cell r="C1780">
            <v>0</v>
          </cell>
          <cell r="D1780">
            <v>0</v>
          </cell>
          <cell r="E1780">
            <v>4.3899999999999997</v>
          </cell>
          <cell r="F1780">
            <v>0</v>
          </cell>
          <cell r="G1780">
            <v>0</v>
          </cell>
          <cell r="H1780">
            <v>0</v>
          </cell>
          <cell r="I1780">
            <v>5.68</v>
          </cell>
          <cell r="J1780">
            <v>5.68</v>
          </cell>
          <cell r="K1780">
            <v>3.74</v>
          </cell>
          <cell r="L1780">
            <v>4.28</v>
          </cell>
          <cell r="M1780">
            <v>0</v>
          </cell>
          <cell r="N1780">
            <v>4.2</v>
          </cell>
          <cell r="O1780">
            <v>0</v>
          </cell>
          <cell r="P1780">
            <v>0</v>
          </cell>
          <cell r="Q1780">
            <v>4.17</v>
          </cell>
          <cell r="R1780">
            <v>4.17</v>
          </cell>
          <cell r="S1780">
            <v>5.36</v>
          </cell>
          <cell r="T1780">
            <v>0</v>
          </cell>
        </row>
        <row r="1781">
          <cell r="A1781" t="str">
            <v>72444</v>
          </cell>
          <cell r="B1781">
            <v>0</v>
          </cell>
          <cell r="C1781">
            <v>0</v>
          </cell>
          <cell r="D1781">
            <v>0</v>
          </cell>
          <cell r="E1781">
            <v>4.13</v>
          </cell>
          <cell r="F1781">
            <v>0</v>
          </cell>
          <cell r="G1781">
            <v>0</v>
          </cell>
          <cell r="H1781">
            <v>0</v>
          </cell>
          <cell r="I1781">
            <v>4.9800000000000004</v>
          </cell>
          <cell r="J1781">
            <v>4.9800000000000004</v>
          </cell>
          <cell r="K1781">
            <v>3.28</v>
          </cell>
          <cell r="L1781">
            <v>3.98</v>
          </cell>
          <cell r="M1781">
            <v>0</v>
          </cell>
          <cell r="N1781">
            <v>3.9</v>
          </cell>
          <cell r="O1781">
            <v>0</v>
          </cell>
          <cell r="P1781">
            <v>0</v>
          </cell>
          <cell r="Q1781">
            <v>3.66</v>
          </cell>
          <cell r="R1781">
            <v>3.66</v>
          </cell>
          <cell r="S1781">
            <v>4.71</v>
          </cell>
          <cell r="T1781">
            <v>0</v>
          </cell>
        </row>
        <row r="1782">
          <cell r="A1782" t="str">
            <v>72451</v>
          </cell>
          <cell r="B1782">
            <v>0</v>
          </cell>
          <cell r="C1782">
            <v>0</v>
          </cell>
          <cell r="D1782">
            <v>0</v>
          </cell>
          <cell r="E1782">
            <v>4.3</v>
          </cell>
          <cell r="F1782">
            <v>0</v>
          </cell>
          <cell r="G1782">
            <v>0</v>
          </cell>
          <cell r="H1782">
            <v>0</v>
          </cell>
          <cell r="I1782">
            <v>5.57</v>
          </cell>
          <cell r="J1782">
            <v>5.57</v>
          </cell>
          <cell r="K1782">
            <v>3.66</v>
          </cell>
          <cell r="L1782">
            <v>4.2</v>
          </cell>
          <cell r="M1782">
            <v>0</v>
          </cell>
          <cell r="N1782">
            <v>4.1100000000000003</v>
          </cell>
          <cell r="O1782">
            <v>0</v>
          </cell>
          <cell r="P1782">
            <v>0</v>
          </cell>
          <cell r="Q1782">
            <v>4.09</v>
          </cell>
          <cell r="R1782">
            <v>4.09</v>
          </cell>
          <cell r="S1782">
            <v>5.26</v>
          </cell>
          <cell r="T1782">
            <v>0</v>
          </cell>
        </row>
        <row r="1783">
          <cell r="A1783" t="str">
            <v>72454</v>
          </cell>
          <cell r="B1783">
            <v>0</v>
          </cell>
          <cell r="C1783">
            <v>0</v>
          </cell>
          <cell r="D1783">
            <v>0</v>
          </cell>
          <cell r="E1783">
            <v>4.05</v>
          </cell>
          <cell r="F1783">
            <v>0</v>
          </cell>
          <cell r="G1783">
            <v>0</v>
          </cell>
          <cell r="H1783">
            <v>0</v>
          </cell>
          <cell r="I1783">
            <v>4.88</v>
          </cell>
          <cell r="J1783">
            <v>4.88</v>
          </cell>
          <cell r="K1783">
            <v>3.21</v>
          </cell>
          <cell r="L1783">
            <v>3.9</v>
          </cell>
          <cell r="M1783">
            <v>0</v>
          </cell>
          <cell r="N1783">
            <v>3.82</v>
          </cell>
          <cell r="O1783">
            <v>0</v>
          </cell>
          <cell r="P1783">
            <v>0</v>
          </cell>
          <cell r="Q1783">
            <v>3.59</v>
          </cell>
          <cell r="R1783">
            <v>3.59</v>
          </cell>
          <cell r="S1783">
            <v>4.6100000000000003</v>
          </cell>
          <cell r="T1783">
            <v>0</v>
          </cell>
        </row>
        <row r="1784">
          <cell r="A1784" t="str">
            <v>72464</v>
          </cell>
          <cell r="B1784">
            <v>0</v>
          </cell>
          <cell r="C1784">
            <v>0</v>
          </cell>
          <cell r="D1784">
            <v>0</v>
          </cell>
          <cell r="E1784">
            <v>3.95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</row>
        <row r="1785">
          <cell r="A1785" t="str">
            <v>72474</v>
          </cell>
          <cell r="B1785">
            <v>0</v>
          </cell>
          <cell r="C1785">
            <v>0</v>
          </cell>
          <cell r="D1785">
            <v>0</v>
          </cell>
          <cell r="E1785">
            <v>3.84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</row>
        <row r="1786">
          <cell r="A1786" t="str">
            <v>72484</v>
          </cell>
          <cell r="B1786">
            <v>0</v>
          </cell>
          <cell r="C1786">
            <v>0</v>
          </cell>
          <cell r="D1786">
            <v>0</v>
          </cell>
          <cell r="E1786">
            <v>3.69</v>
          </cell>
          <cell r="F1786">
            <v>0</v>
          </cell>
          <cell r="G1786">
            <v>0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</row>
        <row r="1787">
          <cell r="A1787" t="str">
            <v>72494</v>
          </cell>
          <cell r="B1787">
            <v>0</v>
          </cell>
          <cell r="C1787">
            <v>0</v>
          </cell>
          <cell r="D1787">
            <v>0</v>
          </cell>
          <cell r="E1787">
            <v>3.55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</row>
        <row r="1788">
          <cell r="A1788" t="str">
            <v>72501</v>
          </cell>
          <cell r="B1788">
            <v>24.85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6.18</v>
          </cell>
          <cell r="J1788">
            <v>6.18</v>
          </cell>
          <cell r="K1788">
            <v>3.56</v>
          </cell>
          <cell r="L1788">
            <v>4.6500000000000004</v>
          </cell>
          <cell r="M1788">
            <v>0</v>
          </cell>
          <cell r="N1788">
            <v>0</v>
          </cell>
          <cell r="O1788">
            <v>18.489999999999998</v>
          </cell>
          <cell r="P1788">
            <v>0</v>
          </cell>
          <cell r="Q1788">
            <v>4.8</v>
          </cell>
          <cell r="R1788">
            <v>4.8</v>
          </cell>
          <cell r="S1788">
            <v>5.86</v>
          </cell>
          <cell r="T1788">
            <v>0</v>
          </cell>
        </row>
        <row r="1789">
          <cell r="A1789" t="str">
            <v>72504</v>
          </cell>
          <cell r="B1789">
            <v>22.36</v>
          </cell>
          <cell r="C1789">
            <v>0</v>
          </cell>
          <cell r="D1789">
            <v>0</v>
          </cell>
          <cell r="E1789">
            <v>4.43</v>
          </cell>
          <cell r="F1789">
            <v>0</v>
          </cell>
          <cell r="G1789">
            <v>0</v>
          </cell>
          <cell r="H1789">
            <v>0</v>
          </cell>
          <cell r="I1789">
            <v>5.42</v>
          </cell>
          <cell r="J1789">
            <v>5.42</v>
          </cell>
          <cell r="K1789">
            <v>3.13</v>
          </cell>
          <cell r="L1789">
            <v>4.32</v>
          </cell>
          <cell r="M1789">
            <v>0</v>
          </cell>
          <cell r="N1789">
            <v>0</v>
          </cell>
          <cell r="O1789">
            <v>16.64</v>
          </cell>
          <cell r="P1789">
            <v>0</v>
          </cell>
          <cell r="Q1789">
            <v>4.21</v>
          </cell>
          <cell r="R1789">
            <v>4.21</v>
          </cell>
          <cell r="S1789">
            <v>5.14</v>
          </cell>
          <cell r="T1789">
            <v>0</v>
          </cell>
        </row>
        <row r="1790">
          <cell r="A1790" t="str">
            <v>72511</v>
          </cell>
          <cell r="B1790">
            <v>24.35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5.99</v>
          </cell>
          <cell r="J1790">
            <v>5.99</v>
          </cell>
          <cell r="K1790">
            <v>3.49</v>
          </cell>
          <cell r="L1790">
            <v>4.5599999999999996</v>
          </cell>
          <cell r="M1790">
            <v>0</v>
          </cell>
          <cell r="N1790">
            <v>0</v>
          </cell>
          <cell r="O1790">
            <v>18.12</v>
          </cell>
          <cell r="P1790">
            <v>0</v>
          </cell>
          <cell r="Q1790">
            <v>4.6100000000000003</v>
          </cell>
          <cell r="R1790">
            <v>4.6100000000000003</v>
          </cell>
          <cell r="S1790">
            <v>5.68</v>
          </cell>
          <cell r="T1790">
            <v>0</v>
          </cell>
        </row>
        <row r="1791">
          <cell r="A1791" t="str">
            <v>72514</v>
          </cell>
          <cell r="B1791">
            <v>21.92</v>
          </cell>
          <cell r="C1791">
            <v>0</v>
          </cell>
          <cell r="D1791">
            <v>0</v>
          </cell>
          <cell r="E1791">
            <v>4.34</v>
          </cell>
          <cell r="F1791">
            <v>0</v>
          </cell>
          <cell r="G1791">
            <v>0</v>
          </cell>
          <cell r="H1791">
            <v>0</v>
          </cell>
          <cell r="I1791">
            <v>5.26</v>
          </cell>
          <cell r="J1791">
            <v>5.26</v>
          </cell>
          <cell r="K1791">
            <v>3.07</v>
          </cell>
          <cell r="L1791">
            <v>4.24</v>
          </cell>
          <cell r="M1791">
            <v>0</v>
          </cell>
          <cell r="N1791">
            <v>0</v>
          </cell>
          <cell r="O1791">
            <v>16.309999999999999</v>
          </cell>
          <cell r="P1791">
            <v>0</v>
          </cell>
          <cell r="Q1791">
            <v>4.04</v>
          </cell>
          <cell r="R1791">
            <v>4.04</v>
          </cell>
          <cell r="S1791">
            <v>4.99</v>
          </cell>
          <cell r="T1791">
            <v>0</v>
          </cell>
        </row>
        <row r="1792">
          <cell r="A1792" t="str">
            <v>72541</v>
          </cell>
          <cell r="B1792">
            <v>0</v>
          </cell>
          <cell r="C1792">
            <v>0</v>
          </cell>
          <cell r="D1792">
            <v>0</v>
          </cell>
          <cell r="E1792">
            <v>4.47</v>
          </cell>
          <cell r="F1792">
            <v>0.75</v>
          </cell>
          <cell r="G1792">
            <v>3.97</v>
          </cell>
          <cell r="H1792">
            <v>0</v>
          </cell>
          <cell r="I1792">
            <v>5.81</v>
          </cell>
          <cell r="J1792">
            <v>5.81</v>
          </cell>
          <cell r="K1792">
            <v>3.39</v>
          </cell>
          <cell r="L1792">
            <v>4.37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4.46</v>
          </cell>
          <cell r="R1792">
            <v>4.46</v>
          </cell>
          <cell r="S1792">
            <v>5.51</v>
          </cell>
          <cell r="T1792">
            <v>0</v>
          </cell>
        </row>
        <row r="1793">
          <cell r="A1793" t="str">
            <v>72544</v>
          </cell>
          <cell r="B1793">
            <v>0</v>
          </cell>
          <cell r="C1793">
            <v>0</v>
          </cell>
          <cell r="D1793">
            <v>0</v>
          </cell>
          <cell r="E1793">
            <v>4.2</v>
          </cell>
          <cell r="F1793">
            <v>0.66</v>
          </cell>
          <cell r="G1793">
            <v>3.69</v>
          </cell>
          <cell r="H1793">
            <v>0</v>
          </cell>
          <cell r="I1793">
            <v>5.0999999999999996</v>
          </cell>
          <cell r="J1793">
            <v>5.0999999999999996</v>
          </cell>
          <cell r="K1793">
            <v>2.97</v>
          </cell>
          <cell r="L1793">
            <v>4.0599999999999996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3.92</v>
          </cell>
          <cell r="R1793">
            <v>3.92</v>
          </cell>
          <cell r="S1793">
            <v>4.83</v>
          </cell>
          <cell r="T1793">
            <v>0</v>
          </cell>
        </row>
        <row r="1794">
          <cell r="A1794" t="str">
            <v>72551</v>
          </cell>
          <cell r="B1794">
            <v>0</v>
          </cell>
          <cell r="C1794">
            <v>0</v>
          </cell>
          <cell r="D1794">
            <v>0</v>
          </cell>
          <cell r="E1794">
            <v>4.38</v>
          </cell>
          <cell r="F1794">
            <v>0.73</v>
          </cell>
          <cell r="G1794">
            <v>3.89</v>
          </cell>
          <cell r="H1794">
            <v>0</v>
          </cell>
          <cell r="I1794">
            <v>5.69</v>
          </cell>
          <cell r="J1794">
            <v>5.69</v>
          </cell>
          <cell r="K1794">
            <v>3.32</v>
          </cell>
          <cell r="L1794">
            <v>4.28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4.37</v>
          </cell>
          <cell r="R1794">
            <v>4.37</v>
          </cell>
          <cell r="S1794">
            <v>5.4</v>
          </cell>
          <cell r="T1794">
            <v>0</v>
          </cell>
        </row>
        <row r="1795">
          <cell r="A1795" t="str">
            <v>72554</v>
          </cell>
          <cell r="B1795">
            <v>0</v>
          </cell>
          <cell r="C1795">
            <v>0</v>
          </cell>
          <cell r="D1795">
            <v>0</v>
          </cell>
          <cell r="E1795">
            <v>4.12</v>
          </cell>
          <cell r="F1795">
            <v>0.64</v>
          </cell>
          <cell r="G1795">
            <v>3.62</v>
          </cell>
          <cell r="H1795">
            <v>0</v>
          </cell>
          <cell r="I1795">
            <v>4.99</v>
          </cell>
          <cell r="J1795">
            <v>4.99</v>
          </cell>
          <cell r="K1795">
            <v>2.91</v>
          </cell>
          <cell r="L1795">
            <v>3.98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3.84</v>
          </cell>
          <cell r="R1795">
            <v>3.84</v>
          </cell>
          <cell r="S1795">
            <v>4.7300000000000004</v>
          </cell>
          <cell r="T1795">
            <v>0</v>
          </cell>
        </row>
        <row r="1796">
          <cell r="A1796" t="str">
            <v>72601</v>
          </cell>
          <cell r="B1796">
            <v>23.56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6</v>
          </cell>
          <cell r="J1796">
            <v>6</v>
          </cell>
          <cell r="K1796">
            <v>3.66</v>
          </cell>
          <cell r="L1796">
            <v>5.53</v>
          </cell>
          <cell r="M1796">
            <v>0</v>
          </cell>
          <cell r="N1796">
            <v>0</v>
          </cell>
          <cell r="O1796">
            <v>17.54</v>
          </cell>
          <cell r="P1796">
            <v>0</v>
          </cell>
          <cell r="Q1796">
            <v>4.63</v>
          </cell>
          <cell r="R1796">
            <v>4.63</v>
          </cell>
          <cell r="S1796">
            <v>5.63</v>
          </cell>
          <cell r="T1796">
            <v>0</v>
          </cell>
        </row>
        <row r="1797">
          <cell r="A1797" t="str">
            <v>72604</v>
          </cell>
          <cell r="B1797">
            <v>21.21</v>
          </cell>
          <cell r="C1797">
            <v>0</v>
          </cell>
          <cell r="D1797">
            <v>0</v>
          </cell>
          <cell r="E1797">
            <v>4.3499999999999996</v>
          </cell>
          <cell r="F1797">
            <v>0</v>
          </cell>
          <cell r="G1797">
            <v>0</v>
          </cell>
          <cell r="H1797">
            <v>0</v>
          </cell>
          <cell r="I1797">
            <v>5.26</v>
          </cell>
          <cell r="J1797">
            <v>5.26</v>
          </cell>
          <cell r="K1797">
            <v>3.22</v>
          </cell>
          <cell r="L1797">
            <v>5.14</v>
          </cell>
          <cell r="M1797">
            <v>0</v>
          </cell>
          <cell r="N1797">
            <v>0</v>
          </cell>
          <cell r="O1797">
            <v>15.78</v>
          </cell>
          <cell r="P1797">
            <v>0</v>
          </cell>
          <cell r="Q1797">
            <v>4.0599999999999996</v>
          </cell>
          <cell r="R1797">
            <v>4.0599999999999996</v>
          </cell>
          <cell r="S1797">
            <v>4.9400000000000004</v>
          </cell>
          <cell r="T1797">
            <v>0</v>
          </cell>
        </row>
        <row r="1798">
          <cell r="A1798" t="str">
            <v>72611</v>
          </cell>
          <cell r="B1798">
            <v>23.09</v>
          </cell>
          <cell r="C1798">
            <v>0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5.82</v>
          </cell>
          <cell r="J1798">
            <v>5.82</v>
          </cell>
          <cell r="K1798">
            <v>3.59</v>
          </cell>
          <cell r="L1798">
            <v>5.42</v>
          </cell>
          <cell r="M1798">
            <v>0</v>
          </cell>
          <cell r="N1798">
            <v>0</v>
          </cell>
          <cell r="O1798">
            <v>17.190000000000001</v>
          </cell>
          <cell r="P1798">
            <v>0</v>
          </cell>
          <cell r="Q1798">
            <v>4.4400000000000004</v>
          </cell>
          <cell r="R1798">
            <v>4.4400000000000004</v>
          </cell>
          <cell r="S1798">
            <v>5.46</v>
          </cell>
          <cell r="T1798">
            <v>0</v>
          </cell>
        </row>
        <row r="1799">
          <cell r="A1799" t="str">
            <v>72614</v>
          </cell>
          <cell r="B1799">
            <v>20.78</v>
          </cell>
          <cell r="C1799">
            <v>0</v>
          </cell>
          <cell r="D1799">
            <v>0</v>
          </cell>
          <cell r="E1799">
            <v>4.26</v>
          </cell>
          <cell r="F1799">
            <v>0</v>
          </cell>
          <cell r="G1799">
            <v>0</v>
          </cell>
          <cell r="H1799">
            <v>0</v>
          </cell>
          <cell r="I1799">
            <v>5.0999999999999996</v>
          </cell>
          <cell r="J1799">
            <v>5.0999999999999996</v>
          </cell>
          <cell r="K1799">
            <v>3.15</v>
          </cell>
          <cell r="L1799">
            <v>5.04</v>
          </cell>
          <cell r="M1799">
            <v>0</v>
          </cell>
          <cell r="N1799">
            <v>0</v>
          </cell>
          <cell r="O1799">
            <v>15.47</v>
          </cell>
          <cell r="P1799">
            <v>0</v>
          </cell>
          <cell r="Q1799">
            <v>3.9</v>
          </cell>
          <cell r="R1799">
            <v>3.9</v>
          </cell>
          <cell r="S1799">
            <v>4.79</v>
          </cell>
          <cell r="T1799">
            <v>0</v>
          </cell>
        </row>
        <row r="1800">
          <cell r="A1800" t="str">
            <v>72641</v>
          </cell>
          <cell r="B1800">
            <v>0</v>
          </cell>
          <cell r="C1800">
            <v>0</v>
          </cell>
          <cell r="D1800">
            <v>0</v>
          </cell>
          <cell r="E1800">
            <v>4.3899999999999997</v>
          </cell>
          <cell r="F1800">
            <v>0.82</v>
          </cell>
          <cell r="G1800">
            <v>3.98</v>
          </cell>
          <cell r="H1800">
            <v>0</v>
          </cell>
          <cell r="I1800">
            <v>5.64</v>
          </cell>
          <cell r="J1800">
            <v>5.64</v>
          </cell>
          <cell r="K1800">
            <v>3.48</v>
          </cell>
          <cell r="L1800">
            <v>5.2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4.3</v>
          </cell>
          <cell r="R1800">
            <v>4.3</v>
          </cell>
          <cell r="S1800">
            <v>5.29</v>
          </cell>
          <cell r="T1800">
            <v>0</v>
          </cell>
        </row>
        <row r="1801">
          <cell r="A1801" t="str">
            <v>72644</v>
          </cell>
          <cell r="B1801">
            <v>0</v>
          </cell>
          <cell r="C1801">
            <v>0</v>
          </cell>
          <cell r="D1801">
            <v>0</v>
          </cell>
          <cell r="E1801">
            <v>4.13</v>
          </cell>
          <cell r="F1801">
            <v>0</v>
          </cell>
          <cell r="G1801">
            <v>0</v>
          </cell>
          <cell r="H1801">
            <v>0</v>
          </cell>
          <cell r="I1801">
            <v>4.95</v>
          </cell>
          <cell r="J1801">
            <v>4.95</v>
          </cell>
          <cell r="K1801">
            <v>3.05</v>
          </cell>
          <cell r="L1801">
            <v>4.83</v>
          </cell>
          <cell r="M1801">
            <v>0</v>
          </cell>
          <cell r="N1801">
            <v>3.43</v>
          </cell>
          <cell r="O1801">
            <v>0</v>
          </cell>
          <cell r="P1801">
            <v>0</v>
          </cell>
          <cell r="Q1801">
            <v>3.78</v>
          </cell>
          <cell r="R1801">
            <v>3.78</v>
          </cell>
          <cell r="S1801">
            <v>4.6500000000000004</v>
          </cell>
          <cell r="T1801">
            <v>0</v>
          </cell>
        </row>
        <row r="1802">
          <cell r="A1802" t="str">
            <v>72651</v>
          </cell>
          <cell r="B1802">
            <v>0</v>
          </cell>
          <cell r="C1802">
            <v>0</v>
          </cell>
          <cell r="D1802">
            <v>0</v>
          </cell>
          <cell r="E1802">
            <v>4.3</v>
          </cell>
          <cell r="F1802">
            <v>0.8</v>
          </cell>
          <cell r="G1802">
            <v>3.9</v>
          </cell>
          <cell r="H1802">
            <v>0</v>
          </cell>
          <cell r="I1802">
            <v>5.52</v>
          </cell>
          <cell r="J1802">
            <v>5.52</v>
          </cell>
          <cell r="K1802">
            <v>3.41</v>
          </cell>
          <cell r="L1802">
            <v>5.09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4.22</v>
          </cell>
          <cell r="R1802">
            <v>4.22</v>
          </cell>
          <cell r="S1802">
            <v>5.19</v>
          </cell>
          <cell r="T1802">
            <v>0</v>
          </cell>
        </row>
        <row r="1803">
          <cell r="A1803" t="str">
            <v>72654</v>
          </cell>
          <cell r="B1803">
            <v>0</v>
          </cell>
          <cell r="C1803">
            <v>0</v>
          </cell>
          <cell r="D1803">
            <v>0</v>
          </cell>
          <cell r="E1803">
            <v>4.05</v>
          </cell>
          <cell r="F1803">
            <v>0</v>
          </cell>
          <cell r="G1803">
            <v>0</v>
          </cell>
          <cell r="H1803">
            <v>0</v>
          </cell>
          <cell r="I1803">
            <v>4.8499999999999996</v>
          </cell>
          <cell r="J1803">
            <v>4.8499999999999996</v>
          </cell>
          <cell r="K1803">
            <v>2.99</v>
          </cell>
          <cell r="L1803">
            <v>4.7300000000000004</v>
          </cell>
          <cell r="M1803">
            <v>0</v>
          </cell>
          <cell r="N1803">
            <v>3.36</v>
          </cell>
          <cell r="O1803">
            <v>0</v>
          </cell>
          <cell r="P1803">
            <v>0</v>
          </cell>
          <cell r="Q1803">
            <v>3.7</v>
          </cell>
          <cell r="R1803">
            <v>3.7</v>
          </cell>
          <cell r="S1803">
            <v>4.55</v>
          </cell>
          <cell r="T1803">
            <v>0</v>
          </cell>
        </row>
        <row r="1804">
          <cell r="A1804" t="str">
            <v>72701</v>
          </cell>
          <cell r="B1804">
            <v>22.19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5.69</v>
          </cell>
          <cell r="J1804">
            <v>5.69</v>
          </cell>
          <cell r="K1804">
            <v>3.34</v>
          </cell>
          <cell r="L1804">
            <v>5.27</v>
          </cell>
          <cell r="M1804">
            <v>0</v>
          </cell>
          <cell r="N1804">
            <v>3.78</v>
          </cell>
          <cell r="O1804">
            <v>16.52</v>
          </cell>
          <cell r="P1804">
            <v>0</v>
          </cell>
          <cell r="Q1804">
            <v>4.2699999999999996</v>
          </cell>
          <cell r="R1804">
            <v>4.2699999999999996</v>
          </cell>
          <cell r="S1804">
            <v>5.29</v>
          </cell>
          <cell r="T1804">
            <v>0</v>
          </cell>
        </row>
        <row r="1805">
          <cell r="A1805" t="str">
            <v>72704</v>
          </cell>
          <cell r="B1805">
            <v>19.98</v>
          </cell>
          <cell r="C1805">
            <v>0</v>
          </cell>
          <cell r="D1805">
            <v>0</v>
          </cell>
          <cell r="E1805">
            <v>4.07</v>
          </cell>
          <cell r="F1805">
            <v>0</v>
          </cell>
          <cell r="G1805">
            <v>0</v>
          </cell>
          <cell r="H1805">
            <v>0</v>
          </cell>
          <cell r="I1805">
            <v>4.99</v>
          </cell>
          <cell r="J1805">
            <v>4.99</v>
          </cell>
          <cell r="K1805">
            <v>2.93</v>
          </cell>
          <cell r="L1805">
            <v>4.9000000000000004</v>
          </cell>
          <cell r="M1805">
            <v>0</v>
          </cell>
          <cell r="N1805">
            <v>3.51</v>
          </cell>
          <cell r="O1805">
            <v>14.87</v>
          </cell>
          <cell r="P1805">
            <v>0</v>
          </cell>
          <cell r="Q1805">
            <v>3.74</v>
          </cell>
          <cell r="R1805">
            <v>3.74</v>
          </cell>
          <cell r="S1805">
            <v>4.6500000000000004</v>
          </cell>
          <cell r="T1805">
            <v>0</v>
          </cell>
        </row>
        <row r="1806">
          <cell r="A1806" t="str">
            <v>72711</v>
          </cell>
          <cell r="B1806">
            <v>21.75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5.52</v>
          </cell>
          <cell r="J1806">
            <v>5.52</v>
          </cell>
          <cell r="K1806">
            <v>3.27</v>
          </cell>
          <cell r="L1806">
            <v>5.17</v>
          </cell>
          <cell r="M1806">
            <v>0</v>
          </cell>
          <cell r="N1806">
            <v>3.7</v>
          </cell>
          <cell r="O1806">
            <v>16.190000000000001</v>
          </cell>
          <cell r="P1806">
            <v>0</v>
          </cell>
          <cell r="Q1806">
            <v>4.09</v>
          </cell>
          <cell r="R1806">
            <v>4.09</v>
          </cell>
          <cell r="S1806">
            <v>5.13</v>
          </cell>
          <cell r="T1806">
            <v>0</v>
          </cell>
        </row>
        <row r="1807">
          <cell r="A1807" t="str">
            <v>72714</v>
          </cell>
          <cell r="B1807">
            <v>19.579999999999998</v>
          </cell>
          <cell r="C1807">
            <v>0</v>
          </cell>
          <cell r="D1807">
            <v>0</v>
          </cell>
          <cell r="E1807">
            <v>3.99</v>
          </cell>
          <cell r="F1807">
            <v>0</v>
          </cell>
          <cell r="G1807">
            <v>0</v>
          </cell>
          <cell r="H1807">
            <v>0</v>
          </cell>
          <cell r="I1807">
            <v>4.84</v>
          </cell>
          <cell r="J1807">
            <v>4.84</v>
          </cell>
          <cell r="K1807">
            <v>2.87</v>
          </cell>
          <cell r="L1807">
            <v>4.8</v>
          </cell>
          <cell r="M1807">
            <v>0</v>
          </cell>
          <cell r="N1807">
            <v>3.44</v>
          </cell>
          <cell r="O1807">
            <v>14.57</v>
          </cell>
          <cell r="P1807">
            <v>0</v>
          </cell>
          <cell r="Q1807">
            <v>3.59</v>
          </cell>
          <cell r="R1807">
            <v>3.59</v>
          </cell>
          <cell r="S1807">
            <v>4.51</v>
          </cell>
          <cell r="T1807">
            <v>0</v>
          </cell>
        </row>
        <row r="1808">
          <cell r="A1808" t="str">
            <v>72741</v>
          </cell>
          <cell r="B1808">
            <v>0</v>
          </cell>
          <cell r="C1808">
            <v>0</v>
          </cell>
          <cell r="D1808">
            <v>0</v>
          </cell>
          <cell r="E1808">
            <v>4.1100000000000003</v>
          </cell>
          <cell r="F1808">
            <v>0</v>
          </cell>
          <cell r="G1808">
            <v>0</v>
          </cell>
          <cell r="H1808">
            <v>0</v>
          </cell>
          <cell r="I1808">
            <v>5.35</v>
          </cell>
          <cell r="J1808">
            <v>5.35</v>
          </cell>
          <cell r="K1808">
            <v>3.17</v>
          </cell>
          <cell r="L1808">
            <v>4.96</v>
          </cell>
          <cell r="M1808">
            <v>0</v>
          </cell>
          <cell r="N1808">
            <v>3.55</v>
          </cell>
          <cell r="O1808">
            <v>0</v>
          </cell>
          <cell r="P1808">
            <v>0</v>
          </cell>
          <cell r="Q1808">
            <v>3.97</v>
          </cell>
          <cell r="R1808">
            <v>3.97</v>
          </cell>
          <cell r="S1808">
            <v>4.9800000000000004</v>
          </cell>
          <cell r="T1808">
            <v>0</v>
          </cell>
        </row>
        <row r="1809">
          <cell r="A1809" t="str">
            <v>72744</v>
          </cell>
          <cell r="B1809">
            <v>0</v>
          </cell>
          <cell r="C1809">
            <v>0</v>
          </cell>
          <cell r="D1809">
            <v>0</v>
          </cell>
          <cell r="E1809">
            <v>3.86</v>
          </cell>
          <cell r="F1809">
            <v>0</v>
          </cell>
          <cell r="G1809">
            <v>0</v>
          </cell>
          <cell r="H1809">
            <v>0</v>
          </cell>
          <cell r="I1809">
            <v>4.6900000000000004</v>
          </cell>
          <cell r="J1809">
            <v>4.6900000000000004</v>
          </cell>
          <cell r="K1809">
            <v>2.78</v>
          </cell>
          <cell r="L1809">
            <v>4.6100000000000003</v>
          </cell>
          <cell r="M1809">
            <v>0</v>
          </cell>
          <cell r="N1809">
            <v>3.3</v>
          </cell>
          <cell r="O1809">
            <v>0</v>
          </cell>
          <cell r="P1809">
            <v>0</v>
          </cell>
          <cell r="Q1809">
            <v>3.48</v>
          </cell>
          <cell r="R1809">
            <v>3.48</v>
          </cell>
          <cell r="S1809">
            <v>4.37</v>
          </cell>
          <cell r="T1809">
            <v>0</v>
          </cell>
        </row>
        <row r="1810">
          <cell r="A1810" t="str">
            <v>72751</v>
          </cell>
          <cell r="B1810">
            <v>0</v>
          </cell>
          <cell r="C1810">
            <v>0</v>
          </cell>
          <cell r="D1810">
            <v>0</v>
          </cell>
          <cell r="E1810">
            <v>4.03</v>
          </cell>
          <cell r="F1810">
            <v>0</v>
          </cell>
          <cell r="G1810">
            <v>0</v>
          </cell>
          <cell r="H1810">
            <v>0</v>
          </cell>
          <cell r="I1810">
            <v>5.24</v>
          </cell>
          <cell r="J1810">
            <v>5.24</v>
          </cell>
          <cell r="K1810">
            <v>3.11</v>
          </cell>
          <cell r="L1810">
            <v>4.8600000000000003</v>
          </cell>
          <cell r="M1810">
            <v>0</v>
          </cell>
          <cell r="N1810">
            <v>3.48</v>
          </cell>
          <cell r="O1810">
            <v>0</v>
          </cell>
          <cell r="P1810">
            <v>0</v>
          </cell>
          <cell r="Q1810">
            <v>3.89</v>
          </cell>
          <cell r="R1810">
            <v>3.89</v>
          </cell>
          <cell r="S1810">
            <v>4.88</v>
          </cell>
          <cell r="T1810">
            <v>0</v>
          </cell>
        </row>
        <row r="1811">
          <cell r="A1811" t="str">
            <v>72754</v>
          </cell>
          <cell r="B1811">
            <v>0</v>
          </cell>
          <cell r="C1811">
            <v>0</v>
          </cell>
          <cell r="D1811">
            <v>0</v>
          </cell>
          <cell r="E1811">
            <v>3.79</v>
          </cell>
          <cell r="F1811">
            <v>0</v>
          </cell>
          <cell r="G1811">
            <v>0</v>
          </cell>
          <cell r="H1811">
            <v>0</v>
          </cell>
          <cell r="I1811">
            <v>4.5999999999999996</v>
          </cell>
          <cell r="J1811">
            <v>4.5999999999999996</v>
          </cell>
          <cell r="K1811">
            <v>2.73</v>
          </cell>
          <cell r="L1811">
            <v>4.51</v>
          </cell>
          <cell r="M1811">
            <v>0</v>
          </cell>
          <cell r="N1811">
            <v>3.23</v>
          </cell>
          <cell r="O1811">
            <v>0</v>
          </cell>
          <cell r="P1811">
            <v>0</v>
          </cell>
          <cell r="Q1811">
            <v>3.41</v>
          </cell>
          <cell r="R1811">
            <v>3.41</v>
          </cell>
          <cell r="S1811">
            <v>4.28</v>
          </cell>
          <cell r="T1811">
            <v>0</v>
          </cell>
        </row>
        <row r="1812">
          <cell r="A1812" t="str">
            <v>72801</v>
          </cell>
          <cell r="B1812">
            <v>24.71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6.3</v>
          </cell>
          <cell r="J1812">
            <v>6.3</v>
          </cell>
          <cell r="K1812">
            <v>3.74</v>
          </cell>
          <cell r="L1812">
            <v>5.78</v>
          </cell>
          <cell r="M1812">
            <v>0</v>
          </cell>
          <cell r="N1812">
            <v>0</v>
          </cell>
          <cell r="O1812">
            <v>18.39</v>
          </cell>
          <cell r="P1812">
            <v>0</v>
          </cell>
          <cell r="Q1812">
            <v>5.07</v>
          </cell>
          <cell r="R1812">
            <v>5.07</v>
          </cell>
          <cell r="S1812">
            <v>6.03</v>
          </cell>
          <cell r="T1812">
            <v>0</v>
          </cell>
        </row>
        <row r="1813">
          <cell r="A1813" t="str">
            <v>72804</v>
          </cell>
          <cell r="B1813">
            <v>22.23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5.53</v>
          </cell>
          <cell r="J1813">
            <v>5.53</v>
          </cell>
          <cell r="K1813">
            <v>3.28</v>
          </cell>
          <cell r="L1813">
            <v>5.37</v>
          </cell>
          <cell r="M1813">
            <v>0</v>
          </cell>
          <cell r="N1813">
            <v>0</v>
          </cell>
          <cell r="O1813">
            <v>16.55</v>
          </cell>
          <cell r="P1813">
            <v>0</v>
          </cell>
          <cell r="Q1813">
            <v>4.45</v>
          </cell>
          <cell r="R1813">
            <v>4.45</v>
          </cell>
          <cell r="S1813">
            <v>5.29</v>
          </cell>
          <cell r="T1813">
            <v>0</v>
          </cell>
        </row>
        <row r="1814">
          <cell r="A1814" t="str">
            <v>72811</v>
          </cell>
          <cell r="B1814">
            <v>24.21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6.12</v>
          </cell>
          <cell r="J1814">
            <v>6.12</v>
          </cell>
          <cell r="K1814">
            <v>3.66</v>
          </cell>
          <cell r="L1814">
            <v>5.66</v>
          </cell>
          <cell r="M1814">
            <v>0</v>
          </cell>
          <cell r="N1814">
            <v>0</v>
          </cell>
          <cell r="O1814">
            <v>18.02</v>
          </cell>
          <cell r="P1814">
            <v>0</v>
          </cell>
          <cell r="Q1814">
            <v>4.87</v>
          </cell>
          <cell r="R1814">
            <v>4.87</v>
          </cell>
          <cell r="S1814">
            <v>5.85</v>
          </cell>
          <cell r="T1814">
            <v>0</v>
          </cell>
        </row>
        <row r="1815">
          <cell r="A1815" t="str">
            <v>72814</v>
          </cell>
          <cell r="B1815">
            <v>21.79</v>
          </cell>
          <cell r="C1815">
            <v>0</v>
          </cell>
          <cell r="D1815">
            <v>0</v>
          </cell>
          <cell r="E1815">
            <v>4.45</v>
          </cell>
          <cell r="F1815">
            <v>0</v>
          </cell>
          <cell r="G1815">
            <v>0</v>
          </cell>
          <cell r="H1815">
            <v>0</v>
          </cell>
          <cell r="I1815">
            <v>5.37</v>
          </cell>
          <cell r="J1815">
            <v>5.37</v>
          </cell>
          <cell r="K1815">
            <v>3.22</v>
          </cell>
          <cell r="L1815">
            <v>5.26</v>
          </cell>
          <cell r="M1815">
            <v>0</v>
          </cell>
          <cell r="N1815">
            <v>0</v>
          </cell>
          <cell r="O1815">
            <v>16.22</v>
          </cell>
          <cell r="P1815">
            <v>0</v>
          </cell>
          <cell r="Q1815">
            <v>4.2699999999999996</v>
          </cell>
          <cell r="R1815">
            <v>4.2699999999999996</v>
          </cell>
          <cell r="S1815">
            <v>5.13</v>
          </cell>
          <cell r="T1815">
            <v>0</v>
          </cell>
        </row>
        <row r="1816">
          <cell r="A1816" t="str">
            <v>72841</v>
          </cell>
          <cell r="B1816">
            <v>0</v>
          </cell>
          <cell r="C1816">
            <v>0</v>
          </cell>
          <cell r="D1816">
            <v>0</v>
          </cell>
          <cell r="E1816">
            <v>4.59</v>
          </cell>
          <cell r="F1816">
            <v>0</v>
          </cell>
          <cell r="G1816">
            <v>0</v>
          </cell>
          <cell r="H1816">
            <v>0</v>
          </cell>
          <cell r="I1816">
            <v>5.93</v>
          </cell>
          <cell r="J1816">
            <v>5.93</v>
          </cell>
          <cell r="K1816">
            <v>3.55</v>
          </cell>
          <cell r="L1816">
            <v>5.43</v>
          </cell>
          <cell r="M1816">
            <v>0</v>
          </cell>
          <cell r="N1816">
            <v>3.74</v>
          </cell>
          <cell r="O1816">
            <v>0</v>
          </cell>
          <cell r="P1816">
            <v>0</v>
          </cell>
          <cell r="Q1816">
            <v>4.72</v>
          </cell>
          <cell r="R1816">
            <v>4.72</v>
          </cell>
          <cell r="S1816">
            <v>5.67</v>
          </cell>
          <cell r="T1816">
            <v>0</v>
          </cell>
        </row>
        <row r="1817">
          <cell r="A1817" t="str">
            <v>72844</v>
          </cell>
          <cell r="B1817">
            <v>0</v>
          </cell>
          <cell r="C1817">
            <v>0</v>
          </cell>
          <cell r="D1817">
            <v>0</v>
          </cell>
          <cell r="E1817">
            <v>4.3099999999999996</v>
          </cell>
          <cell r="F1817">
            <v>0</v>
          </cell>
          <cell r="G1817">
            <v>0</v>
          </cell>
          <cell r="H1817">
            <v>0</v>
          </cell>
          <cell r="I1817">
            <v>5.2</v>
          </cell>
          <cell r="J1817">
            <v>5.2</v>
          </cell>
          <cell r="K1817">
            <v>3.12</v>
          </cell>
          <cell r="L1817">
            <v>5.05</v>
          </cell>
          <cell r="M1817">
            <v>0</v>
          </cell>
          <cell r="N1817">
            <v>3.48</v>
          </cell>
          <cell r="O1817">
            <v>0</v>
          </cell>
          <cell r="P1817">
            <v>0</v>
          </cell>
          <cell r="Q1817">
            <v>4.1399999999999997</v>
          </cell>
          <cell r="R1817">
            <v>4.1399999999999997</v>
          </cell>
          <cell r="S1817">
            <v>4.97</v>
          </cell>
          <cell r="T1817">
            <v>0</v>
          </cell>
        </row>
        <row r="1818">
          <cell r="A1818" t="str">
            <v>72851</v>
          </cell>
          <cell r="B1818">
            <v>0</v>
          </cell>
          <cell r="C1818">
            <v>0</v>
          </cell>
          <cell r="D1818">
            <v>0</v>
          </cell>
          <cell r="E1818">
            <v>4.49</v>
          </cell>
          <cell r="F1818">
            <v>0</v>
          </cell>
          <cell r="G1818">
            <v>0</v>
          </cell>
          <cell r="H1818">
            <v>0</v>
          </cell>
          <cell r="I1818">
            <v>5.81</v>
          </cell>
          <cell r="J1818">
            <v>5.81</v>
          </cell>
          <cell r="K1818">
            <v>3.48</v>
          </cell>
          <cell r="L1818">
            <v>5.32</v>
          </cell>
          <cell r="M1818">
            <v>0</v>
          </cell>
          <cell r="N1818">
            <v>3.67</v>
          </cell>
          <cell r="O1818">
            <v>0</v>
          </cell>
          <cell r="P1818">
            <v>0</v>
          </cell>
          <cell r="Q1818">
            <v>4.62</v>
          </cell>
          <cell r="R1818">
            <v>4.62</v>
          </cell>
          <cell r="S1818">
            <v>5.55</v>
          </cell>
          <cell r="T1818">
            <v>0</v>
          </cell>
        </row>
        <row r="1819">
          <cell r="A1819" t="str">
            <v>72854</v>
          </cell>
          <cell r="B1819">
            <v>0</v>
          </cell>
          <cell r="C1819">
            <v>0</v>
          </cell>
          <cell r="D1819">
            <v>0</v>
          </cell>
          <cell r="E1819">
            <v>4.22</v>
          </cell>
          <cell r="F1819">
            <v>0</v>
          </cell>
          <cell r="G1819">
            <v>0</v>
          </cell>
          <cell r="H1819">
            <v>0</v>
          </cell>
          <cell r="I1819">
            <v>5.0999999999999996</v>
          </cell>
          <cell r="J1819">
            <v>5.0999999999999996</v>
          </cell>
          <cell r="K1819">
            <v>3.05</v>
          </cell>
          <cell r="L1819">
            <v>4.95</v>
          </cell>
          <cell r="M1819">
            <v>0</v>
          </cell>
          <cell r="N1819">
            <v>3.41</v>
          </cell>
          <cell r="O1819">
            <v>0</v>
          </cell>
          <cell r="P1819">
            <v>0</v>
          </cell>
          <cell r="Q1819">
            <v>4.0599999999999996</v>
          </cell>
          <cell r="R1819">
            <v>4.0599999999999996</v>
          </cell>
          <cell r="S1819">
            <v>4.87</v>
          </cell>
          <cell r="T1819">
            <v>0</v>
          </cell>
        </row>
        <row r="1820">
          <cell r="A1820" t="str">
            <v>72901</v>
          </cell>
          <cell r="B1820">
            <v>25.2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6.08</v>
          </cell>
          <cell r="J1820">
            <v>6.08</v>
          </cell>
          <cell r="K1820">
            <v>3.49</v>
          </cell>
          <cell r="L1820">
            <v>5.61</v>
          </cell>
          <cell r="M1820">
            <v>0</v>
          </cell>
          <cell r="N1820">
            <v>0</v>
          </cell>
          <cell r="O1820">
            <v>18.760000000000002</v>
          </cell>
          <cell r="P1820">
            <v>0</v>
          </cell>
          <cell r="Q1820">
            <v>4.53</v>
          </cell>
          <cell r="R1820">
            <v>4.53</v>
          </cell>
          <cell r="S1820">
            <v>5.73</v>
          </cell>
          <cell r="T1820">
            <v>0</v>
          </cell>
        </row>
        <row r="1821">
          <cell r="A1821" t="str">
            <v>72904</v>
          </cell>
          <cell r="B1821">
            <v>22.68</v>
          </cell>
          <cell r="C1821">
            <v>0</v>
          </cell>
          <cell r="D1821">
            <v>0</v>
          </cell>
          <cell r="E1821">
            <v>4.3499999999999996</v>
          </cell>
          <cell r="F1821">
            <v>0</v>
          </cell>
          <cell r="G1821">
            <v>0</v>
          </cell>
          <cell r="H1821">
            <v>0</v>
          </cell>
          <cell r="I1821">
            <v>5.33</v>
          </cell>
          <cell r="J1821">
            <v>5.33</v>
          </cell>
          <cell r="K1821">
            <v>3.06</v>
          </cell>
          <cell r="L1821">
            <v>5.21</v>
          </cell>
          <cell r="M1821">
            <v>0</v>
          </cell>
          <cell r="N1821">
            <v>0</v>
          </cell>
          <cell r="O1821">
            <v>16.88</v>
          </cell>
          <cell r="P1821">
            <v>0</v>
          </cell>
          <cell r="Q1821">
            <v>3.98</v>
          </cell>
          <cell r="R1821">
            <v>3.98</v>
          </cell>
          <cell r="S1821">
            <v>5.03</v>
          </cell>
          <cell r="T1821">
            <v>0</v>
          </cell>
        </row>
        <row r="1822">
          <cell r="A1822" t="str">
            <v>72911</v>
          </cell>
          <cell r="B1822">
            <v>24.7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5.9</v>
          </cell>
          <cell r="J1822">
            <v>5.9</v>
          </cell>
          <cell r="K1822">
            <v>3.42</v>
          </cell>
          <cell r="L1822">
            <v>5.5</v>
          </cell>
          <cell r="M1822">
            <v>0</v>
          </cell>
          <cell r="N1822">
            <v>0</v>
          </cell>
          <cell r="O1822">
            <v>18.38</v>
          </cell>
          <cell r="P1822">
            <v>0</v>
          </cell>
          <cell r="Q1822">
            <v>4.3499999999999996</v>
          </cell>
          <cell r="R1822">
            <v>4.3499999999999996</v>
          </cell>
          <cell r="S1822">
            <v>5.55</v>
          </cell>
          <cell r="T1822">
            <v>0</v>
          </cell>
        </row>
        <row r="1823">
          <cell r="A1823" t="str">
            <v>72914</v>
          </cell>
          <cell r="B1823">
            <v>22.23</v>
          </cell>
          <cell r="C1823">
            <v>0</v>
          </cell>
          <cell r="D1823">
            <v>0</v>
          </cell>
          <cell r="E1823">
            <v>4.26</v>
          </cell>
          <cell r="F1823">
            <v>0</v>
          </cell>
          <cell r="G1823">
            <v>0</v>
          </cell>
          <cell r="H1823">
            <v>0</v>
          </cell>
          <cell r="I1823">
            <v>5.17</v>
          </cell>
          <cell r="J1823">
            <v>5.17</v>
          </cell>
          <cell r="K1823">
            <v>3</v>
          </cell>
          <cell r="L1823">
            <v>5.1100000000000003</v>
          </cell>
          <cell r="M1823">
            <v>0</v>
          </cell>
          <cell r="N1823">
            <v>0</v>
          </cell>
          <cell r="O1823">
            <v>16.55</v>
          </cell>
          <cell r="P1823">
            <v>0</v>
          </cell>
          <cell r="Q1823">
            <v>3.82</v>
          </cell>
          <cell r="R1823">
            <v>3.82</v>
          </cell>
          <cell r="S1823">
            <v>4.87</v>
          </cell>
          <cell r="T1823">
            <v>0</v>
          </cell>
        </row>
        <row r="1824">
          <cell r="A1824" t="str">
            <v>72941</v>
          </cell>
          <cell r="B1824">
            <v>0</v>
          </cell>
          <cell r="C1824">
            <v>0</v>
          </cell>
          <cell r="D1824">
            <v>0</v>
          </cell>
          <cell r="E1824">
            <v>4.3899999999999997</v>
          </cell>
          <cell r="F1824">
            <v>0</v>
          </cell>
          <cell r="G1824">
            <v>0</v>
          </cell>
          <cell r="H1824">
            <v>0</v>
          </cell>
          <cell r="I1824">
            <v>5.71</v>
          </cell>
          <cell r="J1824">
            <v>5.71</v>
          </cell>
          <cell r="K1824">
            <v>3.31</v>
          </cell>
          <cell r="L1824">
            <v>5.27</v>
          </cell>
          <cell r="M1824">
            <v>0</v>
          </cell>
          <cell r="N1824">
            <v>3.61</v>
          </cell>
          <cell r="O1824">
            <v>0</v>
          </cell>
          <cell r="P1824">
            <v>0</v>
          </cell>
          <cell r="Q1824">
            <v>4.21</v>
          </cell>
          <cell r="R1824">
            <v>4.21</v>
          </cell>
          <cell r="S1824">
            <v>5.38</v>
          </cell>
          <cell r="T1824">
            <v>0</v>
          </cell>
        </row>
        <row r="1825">
          <cell r="A1825" t="str">
            <v>72944</v>
          </cell>
          <cell r="B1825">
            <v>0</v>
          </cell>
          <cell r="C1825">
            <v>0</v>
          </cell>
          <cell r="D1825">
            <v>0</v>
          </cell>
          <cell r="E1825">
            <v>4.13</v>
          </cell>
          <cell r="F1825">
            <v>0</v>
          </cell>
          <cell r="G1825">
            <v>0</v>
          </cell>
          <cell r="H1825">
            <v>0</v>
          </cell>
          <cell r="I1825">
            <v>5.01</v>
          </cell>
          <cell r="J1825">
            <v>5.01</v>
          </cell>
          <cell r="K1825">
            <v>2.91</v>
          </cell>
          <cell r="L1825">
            <v>4.9000000000000004</v>
          </cell>
          <cell r="M1825">
            <v>0</v>
          </cell>
          <cell r="N1825">
            <v>3.36</v>
          </cell>
          <cell r="O1825">
            <v>0</v>
          </cell>
          <cell r="P1825">
            <v>0</v>
          </cell>
          <cell r="Q1825">
            <v>3.7</v>
          </cell>
          <cell r="R1825">
            <v>3.7</v>
          </cell>
          <cell r="S1825">
            <v>4.72</v>
          </cell>
          <cell r="T1825">
            <v>0</v>
          </cell>
        </row>
        <row r="1826">
          <cell r="A1826" t="str">
            <v>72951</v>
          </cell>
          <cell r="B1826">
            <v>0</v>
          </cell>
          <cell r="C1826">
            <v>0</v>
          </cell>
          <cell r="D1826">
            <v>0</v>
          </cell>
          <cell r="E1826">
            <v>4.3</v>
          </cell>
          <cell r="F1826">
            <v>0</v>
          </cell>
          <cell r="G1826">
            <v>0</v>
          </cell>
          <cell r="H1826">
            <v>0</v>
          </cell>
          <cell r="I1826">
            <v>5.6</v>
          </cell>
          <cell r="J1826">
            <v>5.6</v>
          </cell>
          <cell r="K1826">
            <v>3.25</v>
          </cell>
          <cell r="L1826">
            <v>5.17</v>
          </cell>
          <cell r="M1826">
            <v>0</v>
          </cell>
          <cell r="N1826">
            <v>3.54</v>
          </cell>
          <cell r="O1826">
            <v>0</v>
          </cell>
          <cell r="P1826">
            <v>0</v>
          </cell>
          <cell r="Q1826">
            <v>4.13</v>
          </cell>
          <cell r="R1826">
            <v>4.13</v>
          </cell>
          <cell r="S1826">
            <v>5.28</v>
          </cell>
          <cell r="T1826">
            <v>0</v>
          </cell>
        </row>
        <row r="1827">
          <cell r="A1827" t="str">
            <v>72954</v>
          </cell>
          <cell r="B1827">
            <v>0</v>
          </cell>
          <cell r="C1827">
            <v>0</v>
          </cell>
          <cell r="D1827">
            <v>0</v>
          </cell>
          <cell r="E1827">
            <v>4.05</v>
          </cell>
          <cell r="F1827">
            <v>0</v>
          </cell>
          <cell r="G1827">
            <v>0</v>
          </cell>
          <cell r="H1827">
            <v>0</v>
          </cell>
          <cell r="I1827">
            <v>4.91</v>
          </cell>
          <cell r="J1827">
            <v>4.91</v>
          </cell>
          <cell r="K1827">
            <v>2.85</v>
          </cell>
          <cell r="L1827">
            <v>4.8</v>
          </cell>
          <cell r="M1827">
            <v>0</v>
          </cell>
          <cell r="N1827">
            <v>3.29</v>
          </cell>
          <cell r="O1827">
            <v>0</v>
          </cell>
          <cell r="P1827">
            <v>0</v>
          </cell>
          <cell r="Q1827">
            <v>3.62</v>
          </cell>
          <cell r="R1827">
            <v>3.62</v>
          </cell>
          <cell r="S1827">
            <v>4.63</v>
          </cell>
          <cell r="T1827">
            <v>0</v>
          </cell>
        </row>
        <row r="1828">
          <cell r="A1828" t="str">
            <v>73001</v>
          </cell>
          <cell r="B1828">
            <v>23.81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5.94</v>
          </cell>
          <cell r="J1828">
            <v>5.94</v>
          </cell>
          <cell r="K1828">
            <v>3.6</v>
          </cell>
          <cell r="L1828">
            <v>5.51</v>
          </cell>
          <cell r="M1828">
            <v>0</v>
          </cell>
          <cell r="N1828">
            <v>0</v>
          </cell>
          <cell r="O1828">
            <v>17.72</v>
          </cell>
          <cell r="P1828">
            <v>0</v>
          </cell>
          <cell r="Q1828">
            <v>4.57</v>
          </cell>
          <cell r="R1828">
            <v>4.57</v>
          </cell>
          <cell r="S1828">
            <v>5.54</v>
          </cell>
          <cell r="T1828">
            <v>0</v>
          </cell>
        </row>
        <row r="1829">
          <cell r="A1829" t="str">
            <v>73004</v>
          </cell>
          <cell r="B1829">
            <v>21.43</v>
          </cell>
          <cell r="C1829">
            <v>0</v>
          </cell>
          <cell r="D1829">
            <v>0</v>
          </cell>
          <cell r="E1829">
            <v>4.16</v>
          </cell>
          <cell r="F1829">
            <v>0</v>
          </cell>
          <cell r="G1829">
            <v>0</v>
          </cell>
          <cell r="H1829">
            <v>0</v>
          </cell>
          <cell r="I1829">
            <v>5.22</v>
          </cell>
          <cell r="J1829">
            <v>5.22</v>
          </cell>
          <cell r="K1829">
            <v>3.16</v>
          </cell>
          <cell r="L1829">
            <v>5.12</v>
          </cell>
          <cell r="M1829">
            <v>0</v>
          </cell>
          <cell r="N1829">
            <v>0</v>
          </cell>
          <cell r="O1829">
            <v>15.95</v>
          </cell>
          <cell r="P1829">
            <v>0</v>
          </cell>
          <cell r="Q1829">
            <v>4.01</v>
          </cell>
          <cell r="R1829">
            <v>4.01</v>
          </cell>
          <cell r="S1829">
            <v>4.8600000000000003</v>
          </cell>
          <cell r="T1829">
            <v>0</v>
          </cell>
        </row>
        <row r="1830">
          <cell r="A1830" t="str">
            <v>73011</v>
          </cell>
          <cell r="B1830">
            <v>23.33</v>
          </cell>
          <cell r="C1830">
            <v>0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5.76</v>
          </cell>
          <cell r="J1830">
            <v>5.76</v>
          </cell>
          <cell r="K1830">
            <v>3.53</v>
          </cell>
          <cell r="L1830">
            <v>5.4</v>
          </cell>
          <cell r="M1830">
            <v>0</v>
          </cell>
          <cell r="N1830">
            <v>0</v>
          </cell>
          <cell r="O1830">
            <v>17.37</v>
          </cell>
          <cell r="P1830">
            <v>0</v>
          </cell>
          <cell r="Q1830">
            <v>4.3899999999999997</v>
          </cell>
          <cell r="R1830">
            <v>4.3899999999999997</v>
          </cell>
          <cell r="S1830">
            <v>5.37</v>
          </cell>
          <cell r="T1830">
            <v>0</v>
          </cell>
        </row>
        <row r="1831">
          <cell r="A1831" t="str">
            <v>73014</v>
          </cell>
          <cell r="B1831">
            <v>21</v>
          </cell>
          <cell r="C1831">
            <v>0</v>
          </cell>
          <cell r="D1831">
            <v>0</v>
          </cell>
          <cell r="E1831">
            <v>4.07</v>
          </cell>
          <cell r="F1831">
            <v>0</v>
          </cell>
          <cell r="G1831">
            <v>0</v>
          </cell>
          <cell r="H1831">
            <v>0</v>
          </cell>
          <cell r="I1831">
            <v>5.0599999999999996</v>
          </cell>
          <cell r="J1831">
            <v>5.0599999999999996</v>
          </cell>
          <cell r="K1831">
            <v>3.09</v>
          </cell>
          <cell r="L1831">
            <v>5.0199999999999996</v>
          </cell>
          <cell r="M1831">
            <v>0</v>
          </cell>
          <cell r="N1831">
            <v>0</v>
          </cell>
          <cell r="O1831">
            <v>15.63</v>
          </cell>
          <cell r="P1831">
            <v>0</v>
          </cell>
          <cell r="Q1831">
            <v>3.85</v>
          </cell>
          <cell r="R1831">
            <v>3.85</v>
          </cell>
          <cell r="S1831">
            <v>4.71</v>
          </cell>
          <cell r="T1831">
            <v>0</v>
          </cell>
        </row>
        <row r="1832">
          <cell r="A1832" t="str">
            <v>73041</v>
          </cell>
          <cell r="B1832">
            <v>0</v>
          </cell>
          <cell r="C1832">
            <v>0</v>
          </cell>
          <cell r="D1832">
            <v>0</v>
          </cell>
          <cell r="E1832">
            <v>4.2</v>
          </cell>
          <cell r="F1832">
            <v>0</v>
          </cell>
          <cell r="G1832">
            <v>0</v>
          </cell>
          <cell r="H1832">
            <v>0</v>
          </cell>
          <cell r="I1832">
            <v>5.59</v>
          </cell>
          <cell r="J1832">
            <v>5.59</v>
          </cell>
          <cell r="K1832">
            <v>3.42</v>
          </cell>
          <cell r="L1832">
            <v>5.18</v>
          </cell>
          <cell r="M1832">
            <v>0</v>
          </cell>
          <cell r="N1832">
            <v>3.67</v>
          </cell>
          <cell r="O1832">
            <v>0</v>
          </cell>
          <cell r="P1832">
            <v>0</v>
          </cell>
          <cell r="Q1832">
            <v>4.25</v>
          </cell>
          <cell r="R1832">
            <v>4.25</v>
          </cell>
          <cell r="S1832">
            <v>5.2</v>
          </cell>
          <cell r="T1832">
            <v>0</v>
          </cell>
        </row>
        <row r="1833">
          <cell r="A1833" t="str">
            <v>73044</v>
          </cell>
          <cell r="B1833">
            <v>0</v>
          </cell>
          <cell r="C1833">
            <v>0</v>
          </cell>
          <cell r="D1833">
            <v>0</v>
          </cell>
          <cell r="E1833">
            <v>3.95</v>
          </cell>
          <cell r="F1833">
            <v>0</v>
          </cell>
          <cell r="G1833">
            <v>0</v>
          </cell>
          <cell r="H1833">
            <v>0</v>
          </cell>
          <cell r="I1833">
            <v>4.9000000000000004</v>
          </cell>
          <cell r="J1833">
            <v>4.9000000000000004</v>
          </cell>
          <cell r="K1833">
            <v>3</v>
          </cell>
          <cell r="L1833">
            <v>4.82</v>
          </cell>
          <cell r="M1833">
            <v>0</v>
          </cell>
          <cell r="N1833">
            <v>3.41</v>
          </cell>
          <cell r="O1833">
            <v>0</v>
          </cell>
          <cell r="P1833">
            <v>0</v>
          </cell>
          <cell r="Q1833">
            <v>3.73</v>
          </cell>
          <cell r="R1833">
            <v>3.73</v>
          </cell>
          <cell r="S1833">
            <v>4.57</v>
          </cell>
          <cell r="T1833">
            <v>0</v>
          </cell>
        </row>
        <row r="1834">
          <cell r="A1834" t="str">
            <v>73051</v>
          </cell>
          <cell r="B1834">
            <v>0</v>
          </cell>
          <cell r="C1834">
            <v>0</v>
          </cell>
          <cell r="D1834">
            <v>0</v>
          </cell>
          <cell r="E1834">
            <v>4.12</v>
          </cell>
          <cell r="F1834">
            <v>0</v>
          </cell>
          <cell r="G1834">
            <v>0</v>
          </cell>
          <cell r="H1834">
            <v>0</v>
          </cell>
          <cell r="I1834">
            <v>5.47</v>
          </cell>
          <cell r="J1834">
            <v>5.47</v>
          </cell>
          <cell r="K1834">
            <v>3.35</v>
          </cell>
          <cell r="L1834">
            <v>5.08</v>
          </cell>
          <cell r="M1834">
            <v>0</v>
          </cell>
          <cell r="N1834">
            <v>3.6</v>
          </cell>
          <cell r="O1834">
            <v>0</v>
          </cell>
          <cell r="P1834">
            <v>0</v>
          </cell>
          <cell r="Q1834">
            <v>4.17</v>
          </cell>
          <cell r="R1834">
            <v>4.17</v>
          </cell>
          <cell r="S1834">
            <v>5.0999999999999996</v>
          </cell>
          <cell r="T1834">
            <v>0</v>
          </cell>
        </row>
        <row r="1835">
          <cell r="A1835" t="str">
            <v>73054</v>
          </cell>
          <cell r="B1835">
            <v>0</v>
          </cell>
          <cell r="C1835">
            <v>0</v>
          </cell>
          <cell r="D1835">
            <v>0</v>
          </cell>
          <cell r="E1835">
            <v>3.87</v>
          </cell>
          <cell r="F1835">
            <v>0</v>
          </cell>
          <cell r="G1835">
            <v>0</v>
          </cell>
          <cell r="H1835">
            <v>0</v>
          </cell>
          <cell r="I1835">
            <v>4.8</v>
          </cell>
          <cell r="J1835">
            <v>4.8</v>
          </cell>
          <cell r="K1835">
            <v>2.94</v>
          </cell>
          <cell r="L1835">
            <v>4.72</v>
          </cell>
          <cell r="M1835">
            <v>0</v>
          </cell>
          <cell r="N1835">
            <v>3.35</v>
          </cell>
          <cell r="O1835">
            <v>0</v>
          </cell>
          <cell r="P1835">
            <v>0</v>
          </cell>
          <cell r="Q1835">
            <v>3.66</v>
          </cell>
          <cell r="R1835">
            <v>3.66</v>
          </cell>
          <cell r="S1835">
            <v>4.47</v>
          </cell>
          <cell r="T1835">
            <v>0</v>
          </cell>
        </row>
        <row r="1836">
          <cell r="A1836" t="str">
            <v>73101</v>
          </cell>
          <cell r="B1836">
            <v>27.32</v>
          </cell>
          <cell r="C1836">
            <v>0</v>
          </cell>
          <cell r="D1836">
            <v>0</v>
          </cell>
          <cell r="E1836">
            <v>4.22</v>
          </cell>
          <cell r="F1836">
            <v>0</v>
          </cell>
          <cell r="G1836">
            <v>0</v>
          </cell>
          <cell r="H1836">
            <v>0</v>
          </cell>
          <cell r="I1836">
            <v>5.58</v>
          </cell>
          <cell r="J1836">
            <v>5.58</v>
          </cell>
          <cell r="K1836">
            <v>3.2</v>
          </cell>
          <cell r="L1836">
            <v>4.34</v>
          </cell>
          <cell r="M1836">
            <v>0</v>
          </cell>
          <cell r="N1836">
            <v>3.81</v>
          </cell>
          <cell r="O1836">
            <v>20.329999999999998</v>
          </cell>
          <cell r="P1836">
            <v>0</v>
          </cell>
          <cell r="Q1836">
            <v>4.12</v>
          </cell>
          <cell r="R1836">
            <v>4.12</v>
          </cell>
          <cell r="S1836">
            <v>5.22</v>
          </cell>
          <cell r="T1836">
            <v>0</v>
          </cell>
        </row>
        <row r="1837">
          <cell r="A1837" t="str">
            <v>73104</v>
          </cell>
          <cell r="B1837">
            <v>24.58</v>
          </cell>
          <cell r="C1837">
            <v>0</v>
          </cell>
          <cell r="D1837">
            <v>0</v>
          </cell>
          <cell r="E1837">
            <v>3.96</v>
          </cell>
          <cell r="F1837">
            <v>0</v>
          </cell>
          <cell r="G1837">
            <v>0</v>
          </cell>
          <cell r="H1837">
            <v>0</v>
          </cell>
          <cell r="I1837">
            <v>4.8899999999999997</v>
          </cell>
          <cell r="J1837">
            <v>4.8899999999999997</v>
          </cell>
          <cell r="K1837">
            <v>2.8</v>
          </cell>
          <cell r="L1837">
            <v>4.03</v>
          </cell>
          <cell r="M1837">
            <v>0</v>
          </cell>
          <cell r="N1837">
            <v>3.54</v>
          </cell>
          <cell r="O1837">
            <v>18.3</v>
          </cell>
          <cell r="P1837">
            <v>0</v>
          </cell>
          <cell r="Q1837">
            <v>3.62</v>
          </cell>
          <cell r="R1837">
            <v>3.62</v>
          </cell>
          <cell r="S1837">
            <v>4.58</v>
          </cell>
          <cell r="T1837">
            <v>0</v>
          </cell>
        </row>
        <row r="1838">
          <cell r="A1838" t="str">
            <v>73111</v>
          </cell>
          <cell r="B1838">
            <v>26.77</v>
          </cell>
          <cell r="C1838">
            <v>0</v>
          </cell>
          <cell r="D1838">
            <v>0</v>
          </cell>
          <cell r="E1838">
            <v>4.13</v>
          </cell>
          <cell r="F1838">
            <v>0</v>
          </cell>
          <cell r="G1838">
            <v>0</v>
          </cell>
          <cell r="H1838">
            <v>0</v>
          </cell>
          <cell r="I1838">
            <v>5.41</v>
          </cell>
          <cell r="J1838">
            <v>5.41</v>
          </cell>
          <cell r="K1838">
            <v>3.13</v>
          </cell>
          <cell r="L1838">
            <v>4.25</v>
          </cell>
          <cell r="M1838">
            <v>0</v>
          </cell>
          <cell r="N1838">
            <v>3.74</v>
          </cell>
          <cell r="O1838">
            <v>19.920000000000002</v>
          </cell>
          <cell r="P1838">
            <v>0</v>
          </cell>
          <cell r="Q1838">
            <v>3.95</v>
          </cell>
          <cell r="R1838">
            <v>3.95</v>
          </cell>
          <cell r="S1838">
            <v>5.0599999999999996</v>
          </cell>
          <cell r="T1838">
            <v>0</v>
          </cell>
        </row>
        <row r="1839">
          <cell r="A1839" t="str">
            <v>73114</v>
          </cell>
          <cell r="B1839">
            <v>24.09</v>
          </cell>
          <cell r="C1839">
            <v>0</v>
          </cell>
          <cell r="D1839">
            <v>0</v>
          </cell>
          <cell r="E1839">
            <v>3.88</v>
          </cell>
          <cell r="F1839">
            <v>0</v>
          </cell>
          <cell r="G1839">
            <v>0</v>
          </cell>
          <cell r="H1839">
            <v>0</v>
          </cell>
          <cell r="I1839">
            <v>4.75</v>
          </cell>
          <cell r="J1839">
            <v>4.75</v>
          </cell>
          <cell r="K1839">
            <v>2.75</v>
          </cell>
          <cell r="L1839">
            <v>3.95</v>
          </cell>
          <cell r="M1839">
            <v>0</v>
          </cell>
          <cell r="N1839">
            <v>3.47</v>
          </cell>
          <cell r="O1839">
            <v>17.93</v>
          </cell>
          <cell r="P1839">
            <v>0</v>
          </cell>
          <cell r="Q1839">
            <v>3.47</v>
          </cell>
          <cell r="R1839">
            <v>3.47</v>
          </cell>
          <cell r="S1839">
            <v>4.4400000000000004</v>
          </cell>
          <cell r="T1839">
            <v>0</v>
          </cell>
        </row>
        <row r="1840">
          <cell r="A1840" t="str">
            <v>73141</v>
          </cell>
          <cell r="B1840">
            <v>0</v>
          </cell>
          <cell r="C1840">
            <v>0</v>
          </cell>
          <cell r="D1840">
            <v>0</v>
          </cell>
          <cell r="E1840">
            <v>4.01</v>
          </cell>
          <cell r="F1840">
            <v>0</v>
          </cell>
          <cell r="G1840">
            <v>0</v>
          </cell>
          <cell r="H1840">
            <v>0</v>
          </cell>
          <cell r="I1840">
            <v>5.24</v>
          </cell>
          <cell r="J1840">
            <v>5.24</v>
          </cell>
          <cell r="K1840">
            <v>3.04</v>
          </cell>
          <cell r="L1840">
            <v>4.08</v>
          </cell>
          <cell r="M1840">
            <v>0</v>
          </cell>
          <cell r="N1840">
            <v>3.58</v>
          </cell>
          <cell r="O1840">
            <v>0</v>
          </cell>
          <cell r="P1840">
            <v>0</v>
          </cell>
          <cell r="Q1840">
            <v>3.83</v>
          </cell>
          <cell r="R1840">
            <v>3.83</v>
          </cell>
          <cell r="S1840">
            <v>4.9000000000000004</v>
          </cell>
          <cell r="T1840">
            <v>0</v>
          </cell>
        </row>
        <row r="1841">
          <cell r="A1841" t="str">
            <v>73144</v>
          </cell>
          <cell r="B1841">
            <v>0</v>
          </cell>
          <cell r="C1841">
            <v>0</v>
          </cell>
          <cell r="D1841">
            <v>0</v>
          </cell>
          <cell r="E1841">
            <v>3.76</v>
          </cell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0</v>
          </cell>
          <cell r="T1841">
            <v>0</v>
          </cell>
        </row>
        <row r="1842">
          <cell r="A1842" t="str">
            <v>73151</v>
          </cell>
          <cell r="B1842">
            <v>0</v>
          </cell>
          <cell r="C1842">
            <v>0</v>
          </cell>
          <cell r="D1842">
            <v>0</v>
          </cell>
          <cell r="E1842">
            <v>3.93</v>
          </cell>
          <cell r="F1842">
            <v>0</v>
          </cell>
          <cell r="G1842">
            <v>0</v>
          </cell>
          <cell r="H1842">
            <v>0</v>
          </cell>
          <cell r="I1842">
            <v>5.14</v>
          </cell>
          <cell r="J1842">
            <v>5.14</v>
          </cell>
          <cell r="K1842">
            <v>2.98</v>
          </cell>
          <cell r="L1842">
            <v>3.99</v>
          </cell>
          <cell r="M1842">
            <v>0</v>
          </cell>
          <cell r="N1842">
            <v>3.51</v>
          </cell>
          <cell r="O1842">
            <v>0</v>
          </cell>
          <cell r="P1842">
            <v>0</v>
          </cell>
          <cell r="Q1842">
            <v>3.75</v>
          </cell>
          <cell r="R1842">
            <v>3.75</v>
          </cell>
          <cell r="S1842">
            <v>4.8</v>
          </cell>
          <cell r="T1842">
            <v>0</v>
          </cell>
        </row>
        <row r="1843">
          <cell r="A1843" t="str">
            <v>73154</v>
          </cell>
          <cell r="B1843">
            <v>0</v>
          </cell>
          <cell r="C1843">
            <v>0</v>
          </cell>
          <cell r="D1843">
            <v>0</v>
          </cell>
          <cell r="E1843">
            <v>3.69</v>
          </cell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0</v>
          </cell>
          <cell r="T1843">
            <v>0</v>
          </cell>
        </row>
        <row r="1844">
          <cell r="A1844" t="str">
            <v>73201</v>
          </cell>
          <cell r="B1844">
            <v>28.34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5.52</v>
          </cell>
          <cell r="J1844">
            <v>5.52</v>
          </cell>
          <cell r="K1844">
            <v>3.2</v>
          </cell>
          <cell r="L1844">
            <v>5.33</v>
          </cell>
          <cell r="M1844">
            <v>0</v>
          </cell>
          <cell r="N1844">
            <v>4.01</v>
          </cell>
          <cell r="O1844">
            <v>21.09</v>
          </cell>
          <cell r="P1844">
            <v>0</v>
          </cell>
          <cell r="Q1844">
            <v>4.4000000000000004</v>
          </cell>
          <cell r="R1844">
            <v>4.4000000000000004</v>
          </cell>
          <cell r="S1844">
            <v>5.33</v>
          </cell>
          <cell r="T1844">
            <v>0</v>
          </cell>
        </row>
        <row r="1845">
          <cell r="A1845" t="str">
            <v>73204</v>
          </cell>
          <cell r="B1845">
            <v>25.51</v>
          </cell>
          <cell r="C1845">
            <v>0</v>
          </cell>
          <cell r="D1845">
            <v>0</v>
          </cell>
          <cell r="E1845">
            <v>4.03</v>
          </cell>
          <cell r="F1845">
            <v>0</v>
          </cell>
          <cell r="G1845">
            <v>0</v>
          </cell>
          <cell r="H1845">
            <v>0</v>
          </cell>
          <cell r="I1845">
            <v>4.84</v>
          </cell>
          <cell r="J1845">
            <v>4.84</v>
          </cell>
          <cell r="K1845">
            <v>2.81</v>
          </cell>
          <cell r="L1845">
            <v>4.96</v>
          </cell>
          <cell r="M1845">
            <v>0</v>
          </cell>
          <cell r="N1845">
            <v>3.72</v>
          </cell>
          <cell r="O1845">
            <v>18.98</v>
          </cell>
          <cell r="P1845">
            <v>0</v>
          </cell>
          <cell r="Q1845">
            <v>3.86</v>
          </cell>
          <cell r="R1845">
            <v>3.86</v>
          </cell>
          <cell r="S1845">
            <v>4.68</v>
          </cell>
          <cell r="T1845">
            <v>0</v>
          </cell>
        </row>
        <row r="1846">
          <cell r="A1846" t="str">
            <v>73211</v>
          </cell>
          <cell r="B1846">
            <v>27.77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5.35</v>
          </cell>
          <cell r="J1846">
            <v>5.35</v>
          </cell>
          <cell r="K1846">
            <v>3.14</v>
          </cell>
          <cell r="L1846">
            <v>5.23</v>
          </cell>
          <cell r="M1846">
            <v>0</v>
          </cell>
          <cell r="N1846">
            <v>3.93</v>
          </cell>
          <cell r="O1846">
            <v>20.67</v>
          </cell>
          <cell r="P1846">
            <v>0</v>
          </cell>
          <cell r="Q1846">
            <v>4.22</v>
          </cell>
          <cell r="R1846">
            <v>4.22</v>
          </cell>
          <cell r="S1846">
            <v>5.17</v>
          </cell>
          <cell r="T1846">
            <v>0</v>
          </cell>
        </row>
        <row r="1847">
          <cell r="A1847" t="str">
            <v>73214</v>
          </cell>
          <cell r="B1847">
            <v>25</v>
          </cell>
          <cell r="C1847">
            <v>0</v>
          </cell>
          <cell r="D1847">
            <v>0</v>
          </cell>
          <cell r="E1847">
            <v>3.95</v>
          </cell>
          <cell r="F1847">
            <v>0</v>
          </cell>
          <cell r="G1847">
            <v>0</v>
          </cell>
          <cell r="H1847">
            <v>0</v>
          </cell>
          <cell r="I1847">
            <v>4.7</v>
          </cell>
          <cell r="J1847">
            <v>4.7</v>
          </cell>
          <cell r="K1847">
            <v>2.76</v>
          </cell>
          <cell r="L1847">
            <v>4.8600000000000003</v>
          </cell>
          <cell r="M1847">
            <v>0</v>
          </cell>
          <cell r="N1847">
            <v>3.65</v>
          </cell>
          <cell r="O1847">
            <v>18.600000000000001</v>
          </cell>
          <cell r="P1847">
            <v>0</v>
          </cell>
          <cell r="Q1847">
            <v>3.71</v>
          </cell>
          <cell r="R1847">
            <v>3.71</v>
          </cell>
          <cell r="S1847">
            <v>4.54</v>
          </cell>
          <cell r="T1847">
            <v>0</v>
          </cell>
        </row>
        <row r="1848">
          <cell r="A1848" t="str">
            <v>73241</v>
          </cell>
          <cell r="B1848">
            <v>0</v>
          </cell>
          <cell r="C1848">
            <v>0</v>
          </cell>
          <cell r="D1848">
            <v>0</v>
          </cell>
          <cell r="E1848">
            <v>4.07</v>
          </cell>
          <cell r="F1848">
            <v>0</v>
          </cell>
          <cell r="G1848">
            <v>0</v>
          </cell>
          <cell r="H1848">
            <v>0</v>
          </cell>
          <cell r="I1848">
            <v>5.19</v>
          </cell>
          <cell r="J1848">
            <v>5.19</v>
          </cell>
          <cell r="K1848">
            <v>3.04</v>
          </cell>
          <cell r="L1848">
            <v>5.01</v>
          </cell>
          <cell r="M1848">
            <v>0</v>
          </cell>
          <cell r="N1848">
            <v>3.77</v>
          </cell>
          <cell r="O1848">
            <v>0</v>
          </cell>
          <cell r="P1848">
            <v>0</v>
          </cell>
          <cell r="Q1848">
            <v>4.09</v>
          </cell>
          <cell r="R1848">
            <v>4.09</v>
          </cell>
          <cell r="S1848">
            <v>5.01</v>
          </cell>
          <cell r="T1848">
            <v>0</v>
          </cell>
        </row>
        <row r="1849">
          <cell r="A1849" t="str">
            <v>73244</v>
          </cell>
          <cell r="B1849">
            <v>0</v>
          </cell>
          <cell r="C1849">
            <v>0</v>
          </cell>
          <cell r="D1849">
            <v>0</v>
          </cell>
          <cell r="E1849">
            <v>3.83</v>
          </cell>
          <cell r="F1849">
            <v>0</v>
          </cell>
          <cell r="G1849">
            <v>0</v>
          </cell>
          <cell r="H1849">
            <v>0</v>
          </cell>
          <cell r="I1849">
            <v>4.55</v>
          </cell>
          <cell r="J1849">
            <v>4.55</v>
          </cell>
          <cell r="K1849">
            <v>2.67</v>
          </cell>
          <cell r="L1849">
            <v>4.66</v>
          </cell>
          <cell r="M1849">
            <v>0</v>
          </cell>
          <cell r="N1849">
            <v>3.5</v>
          </cell>
          <cell r="O1849">
            <v>0</v>
          </cell>
          <cell r="P1849">
            <v>0</v>
          </cell>
          <cell r="Q1849">
            <v>3.59</v>
          </cell>
          <cell r="R1849">
            <v>3.59</v>
          </cell>
          <cell r="S1849">
            <v>4.4000000000000004</v>
          </cell>
          <cell r="T1849">
            <v>0</v>
          </cell>
        </row>
        <row r="1850">
          <cell r="A1850" t="str">
            <v>73251</v>
          </cell>
          <cell r="B1850">
            <v>0</v>
          </cell>
          <cell r="C1850">
            <v>0</v>
          </cell>
          <cell r="D1850">
            <v>0</v>
          </cell>
          <cell r="E1850">
            <v>3.99</v>
          </cell>
          <cell r="F1850">
            <v>0</v>
          </cell>
          <cell r="G1850">
            <v>0</v>
          </cell>
          <cell r="H1850">
            <v>0</v>
          </cell>
          <cell r="I1850">
            <v>5.08</v>
          </cell>
          <cell r="J1850">
            <v>5.08</v>
          </cell>
          <cell r="K1850">
            <v>2.98</v>
          </cell>
          <cell r="L1850">
            <v>4.91</v>
          </cell>
          <cell r="M1850">
            <v>0</v>
          </cell>
          <cell r="N1850">
            <v>3.69</v>
          </cell>
          <cell r="O1850">
            <v>0</v>
          </cell>
          <cell r="P1850">
            <v>0</v>
          </cell>
          <cell r="Q1850">
            <v>4.01</v>
          </cell>
          <cell r="R1850">
            <v>4.01</v>
          </cell>
          <cell r="S1850">
            <v>4.91</v>
          </cell>
          <cell r="T1850">
            <v>0</v>
          </cell>
        </row>
        <row r="1851">
          <cell r="A1851" t="str">
            <v>73254</v>
          </cell>
          <cell r="B1851">
            <v>0</v>
          </cell>
          <cell r="C1851">
            <v>0</v>
          </cell>
          <cell r="D1851">
            <v>0</v>
          </cell>
          <cell r="E1851">
            <v>3.75</v>
          </cell>
          <cell r="F1851">
            <v>0</v>
          </cell>
          <cell r="G1851">
            <v>0</v>
          </cell>
          <cell r="H1851">
            <v>0</v>
          </cell>
          <cell r="I1851">
            <v>4.46</v>
          </cell>
          <cell r="J1851">
            <v>4.46</v>
          </cell>
          <cell r="K1851">
            <v>2.62</v>
          </cell>
          <cell r="L1851">
            <v>4.5599999999999996</v>
          </cell>
          <cell r="M1851">
            <v>0</v>
          </cell>
          <cell r="N1851">
            <v>3.43</v>
          </cell>
          <cell r="O1851">
            <v>0</v>
          </cell>
          <cell r="P1851">
            <v>0</v>
          </cell>
          <cell r="Q1851">
            <v>3.52</v>
          </cell>
          <cell r="R1851">
            <v>3.52</v>
          </cell>
          <cell r="S1851">
            <v>4.3099999999999996</v>
          </cell>
          <cell r="T1851">
            <v>0</v>
          </cell>
        </row>
        <row r="1852">
          <cell r="A1852" t="str">
            <v>73301</v>
          </cell>
          <cell r="B1852">
            <v>24.96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5.91</v>
          </cell>
          <cell r="J1852">
            <v>5.91</v>
          </cell>
          <cell r="K1852">
            <v>3.3</v>
          </cell>
          <cell r="L1852">
            <v>5.73</v>
          </cell>
          <cell r="M1852">
            <v>0</v>
          </cell>
          <cell r="N1852">
            <v>0</v>
          </cell>
          <cell r="O1852">
            <v>18.579999999999998</v>
          </cell>
          <cell r="P1852">
            <v>0</v>
          </cell>
          <cell r="Q1852">
            <v>4.58</v>
          </cell>
          <cell r="R1852">
            <v>4.58</v>
          </cell>
          <cell r="S1852">
            <v>5.95</v>
          </cell>
          <cell r="T1852">
            <v>0</v>
          </cell>
        </row>
        <row r="1853">
          <cell r="A1853" t="str">
            <v>73304</v>
          </cell>
          <cell r="B1853">
            <v>22.46</v>
          </cell>
          <cell r="C1853">
            <v>0</v>
          </cell>
          <cell r="D1853">
            <v>0</v>
          </cell>
          <cell r="E1853">
            <v>4.5</v>
          </cell>
          <cell r="F1853">
            <v>0</v>
          </cell>
          <cell r="G1853">
            <v>0</v>
          </cell>
          <cell r="H1853">
            <v>0</v>
          </cell>
          <cell r="I1853">
            <v>5.19</v>
          </cell>
          <cell r="J1853">
            <v>5.19</v>
          </cell>
          <cell r="K1853">
            <v>2.9</v>
          </cell>
          <cell r="L1853">
            <v>5.33</v>
          </cell>
          <cell r="M1853">
            <v>0</v>
          </cell>
          <cell r="N1853">
            <v>0</v>
          </cell>
          <cell r="O1853">
            <v>16.72</v>
          </cell>
          <cell r="P1853">
            <v>0</v>
          </cell>
          <cell r="Q1853">
            <v>4.0199999999999996</v>
          </cell>
          <cell r="R1853">
            <v>4.0199999999999996</v>
          </cell>
          <cell r="S1853">
            <v>5.22</v>
          </cell>
          <cell r="T1853">
            <v>0</v>
          </cell>
        </row>
        <row r="1854">
          <cell r="A1854" t="str">
            <v>73311</v>
          </cell>
          <cell r="B1854">
            <v>24.46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5.74</v>
          </cell>
          <cell r="J1854">
            <v>5.74</v>
          </cell>
          <cell r="K1854">
            <v>3.24</v>
          </cell>
          <cell r="L1854">
            <v>5.62</v>
          </cell>
          <cell r="M1854">
            <v>0</v>
          </cell>
          <cell r="N1854">
            <v>0</v>
          </cell>
          <cell r="O1854">
            <v>18.21</v>
          </cell>
          <cell r="P1854">
            <v>0</v>
          </cell>
          <cell r="Q1854">
            <v>4.3899999999999997</v>
          </cell>
          <cell r="R1854">
            <v>4.3899999999999997</v>
          </cell>
          <cell r="S1854">
            <v>5.77</v>
          </cell>
          <cell r="T1854">
            <v>0</v>
          </cell>
        </row>
        <row r="1855">
          <cell r="A1855" t="str">
            <v>73314</v>
          </cell>
          <cell r="B1855">
            <v>22.02</v>
          </cell>
          <cell r="C1855">
            <v>0</v>
          </cell>
          <cell r="D1855">
            <v>0</v>
          </cell>
          <cell r="E1855">
            <v>4.41</v>
          </cell>
          <cell r="F1855">
            <v>0</v>
          </cell>
          <cell r="G1855">
            <v>0</v>
          </cell>
          <cell r="H1855">
            <v>0</v>
          </cell>
          <cell r="I1855">
            <v>5.03</v>
          </cell>
          <cell r="J1855">
            <v>5.03</v>
          </cell>
          <cell r="K1855">
            <v>2.84</v>
          </cell>
          <cell r="L1855">
            <v>5.22</v>
          </cell>
          <cell r="M1855">
            <v>0</v>
          </cell>
          <cell r="N1855">
            <v>0</v>
          </cell>
          <cell r="O1855">
            <v>16.39</v>
          </cell>
          <cell r="P1855">
            <v>0</v>
          </cell>
          <cell r="Q1855">
            <v>3.86</v>
          </cell>
          <cell r="R1855">
            <v>3.86</v>
          </cell>
          <cell r="S1855">
            <v>5.0599999999999996</v>
          </cell>
          <cell r="T1855">
            <v>0</v>
          </cell>
        </row>
        <row r="1856">
          <cell r="A1856" t="str">
            <v>73341</v>
          </cell>
          <cell r="B1856">
            <v>0</v>
          </cell>
          <cell r="C1856">
            <v>0</v>
          </cell>
          <cell r="D1856">
            <v>0</v>
          </cell>
          <cell r="E1856">
            <v>4.55</v>
          </cell>
          <cell r="F1856">
            <v>0.88</v>
          </cell>
          <cell r="G1856">
            <v>4.1100000000000003</v>
          </cell>
          <cell r="H1856">
            <v>0</v>
          </cell>
          <cell r="I1856">
            <v>5.56</v>
          </cell>
          <cell r="J1856">
            <v>5.56</v>
          </cell>
          <cell r="K1856">
            <v>3.14</v>
          </cell>
          <cell r="L1856">
            <v>5.39</v>
          </cell>
          <cell r="M1856">
            <v>0</v>
          </cell>
          <cell r="N1856">
            <v>3.81</v>
          </cell>
          <cell r="O1856">
            <v>0</v>
          </cell>
          <cell r="P1856">
            <v>0</v>
          </cell>
          <cell r="Q1856">
            <v>4.26</v>
          </cell>
          <cell r="R1856">
            <v>4.26</v>
          </cell>
          <cell r="S1856">
            <v>5.59</v>
          </cell>
          <cell r="T1856">
            <v>0</v>
          </cell>
        </row>
        <row r="1857">
          <cell r="A1857" t="str">
            <v>73344</v>
          </cell>
          <cell r="B1857">
            <v>0</v>
          </cell>
          <cell r="C1857">
            <v>0</v>
          </cell>
          <cell r="D1857">
            <v>0</v>
          </cell>
          <cell r="E1857">
            <v>4.2699999999999996</v>
          </cell>
          <cell r="F1857">
            <v>0.77</v>
          </cell>
          <cell r="G1857">
            <v>3.82</v>
          </cell>
          <cell r="H1857">
            <v>0</v>
          </cell>
          <cell r="I1857">
            <v>4.88</v>
          </cell>
          <cell r="J1857">
            <v>4.88</v>
          </cell>
          <cell r="K1857">
            <v>2.75</v>
          </cell>
          <cell r="L1857">
            <v>5.01</v>
          </cell>
          <cell r="M1857">
            <v>0</v>
          </cell>
          <cell r="N1857">
            <v>3.55</v>
          </cell>
          <cell r="O1857">
            <v>0</v>
          </cell>
          <cell r="P1857">
            <v>0</v>
          </cell>
          <cell r="Q1857">
            <v>3.74</v>
          </cell>
          <cell r="R1857">
            <v>3.74</v>
          </cell>
          <cell r="S1857">
            <v>4.91</v>
          </cell>
          <cell r="T1857">
            <v>0</v>
          </cell>
        </row>
        <row r="1858">
          <cell r="A1858" t="str">
            <v>73351</v>
          </cell>
          <cell r="B1858">
            <v>0</v>
          </cell>
          <cell r="C1858">
            <v>0</v>
          </cell>
          <cell r="D1858">
            <v>0</v>
          </cell>
          <cell r="E1858">
            <v>4.46</v>
          </cell>
          <cell r="F1858">
            <v>0.86</v>
          </cell>
          <cell r="G1858">
            <v>4.03</v>
          </cell>
          <cell r="H1858">
            <v>0</v>
          </cell>
          <cell r="I1858">
            <v>5.45</v>
          </cell>
          <cell r="J1858">
            <v>5.45</v>
          </cell>
          <cell r="K1858">
            <v>3.07</v>
          </cell>
          <cell r="L1858">
            <v>5.28</v>
          </cell>
          <cell r="M1858">
            <v>0</v>
          </cell>
          <cell r="N1858">
            <v>3.74</v>
          </cell>
          <cell r="O1858">
            <v>0</v>
          </cell>
          <cell r="P1858">
            <v>0</v>
          </cell>
          <cell r="Q1858">
            <v>4.17</v>
          </cell>
          <cell r="R1858">
            <v>4.17</v>
          </cell>
          <cell r="S1858">
            <v>5.48</v>
          </cell>
          <cell r="T1858">
            <v>0</v>
          </cell>
        </row>
        <row r="1859">
          <cell r="A1859" t="str">
            <v>73354</v>
          </cell>
          <cell r="B1859">
            <v>0</v>
          </cell>
          <cell r="C1859">
            <v>0</v>
          </cell>
          <cell r="D1859">
            <v>0</v>
          </cell>
          <cell r="E1859">
            <v>4.1900000000000004</v>
          </cell>
          <cell r="F1859">
            <v>0.75</v>
          </cell>
          <cell r="G1859">
            <v>3.74</v>
          </cell>
          <cell r="H1859">
            <v>0</v>
          </cell>
          <cell r="I1859">
            <v>4.78</v>
          </cell>
          <cell r="J1859">
            <v>4.78</v>
          </cell>
          <cell r="K1859">
            <v>2.7</v>
          </cell>
          <cell r="L1859">
            <v>4.91</v>
          </cell>
          <cell r="M1859">
            <v>0</v>
          </cell>
          <cell r="N1859">
            <v>3.47</v>
          </cell>
          <cell r="O1859">
            <v>0</v>
          </cell>
          <cell r="P1859">
            <v>0</v>
          </cell>
          <cell r="Q1859">
            <v>3.66</v>
          </cell>
          <cell r="R1859">
            <v>3.66</v>
          </cell>
          <cell r="S1859">
            <v>4.8099999999999996</v>
          </cell>
          <cell r="T1859">
            <v>0</v>
          </cell>
        </row>
        <row r="1860">
          <cell r="A1860" t="str">
            <v>73715</v>
          </cell>
          <cell r="B1860">
            <v>0</v>
          </cell>
          <cell r="C1860">
            <v>0</v>
          </cell>
          <cell r="D1860">
            <v>0</v>
          </cell>
          <cell r="E1860">
            <v>3.43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0</v>
          </cell>
          <cell r="T1860">
            <v>0</v>
          </cell>
        </row>
        <row r="1861">
          <cell r="A1861" t="str">
            <v>73716</v>
          </cell>
          <cell r="B1861">
            <v>0</v>
          </cell>
          <cell r="C1861">
            <v>0</v>
          </cell>
          <cell r="D1861">
            <v>0</v>
          </cell>
          <cell r="E1861">
            <v>3.2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0</v>
          </cell>
          <cell r="R1861">
            <v>0</v>
          </cell>
          <cell r="S1861">
            <v>0</v>
          </cell>
          <cell r="T1861">
            <v>0</v>
          </cell>
        </row>
        <row r="1862">
          <cell r="A1862" t="str">
            <v>73745</v>
          </cell>
          <cell r="B1862">
            <v>0</v>
          </cell>
          <cell r="C1862">
            <v>0</v>
          </cell>
          <cell r="D1862">
            <v>0</v>
          </cell>
          <cell r="E1862">
            <v>3.32</v>
          </cell>
          <cell r="F1862">
            <v>0</v>
          </cell>
          <cell r="G1862">
            <v>0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</row>
        <row r="1863">
          <cell r="A1863" t="str">
            <v>73746</v>
          </cell>
          <cell r="B1863">
            <v>0</v>
          </cell>
          <cell r="C1863">
            <v>0</v>
          </cell>
          <cell r="D1863">
            <v>0</v>
          </cell>
          <cell r="E1863">
            <v>3.11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</row>
        <row r="1864">
          <cell r="A1864" t="str">
            <v>73755</v>
          </cell>
          <cell r="B1864">
            <v>0</v>
          </cell>
          <cell r="C1864">
            <v>0</v>
          </cell>
          <cell r="D1864">
            <v>0</v>
          </cell>
          <cell r="E1864">
            <v>3.26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</row>
        <row r="1865">
          <cell r="A1865" t="str">
            <v>73756</v>
          </cell>
          <cell r="B1865">
            <v>0</v>
          </cell>
          <cell r="C1865">
            <v>0</v>
          </cell>
          <cell r="D1865">
            <v>0</v>
          </cell>
          <cell r="E1865">
            <v>3.04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</row>
        <row r="1866">
          <cell r="A1866" t="str">
            <v>73815</v>
          </cell>
          <cell r="B1866">
            <v>0</v>
          </cell>
          <cell r="C1866">
            <v>0</v>
          </cell>
          <cell r="D1866">
            <v>0</v>
          </cell>
          <cell r="E1866">
            <v>3.54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</row>
        <row r="1867">
          <cell r="A1867" t="str">
            <v>73816</v>
          </cell>
          <cell r="B1867">
            <v>0</v>
          </cell>
          <cell r="C1867">
            <v>0</v>
          </cell>
          <cell r="D1867">
            <v>0</v>
          </cell>
          <cell r="E1867">
            <v>3.31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</row>
        <row r="1868">
          <cell r="A1868" t="str">
            <v>73845</v>
          </cell>
          <cell r="B1868">
            <v>0</v>
          </cell>
          <cell r="C1868">
            <v>0</v>
          </cell>
          <cell r="D1868">
            <v>0</v>
          </cell>
          <cell r="E1868">
            <v>3.43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S1868">
            <v>0</v>
          </cell>
          <cell r="T1868">
            <v>0</v>
          </cell>
        </row>
        <row r="1869">
          <cell r="A1869" t="str">
            <v>73846</v>
          </cell>
          <cell r="B1869">
            <v>0</v>
          </cell>
          <cell r="C1869">
            <v>0</v>
          </cell>
          <cell r="D1869">
            <v>0</v>
          </cell>
          <cell r="E1869">
            <v>3.2</v>
          </cell>
          <cell r="F1869">
            <v>0</v>
          </cell>
          <cell r="G1869">
            <v>0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</row>
        <row r="1870">
          <cell r="A1870" t="str">
            <v>73855</v>
          </cell>
          <cell r="B1870">
            <v>0</v>
          </cell>
          <cell r="C1870">
            <v>0</v>
          </cell>
          <cell r="D1870">
            <v>0</v>
          </cell>
          <cell r="E1870">
            <v>3.36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</row>
        <row r="1871">
          <cell r="A1871" t="str">
            <v>73856</v>
          </cell>
          <cell r="B1871">
            <v>0</v>
          </cell>
          <cell r="C1871">
            <v>0</v>
          </cell>
          <cell r="D1871">
            <v>0</v>
          </cell>
          <cell r="E1871">
            <v>3.14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</row>
        <row r="1872">
          <cell r="A1872" t="str">
            <v>73909</v>
          </cell>
          <cell r="B1872">
            <v>0</v>
          </cell>
          <cell r="C1872">
            <v>0</v>
          </cell>
          <cell r="D1872">
            <v>0</v>
          </cell>
          <cell r="E1872">
            <v>2.6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</row>
        <row r="1873">
          <cell r="A1873" t="str">
            <v>73919</v>
          </cell>
          <cell r="B1873">
            <v>0</v>
          </cell>
          <cell r="C1873">
            <v>0</v>
          </cell>
          <cell r="D1873">
            <v>0</v>
          </cell>
          <cell r="E1873">
            <v>2.54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</row>
        <row r="1874">
          <cell r="A1874" t="str">
            <v>73929</v>
          </cell>
          <cell r="B1874">
            <v>0</v>
          </cell>
          <cell r="C1874">
            <v>0</v>
          </cell>
          <cell r="D1874">
            <v>0</v>
          </cell>
          <cell r="E1874">
            <v>2.54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</row>
        <row r="1875">
          <cell r="A1875" t="str">
            <v>73939</v>
          </cell>
          <cell r="B1875">
            <v>0</v>
          </cell>
          <cell r="C1875">
            <v>0</v>
          </cell>
          <cell r="D1875">
            <v>0</v>
          </cell>
          <cell r="E1875">
            <v>2.52</v>
          </cell>
          <cell r="F1875">
            <v>0</v>
          </cell>
          <cell r="G1875">
            <v>0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0</v>
          </cell>
          <cell r="T1875">
            <v>0</v>
          </cell>
        </row>
        <row r="1876">
          <cell r="A1876" t="str">
            <v>73949</v>
          </cell>
          <cell r="B1876">
            <v>0</v>
          </cell>
          <cell r="C1876">
            <v>0</v>
          </cell>
          <cell r="D1876">
            <v>0</v>
          </cell>
          <cell r="E1876">
            <v>2.4700000000000002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</row>
        <row r="1877">
          <cell r="A1877" t="str">
            <v>73959</v>
          </cell>
          <cell r="B1877">
            <v>0</v>
          </cell>
          <cell r="C1877">
            <v>0</v>
          </cell>
          <cell r="D1877">
            <v>0</v>
          </cell>
          <cell r="E1877">
            <v>2.42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</row>
        <row r="1878">
          <cell r="A1878" t="str">
            <v>73969</v>
          </cell>
          <cell r="B1878">
            <v>0</v>
          </cell>
          <cell r="C1878">
            <v>0</v>
          </cell>
          <cell r="D1878">
            <v>0</v>
          </cell>
          <cell r="E1878">
            <v>2.36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</row>
        <row r="1879">
          <cell r="A1879" t="str">
            <v>74067</v>
          </cell>
          <cell r="B1879">
            <v>0</v>
          </cell>
          <cell r="C1879">
            <v>0</v>
          </cell>
          <cell r="D1879">
            <v>0</v>
          </cell>
          <cell r="E1879">
            <v>2.82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0</v>
          </cell>
          <cell r="T1879">
            <v>0</v>
          </cell>
        </row>
        <row r="1880">
          <cell r="A1880" t="str">
            <v>74068</v>
          </cell>
          <cell r="B1880">
            <v>0</v>
          </cell>
          <cell r="C1880">
            <v>0</v>
          </cell>
          <cell r="D1880">
            <v>0</v>
          </cell>
          <cell r="E1880">
            <v>2.67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</row>
        <row r="1881">
          <cell r="A1881" t="str">
            <v>74077</v>
          </cell>
          <cell r="B1881">
            <v>0</v>
          </cell>
          <cell r="C1881">
            <v>0</v>
          </cell>
          <cell r="D1881">
            <v>0</v>
          </cell>
          <cell r="E1881">
            <v>2.74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</row>
        <row r="1882">
          <cell r="A1882" t="str">
            <v>74078</v>
          </cell>
          <cell r="B1882">
            <v>0</v>
          </cell>
          <cell r="C1882">
            <v>0</v>
          </cell>
          <cell r="D1882">
            <v>0</v>
          </cell>
          <cell r="E1882">
            <v>2.59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</row>
        <row r="1883">
          <cell r="A1883" t="str">
            <v>74089</v>
          </cell>
          <cell r="B1883">
            <v>0</v>
          </cell>
          <cell r="C1883">
            <v>0</v>
          </cell>
          <cell r="D1883">
            <v>0</v>
          </cell>
          <cell r="E1883">
            <v>2.4700000000000002</v>
          </cell>
          <cell r="F1883">
            <v>0</v>
          </cell>
          <cell r="G1883">
            <v>0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</row>
        <row r="1884">
          <cell r="A1884" t="str">
            <v>74099</v>
          </cell>
          <cell r="B1884">
            <v>0</v>
          </cell>
          <cell r="C1884">
            <v>0</v>
          </cell>
          <cell r="D1884">
            <v>0</v>
          </cell>
          <cell r="E1884">
            <v>2.37</v>
          </cell>
          <cell r="F1884">
            <v>0</v>
          </cell>
          <cell r="G1884">
            <v>0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0</v>
          </cell>
          <cell r="T1884">
            <v>0</v>
          </cell>
        </row>
        <row r="1885">
          <cell r="A1885" t="str">
            <v>74167</v>
          </cell>
          <cell r="B1885">
            <v>0</v>
          </cell>
          <cell r="C1885">
            <v>0</v>
          </cell>
          <cell r="D1885">
            <v>0</v>
          </cell>
          <cell r="E1885">
            <v>2.88</v>
          </cell>
          <cell r="F1885">
            <v>0</v>
          </cell>
          <cell r="G1885">
            <v>0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</row>
        <row r="1886">
          <cell r="A1886" t="str">
            <v>74168</v>
          </cell>
          <cell r="B1886">
            <v>0</v>
          </cell>
          <cell r="C1886">
            <v>0</v>
          </cell>
          <cell r="D1886">
            <v>0</v>
          </cell>
          <cell r="E1886">
            <v>2.73</v>
          </cell>
          <cell r="F1886">
            <v>0</v>
          </cell>
          <cell r="G1886">
            <v>0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</row>
        <row r="1887">
          <cell r="A1887" t="str">
            <v>74177</v>
          </cell>
          <cell r="B1887">
            <v>0</v>
          </cell>
          <cell r="C1887">
            <v>0</v>
          </cell>
          <cell r="D1887">
            <v>0</v>
          </cell>
          <cell r="E1887">
            <v>2.8</v>
          </cell>
          <cell r="F1887">
            <v>0</v>
          </cell>
          <cell r="G1887">
            <v>0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</row>
        <row r="1888">
          <cell r="A1888" t="str">
            <v>74178</v>
          </cell>
          <cell r="B1888">
            <v>0</v>
          </cell>
          <cell r="C1888">
            <v>0</v>
          </cell>
          <cell r="D1888">
            <v>0</v>
          </cell>
          <cell r="E1888">
            <v>2.65</v>
          </cell>
          <cell r="F1888">
            <v>0</v>
          </cell>
          <cell r="G1888">
            <v>0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</row>
        <row r="1889">
          <cell r="A1889" t="str">
            <v>74189</v>
          </cell>
          <cell r="B1889">
            <v>0</v>
          </cell>
          <cell r="C1889">
            <v>0</v>
          </cell>
          <cell r="D1889">
            <v>0</v>
          </cell>
          <cell r="E1889">
            <v>2.52</v>
          </cell>
          <cell r="F1889">
            <v>0</v>
          </cell>
          <cell r="G1889">
            <v>0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0</v>
          </cell>
          <cell r="T1889">
            <v>0</v>
          </cell>
        </row>
        <row r="1890">
          <cell r="A1890" t="str">
            <v>74199</v>
          </cell>
          <cell r="B1890">
            <v>0</v>
          </cell>
          <cell r="C1890">
            <v>0</v>
          </cell>
          <cell r="D1890">
            <v>0</v>
          </cell>
          <cell r="E1890">
            <v>2.42</v>
          </cell>
          <cell r="F1890">
            <v>0</v>
          </cell>
          <cell r="G1890">
            <v>0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</row>
        <row r="1891">
          <cell r="A1891" t="str">
            <v>74300</v>
          </cell>
          <cell r="B1891">
            <v>29.35</v>
          </cell>
          <cell r="C1891">
            <v>0</v>
          </cell>
          <cell r="D1891">
            <v>0</v>
          </cell>
          <cell r="E1891">
            <v>0</v>
          </cell>
          <cell r="F1891">
            <v>0.89</v>
          </cell>
          <cell r="G1891">
            <v>4.45</v>
          </cell>
          <cell r="H1891">
            <v>0</v>
          </cell>
          <cell r="I1891">
            <v>6.11</v>
          </cell>
          <cell r="J1891">
            <v>6.11</v>
          </cell>
          <cell r="K1891">
            <v>3.28</v>
          </cell>
          <cell r="L1891">
            <v>5.71</v>
          </cell>
          <cell r="M1891">
            <v>0</v>
          </cell>
          <cell r="N1891">
            <v>0</v>
          </cell>
          <cell r="O1891">
            <v>21.85</v>
          </cell>
          <cell r="P1891">
            <v>0</v>
          </cell>
          <cell r="Q1891">
            <v>4.34</v>
          </cell>
          <cell r="R1891">
            <v>4.34</v>
          </cell>
          <cell r="S1891">
            <v>5.92</v>
          </cell>
          <cell r="T1891">
            <v>0</v>
          </cell>
        </row>
        <row r="1892">
          <cell r="A1892" t="str">
            <v>74310</v>
          </cell>
          <cell r="B1892">
            <v>28.76</v>
          </cell>
          <cell r="C1892">
            <v>0</v>
          </cell>
          <cell r="D1892">
            <v>0</v>
          </cell>
          <cell r="E1892">
            <v>0</v>
          </cell>
          <cell r="F1892">
            <v>0.87</v>
          </cell>
          <cell r="G1892">
            <v>4.3600000000000003</v>
          </cell>
          <cell r="H1892">
            <v>0</v>
          </cell>
          <cell r="I1892">
            <v>5.92</v>
          </cell>
          <cell r="J1892">
            <v>5.92</v>
          </cell>
          <cell r="K1892">
            <v>3.22</v>
          </cell>
          <cell r="L1892">
            <v>5.6</v>
          </cell>
          <cell r="M1892">
            <v>0</v>
          </cell>
          <cell r="N1892">
            <v>0</v>
          </cell>
          <cell r="O1892">
            <v>21.41</v>
          </cell>
          <cell r="P1892">
            <v>0</v>
          </cell>
          <cell r="Q1892">
            <v>4.16</v>
          </cell>
          <cell r="R1892">
            <v>4.16</v>
          </cell>
          <cell r="S1892">
            <v>5.74</v>
          </cell>
          <cell r="T1892">
            <v>0</v>
          </cell>
        </row>
        <row r="1893">
          <cell r="A1893" t="str">
            <v>74400</v>
          </cell>
          <cell r="B1893">
            <v>29.06</v>
          </cell>
          <cell r="C1893">
            <v>0</v>
          </cell>
          <cell r="D1893">
            <v>0</v>
          </cell>
          <cell r="E1893">
            <v>4.91</v>
          </cell>
          <cell r="F1893">
            <v>0.87</v>
          </cell>
          <cell r="G1893">
            <v>4.22</v>
          </cell>
          <cell r="H1893">
            <v>0</v>
          </cell>
          <cell r="I1893">
            <v>6.25</v>
          </cell>
          <cell r="J1893">
            <v>6.25</v>
          </cell>
          <cell r="K1893">
            <v>3.24</v>
          </cell>
          <cell r="L1893">
            <v>5.71</v>
          </cell>
          <cell r="M1893">
            <v>0</v>
          </cell>
          <cell r="N1893">
            <v>0</v>
          </cell>
          <cell r="O1893">
            <v>21.63</v>
          </cell>
          <cell r="P1893">
            <v>0</v>
          </cell>
          <cell r="Q1893">
            <v>4.6900000000000004</v>
          </cell>
          <cell r="R1893">
            <v>4.6900000000000004</v>
          </cell>
          <cell r="S1893">
            <v>5.38</v>
          </cell>
          <cell r="T1893">
            <v>0</v>
          </cell>
        </row>
        <row r="1894">
          <cell r="A1894" t="str">
            <v>74410</v>
          </cell>
          <cell r="B1894">
            <v>28.48</v>
          </cell>
          <cell r="C1894">
            <v>0</v>
          </cell>
          <cell r="D1894">
            <v>0</v>
          </cell>
          <cell r="E1894">
            <v>4.8099999999999996</v>
          </cell>
          <cell r="F1894">
            <v>0.85</v>
          </cell>
          <cell r="G1894">
            <v>4.13</v>
          </cell>
          <cell r="H1894">
            <v>0</v>
          </cell>
          <cell r="I1894">
            <v>6.06</v>
          </cell>
          <cell r="J1894">
            <v>6.06</v>
          </cell>
          <cell r="K1894">
            <v>3.18</v>
          </cell>
          <cell r="L1894">
            <v>5.6</v>
          </cell>
          <cell r="M1894">
            <v>0</v>
          </cell>
          <cell r="N1894">
            <v>0</v>
          </cell>
          <cell r="O1894">
            <v>21.2</v>
          </cell>
          <cell r="P1894">
            <v>0</v>
          </cell>
          <cell r="Q1894">
            <v>4.5</v>
          </cell>
          <cell r="R1894">
            <v>4.5</v>
          </cell>
          <cell r="S1894">
            <v>5.22</v>
          </cell>
          <cell r="T1894">
            <v>0</v>
          </cell>
        </row>
        <row r="1895">
          <cell r="A1895" t="str">
            <v>74600</v>
          </cell>
          <cell r="B1895">
            <v>28.81</v>
          </cell>
          <cell r="C1895">
            <v>0</v>
          </cell>
          <cell r="D1895">
            <v>0</v>
          </cell>
          <cell r="E1895">
            <v>0</v>
          </cell>
          <cell r="F1895">
            <v>0.85</v>
          </cell>
          <cell r="G1895">
            <v>4.42</v>
          </cell>
          <cell r="H1895">
            <v>0</v>
          </cell>
          <cell r="I1895">
            <v>6.01</v>
          </cell>
          <cell r="J1895">
            <v>6.01</v>
          </cell>
          <cell r="K1895">
            <v>3.3</v>
          </cell>
          <cell r="L1895">
            <v>5.49</v>
          </cell>
          <cell r="M1895">
            <v>0</v>
          </cell>
          <cell r="N1895">
            <v>0</v>
          </cell>
          <cell r="O1895">
            <v>21.44</v>
          </cell>
          <cell r="P1895">
            <v>0</v>
          </cell>
          <cell r="Q1895">
            <v>4.4400000000000004</v>
          </cell>
          <cell r="R1895">
            <v>4.4400000000000004</v>
          </cell>
          <cell r="S1895">
            <v>5.63</v>
          </cell>
          <cell r="T1895">
            <v>0</v>
          </cell>
        </row>
        <row r="1896">
          <cell r="A1896" t="str">
            <v>74602</v>
          </cell>
          <cell r="B1896">
            <v>27.95</v>
          </cell>
          <cell r="C1896">
            <v>0</v>
          </cell>
          <cell r="D1896">
            <v>0</v>
          </cell>
          <cell r="E1896">
            <v>0</v>
          </cell>
          <cell r="F1896">
            <v>0.8</v>
          </cell>
          <cell r="G1896">
            <v>4.24</v>
          </cell>
          <cell r="H1896">
            <v>0</v>
          </cell>
          <cell r="I1896">
            <v>5.65</v>
          </cell>
          <cell r="J1896">
            <v>5.65</v>
          </cell>
          <cell r="K1896">
            <v>3.1</v>
          </cell>
          <cell r="L1896">
            <v>5.27</v>
          </cell>
          <cell r="M1896">
            <v>0</v>
          </cell>
          <cell r="N1896">
            <v>0</v>
          </cell>
          <cell r="O1896">
            <v>20.8</v>
          </cell>
          <cell r="P1896">
            <v>0</v>
          </cell>
          <cell r="Q1896">
            <v>4.17</v>
          </cell>
          <cell r="R1896">
            <v>4.17</v>
          </cell>
          <cell r="S1896">
            <v>5.3</v>
          </cell>
          <cell r="T1896">
            <v>0</v>
          </cell>
        </row>
        <row r="1897">
          <cell r="A1897" t="str">
            <v>74610</v>
          </cell>
          <cell r="B1897">
            <v>28.24</v>
          </cell>
          <cell r="C1897">
            <v>0</v>
          </cell>
          <cell r="D1897">
            <v>0</v>
          </cell>
          <cell r="E1897">
            <v>0</v>
          </cell>
          <cell r="F1897">
            <v>0.84</v>
          </cell>
          <cell r="G1897">
            <v>4.33</v>
          </cell>
          <cell r="H1897">
            <v>0</v>
          </cell>
          <cell r="I1897">
            <v>5.83</v>
          </cell>
          <cell r="J1897">
            <v>5.83</v>
          </cell>
          <cell r="K1897">
            <v>3.23</v>
          </cell>
          <cell r="L1897">
            <v>5.38</v>
          </cell>
          <cell r="M1897">
            <v>0</v>
          </cell>
          <cell r="N1897">
            <v>0</v>
          </cell>
          <cell r="O1897">
            <v>21.02</v>
          </cell>
          <cell r="P1897">
            <v>0</v>
          </cell>
          <cell r="Q1897">
            <v>4.26</v>
          </cell>
          <cell r="R1897">
            <v>4.26</v>
          </cell>
          <cell r="S1897">
            <v>5.46</v>
          </cell>
          <cell r="T1897">
            <v>0</v>
          </cell>
        </row>
        <row r="1898">
          <cell r="A1898" t="str">
            <v>74612</v>
          </cell>
          <cell r="B1898">
            <v>27.39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5.48</v>
          </cell>
          <cell r="J1898">
            <v>5.48</v>
          </cell>
          <cell r="K1898">
            <v>3.04</v>
          </cell>
          <cell r="L1898">
            <v>5.17</v>
          </cell>
          <cell r="M1898">
            <v>0</v>
          </cell>
          <cell r="N1898">
            <v>0</v>
          </cell>
          <cell r="O1898">
            <v>20.38</v>
          </cell>
          <cell r="P1898">
            <v>0</v>
          </cell>
          <cell r="Q1898">
            <v>4.01</v>
          </cell>
          <cell r="R1898">
            <v>4.01</v>
          </cell>
          <cell r="S1898">
            <v>5.14</v>
          </cell>
          <cell r="T1898">
            <v>0</v>
          </cell>
        </row>
        <row r="1899">
          <cell r="A1899" t="str">
            <v>74613</v>
          </cell>
          <cell r="B1899">
            <v>26.82</v>
          </cell>
          <cell r="C1899">
            <v>0</v>
          </cell>
          <cell r="D1899">
            <v>0</v>
          </cell>
          <cell r="E1899">
            <v>4.5599999999999996</v>
          </cell>
          <cell r="F1899">
            <v>0</v>
          </cell>
          <cell r="G1899">
            <v>0</v>
          </cell>
          <cell r="H1899">
            <v>0</v>
          </cell>
          <cell r="I1899">
            <v>5.25</v>
          </cell>
          <cell r="J1899">
            <v>5.25</v>
          </cell>
          <cell r="K1899">
            <v>2.91</v>
          </cell>
          <cell r="L1899">
            <v>5.1100000000000003</v>
          </cell>
          <cell r="M1899">
            <v>0</v>
          </cell>
          <cell r="N1899">
            <v>0</v>
          </cell>
          <cell r="O1899">
            <v>19.96</v>
          </cell>
          <cell r="P1899">
            <v>0</v>
          </cell>
          <cell r="Q1899">
            <v>3.84</v>
          </cell>
          <cell r="R1899">
            <v>3.84</v>
          </cell>
          <cell r="S1899">
            <v>4.92</v>
          </cell>
          <cell r="T1899">
            <v>0</v>
          </cell>
        </row>
        <row r="1900">
          <cell r="A1900" t="str">
            <v>74700</v>
          </cell>
          <cell r="B1900">
            <v>27.85</v>
          </cell>
          <cell r="C1900">
            <v>0</v>
          </cell>
          <cell r="D1900">
            <v>0</v>
          </cell>
          <cell r="E1900">
            <v>4.83</v>
          </cell>
          <cell r="F1900">
            <v>0</v>
          </cell>
          <cell r="G1900">
            <v>0</v>
          </cell>
          <cell r="H1900">
            <v>0</v>
          </cell>
          <cell r="I1900">
            <v>5.93</v>
          </cell>
          <cell r="J1900">
            <v>5.93</v>
          </cell>
          <cell r="K1900">
            <v>3.36</v>
          </cell>
          <cell r="L1900">
            <v>5.43</v>
          </cell>
          <cell r="M1900">
            <v>0</v>
          </cell>
          <cell r="N1900">
            <v>0</v>
          </cell>
          <cell r="O1900">
            <v>20.73</v>
          </cell>
          <cell r="P1900">
            <v>0</v>
          </cell>
          <cell r="Q1900">
            <v>4.29</v>
          </cell>
          <cell r="R1900">
            <v>4.29</v>
          </cell>
          <cell r="S1900">
            <v>5.54</v>
          </cell>
          <cell r="T1900">
            <v>0</v>
          </cell>
        </row>
        <row r="1901">
          <cell r="A1901" t="str">
            <v>74702</v>
          </cell>
          <cell r="B1901">
            <v>27.02</v>
          </cell>
          <cell r="C1901">
            <v>0</v>
          </cell>
          <cell r="D1901">
            <v>0</v>
          </cell>
          <cell r="E1901">
            <v>4.83</v>
          </cell>
          <cell r="F1901">
            <v>0</v>
          </cell>
          <cell r="G1901">
            <v>0</v>
          </cell>
          <cell r="H1901">
            <v>0</v>
          </cell>
          <cell r="I1901">
            <v>5.57</v>
          </cell>
          <cell r="J1901">
            <v>5.57</v>
          </cell>
          <cell r="K1901">
            <v>3.16</v>
          </cell>
          <cell r="L1901">
            <v>5.21</v>
          </cell>
          <cell r="M1901">
            <v>0</v>
          </cell>
          <cell r="N1901">
            <v>0</v>
          </cell>
          <cell r="O1901">
            <v>20.11</v>
          </cell>
          <cell r="P1901">
            <v>0</v>
          </cell>
          <cell r="Q1901">
            <v>4.03</v>
          </cell>
          <cell r="R1901">
            <v>4.03</v>
          </cell>
          <cell r="S1901">
            <v>5.21</v>
          </cell>
          <cell r="T1901">
            <v>0</v>
          </cell>
        </row>
        <row r="1902">
          <cell r="A1902" t="str">
            <v>74710</v>
          </cell>
          <cell r="B1902">
            <v>27.3</v>
          </cell>
          <cell r="C1902">
            <v>0</v>
          </cell>
          <cell r="D1902">
            <v>0</v>
          </cell>
          <cell r="E1902">
            <v>4.7300000000000004</v>
          </cell>
          <cell r="F1902">
            <v>0</v>
          </cell>
          <cell r="G1902">
            <v>0</v>
          </cell>
          <cell r="H1902">
            <v>0</v>
          </cell>
          <cell r="I1902">
            <v>5.75</v>
          </cell>
          <cell r="J1902">
            <v>5.75</v>
          </cell>
          <cell r="K1902">
            <v>3.29</v>
          </cell>
          <cell r="L1902">
            <v>5.32</v>
          </cell>
          <cell r="M1902">
            <v>0</v>
          </cell>
          <cell r="N1902">
            <v>0</v>
          </cell>
          <cell r="O1902">
            <v>20.32</v>
          </cell>
          <cell r="P1902">
            <v>0</v>
          </cell>
          <cell r="Q1902">
            <v>4.12</v>
          </cell>
          <cell r="R1902">
            <v>4.12</v>
          </cell>
          <cell r="S1902">
            <v>5.37</v>
          </cell>
          <cell r="T1902">
            <v>0</v>
          </cell>
        </row>
        <row r="1903">
          <cell r="A1903" t="str">
            <v>74712</v>
          </cell>
          <cell r="B1903">
            <v>26.48</v>
          </cell>
          <cell r="C1903">
            <v>0</v>
          </cell>
          <cell r="D1903">
            <v>0</v>
          </cell>
          <cell r="E1903">
            <v>4.7300000000000004</v>
          </cell>
          <cell r="F1903">
            <v>0</v>
          </cell>
          <cell r="G1903">
            <v>0</v>
          </cell>
          <cell r="H1903">
            <v>0</v>
          </cell>
          <cell r="I1903">
            <v>5.4</v>
          </cell>
          <cell r="J1903">
            <v>5.4</v>
          </cell>
          <cell r="K1903">
            <v>3.09</v>
          </cell>
          <cell r="L1903">
            <v>5.1100000000000003</v>
          </cell>
          <cell r="M1903">
            <v>0</v>
          </cell>
          <cell r="N1903">
            <v>0</v>
          </cell>
          <cell r="O1903">
            <v>19.71</v>
          </cell>
          <cell r="P1903">
            <v>0</v>
          </cell>
          <cell r="Q1903">
            <v>3.87</v>
          </cell>
          <cell r="R1903">
            <v>3.87</v>
          </cell>
          <cell r="S1903">
            <v>5.05</v>
          </cell>
          <cell r="T1903">
            <v>0</v>
          </cell>
        </row>
        <row r="1904">
          <cell r="A1904" t="str">
            <v>74713</v>
          </cell>
          <cell r="B1904">
            <v>25.93</v>
          </cell>
          <cell r="C1904">
            <v>0</v>
          </cell>
          <cell r="D1904">
            <v>0</v>
          </cell>
          <cell r="E1904">
            <v>4.54</v>
          </cell>
          <cell r="F1904">
            <v>0</v>
          </cell>
          <cell r="G1904">
            <v>0</v>
          </cell>
          <cell r="H1904">
            <v>0</v>
          </cell>
          <cell r="I1904">
            <v>5.17</v>
          </cell>
          <cell r="J1904">
            <v>5.17</v>
          </cell>
          <cell r="K1904">
            <v>2.96</v>
          </cell>
          <cell r="L1904">
            <v>5.05</v>
          </cell>
          <cell r="M1904">
            <v>0</v>
          </cell>
          <cell r="N1904">
            <v>0</v>
          </cell>
          <cell r="O1904">
            <v>19.3</v>
          </cell>
          <cell r="P1904">
            <v>0</v>
          </cell>
          <cell r="Q1904">
            <v>3.71</v>
          </cell>
          <cell r="R1904">
            <v>3.71</v>
          </cell>
          <cell r="S1904">
            <v>4.84</v>
          </cell>
          <cell r="T1904">
            <v>0</v>
          </cell>
        </row>
        <row r="1905">
          <cell r="A1905" t="str">
            <v>74742</v>
          </cell>
          <cell r="B1905">
            <v>0</v>
          </cell>
          <cell r="C1905">
            <v>0</v>
          </cell>
          <cell r="D1905">
            <v>0</v>
          </cell>
          <cell r="E1905">
            <v>4.58</v>
          </cell>
          <cell r="F1905">
            <v>0</v>
          </cell>
          <cell r="G1905">
            <v>0</v>
          </cell>
          <cell r="H1905">
            <v>0</v>
          </cell>
          <cell r="I1905">
            <v>5.24</v>
          </cell>
          <cell r="J1905">
            <v>5.24</v>
          </cell>
          <cell r="K1905">
            <v>3</v>
          </cell>
          <cell r="L1905">
            <v>4.9000000000000004</v>
          </cell>
          <cell r="M1905">
            <v>0</v>
          </cell>
          <cell r="N1905">
            <v>3.95</v>
          </cell>
          <cell r="O1905">
            <v>0</v>
          </cell>
          <cell r="P1905">
            <v>0</v>
          </cell>
          <cell r="Q1905">
            <v>3.75</v>
          </cell>
          <cell r="R1905">
            <v>3.75</v>
          </cell>
          <cell r="S1905">
            <v>4.9000000000000004</v>
          </cell>
          <cell r="T1905">
            <v>0</v>
          </cell>
        </row>
        <row r="1906">
          <cell r="A1906" t="str">
            <v>74743</v>
          </cell>
          <cell r="B1906">
            <v>0</v>
          </cell>
          <cell r="C1906">
            <v>0</v>
          </cell>
          <cell r="D1906">
            <v>0</v>
          </cell>
          <cell r="E1906">
            <v>4.4000000000000004</v>
          </cell>
          <cell r="F1906">
            <v>0</v>
          </cell>
          <cell r="G1906">
            <v>0</v>
          </cell>
          <cell r="H1906">
            <v>0</v>
          </cell>
          <cell r="I1906">
            <v>5.01</v>
          </cell>
          <cell r="J1906">
            <v>5.01</v>
          </cell>
          <cell r="K1906">
            <v>2.87</v>
          </cell>
          <cell r="L1906">
            <v>4.8499999999999996</v>
          </cell>
          <cell r="M1906">
            <v>0</v>
          </cell>
          <cell r="N1906">
            <v>3.91</v>
          </cell>
          <cell r="O1906">
            <v>0</v>
          </cell>
          <cell r="P1906">
            <v>0</v>
          </cell>
          <cell r="Q1906">
            <v>3.59</v>
          </cell>
          <cell r="R1906">
            <v>3.59</v>
          </cell>
          <cell r="S1906">
            <v>4.6900000000000004</v>
          </cell>
          <cell r="T1906">
            <v>0</v>
          </cell>
        </row>
        <row r="1907">
          <cell r="A1907" t="str">
            <v>74752</v>
          </cell>
          <cell r="B1907">
            <v>0</v>
          </cell>
          <cell r="C1907">
            <v>0</v>
          </cell>
          <cell r="D1907">
            <v>0</v>
          </cell>
          <cell r="E1907">
            <v>4.49</v>
          </cell>
          <cell r="F1907">
            <v>0</v>
          </cell>
          <cell r="G1907">
            <v>0</v>
          </cell>
          <cell r="H1907">
            <v>0</v>
          </cell>
          <cell r="I1907">
            <v>5.13</v>
          </cell>
          <cell r="J1907">
            <v>5.13</v>
          </cell>
          <cell r="K1907">
            <v>2.94</v>
          </cell>
          <cell r="L1907">
            <v>4.8</v>
          </cell>
          <cell r="M1907">
            <v>0</v>
          </cell>
          <cell r="N1907">
            <v>3.87</v>
          </cell>
          <cell r="O1907">
            <v>0</v>
          </cell>
          <cell r="P1907">
            <v>0</v>
          </cell>
          <cell r="Q1907">
            <v>3.67</v>
          </cell>
          <cell r="R1907">
            <v>3.67</v>
          </cell>
          <cell r="S1907">
            <v>4.8</v>
          </cell>
          <cell r="T1907">
            <v>0</v>
          </cell>
        </row>
        <row r="1908">
          <cell r="A1908" t="str">
            <v>74753</v>
          </cell>
          <cell r="B1908">
            <v>0</v>
          </cell>
          <cell r="C1908">
            <v>0</v>
          </cell>
          <cell r="D1908">
            <v>0</v>
          </cell>
          <cell r="E1908">
            <v>4.3099999999999996</v>
          </cell>
          <cell r="F1908">
            <v>0</v>
          </cell>
          <cell r="G1908">
            <v>0</v>
          </cell>
          <cell r="H1908">
            <v>0</v>
          </cell>
          <cell r="I1908">
            <v>4.91</v>
          </cell>
          <cell r="J1908">
            <v>4.91</v>
          </cell>
          <cell r="K1908">
            <v>2.81</v>
          </cell>
          <cell r="L1908">
            <v>4.75</v>
          </cell>
          <cell r="M1908">
            <v>0</v>
          </cell>
          <cell r="N1908">
            <v>3.83</v>
          </cell>
          <cell r="O1908">
            <v>0</v>
          </cell>
          <cell r="P1908">
            <v>0</v>
          </cell>
          <cell r="Q1908">
            <v>3.52</v>
          </cell>
          <cell r="R1908">
            <v>3.52</v>
          </cell>
          <cell r="S1908">
            <v>4.59</v>
          </cell>
          <cell r="T1908">
            <v>0</v>
          </cell>
        </row>
        <row r="1909">
          <cell r="A1909" t="str">
            <v>74811</v>
          </cell>
          <cell r="B1909">
            <v>27.63</v>
          </cell>
          <cell r="C1909">
            <v>0</v>
          </cell>
          <cell r="D1909">
            <v>0</v>
          </cell>
          <cell r="E1909">
            <v>4.6500000000000004</v>
          </cell>
          <cell r="F1909">
            <v>0</v>
          </cell>
          <cell r="G1909">
            <v>0</v>
          </cell>
          <cell r="H1909">
            <v>0</v>
          </cell>
          <cell r="I1909">
            <v>5.73</v>
          </cell>
          <cell r="J1909">
            <v>5.73</v>
          </cell>
          <cell r="K1909">
            <v>3.13</v>
          </cell>
          <cell r="L1909">
            <v>4.38</v>
          </cell>
          <cell r="M1909">
            <v>0</v>
          </cell>
          <cell r="N1909">
            <v>0</v>
          </cell>
          <cell r="O1909">
            <v>20.57</v>
          </cell>
          <cell r="P1909">
            <v>0</v>
          </cell>
          <cell r="Q1909">
            <v>4.0599999999999996</v>
          </cell>
          <cell r="R1909">
            <v>4.0599999999999996</v>
          </cell>
          <cell r="S1909">
            <v>5.36</v>
          </cell>
          <cell r="T1909">
            <v>0</v>
          </cell>
        </row>
        <row r="1910">
          <cell r="A1910" t="str">
            <v>74814</v>
          </cell>
          <cell r="B1910">
            <v>24.87</v>
          </cell>
          <cell r="C1910">
            <v>0</v>
          </cell>
          <cell r="D1910">
            <v>0</v>
          </cell>
          <cell r="E1910">
            <v>4.37</v>
          </cell>
          <cell r="F1910">
            <v>0</v>
          </cell>
          <cell r="G1910">
            <v>0</v>
          </cell>
          <cell r="H1910">
            <v>0</v>
          </cell>
          <cell r="I1910">
            <v>5.03</v>
          </cell>
          <cell r="J1910">
            <v>5.03</v>
          </cell>
          <cell r="K1910">
            <v>2.75</v>
          </cell>
          <cell r="L1910">
            <v>4.07</v>
          </cell>
          <cell r="M1910">
            <v>0</v>
          </cell>
          <cell r="N1910">
            <v>0</v>
          </cell>
          <cell r="O1910">
            <v>18.510000000000002</v>
          </cell>
          <cell r="P1910">
            <v>0</v>
          </cell>
          <cell r="Q1910">
            <v>3.56</v>
          </cell>
          <cell r="R1910">
            <v>3.56</v>
          </cell>
          <cell r="S1910">
            <v>4.7</v>
          </cell>
          <cell r="T1910">
            <v>0</v>
          </cell>
        </row>
        <row r="1911">
          <cell r="A1911" t="str">
            <v>74841</v>
          </cell>
          <cell r="B1911">
            <v>0</v>
          </cell>
          <cell r="C1911">
            <v>0</v>
          </cell>
          <cell r="D1911">
            <v>0</v>
          </cell>
          <cell r="E1911">
            <v>4.51</v>
          </cell>
          <cell r="F1911">
            <v>0.65</v>
          </cell>
          <cell r="G1911">
            <v>4.01</v>
          </cell>
          <cell r="H1911">
            <v>0</v>
          </cell>
          <cell r="I1911">
            <v>5.55</v>
          </cell>
          <cell r="J1911">
            <v>5.55</v>
          </cell>
          <cell r="K1911">
            <v>3.03</v>
          </cell>
          <cell r="L1911">
            <v>4.2</v>
          </cell>
          <cell r="M1911">
            <v>0</v>
          </cell>
          <cell r="N1911">
            <v>4.29</v>
          </cell>
          <cell r="O1911">
            <v>0</v>
          </cell>
          <cell r="P1911">
            <v>0</v>
          </cell>
          <cell r="Q1911">
            <v>3.93</v>
          </cell>
          <cell r="R1911">
            <v>3.93</v>
          </cell>
          <cell r="S1911">
            <v>5.19</v>
          </cell>
          <cell r="T1911">
            <v>0</v>
          </cell>
        </row>
        <row r="1912">
          <cell r="A1912" t="str">
            <v>74844</v>
          </cell>
          <cell r="B1912">
            <v>0</v>
          </cell>
          <cell r="C1912">
            <v>0</v>
          </cell>
          <cell r="D1912">
            <v>0</v>
          </cell>
          <cell r="E1912">
            <v>4.24</v>
          </cell>
          <cell r="F1912">
            <v>0</v>
          </cell>
          <cell r="G1912">
            <v>0</v>
          </cell>
          <cell r="H1912">
            <v>0</v>
          </cell>
          <cell r="I1912">
            <v>4.87</v>
          </cell>
          <cell r="J1912">
            <v>4.87</v>
          </cell>
          <cell r="K1912">
            <v>2.66</v>
          </cell>
          <cell r="L1912">
            <v>3.9</v>
          </cell>
          <cell r="M1912">
            <v>0</v>
          </cell>
          <cell r="N1912">
            <v>3.99</v>
          </cell>
          <cell r="O1912">
            <v>0</v>
          </cell>
          <cell r="P1912">
            <v>0</v>
          </cell>
          <cell r="Q1912">
            <v>3.45</v>
          </cell>
          <cell r="R1912">
            <v>3.45</v>
          </cell>
          <cell r="S1912">
            <v>4.5599999999999996</v>
          </cell>
          <cell r="T1912">
            <v>0</v>
          </cell>
        </row>
        <row r="1913">
          <cell r="A1913" t="str">
            <v>74851</v>
          </cell>
          <cell r="B1913">
            <v>0</v>
          </cell>
          <cell r="C1913">
            <v>0</v>
          </cell>
          <cell r="D1913">
            <v>0</v>
          </cell>
          <cell r="E1913">
            <v>4.42</v>
          </cell>
          <cell r="F1913">
            <v>0.63</v>
          </cell>
          <cell r="G1913">
            <v>3.93</v>
          </cell>
          <cell r="H1913">
            <v>0</v>
          </cell>
          <cell r="I1913">
            <v>5.44</v>
          </cell>
          <cell r="J1913">
            <v>5.44</v>
          </cell>
          <cell r="K1913">
            <v>2.97</v>
          </cell>
          <cell r="L1913">
            <v>4.12</v>
          </cell>
          <cell r="M1913">
            <v>0</v>
          </cell>
          <cell r="N1913">
            <v>4.2</v>
          </cell>
          <cell r="O1913">
            <v>0</v>
          </cell>
          <cell r="P1913">
            <v>0</v>
          </cell>
          <cell r="Q1913">
            <v>3.85</v>
          </cell>
          <cell r="R1913">
            <v>3.85</v>
          </cell>
          <cell r="S1913">
            <v>5.09</v>
          </cell>
          <cell r="T1913">
            <v>0</v>
          </cell>
        </row>
        <row r="1914">
          <cell r="A1914" t="str">
            <v>74854</v>
          </cell>
          <cell r="B1914">
            <v>0</v>
          </cell>
          <cell r="C1914">
            <v>0</v>
          </cell>
          <cell r="D1914">
            <v>0</v>
          </cell>
          <cell r="E1914">
            <v>4.16</v>
          </cell>
          <cell r="F1914">
            <v>0</v>
          </cell>
          <cell r="G1914">
            <v>0</v>
          </cell>
          <cell r="H1914">
            <v>0</v>
          </cell>
          <cell r="I1914">
            <v>4.7699999999999996</v>
          </cell>
          <cell r="J1914">
            <v>4.7699999999999996</v>
          </cell>
          <cell r="K1914">
            <v>2.61</v>
          </cell>
          <cell r="L1914">
            <v>3.82</v>
          </cell>
          <cell r="M1914">
            <v>0</v>
          </cell>
          <cell r="N1914">
            <v>3.91</v>
          </cell>
          <cell r="O1914">
            <v>0</v>
          </cell>
          <cell r="P1914">
            <v>0</v>
          </cell>
          <cell r="Q1914">
            <v>3.38</v>
          </cell>
          <cell r="R1914">
            <v>3.38</v>
          </cell>
          <cell r="S1914">
            <v>4.47</v>
          </cell>
          <cell r="T1914">
            <v>0</v>
          </cell>
        </row>
        <row r="1915">
          <cell r="A1915" t="str">
            <v>74911</v>
          </cell>
          <cell r="B1915">
            <v>27.13</v>
          </cell>
          <cell r="C1915">
            <v>0</v>
          </cell>
          <cell r="D1915">
            <v>0</v>
          </cell>
          <cell r="E1915">
            <v>4.5199999999999996</v>
          </cell>
          <cell r="F1915">
            <v>0</v>
          </cell>
          <cell r="G1915">
            <v>0</v>
          </cell>
          <cell r="H1915">
            <v>0</v>
          </cell>
          <cell r="I1915">
            <v>5.5</v>
          </cell>
          <cell r="J1915">
            <v>5.5</v>
          </cell>
          <cell r="K1915">
            <v>3.33</v>
          </cell>
          <cell r="L1915">
            <v>5.15</v>
          </cell>
          <cell r="M1915">
            <v>0</v>
          </cell>
          <cell r="N1915">
            <v>0</v>
          </cell>
          <cell r="O1915">
            <v>20.190000000000001</v>
          </cell>
          <cell r="P1915">
            <v>0</v>
          </cell>
          <cell r="Q1915">
            <v>3.82</v>
          </cell>
          <cell r="R1915">
            <v>3.82</v>
          </cell>
          <cell r="S1915">
            <v>5.1100000000000003</v>
          </cell>
          <cell r="T1915">
            <v>0</v>
          </cell>
        </row>
        <row r="1916">
          <cell r="A1916" t="str">
            <v>74941</v>
          </cell>
          <cell r="B1916">
            <v>0</v>
          </cell>
          <cell r="C1916">
            <v>0</v>
          </cell>
          <cell r="D1916">
            <v>0</v>
          </cell>
          <cell r="E1916">
            <v>4.38</v>
          </cell>
          <cell r="F1916">
            <v>0</v>
          </cell>
          <cell r="G1916">
            <v>0</v>
          </cell>
          <cell r="H1916">
            <v>0</v>
          </cell>
          <cell r="I1916">
            <v>5.33</v>
          </cell>
          <cell r="J1916">
            <v>5.33</v>
          </cell>
          <cell r="K1916">
            <v>3.23</v>
          </cell>
          <cell r="L1916">
            <v>4.9400000000000004</v>
          </cell>
          <cell r="M1916">
            <v>0</v>
          </cell>
          <cell r="N1916">
            <v>4.34</v>
          </cell>
          <cell r="O1916">
            <v>0</v>
          </cell>
          <cell r="P1916">
            <v>0</v>
          </cell>
          <cell r="Q1916">
            <v>3.7</v>
          </cell>
          <cell r="R1916">
            <v>3.7</v>
          </cell>
          <cell r="S1916">
            <v>4.95</v>
          </cell>
          <cell r="T1916">
            <v>0</v>
          </cell>
        </row>
        <row r="1917">
          <cell r="A1917" t="str">
            <v>74951</v>
          </cell>
          <cell r="B1917">
            <v>0</v>
          </cell>
          <cell r="C1917">
            <v>0</v>
          </cell>
          <cell r="D1917">
            <v>0</v>
          </cell>
          <cell r="E1917">
            <v>4.29</v>
          </cell>
          <cell r="F1917">
            <v>0</v>
          </cell>
          <cell r="G1917">
            <v>0</v>
          </cell>
          <cell r="H1917">
            <v>0</v>
          </cell>
          <cell r="I1917">
            <v>5.22</v>
          </cell>
          <cell r="J1917">
            <v>5.22</v>
          </cell>
          <cell r="K1917">
            <v>3.17</v>
          </cell>
          <cell r="L1917">
            <v>4.84</v>
          </cell>
          <cell r="M1917">
            <v>0</v>
          </cell>
          <cell r="N1917">
            <v>4.25</v>
          </cell>
          <cell r="O1917">
            <v>0</v>
          </cell>
          <cell r="P1917">
            <v>0</v>
          </cell>
          <cell r="Q1917">
            <v>3.63</v>
          </cell>
          <cell r="R1917">
            <v>3.63</v>
          </cell>
          <cell r="S1917">
            <v>4.8600000000000003</v>
          </cell>
          <cell r="T1917">
            <v>0</v>
          </cell>
        </row>
        <row r="1918">
          <cell r="A1918" t="str">
            <v>74954</v>
          </cell>
          <cell r="B1918">
            <v>0</v>
          </cell>
          <cell r="C1918">
            <v>0</v>
          </cell>
          <cell r="D1918">
            <v>0</v>
          </cell>
          <cell r="E1918">
            <v>4.04</v>
          </cell>
          <cell r="F1918">
            <v>0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</row>
        <row r="1919">
          <cell r="A1919" t="str">
            <v>75001</v>
          </cell>
          <cell r="B1919">
            <v>28.74</v>
          </cell>
          <cell r="C1919">
            <v>0</v>
          </cell>
          <cell r="D1919">
            <v>0</v>
          </cell>
          <cell r="E1919">
            <v>4.72</v>
          </cell>
          <cell r="F1919">
            <v>0.66</v>
          </cell>
          <cell r="G1919">
            <v>4.34</v>
          </cell>
          <cell r="H1919">
            <v>0</v>
          </cell>
          <cell r="I1919">
            <v>5.67</v>
          </cell>
          <cell r="J1919">
            <v>5.67</v>
          </cell>
          <cell r="K1919">
            <v>3.18</v>
          </cell>
          <cell r="L1919">
            <v>5.25</v>
          </cell>
          <cell r="M1919">
            <v>0</v>
          </cell>
          <cell r="N1919">
            <v>0</v>
          </cell>
          <cell r="O1919">
            <v>21.39</v>
          </cell>
          <cell r="P1919">
            <v>0</v>
          </cell>
          <cell r="Q1919">
            <v>4.0599999999999996</v>
          </cell>
          <cell r="R1919">
            <v>4.0599999999999996</v>
          </cell>
          <cell r="S1919">
            <v>5.29</v>
          </cell>
          <cell r="T1919">
            <v>0</v>
          </cell>
        </row>
        <row r="1920">
          <cell r="A1920" t="str">
            <v>75004</v>
          </cell>
          <cell r="B1920">
            <v>25.87</v>
          </cell>
          <cell r="C1920">
            <v>0</v>
          </cell>
          <cell r="D1920">
            <v>0</v>
          </cell>
          <cell r="E1920">
            <v>4.43</v>
          </cell>
          <cell r="F1920">
            <v>0</v>
          </cell>
          <cell r="G1920">
            <v>0</v>
          </cell>
          <cell r="H1920">
            <v>0</v>
          </cell>
          <cell r="I1920">
            <v>4.9800000000000004</v>
          </cell>
          <cell r="J1920">
            <v>4.9800000000000004</v>
          </cell>
          <cell r="K1920">
            <v>2.79</v>
          </cell>
          <cell r="L1920">
            <v>4.88</v>
          </cell>
          <cell r="M1920">
            <v>0</v>
          </cell>
          <cell r="N1920">
            <v>0</v>
          </cell>
          <cell r="O1920">
            <v>19.25</v>
          </cell>
          <cell r="P1920">
            <v>0</v>
          </cell>
          <cell r="Q1920">
            <v>3.56</v>
          </cell>
          <cell r="R1920">
            <v>3.56</v>
          </cell>
          <cell r="S1920">
            <v>4.6399999999999997</v>
          </cell>
          <cell r="T1920">
            <v>0</v>
          </cell>
        </row>
        <row r="1921">
          <cell r="A1921" t="str">
            <v>75011</v>
          </cell>
          <cell r="B1921">
            <v>28.17</v>
          </cell>
          <cell r="C1921">
            <v>0</v>
          </cell>
          <cell r="D1921">
            <v>0</v>
          </cell>
          <cell r="E1921">
            <v>4.62</v>
          </cell>
          <cell r="F1921">
            <v>0.65</v>
          </cell>
          <cell r="G1921">
            <v>4.25</v>
          </cell>
          <cell r="H1921">
            <v>0</v>
          </cell>
          <cell r="I1921">
            <v>5.5</v>
          </cell>
          <cell r="J1921">
            <v>5.5</v>
          </cell>
          <cell r="K1921">
            <v>3.12</v>
          </cell>
          <cell r="L1921">
            <v>5.15</v>
          </cell>
          <cell r="M1921">
            <v>0</v>
          </cell>
          <cell r="N1921">
            <v>0</v>
          </cell>
          <cell r="O1921">
            <v>20.97</v>
          </cell>
          <cell r="P1921">
            <v>0</v>
          </cell>
          <cell r="Q1921">
            <v>3.89</v>
          </cell>
          <cell r="R1921">
            <v>3.89</v>
          </cell>
          <cell r="S1921">
            <v>5.13</v>
          </cell>
          <cell r="T1921">
            <v>0</v>
          </cell>
        </row>
        <row r="1922">
          <cell r="A1922" t="str">
            <v>75014</v>
          </cell>
          <cell r="B1922">
            <v>25.35</v>
          </cell>
          <cell r="C1922">
            <v>0</v>
          </cell>
          <cell r="D1922">
            <v>0</v>
          </cell>
          <cell r="E1922">
            <v>4.3499999999999996</v>
          </cell>
          <cell r="F1922">
            <v>0</v>
          </cell>
          <cell r="G1922">
            <v>0</v>
          </cell>
          <cell r="H1922">
            <v>0</v>
          </cell>
          <cell r="I1922">
            <v>4.83</v>
          </cell>
          <cell r="J1922">
            <v>4.83</v>
          </cell>
          <cell r="K1922">
            <v>2.73</v>
          </cell>
          <cell r="L1922">
            <v>4.78</v>
          </cell>
          <cell r="M1922">
            <v>0</v>
          </cell>
          <cell r="N1922">
            <v>0</v>
          </cell>
          <cell r="O1922">
            <v>18.87</v>
          </cell>
          <cell r="P1922">
            <v>0</v>
          </cell>
          <cell r="Q1922">
            <v>3.42</v>
          </cell>
          <cell r="R1922">
            <v>3.42</v>
          </cell>
          <cell r="S1922">
            <v>4.5</v>
          </cell>
          <cell r="T1922">
            <v>0</v>
          </cell>
        </row>
        <row r="1923">
          <cell r="A1923" t="str">
            <v>75041</v>
          </cell>
          <cell r="B1923">
            <v>0</v>
          </cell>
          <cell r="C1923">
            <v>0</v>
          </cell>
          <cell r="D1923">
            <v>0</v>
          </cell>
          <cell r="E1923">
            <v>4.4800000000000004</v>
          </cell>
          <cell r="F1923">
            <v>0</v>
          </cell>
          <cell r="G1923">
            <v>0</v>
          </cell>
          <cell r="H1923">
            <v>0</v>
          </cell>
          <cell r="I1923">
            <v>5.33</v>
          </cell>
          <cell r="J1923">
            <v>5.33</v>
          </cell>
          <cell r="K1923">
            <v>3.02</v>
          </cell>
          <cell r="L1923">
            <v>4.9400000000000004</v>
          </cell>
          <cell r="M1923">
            <v>0</v>
          </cell>
          <cell r="N1923">
            <v>4.25</v>
          </cell>
          <cell r="O1923">
            <v>0</v>
          </cell>
          <cell r="P1923">
            <v>0</v>
          </cell>
          <cell r="Q1923">
            <v>3.77</v>
          </cell>
          <cell r="R1923">
            <v>3.77</v>
          </cell>
          <cell r="S1923">
            <v>4.97</v>
          </cell>
          <cell r="T1923">
            <v>0</v>
          </cell>
        </row>
        <row r="1924">
          <cell r="A1924" t="str">
            <v>75044</v>
          </cell>
          <cell r="B1924">
            <v>0</v>
          </cell>
          <cell r="C1924">
            <v>0</v>
          </cell>
          <cell r="D1924">
            <v>0</v>
          </cell>
          <cell r="E1924">
            <v>4.21</v>
          </cell>
          <cell r="F1924">
            <v>0</v>
          </cell>
          <cell r="G1924">
            <v>0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</row>
        <row r="1925">
          <cell r="A1925" t="str">
            <v>75051</v>
          </cell>
          <cell r="B1925">
            <v>0</v>
          </cell>
          <cell r="C1925">
            <v>0</v>
          </cell>
          <cell r="D1925">
            <v>0</v>
          </cell>
          <cell r="E1925">
            <v>4.3899999999999997</v>
          </cell>
          <cell r="F1925">
            <v>0</v>
          </cell>
          <cell r="G1925">
            <v>0</v>
          </cell>
          <cell r="H1925">
            <v>0</v>
          </cell>
          <cell r="I1925">
            <v>5.23</v>
          </cell>
          <cell r="J1925">
            <v>5.23</v>
          </cell>
          <cell r="K1925">
            <v>2.96</v>
          </cell>
          <cell r="L1925">
            <v>4.84</v>
          </cell>
          <cell r="M1925">
            <v>0</v>
          </cell>
          <cell r="N1925">
            <v>4.17</v>
          </cell>
          <cell r="O1925">
            <v>0</v>
          </cell>
          <cell r="P1925">
            <v>0</v>
          </cell>
          <cell r="Q1925">
            <v>3.7</v>
          </cell>
          <cell r="R1925">
            <v>3.7</v>
          </cell>
          <cell r="S1925">
            <v>4.88</v>
          </cell>
          <cell r="T1925">
            <v>0</v>
          </cell>
        </row>
        <row r="1926">
          <cell r="A1926" t="str">
            <v>75054</v>
          </cell>
          <cell r="B1926">
            <v>0</v>
          </cell>
          <cell r="C1926">
            <v>0</v>
          </cell>
          <cell r="D1926">
            <v>0</v>
          </cell>
          <cell r="E1926">
            <v>4.13</v>
          </cell>
          <cell r="F1926">
            <v>0</v>
          </cell>
          <cell r="G1926">
            <v>0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0</v>
          </cell>
          <cell r="T1926">
            <v>0</v>
          </cell>
        </row>
        <row r="1927">
          <cell r="A1927" t="str">
            <v>75111</v>
          </cell>
          <cell r="B1927">
            <v>25.99</v>
          </cell>
          <cell r="C1927">
            <v>39.159999999999997</v>
          </cell>
          <cell r="D1927">
            <v>0</v>
          </cell>
          <cell r="E1927">
            <v>4.2699999999999996</v>
          </cell>
          <cell r="F1927">
            <v>0</v>
          </cell>
          <cell r="G1927">
            <v>0</v>
          </cell>
          <cell r="H1927">
            <v>0</v>
          </cell>
          <cell r="I1927">
            <v>5.03</v>
          </cell>
          <cell r="J1927">
            <v>5.03</v>
          </cell>
          <cell r="K1927">
            <v>3.02</v>
          </cell>
          <cell r="L1927">
            <v>4.74</v>
          </cell>
          <cell r="M1927">
            <v>0</v>
          </cell>
          <cell r="N1927">
            <v>4.43</v>
          </cell>
          <cell r="O1927">
            <v>19.34</v>
          </cell>
          <cell r="P1927">
            <v>0</v>
          </cell>
          <cell r="Q1927">
            <v>3.87</v>
          </cell>
          <cell r="R1927">
            <v>3.87</v>
          </cell>
          <cell r="S1927">
            <v>4.5999999999999996</v>
          </cell>
          <cell r="T1927">
            <v>0</v>
          </cell>
        </row>
        <row r="1928">
          <cell r="A1928" t="str">
            <v>75113</v>
          </cell>
          <cell r="B1928">
            <v>24.69</v>
          </cell>
          <cell r="C1928">
            <v>35.96</v>
          </cell>
          <cell r="D1928">
            <v>0</v>
          </cell>
          <cell r="E1928">
            <v>4.0999999999999996</v>
          </cell>
          <cell r="F1928">
            <v>0</v>
          </cell>
          <cell r="G1928">
            <v>0</v>
          </cell>
          <cell r="H1928">
            <v>0</v>
          </cell>
          <cell r="I1928">
            <v>4.62</v>
          </cell>
          <cell r="J1928">
            <v>4.62</v>
          </cell>
          <cell r="K1928">
            <v>2.77</v>
          </cell>
          <cell r="L1928">
            <v>4.55</v>
          </cell>
          <cell r="M1928">
            <v>0</v>
          </cell>
          <cell r="N1928">
            <v>4.25</v>
          </cell>
          <cell r="O1928">
            <v>18.37</v>
          </cell>
          <cell r="P1928">
            <v>0</v>
          </cell>
          <cell r="Q1928">
            <v>3.56</v>
          </cell>
          <cell r="R1928">
            <v>3.56</v>
          </cell>
          <cell r="S1928">
            <v>4.22</v>
          </cell>
          <cell r="T1928">
            <v>0</v>
          </cell>
        </row>
        <row r="1929">
          <cell r="A1929" t="str">
            <v>75141</v>
          </cell>
          <cell r="B1929">
            <v>0</v>
          </cell>
          <cell r="C1929">
            <v>0</v>
          </cell>
          <cell r="D1929">
            <v>0</v>
          </cell>
          <cell r="E1929">
            <v>4.1399999999999997</v>
          </cell>
          <cell r="F1929">
            <v>0</v>
          </cell>
          <cell r="G1929">
            <v>0</v>
          </cell>
          <cell r="H1929">
            <v>0</v>
          </cell>
          <cell r="I1929">
            <v>4.87</v>
          </cell>
          <cell r="J1929">
            <v>4.87</v>
          </cell>
          <cell r="K1929">
            <v>2.93</v>
          </cell>
          <cell r="L1929">
            <v>4.55</v>
          </cell>
          <cell r="M1929">
            <v>0</v>
          </cell>
          <cell r="N1929">
            <v>4.25</v>
          </cell>
          <cell r="O1929">
            <v>0</v>
          </cell>
          <cell r="P1929">
            <v>0</v>
          </cell>
          <cell r="Q1929">
            <v>3.75</v>
          </cell>
          <cell r="R1929">
            <v>3.75</v>
          </cell>
          <cell r="S1929">
            <v>4.46</v>
          </cell>
          <cell r="T1929">
            <v>0</v>
          </cell>
        </row>
        <row r="1930">
          <cell r="A1930" t="str">
            <v>75151</v>
          </cell>
          <cell r="B1930">
            <v>0</v>
          </cell>
          <cell r="C1930">
            <v>0</v>
          </cell>
          <cell r="D1930">
            <v>0</v>
          </cell>
          <cell r="E1930">
            <v>4.05</v>
          </cell>
          <cell r="F1930">
            <v>0</v>
          </cell>
          <cell r="G1930">
            <v>0</v>
          </cell>
          <cell r="H1930">
            <v>0</v>
          </cell>
          <cell r="I1930">
            <v>4.78</v>
          </cell>
          <cell r="J1930">
            <v>4.78</v>
          </cell>
          <cell r="K1930">
            <v>2.87</v>
          </cell>
          <cell r="L1930">
            <v>4.45</v>
          </cell>
          <cell r="M1930">
            <v>0</v>
          </cell>
          <cell r="N1930">
            <v>4.17</v>
          </cell>
          <cell r="O1930">
            <v>0</v>
          </cell>
          <cell r="P1930">
            <v>0</v>
          </cell>
          <cell r="Q1930">
            <v>3.68</v>
          </cell>
          <cell r="R1930">
            <v>3.68</v>
          </cell>
          <cell r="S1930">
            <v>4.37</v>
          </cell>
          <cell r="T1930">
            <v>0</v>
          </cell>
        </row>
        <row r="1931">
          <cell r="A1931" t="str">
            <v>75201</v>
          </cell>
          <cell r="B1931">
            <v>26.12</v>
          </cell>
          <cell r="C1931">
            <v>0</v>
          </cell>
          <cell r="D1931">
            <v>0</v>
          </cell>
          <cell r="E1931">
            <v>4.5199999999999996</v>
          </cell>
          <cell r="F1931">
            <v>0</v>
          </cell>
          <cell r="G1931">
            <v>0</v>
          </cell>
          <cell r="H1931">
            <v>0</v>
          </cell>
          <cell r="I1931">
            <v>5.22</v>
          </cell>
          <cell r="J1931">
            <v>5.22</v>
          </cell>
          <cell r="K1931">
            <v>3.19</v>
          </cell>
          <cell r="L1931">
            <v>4.8600000000000003</v>
          </cell>
          <cell r="M1931">
            <v>0</v>
          </cell>
          <cell r="N1931">
            <v>0</v>
          </cell>
          <cell r="O1931">
            <v>19.440000000000001</v>
          </cell>
          <cell r="P1931">
            <v>0</v>
          </cell>
          <cell r="Q1931">
            <v>4.25</v>
          </cell>
          <cell r="R1931">
            <v>4.25</v>
          </cell>
          <cell r="S1931">
            <v>4.74</v>
          </cell>
          <cell r="T1931">
            <v>0</v>
          </cell>
        </row>
        <row r="1932">
          <cell r="A1932" t="str">
            <v>75211</v>
          </cell>
          <cell r="B1932">
            <v>25.6</v>
          </cell>
          <cell r="C1932">
            <v>0</v>
          </cell>
          <cell r="D1932">
            <v>0</v>
          </cell>
          <cell r="E1932">
            <v>4.43</v>
          </cell>
          <cell r="F1932">
            <v>0</v>
          </cell>
          <cell r="G1932">
            <v>0</v>
          </cell>
          <cell r="H1932">
            <v>0</v>
          </cell>
          <cell r="I1932">
            <v>5.0599999999999996</v>
          </cell>
          <cell r="J1932">
            <v>5.0599999999999996</v>
          </cell>
          <cell r="K1932">
            <v>3.13</v>
          </cell>
          <cell r="L1932">
            <v>4.76</v>
          </cell>
          <cell r="M1932">
            <v>0</v>
          </cell>
          <cell r="N1932">
            <v>0</v>
          </cell>
          <cell r="O1932">
            <v>19.05</v>
          </cell>
          <cell r="P1932">
            <v>0</v>
          </cell>
          <cell r="Q1932">
            <v>4.08</v>
          </cell>
          <cell r="R1932">
            <v>4.08</v>
          </cell>
          <cell r="S1932">
            <v>4.5999999999999996</v>
          </cell>
          <cell r="T1932">
            <v>0</v>
          </cell>
        </row>
        <row r="1933">
          <cell r="A1933" t="str">
            <v>75241</v>
          </cell>
          <cell r="B1933">
            <v>0</v>
          </cell>
          <cell r="C1933">
            <v>0</v>
          </cell>
          <cell r="D1933">
            <v>0</v>
          </cell>
          <cell r="E1933">
            <v>4.29</v>
          </cell>
          <cell r="F1933">
            <v>0.71</v>
          </cell>
          <cell r="G1933">
            <v>3.92</v>
          </cell>
          <cell r="H1933">
            <v>0</v>
          </cell>
          <cell r="I1933">
            <v>4.9000000000000004</v>
          </cell>
          <cell r="J1933">
            <v>4.9000000000000004</v>
          </cell>
          <cell r="K1933">
            <v>3.03</v>
          </cell>
          <cell r="L1933">
            <v>4.57</v>
          </cell>
          <cell r="M1933">
            <v>0</v>
          </cell>
          <cell r="N1933">
            <v>4.38</v>
          </cell>
          <cell r="O1933">
            <v>0</v>
          </cell>
          <cell r="P1933">
            <v>0</v>
          </cell>
          <cell r="Q1933">
            <v>3.96</v>
          </cell>
          <cell r="R1933">
            <v>3.96</v>
          </cell>
          <cell r="S1933">
            <v>4.46</v>
          </cell>
          <cell r="T1933">
            <v>0</v>
          </cell>
        </row>
        <row r="1934">
          <cell r="A1934" t="str">
            <v>75251</v>
          </cell>
          <cell r="B1934">
            <v>0</v>
          </cell>
          <cell r="C1934">
            <v>0</v>
          </cell>
          <cell r="D1934">
            <v>0</v>
          </cell>
          <cell r="E1934">
            <v>4.21</v>
          </cell>
          <cell r="F1934">
            <v>0</v>
          </cell>
          <cell r="G1934">
            <v>0</v>
          </cell>
          <cell r="H1934">
            <v>0</v>
          </cell>
          <cell r="I1934">
            <v>4.8099999999999996</v>
          </cell>
          <cell r="J1934">
            <v>4.8099999999999996</v>
          </cell>
          <cell r="K1934">
            <v>2.97</v>
          </cell>
          <cell r="L1934">
            <v>4.4800000000000004</v>
          </cell>
          <cell r="M1934">
            <v>0</v>
          </cell>
          <cell r="N1934">
            <v>4.29</v>
          </cell>
          <cell r="O1934">
            <v>0</v>
          </cell>
          <cell r="P1934">
            <v>0</v>
          </cell>
          <cell r="Q1934">
            <v>3.88</v>
          </cell>
          <cell r="R1934">
            <v>3.88</v>
          </cell>
          <cell r="S1934">
            <v>4.37</v>
          </cell>
          <cell r="T1934">
            <v>0</v>
          </cell>
        </row>
        <row r="1935">
          <cell r="A1935" t="str">
            <v>75301</v>
          </cell>
          <cell r="B1935">
            <v>25.93</v>
          </cell>
          <cell r="C1935">
            <v>0</v>
          </cell>
          <cell r="D1935">
            <v>0</v>
          </cell>
          <cell r="E1935">
            <v>4.49</v>
          </cell>
          <cell r="F1935">
            <v>0</v>
          </cell>
          <cell r="G1935">
            <v>0</v>
          </cell>
          <cell r="H1935">
            <v>0</v>
          </cell>
          <cell r="I1935">
            <v>5.08</v>
          </cell>
          <cell r="J1935">
            <v>5.08</v>
          </cell>
          <cell r="K1935">
            <v>2.99</v>
          </cell>
          <cell r="L1935">
            <v>4.74</v>
          </cell>
          <cell r="M1935">
            <v>0</v>
          </cell>
          <cell r="N1935">
            <v>0</v>
          </cell>
          <cell r="O1935">
            <v>19.3</v>
          </cell>
          <cell r="P1935">
            <v>0</v>
          </cell>
          <cell r="Q1935">
            <v>4.1900000000000004</v>
          </cell>
          <cell r="R1935">
            <v>4.1900000000000004</v>
          </cell>
          <cell r="S1935">
            <v>4.6500000000000004</v>
          </cell>
          <cell r="T1935">
            <v>0</v>
          </cell>
        </row>
        <row r="1936">
          <cell r="A1936" t="str">
            <v>75303</v>
          </cell>
          <cell r="B1936">
            <v>24.63</v>
          </cell>
          <cell r="C1936">
            <v>0</v>
          </cell>
          <cell r="D1936">
            <v>0</v>
          </cell>
          <cell r="E1936">
            <v>4.3099999999999996</v>
          </cell>
          <cell r="F1936">
            <v>0</v>
          </cell>
          <cell r="G1936">
            <v>0</v>
          </cell>
          <cell r="H1936">
            <v>0</v>
          </cell>
          <cell r="I1936">
            <v>4.67</v>
          </cell>
          <cell r="J1936">
            <v>4.67</v>
          </cell>
          <cell r="K1936">
            <v>2.75</v>
          </cell>
          <cell r="L1936">
            <v>4.55</v>
          </cell>
          <cell r="M1936">
            <v>0</v>
          </cell>
          <cell r="N1936">
            <v>0</v>
          </cell>
          <cell r="O1936">
            <v>18.329999999999998</v>
          </cell>
          <cell r="P1936">
            <v>0</v>
          </cell>
          <cell r="Q1936">
            <v>3.85</v>
          </cell>
          <cell r="R1936">
            <v>3.85</v>
          </cell>
          <cell r="S1936">
            <v>4.2699999999999996</v>
          </cell>
          <cell r="T1936">
            <v>0</v>
          </cell>
        </row>
        <row r="1937">
          <cell r="A1937" t="str">
            <v>75311</v>
          </cell>
          <cell r="B1937">
            <v>25.41</v>
          </cell>
          <cell r="C1937">
            <v>0</v>
          </cell>
          <cell r="D1937">
            <v>0</v>
          </cell>
          <cell r="E1937">
            <v>4.4000000000000004</v>
          </cell>
          <cell r="F1937">
            <v>0</v>
          </cell>
          <cell r="G1937">
            <v>0</v>
          </cell>
          <cell r="H1937">
            <v>0</v>
          </cell>
          <cell r="I1937">
            <v>4.93</v>
          </cell>
          <cell r="J1937">
            <v>4.93</v>
          </cell>
          <cell r="K1937">
            <v>2.93</v>
          </cell>
          <cell r="L1937">
            <v>4.6399999999999997</v>
          </cell>
          <cell r="M1937">
            <v>0</v>
          </cell>
          <cell r="N1937">
            <v>0</v>
          </cell>
          <cell r="O1937">
            <v>18.91</v>
          </cell>
          <cell r="P1937">
            <v>0</v>
          </cell>
          <cell r="Q1937">
            <v>4.0199999999999996</v>
          </cell>
          <cell r="R1937">
            <v>4.0199999999999996</v>
          </cell>
          <cell r="S1937">
            <v>4.51</v>
          </cell>
          <cell r="T1937">
            <v>0</v>
          </cell>
        </row>
        <row r="1938">
          <cell r="A1938" t="str">
            <v>75313</v>
          </cell>
          <cell r="B1938">
            <v>24.14</v>
          </cell>
          <cell r="C1938">
            <v>0</v>
          </cell>
          <cell r="D1938">
            <v>0</v>
          </cell>
          <cell r="E1938">
            <v>4.22</v>
          </cell>
          <cell r="F1938">
            <v>0</v>
          </cell>
          <cell r="G1938">
            <v>0</v>
          </cell>
          <cell r="H1938">
            <v>0</v>
          </cell>
          <cell r="I1938">
            <v>4.53</v>
          </cell>
          <cell r="J1938">
            <v>4.53</v>
          </cell>
          <cell r="K1938">
            <v>2.69</v>
          </cell>
          <cell r="L1938">
            <v>4.46</v>
          </cell>
          <cell r="M1938">
            <v>0</v>
          </cell>
          <cell r="N1938">
            <v>0</v>
          </cell>
          <cell r="O1938">
            <v>17.97</v>
          </cell>
          <cell r="P1938">
            <v>0</v>
          </cell>
          <cell r="Q1938">
            <v>3.69</v>
          </cell>
          <cell r="R1938">
            <v>3.69</v>
          </cell>
          <cell r="S1938">
            <v>4.1500000000000004</v>
          </cell>
          <cell r="T1938">
            <v>0</v>
          </cell>
        </row>
        <row r="1939">
          <cell r="A1939" t="str">
            <v>75341</v>
          </cell>
          <cell r="B1939">
            <v>0</v>
          </cell>
          <cell r="C1939">
            <v>0</v>
          </cell>
          <cell r="D1939">
            <v>0</v>
          </cell>
          <cell r="E1939">
            <v>4.2699999999999996</v>
          </cell>
          <cell r="F1939">
            <v>0.7</v>
          </cell>
          <cell r="G1939">
            <v>3.96</v>
          </cell>
          <cell r="H1939">
            <v>0</v>
          </cell>
          <cell r="I1939">
            <v>4.78</v>
          </cell>
          <cell r="J1939">
            <v>4.78</v>
          </cell>
          <cell r="K1939">
            <v>2.84</v>
          </cell>
          <cell r="L1939">
            <v>4.45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3.89</v>
          </cell>
          <cell r="R1939">
            <v>3.89</v>
          </cell>
          <cell r="S1939">
            <v>4.37</v>
          </cell>
          <cell r="T1939">
            <v>7.98</v>
          </cell>
        </row>
        <row r="1940">
          <cell r="A1940" t="str">
            <v>75351</v>
          </cell>
          <cell r="B1940">
            <v>0</v>
          </cell>
          <cell r="C1940">
            <v>0</v>
          </cell>
          <cell r="D1940">
            <v>0</v>
          </cell>
          <cell r="E1940">
            <v>4.18</v>
          </cell>
          <cell r="F1940">
            <v>0.69</v>
          </cell>
          <cell r="G1940">
            <v>3.88</v>
          </cell>
          <cell r="H1940">
            <v>0</v>
          </cell>
          <cell r="I1940">
            <v>4.68</v>
          </cell>
          <cell r="J1940">
            <v>4.68</v>
          </cell>
          <cell r="K1940">
            <v>2.78</v>
          </cell>
          <cell r="L1940">
            <v>4.3600000000000003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3.82</v>
          </cell>
          <cell r="R1940">
            <v>3.82</v>
          </cell>
          <cell r="S1940">
            <v>4.29</v>
          </cell>
          <cell r="T1940">
            <v>7.82</v>
          </cell>
        </row>
        <row r="1941">
          <cell r="A1941" t="str">
            <v>75411</v>
          </cell>
          <cell r="B1941">
            <v>24.84</v>
          </cell>
          <cell r="C1941">
            <v>37.47</v>
          </cell>
          <cell r="D1941">
            <v>0</v>
          </cell>
          <cell r="E1941">
            <v>4.26</v>
          </cell>
          <cell r="F1941">
            <v>0</v>
          </cell>
          <cell r="G1941">
            <v>0</v>
          </cell>
          <cell r="H1941">
            <v>0</v>
          </cell>
          <cell r="I1941">
            <v>4.84</v>
          </cell>
          <cell r="J1941">
            <v>4.84</v>
          </cell>
          <cell r="K1941">
            <v>3.06</v>
          </cell>
          <cell r="L1941">
            <v>3.73</v>
          </cell>
          <cell r="M1941">
            <v>0</v>
          </cell>
          <cell r="N1941">
            <v>4.62</v>
          </cell>
          <cell r="O1941">
            <v>18.489999999999998</v>
          </cell>
          <cell r="P1941">
            <v>0</v>
          </cell>
          <cell r="Q1941">
            <v>3.59</v>
          </cell>
          <cell r="R1941">
            <v>3.59</v>
          </cell>
          <cell r="S1941">
            <v>4.4000000000000004</v>
          </cell>
          <cell r="T1941">
            <v>0</v>
          </cell>
        </row>
        <row r="1942">
          <cell r="A1942" t="str">
            <v>75441</v>
          </cell>
          <cell r="B1942">
            <v>24.08</v>
          </cell>
          <cell r="C1942">
            <v>35.94</v>
          </cell>
          <cell r="D1942">
            <v>0</v>
          </cell>
          <cell r="E1942">
            <v>4.13</v>
          </cell>
          <cell r="F1942">
            <v>0.68</v>
          </cell>
          <cell r="G1942">
            <v>0</v>
          </cell>
          <cell r="H1942">
            <v>0</v>
          </cell>
          <cell r="I1942">
            <v>4.6900000000000004</v>
          </cell>
          <cell r="J1942">
            <v>4.6900000000000004</v>
          </cell>
          <cell r="K1942">
            <v>2.97</v>
          </cell>
          <cell r="L1942">
            <v>3.58</v>
          </cell>
          <cell r="M1942">
            <v>0</v>
          </cell>
          <cell r="N1942">
            <v>4.43</v>
          </cell>
          <cell r="O1942">
            <v>17.920000000000002</v>
          </cell>
          <cell r="P1942">
            <v>0</v>
          </cell>
          <cell r="Q1942">
            <v>3.47</v>
          </cell>
          <cell r="R1942">
            <v>3.47</v>
          </cell>
          <cell r="S1942">
            <v>4.2699999999999996</v>
          </cell>
          <cell r="T1942">
            <v>0</v>
          </cell>
        </row>
        <row r="1943">
          <cell r="A1943" t="str">
            <v>75451</v>
          </cell>
          <cell r="B1943">
            <v>23.59</v>
          </cell>
          <cell r="C1943">
            <v>35.22</v>
          </cell>
          <cell r="D1943">
            <v>0</v>
          </cell>
          <cell r="E1943">
            <v>4.05</v>
          </cell>
          <cell r="F1943">
            <v>0.67</v>
          </cell>
          <cell r="G1943">
            <v>0</v>
          </cell>
          <cell r="H1943">
            <v>0</v>
          </cell>
          <cell r="I1943">
            <v>4.59</v>
          </cell>
          <cell r="J1943">
            <v>4.59</v>
          </cell>
          <cell r="K1943">
            <v>2.91</v>
          </cell>
          <cell r="L1943">
            <v>3.51</v>
          </cell>
          <cell r="M1943">
            <v>0</v>
          </cell>
          <cell r="N1943">
            <v>4.34</v>
          </cell>
          <cell r="O1943">
            <v>17.559999999999999</v>
          </cell>
          <cell r="P1943">
            <v>0</v>
          </cell>
          <cell r="Q1943">
            <v>3.41</v>
          </cell>
          <cell r="R1943">
            <v>3.41</v>
          </cell>
          <cell r="S1943">
            <v>4.18</v>
          </cell>
          <cell r="T1943">
            <v>0</v>
          </cell>
        </row>
        <row r="1944">
          <cell r="A1944" t="str">
            <v>75500</v>
          </cell>
          <cell r="B1944">
            <v>28.66</v>
          </cell>
          <cell r="C1944">
            <v>0</v>
          </cell>
          <cell r="D1944">
            <v>0</v>
          </cell>
          <cell r="E1944">
            <v>4.4400000000000004</v>
          </cell>
          <cell r="F1944">
            <v>0.69</v>
          </cell>
          <cell r="G1944">
            <v>0</v>
          </cell>
          <cell r="H1944">
            <v>0</v>
          </cell>
          <cell r="I1944">
            <v>5.73</v>
          </cell>
          <cell r="J1944">
            <v>5.73</v>
          </cell>
          <cell r="K1944">
            <v>2.95</v>
          </cell>
          <cell r="L1944">
            <v>4.5</v>
          </cell>
          <cell r="M1944">
            <v>0</v>
          </cell>
          <cell r="N1944">
            <v>3.84</v>
          </cell>
          <cell r="O1944">
            <v>21.33</v>
          </cell>
          <cell r="P1944">
            <v>0</v>
          </cell>
          <cell r="Q1944">
            <v>4.1399999999999997</v>
          </cell>
          <cell r="R1944">
            <v>4.1399999999999997</v>
          </cell>
          <cell r="S1944">
            <v>5.63</v>
          </cell>
          <cell r="T1944">
            <v>0</v>
          </cell>
        </row>
        <row r="1945">
          <cell r="A1945" t="str">
            <v>75600</v>
          </cell>
          <cell r="B1945">
            <v>24.19</v>
          </cell>
          <cell r="C1945">
            <v>0</v>
          </cell>
          <cell r="D1945">
            <v>0</v>
          </cell>
          <cell r="E1945">
            <v>4.66</v>
          </cell>
          <cell r="F1945">
            <v>0</v>
          </cell>
          <cell r="G1945">
            <v>0</v>
          </cell>
          <cell r="H1945">
            <v>0</v>
          </cell>
          <cell r="I1945">
            <v>6.46</v>
          </cell>
          <cell r="J1945">
            <v>6.46</v>
          </cell>
          <cell r="K1945">
            <v>3.38</v>
          </cell>
          <cell r="L1945">
            <v>5.89</v>
          </cell>
          <cell r="M1945">
            <v>0</v>
          </cell>
          <cell r="N1945">
            <v>0</v>
          </cell>
          <cell r="O1945">
            <v>18</v>
          </cell>
          <cell r="P1945">
            <v>0</v>
          </cell>
          <cell r="Q1945">
            <v>5.23</v>
          </cell>
          <cell r="R1945">
            <v>5.23</v>
          </cell>
          <cell r="S1945">
            <v>6.17</v>
          </cell>
          <cell r="T1945">
            <v>0</v>
          </cell>
        </row>
        <row r="1946">
          <cell r="A1946" t="str">
            <v>75700</v>
          </cell>
          <cell r="B1946">
            <v>26.13</v>
          </cell>
          <cell r="C1946">
            <v>0</v>
          </cell>
          <cell r="D1946">
            <v>0</v>
          </cell>
          <cell r="E1946">
            <v>4.88</v>
          </cell>
          <cell r="F1946">
            <v>0</v>
          </cell>
          <cell r="G1946">
            <v>0</v>
          </cell>
          <cell r="H1946">
            <v>0</v>
          </cell>
          <cell r="I1946">
            <v>6.38</v>
          </cell>
          <cell r="J1946">
            <v>6.38</v>
          </cell>
          <cell r="K1946">
            <v>3.71</v>
          </cell>
          <cell r="L1946">
            <v>5.83</v>
          </cell>
          <cell r="M1946">
            <v>0</v>
          </cell>
          <cell r="N1946">
            <v>0</v>
          </cell>
          <cell r="O1946">
            <v>19.45</v>
          </cell>
          <cell r="P1946">
            <v>0</v>
          </cell>
          <cell r="Q1946">
            <v>4.82</v>
          </cell>
          <cell r="R1946">
            <v>4.82</v>
          </cell>
          <cell r="S1946">
            <v>6.02</v>
          </cell>
          <cell r="T1946">
            <v>0</v>
          </cell>
        </row>
        <row r="1947">
          <cell r="A1947" t="str">
            <v>75800</v>
          </cell>
          <cell r="B1947">
            <v>30.61</v>
          </cell>
          <cell r="C1947">
            <v>0</v>
          </cell>
          <cell r="D1947">
            <v>0</v>
          </cell>
          <cell r="E1947">
            <v>4.93</v>
          </cell>
          <cell r="F1947">
            <v>0.88</v>
          </cell>
          <cell r="G1947">
            <v>4.28</v>
          </cell>
          <cell r="H1947">
            <v>0</v>
          </cell>
          <cell r="I1947">
            <v>5.73</v>
          </cell>
          <cell r="J1947">
            <v>5.73</v>
          </cell>
          <cell r="K1947">
            <v>3.08</v>
          </cell>
          <cell r="L1947">
            <v>5.67</v>
          </cell>
          <cell r="M1947">
            <v>0</v>
          </cell>
          <cell r="N1947">
            <v>0</v>
          </cell>
          <cell r="O1947">
            <v>22.78</v>
          </cell>
          <cell r="P1947">
            <v>0</v>
          </cell>
          <cell r="Q1947">
            <v>4.59</v>
          </cell>
          <cell r="R1947">
            <v>4.59</v>
          </cell>
          <cell r="S1947">
            <v>4.88</v>
          </cell>
          <cell r="T1947">
            <v>0</v>
          </cell>
        </row>
        <row r="1948">
          <cell r="A1948" t="str">
            <v>75900</v>
          </cell>
          <cell r="B1948">
            <v>0</v>
          </cell>
          <cell r="C1948">
            <v>0</v>
          </cell>
          <cell r="D1948">
            <v>0</v>
          </cell>
          <cell r="E1948">
            <v>4.7699999999999996</v>
          </cell>
          <cell r="F1948">
            <v>0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</row>
        <row r="1949">
          <cell r="A1949" t="str">
            <v>76401</v>
          </cell>
          <cell r="B1949">
            <v>0</v>
          </cell>
          <cell r="C1949">
            <v>0</v>
          </cell>
          <cell r="D1949">
            <v>0</v>
          </cell>
          <cell r="E1949">
            <v>4.5999999999999996</v>
          </cell>
          <cell r="F1949">
            <v>0</v>
          </cell>
          <cell r="G1949">
            <v>0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0</v>
          </cell>
          <cell r="T1949">
            <v>0</v>
          </cell>
        </row>
        <row r="1950">
          <cell r="A1950" t="str">
            <v>76411</v>
          </cell>
          <cell r="B1950">
            <v>0</v>
          </cell>
          <cell r="C1950">
            <v>0</v>
          </cell>
          <cell r="D1950">
            <v>0</v>
          </cell>
          <cell r="E1950">
            <v>4.51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0</v>
          </cell>
        </row>
        <row r="1951">
          <cell r="A1951" t="str">
            <v>76501</v>
          </cell>
          <cell r="B1951">
            <v>0</v>
          </cell>
          <cell r="C1951">
            <v>0</v>
          </cell>
          <cell r="D1951">
            <v>0</v>
          </cell>
          <cell r="E1951">
            <v>4.71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</row>
        <row r="1952">
          <cell r="A1952" t="str">
            <v>76511</v>
          </cell>
          <cell r="B1952">
            <v>0</v>
          </cell>
          <cell r="C1952">
            <v>0</v>
          </cell>
          <cell r="D1952">
            <v>0</v>
          </cell>
          <cell r="E1952">
            <v>4.62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</row>
        <row r="1953">
          <cell r="A1953" t="str">
            <v>76601</v>
          </cell>
          <cell r="B1953">
            <v>0</v>
          </cell>
          <cell r="C1953">
            <v>0</v>
          </cell>
          <cell r="D1953">
            <v>0</v>
          </cell>
          <cell r="E1953">
            <v>3.59</v>
          </cell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S1953">
            <v>0</v>
          </cell>
          <cell r="T1953">
            <v>0</v>
          </cell>
        </row>
        <row r="1954">
          <cell r="A1954" t="str">
            <v>76701</v>
          </cell>
          <cell r="B1954">
            <v>0</v>
          </cell>
          <cell r="C1954">
            <v>0</v>
          </cell>
          <cell r="D1954">
            <v>0</v>
          </cell>
          <cell r="E1954">
            <v>3.59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0</v>
          </cell>
          <cell r="T1954">
            <v>0</v>
          </cell>
        </row>
        <row r="1955">
          <cell r="A1955" t="str">
            <v>76811</v>
          </cell>
          <cell r="B1955">
            <v>0</v>
          </cell>
          <cell r="C1955">
            <v>0</v>
          </cell>
          <cell r="D1955">
            <v>0</v>
          </cell>
          <cell r="E1955">
            <v>3.24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</row>
        <row r="1956">
          <cell r="A1956" t="str">
            <v>76841</v>
          </cell>
          <cell r="B1956">
            <v>0</v>
          </cell>
          <cell r="C1956">
            <v>0</v>
          </cell>
          <cell r="D1956">
            <v>0</v>
          </cell>
          <cell r="E1956">
            <v>3.14</v>
          </cell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</row>
        <row r="1957">
          <cell r="A1957" t="str">
            <v>76901</v>
          </cell>
          <cell r="B1957">
            <v>0</v>
          </cell>
          <cell r="C1957">
            <v>0</v>
          </cell>
          <cell r="D1957">
            <v>0</v>
          </cell>
          <cell r="E1957">
            <v>3.36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</row>
        <row r="1958">
          <cell r="A1958" t="str">
            <v>77001</v>
          </cell>
          <cell r="B1958">
            <v>0</v>
          </cell>
          <cell r="C1958">
            <v>0</v>
          </cell>
          <cell r="D1958">
            <v>0</v>
          </cell>
          <cell r="E1958">
            <v>3.61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</row>
        <row r="1959">
          <cell r="A1959" t="str">
            <v>77101</v>
          </cell>
          <cell r="B1959">
            <v>0</v>
          </cell>
          <cell r="C1959">
            <v>0</v>
          </cell>
          <cell r="D1959">
            <v>0</v>
          </cell>
          <cell r="E1959">
            <v>3.45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0</v>
          </cell>
          <cell r="T1959">
            <v>0</v>
          </cell>
        </row>
        <row r="1960">
          <cell r="A1960" t="str">
            <v>77201</v>
          </cell>
          <cell r="B1960">
            <v>0</v>
          </cell>
          <cell r="C1960">
            <v>0</v>
          </cell>
          <cell r="D1960">
            <v>0</v>
          </cell>
          <cell r="E1960">
            <v>3.36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</row>
        <row r="1961">
          <cell r="A1961" t="str">
            <v>77311</v>
          </cell>
          <cell r="B1961">
            <v>0</v>
          </cell>
          <cell r="C1961">
            <v>0</v>
          </cell>
          <cell r="D1961">
            <v>0</v>
          </cell>
          <cell r="E1961">
            <v>3.3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0</v>
          </cell>
          <cell r="T1961">
            <v>0</v>
          </cell>
        </row>
        <row r="1962">
          <cell r="A1962" t="str">
            <v>77313</v>
          </cell>
          <cell r="B1962">
            <v>0</v>
          </cell>
          <cell r="C1962">
            <v>0</v>
          </cell>
          <cell r="D1962">
            <v>0</v>
          </cell>
          <cell r="E1962">
            <v>3.16</v>
          </cell>
          <cell r="F1962">
            <v>0</v>
          </cell>
          <cell r="G1962">
            <v>0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0</v>
          </cell>
          <cell r="T1962">
            <v>0</v>
          </cell>
        </row>
        <row r="1963">
          <cell r="A1963" t="str">
            <v>77341</v>
          </cell>
          <cell r="B1963">
            <v>0</v>
          </cell>
          <cell r="C1963">
            <v>0</v>
          </cell>
          <cell r="D1963">
            <v>0</v>
          </cell>
          <cell r="E1963">
            <v>3.2</v>
          </cell>
          <cell r="F1963">
            <v>0</v>
          </cell>
          <cell r="G1963">
            <v>0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0</v>
          </cell>
        </row>
        <row r="1964">
          <cell r="A1964" t="str">
            <v>77343</v>
          </cell>
          <cell r="B1964">
            <v>0</v>
          </cell>
          <cell r="C1964">
            <v>0</v>
          </cell>
          <cell r="D1964">
            <v>0</v>
          </cell>
          <cell r="E1964">
            <v>3.07</v>
          </cell>
          <cell r="F1964">
            <v>0</v>
          </cell>
          <cell r="G1964">
            <v>0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</row>
        <row r="1965">
          <cell r="A1965" t="str">
            <v>77411</v>
          </cell>
          <cell r="B1965">
            <v>0</v>
          </cell>
          <cell r="C1965">
            <v>0</v>
          </cell>
          <cell r="D1965">
            <v>0</v>
          </cell>
          <cell r="E1965">
            <v>3.21</v>
          </cell>
          <cell r="F1965">
            <v>0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</row>
        <row r="1966">
          <cell r="A1966" t="str">
            <v>77413</v>
          </cell>
          <cell r="B1966">
            <v>0</v>
          </cell>
          <cell r="C1966">
            <v>0</v>
          </cell>
          <cell r="D1966">
            <v>0</v>
          </cell>
          <cell r="E1966">
            <v>3.09</v>
          </cell>
          <cell r="F1966">
            <v>0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0</v>
          </cell>
        </row>
        <row r="1967">
          <cell r="A1967" t="str">
            <v>77441</v>
          </cell>
          <cell r="B1967">
            <v>0</v>
          </cell>
          <cell r="C1967">
            <v>0</v>
          </cell>
          <cell r="D1967">
            <v>0</v>
          </cell>
          <cell r="E1967">
            <v>3.12</v>
          </cell>
          <cell r="F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0</v>
          </cell>
        </row>
        <row r="1968">
          <cell r="A1968" t="str">
            <v>77443</v>
          </cell>
          <cell r="B1968">
            <v>0</v>
          </cell>
          <cell r="C1968">
            <v>0</v>
          </cell>
          <cell r="D1968">
            <v>0</v>
          </cell>
          <cell r="E1968">
            <v>2.99</v>
          </cell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</row>
        <row r="1969">
          <cell r="A1969" t="str">
            <v>77541</v>
          </cell>
          <cell r="B1969">
            <v>0</v>
          </cell>
          <cell r="C1969">
            <v>0</v>
          </cell>
          <cell r="D1969">
            <v>0</v>
          </cell>
          <cell r="E1969">
            <v>3.03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0</v>
          </cell>
          <cell r="T1969">
            <v>0</v>
          </cell>
        </row>
        <row r="1970">
          <cell r="A1970" t="str">
            <v>77543</v>
          </cell>
          <cell r="B1970">
            <v>0</v>
          </cell>
          <cell r="C1970">
            <v>0</v>
          </cell>
          <cell r="D1970">
            <v>0</v>
          </cell>
          <cell r="E1970">
            <v>2.91</v>
          </cell>
          <cell r="F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</row>
        <row r="1971">
          <cell r="A1971" t="str">
            <v>77641</v>
          </cell>
          <cell r="B1971">
            <v>0</v>
          </cell>
          <cell r="C1971">
            <v>0</v>
          </cell>
          <cell r="D1971">
            <v>0</v>
          </cell>
          <cell r="E1971">
            <v>3.03</v>
          </cell>
          <cell r="F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</row>
        <row r="1972">
          <cell r="A1972" t="str">
            <v>77643</v>
          </cell>
          <cell r="B1972">
            <v>0</v>
          </cell>
          <cell r="C1972">
            <v>0</v>
          </cell>
          <cell r="D1972">
            <v>0</v>
          </cell>
          <cell r="E1972">
            <v>2.91</v>
          </cell>
          <cell r="F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0</v>
          </cell>
          <cell r="T1972">
            <v>0</v>
          </cell>
        </row>
        <row r="1973">
          <cell r="A1973" t="str">
            <v>77769</v>
          </cell>
          <cell r="B1973">
            <v>0</v>
          </cell>
          <cell r="C1973">
            <v>0</v>
          </cell>
          <cell r="D1973">
            <v>0</v>
          </cell>
          <cell r="E1973">
            <v>1.98</v>
          </cell>
          <cell r="F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</row>
        <row r="1974">
          <cell r="A1974" t="str">
            <v>77789</v>
          </cell>
          <cell r="B1974">
            <v>0</v>
          </cell>
          <cell r="C1974">
            <v>0</v>
          </cell>
          <cell r="D1974">
            <v>0</v>
          </cell>
          <cell r="E1974">
            <v>1.85</v>
          </cell>
          <cell r="F1974">
            <v>0</v>
          </cell>
          <cell r="G1974">
            <v>0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</row>
        <row r="1975">
          <cell r="A1975" t="str">
            <v>77869</v>
          </cell>
          <cell r="B1975">
            <v>0</v>
          </cell>
          <cell r="C1975">
            <v>0</v>
          </cell>
          <cell r="D1975">
            <v>0</v>
          </cell>
          <cell r="E1975">
            <v>1.9</v>
          </cell>
          <cell r="F1975">
            <v>0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</row>
        <row r="1976">
          <cell r="A1976" t="str">
            <v>77889</v>
          </cell>
          <cell r="B1976">
            <v>0</v>
          </cell>
          <cell r="C1976">
            <v>0</v>
          </cell>
          <cell r="D1976">
            <v>0</v>
          </cell>
          <cell r="E1976">
            <v>1.77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0</v>
          </cell>
          <cell r="T1976">
            <v>0</v>
          </cell>
        </row>
        <row r="1977">
          <cell r="A1977" t="str">
            <v>81811</v>
          </cell>
          <cell r="B1977">
            <v>24.63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4.0599999999999996</v>
          </cell>
          <cell r="H1977">
            <v>0</v>
          </cell>
          <cell r="I1977">
            <v>5.4</v>
          </cell>
          <cell r="J1977">
            <v>5.4</v>
          </cell>
          <cell r="K1977">
            <v>2.81</v>
          </cell>
          <cell r="L1977">
            <v>4.4000000000000004</v>
          </cell>
          <cell r="M1977">
            <v>0</v>
          </cell>
          <cell r="N1977">
            <v>4.33</v>
          </cell>
          <cell r="O1977">
            <v>0</v>
          </cell>
          <cell r="P1977">
            <v>0</v>
          </cell>
          <cell r="Q1977">
            <v>4.2</v>
          </cell>
          <cell r="R1977">
            <v>0</v>
          </cell>
          <cell r="S1977">
            <v>4.6900000000000004</v>
          </cell>
          <cell r="T1977">
            <v>0</v>
          </cell>
        </row>
        <row r="1978">
          <cell r="A1978" t="str">
            <v>81814</v>
          </cell>
          <cell r="B1978">
            <v>22.17</v>
          </cell>
          <cell r="C1978">
            <v>0</v>
          </cell>
          <cell r="D1978">
            <v>0</v>
          </cell>
          <cell r="E1978">
            <v>4.07</v>
          </cell>
          <cell r="F1978">
            <v>0</v>
          </cell>
          <cell r="G1978">
            <v>3.78</v>
          </cell>
          <cell r="H1978">
            <v>0</v>
          </cell>
          <cell r="I1978">
            <v>4.74</v>
          </cell>
          <cell r="J1978">
            <v>4.74</v>
          </cell>
          <cell r="K1978">
            <v>2.46</v>
          </cell>
          <cell r="L1978">
            <v>4.09</v>
          </cell>
          <cell r="M1978">
            <v>0</v>
          </cell>
          <cell r="N1978">
            <v>4.03</v>
          </cell>
          <cell r="O1978">
            <v>0</v>
          </cell>
          <cell r="P1978">
            <v>0</v>
          </cell>
          <cell r="Q1978">
            <v>3.69</v>
          </cell>
          <cell r="R1978">
            <v>0</v>
          </cell>
          <cell r="S1978">
            <v>4.12</v>
          </cell>
          <cell r="T1978">
            <v>0</v>
          </cell>
        </row>
        <row r="1979">
          <cell r="A1979" t="str">
            <v>81841</v>
          </cell>
          <cell r="B1979">
            <v>0</v>
          </cell>
          <cell r="C1979">
            <v>0</v>
          </cell>
          <cell r="D1979">
            <v>0</v>
          </cell>
          <cell r="E1979">
            <v>4.2</v>
          </cell>
          <cell r="F1979">
            <v>0</v>
          </cell>
          <cell r="G1979">
            <v>3.94</v>
          </cell>
          <cell r="H1979">
            <v>0</v>
          </cell>
          <cell r="I1979">
            <v>5.24</v>
          </cell>
          <cell r="J1979">
            <v>5.24</v>
          </cell>
          <cell r="K1979">
            <v>2.72</v>
          </cell>
          <cell r="L1979">
            <v>4.22</v>
          </cell>
          <cell r="M1979">
            <v>0</v>
          </cell>
          <cell r="N1979">
            <v>4.16</v>
          </cell>
          <cell r="O1979">
            <v>0</v>
          </cell>
          <cell r="P1979">
            <v>0</v>
          </cell>
          <cell r="Q1979">
            <v>4.07</v>
          </cell>
          <cell r="R1979">
            <v>0</v>
          </cell>
          <cell r="S1979">
            <v>4.55</v>
          </cell>
          <cell r="T1979">
            <v>7.21</v>
          </cell>
        </row>
        <row r="1980">
          <cell r="A1980" t="str">
            <v>81844</v>
          </cell>
          <cell r="B1980">
            <v>0</v>
          </cell>
          <cell r="C1980">
            <v>0</v>
          </cell>
          <cell r="D1980">
            <v>0</v>
          </cell>
          <cell r="E1980">
            <v>3.95</v>
          </cell>
          <cell r="F1980">
            <v>0</v>
          </cell>
          <cell r="G1980">
            <v>3.66</v>
          </cell>
          <cell r="H1980">
            <v>0</v>
          </cell>
          <cell r="I1980">
            <v>4.5999999999999996</v>
          </cell>
          <cell r="J1980">
            <v>4.5999999999999996</v>
          </cell>
          <cell r="K1980">
            <v>2.39</v>
          </cell>
          <cell r="L1980">
            <v>3.92</v>
          </cell>
          <cell r="M1980">
            <v>0</v>
          </cell>
          <cell r="N1980">
            <v>3.86</v>
          </cell>
          <cell r="O1980">
            <v>0</v>
          </cell>
          <cell r="P1980">
            <v>0</v>
          </cell>
          <cell r="Q1980">
            <v>3.57</v>
          </cell>
          <cell r="R1980">
            <v>0</v>
          </cell>
          <cell r="S1980">
            <v>3.99</v>
          </cell>
          <cell r="T1980">
            <v>6.7</v>
          </cell>
        </row>
        <row r="1981">
          <cell r="A1981" t="str">
            <v>81851</v>
          </cell>
          <cell r="B1981">
            <v>0</v>
          </cell>
          <cell r="C1981">
            <v>0</v>
          </cell>
          <cell r="D1981">
            <v>0</v>
          </cell>
          <cell r="E1981">
            <v>4.03</v>
          </cell>
          <cell r="F1981">
            <v>0</v>
          </cell>
          <cell r="G1981">
            <v>3.78</v>
          </cell>
          <cell r="H1981">
            <v>0</v>
          </cell>
          <cell r="I1981">
            <v>5.03</v>
          </cell>
          <cell r="J1981">
            <v>5.03</v>
          </cell>
          <cell r="K1981">
            <v>2.61</v>
          </cell>
          <cell r="L1981">
            <v>4.05</v>
          </cell>
          <cell r="M1981">
            <v>0</v>
          </cell>
          <cell r="N1981">
            <v>3.99</v>
          </cell>
          <cell r="O1981">
            <v>0</v>
          </cell>
          <cell r="P1981">
            <v>0</v>
          </cell>
          <cell r="Q1981">
            <v>3.91</v>
          </cell>
          <cell r="R1981">
            <v>0</v>
          </cell>
          <cell r="S1981">
            <v>4.37</v>
          </cell>
          <cell r="T1981">
            <v>6.92</v>
          </cell>
        </row>
        <row r="1982">
          <cell r="A1982" t="str">
            <v>81854</v>
          </cell>
          <cell r="B1982">
            <v>0</v>
          </cell>
          <cell r="C1982">
            <v>0</v>
          </cell>
          <cell r="D1982">
            <v>0</v>
          </cell>
          <cell r="E1982">
            <v>3.79</v>
          </cell>
          <cell r="F1982">
            <v>0</v>
          </cell>
          <cell r="G1982">
            <v>3.51</v>
          </cell>
          <cell r="H1982">
            <v>0</v>
          </cell>
          <cell r="I1982">
            <v>4.41</v>
          </cell>
          <cell r="J1982">
            <v>4.41</v>
          </cell>
          <cell r="K1982">
            <v>2.29</v>
          </cell>
          <cell r="L1982">
            <v>3.76</v>
          </cell>
          <cell r="M1982">
            <v>0</v>
          </cell>
          <cell r="N1982">
            <v>3.71</v>
          </cell>
          <cell r="O1982">
            <v>0</v>
          </cell>
          <cell r="P1982">
            <v>0</v>
          </cell>
          <cell r="Q1982">
            <v>3.43</v>
          </cell>
          <cell r="R1982">
            <v>0</v>
          </cell>
          <cell r="S1982">
            <v>3.83</v>
          </cell>
          <cell r="T1982">
            <v>6.43</v>
          </cell>
        </row>
        <row r="1983">
          <cell r="A1983" t="str">
            <v>82001</v>
          </cell>
          <cell r="B1983">
            <v>0</v>
          </cell>
          <cell r="C1983">
            <v>0</v>
          </cell>
          <cell r="D1983">
            <v>0</v>
          </cell>
          <cell r="E1983">
            <v>4.51</v>
          </cell>
          <cell r="F1983">
            <v>0</v>
          </cell>
          <cell r="G1983">
            <v>0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0</v>
          </cell>
          <cell r="T1983">
            <v>0</v>
          </cell>
        </row>
        <row r="1984">
          <cell r="A1984" t="str">
            <v>82004</v>
          </cell>
          <cell r="B1984">
            <v>0</v>
          </cell>
          <cell r="C1984">
            <v>0</v>
          </cell>
          <cell r="D1984">
            <v>0</v>
          </cell>
          <cell r="E1984">
            <v>4.24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</row>
        <row r="1985">
          <cell r="A1985" t="str">
            <v>82021</v>
          </cell>
          <cell r="B1985">
            <v>26.06</v>
          </cell>
          <cell r="C1985">
            <v>0</v>
          </cell>
          <cell r="D1985">
            <v>0</v>
          </cell>
          <cell r="E1985">
            <v>4.42</v>
          </cell>
          <cell r="F1985">
            <v>0</v>
          </cell>
          <cell r="G1985">
            <v>4.08</v>
          </cell>
          <cell r="H1985">
            <v>0</v>
          </cell>
          <cell r="I1985">
            <v>5.22</v>
          </cell>
          <cell r="J1985">
            <v>5.22</v>
          </cell>
          <cell r="K1985">
            <v>3.16</v>
          </cell>
          <cell r="L1985">
            <v>4.01</v>
          </cell>
          <cell r="M1985">
            <v>0</v>
          </cell>
          <cell r="N1985">
            <v>4.4800000000000004</v>
          </cell>
          <cell r="O1985">
            <v>0</v>
          </cell>
          <cell r="P1985">
            <v>0</v>
          </cell>
          <cell r="Q1985">
            <v>3.87</v>
          </cell>
          <cell r="R1985">
            <v>0</v>
          </cell>
          <cell r="S1985">
            <v>4.5199999999999996</v>
          </cell>
          <cell r="T1985">
            <v>0</v>
          </cell>
        </row>
        <row r="1986">
          <cell r="A1986" t="str">
            <v>82024</v>
          </cell>
          <cell r="B1986">
            <v>23.46</v>
          </cell>
          <cell r="C1986">
            <v>0</v>
          </cell>
          <cell r="D1986">
            <v>0</v>
          </cell>
          <cell r="E1986">
            <v>4.16</v>
          </cell>
          <cell r="F1986">
            <v>0</v>
          </cell>
          <cell r="G1986">
            <v>3.79</v>
          </cell>
          <cell r="H1986">
            <v>0</v>
          </cell>
          <cell r="I1986">
            <v>4.58</v>
          </cell>
          <cell r="J1986">
            <v>4.58</v>
          </cell>
          <cell r="K1986">
            <v>2.77</v>
          </cell>
          <cell r="L1986">
            <v>3.73</v>
          </cell>
          <cell r="M1986">
            <v>0</v>
          </cell>
          <cell r="N1986">
            <v>4.16</v>
          </cell>
          <cell r="O1986">
            <v>0</v>
          </cell>
          <cell r="P1986">
            <v>0</v>
          </cell>
          <cell r="Q1986">
            <v>3.4</v>
          </cell>
          <cell r="R1986">
            <v>0</v>
          </cell>
          <cell r="S1986">
            <v>3.96</v>
          </cell>
          <cell r="T1986">
            <v>0</v>
          </cell>
        </row>
        <row r="1987">
          <cell r="A1987" t="str">
            <v>82031</v>
          </cell>
          <cell r="B1987">
            <v>25.28</v>
          </cell>
          <cell r="C1987">
            <v>0</v>
          </cell>
          <cell r="D1987">
            <v>0</v>
          </cell>
          <cell r="E1987">
            <v>4.29</v>
          </cell>
          <cell r="F1987">
            <v>0</v>
          </cell>
          <cell r="G1987">
            <v>3.96</v>
          </cell>
          <cell r="H1987">
            <v>0</v>
          </cell>
          <cell r="I1987">
            <v>5.0599999999999996</v>
          </cell>
          <cell r="J1987">
            <v>5.0599999999999996</v>
          </cell>
          <cell r="K1987">
            <v>3.06</v>
          </cell>
          <cell r="L1987">
            <v>3.89</v>
          </cell>
          <cell r="M1987">
            <v>0</v>
          </cell>
          <cell r="N1987">
            <v>4.34</v>
          </cell>
          <cell r="O1987">
            <v>0</v>
          </cell>
          <cell r="P1987">
            <v>0</v>
          </cell>
          <cell r="Q1987">
            <v>3.76</v>
          </cell>
          <cell r="R1987">
            <v>0</v>
          </cell>
          <cell r="S1987">
            <v>4.38</v>
          </cell>
          <cell r="T1987">
            <v>0</v>
          </cell>
        </row>
        <row r="1988">
          <cell r="A1988" t="str">
            <v>82034</v>
          </cell>
          <cell r="B1988">
            <v>0</v>
          </cell>
          <cell r="C1988">
            <v>0</v>
          </cell>
          <cell r="D1988">
            <v>0</v>
          </cell>
          <cell r="E1988">
            <v>4.03</v>
          </cell>
          <cell r="F1988">
            <v>0</v>
          </cell>
          <cell r="G1988">
            <v>3.68</v>
          </cell>
          <cell r="H1988">
            <v>0</v>
          </cell>
          <cell r="I1988">
            <v>4.4400000000000004</v>
          </cell>
          <cell r="J1988">
            <v>4.4400000000000004</v>
          </cell>
          <cell r="K1988">
            <v>2.69</v>
          </cell>
          <cell r="L1988">
            <v>3.62</v>
          </cell>
          <cell r="M1988">
            <v>0</v>
          </cell>
          <cell r="N1988">
            <v>4.04</v>
          </cell>
          <cell r="O1988">
            <v>0</v>
          </cell>
          <cell r="P1988">
            <v>0</v>
          </cell>
          <cell r="Q1988">
            <v>3.3</v>
          </cell>
          <cell r="R1988">
            <v>0</v>
          </cell>
          <cell r="S1988">
            <v>3.84</v>
          </cell>
          <cell r="T1988">
            <v>7.87</v>
          </cell>
        </row>
        <row r="1989">
          <cell r="A1989" t="str">
            <v>82041</v>
          </cell>
          <cell r="B1989">
            <v>0</v>
          </cell>
          <cell r="C1989">
            <v>0</v>
          </cell>
          <cell r="D1989">
            <v>0</v>
          </cell>
          <cell r="E1989">
            <v>4.29</v>
          </cell>
          <cell r="F1989">
            <v>0</v>
          </cell>
          <cell r="G1989">
            <v>3.95</v>
          </cell>
          <cell r="H1989">
            <v>0</v>
          </cell>
          <cell r="I1989">
            <v>5.05</v>
          </cell>
          <cell r="J1989">
            <v>5.05</v>
          </cell>
          <cell r="K1989">
            <v>3.06</v>
          </cell>
          <cell r="L1989">
            <v>3.85</v>
          </cell>
          <cell r="M1989">
            <v>0</v>
          </cell>
          <cell r="N1989">
            <v>4.29</v>
          </cell>
          <cell r="O1989">
            <v>0</v>
          </cell>
          <cell r="P1989">
            <v>0</v>
          </cell>
          <cell r="Q1989">
            <v>3.75</v>
          </cell>
          <cell r="R1989">
            <v>0</v>
          </cell>
          <cell r="S1989">
            <v>4.38</v>
          </cell>
          <cell r="T1989">
            <v>8.4600000000000009</v>
          </cell>
        </row>
        <row r="1990">
          <cell r="A1990" t="str">
            <v>82044</v>
          </cell>
          <cell r="B1990">
            <v>0</v>
          </cell>
          <cell r="C1990">
            <v>0</v>
          </cell>
          <cell r="D1990">
            <v>0</v>
          </cell>
          <cell r="E1990">
            <v>4.03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</row>
        <row r="1991">
          <cell r="A1991" t="str">
            <v>82051</v>
          </cell>
          <cell r="B1991">
            <v>0</v>
          </cell>
          <cell r="C1991">
            <v>0</v>
          </cell>
          <cell r="D1991">
            <v>0</v>
          </cell>
          <cell r="E1991">
            <v>4.1100000000000003</v>
          </cell>
          <cell r="F1991">
            <v>0</v>
          </cell>
          <cell r="G1991">
            <v>3.8</v>
          </cell>
          <cell r="H1991">
            <v>0</v>
          </cell>
          <cell r="I1991">
            <v>4.8499999999999996</v>
          </cell>
          <cell r="J1991">
            <v>4.8499999999999996</v>
          </cell>
          <cell r="K1991">
            <v>2.94</v>
          </cell>
          <cell r="L1991">
            <v>3.69</v>
          </cell>
          <cell r="M1991">
            <v>0</v>
          </cell>
          <cell r="N1991">
            <v>4.12</v>
          </cell>
          <cell r="O1991">
            <v>0</v>
          </cell>
          <cell r="P1991">
            <v>0</v>
          </cell>
          <cell r="Q1991">
            <v>3.6</v>
          </cell>
          <cell r="R1991">
            <v>0</v>
          </cell>
          <cell r="S1991">
            <v>4.2</v>
          </cell>
          <cell r="T1991">
            <v>8.1199999999999992</v>
          </cell>
        </row>
        <row r="1992">
          <cell r="A1992" t="str">
            <v>82054</v>
          </cell>
          <cell r="B1992">
            <v>0</v>
          </cell>
          <cell r="C1992">
            <v>0</v>
          </cell>
          <cell r="D1992">
            <v>0</v>
          </cell>
          <cell r="E1992">
            <v>3.87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</row>
        <row r="1993">
          <cell r="A1993" t="str">
            <v>82110</v>
          </cell>
          <cell r="B1993">
            <v>24.99</v>
          </cell>
          <cell r="C1993">
            <v>0</v>
          </cell>
          <cell r="D1993">
            <v>0</v>
          </cell>
          <cell r="E1993">
            <v>3.79</v>
          </cell>
          <cell r="F1993">
            <v>0</v>
          </cell>
          <cell r="G1993">
            <v>4.1500000000000004</v>
          </cell>
          <cell r="H1993">
            <v>0</v>
          </cell>
          <cell r="I1993">
            <v>4.47</v>
          </cell>
          <cell r="J1993">
            <v>4.47</v>
          </cell>
          <cell r="K1993">
            <v>3.1</v>
          </cell>
          <cell r="L1993">
            <v>4.41</v>
          </cell>
          <cell r="M1993">
            <v>0</v>
          </cell>
          <cell r="N1993">
            <v>4.22</v>
          </cell>
          <cell r="O1993">
            <v>0</v>
          </cell>
          <cell r="P1993">
            <v>0</v>
          </cell>
          <cell r="Q1993">
            <v>3.61</v>
          </cell>
          <cell r="R1993">
            <v>0</v>
          </cell>
          <cell r="S1993">
            <v>4.1900000000000004</v>
          </cell>
          <cell r="T1993">
            <v>0</v>
          </cell>
        </row>
        <row r="1994">
          <cell r="A1994" t="str">
            <v>82112</v>
          </cell>
          <cell r="B1994">
            <v>24.24</v>
          </cell>
          <cell r="C1994">
            <v>0</v>
          </cell>
          <cell r="D1994">
            <v>0</v>
          </cell>
          <cell r="E1994">
            <v>3.79</v>
          </cell>
          <cell r="F1994">
            <v>0</v>
          </cell>
          <cell r="G1994">
            <v>3.98</v>
          </cell>
          <cell r="H1994">
            <v>0</v>
          </cell>
          <cell r="I1994">
            <v>4.2</v>
          </cell>
          <cell r="J1994">
            <v>4.2</v>
          </cell>
          <cell r="K1994">
            <v>2.91</v>
          </cell>
          <cell r="L1994">
            <v>4.24</v>
          </cell>
          <cell r="M1994">
            <v>0</v>
          </cell>
          <cell r="N1994">
            <v>4.05</v>
          </cell>
          <cell r="O1994">
            <v>0</v>
          </cell>
          <cell r="P1994">
            <v>0</v>
          </cell>
          <cell r="Q1994">
            <v>3.4</v>
          </cell>
          <cell r="R1994">
            <v>0</v>
          </cell>
          <cell r="S1994">
            <v>3.93</v>
          </cell>
          <cell r="T1994">
            <v>0</v>
          </cell>
        </row>
        <row r="1995">
          <cell r="A1995" t="str">
            <v>82113</v>
          </cell>
          <cell r="B1995">
            <v>0</v>
          </cell>
          <cell r="C1995">
            <v>0</v>
          </cell>
          <cell r="D1995">
            <v>0</v>
          </cell>
          <cell r="E1995">
            <v>3.64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0</v>
          </cell>
          <cell r="T1995">
            <v>0</v>
          </cell>
        </row>
        <row r="1996">
          <cell r="A1996" t="str">
            <v>82142</v>
          </cell>
          <cell r="B1996">
            <v>0</v>
          </cell>
          <cell r="C1996">
            <v>0</v>
          </cell>
          <cell r="D1996">
            <v>0</v>
          </cell>
          <cell r="E1996">
            <v>3.68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0</v>
          </cell>
          <cell r="T1996">
            <v>0</v>
          </cell>
        </row>
        <row r="1997">
          <cell r="A1997" t="str">
            <v>82143</v>
          </cell>
          <cell r="B1997">
            <v>0</v>
          </cell>
          <cell r="C1997">
            <v>0</v>
          </cell>
          <cell r="D1997">
            <v>0</v>
          </cell>
          <cell r="E1997">
            <v>3.53</v>
          </cell>
          <cell r="F1997">
            <v>0</v>
          </cell>
          <cell r="G1997">
            <v>0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0</v>
          </cell>
          <cell r="T1997">
            <v>0</v>
          </cell>
        </row>
        <row r="1998">
          <cell r="A1998" t="str">
            <v>82152</v>
          </cell>
          <cell r="B1998">
            <v>0</v>
          </cell>
          <cell r="C1998">
            <v>0</v>
          </cell>
          <cell r="D1998">
            <v>0</v>
          </cell>
          <cell r="E1998">
            <v>3.53</v>
          </cell>
          <cell r="F1998">
            <v>0</v>
          </cell>
          <cell r="G1998">
            <v>0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0</v>
          </cell>
          <cell r="T1998">
            <v>0</v>
          </cell>
        </row>
        <row r="1999">
          <cell r="A1999" t="str">
            <v>82153</v>
          </cell>
          <cell r="B1999">
            <v>0</v>
          </cell>
          <cell r="C1999">
            <v>0</v>
          </cell>
          <cell r="D1999">
            <v>0</v>
          </cell>
          <cell r="E1999">
            <v>3.39</v>
          </cell>
          <cell r="F1999">
            <v>0</v>
          </cell>
          <cell r="G1999">
            <v>0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</row>
        <row r="2000">
          <cell r="A2000" t="str">
            <v>82210</v>
          </cell>
          <cell r="B2000">
            <v>21.79</v>
          </cell>
          <cell r="C2000">
            <v>0</v>
          </cell>
          <cell r="D2000">
            <v>0</v>
          </cell>
          <cell r="E2000">
            <v>4.05</v>
          </cell>
          <cell r="F2000">
            <v>0</v>
          </cell>
          <cell r="G2000">
            <v>4.13</v>
          </cell>
          <cell r="H2000">
            <v>0</v>
          </cell>
          <cell r="I2000">
            <v>4.57</v>
          </cell>
          <cell r="J2000">
            <v>4.57</v>
          </cell>
          <cell r="K2000">
            <v>2.73</v>
          </cell>
          <cell r="L2000">
            <v>3.97</v>
          </cell>
          <cell r="M2000">
            <v>0</v>
          </cell>
          <cell r="N2000">
            <v>3.88</v>
          </cell>
          <cell r="O2000">
            <v>0</v>
          </cell>
          <cell r="P2000">
            <v>0</v>
          </cell>
          <cell r="Q2000">
            <v>3.84</v>
          </cell>
          <cell r="R2000">
            <v>0</v>
          </cell>
          <cell r="S2000">
            <v>4.05</v>
          </cell>
          <cell r="T2000">
            <v>0</v>
          </cell>
        </row>
        <row r="2001">
          <cell r="A2001" t="str">
            <v>82212</v>
          </cell>
          <cell r="B2001">
            <v>21.14</v>
          </cell>
          <cell r="C2001">
            <v>0</v>
          </cell>
          <cell r="D2001">
            <v>0</v>
          </cell>
          <cell r="E2001">
            <v>4.05</v>
          </cell>
          <cell r="F2001">
            <v>0</v>
          </cell>
          <cell r="G2001">
            <v>3.97</v>
          </cell>
          <cell r="H2001">
            <v>0</v>
          </cell>
          <cell r="I2001">
            <v>4.3</v>
          </cell>
          <cell r="J2001">
            <v>4.3</v>
          </cell>
          <cell r="K2001">
            <v>2.57</v>
          </cell>
          <cell r="L2001">
            <v>3.82</v>
          </cell>
          <cell r="M2001">
            <v>0</v>
          </cell>
          <cell r="N2001">
            <v>3.72</v>
          </cell>
          <cell r="O2001">
            <v>0</v>
          </cell>
          <cell r="P2001">
            <v>0</v>
          </cell>
          <cell r="Q2001">
            <v>3.61</v>
          </cell>
          <cell r="R2001">
            <v>0</v>
          </cell>
          <cell r="S2001">
            <v>3.81</v>
          </cell>
          <cell r="T2001">
            <v>0</v>
          </cell>
        </row>
        <row r="2002">
          <cell r="A2002" t="str">
            <v>82213</v>
          </cell>
          <cell r="B2002">
            <v>20.7</v>
          </cell>
          <cell r="C2002">
            <v>0</v>
          </cell>
          <cell r="D2002">
            <v>0</v>
          </cell>
          <cell r="E2002">
            <v>3.89</v>
          </cell>
          <cell r="F2002">
            <v>0</v>
          </cell>
          <cell r="G2002">
            <v>3.93</v>
          </cell>
          <cell r="H2002">
            <v>0</v>
          </cell>
          <cell r="I2002">
            <v>4.1100000000000003</v>
          </cell>
          <cell r="J2002">
            <v>4.1100000000000003</v>
          </cell>
          <cell r="K2002">
            <v>2.46</v>
          </cell>
          <cell r="L2002">
            <v>3.78</v>
          </cell>
          <cell r="M2002">
            <v>0</v>
          </cell>
          <cell r="N2002">
            <v>3.68</v>
          </cell>
          <cell r="O2002">
            <v>0</v>
          </cell>
          <cell r="P2002">
            <v>0</v>
          </cell>
          <cell r="Q2002">
            <v>3.45</v>
          </cell>
          <cell r="R2002">
            <v>0</v>
          </cell>
          <cell r="S2002">
            <v>3.65</v>
          </cell>
          <cell r="T2002">
            <v>0</v>
          </cell>
        </row>
        <row r="2003">
          <cell r="A2003" t="str">
            <v>82242</v>
          </cell>
          <cell r="B2003">
            <v>0</v>
          </cell>
          <cell r="C2003">
            <v>0</v>
          </cell>
          <cell r="D2003">
            <v>0</v>
          </cell>
          <cell r="E2003">
            <v>3.93</v>
          </cell>
          <cell r="F2003">
            <v>0</v>
          </cell>
          <cell r="G2003">
            <v>3.85</v>
          </cell>
          <cell r="H2003">
            <v>0</v>
          </cell>
          <cell r="I2003">
            <v>4.16</v>
          </cell>
          <cell r="J2003">
            <v>4.16</v>
          </cell>
          <cell r="K2003">
            <v>2.4900000000000002</v>
          </cell>
          <cell r="L2003">
            <v>3.66</v>
          </cell>
          <cell r="M2003">
            <v>0</v>
          </cell>
          <cell r="N2003">
            <v>3.57</v>
          </cell>
          <cell r="O2003">
            <v>0</v>
          </cell>
          <cell r="P2003">
            <v>0</v>
          </cell>
          <cell r="Q2003">
            <v>3.49</v>
          </cell>
          <cell r="R2003">
            <v>0</v>
          </cell>
          <cell r="S2003">
            <v>3.69</v>
          </cell>
          <cell r="T2003">
            <v>6.59</v>
          </cell>
        </row>
        <row r="2004">
          <cell r="A2004" t="str">
            <v>82243</v>
          </cell>
          <cell r="B2004">
            <v>0</v>
          </cell>
          <cell r="C2004">
            <v>0</v>
          </cell>
          <cell r="D2004">
            <v>0</v>
          </cell>
          <cell r="E2004">
            <v>3.77</v>
          </cell>
          <cell r="F2004">
            <v>0</v>
          </cell>
          <cell r="G2004">
            <v>3.81</v>
          </cell>
          <cell r="H2004">
            <v>0</v>
          </cell>
          <cell r="I2004">
            <v>3.99</v>
          </cell>
          <cell r="J2004">
            <v>3.99</v>
          </cell>
          <cell r="K2004">
            <v>2.38</v>
          </cell>
          <cell r="L2004">
            <v>3.62</v>
          </cell>
          <cell r="M2004">
            <v>0</v>
          </cell>
          <cell r="N2004">
            <v>3.53</v>
          </cell>
          <cell r="O2004">
            <v>0</v>
          </cell>
          <cell r="P2004">
            <v>0</v>
          </cell>
          <cell r="Q2004">
            <v>3.34</v>
          </cell>
          <cell r="R2004">
            <v>0</v>
          </cell>
          <cell r="S2004">
            <v>3.54</v>
          </cell>
          <cell r="T2004">
            <v>6.46</v>
          </cell>
        </row>
        <row r="2005">
          <cell r="A2005" t="str">
            <v>82252</v>
          </cell>
          <cell r="B2005">
            <v>0</v>
          </cell>
          <cell r="C2005">
            <v>0</v>
          </cell>
          <cell r="D2005">
            <v>0</v>
          </cell>
          <cell r="E2005">
            <v>3.77</v>
          </cell>
          <cell r="F2005">
            <v>0</v>
          </cell>
          <cell r="G2005">
            <v>3.69</v>
          </cell>
          <cell r="H2005">
            <v>0</v>
          </cell>
          <cell r="I2005">
            <v>4</v>
          </cell>
          <cell r="J2005">
            <v>4</v>
          </cell>
          <cell r="K2005">
            <v>2.39</v>
          </cell>
          <cell r="L2005">
            <v>3.51</v>
          </cell>
          <cell r="M2005">
            <v>0</v>
          </cell>
          <cell r="N2005">
            <v>3.43</v>
          </cell>
          <cell r="O2005">
            <v>0</v>
          </cell>
          <cell r="P2005">
            <v>0</v>
          </cell>
          <cell r="Q2005">
            <v>3.35</v>
          </cell>
          <cell r="R2005">
            <v>0</v>
          </cell>
          <cell r="S2005">
            <v>3.55</v>
          </cell>
          <cell r="T2005">
            <v>6.33</v>
          </cell>
        </row>
        <row r="2006">
          <cell r="A2006" t="str">
            <v>82253</v>
          </cell>
          <cell r="B2006">
            <v>0</v>
          </cell>
          <cell r="C2006">
            <v>0</v>
          </cell>
          <cell r="D2006">
            <v>0</v>
          </cell>
          <cell r="E2006">
            <v>3.62</v>
          </cell>
          <cell r="F2006">
            <v>0</v>
          </cell>
          <cell r="G2006">
            <v>3.66</v>
          </cell>
          <cell r="H2006">
            <v>0</v>
          </cell>
          <cell r="I2006">
            <v>3.83</v>
          </cell>
          <cell r="J2006">
            <v>3.83</v>
          </cell>
          <cell r="K2006">
            <v>2.29</v>
          </cell>
          <cell r="L2006">
            <v>3.48</v>
          </cell>
          <cell r="M2006">
            <v>0</v>
          </cell>
          <cell r="N2006">
            <v>3.39</v>
          </cell>
          <cell r="O2006">
            <v>0</v>
          </cell>
          <cell r="P2006">
            <v>0</v>
          </cell>
          <cell r="Q2006">
            <v>3.21</v>
          </cell>
          <cell r="R2006">
            <v>0</v>
          </cell>
          <cell r="S2006">
            <v>3.39</v>
          </cell>
          <cell r="T2006">
            <v>6.2</v>
          </cell>
        </row>
        <row r="2007">
          <cell r="A2007" t="str">
            <v>83401</v>
          </cell>
          <cell r="B2007">
            <v>22.78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4.17</v>
          </cell>
          <cell r="H2007">
            <v>0</v>
          </cell>
          <cell r="I2007">
            <v>5.05</v>
          </cell>
          <cell r="J2007">
            <v>5.05</v>
          </cell>
          <cell r="K2007">
            <v>3.05</v>
          </cell>
          <cell r="L2007">
            <v>4.71</v>
          </cell>
          <cell r="M2007">
            <v>0</v>
          </cell>
          <cell r="N2007">
            <v>3.78</v>
          </cell>
          <cell r="O2007">
            <v>0</v>
          </cell>
          <cell r="P2007">
            <v>0</v>
          </cell>
          <cell r="Q2007">
            <v>4.1399999999999997</v>
          </cell>
          <cell r="R2007">
            <v>0</v>
          </cell>
          <cell r="S2007">
            <v>4.76</v>
          </cell>
          <cell r="T2007">
            <v>0</v>
          </cell>
        </row>
        <row r="2008">
          <cell r="A2008" t="str">
            <v>83404</v>
          </cell>
          <cell r="B2008">
            <v>20.5</v>
          </cell>
          <cell r="C2008">
            <v>0</v>
          </cell>
          <cell r="D2008">
            <v>0</v>
          </cell>
          <cell r="E2008">
            <v>3.93</v>
          </cell>
          <cell r="F2008">
            <v>0</v>
          </cell>
          <cell r="G2008">
            <v>3.87</v>
          </cell>
          <cell r="H2008">
            <v>0</v>
          </cell>
          <cell r="I2008">
            <v>4.43</v>
          </cell>
          <cell r="J2008">
            <v>4.43</v>
          </cell>
          <cell r="K2008">
            <v>2.68</v>
          </cell>
          <cell r="L2008">
            <v>4.38</v>
          </cell>
          <cell r="M2008">
            <v>0</v>
          </cell>
          <cell r="N2008">
            <v>3.51</v>
          </cell>
          <cell r="O2008">
            <v>0</v>
          </cell>
          <cell r="P2008">
            <v>0</v>
          </cell>
          <cell r="Q2008">
            <v>3.63</v>
          </cell>
          <cell r="R2008">
            <v>0</v>
          </cell>
          <cell r="S2008">
            <v>4.17</v>
          </cell>
          <cell r="T2008">
            <v>0</v>
          </cell>
        </row>
        <row r="2009">
          <cell r="A2009" t="str">
            <v>83421</v>
          </cell>
          <cell r="B2009">
            <v>22.32</v>
          </cell>
          <cell r="C2009">
            <v>0</v>
          </cell>
          <cell r="D2009">
            <v>0</v>
          </cell>
          <cell r="E2009">
            <v>4.0999999999999996</v>
          </cell>
          <cell r="F2009">
            <v>0</v>
          </cell>
          <cell r="G2009">
            <v>4.08</v>
          </cell>
          <cell r="H2009">
            <v>0</v>
          </cell>
          <cell r="I2009">
            <v>4.9000000000000004</v>
          </cell>
          <cell r="J2009">
            <v>4.9000000000000004</v>
          </cell>
          <cell r="K2009">
            <v>2.99</v>
          </cell>
          <cell r="L2009">
            <v>4.62</v>
          </cell>
          <cell r="M2009">
            <v>0</v>
          </cell>
          <cell r="N2009">
            <v>3.7</v>
          </cell>
          <cell r="O2009">
            <v>0</v>
          </cell>
          <cell r="P2009">
            <v>0</v>
          </cell>
          <cell r="Q2009">
            <v>3.97</v>
          </cell>
          <cell r="R2009">
            <v>0</v>
          </cell>
          <cell r="S2009">
            <v>4.6100000000000003</v>
          </cell>
          <cell r="T2009">
            <v>0</v>
          </cell>
        </row>
        <row r="2010">
          <cell r="A2010" t="str">
            <v>83424</v>
          </cell>
          <cell r="B2010">
            <v>20.09</v>
          </cell>
          <cell r="C2010">
            <v>0</v>
          </cell>
          <cell r="D2010">
            <v>0</v>
          </cell>
          <cell r="E2010">
            <v>3.86</v>
          </cell>
          <cell r="F2010">
            <v>0</v>
          </cell>
          <cell r="G2010">
            <v>3.79</v>
          </cell>
          <cell r="H2010">
            <v>0</v>
          </cell>
          <cell r="I2010">
            <v>4.3</v>
          </cell>
          <cell r="J2010">
            <v>4.3</v>
          </cell>
          <cell r="K2010">
            <v>2.62</v>
          </cell>
          <cell r="L2010">
            <v>4.29</v>
          </cell>
          <cell r="M2010">
            <v>0</v>
          </cell>
          <cell r="N2010">
            <v>3.44</v>
          </cell>
          <cell r="O2010">
            <v>0</v>
          </cell>
          <cell r="P2010">
            <v>0</v>
          </cell>
          <cell r="Q2010">
            <v>3.48</v>
          </cell>
          <cell r="R2010">
            <v>0</v>
          </cell>
          <cell r="S2010">
            <v>4.05</v>
          </cell>
          <cell r="T2010">
            <v>0</v>
          </cell>
        </row>
        <row r="2011">
          <cell r="A2011" t="str">
            <v>83431</v>
          </cell>
          <cell r="B2011">
            <v>21.65</v>
          </cell>
          <cell r="C2011">
            <v>0</v>
          </cell>
          <cell r="D2011">
            <v>0</v>
          </cell>
          <cell r="E2011">
            <v>3.98</v>
          </cell>
          <cell r="F2011">
            <v>0</v>
          </cell>
          <cell r="G2011">
            <v>3.96</v>
          </cell>
          <cell r="H2011">
            <v>0</v>
          </cell>
          <cell r="I2011">
            <v>4.75</v>
          </cell>
          <cell r="J2011">
            <v>4.75</v>
          </cell>
          <cell r="K2011">
            <v>2.9</v>
          </cell>
          <cell r="L2011">
            <v>4.4800000000000004</v>
          </cell>
          <cell r="M2011">
            <v>0</v>
          </cell>
          <cell r="N2011">
            <v>3.59</v>
          </cell>
          <cell r="O2011">
            <v>0</v>
          </cell>
          <cell r="P2011">
            <v>0</v>
          </cell>
          <cell r="Q2011">
            <v>3.85</v>
          </cell>
          <cell r="R2011">
            <v>0</v>
          </cell>
          <cell r="S2011">
            <v>4.47</v>
          </cell>
          <cell r="T2011">
            <v>0</v>
          </cell>
        </row>
        <row r="2012">
          <cell r="A2012" t="str">
            <v>83434</v>
          </cell>
          <cell r="B2012">
            <v>19.489999999999998</v>
          </cell>
          <cell r="C2012">
            <v>0</v>
          </cell>
          <cell r="D2012">
            <v>0</v>
          </cell>
          <cell r="E2012">
            <v>3.74</v>
          </cell>
          <cell r="F2012">
            <v>0</v>
          </cell>
          <cell r="G2012">
            <v>3.68</v>
          </cell>
          <cell r="H2012">
            <v>0</v>
          </cell>
          <cell r="I2012">
            <v>4.17</v>
          </cell>
          <cell r="J2012">
            <v>4.17</v>
          </cell>
          <cell r="K2012">
            <v>2.54</v>
          </cell>
          <cell r="L2012">
            <v>4.16</v>
          </cell>
          <cell r="M2012">
            <v>0</v>
          </cell>
          <cell r="N2012">
            <v>3.34</v>
          </cell>
          <cell r="O2012">
            <v>0</v>
          </cell>
          <cell r="P2012">
            <v>0</v>
          </cell>
          <cell r="Q2012">
            <v>3.38</v>
          </cell>
          <cell r="R2012">
            <v>0</v>
          </cell>
          <cell r="S2012">
            <v>3.93</v>
          </cell>
          <cell r="T2012">
            <v>0</v>
          </cell>
        </row>
        <row r="2013">
          <cell r="A2013" t="str">
            <v>83441</v>
          </cell>
          <cell r="B2013">
            <v>0</v>
          </cell>
          <cell r="C2013">
            <v>0</v>
          </cell>
          <cell r="D2013">
            <v>0</v>
          </cell>
          <cell r="E2013">
            <v>3.98</v>
          </cell>
          <cell r="F2013">
            <v>0</v>
          </cell>
          <cell r="G2013">
            <v>3.96</v>
          </cell>
          <cell r="H2013">
            <v>0</v>
          </cell>
          <cell r="I2013">
            <v>4.75</v>
          </cell>
          <cell r="J2013">
            <v>4.75</v>
          </cell>
          <cell r="K2013">
            <v>2.9</v>
          </cell>
          <cell r="L2013">
            <v>4.43</v>
          </cell>
          <cell r="M2013">
            <v>0</v>
          </cell>
          <cell r="N2013">
            <v>3.55</v>
          </cell>
          <cell r="O2013">
            <v>0</v>
          </cell>
          <cell r="P2013">
            <v>0</v>
          </cell>
          <cell r="Q2013">
            <v>3.85</v>
          </cell>
          <cell r="R2013">
            <v>0</v>
          </cell>
          <cell r="S2013">
            <v>4.47</v>
          </cell>
          <cell r="T2013">
            <v>6.21</v>
          </cell>
        </row>
        <row r="2014">
          <cell r="A2014" t="str">
            <v>83444</v>
          </cell>
          <cell r="B2014">
            <v>0</v>
          </cell>
          <cell r="C2014">
            <v>0</v>
          </cell>
          <cell r="D2014">
            <v>0</v>
          </cell>
          <cell r="E2014">
            <v>3.74</v>
          </cell>
          <cell r="F2014">
            <v>0</v>
          </cell>
          <cell r="G2014">
            <v>3.68</v>
          </cell>
          <cell r="H2014">
            <v>0</v>
          </cell>
          <cell r="I2014">
            <v>4.17</v>
          </cell>
          <cell r="J2014">
            <v>4.17</v>
          </cell>
          <cell r="K2014">
            <v>2.54</v>
          </cell>
          <cell r="L2014">
            <v>4.12</v>
          </cell>
          <cell r="M2014">
            <v>0</v>
          </cell>
          <cell r="N2014">
            <v>3.3</v>
          </cell>
          <cell r="O2014">
            <v>0</v>
          </cell>
          <cell r="P2014">
            <v>0</v>
          </cell>
          <cell r="Q2014">
            <v>3.37</v>
          </cell>
          <cell r="R2014">
            <v>0</v>
          </cell>
          <cell r="S2014">
            <v>3.92</v>
          </cell>
          <cell r="T2014">
            <v>5.77</v>
          </cell>
        </row>
        <row r="2015">
          <cell r="A2015" t="str">
            <v>83451</v>
          </cell>
          <cell r="B2015">
            <v>0</v>
          </cell>
          <cell r="C2015">
            <v>0</v>
          </cell>
          <cell r="D2015">
            <v>0</v>
          </cell>
          <cell r="E2015">
            <v>3.82</v>
          </cell>
          <cell r="F2015">
            <v>0</v>
          </cell>
          <cell r="G2015">
            <v>3.8</v>
          </cell>
          <cell r="H2015">
            <v>0</v>
          </cell>
          <cell r="I2015">
            <v>4.5599999999999996</v>
          </cell>
          <cell r="J2015">
            <v>4.5599999999999996</v>
          </cell>
          <cell r="K2015">
            <v>2.78</v>
          </cell>
          <cell r="L2015">
            <v>4.25</v>
          </cell>
          <cell r="M2015">
            <v>0</v>
          </cell>
          <cell r="N2015">
            <v>3.41</v>
          </cell>
          <cell r="O2015">
            <v>0</v>
          </cell>
          <cell r="P2015">
            <v>0</v>
          </cell>
          <cell r="Q2015">
            <v>3.69</v>
          </cell>
          <cell r="R2015">
            <v>0</v>
          </cell>
          <cell r="S2015">
            <v>4.29</v>
          </cell>
          <cell r="T2015">
            <v>5.96</v>
          </cell>
        </row>
        <row r="2016">
          <cell r="A2016" t="str">
            <v>83454</v>
          </cell>
          <cell r="B2016">
            <v>0</v>
          </cell>
          <cell r="C2016">
            <v>0</v>
          </cell>
          <cell r="D2016">
            <v>0</v>
          </cell>
          <cell r="E2016">
            <v>3.59</v>
          </cell>
          <cell r="F2016">
            <v>0</v>
          </cell>
          <cell r="G2016">
            <v>3.53</v>
          </cell>
          <cell r="H2016">
            <v>0</v>
          </cell>
          <cell r="I2016">
            <v>4</v>
          </cell>
          <cell r="J2016">
            <v>4</v>
          </cell>
          <cell r="K2016">
            <v>2.44</v>
          </cell>
          <cell r="L2016">
            <v>3.95</v>
          </cell>
          <cell r="M2016">
            <v>0</v>
          </cell>
          <cell r="N2016">
            <v>3.17</v>
          </cell>
          <cell r="O2016">
            <v>0</v>
          </cell>
          <cell r="P2016">
            <v>0</v>
          </cell>
          <cell r="Q2016">
            <v>3.24</v>
          </cell>
          <cell r="R2016">
            <v>0</v>
          </cell>
          <cell r="S2016">
            <v>3.77</v>
          </cell>
          <cell r="T2016">
            <v>5.54</v>
          </cell>
        </row>
        <row r="2017">
          <cell r="A2017" t="str">
            <v>83501</v>
          </cell>
          <cell r="B2017">
            <v>23.49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4.24</v>
          </cell>
          <cell r="H2017">
            <v>0</v>
          </cell>
          <cell r="I2017">
            <v>5.07</v>
          </cell>
          <cell r="J2017">
            <v>5.07</v>
          </cell>
          <cell r="K2017">
            <v>3.22</v>
          </cell>
          <cell r="L2017">
            <v>4.72</v>
          </cell>
          <cell r="M2017">
            <v>0</v>
          </cell>
          <cell r="N2017">
            <v>4.6500000000000004</v>
          </cell>
          <cell r="O2017">
            <v>0</v>
          </cell>
          <cell r="P2017">
            <v>0</v>
          </cell>
          <cell r="Q2017">
            <v>4.2</v>
          </cell>
          <cell r="R2017">
            <v>0</v>
          </cell>
          <cell r="S2017">
            <v>4.83</v>
          </cell>
          <cell r="T2017">
            <v>0</v>
          </cell>
        </row>
        <row r="2018">
          <cell r="A2018" t="str">
            <v>83504</v>
          </cell>
          <cell r="B2018">
            <v>21.14</v>
          </cell>
          <cell r="C2018">
            <v>0</v>
          </cell>
          <cell r="D2018">
            <v>0</v>
          </cell>
          <cell r="E2018">
            <v>4.12</v>
          </cell>
          <cell r="F2018">
            <v>0</v>
          </cell>
          <cell r="G2018">
            <v>3.94</v>
          </cell>
          <cell r="H2018">
            <v>0</v>
          </cell>
          <cell r="I2018">
            <v>4.45</v>
          </cell>
          <cell r="J2018">
            <v>4.45</v>
          </cell>
          <cell r="K2018">
            <v>2.83</v>
          </cell>
          <cell r="L2018">
            <v>4.38</v>
          </cell>
          <cell r="M2018">
            <v>0</v>
          </cell>
          <cell r="N2018">
            <v>4.33</v>
          </cell>
          <cell r="O2018">
            <v>0</v>
          </cell>
          <cell r="P2018">
            <v>0</v>
          </cell>
          <cell r="Q2018">
            <v>3.68</v>
          </cell>
          <cell r="R2018">
            <v>0</v>
          </cell>
          <cell r="S2018">
            <v>4.24</v>
          </cell>
          <cell r="T2018">
            <v>0</v>
          </cell>
        </row>
        <row r="2019">
          <cell r="A2019" t="str">
            <v>83521</v>
          </cell>
          <cell r="B2019">
            <v>23.02</v>
          </cell>
          <cell r="C2019">
            <v>0</v>
          </cell>
          <cell r="D2019">
            <v>0</v>
          </cell>
          <cell r="E2019">
            <v>4.29</v>
          </cell>
          <cell r="F2019">
            <v>0</v>
          </cell>
          <cell r="G2019">
            <v>4.1500000000000004</v>
          </cell>
          <cell r="H2019">
            <v>0</v>
          </cell>
          <cell r="I2019">
            <v>4.91</v>
          </cell>
          <cell r="J2019">
            <v>4.91</v>
          </cell>
          <cell r="K2019">
            <v>3.16</v>
          </cell>
          <cell r="L2019">
            <v>4.62</v>
          </cell>
          <cell r="M2019">
            <v>0</v>
          </cell>
          <cell r="N2019">
            <v>4.5599999999999996</v>
          </cell>
          <cell r="O2019">
            <v>0</v>
          </cell>
          <cell r="P2019">
            <v>0</v>
          </cell>
          <cell r="Q2019">
            <v>4.03</v>
          </cell>
          <cell r="R2019">
            <v>0</v>
          </cell>
          <cell r="S2019">
            <v>4.6900000000000004</v>
          </cell>
          <cell r="T2019">
            <v>0</v>
          </cell>
        </row>
        <row r="2020">
          <cell r="A2020" t="str">
            <v>83524</v>
          </cell>
          <cell r="B2020">
            <v>20.72</v>
          </cell>
          <cell r="C2020">
            <v>0</v>
          </cell>
          <cell r="D2020">
            <v>0</v>
          </cell>
          <cell r="E2020">
            <v>4.04</v>
          </cell>
          <cell r="F2020">
            <v>0</v>
          </cell>
          <cell r="G2020">
            <v>3.86</v>
          </cell>
          <cell r="H2020">
            <v>0</v>
          </cell>
          <cell r="I2020">
            <v>4.3099999999999996</v>
          </cell>
          <cell r="J2020">
            <v>4.3099999999999996</v>
          </cell>
          <cell r="K2020">
            <v>2.77</v>
          </cell>
          <cell r="L2020">
            <v>4.3</v>
          </cell>
          <cell r="M2020">
            <v>0</v>
          </cell>
          <cell r="N2020">
            <v>4.24</v>
          </cell>
          <cell r="O2020">
            <v>0</v>
          </cell>
          <cell r="P2020">
            <v>0</v>
          </cell>
          <cell r="Q2020">
            <v>3.54</v>
          </cell>
          <cell r="R2020">
            <v>0</v>
          </cell>
          <cell r="S2020">
            <v>4.1100000000000003</v>
          </cell>
          <cell r="T2020">
            <v>0</v>
          </cell>
        </row>
        <row r="2021">
          <cell r="A2021" t="str">
            <v>83531</v>
          </cell>
          <cell r="B2021">
            <v>22.33</v>
          </cell>
          <cell r="C2021">
            <v>0</v>
          </cell>
          <cell r="D2021">
            <v>0</v>
          </cell>
          <cell r="E2021">
            <v>4.16</v>
          </cell>
          <cell r="F2021">
            <v>0</v>
          </cell>
          <cell r="G2021">
            <v>4.03</v>
          </cell>
          <cell r="H2021">
            <v>0</v>
          </cell>
          <cell r="I2021">
            <v>4.7699999999999996</v>
          </cell>
          <cell r="J2021">
            <v>4.7699999999999996</v>
          </cell>
          <cell r="K2021">
            <v>3.06</v>
          </cell>
          <cell r="L2021">
            <v>4.4800000000000004</v>
          </cell>
          <cell r="M2021">
            <v>0</v>
          </cell>
          <cell r="N2021">
            <v>4.42</v>
          </cell>
          <cell r="O2021">
            <v>0</v>
          </cell>
          <cell r="P2021">
            <v>0</v>
          </cell>
          <cell r="Q2021">
            <v>3.91</v>
          </cell>
          <cell r="R2021">
            <v>0</v>
          </cell>
          <cell r="S2021">
            <v>4.55</v>
          </cell>
          <cell r="T2021">
            <v>0</v>
          </cell>
        </row>
        <row r="2022">
          <cell r="A2022" t="str">
            <v>83534</v>
          </cell>
          <cell r="B2022">
            <v>20.100000000000001</v>
          </cell>
          <cell r="C2022">
            <v>0</v>
          </cell>
          <cell r="D2022">
            <v>0</v>
          </cell>
          <cell r="E2022">
            <v>3.91</v>
          </cell>
          <cell r="F2022">
            <v>0</v>
          </cell>
          <cell r="G2022">
            <v>3.74</v>
          </cell>
          <cell r="H2022">
            <v>0</v>
          </cell>
          <cell r="I2022">
            <v>4.18</v>
          </cell>
          <cell r="J2022">
            <v>4.18</v>
          </cell>
          <cell r="K2022">
            <v>2.69</v>
          </cell>
          <cell r="L2022">
            <v>4.17</v>
          </cell>
          <cell r="M2022">
            <v>0</v>
          </cell>
          <cell r="N2022">
            <v>4.1100000000000003</v>
          </cell>
          <cell r="O2022">
            <v>0</v>
          </cell>
          <cell r="P2022">
            <v>0</v>
          </cell>
          <cell r="Q2022">
            <v>3.43</v>
          </cell>
          <cell r="R2022">
            <v>0</v>
          </cell>
          <cell r="S2022">
            <v>3.99</v>
          </cell>
          <cell r="T2022">
            <v>0</v>
          </cell>
        </row>
        <row r="2023">
          <cell r="A2023" t="str">
            <v>83541</v>
          </cell>
          <cell r="B2023">
            <v>0</v>
          </cell>
          <cell r="C2023">
            <v>0</v>
          </cell>
          <cell r="D2023">
            <v>0</v>
          </cell>
          <cell r="E2023">
            <v>4.16</v>
          </cell>
          <cell r="F2023">
            <v>0</v>
          </cell>
          <cell r="G2023">
            <v>4.0199999999999996</v>
          </cell>
          <cell r="H2023">
            <v>0</v>
          </cell>
          <cell r="I2023">
            <v>4.76</v>
          </cell>
          <cell r="J2023">
            <v>4.76</v>
          </cell>
          <cell r="K2023">
            <v>3.06</v>
          </cell>
          <cell r="L2023">
            <v>4.43</v>
          </cell>
          <cell r="M2023">
            <v>0</v>
          </cell>
          <cell r="N2023">
            <v>4.37</v>
          </cell>
          <cell r="O2023">
            <v>0</v>
          </cell>
          <cell r="P2023">
            <v>0</v>
          </cell>
          <cell r="Q2023">
            <v>3.9</v>
          </cell>
          <cell r="R2023">
            <v>0</v>
          </cell>
          <cell r="S2023">
            <v>4.54</v>
          </cell>
          <cell r="T2023">
            <v>7.03</v>
          </cell>
        </row>
        <row r="2024">
          <cell r="A2024" t="str">
            <v>83544</v>
          </cell>
          <cell r="B2024">
            <v>0</v>
          </cell>
          <cell r="C2024">
            <v>0</v>
          </cell>
          <cell r="D2024">
            <v>0</v>
          </cell>
          <cell r="E2024">
            <v>3.91</v>
          </cell>
          <cell r="F2024">
            <v>0</v>
          </cell>
          <cell r="G2024">
            <v>3.74</v>
          </cell>
          <cell r="H2024">
            <v>0</v>
          </cell>
          <cell r="I2024">
            <v>4.18</v>
          </cell>
          <cell r="J2024">
            <v>4.18</v>
          </cell>
          <cell r="K2024">
            <v>2.68</v>
          </cell>
          <cell r="L2024">
            <v>4.12</v>
          </cell>
          <cell r="M2024">
            <v>0</v>
          </cell>
          <cell r="N2024">
            <v>4.07</v>
          </cell>
          <cell r="O2024">
            <v>0</v>
          </cell>
          <cell r="P2024">
            <v>0</v>
          </cell>
          <cell r="Q2024">
            <v>3.43</v>
          </cell>
          <cell r="R2024">
            <v>0</v>
          </cell>
          <cell r="S2024">
            <v>3.99</v>
          </cell>
          <cell r="T2024">
            <v>6.54</v>
          </cell>
        </row>
        <row r="2025">
          <cell r="A2025" t="str">
            <v>83551</v>
          </cell>
          <cell r="B2025">
            <v>0</v>
          </cell>
          <cell r="C2025">
            <v>0</v>
          </cell>
          <cell r="D2025">
            <v>0</v>
          </cell>
          <cell r="E2025">
            <v>4</v>
          </cell>
          <cell r="F2025">
            <v>0</v>
          </cell>
          <cell r="G2025">
            <v>3.86</v>
          </cell>
          <cell r="H2025">
            <v>0</v>
          </cell>
          <cell r="I2025">
            <v>4.57</v>
          </cell>
          <cell r="J2025">
            <v>4.57</v>
          </cell>
          <cell r="K2025">
            <v>2.94</v>
          </cell>
          <cell r="L2025">
            <v>4.26</v>
          </cell>
          <cell r="M2025">
            <v>0</v>
          </cell>
          <cell r="N2025">
            <v>4.2</v>
          </cell>
          <cell r="O2025">
            <v>0</v>
          </cell>
          <cell r="P2025">
            <v>0</v>
          </cell>
          <cell r="Q2025">
            <v>3.75</v>
          </cell>
          <cell r="R2025">
            <v>0</v>
          </cell>
          <cell r="S2025">
            <v>4.3600000000000003</v>
          </cell>
          <cell r="T2025">
            <v>6.75</v>
          </cell>
        </row>
        <row r="2026">
          <cell r="A2026" t="str">
            <v>83554</v>
          </cell>
          <cell r="B2026">
            <v>0</v>
          </cell>
          <cell r="C2026">
            <v>0</v>
          </cell>
          <cell r="D2026">
            <v>0</v>
          </cell>
          <cell r="E2026">
            <v>3.76</v>
          </cell>
          <cell r="F2026">
            <v>0</v>
          </cell>
          <cell r="G2026">
            <v>3.59</v>
          </cell>
          <cell r="H2026">
            <v>0</v>
          </cell>
          <cell r="I2026">
            <v>4.01</v>
          </cell>
          <cell r="J2026">
            <v>4.01</v>
          </cell>
          <cell r="K2026">
            <v>2.58</v>
          </cell>
          <cell r="L2026">
            <v>3.96</v>
          </cell>
          <cell r="M2026">
            <v>0</v>
          </cell>
          <cell r="N2026">
            <v>3.9</v>
          </cell>
          <cell r="O2026">
            <v>0</v>
          </cell>
          <cell r="P2026">
            <v>0</v>
          </cell>
          <cell r="Q2026">
            <v>3.29</v>
          </cell>
          <cell r="R2026">
            <v>0</v>
          </cell>
          <cell r="S2026">
            <v>3.83</v>
          </cell>
          <cell r="T2026">
            <v>6.28</v>
          </cell>
        </row>
        <row r="2027">
          <cell r="A2027" t="str">
            <v>83715</v>
          </cell>
          <cell r="B2027">
            <v>0</v>
          </cell>
          <cell r="C2027">
            <v>0</v>
          </cell>
          <cell r="D2027">
            <v>0</v>
          </cell>
          <cell r="E2027">
            <v>3.35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</row>
        <row r="2028">
          <cell r="A2028" t="str">
            <v>83716</v>
          </cell>
          <cell r="B2028">
            <v>0</v>
          </cell>
          <cell r="C2028">
            <v>0</v>
          </cell>
          <cell r="D2028">
            <v>0</v>
          </cell>
          <cell r="E2028">
            <v>3.13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</row>
        <row r="2029">
          <cell r="A2029" t="str">
            <v>83745</v>
          </cell>
          <cell r="B2029">
            <v>0</v>
          </cell>
          <cell r="C2029">
            <v>0</v>
          </cell>
          <cell r="D2029">
            <v>0</v>
          </cell>
          <cell r="E2029">
            <v>3.24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0</v>
          </cell>
          <cell r="T2029">
            <v>0</v>
          </cell>
        </row>
        <row r="2030">
          <cell r="A2030" t="str">
            <v>83746</v>
          </cell>
          <cell r="B2030">
            <v>0</v>
          </cell>
          <cell r="C2030">
            <v>0</v>
          </cell>
          <cell r="D2030">
            <v>0</v>
          </cell>
          <cell r="E2030">
            <v>3.03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</row>
        <row r="2031">
          <cell r="A2031" t="str">
            <v>83755</v>
          </cell>
          <cell r="B2031">
            <v>0</v>
          </cell>
          <cell r="C2031">
            <v>0</v>
          </cell>
          <cell r="D2031">
            <v>0</v>
          </cell>
          <cell r="E2031">
            <v>3.11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</row>
        <row r="2032">
          <cell r="A2032" t="str">
            <v>83756</v>
          </cell>
          <cell r="B2032">
            <v>0</v>
          </cell>
          <cell r="C2032">
            <v>0</v>
          </cell>
          <cell r="D2032">
            <v>0</v>
          </cell>
          <cell r="E2032">
            <v>2.91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0</v>
          </cell>
          <cell r="T2032">
            <v>0</v>
          </cell>
        </row>
        <row r="2033">
          <cell r="A2033" t="str">
            <v>83815</v>
          </cell>
          <cell r="B2033">
            <v>0</v>
          </cell>
          <cell r="C2033">
            <v>0</v>
          </cell>
          <cell r="D2033">
            <v>0</v>
          </cell>
          <cell r="E2033">
            <v>3.45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</row>
        <row r="2034">
          <cell r="A2034" t="str">
            <v>83816</v>
          </cell>
          <cell r="B2034">
            <v>0</v>
          </cell>
          <cell r="C2034">
            <v>0</v>
          </cell>
          <cell r="D2034">
            <v>0</v>
          </cell>
          <cell r="E2034">
            <v>3.22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</row>
        <row r="2035">
          <cell r="A2035" t="str">
            <v>83845</v>
          </cell>
          <cell r="B2035">
            <v>0</v>
          </cell>
          <cell r="C2035">
            <v>0</v>
          </cell>
          <cell r="D2035">
            <v>0</v>
          </cell>
          <cell r="E2035">
            <v>3.35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0</v>
          </cell>
          <cell r="T2035">
            <v>0</v>
          </cell>
        </row>
        <row r="2036">
          <cell r="A2036" t="str">
            <v>83846</v>
          </cell>
          <cell r="B2036">
            <v>0</v>
          </cell>
          <cell r="C2036">
            <v>0</v>
          </cell>
          <cell r="D2036">
            <v>0</v>
          </cell>
          <cell r="E2036">
            <v>3.13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0</v>
          </cell>
        </row>
        <row r="2037">
          <cell r="A2037" t="str">
            <v>83855</v>
          </cell>
          <cell r="B2037">
            <v>0</v>
          </cell>
          <cell r="C2037">
            <v>0</v>
          </cell>
          <cell r="D2037">
            <v>0</v>
          </cell>
          <cell r="E2037">
            <v>3.21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</row>
        <row r="2038">
          <cell r="A2038" t="str">
            <v>83856</v>
          </cell>
          <cell r="B2038">
            <v>0</v>
          </cell>
          <cell r="C2038">
            <v>0</v>
          </cell>
          <cell r="D2038">
            <v>0</v>
          </cell>
          <cell r="E2038">
            <v>3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0</v>
          </cell>
          <cell r="T2038">
            <v>0</v>
          </cell>
        </row>
        <row r="2039">
          <cell r="A2039" t="str">
            <v>83909</v>
          </cell>
          <cell r="B2039">
            <v>0</v>
          </cell>
          <cell r="C2039">
            <v>0</v>
          </cell>
          <cell r="D2039">
            <v>0</v>
          </cell>
          <cell r="E2039">
            <v>2.5499999999999998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</row>
        <row r="2040">
          <cell r="A2040" t="str">
            <v>83919</v>
          </cell>
          <cell r="B2040">
            <v>0</v>
          </cell>
          <cell r="C2040">
            <v>0</v>
          </cell>
          <cell r="D2040">
            <v>0</v>
          </cell>
          <cell r="E2040">
            <v>2.4900000000000002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0</v>
          </cell>
          <cell r="T2040">
            <v>0</v>
          </cell>
        </row>
        <row r="2041">
          <cell r="A2041" t="str">
            <v>83929</v>
          </cell>
          <cell r="B2041">
            <v>0</v>
          </cell>
          <cell r="C2041">
            <v>0</v>
          </cell>
          <cell r="D2041">
            <v>0</v>
          </cell>
          <cell r="E2041">
            <v>2.4900000000000002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0</v>
          </cell>
          <cell r="T2041">
            <v>0</v>
          </cell>
        </row>
        <row r="2042">
          <cell r="A2042" t="str">
            <v>83939</v>
          </cell>
          <cell r="B2042">
            <v>0</v>
          </cell>
          <cell r="C2042">
            <v>0</v>
          </cell>
          <cell r="D2042">
            <v>0</v>
          </cell>
          <cell r="E2042">
            <v>2.42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</row>
        <row r="2043">
          <cell r="A2043" t="str">
            <v>83949</v>
          </cell>
          <cell r="B2043">
            <v>0</v>
          </cell>
          <cell r="C2043">
            <v>0</v>
          </cell>
          <cell r="D2043">
            <v>0</v>
          </cell>
          <cell r="E2043">
            <v>2.42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</row>
        <row r="2044">
          <cell r="A2044" t="str">
            <v>83959</v>
          </cell>
          <cell r="B2044">
            <v>0</v>
          </cell>
          <cell r="C2044">
            <v>0</v>
          </cell>
          <cell r="D2044">
            <v>0</v>
          </cell>
          <cell r="E2044">
            <v>2.3199999999999998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S2044">
            <v>0</v>
          </cell>
          <cell r="T2044">
            <v>0</v>
          </cell>
        </row>
        <row r="2045">
          <cell r="A2045" t="str">
            <v>83969</v>
          </cell>
          <cell r="B2045">
            <v>0</v>
          </cell>
          <cell r="C2045">
            <v>0</v>
          </cell>
          <cell r="D2045">
            <v>0</v>
          </cell>
          <cell r="E2045">
            <v>2.3199999999999998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</row>
        <row r="2046">
          <cell r="A2046" t="str">
            <v>84067</v>
          </cell>
          <cell r="B2046">
            <v>0</v>
          </cell>
          <cell r="C2046">
            <v>0</v>
          </cell>
          <cell r="D2046">
            <v>0</v>
          </cell>
          <cell r="E2046">
            <v>2.76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</row>
        <row r="2047">
          <cell r="A2047" t="str">
            <v>84068</v>
          </cell>
          <cell r="B2047">
            <v>0</v>
          </cell>
          <cell r="C2047">
            <v>0</v>
          </cell>
          <cell r="D2047">
            <v>0</v>
          </cell>
          <cell r="E2047">
            <v>2.61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S2047">
            <v>0</v>
          </cell>
          <cell r="T2047">
            <v>0</v>
          </cell>
        </row>
        <row r="2048">
          <cell r="A2048" t="str">
            <v>84077</v>
          </cell>
          <cell r="B2048">
            <v>0</v>
          </cell>
          <cell r="C2048">
            <v>0</v>
          </cell>
          <cell r="D2048">
            <v>0</v>
          </cell>
          <cell r="E2048">
            <v>2.62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0</v>
          </cell>
          <cell r="T2048">
            <v>0</v>
          </cell>
        </row>
        <row r="2049">
          <cell r="A2049" t="str">
            <v>84078</v>
          </cell>
          <cell r="B2049">
            <v>0</v>
          </cell>
          <cell r="C2049">
            <v>0</v>
          </cell>
          <cell r="D2049">
            <v>0</v>
          </cell>
          <cell r="E2049">
            <v>2.48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0</v>
          </cell>
          <cell r="T2049">
            <v>0</v>
          </cell>
        </row>
        <row r="2050">
          <cell r="A2050" t="str">
            <v>84089</v>
          </cell>
          <cell r="B2050">
            <v>0</v>
          </cell>
          <cell r="C2050">
            <v>0</v>
          </cell>
          <cell r="D2050">
            <v>0</v>
          </cell>
          <cell r="E2050">
            <v>2.41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0</v>
          </cell>
          <cell r="T2050">
            <v>0</v>
          </cell>
        </row>
        <row r="2051">
          <cell r="A2051" t="str">
            <v>84099</v>
          </cell>
          <cell r="B2051">
            <v>0</v>
          </cell>
          <cell r="C2051">
            <v>0</v>
          </cell>
          <cell r="D2051">
            <v>0</v>
          </cell>
          <cell r="E2051">
            <v>2.27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</row>
        <row r="2052">
          <cell r="A2052" t="str">
            <v>84167</v>
          </cell>
          <cell r="B2052">
            <v>0</v>
          </cell>
          <cell r="C2052">
            <v>0</v>
          </cell>
          <cell r="D2052">
            <v>0</v>
          </cell>
          <cell r="E2052">
            <v>2.82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0</v>
          </cell>
          <cell r="T2052">
            <v>0</v>
          </cell>
        </row>
        <row r="2053">
          <cell r="A2053" t="str">
            <v>84168</v>
          </cell>
          <cell r="B2053">
            <v>0</v>
          </cell>
          <cell r="C2053">
            <v>0</v>
          </cell>
          <cell r="D2053">
            <v>0</v>
          </cell>
          <cell r="E2053">
            <v>2.67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</row>
        <row r="2054">
          <cell r="A2054" t="str">
            <v>84177</v>
          </cell>
          <cell r="B2054">
            <v>0</v>
          </cell>
          <cell r="C2054">
            <v>0</v>
          </cell>
          <cell r="D2054">
            <v>0</v>
          </cell>
          <cell r="E2054">
            <v>2.68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</row>
        <row r="2055">
          <cell r="A2055" t="str">
            <v>84178</v>
          </cell>
          <cell r="B2055">
            <v>0</v>
          </cell>
          <cell r="C2055">
            <v>0</v>
          </cell>
          <cell r="D2055">
            <v>0</v>
          </cell>
          <cell r="E2055">
            <v>2.5299999999999998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0</v>
          </cell>
          <cell r="T2055">
            <v>0</v>
          </cell>
        </row>
        <row r="2056">
          <cell r="A2056" t="str">
            <v>84189</v>
          </cell>
          <cell r="B2056">
            <v>0</v>
          </cell>
          <cell r="C2056">
            <v>0</v>
          </cell>
          <cell r="D2056">
            <v>0</v>
          </cell>
          <cell r="E2056">
            <v>2.46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</row>
        <row r="2057">
          <cell r="A2057" t="str">
            <v>84199</v>
          </cell>
          <cell r="B2057">
            <v>0</v>
          </cell>
          <cell r="C2057">
            <v>0</v>
          </cell>
          <cell r="D2057">
            <v>0</v>
          </cell>
          <cell r="E2057">
            <v>2.31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0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0</v>
          </cell>
          <cell r="T2057">
            <v>0</v>
          </cell>
        </row>
        <row r="2058">
          <cell r="A2058" t="str">
            <v>84400</v>
          </cell>
          <cell r="B2058">
            <v>27.09</v>
          </cell>
          <cell r="C2058">
            <v>0</v>
          </cell>
          <cell r="D2058">
            <v>0</v>
          </cell>
          <cell r="E2058">
            <v>4.67</v>
          </cell>
          <cell r="F2058">
            <v>0</v>
          </cell>
          <cell r="G2058">
            <v>4.3</v>
          </cell>
          <cell r="H2058">
            <v>0</v>
          </cell>
          <cell r="I2058">
            <v>5.69</v>
          </cell>
          <cell r="J2058">
            <v>5.69</v>
          </cell>
          <cell r="K2058">
            <v>3.39</v>
          </cell>
          <cell r="L2058">
            <v>4.95</v>
          </cell>
          <cell r="M2058">
            <v>0</v>
          </cell>
          <cell r="N2058">
            <v>4.49</v>
          </cell>
          <cell r="O2058">
            <v>0</v>
          </cell>
          <cell r="P2058">
            <v>0</v>
          </cell>
          <cell r="Q2058">
            <v>4.66</v>
          </cell>
          <cell r="R2058">
            <v>0</v>
          </cell>
          <cell r="S2058">
            <v>4.49</v>
          </cell>
          <cell r="T2058">
            <v>0</v>
          </cell>
        </row>
        <row r="2059">
          <cell r="A2059" t="str">
            <v>84410</v>
          </cell>
          <cell r="B2059">
            <v>26.55</v>
          </cell>
          <cell r="C2059">
            <v>0</v>
          </cell>
          <cell r="D2059">
            <v>0</v>
          </cell>
          <cell r="E2059">
            <v>4.58</v>
          </cell>
          <cell r="F2059">
            <v>0</v>
          </cell>
          <cell r="G2059">
            <v>4.22</v>
          </cell>
          <cell r="H2059">
            <v>0</v>
          </cell>
          <cell r="I2059">
            <v>5.52</v>
          </cell>
          <cell r="J2059">
            <v>5.52</v>
          </cell>
          <cell r="K2059">
            <v>3.33</v>
          </cell>
          <cell r="L2059">
            <v>4.8499999999999996</v>
          </cell>
          <cell r="M2059">
            <v>0</v>
          </cell>
          <cell r="N2059">
            <v>4.4000000000000004</v>
          </cell>
          <cell r="O2059">
            <v>0</v>
          </cell>
          <cell r="P2059">
            <v>0</v>
          </cell>
          <cell r="Q2059">
            <v>4.47</v>
          </cell>
          <cell r="R2059">
            <v>0</v>
          </cell>
          <cell r="S2059">
            <v>4.3600000000000003</v>
          </cell>
          <cell r="T2059">
            <v>0</v>
          </cell>
        </row>
        <row r="2060">
          <cell r="A2060" t="str">
            <v>84811</v>
          </cell>
          <cell r="B2060">
            <v>25.66</v>
          </cell>
          <cell r="C2060">
            <v>0</v>
          </cell>
          <cell r="D2060">
            <v>0</v>
          </cell>
          <cell r="E2060">
            <v>4.42</v>
          </cell>
          <cell r="F2060">
            <v>0</v>
          </cell>
          <cell r="G2060">
            <v>4.01</v>
          </cell>
          <cell r="H2060">
            <v>0</v>
          </cell>
          <cell r="I2060">
            <v>5.17</v>
          </cell>
          <cell r="J2060">
            <v>5.17</v>
          </cell>
          <cell r="K2060">
            <v>2.88</v>
          </cell>
          <cell r="L2060">
            <v>4.08</v>
          </cell>
          <cell r="M2060">
            <v>0</v>
          </cell>
          <cell r="N2060">
            <v>4.4400000000000004</v>
          </cell>
          <cell r="O2060">
            <v>0</v>
          </cell>
          <cell r="P2060">
            <v>0</v>
          </cell>
          <cell r="Q2060">
            <v>3.8</v>
          </cell>
          <cell r="R2060">
            <v>0</v>
          </cell>
          <cell r="S2060">
            <v>4.37</v>
          </cell>
          <cell r="T2060">
            <v>0</v>
          </cell>
        </row>
        <row r="2061">
          <cell r="A2061" t="str">
            <v>84814</v>
          </cell>
          <cell r="B2061">
            <v>23.1</v>
          </cell>
          <cell r="C2061">
            <v>0</v>
          </cell>
          <cell r="D2061">
            <v>0</v>
          </cell>
          <cell r="E2061">
            <v>4.1500000000000004</v>
          </cell>
          <cell r="F2061">
            <v>0</v>
          </cell>
          <cell r="G2061">
            <v>3.73</v>
          </cell>
          <cell r="H2061">
            <v>0</v>
          </cell>
          <cell r="I2061">
            <v>4.53</v>
          </cell>
          <cell r="J2061">
            <v>4.53</v>
          </cell>
          <cell r="K2061">
            <v>2.5299999999999998</v>
          </cell>
          <cell r="L2061">
            <v>3.79</v>
          </cell>
          <cell r="M2061">
            <v>0</v>
          </cell>
          <cell r="N2061">
            <v>4.12</v>
          </cell>
          <cell r="O2061">
            <v>0</v>
          </cell>
          <cell r="P2061">
            <v>0</v>
          </cell>
          <cell r="Q2061">
            <v>3.34</v>
          </cell>
          <cell r="R2061">
            <v>0</v>
          </cell>
          <cell r="S2061">
            <v>3.83</v>
          </cell>
          <cell r="T2061">
            <v>0</v>
          </cell>
        </row>
        <row r="2062">
          <cell r="A2062" t="str">
            <v>84841</v>
          </cell>
          <cell r="B2062">
            <v>0</v>
          </cell>
          <cell r="C2062">
            <v>0</v>
          </cell>
          <cell r="D2062">
            <v>0</v>
          </cell>
          <cell r="E2062">
            <v>4.28</v>
          </cell>
          <cell r="F2062">
            <v>0</v>
          </cell>
          <cell r="G2062">
            <v>3.89</v>
          </cell>
          <cell r="H2062">
            <v>0</v>
          </cell>
          <cell r="I2062">
            <v>5.01</v>
          </cell>
          <cell r="J2062">
            <v>5.01</v>
          </cell>
          <cell r="K2062">
            <v>2.79</v>
          </cell>
          <cell r="L2062">
            <v>3.92</v>
          </cell>
          <cell r="M2062">
            <v>0</v>
          </cell>
          <cell r="N2062">
            <v>4.26</v>
          </cell>
          <cell r="O2062">
            <v>0</v>
          </cell>
          <cell r="P2062">
            <v>0</v>
          </cell>
          <cell r="Q2062">
            <v>3.68</v>
          </cell>
          <cell r="R2062">
            <v>0</v>
          </cell>
          <cell r="S2062">
            <v>4.2300000000000004</v>
          </cell>
          <cell r="T2062">
            <v>6.31</v>
          </cell>
        </row>
        <row r="2063">
          <cell r="A2063" t="str">
            <v>84844</v>
          </cell>
          <cell r="B2063">
            <v>0</v>
          </cell>
          <cell r="C2063">
            <v>0</v>
          </cell>
          <cell r="D2063">
            <v>0</v>
          </cell>
          <cell r="E2063">
            <v>4.0199999999999996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</row>
        <row r="2064">
          <cell r="A2064" t="str">
            <v>84851</v>
          </cell>
          <cell r="B2064">
            <v>0</v>
          </cell>
          <cell r="C2064">
            <v>0</v>
          </cell>
          <cell r="D2064">
            <v>0</v>
          </cell>
          <cell r="E2064">
            <v>4.1100000000000003</v>
          </cell>
          <cell r="F2064">
            <v>0</v>
          </cell>
          <cell r="G2064">
            <v>3.74</v>
          </cell>
          <cell r="H2064">
            <v>0</v>
          </cell>
          <cell r="I2064">
            <v>4.8099999999999996</v>
          </cell>
          <cell r="J2064">
            <v>4.8099999999999996</v>
          </cell>
          <cell r="K2064">
            <v>2.68</v>
          </cell>
          <cell r="L2064">
            <v>3.76</v>
          </cell>
          <cell r="M2064">
            <v>0</v>
          </cell>
          <cell r="N2064">
            <v>4.09</v>
          </cell>
          <cell r="O2064">
            <v>0</v>
          </cell>
          <cell r="P2064">
            <v>0</v>
          </cell>
          <cell r="Q2064">
            <v>3.53</v>
          </cell>
          <cell r="R2064">
            <v>0</v>
          </cell>
          <cell r="S2064">
            <v>4.0599999999999996</v>
          </cell>
          <cell r="T2064">
            <v>6.06</v>
          </cell>
        </row>
        <row r="2065">
          <cell r="A2065" t="str">
            <v>84854</v>
          </cell>
          <cell r="B2065">
            <v>0</v>
          </cell>
          <cell r="C2065">
            <v>0</v>
          </cell>
          <cell r="D2065">
            <v>0</v>
          </cell>
          <cell r="E2065">
            <v>3.86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0</v>
          </cell>
          <cell r="T2065">
            <v>0</v>
          </cell>
        </row>
        <row r="2066">
          <cell r="A2066" t="str">
            <v>84911</v>
          </cell>
          <cell r="B2066">
            <v>25.41</v>
          </cell>
          <cell r="C2066">
            <v>0</v>
          </cell>
          <cell r="D2066">
            <v>0</v>
          </cell>
          <cell r="E2066">
            <v>4.28</v>
          </cell>
          <cell r="F2066">
            <v>0</v>
          </cell>
          <cell r="G2066">
            <v>4.08</v>
          </cell>
          <cell r="H2066">
            <v>0</v>
          </cell>
          <cell r="I2066">
            <v>5.0999999999999996</v>
          </cell>
          <cell r="J2066">
            <v>5.0999999999999996</v>
          </cell>
          <cell r="K2066">
            <v>3.36</v>
          </cell>
          <cell r="L2066">
            <v>4.54</v>
          </cell>
          <cell r="M2066">
            <v>0</v>
          </cell>
          <cell r="N2066">
            <v>4.55</v>
          </cell>
          <cell r="O2066">
            <v>0</v>
          </cell>
          <cell r="P2066">
            <v>0</v>
          </cell>
          <cell r="Q2066">
            <v>3.67</v>
          </cell>
          <cell r="R2066">
            <v>0</v>
          </cell>
          <cell r="S2066">
            <v>4.24</v>
          </cell>
          <cell r="T2066">
            <v>0</v>
          </cell>
        </row>
        <row r="2067">
          <cell r="A2067" t="str">
            <v>84941</v>
          </cell>
          <cell r="B2067">
            <v>0</v>
          </cell>
          <cell r="C2067">
            <v>0</v>
          </cell>
          <cell r="D2067">
            <v>0</v>
          </cell>
          <cell r="E2067">
            <v>4.1500000000000004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0</v>
          </cell>
          <cell r="T2067">
            <v>0</v>
          </cell>
        </row>
        <row r="2068">
          <cell r="A2068" t="str">
            <v>84951</v>
          </cell>
          <cell r="B2068">
            <v>0</v>
          </cell>
          <cell r="C2068">
            <v>0</v>
          </cell>
          <cell r="D2068">
            <v>0</v>
          </cell>
          <cell r="E2068">
            <v>3.98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0</v>
          </cell>
          <cell r="T2068">
            <v>0</v>
          </cell>
        </row>
        <row r="2069">
          <cell r="A2069" t="str">
            <v>85001</v>
          </cell>
          <cell r="B2069">
            <v>27.13</v>
          </cell>
          <cell r="C2069">
            <v>0</v>
          </cell>
          <cell r="D2069">
            <v>0</v>
          </cell>
          <cell r="E2069">
            <v>4.47</v>
          </cell>
          <cell r="F2069">
            <v>0</v>
          </cell>
          <cell r="G2069">
            <v>4.16</v>
          </cell>
          <cell r="H2069">
            <v>0</v>
          </cell>
          <cell r="I2069">
            <v>5.12</v>
          </cell>
          <cell r="J2069">
            <v>5.12</v>
          </cell>
          <cell r="K2069">
            <v>2.93</v>
          </cell>
          <cell r="L2069">
            <v>4.92</v>
          </cell>
          <cell r="M2069">
            <v>0</v>
          </cell>
          <cell r="N2069">
            <v>4.5</v>
          </cell>
          <cell r="O2069">
            <v>0</v>
          </cell>
          <cell r="P2069">
            <v>0</v>
          </cell>
          <cell r="Q2069">
            <v>3.82</v>
          </cell>
          <cell r="R2069">
            <v>0</v>
          </cell>
          <cell r="S2069">
            <v>4.41</v>
          </cell>
          <cell r="T2069">
            <v>0</v>
          </cell>
        </row>
        <row r="2070">
          <cell r="A2070" t="str">
            <v>85004</v>
          </cell>
          <cell r="B2070">
            <v>0</v>
          </cell>
          <cell r="C2070">
            <v>0</v>
          </cell>
          <cell r="D2070">
            <v>0</v>
          </cell>
          <cell r="E2070">
            <v>4.21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</row>
        <row r="2071">
          <cell r="A2071" t="str">
            <v>85011</v>
          </cell>
          <cell r="B2071">
            <v>26.59</v>
          </cell>
          <cell r="C2071">
            <v>0</v>
          </cell>
          <cell r="D2071">
            <v>0</v>
          </cell>
          <cell r="E2071">
            <v>4.38</v>
          </cell>
          <cell r="F2071">
            <v>0</v>
          </cell>
          <cell r="G2071">
            <v>4.08</v>
          </cell>
          <cell r="H2071">
            <v>0</v>
          </cell>
          <cell r="I2071">
            <v>4.97</v>
          </cell>
          <cell r="J2071">
            <v>4.97</v>
          </cell>
          <cell r="K2071">
            <v>2.88</v>
          </cell>
          <cell r="L2071">
            <v>4.82</v>
          </cell>
          <cell r="M2071">
            <v>0</v>
          </cell>
          <cell r="N2071">
            <v>4.41</v>
          </cell>
          <cell r="O2071">
            <v>0</v>
          </cell>
          <cell r="P2071">
            <v>0</v>
          </cell>
          <cell r="Q2071">
            <v>3.66</v>
          </cell>
          <cell r="R2071">
            <v>0</v>
          </cell>
          <cell r="S2071">
            <v>4.2699999999999996</v>
          </cell>
          <cell r="T2071">
            <v>0</v>
          </cell>
        </row>
        <row r="2072">
          <cell r="A2072" t="str">
            <v>85014</v>
          </cell>
          <cell r="B2072">
            <v>0</v>
          </cell>
          <cell r="C2072">
            <v>0</v>
          </cell>
          <cell r="D2072">
            <v>0</v>
          </cell>
          <cell r="E2072">
            <v>4.12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0</v>
          </cell>
          <cell r="T2072">
            <v>0</v>
          </cell>
        </row>
        <row r="2073">
          <cell r="A2073" t="str">
            <v>85041</v>
          </cell>
          <cell r="B2073">
            <v>0</v>
          </cell>
          <cell r="C2073">
            <v>0</v>
          </cell>
          <cell r="D2073">
            <v>0</v>
          </cell>
          <cell r="E2073">
            <v>4.25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</row>
        <row r="2074">
          <cell r="A2074" t="str">
            <v>85044</v>
          </cell>
          <cell r="B2074">
            <v>0</v>
          </cell>
          <cell r="C2074">
            <v>0</v>
          </cell>
          <cell r="D2074">
            <v>0</v>
          </cell>
          <cell r="E2074">
            <v>4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</row>
        <row r="2075">
          <cell r="A2075" t="str">
            <v>85051</v>
          </cell>
          <cell r="B2075">
            <v>0</v>
          </cell>
          <cell r="C2075">
            <v>0</v>
          </cell>
          <cell r="D2075">
            <v>0</v>
          </cell>
          <cell r="E2075">
            <v>4.08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</row>
        <row r="2076">
          <cell r="A2076" t="str">
            <v>85054</v>
          </cell>
          <cell r="B2076">
            <v>0</v>
          </cell>
          <cell r="C2076">
            <v>0</v>
          </cell>
          <cell r="D2076">
            <v>0</v>
          </cell>
          <cell r="E2076">
            <v>3.84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</row>
        <row r="2077">
          <cell r="A2077" t="str">
            <v>85201</v>
          </cell>
          <cell r="B2077">
            <v>24.57</v>
          </cell>
          <cell r="C2077">
            <v>0</v>
          </cell>
          <cell r="D2077">
            <v>0</v>
          </cell>
          <cell r="E2077">
            <v>4.28</v>
          </cell>
          <cell r="F2077">
            <v>0</v>
          </cell>
          <cell r="G2077">
            <v>3.97</v>
          </cell>
          <cell r="H2077">
            <v>0</v>
          </cell>
          <cell r="I2077">
            <v>4.91</v>
          </cell>
          <cell r="J2077">
            <v>4.91</v>
          </cell>
          <cell r="K2077">
            <v>2.94</v>
          </cell>
          <cell r="L2077">
            <v>4.59</v>
          </cell>
          <cell r="M2077">
            <v>0</v>
          </cell>
          <cell r="N2077">
            <v>4.7300000000000004</v>
          </cell>
          <cell r="O2077">
            <v>0</v>
          </cell>
          <cell r="P2077">
            <v>0</v>
          </cell>
          <cell r="Q2077">
            <v>3.89</v>
          </cell>
          <cell r="R2077">
            <v>0</v>
          </cell>
          <cell r="S2077">
            <v>3.98</v>
          </cell>
          <cell r="T2077">
            <v>0</v>
          </cell>
        </row>
        <row r="2078">
          <cell r="A2078" t="str">
            <v>85211</v>
          </cell>
          <cell r="B2078">
            <v>24.08</v>
          </cell>
          <cell r="C2078">
            <v>0</v>
          </cell>
          <cell r="D2078">
            <v>0</v>
          </cell>
          <cell r="E2078">
            <v>4.1900000000000004</v>
          </cell>
          <cell r="F2078">
            <v>0</v>
          </cell>
          <cell r="G2078">
            <v>3.89</v>
          </cell>
          <cell r="H2078">
            <v>0</v>
          </cell>
          <cell r="I2078">
            <v>4.76</v>
          </cell>
          <cell r="J2078">
            <v>4.76</v>
          </cell>
          <cell r="K2078">
            <v>2.88</v>
          </cell>
          <cell r="L2078">
            <v>4.5</v>
          </cell>
          <cell r="M2078">
            <v>0</v>
          </cell>
          <cell r="N2078">
            <v>4.63</v>
          </cell>
          <cell r="O2078">
            <v>0</v>
          </cell>
          <cell r="P2078">
            <v>0</v>
          </cell>
          <cell r="Q2078">
            <v>3.74</v>
          </cell>
          <cell r="R2078">
            <v>0</v>
          </cell>
          <cell r="S2078">
            <v>3.86</v>
          </cell>
          <cell r="T2078">
            <v>0</v>
          </cell>
        </row>
        <row r="2079">
          <cell r="A2079" t="str">
            <v>85241</v>
          </cell>
          <cell r="B2079">
            <v>0</v>
          </cell>
          <cell r="C2079">
            <v>0</v>
          </cell>
          <cell r="D2079">
            <v>0</v>
          </cell>
          <cell r="E2079">
            <v>4.0599999999999996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</row>
        <row r="2080">
          <cell r="A2080" t="str">
            <v>85251</v>
          </cell>
          <cell r="B2080">
            <v>0</v>
          </cell>
          <cell r="C2080">
            <v>0</v>
          </cell>
          <cell r="D2080">
            <v>0</v>
          </cell>
          <cell r="E2080">
            <v>3.9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0</v>
          </cell>
          <cell r="T2080">
            <v>0</v>
          </cell>
        </row>
        <row r="2081">
          <cell r="A2081" t="str">
            <v>85301</v>
          </cell>
          <cell r="B2081">
            <v>0</v>
          </cell>
          <cell r="C2081">
            <v>0</v>
          </cell>
          <cell r="D2081">
            <v>0</v>
          </cell>
          <cell r="E2081">
            <v>4.25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</row>
        <row r="2082">
          <cell r="A2082" t="str">
            <v>85303</v>
          </cell>
          <cell r="B2082">
            <v>0</v>
          </cell>
          <cell r="C2082">
            <v>0</v>
          </cell>
          <cell r="D2082">
            <v>0</v>
          </cell>
          <cell r="E2082">
            <v>4.08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</row>
        <row r="2083">
          <cell r="A2083" t="str">
            <v>85311</v>
          </cell>
          <cell r="B2083">
            <v>0</v>
          </cell>
          <cell r="C2083">
            <v>0</v>
          </cell>
          <cell r="D2083">
            <v>0</v>
          </cell>
          <cell r="E2083">
            <v>4.16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0</v>
          </cell>
          <cell r="T2083">
            <v>0</v>
          </cell>
        </row>
        <row r="2084">
          <cell r="A2084" t="str">
            <v>85313</v>
          </cell>
          <cell r="B2084">
            <v>0</v>
          </cell>
          <cell r="C2084">
            <v>0</v>
          </cell>
          <cell r="D2084">
            <v>0</v>
          </cell>
          <cell r="E2084">
            <v>4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</row>
        <row r="2085">
          <cell r="A2085" t="str">
            <v>85341</v>
          </cell>
          <cell r="B2085">
            <v>0</v>
          </cell>
          <cell r="C2085">
            <v>0</v>
          </cell>
          <cell r="D2085">
            <v>0</v>
          </cell>
          <cell r="E2085">
            <v>4.04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</row>
        <row r="2086">
          <cell r="A2086" t="str">
            <v>85351</v>
          </cell>
          <cell r="B2086">
            <v>0</v>
          </cell>
          <cell r="C2086">
            <v>0</v>
          </cell>
          <cell r="D2086">
            <v>0</v>
          </cell>
          <cell r="E2086">
            <v>3.88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</row>
        <row r="2087">
          <cell r="A2087" t="str">
            <v>85411</v>
          </cell>
          <cell r="B2087">
            <v>0</v>
          </cell>
          <cell r="C2087">
            <v>0</v>
          </cell>
          <cell r="D2087">
            <v>0</v>
          </cell>
          <cell r="E2087">
            <v>4.03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</row>
        <row r="2088">
          <cell r="A2088" t="str">
            <v>85441</v>
          </cell>
          <cell r="B2088">
            <v>0</v>
          </cell>
          <cell r="C2088">
            <v>0</v>
          </cell>
          <cell r="D2088">
            <v>0</v>
          </cell>
          <cell r="E2088">
            <v>3.91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0</v>
          </cell>
          <cell r="T2088">
            <v>0</v>
          </cell>
        </row>
        <row r="2089">
          <cell r="A2089" t="str">
            <v>85451</v>
          </cell>
          <cell r="B2089">
            <v>0</v>
          </cell>
          <cell r="C2089">
            <v>0</v>
          </cell>
          <cell r="D2089">
            <v>0</v>
          </cell>
          <cell r="E2089">
            <v>3.75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</row>
        <row r="2090">
          <cell r="A2090" t="str">
            <v>85500</v>
          </cell>
          <cell r="B2090">
            <v>0</v>
          </cell>
          <cell r="C2090">
            <v>0</v>
          </cell>
          <cell r="D2090">
            <v>0</v>
          </cell>
          <cell r="E2090">
            <v>4.34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</row>
        <row r="2091">
          <cell r="A2091" t="str">
            <v>85600</v>
          </cell>
          <cell r="B2091">
            <v>24.69</v>
          </cell>
          <cell r="C2091">
            <v>0</v>
          </cell>
          <cell r="D2091">
            <v>0</v>
          </cell>
          <cell r="E2091">
            <v>4.57</v>
          </cell>
          <cell r="F2091">
            <v>0</v>
          </cell>
          <cell r="G2091">
            <v>4.34</v>
          </cell>
          <cell r="H2091">
            <v>0</v>
          </cell>
          <cell r="I2091">
            <v>5.86</v>
          </cell>
          <cell r="J2091">
            <v>5.86</v>
          </cell>
          <cell r="K2091">
            <v>3.32</v>
          </cell>
          <cell r="L2091">
            <v>5.6</v>
          </cell>
          <cell r="M2091">
            <v>0</v>
          </cell>
          <cell r="N2091">
            <v>4.3499999999999996</v>
          </cell>
          <cell r="O2091">
            <v>0</v>
          </cell>
          <cell r="P2091">
            <v>0</v>
          </cell>
          <cell r="Q2091">
            <v>4.87</v>
          </cell>
          <cell r="R2091">
            <v>0</v>
          </cell>
          <cell r="S2091">
            <v>5.66</v>
          </cell>
          <cell r="T2091">
            <v>0</v>
          </cell>
        </row>
        <row r="2092">
          <cell r="A2092" t="str">
            <v>85800</v>
          </cell>
          <cell r="B2092">
            <v>0</v>
          </cell>
          <cell r="C2092">
            <v>0</v>
          </cell>
          <cell r="D2092">
            <v>0</v>
          </cell>
          <cell r="E2092">
            <v>4.7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0</v>
          </cell>
          <cell r="T2092">
            <v>0</v>
          </cell>
        </row>
        <row r="2093">
          <cell r="A2093" t="str">
            <v>86401</v>
          </cell>
          <cell r="B2093">
            <v>0</v>
          </cell>
          <cell r="C2093">
            <v>0</v>
          </cell>
          <cell r="D2093">
            <v>0</v>
          </cell>
          <cell r="E2093">
            <v>4.3600000000000003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</row>
        <row r="2094">
          <cell r="A2094" t="str">
            <v>86411</v>
          </cell>
          <cell r="B2094">
            <v>0</v>
          </cell>
          <cell r="C2094">
            <v>0</v>
          </cell>
          <cell r="D2094">
            <v>0</v>
          </cell>
          <cell r="E2094">
            <v>4.28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</row>
        <row r="2095">
          <cell r="A2095" t="str">
            <v>86501</v>
          </cell>
          <cell r="B2095">
            <v>0</v>
          </cell>
          <cell r="C2095">
            <v>0</v>
          </cell>
          <cell r="D2095">
            <v>0</v>
          </cell>
          <cell r="E2095">
            <v>4.47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</row>
        <row r="2096">
          <cell r="A2096" t="str">
            <v>86511</v>
          </cell>
          <cell r="B2096">
            <v>0</v>
          </cell>
          <cell r="C2096">
            <v>0</v>
          </cell>
          <cell r="D2096">
            <v>0</v>
          </cell>
          <cell r="E2096">
            <v>4.38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0</v>
          </cell>
          <cell r="T2096">
            <v>0</v>
          </cell>
        </row>
        <row r="2097">
          <cell r="A2097" t="str">
            <v>86601</v>
          </cell>
          <cell r="B2097">
            <v>0</v>
          </cell>
          <cell r="C2097">
            <v>0</v>
          </cell>
          <cell r="D2097">
            <v>0</v>
          </cell>
          <cell r="E2097">
            <v>3.42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</row>
        <row r="2098">
          <cell r="A2098" t="str">
            <v>86701</v>
          </cell>
          <cell r="B2098">
            <v>0</v>
          </cell>
          <cell r="C2098">
            <v>0</v>
          </cell>
          <cell r="D2098">
            <v>0</v>
          </cell>
          <cell r="E2098">
            <v>3.42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</row>
        <row r="2099">
          <cell r="A2099" t="str">
            <v>86811</v>
          </cell>
          <cell r="B2099">
            <v>0</v>
          </cell>
          <cell r="C2099">
            <v>0</v>
          </cell>
          <cell r="D2099">
            <v>0</v>
          </cell>
          <cell r="E2099">
            <v>3.1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</row>
        <row r="2100">
          <cell r="A2100" t="str">
            <v>86841</v>
          </cell>
          <cell r="B2100">
            <v>0</v>
          </cell>
          <cell r="C2100">
            <v>0</v>
          </cell>
          <cell r="D2100">
            <v>0</v>
          </cell>
          <cell r="E2100">
            <v>3.01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</row>
        <row r="2101">
          <cell r="A2101" t="str">
            <v>86901</v>
          </cell>
          <cell r="B2101">
            <v>0</v>
          </cell>
          <cell r="C2101">
            <v>0</v>
          </cell>
          <cell r="D2101">
            <v>0</v>
          </cell>
          <cell r="E2101">
            <v>3.29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</row>
        <row r="2102">
          <cell r="A2102" t="str">
            <v>87001</v>
          </cell>
          <cell r="B2102">
            <v>0</v>
          </cell>
          <cell r="C2102">
            <v>0</v>
          </cell>
          <cell r="D2102">
            <v>0</v>
          </cell>
          <cell r="E2102">
            <v>3.52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</row>
        <row r="2103">
          <cell r="A2103" t="str">
            <v>87101</v>
          </cell>
          <cell r="B2103">
            <v>0</v>
          </cell>
          <cell r="C2103">
            <v>0</v>
          </cell>
          <cell r="D2103">
            <v>0</v>
          </cell>
          <cell r="E2103">
            <v>3.37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0</v>
          </cell>
          <cell r="T2103">
            <v>0</v>
          </cell>
        </row>
        <row r="2104">
          <cell r="A2104" t="str">
            <v>87201</v>
          </cell>
          <cell r="B2104">
            <v>0</v>
          </cell>
          <cell r="C2104">
            <v>0</v>
          </cell>
          <cell r="D2104">
            <v>0</v>
          </cell>
          <cell r="E2104">
            <v>3.29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</row>
        <row r="2105">
          <cell r="A2105" t="str">
            <v>87311</v>
          </cell>
          <cell r="B2105">
            <v>0</v>
          </cell>
          <cell r="C2105">
            <v>0</v>
          </cell>
          <cell r="D2105">
            <v>0</v>
          </cell>
          <cell r="E2105">
            <v>3.23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</row>
        <row r="2106">
          <cell r="A2106" t="str">
            <v>87313</v>
          </cell>
          <cell r="B2106">
            <v>0</v>
          </cell>
          <cell r="C2106">
            <v>0</v>
          </cell>
          <cell r="D2106">
            <v>0</v>
          </cell>
          <cell r="E2106">
            <v>3.1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</row>
        <row r="2107">
          <cell r="A2107" t="str">
            <v>87341</v>
          </cell>
          <cell r="B2107">
            <v>0</v>
          </cell>
          <cell r="C2107">
            <v>0</v>
          </cell>
          <cell r="D2107">
            <v>0</v>
          </cell>
          <cell r="E2107">
            <v>3.13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0</v>
          </cell>
          <cell r="T2107">
            <v>0</v>
          </cell>
        </row>
        <row r="2108">
          <cell r="A2108" t="str">
            <v>87343</v>
          </cell>
          <cell r="B2108">
            <v>0</v>
          </cell>
          <cell r="C2108">
            <v>0</v>
          </cell>
          <cell r="D2108">
            <v>0</v>
          </cell>
          <cell r="E2108">
            <v>3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</row>
        <row r="2109">
          <cell r="A2109" t="str">
            <v>87411</v>
          </cell>
          <cell r="B2109">
            <v>0</v>
          </cell>
          <cell r="C2109">
            <v>0</v>
          </cell>
          <cell r="D2109">
            <v>0</v>
          </cell>
          <cell r="E2109">
            <v>3.15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0</v>
          </cell>
          <cell r="N2109">
            <v>0</v>
          </cell>
          <cell r="O2109">
            <v>0</v>
          </cell>
          <cell r="P2109">
            <v>0</v>
          </cell>
          <cell r="Q2109">
            <v>0</v>
          </cell>
          <cell r="R2109">
            <v>0</v>
          </cell>
          <cell r="S2109">
            <v>0</v>
          </cell>
          <cell r="T2109">
            <v>0</v>
          </cell>
        </row>
        <row r="2110">
          <cell r="A2110" t="str">
            <v>87413</v>
          </cell>
          <cell r="B2110">
            <v>0</v>
          </cell>
          <cell r="C2110">
            <v>0</v>
          </cell>
          <cell r="D2110">
            <v>0</v>
          </cell>
          <cell r="E2110">
            <v>3.02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S2110">
            <v>0</v>
          </cell>
          <cell r="T2110">
            <v>0</v>
          </cell>
        </row>
        <row r="2111">
          <cell r="A2111" t="str">
            <v>87441</v>
          </cell>
          <cell r="B2111">
            <v>0</v>
          </cell>
          <cell r="C2111">
            <v>0</v>
          </cell>
          <cell r="D2111">
            <v>0</v>
          </cell>
          <cell r="E2111">
            <v>3.05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</row>
        <row r="2112">
          <cell r="A2112" t="str">
            <v>87443</v>
          </cell>
          <cell r="B2112">
            <v>0</v>
          </cell>
          <cell r="C2112">
            <v>0</v>
          </cell>
          <cell r="D2112">
            <v>0</v>
          </cell>
          <cell r="E2112">
            <v>2.93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</row>
        <row r="2113">
          <cell r="A2113" t="str">
            <v>87541</v>
          </cell>
          <cell r="B2113">
            <v>0</v>
          </cell>
          <cell r="C2113">
            <v>0</v>
          </cell>
          <cell r="D2113">
            <v>0</v>
          </cell>
          <cell r="E2113">
            <v>2.97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0</v>
          </cell>
          <cell r="T2113">
            <v>0</v>
          </cell>
        </row>
        <row r="2114">
          <cell r="A2114" t="str">
            <v>87543</v>
          </cell>
          <cell r="B2114">
            <v>0</v>
          </cell>
          <cell r="C2114">
            <v>0</v>
          </cell>
          <cell r="D2114">
            <v>0</v>
          </cell>
          <cell r="E2114">
            <v>2.86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</row>
        <row r="2115">
          <cell r="A2115" t="str">
            <v>87641</v>
          </cell>
          <cell r="B2115">
            <v>0</v>
          </cell>
          <cell r="C2115">
            <v>0</v>
          </cell>
          <cell r="D2115">
            <v>0</v>
          </cell>
          <cell r="E2115">
            <v>2.97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</row>
        <row r="2116">
          <cell r="A2116" t="str">
            <v>87643</v>
          </cell>
          <cell r="B2116">
            <v>0</v>
          </cell>
          <cell r="C2116">
            <v>0</v>
          </cell>
          <cell r="D2116">
            <v>0</v>
          </cell>
          <cell r="E2116">
            <v>2.86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</row>
        <row r="2117">
          <cell r="A2117" t="str">
            <v>87769</v>
          </cell>
          <cell r="B2117">
            <v>0</v>
          </cell>
          <cell r="C2117">
            <v>0</v>
          </cell>
          <cell r="D2117">
            <v>0</v>
          </cell>
          <cell r="E2117">
            <v>1.96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</row>
        <row r="2118">
          <cell r="A2118" t="str">
            <v>87789</v>
          </cell>
          <cell r="B2118">
            <v>0</v>
          </cell>
          <cell r="C2118">
            <v>0</v>
          </cell>
          <cell r="D2118">
            <v>0</v>
          </cell>
          <cell r="E2118">
            <v>1.83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</row>
        <row r="2119">
          <cell r="A2119" t="str">
            <v>87869</v>
          </cell>
          <cell r="B2119">
            <v>0</v>
          </cell>
          <cell r="C2119">
            <v>0</v>
          </cell>
          <cell r="D2119">
            <v>0</v>
          </cell>
          <cell r="E2119">
            <v>1.88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</row>
        <row r="2120">
          <cell r="A2120" t="str">
            <v>87889</v>
          </cell>
          <cell r="B2120">
            <v>0</v>
          </cell>
          <cell r="C2120">
            <v>0</v>
          </cell>
          <cell r="D2120">
            <v>0</v>
          </cell>
          <cell r="E2120">
            <v>1.76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0</v>
          </cell>
          <cell r="T2120">
            <v>0</v>
          </cell>
        </row>
        <row r="2121">
          <cell r="A2121" t="str">
            <v>91811</v>
          </cell>
          <cell r="B2121">
            <v>27.82</v>
          </cell>
          <cell r="C2121">
            <v>0</v>
          </cell>
          <cell r="D2121">
            <v>0</v>
          </cell>
          <cell r="E2121">
            <v>4.34</v>
          </cell>
          <cell r="F2121">
            <v>0</v>
          </cell>
          <cell r="G2121">
            <v>0</v>
          </cell>
          <cell r="H2121">
            <v>0</v>
          </cell>
          <cell r="I2121">
            <v>4.66</v>
          </cell>
          <cell r="J2121">
            <v>4.66</v>
          </cell>
          <cell r="K2121">
            <v>0</v>
          </cell>
          <cell r="L2121">
            <v>4.25</v>
          </cell>
          <cell r="M2121">
            <v>0</v>
          </cell>
          <cell r="N2121">
            <v>3.93</v>
          </cell>
          <cell r="O2121">
            <v>0</v>
          </cell>
          <cell r="P2121">
            <v>0</v>
          </cell>
          <cell r="Q2121">
            <v>4.05</v>
          </cell>
          <cell r="R2121">
            <v>0</v>
          </cell>
          <cell r="S2121">
            <v>0</v>
          </cell>
          <cell r="T2121">
            <v>7.23</v>
          </cell>
        </row>
        <row r="2122">
          <cell r="A2122" t="str">
            <v>91814</v>
          </cell>
          <cell r="B2122">
            <v>25.03</v>
          </cell>
          <cell r="C2122">
            <v>0</v>
          </cell>
          <cell r="D2122">
            <v>0</v>
          </cell>
          <cell r="E2122">
            <v>4.08</v>
          </cell>
          <cell r="F2122">
            <v>0</v>
          </cell>
          <cell r="G2122">
            <v>0</v>
          </cell>
          <cell r="H2122">
            <v>0</v>
          </cell>
          <cell r="I2122">
            <v>4.09</v>
          </cell>
          <cell r="J2122">
            <v>4.09</v>
          </cell>
          <cell r="K2122">
            <v>0</v>
          </cell>
          <cell r="L2122">
            <v>3.95</v>
          </cell>
          <cell r="M2122">
            <v>0</v>
          </cell>
          <cell r="N2122">
            <v>3.65</v>
          </cell>
          <cell r="O2122">
            <v>0</v>
          </cell>
          <cell r="P2122">
            <v>0</v>
          </cell>
          <cell r="Q2122">
            <v>3.56</v>
          </cell>
          <cell r="R2122">
            <v>0</v>
          </cell>
          <cell r="S2122">
            <v>0</v>
          </cell>
          <cell r="T2122">
            <v>6.72</v>
          </cell>
        </row>
        <row r="2123">
          <cell r="A2123" t="str">
            <v>91841</v>
          </cell>
          <cell r="B2123">
            <v>0</v>
          </cell>
          <cell r="C2123">
            <v>0</v>
          </cell>
          <cell r="D2123">
            <v>0</v>
          </cell>
          <cell r="E2123">
            <v>4.21</v>
          </cell>
          <cell r="F2123">
            <v>0</v>
          </cell>
          <cell r="G2123">
            <v>3.95</v>
          </cell>
          <cell r="H2123">
            <v>0</v>
          </cell>
          <cell r="I2123">
            <v>4.5199999999999996</v>
          </cell>
          <cell r="J2123">
            <v>4.5199999999999996</v>
          </cell>
          <cell r="K2123">
            <v>0</v>
          </cell>
          <cell r="L2123">
            <v>4.07</v>
          </cell>
          <cell r="M2123">
            <v>0</v>
          </cell>
          <cell r="N2123">
            <v>3.77</v>
          </cell>
          <cell r="O2123">
            <v>0</v>
          </cell>
          <cell r="P2123">
            <v>0</v>
          </cell>
          <cell r="Q2123">
            <v>3.93</v>
          </cell>
          <cell r="R2123">
            <v>0</v>
          </cell>
          <cell r="S2123">
            <v>3.99</v>
          </cell>
          <cell r="T2123">
            <v>7.01</v>
          </cell>
        </row>
        <row r="2124">
          <cell r="A2124" t="str">
            <v>91844</v>
          </cell>
          <cell r="B2124">
            <v>0</v>
          </cell>
          <cell r="C2124">
            <v>0</v>
          </cell>
          <cell r="D2124">
            <v>0</v>
          </cell>
          <cell r="E2124">
            <v>3.96</v>
          </cell>
          <cell r="F2124">
            <v>0</v>
          </cell>
          <cell r="G2124">
            <v>3.67</v>
          </cell>
          <cell r="H2124">
            <v>0</v>
          </cell>
          <cell r="I2124">
            <v>3.96</v>
          </cell>
          <cell r="J2124">
            <v>3.96</v>
          </cell>
          <cell r="K2124">
            <v>0</v>
          </cell>
          <cell r="L2124">
            <v>3.79</v>
          </cell>
          <cell r="M2124">
            <v>0</v>
          </cell>
          <cell r="N2124">
            <v>3.5</v>
          </cell>
          <cell r="O2124">
            <v>0</v>
          </cell>
          <cell r="P2124">
            <v>0</v>
          </cell>
          <cell r="Q2124">
            <v>3.45</v>
          </cell>
          <cell r="R2124">
            <v>0</v>
          </cell>
          <cell r="S2124">
            <v>3.5</v>
          </cell>
          <cell r="T2124">
            <v>6.51</v>
          </cell>
        </row>
        <row r="2125">
          <cell r="A2125" t="str">
            <v>91851</v>
          </cell>
          <cell r="B2125">
            <v>0</v>
          </cell>
          <cell r="C2125">
            <v>0</v>
          </cell>
          <cell r="D2125">
            <v>0</v>
          </cell>
          <cell r="E2125">
            <v>3.96</v>
          </cell>
          <cell r="F2125">
            <v>0</v>
          </cell>
          <cell r="G2125">
            <v>3.71</v>
          </cell>
          <cell r="H2125">
            <v>0</v>
          </cell>
          <cell r="I2125">
            <v>4.25</v>
          </cell>
          <cell r="J2125">
            <v>4.25</v>
          </cell>
          <cell r="K2125">
            <v>0</v>
          </cell>
          <cell r="L2125">
            <v>3.83</v>
          </cell>
          <cell r="M2125">
            <v>0</v>
          </cell>
          <cell r="N2125">
            <v>3.54</v>
          </cell>
          <cell r="O2125">
            <v>0</v>
          </cell>
          <cell r="P2125">
            <v>0</v>
          </cell>
          <cell r="Q2125">
            <v>3.69</v>
          </cell>
          <cell r="R2125">
            <v>0</v>
          </cell>
          <cell r="S2125">
            <v>3.75</v>
          </cell>
          <cell r="T2125">
            <v>6.59</v>
          </cell>
        </row>
        <row r="2126">
          <cell r="A2126" t="str">
            <v>91854</v>
          </cell>
          <cell r="B2126">
            <v>0</v>
          </cell>
          <cell r="C2126">
            <v>0</v>
          </cell>
          <cell r="D2126">
            <v>0</v>
          </cell>
          <cell r="E2126">
            <v>3.72</v>
          </cell>
          <cell r="F2126">
            <v>0</v>
          </cell>
          <cell r="G2126">
            <v>3.45</v>
          </cell>
          <cell r="H2126">
            <v>0</v>
          </cell>
          <cell r="I2126">
            <v>3.73</v>
          </cell>
          <cell r="J2126">
            <v>3.73</v>
          </cell>
          <cell r="K2126">
            <v>0</v>
          </cell>
          <cell r="L2126">
            <v>3.56</v>
          </cell>
          <cell r="M2126">
            <v>0</v>
          </cell>
          <cell r="N2126">
            <v>3.29</v>
          </cell>
          <cell r="O2126">
            <v>0</v>
          </cell>
          <cell r="P2126">
            <v>0</v>
          </cell>
          <cell r="Q2126">
            <v>3.24</v>
          </cell>
          <cell r="R2126">
            <v>0</v>
          </cell>
          <cell r="S2126">
            <v>3.29</v>
          </cell>
          <cell r="T2126">
            <v>6.12</v>
          </cell>
        </row>
        <row r="2127">
          <cell r="A2127" t="str">
            <v>93601</v>
          </cell>
          <cell r="B2127">
            <v>25.64</v>
          </cell>
          <cell r="C2127">
            <v>0</v>
          </cell>
          <cell r="D2127">
            <v>0</v>
          </cell>
          <cell r="E2127">
            <v>4.43</v>
          </cell>
          <cell r="F2127">
            <v>0</v>
          </cell>
          <cell r="G2127">
            <v>0</v>
          </cell>
          <cell r="H2127">
            <v>0</v>
          </cell>
          <cell r="I2127">
            <v>4.76</v>
          </cell>
          <cell r="J2127">
            <v>4.76</v>
          </cell>
          <cell r="K2127">
            <v>0</v>
          </cell>
          <cell r="L2127">
            <v>4.82</v>
          </cell>
          <cell r="M2127">
            <v>0</v>
          </cell>
          <cell r="N2127">
            <v>3.99</v>
          </cell>
          <cell r="O2127">
            <v>0</v>
          </cell>
          <cell r="P2127">
            <v>0</v>
          </cell>
          <cell r="Q2127">
            <v>4.0999999999999996</v>
          </cell>
          <cell r="R2127">
            <v>0</v>
          </cell>
          <cell r="S2127">
            <v>0</v>
          </cell>
          <cell r="T2127">
            <v>8.33</v>
          </cell>
        </row>
        <row r="2128">
          <cell r="A2128" t="str">
            <v>93604</v>
          </cell>
          <cell r="B2128">
            <v>0</v>
          </cell>
          <cell r="C2128">
            <v>0</v>
          </cell>
          <cell r="D2128">
            <v>0</v>
          </cell>
          <cell r="E2128">
            <v>4.16</v>
          </cell>
          <cell r="F2128">
            <v>0</v>
          </cell>
          <cell r="G2128">
            <v>4.0199999999999996</v>
          </cell>
          <cell r="H2128">
            <v>0</v>
          </cell>
          <cell r="I2128">
            <v>4.18</v>
          </cell>
          <cell r="J2128">
            <v>4.18</v>
          </cell>
          <cell r="K2128">
            <v>0</v>
          </cell>
          <cell r="L2128">
            <v>4.4800000000000004</v>
          </cell>
          <cell r="M2128">
            <v>0</v>
          </cell>
          <cell r="N2128">
            <v>3.71</v>
          </cell>
          <cell r="O2128">
            <v>0</v>
          </cell>
          <cell r="P2128">
            <v>0</v>
          </cell>
          <cell r="Q2128">
            <v>3.6</v>
          </cell>
          <cell r="R2128">
            <v>0</v>
          </cell>
          <cell r="S2128">
            <v>3.73</v>
          </cell>
          <cell r="T2128">
            <v>7.74</v>
          </cell>
        </row>
        <row r="2129">
          <cell r="A2129" t="str">
            <v>93621</v>
          </cell>
          <cell r="B2129">
            <v>25.13</v>
          </cell>
          <cell r="C2129">
            <v>0</v>
          </cell>
          <cell r="D2129">
            <v>0</v>
          </cell>
          <cell r="E2129">
            <v>4.34</v>
          </cell>
          <cell r="F2129">
            <v>0</v>
          </cell>
          <cell r="G2129">
            <v>0</v>
          </cell>
          <cell r="H2129">
            <v>0</v>
          </cell>
          <cell r="I2129">
            <v>4.62</v>
          </cell>
          <cell r="J2129">
            <v>4.62</v>
          </cell>
          <cell r="K2129">
            <v>0</v>
          </cell>
          <cell r="L2129">
            <v>4.7300000000000004</v>
          </cell>
          <cell r="M2129">
            <v>0</v>
          </cell>
          <cell r="N2129">
            <v>3.91</v>
          </cell>
          <cell r="O2129">
            <v>0</v>
          </cell>
          <cell r="P2129">
            <v>0</v>
          </cell>
          <cell r="Q2129">
            <v>3.94</v>
          </cell>
          <cell r="R2129">
            <v>0</v>
          </cell>
          <cell r="S2129">
            <v>0</v>
          </cell>
          <cell r="T2129">
            <v>8.16</v>
          </cell>
        </row>
        <row r="2130">
          <cell r="A2130" t="str">
            <v>93624</v>
          </cell>
          <cell r="B2130">
            <v>0</v>
          </cell>
          <cell r="C2130">
            <v>0</v>
          </cell>
          <cell r="D2130">
            <v>0</v>
          </cell>
          <cell r="E2130">
            <v>4.08</v>
          </cell>
          <cell r="F2130">
            <v>0</v>
          </cell>
          <cell r="G2130">
            <v>3.94</v>
          </cell>
          <cell r="H2130">
            <v>0</v>
          </cell>
          <cell r="I2130">
            <v>4.05</v>
          </cell>
          <cell r="J2130">
            <v>4.05</v>
          </cell>
          <cell r="K2130">
            <v>0</v>
          </cell>
          <cell r="L2130">
            <v>4.3899999999999997</v>
          </cell>
          <cell r="M2130">
            <v>0</v>
          </cell>
          <cell r="N2130">
            <v>3.64</v>
          </cell>
          <cell r="O2130">
            <v>0</v>
          </cell>
          <cell r="P2130">
            <v>0</v>
          </cell>
          <cell r="Q2130">
            <v>3.46</v>
          </cell>
          <cell r="R2130">
            <v>0</v>
          </cell>
          <cell r="S2130">
            <v>3.62</v>
          </cell>
          <cell r="T2130">
            <v>7.58</v>
          </cell>
        </row>
        <row r="2131">
          <cell r="A2131" t="str">
            <v>93631</v>
          </cell>
          <cell r="B2131">
            <v>23.87</v>
          </cell>
          <cell r="C2131">
            <v>0</v>
          </cell>
          <cell r="D2131">
            <v>0</v>
          </cell>
          <cell r="E2131">
            <v>4.12</v>
          </cell>
          <cell r="F2131">
            <v>0</v>
          </cell>
          <cell r="G2131">
            <v>0</v>
          </cell>
          <cell r="H2131">
            <v>0</v>
          </cell>
          <cell r="I2131">
            <v>4.3899999999999997</v>
          </cell>
          <cell r="J2131">
            <v>4.3899999999999997</v>
          </cell>
          <cell r="K2131">
            <v>0</v>
          </cell>
          <cell r="L2131">
            <v>4.49</v>
          </cell>
          <cell r="M2131">
            <v>0</v>
          </cell>
          <cell r="N2131">
            <v>3.72</v>
          </cell>
          <cell r="O2131">
            <v>0</v>
          </cell>
          <cell r="P2131">
            <v>0</v>
          </cell>
          <cell r="Q2131">
            <v>3.74</v>
          </cell>
          <cell r="R2131">
            <v>0</v>
          </cell>
          <cell r="S2131">
            <v>0</v>
          </cell>
          <cell r="T2131">
            <v>7.75</v>
          </cell>
        </row>
        <row r="2132">
          <cell r="A2132" t="str">
            <v>93634</v>
          </cell>
          <cell r="B2132">
            <v>0</v>
          </cell>
          <cell r="C2132">
            <v>0</v>
          </cell>
          <cell r="D2132">
            <v>0</v>
          </cell>
          <cell r="E2132">
            <v>3.87</v>
          </cell>
          <cell r="F2132">
            <v>0</v>
          </cell>
          <cell r="G2132">
            <v>3.75</v>
          </cell>
          <cell r="H2132">
            <v>0</v>
          </cell>
          <cell r="I2132">
            <v>3.85</v>
          </cell>
          <cell r="J2132">
            <v>3.85</v>
          </cell>
          <cell r="K2132">
            <v>0</v>
          </cell>
          <cell r="L2132">
            <v>4.17</v>
          </cell>
          <cell r="M2132">
            <v>0</v>
          </cell>
          <cell r="N2132">
            <v>3.45</v>
          </cell>
          <cell r="O2132">
            <v>0</v>
          </cell>
          <cell r="P2132">
            <v>0</v>
          </cell>
          <cell r="Q2132">
            <v>3.28</v>
          </cell>
          <cell r="R2132">
            <v>0</v>
          </cell>
          <cell r="S2132">
            <v>3.44</v>
          </cell>
          <cell r="T2132">
            <v>7.2</v>
          </cell>
        </row>
        <row r="2133">
          <cell r="A2133" t="str">
            <v>93641</v>
          </cell>
          <cell r="B2133">
            <v>0</v>
          </cell>
          <cell r="C2133">
            <v>0</v>
          </cell>
          <cell r="D2133">
            <v>0</v>
          </cell>
          <cell r="E2133">
            <v>4.2</v>
          </cell>
          <cell r="F2133">
            <v>0</v>
          </cell>
          <cell r="G2133">
            <v>4.1100000000000003</v>
          </cell>
          <cell r="H2133">
            <v>0</v>
          </cell>
          <cell r="I2133">
            <v>4.4800000000000004</v>
          </cell>
          <cell r="J2133">
            <v>4.4800000000000004</v>
          </cell>
          <cell r="K2133">
            <v>0</v>
          </cell>
          <cell r="L2133">
            <v>4.53</v>
          </cell>
          <cell r="M2133">
            <v>0</v>
          </cell>
          <cell r="N2133">
            <v>3.75</v>
          </cell>
          <cell r="O2133">
            <v>0</v>
          </cell>
          <cell r="P2133">
            <v>0</v>
          </cell>
          <cell r="Q2133">
            <v>3.82</v>
          </cell>
          <cell r="R2133">
            <v>0</v>
          </cell>
          <cell r="S2133">
            <v>4</v>
          </cell>
          <cell r="T2133">
            <v>7.91</v>
          </cell>
        </row>
        <row r="2134">
          <cell r="A2134" t="str">
            <v>93644</v>
          </cell>
          <cell r="B2134">
            <v>0</v>
          </cell>
          <cell r="C2134">
            <v>0</v>
          </cell>
          <cell r="D2134">
            <v>0</v>
          </cell>
          <cell r="E2134">
            <v>3.95</v>
          </cell>
          <cell r="F2134">
            <v>0</v>
          </cell>
          <cell r="G2134">
            <v>3.82</v>
          </cell>
          <cell r="H2134">
            <v>0</v>
          </cell>
          <cell r="I2134">
            <v>3.93</v>
          </cell>
          <cell r="J2134">
            <v>3.93</v>
          </cell>
          <cell r="K2134">
            <v>0</v>
          </cell>
          <cell r="L2134">
            <v>4.21</v>
          </cell>
          <cell r="M2134">
            <v>0</v>
          </cell>
          <cell r="N2134">
            <v>3.49</v>
          </cell>
          <cell r="O2134">
            <v>0</v>
          </cell>
          <cell r="P2134">
            <v>0</v>
          </cell>
          <cell r="Q2134">
            <v>3.35</v>
          </cell>
          <cell r="R2134">
            <v>0</v>
          </cell>
          <cell r="S2134">
            <v>3.51</v>
          </cell>
          <cell r="T2134">
            <v>7.35</v>
          </cell>
        </row>
        <row r="2135">
          <cell r="A2135" t="str">
            <v>93651</v>
          </cell>
          <cell r="B2135">
            <v>0</v>
          </cell>
          <cell r="C2135">
            <v>0</v>
          </cell>
          <cell r="D2135">
            <v>0</v>
          </cell>
          <cell r="E2135">
            <v>3.95</v>
          </cell>
          <cell r="F2135">
            <v>0</v>
          </cell>
          <cell r="G2135">
            <v>3.87</v>
          </cell>
          <cell r="H2135">
            <v>0</v>
          </cell>
          <cell r="I2135">
            <v>4.21</v>
          </cell>
          <cell r="J2135">
            <v>4.21</v>
          </cell>
          <cell r="K2135">
            <v>0</v>
          </cell>
          <cell r="L2135">
            <v>4.26</v>
          </cell>
          <cell r="M2135">
            <v>0</v>
          </cell>
          <cell r="N2135">
            <v>3.53</v>
          </cell>
          <cell r="O2135">
            <v>0</v>
          </cell>
          <cell r="P2135">
            <v>0</v>
          </cell>
          <cell r="Q2135">
            <v>3.59</v>
          </cell>
          <cell r="R2135">
            <v>0</v>
          </cell>
          <cell r="S2135">
            <v>3.76</v>
          </cell>
          <cell r="T2135">
            <v>7.44</v>
          </cell>
        </row>
        <row r="2136">
          <cell r="A2136" t="str">
            <v>93654</v>
          </cell>
          <cell r="B2136">
            <v>0</v>
          </cell>
          <cell r="C2136">
            <v>0</v>
          </cell>
          <cell r="D2136">
            <v>0</v>
          </cell>
          <cell r="E2136">
            <v>3.71</v>
          </cell>
          <cell r="F2136">
            <v>0</v>
          </cell>
          <cell r="G2136">
            <v>3.59</v>
          </cell>
          <cell r="H2136">
            <v>0</v>
          </cell>
          <cell r="I2136">
            <v>3.69</v>
          </cell>
          <cell r="J2136">
            <v>3.69</v>
          </cell>
          <cell r="K2136">
            <v>0</v>
          </cell>
          <cell r="L2136">
            <v>3.96</v>
          </cell>
          <cell r="M2136">
            <v>0</v>
          </cell>
          <cell r="N2136">
            <v>3.28</v>
          </cell>
          <cell r="O2136">
            <v>0</v>
          </cell>
          <cell r="P2136">
            <v>0</v>
          </cell>
          <cell r="Q2136">
            <v>3.15</v>
          </cell>
          <cell r="R2136">
            <v>0</v>
          </cell>
          <cell r="S2136">
            <v>3.3</v>
          </cell>
          <cell r="T2136">
            <v>6.91</v>
          </cell>
        </row>
        <row r="2137">
          <cell r="A2137" t="str">
            <v>93715</v>
          </cell>
          <cell r="B2137">
            <v>0</v>
          </cell>
          <cell r="C2137">
            <v>0</v>
          </cell>
          <cell r="D2137">
            <v>0</v>
          </cell>
          <cell r="E2137">
            <v>3.35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0</v>
          </cell>
          <cell r="T2137">
            <v>0</v>
          </cell>
        </row>
        <row r="2138">
          <cell r="A2138" t="str">
            <v>93716</v>
          </cell>
          <cell r="B2138">
            <v>0</v>
          </cell>
          <cell r="C2138">
            <v>0</v>
          </cell>
          <cell r="D2138">
            <v>0</v>
          </cell>
          <cell r="E2138">
            <v>3.13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</row>
        <row r="2139">
          <cell r="A2139" t="str">
            <v>93745</v>
          </cell>
          <cell r="B2139">
            <v>0</v>
          </cell>
          <cell r="C2139">
            <v>0</v>
          </cell>
          <cell r="D2139">
            <v>0</v>
          </cell>
          <cell r="E2139">
            <v>3.24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</row>
        <row r="2140">
          <cell r="A2140" t="str">
            <v>93746</v>
          </cell>
          <cell r="B2140">
            <v>0</v>
          </cell>
          <cell r="C2140">
            <v>0</v>
          </cell>
          <cell r="D2140">
            <v>0</v>
          </cell>
          <cell r="E2140">
            <v>3.03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</row>
        <row r="2141">
          <cell r="A2141" t="str">
            <v>93755</v>
          </cell>
          <cell r="B2141">
            <v>0</v>
          </cell>
          <cell r="C2141">
            <v>0</v>
          </cell>
          <cell r="D2141">
            <v>0</v>
          </cell>
          <cell r="E2141">
            <v>3.05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</row>
        <row r="2142">
          <cell r="A2142" t="str">
            <v>93756</v>
          </cell>
          <cell r="B2142">
            <v>0</v>
          </cell>
          <cell r="C2142">
            <v>0</v>
          </cell>
          <cell r="D2142">
            <v>0</v>
          </cell>
          <cell r="E2142">
            <v>2.85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</row>
        <row r="2143">
          <cell r="A2143" t="str">
            <v>93909</v>
          </cell>
          <cell r="B2143">
            <v>0</v>
          </cell>
          <cell r="C2143">
            <v>0</v>
          </cell>
          <cell r="D2143">
            <v>0</v>
          </cell>
          <cell r="E2143">
            <v>2.56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</row>
        <row r="2144">
          <cell r="A2144" t="str">
            <v>93919</v>
          </cell>
          <cell r="B2144">
            <v>0</v>
          </cell>
          <cell r="C2144">
            <v>0</v>
          </cell>
          <cell r="D2144">
            <v>0</v>
          </cell>
          <cell r="E2144">
            <v>2.5099999999999998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0</v>
          </cell>
          <cell r="T2144">
            <v>0</v>
          </cell>
        </row>
        <row r="2145">
          <cell r="A2145" t="str">
            <v>93929</v>
          </cell>
          <cell r="B2145">
            <v>0</v>
          </cell>
          <cell r="C2145">
            <v>0</v>
          </cell>
          <cell r="D2145">
            <v>0</v>
          </cell>
          <cell r="E2145">
            <v>2.5099999999999998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</row>
        <row r="2146">
          <cell r="A2146" t="str">
            <v>93939</v>
          </cell>
          <cell r="B2146">
            <v>0</v>
          </cell>
          <cell r="C2146">
            <v>0</v>
          </cell>
          <cell r="D2146">
            <v>0</v>
          </cell>
          <cell r="E2146">
            <v>2.39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0</v>
          </cell>
          <cell r="T2146">
            <v>0</v>
          </cell>
        </row>
        <row r="2147">
          <cell r="A2147" t="str">
            <v>93949</v>
          </cell>
          <cell r="B2147">
            <v>0</v>
          </cell>
          <cell r="C2147">
            <v>0</v>
          </cell>
          <cell r="D2147">
            <v>0</v>
          </cell>
          <cell r="E2147">
            <v>2.4300000000000002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</row>
        <row r="2148">
          <cell r="A2148" t="str">
            <v>93959</v>
          </cell>
          <cell r="B2148">
            <v>0</v>
          </cell>
          <cell r="C2148">
            <v>0</v>
          </cell>
          <cell r="D2148">
            <v>0</v>
          </cell>
          <cell r="E2148">
            <v>2.29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</row>
        <row r="2149">
          <cell r="A2149" t="str">
            <v>93969</v>
          </cell>
          <cell r="B2149">
            <v>0</v>
          </cell>
          <cell r="C2149">
            <v>0</v>
          </cell>
          <cell r="D2149">
            <v>0</v>
          </cell>
          <cell r="E2149">
            <v>2.33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</row>
        <row r="2150">
          <cell r="A2150" t="str">
            <v>94067</v>
          </cell>
          <cell r="B2150">
            <v>0</v>
          </cell>
          <cell r="C2150">
            <v>0</v>
          </cell>
          <cell r="D2150">
            <v>0</v>
          </cell>
          <cell r="E2150">
            <v>2.77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</row>
        <row r="2151">
          <cell r="A2151" t="str">
            <v>94068</v>
          </cell>
          <cell r="B2151">
            <v>0</v>
          </cell>
          <cell r="C2151">
            <v>0</v>
          </cell>
          <cell r="D2151">
            <v>0</v>
          </cell>
          <cell r="E2151">
            <v>2.62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</row>
        <row r="2152">
          <cell r="A2152" t="str">
            <v>94077</v>
          </cell>
          <cell r="B2152">
            <v>0</v>
          </cell>
          <cell r="C2152">
            <v>0</v>
          </cell>
          <cell r="D2152">
            <v>0</v>
          </cell>
          <cell r="E2152">
            <v>2.57</v>
          </cell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</row>
        <row r="2153">
          <cell r="A2153" t="str">
            <v>94078</v>
          </cell>
          <cell r="B2153">
            <v>0</v>
          </cell>
          <cell r="C2153">
            <v>0</v>
          </cell>
          <cell r="D2153">
            <v>0</v>
          </cell>
          <cell r="E2153">
            <v>2.44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</row>
        <row r="2154">
          <cell r="A2154" t="str">
            <v>94089</v>
          </cell>
          <cell r="B2154">
            <v>0</v>
          </cell>
          <cell r="C2154">
            <v>0</v>
          </cell>
          <cell r="D2154">
            <v>0</v>
          </cell>
          <cell r="E2154">
            <v>2.42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</row>
        <row r="2155">
          <cell r="A2155" t="str">
            <v>94099</v>
          </cell>
          <cell r="B2155">
            <v>0</v>
          </cell>
          <cell r="C2155">
            <v>0</v>
          </cell>
          <cell r="D2155">
            <v>0</v>
          </cell>
          <cell r="E2155">
            <v>2.2000000000000002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0</v>
          </cell>
          <cell r="T2155">
            <v>0</v>
          </cell>
        </row>
        <row r="2156">
          <cell r="A2156" t="str">
            <v>94167</v>
          </cell>
          <cell r="B2156">
            <v>0</v>
          </cell>
          <cell r="C2156">
            <v>0</v>
          </cell>
          <cell r="D2156">
            <v>0</v>
          </cell>
          <cell r="E2156">
            <v>2.82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</row>
        <row r="2157">
          <cell r="A2157" t="str">
            <v>94168</v>
          </cell>
          <cell r="B2157">
            <v>0</v>
          </cell>
          <cell r="C2157">
            <v>0</v>
          </cell>
          <cell r="D2157">
            <v>0</v>
          </cell>
          <cell r="E2157">
            <v>2.67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</row>
        <row r="2158">
          <cell r="A2158" t="str">
            <v>94177</v>
          </cell>
          <cell r="B2158">
            <v>0</v>
          </cell>
          <cell r="C2158">
            <v>0</v>
          </cell>
          <cell r="D2158">
            <v>0</v>
          </cell>
          <cell r="E2158">
            <v>2.63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</row>
        <row r="2159">
          <cell r="A2159" t="str">
            <v>94178</v>
          </cell>
          <cell r="B2159">
            <v>0</v>
          </cell>
          <cell r="C2159">
            <v>0</v>
          </cell>
          <cell r="D2159">
            <v>0</v>
          </cell>
          <cell r="E2159">
            <v>2.48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</row>
        <row r="2160">
          <cell r="A2160" t="str">
            <v>94189</v>
          </cell>
          <cell r="B2160">
            <v>0</v>
          </cell>
          <cell r="C2160">
            <v>0</v>
          </cell>
          <cell r="D2160">
            <v>0</v>
          </cell>
          <cell r="E2160">
            <v>2.4700000000000002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</row>
        <row r="2161">
          <cell r="A2161" t="str">
            <v>94199</v>
          </cell>
          <cell r="B2161">
            <v>0</v>
          </cell>
          <cell r="C2161">
            <v>0</v>
          </cell>
          <cell r="D2161">
            <v>0</v>
          </cell>
          <cell r="E2161">
            <v>2.2400000000000002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</row>
        <row r="2162">
          <cell r="A2162" t="str">
            <v>95001</v>
          </cell>
          <cell r="B2162">
            <v>25.44</v>
          </cell>
          <cell r="C2162">
            <v>0</v>
          </cell>
          <cell r="D2162">
            <v>0</v>
          </cell>
          <cell r="E2162">
            <v>4.3899999999999997</v>
          </cell>
          <cell r="F2162">
            <v>0</v>
          </cell>
          <cell r="G2162">
            <v>0</v>
          </cell>
          <cell r="H2162">
            <v>0</v>
          </cell>
          <cell r="I2162">
            <v>4.5</v>
          </cell>
          <cell r="J2162">
            <v>4.5</v>
          </cell>
          <cell r="K2162">
            <v>0</v>
          </cell>
          <cell r="L2162">
            <v>3.93</v>
          </cell>
          <cell r="M2162">
            <v>0</v>
          </cell>
          <cell r="N2162">
            <v>4.5999999999999996</v>
          </cell>
          <cell r="O2162">
            <v>0</v>
          </cell>
          <cell r="P2162">
            <v>0</v>
          </cell>
          <cell r="Q2162">
            <v>4.01</v>
          </cell>
          <cell r="R2162">
            <v>0</v>
          </cell>
          <cell r="S2162">
            <v>0</v>
          </cell>
          <cell r="T2162">
            <v>7.63</v>
          </cell>
        </row>
        <row r="2163">
          <cell r="A2163" t="str">
            <v>95004</v>
          </cell>
          <cell r="B2163">
            <v>0</v>
          </cell>
          <cell r="C2163">
            <v>0</v>
          </cell>
          <cell r="D2163">
            <v>0</v>
          </cell>
          <cell r="E2163">
            <v>4.12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</row>
        <row r="2164">
          <cell r="A2164" t="str">
            <v>95011</v>
          </cell>
          <cell r="B2164">
            <v>0</v>
          </cell>
          <cell r="C2164">
            <v>0</v>
          </cell>
          <cell r="D2164">
            <v>0</v>
          </cell>
          <cell r="E2164">
            <v>4.3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</row>
        <row r="2165">
          <cell r="A2165" t="str">
            <v>95014</v>
          </cell>
          <cell r="B2165">
            <v>0</v>
          </cell>
          <cell r="C2165">
            <v>0</v>
          </cell>
          <cell r="D2165">
            <v>0</v>
          </cell>
          <cell r="E2165">
            <v>4.04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</row>
        <row r="2166">
          <cell r="A2166" t="str">
            <v>95041</v>
          </cell>
          <cell r="B2166">
            <v>0</v>
          </cell>
          <cell r="C2166">
            <v>0</v>
          </cell>
          <cell r="D2166">
            <v>0</v>
          </cell>
          <cell r="E2166">
            <v>4.17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</row>
        <row r="2167">
          <cell r="A2167" t="str">
            <v>95044</v>
          </cell>
          <cell r="B2167">
            <v>0</v>
          </cell>
          <cell r="C2167">
            <v>0</v>
          </cell>
          <cell r="D2167">
            <v>0</v>
          </cell>
          <cell r="E2167">
            <v>3.92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</row>
        <row r="2168">
          <cell r="A2168" t="str">
            <v>95051</v>
          </cell>
          <cell r="B2168">
            <v>0</v>
          </cell>
          <cell r="C2168">
            <v>0</v>
          </cell>
          <cell r="D2168">
            <v>0</v>
          </cell>
          <cell r="E2168">
            <v>3.92</v>
          </cell>
          <cell r="F2168">
            <v>0</v>
          </cell>
          <cell r="G2168">
            <v>0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</row>
        <row r="2169">
          <cell r="A2169" t="str">
            <v>95054</v>
          </cell>
          <cell r="B2169">
            <v>0</v>
          </cell>
          <cell r="C2169">
            <v>0</v>
          </cell>
          <cell r="D2169">
            <v>0</v>
          </cell>
          <cell r="E2169">
            <v>3.68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S2169">
            <v>0</v>
          </cell>
          <cell r="T2169">
            <v>0</v>
          </cell>
        </row>
        <row r="2170">
          <cell r="A2170" t="str">
            <v>95500</v>
          </cell>
          <cell r="B2170">
            <v>0</v>
          </cell>
          <cell r="C2170">
            <v>0</v>
          </cell>
          <cell r="D2170">
            <v>0</v>
          </cell>
          <cell r="E2170">
            <v>4.3499999999999996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</row>
        <row r="2171">
          <cell r="A2171" t="str">
            <v>95600</v>
          </cell>
          <cell r="B2171">
            <v>0</v>
          </cell>
          <cell r="C2171">
            <v>0</v>
          </cell>
          <cell r="D2171">
            <v>0</v>
          </cell>
          <cell r="E2171">
            <v>4.5999999999999996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</row>
        <row r="2172">
          <cell r="A2172" t="str">
            <v>95800</v>
          </cell>
          <cell r="B2172">
            <v>0</v>
          </cell>
          <cell r="C2172">
            <v>0</v>
          </cell>
          <cell r="D2172">
            <v>0</v>
          </cell>
          <cell r="E2172">
            <v>4.62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</row>
        <row r="2173">
          <cell r="A2173" t="str">
            <v>96401</v>
          </cell>
          <cell r="B2173">
            <v>0</v>
          </cell>
          <cell r="C2173">
            <v>0</v>
          </cell>
          <cell r="D2173">
            <v>0</v>
          </cell>
          <cell r="E2173">
            <v>4.28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</row>
        <row r="2174">
          <cell r="A2174" t="str">
            <v>96411</v>
          </cell>
          <cell r="B2174">
            <v>0</v>
          </cell>
          <cell r="C2174">
            <v>0</v>
          </cell>
          <cell r="D2174">
            <v>0</v>
          </cell>
          <cell r="E2174">
            <v>4.1900000000000004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</row>
        <row r="2175">
          <cell r="A2175" t="str">
            <v>96501</v>
          </cell>
          <cell r="B2175">
            <v>0</v>
          </cell>
          <cell r="C2175">
            <v>0</v>
          </cell>
          <cell r="D2175">
            <v>0</v>
          </cell>
          <cell r="E2175">
            <v>4.3899999999999997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</row>
        <row r="2176">
          <cell r="A2176" t="str">
            <v>96511</v>
          </cell>
          <cell r="B2176">
            <v>0</v>
          </cell>
          <cell r="C2176">
            <v>0</v>
          </cell>
          <cell r="D2176">
            <v>0</v>
          </cell>
          <cell r="E2176">
            <v>4.3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0</v>
          </cell>
          <cell r="T2176">
            <v>0</v>
          </cell>
        </row>
        <row r="2177">
          <cell r="A2177" t="str">
            <v>96601</v>
          </cell>
          <cell r="B2177">
            <v>0</v>
          </cell>
          <cell r="C2177">
            <v>0</v>
          </cell>
          <cell r="D2177">
            <v>0</v>
          </cell>
          <cell r="E2177">
            <v>3.38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</row>
        <row r="2178">
          <cell r="A2178" t="str">
            <v>96701</v>
          </cell>
          <cell r="B2178">
            <v>0</v>
          </cell>
          <cell r="C2178">
            <v>0</v>
          </cell>
          <cell r="D2178">
            <v>0</v>
          </cell>
          <cell r="E2178">
            <v>3.38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</row>
        <row r="2179">
          <cell r="A2179" t="str">
            <v>96811</v>
          </cell>
          <cell r="B2179">
            <v>0</v>
          </cell>
          <cell r="C2179">
            <v>0</v>
          </cell>
          <cell r="D2179">
            <v>0</v>
          </cell>
          <cell r="E2179">
            <v>3.08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</row>
        <row r="2180">
          <cell r="A2180" t="str">
            <v>96841</v>
          </cell>
          <cell r="B2180">
            <v>0</v>
          </cell>
          <cell r="C2180">
            <v>0</v>
          </cell>
          <cell r="D2180">
            <v>0</v>
          </cell>
          <cell r="E2180">
            <v>2.98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</row>
        <row r="2181">
          <cell r="A2181" t="str">
            <v>96901</v>
          </cell>
          <cell r="B2181">
            <v>0</v>
          </cell>
          <cell r="C2181">
            <v>0</v>
          </cell>
          <cell r="D2181">
            <v>0</v>
          </cell>
          <cell r="E2181">
            <v>3.31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0</v>
          </cell>
          <cell r="T2181">
            <v>0</v>
          </cell>
        </row>
        <row r="2182">
          <cell r="A2182" t="str">
            <v>97001</v>
          </cell>
          <cell r="B2182">
            <v>0</v>
          </cell>
          <cell r="C2182">
            <v>0</v>
          </cell>
          <cell r="D2182">
            <v>0</v>
          </cell>
          <cell r="E2182">
            <v>3.54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</row>
        <row r="2183">
          <cell r="A2183" t="str">
            <v>97101</v>
          </cell>
          <cell r="B2183">
            <v>0</v>
          </cell>
          <cell r="C2183">
            <v>0</v>
          </cell>
          <cell r="D2183">
            <v>0</v>
          </cell>
          <cell r="E2183">
            <v>3.39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</row>
        <row r="2184">
          <cell r="A2184" t="str">
            <v>97201</v>
          </cell>
          <cell r="B2184">
            <v>0</v>
          </cell>
          <cell r="C2184">
            <v>0</v>
          </cell>
          <cell r="D2184">
            <v>0</v>
          </cell>
          <cell r="E2184">
            <v>3.31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</row>
        <row r="2185">
          <cell r="A2185" t="str">
            <v>97311</v>
          </cell>
          <cell r="B2185">
            <v>0</v>
          </cell>
          <cell r="C2185">
            <v>0</v>
          </cell>
          <cell r="D2185">
            <v>0</v>
          </cell>
          <cell r="E2185">
            <v>3.24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</row>
        <row r="2186">
          <cell r="A2186" t="str">
            <v>97313</v>
          </cell>
          <cell r="B2186">
            <v>0</v>
          </cell>
          <cell r="C2186">
            <v>0</v>
          </cell>
          <cell r="D2186">
            <v>0</v>
          </cell>
          <cell r="E2186">
            <v>3.11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</row>
        <row r="2187">
          <cell r="A2187" t="str">
            <v>97341</v>
          </cell>
          <cell r="B2187">
            <v>0</v>
          </cell>
          <cell r="C2187">
            <v>0</v>
          </cell>
          <cell r="D2187">
            <v>0</v>
          </cell>
          <cell r="E2187">
            <v>3.14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</row>
        <row r="2188">
          <cell r="A2188" t="str">
            <v>97343</v>
          </cell>
          <cell r="B2188">
            <v>0</v>
          </cell>
          <cell r="C2188">
            <v>0</v>
          </cell>
          <cell r="D2188">
            <v>0</v>
          </cell>
          <cell r="E2188">
            <v>3.02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0</v>
          </cell>
          <cell r="T2188">
            <v>0</v>
          </cell>
        </row>
        <row r="2189">
          <cell r="A2189" t="str">
            <v>97411</v>
          </cell>
          <cell r="B2189">
            <v>0</v>
          </cell>
          <cell r="C2189">
            <v>0</v>
          </cell>
          <cell r="D2189">
            <v>0</v>
          </cell>
          <cell r="E2189">
            <v>3.17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</row>
        <row r="2190">
          <cell r="A2190" t="str">
            <v>97413</v>
          </cell>
          <cell r="B2190">
            <v>0</v>
          </cell>
          <cell r="C2190">
            <v>0</v>
          </cell>
          <cell r="D2190">
            <v>0</v>
          </cell>
          <cell r="E2190">
            <v>3.04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</row>
        <row r="2191">
          <cell r="A2191" t="str">
            <v>97441</v>
          </cell>
          <cell r="B2191">
            <v>0</v>
          </cell>
          <cell r="C2191">
            <v>0</v>
          </cell>
          <cell r="D2191">
            <v>0</v>
          </cell>
          <cell r="E2191">
            <v>3.07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</row>
        <row r="2192">
          <cell r="A2192" t="str">
            <v>97443</v>
          </cell>
          <cell r="B2192">
            <v>0</v>
          </cell>
          <cell r="C2192">
            <v>0</v>
          </cell>
          <cell r="D2192">
            <v>0</v>
          </cell>
          <cell r="E2192">
            <v>2.95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</row>
        <row r="2193">
          <cell r="A2193" t="str">
            <v>97541</v>
          </cell>
          <cell r="B2193">
            <v>0</v>
          </cell>
          <cell r="C2193">
            <v>0</v>
          </cell>
          <cell r="D2193">
            <v>0</v>
          </cell>
          <cell r="E2193">
            <v>2.99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</row>
        <row r="2194">
          <cell r="A2194" t="str">
            <v>97543</v>
          </cell>
          <cell r="B2194">
            <v>0</v>
          </cell>
          <cell r="C2194">
            <v>0</v>
          </cell>
          <cell r="D2194">
            <v>0</v>
          </cell>
          <cell r="E2194">
            <v>2.87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</row>
        <row r="2195">
          <cell r="A2195" t="str">
            <v>97641</v>
          </cell>
          <cell r="B2195">
            <v>0</v>
          </cell>
          <cell r="C2195">
            <v>0</v>
          </cell>
          <cell r="D2195">
            <v>0</v>
          </cell>
          <cell r="E2195">
            <v>2.99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</row>
        <row r="2196">
          <cell r="A2196" t="str">
            <v>97643</v>
          </cell>
          <cell r="B2196">
            <v>0</v>
          </cell>
          <cell r="C2196">
            <v>0</v>
          </cell>
          <cell r="D2196">
            <v>0</v>
          </cell>
          <cell r="E2196">
            <v>2.87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</row>
        <row r="2197">
          <cell r="A2197" t="str">
            <v>97769</v>
          </cell>
          <cell r="B2197">
            <v>0</v>
          </cell>
          <cell r="C2197">
            <v>0</v>
          </cell>
          <cell r="D2197">
            <v>0</v>
          </cell>
          <cell r="E2197">
            <v>1.99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</row>
        <row r="2198">
          <cell r="A2198" t="str">
            <v>97789</v>
          </cell>
          <cell r="B2198">
            <v>0</v>
          </cell>
          <cell r="C2198">
            <v>0</v>
          </cell>
          <cell r="D2198">
            <v>0</v>
          </cell>
          <cell r="E2198">
            <v>1.86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</row>
        <row r="2199">
          <cell r="A2199" t="str">
            <v>97869</v>
          </cell>
          <cell r="B2199">
            <v>0</v>
          </cell>
          <cell r="C2199">
            <v>0</v>
          </cell>
          <cell r="D2199">
            <v>0</v>
          </cell>
          <cell r="E2199">
            <v>1.92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</row>
        <row r="2200">
          <cell r="A2200" t="str">
            <v>97889</v>
          </cell>
          <cell r="B2200">
            <v>0</v>
          </cell>
          <cell r="C2200">
            <v>0</v>
          </cell>
          <cell r="D2200">
            <v>0</v>
          </cell>
          <cell r="E2200">
            <v>1.79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</row>
      </sheetData>
      <sheetData sheetId="4"/>
      <sheetData sheetId="5"/>
      <sheetData sheetId="6">
        <row r="2">
          <cell r="A2" t="str">
            <v>00100</v>
          </cell>
          <cell r="B2">
            <v>21</v>
          </cell>
          <cell r="C2" t="str">
            <v>Pšenice nepotravinářská</v>
          </cell>
          <cell r="D2">
            <v>6.68</v>
          </cell>
          <cell r="E2">
            <v>6.534605375482168</v>
          </cell>
        </row>
        <row r="3">
          <cell r="A3" t="str">
            <v>00110</v>
          </cell>
          <cell r="B3">
            <v>21</v>
          </cell>
          <cell r="C3" t="str">
            <v>Pšenice nepotravinářská</v>
          </cell>
          <cell r="D3">
            <v>6.48</v>
          </cell>
          <cell r="E3">
            <v>6.3385672142177034</v>
          </cell>
        </row>
        <row r="4">
          <cell r="A4" t="str">
            <v>00112</v>
          </cell>
          <cell r="B4">
            <v>21</v>
          </cell>
          <cell r="C4" t="str">
            <v>Pšenice nepotravinářská</v>
          </cell>
          <cell r="D4">
            <v>6.09</v>
          </cell>
          <cell r="E4">
            <v>5.9582531813646407</v>
          </cell>
        </row>
        <row r="5">
          <cell r="A5" t="str">
            <v>00300</v>
          </cell>
          <cell r="B5">
            <v>21</v>
          </cell>
          <cell r="C5" t="str">
            <v>Pšenice nepotravinářská</v>
          </cell>
          <cell r="D5">
            <v>7.43</v>
          </cell>
          <cell r="E5">
            <v>7.268281128717442</v>
          </cell>
        </row>
        <row r="6">
          <cell r="A6" t="str">
            <v>00401</v>
          </cell>
          <cell r="B6">
            <v>21</v>
          </cell>
          <cell r="C6" t="str">
            <v>Pšenice nepotravinářská</v>
          </cell>
          <cell r="D6">
            <v>5.49</v>
          </cell>
          <cell r="E6">
            <v>5.3685500450069066</v>
          </cell>
        </row>
        <row r="7">
          <cell r="A7" t="str">
            <v>00411</v>
          </cell>
          <cell r="B7">
            <v>21</v>
          </cell>
          <cell r="C7" t="str">
            <v>Pšenice nepotravinářská</v>
          </cell>
          <cell r="D7">
            <v>5.32</v>
          </cell>
          <cell r="E7">
            <v>5.2074935436566987</v>
          </cell>
        </row>
        <row r="8">
          <cell r="A8" t="str">
            <v>00501</v>
          </cell>
          <cell r="B8">
            <v>21</v>
          </cell>
          <cell r="C8" t="str">
            <v>Pšenice nepotravinářská</v>
          </cell>
          <cell r="D8">
            <v>6.26</v>
          </cell>
          <cell r="E8">
            <v>6.1258990692132391</v>
          </cell>
        </row>
        <row r="9">
          <cell r="A9" t="str">
            <v>00511</v>
          </cell>
          <cell r="B9">
            <v>21</v>
          </cell>
          <cell r="C9" t="str">
            <v>Pšenice nepotravinářská</v>
          </cell>
          <cell r="D9">
            <v>6.07</v>
          </cell>
          <cell r="E9">
            <v>5.9421220971368411</v>
          </cell>
        </row>
        <row r="10">
          <cell r="A10" t="str">
            <v>00600</v>
          </cell>
          <cell r="B10">
            <v>21</v>
          </cell>
          <cell r="C10" t="str">
            <v>Pšenice nepotravinářská</v>
          </cell>
          <cell r="D10">
            <v>6.73</v>
          </cell>
          <cell r="E10">
            <v>6.5835170923645201</v>
          </cell>
        </row>
        <row r="11">
          <cell r="A11" t="str">
            <v>00602</v>
          </cell>
          <cell r="B11">
            <v>21</v>
          </cell>
          <cell r="C11" t="str">
            <v>Pšenice nepotravinářská</v>
          </cell>
          <cell r="D11">
            <v>6.33</v>
          </cell>
          <cell r="E11">
            <v>6.188506066822649</v>
          </cell>
        </row>
        <row r="12">
          <cell r="A12" t="str">
            <v>00610</v>
          </cell>
          <cell r="B12">
            <v>21</v>
          </cell>
          <cell r="C12" t="str">
            <v>Pšenice nepotravinářská</v>
          </cell>
          <cell r="D12">
            <v>6.53</v>
          </cell>
          <cell r="E12">
            <v>6.3860115795935846</v>
          </cell>
        </row>
        <row r="13">
          <cell r="A13" t="str">
            <v>00612</v>
          </cell>
          <cell r="B13">
            <v>21</v>
          </cell>
          <cell r="C13" t="str">
            <v>Pšenice nepotravinářská</v>
          </cell>
          <cell r="D13">
            <v>6.14</v>
          </cell>
          <cell r="E13">
            <v>6.0028508848179696</v>
          </cell>
        </row>
        <row r="14">
          <cell r="A14" t="str">
            <v>00640</v>
          </cell>
          <cell r="B14">
            <v>21</v>
          </cell>
          <cell r="C14" t="str">
            <v>Pšenice nepotravinářská</v>
          </cell>
          <cell r="D14">
            <v>6.08</v>
          </cell>
          <cell r="E14">
            <v>5.9409658241497416</v>
          </cell>
        </row>
        <row r="15">
          <cell r="A15" t="str">
            <v>00650</v>
          </cell>
          <cell r="B15">
            <v>21</v>
          </cell>
          <cell r="C15" t="str">
            <v>Pšenice nepotravinářská</v>
          </cell>
          <cell r="D15">
            <v>6.33</v>
          </cell>
          <cell r="E15">
            <v>6.188506066822649</v>
          </cell>
        </row>
        <row r="16">
          <cell r="A16" t="str">
            <v>00700</v>
          </cell>
          <cell r="B16">
            <v>21</v>
          </cell>
          <cell r="C16" t="str">
            <v>Pšenice nepotravinářská</v>
          </cell>
          <cell r="D16">
            <v>6.72</v>
          </cell>
          <cell r="E16">
            <v>6.5737347489880493</v>
          </cell>
        </row>
        <row r="17">
          <cell r="A17" t="str">
            <v>00710</v>
          </cell>
          <cell r="B17">
            <v>21</v>
          </cell>
          <cell r="C17" t="str">
            <v>Pšenice nepotravinářská</v>
          </cell>
          <cell r="D17">
            <v>6.52</v>
          </cell>
          <cell r="E17">
            <v>6.3765227065184078</v>
          </cell>
        </row>
        <row r="18">
          <cell r="A18" t="str">
            <v>00740</v>
          </cell>
          <cell r="B18">
            <v>21</v>
          </cell>
          <cell r="C18" t="str">
            <v>Pšenice nepotravinářská</v>
          </cell>
          <cell r="D18">
            <v>6.07</v>
          </cell>
          <cell r="E18">
            <v>5.9321382374868152</v>
          </cell>
        </row>
        <row r="19">
          <cell r="A19" t="str">
            <v>00750</v>
          </cell>
          <cell r="B19">
            <v>21</v>
          </cell>
          <cell r="C19" t="str">
            <v>Pšenice nepotravinářská</v>
          </cell>
          <cell r="D19">
            <v>6.32</v>
          </cell>
          <cell r="E19">
            <v>6.1793106640487663</v>
          </cell>
        </row>
        <row r="20">
          <cell r="A20" t="str">
            <v>00800</v>
          </cell>
          <cell r="B20">
            <v>21</v>
          </cell>
          <cell r="C20" t="str">
            <v>Pšenice nepotravinářská</v>
          </cell>
          <cell r="D20">
            <v>6.73</v>
          </cell>
          <cell r="E20">
            <v>6.5835170923645201</v>
          </cell>
        </row>
        <row r="21">
          <cell r="A21" t="str">
            <v>00810</v>
          </cell>
          <cell r="B21">
            <v>21</v>
          </cell>
          <cell r="C21" t="str">
            <v>Pšenice nepotravinářská</v>
          </cell>
          <cell r="D21">
            <v>6.53</v>
          </cell>
          <cell r="E21">
            <v>6.3860115795935846</v>
          </cell>
        </row>
        <row r="22">
          <cell r="A22" t="str">
            <v>00840</v>
          </cell>
          <cell r="B22">
            <v>21</v>
          </cell>
          <cell r="C22" t="str">
            <v>Pšenice nepotravinářská</v>
          </cell>
          <cell r="D22">
            <v>6.07</v>
          </cell>
          <cell r="E22">
            <v>5.9409658241497416</v>
          </cell>
        </row>
        <row r="23">
          <cell r="A23" t="str">
            <v>00850</v>
          </cell>
          <cell r="B23">
            <v>21</v>
          </cell>
          <cell r="C23" t="str">
            <v>Pšenice nepotravinářská</v>
          </cell>
          <cell r="D23">
            <v>6.33</v>
          </cell>
          <cell r="E23">
            <v>6.188506066822649</v>
          </cell>
        </row>
        <row r="24">
          <cell r="A24" t="str">
            <v>01811</v>
          </cell>
          <cell r="B24">
            <v>21</v>
          </cell>
          <cell r="C24" t="str">
            <v>Pšenice nepotravinářská</v>
          </cell>
          <cell r="D24">
            <v>5.83</v>
          </cell>
          <cell r="E24">
            <v>5.7096447067950233</v>
          </cell>
        </row>
        <row r="25">
          <cell r="A25" t="str">
            <v>01901</v>
          </cell>
          <cell r="B25">
            <v>21</v>
          </cell>
          <cell r="C25" t="str">
            <v>Pšenice nepotravinářská</v>
          </cell>
          <cell r="D25">
            <v>6.35</v>
          </cell>
          <cell r="E25">
            <v>6.2121793377937067</v>
          </cell>
        </row>
        <row r="26">
          <cell r="A26" t="str">
            <v>01904</v>
          </cell>
          <cell r="B26">
            <v>21</v>
          </cell>
          <cell r="C26" t="str">
            <v>Pšenice nepotravinářská</v>
          </cell>
          <cell r="D26">
            <v>5.57</v>
          </cell>
          <cell r="E26">
            <v>5.4515043168393751</v>
          </cell>
        </row>
        <row r="27">
          <cell r="A27" t="str">
            <v>01911</v>
          </cell>
          <cell r="B27">
            <v>21</v>
          </cell>
          <cell r="C27" t="str">
            <v>Pšenice nepotravinářská</v>
          </cell>
          <cell r="D27">
            <v>6.16</v>
          </cell>
          <cell r="E27">
            <v>6.0258139576598966</v>
          </cell>
        </row>
        <row r="28">
          <cell r="A28" t="str">
            <v>01914</v>
          </cell>
          <cell r="B28">
            <v>21</v>
          </cell>
          <cell r="C28" t="str">
            <v>Pšenice nepotravinářská</v>
          </cell>
          <cell r="D28">
            <v>5.4</v>
          </cell>
          <cell r="E28">
            <v>5.2879591873341942</v>
          </cell>
        </row>
        <row r="29">
          <cell r="A29" t="str">
            <v>01941</v>
          </cell>
          <cell r="B29">
            <v>21</v>
          </cell>
          <cell r="C29" t="str">
            <v>Pšenice nepotravinářská</v>
          </cell>
          <cell r="D29">
            <v>5.73</v>
          </cell>
          <cell r="E29">
            <v>5.6058706344250417</v>
          </cell>
        </row>
        <row r="30">
          <cell r="A30" t="str">
            <v>01944</v>
          </cell>
          <cell r="B30">
            <v>21</v>
          </cell>
          <cell r="C30" t="str">
            <v>Pšenice nepotravinářská</v>
          </cell>
          <cell r="D30">
            <v>5.03</v>
          </cell>
          <cell r="E30">
            <v>4.9194374955158526</v>
          </cell>
        </row>
        <row r="31">
          <cell r="A31" t="str">
            <v>01951</v>
          </cell>
          <cell r="B31">
            <v>21</v>
          </cell>
          <cell r="C31" t="str">
            <v>Pšenice nepotravinářská</v>
          </cell>
          <cell r="D31">
            <v>5.97</v>
          </cell>
          <cell r="E31">
            <v>5.8394485775260838</v>
          </cell>
        </row>
        <row r="32">
          <cell r="A32" t="str">
            <v>01954</v>
          </cell>
          <cell r="B32">
            <v>21</v>
          </cell>
          <cell r="C32" t="str">
            <v>Pšenice nepotravinářská</v>
          </cell>
          <cell r="D32">
            <v>5.24</v>
          </cell>
          <cell r="E32">
            <v>5.1244140578290125</v>
          </cell>
        </row>
        <row r="33">
          <cell r="A33" t="str">
            <v>02001</v>
          </cell>
          <cell r="B33">
            <v>21</v>
          </cell>
          <cell r="C33" t="str">
            <v>Pšenice nepotravinářská</v>
          </cell>
          <cell r="D33">
            <v>6.08</v>
          </cell>
          <cell r="E33">
            <v>5.9533385320523022</v>
          </cell>
        </row>
        <row r="34">
          <cell r="A34" t="str">
            <v>02004</v>
          </cell>
          <cell r="B34">
            <v>21</v>
          </cell>
          <cell r="C34" t="str">
            <v>Pšenice nepotravinářská</v>
          </cell>
          <cell r="D34">
            <v>5.34</v>
          </cell>
          <cell r="E34">
            <v>5.224358303637735</v>
          </cell>
        </row>
        <row r="35">
          <cell r="A35" t="str">
            <v>02011</v>
          </cell>
          <cell r="B35">
            <v>21</v>
          </cell>
          <cell r="C35" t="str">
            <v>Pšenice nepotravinářská</v>
          </cell>
          <cell r="D35">
            <v>5.9</v>
          </cell>
          <cell r="E35">
            <v>5.7747383760907329</v>
          </cell>
        </row>
        <row r="36">
          <cell r="A36" t="str">
            <v>02014</v>
          </cell>
          <cell r="B36">
            <v>21</v>
          </cell>
          <cell r="C36" t="str">
            <v>Pšenice nepotravinářská</v>
          </cell>
          <cell r="D36">
            <v>5.18</v>
          </cell>
          <cell r="E36">
            <v>5.0676275545286025</v>
          </cell>
        </row>
        <row r="37">
          <cell r="A37" t="str">
            <v>02041</v>
          </cell>
          <cell r="B37">
            <v>21</v>
          </cell>
          <cell r="C37" t="str">
            <v>Pšenice nepotravinářská</v>
          </cell>
          <cell r="D37">
            <v>5.49</v>
          </cell>
          <cell r="E37">
            <v>5.3722926913239961</v>
          </cell>
        </row>
        <row r="38">
          <cell r="A38" t="str">
            <v>02044</v>
          </cell>
          <cell r="B38">
            <v>21</v>
          </cell>
          <cell r="C38" t="str">
            <v>Pšenice nepotravinářská</v>
          </cell>
          <cell r="D38">
            <v>4.82</v>
          </cell>
          <cell r="E38">
            <v>4.714460933202691</v>
          </cell>
        </row>
        <row r="39">
          <cell r="A39" t="str">
            <v>02051</v>
          </cell>
          <cell r="B39">
            <v>21</v>
          </cell>
          <cell r="C39" t="str">
            <v>Pšenice nepotravinářská</v>
          </cell>
          <cell r="D39">
            <v>5.72</v>
          </cell>
          <cell r="E39">
            <v>5.5961382201291636</v>
          </cell>
        </row>
        <row r="40">
          <cell r="A40" t="str">
            <v>02054</v>
          </cell>
          <cell r="B40">
            <v>21</v>
          </cell>
          <cell r="C40" t="str">
            <v>Pšenice nepotravinářská</v>
          </cell>
          <cell r="D40">
            <v>5.0199999999999996</v>
          </cell>
          <cell r="E40">
            <v>4.9108968054194699</v>
          </cell>
        </row>
        <row r="41">
          <cell r="A41" t="str">
            <v>02110</v>
          </cell>
          <cell r="B41">
            <v>21</v>
          </cell>
          <cell r="C41" t="str">
            <v>Pšenice nepotravinářská</v>
          </cell>
          <cell r="D41">
            <v>4.91</v>
          </cell>
          <cell r="E41">
            <v>4.8013697760391585</v>
          </cell>
        </row>
        <row r="42">
          <cell r="A42" t="str">
            <v>02112</v>
          </cell>
          <cell r="B42">
            <v>21</v>
          </cell>
          <cell r="C42" t="str">
            <v>Pšenice nepotravinářská</v>
          </cell>
          <cell r="D42">
            <v>4.6100000000000003</v>
          </cell>
          <cell r="E42">
            <v>4.5132875894768087</v>
          </cell>
        </row>
        <row r="43">
          <cell r="A43" t="str">
            <v>02113</v>
          </cell>
          <cell r="B43">
            <v>21</v>
          </cell>
          <cell r="C43" t="str">
            <v>Pšenice nepotravinářská</v>
          </cell>
          <cell r="D43">
            <v>4.42</v>
          </cell>
          <cell r="E43">
            <v>4.3212327984352426</v>
          </cell>
        </row>
        <row r="44">
          <cell r="A44" t="str">
            <v>02142</v>
          </cell>
          <cell r="B44">
            <v>21</v>
          </cell>
          <cell r="C44" t="str">
            <v>Pšenice nepotravinářská</v>
          </cell>
          <cell r="D44">
            <v>4.29</v>
          </cell>
          <cell r="E44">
            <v>4.1987533203545064</v>
          </cell>
        </row>
        <row r="45">
          <cell r="A45" t="str">
            <v>02143</v>
          </cell>
          <cell r="B45">
            <v>21</v>
          </cell>
          <cell r="C45" t="str">
            <v>Pšenice nepotravinářská</v>
          </cell>
          <cell r="D45">
            <v>4.1100000000000003</v>
          </cell>
          <cell r="E45">
            <v>4.0200829662968687</v>
          </cell>
        </row>
        <row r="46">
          <cell r="A46" t="str">
            <v>02152</v>
          </cell>
          <cell r="B46">
            <v>21</v>
          </cell>
          <cell r="C46" t="str">
            <v>Pšenice nepotravinářská</v>
          </cell>
          <cell r="D46">
            <v>4.47</v>
          </cell>
          <cell r="E46">
            <v>4.3737013753692775</v>
          </cell>
        </row>
        <row r="47">
          <cell r="A47" t="str">
            <v>02153</v>
          </cell>
          <cell r="B47">
            <v>21</v>
          </cell>
          <cell r="C47" t="str">
            <v>Pšenice nepotravinářská</v>
          </cell>
          <cell r="D47">
            <v>4.28</v>
          </cell>
          <cell r="E47">
            <v>4.1875864232259046</v>
          </cell>
        </row>
        <row r="48">
          <cell r="A48" t="str">
            <v>02210</v>
          </cell>
          <cell r="B48">
            <v>21</v>
          </cell>
          <cell r="C48" t="str">
            <v>Pšenice nepotravinářská</v>
          </cell>
          <cell r="D48">
            <v>5.31</v>
          </cell>
          <cell r="E48">
            <v>5.1904135721213827</v>
          </cell>
        </row>
        <row r="49">
          <cell r="A49" t="str">
            <v>02212</v>
          </cell>
          <cell r="B49">
            <v>21</v>
          </cell>
          <cell r="C49" t="str">
            <v>Pšenice nepotravinářská</v>
          </cell>
          <cell r="D49">
            <v>4.99</v>
          </cell>
          <cell r="E49">
            <v>4.8789887577940991</v>
          </cell>
        </row>
        <row r="50">
          <cell r="A50" t="str">
            <v>02213</v>
          </cell>
          <cell r="B50">
            <v>21</v>
          </cell>
          <cell r="C50" t="str">
            <v>Pšenice nepotravinářská</v>
          </cell>
          <cell r="D50">
            <v>4.78</v>
          </cell>
          <cell r="E50">
            <v>4.6713722149092431</v>
          </cell>
        </row>
        <row r="51">
          <cell r="A51" t="str">
            <v>02242</v>
          </cell>
          <cell r="B51">
            <v>21</v>
          </cell>
          <cell r="C51" t="str">
            <v>Pšenice nepotravinářská</v>
          </cell>
          <cell r="D51">
            <v>4.6399999999999997</v>
          </cell>
          <cell r="E51">
            <v>4.5389685103437065</v>
          </cell>
        </row>
        <row r="52">
          <cell r="A52" t="str">
            <v>02243</v>
          </cell>
          <cell r="B52">
            <v>21</v>
          </cell>
          <cell r="C52" t="str">
            <v>Pšenice nepotravinářská</v>
          </cell>
          <cell r="D52">
            <v>4.4400000000000004</v>
          </cell>
          <cell r="E52">
            <v>4.3458209141588666</v>
          </cell>
        </row>
        <row r="53">
          <cell r="A53" t="str">
            <v>02252</v>
          </cell>
          <cell r="B53">
            <v>21</v>
          </cell>
          <cell r="C53" t="str">
            <v>Pšenice nepotravinářská</v>
          </cell>
          <cell r="D53">
            <v>4.84</v>
          </cell>
          <cell r="E53">
            <v>4.7280921982746937</v>
          </cell>
        </row>
        <row r="54">
          <cell r="A54" t="str">
            <v>02253</v>
          </cell>
          <cell r="B54">
            <v>21</v>
          </cell>
          <cell r="C54" t="str">
            <v>Pšenice nepotravinářská</v>
          </cell>
          <cell r="D54">
            <v>4.63</v>
          </cell>
          <cell r="E54">
            <v>4.5268967855821547</v>
          </cell>
        </row>
        <row r="55">
          <cell r="A55" t="str">
            <v>02310</v>
          </cell>
          <cell r="B55">
            <v>21</v>
          </cell>
          <cell r="C55" t="str">
            <v>Pšenice nepotravinářská</v>
          </cell>
          <cell r="D55">
            <v>5.31</v>
          </cell>
          <cell r="E55">
            <v>5.1999024451965594</v>
          </cell>
        </row>
        <row r="56">
          <cell r="A56" t="str">
            <v>02312</v>
          </cell>
          <cell r="B56">
            <v>21</v>
          </cell>
          <cell r="C56" t="str">
            <v>Pšenice nepotravinářská</v>
          </cell>
          <cell r="D56">
            <v>4.99</v>
          </cell>
          <cell r="E56">
            <v>4.8879082984847653</v>
          </cell>
        </row>
        <row r="57">
          <cell r="A57" t="str">
            <v>02313</v>
          </cell>
          <cell r="B57">
            <v>21</v>
          </cell>
          <cell r="C57" t="str">
            <v>Pšenice nepotravinářská</v>
          </cell>
          <cell r="D57">
            <v>4.78</v>
          </cell>
          <cell r="E57">
            <v>4.6799122006769025</v>
          </cell>
        </row>
        <row r="58">
          <cell r="A58" t="str">
            <v>02411</v>
          </cell>
          <cell r="B58">
            <v>21</v>
          </cell>
          <cell r="C58" t="str">
            <v>Pšenice nepotravinářská</v>
          </cell>
          <cell r="D58">
            <v>6.17</v>
          </cell>
          <cell r="E58">
            <v>6.0351130532735677</v>
          </cell>
        </row>
        <row r="59">
          <cell r="A59" t="str">
            <v>02414</v>
          </cell>
          <cell r="B59">
            <v>21</v>
          </cell>
          <cell r="C59" t="str">
            <v>Pšenice nepotravinářská</v>
          </cell>
          <cell r="D59">
            <v>5.41</v>
          </cell>
          <cell r="E59">
            <v>5.296119618178845</v>
          </cell>
        </row>
        <row r="60">
          <cell r="A60" t="str">
            <v>02441</v>
          </cell>
          <cell r="B60">
            <v>21</v>
          </cell>
          <cell r="C60" t="str">
            <v>Pšenice nepotravinářská</v>
          </cell>
          <cell r="D60">
            <v>5.74</v>
          </cell>
          <cell r="E60">
            <v>5.6145216693547093</v>
          </cell>
        </row>
        <row r="61">
          <cell r="A61" t="str">
            <v>02444</v>
          </cell>
          <cell r="B61">
            <v>21</v>
          </cell>
          <cell r="C61" t="str">
            <v>Pšenice nepotravinářská</v>
          </cell>
          <cell r="D61">
            <v>5.04</v>
          </cell>
          <cell r="E61">
            <v>4.92702922004597</v>
          </cell>
        </row>
        <row r="62">
          <cell r="A62" t="str">
            <v>02451</v>
          </cell>
          <cell r="B62">
            <v>21</v>
          </cell>
          <cell r="C62" t="str">
            <v>Pšenice nepotravinářská</v>
          </cell>
          <cell r="D62">
            <v>5.98</v>
          </cell>
          <cell r="E62">
            <v>5.8484600722444888</v>
          </cell>
        </row>
        <row r="63">
          <cell r="A63" t="str">
            <v>02454</v>
          </cell>
          <cell r="B63">
            <v>21</v>
          </cell>
          <cell r="C63" t="str">
            <v>Pšenice nepotravinářská</v>
          </cell>
          <cell r="D63">
            <v>5.25</v>
          </cell>
          <cell r="E63">
            <v>5.132322104214551</v>
          </cell>
        </row>
        <row r="64">
          <cell r="A64" t="str">
            <v>02901</v>
          </cell>
          <cell r="B64">
            <v>21</v>
          </cell>
          <cell r="C64" t="str">
            <v>Pšenice nepotravinářská</v>
          </cell>
          <cell r="D64">
            <v>6.29</v>
          </cell>
          <cell r="E64">
            <v>6.1546591587400616</v>
          </cell>
        </row>
        <row r="65">
          <cell r="A65" t="str">
            <v>02904</v>
          </cell>
          <cell r="B65">
            <v>21</v>
          </cell>
          <cell r="C65" t="str">
            <v>Pšenice nepotravinářská</v>
          </cell>
          <cell r="D65">
            <v>5.52</v>
          </cell>
          <cell r="E65">
            <v>5.401027425016788</v>
          </cell>
        </row>
        <row r="66">
          <cell r="A66" t="str">
            <v>02911</v>
          </cell>
          <cell r="B66">
            <v>21</v>
          </cell>
          <cell r="C66" t="str">
            <v>Pšenice nepotravinářská</v>
          </cell>
          <cell r="D66">
            <v>6.11</v>
          </cell>
          <cell r="E66">
            <v>5.970019383977859</v>
          </cell>
        </row>
        <row r="67">
          <cell r="A67" t="str">
            <v>02914</v>
          </cell>
          <cell r="B67">
            <v>21</v>
          </cell>
          <cell r="C67" t="str">
            <v>Pšenice nepotravinářská</v>
          </cell>
          <cell r="D67">
            <v>5.36</v>
          </cell>
          <cell r="E67">
            <v>5.2389966022662842</v>
          </cell>
        </row>
        <row r="68">
          <cell r="A68" t="str">
            <v>02941</v>
          </cell>
          <cell r="B68">
            <v>21</v>
          </cell>
          <cell r="C68" t="str">
            <v>Pšenice nepotravinářská</v>
          </cell>
          <cell r="D68">
            <v>5.68</v>
          </cell>
          <cell r="E68">
            <v>5.553964424847031</v>
          </cell>
        </row>
        <row r="69">
          <cell r="A69" t="str">
            <v>02944</v>
          </cell>
          <cell r="B69">
            <v>21</v>
          </cell>
          <cell r="C69" t="str">
            <v>Pšenice nepotravinářská</v>
          </cell>
          <cell r="D69">
            <v>4.9800000000000004</v>
          </cell>
          <cell r="E69">
            <v>4.8738871483351494</v>
          </cell>
        </row>
        <row r="70">
          <cell r="A70" t="str">
            <v>02951</v>
          </cell>
          <cell r="B70">
            <v>21</v>
          </cell>
          <cell r="C70" t="str">
            <v>Pšenice nepotravinářská</v>
          </cell>
          <cell r="D70">
            <v>5.92</v>
          </cell>
          <cell r="E70">
            <v>5.7853796092156573</v>
          </cell>
        </row>
        <row r="71">
          <cell r="A71" t="str">
            <v>02954</v>
          </cell>
          <cell r="B71">
            <v>21</v>
          </cell>
          <cell r="C71" t="str">
            <v>Pšenice nepotravinářská</v>
          </cell>
          <cell r="D71">
            <v>5.19</v>
          </cell>
          <cell r="E71">
            <v>5.0769657795157812</v>
          </cell>
        </row>
        <row r="72">
          <cell r="A72" t="str">
            <v>03201</v>
          </cell>
          <cell r="B72">
            <v>21</v>
          </cell>
          <cell r="C72" t="str">
            <v>Pšenice nepotravinářská</v>
          </cell>
          <cell r="D72">
            <v>5.6</v>
          </cell>
          <cell r="E72">
            <v>5.4740037066052567</v>
          </cell>
        </row>
        <row r="73">
          <cell r="A73" t="str">
            <v>03204</v>
          </cell>
          <cell r="B73">
            <v>21</v>
          </cell>
          <cell r="C73" t="str">
            <v>Pšenice nepotravinářská</v>
          </cell>
          <cell r="D73">
            <v>4.91</v>
          </cell>
          <cell r="E73">
            <v>4.8037175384495105</v>
          </cell>
        </row>
        <row r="74">
          <cell r="A74" t="str">
            <v>03221</v>
          </cell>
          <cell r="B74">
            <v>21</v>
          </cell>
          <cell r="C74" t="str">
            <v>Pšenice nepotravinářská</v>
          </cell>
          <cell r="D74">
            <v>5.32</v>
          </cell>
          <cell r="E74">
            <v>5.203587923498957</v>
          </cell>
        </row>
        <row r="75">
          <cell r="A75" t="str">
            <v>03224</v>
          </cell>
          <cell r="B75">
            <v>21</v>
          </cell>
          <cell r="C75" t="str">
            <v>Pšenice nepotravinářská</v>
          </cell>
          <cell r="D75">
            <v>4.67</v>
          </cell>
          <cell r="E75">
            <v>4.5664138920501047</v>
          </cell>
        </row>
        <row r="76">
          <cell r="A76" t="str">
            <v>03231</v>
          </cell>
          <cell r="B76">
            <v>21</v>
          </cell>
          <cell r="C76" t="str">
            <v>Pšenice nepotravinářská</v>
          </cell>
          <cell r="D76">
            <v>5.43</v>
          </cell>
          <cell r="E76">
            <v>5.3097835954070991</v>
          </cell>
        </row>
        <row r="77">
          <cell r="A77" t="str">
            <v>03234</v>
          </cell>
          <cell r="B77">
            <v>21</v>
          </cell>
          <cell r="C77" t="str">
            <v>Pšenice nepotravinářská</v>
          </cell>
          <cell r="D77">
            <v>4.7699999999999996</v>
          </cell>
          <cell r="E77">
            <v>4.6596060122960257</v>
          </cell>
        </row>
        <row r="78">
          <cell r="A78" t="str">
            <v>03241</v>
          </cell>
          <cell r="B78">
            <v>21</v>
          </cell>
          <cell r="C78" t="str">
            <v>Pšenice nepotravinářská</v>
          </cell>
          <cell r="D78">
            <v>5.05</v>
          </cell>
          <cell r="E78">
            <v>4.9397409448405831</v>
          </cell>
        </row>
        <row r="79">
          <cell r="A79" t="str">
            <v>03244</v>
          </cell>
          <cell r="B79">
            <v>21</v>
          </cell>
          <cell r="C79" t="str">
            <v>Pšenice nepotravinářská</v>
          </cell>
          <cell r="D79">
            <v>4.43</v>
          </cell>
          <cell r="E79">
            <v>4.3348747066968381</v>
          </cell>
        </row>
        <row r="80">
          <cell r="A80" t="str">
            <v>03251</v>
          </cell>
          <cell r="B80">
            <v>21</v>
          </cell>
          <cell r="C80" t="str">
            <v>Pšenice nepotravinářská</v>
          </cell>
          <cell r="D80">
            <v>5.26</v>
          </cell>
          <cell r="E80">
            <v>5.1455634842089415</v>
          </cell>
        </row>
        <row r="81">
          <cell r="A81" t="str">
            <v>03254</v>
          </cell>
          <cell r="B81">
            <v>21</v>
          </cell>
          <cell r="C81" t="str">
            <v>Pšenice nepotravinářská</v>
          </cell>
          <cell r="D81">
            <v>4.62</v>
          </cell>
          <cell r="E81">
            <v>4.5154944861425408</v>
          </cell>
        </row>
        <row r="82">
          <cell r="A82" t="str">
            <v>03715</v>
          </cell>
          <cell r="B82">
            <v>21</v>
          </cell>
          <cell r="C82" t="str">
            <v>Pšenice nepotravinářská</v>
          </cell>
          <cell r="D82">
            <v>3.85</v>
          </cell>
          <cell r="E82">
            <v>3.765184836229917</v>
          </cell>
        </row>
        <row r="83">
          <cell r="A83" t="str">
            <v>03716</v>
          </cell>
          <cell r="B83">
            <v>21</v>
          </cell>
          <cell r="C83" t="str">
            <v>Pšenice nepotravinářská</v>
          </cell>
          <cell r="D83">
            <v>3.51</v>
          </cell>
          <cell r="E83">
            <v>3.4357311630597991</v>
          </cell>
        </row>
        <row r="84">
          <cell r="A84" t="str">
            <v>03745</v>
          </cell>
          <cell r="B84">
            <v>21</v>
          </cell>
          <cell r="C84" t="str">
            <v>Pšenice nepotravinářská</v>
          </cell>
          <cell r="D84">
            <v>3.58</v>
          </cell>
          <cell r="E84">
            <v>3.5027863878493575</v>
          </cell>
        </row>
        <row r="85">
          <cell r="A85" t="str">
            <v>03746</v>
          </cell>
          <cell r="B85">
            <v>21</v>
          </cell>
          <cell r="C85" t="str">
            <v>Pšenice nepotravinářská</v>
          </cell>
          <cell r="D85">
            <v>3.27</v>
          </cell>
          <cell r="E85">
            <v>3.196292578912538</v>
          </cell>
        </row>
        <row r="86">
          <cell r="A86" t="str">
            <v>03755</v>
          </cell>
          <cell r="B86">
            <v>21</v>
          </cell>
          <cell r="C86" t="str">
            <v>Pšenice nepotravinářská</v>
          </cell>
          <cell r="D86">
            <v>3.73</v>
          </cell>
          <cell r="E86">
            <v>3.6487358206764147</v>
          </cell>
        </row>
        <row r="87">
          <cell r="A87" t="str">
            <v>03756</v>
          </cell>
          <cell r="B87">
            <v>21</v>
          </cell>
          <cell r="C87" t="str">
            <v>Pšenice nepotravinářská</v>
          </cell>
          <cell r="D87">
            <v>3.4</v>
          </cell>
          <cell r="E87">
            <v>3.3294714363672284</v>
          </cell>
        </row>
        <row r="88">
          <cell r="A88" t="str">
            <v>03815</v>
          </cell>
          <cell r="B88">
            <v>21</v>
          </cell>
          <cell r="C88" t="str">
            <v>Pšenice nepotravinářská</v>
          </cell>
          <cell r="D88">
            <v>4.67</v>
          </cell>
          <cell r="E88">
            <v>4.569841273004859</v>
          </cell>
        </row>
        <row r="89">
          <cell r="A89" t="str">
            <v>03816</v>
          </cell>
          <cell r="B89">
            <v>21</v>
          </cell>
          <cell r="C89" t="str">
            <v>Pšenice nepotravinářská</v>
          </cell>
          <cell r="D89">
            <v>4.26</v>
          </cell>
          <cell r="E89">
            <v>4.1699801616169339</v>
          </cell>
        </row>
        <row r="90">
          <cell r="A90" t="str">
            <v>03845</v>
          </cell>
          <cell r="B90">
            <v>21</v>
          </cell>
          <cell r="C90" t="str">
            <v>Pšenice nepotravinářská</v>
          </cell>
          <cell r="D90">
            <v>4.3499999999999996</v>
          </cell>
          <cell r="E90">
            <v>4.2513657368655506</v>
          </cell>
        </row>
        <row r="91">
          <cell r="A91" t="str">
            <v>03846</v>
          </cell>
          <cell r="B91">
            <v>21</v>
          </cell>
          <cell r="C91" t="str">
            <v>Pšenice nepotravinářská</v>
          </cell>
          <cell r="D91">
            <v>3.97</v>
          </cell>
          <cell r="E91">
            <v>3.8793712348898151</v>
          </cell>
        </row>
        <row r="92">
          <cell r="A92" t="str">
            <v>03855</v>
          </cell>
          <cell r="B92">
            <v>21</v>
          </cell>
          <cell r="C92" t="str">
            <v>Pšenice nepotravinářská</v>
          </cell>
          <cell r="D92">
            <v>4.53</v>
          </cell>
          <cell r="E92">
            <v>4.4285059759016159</v>
          </cell>
        </row>
        <row r="93">
          <cell r="A93" t="str">
            <v>03856</v>
          </cell>
          <cell r="B93">
            <v>21</v>
          </cell>
          <cell r="C93" t="str">
            <v>Pšenice nepotravinářská</v>
          </cell>
          <cell r="D93">
            <v>4.13</v>
          </cell>
          <cell r="E93">
            <v>4.0410117030102244</v>
          </cell>
        </row>
        <row r="94">
          <cell r="A94" t="str">
            <v>03909</v>
          </cell>
          <cell r="B94">
            <v>21</v>
          </cell>
          <cell r="C94" t="str">
            <v>Pšenice nepotravinářská</v>
          </cell>
          <cell r="D94">
            <v>3.58</v>
          </cell>
          <cell r="E94">
            <v>3.4996333429322539</v>
          </cell>
        </row>
        <row r="95">
          <cell r="A95" t="str">
            <v>03919</v>
          </cell>
          <cell r="B95">
            <v>21</v>
          </cell>
          <cell r="C95" t="str">
            <v>Pšenice nepotravinářská</v>
          </cell>
          <cell r="D95">
            <v>3.47</v>
          </cell>
          <cell r="E95">
            <v>3.3946443426442858</v>
          </cell>
        </row>
        <row r="96">
          <cell r="A96" t="str">
            <v>03929</v>
          </cell>
          <cell r="B96">
            <v>21</v>
          </cell>
          <cell r="C96" t="str">
            <v>Pšenice nepotravinářská</v>
          </cell>
          <cell r="D96">
            <v>3.4</v>
          </cell>
          <cell r="E96">
            <v>3.3267514557914009</v>
          </cell>
        </row>
        <row r="97">
          <cell r="A97" t="str">
            <v>03939</v>
          </cell>
          <cell r="B97">
            <v>21</v>
          </cell>
          <cell r="C97" t="str">
            <v>Pšenice nepotravinářská</v>
          </cell>
          <cell r="D97">
            <v>3.47</v>
          </cell>
          <cell r="E97">
            <v>3.3946443426442858</v>
          </cell>
        </row>
        <row r="98">
          <cell r="A98" t="str">
            <v>03949</v>
          </cell>
          <cell r="B98">
            <v>21</v>
          </cell>
          <cell r="C98" t="str">
            <v>Pšenice nepotravinářská</v>
          </cell>
          <cell r="D98">
            <v>3.23</v>
          </cell>
          <cell r="E98">
            <v>3.1580691286620652</v>
          </cell>
        </row>
        <row r="99">
          <cell r="A99" t="str">
            <v>03959</v>
          </cell>
          <cell r="B99">
            <v>21</v>
          </cell>
          <cell r="C99" t="str">
            <v>Pšenice nepotravinářská</v>
          </cell>
          <cell r="D99">
            <v>3.36</v>
          </cell>
          <cell r="E99">
            <v>3.2896553423563186</v>
          </cell>
        </row>
        <row r="100">
          <cell r="A100" t="str">
            <v>03969</v>
          </cell>
          <cell r="B100">
            <v>21</v>
          </cell>
          <cell r="C100" t="str">
            <v>Pšenice nepotravinářská</v>
          </cell>
          <cell r="D100">
            <v>3.33</v>
          </cell>
          <cell r="E100">
            <v>2.9617396981235662</v>
          </cell>
        </row>
        <row r="101">
          <cell r="A101" t="str">
            <v>04067</v>
          </cell>
          <cell r="B101">
            <v>21</v>
          </cell>
          <cell r="C101" t="str">
            <v>Pšenice nepotravinářská</v>
          </cell>
          <cell r="E101">
            <v>3.6814983266486903</v>
          </cell>
        </row>
        <row r="102">
          <cell r="A102" t="str">
            <v>04068</v>
          </cell>
          <cell r="B102">
            <v>21</v>
          </cell>
          <cell r="C102" t="str">
            <v>Pšenice nepotravinářská</v>
          </cell>
          <cell r="E102">
            <v>3.4087947468969353</v>
          </cell>
        </row>
        <row r="103">
          <cell r="A103" t="str">
            <v>04077</v>
          </cell>
          <cell r="B103">
            <v>21</v>
          </cell>
          <cell r="C103" t="str">
            <v>Pšenice nepotravinářská</v>
          </cell>
          <cell r="E103">
            <v>3.9586003512351513</v>
          </cell>
        </row>
        <row r="104">
          <cell r="A104" t="str">
            <v>04078</v>
          </cell>
          <cell r="B104">
            <v>21</v>
          </cell>
          <cell r="C104" t="str">
            <v>Pšenice nepotravinářská</v>
          </cell>
          <cell r="E104">
            <v>3.6653706955881029</v>
          </cell>
        </row>
        <row r="105">
          <cell r="A105" t="str">
            <v>04089</v>
          </cell>
          <cell r="B105">
            <v>21</v>
          </cell>
          <cell r="C105" t="str">
            <v>Pšenice nepotravinářská</v>
          </cell>
          <cell r="E105">
            <v>3.0813281122251635</v>
          </cell>
        </row>
        <row r="106">
          <cell r="A106" t="str">
            <v>04099</v>
          </cell>
          <cell r="B106">
            <v>21</v>
          </cell>
          <cell r="C106" t="str">
            <v>Pšenice nepotravinářská</v>
          </cell>
          <cell r="E106">
            <v>3.4236979024724037</v>
          </cell>
        </row>
        <row r="107">
          <cell r="A107" t="str">
            <v>04167</v>
          </cell>
          <cell r="B107">
            <v>21</v>
          </cell>
          <cell r="C107" t="str">
            <v>Pšenice nepotravinářská</v>
          </cell>
          <cell r="E107">
            <v>3.6345575465274869</v>
          </cell>
        </row>
        <row r="108">
          <cell r="A108" t="str">
            <v>04168</v>
          </cell>
          <cell r="B108">
            <v>21</v>
          </cell>
          <cell r="C108" t="str">
            <v>Pšenice nepotravinářská</v>
          </cell>
          <cell r="E108">
            <v>3.365331061599524</v>
          </cell>
        </row>
        <row r="109">
          <cell r="A109" t="str">
            <v>04177</v>
          </cell>
          <cell r="B109">
            <v>21</v>
          </cell>
          <cell r="C109" t="str">
            <v>Pšenice nepotravinářská</v>
          </cell>
          <cell r="E109">
            <v>3.9081263941155764</v>
          </cell>
        </row>
        <row r="110">
          <cell r="A110" t="str">
            <v>04178</v>
          </cell>
          <cell r="B110">
            <v>21</v>
          </cell>
          <cell r="C110" t="str">
            <v>Pšenice nepotravinářská</v>
          </cell>
          <cell r="E110">
            <v>3.6186355501070149</v>
          </cell>
        </row>
        <row r="111">
          <cell r="A111" t="str">
            <v>04189</v>
          </cell>
          <cell r="B111">
            <v>21</v>
          </cell>
          <cell r="C111" t="str">
            <v>Pšenice nepotravinářská</v>
          </cell>
          <cell r="E111">
            <v>3.042039775639414</v>
          </cell>
        </row>
        <row r="112">
          <cell r="A112" t="str">
            <v>04199</v>
          </cell>
          <cell r="B112">
            <v>21</v>
          </cell>
          <cell r="C112" t="str">
            <v>Pšenice nepotravinářská</v>
          </cell>
          <cell r="E112">
            <v>3.380044195154905</v>
          </cell>
        </row>
        <row r="113">
          <cell r="A113" t="str">
            <v>05500</v>
          </cell>
          <cell r="B113">
            <v>21</v>
          </cell>
          <cell r="C113" t="str">
            <v>Pšenice nepotravinářská</v>
          </cell>
          <cell r="D113">
            <v>5.89</v>
          </cell>
          <cell r="E113">
            <v>5.7618002487410136</v>
          </cell>
        </row>
        <row r="114">
          <cell r="A114" t="str">
            <v>05600</v>
          </cell>
          <cell r="B114">
            <v>21</v>
          </cell>
          <cell r="C114" t="str">
            <v>Pšenice nepotravinářská</v>
          </cell>
          <cell r="D114">
            <v>6.51</v>
          </cell>
          <cell r="E114">
            <v>6.3683055380821729</v>
          </cell>
        </row>
        <row r="115">
          <cell r="A115" t="str">
            <v>05700</v>
          </cell>
          <cell r="B115">
            <v>21</v>
          </cell>
          <cell r="C115" t="str">
            <v>Pšenice nepotravinářská</v>
          </cell>
          <cell r="D115">
            <v>6.98</v>
          </cell>
          <cell r="E115">
            <v>6.8280756767762778</v>
          </cell>
        </row>
        <row r="116">
          <cell r="A116" t="str">
            <v>05800</v>
          </cell>
          <cell r="B116">
            <v>21</v>
          </cell>
          <cell r="C116" t="str">
            <v>Pšenice nepotravinářská</v>
          </cell>
          <cell r="D116">
            <v>5.76</v>
          </cell>
          <cell r="E116">
            <v>5.6346297848468989</v>
          </cell>
        </row>
        <row r="117">
          <cell r="A117" t="str">
            <v>05900</v>
          </cell>
          <cell r="B117">
            <v>21</v>
          </cell>
          <cell r="C117" t="str">
            <v>Pšenice nepotravinářská</v>
          </cell>
          <cell r="D117">
            <v>6.06</v>
          </cell>
          <cell r="E117">
            <v>5.9281000861410087</v>
          </cell>
        </row>
        <row r="118">
          <cell r="A118" t="str">
            <v>06000</v>
          </cell>
          <cell r="B118">
            <v>21</v>
          </cell>
          <cell r="C118" t="str">
            <v>Pšenice nepotravinářská</v>
          </cell>
          <cell r="D118">
            <v>6.27</v>
          </cell>
          <cell r="E118">
            <v>6.1335292970468851</v>
          </cell>
        </row>
        <row r="119">
          <cell r="A119" t="str">
            <v>06100</v>
          </cell>
          <cell r="B119">
            <v>21</v>
          </cell>
          <cell r="C119" t="str">
            <v>Pšenice nepotravinářská</v>
          </cell>
          <cell r="D119">
            <v>6.85</v>
          </cell>
          <cell r="E119">
            <v>6.7009052128821631</v>
          </cell>
        </row>
        <row r="120">
          <cell r="A120" t="str">
            <v>06200</v>
          </cell>
          <cell r="B120">
            <v>21</v>
          </cell>
          <cell r="C120" t="str">
            <v>Pšenice nepotravinářská</v>
          </cell>
          <cell r="D120">
            <v>5.74</v>
          </cell>
          <cell r="E120">
            <v>5.6150650980939592</v>
          </cell>
        </row>
        <row r="121">
          <cell r="A121" t="str">
            <v>06300</v>
          </cell>
          <cell r="B121">
            <v>21</v>
          </cell>
          <cell r="C121" t="str">
            <v>Pšenice nepotravinářská</v>
          </cell>
          <cell r="D121">
            <v>5.65</v>
          </cell>
          <cell r="E121">
            <v>5.5270240077057267</v>
          </cell>
        </row>
        <row r="122">
          <cell r="A122" t="str">
            <v>06401</v>
          </cell>
          <cell r="B122">
            <v>21</v>
          </cell>
          <cell r="C122" t="str">
            <v>Pšenice nepotravinářská</v>
          </cell>
          <cell r="D122">
            <v>6.05</v>
          </cell>
          <cell r="E122">
            <v>5.9245784425254797</v>
          </cell>
        </row>
        <row r="123">
          <cell r="A123" t="str">
            <v>06411</v>
          </cell>
          <cell r="B123">
            <v>21</v>
          </cell>
          <cell r="C123" t="str">
            <v>Pšenice nepotravinářská</v>
          </cell>
          <cell r="D123">
            <v>5.87</v>
          </cell>
          <cell r="E123">
            <v>5.7468410892497142</v>
          </cell>
        </row>
        <row r="124">
          <cell r="A124" t="str">
            <v>06501</v>
          </cell>
          <cell r="B124">
            <v>21</v>
          </cell>
          <cell r="C124" t="str">
            <v>Pšenice nepotravinářská</v>
          </cell>
          <cell r="E124">
            <v>5.2535096868996165</v>
          </cell>
        </row>
        <row r="125">
          <cell r="A125" t="str">
            <v>06511</v>
          </cell>
          <cell r="B125">
            <v>21</v>
          </cell>
          <cell r="C125" t="str">
            <v>Pšenice nepotravinářská</v>
          </cell>
          <cell r="E125">
            <v>5.095904396292628</v>
          </cell>
        </row>
        <row r="126">
          <cell r="A126" t="str">
            <v>06601</v>
          </cell>
          <cell r="B126">
            <v>21</v>
          </cell>
          <cell r="C126" t="str">
            <v>Pšenice nepotravinářská</v>
          </cell>
          <cell r="E126">
            <v>4.4290537871306981</v>
          </cell>
        </row>
        <row r="127">
          <cell r="A127" t="str">
            <v>06701</v>
          </cell>
          <cell r="B127">
            <v>21</v>
          </cell>
          <cell r="C127" t="str">
            <v>Pšenice nepotravinářská</v>
          </cell>
          <cell r="E127">
            <v>3.6237712803796618</v>
          </cell>
        </row>
        <row r="128">
          <cell r="A128" t="str">
            <v>06811</v>
          </cell>
          <cell r="B128">
            <v>21</v>
          </cell>
          <cell r="C128" t="str">
            <v>Pšenice nepotravinářská</v>
          </cell>
          <cell r="E128">
            <v>4.0730038787886329</v>
          </cell>
        </row>
        <row r="129">
          <cell r="A129" t="str">
            <v>06841</v>
          </cell>
          <cell r="B129">
            <v>21</v>
          </cell>
          <cell r="C129" t="str">
            <v>Pšenice nepotravinářská</v>
          </cell>
          <cell r="E129">
            <v>3.789153299194703</v>
          </cell>
        </row>
        <row r="130">
          <cell r="A130" t="str">
            <v>06901</v>
          </cell>
          <cell r="B130">
            <v>21</v>
          </cell>
          <cell r="C130" t="str">
            <v>Pšenice nepotravinářská</v>
          </cell>
          <cell r="E130">
            <v>4.1606262848803528</v>
          </cell>
        </row>
        <row r="131">
          <cell r="A131" t="str">
            <v>07001</v>
          </cell>
          <cell r="B131">
            <v>21</v>
          </cell>
          <cell r="C131" t="str">
            <v>Pšenice nepotravinářská</v>
          </cell>
          <cell r="E131">
            <v>4.4290537871306981</v>
          </cell>
        </row>
        <row r="132">
          <cell r="A132" t="str">
            <v>07101</v>
          </cell>
          <cell r="B132">
            <v>21</v>
          </cell>
          <cell r="C132" t="str">
            <v>Pšenice nepotravinářská</v>
          </cell>
          <cell r="E132">
            <v>4.2469065534608204</v>
          </cell>
        </row>
        <row r="133">
          <cell r="A133" t="str">
            <v>07201</v>
          </cell>
          <cell r="B133">
            <v>21</v>
          </cell>
          <cell r="C133" t="str">
            <v>Pšenice nepotravinářská</v>
          </cell>
          <cell r="E133">
            <v>4.1606262848803528</v>
          </cell>
        </row>
        <row r="134">
          <cell r="A134" t="str">
            <v>07311</v>
          </cell>
          <cell r="B134">
            <v>21</v>
          </cell>
          <cell r="C134" t="str">
            <v>Pšenice nepotravinářská</v>
          </cell>
          <cell r="E134">
            <v>4.1194993568569958</v>
          </cell>
        </row>
        <row r="135">
          <cell r="A135" t="str">
            <v>07313</v>
          </cell>
          <cell r="B135">
            <v>21</v>
          </cell>
          <cell r="C135" t="str">
            <v>Pšenice nepotravinářská</v>
          </cell>
          <cell r="E135">
            <v>3.7832136950727513</v>
          </cell>
        </row>
        <row r="136">
          <cell r="A136" t="str">
            <v>07341</v>
          </cell>
          <cell r="B136">
            <v>21</v>
          </cell>
          <cell r="C136" t="str">
            <v>Pšenice nepotravinářská</v>
          </cell>
          <cell r="E136">
            <v>3.8324084738430444</v>
          </cell>
        </row>
        <row r="137">
          <cell r="A137" t="str">
            <v>07343</v>
          </cell>
          <cell r="B137">
            <v>21</v>
          </cell>
          <cell r="C137" t="str">
            <v>Pšenice nepotravinářská</v>
          </cell>
          <cell r="E137">
            <v>3.5195588025089188</v>
          </cell>
        </row>
        <row r="138">
          <cell r="A138" t="str">
            <v>07411</v>
          </cell>
          <cell r="B138">
            <v>21</v>
          </cell>
          <cell r="C138" t="str">
            <v>Pšenice nepotravinářská</v>
          </cell>
          <cell r="E138">
            <v>4.0358074963339412</v>
          </cell>
        </row>
        <row r="139">
          <cell r="A139" t="str">
            <v>07413</v>
          </cell>
          <cell r="B139">
            <v>21</v>
          </cell>
          <cell r="C139" t="str">
            <v>Pšenice nepotravinářská</v>
          </cell>
          <cell r="E139">
            <v>3.7063538231638242</v>
          </cell>
        </row>
        <row r="140">
          <cell r="A140" t="str">
            <v>07441</v>
          </cell>
          <cell r="B140">
            <v>21</v>
          </cell>
          <cell r="C140" t="str">
            <v>Pšenice nepotravinářská</v>
          </cell>
          <cell r="E140">
            <v>3.7545491594760301</v>
          </cell>
        </row>
        <row r="141">
          <cell r="A141" t="str">
            <v>07443</v>
          </cell>
          <cell r="B141">
            <v>21</v>
          </cell>
          <cell r="C141" t="str">
            <v>Pšenice nepotravinářská</v>
          </cell>
          <cell r="E141">
            <v>3.4480553505392115</v>
          </cell>
        </row>
        <row r="142">
          <cell r="A142" t="str">
            <v>07541</v>
          </cell>
          <cell r="B142">
            <v>21</v>
          </cell>
          <cell r="C142" t="str">
            <v>Pšenice nepotravinářská</v>
          </cell>
          <cell r="E142">
            <v>3.789153299194703</v>
          </cell>
        </row>
        <row r="143">
          <cell r="A143" t="str">
            <v>07543</v>
          </cell>
          <cell r="B143">
            <v>21</v>
          </cell>
          <cell r="C143" t="str">
            <v>Pšenice nepotravinářská</v>
          </cell>
          <cell r="E143">
            <v>3.4798346625257484</v>
          </cell>
        </row>
        <row r="144">
          <cell r="A144" t="str">
            <v>07641</v>
          </cell>
          <cell r="B144">
            <v>21</v>
          </cell>
          <cell r="C144" t="str">
            <v>Pšenice nepotravinářská</v>
          </cell>
          <cell r="E144">
            <v>3.789153299194703</v>
          </cell>
        </row>
        <row r="145">
          <cell r="A145" t="str">
            <v>07643</v>
          </cell>
          <cell r="B145">
            <v>21</v>
          </cell>
          <cell r="C145" t="str">
            <v>Pšenice nepotravinářská</v>
          </cell>
          <cell r="E145">
            <v>3.4798346625257484</v>
          </cell>
        </row>
        <row r="146">
          <cell r="A146" t="str">
            <v>07769</v>
          </cell>
          <cell r="B146">
            <v>21</v>
          </cell>
          <cell r="C146" t="str">
            <v>Pšenice nepotravinářská</v>
          </cell>
          <cell r="E146">
            <v>2.7506303695361427</v>
          </cell>
        </row>
        <row r="147">
          <cell r="A147" t="str">
            <v>07789</v>
          </cell>
          <cell r="B147">
            <v>21</v>
          </cell>
          <cell r="C147" t="str">
            <v>Pšenice nepotravinářská</v>
          </cell>
          <cell r="E147">
            <v>2.4863904439266795</v>
          </cell>
        </row>
        <row r="148">
          <cell r="A148" t="str">
            <v>07869</v>
          </cell>
          <cell r="B148">
            <v>21</v>
          </cell>
          <cell r="C148" t="str">
            <v>Pšenice nepotravinářská</v>
          </cell>
          <cell r="E148">
            <v>2.6947484884394717</v>
          </cell>
        </row>
        <row r="149">
          <cell r="A149" t="str">
            <v>07889</v>
          </cell>
          <cell r="B149">
            <v>21</v>
          </cell>
          <cell r="C149" t="str">
            <v>Pšenice nepotravinářská</v>
          </cell>
          <cell r="E149">
            <v>2.4358768683164311</v>
          </cell>
        </row>
        <row r="150">
          <cell r="A150" t="str">
            <v>10100</v>
          </cell>
          <cell r="B150">
            <v>21</v>
          </cell>
          <cell r="C150" t="str">
            <v>Pšenice nepotravinářská</v>
          </cell>
          <cell r="D150">
            <v>6.47</v>
          </cell>
          <cell r="E150">
            <v>7.1164190087557921</v>
          </cell>
        </row>
        <row r="151">
          <cell r="A151" t="str">
            <v>10110</v>
          </cell>
          <cell r="B151">
            <v>21</v>
          </cell>
          <cell r="C151" t="str">
            <v>Pšenice nepotravinářská</v>
          </cell>
          <cell r="D151">
            <v>6.27</v>
          </cell>
          <cell r="E151">
            <v>6.9029264384931173</v>
          </cell>
        </row>
        <row r="152">
          <cell r="A152" t="str">
            <v>10112</v>
          </cell>
          <cell r="B152">
            <v>21</v>
          </cell>
          <cell r="C152" t="str">
            <v>Pšenice nepotravinářská</v>
          </cell>
          <cell r="D152">
            <v>5.9</v>
          </cell>
          <cell r="E152">
            <v>6.4887508521835304</v>
          </cell>
        </row>
        <row r="153">
          <cell r="A153" t="str">
            <v>10300</v>
          </cell>
          <cell r="B153">
            <v>21</v>
          </cell>
          <cell r="C153" t="str">
            <v>Pšenice nepotravinářská</v>
          </cell>
          <cell r="D153">
            <v>7.22</v>
          </cell>
          <cell r="E153">
            <v>7.9413516604662782</v>
          </cell>
        </row>
        <row r="154">
          <cell r="A154" t="str">
            <v>10401</v>
          </cell>
          <cell r="B154">
            <v>21</v>
          </cell>
          <cell r="C154" t="str">
            <v>Pšenice nepotravinářská</v>
          </cell>
          <cell r="D154">
            <v>5.3</v>
          </cell>
          <cell r="E154">
            <v>5.8315039104515396</v>
          </cell>
        </row>
        <row r="155">
          <cell r="A155" t="str">
            <v>10411</v>
          </cell>
          <cell r="B155">
            <v>21</v>
          </cell>
          <cell r="C155" t="str">
            <v>Pšenice nepotravinářská</v>
          </cell>
          <cell r="D155">
            <v>5.14</v>
          </cell>
          <cell r="E155">
            <v>5.656558793137993</v>
          </cell>
        </row>
        <row r="156">
          <cell r="A156" t="str">
            <v>10501</v>
          </cell>
          <cell r="B156">
            <v>21</v>
          </cell>
          <cell r="C156" t="str">
            <v>Pšenice nepotravinářská</v>
          </cell>
          <cell r="D156">
            <v>6.02</v>
          </cell>
          <cell r="E156">
            <v>6.6291587891454657</v>
          </cell>
        </row>
        <row r="157">
          <cell r="A157" t="str">
            <v>10511</v>
          </cell>
          <cell r="B157">
            <v>21</v>
          </cell>
          <cell r="C157" t="str">
            <v>Pšenice nepotravinářská</v>
          </cell>
          <cell r="D157">
            <v>5.84</v>
          </cell>
          <cell r="E157">
            <v>6.430284025471102</v>
          </cell>
        </row>
        <row r="158">
          <cell r="A158" t="str">
            <v>10600</v>
          </cell>
          <cell r="B158">
            <v>21</v>
          </cell>
          <cell r="C158" t="str">
            <v>Pšenice nepotravinářská</v>
          </cell>
          <cell r="D158">
            <v>6.55</v>
          </cell>
          <cell r="E158">
            <v>7.2044118249382443</v>
          </cell>
        </row>
        <row r="159">
          <cell r="A159" t="str">
            <v>10602</v>
          </cell>
          <cell r="B159">
            <v>21</v>
          </cell>
          <cell r="C159" t="str">
            <v>Pšenice nepotravinářská</v>
          </cell>
          <cell r="D159">
            <v>6.15</v>
          </cell>
          <cell r="E159">
            <v>6.7721471154419488</v>
          </cell>
        </row>
        <row r="160">
          <cell r="A160" t="str">
            <v>10610</v>
          </cell>
          <cell r="B160">
            <v>21</v>
          </cell>
          <cell r="C160" t="str">
            <v>Pšenice nepotravinářská</v>
          </cell>
          <cell r="D160">
            <v>6.35</v>
          </cell>
          <cell r="E160">
            <v>6.9882794701900961</v>
          </cell>
        </row>
        <row r="161">
          <cell r="A161" t="str">
            <v>10612</v>
          </cell>
          <cell r="B161">
            <v>21</v>
          </cell>
          <cell r="C161" t="str">
            <v>Pšenice nepotravinářská</v>
          </cell>
          <cell r="D161">
            <v>5.97</v>
          </cell>
          <cell r="E161">
            <v>6.5689827019786904</v>
          </cell>
        </row>
        <row r="162">
          <cell r="A162" t="str">
            <v>10640</v>
          </cell>
          <cell r="B162">
            <v>21</v>
          </cell>
          <cell r="C162" t="str">
            <v>Pšenice nepotravinářská</v>
          </cell>
          <cell r="D162">
            <v>6.03</v>
          </cell>
          <cell r="E162">
            <v>6.6367041731331096</v>
          </cell>
        </row>
        <row r="163">
          <cell r="A163" t="str">
            <v>10650</v>
          </cell>
          <cell r="B163">
            <v>21</v>
          </cell>
          <cell r="C163" t="str">
            <v>Pšenice nepotravinářská</v>
          </cell>
          <cell r="D163">
            <v>6.15</v>
          </cell>
          <cell r="E163">
            <v>6.7721471154419488</v>
          </cell>
        </row>
        <row r="164">
          <cell r="A164" t="str">
            <v>10700</v>
          </cell>
          <cell r="B164">
            <v>21</v>
          </cell>
          <cell r="C164" t="str">
            <v>Pšenice nepotravinářská</v>
          </cell>
          <cell r="D164">
            <v>6.51</v>
          </cell>
          <cell r="E164">
            <v>7.1604154168470178</v>
          </cell>
        </row>
        <row r="165">
          <cell r="A165" t="str">
            <v>10710</v>
          </cell>
          <cell r="B165">
            <v>21</v>
          </cell>
          <cell r="C165" t="str">
            <v>Pšenice nepotravinářská</v>
          </cell>
          <cell r="D165">
            <v>6.32</v>
          </cell>
          <cell r="E165">
            <v>6.9456029543416076</v>
          </cell>
        </row>
        <row r="166">
          <cell r="A166" t="str">
            <v>10740</v>
          </cell>
          <cell r="B166">
            <v>21</v>
          </cell>
          <cell r="C166" t="str">
            <v>Pšenice nepotravinářská</v>
          </cell>
          <cell r="D166">
            <v>6</v>
          </cell>
          <cell r="E166">
            <v>6.5961746819994724</v>
          </cell>
        </row>
        <row r="167">
          <cell r="A167" t="str">
            <v>10750</v>
          </cell>
          <cell r="B167">
            <v>21</v>
          </cell>
          <cell r="C167" t="str">
            <v>Pšenice nepotravinářská</v>
          </cell>
          <cell r="D167">
            <v>6.12</v>
          </cell>
          <cell r="E167">
            <v>6.7307904918361965</v>
          </cell>
        </row>
        <row r="168">
          <cell r="A168" t="str">
            <v>10800</v>
          </cell>
          <cell r="B168">
            <v>21</v>
          </cell>
          <cell r="C168" t="str">
            <v>Pšenice nepotravinářská</v>
          </cell>
          <cell r="D168">
            <v>6.51</v>
          </cell>
          <cell r="E168">
            <v>7.1604154168470178</v>
          </cell>
        </row>
        <row r="169">
          <cell r="A169" t="str">
            <v>10810</v>
          </cell>
          <cell r="B169">
            <v>21</v>
          </cell>
          <cell r="C169" t="str">
            <v>Pšenice nepotravinářská</v>
          </cell>
          <cell r="D169">
            <v>6.31</v>
          </cell>
          <cell r="E169">
            <v>6.9456029543416076</v>
          </cell>
        </row>
        <row r="170">
          <cell r="A170" t="str">
            <v>10840</v>
          </cell>
          <cell r="B170">
            <v>21</v>
          </cell>
          <cell r="C170" t="str">
            <v>Pšenice nepotravinářská</v>
          </cell>
          <cell r="D170">
            <v>6</v>
          </cell>
          <cell r="E170">
            <v>6.5961746819994724</v>
          </cell>
        </row>
        <row r="171">
          <cell r="A171" t="str">
            <v>10850</v>
          </cell>
          <cell r="B171">
            <v>21</v>
          </cell>
          <cell r="C171" t="str">
            <v>Pšenice nepotravinářská</v>
          </cell>
          <cell r="D171">
            <v>6.12</v>
          </cell>
          <cell r="E171">
            <v>6.7307904918361965</v>
          </cell>
        </row>
        <row r="172">
          <cell r="A172" t="str">
            <v>11000</v>
          </cell>
          <cell r="B172">
            <v>21</v>
          </cell>
          <cell r="C172" t="str">
            <v>Pšenice nepotravinářská</v>
          </cell>
          <cell r="D172">
            <v>6.77</v>
          </cell>
          <cell r="E172">
            <v>7.4463920694399865</v>
          </cell>
        </row>
        <row r="173">
          <cell r="A173" t="str">
            <v>11010</v>
          </cell>
          <cell r="B173">
            <v>21</v>
          </cell>
          <cell r="C173" t="str">
            <v>Pšenice nepotravinářská</v>
          </cell>
          <cell r="D173">
            <v>6.56</v>
          </cell>
          <cell r="E173">
            <v>7.223000307356787</v>
          </cell>
        </row>
        <row r="174">
          <cell r="A174" t="str">
            <v>11100</v>
          </cell>
          <cell r="B174">
            <v>21</v>
          </cell>
          <cell r="C174" t="str">
            <v>Pšenice nepotravinářská</v>
          </cell>
          <cell r="D174">
            <v>6.39</v>
          </cell>
          <cell r="E174">
            <v>7.02842619257334</v>
          </cell>
        </row>
        <row r="175">
          <cell r="A175" t="str">
            <v>11110</v>
          </cell>
          <cell r="B175">
            <v>21</v>
          </cell>
          <cell r="C175" t="str">
            <v>Pšenice nepotravinářská</v>
          </cell>
          <cell r="D175">
            <v>6.2</v>
          </cell>
          <cell r="E175">
            <v>6.8175734067961402</v>
          </cell>
        </row>
        <row r="176">
          <cell r="A176" t="str">
            <v>11112</v>
          </cell>
          <cell r="B176">
            <v>21</v>
          </cell>
          <cell r="C176" t="str">
            <v>Pšenice nepotravinářská</v>
          </cell>
          <cell r="D176">
            <v>5.83</v>
          </cell>
          <cell r="E176">
            <v>6.4085190023883705</v>
          </cell>
        </row>
        <row r="177">
          <cell r="A177" t="str">
            <v>11300</v>
          </cell>
          <cell r="B177">
            <v>21</v>
          </cell>
          <cell r="C177" t="str">
            <v>Pšenice nepotravinářská</v>
          </cell>
          <cell r="D177">
            <v>6.59</v>
          </cell>
          <cell r="E177">
            <v>7.2484082330294708</v>
          </cell>
        </row>
        <row r="178">
          <cell r="A178" t="str">
            <v>11310</v>
          </cell>
          <cell r="B178">
            <v>21</v>
          </cell>
          <cell r="C178" t="str">
            <v>Pšenice nepotravinářská</v>
          </cell>
          <cell r="D178">
            <v>6.39</v>
          </cell>
          <cell r="E178">
            <v>7.0309559860385855</v>
          </cell>
        </row>
        <row r="179">
          <cell r="A179" t="str">
            <v>11313</v>
          </cell>
          <cell r="B179">
            <v>21</v>
          </cell>
          <cell r="C179" t="str">
            <v>Pšenice nepotravinářská</v>
          </cell>
          <cell r="D179">
            <v>5.76</v>
          </cell>
          <cell r="E179">
            <v>6.3278603874347272</v>
          </cell>
        </row>
        <row r="180">
          <cell r="A180" t="str">
            <v>11400</v>
          </cell>
          <cell r="B180">
            <v>21</v>
          </cell>
          <cell r="C180" t="str">
            <v>Pšenice nepotravinářská</v>
          </cell>
          <cell r="D180">
            <v>6.8</v>
          </cell>
          <cell r="E180">
            <v>7.479389375508406</v>
          </cell>
        </row>
        <row r="181">
          <cell r="A181" t="str">
            <v>11410</v>
          </cell>
          <cell r="B181">
            <v>21</v>
          </cell>
          <cell r="C181" t="str">
            <v>Pšenice nepotravinářská</v>
          </cell>
          <cell r="D181">
            <v>6.59</v>
          </cell>
          <cell r="E181">
            <v>7.2550076942431536</v>
          </cell>
        </row>
        <row r="182">
          <cell r="A182" t="str">
            <v>11440</v>
          </cell>
          <cell r="B182">
            <v>21</v>
          </cell>
          <cell r="C182" t="str">
            <v>Pšenice nepotravinářská</v>
          </cell>
          <cell r="D182">
            <v>6.26</v>
          </cell>
          <cell r="E182">
            <v>6.8900134927183432</v>
          </cell>
        </row>
        <row r="183">
          <cell r="A183" t="str">
            <v>11450</v>
          </cell>
          <cell r="B183">
            <v>21</v>
          </cell>
          <cell r="C183" t="str">
            <v>Pšenice nepotravinářská</v>
          </cell>
          <cell r="D183">
            <v>6.39</v>
          </cell>
          <cell r="E183">
            <v>7.0306260129779012</v>
          </cell>
        </row>
        <row r="184">
          <cell r="A184" t="str">
            <v>11811</v>
          </cell>
          <cell r="B184">
            <v>21</v>
          </cell>
          <cell r="C184" t="str">
            <v>Pšenice nepotravinářská</v>
          </cell>
          <cell r="D184">
            <v>5.66</v>
          </cell>
          <cell r="E184">
            <v>6.2211690978135046</v>
          </cell>
        </row>
        <row r="185">
          <cell r="A185" t="str">
            <v>11814</v>
          </cell>
          <cell r="B185">
            <v>21</v>
          </cell>
          <cell r="C185" t="str">
            <v>Pšenice nepotravinářská</v>
          </cell>
          <cell r="D185">
            <v>4.96</v>
          </cell>
          <cell r="E185">
            <v>5.4593932899179727</v>
          </cell>
        </row>
        <row r="186">
          <cell r="A186" t="str">
            <v>11841</v>
          </cell>
          <cell r="B186">
            <v>21</v>
          </cell>
          <cell r="C186" t="str">
            <v>Pšenice nepotravinářská</v>
          </cell>
          <cell r="D186">
            <v>5.37</v>
          </cell>
          <cell r="E186">
            <v>5.9081865700059799</v>
          </cell>
        </row>
        <row r="187">
          <cell r="A187" t="str">
            <v>11844</v>
          </cell>
          <cell r="B187">
            <v>21</v>
          </cell>
          <cell r="C187" t="str">
            <v>Pšenice nepotravinářská</v>
          </cell>
          <cell r="D187">
            <v>4.71</v>
          </cell>
          <cell r="E187">
            <v>5.1847351532705543</v>
          </cell>
        </row>
        <row r="188">
          <cell r="A188" t="str">
            <v>11851</v>
          </cell>
          <cell r="B188">
            <v>21</v>
          </cell>
          <cell r="C188" t="str">
            <v>Pšenice nepotravinářská</v>
          </cell>
          <cell r="D188">
            <v>5.48</v>
          </cell>
          <cell r="E188">
            <v>6.0287618061285508</v>
          </cell>
        </row>
        <row r="189">
          <cell r="A189" t="str">
            <v>11854</v>
          </cell>
          <cell r="B189">
            <v>21</v>
          </cell>
          <cell r="C189" t="str">
            <v>Pšenice nepotravinářská</v>
          </cell>
          <cell r="D189">
            <v>4.8099999999999996</v>
          </cell>
          <cell r="E189">
            <v>5.2905460747658708</v>
          </cell>
        </row>
        <row r="190">
          <cell r="A190" t="str">
            <v>11901</v>
          </cell>
          <cell r="B190">
            <v>21</v>
          </cell>
          <cell r="C190" t="str">
            <v>Pšenice nepotravinářská</v>
          </cell>
          <cell r="D190">
            <v>6.14</v>
          </cell>
          <cell r="E190">
            <v>6.7477291089513187</v>
          </cell>
        </row>
        <row r="191">
          <cell r="A191" t="str">
            <v>11904</v>
          </cell>
          <cell r="B191">
            <v>21</v>
          </cell>
          <cell r="C191" t="str">
            <v>Pšenice nepotravinářská</v>
          </cell>
          <cell r="D191">
            <v>5.38</v>
          </cell>
          <cell r="E191">
            <v>5.9214765649980965</v>
          </cell>
        </row>
        <row r="192">
          <cell r="A192" t="str">
            <v>11911</v>
          </cell>
          <cell r="B192">
            <v>21</v>
          </cell>
          <cell r="C192" t="str">
            <v>Pšenice nepotravinářská</v>
          </cell>
          <cell r="D192">
            <v>5.95</v>
          </cell>
          <cell r="E192">
            <v>6.5452972356827788</v>
          </cell>
        </row>
        <row r="193">
          <cell r="A193" t="str">
            <v>11914</v>
          </cell>
          <cell r="B193">
            <v>21</v>
          </cell>
          <cell r="C193" t="str">
            <v>Pšenice nepotravinářská</v>
          </cell>
          <cell r="D193">
            <v>5.22</v>
          </cell>
          <cell r="E193">
            <v>5.7438322680481528</v>
          </cell>
        </row>
        <row r="194">
          <cell r="A194" t="str">
            <v>11941</v>
          </cell>
          <cell r="B194">
            <v>21</v>
          </cell>
          <cell r="C194" t="str">
            <v>Pšenice nepotravinářská</v>
          </cell>
          <cell r="D194">
            <v>5.65</v>
          </cell>
          <cell r="E194">
            <v>6.216008055165954</v>
          </cell>
        </row>
        <row r="195">
          <cell r="A195" t="str">
            <v>11944</v>
          </cell>
          <cell r="B195">
            <v>21</v>
          </cell>
          <cell r="C195" t="str">
            <v>Pšenice nepotravinářská</v>
          </cell>
          <cell r="D195">
            <v>4.96</v>
          </cell>
          <cell r="E195">
            <v>5.454864211676246</v>
          </cell>
        </row>
        <row r="196">
          <cell r="A196" t="str">
            <v>11951</v>
          </cell>
          <cell r="B196">
            <v>21</v>
          </cell>
          <cell r="C196" t="str">
            <v>Pšenice nepotravinářská</v>
          </cell>
          <cell r="D196">
            <v>5.77</v>
          </cell>
          <cell r="E196">
            <v>6.3428653624142388</v>
          </cell>
        </row>
        <row r="197">
          <cell r="A197" t="str">
            <v>11954</v>
          </cell>
          <cell r="B197">
            <v>21</v>
          </cell>
          <cell r="C197" t="str">
            <v>Pšenice nepotravinářská</v>
          </cell>
          <cell r="D197">
            <v>5.0599999999999996</v>
          </cell>
          <cell r="E197">
            <v>5.5661879710982101</v>
          </cell>
        </row>
        <row r="198">
          <cell r="A198" t="str">
            <v>12001</v>
          </cell>
          <cell r="B198">
            <v>21</v>
          </cell>
          <cell r="C198" t="str">
            <v>Pšenice nepotravinářská</v>
          </cell>
          <cell r="D198">
            <v>5.9</v>
          </cell>
          <cell r="E198">
            <v>6.4890302293749107</v>
          </cell>
        </row>
        <row r="199">
          <cell r="A199" t="str">
            <v>12004</v>
          </cell>
          <cell r="B199">
            <v>21</v>
          </cell>
          <cell r="C199" t="str">
            <v>Pšenice nepotravinářská</v>
          </cell>
          <cell r="D199">
            <v>5.18</v>
          </cell>
          <cell r="E199">
            <v>5.6944550992473699</v>
          </cell>
        </row>
        <row r="200">
          <cell r="A200" t="str">
            <v>12011</v>
          </cell>
          <cell r="B200">
            <v>21</v>
          </cell>
          <cell r="C200" t="str">
            <v>Pšenice nepotravinářská</v>
          </cell>
          <cell r="D200">
            <v>5.73</v>
          </cell>
          <cell r="E200">
            <v>6.2943593224936638</v>
          </cell>
        </row>
        <row r="201">
          <cell r="A201" t="str">
            <v>12014</v>
          </cell>
          <cell r="B201">
            <v>21</v>
          </cell>
          <cell r="C201" t="str">
            <v>Pšenice nepotravinářská</v>
          </cell>
          <cell r="D201">
            <v>5.0199999999999996</v>
          </cell>
          <cell r="E201">
            <v>5.5236214462699484</v>
          </cell>
        </row>
        <row r="202">
          <cell r="A202" t="str">
            <v>12041</v>
          </cell>
          <cell r="B202">
            <v>21</v>
          </cell>
          <cell r="C202" t="str">
            <v>Pšenice nepotravinářská</v>
          </cell>
          <cell r="D202">
            <v>5.44</v>
          </cell>
          <cell r="E202">
            <v>5.9776946473001678</v>
          </cell>
        </row>
        <row r="203">
          <cell r="A203" t="str">
            <v>12044</v>
          </cell>
          <cell r="B203">
            <v>21</v>
          </cell>
          <cell r="C203" t="str">
            <v>Pšenice nepotravinářská</v>
          </cell>
          <cell r="D203">
            <v>4.7699999999999996</v>
          </cell>
          <cell r="E203">
            <v>5.2457320374266772</v>
          </cell>
        </row>
        <row r="204">
          <cell r="A204" t="str">
            <v>12051</v>
          </cell>
          <cell r="B204">
            <v>21</v>
          </cell>
          <cell r="C204" t="str">
            <v>Pšenice nepotravinářská</v>
          </cell>
          <cell r="D204">
            <v>5.55</v>
          </cell>
          <cell r="E204">
            <v>6.099688415612416</v>
          </cell>
        </row>
        <row r="205">
          <cell r="A205" t="str">
            <v>12054</v>
          </cell>
          <cell r="B205">
            <v>21</v>
          </cell>
          <cell r="C205" t="str">
            <v>Pšenice nepotravinářská</v>
          </cell>
          <cell r="D205">
            <v>4.87</v>
          </cell>
          <cell r="E205">
            <v>5.3527877932925279</v>
          </cell>
        </row>
        <row r="206">
          <cell r="A206" t="str">
            <v>12110</v>
          </cell>
          <cell r="B206">
            <v>21</v>
          </cell>
          <cell r="C206" t="str">
            <v>Pšenice nepotravinářská</v>
          </cell>
          <cell r="D206">
            <v>4.8899999999999997</v>
          </cell>
          <cell r="E206">
            <v>5.3879101258717537</v>
          </cell>
        </row>
        <row r="207">
          <cell r="A207" t="str">
            <v>12112</v>
          </cell>
          <cell r="B207">
            <v>21</v>
          </cell>
          <cell r="C207" t="str">
            <v>Pšenice nepotravinářská</v>
          </cell>
          <cell r="D207">
            <v>4.5999999999999996</v>
          </cell>
          <cell r="E207">
            <v>5.0646355183194478</v>
          </cell>
        </row>
        <row r="208">
          <cell r="A208" t="str">
            <v>12113</v>
          </cell>
          <cell r="B208">
            <v>21</v>
          </cell>
          <cell r="C208" t="str">
            <v>Pšenice nepotravinářská</v>
          </cell>
          <cell r="D208">
            <v>4.41</v>
          </cell>
          <cell r="E208">
            <v>4.8491191132845781</v>
          </cell>
        </row>
        <row r="209">
          <cell r="A209" t="str">
            <v>12142</v>
          </cell>
          <cell r="B209">
            <v>21</v>
          </cell>
          <cell r="C209" t="str">
            <v>Pšenice nepotravinářská</v>
          </cell>
          <cell r="D209">
            <v>4.37</v>
          </cell>
          <cell r="E209">
            <v>4.8098373602844076</v>
          </cell>
        </row>
        <row r="210">
          <cell r="A210" t="str">
            <v>12143</v>
          </cell>
          <cell r="B210">
            <v>21</v>
          </cell>
          <cell r="C210" t="str">
            <v>Pšenice nepotravinářská</v>
          </cell>
          <cell r="D210">
            <v>4.18</v>
          </cell>
          <cell r="E210">
            <v>4.6051634300595392</v>
          </cell>
        </row>
        <row r="211">
          <cell r="A211" t="str">
            <v>12152</v>
          </cell>
          <cell r="B211">
            <v>21</v>
          </cell>
          <cell r="C211" t="str">
            <v>Pšenice nepotravinářská</v>
          </cell>
          <cell r="D211">
            <v>4.46</v>
          </cell>
          <cell r="E211">
            <v>4.9079973064126623</v>
          </cell>
        </row>
        <row r="212">
          <cell r="A212" t="str">
            <v>12153</v>
          </cell>
          <cell r="B212">
            <v>21</v>
          </cell>
          <cell r="C212" t="str">
            <v>Pšenice nepotravinářská</v>
          </cell>
          <cell r="D212">
            <v>4.2699999999999996</v>
          </cell>
          <cell r="E212">
            <v>4.6991463572036123</v>
          </cell>
        </row>
        <row r="213">
          <cell r="A213" t="str">
            <v>12210</v>
          </cell>
          <cell r="B213">
            <v>21</v>
          </cell>
          <cell r="C213" t="str">
            <v>Pšenice nepotravinářská</v>
          </cell>
          <cell r="D213">
            <v>5.08</v>
          </cell>
          <cell r="E213">
            <v>5.5906235761520771</v>
          </cell>
        </row>
        <row r="214">
          <cell r="A214" t="str">
            <v>12212</v>
          </cell>
          <cell r="B214">
            <v>21</v>
          </cell>
          <cell r="C214" t="str">
            <v>Pšenice nepotravinářská</v>
          </cell>
          <cell r="D214">
            <v>4.7699999999999996</v>
          </cell>
          <cell r="E214">
            <v>5.2551861615829516</v>
          </cell>
        </row>
        <row r="215">
          <cell r="A215" t="str">
            <v>12213</v>
          </cell>
          <cell r="B215">
            <v>21</v>
          </cell>
          <cell r="C215" t="str">
            <v>Pšenice nepotravinářská</v>
          </cell>
          <cell r="D215">
            <v>4.57</v>
          </cell>
          <cell r="E215">
            <v>5.0315612185368694</v>
          </cell>
        </row>
        <row r="216">
          <cell r="A216" t="str">
            <v>12242</v>
          </cell>
          <cell r="B216">
            <v>21</v>
          </cell>
          <cell r="C216" t="str">
            <v>Pšenice nepotravinářská</v>
          </cell>
          <cell r="D216">
            <v>4.53</v>
          </cell>
          <cell r="E216">
            <v>4.9908015381960995</v>
          </cell>
        </row>
        <row r="217">
          <cell r="A217" t="str">
            <v>12243</v>
          </cell>
          <cell r="B217">
            <v>21</v>
          </cell>
          <cell r="C217" t="str">
            <v>Pšenice nepotravinářská</v>
          </cell>
          <cell r="D217">
            <v>4.34</v>
          </cell>
          <cell r="E217">
            <v>4.7784270046558399</v>
          </cell>
        </row>
        <row r="218">
          <cell r="A218" t="str">
            <v>12252</v>
          </cell>
          <cell r="B218">
            <v>21</v>
          </cell>
          <cell r="C218" t="str">
            <v>Pšenice nepotravinářská</v>
          </cell>
          <cell r="D218">
            <v>4.63</v>
          </cell>
          <cell r="E218">
            <v>5.0926546308123459</v>
          </cell>
        </row>
        <row r="219">
          <cell r="A219" t="str">
            <v>12253</v>
          </cell>
          <cell r="B219">
            <v>21</v>
          </cell>
          <cell r="C219" t="str">
            <v>Pšenice nepotravinářská</v>
          </cell>
          <cell r="D219">
            <v>4.43</v>
          </cell>
          <cell r="E219">
            <v>4.8759459231182039</v>
          </cell>
        </row>
        <row r="220">
          <cell r="A220" t="str">
            <v>12310</v>
          </cell>
          <cell r="B220">
            <v>21</v>
          </cell>
          <cell r="C220" t="str">
            <v>Pšenice nepotravinářská</v>
          </cell>
          <cell r="D220">
            <v>5.24</v>
          </cell>
          <cell r="E220">
            <v>5.7613296395460347</v>
          </cell>
        </row>
        <row r="221">
          <cell r="A221" t="str">
            <v>12312</v>
          </cell>
          <cell r="B221">
            <v>21</v>
          </cell>
          <cell r="C221" t="str">
            <v>Pšenice nepotravinářská</v>
          </cell>
          <cell r="D221">
            <v>4.92</v>
          </cell>
          <cell r="E221">
            <v>5.4156498611732724</v>
          </cell>
        </row>
        <row r="222">
          <cell r="A222" t="str">
            <v>12313</v>
          </cell>
          <cell r="B222">
            <v>21</v>
          </cell>
          <cell r="C222" t="str">
            <v>Pšenice nepotravinářská</v>
          </cell>
          <cell r="D222">
            <v>4.71</v>
          </cell>
          <cell r="E222">
            <v>5.185196675591432</v>
          </cell>
        </row>
        <row r="223">
          <cell r="A223" t="str">
            <v>12501</v>
          </cell>
          <cell r="B223">
            <v>21</v>
          </cell>
          <cell r="C223" t="str">
            <v>Pšenice nepotravinářská</v>
          </cell>
          <cell r="D223">
            <v>6.51</v>
          </cell>
          <cell r="E223">
            <v>7.168114788262983</v>
          </cell>
        </row>
        <row r="224">
          <cell r="A224" t="str">
            <v>12504</v>
          </cell>
          <cell r="B224">
            <v>21</v>
          </cell>
          <cell r="C224" t="str">
            <v>Pšenice nepotravinářská</v>
          </cell>
          <cell r="D224">
            <v>5.72</v>
          </cell>
          <cell r="E224">
            <v>6.2903864468430264</v>
          </cell>
        </row>
        <row r="225">
          <cell r="A225" t="str">
            <v>12511</v>
          </cell>
          <cell r="B225">
            <v>21</v>
          </cell>
          <cell r="C225" t="str">
            <v>Pšenice nepotravinářská</v>
          </cell>
          <cell r="D225">
            <v>6.32</v>
          </cell>
          <cell r="E225">
            <v>6.9530713446150934</v>
          </cell>
        </row>
        <row r="226">
          <cell r="A226" t="str">
            <v>12514</v>
          </cell>
          <cell r="B226">
            <v>21</v>
          </cell>
          <cell r="C226" t="str">
            <v>Pšenice nepotravinářská</v>
          </cell>
          <cell r="D226">
            <v>5.54</v>
          </cell>
          <cell r="E226">
            <v>6.1016748534377339</v>
          </cell>
        </row>
        <row r="227">
          <cell r="A227" t="str">
            <v>12541</v>
          </cell>
          <cell r="B227">
            <v>21</v>
          </cell>
          <cell r="C227" t="str">
            <v>Pšenice nepotravinářská</v>
          </cell>
          <cell r="D227">
            <v>6</v>
          </cell>
          <cell r="E227">
            <v>6.6032673429478601</v>
          </cell>
        </row>
        <row r="228">
          <cell r="A228" t="str">
            <v>12544</v>
          </cell>
          <cell r="B228">
            <v>21</v>
          </cell>
          <cell r="C228" t="str">
            <v>Pšenice nepotravinářská</v>
          </cell>
          <cell r="D228">
            <v>5.26</v>
          </cell>
          <cell r="E228">
            <v>5.7947039948317949</v>
          </cell>
        </row>
        <row r="229">
          <cell r="A229" t="str">
            <v>12551</v>
          </cell>
          <cell r="B229">
            <v>21</v>
          </cell>
          <cell r="C229" t="str">
            <v>Pšenice nepotravinářská</v>
          </cell>
          <cell r="D229">
            <v>6.12</v>
          </cell>
          <cell r="E229">
            <v>6.7380279009672037</v>
          </cell>
        </row>
        <row r="230">
          <cell r="A230" t="str">
            <v>12554</v>
          </cell>
          <cell r="B230">
            <v>21</v>
          </cell>
          <cell r="C230" t="str">
            <v>Pšenice nepotravinářská</v>
          </cell>
          <cell r="D230">
            <v>5.37</v>
          </cell>
          <cell r="E230">
            <v>5.9129632600324449</v>
          </cell>
        </row>
        <row r="231">
          <cell r="A231" t="str">
            <v>12601</v>
          </cell>
          <cell r="B231">
            <v>21</v>
          </cell>
          <cell r="C231" t="str">
            <v>Pšenice nepotravinářská</v>
          </cell>
          <cell r="D231">
            <v>6.06</v>
          </cell>
          <cell r="E231">
            <v>6.6722752690748672</v>
          </cell>
        </row>
        <row r="232">
          <cell r="A232" t="str">
            <v>12604</v>
          </cell>
          <cell r="B232">
            <v>21</v>
          </cell>
          <cell r="C232" t="str">
            <v>Pšenice nepotravinářská</v>
          </cell>
          <cell r="D232">
            <v>5.32</v>
          </cell>
          <cell r="E232">
            <v>5.855261970820802</v>
          </cell>
        </row>
        <row r="233">
          <cell r="A233" t="str">
            <v>12611</v>
          </cell>
          <cell r="B233">
            <v>21</v>
          </cell>
          <cell r="C233" t="str">
            <v>Pšenice nepotravinářská</v>
          </cell>
          <cell r="D233">
            <v>5.88</v>
          </cell>
          <cell r="E233">
            <v>6.4721070110026222</v>
          </cell>
        </row>
        <row r="234">
          <cell r="A234" t="str">
            <v>12614</v>
          </cell>
          <cell r="B234">
            <v>21</v>
          </cell>
          <cell r="C234" t="str">
            <v>Pšenice nepotravinářská</v>
          </cell>
          <cell r="D234">
            <v>5.16</v>
          </cell>
          <cell r="E234">
            <v>5.679604111696178</v>
          </cell>
        </row>
        <row r="235">
          <cell r="A235" t="str">
            <v>12641</v>
          </cell>
          <cell r="B235">
            <v>21</v>
          </cell>
          <cell r="C235" t="str">
            <v>Pšenice nepotravinářská</v>
          </cell>
          <cell r="D235">
            <v>5.59</v>
          </cell>
          <cell r="E235">
            <v>6.1464999778717679</v>
          </cell>
        </row>
        <row r="236">
          <cell r="A236" t="str">
            <v>12644</v>
          </cell>
          <cell r="B236">
            <v>21</v>
          </cell>
          <cell r="C236" t="str">
            <v>Pšenice nepotravinářská</v>
          </cell>
          <cell r="D236">
            <v>4.9000000000000004</v>
          </cell>
          <cell r="E236">
            <v>5.3938673275201223</v>
          </cell>
        </row>
        <row r="237">
          <cell r="A237" t="str">
            <v>12651</v>
          </cell>
          <cell r="B237">
            <v>21</v>
          </cell>
          <cell r="C237" t="str">
            <v>Pšenice nepotravinářská</v>
          </cell>
          <cell r="D237">
            <v>5.7</v>
          </cell>
          <cell r="E237">
            <v>6.2719387529303754</v>
          </cell>
        </row>
        <row r="238">
          <cell r="A238" t="str">
            <v>12654</v>
          </cell>
          <cell r="B238">
            <v>21</v>
          </cell>
          <cell r="C238" t="str">
            <v>Pšenice nepotravinářská</v>
          </cell>
          <cell r="D238">
            <v>5</v>
          </cell>
          <cell r="E238">
            <v>5.503946252571553</v>
          </cell>
        </row>
        <row r="239">
          <cell r="A239" t="str">
            <v>12801</v>
          </cell>
          <cell r="B239">
            <v>21</v>
          </cell>
          <cell r="C239" t="str">
            <v>Pšenice nepotravinářská</v>
          </cell>
          <cell r="D239">
            <v>6.3</v>
          </cell>
          <cell r="E239">
            <v>6.9309741486512744</v>
          </cell>
        </row>
        <row r="240">
          <cell r="A240" t="str">
            <v>12804</v>
          </cell>
          <cell r="B240">
            <v>21</v>
          </cell>
          <cell r="C240" t="str">
            <v>Pšenice nepotravinářská</v>
          </cell>
          <cell r="D240">
            <v>5.53</v>
          </cell>
          <cell r="E240">
            <v>6.0822834365715277</v>
          </cell>
        </row>
        <row r="241">
          <cell r="A241" t="str">
            <v>12811</v>
          </cell>
          <cell r="B241">
            <v>21</v>
          </cell>
          <cell r="C241" t="str">
            <v>Pšenice nepotravinářská</v>
          </cell>
          <cell r="D241">
            <v>6.11</v>
          </cell>
          <cell r="E241">
            <v>6.7230449241917372</v>
          </cell>
        </row>
        <row r="242">
          <cell r="A242" t="str">
            <v>12814</v>
          </cell>
          <cell r="B242">
            <v>21</v>
          </cell>
          <cell r="C242" t="str">
            <v>Pšenice nepotravinářská</v>
          </cell>
          <cell r="D242">
            <v>5.37</v>
          </cell>
          <cell r="E242">
            <v>5.8998149334743815</v>
          </cell>
        </row>
        <row r="243">
          <cell r="A243" t="str">
            <v>12841</v>
          </cell>
          <cell r="B243">
            <v>21</v>
          </cell>
          <cell r="C243" t="str">
            <v>Pšenice nepotravinářská</v>
          </cell>
          <cell r="D243">
            <v>5.81</v>
          </cell>
          <cell r="E243">
            <v>6.3848133857375524</v>
          </cell>
        </row>
        <row r="244">
          <cell r="A244" t="str">
            <v>12844</v>
          </cell>
          <cell r="B244">
            <v>21</v>
          </cell>
          <cell r="C244" t="str">
            <v>Pšenice nepotravinářská</v>
          </cell>
          <cell r="D244">
            <v>5.0999999999999996</v>
          </cell>
          <cell r="E244">
            <v>5.6029995017696903</v>
          </cell>
        </row>
        <row r="245">
          <cell r="A245" t="str">
            <v>12851</v>
          </cell>
          <cell r="B245">
            <v>21</v>
          </cell>
          <cell r="C245" t="str">
            <v>Pšenice nepotravinářská</v>
          </cell>
          <cell r="D245">
            <v>5.92</v>
          </cell>
          <cell r="E245">
            <v>6.5151156997321973</v>
          </cell>
        </row>
        <row r="246">
          <cell r="A246" t="str">
            <v>12854</v>
          </cell>
          <cell r="B246">
            <v>21</v>
          </cell>
          <cell r="C246" t="str">
            <v>Pšenice nepotravinářská</v>
          </cell>
          <cell r="D246">
            <v>5.2</v>
          </cell>
          <cell r="E246">
            <v>5.7173464303772352</v>
          </cell>
        </row>
        <row r="247">
          <cell r="A247" t="str">
            <v>12901</v>
          </cell>
          <cell r="B247">
            <v>21</v>
          </cell>
          <cell r="C247" t="str">
            <v>Pšenice nepotravinářská</v>
          </cell>
          <cell r="D247">
            <v>6.13</v>
          </cell>
          <cell r="E247">
            <v>6.736949988968969</v>
          </cell>
        </row>
        <row r="248">
          <cell r="A248" t="str">
            <v>12904</v>
          </cell>
          <cell r="B248">
            <v>21</v>
          </cell>
          <cell r="C248" t="str">
            <v>Pšenice nepotravinářská</v>
          </cell>
          <cell r="D248">
            <v>5.38</v>
          </cell>
          <cell r="E248">
            <v>5.912017337258483</v>
          </cell>
        </row>
        <row r="249">
          <cell r="A249" t="str">
            <v>12911</v>
          </cell>
          <cell r="B249">
            <v>21</v>
          </cell>
          <cell r="C249" t="str">
            <v>Pšenice nepotravinářská</v>
          </cell>
          <cell r="D249">
            <v>5.94</v>
          </cell>
          <cell r="E249">
            <v>6.5348414892998994</v>
          </cell>
        </row>
        <row r="250">
          <cell r="A250" t="str">
            <v>12914</v>
          </cell>
          <cell r="B250">
            <v>21</v>
          </cell>
          <cell r="C250" t="str">
            <v>Pšenice nepotravinářská</v>
          </cell>
          <cell r="D250">
            <v>5.21</v>
          </cell>
          <cell r="E250">
            <v>5.7346568171407286</v>
          </cell>
        </row>
        <row r="251">
          <cell r="A251" t="str">
            <v>12941</v>
          </cell>
          <cell r="B251">
            <v>21</v>
          </cell>
          <cell r="C251" t="str">
            <v>Pšenice nepotravinářská</v>
          </cell>
          <cell r="D251">
            <v>5.64</v>
          </cell>
          <cell r="E251">
            <v>6.2060783298382134</v>
          </cell>
        </row>
        <row r="252">
          <cell r="A252" t="str">
            <v>12944</v>
          </cell>
          <cell r="B252">
            <v>21</v>
          </cell>
          <cell r="C252" t="str">
            <v>Pšenice nepotravinářská</v>
          </cell>
          <cell r="D252">
            <v>4.95</v>
          </cell>
          <cell r="E252">
            <v>5.4461503710825134</v>
          </cell>
        </row>
        <row r="253">
          <cell r="A253" t="str">
            <v>12951</v>
          </cell>
          <cell r="B253">
            <v>21</v>
          </cell>
          <cell r="C253" t="str">
            <v>Pšenice nepotravinářská</v>
          </cell>
          <cell r="D253">
            <v>5.76</v>
          </cell>
          <cell r="E253">
            <v>6.3327329896308315</v>
          </cell>
        </row>
        <row r="254">
          <cell r="A254" t="str">
            <v>12954</v>
          </cell>
          <cell r="B254">
            <v>21</v>
          </cell>
          <cell r="C254" t="str">
            <v>Pšenice nepotravinářská</v>
          </cell>
          <cell r="D254">
            <v>5.05</v>
          </cell>
          <cell r="E254">
            <v>5.5572962970229742</v>
          </cell>
        </row>
        <row r="255">
          <cell r="A255" t="str">
            <v>13001</v>
          </cell>
          <cell r="B255">
            <v>21</v>
          </cell>
          <cell r="C255" t="str">
            <v>Pšenice nepotravinářská</v>
          </cell>
          <cell r="D255">
            <v>6.14</v>
          </cell>
          <cell r="E255">
            <v>6.7585082289336693</v>
          </cell>
        </row>
        <row r="256">
          <cell r="A256" t="str">
            <v>13004</v>
          </cell>
          <cell r="B256">
            <v>21</v>
          </cell>
          <cell r="C256" t="str">
            <v>Pšenice nepotravinářská</v>
          </cell>
          <cell r="D256">
            <v>5.39</v>
          </cell>
          <cell r="E256">
            <v>5.93093579273771</v>
          </cell>
        </row>
        <row r="257">
          <cell r="A257" t="str">
            <v>13011</v>
          </cell>
          <cell r="B257">
            <v>21</v>
          </cell>
          <cell r="C257" t="str">
            <v>Pšenice nepotravinářská</v>
          </cell>
          <cell r="D257">
            <v>5.96</v>
          </cell>
          <cell r="E257">
            <v>6.555752982065659</v>
          </cell>
        </row>
        <row r="258">
          <cell r="A258" t="str">
            <v>13014</v>
          </cell>
          <cell r="B258">
            <v>21</v>
          </cell>
          <cell r="C258" t="str">
            <v>Pšenice nepotravinářská</v>
          </cell>
          <cell r="D258">
            <v>5.23</v>
          </cell>
          <cell r="E258">
            <v>5.7530077189555779</v>
          </cell>
        </row>
        <row r="259">
          <cell r="A259" t="str">
            <v>13041</v>
          </cell>
          <cell r="B259">
            <v>21</v>
          </cell>
          <cell r="C259" t="str">
            <v>Pšenice nepotravinářská</v>
          </cell>
          <cell r="D259">
            <v>5.66</v>
          </cell>
          <cell r="E259">
            <v>6.2259377804936955</v>
          </cell>
        </row>
        <row r="260">
          <cell r="A260" t="str">
            <v>13044</v>
          </cell>
          <cell r="B260">
            <v>21</v>
          </cell>
          <cell r="C260" t="str">
            <v>Pšenice nepotravinářská</v>
          </cell>
          <cell r="D260">
            <v>4.96</v>
          </cell>
          <cell r="E260">
            <v>5.4635780522699768</v>
          </cell>
        </row>
        <row r="261">
          <cell r="A261" t="str">
            <v>13051</v>
          </cell>
          <cell r="B261">
            <v>21</v>
          </cell>
          <cell r="C261" t="str">
            <v>Pšenice nepotravinářská</v>
          </cell>
          <cell r="D261">
            <v>5.77</v>
          </cell>
          <cell r="E261">
            <v>6.3529977351976488</v>
          </cell>
        </row>
        <row r="262">
          <cell r="A262" t="str">
            <v>13054</v>
          </cell>
          <cell r="B262">
            <v>21</v>
          </cell>
          <cell r="C262" t="str">
            <v>Pšenice nepotravinářská</v>
          </cell>
          <cell r="D262">
            <v>5.07</v>
          </cell>
          <cell r="E262">
            <v>5.5750796451734477</v>
          </cell>
        </row>
        <row r="263">
          <cell r="A263" t="str">
            <v>13101</v>
          </cell>
          <cell r="B263">
            <v>21</v>
          </cell>
          <cell r="C263" t="str">
            <v>Pšenice nepotravinářská</v>
          </cell>
          <cell r="D263">
            <v>5.46</v>
          </cell>
          <cell r="E263">
            <v>6.0039698301691455</v>
          </cell>
        </row>
        <row r="264">
          <cell r="A264" t="str">
            <v>13104</v>
          </cell>
          <cell r="B264">
            <v>21</v>
          </cell>
          <cell r="C264" t="str">
            <v>Pšenice nepotravinářská</v>
          </cell>
          <cell r="D264">
            <v>4.79</v>
          </cell>
          <cell r="E264">
            <v>5.2687898509647608</v>
          </cell>
        </row>
        <row r="265">
          <cell r="A265" t="str">
            <v>13111</v>
          </cell>
          <cell r="B265">
            <v>21</v>
          </cell>
          <cell r="C265" t="str">
            <v>Pšenice nepotravinářská</v>
          </cell>
          <cell r="D265">
            <v>5.3</v>
          </cell>
          <cell r="E265">
            <v>5.8238507352640703</v>
          </cell>
        </row>
        <row r="266">
          <cell r="A266" t="str">
            <v>13114</v>
          </cell>
          <cell r="B266">
            <v>21</v>
          </cell>
          <cell r="C266" t="str">
            <v>Pšenice nepotravinářská</v>
          </cell>
          <cell r="D266">
            <v>4.6500000000000004</v>
          </cell>
          <cell r="E266">
            <v>5.1107261554358168</v>
          </cell>
        </row>
        <row r="267">
          <cell r="A267" t="str">
            <v>13121</v>
          </cell>
          <cell r="B267">
            <v>21</v>
          </cell>
          <cell r="C267" t="str">
            <v>Pšenice nepotravinářská</v>
          </cell>
          <cell r="D267">
            <v>5.25</v>
          </cell>
          <cell r="E267">
            <v>5.7656122279114301</v>
          </cell>
        </row>
        <row r="268">
          <cell r="A268" t="str">
            <v>13124</v>
          </cell>
          <cell r="B268">
            <v>21</v>
          </cell>
          <cell r="C268" t="str">
            <v>Pšenice nepotravinářská</v>
          </cell>
          <cell r="D268">
            <v>4.5999999999999996</v>
          </cell>
          <cell r="E268">
            <v>5.059618893881459</v>
          </cell>
        </row>
        <row r="269">
          <cell r="A269" t="str">
            <v>13131</v>
          </cell>
          <cell r="B269">
            <v>21</v>
          </cell>
          <cell r="C269" t="str">
            <v>Pšenice nepotravinářská</v>
          </cell>
          <cell r="D269">
            <v>5.3</v>
          </cell>
          <cell r="E269">
            <v>5.8238507352640703</v>
          </cell>
        </row>
        <row r="270">
          <cell r="A270" t="str">
            <v>13134</v>
          </cell>
          <cell r="B270">
            <v>21</v>
          </cell>
          <cell r="C270" t="str">
            <v>Pšenice nepotravinářská</v>
          </cell>
          <cell r="D270">
            <v>4.6500000000000004</v>
          </cell>
          <cell r="E270">
            <v>5.1107261554358168</v>
          </cell>
        </row>
        <row r="271">
          <cell r="A271" t="str">
            <v>13141</v>
          </cell>
          <cell r="B271">
            <v>21</v>
          </cell>
          <cell r="C271" t="str">
            <v>Pšenice nepotravinářská</v>
          </cell>
          <cell r="D271">
            <v>5.03</v>
          </cell>
          <cell r="E271">
            <v>5.5308570075518171</v>
          </cell>
        </row>
        <row r="272">
          <cell r="A272" t="str">
            <v>13144</v>
          </cell>
          <cell r="B272">
            <v>21</v>
          </cell>
          <cell r="C272" t="str">
            <v>Pšenice nepotravinářská</v>
          </cell>
          <cell r="D272">
            <v>4.42</v>
          </cell>
          <cell r="E272">
            <v>4.8536092107087372</v>
          </cell>
        </row>
        <row r="273">
          <cell r="A273" t="str">
            <v>13151</v>
          </cell>
          <cell r="B273">
            <v>21</v>
          </cell>
          <cell r="C273" t="str">
            <v>Pšenice nepotravinářská</v>
          </cell>
          <cell r="D273">
            <v>5.13</v>
          </cell>
          <cell r="E273">
            <v>5.6437316403589968</v>
          </cell>
        </row>
        <row r="274">
          <cell r="A274" t="str">
            <v>13154</v>
          </cell>
          <cell r="B274">
            <v>21</v>
          </cell>
          <cell r="C274" t="str">
            <v>Pšenice nepotravinářská</v>
          </cell>
          <cell r="D274">
            <v>4.51</v>
          </cell>
          <cell r="E274">
            <v>4.9526624599068736</v>
          </cell>
        </row>
        <row r="275">
          <cell r="A275" t="str">
            <v>13201</v>
          </cell>
          <cell r="B275">
            <v>21</v>
          </cell>
          <cell r="C275" t="str">
            <v>Pšenice nepotravinářská</v>
          </cell>
          <cell r="D275">
            <v>5.42</v>
          </cell>
          <cell r="E275">
            <v>5.9608533502397449</v>
          </cell>
        </row>
        <row r="276">
          <cell r="A276" t="str">
            <v>13204</v>
          </cell>
          <cell r="B276">
            <v>21</v>
          </cell>
          <cell r="C276" t="str">
            <v>Pšenice nepotravinářská</v>
          </cell>
          <cell r="D276">
            <v>4.76</v>
          </cell>
          <cell r="E276">
            <v>5.230952940006306</v>
          </cell>
        </row>
        <row r="277">
          <cell r="A277" t="str">
            <v>13221</v>
          </cell>
          <cell r="B277">
            <v>21</v>
          </cell>
          <cell r="C277" t="str">
            <v>Pšenice nepotravinářská</v>
          </cell>
          <cell r="D277">
            <v>5.21</v>
          </cell>
          <cell r="E277">
            <v>5.724207472235225</v>
          </cell>
        </row>
        <row r="278">
          <cell r="A278" t="str">
            <v>13224</v>
          </cell>
          <cell r="B278">
            <v>21</v>
          </cell>
          <cell r="C278" t="str">
            <v>Pšenice nepotravinářská</v>
          </cell>
          <cell r="D278">
            <v>4.57</v>
          </cell>
          <cell r="E278">
            <v>5.0232841082880562</v>
          </cell>
        </row>
        <row r="279">
          <cell r="A279" t="str">
            <v>13231</v>
          </cell>
          <cell r="B279">
            <v>21</v>
          </cell>
          <cell r="C279" t="str">
            <v>Pšenice nepotravinářská</v>
          </cell>
          <cell r="D279">
            <v>5.26</v>
          </cell>
          <cell r="E279">
            <v>5.782027749732551</v>
          </cell>
        </row>
        <row r="280">
          <cell r="A280" t="str">
            <v>13234</v>
          </cell>
          <cell r="B280">
            <v>21</v>
          </cell>
          <cell r="C280" t="str">
            <v>Pšenice nepotravinářská</v>
          </cell>
          <cell r="D280">
            <v>4.6100000000000003</v>
          </cell>
          <cell r="E280">
            <v>5.0740243518061172</v>
          </cell>
        </row>
        <row r="281">
          <cell r="A281" t="str">
            <v>13241</v>
          </cell>
          <cell r="B281">
            <v>21</v>
          </cell>
          <cell r="C281" t="str">
            <v>Pšenice nepotravinářská</v>
          </cell>
          <cell r="D281">
            <v>4.99</v>
          </cell>
          <cell r="E281">
            <v>5.4911381062408529</v>
          </cell>
        </row>
        <row r="282">
          <cell r="A282" t="str">
            <v>13244</v>
          </cell>
          <cell r="B282">
            <v>21</v>
          </cell>
          <cell r="C282" t="str">
            <v>Pšenice nepotravinářská</v>
          </cell>
          <cell r="D282">
            <v>4.38</v>
          </cell>
          <cell r="E282">
            <v>4.8187538483338095</v>
          </cell>
        </row>
        <row r="283">
          <cell r="A283" t="str">
            <v>13251</v>
          </cell>
          <cell r="B283">
            <v>21</v>
          </cell>
          <cell r="C283" t="str">
            <v>Pšenice nepotravinářská</v>
          </cell>
          <cell r="D283">
            <v>5.0999999999999996</v>
          </cell>
          <cell r="E283">
            <v>5.6032021492253588</v>
          </cell>
        </row>
        <row r="284">
          <cell r="A284" t="str">
            <v>13254</v>
          </cell>
          <cell r="B284">
            <v>21</v>
          </cell>
          <cell r="C284" t="str">
            <v>Pšenice nepotravinářská</v>
          </cell>
          <cell r="D284">
            <v>4.47</v>
          </cell>
          <cell r="E284">
            <v>4.9170957636059276</v>
          </cell>
        </row>
        <row r="285">
          <cell r="A285" t="str">
            <v>13301</v>
          </cell>
          <cell r="B285">
            <v>21</v>
          </cell>
          <cell r="C285" t="str">
            <v>Pšenice nepotravinářská</v>
          </cell>
          <cell r="D285">
            <v>5.63</v>
          </cell>
          <cell r="E285">
            <v>6.1872148698691021</v>
          </cell>
        </row>
        <row r="286">
          <cell r="A286" t="str">
            <v>13304</v>
          </cell>
          <cell r="B286">
            <v>21</v>
          </cell>
          <cell r="C286" t="str">
            <v>Pšenice nepotravinářská</v>
          </cell>
          <cell r="D286">
            <v>4.9400000000000004</v>
          </cell>
          <cell r="E286">
            <v>5.4295967225381911</v>
          </cell>
        </row>
        <row r="287">
          <cell r="A287" t="str">
            <v>13311</v>
          </cell>
          <cell r="B287">
            <v>21</v>
          </cell>
          <cell r="C287" t="str">
            <v>Pšenice nepotravinářská</v>
          </cell>
          <cell r="D287">
            <v>5.46</v>
          </cell>
          <cell r="E287">
            <v>6.0015984237730287</v>
          </cell>
        </row>
        <row r="288">
          <cell r="A288" t="str">
            <v>13314</v>
          </cell>
          <cell r="B288">
            <v>21</v>
          </cell>
          <cell r="C288" t="str">
            <v>Pšenice nepotravinářská</v>
          </cell>
          <cell r="D288">
            <v>4.79</v>
          </cell>
          <cell r="E288">
            <v>5.2667088208620445</v>
          </cell>
        </row>
        <row r="289">
          <cell r="A289" t="str">
            <v>13341</v>
          </cell>
          <cell r="B289">
            <v>21</v>
          </cell>
          <cell r="C289" t="str">
            <v>Pšenice nepotravinářská</v>
          </cell>
          <cell r="D289">
            <v>5.19</v>
          </cell>
          <cell r="E289">
            <v>5.6996623381234164</v>
          </cell>
        </row>
        <row r="290">
          <cell r="A290" t="str">
            <v>13344</v>
          </cell>
          <cell r="B290">
            <v>21</v>
          </cell>
          <cell r="C290" t="str">
            <v>Pšenice nepotravinářská</v>
          </cell>
          <cell r="D290">
            <v>4.55</v>
          </cell>
          <cell r="E290">
            <v>5.0017445008021815</v>
          </cell>
        </row>
        <row r="291">
          <cell r="A291" t="str">
            <v>13351</v>
          </cell>
          <cell r="B291">
            <v>21</v>
          </cell>
          <cell r="C291" t="str">
            <v>Pšenice nepotravinářská</v>
          </cell>
          <cell r="D291">
            <v>5.29</v>
          </cell>
          <cell r="E291">
            <v>5.8159819776769552</v>
          </cell>
        </row>
        <row r="292">
          <cell r="A292" t="str">
            <v>13354</v>
          </cell>
          <cell r="B292">
            <v>21</v>
          </cell>
          <cell r="C292" t="str">
            <v>Pšenice nepotravinářská</v>
          </cell>
          <cell r="D292">
            <v>4.6399999999999997</v>
          </cell>
          <cell r="E292">
            <v>5.1038209191858988</v>
          </cell>
        </row>
        <row r="293">
          <cell r="A293" t="str">
            <v>13715</v>
          </cell>
          <cell r="B293">
            <v>21</v>
          </cell>
          <cell r="C293" t="str">
            <v>Pšenice nepotravinářská</v>
          </cell>
          <cell r="D293">
            <v>3.85</v>
          </cell>
          <cell r="E293">
            <v>4.233510372170123</v>
          </cell>
        </row>
        <row r="294">
          <cell r="A294" t="str">
            <v>13716</v>
          </cell>
          <cell r="B294">
            <v>21</v>
          </cell>
          <cell r="C294" t="str">
            <v>Pšenice nepotravinářská</v>
          </cell>
          <cell r="D294">
            <v>3.51</v>
          </cell>
          <cell r="E294">
            <v>3.8630782146052369</v>
          </cell>
        </row>
        <row r="295">
          <cell r="A295" t="str">
            <v>13745</v>
          </cell>
          <cell r="B295">
            <v>21</v>
          </cell>
          <cell r="C295" t="str">
            <v>Pšenice nepotravinářská</v>
          </cell>
          <cell r="D295">
            <v>3.66</v>
          </cell>
          <cell r="E295">
            <v>4.0205255204568218</v>
          </cell>
        </row>
        <row r="296">
          <cell r="A296" t="str">
            <v>13746</v>
          </cell>
          <cell r="B296">
            <v>21</v>
          </cell>
          <cell r="C296" t="str">
            <v>Pšenice nepotravinářská</v>
          </cell>
          <cell r="D296">
            <v>3.34</v>
          </cell>
          <cell r="E296">
            <v>3.66872953741685</v>
          </cell>
        </row>
        <row r="297">
          <cell r="A297" t="str">
            <v>13755</v>
          </cell>
          <cell r="B297">
            <v>21</v>
          </cell>
          <cell r="C297" t="str">
            <v>Pšenice nepotravinářská</v>
          </cell>
          <cell r="D297">
            <v>3.73</v>
          </cell>
          <cell r="E297">
            <v>4.102577061690635</v>
          </cell>
        </row>
        <row r="298">
          <cell r="A298" t="str">
            <v>13756</v>
          </cell>
          <cell r="B298">
            <v>21</v>
          </cell>
          <cell r="C298" t="str">
            <v>Pšenice nepotravinářská</v>
          </cell>
          <cell r="D298">
            <v>3.41</v>
          </cell>
          <cell r="E298">
            <v>3.743601568792704</v>
          </cell>
        </row>
        <row r="299">
          <cell r="A299" t="str">
            <v>13815</v>
          </cell>
          <cell r="B299">
            <v>21</v>
          </cell>
          <cell r="C299" t="str">
            <v>Pšenice nepotravinářská</v>
          </cell>
          <cell r="D299">
            <v>4.5</v>
          </cell>
          <cell r="E299">
            <v>4.9504758384247403</v>
          </cell>
        </row>
        <row r="300">
          <cell r="A300" t="str">
            <v>13816</v>
          </cell>
          <cell r="B300">
            <v>21</v>
          </cell>
          <cell r="C300" t="str">
            <v>Pšenice nepotravinářská</v>
          </cell>
          <cell r="D300">
            <v>4.1100000000000003</v>
          </cell>
          <cell r="E300">
            <v>4.5173092025625747</v>
          </cell>
        </row>
        <row r="301">
          <cell r="A301" t="str">
            <v>13845</v>
          </cell>
          <cell r="B301">
            <v>21</v>
          </cell>
          <cell r="C301" t="str">
            <v>Pšenice nepotravinářská</v>
          </cell>
          <cell r="D301">
            <v>4.28</v>
          </cell>
          <cell r="E301">
            <v>4.7014209715019284</v>
          </cell>
        </row>
        <row r="302">
          <cell r="A302" t="str">
            <v>13846</v>
          </cell>
          <cell r="B302">
            <v>21</v>
          </cell>
          <cell r="C302" t="str">
            <v>Pšenice nepotravinářská</v>
          </cell>
          <cell r="D302">
            <v>3.9</v>
          </cell>
          <cell r="E302">
            <v>4.2900466364955099</v>
          </cell>
        </row>
        <row r="303">
          <cell r="A303" t="str">
            <v>13855</v>
          </cell>
          <cell r="B303">
            <v>21</v>
          </cell>
          <cell r="C303" t="str">
            <v>Pšenice nepotravinářská</v>
          </cell>
          <cell r="D303">
            <v>4.3600000000000003</v>
          </cell>
          <cell r="E303">
            <v>4.7973683382672743</v>
          </cell>
        </row>
        <row r="304">
          <cell r="A304" t="str">
            <v>13856</v>
          </cell>
          <cell r="B304">
            <v>21</v>
          </cell>
          <cell r="C304" t="str">
            <v>Pšenice nepotravinářská</v>
          </cell>
          <cell r="D304">
            <v>3.98</v>
          </cell>
          <cell r="E304">
            <v>4.3775986086688867</v>
          </cell>
        </row>
        <row r="305">
          <cell r="A305" t="str">
            <v>13909</v>
          </cell>
          <cell r="B305">
            <v>21</v>
          </cell>
          <cell r="C305" t="str">
            <v>Pšenice nepotravinářská</v>
          </cell>
          <cell r="D305">
            <v>3.48</v>
          </cell>
          <cell r="E305">
            <v>3.8276875039366542</v>
          </cell>
        </row>
        <row r="306">
          <cell r="A306" t="str">
            <v>13919</v>
          </cell>
          <cell r="B306">
            <v>21</v>
          </cell>
          <cell r="C306" t="str">
            <v>Pšenice nepotravinářská</v>
          </cell>
          <cell r="D306">
            <v>3.38</v>
          </cell>
          <cell r="E306">
            <v>3.7128568788185552</v>
          </cell>
        </row>
        <row r="307">
          <cell r="A307" t="str">
            <v>13929</v>
          </cell>
          <cell r="B307">
            <v>21</v>
          </cell>
          <cell r="C307" t="str">
            <v>Pšenice nepotravinářská</v>
          </cell>
          <cell r="D307">
            <v>3.35</v>
          </cell>
          <cell r="E307">
            <v>3.6757283100303701</v>
          </cell>
        </row>
        <row r="308">
          <cell r="A308" t="str">
            <v>13939</v>
          </cell>
          <cell r="B308">
            <v>21</v>
          </cell>
          <cell r="C308" t="str">
            <v>Pšenice nepotravinářská</v>
          </cell>
          <cell r="D308">
            <v>3.38</v>
          </cell>
          <cell r="E308">
            <v>3.7128568788185552</v>
          </cell>
        </row>
        <row r="309">
          <cell r="A309" t="str">
            <v>13949</v>
          </cell>
          <cell r="B309">
            <v>21</v>
          </cell>
          <cell r="C309" t="str">
            <v>Pšenice nepotravinářská</v>
          </cell>
          <cell r="D309">
            <v>3.21</v>
          </cell>
          <cell r="E309">
            <v>3.5260657286264458</v>
          </cell>
        </row>
        <row r="310">
          <cell r="A310" t="str">
            <v>13959</v>
          </cell>
          <cell r="B310">
            <v>21</v>
          </cell>
          <cell r="C310" t="str">
            <v>Pšenice nepotravinářská</v>
          </cell>
          <cell r="D310">
            <v>3.27</v>
          </cell>
          <cell r="E310">
            <v>3.5980262537004553</v>
          </cell>
        </row>
        <row r="311">
          <cell r="A311" t="str">
            <v>13969</v>
          </cell>
          <cell r="B311">
            <v>21</v>
          </cell>
          <cell r="C311" t="str">
            <v>Pšenice nepotravinářská</v>
          </cell>
          <cell r="D311">
            <v>3.34</v>
          </cell>
          <cell r="E311">
            <v>3.3438678034390623</v>
          </cell>
        </row>
        <row r="312">
          <cell r="A312" t="str">
            <v>14067</v>
          </cell>
          <cell r="B312">
            <v>21</v>
          </cell>
          <cell r="C312" t="str">
            <v>Pšenice nepotravinářská</v>
          </cell>
          <cell r="E312">
            <v>4.1328476463711921</v>
          </cell>
        </row>
        <row r="313">
          <cell r="A313" t="str">
            <v>14068</v>
          </cell>
          <cell r="B313">
            <v>21</v>
          </cell>
          <cell r="C313" t="str">
            <v>Pšenice nepotravinářská</v>
          </cell>
          <cell r="E313">
            <v>3.8267107836770298</v>
          </cell>
        </row>
        <row r="314">
          <cell r="A314" t="str">
            <v>14077</v>
          </cell>
          <cell r="B314">
            <v>21</v>
          </cell>
          <cell r="C314" t="str">
            <v>Pšenice nepotravinářská</v>
          </cell>
          <cell r="E314">
            <v>4.305049631636658</v>
          </cell>
        </row>
        <row r="315">
          <cell r="A315" t="str">
            <v>14078</v>
          </cell>
          <cell r="B315">
            <v>21</v>
          </cell>
          <cell r="C315" t="str">
            <v>Pšenice nepotravinářská</v>
          </cell>
          <cell r="E315">
            <v>3.986157066330239</v>
          </cell>
        </row>
        <row r="316">
          <cell r="A316" t="str">
            <v>14089</v>
          </cell>
          <cell r="B316">
            <v>21</v>
          </cell>
          <cell r="C316" t="str">
            <v>Pšenice nepotravinářská</v>
          </cell>
          <cell r="E316">
            <v>3.4627001768506087</v>
          </cell>
        </row>
        <row r="317">
          <cell r="A317" t="str">
            <v>14099</v>
          </cell>
          <cell r="B317">
            <v>21</v>
          </cell>
          <cell r="C317" t="str">
            <v>Pšenice nepotravinářská</v>
          </cell>
          <cell r="E317">
            <v>3.723333523495278</v>
          </cell>
        </row>
        <row r="318">
          <cell r="A318" t="str">
            <v>14167</v>
          </cell>
          <cell r="B318">
            <v>21</v>
          </cell>
          <cell r="C318" t="str">
            <v>Pšenice nepotravinářská</v>
          </cell>
          <cell r="E318">
            <v>4.0316668188705789</v>
          </cell>
        </row>
        <row r="319">
          <cell r="A319" t="str">
            <v>14168</v>
          </cell>
          <cell r="B319">
            <v>21</v>
          </cell>
          <cell r="C319" t="str">
            <v>Pšenice nepotravinářská</v>
          </cell>
          <cell r="E319">
            <v>3.733024832287573</v>
          </cell>
        </row>
        <row r="320">
          <cell r="A320" t="str">
            <v>14177</v>
          </cell>
          <cell r="B320">
            <v>21</v>
          </cell>
          <cell r="C320" t="str">
            <v>Pšenice nepotravinářská</v>
          </cell>
          <cell r="E320">
            <v>4.1996529363235195</v>
          </cell>
        </row>
        <row r="321">
          <cell r="A321" t="str">
            <v>14178</v>
          </cell>
          <cell r="B321">
            <v>21</v>
          </cell>
          <cell r="C321" t="str">
            <v>Pšenice nepotravinářská</v>
          </cell>
          <cell r="E321">
            <v>3.8885675336328895</v>
          </cell>
        </row>
        <row r="322">
          <cell r="A322" t="str">
            <v>14189</v>
          </cell>
          <cell r="B322">
            <v>21</v>
          </cell>
          <cell r="C322" t="str">
            <v>Pšenice nepotravinářská</v>
          </cell>
          <cell r="E322">
            <v>3.3779259728975806</v>
          </cell>
        </row>
        <row r="323">
          <cell r="A323" t="str">
            <v>14199</v>
          </cell>
          <cell r="B323">
            <v>21</v>
          </cell>
          <cell r="C323" t="str">
            <v>Pšenice nepotravinářská</v>
          </cell>
          <cell r="E323">
            <v>3.6321784654812697</v>
          </cell>
        </row>
        <row r="324">
          <cell r="A324" t="str">
            <v>15001</v>
          </cell>
          <cell r="B324">
            <v>21</v>
          </cell>
          <cell r="C324" t="str">
            <v>Pšenice nepotravinářská</v>
          </cell>
          <cell r="D324">
            <v>5.51</v>
          </cell>
          <cell r="E324">
            <v>6.0686445500632464</v>
          </cell>
        </row>
        <row r="325">
          <cell r="A325" t="str">
            <v>15004</v>
          </cell>
          <cell r="B325">
            <v>21</v>
          </cell>
          <cell r="C325" t="str">
            <v>Pšenice nepotravinářská</v>
          </cell>
          <cell r="D325">
            <v>4.84</v>
          </cell>
          <cell r="E325">
            <v>5.3255452174024409</v>
          </cell>
        </row>
        <row r="326">
          <cell r="A326" t="str">
            <v>15011</v>
          </cell>
          <cell r="B326">
            <v>21</v>
          </cell>
          <cell r="C326" t="str">
            <v>Pšenice nepotravinářská</v>
          </cell>
          <cell r="D326">
            <v>5.35</v>
          </cell>
          <cell r="E326">
            <v>5.8865852135613501</v>
          </cell>
        </row>
        <row r="327">
          <cell r="A327" t="str">
            <v>15014</v>
          </cell>
          <cell r="B327">
            <v>21</v>
          </cell>
          <cell r="C327" t="str">
            <v>Pšenice nepotravinářská</v>
          </cell>
          <cell r="D327">
            <v>4.6900000000000004</v>
          </cell>
          <cell r="E327">
            <v>5.1657788608803683</v>
          </cell>
        </row>
        <row r="328">
          <cell r="A328" t="str">
            <v>15041</v>
          </cell>
          <cell r="B328">
            <v>21</v>
          </cell>
          <cell r="C328" t="str">
            <v>Pšenice nepotravinářská</v>
          </cell>
          <cell r="D328">
            <v>5.08</v>
          </cell>
          <cell r="E328">
            <v>5.5904353595182616</v>
          </cell>
        </row>
        <row r="329">
          <cell r="A329" t="str">
            <v>15044</v>
          </cell>
          <cell r="B329">
            <v>21</v>
          </cell>
          <cell r="C329" t="str">
            <v>Pšenice nepotravinářská</v>
          </cell>
          <cell r="D329">
            <v>4.46</v>
          </cell>
          <cell r="E329">
            <v>4.9058922542711274</v>
          </cell>
        </row>
        <row r="330">
          <cell r="A330" t="str">
            <v>15051</v>
          </cell>
          <cell r="B330">
            <v>21</v>
          </cell>
          <cell r="C330" t="str">
            <v>Pšenice nepotravinářská</v>
          </cell>
          <cell r="D330">
            <v>5.18</v>
          </cell>
          <cell r="E330">
            <v>5.7045258770594511</v>
          </cell>
        </row>
        <row r="331">
          <cell r="A331" t="str">
            <v>15054</v>
          </cell>
          <cell r="B331">
            <v>21</v>
          </cell>
          <cell r="C331" t="str">
            <v>Pšenice nepotravinářská</v>
          </cell>
          <cell r="D331">
            <v>4.55</v>
          </cell>
          <cell r="E331">
            <v>5.0060125043582939</v>
          </cell>
        </row>
        <row r="332">
          <cell r="A332" t="str">
            <v>15111</v>
          </cell>
          <cell r="B332">
            <v>21</v>
          </cell>
          <cell r="C332" t="str">
            <v>Pšenice nepotravinářská</v>
          </cell>
          <cell r="D332">
            <v>5.33</v>
          </cell>
          <cell r="E332">
            <v>5.8656737207955905</v>
          </cell>
        </row>
        <row r="333">
          <cell r="A333" t="str">
            <v>15113</v>
          </cell>
          <cell r="B333">
            <v>21</v>
          </cell>
          <cell r="C333" t="str">
            <v>Pšenice nepotravinářská</v>
          </cell>
          <cell r="D333">
            <v>4.8899999999999997</v>
          </cell>
          <cell r="E333">
            <v>5.3868432129755419</v>
          </cell>
        </row>
        <row r="334">
          <cell r="A334" t="str">
            <v>15411</v>
          </cell>
          <cell r="B334">
            <v>21</v>
          </cell>
          <cell r="C334" t="str">
            <v>Pšenice nepotravinářská</v>
          </cell>
          <cell r="D334">
            <v>5.21</v>
          </cell>
          <cell r="E334">
            <v>5.7297490178181523</v>
          </cell>
        </row>
        <row r="335">
          <cell r="A335" t="str">
            <v>15441</v>
          </cell>
          <cell r="B335">
            <v>21</v>
          </cell>
          <cell r="C335" t="str">
            <v>Pšenice nepotravinářská</v>
          </cell>
          <cell r="D335">
            <v>4.95</v>
          </cell>
          <cell r="E335">
            <v>5.4414894796021462</v>
          </cell>
        </row>
        <row r="336">
          <cell r="A336" t="str">
            <v>15451</v>
          </cell>
          <cell r="B336">
            <v>21</v>
          </cell>
          <cell r="C336" t="str">
            <v>Pšenice nepotravinářská</v>
          </cell>
          <cell r="D336">
            <v>5.05</v>
          </cell>
          <cell r="E336">
            <v>5.5525402853083126</v>
          </cell>
        </row>
        <row r="337">
          <cell r="A337" t="str">
            <v>15500</v>
          </cell>
          <cell r="B337">
            <v>21</v>
          </cell>
          <cell r="C337" t="str">
            <v>Pšenice nepotravinářská</v>
          </cell>
          <cell r="D337">
            <v>5.63</v>
          </cell>
          <cell r="E337">
            <v>6.1924944388400487</v>
          </cell>
        </row>
        <row r="338">
          <cell r="A338" t="str">
            <v>15600</v>
          </cell>
          <cell r="B338">
            <v>21</v>
          </cell>
          <cell r="C338" t="str">
            <v>Pšenice nepotravinářská</v>
          </cell>
          <cell r="D338">
            <v>6.29</v>
          </cell>
          <cell r="E338">
            <v>6.9184351723452755</v>
          </cell>
        </row>
        <row r="339">
          <cell r="A339" t="str">
            <v>15700</v>
          </cell>
          <cell r="B339">
            <v>21</v>
          </cell>
          <cell r="C339" t="str">
            <v>Pšenice nepotravinářská</v>
          </cell>
          <cell r="D339">
            <v>6.74</v>
          </cell>
          <cell r="E339">
            <v>7.413394763371568</v>
          </cell>
        </row>
        <row r="340">
          <cell r="A340" t="str">
            <v>15800</v>
          </cell>
          <cell r="B340">
            <v>21</v>
          </cell>
          <cell r="C340" t="str">
            <v>Pšenice nepotravinářská</v>
          </cell>
          <cell r="D340">
            <v>5.76</v>
          </cell>
          <cell r="E340">
            <v>6.3354827651365326</v>
          </cell>
        </row>
        <row r="341">
          <cell r="A341" t="str">
            <v>15900</v>
          </cell>
          <cell r="B341">
            <v>21</v>
          </cell>
          <cell r="C341" t="str">
            <v>Pšenice nepotravinářská</v>
          </cell>
          <cell r="D341">
            <v>5.86</v>
          </cell>
          <cell r="E341">
            <v>6.445473785364598</v>
          </cell>
        </row>
        <row r="342">
          <cell r="A342" t="str">
            <v>16000</v>
          </cell>
          <cell r="B342">
            <v>21</v>
          </cell>
          <cell r="C342" t="str">
            <v>Pšenice nepotravinářská</v>
          </cell>
          <cell r="D342">
            <v>6.22</v>
          </cell>
          <cell r="E342">
            <v>6.8414414581856304</v>
          </cell>
        </row>
        <row r="343">
          <cell r="A343" t="str">
            <v>16100</v>
          </cell>
          <cell r="B343">
            <v>21</v>
          </cell>
          <cell r="C343" t="str">
            <v>Pšenice nepotravinářská</v>
          </cell>
          <cell r="D343">
            <v>6.65</v>
          </cell>
          <cell r="E343">
            <v>7.3144028451663097</v>
          </cell>
        </row>
        <row r="344">
          <cell r="A344" t="str">
            <v>16200</v>
          </cell>
          <cell r="B344">
            <v>21</v>
          </cell>
          <cell r="C344" t="str">
            <v>Pšenice nepotravinářská</v>
          </cell>
          <cell r="D344">
            <v>5.7</v>
          </cell>
          <cell r="E344">
            <v>6.2694881529996938</v>
          </cell>
        </row>
        <row r="345">
          <cell r="A345" t="str">
            <v>16300</v>
          </cell>
          <cell r="B345">
            <v>21</v>
          </cell>
          <cell r="C345" t="str">
            <v>Pšenice nepotravinářská</v>
          </cell>
          <cell r="D345">
            <v>5.54</v>
          </cell>
          <cell r="E345">
            <v>6.0935025206347904</v>
          </cell>
        </row>
        <row r="346">
          <cell r="A346" t="str">
            <v>16401</v>
          </cell>
          <cell r="B346">
            <v>21</v>
          </cell>
          <cell r="C346" t="str">
            <v>Pšenice nepotravinářská</v>
          </cell>
          <cell r="D346">
            <v>5.85</v>
          </cell>
          <cell r="E346">
            <v>6.4351346294631595</v>
          </cell>
        </row>
        <row r="347">
          <cell r="A347" t="str">
            <v>16411</v>
          </cell>
          <cell r="B347">
            <v>21</v>
          </cell>
          <cell r="C347" t="str">
            <v>Pšenice nepotravinářská</v>
          </cell>
          <cell r="D347">
            <v>5.67</v>
          </cell>
          <cell r="E347">
            <v>6.2420805905792642</v>
          </cell>
        </row>
        <row r="348">
          <cell r="A348" t="str">
            <v>16501</v>
          </cell>
          <cell r="B348">
            <v>21</v>
          </cell>
          <cell r="C348" t="str">
            <v>Pšenice nepotravinářská</v>
          </cell>
          <cell r="E348">
            <v>5.906957750327992</v>
          </cell>
        </row>
        <row r="349">
          <cell r="A349" t="str">
            <v>16511</v>
          </cell>
          <cell r="B349">
            <v>21</v>
          </cell>
          <cell r="C349" t="str">
            <v>Pšenice nepotravinářská</v>
          </cell>
          <cell r="E349">
            <v>5.7297490178181523</v>
          </cell>
        </row>
        <row r="350">
          <cell r="A350" t="str">
            <v>16601</v>
          </cell>
          <cell r="B350">
            <v>21</v>
          </cell>
          <cell r="C350" t="str">
            <v>Pšenice nepotravinářská</v>
          </cell>
          <cell r="E350">
            <v>4.9799534318458614</v>
          </cell>
        </row>
        <row r="351">
          <cell r="A351" t="str">
            <v>16701</v>
          </cell>
          <cell r="B351">
            <v>21</v>
          </cell>
          <cell r="C351" t="str">
            <v>Pšenice nepotravinářská</v>
          </cell>
          <cell r="E351">
            <v>4.0745073533284319</v>
          </cell>
        </row>
        <row r="352">
          <cell r="A352" t="str">
            <v>16811</v>
          </cell>
          <cell r="B352">
            <v>21</v>
          </cell>
          <cell r="C352" t="str">
            <v>Pšenice nepotravinářská</v>
          </cell>
          <cell r="E352">
            <v>4.4227807199581726</v>
          </cell>
        </row>
        <row r="353">
          <cell r="A353" t="str">
            <v>16841</v>
          </cell>
          <cell r="B353">
            <v>21</v>
          </cell>
          <cell r="C353" t="str">
            <v>Pšenice nepotravinářská</v>
          </cell>
          <cell r="E353">
            <v>4.2002738136345039</v>
          </cell>
        </row>
        <row r="354">
          <cell r="A354" t="str">
            <v>16901</v>
          </cell>
          <cell r="B354">
            <v>21</v>
          </cell>
          <cell r="C354" t="str">
            <v>Pšenice nepotravinářská</v>
          </cell>
          <cell r="E354">
            <v>4.5703468725165486</v>
          </cell>
        </row>
        <row r="355">
          <cell r="A355" t="str">
            <v>17001</v>
          </cell>
          <cell r="B355">
            <v>21</v>
          </cell>
          <cell r="C355" t="str">
            <v>Pšenice nepotravinářská</v>
          </cell>
          <cell r="E355">
            <v>4.8613831120400075</v>
          </cell>
        </row>
        <row r="356">
          <cell r="A356" t="str">
            <v>17101</v>
          </cell>
          <cell r="B356">
            <v>21</v>
          </cell>
          <cell r="C356" t="str">
            <v>Pšenice nepotravinářská</v>
          </cell>
          <cell r="E356">
            <v>4.6673589523577022</v>
          </cell>
        </row>
        <row r="357">
          <cell r="A357" t="str">
            <v>17201</v>
          </cell>
          <cell r="B357">
            <v>21</v>
          </cell>
          <cell r="C357" t="str">
            <v>Pšenice nepotravinářská</v>
          </cell>
          <cell r="E357">
            <v>4.5703468725165486</v>
          </cell>
        </row>
        <row r="358">
          <cell r="A358" t="str">
            <v>17311</v>
          </cell>
          <cell r="B358">
            <v>21</v>
          </cell>
          <cell r="C358" t="str">
            <v>Pšenice nepotravinářská</v>
          </cell>
          <cell r="E358">
            <v>4.5273381837869699</v>
          </cell>
        </row>
        <row r="359">
          <cell r="A359" t="str">
            <v>17313</v>
          </cell>
          <cell r="B359">
            <v>21</v>
          </cell>
          <cell r="C359" t="str">
            <v>Pšenice nepotravinářská</v>
          </cell>
          <cell r="E359">
            <v>4.1577595565390544</v>
          </cell>
        </row>
        <row r="360">
          <cell r="A360" t="str">
            <v>17341</v>
          </cell>
          <cell r="B360">
            <v>21</v>
          </cell>
          <cell r="C360" t="str">
            <v>Pšenice nepotravinářská</v>
          </cell>
          <cell r="E360">
            <v>4.2995710669119154</v>
          </cell>
        </row>
        <row r="361">
          <cell r="A361" t="str">
            <v>17343</v>
          </cell>
          <cell r="B361">
            <v>21</v>
          </cell>
          <cell r="C361" t="str">
            <v>Pšenice nepotravinářská</v>
          </cell>
          <cell r="E361">
            <v>3.9485856736946157</v>
          </cell>
        </row>
        <row r="362">
          <cell r="A362" t="str">
            <v>17411</v>
          </cell>
          <cell r="B362">
            <v>21</v>
          </cell>
          <cell r="C362" t="str">
            <v>Pšenice nepotravinářská</v>
          </cell>
          <cell r="E362">
            <v>4.433236466341052</v>
          </cell>
        </row>
        <row r="363">
          <cell r="A363" t="str">
            <v>17413</v>
          </cell>
          <cell r="B363">
            <v>21</v>
          </cell>
          <cell r="C363" t="str">
            <v>Pšenice nepotravinářská</v>
          </cell>
          <cell r="E363">
            <v>4.0713396119458638</v>
          </cell>
        </row>
        <row r="364">
          <cell r="A364" t="str">
            <v>17441</v>
          </cell>
          <cell r="B364">
            <v>21</v>
          </cell>
          <cell r="C364" t="str">
            <v>Pšenice nepotravinářská</v>
          </cell>
          <cell r="E364">
            <v>4.2102035389622445</v>
          </cell>
        </row>
        <row r="365">
          <cell r="A365" t="str">
            <v>17443</v>
          </cell>
          <cell r="B365">
            <v>21</v>
          </cell>
          <cell r="C365" t="str">
            <v>Pšenice nepotravinářská</v>
          </cell>
          <cell r="E365">
            <v>3.8665134541490001</v>
          </cell>
        </row>
        <row r="366">
          <cell r="A366" t="str">
            <v>17541</v>
          </cell>
          <cell r="B366">
            <v>21</v>
          </cell>
          <cell r="C366" t="str">
            <v>Pšenice nepotravinářská</v>
          </cell>
          <cell r="E366">
            <v>4.2598521656009503</v>
          </cell>
        </row>
        <row r="367">
          <cell r="A367" t="str">
            <v>17543</v>
          </cell>
          <cell r="B367">
            <v>21</v>
          </cell>
          <cell r="C367" t="str">
            <v>Pšenice nepotravinářská</v>
          </cell>
          <cell r="E367">
            <v>3.9121091316743413</v>
          </cell>
        </row>
        <row r="368">
          <cell r="A368" t="str">
            <v>17641</v>
          </cell>
          <cell r="B368">
            <v>21</v>
          </cell>
          <cell r="C368" t="str">
            <v>Pšenice nepotravinářská</v>
          </cell>
          <cell r="E368">
            <v>4.2598521656009503</v>
          </cell>
        </row>
        <row r="369">
          <cell r="A369" t="str">
            <v>17643</v>
          </cell>
          <cell r="B369">
            <v>21</v>
          </cell>
          <cell r="C369" t="str">
            <v>Pšenice nepotravinářská</v>
          </cell>
          <cell r="E369">
            <v>3.9121091316743413</v>
          </cell>
        </row>
        <row r="370">
          <cell r="A370" t="str">
            <v>17769</v>
          </cell>
          <cell r="B370">
            <v>21</v>
          </cell>
          <cell r="C370" t="str">
            <v>Pšenice nepotravinářská</v>
          </cell>
          <cell r="E370">
            <v>3.1204628424334344</v>
          </cell>
        </row>
        <row r="371">
          <cell r="A371" t="str">
            <v>17789</v>
          </cell>
          <cell r="B371">
            <v>21</v>
          </cell>
          <cell r="C371" t="str">
            <v>Pšenice nepotravinářská</v>
          </cell>
          <cell r="E371">
            <v>2.823633100897013</v>
          </cell>
        </row>
        <row r="372">
          <cell r="A372" t="str">
            <v>17869</v>
          </cell>
          <cell r="B372">
            <v>21</v>
          </cell>
          <cell r="C372" t="str">
            <v>Pšenice nepotravinářská</v>
          </cell>
          <cell r="E372">
            <v>3.0556033376253495</v>
          </cell>
        </row>
        <row r="373">
          <cell r="A373" t="str">
            <v>17889</v>
          </cell>
          <cell r="B373">
            <v>21</v>
          </cell>
          <cell r="C373" t="str">
            <v>Pšenice nepotravinářská</v>
          </cell>
          <cell r="E373">
            <v>2.7649432673910703</v>
          </cell>
        </row>
        <row r="374">
          <cell r="A374" t="str">
            <v>20100</v>
          </cell>
          <cell r="B374">
            <v>21</v>
          </cell>
          <cell r="C374" t="str">
            <v>Pšenice nepotravinářská</v>
          </cell>
          <cell r="D374">
            <v>6.51</v>
          </cell>
          <cell r="E374">
            <v>7.1340333466484998</v>
          </cell>
        </row>
        <row r="375">
          <cell r="A375" t="str">
            <v>20110</v>
          </cell>
          <cell r="B375">
            <v>21</v>
          </cell>
          <cell r="C375" t="str">
            <v>Pšenice nepotravinářská</v>
          </cell>
          <cell r="D375">
            <v>6.31</v>
          </cell>
          <cell r="E375">
            <v>6.9200123462490435</v>
          </cell>
        </row>
        <row r="376">
          <cell r="A376" t="str">
            <v>20112</v>
          </cell>
          <cell r="B376">
            <v>21</v>
          </cell>
          <cell r="C376" t="str">
            <v>Pšenice nepotravinářská</v>
          </cell>
          <cell r="D376">
            <v>5.94</v>
          </cell>
          <cell r="E376">
            <v>6.5048116054741012</v>
          </cell>
        </row>
        <row r="377">
          <cell r="A377" t="str">
            <v>20200</v>
          </cell>
          <cell r="B377">
            <v>21</v>
          </cell>
          <cell r="C377" t="str">
            <v>Pšenice nepotravinářská</v>
          </cell>
          <cell r="D377">
            <v>6.65</v>
          </cell>
          <cell r="E377">
            <v>7.2874534186194353</v>
          </cell>
        </row>
        <row r="378">
          <cell r="A378" t="str">
            <v>20210</v>
          </cell>
          <cell r="B378">
            <v>21</v>
          </cell>
          <cell r="C378" t="str">
            <v>Pšenice nepotravinářská</v>
          </cell>
          <cell r="D378">
            <v>6.45</v>
          </cell>
          <cell r="E378">
            <v>7.0688298160608518</v>
          </cell>
        </row>
        <row r="379">
          <cell r="A379" t="str">
            <v>20212</v>
          </cell>
          <cell r="B379">
            <v>21</v>
          </cell>
          <cell r="C379" t="str">
            <v>Pšenice nepotravinářská</v>
          </cell>
          <cell r="D379">
            <v>6.07</v>
          </cell>
          <cell r="E379">
            <v>6.6447000270972003</v>
          </cell>
        </row>
        <row r="380">
          <cell r="A380" t="str">
            <v>20300</v>
          </cell>
          <cell r="B380">
            <v>21</v>
          </cell>
          <cell r="C380" t="str">
            <v>Pšenice nepotravinářská</v>
          </cell>
          <cell r="D380">
            <v>7.45</v>
          </cell>
          <cell r="E380">
            <v>8.1641395441676377</v>
          </cell>
        </row>
        <row r="381">
          <cell r="A381" t="str">
            <v>20401</v>
          </cell>
          <cell r="B381">
            <v>21</v>
          </cell>
          <cell r="C381" t="str">
            <v>Pšenice nepotravinářská</v>
          </cell>
          <cell r="D381">
            <v>5.6</v>
          </cell>
          <cell r="E381">
            <v>6.142939681716256</v>
          </cell>
        </row>
        <row r="382">
          <cell r="A382" t="str">
            <v>20411</v>
          </cell>
          <cell r="B382">
            <v>21</v>
          </cell>
          <cell r="C382" t="str">
            <v>Pšenice nepotravinářská</v>
          </cell>
          <cell r="D382">
            <v>5.44</v>
          </cell>
          <cell r="E382">
            <v>5.9586514912647681</v>
          </cell>
        </row>
        <row r="383">
          <cell r="A383" t="str">
            <v>20501</v>
          </cell>
          <cell r="B383">
            <v>21</v>
          </cell>
          <cell r="C383" t="str">
            <v>Pšenice nepotravinářská</v>
          </cell>
          <cell r="D383">
            <v>6.4</v>
          </cell>
          <cell r="E383">
            <v>7.0128314897914601</v>
          </cell>
        </row>
        <row r="384">
          <cell r="A384" t="str">
            <v>20511</v>
          </cell>
          <cell r="B384">
            <v>21</v>
          </cell>
          <cell r="C384" t="str">
            <v>Pšenice nepotravinářská</v>
          </cell>
          <cell r="D384">
            <v>6.21</v>
          </cell>
          <cell r="E384">
            <v>6.802446545097717</v>
          </cell>
        </row>
        <row r="385">
          <cell r="A385" t="str">
            <v>20600</v>
          </cell>
          <cell r="B385">
            <v>21</v>
          </cell>
          <cell r="C385" t="str">
            <v>Pšenice nepotravinářská</v>
          </cell>
          <cell r="D385">
            <v>6.58</v>
          </cell>
          <cell r="E385">
            <v>7.2107433826339671</v>
          </cell>
        </row>
        <row r="386">
          <cell r="A386" t="str">
            <v>20602</v>
          </cell>
          <cell r="B386">
            <v>21</v>
          </cell>
          <cell r="C386" t="str">
            <v>Pšenice nepotravinářská</v>
          </cell>
          <cell r="D386">
            <v>6.18</v>
          </cell>
          <cell r="E386">
            <v>6.7780987796759291</v>
          </cell>
        </row>
        <row r="387">
          <cell r="A387" t="str">
            <v>20610</v>
          </cell>
          <cell r="B387">
            <v>21</v>
          </cell>
          <cell r="C387" t="str">
            <v>Pšenice nepotravinářská</v>
          </cell>
          <cell r="D387">
            <v>6.38</v>
          </cell>
          <cell r="E387">
            <v>6.9944210811549477</v>
          </cell>
        </row>
        <row r="388">
          <cell r="A388" t="str">
            <v>20612</v>
          </cell>
          <cell r="B388">
            <v>21</v>
          </cell>
          <cell r="C388" t="str">
            <v>Pšenice nepotravinářská</v>
          </cell>
          <cell r="D388">
            <v>6</v>
          </cell>
          <cell r="E388">
            <v>6.5747558162856512</v>
          </cell>
        </row>
        <row r="389">
          <cell r="A389" t="str">
            <v>20640</v>
          </cell>
          <cell r="B389">
            <v>21</v>
          </cell>
          <cell r="C389" t="str">
            <v>Pšenice nepotravinářská</v>
          </cell>
          <cell r="D389">
            <v>6.06</v>
          </cell>
          <cell r="E389">
            <v>6.6425368040824102</v>
          </cell>
        </row>
        <row r="390">
          <cell r="A390" t="str">
            <v>20650</v>
          </cell>
          <cell r="B390">
            <v>21</v>
          </cell>
          <cell r="C390" t="str">
            <v>Pšenice nepotravinářská</v>
          </cell>
          <cell r="D390">
            <v>6.18</v>
          </cell>
          <cell r="E390">
            <v>6.7780987796759291</v>
          </cell>
        </row>
        <row r="391">
          <cell r="A391" t="str">
            <v>20700</v>
          </cell>
          <cell r="B391">
            <v>21</v>
          </cell>
          <cell r="C391" t="str">
            <v>Pšenice nepotravinářská</v>
          </cell>
          <cell r="D391">
            <v>6.63</v>
          </cell>
          <cell r="E391">
            <v>7.2655362654807298</v>
          </cell>
        </row>
        <row r="392">
          <cell r="A392" t="str">
            <v>20710</v>
          </cell>
          <cell r="B392">
            <v>21</v>
          </cell>
          <cell r="C392" t="str">
            <v>Pšenice nepotravinářská</v>
          </cell>
          <cell r="D392">
            <v>6.43</v>
          </cell>
          <cell r="E392">
            <v>7.0475701775163078</v>
          </cell>
        </row>
        <row r="393">
          <cell r="A393" t="str">
            <v>20740</v>
          </cell>
          <cell r="B393">
            <v>21</v>
          </cell>
          <cell r="C393" t="str">
            <v>Pšenice nepotravinářská</v>
          </cell>
          <cell r="D393">
            <v>6.11</v>
          </cell>
          <cell r="E393">
            <v>6.6930120077608475</v>
          </cell>
        </row>
        <row r="394">
          <cell r="A394" t="str">
            <v>20750</v>
          </cell>
          <cell r="B394">
            <v>21</v>
          </cell>
          <cell r="C394" t="str">
            <v>Pšenice nepotravinářská</v>
          </cell>
          <cell r="D394">
            <v>6.24</v>
          </cell>
          <cell r="E394">
            <v>6.8296040895518857</v>
          </cell>
        </row>
        <row r="395">
          <cell r="A395" t="str">
            <v>20800</v>
          </cell>
          <cell r="B395">
            <v>21</v>
          </cell>
          <cell r="C395" t="str">
            <v>Pšenice nepotravinářská</v>
          </cell>
          <cell r="D395">
            <v>6.69</v>
          </cell>
          <cell r="E395">
            <v>7.3312877248968453</v>
          </cell>
        </row>
        <row r="396">
          <cell r="A396" t="str">
            <v>20810</v>
          </cell>
          <cell r="B396">
            <v>21</v>
          </cell>
          <cell r="C396" t="str">
            <v>Pšenice nepotravinářská</v>
          </cell>
          <cell r="D396">
            <v>6.49</v>
          </cell>
          <cell r="E396">
            <v>7.111349093149939</v>
          </cell>
        </row>
        <row r="397">
          <cell r="A397" t="str">
            <v>20840</v>
          </cell>
          <cell r="B397">
            <v>21</v>
          </cell>
          <cell r="C397" t="str">
            <v>Pšenice nepotravinářská</v>
          </cell>
          <cell r="D397">
            <v>6.17</v>
          </cell>
          <cell r="E397">
            <v>6.7535822521749731</v>
          </cell>
        </row>
        <row r="398">
          <cell r="A398" t="str">
            <v>20850</v>
          </cell>
          <cell r="B398">
            <v>21</v>
          </cell>
          <cell r="C398" t="str">
            <v>Pšenice nepotravinářská</v>
          </cell>
          <cell r="D398">
            <v>6.29</v>
          </cell>
          <cell r="E398">
            <v>6.8914104614030336</v>
          </cell>
        </row>
        <row r="399">
          <cell r="A399" t="str">
            <v>20900</v>
          </cell>
          <cell r="B399">
            <v>21</v>
          </cell>
          <cell r="C399" t="str">
            <v>Pšenice nepotravinářská</v>
          </cell>
          <cell r="D399">
            <v>7.22</v>
          </cell>
          <cell r="E399">
            <v>7.9120922830725293</v>
          </cell>
        </row>
        <row r="400">
          <cell r="A400" t="str">
            <v>20910</v>
          </cell>
          <cell r="B400">
            <v>21</v>
          </cell>
          <cell r="C400" t="str">
            <v>Pšenice nepotravinářská</v>
          </cell>
          <cell r="D400">
            <v>7.01</v>
          </cell>
          <cell r="E400">
            <v>7.6747295145803527</v>
          </cell>
        </row>
        <row r="401">
          <cell r="A401" t="str">
            <v>21000</v>
          </cell>
          <cell r="B401">
            <v>21</v>
          </cell>
          <cell r="C401" t="str">
            <v>Pšenice nepotravinářská</v>
          </cell>
          <cell r="D401">
            <v>6.81</v>
          </cell>
          <cell r="E401">
            <v>7.4627906437290745</v>
          </cell>
        </row>
        <row r="402">
          <cell r="A402" t="str">
            <v>21010</v>
          </cell>
          <cell r="B402">
            <v>21</v>
          </cell>
          <cell r="C402" t="str">
            <v>Pšenice nepotravinářská</v>
          </cell>
          <cell r="D402">
            <v>6.61</v>
          </cell>
          <cell r="E402">
            <v>7.2389069244172033</v>
          </cell>
        </row>
        <row r="403">
          <cell r="A403" t="str">
            <v>21100</v>
          </cell>
          <cell r="B403">
            <v>21</v>
          </cell>
          <cell r="C403" t="str">
            <v>Pšenice nepotravinářská</v>
          </cell>
          <cell r="D403">
            <v>6.43</v>
          </cell>
          <cell r="E403">
            <v>7.0463647340936788</v>
          </cell>
        </row>
        <row r="404">
          <cell r="A404" t="str">
            <v>21110</v>
          </cell>
          <cell r="B404">
            <v>21</v>
          </cell>
          <cell r="C404" t="str">
            <v>Pšenice nepotravinářská</v>
          </cell>
          <cell r="D404">
            <v>6.24</v>
          </cell>
          <cell r="E404">
            <v>6.8349737920708691</v>
          </cell>
        </row>
        <row r="405">
          <cell r="A405" t="str">
            <v>21200</v>
          </cell>
          <cell r="B405">
            <v>21</v>
          </cell>
          <cell r="C405" t="str">
            <v>Pšenice nepotravinářská</v>
          </cell>
          <cell r="D405">
            <v>6.56</v>
          </cell>
          <cell r="E405">
            <v>7.1888262294952607</v>
          </cell>
        </row>
        <row r="406">
          <cell r="A406" t="str">
            <v>21210</v>
          </cell>
          <cell r="B406">
            <v>21</v>
          </cell>
          <cell r="C406" t="str">
            <v>Pšenice nepotravinářská</v>
          </cell>
          <cell r="D406">
            <v>6.37</v>
          </cell>
          <cell r="E406">
            <v>6.9731614426104027</v>
          </cell>
        </row>
        <row r="407">
          <cell r="A407" t="str">
            <v>21212</v>
          </cell>
          <cell r="B407">
            <v>21</v>
          </cell>
          <cell r="C407" t="str">
            <v>Pšenice nepotravinářská</v>
          </cell>
          <cell r="D407">
            <v>5.99</v>
          </cell>
          <cell r="E407">
            <v>6.5547717560537784</v>
          </cell>
        </row>
        <row r="408">
          <cell r="A408" t="str">
            <v>21213</v>
          </cell>
          <cell r="B408">
            <v>21</v>
          </cell>
          <cell r="C408" t="str">
            <v>Pšenice nepotravinářská</v>
          </cell>
          <cell r="D408">
            <v>5.73</v>
          </cell>
          <cell r="E408">
            <v>6.2758452983493633</v>
          </cell>
        </row>
        <row r="409">
          <cell r="A409" t="str">
            <v>21300</v>
          </cell>
          <cell r="B409">
            <v>21</v>
          </cell>
          <cell r="C409" t="str">
            <v>Pšenice nepotravinářská</v>
          </cell>
          <cell r="D409">
            <v>6.84</v>
          </cell>
          <cell r="E409">
            <v>7.4956663734371318</v>
          </cell>
        </row>
        <row r="410">
          <cell r="A410" t="str">
            <v>21310</v>
          </cell>
          <cell r="B410">
            <v>21</v>
          </cell>
          <cell r="C410" t="str">
            <v>Pšenice nepotravinářská</v>
          </cell>
          <cell r="D410">
            <v>6.63</v>
          </cell>
          <cell r="E410">
            <v>7.2707963822340185</v>
          </cell>
        </row>
        <row r="411">
          <cell r="A411" t="str">
            <v>21313</v>
          </cell>
          <cell r="B411">
            <v>21</v>
          </cell>
          <cell r="C411" t="str">
            <v>Pšenice nepotravinářská</v>
          </cell>
          <cell r="D411">
            <v>5.97</v>
          </cell>
          <cell r="E411">
            <v>6.5437167440106165</v>
          </cell>
        </row>
        <row r="412">
          <cell r="A412" t="str">
            <v>21400</v>
          </cell>
          <cell r="B412">
            <v>21</v>
          </cell>
          <cell r="C412" t="str">
            <v>Pšenice nepotravinářská</v>
          </cell>
          <cell r="D412">
            <v>6.84</v>
          </cell>
          <cell r="E412">
            <v>7.4956663734371318</v>
          </cell>
        </row>
        <row r="413">
          <cell r="A413" t="str">
            <v>21410</v>
          </cell>
          <cell r="B413">
            <v>21</v>
          </cell>
          <cell r="C413" t="str">
            <v>Pšenice nepotravinářská</v>
          </cell>
          <cell r="D413">
            <v>6.63</v>
          </cell>
          <cell r="E413">
            <v>7.2707963822340185</v>
          </cell>
        </row>
        <row r="414">
          <cell r="A414" t="str">
            <v>21440</v>
          </cell>
          <cell r="B414">
            <v>21</v>
          </cell>
          <cell r="C414" t="str">
            <v>Pšenice nepotravinářská</v>
          </cell>
          <cell r="D414">
            <v>6.3</v>
          </cell>
          <cell r="E414">
            <v>6.9050078632102858</v>
          </cell>
        </row>
        <row r="415">
          <cell r="A415" t="str">
            <v>21450</v>
          </cell>
          <cell r="B415">
            <v>21</v>
          </cell>
          <cell r="C415" t="str">
            <v>Pšenice nepotravinářská</v>
          </cell>
          <cell r="D415">
            <v>6.43</v>
          </cell>
          <cell r="E415">
            <v>7.0459263910309042</v>
          </cell>
        </row>
        <row r="416">
          <cell r="A416" t="str">
            <v>21500</v>
          </cell>
          <cell r="B416">
            <v>21</v>
          </cell>
          <cell r="C416" t="str">
            <v>Pšenice nepotravinářská</v>
          </cell>
          <cell r="D416">
            <v>6.39</v>
          </cell>
          <cell r="E416">
            <v>7.0025304278162679</v>
          </cell>
        </row>
        <row r="417">
          <cell r="A417" t="str">
            <v>21510</v>
          </cell>
          <cell r="B417">
            <v>21</v>
          </cell>
          <cell r="C417" t="str">
            <v>Pšenice nepotravinářská</v>
          </cell>
          <cell r="D417">
            <v>6.2</v>
          </cell>
          <cell r="E417">
            <v>6.7924545149817801</v>
          </cell>
        </row>
        <row r="418">
          <cell r="A418" t="str">
            <v>21512</v>
          </cell>
          <cell r="B418">
            <v>21</v>
          </cell>
          <cell r="C418" t="str">
            <v>Pšenice nepotravinářská</v>
          </cell>
          <cell r="D418">
            <v>5.82</v>
          </cell>
          <cell r="E418">
            <v>6.3849072440828722</v>
          </cell>
        </row>
        <row r="419">
          <cell r="A419" t="str">
            <v>21513</v>
          </cell>
          <cell r="B419">
            <v>21</v>
          </cell>
          <cell r="C419" t="str">
            <v>Pšenice nepotravinářská</v>
          </cell>
          <cell r="D419">
            <v>5.58</v>
          </cell>
          <cell r="E419">
            <v>6.1132090634836027</v>
          </cell>
        </row>
        <row r="420">
          <cell r="A420" t="str">
            <v>21540</v>
          </cell>
          <cell r="B420">
            <v>21</v>
          </cell>
          <cell r="C420" t="str">
            <v>Pšenice nepotravinářská</v>
          </cell>
          <cell r="D420">
            <v>5.88</v>
          </cell>
          <cell r="E420">
            <v>6.4507310301043459</v>
          </cell>
        </row>
        <row r="421">
          <cell r="A421" t="str">
            <v>21542</v>
          </cell>
          <cell r="B421">
            <v>21</v>
          </cell>
          <cell r="C421" t="str">
            <v>Pšenice nepotravinářská</v>
          </cell>
          <cell r="D421">
            <v>5.53</v>
          </cell>
          <cell r="E421">
            <v>6.0636871682980846</v>
          </cell>
        </row>
        <row r="422">
          <cell r="A422" t="str">
            <v>21543</v>
          </cell>
          <cell r="B422">
            <v>21</v>
          </cell>
          <cell r="C422" t="str">
            <v>Pšenice nepotravinářská</v>
          </cell>
          <cell r="D422">
            <v>5.3</v>
          </cell>
          <cell r="E422">
            <v>5.805657927093911</v>
          </cell>
        </row>
        <row r="423">
          <cell r="A423" t="str">
            <v>21550</v>
          </cell>
          <cell r="B423">
            <v>21</v>
          </cell>
          <cell r="C423" t="str">
            <v>Pšenice nepotravinářská</v>
          </cell>
          <cell r="D423">
            <v>6</v>
          </cell>
          <cell r="E423">
            <v>6.5823786021472923</v>
          </cell>
        </row>
        <row r="424">
          <cell r="A424" t="str">
            <v>21552</v>
          </cell>
          <cell r="B424">
            <v>21</v>
          </cell>
          <cell r="C424" t="str">
            <v>Pšenice nepotravinářská</v>
          </cell>
          <cell r="D424">
            <v>5.64</v>
          </cell>
          <cell r="E424">
            <v>6.187435886018454</v>
          </cell>
        </row>
        <row r="425">
          <cell r="A425" t="str">
            <v>21553</v>
          </cell>
          <cell r="B425">
            <v>21</v>
          </cell>
          <cell r="C425" t="str">
            <v>Pšenice nepotravinářská</v>
          </cell>
          <cell r="D425">
            <v>5.4</v>
          </cell>
          <cell r="E425">
            <v>5.9241407419325638</v>
          </cell>
        </row>
        <row r="426">
          <cell r="A426" t="str">
            <v>21602</v>
          </cell>
          <cell r="B426">
            <v>21</v>
          </cell>
          <cell r="C426" t="str">
            <v>Pšenice nepotravinářská</v>
          </cell>
          <cell r="D426">
            <v>5.72</v>
          </cell>
          <cell r="E426">
            <v>6.2733467428915501</v>
          </cell>
        </row>
        <row r="427">
          <cell r="A427" t="str">
            <v>21700</v>
          </cell>
          <cell r="B427">
            <v>21</v>
          </cell>
          <cell r="C427" t="str">
            <v>Pšenice nepotravinářská</v>
          </cell>
          <cell r="D427">
            <v>5.65</v>
          </cell>
          <cell r="E427">
            <v>6.191595761684181</v>
          </cell>
        </row>
        <row r="428">
          <cell r="A428" t="str">
            <v>21710</v>
          </cell>
          <cell r="B428">
            <v>21</v>
          </cell>
          <cell r="C428" t="str">
            <v>Pšenice nepotravinářská</v>
          </cell>
          <cell r="D428">
            <v>5.48</v>
          </cell>
          <cell r="E428">
            <v>6.0058478888336566</v>
          </cell>
        </row>
        <row r="429">
          <cell r="A429" t="str">
            <v>21720</v>
          </cell>
          <cell r="B429">
            <v>21</v>
          </cell>
          <cell r="C429" t="str">
            <v>Pšenice nepotravinářská</v>
          </cell>
          <cell r="D429">
            <v>5.42</v>
          </cell>
          <cell r="E429">
            <v>5.9457894099453199</v>
          </cell>
        </row>
        <row r="430">
          <cell r="A430" t="str">
            <v>21730</v>
          </cell>
          <cell r="B430">
            <v>21</v>
          </cell>
          <cell r="C430" t="str">
            <v>Pšenice nepotravinářská</v>
          </cell>
          <cell r="D430">
            <v>5.48</v>
          </cell>
          <cell r="E430">
            <v>6.0058478888336566</v>
          </cell>
        </row>
        <row r="431">
          <cell r="A431" t="str">
            <v>21811</v>
          </cell>
          <cell r="B431">
            <v>21</v>
          </cell>
          <cell r="C431" t="str">
            <v>Pšenice nepotravinářská</v>
          </cell>
          <cell r="D431">
            <v>5.68</v>
          </cell>
          <cell r="E431">
            <v>6.229499286322258</v>
          </cell>
        </row>
        <row r="432">
          <cell r="A432" t="str">
            <v>21814</v>
          </cell>
          <cell r="B432">
            <v>21</v>
          </cell>
          <cell r="C432" t="str">
            <v>Pšenice nepotravinářská</v>
          </cell>
          <cell r="D432">
            <v>4.99</v>
          </cell>
          <cell r="E432">
            <v>5.4667034553440219</v>
          </cell>
        </row>
        <row r="433">
          <cell r="A433" t="str">
            <v>21841</v>
          </cell>
          <cell r="B433">
            <v>21</v>
          </cell>
          <cell r="C433" t="str">
            <v>Pšenice nepotravinářská</v>
          </cell>
          <cell r="D433">
            <v>5.4</v>
          </cell>
          <cell r="E433">
            <v>5.9160976727423336</v>
          </cell>
        </row>
        <row r="434">
          <cell r="A434" t="str">
            <v>21844</v>
          </cell>
          <cell r="B434">
            <v>21</v>
          </cell>
          <cell r="C434" t="str">
            <v>Pšenice nepotravinářská</v>
          </cell>
          <cell r="D434">
            <v>4.74</v>
          </cell>
          <cell r="E434">
            <v>5.1916775495493948</v>
          </cell>
        </row>
        <row r="435">
          <cell r="A435" t="str">
            <v>21851</v>
          </cell>
          <cell r="B435">
            <v>21</v>
          </cell>
          <cell r="C435" t="str">
            <v>Pšenice nepotravinářská</v>
          </cell>
          <cell r="D435">
            <v>5.51</v>
          </cell>
          <cell r="E435">
            <v>6.0368343599411567</v>
          </cell>
        </row>
        <row r="436">
          <cell r="A436" t="str">
            <v>21854</v>
          </cell>
          <cell r="B436">
            <v>21</v>
          </cell>
          <cell r="C436" t="str">
            <v>Pšenice nepotravinářská</v>
          </cell>
          <cell r="D436">
            <v>4.83</v>
          </cell>
          <cell r="E436">
            <v>5.2976301526014238</v>
          </cell>
        </row>
        <row r="437">
          <cell r="A437" t="str">
            <v>21901</v>
          </cell>
          <cell r="B437">
            <v>21</v>
          </cell>
          <cell r="C437" t="str">
            <v>Pšenice nepotravinářská</v>
          </cell>
          <cell r="D437">
            <v>6.18</v>
          </cell>
          <cell r="E437">
            <v>6.7658251739182536</v>
          </cell>
        </row>
        <row r="438">
          <cell r="A438" t="str">
            <v>21904</v>
          </cell>
          <cell r="B438">
            <v>21</v>
          </cell>
          <cell r="C438" t="str">
            <v>Pšenice nepotravinářská</v>
          </cell>
          <cell r="D438">
            <v>5.42</v>
          </cell>
          <cell r="E438">
            <v>5.9373567852752025</v>
          </cell>
        </row>
        <row r="439">
          <cell r="A439" t="str">
            <v>21911</v>
          </cell>
          <cell r="B439">
            <v>21</v>
          </cell>
          <cell r="C439" t="str">
            <v>Pšenice nepotravinářská</v>
          </cell>
          <cell r="D439">
            <v>5.99</v>
          </cell>
          <cell r="E439">
            <v>6.5628504187007062</v>
          </cell>
        </row>
        <row r="440">
          <cell r="A440" t="str">
            <v>21914</v>
          </cell>
          <cell r="B440">
            <v>21</v>
          </cell>
          <cell r="C440" t="str">
            <v>Pšenice nepotravinářská</v>
          </cell>
          <cell r="D440">
            <v>5.26</v>
          </cell>
          <cell r="E440">
            <v>5.7592360817169457</v>
          </cell>
        </row>
        <row r="441">
          <cell r="A441" t="str">
            <v>21941</v>
          </cell>
          <cell r="B441">
            <v>21</v>
          </cell>
          <cell r="C441" t="str">
            <v>Pšenice nepotravinářská</v>
          </cell>
          <cell r="D441">
            <v>5.69</v>
          </cell>
          <cell r="E441">
            <v>6.232678150213494</v>
          </cell>
        </row>
        <row r="442">
          <cell r="A442" t="str">
            <v>21944</v>
          </cell>
          <cell r="B442">
            <v>21</v>
          </cell>
          <cell r="C442" t="str">
            <v>Pšenice nepotravinářská</v>
          </cell>
          <cell r="D442">
            <v>4.99</v>
          </cell>
          <cell r="E442">
            <v>5.4694930705955151</v>
          </cell>
        </row>
        <row r="443">
          <cell r="A443" t="str">
            <v>21951</v>
          </cell>
          <cell r="B443">
            <v>21</v>
          </cell>
          <cell r="C443" t="str">
            <v>Pšenice nepotravinářská</v>
          </cell>
          <cell r="D443">
            <v>5.81</v>
          </cell>
          <cell r="E443">
            <v>6.3598756634831588</v>
          </cell>
        </row>
        <row r="444">
          <cell r="A444" t="str">
            <v>21954</v>
          </cell>
          <cell r="B444">
            <v>21</v>
          </cell>
          <cell r="C444" t="str">
            <v>Pšenice nepotravinářská</v>
          </cell>
          <cell r="D444">
            <v>5.0999999999999996</v>
          </cell>
          <cell r="E444">
            <v>5.5811153781586897</v>
          </cell>
        </row>
        <row r="445">
          <cell r="A445" t="str">
            <v>22001</v>
          </cell>
          <cell r="B445">
            <v>21</v>
          </cell>
          <cell r="C445" t="str">
            <v>Pšenice nepotravinářská</v>
          </cell>
          <cell r="D445">
            <v>6.3</v>
          </cell>
          <cell r="E445">
            <v>6.8946980343738398</v>
          </cell>
        </row>
        <row r="446">
          <cell r="A446" t="str">
            <v>22004</v>
          </cell>
          <cell r="B446">
            <v>21</v>
          </cell>
          <cell r="C446" t="str">
            <v>Pšenice nepotravinářská</v>
          </cell>
          <cell r="D446">
            <v>5.52</v>
          </cell>
          <cell r="E446">
            <v>6.0504492954709201</v>
          </cell>
        </row>
        <row r="447">
          <cell r="A447" t="str">
            <v>22011</v>
          </cell>
          <cell r="B447">
            <v>21</v>
          </cell>
          <cell r="C447" t="str">
            <v>Pšenice nepotravinářská</v>
          </cell>
          <cell r="D447">
            <v>6.11</v>
          </cell>
          <cell r="E447">
            <v>6.6878570933426245</v>
          </cell>
        </row>
        <row r="448">
          <cell r="A448" t="str">
            <v>22014</v>
          </cell>
          <cell r="B448">
            <v>21</v>
          </cell>
          <cell r="C448" t="str">
            <v>Pšenice nepotravinářská</v>
          </cell>
          <cell r="D448">
            <v>5.36</v>
          </cell>
          <cell r="E448">
            <v>5.8689358166067924</v>
          </cell>
        </row>
        <row r="449">
          <cell r="A449" t="str">
            <v>22041</v>
          </cell>
          <cell r="B449">
            <v>21</v>
          </cell>
          <cell r="C449" t="str">
            <v>Pšenice nepotravinářská</v>
          </cell>
          <cell r="D449">
            <v>5.8</v>
          </cell>
          <cell r="E449">
            <v>6.3513958292651802</v>
          </cell>
        </row>
        <row r="450">
          <cell r="A450" t="str">
            <v>22044</v>
          </cell>
          <cell r="B450">
            <v>21</v>
          </cell>
          <cell r="C450" t="str">
            <v>Pšenice nepotravinářská</v>
          </cell>
          <cell r="D450">
            <v>5.09</v>
          </cell>
          <cell r="E450">
            <v>5.573673890987811</v>
          </cell>
        </row>
        <row r="451">
          <cell r="A451" t="str">
            <v>22051</v>
          </cell>
          <cell r="B451">
            <v>21</v>
          </cell>
          <cell r="C451" t="str">
            <v>Pšenice nepotravinářská</v>
          </cell>
          <cell r="D451">
            <v>5.92</v>
          </cell>
          <cell r="E451">
            <v>6.4810161523114092</v>
          </cell>
        </row>
        <row r="452">
          <cell r="A452" t="str">
            <v>22054</v>
          </cell>
          <cell r="B452">
            <v>21</v>
          </cell>
          <cell r="C452" t="str">
            <v>Pšenice nepotravinářská</v>
          </cell>
          <cell r="D452">
            <v>5.19</v>
          </cell>
          <cell r="E452">
            <v>5.6874223377426656</v>
          </cell>
        </row>
        <row r="453">
          <cell r="A453" t="str">
            <v>22110</v>
          </cell>
          <cell r="B453">
            <v>21</v>
          </cell>
          <cell r="C453" t="str">
            <v>Pšenice nepotravinářská</v>
          </cell>
          <cell r="D453">
            <v>5.05</v>
          </cell>
          <cell r="E453">
            <v>5.5381358408536894</v>
          </cell>
        </row>
        <row r="454">
          <cell r="A454" t="str">
            <v>22112</v>
          </cell>
          <cell r="B454">
            <v>21</v>
          </cell>
          <cell r="C454" t="str">
            <v>Pšenice nepotravinářská</v>
          </cell>
          <cell r="D454">
            <v>4.75</v>
          </cell>
          <cell r="E454">
            <v>5.2058476904024689</v>
          </cell>
        </row>
        <row r="455">
          <cell r="A455" t="str">
            <v>22113</v>
          </cell>
          <cell r="B455">
            <v>21</v>
          </cell>
          <cell r="C455" t="str">
            <v>Pšenice nepotravinářská</v>
          </cell>
          <cell r="D455">
            <v>4.55</v>
          </cell>
          <cell r="E455">
            <v>4.984322256768321</v>
          </cell>
        </row>
        <row r="456">
          <cell r="A456" t="str">
            <v>22142</v>
          </cell>
          <cell r="B456">
            <v>21</v>
          </cell>
          <cell r="C456" t="str">
            <v>Pšenice nepotravinářská</v>
          </cell>
          <cell r="D456">
            <v>4.51</v>
          </cell>
          <cell r="E456">
            <v>4.9439452498956218</v>
          </cell>
        </row>
        <row r="457">
          <cell r="A457" t="str">
            <v>22143</v>
          </cell>
          <cell r="B457">
            <v>21</v>
          </cell>
          <cell r="C457" t="str">
            <v>Pšenice nepotravinářská</v>
          </cell>
          <cell r="D457">
            <v>4.32</v>
          </cell>
          <cell r="E457">
            <v>4.7335646009638941</v>
          </cell>
        </row>
        <row r="458">
          <cell r="A458" t="str">
            <v>22152</v>
          </cell>
          <cell r="B458">
            <v>21</v>
          </cell>
          <cell r="C458" t="str">
            <v>Pšenice nepotravinářská</v>
          </cell>
          <cell r="D458">
            <v>4.5999999999999996</v>
          </cell>
          <cell r="E458">
            <v>5.0448420917302261</v>
          </cell>
        </row>
        <row r="459">
          <cell r="A459" t="str">
            <v>22153</v>
          </cell>
          <cell r="B459">
            <v>21</v>
          </cell>
          <cell r="C459" t="str">
            <v>Pšenice nepotravinářská</v>
          </cell>
          <cell r="D459">
            <v>4.41</v>
          </cell>
          <cell r="E459">
            <v>4.8301679601672385</v>
          </cell>
        </row>
        <row r="460">
          <cell r="A460" t="str">
            <v>22210</v>
          </cell>
          <cell r="B460">
            <v>21</v>
          </cell>
          <cell r="C460" t="str">
            <v>Pšenice nepotravinářská</v>
          </cell>
          <cell r="D460">
            <v>5.15</v>
          </cell>
          <cell r="E460">
            <v>5.6444340335764087</v>
          </cell>
        </row>
        <row r="461">
          <cell r="A461" t="str">
            <v>22212</v>
          </cell>
          <cell r="B461">
            <v>21</v>
          </cell>
          <cell r="C461" t="str">
            <v>Pšenice nepotravinářská</v>
          </cell>
          <cell r="D461">
            <v>4.84</v>
          </cell>
          <cell r="E461">
            <v>5.305767991561825</v>
          </cell>
        </row>
        <row r="462">
          <cell r="A462" t="str">
            <v>22213</v>
          </cell>
          <cell r="B462">
            <v>21</v>
          </cell>
          <cell r="C462" t="str">
            <v>Pšenice nepotravinářská</v>
          </cell>
          <cell r="D462">
            <v>4.6399999999999997</v>
          </cell>
          <cell r="E462">
            <v>5.0799906302187683</v>
          </cell>
        </row>
        <row r="463">
          <cell r="A463" t="str">
            <v>22242</v>
          </cell>
          <cell r="B463">
            <v>21</v>
          </cell>
          <cell r="C463" t="str">
            <v>Pšenice nepotravinářská</v>
          </cell>
          <cell r="D463">
            <v>4.5999999999999996</v>
          </cell>
          <cell r="E463">
            <v>5.0388386328110846</v>
          </cell>
        </row>
        <row r="464">
          <cell r="A464" t="str">
            <v>22243</v>
          </cell>
          <cell r="B464">
            <v>21</v>
          </cell>
          <cell r="C464" t="str">
            <v>Pšenice nepotravinářská</v>
          </cell>
          <cell r="D464">
            <v>4.4000000000000004</v>
          </cell>
          <cell r="E464">
            <v>4.8244199675850803</v>
          </cell>
        </row>
        <row r="465">
          <cell r="A465" t="str">
            <v>22252</v>
          </cell>
          <cell r="B465">
            <v>21</v>
          </cell>
          <cell r="C465" t="str">
            <v>Pšenice nepotravinářská</v>
          </cell>
          <cell r="D465">
            <v>4.6900000000000004</v>
          </cell>
          <cell r="E465">
            <v>5.1416720742970252</v>
          </cell>
        </row>
        <row r="466">
          <cell r="A466" t="str">
            <v>22253</v>
          </cell>
          <cell r="B466">
            <v>21</v>
          </cell>
          <cell r="C466" t="str">
            <v>Pšenice nepotravinářská</v>
          </cell>
          <cell r="D466">
            <v>4.49</v>
          </cell>
          <cell r="E466">
            <v>4.9228775179439603</v>
          </cell>
        </row>
        <row r="467">
          <cell r="A467" t="str">
            <v>22310</v>
          </cell>
          <cell r="B467">
            <v>21</v>
          </cell>
          <cell r="C467" t="str">
            <v>Pšenice nepotravinářská</v>
          </cell>
          <cell r="D467">
            <v>5.54</v>
          </cell>
          <cell r="E467">
            <v>6.069626804467287</v>
          </cell>
        </row>
        <row r="468">
          <cell r="A468" t="str">
            <v>22312</v>
          </cell>
          <cell r="B468">
            <v>21</v>
          </cell>
          <cell r="C468" t="str">
            <v>Pšenice nepotravinářská</v>
          </cell>
          <cell r="D468">
            <v>5.2</v>
          </cell>
          <cell r="E468">
            <v>5.7054491961992495</v>
          </cell>
        </row>
        <row r="469">
          <cell r="A469" t="str">
            <v>22313</v>
          </cell>
          <cell r="B469">
            <v>21</v>
          </cell>
          <cell r="C469" t="str">
            <v>Pšenice nepotravinářská</v>
          </cell>
          <cell r="D469">
            <v>4.9800000000000004</v>
          </cell>
          <cell r="E469">
            <v>5.4626641240205585</v>
          </cell>
        </row>
        <row r="470">
          <cell r="A470" t="str">
            <v>22501</v>
          </cell>
          <cell r="B470">
            <v>21</v>
          </cell>
          <cell r="C470" t="str">
            <v>Pšenice nepotravinářská</v>
          </cell>
          <cell r="D470">
            <v>6.7</v>
          </cell>
          <cell r="E470">
            <v>7.3457530459683902</v>
          </cell>
        </row>
        <row r="471">
          <cell r="A471" t="str">
            <v>22504</v>
          </cell>
          <cell r="B471">
            <v>21</v>
          </cell>
          <cell r="C471" t="str">
            <v>Pšenice nepotravinářská</v>
          </cell>
          <cell r="D471">
            <v>5.88</v>
          </cell>
          <cell r="E471">
            <v>6.4462730811559341</v>
          </cell>
        </row>
        <row r="472">
          <cell r="A472" t="str">
            <v>22511</v>
          </cell>
          <cell r="B472">
            <v>21</v>
          </cell>
          <cell r="C472" t="str">
            <v>Pšenice nepotravinářská</v>
          </cell>
          <cell r="D472">
            <v>6.5</v>
          </cell>
          <cell r="E472">
            <v>7.1253804545893376</v>
          </cell>
        </row>
        <row r="473">
          <cell r="A473" t="str">
            <v>22514</v>
          </cell>
          <cell r="B473">
            <v>21</v>
          </cell>
          <cell r="C473" t="str">
            <v>Pšenice nepotravinářská</v>
          </cell>
          <cell r="D473">
            <v>5.7</v>
          </cell>
          <cell r="E473">
            <v>6.2528848887212547</v>
          </cell>
        </row>
        <row r="474">
          <cell r="A474" t="str">
            <v>22541</v>
          </cell>
          <cell r="B474">
            <v>21</v>
          </cell>
          <cell r="C474" t="str">
            <v>Pšenice nepotravinářská</v>
          </cell>
          <cell r="D474">
            <v>6.17</v>
          </cell>
          <cell r="E474">
            <v>6.76690770594608</v>
          </cell>
        </row>
        <row r="475">
          <cell r="A475" t="str">
            <v>22544</v>
          </cell>
          <cell r="B475">
            <v>21</v>
          </cell>
          <cell r="C475" t="str">
            <v>Pšenice nepotravinářská</v>
          </cell>
          <cell r="D475">
            <v>5.42</v>
          </cell>
          <cell r="E475">
            <v>5.9383067623608463</v>
          </cell>
        </row>
        <row r="476">
          <cell r="A476" t="str">
            <v>22551</v>
          </cell>
          <cell r="B476">
            <v>21</v>
          </cell>
          <cell r="C476" t="str">
            <v>Pšenice nepotravinářská</v>
          </cell>
          <cell r="D476">
            <v>6.3</v>
          </cell>
          <cell r="E476">
            <v>6.9050078632102858</v>
          </cell>
        </row>
        <row r="477">
          <cell r="A477" t="str">
            <v>22554</v>
          </cell>
          <cell r="B477">
            <v>21</v>
          </cell>
          <cell r="C477" t="str">
            <v>Pšenice nepotravinářská</v>
          </cell>
          <cell r="D477">
            <v>5.53</v>
          </cell>
          <cell r="E477">
            <v>6.0594966962865779</v>
          </cell>
        </row>
        <row r="478">
          <cell r="A478" t="str">
            <v>22601</v>
          </cell>
          <cell r="B478">
            <v>21</v>
          </cell>
          <cell r="C478" t="str">
            <v>Pšenice nepotravinářská</v>
          </cell>
          <cell r="D478">
            <v>6.19</v>
          </cell>
          <cell r="E478">
            <v>6.7873039839941853</v>
          </cell>
        </row>
        <row r="479">
          <cell r="A479" t="str">
            <v>22604</v>
          </cell>
          <cell r="B479">
            <v>21</v>
          </cell>
          <cell r="C479" t="str">
            <v>Pšenice nepotravinářská</v>
          </cell>
          <cell r="D479">
            <v>5.43</v>
          </cell>
          <cell r="E479">
            <v>5.9562055369744886</v>
          </cell>
        </row>
        <row r="480">
          <cell r="A480" t="str">
            <v>22611</v>
          </cell>
          <cell r="B480">
            <v>21</v>
          </cell>
          <cell r="C480" t="str">
            <v>Pšenice nepotravinářská</v>
          </cell>
          <cell r="D480">
            <v>6.01</v>
          </cell>
          <cell r="E480">
            <v>6.5836848644743586</v>
          </cell>
        </row>
        <row r="481">
          <cell r="A481" t="str">
            <v>22614</v>
          </cell>
          <cell r="B481">
            <v>21</v>
          </cell>
          <cell r="C481" t="str">
            <v>Pšenice nepotravinářská</v>
          </cell>
          <cell r="D481">
            <v>5.27</v>
          </cell>
          <cell r="E481">
            <v>5.7775193708652548</v>
          </cell>
        </row>
        <row r="482">
          <cell r="A482" t="str">
            <v>22641</v>
          </cell>
          <cell r="B482">
            <v>21</v>
          </cell>
          <cell r="C482" t="str">
            <v>Pšenice nepotravinářská</v>
          </cell>
          <cell r="D482">
            <v>5.7</v>
          </cell>
          <cell r="E482">
            <v>6.2524644300554435</v>
          </cell>
        </row>
        <row r="483">
          <cell r="A483" t="str">
            <v>22644</v>
          </cell>
          <cell r="B483">
            <v>21</v>
          </cell>
          <cell r="C483" t="str">
            <v>Pšenice nepotravinářská</v>
          </cell>
          <cell r="D483">
            <v>5.01</v>
          </cell>
          <cell r="E483">
            <v>5.4868565406608987</v>
          </cell>
        </row>
        <row r="484">
          <cell r="A484" t="str">
            <v>22651</v>
          </cell>
          <cell r="B484">
            <v>21</v>
          </cell>
          <cell r="C484" t="str">
            <v>Pšenice nepotravinářská</v>
          </cell>
          <cell r="D484">
            <v>5.82</v>
          </cell>
          <cell r="E484">
            <v>6.3800657449545346</v>
          </cell>
        </row>
        <row r="485">
          <cell r="A485" t="str">
            <v>22654</v>
          </cell>
          <cell r="B485">
            <v>21</v>
          </cell>
          <cell r="C485" t="str">
            <v>Pšenice nepotravinářská</v>
          </cell>
          <cell r="D485">
            <v>5.1100000000000003</v>
          </cell>
          <cell r="E485">
            <v>5.5988332047560192</v>
          </cell>
        </row>
        <row r="486">
          <cell r="A486" t="str">
            <v>22801</v>
          </cell>
          <cell r="B486">
            <v>21</v>
          </cell>
          <cell r="C486" t="str">
            <v>Pšenice nepotravinářská</v>
          </cell>
          <cell r="D486">
            <v>6.61</v>
          </cell>
          <cell r="E486">
            <v>7.2490984006267007</v>
          </cell>
        </row>
        <row r="487">
          <cell r="A487" t="str">
            <v>22804</v>
          </cell>
          <cell r="B487">
            <v>21</v>
          </cell>
          <cell r="C487" t="str">
            <v>Pšenice nepotravinářská</v>
          </cell>
          <cell r="D487">
            <v>5.8</v>
          </cell>
          <cell r="E487">
            <v>6.3614536985091448</v>
          </cell>
        </row>
        <row r="488">
          <cell r="A488" t="str">
            <v>22811</v>
          </cell>
          <cell r="B488">
            <v>21</v>
          </cell>
          <cell r="C488" t="str">
            <v>Pšenice nepotravinářská</v>
          </cell>
          <cell r="D488">
            <v>6.42</v>
          </cell>
          <cell r="E488">
            <v>7.0316254486078984</v>
          </cell>
        </row>
        <row r="489">
          <cell r="A489" t="str">
            <v>22814</v>
          </cell>
          <cell r="B489">
            <v>21</v>
          </cell>
          <cell r="C489" t="str">
            <v>Pšenice nepotravinářská</v>
          </cell>
          <cell r="D489">
            <v>5.63</v>
          </cell>
          <cell r="E489">
            <v>6.1706100875538707</v>
          </cell>
        </row>
        <row r="490">
          <cell r="A490" t="str">
            <v>22841</v>
          </cell>
          <cell r="B490">
            <v>21</v>
          </cell>
          <cell r="C490" t="str">
            <v>Pšenice nepotravinářská</v>
          </cell>
          <cell r="D490">
            <v>6.09</v>
          </cell>
          <cell r="E490">
            <v>6.6778694466573159</v>
          </cell>
        </row>
        <row r="491">
          <cell r="A491" t="str">
            <v>22844</v>
          </cell>
          <cell r="B491">
            <v>21</v>
          </cell>
          <cell r="C491" t="str">
            <v>Pšenice nepotravinářská</v>
          </cell>
          <cell r="D491">
            <v>5.35</v>
          </cell>
          <cell r="E491">
            <v>5.8601711470666249</v>
          </cell>
        </row>
        <row r="492">
          <cell r="A492" t="str">
            <v>22851</v>
          </cell>
          <cell r="B492">
            <v>21</v>
          </cell>
          <cell r="C492" t="str">
            <v>Pšenice nepotravinářská</v>
          </cell>
          <cell r="D492">
            <v>6.22</v>
          </cell>
          <cell r="E492">
            <v>6.8141524965890978</v>
          </cell>
        </row>
        <row r="493">
          <cell r="A493" t="str">
            <v>22854</v>
          </cell>
          <cell r="B493">
            <v>21</v>
          </cell>
          <cell r="C493" t="str">
            <v>Pšenice nepotravinářská</v>
          </cell>
          <cell r="D493">
            <v>5.46</v>
          </cell>
          <cell r="E493">
            <v>5.9797664765985967</v>
          </cell>
        </row>
        <row r="494">
          <cell r="A494" t="str">
            <v>22901</v>
          </cell>
          <cell r="B494">
            <v>21</v>
          </cell>
          <cell r="C494" t="str">
            <v>Pšenice nepotravinářská</v>
          </cell>
          <cell r="D494">
            <v>6.47</v>
          </cell>
          <cell r="E494">
            <v>7.0880073250572186</v>
          </cell>
        </row>
        <row r="495">
          <cell r="A495" t="str">
            <v>22904</v>
          </cell>
          <cell r="B495">
            <v>21</v>
          </cell>
          <cell r="C495" t="str">
            <v>Pšenice nepotravinářská</v>
          </cell>
          <cell r="D495">
            <v>5.68</v>
          </cell>
          <cell r="E495">
            <v>6.2200880607644971</v>
          </cell>
        </row>
        <row r="496">
          <cell r="A496" t="str">
            <v>22911</v>
          </cell>
          <cell r="B496">
            <v>21</v>
          </cell>
          <cell r="C496" t="str">
            <v>Pšenice nepotravinářská</v>
          </cell>
          <cell r="D496">
            <v>6.28</v>
          </cell>
          <cell r="E496">
            <v>6.875367105305501</v>
          </cell>
        </row>
        <row r="497">
          <cell r="A497" t="str">
            <v>22914</v>
          </cell>
          <cell r="B497">
            <v>21</v>
          </cell>
          <cell r="C497" t="str">
            <v>Pšenice nepotravinářská</v>
          </cell>
          <cell r="D497">
            <v>5.51</v>
          </cell>
          <cell r="E497">
            <v>6.0334854189415621</v>
          </cell>
        </row>
        <row r="498">
          <cell r="A498" t="str">
            <v>22941</v>
          </cell>
          <cell r="B498">
            <v>21</v>
          </cell>
          <cell r="C498" t="str">
            <v>Pšenice nepotravinářská</v>
          </cell>
          <cell r="D498">
            <v>5.96</v>
          </cell>
          <cell r="E498">
            <v>6.5294723478427095</v>
          </cell>
        </row>
        <row r="499">
          <cell r="A499" t="str">
            <v>22944</v>
          </cell>
          <cell r="B499">
            <v>21</v>
          </cell>
          <cell r="C499" t="str">
            <v>Pšenice nepotravinářská</v>
          </cell>
          <cell r="D499">
            <v>5.23</v>
          </cell>
          <cell r="E499">
            <v>5.7299451215762547</v>
          </cell>
        </row>
        <row r="500">
          <cell r="A500" t="str">
            <v>22951</v>
          </cell>
          <cell r="B500">
            <v>21</v>
          </cell>
          <cell r="C500" t="str">
            <v>Pšenice nepotravinářská</v>
          </cell>
          <cell r="D500">
            <v>6.08</v>
          </cell>
          <cell r="E500">
            <v>6.6627268855537842</v>
          </cell>
        </row>
        <row r="501">
          <cell r="A501" t="str">
            <v>22954</v>
          </cell>
          <cell r="B501">
            <v>21</v>
          </cell>
          <cell r="C501" t="str">
            <v>Pšenice nepotravinářská</v>
          </cell>
          <cell r="D501">
            <v>5.34</v>
          </cell>
          <cell r="E501">
            <v>5.8468827771186271</v>
          </cell>
        </row>
        <row r="502">
          <cell r="A502" t="str">
            <v>23001</v>
          </cell>
          <cell r="B502">
            <v>21</v>
          </cell>
          <cell r="C502" t="str">
            <v>Pšenice nepotravinářská</v>
          </cell>
          <cell r="D502">
            <v>6.45</v>
          </cell>
          <cell r="E502">
            <v>7.0665285149812878</v>
          </cell>
        </row>
        <row r="503">
          <cell r="A503" t="str">
            <v>23004</v>
          </cell>
          <cell r="B503">
            <v>21</v>
          </cell>
          <cell r="C503" t="str">
            <v>Pšenice nepotravinářská</v>
          </cell>
          <cell r="D503">
            <v>5.66</v>
          </cell>
          <cell r="E503">
            <v>6.2012393090652118</v>
          </cell>
        </row>
        <row r="504">
          <cell r="A504" t="str">
            <v>23011</v>
          </cell>
          <cell r="B504">
            <v>21</v>
          </cell>
          <cell r="C504" t="str">
            <v>Pšenice nepotravinářská</v>
          </cell>
          <cell r="D504">
            <v>6.26</v>
          </cell>
          <cell r="E504">
            <v>6.8545326595318494</v>
          </cell>
        </row>
        <row r="505">
          <cell r="A505" t="str">
            <v>23014</v>
          </cell>
          <cell r="B505">
            <v>21</v>
          </cell>
          <cell r="C505" t="str">
            <v>Pšenice nepotravinářská</v>
          </cell>
          <cell r="D505">
            <v>5.49</v>
          </cell>
          <cell r="E505">
            <v>6.0152021297932547</v>
          </cell>
        </row>
        <row r="506">
          <cell r="A506" t="str">
            <v>23041</v>
          </cell>
          <cell r="B506">
            <v>21</v>
          </cell>
          <cell r="C506" t="str">
            <v>Pšenice nepotravinářská</v>
          </cell>
          <cell r="D506">
            <v>5.94</v>
          </cell>
          <cell r="E506">
            <v>6.5096860680007618</v>
          </cell>
        </row>
        <row r="507">
          <cell r="A507" t="str">
            <v>23044</v>
          </cell>
          <cell r="B507">
            <v>21</v>
          </cell>
          <cell r="C507" t="str">
            <v>Pšenice nepotravinářská</v>
          </cell>
          <cell r="D507">
            <v>5.22</v>
          </cell>
          <cell r="E507">
            <v>5.7125816515108729</v>
          </cell>
        </row>
        <row r="508">
          <cell r="A508" t="str">
            <v>23051</v>
          </cell>
          <cell r="B508">
            <v>21</v>
          </cell>
          <cell r="C508" t="str">
            <v>Pšenice nepotravinářská</v>
          </cell>
          <cell r="D508">
            <v>6.06</v>
          </cell>
          <cell r="E508">
            <v>6.6425368040824102</v>
          </cell>
        </row>
        <row r="509">
          <cell r="A509" t="str">
            <v>23054</v>
          </cell>
          <cell r="B509">
            <v>21</v>
          </cell>
          <cell r="C509" t="str">
            <v>Pšenice nepotravinářská</v>
          </cell>
          <cell r="D509">
            <v>5.32</v>
          </cell>
          <cell r="E509">
            <v>5.8291649505212986</v>
          </cell>
        </row>
        <row r="510">
          <cell r="A510" t="str">
            <v>23101</v>
          </cell>
          <cell r="B510">
            <v>21</v>
          </cell>
          <cell r="C510" t="str">
            <v>Pšenice nepotravinářská</v>
          </cell>
          <cell r="D510">
            <v>5.63</v>
          </cell>
          <cell r="E510">
            <v>6.1751578968301519</v>
          </cell>
        </row>
        <row r="511">
          <cell r="A511" t="str">
            <v>23104</v>
          </cell>
          <cell r="B511">
            <v>21</v>
          </cell>
          <cell r="C511" t="str">
            <v>Pšenice nepotravinářská</v>
          </cell>
          <cell r="D511">
            <v>4.9400000000000004</v>
          </cell>
          <cell r="E511">
            <v>5.4190161135448278</v>
          </cell>
        </row>
        <row r="512">
          <cell r="A512" t="str">
            <v>23111</v>
          </cell>
          <cell r="B512">
            <v>21</v>
          </cell>
          <cell r="C512" t="str">
            <v>Pšenice nepotravinářská</v>
          </cell>
          <cell r="D512">
            <v>5.46</v>
          </cell>
          <cell r="E512">
            <v>5.9899031599252472</v>
          </cell>
        </row>
        <row r="513">
          <cell r="A513" t="str">
            <v>23114</v>
          </cell>
          <cell r="B513">
            <v>21</v>
          </cell>
          <cell r="C513" t="str">
            <v>Pšenice nepotravinářská</v>
          </cell>
          <cell r="D513">
            <v>4.79</v>
          </cell>
          <cell r="E513">
            <v>5.2564456301384821</v>
          </cell>
        </row>
        <row r="514">
          <cell r="A514" t="str">
            <v>23121</v>
          </cell>
          <cell r="B514">
            <v>21</v>
          </cell>
          <cell r="C514" t="str">
            <v>Pšenice nepotravinářská</v>
          </cell>
          <cell r="D514">
            <v>5.41</v>
          </cell>
          <cell r="E514">
            <v>5.9300041283259946</v>
          </cell>
        </row>
        <row r="515">
          <cell r="A515" t="str">
            <v>23124</v>
          </cell>
          <cell r="B515">
            <v>21</v>
          </cell>
          <cell r="C515" t="str">
            <v>Pšenice nepotravinářská</v>
          </cell>
          <cell r="D515">
            <v>4.75</v>
          </cell>
          <cell r="E515">
            <v>5.2038811738370985</v>
          </cell>
        </row>
        <row r="516">
          <cell r="A516" t="str">
            <v>23131</v>
          </cell>
          <cell r="B516">
            <v>21</v>
          </cell>
          <cell r="C516" t="str">
            <v>Pšenice nepotravinářská</v>
          </cell>
          <cell r="D516">
            <v>5.46</v>
          </cell>
          <cell r="E516">
            <v>5.9899031599252472</v>
          </cell>
        </row>
        <row r="517">
          <cell r="A517" t="str">
            <v>23134</v>
          </cell>
          <cell r="B517">
            <v>21</v>
          </cell>
          <cell r="C517" t="str">
            <v>Pšenice nepotravinářská</v>
          </cell>
          <cell r="D517">
            <v>4.79</v>
          </cell>
          <cell r="E517">
            <v>5.2564456301384821</v>
          </cell>
        </row>
        <row r="518">
          <cell r="A518" t="str">
            <v>23141</v>
          </cell>
          <cell r="B518">
            <v>21</v>
          </cell>
          <cell r="C518" t="str">
            <v>Pšenice nepotravinářská</v>
          </cell>
          <cell r="D518">
            <v>5.19</v>
          </cell>
          <cell r="E518">
            <v>5.6885554545599364</v>
          </cell>
        </row>
        <row r="519">
          <cell r="A519" t="str">
            <v>23144</v>
          </cell>
          <cell r="B519">
            <v>21</v>
          </cell>
          <cell r="C519" t="str">
            <v>Pšenice nepotravinářská</v>
          </cell>
          <cell r="D519">
            <v>4.55</v>
          </cell>
          <cell r="E519">
            <v>4.9919976437974958</v>
          </cell>
        </row>
        <row r="520">
          <cell r="A520" t="str">
            <v>23151</v>
          </cell>
          <cell r="B520">
            <v>21</v>
          </cell>
          <cell r="C520" t="str">
            <v>Pšenice nepotravinářská</v>
          </cell>
          <cell r="D520">
            <v>5.29</v>
          </cell>
          <cell r="E520">
            <v>5.8046484230203417</v>
          </cell>
        </row>
        <row r="521">
          <cell r="A521" t="str">
            <v>23154</v>
          </cell>
          <cell r="B521">
            <v>21</v>
          </cell>
          <cell r="C521" t="str">
            <v>Pšenice nepotravinářská</v>
          </cell>
          <cell r="D521">
            <v>4.6500000000000004</v>
          </cell>
          <cell r="E521">
            <v>5.0938751467321373</v>
          </cell>
        </row>
        <row r="522">
          <cell r="A522" t="str">
            <v>23201</v>
          </cell>
          <cell r="B522">
            <v>21</v>
          </cell>
          <cell r="C522" t="str">
            <v>Pšenice nepotravinářská</v>
          </cell>
          <cell r="D522">
            <v>5.6</v>
          </cell>
          <cell r="E522">
            <v>6.1322002766782902</v>
          </cell>
        </row>
        <row r="523">
          <cell r="A523" t="str">
            <v>23204</v>
          </cell>
          <cell r="B523">
            <v>21</v>
          </cell>
          <cell r="C523" t="str">
            <v>Pšenice nepotravinářská</v>
          </cell>
          <cell r="D523">
            <v>4.91</v>
          </cell>
          <cell r="E523">
            <v>5.3813186101462547</v>
          </cell>
        </row>
        <row r="524">
          <cell r="A524" t="str">
            <v>23221</v>
          </cell>
          <cell r="B524">
            <v>21</v>
          </cell>
          <cell r="C524" t="str">
            <v>Pšenice nepotravinářská</v>
          </cell>
          <cell r="D524">
            <v>5.37</v>
          </cell>
          <cell r="E524">
            <v>5.8887519256941623</v>
          </cell>
        </row>
        <row r="525">
          <cell r="A525" t="str">
            <v>23224</v>
          </cell>
          <cell r="B525">
            <v>21</v>
          </cell>
          <cell r="C525" t="str">
            <v>Pšenice nepotravinářská</v>
          </cell>
          <cell r="D525">
            <v>4.72</v>
          </cell>
          <cell r="E525">
            <v>5.167680261323448</v>
          </cell>
        </row>
        <row r="526">
          <cell r="A526" t="str">
            <v>23231</v>
          </cell>
          <cell r="B526">
            <v>21</v>
          </cell>
          <cell r="C526" t="str">
            <v>Pšenice nepotravinářská</v>
          </cell>
          <cell r="D526">
            <v>5.43</v>
          </cell>
          <cell r="E526">
            <v>5.9482342683779414</v>
          </cell>
        </row>
        <row r="527">
          <cell r="A527" t="str">
            <v>23234</v>
          </cell>
          <cell r="B527">
            <v>21</v>
          </cell>
          <cell r="C527" t="str">
            <v>Pšenice nepotravinářská</v>
          </cell>
          <cell r="D527">
            <v>4.76</v>
          </cell>
          <cell r="E527">
            <v>5.2198790518418665</v>
          </cell>
        </row>
        <row r="528">
          <cell r="A528" t="str">
            <v>23241</v>
          </cell>
          <cell r="B528">
            <v>21</v>
          </cell>
          <cell r="C528" t="str">
            <v>Pšenice nepotravinářská</v>
          </cell>
          <cell r="D528">
            <v>5.16</v>
          </cell>
          <cell r="E528">
            <v>5.648982894876041</v>
          </cell>
        </row>
        <row r="529">
          <cell r="A529" t="str">
            <v>23244</v>
          </cell>
          <cell r="B529">
            <v>21</v>
          </cell>
          <cell r="C529" t="str">
            <v>Pšenice nepotravinářská</v>
          </cell>
          <cell r="D529">
            <v>4.5199999999999996</v>
          </cell>
          <cell r="E529">
            <v>4.9572707036667296</v>
          </cell>
        </row>
        <row r="530">
          <cell r="A530" t="str">
            <v>23251</v>
          </cell>
          <cell r="B530">
            <v>21</v>
          </cell>
          <cell r="C530" t="str">
            <v>Pšenice nepotravinářská</v>
          </cell>
          <cell r="D530">
            <v>5.26</v>
          </cell>
          <cell r="E530">
            <v>5.7642682600775927</v>
          </cell>
        </row>
        <row r="531">
          <cell r="A531" t="str">
            <v>23254</v>
          </cell>
          <cell r="B531">
            <v>21</v>
          </cell>
          <cell r="C531" t="str">
            <v>Pšenice nepotravinářská</v>
          </cell>
          <cell r="D531">
            <v>4.62</v>
          </cell>
          <cell r="E531">
            <v>5.0584394935374792</v>
          </cell>
        </row>
        <row r="532">
          <cell r="A532" t="str">
            <v>23301</v>
          </cell>
          <cell r="B532">
            <v>21</v>
          </cell>
          <cell r="C532" t="str">
            <v>Pšenice nepotravinářská</v>
          </cell>
          <cell r="D532">
            <v>5.75</v>
          </cell>
          <cell r="E532">
            <v>6.3040307572857381</v>
          </cell>
        </row>
        <row r="533">
          <cell r="A533" t="str">
            <v>23304</v>
          </cell>
          <cell r="B533">
            <v>21</v>
          </cell>
          <cell r="C533" t="str">
            <v>Pšenice nepotravinářská</v>
          </cell>
          <cell r="D533">
            <v>5.05</v>
          </cell>
          <cell r="E533">
            <v>5.5321086237405455</v>
          </cell>
        </row>
        <row r="534">
          <cell r="A534" t="str">
            <v>23311</v>
          </cell>
          <cell r="B534">
            <v>21</v>
          </cell>
          <cell r="C534" t="str">
            <v>Pšenice nepotravinářská</v>
          </cell>
          <cell r="D534">
            <v>5.58</v>
          </cell>
          <cell r="E534">
            <v>6.1149098345671664</v>
          </cell>
        </row>
        <row r="535">
          <cell r="A535" t="str">
            <v>23314</v>
          </cell>
          <cell r="B535">
            <v>21</v>
          </cell>
          <cell r="C535" t="str">
            <v>Pšenice nepotravinářská</v>
          </cell>
          <cell r="D535">
            <v>4.9000000000000004</v>
          </cell>
          <cell r="E535">
            <v>5.3661453650283306</v>
          </cell>
        </row>
        <row r="536">
          <cell r="A536" t="str">
            <v>23341</v>
          </cell>
          <cell r="B536">
            <v>21</v>
          </cell>
          <cell r="C536" t="str">
            <v>Pšenice nepotravinářská</v>
          </cell>
          <cell r="D536">
            <v>5.3</v>
          </cell>
          <cell r="E536">
            <v>5.8072731336116226</v>
          </cell>
        </row>
        <row r="537">
          <cell r="A537" t="str">
            <v>23344</v>
          </cell>
          <cell r="B537">
            <v>21</v>
          </cell>
          <cell r="C537" t="str">
            <v>Pšenice nepotravinářská</v>
          </cell>
          <cell r="D537">
            <v>4.6500000000000004</v>
          </cell>
          <cell r="E537">
            <v>5.0961784641897898</v>
          </cell>
        </row>
        <row r="538">
          <cell r="A538" t="str">
            <v>23351</v>
          </cell>
          <cell r="B538">
            <v>21</v>
          </cell>
          <cell r="C538" t="str">
            <v>Pšenice nepotravinářská</v>
          </cell>
          <cell r="D538">
            <v>5.41</v>
          </cell>
          <cell r="E538">
            <v>5.9257889118485929</v>
          </cell>
        </row>
        <row r="539">
          <cell r="A539" t="str">
            <v>23354</v>
          </cell>
          <cell r="B539">
            <v>21</v>
          </cell>
          <cell r="C539" t="str">
            <v>Pšenice nepotravinářská</v>
          </cell>
          <cell r="D539">
            <v>4.74</v>
          </cell>
          <cell r="E539">
            <v>5.2001821063161122</v>
          </cell>
        </row>
        <row r="540">
          <cell r="A540" t="str">
            <v>23715</v>
          </cell>
          <cell r="B540">
            <v>21</v>
          </cell>
          <cell r="C540" t="str">
            <v>Pšenice nepotravinářská</v>
          </cell>
          <cell r="D540">
            <v>4.07</v>
          </cell>
          <cell r="E540">
            <v>4.464524094354223</v>
          </cell>
        </row>
        <row r="541">
          <cell r="A541" t="str">
            <v>23716</v>
          </cell>
          <cell r="B541">
            <v>21</v>
          </cell>
          <cell r="C541" t="str">
            <v>Pšenice nepotravinářská</v>
          </cell>
          <cell r="D541">
            <v>3.72</v>
          </cell>
          <cell r="E541">
            <v>4.0738782360982277</v>
          </cell>
        </row>
        <row r="542">
          <cell r="A542" t="str">
            <v>23745</v>
          </cell>
          <cell r="B542">
            <v>21</v>
          </cell>
          <cell r="C542" t="str">
            <v>Pšenice nepotravinářská</v>
          </cell>
          <cell r="D542">
            <v>3.87</v>
          </cell>
          <cell r="E542">
            <v>4.2399171089887728</v>
          </cell>
        </row>
        <row r="543">
          <cell r="A543" t="str">
            <v>23746</v>
          </cell>
          <cell r="B543">
            <v>21</v>
          </cell>
          <cell r="C543" t="str">
            <v>Pšenice nepotravinářská</v>
          </cell>
          <cell r="D543">
            <v>3.53</v>
          </cell>
          <cell r="E543">
            <v>3.8689243619522551</v>
          </cell>
        </row>
        <row r="544">
          <cell r="A544" t="str">
            <v>23755</v>
          </cell>
          <cell r="B544">
            <v>21</v>
          </cell>
          <cell r="C544" t="str">
            <v>Pšenice nepotravinářská</v>
          </cell>
          <cell r="D544">
            <v>3.95</v>
          </cell>
          <cell r="E544">
            <v>4.3264460295803806</v>
          </cell>
        </row>
        <row r="545">
          <cell r="A545" t="str">
            <v>23756</v>
          </cell>
          <cell r="B545">
            <v>21</v>
          </cell>
          <cell r="C545" t="str">
            <v>Pšenice nepotravinářská</v>
          </cell>
          <cell r="D545">
            <v>3.6</v>
          </cell>
          <cell r="E545">
            <v>3.9478820019920962</v>
          </cell>
        </row>
        <row r="546">
          <cell r="A546" t="str">
            <v>23815</v>
          </cell>
          <cell r="B546">
            <v>21</v>
          </cell>
          <cell r="C546" t="str">
            <v>Pšenice nepotravinářská</v>
          </cell>
          <cell r="D546">
            <v>4.3099999999999996</v>
          </cell>
          <cell r="E546">
            <v>4.7281436123065657</v>
          </cell>
        </row>
        <row r="547">
          <cell r="A547" t="str">
            <v>23816</v>
          </cell>
          <cell r="B547">
            <v>21</v>
          </cell>
          <cell r="C547" t="str">
            <v>Pšenice nepotravinářská</v>
          </cell>
          <cell r="D547">
            <v>3.94</v>
          </cell>
          <cell r="E547">
            <v>4.3144310462297417</v>
          </cell>
        </row>
        <row r="548">
          <cell r="A548" t="str">
            <v>23845</v>
          </cell>
          <cell r="B548">
            <v>21</v>
          </cell>
          <cell r="C548" t="str">
            <v>Pšenice nepotravinářská</v>
          </cell>
          <cell r="D548">
            <v>4.0999999999999996</v>
          </cell>
          <cell r="E548">
            <v>4.490274119233824</v>
          </cell>
        </row>
        <row r="549">
          <cell r="A549" t="str">
            <v>23846</v>
          </cell>
          <cell r="B549">
            <v>21</v>
          </cell>
          <cell r="C549" t="str">
            <v>Pšenice nepotravinářská</v>
          </cell>
          <cell r="D549">
            <v>3.74</v>
          </cell>
          <cell r="E549">
            <v>4.0973751338008633</v>
          </cell>
        </row>
        <row r="550">
          <cell r="A550" t="str">
            <v>23855</v>
          </cell>
          <cell r="B550">
            <v>21</v>
          </cell>
          <cell r="C550" t="str">
            <v>Pšenice nepotravinářská</v>
          </cell>
          <cell r="D550">
            <v>4.18</v>
          </cell>
          <cell r="E550">
            <v>4.5819123665651258</v>
          </cell>
        </row>
        <row r="551">
          <cell r="A551" t="str">
            <v>23856</v>
          </cell>
          <cell r="B551">
            <v>21</v>
          </cell>
          <cell r="C551" t="str">
            <v>Pšenice nepotravinářská</v>
          </cell>
          <cell r="D551">
            <v>3.82</v>
          </cell>
          <cell r="E551">
            <v>4.1809950344906772</v>
          </cell>
        </row>
        <row r="552">
          <cell r="A552" t="str">
            <v>23909</v>
          </cell>
          <cell r="B552">
            <v>21</v>
          </cell>
          <cell r="C552" t="str">
            <v>Pšenice nepotravinářská</v>
          </cell>
          <cell r="D552">
            <v>3.55</v>
          </cell>
          <cell r="E552">
            <v>3.8875550379778119</v>
          </cell>
        </row>
        <row r="553">
          <cell r="A553" t="str">
            <v>23919</v>
          </cell>
          <cell r="B553">
            <v>21</v>
          </cell>
          <cell r="C553" t="str">
            <v>Pšenice nepotravinářská</v>
          </cell>
          <cell r="D553">
            <v>3.44</v>
          </cell>
          <cell r="E553">
            <v>3.7709283868384764</v>
          </cell>
        </row>
        <row r="554">
          <cell r="A554" t="str">
            <v>23929</v>
          </cell>
          <cell r="B554">
            <v>21</v>
          </cell>
          <cell r="C554" t="str">
            <v>Pšenice nepotravinářská</v>
          </cell>
          <cell r="D554">
            <v>3.41</v>
          </cell>
          <cell r="E554">
            <v>3.7332191029700925</v>
          </cell>
        </row>
        <row r="555">
          <cell r="A555" t="str">
            <v>23939</v>
          </cell>
          <cell r="B555">
            <v>21</v>
          </cell>
          <cell r="C555" t="str">
            <v>Pšenice nepotravinářská</v>
          </cell>
          <cell r="D555">
            <v>3.44</v>
          </cell>
          <cell r="E555">
            <v>3.7709283868384764</v>
          </cell>
        </row>
        <row r="556">
          <cell r="A556" t="str">
            <v>23949</v>
          </cell>
          <cell r="B556">
            <v>21</v>
          </cell>
          <cell r="C556" t="str">
            <v>Pšenice nepotravinářská</v>
          </cell>
          <cell r="D556">
            <v>3.27</v>
          </cell>
          <cell r="E556">
            <v>3.58121570098516</v>
          </cell>
        </row>
        <row r="557">
          <cell r="A557" t="str">
            <v>23959</v>
          </cell>
          <cell r="B557">
            <v>21</v>
          </cell>
          <cell r="C557" t="str">
            <v>Pšenice nepotravinářská</v>
          </cell>
          <cell r="D557">
            <v>3.34</v>
          </cell>
          <cell r="E557">
            <v>3.6543017356991427</v>
          </cell>
        </row>
        <row r="558">
          <cell r="A558" t="str">
            <v>23969</v>
          </cell>
          <cell r="B558">
            <v>21</v>
          </cell>
          <cell r="C558" t="str">
            <v>Pšenice nepotravinářská</v>
          </cell>
          <cell r="D558">
            <v>3.41</v>
          </cell>
          <cell r="E558">
            <v>3.3961680811774158</v>
          </cell>
        </row>
        <row r="559">
          <cell r="A559" t="str">
            <v>24067</v>
          </cell>
          <cell r="B559">
            <v>21</v>
          </cell>
          <cell r="C559" t="str">
            <v>Pšenice nepotravinářská</v>
          </cell>
          <cell r="E559">
            <v>4.2029195517928377</v>
          </cell>
        </row>
        <row r="560">
          <cell r="A560" t="str">
            <v>24068</v>
          </cell>
          <cell r="B560">
            <v>21</v>
          </cell>
          <cell r="C560" t="str">
            <v>Pšenice nepotravinářská</v>
          </cell>
          <cell r="E560">
            <v>3.8915921775859603</v>
          </cell>
        </row>
        <row r="561">
          <cell r="A561" t="str">
            <v>24077</v>
          </cell>
          <cell r="B561">
            <v>21</v>
          </cell>
          <cell r="C561" t="str">
            <v>Pšenice nepotravinářská</v>
          </cell>
          <cell r="E561">
            <v>4.3780411997842057</v>
          </cell>
        </row>
        <row r="562">
          <cell r="A562" t="str">
            <v>24078</v>
          </cell>
          <cell r="B562">
            <v>21</v>
          </cell>
          <cell r="C562" t="str">
            <v>Pšenice nepotravinářská</v>
          </cell>
          <cell r="E562">
            <v>4.0537418516520418</v>
          </cell>
        </row>
        <row r="563">
          <cell r="A563" t="str">
            <v>24089</v>
          </cell>
          <cell r="B563">
            <v>21</v>
          </cell>
          <cell r="C563" t="str">
            <v>Pšenice nepotravinářská</v>
          </cell>
          <cell r="E563">
            <v>3.5214098172867465</v>
          </cell>
        </row>
        <row r="564">
          <cell r="A564" t="str">
            <v>24099</v>
          </cell>
          <cell r="B564">
            <v>21</v>
          </cell>
          <cell r="C564" t="str">
            <v>Pšenice nepotravinářská</v>
          </cell>
          <cell r="E564">
            <v>3.7864621691255342</v>
          </cell>
        </row>
        <row r="565">
          <cell r="A565" t="str">
            <v>24167</v>
          </cell>
          <cell r="B565">
            <v>21</v>
          </cell>
          <cell r="C565" t="str">
            <v>Pšenice nepotravinářská</v>
          </cell>
          <cell r="E565">
            <v>4.0788481259096541</v>
          </cell>
        </row>
        <row r="566">
          <cell r="A566" t="str">
            <v>24168</v>
          </cell>
          <cell r="B566">
            <v>21</v>
          </cell>
          <cell r="C566" t="str">
            <v>Pšenice nepotravinářská</v>
          </cell>
          <cell r="E566">
            <v>3.7767112276941242</v>
          </cell>
        </row>
        <row r="567">
          <cell r="A567" t="str">
            <v>24177</v>
          </cell>
          <cell r="B567">
            <v>21</v>
          </cell>
          <cell r="C567" t="str">
            <v>Pšenice nepotravinářská</v>
          </cell>
          <cell r="E567">
            <v>4.2488001311558898</v>
          </cell>
        </row>
        <row r="568">
          <cell r="A568" t="str">
            <v>24178</v>
          </cell>
          <cell r="B568">
            <v>21</v>
          </cell>
          <cell r="C568" t="str">
            <v>Pšenice nepotravinářská</v>
          </cell>
          <cell r="E568">
            <v>3.9340741955147123</v>
          </cell>
        </row>
        <row r="569">
          <cell r="A569" t="str">
            <v>24189</v>
          </cell>
          <cell r="B569">
            <v>21</v>
          </cell>
          <cell r="C569" t="str">
            <v>Pšenice nepotravinářská</v>
          </cell>
          <cell r="E569">
            <v>3.4174567599498684</v>
          </cell>
        </row>
        <row r="570">
          <cell r="A570" t="str">
            <v>24199</v>
          </cell>
          <cell r="B570">
            <v>21</v>
          </cell>
          <cell r="C570" t="str">
            <v>Pšenice nepotravinářská</v>
          </cell>
          <cell r="E570">
            <v>3.6746846881181385</v>
          </cell>
        </row>
        <row r="571">
          <cell r="A571" t="str">
            <v>24200</v>
          </cell>
          <cell r="B571">
            <v>21</v>
          </cell>
          <cell r="C571" t="str">
            <v>Pšenice nepotravinářská</v>
          </cell>
          <cell r="D571">
            <v>6.89</v>
          </cell>
          <cell r="E571">
            <v>7.5504592562838946</v>
          </cell>
        </row>
        <row r="572">
          <cell r="A572" t="str">
            <v>24210</v>
          </cell>
          <cell r="B572">
            <v>21</v>
          </cell>
          <cell r="C572" t="str">
            <v>Pšenice nepotravinářská</v>
          </cell>
          <cell r="D572">
            <v>6.69</v>
          </cell>
          <cell r="E572">
            <v>7.3239454785953777</v>
          </cell>
        </row>
        <row r="573">
          <cell r="A573" t="str">
            <v>24600</v>
          </cell>
          <cell r="B573">
            <v>21</v>
          </cell>
          <cell r="C573" t="str">
            <v>Pšenice nepotravinářská</v>
          </cell>
          <cell r="D573">
            <v>5.76</v>
          </cell>
          <cell r="E573">
            <v>6.3121401039470584</v>
          </cell>
        </row>
        <row r="574">
          <cell r="A574" t="str">
            <v>24602</v>
          </cell>
          <cell r="B574">
            <v>21</v>
          </cell>
          <cell r="C574" t="str">
            <v>Pšenice nepotravinářská</v>
          </cell>
          <cell r="D574">
            <v>5.41</v>
          </cell>
          <cell r="E574">
            <v>5.9334116977102349</v>
          </cell>
        </row>
        <row r="575">
          <cell r="A575" t="str">
            <v>24610</v>
          </cell>
          <cell r="B575">
            <v>21</v>
          </cell>
          <cell r="C575" t="str">
            <v>Pšenice nepotravinářská</v>
          </cell>
          <cell r="D575">
            <v>5.58</v>
          </cell>
          <cell r="E575">
            <v>6.1227759008286471</v>
          </cell>
        </row>
        <row r="576">
          <cell r="A576" t="str">
            <v>24612</v>
          </cell>
          <cell r="B576">
            <v>21</v>
          </cell>
          <cell r="C576" t="str">
            <v>Pšenice nepotravinářská</v>
          </cell>
          <cell r="D576">
            <v>5.25</v>
          </cell>
          <cell r="E576">
            <v>5.7554093467789276</v>
          </cell>
        </row>
        <row r="577">
          <cell r="A577" t="str">
            <v>24613</v>
          </cell>
          <cell r="B577">
            <v>21</v>
          </cell>
          <cell r="C577" t="str">
            <v>Pšenice nepotravinářská</v>
          </cell>
          <cell r="D577">
            <v>5.0199999999999996</v>
          </cell>
          <cell r="E577">
            <v>5.5104983107457821</v>
          </cell>
        </row>
        <row r="578">
          <cell r="A578" t="str">
            <v>24700</v>
          </cell>
          <cell r="B578">
            <v>21</v>
          </cell>
          <cell r="C578" t="str">
            <v>Pšenice nepotravinářská</v>
          </cell>
          <cell r="D578">
            <v>5.69</v>
          </cell>
          <cell r="E578">
            <v>6.2354300679615919</v>
          </cell>
        </row>
        <row r="579">
          <cell r="A579" t="str">
            <v>24702</v>
          </cell>
          <cell r="B579">
            <v>21</v>
          </cell>
          <cell r="C579" t="str">
            <v>Pšenice nepotravinářská</v>
          </cell>
          <cell r="D579">
            <v>5.35</v>
          </cell>
          <cell r="E579">
            <v>5.8613042638838957</v>
          </cell>
        </row>
        <row r="580">
          <cell r="A580" t="str">
            <v>24710</v>
          </cell>
          <cell r="B580">
            <v>21</v>
          </cell>
          <cell r="C580" t="str">
            <v>Pšenice nepotravinářská</v>
          </cell>
          <cell r="D580">
            <v>5.52</v>
          </cell>
          <cell r="E580">
            <v>6.0483671659227438</v>
          </cell>
        </row>
        <row r="581">
          <cell r="A581" t="str">
            <v>24712</v>
          </cell>
          <cell r="B581">
            <v>21</v>
          </cell>
          <cell r="C581" t="str">
            <v>Pšenice nepotravinářská</v>
          </cell>
          <cell r="D581">
            <v>5.19</v>
          </cell>
          <cell r="E581">
            <v>5.6854651359673793</v>
          </cell>
        </row>
        <row r="582">
          <cell r="A582" t="str">
            <v>24713</v>
          </cell>
          <cell r="B582">
            <v>21</v>
          </cell>
          <cell r="C582" t="str">
            <v>Pšenice nepotravinářská</v>
          </cell>
          <cell r="D582">
            <v>4.97</v>
          </cell>
          <cell r="E582">
            <v>5.4435304493304697</v>
          </cell>
        </row>
        <row r="583">
          <cell r="A583" t="str">
            <v>24742</v>
          </cell>
          <cell r="B583">
            <v>21</v>
          </cell>
          <cell r="C583" t="str">
            <v>Pšenice nepotravinářská</v>
          </cell>
          <cell r="D583">
            <v>4.93</v>
          </cell>
          <cell r="E583">
            <v>5.3994334878898433</v>
          </cell>
        </row>
        <row r="584">
          <cell r="A584" t="str">
            <v>24743</v>
          </cell>
          <cell r="B584">
            <v>21</v>
          </cell>
          <cell r="C584" t="str">
            <v>Pšenice nepotravinářská</v>
          </cell>
          <cell r="D584">
            <v>4.72</v>
          </cell>
          <cell r="E584">
            <v>5.169670360745596</v>
          </cell>
        </row>
        <row r="585">
          <cell r="A585" t="str">
            <v>24752</v>
          </cell>
          <cell r="B585">
            <v>21</v>
          </cell>
          <cell r="C585" t="str">
            <v>Pšenice nepotravinářská</v>
          </cell>
          <cell r="D585">
            <v>5.03</v>
          </cell>
          <cell r="E585">
            <v>5.5096260080508612</v>
          </cell>
        </row>
        <row r="586">
          <cell r="A586" t="str">
            <v>24753</v>
          </cell>
          <cell r="B586">
            <v>21</v>
          </cell>
          <cell r="C586" t="str">
            <v>Pšenice nepotravinářská</v>
          </cell>
          <cell r="D586">
            <v>4.8099999999999996</v>
          </cell>
          <cell r="E586">
            <v>5.2751738374955064</v>
          </cell>
        </row>
        <row r="587">
          <cell r="A587" t="str">
            <v>24811</v>
          </cell>
          <cell r="B587">
            <v>21</v>
          </cell>
          <cell r="C587" t="str">
            <v>Pšenice nepotravinářská</v>
          </cell>
          <cell r="D587">
            <v>5.56</v>
          </cell>
          <cell r="E587">
            <v>6.0836581659066864</v>
          </cell>
        </row>
        <row r="588">
          <cell r="A588" t="str">
            <v>24814</v>
          </cell>
          <cell r="B588">
            <v>21</v>
          </cell>
          <cell r="C588" t="str">
            <v>Pšenice nepotravinářská</v>
          </cell>
          <cell r="D588">
            <v>4.87</v>
          </cell>
          <cell r="E588">
            <v>5.3387204313058669</v>
          </cell>
        </row>
        <row r="589">
          <cell r="A589" t="str">
            <v>24841</v>
          </cell>
          <cell r="B589">
            <v>21</v>
          </cell>
          <cell r="C589" t="str">
            <v>Pšenice nepotravinářská</v>
          </cell>
          <cell r="D589">
            <v>5.28</v>
          </cell>
          <cell r="E589">
            <v>5.7775937138486997</v>
          </cell>
        </row>
        <row r="590">
          <cell r="A590" t="str">
            <v>24844</v>
          </cell>
          <cell r="B590">
            <v>21</v>
          </cell>
          <cell r="C590" t="str">
            <v>Pšenice nepotravinářská</v>
          </cell>
          <cell r="D590">
            <v>4.63</v>
          </cell>
          <cell r="E590">
            <v>5.0701332590917154</v>
          </cell>
        </row>
        <row r="591">
          <cell r="A591" t="str">
            <v>24851</v>
          </cell>
          <cell r="B591">
            <v>21</v>
          </cell>
          <cell r="C591" t="str">
            <v>Pšenice nepotravinářská</v>
          </cell>
          <cell r="D591">
            <v>5.38</v>
          </cell>
          <cell r="E591">
            <v>5.8955037896415314</v>
          </cell>
        </row>
        <row r="592">
          <cell r="A592" t="str">
            <v>24854</v>
          </cell>
          <cell r="B592">
            <v>21</v>
          </cell>
          <cell r="C592" t="str">
            <v>Pšenice nepotravinářská</v>
          </cell>
          <cell r="D592">
            <v>4.72</v>
          </cell>
          <cell r="E592">
            <v>5.1736053664201185</v>
          </cell>
        </row>
        <row r="593">
          <cell r="A593" t="str">
            <v>25001</v>
          </cell>
          <cell r="B593">
            <v>21</v>
          </cell>
          <cell r="C593" t="str">
            <v>Pšenice nepotravinářská</v>
          </cell>
          <cell r="D593">
            <v>5.56</v>
          </cell>
          <cell r="E593">
            <v>6.0892426565264284</v>
          </cell>
        </row>
        <row r="594">
          <cell r="A594" t="str">
            <v>25004</v>
          </cell>
          <cell r="B594">
            <v>21</v>
          </cell>
          <cell r="C594" t="str">
            <v>Pšenice nepotravinářská</v>
          </cell>
          <cell r="D594">
            <v>4.88</v>
          </cell>
          <cell r="E594">
            <v>5.3436211067476815</v>
          </cell>
        </row>
        <row r="595">
          <cell r="A595" t="str">
            <v>25011</v>
          </cell>
          <cell r="B595">
            <v>21</v>
          </cell>
          <cell r="C595" t="str">
            <v>Pšenice nepotravinářská</v>
          </cell>
          <cell r="D595">
            <v>5.39</v>
          </cell>
          <cell r="E595">
            <v>5.9065653768306348</v>
          </cell>
        </row>
        <row r="596">
          <cell r="A596" t="str">
            <v>25014</v>
          </cell>
          <cell r="B596">
            <v>21</v>
          </cell>
          <cell r="C596" t="str">
            <v>Pšenice nepotravinářská</v>
          </cell>
          <cell r="D596">
            <v>4.7300000000000004</v>
          </cell>
          <cell r="E596">
            <v>5.18331247354525</v>
          </cell>
        </row>
        <row r="597">
          <cell r="A597" t="str">
            <v>25041</v>
          </cell>
          <cell r="B597">
            <v>21</v>
          </cell>
          <cell r="C597" t="str">
            <v>Pšenice nepotravinářská</v>
          </cell>
          <cell r="D597">
            <v>5.12</v>
          </cell>
          <cell r="E597">
            <v>5.6094103351921447</v>
          </cell>
        </row>
        <row r="598">
          <cell r="A598" t="str">
            <v>25044</v>
          </cell>
          <cell r="B598">
            <v>21</v>
          </cell>
          <cell r="C598" t="str">
            <v>Pšenice nepotravinářská</v>
          </cell>
          <cell r="D598">
            <v>4.49</v>
          </cell>
          <cell r="E598">
            <v>4.9225437635359635</v>
          </cell>
        </row>
        <row r="599">
          <cell r="A599" t="str">
            <v>25051</v>
          </cell>
          <cell r="B599">
            <v>21</v>
          </cell>
          <cell r="C599" t="str">
            <v>Pšenice nepotravinářská</v>
          </cell>
          <cell r="D599">
            <v>5.22</v>
          </cell>
          <cell r="E599">
            <v>5.7238880971348429</v>
          </cell>
        </row>
        <row r="600">
          <cell r="A600" t="str">
            <v>25054</v>
          </cell>
          <cell r="B600">
            <v>21</v>
          </cell>
          <cell r="C600" t="str">
            <v>Pšenice nepotravinářská</v>
          </cell>
          <cell r="D600">
            <v>4.58</v>
          </cell>
          <cell r="E600">
            <v>5.0230038403428212</v>
          </cell>
        </row>
        <row r="601">
          <cell r="A601" t="str">
            <v>25111</v>
          </cell>
          <cell r="B601">
            <v>21</v>
          </cell>
          <cell r="C601" t="str">
            <v>Pšenice nepotravinářská</v>
          </cell>
          <cell r="D601">
            <v>5.45</v>
          </cell>
          <cell r="E601">
            <v>5.9690687141515948</v>
          </cell>
        </row>
        <row r="602">
          <cell r="A602" t="str">
            <v>25113</v>
          </cell>
          <cell r="B602">
            <v>21</v>
          </cell>
          <cell r="C602" t="str">
            <v>Pšenice nepotravinářská</v>
          </cell>
          <cell r="D602">
            <v>5</v>
          </cell>
          <cell r="E602">
            <v>5.481797798710649</v>
          </cell>
        </row>
        <row r="603">
          <cell r="A603" t="str">
            <v>25141</v>
          </cell>
          <cell r="B603">
            <v>21</v>
          </cell>
          <cell r="C603" t="str">
            <v>Pšenice nepotravinářská</v>
          </cell>
          <cell r="D603">
            <v>5.17</v>
          </cell>
          <cell r="E603">
            <v>5.6687691747179878</v>
          </cell>
        </row>
        <row r="604">
          <cell r="A604" t="str">
            <v>25151</v>
          </cell>
          <cell r="B604">
            <v>21</v>
          </cell>
          <cell r="C604" t="str">
            <v>Pšenice nepotravinářská</v>
          </cell>
          <cell r="D604">
            <v>5.28</v>
          </cell>
          <cell r="E604">
            <v>5.7844583415489677</v>
          </cell>
        </row>
        <row r="605">
          <cell r="A605" t="str">
            <v>25201</v>
          </cell>
          <cell r="B605">
            <v>21</v>
          </cell>
          <cell r="C605" t="str">
            <v>Pšenice nepotravinářská</v>
          </cell>
          <cell r="D605">
            <v>5.54</v>
          </cell>
          <cell r="E605">
            <v>6.0785032514884634</v>
          </cell>
        </row>
        <row r="606">
          <cell r="A606" t="str">
            <v>25211</v>
          </cell>
          <cell r="B606">
            <v>21</v>
          </cell>
          <cell r="C606" t="str">
            <v>Pšenice nepotravinářská</v>
          </cell>
          <cell r="D606">
            <v>5.38</v>
          </cell>
          <cell r="E606">
            <v>5.8961481539438081</v>
          </cell>
        </row>
        <row r="607">
          <cell r="A607" t="str">
            <v>25241</v>
          </cell>
          <cell r="B607">
            <v>21</v>
          </cell>
          <cell r="C607" t="str">
            <v>Pšenice nepotravinářská</v>
          </cell>
          <cell r="D607">
            <v>5.1100000000000003</v>
          </cell>
          <cell r="E607">
            <v>5.5995171952711722</v>
          </cell>
        </row>
        <row r="608">
          <cell r="A608" t="str">
            <v>25251</v>
          </cell>
          <cell r="B608">
            <v>21</v>
          </cell>
          <cell r="C608" t="str">
            <v>Pšenice nepotravinářská</v>
          </cell>
          <cell r="D608">
            <v>5.21</v>
          </cell>
          <cell r="E608">
            <v>5.7137930563991555</v>
          </cell>
        </row>
        <row r="609">
          <cell r="A609" t="str">
            <v>25301</v>
          </cell>
          <cell r="B609">
            <v>21</v>
          </cell>
          <cell r="C609" t="str">
            <v>Pšenice nepotravinářská</v>
          </cell>
          <cell r="D609">
            <v>5.45</v>
          </cell>
          <cell r="E609">
            <v>5.9711092011088072</v>
          </cell>
        </row>
        <row r="610">
          <cell r="A610" t="str">
            <v>25303</v>
          </cell>
          <cell r="B610">
            <v>21</v>
          </cell>
          <cell r="C610" t="str">
            <v>Pšenice nepotravinářská</v>
          </cell>
          <cell r="D610">
            <v>5.01</v>
          </cell>
          <cell r="E610">
            <v>5.4836717153040064</v>
          </cell>
        </row>
        <row r="611">
          <cell r="A611" t="str">
            <v>25311</v>
          </cell>
          <cell r="B611">
            <v>21</v>
          </cell>
          <cell r="C611" t="str">
            <v>Pšenice nepotravinářská</v>
          </cell>
          <cell r="D611">
            <v>5.29</v>
          </cell>
          <cell r="E611">
            <v>5.7919759250755432</v>
          </cell>
        </row>
        <row r="612">
          <cell r="A612" t="str">
            <v>25313</v>
          </cell>
          <cell r="B612">
            <v>21</v>
          </cell>
          <cell r="C612" t="str">
            <v>Pšenice nepotravinářská</v>
          </cell>
          <cell r="D612">
            <v>4.8600000000000003</v>
          </cell>
          <cell r="E612">
            <v>5.3191615638448866</v>
          </cell>
        </row>
        <row r="613">
          <cell r="A613" t="str">
            <v>25341</v>
          </cell>
          <cell r="B613">
            <v>21</v>
          </cell>
          <cell r="C613" t="str">
            <v>Pšenice nepotravinářská</v>
          </cell>
          <cell r="D613">
            <v>5.0199999999999996</v>
          </cell>
          <cell r="E613">
            <v>5.5005857960614328</v>
          </cell>
        </row>
        <row r="614">
          <cell r="A614" t="str">
            <v>25351</v>
          </cell>
          <cell r="B614">
            <v>21</v>
          </cell>
          <cell r="C614" t="str">
            <v>Pšenice nepotravinářská</v>
          </cell>
          <cell r="D614">
            <v>5.12</v>
          </cell>
          <cell r="E614">
            <v>5.6128426490422783</v>
          </cell>
        </row>
        <row r="615">
          <cell r="A615" t="str">
            <v>25411</v>
          </cell>
          <cell r="B615">
            <v>21</v>
          </cell>
          <cell r="C615" t="str">
            <v>Pšenice nepotravinářská</v>
          </cell>
          <cell r="D615">
            <v>5.3</v>
          </cell>
          <cell r="E615">
            <v>5.8023931479623707</v>
          </cell>
        </row>
        <row r="616">
          <cell r="A616" t="str">
            <v>25441</v>
          </cell>
          <cell r="B616">
            <v>21</v>
          </cell>
          <cell r="C616" t="str">
            <v>Pšenice nepotravinářská</v>
          </cell>
          <cell r="D616">
            <v>5.03</v>
          </cell>
          <cell r="E616">
            <v>5.510478935982408</v>
          </cell>
        </row>
        <row r="617">
          <cell r="A617" t="str">
            <v>25451</v>
          </cell>
          <cell r="B617">
            <v>21</v>
          </cell>
          <cell r="C617" t="str">
            <v>Pšenice nepotravinářská</v>
          </cell>
          <cell r="D617">
            <v>5.13</v>
          </cell>
          <cell r="E617">
            <v>5.6229376897779684</v>
          </cell>
        </row>
        <row r="618">
          <cell r="A618" t="str">
            <v>25500</v>
          </cell>
          <cell r="B618">
            <v>21</v>
          </cell>
          <cell r="C618" t="str">
            <v>Pšenice nepotravinářská</v>
          </cell>
          <cell r="D618">
            <v>5.81</v>
          </cell>
          <cell r="E618">
            <v>6.3669329867938211</v>
          </cell>
        </row>
        <row r="619">
          <cell r="A619" t="str">
            <v>25600</v>
          </cell>
          <cell r="B619">
            <v>21</v>
          </cell>
          <cell r="C619" t="str">
            <v>Pšenice nepotravinářská</v>
          </cell>
          <cell r="D619">
            <v>6.34</v>
          </cell>
          <cell r="E619">
            <v>6.947737544969506</v>
          </cell>
        </row>
        <row r="620">
          <cell r="A620" t="str">
            <v>25700</v>
          </cell>
          <cell r="B620">
            <v>21</v>
          </cell>
          <cell r="C620" t="str">
            <v>Pšenice nepotravinářská</v>
          </cell>
          <cell r="D620">
            <v>6.9</v>
          </cell>
          <cell r="E620">
            <v>7.5614178328532491</v>
          </cell>
        </row>
        <row r="621">
          <cell r="A621" t="str">
            <v>25800</v>
          </cell>
          <cell r="B621">
            <v>21</v>
          </cell>
          <cell r="C621" t="str">
            <v>Pšenice nepotravinářská</v>
          </cell>
          <cell r="D621">
            <v>5.83</v>
          </cell>
          <cell r="E621">
            <v>6.3888501399325266</v>
          </cell>
        </row>
        <row r="622">
          <cell r="A622" t="str">
            <v>25900</v>
          </cell>
          <cell r="B622">
            <v>21</v>
          </cell>
          <cell r="C622" t="str">
            <v>Pšenice nepotravinářská</v>
          </cell>
          <cell r="D622">
            <v>5.97</v>
          </cell>
          <cell r="E622">
            <v>6.5422702119034621</v>
          </cell>
        </row>
        <row r="623">
          <cell r="A623" t="str">
            <v>26000</v>
          </cell>
          <cell r="B623">
            <v>21</v>
          </cell>
          <cell r="C623" t="str">
            <v>Pšenice nepotravinářská</v>
          </cell>
          <cell r="D623">
            <v>6.21</v>
          </cell>
          <cell r="E623">
            <v>6.8052760495679232</v>
          </cell>
        </row>
        <row r="624">
          <cell r="A624" t="str">
            <v>26100</v>
          </cell>
          <cell r="B624">
            <v>21</v>
          </cell>
          <cell r="C624" t="str">
            <v>Pšenice nepotravinářská</v>
          </cell>
          <cell r="D624">
            <v>6.76</v>
          </cell>
          <cell r="E624">
            <v>7.4079977608823127</v>
          </cell>
        </row>
        <row r="625">
          <cell r="A625" t="str">
            <v>26200</v>
          </cell>
          <cell r="B625">
            <v>21</v>
          </cell>
          <cell r="C625" t="str">
            <v>Pšenice nepotravinářská</v>
          </cell>
          <cell r="D625">
            <v>5.73</v>
          </cell>
          <cell r="E625">
            <v>6.279264374239002</v>
          </cell>
        </row>
        <row r="626">
          <cell r="A626" t="str">
            <v>26300</v>
          </cell>
          <cell r="B626">
            <v>21</v>
          </cell>
          <cell r="C626" t="str">
            <v>Pšenice nepotravinářská</v>
          </cell>
          <cell r="D626">
            <v>5.52</v>
          </cell>
          <cell r="E626">
            <v>6.0491342662825982</v>
          </cell>
        </row>
        <row r="627">
          <cell r="A627" t="str">
            <v>26401</v>
          </cell>
          <cell r="B627">
            <v>21</v>
          </cell>
          <cell r="C627" t="str">
            <v>Pšenice nepotravinářská</v>
          </cell>
          <cell r="D627">
            <v>5.97</v>
          </cell>
          <cell r="E627">
            <v>6.5402976681209779</v>
          </cell>
        </row>
        <row r="628">
          <cell r="A628" t="str">
            <v>26411</v>
          </cell>
          <cell r="B628">
            <v>21</v>
          </cell>
          <cell r="C628" t="str">
            <v>Pšenice nepotravinářská</v>
          </cell>
          <cell r="D628">
            <v>5.79</v>
          </cell>
          <cell r="E628">
            <v>6.3440887380773487</v>
          </cell>
        </row>
        <row r="629">
          <cell r="A629" t="str">
            <v>26501</v>
          </cell>
          <cell r="B629">
            <v>21</v>
          </cell>
          <cell r="C629" t="str">
            <v>Pšenice nepotravinářská</v>
          </cell>
          <cell r="E629">
            <v>5.8529757456911886</v>
          </cell>
        </row>
        <row r="630">
          <cell r="A630" t="str">
            <v>26511</v>
          </cell>
          <cell r="B630">
            <v>21</v>
          </cell>
          <cell r="C630" t="str">
            <v>Pšenice nepotravinářská</v>
          </cell>
          <cell r="E630">
            <v>5.6773864733204524</v>
          </cell>
        </row>
        <row r="631">
          <cell r="A631" t="str">
            <v>26601</v>
          </cell>
          <cell r="B631">
            <v>21</v>
          </cell>
          <cell r="C631" t="str">
            <v>Pšenice nepotravinářská</v>
          </cell>
          <cell r="E631">
            <v>4.9508657225020878</v>
          </cell>
        </row>
        <row r="632">
          <cell r="A632" t="str">
            <v>26701</v>
          </cell>
          <cell r="B632">
            <v>21</v>
          </cell>
          <cell r="C632" t="str">
            <v>Pšenice nepotravinářská</v>
          </cell>
          <cell r="E632">
            <v>4.048755699312987</v>
          </cell>
        </row>
        <row r="633">
          <cell r="A633" t="str">
            <v>26811</v>
          </cell>
          <cell r="B633">
            <v>21</v>
          </cell>
          <cell r="C633" t="str">
            <v>Pšenice nepotravinářská</v>
          </cell>
          <cell r="E633">
            <v>4.5314919557695346</v>
          </cell>
        </row>
        <row r="634">
          <cell r="A634" t="str">
            <v>26841</v>
          </cell>
          <cell r="B634">
            <v>21</v>
          </cell>
          <cell r="C634" t="str">
            <v>Pšenice nepotravinářská</v>
          </cell>
          <cell r="E634">
            <v>4.303515865623603</v>
          </cell>
        </row>
        <row r="635">
          <cell r="A635" t="str">
            <v>26901</v>
          </cell>
          <cell r="B635">
            <v>21</v>
          </cell>
          <cell r="C635" t="str">
            <v>Pšenice nepotravinářská</v>
          </cell>
          <cell r="E635">
            <v>4.6286835713631227</v>
          </cell>
        </row>
        <row r="636">
          <cell r="A636" t="str">
            <v>27001</v>
          </cell>
          <cell r="B636">
            <v>21</v>
          </cell>
          <cell r="C636" t="str">
            <v>Pšenice nepotravinářská</v>
          </cell>
          <cell r="E636">
            <v>4.929386912426156</v>
          </cell>
        </row>
        <row r="637">
          <cell r="A637" t="str">
            <v>27101</v>
          </cell>
          <cell r="B637">
            <v>21</v>
          </cell>
          <cell r="C637" t="str">
            <v>Pšenice nepotravinářská</v>
          </cell>
          <cell r="E637">
            <v>4.7253382167048121</v>
          </cell>
        </row>
        <row r="638">
          <cell r="A638" t="str">
            <v>27201</v>
          </cell>
          <cell r="B638">
            <v>21</v>
          </cell>
          <cell r="C638" t="str">
            <v>Pšenice nepotravinářská</v>
          </cell>
          <cell r="E638">
            <v>4.6286835713631227</v>
          </cell>
        </row>
        <row r="639">
          <cell r="A639" t="str">
            <v>27311</v>
          </cell>
          <cell r="B639">
            <v>21</v>
          </cell>
          <cell r="C639" t="str">
            <v>Pšenice nepotravinářská</v>
          </cell>
          <cell r="E639">
            <v>4.5835780702036679</v>
          </cell>
        </row>
        <row r="640">
          <cell r="A640" t="str">
            <v>27313</v>
          </cell>
          <cell r="B640">
            <v>21</v>
          </cell>
          <cell r="C640" t="str">
            <v>Pšenice nepotravinářská</v>
          </cell>
          <cell r="E640">
            <v>4.2094084318196945</v>
          </cell>
        </row>
        <row r="641">
          <cell r="A641" t="str">
            <v>27341</v>
          </cell>
          <cell r="B641">
            <v>21</v>
          </cell>
          <cell r="C641" t="str">
            <v>Pšenice nepotravinářská</v>
          </cell>
          <cell r="E641">
            <v>4.3529815652284736</v>
          </cell>
        </row>
        <row r="642">
          <cell r="A642" t="str">
            <v>27343</v>
          </cell>
          <cell r="B642">
            <v>21</v>
          </cell>
          <cell r="C642" t="str">
            <v>Pšenice nepotravinářská</v>
          </cell>
          <cell r="E642">
            <v>3.9976361313322712</v>
          </cell>
        </row>
        <row r="643">
          <cell r="A643" t="str">
            <v>27411</v>
          </cell>
          <cell r="B643">
            <v>21</v>
          </cell>
          <cell r="C643" t="str">
            <v>Pšenice nepotravinářská</v>
          </cell>
          <cell r="E643">
            <v>4.4898230642222288</v>
          </cell>
        </row>
        <row r="644">
          <cell r="A644" t="str">
            <v>27413</v>
          </cell>
          <cell r="B644">
            <v>21</v>
          </cell>
          <cell r="C644" t="str">
            <v>Pšenice nepotravinářská</v>
          </cell>
          <cell r="E644">
            <v>4.1233068957142915</v>
          </cell>
        </row>
        <row r="645">
          <cell r="A645" t="str">
            <v>27441</v>
          </cell>
          <cell r="B645">
            <v>21</v>
          </cell>
          <cell r="C645" t="str">
            <v>Pšenice nepotravinářská</v>
          </cell>
          <cell r="E645">
            <v>4.2639433059397085</v>
          </cell>
        </row>
        <row r="646">
          <cell r="A646" t="str">
            <v>27443</v>
          </cell>
          <cell r="B646">
            <v>21</v>
          </cell>
          <cell r="C646" t="str">
            <v>Pšenice nepotravinářská</v>
          </cell>
          <cell r="E646">
            <v>3.9158663013732018</v>
          </cell>
        </row>
        <row r="647">
          <cell r="A647" t="str">
            <v>27541</v>
          </cell>
          <cell r="B647">
            <v>21</v>
          </cell>
          <cell r="C647" t="str">
            <v>Pšenice nepotravinářská</v>
          </cell>
          <cell r="E647">
            <v>4.3134090055445773</v>
          </cell>
        </row>
        <row r="648">
          <cell r="A648" t="str">
            <v>27543</v>
          </cell>
          <cell r="B648">
            <v>21</v>
          </cell>
          <cell r="C648" t="str">
            <v>Pšenice nepotravinářská</v>
          </cell>
          <cell r="E648">
            <v>3.9612939846837958</v>
          </cell>
        </row>
        <row r="649">
          <cell r="A649" t="str">
            <v>27641</v>
          </cell>
          <cell r="B649">
            <v>21</v>
          </cell>
          <cell r="C649" t="str">
            <v>Pšenice nepotravinářská</v>
          </cell>
          <cell r="E649">
            <v>4.3134090055445773</v>
          </cell>
        </row>
        <row r="650">
          <cell r="A650" t="str">
            <v>27643</v>
          </cell>
          <cell r="B650">
            <v>21</v>
          </cell>
          <cell r="C650" t="str">
            <v>Pšenice nepotravinářská</v>
          </cell>
          <cell r="E650">
            <v>3.9612939846837958</v>
          </cell>
        </row>
        <row r="651">
          <cell r="A651" t="str">
            <v>27769</v>
          </cell>
          <cell r="B651">
            <v>21</v>
          </cell>
          <cell r="C651" t="str">
            <v>Pšenice nepotravinářská</v>
          </cell>
          <cell r="E651">
            <v>3.1592261220255033</v>
          </cell>
        </row>
        <row r="652">
          <cell r="A652" t="str">
            <v>27789</v>
          </cell>
          <cell r="B652">
            <v>21</v>
          </cell>
          <cell r="C652" t="str">
            <v>Pšenice nepotravinářská</v>
          </cell>
          <cell r="E652">
            <v>2.8587090767641485</v>
          </cell>
        </row>
        <row r="653">
          <cell r="A653" t="str">
            <v>27869</v>
          </cell>
          <cell r="B653">
            <v>21</v>
          </cell>
          <cell r="C653" t="str">
            <v>Pšenice nepotravinářská</v>
          </cell>
          <cell r="E653">
            <v>3.0946055877113445</v>
          </cell>
        </row>
        <row r="654">
          <cell r="A654" t="str">
            <v>27889</v>
          </cell>
          <cell r="B654">
            <v>21</v>
          </cell>
          <cell r="C654" t="str">
            <v>Pšenice nepotravinářská</v>
          </cell>
          <cell r="E654">
            <v>2.8002354820121549</v>
          </cell>
        </row>
        <row r="655">
          <cell r="A655" t="str">
            <v>30100</v>
          </cell>
          <cell r="B655">
            <v>21</v>
          </cell>
          <cell r="C655" t="str">
            <v>Pšenice nepotravinářská</v>
          </cell>
          <cell r="D655">
            <v>7.22</v>
          </cell>
          <cell r="E655">
            <v>8.0593816974330181</v>
          </cell>
        </row>
        <row r="656">
          <cell r="A656" t="str">
            <v>30110</v>
          </cell>
          <cell r="B656">
            <v>21</v>
          </cell>
          <cell r="C656" t="str">
            <v>Pšenice nepotravinářská</v>
          </cell>
          <cell r="D656">
            <v>7</v>
          </cell>
          <cell r="E656">
            <v>7.8176002465100281</v>
          </cell>
        </row>
        <row r="657">
          <cell r="A657" t="str">
            <v>30112</v>
          </cell>
          <cell r="B657">
            <v>21</v>
          </cell>
          <cell r="C657" t="str">
            <v>Pšenice nepotravinářská</v>
          </cell>
          <cell r="D657">
            <v>6.58</v>
          </cell>
          <cell r="E657">
            <v>7.3485442317194263</v>
          </cell>
        </row>
        <row r="658">
          <cell r="A658" t="str">
            <v>30200</v>
          </cell>
          <cell r="B658">
            <v>21</v>
          </cell>
          <cell r="C658" t="str">
            <v>Pšenice nepotravinářská</v>
          </cell>
          <cell r="D658">
            <v>7.36</v>
          </cell>
          <cell r="E658">
            <v>8.2156577968292268</v>
          </cell>
        </row>
        <row r="659">
          <cell r="A659" t="str">
            <v>30210</v>
          </cell>
          <cell r="B659">
            <v>21</v>
          </cell>
          <cell r="C659" t="str">
            <v>Pšenice nepotravinářská</v>
          </cell>
          <cell r="D659">
            <v>7.14</v>
          </cell>
          <cell r="E659">
            <v>7.9691880629243501</v>
          </cell>
        </row>
        <row r="660">
          <cell r="A660" t="str">
            <v>30212</v>
          </cell>
          <cell r="B660">
            <v>21</v>
          </cell>
          <cell r="C660" t="str">
            <v>Pšenice nepotravinářská</v>
          </cell>
          <cell r="D660">
            <v>6.71</v>
          </cell>
          <cell r="E660">
            <v>7.4910367791488888</v>
          </cell>
        </row>
        <row r="661">
          <cell r="A661" t="str">
            <v>30300</v>
          </cell>
          <cell r="B661">
            <v>21</v>
          </cell>
          <cell r="C661" t="str">
            <v>Pšenice nepotravinářská</v>
          </cell>
          <cell r="D661">
            <v>8.07</v>
          </cell>
          <cell r="E661">
            <v>9.008200872338568</v>
          </cell>
        </row>
        <row r="662">
          <cell r="A662" t="str">
            <v>30401</v>
          </cell>
          <cell r="B662">
            <v>21</v>
          </cell>
          <cell r="C662" t="str">
            <v>Pšenice nepotravinářská</v>
          </cell>
          <cell r="D662">
            <v>5.93</v>
          </cell>
          <cell r="E662">
            <v>6.6182928094294136</v>
          </cell>
        </row>
        <row r="663">
          <cell r="A663" t="str">
            <v>30411</v>
          </cell>
          <cell r="B663">
            <v>21</v>
          </cell>
          <cell r="C663" t="str">
            <v>Pšenice nepotravinářská</v>
          </cell>
          <cell r="D663">
            <v>5.75</v>
          </cell>
          <cell r="E663">
            <v>6.4197440251465316</v>
          </cell>
        </row>
        <row r="664">
          <cell r="A664" t="str">
            <v>30501</v>
          </cell>
          <cell r="B664">
            <v>21</v>
          </cell>
          <cell r="C664" t="str">
            <v>Pšenice nepotravinářská</v>
          </cell>
          <cell r="D664">
            <v>6.83</v>
          </cell>
          <cell r="E664">
            <v>7.6247108895409941</v>
          </cell>
        </row>
        <row r="665">
          <cell r="A665" t="str">
            <v>30511</v>
          </cell>
          <cell r="B665">
            <v>21</v>
          </cell>
          <cell r="C665" t="str">
            <v>Pšenice nepotravinářská</v>
          </cell>
          <cell r="D665">
            <v>6.62</v>
          </cell>
          <cell r="E665">
            <v>7.3959695628547646</v>
          </cell>
        </row>
        <row r="666">
          <cell r="A666" t="str">
            <v>30600</v>
          </cell>
          <cell r="B666">
            <v>21</v>
          </cell>
          <cell r="C666" t="str">
            <v>Pšenice nepotravinářská</v>
          </cell>
          <cell r="D666">
            <v>7.41</v>
          </cell>
          <cell r="E666">
            <v>8.2714706894707302</v>
          </cell>
        </row>
        <row r="667">
          <cell r="A667" t="str">
            <v>30602</v>
          </cell>
          <cell r="B667">
            <v>21</v>
          </cell>
          <cell r="C667" t="str">
            <v>Pšenice nepotravinářská</v>
          </cell>
          <cell r="D667">
            <v>6.96</v>
          </cell>
          <cell r="E667">
            <v>7.7751824481024867</v>
          </cell>
        </row>
        <row r="668">
          <cell r="A668" t="str">
            <v>30610</v>
          </cell>
          <cell r="B668">
            <v>21</v>
          </cell>
          <cell r="C668" t="str">
            <v>Pšenice nepotravinářská</v>
          </cell>
          <cell r="D668">
            <v>7.19</v>
          </cell>
          <cell r="E668">
            <v>8.023326568786608</v>
          </cell>
        </row>
        <row r="669">
          <cell r="A669" t="str">
            <v>30612</v>
          </cell>
          <cell r="B669">
            <v>21</v>
          </cell>
          <cell r="C669" t="str">
            <v>Pšenice nepotravinářská</v>
          </cell>
          <cell r="D669">
            <v>6.75</v>
          </cell>
          <cell r="E669">
            <v>7.5419269746594111</v>
          </cell>
        </row>
        <row r="670">
          <cell r="A670" t="str">
            <v>30640</v>
          </cell>
          <cell r="B670">
            <v>21</v>
          </cell>
          <cell r="C670" t="str">
            <v>Pšenice nepotravinářská</v>
          </cell>
          <cell r="D670">
            <v>6.96</v>
          </cell>
          <cell r="E670">
            <v>7.7751824481024867</v>
          </cell>
        </row>
        <row r="671">
          <cell r="A671" t="str">
            <v>30650</v>
          </cell>
          <cell r="B671">
            <v>21</v>
          </cell>
          <cell r="C671" t="str">
            <v>Pšenice nepotravinářská</v>
          </cell>
          <cell r="D671">
            <v>6.96</v>
          </cell>
          <cell r="E671">
            <v>7.7751824481024867</v>
          </cell>
        </row>
        <row r="672">
          <cell r="A672" t="str">
            <v>30700</v>
          </cell>
          <cell r="B672">
            <v>21</v>
          </cell>
          <cell r="C672" t="str">
            <v>Pšenice nepotravinářská</v>
          </cell>
          <cell r="D672">
            <v>7.24</v>
          </cell>
          <cell r="E672">
            <v>8.0817068544896209</v>
          </cell>
        </row>
        <row r="673">
          <cell r="A673" t="str">
            <v>30710</v>
          </cell>
          <cell r="B673">
            <v>21</v>
          </cell>
          <cell r="C673" t="str">
            <v>Pšenice nepotravinářská</v>
          </cell>
          <cell r="D673">
            <v>7.02</v>
          </cell>
          <cell r="E673">
            <v>7.8392556488549321</v>
          </cell>
        </row>
        <row r="674">
          <cell r="A674" t="str">
            <v>30740</v>
          </cell>
          <cell r="B674">
            <v>21</v>
          </cell>
          <cell r="C674" t="str">
            <v>Pšenice nepotravinářská</v>
          </cell>
          <cell r="D674">
            <v>6.81</v>
          </cell>
          <cell r="E674">
            <v>7.5968044432202433</v>
          </cell>
        </row>
        <row r="675">
          <cell r="A675" t="str">
            <v>30750</v>
          </cell>
          <cell r="B675">
            <v>21</v>
          </cell>
          <cell r="C675" t="str">
            <v>Pšenice nepotravinářská</v>
          </cell>
          <cell r="D675">
            <v>6.81</v>
          </cell>
          <cell r="E675">
            <v>7.5968044432202433</v>
          </cell>
        </row>
        <row r="676">
          <cell r="A676" t="str">
            <v>30800</v>
          </cell>
          <cell r="B676">
            <v>21</v>
          </cell>
          <cell r="C676" t="str">
            <v>Pšenice nepotravinářská</v>
          </cell>
          <cell r="D676">
            <v>7.25</v>
          </cell>
          <cell r="E676">
            <v>8.0928694330179205</v>
          </cell>
        </row>
        <row r="677">
          <cell r="A677" t="str">
            <v>30810</v>
          </cell>
          <cell r="B677">
            <v>21</v>
          </cell>
          <cell r="C677" t="str">
            <v>Pšenice nepotravinářská</v>
          </cell>
          <cell r="D677">
            <v>7.03</v>
          </cell>
          <cell r="E677">
            <v>7.8500833500273828</v>
          </cell>
        </row>
        <row r="678">
          <cell r="A678" t="str">
            <v>30840</v>
          </cell>
          <cell r="B678">
            <v>21</v>
          </cell>
          <cell r="C678" t="str">
            <v>Pšenice nepotravinářská</v>
          </cell>
          <cell r="D678">
            <v>6.81</v>
          </cell>
          <cell r="E678">
            <v>7.6072972670368451</v>
          </cell>
        </row>
        <row r="679">
          <cell r="A679" t="str">
            <v>30850</v>
          </cell>
          <cell r="B679">
            <v>21</v>
          </cell>
          <cell r="C679" t="str">
            <v>Pšenice nepotravinářská</v>
          </cell>
          <cell r="D679">
            <v>6.81</v>
          </cell>
          <cell r="E679">
            <v>7.6072972670368451</v>
          </cell>
        </row>
        <row r="680">
          <cell r="A680" t="str">
            <v>30900</v>
          </cell>
          <cell r="B680">
            <v>21</v>
          </cell>
          <cell r="C680" t="str">
            <v>Pšenice nepotravinářská</v>
          </cell>
          <cell r="D680">
            <v>7.79</v>
          </cell>
          <cell r="E680">
            <v>8.6956486735461525</v>
          </cell>
        </row>
        <row r="681">
          <cell r="A681" t="str">
            <v>30910</v>
          </cell>
          <cell r="B681">
            <v>21</v>
          </cell>
          <cell r="C681" t="str">
            <v>Pšenice nepotravinářská</v>
          </cell>
          <cell r="D681">
            <v>7.56</v>
          </cell>
          <cell r="E681">
            <v>8.4347792133397679</v>
          </cell>
        </row>
        <row r="682">
          <cell r="A682" t="str">
            <v>31000</v>
          </cell>
          <cell r="B682">
            <v>21</v>
          </cell>
          <cell r="C682" t="str">
            <v>Pšenice nepotravinářská</v>
          </cell>
          <cell r="D682">
            <v>7.52</v>
          </cell>
          <cell r="E682">
            <v>8.3942590532820365</v>
          </cell>
        </row>
        <row r="683">
          <cell r="A683" t="str">
            <v>31010</v>
          </cell>
          <cell r="B683">
            <v>21</v>
          </cell>
          <cell r="C683" t="str">
            <v>Pšenice nepotravinářská</v>
          </cell>
          <cell r="D683">
            <v>7.29</v>
          </cell>
          <cell r="E683">
            <v>8.1424312816835744</v>
          </cell>
        </row>
        <row r="684">
          <cell r="A684" t="str">
            <v>31100</v>
          </cell>
          <cell r="B684">
            <v>21</v>
          </cell>
          <cell r="C684" t="str">
            <v>Pšenice nepotravinářská</v>
          </cell>
          <cell r="D684">
            <v>7.14</v>
          </cell>
          <cell r="E684">
            <v>7.9700810692066142</v>
          </cell>
        </row>
        <row r="685">
          <cell r="A685" t="str">
            <v>31110</v>
          </cell>
          <cell r="B685">
            <v>21</v>
          </cell>
          <cell r="C685" t="str">
            <v>Pšenice nepotravinářská</v>
          </cell>
          <cell r="D685">
            <v>6.93</v>
          </cell>
          <cell r="E685">
            <v>7.7309786371304154</v>
          </cell>
        </row>
        <row r="686">
          <cell r="A686" t="str">
            <v>31200</v>
          </cell>
          <cell r="B686">
            <v>21</v>
          </cell>
          <cell r="C686" t="str">
            <v>Pšenice nepotravinářská</v>
          </cell>
          <cell r="D686">
            <v>7.24</v>
          </cell>
          <cell r="E686">
            <v>8.0817068544896209</v>
          </cell>
        </row>
        <row r="687">
          <cell r="A687" t="str">
            <v>31210</v>
          </cell>
          <cell r="B687">
            <v>21</v>
          </cell>
          <cell r="C687" t="str">
            <v>Pšenice nepotravinářská</v>
          </cell>
          <cell r="D687">
            <v>7.03</v>
          </cell>
          <cell r="E687">
            <v>7.8392556488549321</v>
          </cell>
        </row>
        <row r="688">
          <cell r="A688" t="str">
            <v>31212</v>
          </cell>
          <cell r="B688">
            <v>21</v>
          </cell>
          <cell r="C688" t="str">
            <v>Pšenice nepotravinářská</v>
          </cell>
          <cell r="D688">
            <v>6.61</v>
          </cell>
          <cell r="E688">
            <v>7.3689003099236361</v>
          </cell>
        </row>
        <row r="689">
          <cell r="A689" t="str">
            <v>31213</v>
          </cell>
          <cell r="B689">
            <v>21</v>
          </cell>
          <cell r="C689" t="str">
            <v>Pšenice nepotravinářská</v>
          </cell>
          <cell r="D689">
            <v>6.32</v>
          </cell>
          <cell r="E689">
            <v>7.0553300839694391</v>
          </cell>
        </row>
        <row r="690">
          <cell r="A690" t="str">
            <v>31300</v>
          </cell>
          <cell r="B690">
            <v>21</v>
          </cell>
          <cell r="C690" t="str">
            <v>Pšenice nepotravinářská</v>
          </cell>
          <cell r="D690">
            <v>7.13</v>
          </cell>
          <cell r="E690">
            <v>7.9589184906783137</v>
          </cell>
        </row>
        <row r="691">
          <cell r="A691" t="str">
            <v>31310</v>
          </cell>
          <cell r="B691">
            <v>21</v>
          </cell>
          <cell r="C691" t="str">
            <v>Pšenice nepotravinářská</v>
          </cell>
          <cell r="D691">
            <v>6.92</v>
          </cell>
          <cell r="E691">
            <v>7.7201509359579648</v>
          </cell>
        </row>
        <row r="692">
          <cell r="A692" t="str">
            <v>31313</v>
          </cell>
          <cell r="B692">
            <v>21</v>
          </cell>
          <cell r="C692" t="str">
            <v>Pšenice nepotravinářská</v>
          </cell>
          <cell r="D692">
            <v>6.23</v>
          </cell>
          <cell r="E692">
            <v>6.9481358423621682</v>
          </cell>
        </row>
        <row r="693">
          <cell r="A693" t="str">
            <v>31400</v>
          </cell>
          <cell r="B693">
            <v>21</v>
          </cell>
          <cell r="C693" t="str">
            <v>Pšenice nepotravinářská</v>
          </cell>
          <cell r="D693">
            <v>7.38</v>
          </cell>
          <cell r="E693">
            <v>8.2379829538858278</v>
          </cell>
        </row>
        <row r="694">
          <cell r="A694" t="str">
            <v>31410</v>
          </cell>
          <cell r="B694">
            <v>21</v>
          </cell>
          <cell r="C694" t="str">
            <v>Pšenice nepotravinářská</v>
          </cell>
          <cell r="D694">
            <v>7.16</v>
          </cell>
          <cell r="E694">
            <v>7.9908434652692533</v>
          </cell>
        </row>
        <row r="695">
          <cell r="A695" t="str">
            <v>31440</v>
          </cell>
          <cell r="B695">
            <v>21</v>
          </cell>
          <cell r="C695" t="str">
            <v>Pšenice nepotravinářská</v>
          </cell>
          <cell r="D695">
            <v>6.94</v>
          </cell>
          <cell r="E695">
            <v>7.7437039766526778</v>
          </cell>
        </row>
        <row r="696">
          <cell r="A696" t="str">
            <v>31450</v>
          </cell>
          <cell r="B696">
            <v>21</v>
          </cell>
          <cell r="C696" t="str">
            <v>Pšenice nepotravinářská</v>
          </cell>
          <cell r="D696">
            <v>6.94</v>
          </cell>
          <cell r="E696">
            <v>7.7437039766526778</v>
          </cell>
        </row>
        <row r="697">
          <cell r="A697" t="str">
            <v>31500</v>
          </cell>
          <cell r="B697">
            <v>21</v>
          </cell>
          <cell r="C697" t="str">
            <v>Pšenice nepotravinářská</v>
          </cell>
          <cell r="D697">
            <v>7.08</v>
          </cell>
          <cell r="E697">
            <v>7.9031055980368112</v>
          </cell>
        </row>
        <row r="698">
          <cell r="A698" t="str">
            <v>31510</v>
          </cell>
          <cell r="B698">
            <v>21</v>
          </cell>
          <cell r="C698" t="str">
            <v>Pšenice nepotravinářská</v>
          </cell>
          <cell r="D698">
            <v>6.87</v>
          </cell>
          <cell r="E698">
            <v>7.666012430095706</v>
          </cell>
        </row>
        <row r="699">
          <cell r="A699" t="str">
            <v>31512</v>
          </cell>
          <cell r="B699">
            <v>21</v>
          </cell>
          <cell r="C699" t="str">
            <v>Pšenice nepotravinářská</v>
          </cell>
          <cell r="D699">
            <v>6.46</v>
          </cell>
          <cell r="E699">
            <v>7.2060516842899629</v>
          </cell>
        </row>
        <row r="700">
          <cell r="A700" t="str">
            <v>31513</v>
          </cell>
          <cell r="B700">
            <v>21</v>
          </cell>
          <cell r="C700" t="str">
            <v>Pšenice nepotravinářská</v>
          </cell>
          <cell r="D700">
            <v>6.18</v>
          </cell>
          <cell r="E700">
            <v>6.8994111870861357</v>
          </cell>
        </row>
        <row r="701">
          <cell r="A701" t="str">
            <v>31540</v>
          </cell>
          <cell r="B701">
            <v>21</v>
          </cell>
          <cell r="C701" t="str">
            <v>Pšenice nepotravinářská</v>
          </cell>
          <cell r="D701">
            <v>6.66</v>
          </cell>
          <cell r="E701">
            <v>7.4289192621546016</v>
          </cell>
        </row>
        <row r="702">
          <cell r="A702" t="str">
            <v>31542</v>
          </cell>
          <cell r="B702">
            <v>21</v>
          </cell>
          <cell r="C702" t="str">
            <v>Pšenice nepotravinářská</v>
          </cell>
          <cell r="D702">
            <v>6.26</v>
          </cell>
          <cell r="E702">
            <v>6.9831841064253259</v>
          </cell>
        </row>
        <row r="703">
          <cell r="A703" t="str">
            <v>31543</v>
          </cell>
          <cell r="B703">
            <v>21</v>
          </cell>
          <cell r="C703" t="str">
            <v>Pšenice nepotravinářská</v>
          </cell>
          <cell r="D703">
            <v>5.99</v>
          </cell>
          <cell r="E703">
            <v>6.6860273359391416</v>
          </cell>
        </row>
        <row r="704">
          <cell r="A704" t="str">
            <v>31550</v>
          </cell>
          <cell r="B704">
            <v>21</v>
          </cell>
          <cell r="C704" t="str">
            <v>Pšenice nepotravinářská</v>
          </cell>
          <cell r="D704">
            <v>6.66</v>
          </cell>
          <cell r="E704">
            <v>7.4289192621546016</v>
          </cell>
        </row>
        <row r="705">
          <cell r="A705" t="str">
            <v>31552</v>
          </cell>
          <cell r="B705">
            <v>21</v>
          </cell>
          <cell r="C705" t="str">
            <v>Pšenice nepotravinářská</v>
          </cell>
          <cell r="D705">
            <v>6.26</v>
          </cell>
          <cell r="E705">
            <v>6.9831841064253259</v>
          </cell>
        </row>
        <row r="706">
          <cell r="A706" t="str">
            <v>31553</v>
          </cell>
          <cell r="B706">
            <v>21</v>
          </cell>
          <cell r="C706" t="str">
            <v>Pšenice nepotravinářská</v>
          </cell>
          <cell r="D706">
            <v>5.99</v>
          </cell>
          <cell r="E706">
            <v>6.6860273359391416</v>
          </cell>
        </row>
        <row r="707">
          <cell r="A707" t="str">
            <v>31602</v>
          </cell>
          <cell r="B707">
            <v>21</v>
          </cell>
          <cell r="C707" t="str">
            <v>Pšenice nepotravinářská</v>
          </cell>
          <cell r="D707">
            <v>5.95</v>
          </cell>
          <cell r="E707">
            <v>6.6419574759094111</v>
          </cell>
        </row>
        <row r="708">
          <cell r="A708" t="str">
            <v>31700</v>
          </cell>
          <cell r="B708">
            <v>21</v>
          </cell>
          <cell r="C708" t="str">
            <v>Pšenice nepotravinářská</v>
          </cell>
          <cell r="D708">
            <v>5.85</v>
          </cell>
          <cell r="E708">
            <v>6.530108439055839</v>
          </cell>
        </row>
        <row r="709">
          <cell r="A709" t="str">
            <v>31710</v>
          </cell>
          <cell r="B709">
            <v>21</v>
          </cell>
          <cell r="C709" t="str">
            <v>Pšenice nepotravinářská</v>
          </cell>
          <cell r="D709">
            <v>5.68</v>
          </cell>
          <cell r="E709">
            <v>6.334205185884163</v>
          </cell>
        </row>
        <row r="710">
          <cell r="A710" t="str">
            <v>31811</v>
          </cell>
          <cell r="B710">
            <v>21</v>
          </cell>
          <cell r="C710" t="str">
            <v>Pšenice nepotravinářská</v>
          </cell>
          <cell r="D710">
            <v>6.47</v>
          </cell>
          <cell r="E710">
            <v>7.2261912084707234</v>
          </cell>
        </row>
        <row r="711">
          <cell r="A711" t="str">
            <v>31814</v>
          </cell>
          <cell r="B711">
            <v>21</v>
          </cell>
          <cell r="C711" t="str">
            <v>Pšenice nepotravinářská</v>
          </cell>
          <cell r="D711">
            <v>5.68</v>
          </cell>
          <cell r="E711">
            <v>6.3413514686579822</v>
          </cell>
        </row>
        <row r="712">
          <cell r="A712" t="str">
            <v>31841</v>
          </cell>
          <cell r="B712">
            <v>21</v>
          </cell>
          <cell r="C712" t="str">
            <v>Pšenice nepotravinářská</v>
          </cell>
          <cell r="D712">
            <v>6.27</v>
          </cell>
          <cell r="E712">
            <v>7.0027007587242052</v>
          </cell>
        </row>
        <row r="713">
          <cell r="A713" t="str">
            <v>31844</v>
          </cell>
          <cell r="B713">
            <v>21</v>
          </cell>
          <cell r="C713" t="str">
            <v>Pšenice nepotravinářská</v>
          </cell>
          <cell r="D713">
            <v>5.51</v>
          </cell>
          <cell r="E713">
            <v>6.1452271964314455</v>
          </cell>
        </row>
        <row r="714">
          <cell r="A714" t="str">
            <v>31851</v>
          </cell>
          <cell r="B714">
            <v>21</v>
          </cell>
          <cell r="C714" t="str">
            <v>Pšenice nepotravinářská</v>
          </cell>
          <cell r="D714">
            <v>6.27</v>
          </cell>
          <cell r="E714">
            <v>7.0027007587242052</v>
          </cell>
        </row>
        <row r="715">
          <cell r="A715" t="str">
            <v>31854</v>
          </cell>
          <cell r="B715">
            <v>21</v>
          </cell>
          <cell r="C715" t="str">
            <v>Pšenice nepotravinářská</v>
          </cell>
          <cell r="D715">
            <v>5.51</v>
          </cell>
          <cell r="E715">
            <v>6.1452271964314455</v>
          </cell>
        </row>
        <row r="716">
          <cell r="A716" t="str">
            <v>31901</v>
          </cell>
          <cell r="B716">
            <v>21</v>
          </cell>
          <cell r="C716" t="str">
            <v>Pšenice nepotravinářská</v>
          </cell>
          <cell r="D716">
            <v>6.87</v>
          </cell>
          <cell r="E716">
            <v>7.6684681973719329</v>
          </cell>
        </row>
        <row r="717">
          <cell r="A717" t="str">
            <v>31904</v>
          </cell>
          <cell r="B717">
            <v>21</v>
          </cell>
          <cell r="C717" t="str">
            <v>Pšenice nepotravinářská</v>
          </cell>
          <cell r="D717">
            <v>6.03</v>
          </cell>
          <cell r="E717">
            <v>6.7294720915712878</v>
          </cell>
        </row>
        <row r="718">
          <cell r="A718" t="str">
            <v>31911</v>
          </cell>
          <cell r="B718">
            <v>21</v>
          </cell>
          <cell r="C718" t="str">
            <v>Pšenice nepotravinářská</v>
          </cell>
          <cell r="D718">
            <v>6.67</v>
          </cell>
          <cell r="E718">
            <v>7.4384141514507744</v>
          </cell>
        </row>
        <row r="719">
          <cell r="A719" t="str">
            <v>31914</v>
          </cell>
          <cell r="B719">
            <v>21</v>
          </cell>
          <cell r="C719" t="str">
            <v>Pšenice nepotravinářská</v>
          </cell>
          <cell r="D719">
            <v>5.85</v>
          </cell>
          <cell r="E719">
            <v>6.5275879288241487</v>
          </cell>
        </row>
        <row r="720">
          <cell r="A720" t="str">
            <v>31941</v>
          </cell>
          <cell r="B720">
            <v>21</v>
          </cell>
          <cell r="C720" t="str">
            <v>Pšenice nepotravinářská</v>
          </cell>
          <cell r="D720">
            <v>6.46</v>
          </cell>
          <cell r="E720">
            <v>7.208360105529616</v>
          </cell>
        </row>
        <row r="721">
          <cell r="A721" t="str">
            <v>31944</v>
          </cell>
          <cell r="B721">
            <v>21</v>
          </cell>
          <cell r="C721" t="str">
            <v>Pšenice nepotravinářská</v>
          </cell>
          <cell r="D721">
            <v>5.67</v>
          </cell>
          <cell r="E721">
            <v>6.3257037660770106</v>
          </cell>
        </row>
        <row r="722">
          <cell r="A722" t="str">
            <v>31951</v>
          </cell>
          <cell r="B722">
            <v>21</v>
          </cell>
          <cell r="C722" t="str">
            <v>Pšenice nepotravinářská</v>
          </cell>
          <cell r="D722">
            <v>6.46</v>
          </cell>
          <cell r="E722">
            <v>7.208360105529616</v>
          </cell>
        </row>
        <row r="723">
          <cell r="A723" t="str">
            <v>31954</v>
          </cell>
          <cell r="B723">
            <v>21</v>
          </cell>
          <cell r="C723" t="str">
            <v>Pšenice nepotravinářská</v>
          </cell>
          <cell r="D723">
            <v>5.67</v>
          </cell>
          <cell r="E723">
            <v>6.3257037660770106</v>
          </cell>
        </row>
        <row r="724">
          <cell r="A724" t="str">
            <v>32001</v>
          </cell>
          <cell r="B724">
            <v>21</v>
          </cell>
          <cell r="C724" t="str">
            <v>Pšenice nepotravinářská</v>
          </cell>
          <cell r="D724">
            <v>6.41</v>
          </cell>
          <cell r="E724">
            <v>7.1543198303584079</v>
          </cell>
        </row>
        <row r="725">
          <cell r="A725" t="str">
            <v>32004</v>
          </cell>
          <cell r="B725">
            <v>21</v>
          </cell>
          <cell r="C725" t="str">
            <v>Pšenice nepotravinářská</v>
          </cell>
          <cell r="D725">
            <v>5.63</v>
          </cell>
          <cell r="E725">
            <v>6.2782806674573779</v>
          </cell>
        </row>
        <row r="726">
          <cell r="A726" t="str">
            <v>32011</v>
          </cell>
          <cell r="B726">
            <v>21</v>
          </cell>
          <cell r="C726" t="str">
            <v>Pšenice nepotravinářská</v>
          </cell>
          <cell r="D726">
            <v>6.22</v>
          </cell>
          <cell r="E726">
            <v>6.9396902354476548</v>
          </cell>
        </row>
        <row r="727">
          <cell r="A727" t="str">
            <v>32014</v>
          </cell>
          <cell r="B727">
            <v>21</v>
          </cell>
          <cell r="C727" t="str">
            <v>Pšenice nepotravinářská</v>
          </cell>
          <cell r="D727">
            <v>5.46</v>
          </cell>
          <cell r="E727">
            <v>6.0899322474336568</v>
          </cell>
        </row>
        <row r="728">
          <cell r="A728" t="str">
            <v>32041</v>
          </cell>
          <cell r="B728">
            <v>21</v>
          </cell>
          <cell r="C728" t="str">
            <v>Pšenice nepotravinářská</v>
          </cell>
          <cell r="D728">
            <v>6.03</v>
          </cell>
          <cell r="E728">
            <v>6.7250606405369036</v>
          </cell>
        </row>
        <row r="729">
          <cell r="A729" t="str">
            <v>32044</v>
          </cell>
          <cell r="B729">
            <v>21</v>
          </cell>
          <cell r="C729" t="str">
            <v>Pšenice nepotravinářská</v>
          </cell>
          <cell r="D729">
            <v>5.29</v>
          </cell>
          <cell r="E729">
            <v>5.9015838274099357</v>
          </cell>
        </row>
        <row r="730">
          <cell r="A730" t="str">
            <v>32051</v>
          </cell>
          <cell r="B730">
            <v>21</v>
          </cell>
          <cell r="C730" t="str">
            <v>Pšenice nepotravinářská</v>
          </cell>
          <cell r="D730">
            <v>6.03</v>
          </cell>
          <cell r="E730">
            <v>6.7250606405369036</v>
          </cell>
        </row>
        <row r="731">
          <cell r="A731" t="str">
            <v>32054</v>
          </cell>
          <cell r="B731">
            <v>21</v>
          </cell>
          <cell r="C731" t="str">
            <v>Pšenice nepotravinářská</v>
          </cell>
          <cell r="D731">
            <v>5.29</v>
          </cell>
          <cell r="E731">
            <v>5.9015838274099357</v>
          </cell>
        </row>
        <row r="732">
          <cell r="A732" t="str">
            <v>32110</v>
          </cell>
          <cell r="B732">
            <v>21</v>
          </cell>
          <cell r="C732" t="str">
            <v>Pšenice nepotravinářská</v>
          </cell>
          <cell r="D732">
            <v>5.3</v>
          </cell>
          <cell r="E732">
            <v>5.9119248401585534</v>
          </cell>
        </row>
        <row r="733">
          <cell r="A733" t="str">
            <v>32112</v>
          </cell>
          <cell r="B733">
            <v>21</v>
          </cell>
          <cell r="C733" t="str">
            <v>Pšenice nepotravinářská</v>
          </cell>
          <cell r="D733">
            <v>4.9800000000000004</v>
          </cell>
          <cell r="E733">
            <v>5.5572093497490398</v>
          </cell>
        </row>
        <row r="734">
          <cell r="A734" t="str">
            <v>32113</v>
          </cell>
          <cell r="B734">
            <v>21</v>
          </cell>
          <cell r="C734" t="str">
            <v>Pšenice nepotravinářská</v>
          </cell>
          <cell r="D734">
            <v>4.7699999999999996</v>
          </cell>
          <cell r="E734">
            <v>5.320732356142698</v>
          </cell>
        </row>
        <row r="735">
          <cell r="A735" t="str">
            <v>32142</v>
          </cell>
          <cell r="B735">
            <v>21</v>
          </cell>
          <cell r="C735" t="str">
            <v>Pšenice nepotravinářská</v>
          </cell>
          <cell r="D735">
            <v>4.83</v>
          </cell>
          <cell r="E735">
            <v>5.38533689563309</v>
          </cell>
        </row>
        <row r="736">
          <cell r="A736" t="str">
            <v>32143</v>
          </cell>
          <cell r="B736">
            <v>21</v>
          </cell>
          <cell r="C736" t="str">
            <v>Pšenice nepotravinářská</v>
          </cell>
          <cell r="D736">
            <v>4.62</v>
          </cell>
          <cell r="E736">
            <v>5.156173623478491</v>
          </cell>
        </row>
        <row r="737">
          <cell r="A737" t="str">
            <v>32152</v>
          </cell>
          <cell r="B737">
            <v>21</v>
          </cell>
          <cell r="C737" t="str">
            <v>Pšenice nepotravinářská</v>
          </cell>
          <cell r="D737">
            <v>4.83</v>
          </cell>
          <cell r="E737">
            <v>5.38533689563309</v>
          </cell>
        </row>
        <row r="738">
          <cell r="A738" t="str">
            <v>32153</v>
          </cell>
          <cell r="B738">
            <v>21</v>
          </cell>
          <cell r="C738" t="str">
            <v>Pšenice nepotravinářská</v>
          </cell>
          <cell r="D738">
            <v>4.62</v>
          </cell>
          <cell r="E738">
            <v>5.156173623478491</v>
          </cell>
        </row>
        <row r="739">
          <cell r="A739" t="str">
            <v>32210</v>
          </cell>
          <cell r="B739">
            <v>21</v>
          </cell>
          <cell r="C739" t="str">
            <v>Pšenice nepotravinářská</v>
          </cell>
          <cell r="D739">
            <v>5.76</v>
          </cell>
          <cell r="E739">
            <v>6.431654496436229</v>
          </cell>
        </row>
        <row r="740">
          <cell r="A740" t="str">
            <v>32212</v>
          </cell>
          <cell r="B740">
            <v>21</v>
          </cell>
          <cell r="C740" t="str">
            <v>Pšenice nepotravinářská</v>
          </cell>
          <cell r="D740">
            <v>5.41</v>
          </cell>
          <cell r="E740">
            <v>6.045755226650054</v>
          </cell>
        </row>
        <row r="741">
          <cell r="A741" t="str">
            <v>32213</v>
          </cell>
          <cell r="B741">
            <v>21</v>
          </cell>
          <cell r="C741" t="str">
            <v>Pšenice nepotravinářská</v>
          </cell>
          <cell r="D741">
            <v>5.18</v>
          </cell>
          <cell r="E741">
            <v>5.7884890467926056</v>
          </cell>
        </row>
        <row r="742">
          <cell r="A742" t="str">
            <v>32242</v>
          </cell>
          <cell r="B742">
            <v>21</v>
          </cell>
          <cell r="C742" t="str">
            <v>Pšenice nepotravinářská</v>
          </cell>
          <cell r="D742">
            <v>5.25</v>
          </cell>
          <cell r="E742">
            <v>5.8587731062381962</v>
          </cell>
        </row>
        <row r="743">
          <cell r="A743" t="str">
            <v>32243</v>
          </cell>
          <cell r="B743">
            <v>21</v>
          </cell>
          <cell r="C743" t="str">
            <v>Pšenice nepotravinářská</v>
          </cell>
          <cell r="D743">
            <v>5.0199999999999996</v>
          </cell>
          <cell r="E743">
            <v>5.6094636123557207</v>
          </cell>
        </row>
        <row r="744">
          <cell r="A744" t="str">
            <v>32252</v>
          </cell>
          <cell r="B744">
            <v>21</v>
          </cell>
          <cell r="C744" t="str">
            <v>Pšenice nepotravinářská</v>
          </cell>
          <cell r="D744">
            <v>5.25</v>
          </cell>
          <cell r="E744">
            <v>5.8587731062381962</v>
          </cell>
        </row>
        <row r="745">
          <cell r="A745" t="str">
            <v>32253</v>
          </cell>
          <cell r="B745">
            <v>21</v>
          </cell>
          <cell r="C745" t="str">
            <v>Pšenice nepotravinářská</v>
          </cell>
          <cell r="D745">
            <v>5.0199999999999996</v>
          </cell>
          <cell r="E745">
            <v>5.6094636123557207</v>
          </cell>
        </row>
        <row r="746">
          <cell r="A746" t="str">
            <v>32310</v>
          </cell>
          <cell r="B746">
            <v>21</v>
          </cell>
          <cell r="C746" t="str">
            <v>Pšenice nepotravinářská</v>
          </cell>
          <cell r="D746">
            <v>5.73</v>
          </cell>
          <cell r="E746">
            <v>6.3991713929188743</v>
          </cell>
        </row>
        <row r="747">
          <cell r="A747" t="str">
            <v>32312</v>
          </cell>
          <cell r="B747">
            <v>21</v>
          </cell>
          <cell r="C747" t="str">
            <v>Pšenice nepotravinářská</v>
          </cell>
          <cell r="D747">
            <v>5.39</v>
          </cell>
          <cell r="E747">
            <v>6.0152211093437415</v>
          </cell>
        </row>
        <row r="748">
          <cell r="A748" t="str">
            <v>32313</v>
          </cell>
          <cell r="B748">
            <v>21</v>
          </cell>
          <cell r="C748" t="str">
            <v>Pšenice nepotravinářská</v>
          </cell>
          <cell r="D748">
            <v>5.16</v>
          </cell>
          <cell r="E748">
            <v>5.7592542536269873</v>
          </cell>
        </row>
        <row r="749">
          <cell r="A749" t="str">
            <v>32411</v>
          </cell>
          <cell r="B749">
            <v>21</v>
          </cell>
          <cell r="C749" t="str">
            <v>Pšenice nepotravinářská</v>
          </cell>
          <cell r="D749">
            <v>6.59</v>
          </cell>
          <cell r="E749">
            <v>7.3535249742587538</v>
          </cell>
        </row>
        <row r="750">
          <cell r="A750" t="str">
            <v>32414</v>
          </cell>
          <cell r="B750">
            <v>21</v>
          </cell>
          <cell r="C750" t="str">
            <v>Pšenice nepotravinářská</v>
          </cell>
          <cell r="D750">
            <v>5.78</v>
          </cell>
          <cell r="E750">
            <v>6.4530933447576819</v>
          </cell>
        </row>
        <row r="751">
          <cell r="A751" t="str">
            <v>32441</v>
          </cell>
          <cell r="B751">
            <v>21</v>
          </cell>
          <cell r="C751" t="str">
            <v>Pšenice nepotravinářská</v>
          </cell>
          <cell r="D751">
            <v>6.38</v>
          </cell>
          <cell r="E751">
            <v>7.1260963668074524</v>
          </cell>
        </row>
        <row r="752">
          <cell r="A752" t="str">
            <v>32444</v>
          </cell>
          <cell r="B752">
            <v>21</v>
          </cell>
          <cell r="C752" t="str">
            <v>Pšenice nepotravinářská</v>
          </cell>
          <cell r="D752">
            <v>5.6</v>
          </cell>
          <cell r="E752">
            <v>6.2535131382187847</v>
          </cell>
        </row>
        <row r="753">
          <cell r="A753" t="str">
            <v>32451</v>
          </cell>
          <cell r="B753">
            <v>21</v>
          </cell>
          <cell r="C753" t="str">
            <v>Pšenice nepotravinářská</v>
          </cell>
          <cell r="D753">
            <v>6.38</v>
          </cell>
          <cell r="E753">
            <v>7.1260963668074524</v>
          </cell>
        </row>
        <row r="754">
          <cell r="A754" t="str">
            <v>32454</v>
          </cell>
          <cell r="B754">
            <v>21</v>
          </cell>
          <cell r="C754" t="str">
            <v>Pšenice nepotravinářská</v>
          </cell>
          <cell r="D754">
            <v>5.6</v>
          </cell>
          <cell r="E754">
            <v>6.2535131382187847</v>
          </cell>
        </row>
        <row r="755">
          <cell r="A755" t="str">
            <v>32501</v>
          </cell>
          <cell r="B755">
            <v>21</v>
          </cell>
          <cell r="C755" t="str">
            <v>Pšenice nepotravinářská</v>
          </cell>
          <cell r="D755">
            <v>6.95</v>
          </cell>
          <cell r="E755">
            <v>7.7559828130338095</v>
          </cell>
        </row>
        <row r="756">
          <cell r="A756" t="str">
            <v>32504</v>
          </cell>
          <cell r="B756">
            <v>21</v>
          </cell>
          <cell r="C756" t="str">
            <v>Pšenice nepotravinářská</v>
          </cell>
          <cell r="D756">
            <v>6.1</v>
          </cell>
          <cell r="E756">
            <v>6.8062706318459956</v>
          </cell>
        </row>
        <row r="757">
          <cell r="A757" t="str">
            <v>32511</v>
          </cell>
          <cell r="B757">
            <v>21</v>
          </cell>
          <cell r="C757" t="str">
            <v>Pšenice nepotravinářská</v>
          </cell>
          <cell r="D757">
            <v>6.74</v>
          </cell>
          <cell r="E757">
            <v>7.5233033286427951</v>
          </cell>
        </row>
        <row r="758">
          <cell r="A758" t="str">
            <v>32514</v>
          </cell>
          <cell r="B758">
            <v>21</v>
          </cell>
          <cell r="C758" t="str">
            <v>Pšenice nepotravinářská</v>
          </cell>
          <cell r="D758">
            <v>5.92</v>
          </cell>
          <cell r="E758">
            <v>6.6020825128906164</v>
          </cell>
        </row>
        <row r="759">
          <cell r="A759" t="str">
            <v>32541</v>
          </cell>
          <cell r="B759">
            <v>21</v>
          </cell>
          <cell r="C759" t="str">
            <v>Pšenice nepotravinářská</v>
          </cell>
          <cell r="D759">
            <v>6.54</v>
          </cell>
          <cell r="E759">
            <v>7.2906238442517806</v>
          </cell>
        </row>
        <row r="760">
          <cell r="A760" t="str">
            <v>32544</v>
          </cell>
          <cell r="B760">
            <v>21</v>
          </cell>
          <cell r="C760" t="str">
            <v>Pšenice nepotravinářská</v>
          </cell>
          <cell r="D760">
            <v>5.74</v>
          </cell>
          <cell r="E760">
            <v>6.3978943939352355</v>
          </cell>
        </row>
        <row r="761">
          <cell r="A761" t="str">
            <v>32551</v>
          </cell>
          <cell r="B761">
            <v>21</v>
          </cell>
          <cell r="C761" t="str">
            <v>Pšenice nepotravinářská</v>
          </cell>
          <cell r="D761">
            <v>6.54</v>
          </cell>
          <cell r="E761">
            <v>7.2906238442517806</v>
          </cell>
        </row>
        <row r="762">
          <cell r="A762" t="str">
            <v>32554</v>
          </cell>
          <cell r="B762">
            <v>21</v>
          </cell>
          <cell r="C762" t="str">
            <v>Pšenice nepotravinářská</v>
          </cell>
          <cell r="D762">
            <v>5.74</v>
          </cell>
          <cell r="E762">
            <v>6.3978943939352355</v>
          </cell>
        </row>
        <row r="763">
          <cell r="A763" t="str">
            <v>32601</v>
          </cell>
          <cell r="B763">
            <v>21</v>
          </cell>
          <cell r="C763" t="str">
            <v>Pšenice nepotravinářská</v>
          </cell>
          <cell r="D763">
            <v>6.67</v>
          </cell>
          <cell r="E763">
            <v>7.4387423312595073</v>
          </cell>
        </row>
        <row r="764">
          <cell r="A764" t="str">
            <v>32604</v>
          </cell>
          <cell r="B764">
            <v>21</v>
          </cell>
          <cell r="C764" t="str">
            <v>Pšenice nepotravinářská</v>
          </cell>
          <cell r="D764">
            <v>5.85</v>
          </cell>
          <cell r="E764">
            <v>6.5278759233501793</v>
          </cell>
        </row>
        <row r="765">
          <cell r="A765" t="str">
            <v>32611</v>
          </cell>
          <cell r="B765">
            <v>21</v>
          </cell>
          <cell r="C765" t="str">
            <v>Pšenice nepotravinářská</v>
          </cell>
          <cell r="D765">
            <v>6.47</v>
          </cell>
          <cell r="E765">
            <v>7.215580061321722</v>
          </cell>
        </row>
        <row r="766">
          <cell r="A766" t="str">
            <v>32614</v>
          </cell>
          <cell r="B766">
            <v>21</v>
          </cell>
          <cell r="C766" t="str">
            <v>Pšenice nepotravinářská</v>
          </cell>
          <cell r="D766">
            <v>5.68</v>
          </cell>
          <cell r="E766">
            <v>6.3320396456496741</v>
          </cell>
        </row>
        <row r="767">
          <cell r="A767" t="str">
            <v>32641</v>
          </cell>
          <cell r="B767">
            <v>21</v>
          </cell>
          <cell r="C767" t="str">
            <v>Pšenice nepotravinářská</v>
          </cell>
          <cell r="D767">
            <v>6.27</v>
          </cell>
          <cell r="E767">
            <v>6.9924177913839367</v>
          </cell>
        </row>
        <row r="768">
          <cell r="A768" t="str">
            <v>32644</v>
          </cell>
          <cell r="B768">
            <v>21</v>
          </cell>
          <cell r="C768" t="str">
            <v>Pšenice nepotravinářská</v>
          </cell>
          <cell r="D768">
            <v>5.5</v>
          </cell>
          <cell r="E768">
            <v>6.1362033679491681</v>
          </cell>
        </row>
        <row r="769">
          <cell r="A769" t="str">
            <v>32651</v>
          </cell>
          <cell r="B769">
            <v>21</v>
          </cell>
          <cell r="C769" t="str">
            <v>Pšenice nepotravinářská</v>
          </cell>
          <cell r="D769">
            <v>6.27</v>
          </cell>
          <cell r="E769">
            <v>6.9924177913839367</v>
          </cell>
        </row>
        <row r="770">
          <cell r="A770" t="str">
            <v>32654</v>
          </cell>
          <cell r="B770">
            <v>21</v>
          </cell>
          <cell r="C770" t="str">
            <v>Pšenice nepotravinářská</v>
          </cell>
          <cell r="D770">
            <v>5.5</v>
          </cell>
          <cell r="E770">
            <v>6.1362033679491681</v>
          </cell>
        </row>
        <row r="771">
          <cell r="A771" t="str">
            <v>32701</v>
          </cell>
          <cell r="B771">
            <v>21</v>
          </cell>
          <cell r="C771" t="str">
            <v>Pšenice nepotravinářská</v>
          </cell>
          <cell r="D771">
            <v>6.13</v>
          </cell>
          <cell r="E771">
            <v>6.84801867554184</v>
          </cell>
        </row>
        <row r="772">
          <cell r="A772" t="str">
            <v>32704</v>
          </cell>
          <cell r="B772">
            <v>21</v>
          </cell>
          <cell r="C772" t="str">
            <v>Pšenice nepotravinářská</v>
          </cell>
          <cell r="D772">
            <v>5.38</v>
          </cell>
          <cell r="E772">
            <v>6.0094857764959002</v>
          </cell>
        </row>
        <row r="773">
          <cell r="A773" t="str">
            <v>32711</v>
          </cell>
          <cell r="B773">
            <v>21</v>
          </cell>
          <cell r="C773" t="str">
            <v>Pšenice nepotravinářská</v>
          </cell>
          <cell r="D773">
            <v>5.95</v>
          </cell>
          <cell r="E773">
            <v>6.6425781152755841</v>
          </cell>
        </row>
        <row r="774">
          <cell r="A774" t="str">
            <v>32714</v>
          </cell>
          <cell r="B774">
            <v>21</v>
          </cell>
          <cell r="C774" t="str">
            <v>Pšenice nepotravinářská</v>
          </cell>
          <cell r="D774">
            <v>5.22</v>
          </cell>
          <cell r="E774">
            <v>5.8292012032010234</v>
          </cell>
        </row>
        <row r="775">
          <cell r="A775" t="str">
            <v>32741</v>
          </cell>
          <cell r="B775">
            <v>21</v>
          </cell>
          <cell r="C775" t="str">
            <v>Pšenice nepotravinářská</v>
          </cell>
          <cell r="D775">
            <v>5.76</v>
          </cell>
          <cell r="E775">
            <v>6.4371375550093282</v>
          </cell>
        </row>
        <row r="776">
          <cell r="A776" t="str">
            <v>32744</v>
          </cell>
          <cell r="B776">
            <v>21</v>
          </cell>
          <cell r="C776" t="str">
            <v>Pšenice nepotravinářská</v>
          </cell>
          <cell r="D776">
            <v>5.0599999999999996</v>
          </cell>
          <cell r="E776">
            <v>5.6489166299061457</v>
          </cell>
        </row>
        <row r="777">
          <cell r="A777" t="str">
            <v>32751</v>
          </cell>
          <cell r="B777">
            <v>21</v>
          </cell>
          <cell r="C777" t="str">
            <v>Pšenice nepotravinářská</v>
          </cell>
          <cell r="D777">
            <v>5.76</v>
          </cell>
          <cell r="E777">
            <v>6.4371375550093282</v>
          </cell>
        </row>
        <row r="778">
          <cell r="A778" t="str">
            <v>32754</v>
          </cell>
          <cell r="B778">
            <v>21</v>
          </cell>
          <cell r="C778" t="str">
            <v>Pšenice nepotravinářská</v>
          </cell>
          <cell r="D778">
            <v>5.0599999999999996</v>
          </cell>
          <cell r="E778">
            <v>5.6489166299061457</v>
          </cell>
        </row>
        <row r="779">
          <cell r="A779" t="str">
            <v>32801</v>
          </cell>
          <cell r="B779">
            <v>21</v>
          </cell>
          <cell r="C779" t="str">
            <v>Pšenice nepotravinářská</v>
          </cell>
          <cell r="D779">
            <v>7.09</v>
          </cell>
          <cell r="E779">
            <v>7.9200727173998287</v>
          </cell>
        </row>
        <row r="780">
          <cell r="A780" t="str">
            <v>32804</v>
          </cell>
          <cell r="B780">
            <v>21</v>
          </cell>
          <cell r="C780" t="str">
            <v>Pšenice nepotravinářská</v>
          </cell>
          <cell r="D780">
            <v>6.22</v>
          </cell>
          <cell r="E780">
            <v>6.9502678948610734</v>
          </cell>
        </row>
        <row r="781">
          <cell r="A781" t="str">
            <v>32811</v>
          </cell>
          <cell r="B781">
            <v>21</v>
          </cell>
          <cell r="C781" t="str">
            <v>Pšenice nepotravinářská</v>
          </cell>
          <cell r="D781">
            <v>6.88</v>
          </cell>
          <cell r="E781">
            <v>7.6824705358778331</v>
          </cell>
        </row>
        <row r="782">
          <cell r="A782" t="str">
            <v>32814</v>
          </cell>
          <cell r="B782">
            <v>21</v>
          </cell>
          <cell r="C782" t="str">
            <v>Pšenice nepotravinářská</v>
          </cell>
          <cell r="D782">
            <v>6.04</v>
          </cell>
          <cell r="E782">
            <v>6.741759858015242</v>
          </cell>
        </row>
        <row r="783">
          <cell r="A783" t="str">
            <v>32841</v>
          </cell>
          <cell r="B783">
            <v>21</v>
          </cell>
          <cell r="C783" t="str">
            <v>Pšenice nepotravinářská</v>
          </cell>
          <cell r="D783">
            <v>6.67</v>
          </cell>
          <cell r="E783">
            <v>7.4448683543558394</v>
          </cell>
        </row>
        <row r="784">
          <cell r="A784" t="str">
            <v>32844</v>
          </cell>
          <cell r="B784">
            <v>21</v>
          </cell>
          <cell r="C784" t="str">
            <v>Pšenice nepotravinářská</v>
          </cell>
          <cell r="D784">
            <v>5.85</v>
          </cell>
          <cell r="E784">
            <v>6.5332518211694088</v>
          </cell>
        </row>
        <row r="785">
          <cell r="A785" t="str">
            <v>32851</v>
          </cell>
          <cell r="B785">
            <v>21</v>
          </cell>
          <cell r="C785" t="str">
            <v>Pšenice nepotravinářská</v>
          </cell>
          <cell r="D785">
            <v>6.67</v>
          </cell>
          <cell r="E785">
            <v>7.4448683543558394</v>
          </cell>
        </row>
        <row r="786">
          <cell r="A786" t="str">
            <v>32854</v>
          </cell>
          <cell r="B786">
            <v>21</v>
          </cell>
          <cell r="C786" t="str">
            <v>Pšenice nepotravinářská</v>
          </cell>
          <cell r="D786">
            <v>5.85</v>
          </cell>
          <cell r="E786">
            <v>6.5332518211694088</v>
          </cell>
        </row>
        <row r="787">
          <cell r="A787" t="str">
            <v>32901</v>
          </cell>
          <cell r="B787">
            <v>21</v>
          </cell>
          <cell r="C787" t="str">
            <v>Pšenice nepotravinářská</v>
          </cell>
          <cell r="D787">
            <v>6.76</v>
          </cell>
          <cell r="E787">
            <v>7.5481356008368525</v>
          </cell>
        </row>
        <row r="788">
          <cell r="A788" t="str">
            <v>32904</v>
          </cell>
          <cell r="B788">
            <v>21</v>
          </cell>
          <cell r="C788" t="str">
            <v>Pšenice nepotravinářská</v>
          </cell>
          <cell r="D788">
            <v>5.93</v>
          </cell>
          <cell r="E788">
            <v>6.6238740986935642</v>
          </cell>
        </row>
        <row r="789">
          <cell r="A789" t="str">
            <v>32911</v>
          </cell>
          <cell r="B789">
            <v>21</v>
          </cell>
          <cell r="C789" t="str">
            <v>Pšenice nepotravinářská</v>
          </cell>
          <cell r="D789">
            <v>6.56</v>
          </cell>
          <cell r="E789">
            <v>7.3216915328117471</v>
          </cell>
        </row>
        <row r="790">
          <cell r="A790" t="str">
            <v>32914</v>
          </cell>
          <cell r="B790">
            <v>21</v>
          </cell>
          <cell r="C790" t="str">
            <v>Pšenice nepotravinářská</v>
          </cell>
          <cell r="D790">
            <v>5.76</v>
          </cell>
          <cell r="E790">
            <v>6.4251578757327579</v>
          </cell>
        </row>
        <row r="791">
          <cell r="A791" t="str">
            <v>32941</v>
          </cell>
          <cell r="B791">
            <v>21</v>
          </cell>
          <cell r="C791" t="str">
            <v>Pšenice nepotravinářská</v>
          </cell>
          <cell r="D791">
            <v>6.36</v>
          </cell>
          <cell r="E791">
            <v>7.0952474647866408</v>
          </cell>
        </row>
        <row r="792">
          <cell r="A792" t="str">
            <v>32944</v>
          </cell>
          <cell r="B792">
            <v>21</v>
          </cell>
          <cell r="C792" t="str">
            <v>Pšenice nepotravinářská</v>
          </cell>
          <cell r="D792">
            <v>5.58</v>
          </cell>
          <cell r="E792">
            <v>6.2264416527719506</v>
          </cell>
        </row>
        <row r="793">
          <cell r="A793" t="str">
            <v>32951</v>
          </cell>
          <cell r="B793">
            <v>21</v>
          </cell>
          <cell r="C793" t="str">
            <v>Pšenice nepotravinářská</v>
          </cell>
          <cell r="D793">
            <v>6.36</v>
          </cell>
          <cell r="E793">
            <v>7.0952474647866408</v>
          </cell>
        </row>
        <row r="794">
          <cell r="A794" t="str">
            <v>32954</v>
          </cell>
          <cell r="B794">
            <v>21</v>
          </cell>
          <cell r="C794" t="str">
            <v>Pšenice nepotravinářská</v>
          </cell>
          <cell r="D794">
            <v>5.58</v>
          </cell>
          <cell r="E794">
            <v>6.2264416527719506</v>
          </cell>
        </row>
        <row r="795">
          <cell r="A795" t="str">
            <v>33001</v>
          </cell>
          <cell r="B795">
            <v>21</v>
          </cell>
          <cell r="C795" t="str">
            <v>Pšenice nepotravinářská</v>
          </cell>
          <cell r="D795">
            <v>6.6</v>
          </cell>
          <cell r="E795">
            <v>7.3731063695130992</v>
          </cell>
        </row>
        <row r="796">
          <cell r="A796" t="str">
            <v>33004</v>
          </cell>
          <cell r="B796">
            <v>21</v>
          </cell>
          <cell r="C796" t="str">
            <v>Pšenice nepotravinářská</v>
          </cell>
          <cell r="D796">
            <v>5.79</v>
          </cell>
          <cell r="E796">
            <v>6.4702770181441487</v>
          </cell>
        </row>
        <row r="797">
          <cell r="A797" t="str">
            <v>33011</v>
          </cell>
          <cell r="B797">
            <v>21</v>
          </cell>
          <cell r="C797" t="str">
            <v>Pšenice nepotravinářská</v>
          </cell>
          <cell r="D797">
            <v>6.4</v>
          </cell>
          <cell r="E797">
            <v>7.1519131784277068</v>
          </cell>
        </row>
        <row r="798">
          <cell r="A798" t="str">
            <v>33014</v>
          </cell>
          <cell r="B798">
            <v>21</v>
          </cell>
          <cell r="C798" t="str">
            <v>Pšenice nepotravinářská</v>
          </cell>
          <cell r="D798">
            <v>5.62</v>
          </cell>
          <cell r="E798">
            <v>6.2761687075998234</v>
          </cell>
        </row>
        <row r="799">
          <cell r="A799" t="str">
            <v>33041</v>
          </cell>
          <cell r="B799">
            <v>21</v>
          </cell>
          <cell r="C799" t="str">
            <v>Pšenice nepotravinářská</v>
          </cell>
          <cell r="D799">
            <v>6.21</v>
          </cell>
          <cell r="E799">
            <v>6.9307199873423126</v>
          </cell>
        </row>
        <row r="800">
          <cell r="A800" t="str">
            <v>33044</v>
          </cell>
          <cell r="B800">
            <v>21</v>
          </cell>
          <cell r="C800" t="str">
            <v>Pšenice nepotravinářská</v>
          </cell>
          <cell r="D800">
            <v>5.45</v>
          </cell>
          <cell r="E800">
            <v>6.0820603970554989</v>
          </cell>
        </row>
        <row r="801">
          <cell r="A801" t="str">
            <v>33051</v>
          </cell>
          <cell r="B801">
            <v>21</v>
          </cell>
          <cell r="C801" t="str">
            <v>Pšenice nepotravinářská</v>
          </cell>
          <cell r="D801">
            <v>6.21</v>
          </cell>
          <cell r="E801">
            <v>6.9307199873423126</v>
          </cell>
        </row>
        <row r="802">
          <cell r="A802" t="str">
            <v>33054</v>
          </cell>
          <cell r="B802">
            <v>21</v>
          </cell>
          <cell r="C802" t="str">
            <v>Pšenice nepotravinářská</v>
          </cell>
          <cell r="D802">
            <v>5.45</v>
          </cell>
          <cell r="E802">
            <v>6.0820603970554989</v>
          </cell>
        </row>
        <row r="803">
          <cell r="A803" t="str">
            <v>33101</v>
          </cell>
          <cell r="B803">
            <v>21</v>
          </cell>
          <cell r="C803" t="str">
            <v>Pšenice nepotravinářská</v>
          </cell>
          <cell r="D803">
            <v>5.95</v>
          </cell>
          <cell r="E803">
            <v>6.640171463344883</v>
          </cell>
        </row>
        <row r="804">
          <cell r="A804" t="str">
            <v>33104</v>
          </cell>
          <cell r="B804">
            <v>21</v>
          </cell>
          <cell r="C804" t="str">
            <v>Pšenice nepotravinářská</v>
          </cell>
          <cell r="D804">
            <v>5.22</v>
          </cell>
          <cell r="E804">
            <v>5.8270892433434698</v>
          </cell>
        </row>
        <row r="805">
          <cell r="A805" t="str">
            <v>33111</v>
          </cell>
          <cell r="B805">
            <v>21</v>
          </cell>
          <cell r="C805" t="str">
            <v>Pšenice nepotravinářská</v>
          </cell>
          <cell r="D805">
            <v>5.77</v>
          </cell>
          <cell r="E805">
            <v>6.440966319444537</v>
          </cell>
        </row>
        <row r="806">
          <cell r="A806" t="str">
            <v>33114</v>
          </cell>
          <cell r="B806">
            <v>21</v>
          </cell>
          <cell r="C806" t="str">
            <v>Pšenice nepotravinářská</v>
          </cell>
          <cell r="D806">
            <v>5.0599999999999996</v>
          </cell>
          <cell r="E806">
            <v>5.6522765660431658</v>
          </cell>
        </row>
        <row r="807">
          <cell r="A807" t="str">
            <v>33121</v>
          </cell>
          <cell r="B807">
            <v>21</v>
          </cell>
          <cell r="C807" t="str">
            <v>Pšenice nepotravinářská</v>
          </cell>
          <cell r="D807">
            <v>5.77</v>
          </cell>
          <cell r="E807">
            <v>6.440966319444537</v>
          </cell>
        </row>
        <row r="808">
          <cell r="A808" t="str">
            <v>33124</v>
          </cell>
          <cell r="B808">
            <v>21</v>
          </cell>
          <cell r="C808" t="str">
            <v>Pšenice nepotravinářská</v>
          </cell>
          <cell r="D808">
            <v>5.0599999999999996</v>
          </cell>
          <cell r="E808">
            <v>5.6522765660431658</v>
          </cell>
        </row>
        <row r="809">
          <cell r="A809" t="str">
            <v>33131</v>
          </cell>
          <cell r="B809">
            <v>21</v>
          </cell>
          <cell r="C809" t="str">
            <v>Pšenice nepotravinářská</v>
          </cell>
          <cell r="D809">
            <v>5.77</v>
          </cell>
          <cell r="E809">
            <v>6.440966319444537</v>
          </cell>
        </row>
        <row r="810">
          <cell r="A810" t="str">
            <v>33134</v>
          </cell>
          <cell r="B810">
            <v>21</v>
          </cell>
          <cell r="C810" t="str">
            <v>Pšenice nepotravinářská</v>
          </cell>
          <cell r="D810">
            <v>5.0599999999999996</v>
          </cell>
          <cell r="E810">
            <v>5.6522765660431658</v>
          </cell>
        </row>
        <row r="811">
          <cell r="A811" t="str">
            <v>33141</v>
          </cell>
          <cell r="B811">
            <v>21</v>
          </cell>
          <cell r="C811" t="str">
            <v>Pšenice nepotravinářská</v>
          </cell>
          <cell r="D811">
            <v>5.59</v>
          </cell>
          <cell r="E811">
            <v>6.2417611755441893</v>
          </cell>
        </row>
        <row r="812">
          <cell r="A812" t="str">
            <v>33144</v>
          </cell>
          <cell r="B812">
            <v>21</v>
          </cell>
          <cell r="C812" t="str">
            <v>Pšenice nepotravinářská</v>
          </cell>
          <cell r="D812">
            <v>4.91</v>
          </cell>
          <cell r="E812">
            <v>5.4774638887428608</v>
          </cell>
        </row>
        <row r="813">
          <cell r="A813" t="str">
            <v>33151</v>
          </cell>
          <cell r="B813">
            <v>21</v>
          </cell>
          <cell r="C813" t="str">
            <v>Pšenice nepotravinářská</v>
          </cell>
          <cell r="D813">
            <v>5.59</v>
          </cell>
          <cell r="E813">
            <v>6.2417611755441893</v>
          </cell>
        </row>
        <row r="814">
          <cell r="A814" t="str">
            <v>33154</v>
          </cell>
          <cell r="B814">
            <v>21</v>
          </cell>
          <cell r="C814" t="str">
            <v>Pšenice nepotravinářská</v>
          </cell>
          <cell r="D814">
            <v>4.91</v>
          </cell>
          <cell r="E814">
            <v>5.4774638887428608</v>
          </cell>
        </row>
        <row r="815">
          <cell r="A815" t="str">
            <v>33201</v>
          </cell>
          <cell r="B815">
            <v>21</v>
          </cell>
          <cell r="C815" t="str">
            <v>Pšenice nepotravinářská</v>
          </cell>
          <cell r="D815">
            <v>6</v>
          </cell>
          <cell r="E815">
            <v>6.7058074250912902</v>
          </cell>
        </row>
        <row r="816">
          <cell r="A816" t="str">
            <v>33204</v>
          </cell>
          <cell r="B816">
            <v>21</v>
          </cell>
          <cell r="C816" t="str">
            <v>Pšenice nepotravinářská</v>
          </cell>
          <cell r="D816">
            <v>5.27</v>
          </cell>
          <cell r="E816">
            <v>5.8846881485494995</v>
          </cell>
        </row>
        <row r="817">
          <cell r="A817" t="str">
            <v>33221</v>
          </cell>
          <cell r="B817">
            <v>21</v>
          </cell>
          <cell r="C817" t="str">
            <v>Pšenice nepotravinářská</v>
          </cell>
          <cell r="D817">
            <v>5.82</v>
          </cell>
          <cell r="E817">
            <v>6.5046332023385514</v>
          </cell>
        </row>
        <row r="818">
          <cell r="A818" t="str">
            <v>33224</v>
          </cell>
          <cell r="B818">
            <v>21</v>
          </cell>
          <cell r="C818" t="str">
            <v>Pšenice nepotravinářská</v>
          </cell>
          <cell r="D818">
            <v>5.1100000000000003</v>
          </cell>
          <cell r="E818">
            <v>5.7081475040930139</v>
          </cell>
        </row>
        <row r="819">
          <cell r="A819" t="str">
            <v>33231</v>
          </cell>
          <cell r="B819">
            <v>21</v>
          </cell>
          <cell r="C819" t="str">
            <v>Pšenice nepotravinářská</v>
          </cell>
          <cell r="D819">
            <v>5.82</v>
          </cell>
          <cell r="E819">
            <v>6.5046332023385514</v>
          </cell>
        </row>
        <row r="820">
          <cell r="A820" t="str">
            <v>33234</v>
          </cell>
          <cell r="B820">
            <v>21</v>
          </cell>
          <cell r="C820" t="str">
            <v>Pšenice nepotravinářská</v>
          </cell>
          <cell r="D820">
            <v>5.1100000000000003</v>
          </cell>
          <cell r="E820">
            <v>5.7081475040930139</v>
          </cell>
        </row>
        <row r="821">
          <cell r="A821" t="str">
            <v>33241</v>
          </cell>
          <cell r="B821">
            <v>21</v>
          </cell>
          <cell r="C821" t="str">
            <v>Pšenice nepotravinářská</v>
          </cell>
          <cell r="D821">
            <v>5.64</v>
          </cell>
          <cell r="E821">
            <v>6.3034589795858134</v>
          </cell>
        </row>
        <row r="822">
          <cell r="A822" t="str">
            <v>33244</v>
          </cell>
          <cell r="B822">
            <v>21</v>
          </cell>
          <cell r="C822" t="str">
            <v>Pšenice nepotravinářská</v>
          </cell>
          <cell r="D822">
            <v>4.95</v>
          </cell>
          <cell r="E822">
            <v>5.53160685963653</v>
          </cell>
        </row>
        <row r="823">
          <cell r="A823" t="str">
            <v>33251</v>
          </cell>
          <cell r="B823">
            <v>21</v>
          </cell>
          <cell r="C823" t="str">
            <v>Pšenice nepotravinářská</v>
          </cell>
          <cell r="D823">
            <v>5.64</v>
          </cell>
          <cell r="E823">
            <v>6.3034589795858134</v>
          </cell>
        </row>
        <row r="824">
          <cell r="A824" t="str">
            <v>33254</v>
          </cell>
          <cell r="B824">
            <v>21</v>
          </cell>
          <cell r="C824" t="str">
            <v>Pšenice nepotravinářská</v>
          </cell>
          <cell r="D824">
            <v>4.95</v>
          </cell>
          <cell r="E824">
            <v>5.53160685963653</v>
          </cell>
        </row>
        <row r="825">
          <cell r="A825" t="str">
            <v>33301</v>
          </cell>
          <cell r="B825">
            <v>21</v>
          </cell>
          <cell r="C825" t="str">
            <v>Pšenice nepotravinářská</v>
          </cell>
          <cell r="D825">
            <v>6.31</v>
          </cell>
          <cell r="E825">
            <v>7.0339872338233267</v>
          </cell>
        </row>
        <row r="826">
          <cell r="A826" t="str">
            <v>33304</v>
          </cell>
          <cell r="B826">
            <v>21</v>
          </cell>
          <cell r="C826" t="str">
            <v>Pšenice nepotravinářská</v>
          </cell>
          <cell r="D826">
            <v>5.53</v>
          </cell>
          <cell r="E826">
            <v>6.1726826745796544</v>
          </cell>
        </row>
        <row r="827">
          <cell r="A827" t="str">
            <v>33311</v>
          </cell>
          <cell r="B827">
            <v>21</v>
          </cell>
          <cell r="C827" t="str">
            <v>Pšenice nepotravinářská</v>
          </cell>
          <cell r="D827">
            <v>6.12</v>
          </cell>
          <cell r="E827">
            <v>6.8229676168086275</v>
          </cell>
        </row>
        <row r="828">
          <cell r="A828" t="str">
            <v>33314</v>
          </cell>
          <cell r="B828">
            <v>21</v>
          </cell>
          <cell r="C828" t="str">
            <v>Pšenice nepotravinářská</v>
          </cell>
          <cell r="D828">
            <v>5.37</v>
          </cell>
          <cell r="E828">
            <v>5.987502194342265</v>
          </cell>
        </row>
        <row r="829">
          <cell r="A829" t="str">
            <v>33341</v>
          </cell>
          <cell r="B829">
            <v>21</v>
          </cell>
          <cell r="C829" t="str">
            <v>Pšenice nepotravinářská</v>
          </cell>
          <cell r="D829">
            <v>5.93</v>
          </cell>
          <cell r="E829">
            <v>6.6119479997939266</v>
          </cell>
        </row>
        <row r="830">
          <cell r="A830" t="str">
            <v>33344</v>
          </cell>
          <cell r="B830">
            <v>21</v>
          </cell>
          <cell r="C830" t="str">
            <v>Pšenice nepotravinářská</v>
          </cell>
          <cell r="D830">
            <v>5.2</v>
          </cell>
          <cell r="E830">
            <v>5.8023217141048757</v>
          </cell>
        </row>
        <row r="831">
          <cell r="A831" t="str">
            <v>33351</v>
          </cell>
          <cell r="B831">
            <v>21</v>
          </cell>
          <cell r="C831" t="str">
            <v>Pšenice nepotravinářská</v>
          </cell>
          <cell r="D831">
            <v>5.93</v>
          </cell>
          <cell r="E831">
            <v>6.6119479997939266</v>
          </cell>
        </row>
        <row r="832">
          <cell r="A832" t="str">
            <v>33354</v>
          </cell>
          <cell r="B832">
            <v>21</v>
          </cell>
          <cell r="C832" t="str">
            <v>Pšenice nepotravinářská</v>
          </cell>
          <cell r="D832">
            <v>5.2</v>
          </cell>
          <cell r="E832">
            <v>5.8023217141048757</v>
          </cell>
        </row>
        <row r="833">
          <cell r="A833" t="str">
            <v>33715</v>
          </cell>
          <cell r="B833">
            <v>21</v>
          </cell>
          <cell r="C833" t="str">
            <v>Pšenice nepotravinářská</v>
          </cell>
          <cell r="D833">
            <v>4.2300000000000004</v>
          </cell>
          <cell r="E833">
            <v>4.7208777111888818</v>
          </cell>
        </row>
        <row r="834">
          <cell r="A834" t="str">
            <v>33716</v>
          </cell>
          <cell r="B834">
            <v>21</v>
          </cell>
          <cell r="C834" t="str">
            <v>Pšenice nepotravinářská</v>
          </cell>
          <cell r="D834">
            <v>3.86</v>
          </cell>
          <cell r="E834">
            <v>4.3078009114598546</v>
          </cell>
        </row>
        <row r="835">
          <cell r="A835" t="str">
            <v>33745</v>
          </cell>
          <cell r="B835">
            <v>21</v>
          </cell>
          <cell r="C835" t="str">
            <v>Pšenice nepotravinářská</v>
          </cell>
          <cell r="D835">
            <v>4.0999999999999996</v>
          </cell>
          <cell r="E835">
            <v>4.5748711840387113</v>
          </cell>
        </row>
        <row r="836">
          <cell r="A836" t="str">
            <v>33746</v>
          </cell>
          <cell r="B836">
            <v>21</v>
          </cell>
          <cell r="C836" t="str">
            <v>Pšenice nepotravinářská</v>
          </cell>
          <cell r="D836">
            <v>3.74</v>
          </cell>
          <cell r="E836">
            <v>4.1745699554353228</v>
          </cell>
        </row>
        <row r="837">
          <cell r="A837" t="str">
            <v>33755</v>
          </cell>
          <cell r="B837">
            <v>21</v>
          </cell>
          <cell r="C837" t="str">
            <v>Pšenice nepotravinářská</v>
          </cell>
          <cell r="D837">
            <v>4.0999999999999996</v>
          </cell>
          <cell r="E837">
            <v>4.5748711840387113</v>
          </cell>
        </row>
        <row r="838">
          <cell r="A838" t="str">
            <v>33756</v>
          </cell>
          <cell r="B838">
            <v>21</v>
          </cell>
          <cell r="C838" t="str">
            <v>Pšenice nepotravinářská</v>
          </cell>
          <cell r="D838">
            <v>3.74</v>
          </cell>
          <cell r="E838">
            <v>4.1745699554353228</v>
          </cell>
        </row>
        <row r="839">
          <cell r="A839" t="str">
            <v>33815</v>
          </cell>
          <cell r="B839">
            <v>21</v>
          </cell>
          <cell r="C839" t="str">
            <v>Pšenice nepotravinářská</v>
          </cell>
          <cell r="D839">
            <v>4.5</v>
          </cell>
          <cell r="E839">
            <v>5.0153911830795641</v>
          </cell>
        </row>
        <row r="840">
          <cell r="A840" t="str">
            <v>33816</v>
          </cell>
          <cell r="B840">
            <v>21</v>
          </cell>
          <cell r="C840" t="str">
            <v>Pšenice nepotravinářská</v>
          </cell>
          <cell r="D840">
            <v>4.0999999999999996</v>
          </cell>
          <cell r="E840">
            <v>4.5765444545601017</v>
          </cell>
        </row>
        <row r="841">
          <cell r="A841" t="str">
            <v>33845</v>
          </cell>
          <cell r="B841">
            <v>21</v>
          </cell>
          <cell r="C841" t="str">
            <v>Pšenice nepotravinářská</v>
          </cell>
          <cell r="D841">
            <v>4.3600000000000003</v>
          </cell>
          <cell r="E841">
            <v>4.8602759918502993</v>
          </cell>
        </row>
        <row r="842">
          <cell r="A842" t="str">
            <v>33846</v>
          </cell>
          <cell r="B842">
            <v>21</v>
          </cell>
          <cell r="C842" t="str">
            <v>Pšenice nepotravinářská</v>
          </cell>
          <cell r="D842">
            <v>3.98</v>
          </cell>
          <cell r="E842">
            <v>4.4350018425633975</v>
          </cell>
        </row>
        <row r="843">
          <cell r="A843" t="str">
            <v>33855</v>
          </cell>
          <cell r="B843">
            <v>21</v>
          </cell>
          <cell r="C843" t="str">
            <v>Pšenice nepotravinářská</v>
          </cell>
          <cell r="D843">
            <v>4.3600000000000003</v>
          </cell>
          <cell r="E843">
            <v>4.8602759918502993</v>
          </cell>
        </row>
        <row r="844">
          <cell r="A844" t="str">
            <v>33856</v>
          </cell>
          <cell r="B844">
            <v>21</v>
          </cell>
          <cell r="C844" t="str">
            <v>Pšenice nepotravinářská</v>
          </cell>
          <cell r="D844">
            <v>3.98</v>
          </cell>
          <cell r="E844">
            <v>4.4350018425633975</v>
          </cell>
        </row>
        <row r="845">
          <cell r="A845" t="str">
            <v>33909</v>
          </cell>
          <cell r="B845">
            <v>21</v>
          </cell>
          <cell r="C845" t="str">
            <v>Pšenice nepotravinářská</v>
          </cell>
          <cell r="D845">
            <v>3.59</v>
          </cell>
          <cell r="E845">
            <v>4.0101563362919839</v>
          </cell>
        </row>
        <row r="846">
          <cell r="A846" t="str">
            <v>33919</v>
          </cell>
          <cell r="B846">
            <v>21</v>
          </cell>
          <cell r="C846" t="str">
            <v>Pšenice nepotravinářská</v>
          </cell>
          <cell r="D846">
            <v>3.48</v>
          </cell>
          <cell r="E846">
            <v>3.889851646203224</v>
          </cell>
        </row>
        <row r="847">
          <cell r="A847" t="str">
            <v>33929</v>
          </cell>
          <cell r="B847">
            <v>21</v>
          </cell>
          <cell r="C847" t="str">
            <v>Pšenice nepotravinářská</v>
          </cell>
          <cell r="D847">
            <v>3.48</v>
          </cell>
          <cell r="E847">
            <v>3.889851646203224</v>
          </cell>
        </row>
        <row r="848">
          <cell r="A848" t="str">
            <v>33939</v>
          </cell>
          <cell r="B848">
            <v>21</v>
          </cell>
          <cell r="C848" t="str">
            <v>Pšenice nepotravinářská</v>
          </cell>
          <cell r="D848">
            <v>3.48</v>
          </cell>
          <cell r="E848">
            <v>3.889851646203224</v>
          </cell>
        </row>
        <row r="849">
          <cell r="A849" t="str">
            <v>33949</v>
          </cell>
          <cell r="B849">
            <v>21</v>
          </cell>
          <cell r="C849" t="str">
            <v>Pšenice nepotravinářská</v>
          </cell>
          <cell r="D849">
            <v>3.37</v>
          </cell>
          <cell r="E849">
            <v>3.7695469561144646</v>
          </cell>
        </row>
        <row r="850">
          <cell r="A850" t="str">
            <v>33959</v>
          </cell>
          <cell r="B850">
            <v>21</v>
          </cell>
          <cell r="C850" t="str">
            <v>Pšenice nepotravinářská</v>
          </cell>
          <cell r="D850">
            <v>3.37</v>
          </cell>
          <cell r="E850">
            <v>3.7695469561144646</v>
          </cell>
        </row>
        <row r="851">
          <cell r="A851" t="str">
            <v>33969</v>
          </cell>
          <cell r="B851">
            <v>21</v>
          </cell>
          <cell r="C851" t="str">
            <v>Pšenice nepotravinářská</v>
          </cell>
          <cell r="E851">
            <v>3.6492422660257051</v>
          </cell>
        </row>
        <row r="852">
          <cell r="A852" t="str">
            <v>34067</v>
          </cell>
          <cell r="B852">
            <v>21</v>
          </cell>
          <cell r="C852" t="str">
            <v>Pšenice nepotravinářská</v>
          </cell>
          <cell r="E852">
            <v>4.5418210215321171</v>
          </cell>
        </row>
        <row r="853">
          <cell r="A853" t="str">
            <v>34068</v>
          </cell>
          <cell r="B853">
            <v>21</v>
          </cell>
          <cell r="C853" t="str">
            <v>Pšenice nepotravinářská</v>
          </cell>
          <cell r="E853">
            <v>4.2053898347519612</v>
          </cell>
        </row>
        <row r="854">
          <cell r="A854" t="str">
            <v>34077</v>
          </cell>
          <cell r="B854">
            <v>21</v>
          </cell>
          <cell r="C854" t="str">
            <v>Pšenice nepotravinářská</v>
          </cell>
          <cell r="E854">
            <v>4.5418210215321171</v>
          </cell>
        </row>
        <row r="855">
          <cell r="A855" t="str">
            <v>34078</v>
          </cell>
          <cell r="B855">
            <v>21</v>
          </cell>
          <cell r="C855" t="str">
            <v>Pšenice nepotravinářská</v>
          </cell>
          <cell r="E855">
            <v>4.2053898347519612</v>
          </cell>
        </row>
        <row r="856">
          <cell r="A856" t="str">
            <v>34089</v>
          </cell>
          <cell r="B856">
            <v>21</v>
          </cell>
          <cell r="C856" t="str">
            <v>Pšenice nepotravinářská</v>
          </cell>
          <cell r="E856">
            <v>3.9281113841089734</v>
          </cell>
        </row>
        <row r="857">
          <cell r="A857" t="str">
            <v>34099</v>
          </cell>
          <cell r="B857">
            <v>21</v>
          </cell>
          <cell r="C857" t="str">
            <v>Pšenice nepotravinářská</v>
          </cell>
          <cell r="E857">
            <v>3.9281113841089734</v>
          </cell>
        </row>
        <row r="858">
          <cell r="A858" t="str">
            <v>34167</v>
          </cell>
          <cell r="B858">
            <v>21</v>
          </cell>
          <cell r="C858" t="str">
            <v>Pšenice nepotravinářská</v>
          </cell>
          <cell r="E858">
            <v>4.6158724512310112</v>
          </cell>
        </row>
        <row r="859">
          <cell r="A859" t="str">
            <v>34168</v>
          </cell>
          <cell r="B859">
            <v>21</v>
          </cell>
          <cell r="C859" t="str">
            <v>Pšenice nepotravinářská</v>
          </cell>
          <cell r="E859">
            <v>4.2739559733620469</v>
          </cell>
        </row>
        <row r="860">
          <cell r="A860" t="str">
            <v>34177</v>
          </cell>
          <cell r="B860">
            <v>21</v>
          </cell>
          <cell r="C860" t="str">
            <v>Pšenice nepotravinářská</v>
          </cell>
          <cell r="E860">
            <v>4.6158724512310112</v>
          </cell>
        </row>
        <row r="861">
          <cell r="A861" t="str">
            <v>34178</v>
          </cell>
          <cell r="B861">
            <v>21</v>
          </cell>
          <cell r="C861" t="str">
            <v>Pšenice nepotravinářská</v>
          </cell>
          <cell r="E861">
            <v>4.2739559733620469</v>
          </cell>
        </row>
        <row r="862">
          <cell r="A862" t="str">
            <v>34189</v>
          </cell>
          <cell r="B862">
            <v>21</v>
          </cell>
          <cell r="C862" t="str">
            <v>Pšenice nepotravinářská</v>
          </cell>
          <cell r="E862">
            <v>3.9921566784150997</v>
          </cell>
        </row>
        <row r="863">
          <cell r="A863" t="str">
            <v>34199</v>
          </cell>
          <cell r="B863">
            <v>21</v>
          </cell>
          <cell r="C863" t="str">
            <v>Pšenice nepotravinářská</v>
          </cell>
          <cell r="E863">
            <v>3.9921566784150997</v>
          </cell>
        </row>
        <row r="864">
          <cell r="A864" t="str">
            <v>34200</v>
          </cell>
          <cell r="B864">
            <v>21</v>
          </cell>
          <cell r="C864" t="str">
            <v>Pšenice nepotravinářská</v>
          </cell>
          <cell r="D864">
            <v>7.27</v>
          </cell>
          <cell r="E864">
            <v>8.1151945900745215</v>
          </cell>
        </row>
        <row r="865">
          <cell r="A865" t="str">
            <v>34210</v>
          </cell>
          <cell r="B865">
            <v>21</v>
          </cell>
          <cell r="C865" t="str">
            <v>Pšenice nepotravinářská</v>
          </cell>
          <cell r="D865">
            <v>7.05</v>
          </cell>
          <cell r="E865">
            <v>7.8717387523722859</v>
          </cell>
        </row>
        <row r="866">
          <cell r="A866" t="str">
            <v>34300</v>
          </cell>
          <cell r="B866">
            <v>21</v>
          </cell>
          <cell r="C866" t="str">
            <v>Pšenice nepotravinářská</v>
          </cell>
          <cell r="D866">
            <v>6.51</v>
          </cell>
          <cell r="E866">
            <v>7.2668386219236778</v>
          </cell>
        </row>
        <row r="867">
          <cell r="A867" t="str">
            <v>34310</v>
          </cell>
          <cell r="B867">
            <v>21</v>
          </cell>
          <cell r="C867" t="str">
            <v>Pšenice nepotravinářská</v>
          </cell>
          <cell r="D867">
            <v>6.31</v>
          </cell>
          <cell r="E867">
            <v>7.048833463265967</v>
          </cell>
        </row>
        <row r="868">
          <cell r="A868" t="str">
            <v>34400</v>
          </cell>
          <cell r="B868">
            <v>21</v>
          </cell>
          <cell r="C868" t="str">
            <v>Pšenice nepotravinářská</v>
          </cell>
          <cell r="D868">
            <v>6.86</v>
          </cell>
          <cell r="E868">
            <v>7.6575288704141986</v>
          </cell>
        </row>
        <row r="869">
          <cell r="A869" t="str">
            <v>34410</v>
          </cell>
          <cell r="B869">
            <v>21</v>
          </cell>
          <cell r="C869" t="str">
            <v>Pšenice nepotravinářská</v>
          </cell>
          <cell r="D869">
            <v>6.65</v>
          </cell>
          <cell r="E869">
            <v>7.4278030043017731</v>
          </cell>
        </row>
        <row r="870">
          <cell r="A870" t="str">
            <v>34501</v>
          </cell>
          <cell r="B870">
            <v>21</v>
          </cell>
          <cell r="C870" t="str">
            <v>Pšenice nepotravinářská</v>
          </cell>
          <cell r="D870">
            <v>6.19</v>
          </cell>
          <cell r="E870">
            <v>6.9136546372882473</v>
          </cell>
        </row>
        <row r="871">
          <cell r="A871" t="str">
            <v>34511</v>
          </cell>
          <cell r="B871">
            <v>21</v>
          </cell>
          <cell r="C871" t="str">
            <v>Pšenice nepotravinářská</v>
          </cell>
          <cell r="D871">
            <v>6.01</v>
          </cell>
          <cell r="E871">
            <v>6.7062449981695993</v>
          </cell>
        </row>
        <row r="872">
          <cell r="A872" t="str">
            <v>34600</v>
          </cell>
          <cell r="B872">
            <v>21</v>
          </cell>
          <cell r="C872" t="str">
            <v>Pšenice nepotravinářská</v>
          </cell>
          <cell r="D872">
            <v>6.59</v>
          </cell>
          <cell r="E872">
            <v>7.3561392501500826</v>
          </cell>
        </row>
        <row r="873">
          <cell r="A873" t="str">
            <v>34602</v>
          </cell>
          <cell r="B873">
            <v>21</v>
          </cell>
          <cell r="C873" t="str">
            <v>Pšenice nepotravinářská</v>
          </cell>
          <cell r="D873">
            <v>6.19</v>
          </cell>
          <cell r="E873">
            <v>6.9147708951410767</v>
          </cell>
        </row>
        <row r="874">
          <cell r="A874" t="str">
            <v>34610</v>
          </cell>
          <cell r="B874">
            <v>21</v>
          </cell>
          <cell r="C874" t="str">
            <v>Pšenice nepotravinářská</v>
          </cell>
          <cell r="D874">
            <v>6.39</v>
          </cell>
          <cell r="E874">
            <v>7.1354550726455797</v>
          </cell>
        </row>
        <row r="875">
          <cell r="A875" t="str">
            <v>34612</v>
          </cell>
          <cell r="B875">
            <v>21</v>
          </cell>
          <cell r="C875" t="str">
            <v>Pšenice nepotravinářská</v>
          </cell>
          <cell r="D875">
            <v>6.01</v>
          </cell>
          <cell r="E875">
            <v>6.7073277682868442</v>
          </cell>
        </row>
        <row r="876">
          <cell r="A876" t="str">
            <v>34613</v>
          </cell>
          <cell r="B876">
            <v>21</v>
          </cell>
          <cell r="C876" t="str">
            <v>Pšenice nepotravinářská</v>
          </cell>
          <cell r="D876">
            <v>5.75</v>
          </cell>
          <cell r="E876">
            <v>6.4219095653810223</v>
          </cell>
        </row>
        <row r="877">
          <cell r="A877" t="str">
            <v>34700</v>
          </cell>
          <cell r="B877">
            <v>21</v>
          </cell>
          <cell r="C877" t="str">
            <v>Pšenice nepotravinářská</v>
          </cell>
          <cell r="D877">
            <v>6.52</v>
          </cell>
          <cell r="E877">
            <v>7.2780012004519783</v>
          </cell>
        </row>
        <row r="878">
          <cell r="A878" t="str">
            <v>34702</v>
          </cell>
          <cell r="B878">
            <v>21</v>
          </cell>
          <cell r="C878" t="str">
            <v>Pšenice nepotravinářská</v>
          </cell>
          <cell r="D878">
            <v>6.13</v>
          </cell>
          <cell r="E878">
            <v>6.841321128424859</v>
          </cell>
        </row>
        <row r="879">
          <cell r="A879" t="str">
            <v>34710</v>
          </cell>
          <cell r="B879">
            <v>21</v>
          </cell>
          <cell r="C879" t="str">
            <v>Pšenice nepotravinářská</v>
          </cell>
          <cell r="D879">
            <v>6.33</v>
          </cell>
          <cell r="E879">
            <v>7.0596611644384186</v>
          </cell>
        </row>
        <row r="880">
          <cell r="A880" t="str">
            <v>34712</v>
          </cell>
          <cell r="B880">
            <v>21</v>
          </cell>
          <cell r="C880" t="str">
            <v>Pšenice nepotravinářská</v>
          </cell>
          <cell r="D880">
            <v>5.95</v>
          </cell>
          <cell r="E880">
            <v>6.6360814945721138</v>
          </cell>
        </row>
        <row r="881">
          <cell r="A881" t="str">
            <v>34713</v>
          </cell>
          <cell r="B881">
            <v>21</v>
          </cell>
          <cell r="C881" t="str">
            <v>Pšenice nepotravinářská</v>
          </cell>
          <cell r="D881">
            <v>5.69</v>
          </cell>
          <cell r="E881">
            <v>6.3536950479945773</v>
          </cell>
        </row>
        <row r="882">
          <cell r="A882" t="str">
            <v>34742</v>
          </cell>
          <cell r="B882">
            <v>21</v>
          </cell>
          <cell r="C882" t="str">
            <v>Pšenice nepotravinářská</v>
          </cell>
          <cell r="D882">
            <v>5.76</v>
          </cell>
          <cell r="E882">
            <v>6.4308418607193669</v>
          </cell>
        </row>
        <row r="883">
          <cell r="A883" t="str">
            <v>34743</v>
          </cell>
          <cell r="B883">
            <v>21</v>
          </cell>
          <cell r="C883" t="str">
            <v>Pšenice nepotravinářská</v>
          </cell>
          <cell r="D883">
            <v>5.52</v>
          </cell>
          <cell r="E883">
            <v>6.1571890155823734</v>
          </cell>
        </row>
        <row r="884">
          <cell r="A884" t="str">
            <v>34752</v>
          </cell>
          <cell r="B884">
            <v>21</v>
          </cell>
          <cell r="C884" t="str">
            <v>Pšenice nepotravinářská</v>
          </cell>
          <cell r="D884">
            <v>5.76</v>
          </cell>
          <cell r="E884">
            <v>6.4308418607193669</v>
          </cell>
        </row>
        <row r="885">
          <cell r="A885" t="str">
            <v>34753</v>
          </cell>
          <cell r="B885">
            <v>21</v>
          </cell>
          <cell r="C885" t="str">
            <v>Pšenice nepotravinářská</v>
          </cell>
          <cell r="D885">
            <v>5.52</v>
          </cell>
          <cell r="E885">
            <v>6.1571890155823734</v>
          </cell>
        </row>
        <row r="886">
          <cell r="A886" t="str">
            <v>34811</v>
          </cell>
          <cell r="B886">
            <v>21</v>
          </cell>
          <cell r="C886" t="str">
            <v>Pšenice nepotravinářská</v>
          </cell>
          <cell r="D886">
            <v>6.23</v>
          </cell>
          <cell r="E886">
            <v>6.950301382596658</v>
          </cell>
        </row>
        <row r="887">
          <cell r="A887" t="str">
            <v>34814</v>
          </cell>
          <cell r="B887">
            <v>21</v>
          </cell>
          <cell r="C887" t="str">
            <v>Pšenice nepotravinářská</v>
          </cell>
          <cell r="D887">
            <v>5.47</v>
          </cell>
          <cell r="E887">
            <v>6.0992440704419639</v>
          </cell>
        </row>
        <row r="888">
          <cell r="A888" t="str">
            <v>34841</v>
          </cell>
          <cell r="B888">
            <v>21</v>
          </cell>
          <cell r="C888" t="str">
            <v>Pšenice nepotravinářská</v>
          </cell>
          <cell r="D888">
            <v>6.04</v>
          </cell>
          <cell r="E888">
            <v>6.735343607877172</v>
          </cell>
        </row>
        <row r="889">
          <cell r="A889" t="str">
            <v>34844</v>
          </cell>
          <cell r="B889">
            <v>21</v>
          </cell>
          <cell r="C889" t="str">
            <v>Pšenice nepotravinářská</v>
          </cell>
          <cell r="D889">
            <v>5.3</v>
          </cell>
          <cell r="E889">
            <v>5.9106076558922123</v>
          </cell>
        </row>
        <row r="890">
          <cell r="A890" t="str">
            <v>34851</v>
          </cell>
          <cell r="B890">
            <v>21</v>
          </cell>
          <cell r="C890" t="str">
            <v>Pšenice nepotravinářská</v>
          </cell>
          <cell r="D890">
            <v>6.04</v>
          </cell>
          <cell r="E890">
            <v>6.735343607877172</v>
          </cell>
        </row>
        <row r="891">
          <cell r="A891" t="str">
            <v>34854</v>
          </cell>
          <cell r="B891">
            <v>21</v>
          </cell>
          <cell r="C891" t="str">
            <v>Pšenice nepotravinářská</v>
          </cell>
          <cell r="D891">
            <v>5.3</v>
          </cell>
          <cell r="E891">
            <v>5.9106076558922123</v>
          </cell>
        </row>
        <row r="892">
          <cell r="A892" t="str">
            <v>34911</v>
          </cell>
          <cell r="B892">
            <v>21</v>
          </cell>
          <cell r="C892" t="str">
            <v>Pšenice nepotravinářská</v>
          </cell>
          <cell r="D892">
            <v>6.1</v>
          </cell>
          <cell r="E892">
            <v>6.8123564696596244</v>
          </cell>
        </row>
        <row r="893">
          <cell r="A893" t="str">
            <v>34941</v>
          </cell>
          <cell r="B893">
            <v>21</v>
          </cell>
          <cell r="C893" t="str">
            <v>Pšenice nepotravinářská</v>
          </cell>
          <cell r="D893">
            <v>5.91</v>
          </cell>
          <cell r="E893">
            <v>6.6016650324536572</v>
          </cell>
        </row>
        <row r="894">
          <cell r="A894" t="str">
            <v>34951</v>
          </cell>
          <cell r="B894">
            <v>21</v>
          </cell>
          <cell r="C894" t="str">
            <v>Pšenice nepotravinářská</v>
          </cell>
          <cell r="D894">
            <v>5.91</v>
          </cell>
          <cell r="E894">
            <v>6.6016650324536572</v>
          </cell>
        </row>
        <row r="895">
          <cell r="A895" t="str">
            <v>35001</v>
          </cell>
          <cell r="B895">
            <v>21</v>
          </cell>
          <cell r="C895" t="str">
            <v>Pšenice nepotravinářská</v>
          </cell>
          <cell r="D895">
            <v>6.25</v>
          </cell>
          <cell r="E895">
            <v>6.9792905990346545</v>
          </cell>
        </row>
        <row r="896">
          <cell r="A896" t="str">
            <v>35004</v>
          </cell>
          <cell r="B896">
            <v>21</v>
          </cell>
          <cell r="C896" t="str">
            <v>Pšenice nepotravinářská</v>
          </cell>
          <cell r="D896">
            <v>5.48</v>
          </cell>
          <cell r="E896">
            <v>6.1246835869079623</v>
          </cell>
        </row>
        <row r="897">
          <cell r="A897" t="str">
            <v>35011</v>
          </cell>
          <cell r="B897">
            <v>21</v>
          </cell>
          <cell r="C897" t="str">
            <v>Pšenice nepotravinářská</v>
          </cell>
          <cell r="D897">
            <v>6.06</v>
          </cell>
          <cell r="E897">
            <v>6.7699118810636154</v>
          </cell>
        </row>
        <row r="898">
          <cell r="A898" t="str">
            <v>35014</v>
          </cell>
          <cell r="B898">
            <v>21</v>
          </cell>
          <cell r="C898" t="str">
            <v>Pšenice nepotravinářská</v>
          </cell>
          <cell r="D898">
            <v>5.32</v>
          </cell>
          <cell r="E898">
            <v>5.9409430793007232</v>
          </cell>
        </row>
        <row r="899">
          <cell r="A899" t="str">
            <v>35041</v>
          </cell>
          <cell r="B899">
            <v>21</v>
          </cell>
          <cell r="C899" t="str">
            <v>Pšenice nepotravinářská</v>
          </cell>
          <cell r="D899">
            <v>5.87</v>
          </cell>
          <cell r="E899">
            <v>6.5605331630925745</v>
          </cell>
        </row>
        <row r="900">
          <cell r="A900" t="str">
            <v>35044</v>
          </cell>
          <cell r="B900">
            <v>21</v>
          </cell>
          <cell r="C900" t="str">
            <v>Pšenice nepotravinářská</v>
          </cell>
          <cell r="D900">
            <v>5.15</v>
          </cell>
          <cell r="E900">
            <v>5.757202571693484</v>
          </cell>
        </row>
        <row r="901">
          <cell r="A901" t="str">
            <v>35051</v>
          </cell>
          <cell r="B901">
            <v>21</v>
          </cell>
          <cell r="C901" t="str">
            <v>Pšenice nepotravinářská</v>
          </cell>
          <cell r="D901">
            <v>5.87</v>
          </cell>
          <cell r="E901">
            <v>6.5605331630925745</v>
          </cell>
        </row>
        <row r="902">
          <cell r="A902" t="str">
            <v>35054</v>
          </cell>
          <cell r="B902">
            <v>21</v>
          </cell>
          <cell r="C902" t="str">
            <v>Pšenice nepotravinářská</v>
          </cell>
          <cell r="D902">
            <v>5.15</v>
          </cell>
          <cell r="E902">
            <v>5.757202571693484</v>
          </cell>
        </row>
        <row r="903">
          <cell r="A903" t="str">
            <v>35111</v>
          </cell>
          <cell r="B903">
            <v>21</v>
          </cell>
          <cell r="C903" t="str">
            <v>Pšenice nepotravinářská</v>
          </cell>
          <cell r="D903">
            <v>5.55</v>
          </cell>
          <cell r="E903">
            <v>6.1862987878684761</v>
          </cell>
        </row>
        <row r="904">
          <cell r="A904" t="str">
            <v>35113</v>
          </cell>
          <cell r="B904">
            <v>21</v>
          </cell>
          <cell r="C904" t="str">
            <v>Pšenice nepotravinářská</v>
          </cell>
          <cell r="D904">
            <v>5.09</v>
          </cell>
          <cell r="E904">
            <v>5.6812948051853356</v>
          </cell>
        </row>
        <row r="905">
          <cell r="A905" t="str">
            <v>35141</v>
          </cell>
          <cell r="B905">
            <v>21</v>
          </cell>
          <cell r="C905" t="str">
            <v>Pšenice nepotravinářská</v>
          </cell>
          <cell r="D905">
            <v>5.37</v>
          </cell>
          <cell r="E905">
            <v>5.9949699593776984</v>
          </cell>
        </row>
        <row r="906">
          <cell r="A906" t="str">
            <v>35151</v>
          </cell>
          <cell r="B906">
            <v>21</v>
          </cell>
          <cell r="C906" t="str">
            <v>Pšenice nepotravinářská</v>
          </cell>
          <cell r="D906">
            <v>5.37</v>
          </cell>
          <cell r="E906">
            <v>5.9949699593776984</v>
          </cell>
        </row>
        <row r="907">
          <cell r="A907" t="str">
            <v>35201</v>
          </cell>
          <cell r="B907">
            <v>21</v>
          </cell>
          <cell r="C907" t="str">
            <v>Pšenice nepotravinářská</v>
          </cell>
          <cell r="D907">
            <v>5.7</v>
          </cell>
          <cell r="E907">
            <v>6.3557489624437844</v>
          </cell>
        </row>
        <row r="908">
          <cell r="A908" t="str">
            <v>35211</v>
          </cell>
          <cell r="B908">
            <v>21</v>
          </cell>
          <cell r="C908" t="str">
            <v>Pšenice nepotravinářská</v>
          </cell>
          <cell r="D908">
            <v>5.53</v>
          </cell>
          <cell r="E908">
            <v>6.1650764935704689</v>
          </cell>
        </row>
        <row r="909">
          <cell r="A909" t="str">
            <v>35241</v>
          </cell>
          <cell r="B909">
            <v>21</v>
          </cell>
          <cell r="C909" t="str">
            <v>Pšenice nepotravinářská</v>
          </cell>
          <cell r="D909">
            <v>5.36</v>
          </cell>
          <cell r="E909">
            <v>5.974404024697157</v>
          </cell>
        </row>
        <row r="910">
          <cell r="A910" t="str">
            <v>35251</v>
          </cell>
          <cell r="B910">
            <v>21</v>
          </cell>
          <cell r="C910" t="str">
            <v>Pšenice nepotravinářská</v>
          </cell>
          <cell r="D910">
            <v>5.36</v>
          </cell>
          <cell r="E910">
            <v>5.974404024697157</v>
          </cell>
        </row>
        <row r="911">
          <cell r="A911" t="str">
            <v>35301</v>
          </cell>
          <cell r="B911">
            <v>21</v>
          </cell>
          <cell r="C911" t="str">
            <v>Pšenice nepotravinářská</v>
          </cell>
          <cell r="D911">
            <v>5.66</v>
          </cell>
          <cell r="E911">
            <v>6.3119916546128456</v>
          </cell>
        </row>
        <row r="912">
          <cell r="A912" t="str">
            <v>35303</v>
          </cell>
          <cell r="B912">
            <v>21</v>
          </cell>
          <cell r="C912" t="str">
            <v>Pšenice nepotravinářská</v>
          </cell>
          <cell r="D912">
            <v>5.2</v>
          </cell>
          <cell r="E912">
            <v>5.7967270297464912</v>
          </cell>
        </row>
        <row r="913">
          <cell r="A913" t="str">
            <v>35311</v>
          </cell>
          <cell r="B913">
            <v>21</v>
          </cell>
          <cell r="C913" t="str">
            <v>Pšenice nepotravinářská</v>
          </cell>
          <cell r="D913">
            <v>5.49</v>
          </cell>
          <cell r="E913">
            <v>6.12263190497446</v>
          </cell>
        </row>
        <row r="914">
          <cell r="A914" t="str">
            <v>35313</v>
          </cell>
          <cell r="B914">
            <v>21</v>
          </cell>
          <cell r="C914" t="str">
            <v>Pšenice nepotravinářská</v>
          </cell>
          <cell r="D914">
            <v>5.04</v>
          </cell>
          <cell r="E914">
            <v>5.6228252188540964</v>
          </cell>
        </row>
        <row r="915">
          <cell r="A915" t="str">
            <v>35341</v>
          </cell>
          <cell r="B915">
            <v>21</v>
          </cell>
          <cell r="C915" t="str">
            <v>Pšenice nepotravinářská</v>
          </cell>
          <cell r="D915">
            <v>5.32</v>
          </cell>
          <cell r="E915">
            <v>5.9332721553360734</v>
          </cell>
        </row>
        <row r="916">
          <cell r="A916" t="str">
            <v>35351</v>
          </cell>
          <cell r="B916">
            <v>21</v>
          </cell>
          <cell r="C916" t="str">
            <v>Pšenice nepotravinářská</v>
          </cell>
          <cell r="D916">
            <v>5.32</v>
          </cell>
          <cell r="E916">
            <v>5.9332721553360734</v>
          </cell>
        </row>
        <row r="917">
          <cell r="A917" t="str">
            <v>35411</v>
          </cell>
          <cell r="B917">
            <v>21</v>
          </cell>
          <cell r="C917" t="str">
            <v>Pšenice nepotravinářská</v>
          </cell>
          <cell r="D917">
            <v>5.33</v>
          </cell>
          <cell r="E917">
            <v>5.9528535505904205</v>
          </cell>
        </row>
        <row r="918">
          <cell r="A918" t="str">
            <v>35441</v>
          </cell>
          <cell r="B918">
            <v>21</v>
          </cell>
          <cell r="C918" t="str">
            <v>Pšenice nepotravinářská</v>
          </cell>
          <cell r="D918">
            <v>5.17</v>
          </cell>
          <cell r="E918">
            <v>5.7687446778917471</v>
          </cell>
        </row>
        <row r="919">
          <cell r="A919" t="str">
            <v>35451</v>
          </cell>
          <cell r="B919">
            <v>21</v>
          </cell>
          <cell r="C919" t="str">
            <v>Pšenice nepotravinářská</v>
          </cell>
          <cell r="D919">
            <v>5.17</v>
          </cell>
          <cell r="E919">
            <v>5.7687446778917471</v>
          </cell>
        </row>
        <row r="920">
          <cell r="A920" t="str">
            <v>35500</v>
          </cell>
          <cell r="B920">
            <v>21</v>
          </cell>
          <cell r="C920" t="str">
            <v>Pšenice nepotravinářská</v>
          </cell>
          <cell r="D920">
            <v>6.33</v>
          </cell>
          <cell r="E920">
            <v>7.0659122084142671</v>
          </cell>
        </row>
        <row r="921">
          <cell r="A921" t="str">
            <v>35600</v>
          </cell>
          <cell r="B921">
            <v>21</v>
          </cell>
          <cell r="C921" t="str">
            <v>Pšenice nepotravinářská</v>
          </cell>
          <cell r="D921">
            <v>7.04</v>
          </cell>
          <cell r="E921">
            <v>7.8584552839236084</v>
          </cell>
        </row>
        <row r="922">
          <cell r="A922" t="str">
            <v>35700</v>
          </cell>
          <cell r="B922">
            <v>21</v>
          </cell>
          <cell r="C922" t="str">
            <v>Pšenice nepotravinářská</v>
          </cell>
          <cell r="D922">
            <v>7.36</v>
          </cell>
          <cell r="E922">
            <v>8.2156577968292268</v>
          </cell>
        </row>
        <row r="923">
          <cell r="A923" t="str">
            <v>35800</v>
          </cell>
          <cell r="B923">
            <v>21</v>
          </cell>
          <cell r="C923" t="str">
            <v>Pšenice nepotravinářská</v>
          </cell>
          <cell r="D923">
            <v>6.13</v>
          </cell>
          <cell r="E923">
            <v>6.8426606378482564</v>
          </cell>
        </row>
        <row r="924">
          <cell r="A924" t="str">
            <v>35900</v>
          </cell>
          <cell r="B924">
            <v>21</v>
          </cell>
          <cell r="C924" t="str">
            <v>Pšenice nepotravinářská</v>
          </cell>
          <cell r="D924">
            <v>6.72</v>
          </cell>
          <cell r="E924">
            <v>7.5012527710179899</v>
          </cell>
        </row>
        <row r="925">
          <cell r="A925" t="str">
            <v>36000</v>
          </cell>
          <cell r="B925">
            <v>21</v>
          </cell>
          <cell r="C925" t="str">
            <v>Pšenice nepotravinářská</v>
          </cell>
          <cell r="D925">
            <v>6.45</v>
          </cell>
          <cell r="E925">
            <v>7.1998631507538748</v>
          </cell>
        </row>
        <row r="926">
          <cell r="A926" t="str">
            <v>36100</v>
          </cell>
          <cell r="B926">
            <v>21</v>
          </cell>
          <cell r="C926" t="str">
            <v>Pšenice nepotravinářská</v>
          </cell>
          <cell r="D926">
            <v>7.49</v>
          </cell>
          <cell r="E926">
            <v>8.3607713176971359</v>
          </cell>
        </row>
        <row r="927">
          <cell r="A927" t="str">
            <v>36200</v>
          </cell>
          <cell r="B927">
            <v>21</v>
          </cell>
          <cell r="C927" t="str">
            <v>Pšenice nepotravinářská</v>
          </cell>
          <cell r="D927">
            <v>5.9</v>
          </cell>
          <cell r="E927">
            <v>6.5859213316973424</v>
          </cell>
        </row>
        <row r="928">
          <cell r="A928" t="str">
            <v>36300</v>
          </cell>
          <cell r="B928">
            <v>21</v>
          </cell>
          <cell r="C928" t="str">
            <v>Pšenice nepotravinářská</v>
          </cell>
          <cell r="D928">
            <v>6.29</v>
          </cell>
          <cell r="E928">
            <v>7.0212618943010652</v>
          </cell>
        </row>
        <row r="929">
          <cell r="A929" t="str">
            <v>36401</v>
          </cell>
          <cell r="B929">
            <v>21</v>
          </cell>
          <cell r="C929" t="str">
            <v>Pšenice nepotravinářská</v>
          </cell>
          <cell r="E929">
            <v>6.9792905990346545</v>
          </cell>
        </row>
        <row r="930">
          <cell r="A930" t="str">
            <v>36411</v>
          </cell>
          <cell r="B930">
            <v>21</v>
          </cell>
          <cell r="C930" t="str">
            <v>Pšenice nepotravinářská</v>
          </cell>
          <cell r="E930">
            <v>6.7699118810636154</v>
          </cell>
        </row>
        <row r="931">
          <cell r="A931" t="str">
            <v>36501</v>
          </cell>
          <cell r="B931">
            <v>21</v>
          </cell>
          <cell r="C931" t="str">
            <v>Pšenice nepotravinářská</v>
          </cell>
          <cell r="E931">
            <v>6.7386254059644948</v>
          </cell>
        </row>
        <row r="932">
          <cell r="A932" t="str">
            <v>36511</v>
          </cell>
          <cell r="B932">
            <v>21</v>
          </cell>
          <cell r="C932" t="str">
            <v>Pšenice nepotravinářská</v>
          </cell>
          <cell r="E932">
            <v>6.5364666437855599</v>
          </cell>
        </row>
        <row r="933">
          <cell r="A933" t="str">
            <v>36601</v>
          </cell>
          <cell r="B933">
            <v>21</v>
          </cell>
          <cell r="C933" t="str">
            <v>Pšenice nepotravinářská</v>
          </cell>
          <cell r="E933">
            <v>5.0211510736001665</v>
          </cell>
        </row>
        <row r="934">
          <cell r="A934" t="str">
            <v>36701</v>
          </cell>
          <cell r="B934">
            <v>21</v>
          </cell>
          <cell r="C934" t="str">
            <v>Pšenice nepotravinářská</v>
          </cell>
          <cell r="E934">
            <v>4.8023645344454762</v>
          </cell>
        </row>
        <row r="935">
          <cell r="A935" t="str">
            <v>36811</v>
          </cell>
          <cell r="B935">
            <v>21</v>
          </cell>
          <cell r="C935" t="str">
            <v>Pšenice nepotravinářská</v>
          </cell>
          <cell r="E935">
            <v>4.6264601569651038</v>
          </cell>
        </row>
        <row r="936">
          <cell r="A936" t="str">
            <v>36841</v>
          </cell>
          <cell r="B936">
            <v>21</v>
          </cell>
          <cell r="C936" t="str">
            <v>Pšenice nepotravinářská</v>
          </cell>
          <cell r="E936">
            <v>4.483373760357936</v>
          </cell>
        </row>
        <row r="937">
          <cell r="A937" t="str">
            <v>36901</v>
          </cell>
          <cell r="B937">
            <v>21</v>
          </cell>
          <cell r="C937" t="str">
            <v>Pšenice nepotravinářská</v>
          </cell>
          <cell r="E937">
            <v>4.7586072266145374</v>
          </cell>
        </row>
        <row r="938">
          <cell r="A938" t="str">
            <v>37001</v>
          </cell>
          <cell r="B938">
            <v>21</v>
          </cell>
          <cell r="C938" t="str">
            <v>Pšenice nepotravinářská</v>
          </cell>
          <cell r="E938">
            <v>5.0758477083888387</v>
          </cell>
        </row>
        <row r="939">
          <cell r="A939" t="str">
            <v>37101</v>
          </cell>
          <cell r="B939">
            <v>21</v>
          </cell>
          <cell r="C939" t="str">
            <v>Pšenice nepotravinářská</v>
          </cell>
          <cell r="E939">
            <v>4.8680004961918835</v>
          </cell>
        </row>
        <row r="940">
          <cell r="A940" t="str">
            <v>37201</v>
          </cell>
          <cell r="B940">
            <v>21</v>
          </cell>
          <cell r="C940" t="str">
            <v>Pšenice nepotravinářská</v>
          </cell>
          <cell r="E940">
            <v>4.7586072266145374</v>
          </cell>
        </row>
        <row r="941">
          <cell r="A941" t="str">
            <v>37311</v>
          </cell>
          <cell r="B941">
            <v>21</v>
          </cell>
          <cell r="C941" t="str">
            <v>Pšenice nepotravinářská</v>
          </cell>
          <cell r="E941">
            <v>4.7219604813061267</v>
          </cell>
        </row>
        <row r="942">
          <cell r="A942" t="str">
            <v>37313</v>
          </cell>
          <cell r="B942">
            <v>21</v>
          </cell>
          <cell r="C942" t="str">
            <v>Pšenice nepotravinářská</v>
          </cell>
          <cell r="E942">
            <v>4.3364943195668522</v>
          </cell>
        </row>
        <row r="943">
          <cell r="A943" t="str">
            <v>37341</v>
          </cell>
          <cell r="B943">
            <v>21</v>
          </cell>
          <cell r="C943" t="str">
            <v>Pšenice nepotravinářská</v>
          </cell>
          <cell r="E943">
            <v>4.5759204664203699</v>
          </cell>
        </row>
        <row r="944">
          <cell r="A944" t="str">
            <v>37343</v>
          </cell>
          <cell r="B944">
            <v>21</v>
          </cell>
          <cell r="C944" t="str">
            <v>Pšenice nepotravinářská</v>
          </cell>
          <cell r="E944">
            <v>4.2023759385493191</v>
          </cell>
        </row>
        <row r="945">
          <cell r="A945" t="str">
            <v>37411</v>
          </cell>
          <cell r="B945">
            <v>21</v>
          </cell>
          <cell r="C945" t="str">
            <v>Pšenice nepotravinářská</v>
          </cell>
          <cell r="E945">
            <v>4.6158490098161007</v>
          </cell>
        </row>
        <row r="946">
          <cell r="A946" t="str">
            <v>37413</v>
          </cell>
          <cell r="B946">
            <v>21</v>
          </cell>
          <cell r="C946" t="str">
            <v>Pšenice nepotravinářská</v>
          </cell>
          <cell r="E946">
            <v>4.2390450090147862</v>
          </cell>
        </row>
        <row r="947">
          <cell r="A947" t="str">
            <v>37441</v>
          </cell>
          <cell r="B947">
            <v>21</v>
          </cell>
          <cell r="C947" t="str">
            <v>Pšenice nepotravinářská</v>
          </cell>
          <cell r="E947">
            <v>4.4730907930176649</v>
          </cell>
        </row>
        <row r="948">
          <cell r="A948" t="str">
            <v>37443</v>
          </cell>
          <cell r="B948">
            <v>21</v>
          </cell>
          <cell r="C948" t="str">
            <v>Pšenice nepotravinářská</v>
          </cell>
          <cell r="E948">
            <v>4.1079405241998961</v>
          </cell>
        </row>
        <row r="949">
          <cell r="A949" t="str">
            <v>37541</v>
          </cell>
          <cell r="B949">
            <v>21</v>
          </cell>
          <cell r="C949" t="str">
            <v>Pšenice nepotravinářská</v>
          </cell>
          <cell r="E949">
            <v>4.5245056297190178</v>
          </cell>
        </row>
        <row r="950">
          <cell r="A950" t="str">
            <v>37543</v>
          </cell>
          <cell r="B950">
            <v>21</v>
          </cell>
          <cell r="C950" t="str">
            <v>Pšenice nepotravinářská</v>
          </cell>
          <cell r="E950">
            <v>4.1551582313746085</v>
          </cell>
        </row>
        <row r="951">
          <cell r="A951" t="str">
            <v>37641</v>
          </cell>
          <cell r="B951">
            <v>21</v>
          </cell>
          <cell r="C951" t="str">
            <v>Pšenice nepotravinářská</v>
          </cell>
          <cell r="E951">
            <v>4.5245056297190178</v>
          </cell>
        </row>
        <row r="952">
          <cell r="A952" t="str">
            <v>37643</v>
          </cell>
          <cell r="B952">
            <v>21</v>
          </cell>
          <cell r="C952" t="str">
            <v>Pšenice nepotravinářská</v>
          </cell>
          <cell r="E952">
            <v>4.1551582313746085</v>
          </cell>
        </row>
        <row r="953">
          <cell r="A953" t="str">
            <v>37769</v>
          </cell>
          <cell r="B953">
            <v>21</v>
          </cell>
          <cell r="C953" t="str">
            <v>Pšenice nepotravinářská</v>
          </cell>
          <cell r="E953">
            <v>3.39021463127649</v>
          </cell>
        </row>
        <row r="954">
          <cell r="A954" t="str">
            <v>37789</v>
          </cell>
          <cell r="B954">
            <v>21</v>
          </cell>
          <cell r="C954" t="str">
            <v>Pšenice nepotravinářská</v>
          </cell>
          <cell r="E954">
            <v>3.1666839962472713</v>
          </cell>
        </row>
        <row r="955">
          <cell r="A955" t="str">
            <v>37869</v>
          </cell>
          <cell r="B955">
            <v>21</v>
          </cell>
          <cell r="C955" t="str">
            <v>Pšenice nepotravinářská</v>
          </cell>
          <cell r="E955">
            <v>3.3140300328208383</v>
          </cell>
        </row>
        <row r="956">
          <cell r="A956" t="str">
            <v>37889</v>
          </cell>
          <cell r="B956">
            <v>21</v>
          </cell>
          <cell r="C956" t="str">
            <v>Pšenice nepotravinářská</v>
          </cell>
          <cell r="E956">
            <v>3.0955225581293542</v>
          </cell>
        </row>
        <row r="957">
          <cell r="A957" t="str">
            <v>40100</v>
          </cell>
          <cell r="B957">
            <v>21</v>
          </cell>
          <cell r="C957" t="str">
            <v>Pšenice nepotravinářská</v>
          </cell>
          <cell r="D957">
            <v>6.2</v>
          </cell>
          <cell r="E957">
            <v>6.892846320331059</v>
          </cell>
        </row>
        <row r="958">
          <cell r="A958" t="str">
            <v>40110</v>
          </cell>
          <cell r="B958">
            <v>21</v>
          </cell>
          <cell r="C958" t="str">
            <v>Pšenice nepotravinářská</v>
          </cell>
          <cell r="D958">
            <v>6.01</v>
          </cell>
          <cell r="E958">
            <v>6.6860609307211272</v>
          </cell>
        </row>
        <row r="959">
          <cell r="A959" t="str">
            <v>40112</v>
          </cell>
          <cell r="B959">
            <v>21</v>
          </cell>
          <cell r="C959" t="str">
            <v>Pšenice nepotravinářská</v>
          </cell>
          <cell r="D959">
            <v>5.65</v>
          </cell>
          <cell r="E959">
            <v>6.28489727487786</v>
          </cell>
        </row>
        <row r="960">
          <cell r="A960" t="str">
            <v>40200</v>
          </cell>
          <cell r="B960">
            <v>21</v>
          </cell>
          <cell r="C960" t="str">
            <v>Pšenice nepotravinářská</v>
          </cell>
          <cell r="D960">
            <v>6.34</v>
          </cell>
          <cell r="E960">
            <v>7.0484912372417599</v>
          </cell>
        </row>
        <row r="961">
          <cell r="A961" t="str">
            <v>40210</v>
          </cell>
          <cell r="B961">
            <v>21</v>
          </cell>
          <cell r="C961" t="str">
            <v>Pšenice nepotravinářská</v>
          </cell>
          <cell r="D961">
            <v>6.15</v>
          </cell>
          <cell r="E961">
            <v>6.8370365001245075</v>
          </cell>
        </row>
        <row r="962">
          <cell r="A962" t="str">
            <v>40212</v>
          </cell>
          <cell r="B962">
            <v>21</v>
          </cell>
          <cell r="C962" t="str">
            <v>Pšenice nepotravinářská</v>
          </cell>
          <cell r="D962">
            <v>5.78</v>
          </cell>
          <cell r="E962">
            <v>6.4268143101170363</v>
          </cell>
        </row>
        <row r="963">
          <cell r="A963" t="str">
            <v>40300</v>
          </cell>
          <cell r="B963">
            <v>21</v>
          </cell>
          <cell r="C963" t="str">
            <v>Pšenice nepotravinářská</v>
          </cell>
          <cell r="D963">
            <v>7.01</v>
          </cell>
          <cell r="E963">
            <v>7.7933633396001163</v>
          </cell>
        </row>
        <row r="964">
          <cell r="A964" t="str">
            <v>40800</v>
          </cell>
          <cell r="B964">
            <v>21</v>
          </cell>
          <cell r="C964" t="str">
            <v>Pšenice nepotravinářská</v>
          </cell>
          <cell r="D964">
            <v>6.25</v>
          </cell>
          <cell r="E964">
            <v>6.9484337906563098</v>
          </cell>
        </row>
        <row r="965">
          <cell r="A965" t="str">
            <v>40810</v>
          </cell>
          <cell r="B965">
            <v>21</v>
          </cell>
          <cell r="C965" t="str">
            <v>Pšenice nepotravinářská</v>
          </cell>
          <cell r="D965">
            <v>6.06</v>
          </cell>
          <cell r="E965">
            <v>6.73998077693662</v>
          </cell>
        </row>
        <row r="966">
          <cell r="A966" t="str">
            <v>40812</v>
          </cell>
          <cell r="B966">
            <v>21</v>
          </cell>
          <cell r="C966" t="str">
            <v>Pšenice nepotravinářská</v>
          </cell>
          <cell r="D966">
            <v>5.7</v>
          </cell>
          <cell r="E966">
            <v>6.3355819303204228</v>
          </cell>
        </row>
        <row r="967">
          <cell r="A967" t="str">
            <v>40840</v>
          </cell>
          <cell r="B967">
            <v>21</v>
          </cell>
          <cell r="C967" t="str">
            <v>Pšenice nepotravinářská</v>
          </cell>
          <cell r="D967">
            <v>5.76</v>
          </cell>
          <cell r="E967">
            <v>6.4008972079525916</v>
          </cell>
        </row>
        <row r="968">
          <cell r="A968" t="str">
            <v>40842</v>
          </cell>
          <cell r="B968">
            <v>21</v>
          </cell>
          <cell r="C968" t="str">
            <v>Pšenice nepotravinářská</v>
          </cell>
          <cell r="D968">
            <v>5.41</v>
          </cell>
          <cell r="E968">
            <v>6.0168433754754362</v>
          </cell>
        </row>
        <row r="969">
          <cell r="A969" t="str">
            <v>40850</v>
          </cell>
          <cell r="B969">
            <v>21</v>
          </cell>
          <cell r="C969" t="str">
            <v>Pšenice nepotravinářská</v>
          </cell>
          <cell r="D969">
            <v>5.88</v>
          </cell>
          <cell r="E969">
            <v>6.5315277632169311</v>
          </cell>
        </row>
        <row r="970">
          <cell r="A970" t="str">
            <v>40852</v>
          </cell>
          <cell r="B970">
            <v>21</v>
          </cell>
          <cell r="C970" t="str">
            <v>Pšenice nepotravinářská</v>
          </cell>
          <cell r="D970">
            <v>5.52</v>
          </cell>
          <cell r="E970">
            <v>6.1396360974239146</v>
          </cell>
        </row>
        <row r="971">
          <cell r="A971" t="str">
            <v>40900</v>
          </cell>
          <cell r="B971">
            <v>21</v>
          </cell>
          <cell r="C971" t="str">
            <v>Pšenice nepotravinářská</v>
          </cell>
          <cell r="D971">
            <v>6.91</v>
          </cell>
          <cell r="E971">
            <v>7.6821883989496156</v>
          </cell>
        </row>
        <row r="972">
          <cell r="A972" t="str">
            <v>40910</v>
          </cell>
          <cell r="B972">
            <v>21</v>
          </cell>
          <cell r="C972" t="str">
            <v>Pšenice nepotravinářská</v>
          </cell>
          <cell r="D972">
            <v>6.7</v>
          </cell>
          <cell r="E972">
            <v>7.4517227469811278</v>
          </cell>
        </row>
        <row r="973">
          <cell r="A973" t="str">
            <v>41000</v>
          </cell>
          <cell r="B973">
            <v>21</v>
          </cell>
          <cell r="C973" t="str">
            <v>Pšenice nepotravinářská</v>
          </cell>
          <cell r="D973">
            <v>6.5</v>
          </cell>
          <cell r="E973">
            <v>7.2263711422825621</v>
          </cell>
        </row>
        <row r="974">
          <cell r="A974" t="str">
            <v>41010</v>
          </cell>
          <cell r="B974">
            <v>21</v>
          </cell>
          <cell r="C974" t="str">
            <v>Pšenice nepotravinářská</v>
          </cell>
          <cell r="D974">
            <v>6.3</v>
          </cell>
          <cell r="E974">
            <v>7.0095800080140851</v>
          </cell>
        </row>
        <row r="975">
          <cell r="A975" t="str">
            <v>41100</v>
          </cell>
          <cell r="B975">
            <v>21</v>
          </cell>
          <cell r="C975" t="str">
            <v>Pšenice nepotravinářská</v>
          </cell>
          <cell r="D975">
            <v>6.12</v>
          </cell>
          <cell r="E975">
            <v>6.8039063678106588</v>
          </cell>
        </row>
        <row r="976">
          <cell r="A976" t="str">
            <v>41110</v>
          </cell>
          <cell r="B976">
            <v>21</v>
          </cell>
          <cell r="C976" t="str">
            <v>Pšenice nepotravinářská</v>
          </cell>
          <cell r="D976">
            <v>5.94</v>
          </cell>
          <cell r="E976">
            <v>6.5997891767763388</v>
          </cell>
        </row>
        <row r="977">
          <cell r="A977" t="str">
            <v>41200</v>
          </cell>
          <cell r="B977">
            <v>21</v>
          </cell>
          <cell r="C977" t="str">
            <v>Pšenice nepotravinářská</v>
          </cell>
          <cell r="D977">
            <v>6.25</v>
          </cell>
          <cell r="E977">
            <v>6.9484337906563098</v>
          </cell>
        </row>
        <row r="978">
          <cell r="A978" t="str">
            <v>41210</v>
          </cell>
          <cell r="B978">
            <v>21</v>
          </cell>
          <cell r="C978" t="str">
            <v>Pšenice nepotravinářská</v>
          </cell>
          <cell r="D978">
            <v>6.06</v>
          </cell>
          <cell r="E978">
            <v>6.73998077693662</v>
          </cell>
        </row>
        <row r="979">
          <cell r="A979" t="str">
            <v>41212</v>
          </cell>
          <cell r="B979">
            <v>21</v>
          </cell>
          <cell r="C979" t="str">
            <v>Pšenice nepotravinářská</v>
          </cell>
          <cell r="D979">
            <v>5.7</v>
          </cell>
          <cell r="E979">
            <v>6.3355819303204228</v>
          </cell>
        </row>
        <row r="980">
          <cell r="A980" t="str">
            <v>41213</v>
          </cell>
          <cell r="B980">
            <v>21</v>
          </cell>
          <cell r="C980" t="str">
            <v>Pšenice nepotravinářská</v>
          </cell>
          <cell r="D980">
            <v>5.46</v>
          </cell>
          <cell r="E980">
            <v>6.0659826992429577</v>
          </cell>
        </row>
        <row r="981">
          <cell r="A981" t="str">
            <v>41300</v>
          </cell>
          <cell r="B981">
            <v>21</v>
          </cell>
          <cell r="C981" t="str">
            <v>Pšenice nepotravinářská</v>
          </cell>
          <cell r="D981">
            <v>6.36</v>
          </cell>
          <cell r="E981">
            <v>7.0707262253718612</v>
          </cell>
        </row>
        <row r="982">
          <cell r="A982" t="str">
            <v>41310</v>
          </cell>
          <cell r="B982">
            <v>21</v>
          </cell>
          <cell r="C982" t="str">
            <v>Pšenice nepotravinářská</v>
          </cell>
          <cell r="D982">
            <v>6.17</v>
          </cell>
          <cell r="E982">
            <v>6.8586044386107048</v>
          </cell>
        </row>
        <row r="983">
          <cell r="A983" t="str">
            <v>41313</v>
          </cell>
          <cell r="B983">
            <v>21</v>
          </cell>
          <cell r="C983" t="str">
            <v>Pšenice nepotravinářská</v>
          </cell>
          <cell r="D983">
            <v>5.55</v>
          </cell>
          <cell r="E983">
            <v>6.1727439947496352</v>
          </cell>
        </row>
        <row r="984">
          <cell r="A984" t="str">
            <v>41400</v>
          </cell>
          <cell r="B984">
            <v>21</v>
          </cell>
          <cell r="C984" t="str">
            <v>Pšenice nepotravinářská</v>
          </cell>
          <cell r="D984">
            <v>6.49</v>
          </cell>
          <cell r="E984">
            <v>7.2152536482175123</v>
          </cell>
        </row>
        <row r="985">
          <cell r="A985" t="str">
            <v>41410</v>
          </cell>
          <cell r="B985">
            <v>21</v>
          </cell>
          <cell r="C985" t="str">
            <v>Pšenice nepotravinářská</v>
          </cell>
          <cell r="D985">
            <v>6.3</v>
          </cell>
          <cell r="E985">
            <v>6.9987960387709869</v>
          </cell>
        </row>
        <row r="986">
          <cell r="A986" t="str">
            <v>41440</v>
          </cell>
          <cell r="B986">
            <v>21</v>
          </cell>
          <cell r="C986" t="str">
            <v>Pšenice nepotravinářská</v>
          </cell>
          <cell r="D986">
            <v>5.98</v>
          </cell>
          <cell r="E986">
            <v>6.6466916607379716</v>
          </cell>
        </row>
        <row r="987">
          <cell r="A987" t="str">
            <v>41450</v>
          </cell>
          <cell r="B987">
            <v>21</v>
          </cell>
          <cell r="C987" t="str">
            <v>Pšenice nepotravinářská</v>
          </cell>
          <cell r="D987">
            <v>6.1</v>
          </cell>
          <cell r="E987">
            <v>6.7823384293244615</v>
          </cell>
        </row>
        <row r="988">
          <cell r="A988" t="str">
            <v>41500</v>
          </cell>
          <cell r="B988">
            <v>21</v>
          </cell>
          <cell r="C988" t="str">
            <v>Pšenice nepotravinářská</v>
          </cell>
          <cell r="D988">
            <v>6.08</v>
          </cell>
          <cell r="E988">
            <v>6.7594363915504578</v>
          </cell>
        </row>
        <row r="989">
          <cell r="A989" t="str">
            <v>41510</v>
          </cell>
          <cell r="B989">
            <v>21</v>
          </cell>
          <cell r="C989" t="str">
            <v>Pšenice nepotravinářská</v>
          </cell>
          <cell r="D989">
            <v>5.89</v>
          </cell>
          <cell r="E989">
            <v>6.5566532998039433</v>
          </cell>
        </row>
        <row r="990">
          <cell r="A990" t="str">
            <v>41512</v>
          </cell>
          <cell r="B990">
            <v>21</v>
          </cell>
          <cell r="C990" t="str">
            <v>Pšenice nepotravinářská</v>
          </cell>
          <cell r="D990">
            <v>5.54</v>
          </cell>
          <cell r="E990">
            <v>6.1632541018157072</v>
          </cell>
        </row>
        <row r="991">
          <cell r="A991" t="str">
            <v>41513</v>
          </cell>
          <cell r="B991">
            <v>21</v>
          </cell>
          <cell r="C991" t="str">
            <v>Pšenice nepotravinářská</v>
          </cell>
          <cell r="D991">
            <v>5.3</v>
          </cell>
          <cell r="E991">
            <v>5.9009879698235492</v>
          </cell>
        </row>
        <row r="992">
          <cell r="A992" t="str">
            <v>41540</v>
          </cell>
          <cell r="B992">
            <v>21</v>
          </cell>
          <cell r="C992" t="str">
            <v>Pšenice nepotravinářská</v>
          </cell>
          <cell r="D992">
            <v>5.6</v>
          </cell>
          <cell r="E992">
            <v>6.2267928038962816</v>
          </cell>
        </row>
        <row r="993">
          <cell r="A993" t="str">
            <v>41542</v>
          </cell>
          <cell r="B993">
            <v>21</v>
          </cell>
          <cell r="C993" t="str">
            <v>Pšenice nepotravinářská</v>
          </cell>
          <cell r="D993">
            <v>5.26</v>
          </cell>
          <cell r="E993">
            <v>5.8531852356625045</v>
          </cell>
        </row>
        <row r="994">
          <cell r="A994" t="str">
            <v>41543</v>
          </cell>
          <cell r="B994">
            <v>21</v>
          </cell>
          <cell r="C994" t="str">
            <v>Pšenice nepotravinářská</v>
          </cell>
          <cell r="D994">
            <v>5.04</v>
          </cell>
          <cell r="E994">
            <v>5.6041135235066539</v>
          </cell>
        </row>
        <row r="995">
          <cell r="A995" t="str">
            <v>41550</v>
          </cell>
          <cell r="B995">
            <v>21</v>
          </cell>
          <cell r="C995" t="str">
            <v>Pšenice nepotravinářská</v>
          </cell>
          <cell r="D995">
            <v>5.71</v>
          </cell>
          <cell r="E995">
            <v>6.3538702080574305</v>
          </cell>
        </row>
        <row r="996">
          <cell r="A996" t="str">
            <v>41552</v>
          </cell>
          <cell r="B996">
            <v>21</v>
          </cell>
          <cell r="C996" t="str">
            <v>Pšenice nepotravinářská</v>
          </cell>
          <cell r="D996">
            <v>5.37</v>
          </cell>
          <cell r="E996">
            <v>5.9726379955739839</v>
          </cell>
        </row>
        <row r="997">
          <cell r="A997" t="str">
            <v>41553</v>
          </cell>
          <cell r="B997">
            <v>21</v>
          </cell>
          <cell r="C997" t="str">
            <v>Pšenice nepotravinářská</v>
          </cell>
          <cell r="D997">
            <v>5.14</v>
          </cell>
          <cell r="E997">
            <v>5.718483187251687</v>
          </cell>
        </row>
        <row r="998">
          <cell r="A998" t="str">
            <v>41602</v>
          </cell>
          <cell r="B998">
            <v>21</v>
          </cell>
          <cell r="C998" t="str">
            <v>Pšenice nepotravinářská</v>
          </cell>
          <cell r="D998">
            <v>5.45</v>
          </cell>
          <cell r="E998">
            <v>6.0612577642653118</v>
          </cell>
        </row>
        <row r="999">
          <cell r="A999" t="str">
            <v>41811</v>
          </cell>
          <cell r="B999">
            <v>21</v>
          </cell>
          <cell r="C999" t="str">
            <v>Pšenice nepotravinářská</v>
          </cell>
          <cell r="D999">
            <v>5.48</v>
          </cell>
          <cell r="E999">
            <v>6.0873349583442931</v>
          </cell>
        </row>
        <row r="1000">
          <cell r="A1000" t="str">
            <v>41814</v>
          </cell>
          <cell r="B1000">
            <v>21</v>
          </cell>
          <cell r="C1000" t="str">
            <v>Pšenice nepotravinářská</v>
          </cell>
          <cell r="D1000">
            <v>4.8099999999999996</v>
          </cell>
          <cell r="E1000">
            <v>5.3419470042613177</v>
          </cell>
        </row>
        <row r="1001">
          <cell r="A1001" t="str">
            <v>41841</v>
          </cell>
          <cell r="B1001">
            <v>21</v>
          </cell>
          <cell r="C1001" t="str">
            <v>Pšenice nepotravinářská</v>
          </cell>
          <cell r="D1001">
            <v>5.2</v>
          </cell>
          <cell r="E1001">
            <v>5.7810855295121257</v>
          </cell>
        </row>
        <row r="1002">
          <cell r="A1002" t="str">
            <v>41844</v>
          </cell>
          <cell r="B1002">
            <v>21</v>
          </cell>
          <cell r="C1002" t="str">
            <v>Pšenice nepotravinářská</v>
          </cell>
          <cell r="D1002">
            <v>4.57</v>
          </cell>
          <cell r="E1002">
            <v>5.0731975054902341</v>
          </cell>
        </row>
        <row r="1003">
          <cell r="A1003" t="str">
            <v>41851</v>
          </cell>
          <cell r="B1003">
            <v>21</v>
          </cell>
          <cell r="C1003" t="str">
            <v>Pšenice nepotravinářská</v>
          </cell>
          <cell r="D1003">
            <v>5.31</v>
          </cell>
          <cell r="E1003">
            <v>5.8990668668491093</v>
          </cell>
        </row>
        <row r="1004">
          <cell r="A1004" t="str">
            <v>41854</v>
          </cell>
          <cell r="B1004">
            <v>21</v>
          </cell>
          <cell r="C1004" t="str">
            <v>Pšenice nepotravinářská</v>
          </cell>
          <cell r="D1004">
            <v>4.66</v>
          </cell>
          <cell r="E1004">
            <v>5.176732148459422</v>
          </cell>
        </row>
        <row r="1005">
          <cell r="A1005" t="str">
            <v>41901</v>
          </cell>
          <cell r="B1005">
            <v>21</v>
          </cell>
          <cell r="C1005" t="str">
            <v>Pšenice nepotravinářská</v>
          </cell>
          <cell r="D1005">
            <v>5.87</v>
          </cell>
          <cell r="E1005">
            <v>6.5261913660657074</v>
          </cell>
        </row>
        <row r="1006">
          <cell r="A1006" t="str">
            <v>41904</v>
          </cell>
          <cell r="B1006">
            <v>21</v>
          </cell>
          <cell r="C1006" t="str">
            <v>Pšenice nepotravinářská</v>
          </cell>
          <cell r="D1006">
            <v>5.15</v>
          </cell>
          <cell r="E1006">
            <v>5.7270658926699056</v>
          </cell>
        </row>
        <row r="1007">
          <cell r="A1007" t="str">
            <v>41911</v>
          </cell>
          <cell r="B1007">
            <v>21</v>
          </cell>
          <cell r="C1007" t="str">
            <v>Pšenice nepotravinářská</v>
          </cell>
          <cell r="D1007">
            <v>5.7</v>
          </cell>
          <cell r="E1007">
            <v>6.3304056250837357</v>
          </cell>
        </row>
        <row r="1008">
          <cell r="A1008" t="str">
            <v>41914</v>
          </cell>
          <cell r="B1008">
            <v>21</v>
          </cell>
          <cell r="C1008" t="str">
            <v>Pšenice nepotravinářská</v>
          </cell>
          <cell r="D1008">
            <v>5</v>
          </cell>
          <cell r="E1008">
            <v>5.5552539158898089</v>
          </cell>
        </row>
        <row r="1009">
          <cell r="A1009" t="str">
            <v>41941</v>
          </cell>
          <cell r="B1009">
            <v>21</v>
          </cell>
          <cell r="C1009" t="str">
            <v>Pšenice nepotravinářská</v>
          </cell>
          <cell r="D1009">
            <v>5.41</v>
          </cell>
          <cell r="E1009">
            <v>6.0119274864197294</v>
          </cell>
        </row>
        <row r="1010">
          <cell r="A1010" t="str">
            <v>41944</v>
          </cell>
          <cell r="B1010">
            <v>21</v>
          </cell>
          <cell r="C1010" t="str">
            <v>Pšenice nepotravinářská</v>
          </cell>
          <cell r="D1010">
            <v>4.75</v>
          </cell>
          <cell r="E1010">
            <v>5.2757731003275179</v>
          </cell>
        </row>
        <row r="1011">
          <cell r="A1011" t="str">
            <v>41951</v>
          </cell>
          <cell r="B1011">
            <v>21</v>
          </cell>
          <cell r="C1011" t="str">
            <v>Pšenice nepotravinářská</v>
          </cell>
          <cell r="D1011">
            <v>5.52</v>
          </cell>
          <cell r="E1011">
            <v>6.1346198841017641</v>
          </cell>
        </row>
        <row r="1012">
          <cell r="A1012" t="str">
            <v>41954</v>
          </cell>
          <cell r="B1012">
            <v>21</v>
          </cell>
          <cell r="C1012" t="str">
            <v>Pšenice nepotravinářská</v>
          </cell>
          <cell r="D1012">
            <v>4.84</v>
          </cell>
          <cell r="E1012">
            <v>5.3834419391097121</v>
          </cell>
        </row>
        <row r="1013">
          <cell r="A1013" t="str">
            <v>42001</v>
          </cell>
          <cell r="B1013">
            <v>21</v>
          </cell>
          <cell r="C1013" t="str">
            <v>Pšenice nepotravinářská</v>
          </cell>
          <cell r="D1013">
            <v>5.93</v>
          </cell>
          <cell r="E1013">
            <v>6.6024573753519507</v>
          </cell>
        </row>
        <row r="1014">
          <cell r="A1014" t="str">
            <v>42004</v>
          </cell>
          <cell r="B1014">
            <v>21</v>
          </cell>
          <cell r="C1014" t="str">
            <v>Pšenice nepotravinářská</v>
          </cell>
          <cell r="D1014">
            <v>5.21</v>
          </cell>
          <cell r="E1014">
            <v>5.7939932069415079</v>
          </cell>
        </row>
        <row r="1015">
          <cell r="A1015" t="str">
            <v>42011</v>
          </cell>
          <cell r="B1015">
            <v>21</v>
          </cell>
          <cell r="C1015" t="str">
            <v>Pšenice nepotravinářská</v>
          </cell>
          <cell r="D1015">
            <v>5.76</v>
          </cell>
          <cell r="E1015">
            <v>6.4043836540913919</v>
          </cell>
        </row>
        <row r="1016">
          <cell r="A1016" t="str">
            <v>42014</v>
          </cell>
          <cell r="B1016">
            <v>21</v>
          </cell>
          <cell r="C1016" t="str">
            <v>Pšenice nepotravinářská</v>
          </cell>
          <cell r="D1016">
            <v>5.05</v>
          </cell>
          <cell r="E1016">
            <v>5.6201734107332619</v>
          </cell>
        </row>
        <row r="1017">
          <cell r="A1017" t="str">
            <v>42041</v>
          </cell>
          <cell r="B1017">
            <v>21</v>
          </cell>
          <cell r="C1017" t="str">
            <v>Pšenice nepotravinářská</v>
          </cell>
          <cell r="D1017">
            <v>5.47</v>
          </cell>
          <cell r="E1017">
            <v>6.0821837341742162</v>
          </cell>
        </row>
        <row r="1018">
          <cell r="A1018" t="str">
            <v>42044</v>
          </cell>
          <cell r="B1018">
            <v>21</v>
          </cell>
          <cell r="C1018" t="str">
            <v>Pšenice nepotravinářská</v>
          </cell>
          <cell r="D1018">
            <v>4.8</v>
          </cell>
          <cell r="E1018">
            <v>5.3374265422345157</v>
          </cell>
        </row>
        <row r="1019">
          <cell r="A1019" t="str">
            <v>42051</v>
          </cell>
          <cell r="B1019">
            <v>21</v>
          </cell>
          <cell r="C1019" t="str">
            <v>Pšenice nepotravinářská</v>
          </cell>
          <cell r="D1019">
            <v>5.58</v>
          </cell>
          <cell r="E1019">
            <v>6.2063099328308331</v>
          </cell>
        </row>
        <row r="1020">
          <cell r="A1020" t="str">
            <v>42054</v>
          </cell>
          <cell r="B1020">
            <v>21</v>
          </cell>
          <cell r="C1020" t="str">
            <v>Pšenice nepotravinářská</v>
          </cell>
          <cell r="D1020">
            <v>4.9000000000000004</v>
          </cell>
          <cell r="E1020">
            <v>5.4463536145250169</v>
          </cell>
        </row>
        <row r="1021">
          <cell r="A1021" t="str">
            <v>42110</v>
          </cell>
          <cell r="B1021">
            <v>21</v>
          </cell>
          <cell r="C1021" t="str">
            <v>Pšenice nepotravinářská</v>
          </cell>
          <cell r="D1021">
            <v>4.63</v>
          </cell>
          <cell r="E1021">
            <v>5.1547372982011286</v>
          </cell>
        </row>
        <row r="1022">
          <cell r="A1022" t="str">
            <v>42112</v>
          </cell>
          <cell r="B1022">
            <v>21</v>
          </cell>
          <cell r="C1022" t="str">
            <v>Pšenice nepotravinářská</v>
          </cell>
          <cell r="D1022">
            <v>4.3499999999999996</v>
          </cell>
          <cell r="E1022">
            <v>4.84545306030906</v>
          </cell>
        </row>
        <row r="1023">
          <cell r="A1023" t="str">
            <v>42113</v>
          </cell>
          <cell r="B1023">
            <v>21</v>
          </cell>
          <cell r="C1023" t="str">
            <v>Pšenice nepotravinářská</v>
          </cell>
          <cell r="D1023">
            <v>4.17</v>
          </cell>
          <cell r="E1023">
            <v>4.6392635683810157</v>
          </cell>
        </row>
        <row r="1024">
          <cell r="A1024" t="str">
            <v>42142</v>
          </cell>
          <cell r="B1024">
            <v>21</v>
          </cell>
          <cell r="C1024" t="str">
            <v>Pšenice nepotravinářská</v>
          </cell>
          <cell r="D1024">
            <v>4.13</v>
          </cell>
          <cell r="E1024">
            <v>4.6016818135636131</v>
          </cell>
        </row>
        <row r="1025">
          <cell r="A1025" t="str">
            <v>42143</v>
          </cell>
          <cell r="B1025">
            <v>21</v>
          </cell>
          <cell r="C1025" t="str">
            <v>Pšenice nepotravinářská</v>
          </cell>
          <cell r="D1025">
            <v>3.96</v>
          </cell>
          <cell r="E1025">
            <v>4.405865566177928</v>
          </cell>
        </row>
        <row r="1026">
          <cell r="A1026" t="str">
            <v>42152</v>
          </cell>
          <cell r="B1026">
            <v>21</v>
          </cell>
          <cell r="C1026" t="str">
            <v>Pšenice nepotravinářská</v>
          </cell>
          <cell r="D1026">
            <v>4.22</v>
          </cell>
          <cell r="E1026">
            <v>4.6955936873098096</v>
          </cell>
        </row>
        <row r="1027">
          <cell r="A1027" t="str">
            <v>42153</v>
          </cell>
          <cell r="B1027">
            <v>21</v>
          </cell>
          <cell r="C1027" t="str">
            <v>Pšenice nepotravinářská</v>
          </cell>
          <cell r="D1027">
            <v>4.04</v>
          </cell>
          <cell r="E1027">
            <v>4.4957811899774773</v>
          </cell>
        </row>
        <row r="1028">
          <cell r="A1028" t="str">
            <v>42210</v>
          </cell>
          <cell r="B1028">
            <v>21</v>
          </cell>
          <cell r="C1028" t="str">
            <v>Pšenice nepotravinářská</v>
          </cell>
          <cell r="D1028">
            <v>4.7699999999999996</v>
          </cell>
          <cell r="E1028">
            <v>5.2949288983614089</v>
          </cell>
        </row>
        <row r="1029">
          <cell r="A1029" t="str">
            <v>42212</v>
          </cell>
          <cell r="B1029">
            <v>21</v>
          </cell>
          <cell r="C1029" t="str">
            <v>Pšenice nepotravinářská</v>
          </cell>
          <cell r="D1029">
            <v>4.4800000000000004</v>
          </cell>
          <cell r="E1029">
            <v>4.9772331644597241</v>
          </cell>
        </row>
        <row r="1030">
          <cell r="A1030" t="str">
            <v>42213</v>
          </cell>
          <cell r="B1030">
            <v>21</v>
          </cell>
          <cell r="C1030" t="str">
            <v>Pšenice nepotravinářská</v>
          </cell>
          <cell r="D1030">
            <v>4.29</v>
          </cell>
          <cell r="E1030">
            <v>4.7654360085252687</v>
          </cell>
        </row>
        <row r="1031">
          <cell r="A1031" t="str">
            <v>42242</v>
          </cell>
          <cell r="B1031">
            <v>21</v>
          </cell>
          <cell r="C1031" t="str">
            <v>Pšenice nepotravinářská</v>
          </cell>
          <cell r="D1031">
            <v>4.26</v>
          </cell>
          <cell r="E1031">
            <v>4.7268321557735025</v>
          </cell>
        </row>
        <row r="1032">
          <cell r="A1032" t="str">
            <v>42243</v>
          </cell>
          <cell r="B1032">
            <v>21</v>
          </cell>
          <cell r="C1032" t="str">
            <v>Pšenice nepotravinářská</v>
          </cell>
          <cell r="D1032">
            <v>4.07</v>
          </cell>
          <cell r="E1032">
            <v>4.5256903619108</v>
          </cell>
        </row>
        <row r="1033">
          <cell r="A1033" t="str">
            <v>42252</v>
          </cell>
          <cell r="B1033">
            <v>21</v>
          </cell>
          <cell r="C1033" t="str">
            <v>Pšenice nepotravinářská</v>
          </cell>
          <cell r="D1033">
            <v>4.34</v>
          </cell>
          <cell r="E1033">
            <v>4.8232981181362282</v>
          </cell>
        </row>
        <row r="1034">
          <cell r="A1034" t="str">
            <v>42253</v>
          </cell>
          <cell r="B1034">
            <v>21</v>
          </cell>
          <cell r="C1034" t="str">
            <v>Pšenice nepotravinářská</v>
          </cell>
          <cell r="D1034">
            <v>4.16</v>
          </cell>
          <cell r="E1034">
            <v>4.6180513897048989</v>
          </cell>
        </row>
        <row r="1035">
          <cell r="A1035" t="str">
            <v>42310</v>
          </cell>
          <cell r="B1035">
            <v>21</v>
          </cell>
          <cell r="C1035" t="str">
            <v>Pšenice nepotravinářská</v>
          </cell>
          <cell r="D1035">
            <v>5.39</v>
          </cell>
          <cell r="E1035">
            <v>5.9851029299197185</v>
          </cell>
        </row>
        <row r="1036">
          <cell r="A1036" t="str">
            <v>42312</v>
          </cell>
          <cell r="B1036">
            <v>21</v>
          </cell>
          <cell r="C1036" t="str">
            <v>Pšenice nepotravinářská</v>
          </cell>
          <cell r="D1036">
            <v>5.0599999999999996</v>
          </cell>
          <cell r="E1036">
            <v>5.625996754124535</v>
          </cell>
        </row>
        <row r="1037">
          <cell r="A1037" t="str">
            <v>42313</v>
          </cell>
          <cell r="B1037">
            <v>21</v>
          </cell>
          <cell r="C1037" t="str">
            <v>Pšenice nepotravinářská</v>
          </cell>
          <cell r="D1037">
            <v>4.8499999999999996</v>
          </cell>
          <cell r="E1037">
            <v>5.3865926369277473</v>
          </cell>
        </row>
        <row r="1038">
          <cell r="A1038" t="str">
            <v>42501</v>
          </cell>
          <cell r="B1038">
            <v>21</v>
          </cell>
          <cell r="C1038" t="str">
            <v>Pšenice nepotravinářská</v>
          </cell>
          <cell r="D1038">
            <v>6.29</v>
          </cell>
          <cell r="E1038">
            <v>6.9837874217831688</v>
          </cell>
        </row>
        <row r="1039">
          <cell r="A1039" t="str">
            <v>42504</v>
          </cell>
          <cell r="B1039">
            <v>21</v>
          </cell>
          <cell r="C1039" t="str">
            <v>Pšenice nepotravinářská</v>
          </cell>
          <cell r="D1039">
            <v>5.52</v>
          </cell>
          <cell r="E1039">
            <v>6.1286297782995156</v>
          </cell>
        </row>
        <row r="1040">
          <cell r="A1040" t="str">
            <v>42511</v>
          </cell>
          <cell r="B1040">
            <v>21</v>
          </cell>
          <cell r="C1040" t="str">
            <v>Pšenice nepotravinářská</v>
          </cell>
          <cell r="D1040">
            <v>6.1</v>
          </cell>
          <cell r="E1040">
            <v>6.7742737991296735</v>
          </cell>
        </row>
        <row r="1041">
          <cell r="A1041" t="str">
            <v>42514</v>
          </cell>
          <cell r="B1041">
            <v>21</v>
          </cell>
          <cell r="C1041" t="str">
            <v>Pšenice nepotravinářská</v>
          </cell>
          <cell r="D1041">
            <v>5.35</v>
          </cell>
          <cell r="E1041">
            <v>5.944770884950529</v>
          </cell>
        </row>
        <row r="1042">
          <cell r="A1042" t="str">
            <v>42541</v>
          </cell>
          <cell r="B1042">
            <v>21</v>
          </cell>
          <cell r="C1042" t="str">
            <v>Pšenice nepotravinářská</v>
          </cell>
          <cell r="D1042">
            <v>5.79</v>
          </cell>
          <cell r="E1042">
            <v>6.4334649729466546</v>
          </cell>
        </row>
        <row r="1043">
          <cell r="A1043" t="str">
            <v>42544</v>
          </cell>
          <cell r="B1043">
            <v>21</v>
          </cell>
          <cell r="C1043" t="str">
            <v>Pšenice nepotravinářská</v>
          </cell>
          <cell r="D1043">
            <v>5.08</v>
          </cell>
          <cell r="E1043">
            <v>5.6456937517695129</v>
          </cell>
        </row>
        <row r="1044">
          <cell r="A1044" t="str">
            <v>42551</v>
          </cell>
          <cell r="B1044">
            <v>21</v>
          </cell>
          <cell r="C1044" t="str">
            <v>Pšenice nepotravinářská</v>
          </cell>
          <cell r="D1044">
            <v>5.91</v>
          </cell>
          <cell r="E1044">
            <v>6.5647601764761783</v>
          </cell>
        </row>
        <row r="1045">
          <cell r="A1045" t="str">
            <v>42554</v>
          </cell>
          <cell r="B1045">
            <v>21</v>
          </cell>
          <cell r="C1045" t="str">
            <v>Pšenice nepotravinářská</v>
          </cell>
          <cell r="D1045">
            <v>5.18</v>
          </cell>
          <cell r="E1045">
            <v>5.7609119916015432</v>
          </cell>
        </row>
        <row r="1046">
          <cell r="A1046" t="str">
            <v>42601</v>
          </cell>
          <cell r="B1046">
            <v>21</v>
          </cell>
          <cell r="C1046" t="str">
            <v>Pšenice nepotravinářská</v>
          </cell>
          <cell r="D1046">
            <v>5.74</v>
          </cell>
          <cell r="E1046">
            <v>6.3845544916769681</v>
          </cell>
        </row>
        <row r="1047">
          <cell r="A1047" t="str">
            <v>42604</v>
          </cell>
          <cell r="B1047">
            <v>21</v>
          </cell>
          <cell r="C1047" t="str">
            <v>Pšenice nepotravinářská</v>
          </cell>
          <cell r="D1047">
            <v>5.04</v>
          </cell>
          <cell r="E1047">
            <v>5.6027723090226464</v>
          </cell>
        </row>
        <row r="1048">
          <cell r="A1048" t="str">
            <v>42611</v>
          </cell>
          <cell r="B1048">
            <v>21</v>
          </cell>
          <cell r="C1048" t="str">
            <v>Pšenice nepotravinářská</v>
          </cell>
          <cell r="D1048">
            <v>5.57</v>
          </cell>
          <cell r="E1048">
            <v>6.1930178569266596</v>
          </cell>
        </row>
        <row r="1049">
          <cell r="A1049" t="str">
            <v>42614</v>
          </cell>
          <cell r="B1049">
            <v>21</v>
          </cell>
          <cell r="C1049" t="str">
            <v>Pšenice nepotravinářská</v>
          </cell>
          <cell r="D1049">
            <v>4.8899999999999997</v>
          </cell>
          <cell r="E1049">
            <v>5.434689139751967</v>
          </cell>
        </row>
        <row r="1050">
          <cell r="A1050" t="str">
            <v>42641</v>
          </cell>
          <cell r="B1050">
            <v>21</v>
          </cell>
          <cell r="C1050" t="str">
            <v>Pšenice nepotravinářská</v>
          </cell>
          <cell r="D1050">
            <v>5.29</v>
          </cell>
          <cell r="E1050">
            <v>5.8814515977328226</v>
          </cell>
        </row>
        <row r="1051">
          <cell r="A1051" t="str">
            <v>42644</v>
          </cell>
          <cell r="B1051">
            <v>21</v>
          </cell>
          <cell r="C1051" t="str">
            <v>Pšenice nepotravinářská</v>
          </cell>
          <cell r="D1051">
            <v>4.6399999999999997</v>
          </cell>
          <cell r="E1051">
            <v>5.1612738510716607</v>
          </cell>
        </row>
        <row r="1052">
          <cell r="A1052" t="str">
            <v>42651</v>
          </cell>
          <cell r="B1052">
            <v>21</v>
          </cell>
          <cell r="C1052" t="str">
            <v>Pšenice nepotravinářská</v>
          </cell>
          <cell r="D1052">
            <v>5.4</v>
          </cell>
          <cell r="E1052">
            <v>6.0014812221763512</v>
          </cell>
        </row>
        <row r="1053">
          <cell r="A1053" t="str">
            <v>42654</v>
          </cell>
          <cell r="B1053">
            <v>21</v>
          </cell>
          <cell r="C1053" t="str">
            <v>Pšenice nepotravinářská</v>
          </cell>
          <cell r="D1053">
            <v>4.74</v>
          </cell>
          <cell r="E1053">
            <v>5.2666059704812875</v>
          </cell>
        </row>
        <row r="1054">
          <cell r="A1054" t="str">
            <v>42701</v>
          </cell>
          <cell r="B1054">
            <v>21</v>
          </cell>
          <cell r="C1054" t="str">
            <v>Pšenice nepotravinářská</v>
          </cell>
          <cell r="D1054">
            <v>5.51</v>
          </cell>
          <cell r="E1054">
            <v>6.1230710312669903</v>
          </cell>
        </row>
        <row r="1055">
          <cell r="A1055" t="str">
            <v>42704</v>
          </cell>
          <cell r="B1055">
            <v>21</v>
          </cell>
          <cell r="C1055" t="str">
            <v>Pšenice nepotravinářská</v>
          </cell>
          <cell r="D1055">
            <v>4.83</v>
          </cell>
          <cell r="E1055">
            <v>5.3733072315200126</v>
          </cell>
        </row>
        <row r="1056">
          <cell r="A1056" t="str">
            <v>42711</v>
          </cell>
          <cell r="B1056">
            <v>21</v>
          </cell>
          <cell r="C1056" t="str">
            <v>Pšenice nepotravinářská</v>
          </cell>
          <cell r="D1056">
            <v>5.34</v>
          </cell>
          <cell r="E1056">
            <v>5.9393789003289799</v>
          </cell>
        </row>
        <row r="1057">
          <cell r="A1057" t="str">
            <v>42714</v>
          </cell>
          <cell r="B1057">
            <v>21</v>
          </cell>
          <cell r="C1057" t="str">
            <v>Pšenice nepotravinářská</v>
          </cell>
          <cell r="D1057">
            <v>4.6900000000000004</v>
          </cell>
          <cell r="E1057">
            <v>5.2121080145744116</v>
          </cell>
        </row>
        <row r="1058">
          <cell r="A1058" t="str">
            <v>42741</v>
          </cell>
          <cell r="B1058">
            <v>21</v>
          </cell>
          <cell r="C1058" t="str">
            <v>Pšenice nepotravinářská</v>
          </cell>
          <cell r="D1058">
            <v>5.07</v>
          </cell>
          <cell r="E1058">
            <v>5.6405730340031521</v>
          </cell>
        </row>
        <row r="1059">
          <cell r="A1059" t="str">
            <v>42744</v>
          </cell>
          <cell r="B1059">
            <v>21</v>
          </cell>
          <cell r="C1059" t="str">
            <v>Pšenice nepotravinářská</v>
          </cell>
          <cell r="D1059">
            <v>4.45</v>
          </cell>
          <cell r="E1059">
            <v>4.9498906216762348</v>
          </cell>
        </row>
        <row r="1060">
          <cell r="A1060" t="str">
            <v>42751</v>
          </cell>
          <cell r="B1060">
            <v>21</v>
          </cell>
          <cell r="C1060" t="str">
            <v>Pšenice nepotravinářská</v>
          </cell>
          <cell r="D1060">
            <v>5.17</v>
          </cell>
          <cell r="E1060">
            <v>5.7556867693909712</v>
          </cell>
        </row>
        <row r="1061">
          <cell r="A1061" t="str">
            <v>42754</v>
          </cell>
          <cell r="B1061">
            <v>21</v>
          </cell>
          <cell r="C1061" t="str">
            <v>Pšenice nepotravinářská</v>
          </cell>
          <cell r="D1061">
            <v>4.54</v>
          </cell>
          <cell r="E1061">
            <v>5.0509087976288116</v>
          </cell>
        </row>
        <row r="1062">
          <cell r="A1062" t="str">
            <v>42801</v>
          </cell>
          <cell r="B1062">
            <v>21</v>
          </cell>
          <cell r="C1062" t="str">
            <v>Pšenice nepotravinářská</v>
          </cell>
          <cell r="D1062">
            <v>6.2</v>
          </cell>
          <cell r="E1062">
            <v>6.8966262683131765</v>
          </cell>
        </row>
        <row r="1063">
          <cell r="A1063" t="str">
            <v>42804</v>
          </cell>
          <cell r="B1063">
            <v>21</v>
          </cell>
          <cell r="C1063" t="str">
            <v>Pšenice nepotravinářská</v>
          </cell>
          <cell r="D1063">
            <v>5.44</v>
          </cell>
          <cell r="E1063">
            <v>6.0521414191319716</v>
          </cell>
        </row>
        <row r="1064">
          <cell r="A1064" t="str">
            <v>42811</v>
          </cell>
          <cell r="B1064">
            <v>21</v>
          </cell>
          <cell r="C1064" t="str">
            <v>Pšenice nepotravinářská</v>
          </cell>
          <cell r="D1064">
            <v>6.01</v>
          </cell>
          <cell r="E1064">
            <v>6.6897274802637812</v>
          </cell>
        </row>
        <row r="1065">
          <cell r="A1065" t="str">
            <v>42814</v>
          </cell>
          <cell r="B1065">
            <v>21</v>
          </cell>
          <cell r="C1065" t="str">
            <v>Pšenice nepotravinářská</v>
          </cell>
          <cell r="D1065">
            <v>5.28</v>
          </cell>
          <cell r="E1065">
            <v>5.8705771765580117</v>
          </cell>
        </row>
        <row r="1066">
          <cell r="A1066" t="str">
            <v>42841</v>
          </cell>
          <cell r="B1066">
            <v>21</v>
          </cell>
          <cell r="C1066" t="str">
            <v>Pšenice nepotravinářská</v>
          </cell>
          <cell r="D1066">
            <v>5.71</v>
          </cell>
          <cell r="E1066">
            <v>6.3531721183700975</v>
          </cell>
        </row>
        <row r="1067">
          <cell r="A1067" t="str">
            <v>42844</v>
          </cell>
          <cell r="B1067">
            <v>21</v>
          </cell>
          <cell r="C1067" t="str">
            <v>Pšenice nepotravinářská</v>
          </cell>
          <cell r="D1067">
            <v>5.01</v>
          </cell>
          <cell r="E1067">
            <v>5.5752326753043713</v>
          </cell>
        </row>
        <row r="1068">
          <cell r="A1068" t="str">
            <v>42851</v>
          </cell>
          <cell r="B1068">
            <v>21</v>
          </cell>
          <cell r="C1068" t="str">
            <v>Pšenice nepotravinářská</v>
          </cell>
          <cell r="D1068">
            <v>5.83</v>
          </cell>
          <cell r="E1068">
            <v>6.482828692214385</v>
          </cell>
        </row>
        <row r="1069">
          <cell r="A1069" t="str">
            <v>42854</v>
          </cell>
          <cell r="B1069">
            <v>21</v>
          </cell>
          <cell r="C1069" t="str">
            <v>Pšenice nepotravinářská</v>
          </cell>
          <cell r="D1069">
            <v>5.12</v>
          </cell>
          <cell r="E1069">
            <v>5.6890129339840527</v>
          </cell>
        </row>
        <row r="1070">
          <cell r="A1070" t="str">
            <v>42901</v>
          </cell>
          <cell r="B1070">
            <v>21</v>
          </cell>
          <cell r="C1070" t="str">
            <v>Pšenice nepotravinářská</v>
          </cell>
          <cell r="D1070">
            <v>5.9</v>
          </cell>
          <cell r="E1070">
            <v>6.5588767986169536</v>
          </cell>
        </row>
        <row r="1071">
          <cell r="A1071" t="str">
            <v>42904</v>
          </cell>
          <cell r="B1071">
            <v>21</v>
          </cell>
          <cell r="C1071" t="str">
            <v>Pšenice nepotravinářská</v>
          </cell>
          <cell r="D1071">
            <v>5.18</v>
          </cell>
          <cell r="E1071">
            <v>5.7557490273577345</v>
          </cell>
        </row>
        <row r="1072">
          <cell r="A1072" t="str">
            <v>42911</v>
          </cell>
          <cell r="B1072">
            <v>21</v>
          </cell>
          <cell r="C1072" t="str">
            <v>Pšenice nepotravinářská</v>
          </cell>
          <cell r="D1072">
            <v>5.73</v>
          </cell>
          <cell r="E1072">
            <v>6.3621104946584461</v>
          </cell>
        </row>
        <row r="1073">
          <cell r="A1073" t="str">
            <v>42914</v>
          </cell>
          <cell r="B1073">
            <v>21</v>
          </cell>
          <cell r="C1073" t="str">
            <v>Pšenice nepotravinářská</v>
          </cell>
          <cell r="D1073">
            <v>5.0199999999999996</v>
          </cell>
          <cell r="E1073">
            <v>5.5830765565370024</v>
          </cell>
        </row>
        <row r="1074">
          <cell r="A1074" t="str">
            <v>42941</v>
          </cell>
          <cell r="B1074">
            <v>21</v>
          </cell>
          <cell r="C1074" t="str">
            <v>Pšenice nepotravinářská</v>
          </cell>
          <cell r="D1074">
            <v>5.44</v>
          </cell>
          <cell r="E1074">
            <v>6.0420373068859377</v>
          </cell>
        </row>
        <row r="1075">
          <cell r="A1075" t="str">
            <v>42944</v>
          </cell>
          <cell r="B1075">
            <v>21</v>
          </cell>
          <cell r="C1075" t="str">
            <v>Pšenice nepotravinářská</v>
          </cell>
          <cell r="D1075">
            <v>4.7699999999999996</v>
          </cell>
          <cell r="E1075">
            <v>5.3021960040019449</v>
          </cell>
        </row>
        <row r="1076">
          <cell r="A1076" t="str">
            <v>42951</v>
          </cell>
          <cell r="B1076">
            <v>21</v>
          </cell>
          <cell r="C1076" t="str">
            <v>Pšenice nepotravinářská</v>
          </cell>
          <cell r="D1076">
            <v>5.55</v>
          </cell>
          <cell r="E1076">
            <v>6.165344190699936</v>
          </cell>
        </row>
        <row r="1077">
          <cell r="A1077" t="str">
            <v>42954</v>
          </cell>
          <cell r="B1077">
            <v>21</v>
          </cell>
          <cell r="C1077" t="str">
            <v>Pšenice nepotravinářská</v>
          </cell>
          <cell r="D1077">
            <v>4.87</v>
          </cell>
          <cell r="E1077">
            <v>5.4104040857162703</v>
          </cell>
        </row>
        <row r="1078">
          <cell r="A1078" t="str">
            <v>43001</v>
          </cell>
          <cell r="B1078">
            <v>21</v>
          </cell>
          <cell r="C1078" t="str">
            <v>Pšenice nepotravinářská</v>
          </cell>
          <cell r="D1078">
            <v>5.98</v>
          </cell>
          <cell r="E1078">
            <v>6.6460379520869468</v>
          </cell>
        </row>
        <row r="1079">
          <cell r="A1079" t="str">
            <v>43004</v>
          </cell>
          <cell r="B1079">
            <v>21</v>
          </cell>
          <cell r="C1079" t="str">
            <v>Pšenice nepotravinářská</v>
          </cell>
          <cell r="D1079">
            <v>5.24</v>
          </cell>
          <cell r="E1079">
            <v>5.8322373865252795</v>
          </cell>
        </row>
        <row r="1080">
          <cell r="A1080" t="str">
            <v>43011</v>
          </cell>
          <cell r="B1080">
            <v>21</v>
          </cell>
          <cell r="C1080" t="str">
            <v>Pšenice nepotravinářská</v>
          </cell>
          <cell r="D1080">
            <v>5.8</v>
          </cell>
          <cell r="E1080">
            <v>6.4466568135243385</v>
          </cell>
        </row>
        <row r="1081">
          <cell r="A1081" t="str">
            <v>43014</v>
          </cell>
          <cell r="B1081">
            <v>21</v>
          </cell>
          <cell r="C1081" t="str">
            <v>Pšenice nepotravinářská</v>
          </cell>
          <cell r="D1081">
            <v>5.09</v>
          </cell>
          <cell r="E1081">
            <v>5.6572702649295215</v>
          </cell>
        </row>
        <row r="1082">
          <cell r="A1082" t="str">
            <v>43041</v>
          </cell>
          <cell r="B1082">
            <v>21</v>
          </cell>
          <cell r="C1082" t="str">
            <v>Pšenice nepotravinářská</v>
          </cell>
          <cell r="D1082">
            <v>5.5</v>
          </cell>
          <cell r="E1082">
            <v>6.1223301614624948</v>
          </cell>
        </row>
        <row r="1083">
          <cell r="A1083" t="str">
            <v>43044</v>
          </cell>
          <cell r="B1083">
            <v>21</v>
          </cell>
          <cell r="C1083" t="str">
            <v>Pšenice nepotravinářská</v>
          </cell>
          <cell r="D1083">
            <v>4.83</v>
          </cell>
          <cell r="E1083">
            <v>5.3726570804670875</v>
          </cell>
        </row>
        <row r="1084">
          <cell r="A1084" t="str">
            <v>43051</v>
          </cell>
          <cell r="B1084">
            <v>21</v>
          </cell>
          <cell r="C1084" t="str">
            <v>Pšenice nepotravinářská</v>
          </cell>
          <cell r="D1084">
            <v>5.62</v>
          </cell>
          <cell r="E1084">
            <v>6.2472756749617293</v>
          </cell>
        </row>
        <row r="1085">
          <cell r="A1085" t="str">
            <v>43054</v>
          </cell>
          <cell r="B1085">
            <v>21</v>
          </cell>
          <cell r="C1085" t="str">
            <v>Pšenice nepotravinářská</v>
          </cell>
          <cell r="D1085">
            <v>4.93</v>
          </cell>
          <cell r="E1085">
            <v>5.4823031433337626</v>
          </cell>
        </row>
        <row r="1086">
          <cell r="A1086" t="str">
            <v>43101</v>
          </cell>
          <cell r="B1086">
            <v>21</v>
          </cell>
          <cell r="C1086" t="str">
            <v>Pšenice nepotravinářská</v>
          </cell>
          <cell r="D1086">
            <v>5.17</v>
          </cell>
          <cell r="E1086">
            <v>5.7417409848357721</v>
          </cell>
        </row>
        <row r="1087">
          <cell r="A1087" t="str">
            <v>43104</v>
          </cell>
          <cell r="B1087">
            <v>21</v>
          </cell>
          <cell r="C1087" t="str">
            <v>Pšenice nepotravinářská</v>
          </cell>
          <cell r="D1087">
            <v>4.53</v>
          </cell>
          <cell r="E1087">
            <v>5.0386706601620039</v>
          </cell>
        </row>
        <row r="1088">
          <cell r="A1088" t="str">
            <v>43111</v>
          </cell>
          <cell r="B1088">
            <v>21</v>
          </cell>
          <cell r="C1088" t="str">
            <v>Pšenice nepotravinářská</v>
          </cell>
          <cell r="D1088">
            <v>5.01</v>
          </cell>
          <cell r="E1088">
            <v>5.5694887552906991</v>
          </cell>
        </row>
        <row r="1089">
          <cell r="A1089" t="str">
            <v>43114</v>
          </cell>
          <cell r="B1089">
            <v>21</v>
          </cell>
          <cell r="C1089" t="str">
            <v>Pšenice nepotravinářská</v>
          </cell>
          <cell r="D1089">
            <v>4.4000000000000004</v>
          </cell>
          <cell r="E1089">
            <v>4.8875105403571437</v>
          </cell>
        </row>
        <row r="1090">
          <cell r="A1090" t="str">
            <v>43141</v>
          </cell>
          <cell r="B1090">
            <v>21</v>
          </cell>
          <cell r="C1090" t="str">
            <v>Pšenice nepotravinářská</v>
          </cell>
          <cell r="D1090">
            <v>4.76</v>
          </cell>
          <cell r="E1090">
            <v>5.2892917952307128</v>
          </cell>
        </row>
        <row r="1091">
          <cell r="A1091" t="str">
            <v>43144</v>
          </cell>
          <cell r="B1091">
            <v>21</v>
          </cell>
          <cell r="C1091" t="str">
            <v>Pšenice nepotravinářská</v>
          </cell>
          <cell r="D1091">
            <v>4.18</v>
          </cell>
          <cell r="E1091">
            <v>4.6416234121412376</v>
          </cell>
        </row>
        <row r="1092">
          <cell r="A1092" t="str">
            <v>43151</v>
          </cell>
          <cell r="B1092">
            <v>21</v>
          </cell>
          <cell r="C1092" t="str">
            <v>Pšenice nepotravinářská</v>
          </cell>
          <cell r="D1092">
            <v>4.8600000000000003</v>
          </cell>
          <cell r="E1092">
            <v>5.3972365257456252</v>
          </cell>
        </row>
        <row r="1093">
          <cell r="A1093" t="str">
            <v>43154</v>
          </cell>
          <cell r="B1093">
            <v>21</v>
          </cell>
          <cell r="C1093" t="str">
            <v>Pšenice nepotravinářská</v>
          </cell>
          <cell r="D1093">
            <v>4.26</v>
          </cell>
          <cell r="E1093">
            <v>4.7363504205522826</v>
          </cell>
        </row>
        <row r="1094">
          <cell r="A1094" t="str">
            <v>43201</v>
          </cell>
          <cell r="B1094">
            <v>21</v>
          </cell>
          <cell r="C1094" t="str">
            <v>Pšenice nepotravinářská</v>
          </cell>
          <cell r="D1094">
            <v>5.1100000000000003</v>
          </cell>
          <cell r="E1094">
            <v>5.676370119733277</v>
          </cell>
        </row>
        <row r="1095">
          <cell r="A1095" t="str">
            <v>43204</v>
          </cell>
          <cell r="B1095">
            <v>21</v>
          </cell>
          <cell r="C1095" t="str">
            <v>Pšenice nepotravinářská</v>
          </cell>
          <cell r="D1095">
            <v>4.4800000000000004</v>
          </cell>
          <cell r="E1095">
            <v>4.9813043907863461</v>
          </cell>
        </row>
        <row r="1096">
          <cell r="A1096" t="str">
            <v>43211</v>
          </cell>
          <cell r="B1096">
            <v>21</v>
          </cell>
          <cell r="C1096" t="str">
            <v>Pšenice nepotravinářská</v>
          </cell>
          <cell r="D1096">
            <v>4.95</v>
          </cell>
          <cell r="E1096">
            <v>5.5060790161412791</v>
          </cell>
        </row>
        <row r="1097">
          <cell r="A1097" t="str">
            <v>43214</v>
          </cell>
          <cell r="B1097">
            <v>21</v>
          </cell>
          <cell r="C1097" t="str">
            <v>Pšenice nepotravinářská</v>
          </cell>
          <cell r="D1097">
            <v>4.3499999999999996</v>
          </cell>
          <cell r="E1097">
            <v>4.8318652590627558</v>
          </cell>
        </row>
        <row r="1098">
          <cell r="A1098" t="str">
            <v>43241</v>
          </cell>
          <cell r="B1098">
            <v>21</v>
          </cell>
          <cell r="C1098" t="str">
            <v>Pšenice nepotravinářská</v>
          </cell>
          <cell r="D1098">
            <v>4.7</v>
          </cell>
          <cell r="E1098">
            <v>5.2290721542982954</v>
          </cell>
        </row>
        <row r="1099">
          <cell r="A1099" t="str">
            <v>43244</v>
          </cell>
          <cell r="B1099">
            <v>21</v>
          </cell>
          <cell r="C1099" t="str">
            <v>Pšenice nepotravinářská</v>
          </cell>
          <cell r="D1099">
            <v>4.13</v>
          </cell>
          <cell r="E1099">
            <v>4.5887776047923818</v>
          </cell>
        </row>
        <row r="1100">
          <cell r="A1100" t="str">
            <v>43251</v>
          </cell>
          <cell r="B1100">
            <v>21</v>
          </cell>
          <cell r="C1100" t="str">
            <v>Pšenice nepotravinářská</v>
          </cell>
          <cell r="D1100">
            <v>4.8</v>
          </cell>
          <cell r="E1100">
            <v>5.3357879125492804</v>
          </cell>
        </row>
        <row r="1101">
          <cell r="A1101" t="str">
            <v>43254</v>
          </cell>
          <cell r="B1101">
            <v>21</v>
          </cell>
          <cell r="C1101" t="str">
            <v>Pšenice nepotravinářská</v>
          </cell>
          <cell r="D1101">
            <v>4.21</v>
          </cell>
          <cell r="E1101">
            <v>4.6824261273391645</v>
          </cell>
        </row>
        <row r="1102">
          <cell r="A1102" t="str">
            <v>43301</v>
          </cell>
          <cell r="B1102">
            <v>21</v>
          </cell>
          <cell r="C1102" t="str">
            <v>Pšenice nepotravinářská</v>
          </cell>
          <cell r="D1102">
            <v>5.46</v>
          </cell>
          <cell r="E1102">
            <v>6.068595310348246</v>
          </cell>
        </row>
        <row r="1103">
          <cell r="A1103" t="str">
            <v>43304</v>
          </cell>
          <cell r="B1103">
            <v>21</v>
          </cell>
          <cell r="C1103" t="str">
            <v>Pšenice nepotravinářská</v>
          </cell>
          <cell r="D1103">
            <v>4.79</v>
          </cell>
          <cell r="E1103">
            <v>5.3255020070402974</v>
          </cell>
        </row>
        <row r="1104">
          <cell r="A1104" t="str">
            <v>43311</v>
          </cell>
          <cell r="B1104">
            <v>21</v>
          </cell>
          <cell r="C1104" t="str">
            <v>Pšenice nepotravinářská</v>
          </cell>
          <cell r="D1104">
            <v>5.3</v>
          </cell>
          <cell r="E1104">
            <v>5.8865374510377979</v>
          </cell>
        </row>
        <row r="1105">
          <cell r="A1105" t="str">
            <v>43314</v>
          </cell>
          <cell r="B1105">
            <v>21</v>
          </cell>
          <cell r="C1105" t="str">
            <v>Pšenice nepotravinářská</v>
          </cell>
          <cell r="D1105">
            <v>4.6500000000000004</v>
          </cell>
          <cell r="E1105">
            <v>5.1657369468290879</v>
          </cell>
        </row>
        <row r="1106">
          <cell r="A1106" t="str">
            <v>43341</v>
          </cell>
          <cell r="B1106">
            <v>21</v>
          </cell>
          <cell r="C1106" t="str">
            <v>Pšenice nepotravinářská</v>
          </cell>
          <cell r="D1106">
            <v>5.03</v>
          </cell>
          <cell r="E1106">
            <v>5.5903899998928033</v>
          </cell>
        </row>
        <row r="1107">
          <cell r="A1107" t="str">
            <v>43344</v>
          </cell>
          <cell r="B1107">
            <v>21</v>
          </cell>
          <cell r="C1107" t="str">
            <v>Pšenice nepotravinářská</v>
          </cell>
          <cell r="D1107">
            <v>4.41</v>
          </cell>
          <cell r="E1107">
            <v>4.905852448885522</v>
          </cell>
        </row>
        <row r="1108">
          <cell r="A1108" t="str">
            <v>43351</v>
          </cell>
          <cell r="B1108">
            <v>21</v>
          </cell>
          <cell r="C1108" t="str">
            <v>Pšenice nepotravinářská</v>
          </cell>
          <cell r="D1108">
            <v>5.13</v>
          </cell>
          <cell r="E1108">
            <v>5.7044795917273508</v>
          </cell>
        </row>
        <row r="1109">
          <cell r="A1109" t="str">
            <v>43354</v>
          </cell>
          <cell r="B1109">
            <v>21</v>
          </cell>
          <cell r="C1109" t="str">
            <v>Pšenice nepotravinářská</v>
          </cell>
          <cell r="D1109">
            <v>4.51</v>
          </cell>
          <cell r="E1109">
            <v>5.0059718866178793</v>
          </cell>
        </row>
        <row r="1110">
          <cell r="A1110" t="str">
            <v>43715</v>
          </cell>
          <cell r="B1110">
            <v>21</v>
          </cell>
          <cell r="C1110" t="str">
            <v>Pšenice nepotravinářská</v>
          </cell>
          <cell r="D1110">
            <v>3.84</v>
          </cell>
          <cell r="E1110">
            <v>4.2704518202670423</v>
          </cell>
        </row>
        <row r="1111">
          <cell r="A1111" t="str">
            <v>43716</v>
          </cell>
          <cell r="B1111">
            <v>21</v>
          </cell>
          <cell r="C1111" t="str">
            <v>Pšenice nepotravinářská</v>
          </cell>
          <cell r="D1111">
            <v>3.51</v>
          </cell>
          <cell r="E1111">
            <v>3.8967872859936765</v>
          </cell>
        </row>
        <row r="1112">
          <cell r="A1112" t="str">
            <v>43745</v>
          </cell>
          <cell r="B1112">
            <v>21</v>
          </cell>
          <cell r="C1112" t="str">
            <v>Pšenice nepotravinářská</v>
          </cell>
          <cell r="D1112">
            <v>3.65</v>
          </cell>
          <cell r="E1112">
            <v>4.055608470958763</v>
          </cell>
        </row>
        <row r="1113">
          <cell r="A1113" t="str">
            <v>43746</v>
          </cell>
          <cell r="B1113">
            <v>21</v>
          </cell>
          <cell r="C1113" t="str">
            <v>Pšenice nepotravinářská</v>
          </cell>
          <cell r="D1113">
            <v>3.33</v>
          </cell>
          <cell r="E1113">
            <v>3.7007427297498707</v>
          </cell>
        </row>
        <row r="1114">
          <cell r="A1114" t="str">
            <v>43755</v>
          </cell>
          <cell r="B1114">
            <v>21</v>
          </cell>
          <cell r="C1114" t="str">
            <v>Pšenice nepotravinářská</v>
          </cell>
          <cell r="D1114">
            <v>3.72</v>
          </cell>
          <cell r="E1114">
            <v>4.1383759907742474</v>
          </cell>
        </row>
        <row r="1115">
          <cell r="A1115" t="str">
            <v>43756</v>
          </cell>
          <cell r="B1115">
            <v>21</v>
          </cell>
          <cell r="C1115" t="str">
            <v>Pšenice nepotravinářská</v>
          </cell>
          <cell r="D1115">
            <v>3.4</v>
          </cell>
          <cell r="E1115">
            <v>3.7762680915815006</v>
          </cell>
        </row>
        <row r="1116">
          <cell r="A1116" t="str">
            <v>43815</v>
          </cell>
          <cell r="B1116">
            <v>21</v>
          </cell>
          <cell r="C1116" t="str">
            <v>Pšenice nepotravinářská</v>
          </cell>
          <cell r="D1116">
            <v>4.16</v>
          </cell>
          <cell r="E1116">
            <v>4.6241660114406775</v>
          </cell>
        </row>
        <row r="1117">
          <cell r="A1117" t="str">
            <v>43816</v>
          </cell>
          <cell r="B1117">
            <v>21</v>
          </cell>
          <cell r="C1117" t="str">
            <v>Pšenice nepotravinářská</v>
          </cell>
          <cell r="D1117">
            <v>3.8</v>
          </cell>
          <cell r="E1117">
            <v>4.2195514854396174</v>
          </cell>
        </row>
        <row r="1118">
          <cell r="A1118" t="str">
            <v>43845</v>
          </cell>
          <cell r="B1118">
            <v>21</v>
          </cell>
          <cell r="C1118" t="str">
            <v>Pšenice nepotravinářská</v>
          </cell>
          <cell r="D1118">
            <v>3.95</v>
          </cell>
          <cell r="E1118">
            <v>4.3915275564321155</v>
          </cell>
        </row>
        <row r="1119">
          <cell r="A1119" t="str">
            <v>43846</v>
          </cell>
          <cell r="B1119">
            <v>21</v>
          </cell>
          <cell r="C1119" t="str">
            <v>Pšenice nepotravinářská</v>
          </cell>
          <cell r="D1119">
            <v>3.6</v>
          </cell>
          <cell r="E1119">
            <v>4.0072688952443043</v>
          </cell>
        </row>
        <row r="1120">
          <cell r="A1120" t="str">
            <v>43855</v>
          </cell>
          <cell r="B1120">
            <v>21</v>
          </cell>
          <cell r="C1120" t="str">
            <v>Pšenice nepotravinářská</v>
          </cell>
          <cell r="D1120">
            <v>4.03</v>
          </cell>
          <cell r="E1120">
            <v>4.4811505677878722</v>
          </cell>
        </row>
        <row r="1121">
          <cell r="A1121" t="str">
            <v>43856</v>
          </cell>
          <cell r="B1121">
            <v>21</v>
          </cell>
          <cell r="C1121" t="str">
            <v>Pšenice nepotravinářská</v>
          </cell>
          <cell r="D1121">
            <v>3.68</v>
          </cell>
          <cell r="E1121">
            <v>4.0890498931064334</v>
          </cell>
        </row>
        <row r="1122">
          <cell r="A1122" t="str">
            <v>43909</v>
          </cell>
          <cell r="B1122">
            <v>21</v>
          </cell>
          <cell r="C1122" t="str">
            <v>Pšenice nepotravinářská</v>
          </cell>
          <cell r="D1122">
            <v>3.46</v>
          </cell>
          <cell r="E1122">
            <v>3.8438735729910705</v>
          </cell>
        </row>
        <row r="1123">
          <cell r="A1123" t="str">
            <v>43919</v>
          </cell>
          <cell r="B1123">
            <v>21</v>
          </cell>
          <cell r="C1123" t="str">
            <v>Pšenice nepotravinářská</v>
          </cell>
          <cell r="D1123">
            <v>3.35</v>
          </cell>
          <cell r="E1123">
            <v>3.7285573658013385</v>
          </cell>
        </row>
        <row r="1124">
          <cell r="A1124" t="str">
            <v>43929</v>
          </cell>
          <cell r="B1124">
            <v>21</v>
          </cell>
          <cell r="C1124" t="str">
            <v>Pšenice nepotravinářská</v>
          </cell>
          <cell r="D1124">
            <v>3.32</v>
          </cell>
          <cell r="E1124">
            <v>3.6912717921433251</v>
          </cell>
        </row>
        <row r="1125">
          <cell r="A1125" t="str">
            <v>43939</v>
          </cell>
          <cell r="B1125">
            <v>21</v>
          </cell>
          <cell r="C1125" t="str">
            <v>Pšenice nepotravinářská</v>
          </cell>
          <cell r="D1125">
            <v>3.35</v>
          </cell>
          <cell r="E1125">
            <v>3.7285573658013385</v>
          </cell>
        </row>
        <row r="1126">
          <cell r="A1126" t="str">
            <v>43949</v>
          </cell>
          <cell r="B1126">
            <v>21</v>
          </cell>
          <cell r="C1126" t="str">
            <v>Pšenice nepotravinářská</v>
          </cell>
          <cell r="D1126">
            <v>3.18</v>
          </cell>
          <cell r="E1126">
            <v>3.5409763354393742</v>
          </cell>
        </row>
        <row r="1127">
          <cell r="A1127" t="str">
            <v>43959</v>
          </cell>
          <cell r="B1127">
            <v>21</v>
          </cell>
          <cell r="C1127" t="str">
            <v>Pšenice nepotravinářská</v>
          </cell>
          <cell r="D1127">
            <v>3.25</v>
          </cell>
          <cell r="E1127">
            <v>3.6132411586116064</v>
          </cell>
        </row>
        <row r="1128">
          <cell r="A1128" t="str">
            <v>43969</v>
          </cell>
          <cell r="B1128">
            <v>21</v>
          </cell>
          <cell r="C1128" t="str">
            <v>Pšenice nepotravinářská</v>
          </cell>
          <cell r="E1128">
            <v>3.3929872028792185</v>
          </cell>
        </row>
        <row r="1129">
          <cell r="A1129" t="str">
            <v>44067</v>
          </cell>
          <cell r="B1129">
            <v>21</v>
          </cell>
          <cell r="C1129" t="str">
            <v>Pšenice nepotravinářská</v>
          </cell>
          <cell r="E1129">
            <v>3.9903295920021629</v>
          </cell>
        </row>
        <row r="1130">
          <cell r="A1130" t="str">
            <v>44068</v>
          </cell>
          <cell r="B1130">
            <v>21</v>
          </cell>
          <cell r="C1130" t="str">
            <v>Pšenice nepotravinářská</v>
          </cell>
          <cell r="E1130">
            <v>3.6947496222242249</v>
          </cell>
        </row>
        <row r="1131">
          <cell r="A1131" t="str">
            <v>44077</v>
          </cell>
          <cell r="B1131">
            <v>21</v>
          </cell>
          <cell r="C1131" t="str">
            <v>Pšenice nepotravinářská</v>
          </cell>
          <cell r="E1131">
            <v>4.1137418474249099</v>
          </cell>
        </row>
        <row r="1132">
          <cell r="A1132" t="str">
            <v>44078</v>
          </cell>
          <cell r="B1132">
            <v>21</v>
          </cell>
          <cell r="C1132" t="str">
            <v>Pšenice nepotravinářská</v>
          </cell>
          <cell r="E1132">
            <v>3.8090202290971384</v>
          </cell>
        </row>
        <row r="1133">
          <cell r="A1133" t="str">
            <v>44089</v>
          </cell>
          <cell r="B1133">
            <v>21</v>
          </cell>
          <cell r="C1133" t="str">
            <v>Pšenice nepotravinářská</v>
          </cell>
          <cell r="E1133">
            <v>3.4155609966409504</v>
          </cell>
        </row>
        <row r="1134">
          <cell r="A1134" t="str">
            <v>44099</v>
          </cell>
          <cell r="B1134">
            <v>21</v>
          </cell>
          <cell r="C1134" t="str">
            <v>Pšenice nepotravinářská</v>
          </cell>
          <cell r="E1134">
            <v>3.5578760381676564</v>
          </cell>
        </row>
        <row r="1135">
          <cell r="A1135" t="str">
            <v>44167</v>
          </cell>
          <cell r="B1135">
            <v>21</v>
          </cell>
          <cell r="C1135" t="str">
            <v>Pšenice nepotravinářská</v>
          </cell>
          <cell r="E1135">
            <v>3.8631477723367547</v>
          </cell>
        </row>
        <row r="1136">
          <cell r="A1136" t="str">
            <v>44168</v>
          </cell>
          <cell r="B1136">
            <v>21</v>
          </cell>
          <cell r="C1136" t="str">
            <v>Pšenice nepotravinářská</v>
          </cell>
          <cell r="E1136">
            <v>3.5769886780895872</v>
          </cell>
        </row>
        <row r="1137">
          <cell r="A1137" t="str">
            <v>44177</v>
          </cell>
          <cell r="B1137">
            <v>21</v>
          </cell>
          <cell r="C1137" t="str">
            <v>Pšenice nepotravinářská</v>
          </cell>
          <cell r="E1137">
            <v>3.9826265694193355</v>
          </cell>
        </row>
        <row r="1138">
          <cell r="A1138" t="str">
            <v>44178</v>
          </cell>
          <cell r="B1138">
            <v>21</v>
          </cell>
          <cell r="C1138" t="str">
            <v>Pšenice nepotravinářská</v>
          </cell>
          <cell r="E1138">
            <v>3.6876171939067919</v>
          </cell>
        </row>
        <row r="1139">
          <cell r="A1139" t="str">
            <v>44189</v>
          </cell>
          <cell r="B1139">
            <v>21</v>
          </cell>
          <cell r="C1139" t="str">
            <v>Pšenice nepotravinářská</v>
          </cell>
          <cell r="E1139">
            <v>3.3066984947559805</v>
          </cell>
        </row>
        <row r="1140">
          <cell r="A1140" t="str">
            <v>44199</v>
          </cell>
          <cell r="B1140">
            <v>21</v>
          </cell>
          <cell r="C1140" t="str">
            <v>Pšenice nepotravinářská</v>
          </cell>
          <cell r="E1140">
            <v>3.4444775987041458</v>
          </cell>
        </row>
        <row r="1141">
          <cell r="A1141" t="str">
            <v>44200</v>
          </cell>
          <cell r="B1141">
            <v>21</v>
          </cell>
          <cell r="C1141" t="str">
            <v>Pšenice nepotravinářská</v>
          </cell>
          <cell r="D1141">
            <v>6.58</v>
          </cell>
          <cell r="E1141">
            <v>7.3153110948029632</v>
          </cell>
        </row>
        <row r="1142">
          <cell r="A1142" t="str">
            <v>44210</v>
          </cell>
          <cell r="B1142">
            <v>21</v>
          </cell>
          <cell r="C1142" t="str">
            <v>Pšenice nepotravinářská</v>
          </cell>
          <cell r="D1142">
            <v>6.38</v>
          </cell>
          <cell r="E1142">
            <v>7.0958517619588735</v>
          </cell>
        </row>
        <row r="1143">
          <cell r="A1143" t="str">
            <v>44300</v>
          </cell>
          <cell r="B1143">
            <v>21</v>
          </cell>
          <cell r="C1143" t="str">
            <v>Pšenice nepotravinářská</v>
          </cell>
          <cell r="D1143">
            <v>5.52</v>
          </cell>
          <cell r="E1143">
            <v>6.1368567239076519</v>
          </cell>
        </row>
        <row r="1144">
          <cell r="A1144" t="str">
            <v>44310</v>
          </cell>
          <cell r="B1144">
            <v>21</v>
          </cell>
          <cell r="C1144" t="str">
            <v>Pšenice nepotravinářská</v>
          </cell>
          <cell r="D1144">
            <v>5.35</v>
          </cell>
          <cell r="E1144">
            <v>5.9527510221904221</v>
          </cell>
        </row>
        <row r="1145">
          <cell r="A1145" t="str">
            <v>44501</v>
          </cell>
          <cell r="B1145">
            <v>21</v>
          </cell>
          <cell r="C1145" t="str">
            <v>Pšenice nepotravinářská</v>
          </cell>
          <cell r="D1145">
            <v>5.25</v>
          </cell>
          <cell r="E1145">
            <v>5.8397972824895152</v>
          </cell>
        </row>
        <row r="1146">
          <cell r="A1146" t="str">
            <v>44511</v>
          </cell>
          <cell r="B1146">
            <v>21</v>
          </cell>
          <cell r="C1146" t="str">
            <v>Pšenice nepotravinářská</v>
          </cell>
          <cell r="D1146">
            <v>5.09</v>
          </cell>
          <cell r="E1146">
            <v>5.6646033640148286</v>
          </cell>
        </row>
        <row r="1147">
          <cell r="A1147" t="str">
            <v>44600</v>
          </cell>
          <cell r="B1147">
            <v>21</v>
          </cell>
          <cell r="C1147" t="str">
            <v>Pšenice nepotravinářská</v>
          </cell>
          <cell r="D1147">
            <v>5.54</v>
          </cell>
          <cell r="E1147">
            <v>6.1590917120377533</v>
          </cell>
        </row>
        <row r="1148">
          <cell r="A1148" t="str">
            <v>44602</v>
          </cell>
          <cell r="B1148">
            <v>21</v>
          </cell>
          <cell r="C1148" t="str">
            <v>Pšenice nepotravinářská</v>
          </cell>
          <cell r="D1148">
            <v>5.21</v>
          </cell>
          <cell r="E1148">
            <v>5.7895462093154864</v>
          </cell>
        </row>
        <row r="1149">
          <cell r="A1149" t="str">
            <v>44610</v>
          </cell>
          <cell r="B1149">
            <v>21</v>
          </cell>
          <cell r="C1149" t="str">
            <v>Pšenice nepotravinářská</v>
          </cell>
          <cell r="D1149">
            <v>5.37</v>
          </cell>
          <cell r="E1149">
            <v>5.9743189606766212</v>
          </cell>
        </row>
        <row r="1150">
          <cell r="A1150" t="str">
            <v>44612</v>
          </cell>
          <cell r="B1150">
            <v>21</v>
          </cell>
          <cell r="C1150" t="str">
            <v>Pšenice nepotravinářská</v>
          </cell>
          <cell r="D1150">
            <v>5.05</v>
          </cell>
          <cell r="E1150">
            <v>5.6158598230360228</v>
          </cell>
        </row>
        <row r="1151">
          <cell r="A1151" t="str">
            <v>44613</v>
          </cell>
          <cell r="B1151">
            <v>21</v>
          </cell>
          <cell r="C1151" t="str">
            <v>Pšenice nepotravinářská</v>
          </cell>
          <cell r="D1151">
            <v>4.84</v>
          </cell>
          <cell r="E1151">
            <v>5.376887064608959</v>
          </cell>
        </row>
        <row r="1152">
          <cell r="A1152" t="str">
            <v>44700</v>
          </cell>
          <cell r="B1152">
            <v>21</v>
          </cell>
          <cell r="C1152" t="str">
            <v>Pšenice nepotravinářská</v>
          </cell>
          <cell r="D1152">
            <v>5.48</v>
          </cell>
          <cell r="E1152">
            <v>6.0923867476474527</v>
          </cell>
        </row>
        <row r="1153">
          <cell r="A1153" t="str">
            <v>44702</v>
          </cell>
          <cell r="B1153">
            <v>21</v>
          </cell>
          <cell r="C1153" t="str">
            <v>Pšenice nepotravinářská</v>
          </cell>
          <cell r="D1153">
            <v>5.15</v>
          </cell>
          <cell r="E1153">
            <v>5.7268435427886057</v>
          </cell>
        </row>
        <row r="1154">
          <cell r="A1154" t="str">
            <v>44710</v>
          </cell>
          <cell r="B1154">
            <v>21</v>
          </cell>
          <cell r="C1154" t="str">
            <v>Pšenice nepotravinářská</v>
          </cell>
          <cell r="D1154">
            <v>5.31</v>
          </cell>
          <cell r="E1154">
            <v>5.9096151452180283</v>
          </cell>
        </row>
        <row r="1155">
          <cell r="A1155" t="str">
            <v>44712</v>
          </cell>
          <cell r="B1155">
            <v>21</v>
          </cell>
          <cell r="C1155" t="str">
            <v>Pšenice nepotravinářská</v>
          </cell>
          <cell r="D1155">
            <v>4.99</v>
          </cell>
          <cell r="E1155">
            <v>5.5550382365049469</v>
          </cell>
        </row>
        <row r="1156">
          <cell r="A1156" t="str">
            <v>44713</v>
          </cell>
          <cell r="B1156">
            <v>21</v>
          </cell>
          <cell r="C1156" t="str">
            <v>Pšenice nepotravinářská</v>
          </cell>
          <cell r="D1156">
            <v>4.78</v>
          </cell>
          <cell r="E1156">
            <v>5.3186536306962253</v>
          </cell>
        </row>
        <row r="1157">
          <cell r="A1157" t="str">
            <v>44742</v>
          </cell>
          <cell r="B1157">
            <v>21</v>
          </cell>
          <cell r="C1157" t="str">
            <v>Pšenice nepotravinářská</v>
          </cell>
          <cell r="D1157">
            <v>4.74</v>
          </cell>
          <cell r="E1157">
            <v>5.2755682716168621</v>
          </cell>
        </row>
        <row r="1158">
          <cell r="A1158" t="str">
            <v>44743</v>
          </cell>
          <cell r="B1158">
            <v>21</v>
          </cell>
          <cell r="C1158" t="str">
            <v>Pšenice nepotravinářská</v>
          </cell>
          <cell r="D1158">
            <v>4.54</v>
          </cell>
          <cell r="E1158">
            <v>5.0510760047395493</v>
          </cell>
        </row>
        <row r="1159">
          <cell r="A1159" t="str">
            <v>44752</v>
          </cell>
          <cell r="B1159">
            <v>21</v>
          </cell>
          <cell r="C1159" t="str">
            <v>Pšenice nepotravinářská</v>
          </cell>
          <cell r="D1159">
            <v>4.84</v>
          </cell>
          <cell r="E1159">
            <v>5.3832329302212889</v>
          </cell>
        </row>
        <row r="1160">
          <cell r="A1160" t="str">
            <v>44753</v>
          </cell>
          <cell r="B1160">
            <v>21</v>
          </cell>
          <cell r="C1160" t="str">
            <v>Pšenice nepotravinářská</v>
          </cell>
          <cell r="D1160">
            <v>4.63</v>
          </cell>
          <cell r="E1160">
            <v>5.1541591885097455</v>
          </cell>
        </row>
        <row r="1161">
          <cell r="A1161" t="str">
            <v>44811</v>
          </cell>
          <cell r="B1161">
            <v>21</v>
          </cell>
          <cell r="C1161" t="str">
            <v>Pšenice nepotravinářská</v>
          </cell>
          <cell r="D1161">
            <v>5.26</v>
          </cell>
          <cell r="E1161">
            <v>5.8442642916048513</v>
          </cell>
        </row>
        <row r="1162">
          <cell r="A1162" t="str">
            <v>44814</v>
          </cell>
          <cell r="B1162">
            <v>21</v>
          </cell>
          <cell r="C1162" t="str">
            <v>Pšenice nepotravinářská</v>
          </cell>
          <cell r="D1162">
            <v>4.6100000000000003</v>
          </cell>
          <cell r="E1162">
            <v>5.1286400926328293</v>
          </cell>
        </row>
        <row r="1163">
          <cell r="A1163" t="str">
            <v>44841</v>
          </cell>
          <cell r="B1163">
            <v>21</v>
          </cell>
          <cell r="C1163" t="str">
            <v>Pšenice nepotravinářská</v>
          </cell>
          <cell r="D1163">
            <v>4.99</v>
          </cell>
          <cell r="E1163">
            <v>5.5502435726045247</v>
          </cell>
        </row>
        <row r="1164">
          <cell r="A1164" t="str">
            <v>44844</v>
          </cell>
          <cell r="B1164">
            <v>21</v>
          </cell>
          <cell r="C1164" t="str">
            <v>Pšenice nepotravinářská</v>
          </cell>
          <cell r="D1164">
            <v>4.38</v>
          </cell>
          <cell r="E1164">
            <v>4.8706219106529511</v>
          </cell>
        </row>
        <row r="1165">
          <cell r="A1165" t="str">
            <v>44851</v>
          </cell>
          <cell r="B1165">
            <v>21</v>
          </cell>
          <cell r="C1165" t="str">
            <v>Pšenice nepotravinářská</v>
          </cell>
          <cell r="D1165">
            <v>5.0999999999999996</v>
          </cell>
          <cell r="E1165">
            <v>5.6635138495964528</v>
          </cell>
        </row>
        <row r="1166">
          <cell r="A1166" t="str">
            <v>44854</v>
          </cell>
          <cell r="B1166">
            <v>21</v>
          </cell>
          <cell r="C1166" t="str">
            <v>Pšenice nepotravinářská</v>
          </cell>
          <cell r="D1166">
            <v>4.47</v>
          </cell>
          <cell r="E1166">
            <v>4.9700223578091327</v>
          </cell>
        </row>
        <row r="1167">
          <cell r="A1167" t="str">
            <v>44911</v>
          </cell>
          <cell r="B1167">
            <v>21</v>
          </cell>
          <cell r="C1167" t="str">
            <v>Pšenice nepotravinářská</v>
          </cell>
          <cell r="D1167">
            <v>5.58</v>
          </cell>
          <cell r="E1167">
            <v>6.2035861467848967</v>
          </cell>
        </row>
        <row r="1168">
          <cell r="A1168" t="str">
            <v>44941</v>
          </cell>
          <cell r="B1168">
            <v>21</v>
          </cell>
          <cell r="C1168" t="str">
            <v>Pšenice nepotravinářská</v>
          </cell>
          <cell r="D1168">
            <v>5.3</v>
          </cell>
          <cell r="E1168">
            <v>5.8914882045548937</v>
          </cell>
        </row>
        <row r="1169">
          <cell r="A1169" t="str">
            <v>44951</v>
          </cell>
          <cell r="B1169">
            <v>21</v>
          </cell>
          <cell r="C1169" t="str">
            <v>Pšenice nepotravinářská</v>
          </cell>
          <cell r="D1169">
            <v>5.4</v>
          </cell>
          <cell r="E1169">
            <v>6.0117226577090737</v>
          </cell>
        </row>
        <row r="1170">
          <cell r="A1170" t="str">
            <v>45001</v>
          </cell>
          <cell r="B1170">
            <v>21</v>
          </cell>
          <cell r="C1170" t="str">
            <v>Pšenice nepotravinářská</v>
          </cell>
          <cell r="D1170">
            <v>5.25</v>
          </cell>
          <cell r="E1170">
            <v>5.8397972824895152</v>
          </cell>
        </row>
        <row r="1171">
          <cell r="A1171" t="str">
            <v>45004</v>
          </cell>
          <cell r="B1171">
            <v>21</v>
          </cell>
          <cell r="C1171" t="str">
            <v>Pšenice nepotravinářská</v>
          </cell>
          <cell r="D1171">
            <v>4.6100000000000003</v>
          </cell>
          <cell r="E1171">
            <v>5.1247200642254924</v>
          </cell>
        </row>
        <row r="1172">
          <cell r="A1172" t="str">
            <v>45011</v>
          </cell>
          <cell r="B1172">
            <v>21</v>
          </cell>
          <cell r="C1172" t="str">
            <v>Pšenice nepotravinářská</v>
          </cell>
          <cell r="D1172">
            <v>5.09</v>
          </cell>
          <cell r="E1172">
            <v>5.6646033640148286</v>
          </cell>
        </row>
        <row r="1173">
          <cell r="A1173" t="str">
            <v>45014</v>
          </cell>
          <cell r="B1173">
            <v>21</v>
          </cell>
          <cell r="C1173" t="str">
            <v>Pšenice nepotravinářská</v>
          </cell>
          <cell r="D1173">
            <v>4.47</v>
          </cell>
          <cell r="E1173">
            <v>4.970978462298727</v>
          </cell>
        </row>
        <row r="1174">
          <cell r="A1174" t="str">
            <v>45041</v>
          </cell>
          <cell r="B1174">
            <v>21</v>
          </cell>
          <cell r="C1174" t="str">
            <v>Pšenice nepotravinářská</v>
          </cell>
          <cell r="D1174">
            <v>4.84</v>
          </cell>
          <cell r="E1174">
            <v>5.3796212566293411</v>
          </cell>
        </row>
        <row r="1175">
          <cell r="A1175" t="str">
            <v>45044</v>
          </cell>
          <cell r="B1175">
            <v>21</v>
          </cell>
          <cell r="C1175" t="str">
            <v>Pšenice nepotravinářská</v>
          </cell>
          <cell r="D1175">
            <v>4.24</v>
          </cell>
          <cell r="E1175">
            <v>4.720892123164524</v>
          </cell>
        </row>
        <row r="1176">
          <cell r="A1176" t="str">
            <v>45051</v>
          </cell>
          <cell r="B1176">
            <v>21</v>
          </cell>
          <cell r="C1176" t="str">
            <v>Pšenice nepotravinářská</v>
          </cell>
          <cell r="D1176">
            <v>4.93</v>
          </cell>
          <cell r="E1176">
            <v>5.4894094455401428</v>
          </cell>
        </row>
        <row r="1177">
          <cell r="A1177" t="str">
            <v>45054</v>
          </cell>
          <cell r="B1177">
            <v>21</v>
          </cell>
          <cell r="C1177" t="str">
            <v>Pšenice nepotravinářská</v>
          </cell>
          <cell r="D1177">
            <v>4.33</v>
          </cell>
          <cell r="E1177">
            <v>4.8172368603719624</v>
          </cell>
        </row>
        <row r="1178">
          <cell r="A1178" t="str">
            <v>45111</v>
          </cell>
          <cell r="B1178">
            <v>21</v>
          </cell>
          <cell r="C1178" t="str">
            <v>Pšenice nepotravinářská</v>
          </cell>
          <cell r="D1178">
            <v>4.92</v>
          </cell>
          <cell r="E1178">
            <v>5.4743741465665687</v>
          </cell>
        </row>
        <row r="1179">
          <cell r="A1179" t="str">
            <v>45113</v>
          </cell>
          <cell r="B1179">
            <v>21</v>
          </cell>
          <cell r="C1179" t="str">
            <v>Pšenice nepotravinářská</v>
          </cell>
          <cell r="D1179">
            <v>4.5199999999999996</v>
          </cell>
          <cell r="E1179">
            <v>5.0274864611325629</v>
          </cell>
        </row>
        <row r="1180">
          <cell r="A1180" t="str">
            <v>45141</v>
          </cell>
          <cell r="B1180">
            <v>21</v>
          </cell>
          <cell r="C1180" t="str">
            <v>Pšenice nepotravinářská</v>
          </cell>
          <cell r="D1180">
            <v>4.68</v>
          </cell>
          <cell r="E1180">
            <v>5.1989623338320863</v>
          </cell>
        </row>
        <row r="1181">
          <cell r="A1181" t="str">
            <v>45151</v>
          </cell>
          <cell r="B1181">
            <v>21</v>
          </cell>
          <cell r="C1181" t="str">
            <v>Pšenice nepotravinářská</v>
          </cell>
          <cell r="D1181">
            <v>4.7699999999999996</v>
          </cell>
          <cell r="E1181">
            <v>5.3050636059511076</v>
          </cell>
        </row>
        <row r="1182">
          <cell r="A1182" t="str">
            <v>45201</v>
          </cell>
          <cell r="B1182">
            <v>21</v>
          </cell>
          <cell r="C1182" t="str">
            <v>Pšenice nepotravinářská</v>
          </cell>
          <cell r="D1182">
            <v>5.07</v>
          </cell>
          <cell r="E1182">
            <v>5.6327895429982817</v>
          </cell>
        </row>
        <row r="1183">
          <cell r="A1183" t="str">
            <v>45211</v>
          </cell>
          <cell r="B1183">
            <v>21</v>
          </cell>
          <cell r="C1183" t="str">
            <v>Pšenice nepotravinářská</v>
          </cell>
          <cell r="D1183">
            <v>4.92</v>
          </cell>
          <cell r="E1183">
            <v>5.4638058567083325</v>
          </cell>
        </row>
        <row r="1184">
          <cell r="A1184" t="str">
            <v>45241</v>
          </cell>
          <cell r="B1184">
            <v>21</v>
          </cell>
          <cell r="C1184" t="str">
            <v>Pšenice nepotravinářská</v>
          </cell>
          <cell r="D1184">
            <v>4.67</v>
          </cell>
          <cell r="E1184">
            <v>5.1889257270100169</v>
          </cell>
        </row>
        <row r="1185">
          <cell r="A1185" t="str">
            <v>45251</v>
          </cell>
          <cell r="B1185">
            <v>21</v>
          </cell>
          <cell r="C1185" t="str">
            <v>Pšenice nepotravinářská</v>
          </cell>
          <cell r="D1185">
            <v>4.76</v>
          </cell>
          <cell r="E1185">
            <v>5.2948221704183842</v>
          </cell>
        </row>
        <row r="1186">
          <cell r="A1186" t="str">
            <v>45301</v>
          </cell>
          <cell r="B1186">
            <v>21</v>
          </cell>
          <cell r="C1186" t="str">
            <v>Pšenice nepotravinářská</v>
          </cell>
          <cell r="D1186">
            <v>5.17</v>
          </cell>
          <cell r="E1186">
            <v>5.7417409848357721</v>
          </cell>
        </row>
        <row r="1187">
          <cell r="A1187" t="str">
            <v>45303</v>
          </cell>
          <cell r="B1187">
            <v>21</v>
          </cell>
          <cell r="C1187" t="str">
            <v>Pšenice nepotravinářská</v>
          </cell>
          <cell r="D1187">
            <v>4.75</v>
          </cell>
          <cell r="E1187">
            <v>5.27302743505326</v>
          </cell>
        </row>
        <row r="1188">
          <cell r="A1188" t="str">
            <v>45311</v>
          </cell>
          <cell r="B1188">
            <v>21</v>
          </cell>
          <cell r="C1188" t="str">
            <v>Pšenice nepotravinářská</v>
          </cell>
          <cell r="D1188">
            <v>5.01</v>
          </cell>
          <cell r="E1188">
            <v>5.5694887552906991</v>
          </cell>
        </row>
        <row r="1189">
          <cell r="A1189" t="str">
            <v>45313</v>
          </cell>
          <cell r="B1189">
            <v>21</v>
          </cell>
          <cell r="C1189" t="str">
            <v>Pšenice nepotravinářská</v>
          </cell>
          <cell r="D1189">
            <v>4.5999999999999996</v>
          </cell>
          <cell r="E1189">
            <v>5.1148366120016622</v>
          </cell>
        </row>
        <row r="1190">
          <cell r="A1190" t="str">
            <v>45341</v>
          </cell>
          <cell r="B1190">
            <v>21</v>
          </cell>
          <cell r="C1190" t="str">
            <v>Pšenice nepotravinářská</v>
          </cell>
          <cell r="D1190">
            <v>4.76</v>
          </cell>
          <cell r="E1190">
            <v>5.2892917952307128</v>
          </cell>
        </row>
        <row r="1191">
          <cell r="A1191" t="str">
            <v>45351</v>
          </cell>
          <cell r="B1191">
            <v>21</v>
          </cell>
          <cell r="C1191" t="str">
            <v>Pšenice nepotravinářská</v>
          </cell>
          <cell r="D1191">
            <v>4.8600000000000003</v>
          </cell>
          <cell r="E1191">
            <v>5.3972365257456252</v>
          </cell>
        </row>
        <row r="1192">
          <cell r="A1192" t="str">
            <v>45411</v>
          </cell>
          <cell r="B1192">
            <v>21</v>
          </cell>
          <cell r="C1192" t="str">
            <v>Pšenice nepotravinářská</v>
          </cell>
          <cell r="D1192">
            <v>5.0599999999999996</v>
          </cell>
          <cell r="E1192">
            <v>5.6223302045818819</v>
          </cell>
        </row>
        <row r="1193">
          <cell r="A1193" t="str">
            <v>45441</v>
          </cell>
          <cell r="B1193">
            <v>21</v>
          </cell>
          <cell r="C1193" t="str">
            <v>Pšenice nepotravinářská</v>
          </cell>
          <cell r="D1193">
            <v>4.8</v>
          </cell>
          <cell r="E1193">
            <v>5.3394748293410608</v>
          </cell>
        </row>
        <row r="1194">
          <cell r="A1194" t="str">
            <v>45451</v>
          </cell>
          <cell r="B1194">
            <v>21</v>
          </cell>
          <cell r="C1194" t="str">
            <v>Pšenice nepotravinářská</v>
          </cell>
          <cell r="D1194">
            <v>4.9000000000000004</v>
          </cell>
          <cell r="E1194">
            <v>5.4484437034092466</v>
          </cell>
        </row>
        <row r="1195">
          <cell r="A1195" t="str">
            <v>45500</v>
          </cell>
          <cell r="B1195">
            <v>21</v>
          </cell>
          <cell r="C1195" t="str">
            <v>Pšenice nepotravinářská</v>
          </cell>
          <cell r="D1195">
            <v>5.31</v>
          </cell>
          <cell r="E1195">
            <v>5.9033893485416007</v>
          </cell>
        </row>
        <row r="1196">
          <cell r="A1196" t="str">
            <v>45600</v>
          </cell>
          <cell r="B1196">
            <v>21</v>
          </cell>
          <cell r="C1196" t="str">
            <v>Pšenice nepotravinářská</v>
          </cell>
          <cell r="D1196">
            <v>6.02</v>
          </cell>
          <cell r="E1196">
            <v>6.6927314271601572</v>
          </cell>
        </row>
        <row r="1197">
          <cell r="A1197" t="str">
            <v>45700</v>
          </cell>
          <cell r="B1197">
            <v>21</v>
          </cell>
          <cell r="C1197" t="str">
            <v>Pšenice nepotravinářská</v>
          </cell>
          <cell r="D1197">
            <v>6.61</v>
          </cell>
          <cell r="E1197">
            <v>7.3486635769981126</v>
          </cell>
        </row>
        <row r="1198">
          <cell r="A1198" t="str">
            <v>45800</v>
          </cell>
          <cell r="B1198">
            <v>21</v>
          </cell>
          <cell r="C1198" t="str">
            <v>Pšenice nepotravinářská</v>
          </cell>
          <cell r="D1198">
            <v>5.36</v>
          </cell>
          <cell r="E1198">
            <v>5.9589768188668515</v>
          </cell>
        </row>
        <row r="1199">
          <cell r="A1199" t="str">
            <v>45900</v>
          </cell>
          <cell r="B1199">
            <v>21</v>
          </cell>
          <cell r="C1199" t="str">
            <v>Pšenice nepotravinářská</v>
          </cell>
          <cell r="D1199">
            <v>5.81</v>
          </cell>
          <cell r="E1199">
            <v>6.4592640517941051</v>
          </cell>
        </row>
        <row r="1200">
          <cell r="A1200" t="str">
            <v>46000</v>
          </cell>
          <cell r="B1200">
            <v>21</v>
          </cell>
          <cell r="C1200" t="str">
            <v>Pšenice nepotravinářská</v>
          </cell>
          <cell r="D1200">
            <v>5.88</v>
          </cell>
          <cell r="E1200">
            <v>6.5370865102494564</v>
          </cell>
        </row>
        <row r="1201">
          <cell r="A1201" t="str">
            <v>46100</v>
          </cell>
          <cell r="B1201">
            <v>21</v>
          </cell>
          <cell r="C1201" t="str">
            <v>Pšenice nepotravinářská</v>
          </cell>
          <cell r="D1201">
            <v>6.6</v>
          </cell>
          <cell r="E1201">
            <v>7.3375460829330628</v>
          </cell>
        </row>
        <row r="1202">
          <cell r="A1202" t="str">
            <v>46200</v>
          </cell>
          <cell r="B1202">
            <v>21</v>
          </cell>
          <cell r="C1202" t="str">
            <v>Pšenice nepotravinářská</v>
          </cell>
          <cell r="D1202">
            <v>5.37</v>
          </cell>
          <cell r="E1202">
            <v>5.9700943129319013</v>
          </cell>
        </row>
        <row r="1203">
          <cell r="A1203" t="str">
            <v>46300</v>
          </cell>
          <cell r="B1203">
            <v>21</v>
          </cell>
          <cell r="C1203" t="str">
            <v>Pšenice nepotravinářská</v>
          </cell>
          <cell r="D1203">
            <v>5.33</v>
          </cell>
          <cell r="E1203">
            <v>5.9256243366717003</v>
          </cell>
        </row>
        <row r="1204">
          <cell r="A1204" t="str">
            <v>46401</v>
          </cell>
          <cell r="B1204">
            <v>21</v>
          </cell>
          <cell r="C1204" t="str">
            <v>Pšenice nepotravinářská</v>
          </cell>
          <cell r="E1204">
            <v>6.4499253567794632</v>
          </cell>
        </row>
        <row r="1205">
          <cell r="A1205" t="str">
            <v>46411</v>
          </cell>
          <cell r="B1205">
            <v>21</v>
          </cell>
          <cell r="C1205" t="str">
            <v>Pšenice nepotravinářská</v>
          </cell>
          <cell r="E1205">
            <v>6.2564275960760796</v>
          </cell>
        </row>
        <row r="1206">
          <cell r="A1206" t="str">
            <v>46501</v>
          </cell>
          <cell r="B1206">
            <v>21</v>
          </cell>
          <cell r="C1206" t="str">
            <v>Pšenice nepotravinářská</v>
          </cell>
          <cell r="E1206">
            <v>5.7308458406520231</v>
          </cell>
        </row>
        <row r="1207">
          <cell r="A1207" t="str">
            <v>46511</v>
          </cell>
          <cell r="B1207">
            <v>21</v>
          </cell>
          <cell r="C1207" t="str">
            <v>Pšenice nepotravinářská</v>
          </cell>
          <cell r="E1207">
            <v>5.558920465432462</v>
          </cell>
        </row>
        <row r="1208">
          <cell r="A1208" t="str">
            <v>46601</v>
          </cell>
          <cell r="B1208">
            <v>21</v>
          </cell>
          <cell r="C1208" t="str">
            <v>Pšenice nepotravinářská</v>
          </cell>
          <cell r="E1208">
            <v>4.9137100268708407</v>
          </cell>
        </row>
        <row r="1209">
          <cell r="A1209" t="str">
            <v>46701</v>
          </cell>
          <cell r="B1209">
            <v>21</v>
          </cell>
          <cell r="C1209" t="str">
            <v>Pšenice nepotravinářská</v>
          </cell>
          <cell r="E1209">
            <v>4.020308203803415</v>
          </cell>
        </row>
        <row r="1210">
          <cell r="A1210" t="str">
            <v>46811</v>
          </cell>
          <cell r="B1210">
            <v>21</v>
          </cell>
          <cell r="C1210" t="str">
            <v>Pšenice nepotravinářská</v>
          </cell>
          <cell r="E1210">
            <v>4.4281134506011446</v>
          </cell>
        </row>
        <row r="1211">
          <cell r="A1211" t="str">
            <v>46841</v>
          </cell>
          <cell r="B1211">
            <v>21</v>
          </cell>
          <cell r="C1211" t="str">
            <v>Pšenice nepotravinářská</v>
          </cell>
          <cell r="E1211">
            <v>4.2053382584471901</v>
          </cell>
        </row>
        <row r="1212">
          <cell r="A1212" t="str">
            <v>46901</v>
          </cell>
          <cell r="B1212">
            <v>21</v>
          </cell>
          <cell r="C1212" t="str">
            <v>Pšenice nepotravinářská</v>
          </cell>
          <cell r="E1212">
            <v>4.5977508455421168</v>
          </cell>
        </row>
        <row r="1213">
          <cell r="A1213" t="str">
            <v>47001</v>
          </cell>
          <cell r="B1213">
            <v>21</v>
          </cell>
          <cell r="C1213" t="str">
            <v>Pšenice nepotravinářská</v>
          </cell>
          <cell r="E1213">
            <v>4.8810245943195945</v>
          </cell>
        </row>
        <row r="1214">
          <cell r="A1214" t="str">
            <v>47101</v>
          </cell>
          <cell r="B1214">
            <v>21</v>
          </cell>
          <cell r="C1214" t="str">
            <v>Pšenice nepotravinářská</v>
          </cell>
          <cell r="E1214">
            <v>4.6849119990121091</v>
          </cell>
        </row>
        <row r="1215">
          <cell r="A1215" t="str">
            <v>47201</v>
          </cell>
          <cell r="B1215">
            <v>21</v>
          </cell>
          <cell r="C1215" t="str">
            <v>Pšenice nepotravinářská</v>
          </cell>
          <cell r="E1215">
            <v>4.5977508455421168</v>
          </cell>
        </row>
        <row r="1216">
          <cell r="A1216" t="str">
            <v>47311</v>
          </cell>
          <cell r="B1216">
            <v>21</v>
          </cell>
          <cell r="C1216" t="str">
            <v>Pšenice nepotravinářská</v>
          </cell>
          <cell r="E1216">
            <v>4.5443646390417456</v>
          </cell>
        </row>
        <row r="1217">
          <cell r="A1217" t="str">
            <v>47313</v>
          </cell>
          <cell r="B1217">
            <v>21</v>
          </cell>
          <cell r="C1217" t="str">
            <v>Pšenice nepotravinářská</v>
          </cell>
          <cell r="E1217">
            <v>4.1733960970791548</v>
          </cell>
        </row>
        <row r="1218">
          <cell r="A1218" t="str">
            <v>47341</v>
          </cell>
          <cell r="B1218">
            <v>21</v>
          </cell>
          <cell r="C1218" t="str">
            <v>Pšenice nepotravinářská</v>
          </cell>
          <cell r="E1218">
            <v>4.3157409334899555</v>
          </cell>
        </row>
        <row r="1219">
          <cell r="A1219" t="str">
            <v>47343</v>
          </cell>
          <cell r="B1219">
            <v>21</v>
          </cell>
          <cell r="C1219" t="str">
            <v>Pšenice nepotravinářská</v>
          </cell>
          <cell r="E1219">
            <v>3.9634355511642445</v>
          </cell>
        </row>
        <row r="1220">
          <cell r="A1220" t="str">
            <v>47411</v>
          </cell>
          <cell r="B1220">
            <v>21</v>
          </cell>
          <cell r="C1220" t="str">
            <v>Pšenice nepotravinářská</v>
          </cell>
          <cell r="E1220">
            <v>4.4598183201758532</v>
          </cell>
        </row>
        <row r="1221">
          <cell r="A1221" t="str">
            <v>47413</v>
          </cell>
          <cell r="B1221">
            <v>21</v>
          </cell>
          <cell r="C1221" t="str">
            <v>Pšenice nepotravinářská</v>
          </cell>
          <cell r="E1221">
            <v>4.0957515185288456</v>
          </cell>
        </row>
        <row r="1222">
          <cell r="A1222" t="str">
            <v>47441</v>
          </cell>
          <cell r="B1222">
            <v>21</v>
          </cell>
          <cell r="C1222" t="str">
            <v>Pšenice nepotravinářská</v>
          </cell>
          <cell r="E1222">
            <v>4.2354480789133975</v>
          </cell>
        </row>
        <row r="1223">
          <cell r="A1223" t="str">
            <v>47443</v>
          </cell>
          <cell r="B1223">
            <v>21</v>
          </cell>
          <cell r="C1223" t="str">
            <v>Pšenice nepotravinářská</v>
          </cell>
          <cell r="E1223">
            <v>3.8896972153286309</v>
          </cell>
        </row>
        <row r="1224">
          <cell r="A1224" t="str">
            <v>47541</v>
          </cell>
          <cell r="B1224">
            <v>21</v>
          </cell>
          <cell r="C1224" t="str">
            <v>Pšenice nepotravinářská</v>
          </cell>
          <cell r="E1224">
            <v>4.275594506201676</v>
          </cell>
        </row>
        <row r="1225">
          <cell r="A1225" t="str">
            <v>47543</v>
          </cell>
          <cell r="B1225">
            <v>21</v>
          </cell>
          <cell r="C1225" t="str">
            <v>Pšenice nepotravinářská</v>
          </cell>
          <cell r="E1225">
            <v>3.9265663832464375</v>
          </cell>
        </row>
        <row r="1226">
          <cell r="A1226" t="str">
            <v>47641</v>
          </cell>
          <cell r="B1226">
            <v>21</v>
          </cell>
          <cell r="C1226" t="str">
            <v>Pšenice nepotravinářská</v>
          </cell>
          <cell r="E1226">
            <v>4.275594506201676</v>
          </cell>
        </row>
        <row r="1227">
          <cell r="A1227" t="str">
            <v>47643</v>
          </cell>
          <cell r="B1227">
            <v>21</v>
          </cell>
          <cell r="C1227" t="str">
            <v>Pšenice nepotravinářská</v>
          </cell>
          <cell r="E1227">
            <v>3.9265663832464375</v>
          </cell>
        </row>
        <row r="1228">
          <cell r="A1228" t="str">
            <v>47769</v>
          </cell>
          <cell r="B1228">
            <v>21</v>
          </cell>
          <cell r="C1228" t="str">
            <v>Pšenice nepotravinářská</v>
          </cell>
          <cell r="E1228">
            <v>3.1648253736183589</v>
          </cell>
        </row>
        <row r="1229">
          <cell r="A1229" t="str">
            <v>47789</v>
          </cell>
          <cell r="B1229">
            <v>21</v>
          </cell>
          <cell r="C1229" t="str">
            <v>Pšenice nepotravinářská</v>
          </cell>
          <cell r="E1229">
            <v>2.9256797381585828</v>
          </cell>
        </row>
        <row r="1230">
          <cell r="A1230" t="str">
            <v>47869</v>
          </cell>
          <cell r="B1230">
            <v>21</v>
          </cell>
          <cell r="C1230" t="str">
            <v>Pšenice nepotravinářská</v>
          </cell>
          <cell r="E1230">
            <v>3.1059449015510414</v>
          </cell>
        </row>
        <row r="1231">
          <cell r="A1231" t="str">
            <v>47889</v>
          </cell>
          <cell r="B1231">
            <v>21</v>
          </cell>
          <cell r="C1231" t="str">
            <v>Pšenice nepotravinářská</v>
          </cell>
          <cell r="E1231">
            <v>2.8712484872160977</v>
          </cell>
        </row>
        <row r="1232">
          <cell r="A1232" t="str">
            <v>50800</v>
          </cell>
          <cell r="B1232">
            <v>21</v>
          </cell>
          <cell r="C1232" t="str">
            <v>Pšenice nepotravinářská</v>
          </cell>
          <cell r="D1232">
            <v>6.7</v>
          </cell>
          <cell r="E1232">
            <v>7.6890904414852406</v>
          </cell>
        </row>
        <row r="1233">
          <cell r="A1233" t="str">
            <v>50810</v>
          </cell>
          <cell r="B1233">
            <v>21</v>
          </cell>
          <cell r="C1233" t="str">
            <v>Pšenice nepotravinářská</v>
          </cell>
          <cell r="D1233">
            <v>6.5</v>
          </cell>
          <cell r="E1233">
            <v>7.4584177282406827</v>
          </cell>
        </row>
        <row r="1234">
          <cell r="A1234" t="str">
            <v>50812</v>
          </cell>
          <cell r="B1234">
            <v>21</v>
          </cell>
          <cell r="C1234" t="str">
            <v>Pšenice nepotravinářská</v>
          </cell>
          <cell r="D1234">
            <v>6.11</v>
          </cell>
          <cell r="E1234">
            <v>7.0109126645462414</v>
          </cell>
        </row>
        <row r="1235">
          <cell r="A1235" t="str">
            <v>50840</v>
          </cell>
          <cell r="B1235">
            <v>21</v>
          </cell>
          <cell r="C1235" t="str">
            <v>Pšenice nepotravinářská</v>
          </cell>
          <cell r="D1235">
            <v>6.29</v>
          </cell>
          <cell r="E1235">
            <v>7.2277450149961258</v>
          </cell>
        </row>
        <row r="1236">
          <cell r="A1236" t="str">
            <v>50842</v>
          </cell>
          <cell r="B1236">
            <v>21</v>
          </cell>
          <cell r="C1236" t="str">
            <v>Pšenice nepotravinářská</v>
          </cell>
          <cell r="D1236">
            <v>5.92</v>
          </cell>
          <cell r="E1236">
            <v>6.7940803140963588</v>
          </cell>
        </row>
        <row r="1237">
          <cell r="A1237" t="str">
            <v>50850</v>
          </cell>
          <cell r="B1237">
            <v>21</v>
          </cell>
          <cell r="C1237" t="str">
            <v>Pšenice nepotravinářská</v>
          </cell>
          <cell r="D1237">
            <v>6.29</v>
          </cell>
          <cell r="E1237">
            <v>7.2277450149961258</v>
          </cell>
        </row>
        <row r="1238">
          <cell r="A1238" t="str">
            <v>50852</v>
          </cell>
          <cell r="B1238">
            <v>21</v>
          </cell>
          <cell r="C1238" t="str">
            <v>Pšenice nepotravinářská</v>
          </cell>
          <cell r="D1238">
            <v>5.92</v>
          </cell>
          <cell r="E1238">
            <v>6.7940803140963588</v>
          </cell>
        </row>
        <row r="1239">
          <cell r="A1239" t="str">
            <v>50900</v>
          </cell>
          <cell r="B1239">
            <v>21</v>
          </cell>
          <cell r="C1239" t="str">
            <v>Pšenice nepotravinářská</v>
          </cell>
          <cell r="D1239">
            <v>7.35</v>
          </cell>
          <cell r="E1239">
            <v>8.4350469768532097</v>
          </cell>
        </row>
        <row r="1240">
          <cell r="A1240" t="str">
            <v>50910</v>
          </cell>
          <cell r="B1240">
            <v>21</v>
          </cell>
          <cell r="C1240" t="str">
            <v>Pšenice nepotravinářská</v>
          </cell>
          <cell r="D1240">
            <v>7.12</v>
          </cell>
          <cell r="E1240">
            <v>8.1819955675476148</v>
          </cell>
        </row>
        <row r="1241">
          <cell r="A1241" t="str">
            <v>51000</v>
          </cell>
          <cell r="B1241">
            <v>21</v>
          </cell>
          <cell r="C1241" t="str">
            <v>Pšenice nepotravinářská</v>
          </cell>
          <cell r="D1241">
            <v>7.12</v>
          </cell>
          <cell r="E1241">
            <v>8.1710931258768511</v>
          </cell>
        </row>
        <row r="1242">
          <cell r="A1242" t="str">
            <v>51010</v>
          </cell>
          <cell r="B1242">
            <v>21</v>
          </cell>
          <cell r="C1242" t="str">
            <v>Pšenice nepotravinářská</v>
          </cell>
          <cell r="D1242">
            <v>6.9</v>
          </cell>
          <cell r="E1242">
            <v>7.925960332100547</v>
          </cell>
        </row>
        <row r="1243">
          <cell r="A1243" t="str">
            <v>51100</v>
          </cell>
          <cell r="B1243">
            <v>21</v>
          </cell>
          <cell r="C1243" t="str">
            <v>Pšenice nepotravinářská</v>
          </cell>
          <cell r="D1243">
            <v>6.82</v>
          </cell>
          <cell r="E1243">
            <v>7.8268054941685579</v>
          </cell>
        </row>
        <row r="1244">
          <cell r="A1244" t="str">
            <v>51110</v>
          </cell>
          <cell r="B1244">
            <v>21</v>
          </cell>
          <cell r="C1244" t="str">
            <v>Pšenice nepotravinářská</v>
          </cell>
          <cell r="D1244">
            <v>6.61</v>
          </cell>
          <cell r="E1244">
            <v>7.5920013293435016</v>
          </cell>
        </row>
        <row r="1245">
          <cell r="A1245" t="str">
            <v>51200</v>
          </cell>
          <cell r="B1245">
            <v>21</v>
          </cell>
          <cell r="C1245" t="str">
            <v>Pšenice nepotravinářská</v>
          </cell>
          <cell r="D1245">
            <v>6.82</v>
          </cell>
          <cell r="E1245">
            <v>7.8268054941685579</v>
          </cell>
        </row>
        <row r="1246">
          <cell r="A1246" t="str">
            <v>51210</v>
          </cell>
          <cell r="B1246">
            <v>21</v>
          </cell>
          <cell r="C1246" t="str">
            <v>Pšenice nepotravinářská</v>
          </cell>
          <cell r="D1246">
            <v>6.62</v>
          </cell>
          <cell r="E1246">
            <v>7.5920013293435016</v>
          </cell>
        </row>
        <row r="1247">
          <cell r="A1247" t="str">
            <v>51212</v>
          </cell>
          <cell r="B1247">
            <v>21</v>
          </cell>
          <cell r="C1247" t="str">
            <v>Pšenice nepotravinářská</v>
          </cell>
          <cell r="D1247">
            <v>6.22</v>
          </cell>
          <cell r="E1247">
            <v>7.1364812495828911</v>
          </cell>
        </row>
        <row r="1248">
          <cell r="A1248" t="str">
            <v>51213</v>
          </cell>
          <cell r="B1248">
            <v>21</v>
          </cell>
          <cell r="C1248" t="str">
            <v>Pšenice nepotravinářská</v>
          </cell>
          <cell r="D1248">
            <v>5.96</v>
          </cell>
          <cell r="E1248">
            <v>6.832801196409152</v>
          </cell>
        </row>
        <row r="1249">
          <cell r="A1249" t="str">
            <v>51300</v>
          </cell>
          <cell r="B1249">
            <v>21</v>
          </cell>
          <cell r="C1249" t="str">
            <v>Pšenice nepotravinářská</v>
          </cell>
          <cell r="D1249">
            <v>6.76</v>
          </cell>
          <cell r="E1249">
            <v>7.7579479678268992</v>
          </cell>
        </row>
        <row r="1250">
          <cell r="A1250" t="str">
            <v>51310</v>
          </cell>
          <cell r="B1250">
            <v>21</v>
          </cell>
          <cell r="C1250" t="str">
            <v>Pšenice nepotravinářská</v>
          </cell>
          <cell r="D1250">
            <v>6.56</v>
          </cell>
          <cell r="E1250">
            <v>7.5252095287920922</v>
          </cell>
        </row>
        <row r="1251">
          <cell r="A1251" t="str">
            <v>51313</v>
          </cell>
          <cell r="B1251">
            <v>21</v>
          </cell>
          <cell r="C1251" t="str">
            <v>Pšenice nepotravinářská</v>
          </cell>
          <cell r="D1251">
            <v>5.9</v>
          </cell>
          <cell r="E1251">
            <v>6.7726885759128832</v>
          </cell>
        </row>
        <row r="1252">
          <cell r="A1252" t="str">
            <v>51400</v>
          </cell>
          <cell r="B1252">
            <v>21</v>
          </cell>
          <cell r="C1252" t="str">
            <v>Pšenice nepotravinářská</v>
          </cell>
          <cell r="D1252">
            <v>6.88</v>
          </cell>
          <cell r="E1252">
            <v>7.8956630205102165</v>
          </cell>
        </row>
        <row r="1253">
          <cell r="A1253" t="str">
            <v>51410</v>
          </cell>
          <cell r="B1253">
            <v>21</v>
          </cell>
          <cell r="C1253" t="str">
            <v>Pšenice nepotravinářská</v>
          </cell>
          <cell r="D1253">
            <v>6.68</v>
          </cell>
          <cell r="E1253">
            <v>7.6587931298949101</v>
          </cell>
        </row>
        <row r="1254">
          <cell r="A1254" t="str">
            <v>51440</v>
          </cell>
          <cell r="B1254">
            <v>21</v>
          </cell>
          <cell r="C1254" t="str">
            <v>Pšenice nepotravinářská</v>
          </cell>
          <cell r="D1254">
            <v>6.47</v>
          </cell>
          <cell r="E1254">
            <v>7.4219232392796028</v>
          </cell>
        </row>
        <row r="1255">
          <cell r="A1255" t="str">
            <v>51450</v>
          </cell>
          <cell r="B1255">
            <v>21</v>
          </cell>
          <cell r="C1255" t="str">
            <v>Pšenice nepotravinářská</v>
          </cell>
          <cell r="D1255">
            <v>6.47</v>
          </cell>
          <cell r="E1255">
            <v>7.4219232392796028</v>
          </cell>
        </row>
        <row r="1256">
          <cell r="A1256" t="str">
            <v>51500</v>
          </cell>
          <cell r="B1256">
            <v>21</v>
          </cell>
          <cell r="C1256" t="str">
            <v>Pšenice nepotravinářská</v>
          </cell>
          <cell r="D1256">
            <v>6.67</v>
          </cell>
          <cell r="E1256">
            <v>7.6546616783144108</v>
          </cell>
        </row>
        <row r="1257">
          <cell r="A1257" t="str">
            <v>51502</v>
          </cell>
          <cell r="B1257">
            <v>21</v>
          </cell>
          <cell r="C1257" t="str">
            <v>Pšenice nepotravinářská</v>
          </cell>
          <cell r="D1257">
            <v>6.27</v>
          </cell>
          <cell r="E1257">
            <v>7.1953819776155452</v>
          </cell>
        </row>
        <row r="1258">
          <cell r="A1258" t="str">
            <v>51510</v>
          </cell>
          <cell r="B1258">
            <v>21</v>
          </cell>
          <cell r="C1258" t="str">
            <v>Pšenice nepotravinářská</v>
          </cell>
          <cell r="D1258">
            <v>6.47</v>
          </cell>
          <cell r="E1258">
            <v>7.4250218279649784</v>
          </cell>
        </row>
        <row r="1259">
          <cell r="A1259" t="str">
            <v>51512</v>
          </cell>
          <cell r="B1259">
            <v>21</v>
          </cell>
          <cell r="C1259" t="str">
            <v>Pšenice nepotravinářská</v>
          </cell>
          <cell r="D1259">
            <v>6.08</v>
          </cell>
          <cell r="E1259">
            <v>6.979520518287079</v>
          </cell>
        </row>
        <row r="1260">
          <cell r="A1260" t="str">
            <v>51513</v>
          </cell>
          <cell r="B1260">
            <v>21</v>
          </cell>
          <cell r="C1260" t="str">
            <v>Pšenice nepotravinářská</v>
          </cell>
          <cell r="D1260">
            <v>5.83</v>
          </cell>
          <cell r="E1260">
            <v>6.6825196451684805</v>
          </cell>
        </row>
        <row r="1261">
          <cell r="A1261" t="str">
            <v>51540</v>
          </cell>
          <cell r="B1261">
            <v>21</v>
          </cell>
          <cell r="C1261" t="str">
            <v>Pšenice nepotravinářská</v>
          </cell>
          <cell r="D1261">
            <v>6.27</v>
          </cell>
          <cell r="E1261">
            <v>7.1953819776155452</v>
          </cell>
        </row>
        <row r="1262">
          <cell r="A1262" t="str">
            <v>51542</v>
          </cell>
          <cell r="B1262">
            <v>21</v>
          </cell>
          <cell r="C1262" t="str">
            <v>Pšenice nepotravinářská</v>
          </cell>
          <cell r="D1262">
            <v>5.9</v>
          </cell>
          <cell r="E1262">
            <v>6.7636590589586119</v>
          </cell>
        </row>
        <row r="1263">
          <cell r="A1263" t="str">
            <v>51543</v>
          </cell>
          <cell r="B1263">
            <v>21</v>
          </cell>
          <cell r="C1263" t="str">
            <v>Pšenice nepotravinářská</v>
          </cell>
          <cell r="D1263">
            <v>5.65</v>
          </cell>
          <cell r="E1263">
            <v>6.4758437798539914</v>
          </cell>
        </row>
        <row r="1264">
          <cell r="A1264" t="str">
            <v>51550</v>
          </cell>
          <cell r="B1264">
            <v>21</v>
          </cell>
          <cell r="C1264" t="str">
            <v>Pšenice nepotravinářská</v>
          </cell>
          <cell r="D1264">
            <v>6.27</v>
          </cell>
          <cell r="E1264">
            <v>7.1953819776155452</v>
          </cell>
        </row>
        <row r="1265">
          <cell r="A1265" t="str">
            <v>51552</v>
          </cell>
          <cell r="B1265">
            <v>21</v>
          </cell>
          <cell r="C1265" t="str">
            <v>Pšenice nepotravinářská</v>
          </cell>
          <cell r="D1265">
            <v>5.9</v>
          </cell>
          <cell r="E1265">
            <v>6.7636590589586119</v>
          </cell>
        </row>
        <row r="1266">
          <cell r="A1266" t="str">
            <v>51553</v>
          </cell>
          <cell r="B1266">
            <v>21</v>
          </cell>
          <cell r="C1266" t="str">
            <v>Pšenice nepotravinářská</v>
          </cell>
          <cell r="D1266">
            <v>5.65</v>
          </cell>
          <cell r="E1266">
            <v>6.4758437798539914</v>
          </cell>
        </row>
        <row r="1267">
          <cell r="A1267" t="str">
            <v>51602</v>
          </cell>
          <cell r="B1267">
            <v>21</v>
          </cell>
          <cell r="C1267" t="str">
            <v>Pšenice nepotravinářská</v>
          </cell>
          <cell r="D1267">
            <v>5.58</v>
          </cell>
          <cell r="E1267">
            <v>6.407881401354774</v>
          </cell>
        </row>
        <row r="1268">
          <cell r="A1268" t="str">
            <v>51700</v>
          </cell>
          <cell r="B1268">
            <v>21</v>
          </cell>
          <cell r="C1268" t="str">
            <v>Pšenice nepotravinářská</v>
          </cell>
          <cell r="D1268">
            <v>5.57</v>
          </cell>
          <cell r="E1268">
            <v>6.3922736953839987</v>
          </cell>
        </row>
        <row r="1269">
          <cell r="A1269" t="str">
            <v>51710</v>
          </cell>
          <cell r="B1269">
            <v>21</v>
          </cell>
          <cell r="C1269" t="str">
            <v>Pšenice nepotravinářská</v>
          </cell>
          <cell r="D1269">
            <v>5.4</v>
          </cell>
          <cell r="E1269">
            <v>6.2005054845224779</v>
          </cell>
        </row>
        <row r="1270">
          <cell r="A1270" t="str">
            <v>51811</v>
          </cell>
          <cell r="B1270">
            <v>21</v>
          </cell>
          <cell r="C1270" t="str">
            <v>Pšenice nepotravinářská</v>
          </cell>
          <cell r="D1270">
            <v>6.18</v>
          </cell>
          <cell r="E1270">
            <v>7.0910628252079331</v>
          </cell>
        </row>
        <row r="1271">
          <cell r="A1271" t="str">
            <v>51814</v>
          </cell>
          <cell r="B1271">
            <v>21</v>
          </cell>
          <cell r="C1271" t="str">
            <v>Pšenice nepotravinářská</v>
          </cell>
          <cell r="D1271">
            <v>5.42</v>
          </cell>
          <cell r="E1271">
            <v>6.222769418039614</v>
          </cell>
        </row>
        <row r="1272">
          <cell r="A1272" t="str">
            <v>51841</v>
          </cell>
          <cell r="B1272">
            <v>21</v>
          </cell>
          <cell r="C1272" t="str">
            <v>Pšenice nepotravinářská</v>
          </cell>
          <cell r="D1272">
            <v>5.99</v>
          </cell>
          <cell r="E1272">
            <v>6.8717516038097486</v>
          </cell>
        </row>
        <row r="1273">
          <cell r="A1273" t="str">
            <v>51844</v>
          </cell>
          <cell r="B1273">
            <v>21</v>
          </cell>
          <cell r="C1273" t="str">
            <v>Pšenice nepotravinářská</v>
          </cell>
          <cell r="D1273">
            <v>5.25</v>
          </cell>
          <cell r="E1273">
            <v>6.0303126319146765</v>
          </cell>
        </row>
        <row r="1274">
          <cell r="A1274" t="str">
            <v>51851</v>
          </cell>
          <cell r="B1274">
            <v>21</v>
          </cell>
          <cell r="C1274" t="str">
            <v>Pšenice nepotravinářská</v>
          </cell>
          <cell r="D1274">
            <v>5.99</v>
          </cell>
          <cell r="E1274">
            <v>6.8717516038097486</v>
          </cell>
        </row>
        <row r="1275">
          <cell r="A1275" t="str">
            <v>51854</v>
          </cell>
          <cell r="B1275">
            <v>21</v>
          </cell>
          <cell r="C1275" t="str">
            <v>Pšenice nepotravinářská</v>
          </cell>
          <cell r="D1275">
            <v>5.25</v>
          </cell>
          <cell r="E1275">
            <v>6.0303126319146765</v>
          </cell>
        </row>
        <row r="1276">
          <cell r="A1276" t="str">
            <v>51901</v>
          </cell>
          <cell r="B1276">
            <v>21</v>
          </cell>
          <cell r="C1276" t="str">
            <v>Pšenice nepotravinářská</v>
          </cell>
          <cell r="D1276">
            <v>6.55</v>
          </cell>
          <cell r="E1276">
            <v>7.5240619033530649</v>
          </cell>
        </row>
        <row r="1277">
          <cell r="A1277" t="str">
            <v>51904</v>
          </cell>
          <cell r="B1277">
            <v>21</v>
          </cell>
          <cell r="C1277" t="str">
            <v>Pšenice nepotravinářská</v>
          </cell>
          <cell r="D1277">
            <v>5.75</v>
          </cell>
          <cell r="E1277">
            <v>6.6027482009016687</v>
          </cell>
        </row>
        <row r="1278">
          <cell r="A1278" t="str">
            <v>51911</v>
          </cell>
          <cell r="B1278">
            <v>21</v>
          </cell>
          <cell r="C1278" t="str">
            <v>Pšenice nepotravinářská</v>
          </cell>
          <cell r="D1278">
            <v>6.36</v>
          </cell>
          <cell r="E1278">
            <v>7.2983400462524726</v>
          </cell>
        </row>
        <row r="1279">
          <cell r="A1279" t="str">
            <v>51914</v>
          </cell>
          <cell r="B1279">
            <v>21</v>
          </cell>
          <cell r="C1279" t="str">
            <v>Pšenice nepotravinářská</v>
          </cell>
          <cell r="D1279">
            <v>5.58</v>
          </cell>
          <cell r="E1279">
            <v>6.4046657548746184</v>
          </cell>
        </row>
        <row r="1280">
          <cell r="A1280" t="str">
            <v>51941</v>
          </cell>
          <cell r="B1280">
            <v>21</v>
          </cell>
          <cell r="C1280" t="str">
            <v>Pšenice nepotravinářská</v>
          </cell>
          <cell r="D1280">
            <v>6.16</v>
          </cell>
          <cell r="E1280">
            <v>7.0726181891518793</v>
          </cell>
        </row>
        <row r="1281">
          <cell r="A1281" t="str">
            <v>51944</v>
          </cell>
          <cell r="B1281">
            <v>21</v>
          </cell>
          <cell r="C1281" t="str">
            <v>Pšenice nepotravinářská</v>
          </cell>
          <cell r="D1281">
            <v>5.41</v>
          </cell>
          <cell r="E1281">
            <v>6.2065833088475681</v>
          </cell>
        </row>
        <row r="1282">
          <cell r="A1282" t="str">
            <v>51951</v>
          </cell>
          <cell r="B1282">
            <v>21</v>
          </cell>
          <cell r="C1282" t="str">
            <v>Pšenice nepotravinářská</v>
          </cell>
          <cell r="D1282">
            <v>6.16</v>
          </cell>
          <cell r="E1282">
            <v>7.0726181891518793</v>
          </cell>
        </row>
        <row r="1283">
          <cell r="A1283" t="str">
            <v>51954</v>
          </cell>
          <cell r="B1283">
            <v>21</v>
          </cell>
          <cell r="C1283" t="str">
            <v>Pšenice nepotravinářská</v>
          </cell>
          <cell r="D1283">
            <v>5.41</v>
          </cell>
          <cell r="E1283">
            <v>6.2065833088475681</v>
          </cell>
        </row>
        <row r="1284">
          <cell r="A1284" t="str">
            <v>52001</v>
          </cell>
          <cell r="B1284">
            <v>21</v>
          </cell>
          <cell r="C1284" t="str">
            <v>Pšenice nepotravinářská</v>
          </cell>
          <cell r="D1284">
            <v>6.15</v>
          </cell>
          <cell r="E1284">
            <v>7.0516992726492846</v>
          </cell>
        </row>
        <row r="1285">
          <cell r="A1285" t="str">
            <v>52004</v>
          </cell>
          <cell r="B1285">
            <v>21</v>
          </cell>
          <cell r="C1285" t="str">
            <v>Pšenice nepotravinářská</v>
          </cell>
          <cell r="D1285">
            <v>5.39</v>
          </cell>
          <cell r="E1285">
            <v>6.1882258923248816</v>
          </cell>
        </row>
        <row r="1286">
          <cell r="A1286" t="str">
            <v>52011</v>
          </cell>
          <cell r="B1286">
            <v>21</v>
          </cell>
          <cell r="C1286" t="str">
            <v>Pšenice nepotravinářská</v>
          </cell>
          <cell r="D1286">
            <v>5.96</v>
          </cell>
          <cell r="E1286">
            <v>6.8401482944698051</v>
          </cell>
        </row>
        <row r="1287">
          <cell r="A1287" t="str">
            <v>52014</v>
          </cell>
          <cell r="B1287">
            <v>21</v>
          </cell>
          <cell r="C1287" t="str">
            <v>Pšenice nepotravinářská</v>
          </cell>
          <cell r="D1287">
            <v>5.23</v>
          </cell>
          <cell r="E1287">
            <v>6.0025791155551351</v>
          </cell>
        </row>
        <row r="1288">
          <cell r="A1288" t="str">
            <v>52041</v>
          </cell>
          <cell r="B1288">
            <v>21</v>
          </cell>
          <cell r="C1288" t="str">
            <v>Pšenice nepotravinářská</v>
          </cell>
          <cell r="D1288">
            <v>5.78</v>
          </cell>
          <cell r="E1288">
            <v>6.6285973162903273</v>
          </cell>
        </row>
        <row r="1289">
          <cell r="A1289" t="str">
            <v>52044</v>
          </cell>
          <cell r="B1289">
            <v>21</v>
          </cell>
          <cell r="C1289" t="str">
            <v>Pšenice nepotravinářská</v>
          </cell>
          <cell r="D1289">
            <v>5.07</v>
          </cell>
          <cell r="E1289">
            <v>5.8169323387853895</v>
          </cell>
        </row>
        <row r="1290">
          <cell r="A1290" t="str">
            <v>52051</v>
          </cell>
          <cell r="B1290">
            <v>21</v>
          </cell>
          <cell r="C1290" t="str">
            <v>Pšenice nepotravinářská</v>
          </cell>
          <cell r="D1290">
            <v>5.78</v>
          </cell>
          <cell r="E1290">
            <v>6.6285973162903273</v>
          </cell>
        </row>
        <row r="1291">
          <cell r="A1291" t="str">
            <v>52054</v>
          </cell>
          <cell r="B1291">
            <v>21</v>
          </cell>
          <cell r="C1291" t="str">
            <v>Pšenice nepotravinářská</v>
          </cell>
          <cell r="D1291">
            <v>5.07</v>
          </cell>
          <cell r="E1291">
            <v>5.8169323387853895</v>
          </cell>
        </row>
        <row r="1292">
          <cell r="A1292" t="str">
            <v>52110</v>
          </cell>
          <cell r="B1292">
            <v>21</v>
          </cell>
          <cell r="C1292" t="str">
            <v>Pšenice nepotravinářská</v>
          </cell>
          <cell r="D1292">
            <v>5.0999999999999996</v>
          </cell>
          <cell r="E1292">
            <v>5.8554145150068644</v>
          </cell>
        </row>
        <row r="1293">
          <cell r="A1293" t="str">
            <v>52112</v>
          </cell>
          <cell r="B1293">
            <v>21</v>
          </cell>
          <cell r="C1293" t="str">
            <v>Pšenice nepotravinářská</v>
          </cell>
          <cell r="D1293">
            <v>4.8</v>
          </cell>
          <cell r="E1293">
            <v>5.5040896441064531</v>
          </cell>
        </row>
        <row r="1294">
          <cell r="A1294" t="str">
            <v>52113</v>
          </cell>
          <cell r="B1294">
            <v>21</v>
          </cell>
          <cell r="C1294" t="str">
            <v>Pšenice nepotravinářská</v>
          </cell>
          <cell r="D1294">
            <v>4.59</v>
          </cell>
          <cell r="E1294">
            <v>5.2698730635061786</v>
          </cell>
        </row>
        <row r="1295">
          <cell r="A1295" t="str">
            <v>52142</v>
          </cell>
          <cell r="B1295">
            <v>21</v>
          </cell>
          <cell r="C1295" t="str">
            <v>Pšenice nepotravinářská</v>
          </cell>
          <cell r="D1295">
            <v>4.6500000000000004</v>
          </cell>
          <cell r="E1295">
            <v>5.3338600674846033</v>
          </cell>
        </row>
        <row r="1296">
          <cell r="A1296" t="str">
            <v>52143</v>
          </cell>
          <cell r="B1296">
            <v>21</v>
          </cell>
          <cell r="C1296" t="str">
            <v>Pšenice nepotravinářská</v>
          </cell>
          <cell r="D1296">
            <v>4.45</v>
          </cell>
          <cell r="E1296">
            <v>5.1068872986554723</v>
          </cell>
        </row>
        <row r="1297">
          <cell r="A1297" t="str">
            <v>52152</v>
          </cell>
          <cell r="B1297">
            <v>21</v>
          </cell>
          <cell r="C1297" t="str">
            <v>Pšenice nepotravinářská</v>
          </cell>
          <cell r="D1297">
            <v>4.6500000000000004</v>
          </cell>
          <cell r="E1297">
            <v>5.3338600674846033</v>
          </cell>
        </row>
        <row r="1298">
          <cell r="A1298" t="str">
            <v>52153</v>
          </cell>
          <cell r="B1298">
            <v>21</v>
          </cell>
          <cell r="C1298" t="str">
            <v>Pšenice nepotravinářská</v>
          </cell>
          <cell r="D1298">
            <v>4.45</v>
          </cell>
          <cell r="E1298">
            <v>5.1068872986554723</v>
          </cell>
        </row>
        <row r="1299">
          <cell r="A1299" t="str">
            <v>52210</v>
          </cell>
          <cell r="B1299">
            <v>21</v>
          </cell>
          <cell r="C1299" t="str">
            <v>Pšenice nepotravinářská</v>
          </cell>
          <cell r="D1299">
            <v>5.37</v>
          </cell>
          <cell r="E1299">
            <v>6.1559776174882064</v>
          </cell>
        </row>
        <row r="1300">
          <cell r="A1300" t="str">
            <v>52212</v>
          </cell>
          <cell r="B1300">
            <v>21</v>
          </cell>
          <cell r="C1300" t="str">
            <v>Pšenice nepotravinářská</v>
          </cell>
          <cell r="D1300">
            <v>5.05</v>
          </cell>
          <cell r="E1300">
            <v>5.7866189604389131</v>
          </cell>
        </row>
        <row r="1301">
          <cell r="A1301" t="str">
            <v>52213</v>
          </cell>
          <cell r="B1301">
            <v>21</v>
          </cell>
          <cell r="C1301" t="str">
            <v>Pšenice nepotravinářská</v>
          </cell>
          <cell r="D1301">
            <v>4.83</v>
          </cell>
          <cell r="E1301">
            <v>5.5403798557393857</v>
          </cell>
        </row>
        <row r="1302">
          <cell r="A1302" t="str">
            <v>52242</v>
          </cell>
          <cell r="B1302">
            <v>21</v>
          </cell>
          <cell r="C1302" t="str">
            <v>Pšenice nepotravinářská</v>
          </cell>
          <cell r="D1302">
            <v>4.8899999999999997</v>
          </cell>
          <cell r="E1302">
            <v>5.6076513637243073</v>
          </cell>
        </row>
        <row r="1303">
          <cell r="A1303" t="str">
            <v>52243</v>
          </cell>
          <cell r="B1303">
            <v>21</v>
          </cell>
          <cell r="C1303" t="str">
            <v>Pšenice nepotravinářská</v>
          </cell>
          <cell r="D1303">
            <v>4.68</v>
          </cell>
          <cell r="E1303">
            <v>5.3690279014381659</v>
          </cell>
        </row>
        <row r="1304">
          <cell r="A1304" t="str">
            <v>52252</v>
          </cell>
          <cell r="B1304">
            <v>21</v>
          </cell>
          <cell r="C1304" t="str">
            <v>Pšenice nepotravinářská</v>
          </cell>
          <cell r="D1304">
            <v>4.8899999999999997</v>
          </cell>
          <cell r="E1304">
            <v>5.6076513637243073</v>
          </cell>
        </row>
        <row r="1305">
          <cell r="A1305" t="str">
            <v>52253</v>
          </cell>
          <cell r="B1305">
            <v>21</v>
          </cell>
          <cell r="C1305" t="str">
            <v>Pšenice nepotravinářská</v>
          </cell>
          <cell r="D1305">
            <v>4.68</v>
          </cell>
          <cell r="E1305">
            <v>5.3690279014381659</v>
          </cell>
        </row>
        <row r="1306">
          <cell r="A1306" t="str">
            <v>52310</v>
          </cell>
          <cell r="B1306">
            <v>21</v>
          </cell>
          <cell r="C1306" t="str">
            <v>Pšenice nepotravinářská</v>
          </cell>
          <cell r="D1306">
            <v>5.65</v>
          </cell>
          <cell r="E1306">
            <v>6.4788046534866837</v>
          </cell>
        </row>
        <row r="1307">
          <cell r="A1307" t="str">
            <v>52312</v>
          </cell>
          <cell r="B1307">
            <v>21</v>
          </cell>
          <cell r="C1307" t="str">
            <v>Pšenice nepotravinářská</v>
          </cell>
          <cell r="D1307">
            <v>5.31</v>
          </cell>
          <cell r="E1307">
            <v>6.0900763742774826</v>
          </cell>
        </row>
        <row r="1308">
          <cell r="A1308" t="str">
            <v>52313</v>
          </cell>
          <cell r="B1308">
            <v>21</v>
          </cell>
          <cell r="C1308" t="str">
            <v>Pšenice nepotravinářská</v>
          </cell>
          <cell r="D1308">
            <v>5.08</v>
          </cell>
          <cell r="E1308">
            <v>5.8309241881380149</v>
          </cell>
        </row>
        <row r="1309">
          <cell r="A1309" t="str">
            <v>52501</v>
          </cell>
          <cell r="B1309">
            <v>21</v>
          </cell>
          <cell r="C1309" t="str">
            <v>Pšenice nepotravinářská</v>
          </cell>
          <cell r="D1309">
            <v>6.57</v>
          </cell>
          <cell r="E1309">
            <v>7.5353086326555347</v>
          </cell>
        </row>
        <row r="1310">
          <cell r="A1310" t="str">
            <v>52504</v>
          </cell>
          <cell r="B1310">
            <v>21</v>
          </cell>
          <cell r="C1310" t="str">
            <v>Pšenice nepotravinářská</v>
          </cell>
          <cell r="D1310">
            <v>5.76</v>
          </cell>
          <cell r="E1310">
            <v>6.6126177796773069</v>
          </cell>
        </row>
        <row r="1311">
          <cell r="A1311" t="str">
            <v>52511</v>
          </cell>
          <cell r="B1311">
            <v>21</v>
          </cell>
          <cell r="C1311" t="str">
            <v>Pšenice nepotravinářská</v>
          </cell>
          <cell r="D1311">
            <v>6.37</v>
          </cell>
          <cell r="E1311">
            <v>7.3092493736758692</v>
          </cell>
        </row>
        <row r="1312">
          <cell r="A1312" t="str">
            <v>52514</v>
          </cell>
          <cell r="B1312">
            <v>21</v>
          </cell>
          <cell r="C1312" t="str">
            <v>Pšenice nepotravinářská</v>
          </cell>
          <cell r="D1312">
            <v>5.59</v>
          </cell>
          <cell r="E1312">
            <v>6.4142392462869875</v>
          </cell>
        </row>
        <row r="1313">
          <cell r="A1313" t="str">
            <v>52541</v>
          </cell>
          <cell r="B1313">
            <v>21</v>
          </cell>
          <cell r="C1313" t="str">
            <v>Pšenice nepotravinářská</v>
          </cell>
          <cell r="D1313">
            <v>6.17</v>
          </cell>
          <cell r="E1313">
            <v>7.0831901146962037</v>
          </cell>
        </row>
        <row r="1314">
          <cell r="A1314" t="str">
            <v>52544</v>
          </cell>
          <cell r="B1314">
            <v>21</v>
          </cell>
          <cell r="C1314" t="str">
            <v>Pšenice nepotravinářská</v>
          </cell>
          <cell r="D1314">
            <v>5.42</v>
          </cell>
          <cell r="E1314">
            <v>6.2158607128966672</v>
          </cell>
        </row>
        <row r="1315">
          <cell r="A1315" t="str">
            <v>52551</v>
          </cell>
          <cell r="B1315">
            <v>21</v>
          </cell>
          <cell r="C1315" t="str">
            <v>Pšenice nepotravinářská</v>
          </cell>
          <cell r="D1315">
            <v>6.17</v>
          </cell>
          <cell r="E1315">
            <v>7.0831901146962037</v>
          </cell>
        </row>
        <row r="1316">
          <cell r="A1316" t="str">
            <v>52554</v>
          </cell>
          <cell r="B1316">
            <v>21</v>
          </cell>
          <cell r="C1316" t="str">
            <v>Pšenice nepotravinářská</v>
          </cell>
          <cell r="D1316">
            <v>5.42</v>
          </cell>
          <cell r="E1316">
            <v>6.2158607128966672</v>
          </cell>
        </row>
        <row r="1317">
          <cell r="A1317" t="str">
            <v>52601</v>
          </cell>
          <cell r="B1317">
            <v>21</v>
          </cell>
          <cell r="C1317" t="str">
            <v>Pšenice nepotravinářská</v>
          </cell>
          <cell r="D1317">
            <v>6.3</v>
          </cell>
          <cell r="E1317">
            <v>7.2316469414888189</v>
          </cell>
        </row>
        <row r="1318">
          <cell r="A1318" t="str">
            <v>52604</v>
          </cell>
          <cell r="B1318">
            <v>21</v>
          </cell>
          <cell r="C1318" t="str">
            <v>Pšenice nepotravinářská</v>
          </cell>
          <cell r="D1318">
            <v>5.53</v>
          </cell>
          <cell r="E1318">
            <v>6.3461391527350868</v>
          </cell>
        </row>
        <row r="1319">
          <cell r="A1319" t="str">
            <v>52611</v>
          </cell>
          <cell r="B1319">
            <v>21</v>
          </cell>
          <cell r="C1319" t="str">
            <v>Pšenice nepotravinářská</v>
          </cell>
          <cell r="D1319">
            <v>6.11</v>
          </cell>
          <cell r="E1319">
            <v>7.0146975332441546</v>
          </cell>
        </row>
        <row r="1320">
          <cell r="A1320" t="str">
            <v>52614</v>
          </cell>
          <cell r="B1320">
            <v>21</v>
          </cell>
          <cell r="C1320" t="str">
            <v>Pšenice nepotravinářská</v>
          </cell>
          <cell r="D1320">
            <v>5.36</v>
          </cell>
          <cell r="E1320">
            <v>6.1557549781530341</v>
          </cell>
        </row>
        <row r="1321">
          <cell r="A1321" t="str">
            <v>52641</v>
          </cell>
          <cell r="B1321">
            <v>21</v>
          </cell>
          <cell r="C1321" t="str">
            <v>Pšenice nepotravinářská</v>
          </cell>
          <cell r="D1321">
            <v>5.92</v>
          </cell>
          <cell r="E1321">
            <v>6.7977481249994893</v>
          </cell>
        </row>
        <row r="1322">
          <cell r="A1322" t="str">
            <v>52644</v>
          </cell>
          <cell r="B1322">
            <v>21</v>
          </cell>
          <cell r="C1322" t="str">
            <v>Pšenice nepotravinářská</v>
          </cell>
          <cell r="D1322">
            <v>5.19</v>
          </cell>
          <cell r="E1322">
            <v>5.9653708035709805</v>
          </cell>
        </row>
        <row r="1323">
          <cell r="A1323" t="str">
            <v>52651</v>
          </cell>
          <cell r="B1323">
            <v>21</v>
          </cell>
          <cell r="C1323" t="str">
            <v>Pšenice nepotravinářská</v>
          </cell>
          <cell r="D1323">
            <v>5.92</v>
          </cell>
          <cell r="E1323">
            <v>6.7977481249994893</v>
          </cell>
        </row>
        <row r="1324">
          <cell r="A1324" t="str">
            <v>52654</v>
          </cell>
          <cell r="B1324">
            <v>21</v>
          </cell>
          <cell r="C1324" t="str">
            <v>Pšenice nepotravinářská</v>
          </cell>
          <cell r="D1324">
            <v>5.19</v>
          </cell>
          <cell r="E1324">
            <v>5.9653708035709805</v>
          </cell>
        </row>
        <row r="1325">
          <cell r="A1325" t="str">
            <v>52701</v>
          </cell>
          <cell r="B1325">
            <v>21</v>
          </cell>
          <cell r="C1325" t="str">
            <v>Pšenice nepotravinářská</v>
          </cell>
          <cell r="D1325">
            <v>5.8</v>
          </cell>
          <cell r="E1325">
            <v>6.6580637470628012</v>
          </cell>
        </row>
        <row r="1326">
          <cell r="A1326" t="str">
            <v>52704</v>
          </cell>
          <cell r="B1326">
            <v>21</v>
          </cell>
          <cell r="C1326" t="str">
            <v>Pšenice nepotravinářská</v>
          </cell>
          <cell r="D1326">
            <v>5.09</v>
          </cell>
          <cell r="E1326">
            <v>5.8427906351775603</v>
          </cell>
        </row>
        <row r="1327">
          <cell r="A1327" t="str">
            <v>52711</v>
          </cell>
          <cell r="B1327">
            <v>21</v>
          </cell>
          <cell r="C1327" t="str">
            <v>Pšenice nepotravinářská</v>
          </cell>
          <cell r="D1327">
            <v>5.62</v>
          </cell>
          <cell r="E1327">
            <v>6.458321834650917</v>
          </cell>
        </row>
        <row r="1328">
          <cell r="A1328" t="str">
            <v>52714</v>
          </cell>
          <cell r="B1328">
            <v>21</v>
          </cell>
          <cell r="C1328" t="str">
            <v>Pšenice nepotravinářská</v>
          </cell>
          <cell r="D1328">
            <v>4.9400000000000004</v>
          </cell>
          <cell r="E1328">
            <v>5.6675069161222336</v>
          </cell>
        </row>
        <row r="1329">
          <cell r="A1329" t="str">
            <v>52741</v>
          </cell>
          <cell r="B1329">
            <v>21</v>
          </cell>
          <cell r="C1329" t="str">
            <v>Pšenice nepotravinářská</v>
          </cell>
          <cell r="D1329">
            <v>5.45</v>
          </cell>
          <cell r="E1329">
            <v>6.2585799222390328</v>
          </cell>
        </row>
        <row r="1330">
          <cell r="A1330" t="str">
            <v>52744</v>
          </cell>
          <cell r="B1330">
            <v>21</v>
          </cell>
          <cell r="C1330" t="str">
            <v>Pšenice nepotravinářská</v>
          </cell>
          <cell r="D1330">
            <v>4.78</v>
          </cell>
          <cell r="E1330">
            <v>5.4922231970669069</v>
          </cell>
        </row>
        <row r="1331">
          <cell r="A1331" t="str">
            <v>52751</v>
          </cell>
          <cell r="B1331">
            <v>21</v>
          </cell>
          <cell r="C1331" t="str">
            <v>Pšenice nepotravinářská</v>
          </cell>
          <cell r="D1331">
            <v>5.45</v>
          </cell>
          <cell r="E1331">
            <v>6.2585799222390328</v>
          </cell>
        </row>
        <row r="1332">
          <cell r="A1332" t="str">
            <v>52754</v>
          </cell>
          <cell r="B1332">
            <v>21</v>
          </cell>
          <cell r="C1332" t="str">
            <v>Pšenice nepotravinářská</v>
          </cell>
          <cell r="D1332">
            <v>4.78</v>
          </cell>
          <cell r="E1332">
            <v>5.4922231970669069</v>
          </cell>
        </row>
        <row r="1333">
          <cell r="A1333" t="str">
            <v>52801</v>
          </cell>
          <cell r="B1333">
            <v>21</v>
          </cell>
          <cell r="C1333" t="str">
            <v>Pšenice nepotravinářská</v>
          </cell>
          <cell r="D1333">
            <v>6.73</v>
          </cell>
          <cell r="E1333">
            <v>7.7265030307975415</v>
          </cell>
        </row>
        <row r="1334">
          <cell r="A1334" t="str">
            <v>52804</v>
          </cell>
          <cell r="B1334">
            <v>21</v>
          </cell>
          <cell r="C1334" t="str">
            <v>Pšenice nepotravinářská</v>
          </cell>
          <cell r="D1334">
            <v>5.91</v>
          </cell>
          <cell r="E1334">
            <v>6.7804006188631494</v>
          </cell>
        </row>
        <row r="1335">
          <cell r="A1335" t="str">
            <v>52811</v>
          </cell>
          <cell r="B1335">
            <v>21</v>
          </cell>
          <cell r="C1335" t="str">
            <v>Pšenice nepotravinářská</v>
          </cell>
          <cell r="D1335">
            <v>6.53</v>
          </cell>
          <cell r="E1335">
            <v>7.4947079398736154</v>
          </cell>
        </row>
        <row r="1336">
          <cell r="A1336" t="str">
            <v>52814</v>
          </cell>
          <cell r="B1336">
            <v>21</v>
          </cell>
          <cell r="C1336" t="str">
            <v>Pšenice nepotravinářská</v>
          </cell>
          <cell r="D1336">
            <v>5.73</v>
          </cell>
          <cell r="E1336">
            <v>6.5769886002972537</v>
          </cell>
        </row>
        <row r="1337">
          <cell r="A1337" t="str">
            <v>52841</v>
          </cell>
          <cell r="B1337">
            <v>21</v>
          </cell>
          <cell r="C1337" t="str">
            <v>Pšenice nepotravinářská</v>
          </cell>
          <cell r="D1337">
            <v>6.33</v>
          </cell>
          <cell r="E1337">
            <v>7.2629128489496884</v>
          </cell>
        </row>
        <row r="1338">
          <cell r="A1338" t="str">
            <v>52844</v>
          </cell>
          <cell r="B1338">
            <v>21</v>
          </cell>
          <cell r="C1338" t="str">
            <v>Pšenice nepotravinářská</v>
          </cell>
          <cell r="D1338">
            <v>5.55</v>
          </cell>
          <cell r="E1338">
            <v>6.373576581731359</v>
          </cell>
        </row>
        <row r="1339">
          <cell r="A1339" t="str">
            <v>52851</v>
          </cell>
          <cell r="B1339">
            <v>21</v>
          </cell>
          <cell r="C1339" t="str">
            <v>Pšenice nepotravinářská</v>
          </cell>
          <cell r="D1339">
            <v>6.33</v>
          </cell>
          <cell r="E1339">
            <v>7.2629128489496884</v>
          </cell>
        </row>
        <row r="1340">
          <cell r="A1340" t="str">
            <v>52854</v>
          </cell>
          <cell r="B1340">
            <v>21</v>
          </cell>
          <cell r="C1340" t="str">
            <v>Pšenice nepotravinářská</v>
          </cell>
          <cell r="D1340">
            <v>5.55</v>
          </cell>
          <cell r="E1340">
            <v>6.373576581731359</v>
          </cell>
        </row>
        <row r="1341">
          <cell r="A1341" t="str">
            <v>52901</v>
          </cell>
          <cell r="B1341">
            <v>21</v>
          </cell>
          <cell r="C1341" t="str">
            <v>Pšenice nepotravinářská</v>
          </cell>
          <cell r="D1341">
            <v>6.39</v>
          </cell>
          <cell r="E1341">
            <v>7.3328675052110581</v>
          </cell>
        </row>
        <row r="1342">
          <cell r="A1342" t="str">
            <v>52904</v>
          </cell>
          <cell r="B1342">
            <v>21</v>
          </cell>
          <cell r="C1342" t="str">
            <v>Pšenice nepotravinářská</v>
          </cell>
          <cell r="D1342">
            <v>5.61</v>
          </cell>
          <cell r="E1342">
            <v>6.4349653617158271</v>
          </cell>
        </row>
        <row r="1343">
          <cell r="A1343" t="str">
            <v>52911</v>
          </cell>
          <cell r="B1343">
            <v>21</v>
          </cell>
          <cell r="C1343" t="str">
            <v>Pšenice nepotravinářská</v>
          </cell>
          <cell r="D1343">
            <v>6.2</v>
          </cell>
          <cell r="E1343">
            <v>7.1128814800547255</v>
          </cell>
        </row>
        <row r="1344">
          <cell r="A1344" t="str">
            <v>52914</v>
          </cell>
          <cell r="B1344">
            <v>21</v>
          </cell>
          <cell r="C1344" t="str">
            <v>Pšenice nepotravinářská</v>
          </cell>
          <cell r="D1344">
            <v>5.44</v>
          </cell>
          <cell r="E1344">
            <v>6.2419164008643522</v>
          </cell>
        </row>
        <row r="1345">
          <cell r="A1345" t="str">
            <v>52941</v>
          </cell>
          <cell r="B1345">
            <v>21</v>
          </cell>
          <cell r="C1345" t="str">
            <v>Pšenice nepotravinářská</v>
          </cell>
          <cell r="D1345">
            <v>6.01</v>
          </cell>
          <cell r="E1345">
            <v>6.8928954548983938</v>
          </cell>
        </row>
        <row r="1346">
          <cell r="A1346" t="str">
            <v>52944</v>
          </cell>
          <cell r="B1346">
            <v>21</v>
          </cell>
          <cell r="C1346" t="str">
            <v>Pšenice nepotravinářská</v>
          </cell>
          <cell r="D1346">
            <v>5.27</v>
          </cell>
          <cell r="E1346">
            <v>6.0488674400128764</v>
          </cell>
        </row>
        <row r="1347">
          <cell r="A1347" t="str">
            <v>52951</v>
          </cell>
          <cell r="B1347">
            <v>21</v>
          </cell>
          <cell r="C1347" t="str">
            <v>Pšenice nepotravinářská</v>
          </cell>
          <cell r="D1347">
            <v>6.01</v>
          </cell>
          <cell r="E1347">
            <v>6.8928954548983938</v>
          </cell>
        </row>
        <row r="1348">
          <cell r="A1348" t="str">
            <v>52954</v>
          </cell>
          <cell r="B1348">
            <v>21</v>
          </cell>
          <cell r="C1348" t="str">
            <v>Pšenice nepotravinářská</v>
          </cell>
          <cell r="D1348">
            <v>5.27</v>
          </cell>
          <cell r="E1348">
            <v>6.0488674400128764</v>
          </cell>
        </row>
        <row r="1349">
          <cell r="A1349" t="str">
            <v>53001</v>
          </cell>
          <cell r="B1349">
            <v>21</v>
          </cell>
          <cell r="C1349" t="str">
            <v>Pšenice nepotravinářská</v>
          </cell>
          <cell r="D1349">
            <v>6.19</v>
          </cell>
          <cell r="E1349">
            <v>7.1079329191616401</v>
          </cell>
        </row>
        <row r="1350">
          <cell r="A1350" t="str">
            <v>53004</v>
          </cell>
          <cell r="B1350">
            <v>21</v>
          </cell>
          <cell r="C1350" t="str">
            <v>Pšenice nepotravinářská</v>
          </cell>
          <cell r="D1350">
            <v>5.43</v>
          </cell>
          <cell r="E1350">
            <v>6.2375737862030718</v>
          </cell>
        </row>
        <row r="1351">
          <cell r="A1351" t="str">
            <v>53011</v>
          </cell>
          <cell r="B1351">
            <v>21</v>
          </cell>
          <cell r="C1351" t="str">
            <v>Pšenice nepotravinářská</v>
          </cell>
          <cell r="D1351">
            <v>6</v>
          </cell>
          <cell r="E1351">
            <v>6.8946949315867894</v>
          </cell>
        </row>
        <row r="1352">
          <cell r="A1352" t="str">
            <v>53014</v>
          </cell>
          <cell r="B1352">
            <v>21</v>
          </cell>
          <cell r="C1352" t="str">
            <v>Pšenice nepotravinářská</v>
          </cell>
          <cell r="D1352">
            <v>5.27</v>
          </cell>
          <cell r="E1352">
            <v>6.0504465726169787</v>
          </cell>
        </row>
        <row r="1353">
          <cell r="A1353" t="str">
            <v>53041</v>
          </cell>
          <cell r="B1353">
            <v>21</v>
          </cell>
          <cell r="C1353" t="str">
            <v>Pšenice nepotravinářská</v>
          </cell>
          <cell r="D1353">
            <v>5.82</v>
          </cell>
          <cell r="E1353">
            <v>6.6814569440119422</v>
          </cell>
        </row>
        <row r="1354">
          <cell r="A1354" t="str">
            <v>53044</v>
          </cell>
          <cell r="B1354">
            <v>21</v>
          </cell>
          <cell r="C1354" t="str">
            <v>Pšenice nepotravinářská</v>
          </cell>
          <cell r="D1354">
            <v>5.1100000000000003</v>
          </cell>
          <cell r="E1354">
            <v>5.8633193590308865</v>
          </cell>
        </row>
        <row r="1355">
          <cell r="A1355" t="str">
            <v>53051</v>
          </cell>
          <cell r="B1355">
            <v>21</v>
          </cell>
          <cell r="C1355" t="str">
            <v>Pšenice nepotravinářská</v>
          </cell>
          <cell r="D1355">
            <v>5.82</v>
          </cell>
          <cell r="E1355">
            <v>6.6814569440119422</v>
          </cell>
        </row>
        <row r="1356">
          <cell r="A1356" t="str">
            <v>53054</v>
          </cell>
          <cell r="B1356">
            <v>21</v>
          </cell>
          <cell r="C1356" t="str">
            <v>Pšenice nepotravinářská</v>
          </cell>
          <cell r="D1356">
            <v>5.1100000000000003</v>
          </cell>
          <cell r="E1356">
            <v>5.8633193590308865</v>
          </cell>
        </row>
        <row r="1357">
          <cell r="A1357" t="str">
            <v>53101</v>
          </cell>
          <cell r="B1357">
            <v>21</v>
          </cell>
          <cell r="C1357" t="str">
            <v>Pšenice nepotravinářská</v>
          </cell>
          <cell r="D1357">
            <v>5.75</v>
          </cell>
          <cell r="E1357">
            <v>6.6018301005504467</v>
          </cell>
        </row>
        <row r="1358">
          <cell r="A1358" t="str">
            <v>53104</v>
          </cell>
          <cell r="B1358">
            <v>21</v>
          </cell>
          <cell r="C1358" t="str">
            <v>Pšenice nepotravinářská</v>
          </cell>
          <cell r="D1358">
            <v>5.05</v>
          </cell>
          <cell r="E1358">
            <v>5.793442741299371</v>
          </cell>
        </row>
        <row r="1359">
          <cell r="A1359" t="str">
            <v>53111</v>
          </cell>
          <cell r="B1359">
            <v>21</v>
          </cell>
          <cell r="C1359" t="str">
            <v>Pšenice nepotravinářská</v>
          </cell>
          <cell r="D1359">
            <v>5.58</v>
          </cell>
          <cell r="E1359">
            <v>6.4037751975339345</v>
          </cell>
        </row>
        <row r="1360">
          <cell r="A1360" t="str">
            <v>53114</v>
          </cell>
          <cell r="B1360">
            <v>21</v>
          </cell>
          <cell r="C1360" t="str">
            <v>Pšenice nepotravinářská</v>
          </cell>
          <cell r="D1360">
            <v>4.9000000000000004</v>
          </cell>
          <cell r="E1360">
            <v>5.6196394590603909</v>
          </cell>
        </row>
        <row r="1361">
          <cell r="A1361" t="str">
            <v>53141</v>
          </cell>
          <cell r="B1361">
            <v>21</v>
          </cell>
          <cell r="C1361" t="str">
            <v>Pšenice nepotravinářská</v>
          </cell>
          <cell r="D1361">
            <v>5.41</v>
          </cell>
          <cell r="E1361">
            <v>6.2057202945174188</v>
          </cell>
        </row>
        <row r="1362">
          <cell r="A1362" t="str">
            <v>53144</v>
          </cell>
          <cell r="B1362">
            <v>21</v>
          </cell>
          <cell r="C1362" t="str">
            <v>Pšenice nepotravinářská</v>
          </cell>
          <cell r="D1362">
            <v>4.75</v>
          </cell>
          <cell r="E1362">
            <v>5.445836176821409</v>
          </cell>
        </row>
        <row r="1363">
          <cell r="A1363" t="str">
            <v>53151</v>
          </cell>
          <cell r="B1363">
            <v>21</v>
          </cell>
          <cell r="C1363" t="str">
            <v>Pšenice nepotravinářská</v>
          </cell>
          <cell r="D1363">
            <v>5.41</v>
          </cell>
          <cell r="E1363">
            <v>6.2057202945174188</v>
          </cell>
        </row>
        <row r="1364">
          <cell r="A1364" t="str">
            <v>53154</v>
          </cell>
          <cell r="B1364">
            <v>21</v>
          </cell>
          <cell r="C1364" t="str">
            <v>Pšenice nepotravinářská</v>
          </cell>
          <cell r="D1364">
            <v>4.75</v>
          </cell>
          <cell r="E1364">
            <v>5.445836176821409</v>
          </cell>
        </row>
        <row r="1365">
          <cell r="A1365" t="str">
            <v>53201</v>
          </cell>
          <cell r="B1365">
            <v>21</v>
          </cell>
          <cell r="C1365" t="str">
            <v>Pšenice nepotravinářská</v>
          </cell>
          <cell r="D1365">
            <v>5.72</v>
          </cell>
          <cell r="E1365">
            <v>6.5568431833405629</v>
          </cell>
        </row>
        <row r="1366">
          <cell r="A1366" t="str">
            <v>53204</v>
          </cell>
          <cell r="B1366">
            <v>21</v>
          </cell>
          <cell r="C1366" t="str">
            <v>Pšenice nepotravinářská</v>
          </cell>
          <cell r="D1366">
            <v>5.0199999999999996</v>
          </cell>
          <cell r="E1366">
            <v>5.7539644261968199</v>
          </cell>
        </row>
        <row r="1367">
          <cell r="A1367" t="str">
            <v>53211</v>
          </cell>
          <cell r="B1367">
            <v>21</v>
          </cell>
          <cell r="C1367" t="str">
            <v>Pšenice nepotravinářská</v>
          </cell>
          <cell r="D1367">
            <v>5.54</v>
          </cell>
          <cell r="E1367">
            <v>6.3601378878403461</v>
          </cell>
        </row>
        <row r="1368">
          <cell r="A1368" t="str">
            <v>53214</v>
          </cell>
          <cell r="B1368">
            <v>21</v>
          </cell>
          <cell r="C1368" t="str">
            <v>Pšenice nepotravinářská</v>
          </cell>
          <cell r="D1368">
            <v>4.8600000000000003</v>
          </cell>
          <cell r="E1368">
            <v>5.5813454934109163</v>
          </cell>
        </row>
        <row r="1369">
          <cell r="A1369" t="str">
            <v>53241</v>
          </cell>
          <cell r="B1369">
            <v>21</v>
          </cell>
          <cell r="C1369" t="str">
            <v>Pšenice nepotravinářská</v>
          </cell>
          <cell r="D1369">
            <v>5.37</v>
          </cell>
          <cell r="E1369">
            <v>6.1634325923401292</v>
          </cell>
        </row>
        <row r="1370">
          <cell r="A1370" t="str">
            <v>53244</v>
          </cell>
          <cell r="B1370">
            <v>21</v>
          </cell>
          <cell r="C1370" t="str">
            <v>Pšenice nepotravinářská</v>
          </cell>
          <cell r="D1370">
            <v>4.71</v>
          </cell>
          <cell r="E1370">
            <v>5.408726560625011</v>
          </cell>
        </row>
        <row r="1371">
          <cell r="A1371" t="str">
            <v>53251</v>
          </cell>
          <cell r="B1371">
            <v>21</v>
          </cell>
          <cell r="C1371" t="str">
            <v>Pšenice nepotravinářská</v>
          </cell>
          <cell r="D1371">
            <v>5.37</v>
          </cell>
          <cell r="E1371">
            <v>6.1634325923401292</v>
          </cell>
        </row>
        <row r="1372">
          <cell r="A1372" t="str">
            <v>53254</v>
          </cell>
          <cell r="B1372">
            <v>21</v>
          </cell>
          <cell r="C1372" t="str">
            <v>Pšenice nepotravinářská</v>
          </cell>
          <cell r="D1372">
            <v>4.71</v>
          </cell>
          <cell r="E1372">
            <v>5.408726560625011</v>
          </cell>
        </row>
        <row r="1373">
          <cell r="A1373" t="str">
            <v>53301</v>
          </cell>
          <cell r="B1373">
            <v>21</v>
          </cell>
          <cell r="C1373" t="str">
            <v>Pšenice nepotravinářská</v>
          </cell>
          <cell r="D1373">
            <v>5.99</v>
          </cell>
          <cell r="E1373">
            <v>6.8717516038097495</v>
          </cell>
        </row>
        <row r="1374">
          <cell r="A1374" t="str">
            <v>53304</v>
          </cell>
          <cell r="B1374">
            <v>21</v>
          </cell>
          <cell r="C1374" t="str">
            <v>Pšenice nepotravinářská</v>
          </cell>
          <cell r="D1374">
            <v>5.26</v>
          </cell>
          <cell r="E1374">
            <v>6.0303126319146783</v>
          </cell>
        </row>
        <row r="1375">
          <cell r="A1375" t="str">
            <v>53311</v>
          </cell>
          <cell r="B1375">
            <v>21</v>
          </cell>
          <cell r="C1375" t="str">
            <v>Pšenice nepotravinářská</v>
          </cell>
          <cell r="D1375">
            <v>5.81</v>
          </cell>
          <cell r="E1375">
            <v>6.6655990556954565</v>
          </cell>
        </row>
        <row r="1376">
          <cell r="A1376" t="str">
            <v>53314</v>
          </cell>
          <cell r="B1376">
            <v>21</v>
          </cell>
          <cell r="C1376" t="str">
            <v>Pšenice nepotravinářská</v>
          </cell>
          <cell r="D1376">
            <v>5.0999999999999996</v>
          </cell>
          <cell r="E1376">
            <v>5.849403252957238</v>
          </cell>
        </row>
        <row r="1377">
          <cell r="A1377" t="str">
            <v>53341</v>
          </cell>
          <cell r="B1377">
            <v>21</v>
          </cell>
          <cell r="C1377" t="str">
            <v>Pšenice nepotravinářská</v>
          </cell>
          <cell r="D1377">
            <v>5.63</v>
          </cell>
          <cell r="E1377">
            <v>6.4594465075811645</v>
          </cell>
        </row>
        <row r="1378">
          <cell r="A1378" t="str">
            <v>53344</v>
          </cell>
          <cell r="B1378">
            <v>21</v>
          </cell>
          <cell r="C1378" t="str">
            <v>Pšenice nepotravinářská</v>
          </cell>
          <cell r="D1378">
            <v>4.9400000000000004</v>
          </cell>
          <cell r="E1378">
            <v>5.6684938739997976</v>
          </cell>
        </row>
        <row r="1379">
          <cell r="A1379" t="str">
            <v>53351</v>
          </cell>
          <cell r="B1379">
            <v>21</v>
          </cell>
          <cell r="C1379" t="str">
            <v>Pšenice nepotravinářská</v>
          </cell>
          <cell r="D1379">
            <v>5.63</v>
          </cell>
          <cell r="E1379">
            <v>6.4594465075811645</v>
          </cell>
        </row>
        <row r="1380">
          <cell r="A1380" t="str">
            <v>53354</v>
          </cell>
          <cell r="B1380">
            <v>21</v>
          </cell>
          <cell r="C1380" t="str">
            <v>Pšenice nepotravinářská</v>
          </cell>
          <cell r="D1380">
            <v>4.9400000000000004</v>
          </cell>
          <cell r="E1380">
            <v>5.6684938739997976</v>
          </cell>
        </row>
        <row r="1381">
          <cell r="A1381" t="str">
            <v>53715</v>
          </cell>
          <cell r="B1381">
            <v>21</v>
          </cell>
          <cell r="C1381" t="str">
            <v>Pšenice nepotravinářská</v>
          </cell>
          <cell r="D1381">
            <v>4.22</v>
          </cell>
          <cell r="E1381">
            <v>4.8357263599220177</v>
          </cell>
        </row>
        <row r="1382">
          <cell r="A1382" t="str">
            <v>53716</v>
          </cell>
          <cell r="B1382">
            <v>21</v>
          </cell>
          <cell r="C1382" t="str">
            <v>Pšenice nepotravinářská</v>
          </cell>
          <cell r="D1382">
            <v>3.85</v>
          </cell>
          <cell r="E1382">
            <v>4.4126003034288415</v>
          </cell>
        </row>
        <row r="1383">
          <cell r="A1383" t="str">
            <v>53745</v>
          </cell>
          <cell r="B1383">
            <v>21</v>
          </cell>
          <cell r="C1383" t="str">
            <v>Pšenice nepotravinářská</v>
          </cell>
          <cell r="D1383">
            <v>4.09</v>
          </cell>
          <cell r="E1383">
            <v>4.6861678127079358</v>
          </cell>
        </row>
        <row r="1384">
          <cell r="A1384" t="str">
            <v>53746</v>
          </cell>
          <cell r="B1384">
            <v>21</v>
          </cell>
          <cell r="C1384" t="str">
            <v>Pšenice nepotravinářská</v>
          </cell>
          <cell r="D1384">
            <v>3.73</v>
          </cell>
          <cell r="E1384">
            <v>4.2761281290959907</v>
          </cell>
        </row>
        <row r="1385">
          <cell r="A1385" t="str">
            <v>53755</v>
          </cell>
          <cell r="B1385">
            <v>21</v>
          </cell>
          <cell r="C1385" t="str">
            <v>Pšenice nepotravinářská</v>
          </cell>
          <cell r="D1385">
            <v>4.09</v>
          </cell>
          <cell r="E1385">
            <v>4.6861678127079358</v>
          </cell>
        </row>
        <row r="1386">
          <cell r="A1386" t="str">
            <v>53756</v>
          </cell>
          <cell r="B1386">
            <v>21</v>
          </cell>
          <cell r="C1386" t="str">
            <v>Pšenice nepotravinářská</v>
          </cell>
          <cell r="D1386">
            <v>3.73</v>
          </cell>
          <cell r="E1386">
            <v>4.2761281290959907</v>
          </cell>
        </row>
        <row r="1387">
          <cell r="A1387" t="str">
            <v>53815</v>
          </cell>
          <cell r="B1387">
            <v>21</v>
          </cell>
          <cell r="C1387" t="str">
            <v>Pšenice nepotravinářská</v>
          </cell>
          <cell r="D1387">
            <v>4.3499999999999996</v>
          </cell>
          <cell r="E1387">
            <v>4.9960266812454019</v>
          </cell>
        </row>
        <row r="1388">
          <cell r="A1388" t="str">
            <v>53816</v>
          </cell>
          <cell r="B1388">
            <v>21</v>
          </cell>
          <cell r="C1388" t="str">
            <v>Pšenice nepotravinářská</v>
          </cell>
          <cell r="D1388">
            <v>3.97</v>
          </cell>
          <cell r="E1388">
            <v>4.5588743466364274</v>
          </cell>
        </row>
        <row r="1389">
          <cell r="A1389" t="str">
            <v>53845</v>
          </cell>
          <cell r="B1389">
            <v>21</v>
          </cell>
          <cell r="C1389" t="str">
            <v>Pšenice nepotravinářská</v>
          </cell>
          <cell r="D1389">
            <v>4.22</v>
          </cell>
          <cell r="E1389">
            <v>4.8415103921347189</v>
          </cell>
        </row>
        <row r="1390">
          <cell r="A1390" t="str">
            <v>53846</v>
          </cell>
          <cell r="B1390">
            <v>21</v>
          </cell>
          <cell r="C1390" t="str">
            <v>Pšenice nepotravinářská</v>
          </cell>
          <cell r="D1390">
            <v>3.85</v>
          </cell>
          <cell r="E1390">
            <v>4.4178782328229298</v>
          </cell>
        </row>
        <row r="1391">
          <cell r="A1391" t="str">
            <v>53855</v>
          </cell>
          <cell r="B1391">
            <v>21</v>
          </cell>
          <cell r="C1391" t="str">
            <v>Pšenice nepotravinářská</v>
          </cell>
          <cell r="D1391">
            <v>4.22</v>
          </cell>
          <cell r="E1391">
            <v>4.8415103921347189</v>
          </cell>
        </row>
        <row r="1392">
          <cell r="A1392" t="str">
            <v>53856</v>
          </cell>
          <cell r="B1392">
            <v>21</v>
          </cell>
          <cell r="C1392" t="str">
            <v>Pšenice nepotravinářská</v>
          </cell>
          <cell r="D1392">
            <v>3.85</v>
          </cell>
          <cell r="E1392">
            <v>4.4178782328229298</v>
          </cell>
        </row>
        <row r="1393">
          <cell r="A1393" t="str">
            <v>53909</v>
          </cell>
          <cell r="B1393">
            <v>21</v>
          </cell>
          <cell r="C1393" t="str">
            <v>Pšenice nepotravinářská</v>
          </cell>
          <cell r="D1393">
            <v>3.43</v>
          </cell>
          <cell r="E1393">
            <v>3.9334861922672628</v>
          </cell>
        </row>
        <row r="1394">
          <cell r="A1394" t="str">
            <v>53919</v>
          </cell>
          <cell r="B1394">
            <v>21</v>
          </cell>
          <cell r="C1394" t="str">
            <v>Pšenice nepotravinářská</v>
          </cell>
          <cell r="D1394">
            <v>3.33</v>
          </cell>
          <cell r="E1394">
            <v>3.8154816064992447</v>
          </cell>
        </row>
        <row r="1395">
          <cell r="A1395" t="str">
            <v>53929</v>
          </cell>
          <cell r="B1395">
            <v>21</v>
          </cell>
          <cell r="C1395" t="str">
            <v>Pšenice nepotravinářská</v>
          </cell>
          <cell r="D1395">
            <v>3.33</v>
          </cell>
          <cell r="E1395">
            <v>3.8154816064992447</v>
          </cell>
        </row>
        <row r="1396">
          <cell r="A1396" t="str">
            <v>53939</v>
          </cell>
          <cell r="B1396">
            <v>21</v>
          </cell>
          <cell r="C1396" t="str">
            <v>Pšenice nepotravinářská</v>
          </cell>
          <cell r="D1396">
            <v>3.33</v>
          </cell>
          <cell r="E1396">
            <v>3.8154816064992447</v>
          </cell>
        </row>
        <row r="1397">
          <cell r="A1397" t="str">
            <v>53949</v>
          </cell>
          <cell r="B1397">
            <v>21</v>
          </cell>
          <cell r="C1397" t="str">
            <v>Pšenice nepotravinářská</v>
          </cell>
          <cell r="D1397">
            <v>3.22</v>
          </cell>
          <cell r="E1397">
            <v>3.6974770207312271</v>
          </cell>
        </row>
        <row r="1398">
          <cell r="A1398" t="str">
            <v>53959</v>
          </cell>
          <cell r="B1398">
            <v>21</v>
          </cell>
          <cell r="C1398" t="str">
            <v>Pšenice nepotravinářská</v>
          </cell>
          <cell r="D1398">
            <v>3.22</v>
          </cell>
          <cell r="E1398">
            <v>3.6974770207312271</v>
          </cell>
        </row>
        <row r="1399">
          <cell r="A1399" t="str">
            <v>53969</v>
          </cell>
          <cell r="B1399">
            <v>21</v>
          </cell>
          <cell r="C1399" t="str">
            <v>Pšenice nepotravinářská</v>
          </cell>
          <cell r="E1399">
            <v>3.5794724349632099</v>
          </cell>
        </row>
        <row r="1400">
          <cell r="A1400" t="str">
            <v>54067</v>
          </cell>
          <cell r="B1400">
            <v>21</v>
          </cell>
          <cell r="C1400" t="str">
            <v>Pšenice nepotravinářská</v>
          </cell>
          <cell r="E1400">
            <v>4.4072156448689253</v>
          </cell>
        </row>
        <row r="1401">
          <cell r="A1401" t="str">
            <v>54068</v>
          </cell>
          <cell r="B1401">
            <v>21</v>
          </cell>
          <cell r="C1401" t="str">
            <v>Pšenice nepotravinářská</v>
          </cell>
          <cell r="E1401">
            <v>4.0807552267304859</v>
          </cell>
        </row>
        <row r="1402">
          <cell r="A1402" t="str">
            <v>54077</v>
          </cell>
          <cell r="B1402">
            <v>21</v>
          </cell>
          <cell r="C1402" t="str">
            <v>Pšenice nepotravinářská</v>
          </cell>
          <cell r="E1402">
            <v>4.4072156448689253</v>
          </cell>
        </row>
        <row r="1403">
          <cell r="A1403" t="str">
            <v>54078</v>
          </cell>
          <cell r="B1403">
            <v>21</v>
          </cell>
          <cell r="C1403" t="str">
            <v>Pšenice nepotravinářská</v>
          </cell>
          <cell r="E1403">
            <v>4.0807552267304859</v>
          </cell>
        </row>
        <row r="1404">
          <cell r="A1404" t="str">
            <v>54089</v>
          </cell>
          <cell r="B1404">
            <v>21</v>
          </cell>
          <cell r="C1404" t="str">
            <v>Pšenice nepotravinářská</v>
          </cell>
          <cell r="E1404">
            <v>3.8116944425504533</v>
          </cell>
        </row>
        <row r="1405">
          <cell r="A1405" t="str">
            <v>54099</v>
          </cell>
          <cell r="B1405">
            <v>21</v>
          </cell>
          <cell r="C1405" t="str">
            <v>Pšenice nepotravinářská</v>
          </cell>
          <cell r="E1405">
            <v>3.8116944425504533</v>
          </cell>
        </row>
        <row r="1406">
          <cell r="A1406" t="str">
            <v>54167</v>
          </cell>
          <cell r="B1406">
            <v>21</v>
          </cell>
          <cell r="C1406" t="str">
            <v>Pšenice nepotravinářská</v>
          </cell>
          <cell r="E1406">
            <v>4.4833479688685811</v>
          </cell>
        </row>
        <row r="1407">
          <cell r="A1407" t="str">
            <v>54168</v>
          </cell>
          <cell r="B1407">
            <v>21</v>
          </cell>
          <cell r="C1407" t="str">
            <v>Pšenice nepotravinářská</v>
          </cell>
          <cell r="E1407">
            <v>4.1512481193227586</v>
          </cell>
        </row>
        <row r="1408">
          <cell r="A1408" t="str">
            <v>54177</v>
          </cell>
          <cell r="B1408">
            <v>21</v>
          </cell>
          <cell r="C1408" t="str">
            <v>Pšenice nepotravinářská</v>
          </cell>
          <cell r="E1408">
            <v>4.4833479688685811</v>
          </cell>
        </row>
        <row r="1409">
          <cell r="A1409" t="str">
            <v>54178</v>
          </cell>
          <cell r="B1409">
            <v>21</v>
          </cell>
          <cell r="C1409" t="str">
            <v>Pšenice nepotravinářská</v>
          </cell>
          <cell r="E1409">
            <v>4.1512481193227586</v>
          </cell>
        </row>
        <row r="1410">
          <cell r="A1410" t="str">
            <v>54189</v>
          </cell>
          <cell r="B1410">
            <v>21</v>
          </cell>
          <cell r="C1410" t="str">
            <v>Pšenice nepotravinářská</v>
          </cell>
          <cell r="E1410">
            <v>3.8775394521146649</v>
          </cell>
        </row>
        <row r="1411">
          <cell r="A1411" t="str">
            <v>54199</v>
          </cell>
          <cell r="B1411">
            <v>21</v>
          </cell>
          <cell r="C1411" t="str">
            <v>Pšenice nepotravinářská</v>
          </cell>
          <cell r="E1411">
            <v>3.8775394521146649</v>
          </cell>
        </row>
        <row r="1412">
          <cell r="A1412" t="str">
            <v>54200</v>
          </cell>
          <cell r="B1412">
            <v>21</v>
          </cell>
          <cell r="C1412" t="str">
            <v>Pšenice nepotravinářská</v>
          </cell>
          <cell r="D1412">
            <v>6.95</v>
          </cell>
          <cell r="E1412">
            <v>7.9759968012421529</v>
          </cell>
        </row>
        <row r="1413">
          <cell r="A1413" t="str">
            <v>54210</v>
          </cell>
          <cell r="B1413">
            <v>21</v>
          </cell>
          <cell r="C1413" t="str">
            <v>Pšenice nepotravinářská</v>
          </cell>
          <cell r="D1413">
            <v>6.74</v>
          </cell>
          <cell r="E1413">
            <v>7.7367168972048885</v>
          </cell>
        </row>
        <row r="1414">
          <cell r="A1414" t="str">
            <v>54300</v>
          </cell>
          <cell r="B1414">
            <v>21</v>
          </cell>
          <cell r="C1414" t="str">
            <v>Pšenice nepotravinářská</v>
          </cell>
          <cell r="D1414">
            <v>6.18</v>
          </cell>
          <cell r="E1414">
            <v>7.092325213190863</v>
          </cell>
        </row>
        <row r="1415">
          <cell r="A1415" t="str">
            <v>54310</v>
          </cell>
          <cell r="B1415">
            <v>21</v>
          </cell>
          <cell r="C1415" t="str">
            <v>Pšenice nepotravinářská</v>
          </cell>
          <cell r="D1415">
            <v>6</v>
          </cell>
          <cell r="E1415">
            <v>6.8795554567951367</v>
          </cell>
        </row>
        <row r="1416">
          <cell r="A1416" t="str">
            <v>54400</v>
          </cell>
          <cell r="B1416">
            <v>21</v>
          </cell>
          <cell r="C1416" t="str">
            <v>Pšenice nepotravinářská</v>
          </cell>
          <cell r="D1416">
            <v>6.52</v>
          </cell>
          <cell r="E1416">
            <v>7.4825178624602637</v>
          </cell>
        </row>
        <row r="1417">
          <cell r="A1417" t="str">
            <v>54410</v>
          </cell>
          <cell r="B1417">
            <v>21</v>
          </cell>
          <cell r="C1417" t="str">
            <v>Pšenice nepotravinářská</v>
          </cell>
          <cell r="D1417">
            <v>6.32</v>
          </cell>
          <cell r="E1417">
            <v>7.2580423265864562</v>
          </cell>
        </row>
        <row r="1418">
          <cell r="A1418" t="str">
            <v>54501</v>
          </cell>
          <cell r="B1418">
            <v>21</v>
          </cell>
          <cell r="C1418" t="str">
            <v>Pšenice nepotravinářská</v>
          </cell>
          <cell r="D1418">
            <v>5.89</v>
          </cell>
          <cell r="E1418">
            <v>6.7592843107850396</v>
          </cell>
        </row>
        <row r="1419">
          <cell r="A1419" t="str">
            <v>54511</v>
          </cell>
          <cell r="B1419">
            <v>21</v>
          </cell>
          <cell r="C1419" t="str">
            <v>Pšenice nepotravinářská</v>
          </cell>
          <cell r="D1419">
            <v>5.71</v>
          </cell>
          <cell r="E1419">
            <v>6.5565057814614889</v>
          </cell>
        </row>
        <row r="1420">
          <cell r="A1420" t="str">
            <v>54600</v>
          </cell>
          <cell r="B1420">
            <v>21</v>
          </cell>
          <cell r="C1420" t="str">
            <v>Pšenice nepotravinářská</v>
          </cell>
          <cell r="D1420">
            <v>6.28</v>
          </cell>
          <cell r="E1420">
            <v>7.2070877570936283</v>
          </cell>
        </row>
        <row r="1421">
          <cell r="A1421" t="str">
            <v>54602</v>
          </cell>
          <cell r="B1421">
            <v>21</v>
          </cell>
          <cell r="C1421" t="str">
            <v>Pšenice nepotravinářská</v>
          </cell>
          <cell r="D1421">
            <v>5.9</v>
          </cell>
          <cell r="E1421">
            <v>6.7746624916680105</v>
          </cell>
        </row>
        <row r="1422">
          <cell r="A1422" t="str">
            <v>54610</v>
          </cell>
          <cell r="B1422">
            <v>21</v>
          </cell>
          <cell r="C1422" t="str">
            <v>Pšenice nepotravinářská</v>
          </cell>
          <cell r="D1422">
            <v>6.09</v>
          </cell>
          <cell r="E1422">
            <v>6.9908751243808194</v>
          </cell>
        </row>
        <row r="1423">
          <cell r="A1423" t="str">
            <v>54612</v>
          </cell>
          <cell r="B1423">
            <v>21</v>
          </cell>
          <cell r="C1423" t="str">
            <v>Pšenice nepotravinářská</v>
          </cell>
          <cell r="D1423">
            <v>5.72</v>
          </cell>
          <cell r="E1423">
            <v>6.5714226169179693</v>
          </cell>
        </row>
        <row r="1424">
          <cell r="A1424" t="str">
            <v>54613</v>
          </cell>
          <cell r="B1424">
            <v>21</v>
          </cell>
          <cell r="C1424" t="str">
            <v>Pšenice nepotravinářská</v>
          </cell>
          <cell r="D1424">
            <v>5.48</v>
          </cell>
          <cell r="E1424">
            <v>6.2917876119427367</v>
          </cell>
        </row>
        <row r="1425">
          <cell r="A1425" t="str">
            <v>54700</v>
          </cell>
          <cell r="B1425">
            <v>21</v>
          </cell>
          <cell r="C1425" t="str">
            <v>Pšenice nepotravinářská</v>
          </cell>
          <cell r="D1425">
            <v>6.21</v>
          </cell>
          <cell r="E1425">
            <v>7.1267539763616927</v>
          </cell>
        </row>
        <row r="1426">
          <cell r="A1426" t="str">
            <v>54702</v>
          </cell>
          <cell r="B1426">
            <v>21</v>
          </cell>
          <cell r="C1426" t="str">
            <v>Pšenice nepotravinářská</v>
          </cell>
          <cell r="D1426">
            <v>5.84</v>
          </cell>
          <cell r="E1426">
            <v>6.699148737779991</v>
          </cell>
        </row>
        <row r="1427">
          <cell r="A1427" t="str">
            <v>54710</v>
          </cell>
          <cell r="B1427">
            <v>21</v>
          </cell>
          <cell r="C1427" t="str">
            <v>Pšenice nepotravinářská</v>
          </cell>
          <cell r="D1427">
            <v>6.03</v>
          </cell>
          <cell r="E1427">
            <v>6.9129513570708427</v>
          </cell>
        </row>
        <row r="1428">
          <cell r="A1428" t="str">
            <v>54712</v>
          </cell>
          <cell r="B1428">
            <v>21</v>
          </cell>
          <cell r="C1428" t="str">
            <v>Pšenice nepotravinářská</v>
          </cell>
          <cell r="D1428">
            <v>5.66</v>
          </cell>
          <cell r="E1428">
            <v>6.4981742756465914</v>
          </cell>
        </row>
        <row r="1429">
          <cell r="A1429" t="str">
            <v>54713</v>
          </cell>
          <cell r="B1429">
            <v>21</v>
          </cell>
          <cell r="C1429" t="str">
            <v>Pšenice nepotravinářská</v>
          </cell>
          <cell r="D1429">
            <v>5.42</v>
          </cell>
          <cell r="E1429">
            <v>6.2216562213637578</v>
          </cell>
        </row>
        <row r="1430">
          <cell r="A1430" t="str">
            <v>54742</v>
          </cell>
          <cell r="B1430">
            <v>21</v>
          </cell>
          <cell r="C1430" t="str">
            <v>Pšenice nepotravinářská</v>
          </cell>
          <cell r="D1430">
            <v>5.49</v>
          </cell>
          <cell r="E1430">
            <v>6.2971998135131919</v>
          </cell>
        </row>
        <row r="1431">
          <cell r="A1431" t="str">
            <v>54743</v>
          </cell>
          <cell r="B1431">
            <v>21</v>
          </cell>
          <cell r="C1431" t="str">
            <v>Pšenice nepotravinářská</v>
          </cell>
          <cell r="D1431">
            <v>5.26</v>
          </cell>
          <cell r="E1431">
            <v>6.0292338640019922</v>
          </cell>
        </row>
        <row r="1432">
          <cell r="A1432" t="str">
            <v>54752</v>
          </cell>
          <cell r="B1432">
            <v>21</v>
          </cell>
          <cell r="C1432" t="str">
            <v>Pšenice nepotravinářská</v>
          </cell>
          <cell r="D1432">
            <v>5.49</v>
          </cell>
          <cell r="E1432">
            <v>6.2971998135131919</v>
          </cell>
        </row>
        <row r="1433">
          <cell r="A1433" t="str">
            <v>54753</v>
          </cell>
          <cell r="B1433">
            <v>21</v>
          </cell>
          <cell r="C1433" t="str">
            <v>Pšenice nepotravinářská</v>
          </cell>
          <cell r="D1433">
            <v>5.26</v>
          </cell>
          <cell r="E1433">
            <v>6.0292338640019922</v>
          </cell>
        </row>
        <row r="1434">
          <cell r="A1434" t="str">
            <v>54811</v>
          </cell>
          <cell r="B1434">
            <v>21</v>
          </cell>
          <cell r="C1434" t="str">
            <v>Pšenice nepotravinářská</v>
          </cell>
          <cell r="D1434">
            <v>5.92</v>
          </cell>
          <cell r="E1434">
            <v>6.7965109847762193</v>
          </cell>
        </row>
        <row r="1435">
          <cell r="A1435" t="str">
            <v>54814</v>
          </cell>
          <cell r="B1435">
            <v>21</v>
          </cell>
          <cell r="C1435" t="str">
            <v>Pšenice nepotravinářská</v>
          </cell>
          <cell r="D1435">
            <v>5.2</v>
          </cell>
          <cell r="E1435">
            <v>5.9642851499056615</v>
          </cell>
        </row>
        <row r="1436">
          <cell r="A1436" t="str">
            <v>54841</v>
          </cell>
          <cell r="B1436">
            <v>21</v>
          </cell>
          <cell r="C1436" t="str">
            <v>Pšenice nepotravinářská</v>
          </cell>
          <cell r="D1436">
            <v>5.74</v>
          </cell>
          <cell r="E1436">
            <v>6.5863096141130368</v>
          </cell>
        </row>
        <row r="1437">
          <cell r="A1437" t="str">
            <v>54844</v>
          </cell>
          <cell r="B1437">
            <v>21</v>
          </cell>
          <cell r="C1437" t="str">
            <v>Pšenice nepotravinářská</v>
          </cell>
          <cell r="D1437">
            <v>5.04</v>
          </cell>
          <cell r="E1437">
            <v>5.7798227225889907</v>
          </cell>
        </row>
        <row r="1438">
          <cell r="A1438" t="str">
            <v>54851</v>
          </cell>
          <cell r="B1438">
            <v>21</v>
          </cell>
          <cell r="C1438" t="str">
            <v>Pšenice nepotravinářská</v>
          </cell>
          <cell r="D1438">
            <v>5.74</v>
          </cell>
          <cell r="E1438">
            <v>6.5863096141130368</v>
          </cell>
        </row>
        <row r="1439">
          <cell r="A1439" t="str">
            <v>54854</v>
          </cell>
          <cell r="B1439">
            <v>21</v>
          </cell>
          <cell r="C1439" t="str">
            <v>Pšenice nepotravinářská</v>
          </cell>
          <cell r="D1439">
            <v>5.04</v>
          </cell>
          <cell r="E1439">
            <v>5.7798227225889907</v>
          </cell>
        </row>
        <row r="1440">
          <cell r="A1440" t="str">
            <v>54911</v>
          </cell>
          <cell r="B1440">
            <v>21</v>
          </cell>
          <cell r="C1440" t="str">
            <v>Pšenice nepotravinářská</v>
          </cell>
          <cell r="D1440">
            <v>5.81</v>
          </cell>
          <cell r="E1440">
            <v>6.6765083831188541</v>
          </cell>
        </row>
        <row r="1441">
          <cell r="A1441" t="str">
            <v>54941</v>
          </cell>
          <cell r="B1441">
            <v>21</v>
          </cell>
          <cell r="C1441" t="str">
            <v>Pšenice nepotravinářská</v>
          </cell>
          <cell r="D1441">
            <v>5.63</v>
          </cell>
          <cell r="E1441">
            <v>6.4700184331254871</v>
          </cell>
        </row>
        <row r="1442">
          <cell r="A1442" t="str">
            <v>54951</v>
          </cell>
          <cell r="B1442">
            <v>21</v>
          </cell>
          <cell r="C1442" t="str">
            <v>Pšenice nepotravinářská</v>
          </cell>
          <cell r="D1442">
            <v>5.63</v>
          </cell>
          <cell r="E1442">
            <v>6.4700184331254871</v>
          </cell>
        </row>
        <row r="1443">
          <cell r="A1443" t="str">
            <v>55001</v>
          </cell>
          <cell r="B1443">
            <v>21</v>
          </cell>
          <cell r="C1443" t="str">
            <v>Pšenice nepotravinářská</v>
          </cell>
          <cell r="D1443">
            <v>5.93</v>
          </cell>
          <cell r="E1443">
            <v>6.8042712279949233</v>
          </cell>
        </row>
        <row r="1444">
          <cell r="A1444" t="str">
            <v>55004</v>
          </cell>
          <cell r="B1444">
            <v>21</v>
          </cell>
          <cell r="C1444" t="str">
            <v>Pšenice nepotravinářská</v>
          </cell>
          <cell r="D1444">
            <v>5.21</v>
          </cell>
          <cell r="E1444">
            <v>5.9710951592608508</v>
          </cell>
        </row>
        <row r="1445">
          <cell r="A1445" t="str">
            <v>55011</v>
          </cell>
          <cell r="B1445">
            <v>21</v>
          </cell>
          <cell r="C1445" t="str">
            <v>Pšenice nepotravinářská</v>
          </cell>
          <cell r="D1445">
            <v>5.75</v>
          </cell>
          <cell r="E1445">
            <v>6.6001430911550756</v>
          </cell>
        </row>
        <row r="1446">
          <cell r="A1446" t="str">
            <v>55014</v>
          </cell>
          <cell r="B1446">
            <v>21</v>
          </cell>
          <cell r="C1446" t="str">
            <v>Pšenice nepotravinářská</v>
          </cell>
          <cell r="D1446">
            <v>5.05</v>
          </cell>
          <cell r="E1446">
            <v>5.7919623044830253</v>
          </cell>
        </row>
        <row r="1447">
          <cell r="A1447" t="str">
            <v>55041</v>
          </cell>
          <cell r="B1447">
            <v>21</v>
          </cell>
          <cell r="C1447" t="str">
            <v>Pšenice nepotravinářská</v>
          </cell>
          <cell r="D1447">
            <v>5.58</v>
          </cell>
          <cell r="E1447">
            <v>6.3960149543152278</v>
          </cell>
        </row>
        <row r="1448">
          <cell r="A1448" t="str">
            <v>55044</v>
          </cell>
          <cell r="B1448">
            <v>21</v>
          </cell>
          <cell r="C1448" t="str">
            <v>Pšenice nepotravinářská</v>
          </cell>
          <cell r="D1448">
            <v>4.8899999999999997</v>
          </cell>
          <cell r="E1448">
            <v>5.6128294497051998</v>
          </cell>
        </row>
        <row r="1449">
          <cell r="A1449" t="str">
            <v>55051</v>
          </cell>
          <cell r="B1449">
            <v>21</v>
          </cell>
          <cell r="C1449" t="str">
            <v>Pšenice nepotravinářská</v>
          </cell>
          <cell r="D1449">
            <v>5.58</v>
          </cell>
          <cell r="E1449">
            <v>6.3960149543152278</v>
          </cell>
        </row>
        <row r="1450">
          <cell r="A1450" t="str">
            <v>55054</v>
          </cell>
          <cell r="B1450">
            <v>21</v>
          </cell>
          <cell r="C1450" t="str">
            <v>Pšenice nepotravinářská</v>
          </cell>
          <cell r="D1450">
            <v>4.8899999999999997</v>
          </cell>
          <cell r="E1450">
            <v>5.6128294497051998</v>
          </cell>
        </row>
        <row r="1451">
          <cell r="A1451" t="str">
            <v>55111</v>
          </cell>
          <cell r="B1451">
            <v>21</v>
          </cell>
          <cell r="C1451" t="str">
            <v>Pšenice nepotravinářská</v>
          </cell>
          <cell r="D1451">
            <v>5.3</v>
          </cell>
          <cell r="E1451">
            <v>6.0874047022554256</v>
          </cell>
        </row>
        <row r="1452">
          <cell r="A1452" t="str">
            <v>55113</v>
          </cell>
          <cell r="B1452">
            <v>21</v>
          </cell>
          <cell r="C1452" t="str">
            <v>Pšenice nepotravinářská</v>
          </cell>
          <cell r="D1452">
            <v>4.87</v>
          </cell>
          <cell r="E1452">
            <v>5.5904737061529426</v>
          </cell>
        </row>
        <row r="1453">
          <cell r="A1453" t="str">
            <v>55141</v>
          </cell>
          <cell r="B1453">
            <v>21</v>
          </cell>
          <cell r="C1453" t="str">
            <v>Pšenice nepotravinářská</v>
          </cell>
          <cell r="D1453">
            <v>5.14</v>
          </cell>
          <cell r="E1453">
            <v>5.8991344537320609</v>
          </cell>
        </row>
        <row r="1454">
          <cell r="A1454" t="str">
            <v>55151</v>
          </cell>
          <cell r="B1454">
            <v>21</v>
          </cell>
          <cell r="C1454" t="str">
            <v>Pšenice nepotravinářská</v>
          </cell>
          <cell r="D1454">
            <v>5.14</v>
          </cell>
          <cell r="E1454">
            <v>5.8991344537320609</v>
          </cell>
        </row>
        <row r="1455">
          <cell r="A1455" t="str">
            <v>55201</v>
          </cell>
          <cell r="B1455">
            <v>21</v>
          </cell>
          <cell r="C1455" t="str">
            <v>Pšenice nepotravinářská</v>
          </cell>
          <cell r="D1455">
            <v>5.43</v>
          </cell>
          <cell r="E1455">
            <v>6.2306880335689057</v>
          </cell>
        </row>
        <row r="1456">
          <cell r="A1456" t="str">
            <v>55211</v>
          </cell>
          <cell r="B1456">
            <v>21</v>
          </cell>
          <cell r="C1456" t="str">
            <v>Pšenice nepotravinářská</v>
          </cell>
          <cell r="D1456">
            <v>5.27</v>
          </cell>
          <cell r="E1456">
            <v>6.0437673925618389</v>
          </cell>
        </row>
        <row r="1457">
          <cell r="A1457" t="str">
            <v>55241</v>
          </cell>
          <cell r="B1457">
            <v>21</v>
          </cell>
          <cell r="C1457" t="str">
            <v>Pšenice nepotravinářská</v>
          </cell>
          <cell r="D1457">
            <v>5.0999999999999996</v>
          </cell>
          <cell r="E1457">
            <v>5.8568467515547695</v>
          </cell>
        </row>
        <row r="1458">
          <cell r="A1458" t="str">
            <v>55251</v>
          </cell>
          <cell r="B1458">
            <v>21</v>
          </cell>
          <cell r="C1458" t="str">
            <v>Pšenice nepotravinářská</v>
          </cell>
          <cell r="D1458">
            <v>5.0999999999999996</v>
          </cell>
          <cell r="E1458">
            <v>5.8568467515547695</v>
          </cell>
        </row>
        <row r="1459">
          <cell r="A1459" t="str">
            <v>55301</v>
          </cell>
          <cell r="B1459">
            <v>21</v>
          </cell>
          <cell r="C1459" t="str">
            <v>Pšenice nepotravinářská</v>
          </cell>
          <cell r="D1459">
            <v>5.44</v>
          </cell>
          <cell r="E1459">
            <v>6.2419347628713764</v>
          </cell>
        </row>
        <row r="1460">
          <cell r="A1460" t="str">
            <v>55303</v>
          </cell>
          <cell r="B1460">
            <v>21</v>
          </cell>
          <cell r="C1460" t="str">
            <v>Pšenice nepotravinářská</v>
          </cell>
          <cell r="D1460">
            <v>4.99</v>
          </cell>
          <cell r="E1460">
            <v>5.7323890679431013</v>
          </cell>
        </row>
        <row r="1461">
          <cell r="A1461" t="str">
            <v>55311</v>
          </cell>
          <cell r="B1461">
            <v>21</v>
          </cell>
          <cell r="C1461" t="str">
            <v>Pšenice nepotravinářská</v>
          </cell>
          <cell r="D1461">
            <v>5.27</v>
          </cell>
          <cell r="E1461">
            <v>6.0546767199852347</v>
          </cell>
        </row>
        <row r="1462">
          <cell r="A1462" t="str">
            <v>55313</v>
          </cell>
          <cell r="B1462">
            <v>21</v>
          </cell>
          <cell r="C1462" t="str">
            <v>Pšenice nepotravinářská</v>
          </cell>
          <cell r="D1462">
            <v>4.84</v>
          </cell>
          <cell r="E1462">
            <v>5.5604173959048087</v>
          </cell>
        </row>
        <row r="1463">
          <cell r="A1463" t="str">
            <v>55341</v>
          </cell>
          <cell r="B1463">
            <v>21</v>
          </cell>
          <cell r="C1463" t="str">
            <v>Pšenice nepotravinářská</v>
          </cell>
          <cell r="D1463">
            <v>5.1100000000000003</v>
          </cell>
          <cell r="E1463">
            <v>5.8674186770990939</v>
          </cell>
        </row>
        <row r="1464">
          <cell r="A1464" t="str">
            <v>55351</v>
          </cell>
          <cell r="B1464">
            <v>21</v>
          </cell>
          <cell r="C1464" t="str">
            <v>Pšenice nepotravinářská</v>
          </cell>
          <cell r="D1464">
            <v>5.1100000000000003</v>
          </cell>
          <cell r="E1464">
            <v>5.8674186770990939</v>
          </cell>
        </row>
        <row r="1465">
          <cell r="A1465" t="str">
            <v>55411</v>
          </cell>
          <cell r="B1465">
            <v>21</v>
          </cell>
          <cell r="C1465" t="str">
            <v>Pšenice nepotravinářská</v>
          </cell>
          <cell r="D1465">
            <v>5.13</v>
          </cell>
          <cell r="E1465">
            <v>5.8801274812108861</v>
          </cell>
        </row>
        <row r="1466">
          <cell r="A1466" t="str">
            <v>55441</v>
          </cell>
          <cell r="B1466">
            <v>21</v>
          </cell>
          <cell r="C1466" t="str">
            <v>Pšenice nepotravinářská</v>
          </cell>
          <cell r="D1466">
            <v>4.97</v>
          </cell>
          <cell r="E1466">
            <v>5.6982678683899302</v>
          </cell>
        </row>
        <row r="1467">
          <cell r="A1467" t="str">
            <v>55451</v>
          </cell>
          <cell r="B1467">
            <v>21</v>
          </cell>
          <cell r="C1467" t="str">
            <v>Pšenice nepotravinářská</v>
          </cell>
          <cell r="D1467">
            <v>4.97</v>
          </cell>
          <cell r="E1467">
            <v>5.6982678683899302</v>
          </cell>
        </row>
        <row r="1468">
          <cell r="A1468" t="str">
            <v>55500</v>
          </cell>
          <cell r="B1468">
            <v>21</v>
          </cell>
          <cell r="C1468" t="str">
            <v>Pšenice nepotravinářská</v>
          </cell>
          <cell r="D1468">
            <v>5.93</v>
          </cell>
          <cell r="E1468">
            <v>6.8054188534339515</v>
          </cell>
        </row>
        <row r="1469">
          <cell r="A1469" t="str">
            <v>55600</v>
          </cell>
          <cell r="B1469">
            <v>21</v>
          </cell>
          <cell r="C1469" t="str">
            <v>Pšenice nepotravinářská</v>
          </cell>
          <cell r="D1469">
            <v>6.72</v>
          </cell>
          <cell r="E1469">
            <v>7.7120429502657935</v>
          </cell>
        </row>
        <row r="1470">
          <cell r="A1470" t="str">
            <v>55700</v>
          </cell>
          <cell r="B1470">
            <v>21</v>
          </cell>
          <cell r="C1470" t="str">
            <v>Pšenice nepotravinářská</v>
          </cell>
          <cell r="D1470">
            <v>6.79</v>
          </cell>
          <cell r="E1470">
            <v>7.792376730997729</v>
          </cell>
        </row>
        <row r="1471">
          <cell r="A1471" t="str">
            <v>55800</v>
          </cell>
          <cell r="B1471">
            <v>21</v>
          </cell>
          <cell r="C1471" t="str">
            <v>Pšenice nepotravinářská</v>
          </cell>
          <cell r="D1471">
            <v>5.8</v>
          </cell>
          <cell r="E1471">
            <v>6.6562275463603573</v>
          </cell>
        </row>
        <row r="1472">
          <cell r="A1472" t="str">
            <v>55900</v>
          </cell>
          <cell r="B1472">
            <v>21</v>
          </cell>
          <cell r="C1472" t="str">
            <v>Pšenice nepotravinářská</v>
          </cell>
          <cell r="D1472">
            <v>6.32</v>
          </cell>
          <cell r="E1472">
            <v>7.2529927746547349</v>
          </cell>
        </row>
        <row r="1473">
          <cell r="A1473" t="str">
            <v>56000</v>
          </cell>
          <cell r="B1473">
            <v>21</v>
          </cell>
          <cell r="C1473" t="str">
            <v>Pšenice nepotravinářská</v>
          </cell>
          <cell r="D1473">
            <v>5.94</v>
          </cell>
          <cell r="E1473">
            <v>6.8168951078242284</v>
          </cell>
        </row>
        <row r="1474">
          <cell r="A1474" t="str">
            <v>56100</v>
          </cell>
          <cell r="B1474">
            <v>21</v>
          </cell>
          <cell r="C1474" t="str">
            <v>Pšenice nepotravinářská</v>
          </cell>
          <cell r="D1474">
            <v>7.01</v>
          </cell>
          <cell r="E1474">
            <v>8.0448543275838116</v>
          </cell>
        </row>
        <row r="1475">
          <cell r="A1475" t="str">
            <v>56200</v>
          </cell>
          <cell r="B1475">
            <v>21</v>
          </cell>
          <cell r="C1475" t="str">
            <v>Pšenice nepotravinářská</v>
          </cell>
          <cell r="D1475">
            <v>5.52</v>
          </cell>
          <cell r="E1475">
            <v>6.334892423432616</v>
          </cell>
        </row>
        <row r="1476">
          <cell r="A1476" t="str">
            <v>56300</v>
          </cell>
          <cell r="B1476">
            <v>21</v>
          </cell>
          <cell r="C1476" t="str">
            <v>Pšenice nepotravinářská</v>
          </cell>
          <cell r="D1476">
            <v>5.96</v>
          </cell>
          <cell r="E1476">
            <v>6.8398476166047812</v>
          </cell>
        </row>
        <row r="1477">
          <cell r="A1477" t="str">
            <v>56401</v>
          </cell>
          <cell r="B1477">
            <v>21</v>
          </cell>
          <cell r="C1477" t="str">
            <v>Pšenice nepotravinářská</v>
          </cell>
          <cell r="D1477">
            <v>5.94</v>
          </cell>
          <cell r="E1477">
            <v>6.815517957297395</v>
          </cell>
        </row>
        <row r="1478">
          <cell r="A1478" t="str">
            <v>56411</v>
          </cell>
          <cell r="B1478">
            <v>21</v>
          </cell>
          <cell r="C1478" t="str">
            <v>Pšenice nepotravinářská</v>
          </cell>
          <cell r="D1478">
            <v>5.76</v>
          </cell>
          <cell r="E1478">
            <v>6.6110524185784731</v>
          </cell>
        </row>
        <row r="1479">
          <cell r="A1479" t="str">
            <v>56501</v>
          </cell>
          <cell r="B1479">
            <v>21</v>
          </cell>
          <cell r="C1479" t="str">
            <v>Pšenice nepotravinářská</v>
          </cell>
          <cell r="E1479">
            <v>6.5793366419455044</v>
          </cell>
        </row>
        <row r="1480">
          <cell r="A1480" t="str">
            <v>56511</v>
          </cell>
          <cell r="B1480">
            <v>21</v>
          </cell>
          <cell r="C1480" t="str">
            <v>Pšenice nepotravinářská</v>
          </cell>
          <cell r="E1480">
            <v>6.3819565426871394</v>
          </cell>
        </row>
        <row r="1481">
          <cell r="A1481" t="str">
            <v>56601</v>
          </cell>
          <cell r="B1481">
            <v>21</v>
          </cell>
          <cell r="C1481" t="str">
            <v>Pšenice nepotravinářská</v>
          </cell>
          <cell r="E1481">
            <v>5.0047945395995717</v>
          </cell>
        </row>
        <row r="1482">
          <cell r="A1482" t="str">
            <v>56701</v>
          </cell>
          <cell r="B1482">
            <v>21</v>
          </cell>
          <cell r="C1482" t="str">
            <v>Pšenice nepotravinářská</v>
          </cell>
          <cell r="E1482">
            <v>4.5661720968032045</v>
          </cell>
        </row>
        <row r="1483">
          <cell r="A1483" t="str">
            <v>56811</v>
          </cell>
          <cell r="B1483">
            <v>21</v>
          </cell>
          <cell r="C1483" t="str">
            <v>Pšenice nepotravinářská</v>
          </cell>
          <cell r="E1483">
            <v>4.6146455000968549</v>
          </cell>
        </row>
        <row r="1484">
          <cell r="A1484" t="str">
            <v>56841</v>
          </cell>
          <cell r="B1484">
            <v>21</v>
          </cell>
          <cell r="C1484" t="str">
            <v>Pšenice nepotravinářská</v>
          </cell>
          <cell r="E1484">
            <v>4.4719245052484977</v>
          </cell>
        </row>
        <row r="1485">
          <cell r="A1485" t="str">
            <v>56901</v>
          </cell>
          <cell r="B1485">
            <v>21</v>
          </cell>
          <cell r="C1485" t="str">
            <v>Pšenice nepotravinářská</v>
          </cell>
          <cell r="E1485">
            <v>4.7123795777353275</v>
          </cell>
        </row>
        <row r="1486">
          <cell r="A1486" t="str">
            <v>57001</v>
          </cell>
          <cell r="B1486">
            <v>21</v>
          </cell>
          <cell r="C1486" t="str">
            <v>Pšenice nepotravinářská</v>
          </cell>
          <cell r="E1486">
            <v>5.0047945395995717</v>
          </cell>
        </row>
        <row r="1487">
          <cell r="A1487" t="str">
            <v>57101</v>
          </cell>
          <cell r="B1487">
            <v>21</v>
          </cell>
          <cell r="C1487" t="str">
            <v>Pšenice nepotravinářská</v>
          </cell>
          <cell r="E1487">
            <v>4.8136001414575658</v>
          </cell>
        </row>
        <row r="1488">
          <cell r="A1488" t="str">
            <v>57201</v>
          </cell>
          <cell r="B1488">
            <v>21</v>
          </cell>
          <cell r="C1488" t="str">
            <v>Pšenice nepotravinářská</v>
          </cell>
          <cell r="E1488">
            <v>4.7123795777353275</v>
          </cell>
        </row>
        <row r="1489">
          <cell r="A1489" t="str">
            <v>57311</v>
          </cell>
          <cell r="B1489">
            <v>21</v>
          </cell>
          <cell r="C1489" t="str">
            <v>Pšenice nepotravinářská</v>
          </cell>
          <cell r="E1489">
            <v>4.6691921372138383</v>
          </cell>
        </row>
        <row r="1490">
          <cell r="A1490" t="str">
            <v>57313</v>
          </cell>
          <cell r="B1490">
            <v>21</v>
          </cell>
          <cell r="C1490" t="str">
            <v>Pšenice nepotravinářská</v>
          </cell>
          <cell r="E1490">
            <v>4.2880335954004645</v>
          </cell>
        </row>
        <row r="1491">
          <cell r="A1491" t="str">
            <v>57341</v>
          </cell>
          <cell r="B1491">
            <v>21</v>
          </cell>
          <cell r="C1491" t="str">
            <v>Pšenice nepotravinářská</v>
          </cell>
          <cell r="E1491">
            <v>4.5247841329701126</v>
          </cell>
        </row>
        <row r="1492">
          <cell r="A1492" t="str">
            <v>57343</v>
          </cell>
          <cell r="B1492">
            <v>21</v>
          </cell>
          <cell r="C1492" t="str">
            <v>Pšenice nepotravinářská</v>
          </cell>
          <cell r="E1492">
            <v>4.155413999666429</v>
          </cell>
        </row>
        <row r="1493">
          <cell r="A1493" t="str">
            <v>57411</v>
          </cell>
          <cell r="B1493">
            <v>21</v>
          </cell>
          <cell r="C1493" t="str">
            <v>Pšenice nepotravinářská</v>
          </cell>
          <cell r="E1493">
            <v>4.5710081904032682</v>
          </cell>
        </row>
        <row r="1494">
          <cell r="A1494" t="str">
            <v>57413</v>
          </cell>
          <cell r="B1494">
            <v>21</v>
          </cell>
          <cell r="C1494" t="str">
            <v>Pšenice nepotravinářská</v>
          </cell>
          <cell r="E1494">
            <v>4.1978646646560618</v>
          </cell>
        </row>
        <row r="1495">
          <cell r="A1495" t="str">
            <v>57441</v>
          </cell>
          <cell r="B1495">
            <v>21</v>
          </cell>
          <cell r="C1495" t="str">
            <v>Pšenice nepotravinářská</v>
          </cell>
          <cell r="E1495">
            <v>4.4296368030712081</v>
          </cell>
        </row>
        <row r="1496">
          <cell r="A1496" t="str">
            <v>57443</v>
          </cell>
          <cell r="B1496">
            <v>21</v>
          </cell>
          <cell r="C1496" t="str">
            <v>Pšenice nepotravinářská</v>
          </cell>
          <cell r="E1496">
            <v>4.0680337987388642</v>
          </cell>
        </row>
        <row r="1497">
          <cell r="A1497" t="str">
            <v>57541</v>
          </cell>
          <cell r="B1497">
            <v>21</v>
          </cell>
          <cell r="C1497" t="str">
            <v>Pšenice nepotravinářská</v>
          </cell>
          <cell r="E1497">
            <v>4.4719245052484977</v>
          </cell>
        </row>
        <row r="1498">
          <cell r="A1498" t="str">
            <v>57543</v>
          </cell>
          <cell r="B1498">
            <v>21</v>
          </cell>
          <cell r="C1498" t="str">
            <v>Pšenice nepotravinářská</v>
          </cell>
          <cell r="E1498">
            <v>4.1068694435955599</v>
          </cell>
        </row>
        <row r="1499">
          <cell r="A1499" t="str">
            <v>57641</v>
          </cell>
          <cell r="B1499">
            <v>21</v>
          </cell>
          <cell r="C1499" t="str">
            <v>Pšenice nepotravinářská</v>
          </cell>
          <cell r="E1499">
            <v>4.4719245052484977</v>
          </cell>
        </row>
        <row r="1500">
          <cell r="A1500" t="str">
            <v>57643</v>
          </cell>
          <cell r="B1500">
            <v>21</v>
          </cell>
          <cell r="C1500" t="str">
            <v>Pšenice nepotravinářská</v>
          </cell>
          <cell r="E1500">
            <v>4.1068694435955599</v>
          </cell>
        </row>
        <row r="1501">
          <cell r="A1501" t="str">
            <v>57769</v>
          </cell>
          <cell r="B1501">
            <v>21</v>
          </cell>
          <cell r="C1501" t="str">
            <v>Pšenice nepotravinářská</v>
          </cell>
          <cell r="E1501">
            <v>3.3523286699436627</v>
          </cell>
        </row>
        <row r="1502">
          <cell r="A1502" t="str">
            <v>57789</v>
          </cell>
          <cell r="B1502">
            <v>21</v>
          </cell>
          <cell r="C1502" t="str">
            <v>Pšenice nepotravinářská</v>
          </cell>
          <cell r="E1502">
            <v>3.1312960103869369</v>
          </cell>
        </row>
        <row r="1503">
          <cell r="A1503" t="str">
            <v>57869</v>
          </cell>
          <cell r="B1503">
            <v>21</v>
          </cell>
          <cell r="C1503" t="str">
            <v>Pšenice nepotravinářská</v>
          </cell>
          <cell r="E1503">
            <v>3.2818357773513891</v>
          </cell>
        </row>
        <row r="1504">
          <cell r="A1504" t="str">
            <v>57889</v>
          </cell>
          <cell r="B1504">
            <v>21</v>
          </cell>
          <cell r="C1504" t="str">
            <v>Pšenice nepotravinářská</v>
          </cell>
          <cell r="E1504">
            <v>3.0654510008227258</v>
          </cell>
        </row>
        <row r="1505">
          <cell r="A1505" t="str">
            <v>61200</v>
          </cell>
          <cell r="B1505">
            <v>21</v>
          </cell>
          <cell r="C1505" t="str">
            <v>Pšenice nepotravinářská</v>
          </cell>
          <cell r="D1505">
            <v>6.23</v>
          </cell>
          <cell r="E1505">
            <v>7.6421080470994536</v>
          </cell>
        </row>
        <row r="1506">
          <cell r="A1506" t="str">
            <v>61210</v>
          </cell>
          <cell r="B1506">
            <v>21</v>
          </cell>
          <cell r="C1506" t="str">
            <v>Pšenice nepotravinářská</v>
          </cell>
          <cell r="D1506">
            <v>6.04</v>
          </cell>
          <cell r="E1506">
            <v>7.4128448056864693</v>
          </cell>
        </row>
        <row r="1507">
          <cell r="A1507" t="str">
            <v>61212</v>
          </cell>
          <cell r="B1507">
            <v>21</v>
          </cell>
          <cell r="C1507" t="str">
            <v>Pšenice nepotravinářská</v>
          </cell>
          <cell r="D1507">
            <v>5.68</v>
          </cell>
          <cell r="E1507">
            <v>6.9680741173452807</v>
          </cell>
        </row>
        <row r="1508">
          <cell r="A1508" t="str">
            <v>61213</v>
          </cell>
          <cell r="B1508">
            <v>21</v>
          </cell>
          <cell r="C1508" t="str">
            <v>Pšenice nepotravinářská</v>
          </cell>
          <cell r="D1508">
            <v>5.44</v>
          </cell>
          <cell r="E1508">
            <v>6.6715603251178228</v>
          </cell>
        </row>
        <row r="1509">
          <cell r="A1509" t="str">
            <v>61300</v>
          </cell>
          <cell r="B1509">
            <v>21</v>
          </cell>
          <cell r="C1509" t="str">
            <v>Pšenice nepotravinářská</v>
          </cell>
          <cell r="D1509">
            <v>6.34</v>
          </cell>
          <cell r="E1509">
            <v>7.7770409339663775</v>
          </cell>
        </row>
        <row r="1510">
          <cell r="A1510" t="str">
            <v>61310</v>
          </cell>
          <cell r="B1510">
            <v>21</v>
          </cell>
          <cell r="C1510" t="str">
            <v>Pšenice nepotravinářská</v>
          </cell>
          <cell r="D1510">
            <v>6.15</v>
          </cell>
          <cell r="E1510">
            <v>7.5437297059473858</v>
          </cell>
        </row>
        <row r="1511">
          <cell r="A1511" t="str">
            <v>61313</v>
          </cell>
          <cell r="B1511">
            <v>21</v>
          </cell>
          <cell r="C1511" t="str">
            <v>Pšenice nepotravinářská</v>
          </cell>
          <cell r="D1511">
            <v>5.54</v>
          </cell>
          <cell r="E1511">
            <v>6.7893567353526469</v>
          </cell>
        </row>
        <row r="1512">
          <cell r="A1512" t="str">
            <v>61400</v>
          </cell>
          <cell r="B1512">
            <v>21</v>
          </cell>
          <cell r="C1512" t="str">
            <v>Pšenice nepotravinářská</v>
          </cell>
          <cell r="D1512">
            <v>6.5</v>
          </cell>
          <cell r="E1512">
            <v>7.9733069512273582</v>
          </cell>
        </row>
        <row r="1513">
          <cell r="A1513" t="str">
            <v>61410</v>
          </cell>
          <cell r="B1513">
            <v>21</v>
          </cell>
          <cell r="C1513" t="str">
            <v>Pšenice nepotravinářská</v>
          </cell>
          <cell r="D1513">
            <v>6.31</v>
          </cell>
          <cell r="E1513">
            <v>7.7341077426905374</v>
          </cell>
        </row>
        <row r="1514">
          <cell r="A1514" t="str">
            <v>61440</v>
          </cell>
          <cell r="B1514">
            <v>21</v>
          </cell>
          <cell r="C1514" t="str">
            <v>Pšenice nepotravinářská</v>
          </cell>
          <cell r="D1514">
            <v>6.11</v>
          </cell>
          <cell r="E1514">
            <v>7.4949085341537165</v>
          </cell>
        </row>
        <row r="1515">
          <cell r="A1515" t="str">
            <v>61450</v>
          </cell>
          <cell r="B1515">
            <v>21</v>
          </cell>
          <cell r="C1515" t="str">
            <v>Pšenice nepotravinářská</v>
          </cell>
          <cell r="D1515">
            <v>6.11</v>
          </cell>
          <cell r="E1515">
            <v>7.4949085341537165</v>
          </cell>
        </row>
        <row r="1516">
          <cell r="A1516" t="str">
            <v>61602</v>
          </cell>
          <cell r="B1516">
            <v>21</v>
          </cell>
          <cell r="C1516" t="str">
            <v>Pšenice nepotravinářská</v>
          </cell>
          <cell r="D1516">
            <v>5.52</v>
          </cell>
          <cell r="E1516">
            <v>6.7684789377665098</v>
          </cell>
        </row>
        <row r="1517">
          <cell r="A1517" t="str">
            <v>61700</v>
          </cell>
          <cell r="B1517">
            <v>21</v>
          </cell>
          <cell r="C1517" t="str">
            <v>Pšenice nepotravinářská</v>
          </cell>
          <cell r="D1517">
            <v>5.49</v>
          </cell>
          <cell r="E1517">
            <v>6.7343777172674155</v>
          </cell>
        </row>
        <row r="1518">
          <cell r="A1518" t="str">
            <v>61710</v>
          </cell>
          <cell r="B1518">
            <v>21</v>
          </cell>
          <cell r="C1518" t="str">
            <v>Pšenice nepotravinářská</v>
          </cell>
          <cell r="D1518">
            <v>5.32</v>
          </cell>
          <cell r="E1518">
            <v>6.5323463857493929</v>
          </cell>
        </row>
        <row r="1519">
          <cell r="A1519" t="str">
            <v>62001</v>
          </cell>
          <cell r="B1519">
            <v>21</v>
          </cell>
          <cell r="C1519" t="str">
            <v>Pšenice nepotravinářská</v>
          </cell>
          <cell r="D1519">
            <v>6.07</v>
          </cell>
          <cell r="E1519">
            <v>7.4532020054857577</v>
          </cell>
        </row>
        <row r="1520">
          <cell r="A1520" t="str">
            <v>62004</v>
          </cell>
          <cell r="B1520">
            <v>21</v>
          </cell>
          <cell r="C1520" t="str">
            <v>Pšenice nepotravinářská</v>
          </cell>
          <cell r="D1520">
            <v>5.33</v>
          </cell>
          <cell r="E1520">
            <v>6.5405650252221958</v>
          </cell>
        </row>
        <row r="1521">
          <cell r="A1521" t="str">
            <v>62021</v>
          </cell>
          <cell r="B1521">
            <v>21</v>
          </cell>
          <cell r="C1521" t="str">
            <v>Pšenice nepotravinářská</v>
          </cell>
          <cell r="D1521">
            <v>5.89</v>
          </cell>
          <cell r="E1521">
            <v>7.2296059453211852</v>
          </cell>
        </row>
        <row r="1522">
          <cell r="A1522" t="str">
            <v>62024</v>
          </cell>
          <cell r="B1522">
            <v>21</v>
          </cell>
          <cell r="C1522" t="str">
            <v>Pšenice nepotravinářská</v>
          </cell>
          <cell r="D1522">
            <v>5.17</v>
          </cell>
          <cell r="E1522">
            <v>6.3443480744655307</v>
          </cell>
        </row>
        <row r="1523">
          <cell r="A1523" t="str">
            <v>62031</v>
          </cell>
          <cell r="B1523">
            <v>21</v>
          </cell>
          <cell r="C1523" t="str">
            <v>Pšenice nepotravinářská</v>
          </cell>
          <cell r="D1523">
            <v>5.89</v>
          </cell>
          <cell r="E1523">
            <v>7.2296059453211852</v>
          </cell>
        </row>
        <row r="1524">
          <cell r="A1524" t="str">
            <v>62034</v>
          </cell>
          <cell r="B1524">
            <v>21</v>
          </cell>
          <cell r="C1524" t="str">
            <v>Pšenice nepotravinářská</v>
          </cell>
          <cell r="D1524">
            <v>5.17</v>
          </cell>
          <cell r="E1524">
            <v>6.3443480744655307</v>
          </cell>
        </row>
        <row r="1525">
          <cell r="A1525" t="str">
            <v>62041</v>
          </cell>
          <cell r="B1525">
            <v>21</v>
          </cell>
          <cell r="C1525" t="str">
            <v>Pšenice nepotravinářská</v>
          </cell>
          <cell r="D1525">
            <v>5.71</v>
          </cell>
          <cell r="E1525">
            <v>7.0060098851566126</v>
          </cell>
        </row>
        <row r="1526">
          <cell r="A1526" t="str">
            <v>62044</v>
          </cell>
          <cell r="B1526">
            <v>21</v>
          </cell>
          <cell r="C1526" t="str">
            <v>Pšenice nepotravinářská</v>
          </cell>
          <cell r="D1526">
            <v>5.01</v>
          </cell>
          <cell r="E1526">
            <v>6.1481311237088638</v>
          </cell>
        </row>
        <row r="1527">
          <cell r="A1527" t="str">
            <v>62051</v>
          </cell>
          <cell r="B1527">
            <v>21</v>
          </cell>
          <cell r="C1527" t="str">
            <v>Pšenice nepotravinářská</v>
          </cell>
          <cell r="D1527">
            <v>5.71</v>
          </cell>
          <cell r="E1527">
            <v>7.0060098851566126</v>
          </cell>
        </row>
        <row r="1528">
          <cell r="A1528" t="str">
            <v>62054</v>
          </cell>
          <cell r="B1528">
            <v>21</v>
          </cell>
          <cell r="C1528" t="str">
            <v>Pšenice nepotravinářská</v>
          </cell>
          <cell r="D1528">
            <v>5.01</v>
          </cell>
          <cell r="E1528">
            <v>6.1481311237088638</v>
          </cell>
        </row>
        <row r="1529">
          <cell r="A1529" t="str">
            <v>62110</v>
          </cell>
          <cell r="B1529">
            <v>21</v>
          </cell>
          <cell r="C1529" t="str">
            <v>Pšenice nepotravinářská</v>
          </cell>
          <cell r="D1529">
            <v>4.67</v>
          </cell>
          <cell r="E1529">
            <v>5.7232397295909969</v>
          </cell>
        </row>
        <row r="1530">
          <cell r="A1530" t="str">
            <v>62112</v>
          </cell>
          <cell r="B1530">
            <v>21</v>
          </cell>
          <cell r="C1530" t="str">
            <v>Pšenice nepotravinářská</v>
          </cell>
          <cell r="D1530">
            <v>4.3899999999999997</v>
          </cell>
          <cell r="E1530">
            <v>5.3798453458155366</v>
          </cell>
        </row>
        <row r="1531">
          <cell r="A1531" t="str">
            <v>62113</v>
          </cell>
          <cell r="B1531">
            <v>21</v>
          </cell>
          <cell r="C1531" t="str">
            <v>Pšenice nepotravinářská</v>
          </cell>
          <cell r="D1531">
            <v>4.2</v>
          </cell>
          <cell r="E1531">
            <v>5.1509157566318979</v>
          </cell>
        </row>
        <row r="1532">
          <cell r="A1532" t="str">
            <v>62142</v>
          </cell>
          <cell r="B1532">
            <v>21</v>
          </cell>
          <cell r="C1532" t="str">
            <v>Pšenice nepotravinářská</v>
          </cell>
          <cell r="D1532">
            <v>4.25</v>
          </cell>
          <cell r="E1532">
            <v>5.2134583763573232</v>
          </cell>
        </row>
        <row r="1533">
          <cell r="A1533" t="str">
            <v>62143</v>
          </cell>
          <cell r="B1533">
            <v>21</v>
          </cell>
          <cell r="C1533" t="str">
            <v>Pšenice nepotravinářská</v>
          </cell>
          <cell r="D1533">
            <v>4.07</v>
          </cell>
          <cell r="E1533">
            <v>4.9916090837463747</v>
          </cell>
        </row>
        <row r="1534">
          <cell r="A1534" t="str">
            <v>62152</v>
          </cell>
          <cell r="B1534">
            <v>21</v>
          </cell>
          <cell r="C1534" t="str">
            <v>Pšenice nepotravinářská</v>
          </cell>
          <cell r="D1534">
            <v>4.25</v>
          </cell>
          <cell r="E1534">
            <v>5.2134583763573232</v>
          </cell>
        </row>
        <row r="1535">
          <cell r="A1535" t="str">
            <v>62153</v>
          </cell>
          <cell r="B1535">
            <v>21</v>
          </cell>
          <cell r="C1535" t="str">
            <v>Pšenice nepotravinářská</v>
          </cell>
          <cell r="D1535">
            <v>4.07</v>
          </cell>
          <cell r="E1535">
            <v>4.9916090837463747</v>
          </cell>
        </row>
        <row r="1536">
          <cell r="A1536" t="str">
            <v>62210</v>
          </cell>
          <cell r="B1536">
            <v>21</v>
          </cell>
          <cell r="C1536" t="str">
            <v>Pšenice nepotravinářská</v>
          </cell>
          <cell r="D1536">
            <v>4.8499999999999996</v>
          </cell>
          <cell r="E1536">
            <v>5.9493136482234901</v>
          </cell>
        </row>
        <row r="1537">
          <cell r="A1537" t="str">
            <v>62212</v>
          </cell>
          <cell r="B1537">
            <v>21</v>
          </cell>
          <cell r="C1537" t="str">
            <v>Pšenice nepotravinářská</v>
          </cell>
          <cell r="D1537">
            <v>4.5599999999999996</v>
          </cell>
          <cell r="E1537">
            <v>5.5923548293300795</v>
          </cell>
        </row>
        <row r="1538">
          <cell r="A1538" t="str">
            <v>62213</v>
          </cell>
          <cell r="B1538">
            <v>21</v>
          </cell>
          <cell r="C1538" t="str">
            <v>Pšenice nepotravinářská</v>
          </cell>
          <cell r="D1538">
            <v>4.37</v>
          </cell>
          <cell r="E1538">
            <v>5.3543822834011419</v>
          </cell>
        </row>
        <row r="1539">
          <cell r="A1539" t="str">
            <v>62242</v>
          </cell>
          <cell r="B1539">
            <v>21</v>
          </cell>
          <cell r="C1539" t="str">
            <v>Pšenice nepotravinářská</v>
          </cell>
          <cell r="D1539">
            <v>4.42</v>
          </cell>
          <cell r="E1539">
            <v>5.4193954016188401</v>
          </cell>
        </row>
        <row r="1540">
          <cell r="A1540" t="str">
            <v>62243</v>
          </cell>
          <cell r="B1540">
            <v>21</v>
          </cell>
          <cell r="C1540" t="str">
            <v>Pšenice nepotravinářská</v>
          </cell>
          <cell r="D1540">
            <v>4.2300000000000004</v>
          </cell>
          <cell r="E1540">
            <v>5.1887828313371882</v>
          </cell>
        </row>
        <row r="1541">
          <cell r="A1541" t="str">
            <v>62252</v>
          </cell>
          <cell r="B1541">
            <v>21</v>
          </cell>
          <cell r="C1541" t="str">
            <v>Pšenice nepotravinářská</v>
          </cell>
          <cell r="D1541">
            <v>4.42</v>
          </cell>
          <cell r="E1541">
            <v>5.4193954016188401</v>
          </cell>
        </row>
        <row r="1542">
          <cell r="A1542" t="str">
            <v>62253</v>
          </cell>
          <cell r="B1542">
            <v>21</v>
          </cell>
          <cell r="C1542" t="str">
            <v>Pšenice nepotravinářská</v>
          </cell>
          <cell r="D1542">
            <v>4.2300000000000004</v>
          </cell>
          <cell r="E1542">
            <v>5.1887828313371882</v>
          </cell>
        </row>
        <row r="1543">
          <cell r="A1543" t="str">
            <v>62310</v>
          </cell>
          <cell r="B1543">
            <v>21</v>
          </cell>
          <cell r="C1543" t="str">
            <v>Pšenice nepotravinářská</v>
          </cell>
          <cell r="D1543">
            <v>5.52</v>
          </cell>
          <cell r="E1543">
            <v>6.7703189316783323</v>
          </cell>
        </row>
        <row r="1544">
          <cell r="A1544" t="str">
            <v>62312</v>
          </cell>
          <cell r="B1544">
            <v>21</v>
          </cell>
          <cell r="C1544" t="str">
            <v>Pšenice nepotravinářská</v>
          </cell>
          <cell r="D1544">
            <v>5.19</v>
          </cell>
          <cell r="E1544">
            <v>6.3640997957776326</v>
          </cell>
        </row>
        <row r="1545">
          <cell r="A1545" t="str">
            <v>62313</v>
          </cell>
          <cell r="B1545">
            <v>21</v>
          </cell>
          <cell r="C1545" t="str">
            <v>Pšenice nepotravinářská</v>
          </cell>
          <cell r="D1545">
            <v>4.97</v>
          </cell>
          <cell r="E1545">
            <v>6.0932870385104998</v>
          </cell>
        </row>
        <row r="1546">
          <cell r="A1546" t="str">
            <v>62411</v>
          </cell>
          <cell r="B1546">
            <v>21</v>
          </cell>
          <cell r="C1546" t="str">
            <v>Pšenice nepotravinářská</v>
          </cell>
          <cell r="D1546">
            <v>6.17</v>
          </cell>
          <cell r="E1546">
            <v>7.5677649330862078</v>
          </cell>
        </row>
        <row r="1547">
          <cell r="A1547" t="str">
            <v>62414</v>
          </cell>
          <cell r="B1547">
            <v>21</v>
          </cell>
          <cell r="C1547" t="str">
            <v>Pšenice nepotravinářská</v>
          </cell>
          <cell r="D1547">
            <v>5.42</v>
          </cell>
          <cell r="E1547">
            <v>6.641099839238918</v>
          </cell>
        </row>
        <row r="1548">
          <cell r="A1548" t="str">
            <v>62441</v>
          </cell>
          <cell r="B1548">
            <v>21</v>
          </cell>
          <cell r="C1548" t="str">
            <v>Pšenice nepotravinářská</v>
          </cell>
          <cell r="D1548">
            <v>5.98</v>
          </cell>
          <cell r="E1548">
            <v>7.3337103475268419</v>
          </cell>
        </row>
        <row r="1549">
          <cell r="A1549" t="str">
            <v>62444</v>
          </cell>
          <cell r="B1549">
            <v>21</v>
          </cell>
          <cell r="C1549" t="str">
            <v>Pšenice nepotravinářská</v>
          </cell>
          <cell r="D1549">
            <v>5.25</v>
          </cell>
          <cell r="E1549">
            <v>6.4357049988500856</v>
          </cell>
        </row>
        <row r="1550">
          <cell r="A1550" t="str">
            <v>62451</v>
          </cell>
          <cell r="B1550">
            <v>21</v>
          </cell>
          <cell r="C1550" t="str">
            <v>Pšenice nepotravinářská</v>
          </cell>
          <cell r="D1550">
            <v>5.98</v>
          </cell>
          <cell r="E1550">
            <v>7.3337103475268419</v>
          </cell>
        </row>
        <row r="1551">
          <cell r="A1551" t="str">
            <v>62454</v>
          </cell>
          <cell r="B1551">
            <v>21</v>
          </cell>
          <cell r="C1551" t="str">
            <v>Pšenice nepotravinářská</v>
          </cell>
          <cell r="D1551">
            <v>5.25</v>
          </cell>
          <cell r="E1551">
            <v>6.4357049988500856</v>
          </cell>
        </row>
        <row r="1552">
          <cell r="A1552" t="str">
            <v>62601</v>
          </cell>
          <cell r="B1552">
            <v>21</v>
          </cell>
          <cell r="C1552" t="str">
            <v>Pšenice nepotravinářská</v>
          </cell>
          <cell r="D1552">
            <v>5.98</v>
          </cell>
          <cell r="E1552">
            <v>7.3450103634706432</v>
          </cell>
        </row>
        <row r="1553">
          <cell r="A1553" t="str">
            <v>62604</v>
          </cell>
          <cell r="B1553">
            <v>21</v>
          </cell>
          <cell r="C1553" t="str">
            <v>Pšenice nepotravinářská</v>
          </cell>
          <cell r="D1553">
            <v>5.25</v>
          </cell>
          <cell r="E1553">
            <v>6.4456213393721971</v>
          </cell>
        </row>
        <row r="1554">
          <cell r="A1554" t="str">
            <v>62611</v>
          </cell>
          <cell r="B1554">
            <v>21</v>
          </cell>
          <cell r="C1554" t="str">
            <v>Pšenice nepotravinářská</v>
          </cell>
          <cell r="D1554">
            <v>5.8</v>
          </cell>
          <cell r="E1554">
            <v>7.1246600525665231</v>
          </cell>
        </row>
        <row r="1555">
          <cell r="A1555" t="str">
            <v>62614</v>
          </cell>
          <cell r="B1555">
            <v>21</v>
          </cell>
          <cell r="C1555" t="str">
            <v>Pšenice nepotravinářská</v>
          </cell>
          <cell r="D1555">
            <v>5.09</v>
          </cell>
          <cell r="E1555">
            <v>6.2522526991910317</v>
          </cell>
        </row>
        <row r="1556">
          <cell r="A1556" t="str">
            <v>62641</v>
          </cell>
          <cell r="B1556">
            <v>21</v>
          </cell>
          <cell r="C1556" t="str">
            <v>Pšenice nepotravinářská</v>
          </cell>
          <cell r="D1556">
            <v>5.62</v>
          </cell>
          <cell r="E1556">
            <v>6.904309741662404</v>
          </cell>
        </row>
        <row r="1557">
          <cell r="A1557" t="str">
            <v>62644</v>
          </cell>
          <cell r="B1557">
            <v>21</v>
          </cell>
          <cell r="C1557" t="str">
            <v>Pšenice nepotravinářská</v>
          </cell>
          <cell r="D1557">
            <v>4.9400000000000004</v>
          </cell>
          <cell r="E1557">
            <v>6.0588840590098654</v>
          </cell>
        </row>
        <row r="1558">
          <cell r="A1558" t="str">
            <v>62651</v>
          </cell>
          <cell r="B1558">
            <v>21</v>
          </cell>
          <cell r="C1558" t="str">
            <v>Pšenice nepotravinářská</v>
          </cell>
          <cell r="D1558">
            <v>5.62</v>
          </cell>
          <cell r="E1558">
            <v>6.904309741662404</v>
          </cell>
        </row>
        <row r="1559">
          <cell r="A1559" t="str">
            <v>62654</v>
          </cell>
          <cell r="B1559">
            <v>21</v>
          </cell>
          <cell r="C1559" t="str">
            <v>Pšenice nepotravinářská</v>
          </cell>
          <cell r="D1559">
            <v>4.9400000000000004</v>
          </cell>
          <cell r="E1559">
            <v>6.0588840590098654</v>
          </cell>
        </row>
        <row r="1560">
          <cell r="A1560" t="str">
            <v>62701</v>
          </cell>
          <cell r="B1560">
            <v>21</v>
          </cell>
          <cell r="C1560" t="str">
            <v>Pšenice nepotravinářská</v>
          </cell>
          <cell r="D1560">
            <v>5.84</v>
          </cell>
          <cell r="E1560">
            <v>7.1646909601121154</v>
          </cell>
        </row>
        <row r="1561">
          <cell r="A1561" t="str">
            <v>62704</v>
          </cell>
          <cell r="B1561">
            <v>21</v>
          </cell>
          <cell r="C1561" t="str">
            <v>Pšenice nepotravinářská</v>
          </cell>
          <cell r="D1561">
            <v>5.13</v>
          </cell>
          <cell r="E1561">
            <v>6.28738186295553</v>
          </cell>
        </row>
        <row r="1562">
          <cell r="A1562" t="str">
            <v>62711</v>
          </cell>
          <cell r="B1562">
            <v>21</v>
          </cell>
          <cell r="C1562" t="str">
            <v>Pšenice nepotravinářská</v>
          </cell>
          <cell r="D1562">
            <v>5.67</v>
          </cell>
          <cell r="E1562">
            <v>6.9497502313087525</v>
          </cell>
        </row>
        <row r="1563">
          <cell r="A1563" t="str">
            <v>62714</v>
          </cell>
          <cell r="B1563">
            <v>21</v>
          </cell>
          <cell r="C1563" t="str">
            <v>Pšenice nepotravinářská</v>
          </cell>
          <cell r="D1563">
            <v>4.97</v>
          </cell>
          <cell r="E1563">
            <v>6.0987604070668651</v>
          </cell>
        </row>
        <row r="1564">
          <cell r="A1564" t="str">
            <v>62741</v>
          </cell>
          <cell r="B1564">
            <v>21</v>
          </cell>
          <cell r="C1564" t="str">
            <v>Pšenice nepotravinářská</v>
          </cell>
          <cell r="D1564">
            <v>5.49</v>
          </cell>
          <cell r="E1564">
            <v>6.7348095025053887</v>
          </cell>
        </row>
        <row r="1565">
          <cell r="A1565" t="str">
            <v>62744</v>
          </cell>
          <cell r="B1565">
            <v>21</v>
          </cell>
          <cell r="C1565" t="str">
            <v>Pšenice nepotravinářská</v>
          </cell>
          <cell r="D1565">
            <v>4.82</v>
          </cell>
          <cell r="E1565">
            <v>5.9101389511781983</v>
          </cell>
        </row>
        <row r="1566">
          <cell r="A1566" t="str">
            <v>62751</v>
          </cell>
          <cell r="B1566">
            <v>21</v>
          </cell>
          <cell r="C1566" t="str">
            <v>Pšenice nepotravinářská</v>
          </cell>
          <cell r="D1566">
            <v>5.49</v>
          </cell>
          <cell r="E1566">
            <v>6.7348095025053887</v>
          </cell>
        </row>
        <row r="1567">
          <cell r="A1567" t="str">
            <v>62754</v>
          </cell>
          <cell r="B1567">
            <v>21</v>
          </cell>
          <cell r="C1567" t="str">
            <v>Pšenice nepotravinářská</v>
          </cell>
          <cell r="D1567">
            <v>4.82</v>
          </cell>
          <cell r="E1567">
            <v>5.9101389511781983</v>
          </cell>
        </row>
        <row r="1568">
          <cell r="A1568" t="str">
            <v>62801</v>
          </cell>
          <cell r="B1568">
            <v>21</v>
          </cell>
          <cell r="C1568" t="str">
            <v>Pšenice nepotravinářská</v>
          </cell>
          <cell r="D1568">
            <v>6.28</v>
          </cell>
          <cell r="E1568">
            <v>7.7056491701876944</v>
          </cell>
        </row>
        <row r="1569">
          <cell r="A1569" t="str">
            <v>62804</v>
          </cell>
          <cell r="B1569">
            <v>21</v>
          </cell>
          <cell r="C1569" t="str">
            <v>Pšenice nepotravinářská</v>
          </cell>
          <cell r="D1569">
            <v>5.51</v>
          </cell>
          <cell r="E1569">
            <v>6.7621002922055293</v>
          </cell>
        </row>
        <row r="1570">
          <cell r="A1570" t="str">
            <v>62811</v>
          </cell>
          <cell r="B1570">
            <v>21</v>
          </cell>
          <cell r="C1570" t="str">
            <v>Pšenice nepotravinářská</v>
          </cell>
          <cell r="D1570">
            <v>6.1</v>
          </cell>
          <cell r="E1570">
            <v>7.4744796950820636</v>
          </cell>
        </row>
        <row r="1571">
          <cell r="A1571" t="str">
            <v>62814</v>
          </cell>
          <cell r="B1571">
            <v>21</v>
          </cell>
          <cell r="C1571" t="str">
            <v>Pšenice nepotravinářská</v>
          </cell>
          <cell r="D1571">
            <v>5.35</v>
          </cell>
          <cell r="E1571">
            <v>6.5592372834393622</v>
          </cell>
        </row>
        <row r="1572">
          <cell r="A1572" t="str">
            <v>62841</v>
          </cell>
          <cell r="B1572">
            <v>21</v>
          </cell>
          <cell r="C1572" t="str">
            <v>Pšenice nepotravinářská</v>
          </cell>
          <cell r="D1572">
            <v>5.91</v>
          </cell>
          <cell r="E1572">
            <v>7.2433102199764328</v>
          </cell>
        </row>
        <row r="1573">
          <cell r="A1573" t="str">
            <v>62844</v>
          </cell>
          <cell r="B1573">
            <v>21</v>
          </cell>
          <cell r="C1573" t="str">
            <v>Pšenice nepotravinářská</v>
          </cell>
          <cell r="D1573">
            <v>5.18</v>
          </cell>
          <cell r="E1573">
            <v>6.3563742746731959</v>
          </cell>
        </row>
        <row r="1574">
          <cell r="A1574" t="str">
            <v>62851</v>
          </cell>
          <cell r="B1574">
            <v>21</v>
          </cell>
          <cell r="C1574" t="str">
            <v>Pšenice nepotravinářská</v>
          </cell>
          <cell r="D1574">
            <v>5.91</v>
          </cell>
          <cell r="E1574">
            <v>7.2433102199764328</v>
          </cell>
        </row>
        <row r="1575">
          <cell r="A1575" t="str">
            <v>62854</v>
          </cell>
          <cell r="B1575">
            <v>21</v>
          </cell>
          <cell r="C1575" t="str">
            <v>Pšenice nepotravinářská</v>
          </cell>
          <cell r="D1575">
            <v>5.18</v>
          </cell>
          <cell r="E1575">
            <v>6.3563742746731959</v>
          </cell>
        </row>
        <row r="1576">
          <cell r="A1576" t="str">
            <v>62901</v>
          </cell>
          <cell r="B1576">
            <v>21</v>
          </cell>
          <cell r="C1576" t="str">
            <v>Pšenice nepotravinářská</v>
          </cell>
          <cell r="D1576">
            <v>5.98</v>
          </cell>
          <cell r="E1576">
            <v>7.3450103634706432</v>
          </cell>
        </row>
        <row r="1577">
          <cell r="A1577" t="str">
            <v>62904</v>
          </cell>
          <cell r="B1577">
            <v>21</v>
          </cell>
          <cell r="C1577" t="str">
            <v>Pšenice nepotravinářská</v>
          </cell>
          <cell r="D1577">
            <v>5.25</v>
          </cell>
          <cell r="E1577">
            <v>6.4456213393721971</v>
          </cell>
        </row>
        <row r="1578">
          <cell r="A1578" t="str">
            <v>62911</v>
          </cell>
          <cell r="B1578">
            <v>21</v>
          </cell>
          <cell r="C1578" t="str">
            <v>Pšenice nepotravinářská</v>
          </cell>
          <cell r="D1578">
            <v>5.8</v>
          </cell>
          <cell r="E1578">
            <v>7.1246600525665231</v>
          </cell>
        </row>
        <row r="1579">
          <cell r="A1579" t="str">
            <v>62914</v>
          </cell>
          <cell r="B1579">
            <v>21</v>
          </cell>
          <cell r="C1579" t="str">
            <v>Pšenice nepotravinářská</v>
          </cell>
          <cell r="D1579">
            <v>5.09</v>
          </cell>
          <cell r="E1579">
            <v>6.2522526991910317</v>
          </cell>
        </row>
        <row r="1580">
          <cell r="A1580" t="str">
            <v>62941</v>
          </cell>
          <cell r="B1580">
            <v>21</v>
          </cell>
          <cell r="C1580" t="str">
            <v>Pšenice nepotravinářská</v>
          </cell>
          <cell r="D1580">
            <v>5.62</v>
          </cell>
          <cell r="E1580">
            <v>6.904309741662404</v>
          </cell>
        </row>
        <row r="1581">
          <cell r="A1581" t="str">
            <v>62944</v>
          </cell>
          <cell r="B1581">
            <v>21</v>
          </cell>
          <cell r="C1581" t="str">
            <v>Pšenice nepotravinářská</v>
          </cell>
          <cell r="D1581">
            <v>4.9400000000000004</v>
          </cell>
          <cell r="E1581">
            <v>6.0588840590098654</v>
          </cell>
        </row>
        <row r="1582">
          <cell r="A1582" t="str">
            <v>62951</v>
          </cell>
          <cell r="B1582">
            <v>21</v>
          </cell>
          <cell r="C1582" t="str">
            <v>Pšenice nepotravinářská</v>
          </cell>
          <cell r="D1582">
            <v>5.62</v>
          </cell>
          <cell r="E1582">
            <v>6.904309741662404</v>
          </cell>
        </row>
        <row r="1583">
          <cell r="A1583" t="str">
            <v>62954</v>
          </cell>
          <cell r="B1583">
            <v>21</v>
          </cell>
          <cell r="C1583" t="str">
            <v>Pšenice nepotravinářská</v>
          </cell>
          <cell r="D1583">
            <v>4.9400000000000004</v>
          </cell>
          <cell r="E1583">
            <v>6.0588840590098654</v>
          </cell>
        </row>
        <row r="1584">
          <cell r="A1584" t="str">
            <v>63101</v>
          </cell>
          <cell r="B1584">
            <v>21</v>
          </cell>
          <cell r="C1584" t="str">
            <v>Pšenice nepotravinářská</v>
          </cell>
          <cell r="D1584">
            <v>5.07</v>
          </cell>
          <cell r="E1584">
            <v>6.2270300626477777</v>
          </cell>
        </row>
        <row r="1585">
          <cell r="A1585" t="str">
            <v>63104</v>
          </cell>
          <cell r="B1585">
            <v>21</v>
          </cell>
          <cell r="C1585" t="str">
            <v>Pšenice nepotravinářská</v>
          </cell>
          <cell r="D1585">
            <v>4.45</v>
          </cell>
          <cell r="E1585">
            <v>5.4645365855888661</v>
          </cell>
        </row>
        <row r="1586">
          <cell r="A1586" t="str">
            <v>63111</v>
          </cell>
          <cell r="B1586">
            <v>21</v>
          </cell>
          <cell r="C1586" t="str">
            <v>Pšenice nepotravinářská</v>
          </cell>
          <cell r="D1586">
            <v>4.92</v>
          </cell>
          <cell r="E1586">
            <v>6.0402191607683449</v>
          </cell>
        </row>
        <row r="1587">
          <cell r="A1587" t="str">
            <v>63114</v>
          </cell>
          <cell r="B1587">
            <v>21</v>
          </cell>
          <cell r="C1587" t="str">
            <v>Pšenice nepotravinářská</v>
          </cell>
          <cell r="D1587">
            <v>4.32</v>
          </cell>
          <cell r="E1587">
            <v>5.3006004880212005</v>
          </cell>
        </row>
        <row r="1588">
          <cell r="A1588" t="str">
            <v>63141</v>
          </cell>
          <cell r="B1588">
            <v>21</v>
          </cell>
          <cell r="C1588" t="str">
            <v>Pšenice nepotravinářská</v>
          </cell>
          <cell r="D1588">
            <v>4.7699999999999996</v>
          </cell>
          <cell r="E1588">
            <v>5.8534082588889111</v>
          </cell>
        </row>
        <row r="1589">
          <cell r="A1589" t="str">
            <v>63144</v>
          </cell>
          <cell r="B1589">
            <v>21</v>
          </cell>
          <cell r="C1589" t="str">
            <v>Pšenice nepotravinářská</v>
          </cell>
          <cell r="D1589">
            <v>4.18</v>
          </cell>
          <cell r="E1589">
            <v>5.1366643904535341</v>
          </cell>
        </row>
        <row r="1590">
          <cell r="A1590" t="str">
            <v>63151</v>
          </cell>
          <cell r="B1590">
            <v>21</v>
          </cell>
          <cell r="C1590" t="str">
            <v>Pšenice nepotravinářská</v>
          </cell>
          <cell r="D1590">
            <v>4.7699999999999996</v>
          </cell>
          <cell r="E1590">
            <v>5.8534082588889111</v>
          </cell>
        </row>
        <row r="1591">
          <cell r="A1591" t="str">
            <v>63154</v>
          </cell>
          <cell r="B1591">
            <v>21</v>
          </cell>
          <cell r="C1591" t="str">
            <v>Pšenice nepotravinářská</v>
          </cell>
          <cell r="D1591">
            <v>4.18</v>
          </cell>
          <cell r="E1591">
            <v>5.1366643904535341</v>
          </cell>
        </row>
        <row r="1592">
          <cell r="A1592" t="str">
            <v>63201</v>
          </cell>
          <cell r="B1592">
            <v>21</v>
          </cell>
          <cell r="C1592" t="str">
            <v>Pšenice nepotravinářská</v>
          </cell>
          <cell r="D1592">
            <v>5.01</v>
          </cell>
          <cell r="E1592">
            <v>6.154902301304368</v>
          </cell>
        </row>
        <row r="1593">
          <cell r="A1593" t="str">
            <v>63204</v>
          </cell>
          <cell r="B1593">
            <v>21</v>
          </cell>
          <cell r="C1593" t="str">
            <v>Pšenice nepotravinářská</v>
          </cell>
          <cell r="D1593">
            <v>4.4000000000000004</v>
          </cell>
          <cell r="E1593">
            <v>5.4012407950222006</v>
          </cell>
        </row>
        <row r="1594">
          <cell r="A1594" t="str">
            <v>63211</v>
          </cell>
          <cell r="B1594">
            <v>21</v>
          </cell>
          <cell r="C1594" t="str">
            <v>Pšenice nepotravinářská</v>
          </cell>
          <cell r="D1594">
            <v>4.8600000000000003</v>
          </cell>
          <cell r="E1594">
            <v>5.9702552322652371</v>
          </cell>
        </row>
        <row r="1595">
          <cell r="A1595" t="str">
            <v>63214</v>
          </cell>
          <cell r="B1595">
            <v>21</v>
          </cell>
          <cell r="C1595" t="str">
            <v>Pšenice nepotravinářská</v>
          </cell>
          <cell r="D1595">
            <v>4.2699999999999996</v>
          </cell>
          <cell r="E1595">
            <v>5.2392035711715348</v>
          </cell>
        </row>
        <row r="1596">
          <cell r="A1596" t="str">
            <v>63241</v>
          </cell>
          <cell r="B1596">
            <v>21</v>
          </cell>
          <cell r="C1596" t="str">
            <v>Pšenice nepotravinářská</v>
          </cell>
          <cell r="D1596">
            <v>4.71</v>
          </cell>
          <cell r="E1596">
            <v>5.7856081632261063</v>
          </cell>
        </row>
        <row r="1597">
          <cell r="A1597" t="str">
            <v>63244</v>
          </cell>
          <cell r="B1597">
            <v>21</v>
          </cell>
          <cell r="C1597" t="str">
            <v>Pšenice nepotravinářská</v>
          </cell>
          <cell r="D1597">
            <v>4.1399999999999997</v>
          </cell>
          <cell r="E1597">
            <v>5.0771663473208699</v>
          </cell>
        </row>
        <row r="1598">
          <cell r="A1598" t="str">
            <v>63251</v>
          </cell>
          <cell r="B1598">
            <v>21</v>
          </cell>
          <cell r="C1598" t="str">
            <v>Pšenice nepotravinářská</v>
          </cell>
          <cell r="D1598">
            <v>4.71</v>
          </cell>
          <cell r="E1598">
            <v>5.7856081632261063</v>
          </cell>
        </row>
        <row r="1599">
          <cell r="A1599" t="str">
            <v>63254</v>
          </cell>
          <cell r="B1599">
            <v>21</v>
          </cell>
          <cell r="C1599" t="str">
            <v>Pšenice nepotravinářská</v>
          </cell>
          <cell r="D1599">
            <v>4.1399999999999997</v>
          </cell>
          <cell r="E1599">
            <v>5.0771663473208699</v>
          </cell>
        </row>
        <row r="1600">
          <cell r="A1600" t="str">
            <v>63715</v>
          </cell>
          <cell r="B1600">
            <v>21</v>
          </cell>
          <cell r="C1600" t="str">
            <v>Pšenice nepotravinářská</v>
          </cell>
          <cell r="D1600">
            <v>3.91</v>
          </cell>
          <cell r="E1600">
            <v>4.7975265259274229</v>
          </cell>
        </row>
        <row r="1601">
          <cell r="A1601" t="str">
            <v>63716</v>
          </cell>
          <cell r="B1601">
            <v>21</v>
          </cell>
          <cell r="C1601" t="str">
            <v>Pšenice nepotravinářská</v>
          </cell>
          <cell r="D1601">
            <v>3.57</v>
          </cell>
          <cell r="E1601">
            <v>4.377742954908773</v>
          </cell>
        </row>
        <row r="1602">
          <cell r="A1602" t="str">
            <v>63745</v>
          </cell>
          <cell r="B1602">
            <v>21</v>
          </cell>
          <cell r="C1602" t="str">
            <v>Pšenice nepotravinářská</v>
          </cell>
          <cell r="D1602">
            <v>3.79</v>
          </cell>
          <cell r="E1602">
            <v>4.64914941687812</v>
          </cell>
        </row>
        <row r="1603">
          <cell r="A1603" t="str">
            <v>63746</v>
          </cell>
          <cell r="B1603">
            <v>21</v>
          </cell>
          <cell r="C1603" t="str">
            <v>Pšenice nepotravinářská</v>
          </cell>
          <cell r="D1603">
            <v>3.46</v>
          </cell>
          <cell r="E1603">
            <v>4.2423488429012854</v>
          </cell>
        </row>
        <row r="1604">
          <cell r="A1604" t="str">
            <v>63755</v>
          </cell>
          <cell r="B1604">
            <v>21</v>
          </cell>
          <cell r="C1604" t="str">
            <v>Pšenice nepotravinářská</v>
          </cell>
          <cell r="D1604">
            <v>3.79</v>
          </cell>
          <cell r="E1604">
            <v>4.64914941687812</v>
          </cell>
        </row>
        <row r="1605">
          <cell r="A1605" t="str">
            <v>63756</v>
          </cell>
          <cell r="B1605">
            <v>21</v>
          </cell>
          <cell r="C1605" t="str">
            <v>Pšenice nepotravinářská</v>
          </cell>
          <cell r="D1605">
            <v>3.46</v>
          </cell>
          <cell r="E1605">
            <v>4.2423488429012854</v>
          </cell>
        </row>
        <row r="1606">
          <cell r="A1606" t="str">
            <v>63815</v>
          </cell>
          <cell r="B1606">
            <v>21</v>
          </cell>
          <cell r="C1606" t="str">
            <v>Pšenice nepotravinářská</v>
          </cell>
          <cell r="D1606">
            <v>4.4000000000000004</v>
          </cell>
          <cell r="E1606">
            <v>5.3972173416683509</v>
          </cell>
        </row>
        <row r="1607">
          <cell r="A1607" t="str">
            <v>63816</v>
          </cell>
          <cell r="B1607">
            <v>21</v>
          </cell>
          <cell r="C1607" t="str">
            <v>Pšenice nepotravinářská</v>
          </cell>
          <cell r="D1607">
            <v>4.01</v>
          </cell>
          <cell r="E1607">
            <v>4.924960824272369</v>
          </cell>
        </row>
        <row r="1608">
          <cell r="A1608" t="str">
            <v>63845</v>
          </cell>
          <cell r="B1608">
            <v>21</v>
          </cell>
          <cell r="C1608" t="str">
            <v>Pšenice nepotravinářská</v>
          </cell>
          <cell r="D1608">
            <v>4.26</v>
          </cell>
          <cell r="E1608">
            <v>5.2302930939878856</v>
          </cell>
        </row>
        <row r="1609">
          <cell r="A1609" t="str">
            <v>63846</v>
          </cell>
          <cell r="B1609">
            <v>21</v>
          </cell>
          <cell r="C1609" t="str">
            <v>Pšenice nepotravinářská</v>
          </cell>
          <cell r="D1609">
            <v>3.89</v>
          </cell>
          <cell r="E1609">
            <v>4.7726424482639462</v>
          </cell>
        </row>
        <row r="1610">
          <cell r="A1610" t="str">
            <v>63855</v>
          </cell>
          <cell r="B1610">
            <v>21</v>
          </cell>
          <cell r="C1610" t="str">
            <v>Pšenice nepotravinářská</v>
          </cell>
          <cell r="D1610">
            <v>4.26</v>
          </cell>
          <cell r="E1610">
            <v>5.2302930939878856</v>
          </cell>
        </row>
        <row r="1611">
          <cell r="A1611" t="str">
            <v>63856</v>
          </cell>
          <cell r="B1611">
            <v>21</v>
          </cell>
          <cell r="C1611" t="str">
            <v>Pšenice nepotravinářská</v>
          </cell>
          <cell r="D1611">
            <v>3.89</v>
          </cell>
          <cell r="E1611">
            <v>4.7726424482639462</v>
          </cell>
        </row>
        <row r="1612">
          <cell r="A1612" t="str">
            <v>63909</v>
          </cell>
          <cell r="B1612">
            <v>21</v>
          </cell>
          <cell r="C1612" t="str">
            <v>Pšenice nepotravinářská</v>
          </cell>
          <cell r="D1612">
            <v>3.43</v>
          </cell>
          <cell r="E1612">
            <v>4.2043860885125808</v>
          </cell>
        </row>
        <row r="1613">
          <cell r="A1613" t="str">
            <v>63919</v>
          </cell>
          <cell r="B1613">
            <v>21</v>
          </cell>
          <cell r="C1613" t="str">
            <v>Pšenice nepotravinářská</v>
          </cell>
          <cell r="D1613">
            <v>3.33</v>
          </cell>
          <cell r="E1613">
            <v>4.0782545058572035</v>
          </cell>
        </row>
        <row r="1614">
          <cell r="A1614" t="str">
            <v>63929</v>
          </cell>
          <cell r="B1614">
            <v>21</v>
          </cell>
          <cell r="C1614" t="str">
            <v>Pšenice nepotravinářská</v>
          </cell>
          <cell r="D1614">
            <v>3.33</v>
          </cell>
          <cell r="E1614">
            <v>4.0782545058572035</v>
          </cell>
        </row>
        <row r="1615">
          <cell r="A1615" t="str">
            <v>63939</v>
          </cell>
          <cell r="B1615">
            <v>21</v>
          </cell>
          <cell r="C1615" t="str">
            <v>Pšenice nepotravinářská</v>
          </cell>
          <cell r="D1615">
            <v>3.33</v>
          </cell>
          <cell r="E1615">
            <v>4.0782545058572035</v>
          </cell>
        </row>
        <row r="1616">
          <cell r="A1616" t="str">
            <v>63949</v>
          </cell>
          <cell r="B1616">
            <v>21</v>
          </cell>
          <cell r="C1616" t="str">
            <v>Pšenice nepotravinářská</v>
          </cell>
          <cell r="D1616">
            <v>3.22</v>
          </cell>
          <cell r="E1616">
            <v>3.9521229232018249</v>
          </cell>
        </row>
        <row r="1617">
          <cell r="A1617" t="str">
            <v>63959</v>
          </cell>
          <cell r="B1617">
            <v>21</v>
          </cell>
          <cell r="C1617" t="str">
            <v>Pšenice nepotravinářská</v>
          </cell>
          <cell r="D1617">
            <v>3.22</v>
          </cell>
          <cell r="E1617">
            <v>3.9521229232018249</v>
          </cell>
        </row>
        <row r="1618">
          <cell r="A1618" t="str">
            <v>63969</v>
          </cell>
          <cell r="B1618">
            <v>21</v>
          </cell>
          <cell r="C1618" t="str">
            <v>Pšenice nepotravinářská</v>
          </cell>
          <cell r="E1618">
            <v>3.8259913405464485</v>
          </cell>
        </row>
        <row r="1619">
          <cell r="A1619" t="str">
            <v>64067</v>
          </cell>
          <cell r="B1619">
            <v>21</v>
          </cell>
          <cell r="C1619" t="str">
            <v>Pšenice nepotravinářská</v>
          </cell>
          <cell r="E1619">
            <v>4.4485312006843785</v>
          </cell>
        </row>
        <row r="1620">
          <cell r="A1620" t="str">
            <v>64068</v>
          </cell>
          <cell r="B1620">
            <v>21</v>
          </cell>
          <cell r="C1620" t="str">
            <v>Pšenice nepotravinářská</v>
          </cell>
          <cell r="E1620">
            <v>4.1190103710040535</v>
          </cell>
        </row>
        <row r="1621">
          <cell r="A1621" t="str">
            <v>64077</v>
          </cell>
          <cell r="B1621">
            <v>21</v>
          </cell>
          <cell r="C1621" t="str">
            <v>Pšenice nepotravinářská</v>
          </cell>
          <cell r="E1621">
            <v>4.4485312006843785</v>
          </cell>
        </row>
        <row r="1622">
          <cell r="A1622" t="str">
            <v>64078</v>
          </cell>
          <cell r="B1622">
            <v>21</v>
          </cell>
          <cell r="C1622" t="str">
            <v>Pšenice nepotravinářská</v>
          </cell>
          <cell r="E1622">
            <v>4.1190103710040535</v>
          </cell>
        </row>
        <row r="1623">
          <cell r="A1623" t="str">
            <v>64089</v>
          </cell>
          <cell r="B1623">
            <v>21</v>
          </cell>
          <cell r="C1623" t="str">
            <v>Pšenice nepotravinářská</v>
          </cell>
          <cell r="E1623">
            <v>3.8474272696191707</v>
          </cell>
        </row>
        <row r="1624">
          <cell r="A1624" t="str">
            <v>64099</v>
          </cell>
          <cell r="B1624">
            <v>21</v>
          </cell>
          <cell r="C1624" t="str">
            <v>Pšenice nepotravinářská</v>
          </cell>
          <cell r="E1624">
            <v>3.8474272696191707</v>
          </cell>
        </row>
        <row r="1625">
          <cell r="A1625" t="str">
            <v>64167</v>
          </cell>
          <cell r="B1625">
            <v>21</v>
          </cell>
          <cell r="C1625" t="str">
            <v>Pšenice nepotravinářská</v>
          </cell>
          <cell r="E1625">
            <v>4.3038635193613093</v>
          </cell>
        </row>
        <row r="1626">
          <cell r="A1626" t="str">
            <v>64168</v>
          </cell>
          <cell r="B1626">
            <v>21</v>
          </cell>
          <cell r="C1626" t="str">
            <v>Pšenice nepotravinářská</v>
          </cell>
          <cell r="E1626">
            <v>3.985058814223434</v>
          </cell>
        </row>
        <row r="1627">
          <cell r="A1627" t="str">
            <v>64177</v>
          </cell>
          <cell r="B1627">
            <v>21</v>
          </cell>
          <cell r="C1627" t="str">
            <v>Pšenice nepotravinářská</v>
          </cell>
          <cell r="E1627">
            <v>4.3038635193613093</v>
          </cell>
        </row>
        <row r="1628">
          <cell r="A1628" t="str">
            <v>64178</v>
          </cell>
          <cell r="B1628">
            <v>21</v>
          </cell>
          <cell r="C1628" t="str">
            <v>Pšenice nepotravinářská</v>
          </cell>
          <cell r="E1628">
            <v>3.985058814223434</v>
          </cell>
        </row>
        <row r="1629">
          <cell r="A1629" t="str">
            <v>64189</v>
          </cell>
          <cell r="B1629">
            <v>21</v>
          </cell>
          <cell r="C1629" t="str">
            <v>Pšenice nepotravinářská</v>
          </cell>
          <cell r="E1629">
            <v>3.7223076836152944</v>
          </cell>
        </row>
        <row r="1630">
          <cell r="A1630" t="str">
            <v>64199</v>
          </cell>
          <cell r="B1630">
            <v>21</v>
          </cell>
          <cell r="C1630" t="str">
            <v>Pšenice nepotravinářská</v>
          </cell>
          <cell r="E1630">
            <v>3.7223076836152944</v>
          </cell>
        </row>
        <row r="1631">
          <cell r="A1631" t="str">
            <v>64200</v>
          </cell>
          <cell r="B1631">
            <v>21</v>
          </cell>
          <cell r="C1631" t="str">
            <v>Pšenice nepotravinářská</v>
          </cell>
          <cell r="D1631">
            <v>6.56</v>
          </cell>
          <cell r="E1631">
            <v>8.0469067077002272</v>
          </cell>
        </row>
        <row r="1632">
          <cell r="A1632" t="str">
            <v>64210</v>
          </cell>
          <cell r="B1632">
            <v>21</v>
          </cell>
          <cell r="C1632" t="str">
            <v>Pšenice nepotravinářská</v>
          </cell>
          <cell r="D1632">
            <v>6.36</v>
          </cell>
          <cell r="E1632">
            <v>7.8054995064692188</v>
          </cell>
        </row>
        <row r="1633">
          <cell r="A1633" t="str">
            <v>64300</v>
          </cell>
          <cell r="B1633">
            <v>21</v>
          </cell>
          <cell r="C1633" t="str">
            <v>Pšenice nepotravinářská</v>
          </cell>
          <cell r="D1633">
            <v>5.52</v>
          </cell>
          <cell r="E1633">
            <v>6.7711775955038487</v>
          </cell>
        </row>
        <row r="1634">
          <cell r="A1634" t="str">
            <v>64310</v>
          </cell>
          <cell r="B1634">
            <v>21</v>
          </cell>
          <cell r="C1634" t="str">
            <v>Pšenice nepotravinářská</v>
          </cell>
          <cell r="D1634">
            <v>5.36</v>
          </cell>
          <cell r="E1634">
            <v>6.5680422676387318</v>
          </cell>
        </row>
        <row r="1635">
          <cell r="A1635" t="str">
            <v>64340</v>
          </cell>
          <cell r="B1635">
            <v>21</v>
          </cell>
          <cell r="C1635" t="str">
            <v>Pšenice nepotravinářská</v>
          </cell>
          <cell r="D1635">
            <v>5.19</v>
          </cell>
          <cell r="E1635">
            <v>6.3649069397736175</v>
          </cell>
        </row>
        <row r="1636">
          <cell r="A1636" t="str">
            <v>64400</v>
          </cell>
          <cell r="B1636">
            <v>21</v>
          </cell>
          <cell r="C1636" t="str">
            <v>Pšenice nepotravinářská</v>
          </cell>
          <cell r="D1636">
            <v>5.78</v>
          </cell>
          <cell r="E1636">
            <v>7.0901098735529429</v>
          </cell>
        </row>
        <row r="1637">
          <cell r="A1637" t="str">
            <v>64410</v>
          </cell>
          <cell r="B1637">
            <v>21</v>
          </cell>
          <cell r="C1637" t="str">
            <v>Pšenice nepotravinářská</v>
          </cell>
          <cell r="D1637">
            <v>5.61</v>
          </cell>
          <cell r="E1637">
            <v>6.8774065773463553</v>
          </cell>
        </row>
        <row r="1638">
          <cell r="A1638" t="str">
            <v>64501</v>
          </cell>
          <cell r="B1638">
            <v>21</v>
          </cell>
          <cell r="C1638" t="str">
            <v>Pšenice nepotravinářská</v>
          </cell>
          <cell r="D1638">
            <v>5.27</v>
          </cell>
          <cell r="E1638">
            <v>6.4674559337924808</v>
          </cell>
        </row>
        <row r="1639">
          <cell r="A1639" t="str">
            <v>64511</v>
          </cell>
          <cell r="B1639">
            <v>21</v>
          </cell>
          <cell r="C1639" t="str">
            <v>Pšenice nepotravinářská</v>
          </cell>
          <cell r="D1639">
            <v>5.1100000000000003</v>
          </cell>
          <cell r="E1639">
            <v>6.2734322557787063</v>
          </cell>
        </row>
        <row r="1640">
          <cell r="A1640" t="str">
            <v>64600</v>
          </cell>
          <cell r="B1640">
            <v>21</v>
          </cell>
          <cell r="C1640" t="str">
            <v>Pšenice nepotravinářská</v>
          </cell>
          <cell r="D1640">
            <v>5.51</v>
          </cell>
          <cell r="E1640">
            <v>6.7589109694250373</v>
          </cell>
        </row>
        <row r="1641">
          <cell r="A1641" t="str">
            <v>64602</v>
          </cell>
          <cell r="B1641">
            <v>21</v>
          </cell>
          <cell r="C1641" t="str">
            <v>Pšenice nepotravinářská</v>
          </cell>
          <cell r="D1641">
            <v>5.18</v>
          </cell>
          <cell r="E1641">
            <v>6.3533763112595345</v>
          </cell>
        </row>
        <row r="1642">
          <cell r="A1642" t="str">
            <v>64610</v>
          </cell>
          <cell r="B1642">
            <v>21</v>
          </cell>
          <cell r="C1642" t="str">
            <v>Pšenice nepotravinářská</v>
          </cell>
          <cell r="D1642">
            <v>5.35</v>
          </cell>
          <cell r="E1642">
            <v>6.5561436403422864</v>
          </cell>
        </row>
        <row r="1643">
          <cell r="A1643" t="str">
            <v>64612</v>
          </cell>
          <cell r="B1643">
            <v>21</v>
          </cell>
          <cell r="C1643" t="str">
            <v>Pšenice nepotravinářská</v>
          </cell>
          <cell r="D1643">
            <v>5.03</v>
          </cell>
          <cell r="E1643">
            <v>6.1627750219217488</v>
          </cell>
        </row>
        <row r="1644">
          <cell r="A1644" t="str">
            <v>64613</v>
          </cell>
          <cell r="B1644">
            <v>21</v>
          </cell>
          <cell r="C1644" t="str">
            <v>Pšenice nepotravinářská</v>
          </cell>
          <cell r="D1644">
            <v>4.8099999999999996</v>
          </cell>
          <cell r="E1644">
            <v>5.9005292763080579</v>
          </cell>
        </row>
        <row r="1645">
          <cell r="A1645" t="str">
            <v>64700</v>
          </cell>
          <cell r="B1645">
            <v>21</v>
          </cell>
          <cell r="C1645" t="str">
            <v>Pšenice nepotravinářská</v>
          </cell>
          <cell r="D1645">
            <v>5.45</v>
          </cell>
          <cell r="E1645">
            <v>6.6853112129521701</v>
          </cell>
        </row>
        <row r="1646">
          <cell r="A1646" t="str">
            <v>64702</v>
          </cell>
          <cell r="B1646">
            <v>21</v>
          </cell>
          <cell r="C1646" t="str">
            <v>Pšenice nepotravinářská</v>
          </cell>
          <cell r="D1646">
            <v>5.12</v>
          </cell>
          <cell r="E1646">
            <v>6.2841925401750398</v>
          </cell>
        </row>
        <row r="1647">
          <cell r="A1647" t="str">
            <v>64710</v>
          </cell>
          <cell r="B1647">
            <v>21</v>
          </cell>
          <cell r="C1647" t="str">
            <v>Pšenice nepotravinářská</v>
          </cell>
          <cell r="D1647">
            <v>5.28</v>
          </cell>
          <cell r="E1647">
            <v>6.484751876563605</v>
          </cell>
        </row>
        <row r="1648">
          <cell r="A1648" t="str">
            <v>64712</v>
          </cell>
          <cell r="B1648">
            <v>21</v>
          </cell>
          <cell r="C1648" t="str">
            <v>Pšenice nepotravinářská</v>
          </cell>
          <cell r="D1648">
            <v>4.97</v>
          </cell>
          <cell r="E1648">
            <v>6.0956667639697883</v>
          </cell>
        </row>
        <row r="1649">
          <cell r="A1649" t="str">
            <v>64713</v>
          </cell>
          <cell r="B1649">
            <v>21</v>
          </cell>
          <cell r="C1649" t="str">
            <v>Pšenice nepotravinářská</v>
          </cell>
          <cell r="D1649">
            <v>4.76</v>
          </cell>
          <cell r="E1649">
            <v>5.8362766889072448</v>
          </cell>
        </row>
        <row r="1650">
          <cell r="A1650" t="str">
            <v>64742</v>
          </cell>
          <cell r="B1650">
            <v>21</v>
          </cell>
          <cell r="C1650" t="str">
            <v>Pšenice nepotravinářská</v>
          </cell>
          <cell r="D1650">
            <v>4.8099999999999996</v>
          </cell>
          <cell r="E1650">
            <v>5.9071409877645369</v>
          </cell>
        </row>
        <row r="1651">
          <cell r="A1651" t="str">
            <v>64743</v>
          </cell>
          <cell r="B1651">
            <v>21</v>
          </cell>
          <cell r="C1651" t="str">
            <v>Pšenice nepotravinářská</v>
          </cell>
          <cell r="D1651">
            <v>4.6100000000000003</v>
          </cell>
          <cell r="E1651">
            <v>5.6557732861575358</v>
          </cell>
        </row>
        <row r="1652">
          <cell r="A1652" t="str">
            <v>64752</v>
          </cell>
          <cell r="B1652">
            <v>21</v>
          </cell>
          <cell r="C1652" t="str">
            <v>Pšenice nepotravinářská</v>
          </cell>
          <cell r="D1652">
            <v>4.8099999999999996</v>
          </cell>
          <cell r="E1652">
            <v>5.9071409877645369</v>
          </cell>
        </row>
        <row r="1653">
          <cell r="A1653" t="str">
            <v>64753</v>
          </cell>
          <cell r="B1653">
            <v>21</v>
          </cell>
          <cell r="C1653" t="str">
            <v>Pšenice nepotravinářská</v>
          </cell>
          <cell r="D1653">
            <v>4.6100000000000003</v>
          </cell>
          <cell r="E1653">
            <v>5.6557732861575358</v>
          </cell>
        </row>
        <row r="1654">
          <cell r="A1654" t="str">
            <v>64811</v>
          </cell>
          <cell r="B1654">
            <v>21</v>
          </cell>
          <cell r="C1654" t="str">
            <v>Pšenice nepotravinářská</v>
          </cell>
          <cell r="D1654">
            <v>5.24</v>
          </cell>
          <cell r="E1654">
            <v>6.4250207675354396</v>
          </cell>
        </row>
        <row r="1655">
          <cell r="A1655" t="str">
            <v>64814</v>
          </cell>
          <cell r="B1655">
            <v>21</v>
          </cell>
          <cell r="C1655" t="str">
            <v>Pšenice nepotravinářská</v>
          </cell>
          <cell r="D1655">
            <v>4.59</v>
          </cell>
          <cell r="E1655">
            <v>5.6382835306943662</v>
          </cell>
        </row>
        <row r="1656">
          <cell r="A1656" t="str">
            <v>64841</v>
          </cell>
          <cell r="B1656">
            <v>21</v>
          </cell>
          <cell r="C1656" t="str">
            <v>Pšenice nepotravinářská</v>
          </cell>
          <cell r="D1656">
            <v>5.07</v>
          </cell>
          <cell r="E1656">
            <v>6.2263087850343437</v>
          </cell>
        </row>
        <row r="1657">
          <cell r="A1657" t="str">
            <v>64844</v>
          </cell>
          <cell r="B1657">
            <v>21</v>
          </cell>
          <cell r="C1657" t="str">
            <v>Pšenice nepotravinářská</v>
          </cell>
          <cell r="D1657">
            <v>4.45</v>
          </cell>
          <cell r="E1657">
            <v>5.4639036276831998</v>
          </cell>
        </row>
        <row r="1658">
          <cell r="A1658" t="str">
            <v>64851</v>
          </cell>
          <cell r="B1658">
            <v>21</v>
          </cell>
          <cell r="C1658" t="str">
            <v>Pšenice nepotravinářská</v>
          </cell>
          <cell r="D1658">
            <v>5.07</v>
          </cell>
          <cell r="E1658">
            <v>6.2263087850343437</v>
          </cell>
        </row>
        <row r="1659">
          <cell r="A1659" t="str">
            <v>64854</v>
          </cell>
          <cell r="B1659">
            <v>21</v>
          </cell>
          <cell r="C1659" t="str">
            <v>Pšenice nepotravinářská</v>
          </cell>
          <cell r="D1659">
            <v>4.45</v>
          </cell>
          <cell r="E1659">
            <v>5.4639036276831998</v>
          </cell>
        </row>
        <row r="1660">
          <cell r="A1660" t="str">
            <v>64911</v>
          </cell>
          <cell r="B1660">
            <v>21</v>
          </cell>
          <cell r="C1660" t="str">
            <v>Pšenice nepotravinářská</v>
          </cell>
          <cell r="D1660">
            <v>5.6</v>
          </cell>
          <cell r="E1660">
            <v>6.8681256480551252</v>
          </cell>
        </row>
        <row r="1661">
          <cell r="A1661" t="str">
            <v>64941</v>
          </cell>
          <cell r="B1661">
            <v>21</v>
          </cell>
          <cell r="C1661" t="str">
            <v>Pšenice nepotravinářská</v>
          </cell>
          <cell r="D1661">
            <v>5.42</v>
          </cell>
          <cell r="E1661">
            <v>6.6557093908987799</v>
          </cell>
        </row>
        <row r="1662">
          <cell r="A1662" t="str">
            <v>64951</v>
          </cell>
          <cell r="B1662">
            <v>21</v>
          </cell>
          <cell r="C1662" t="str">
            <v>Pšenice nepotravinářská</v>
          </cell>
          <cell r="D1662">
            <v>5.42</v>
          </cell>
          <cell r="E1662">
            <v>6.6557093908987799</v>
          </cell>
        </row>
        <row r="1663">
          <cell r="A1663" t="str">
            <v>65001</v>
          </cell>
          <cell r="B1663">
            <v>21</v>
          </cell>
          <cell r="C1663" t="str">
            <v>Pšenice nepotravinářská</v>
          </cell>
          <cell r="D1663">
            <v>5.23</v>
          </cell>
          <cell r="E1663">
            <v>6.4073494660063055</v>
          </cell>
        </row>
        <row r="1664">
          <cell r="A1664" t="str">
            <v>65004</v>
          </cell>
          <cell r="B1664">
            <v>21</v>
          </cell>
          <cell r="C1664" t="str">
            <v>Pšenice nepotravinářská</v>
          </cell>
          <cell r="D1664">
            <v>4.59</v>
          </cell>
          <cell r="E1664">
            <v>5.6227760620055331</v>
          </cell>
        </row>
        <row r="1665">
          <cell r="A1665" t="str">
            <v>65011</v>
          </cell>
          <cell r="B1665">
            <v>21</v>
          </cell>
          <cell r="C1665" t="str">
            <v>Pšenice nepotravinářská</v>
          </cell>
          <cell r="D1665">
            <v>5.07</v>
          </cell>
          <cell r="E1665">
            <v>6.2151289820261155</v>
          </cell>
        </row>
        <row r="1666">
          <cell r="A1666" t="str">
            <v>65014</v>
          </cell>
          <cell r="B1666">
            <v>21</v>
          </cell>
          <cell r="C1666" t="str">
            <v>Pšenice nepotravinářská</v>
          </cell>
          <cell r="D1666">
            <v>4.45</v>
          </cell>
          <cell r="E1666">
            <v>5.4540927801453662</v>
          </cell>
        </row>
        <row r="1667">
          <cell r="A1667" t="str">
            <v>65041</v>
          </cell>
          <cell r="B1667">
            <v>21</v>
          </cell>
          <cell r="C1667" t="str">
            <v>Pšenice nepotravinářská</v>
          </cell>
          <cell r="D1667">
            <v>4.91</v>
          </cell>
          <cell r="E1667">
            <v>6.0229084980459273</v>
          </cell>
        </row>
        <row r="1668">
          <cell r="A1668" t="str">
            <v>65044</v>
          </cell>
          <cell r="B1668">
            <v>21</v>
          </cell>
          <cell r="C1668" t="str">
            <v>Pšenice nepotravinářská</v>
          </cell>
          <cell r="D1668">
            <v>4.3099999999999996</v>
          </cell>
          <cell r="E1668">
            <v>5.2854094982852011</v>
          </cell>
        </row>
        <row r="1669">
          <cell r="A1669" t="str">
            <v>65051</v>
          </cell>
          <cell r="B1669">
            <v>21</v>
          </cell>
          <cell r="C1669" t="str">
            <v>Pšenice nepotravinářská</v>
          </cell>
          <cell r="D1669">
            <v>4.91</v>
          </cell>
          <cell r="E1669">
            <v>6.0229084980459273</v>
          </cell>
        </row>
        <row r="1670">
          <cell r="A1670" t="str">
            <v>65054</v>
          </cell>
          <cell r="B1670">
            <v>21</v>
          </cell>
          <cell r="C1670" t="str">
            <v>Pšenice nepotravinářská</v>
          </cell>
          <cell r="D1670">
            <v>4.3099999999999996</v>
          </cell>
          <cell r="E1670">
            <v>5.2854094982852011</v>
          </cell>
        </row>
        <row r="1671">
          <cell r="A1671" t="str">
            <v>65111</v>
          </cell>
          <cell r="B1671">
            <v>21</v>
          </cell>
          <cell r="C1671" t="str">
            <v>Pšenice nepotravinářská</v>
          </cell>
          <cell r="D1671">
            <v>5.12</v>
          </cell>
          <cell r="E1671">
            <v>6.2850929105292241</v>
          </cell>
        </row>
        <row r="1672">
          <cell r="A1672" t="str">
            <v>65113</v>
          </cell>
          <cell r="B1672">
            <v>21</v>
          </cell>
          <cell r="C1672" t="str">
            <v>Pšenice nepotravinářská</v>
          </cell>
          <cell r="D1672">
            <v>4.7</v>
          </cell>
          <cell r="E1672">
            <v>5.7720241015064309</v>
          </cell>
        </row>
        <row r="1673">
          <cell r="A1673" t="str">
            <v>65141</v>
          </cell>
          <cell r="B1673">
            <v>21</v>
          </cell>
          <cell r="C1673" t="str">
            <v>Pšenice nepotravinářská</v>
          </cell>
          <cell r="D1673">
            <v>4.96</v>
          </cell>
          <cell r="E1673">
            <v>6.0907085937087322</v>
          </cell>
        </row>
        <row r="1674">
          <cell r="A1674" t="str">
            <v>65151</v>
          </cell>
          <cell r="B1674">
            <v>21</v>
          </cell>
          <cell r="C1674" t="str">
            <v>Pšenice nepotravinářská</v>
          </cell>
          <cell r="D1674">
            <v>4.96</v>
          </cell>
          <cell r="E1674">
            <v>6.0907085937087322</v>
          </cell>
        </row>
        <row r="1675">
          <cell r="A1675" t="str">
            <v>65201</v>
          </cell>
          <cell r="B1675">
            <v>21</v>
          </cell>
          <cell r="C1675" t="str">
            <v>Pšenice nepotravinářská</v>
          </cell>
          <cell r="D1675">
            <v>5.26</v>
          </cell>
          <cell r="E1675">
            <v>6.4554346402352456</v>
          </cell>
        </row>
        <row r="1676">
          <cell r="A1676" t="str">
            <v>65211</v>
          </cell>
          <cell r="B1676">
            <v>21</v>
          </cell>
          <cell r="C1676" t="str">
            <v>Pšenice nepotravinářská</v>
          </cell>
          <cell r="D1676">
            <v>5.1100000000000003</v>
          </cell>
          <cell r="E1676">
            <v>6.2617716010281885</v>
          </cell>
        </row>
        <row r="1677">
          <cell r="A1677" t="str">
            <v>65241</v>
          </cell>
          <cell r="B1677">
            <v>21</v>
          </cell>
          <cell r="C1677" t="str">
            <v>Pšenice nepotravinářská</v>
          </cell>
          <cell r="D1677">
            <v>4.95</v>
          </cell>
          <cell r="E1677">
            <v>6.0681085618211306</v>
          </cell>
        </row>
        <row r="1678">
          <cell r="A1678" t="str">
            <v>65251</v>
          </cell>
          <cell r="B1678">
            <v>21</v>
          </cell>
          <cell r="C1678" t="str">
            <v>Pšenice nepotravinářská</v>
          </cell>
          <cell r="D1678">
            <v>4.95</v>
          </cell>
          <cell r="E1678">
            <v>6.0681085618211306</v>
          </cell>
        </row>
        <row r="1679">
          <cell r="A1679" t="str">
            <v>65500</v>
          </cell>
          <cell r="B1679">
            <v>21</v>
          </cell>
          <cell r="C1679" t="str">
            <v>Pšenice nepotravinářská</v>
          </cell>
          <cell r="D1679">
            <v>5.22</v>
          </cell>
          <cell r="E1679">
            <v>6.4031788131395091</v>
          </cell>
        </row>
        <row r="1680">
          <cell r="A1680" t="str">
            <v>65600</v>
          </cell>
          <cell r="B1680">
            <v>21</v>
          </cell>
          <cell r="C1680" t="str">
            <v>Pšenice nepotravinářská</v>
          </cell>
          <cell r="D1680">
            <v>6</v>
          </cell>
          <cell r="E1680">
            <v>7.3599756472867925</v>
          </cell>
        </row>
        <row r="1681">
          <cell r="A1681" t="str">
            <v>65700</v>
          </cell>
          <cell r="B1681">
            <v>21</v>
          </cell>
          <cell r="C1681" t="str">
            <v>Pšenice nepotravinářská</v>
          </cell>
          <cell r="D1681">
            <v>6.59</v>
          </cell>
          <cell r="E1681">
            <v>8.0837065859366604</v>
          </cell>
        </row>
        <row r="1682">
          <cell r="A1682" t="str">
            <v>65800</v>
          </cell>
          <cell r="B1682">
            <v>21</v>
          </cell>
          <cell r="C1682" t="str">
            <v>Pšenice nepotravinářská</v>
          </cell>
          <cell r="D1682">
            <v>5.25</v>
          </cell>
          <cell r="E1682">
            <v>6.439978691375944</v>
          </cell>
        </row>
        <row r="1683">
          <cell r="A1683" t="str">
            <v>65900</v>
          </cell>
          <cell r="B1683">
            <v>21</v>
          </cell>
          <cell r="C1683" t="str">
            <v>Pšenice nepotravinářská</v>
          </cell>
          <cell r="D1683">
            <v>5.72</v>
          </cell>
          <cell r="E1683">
            <v>7.0165101170800748</v>
          </cell>
        </row>
        <row r="1684">
          <cell r="A1684" t="str">
            <v>66000</v>
          </cell>
          <cell r="B1684">
            <v>21</v>
          </cell>
          <cell r="C1684" t="str">
            <v>Pšenice nepotravinářská</v>
          </cell>
          <cell r="D1684">
            <v>5.87</v>
          </cell>
          <cell r="E1684">
            <v>7.2005095082622459</v>
          </cell>
        </row>
        <row r="1685">
          <cell r="A1685" t="str">
            <v>66100</v>
          </cell>
          <cell r="B1685">
            <v>21</v>
          </cell>
          <cell r="C1685" t="str">
            <v>Pšenice nepotravinářská</v>
          </cell>
          <cell r="D1685">
            <v>6.51</v>
          </cell>
          <cell r="E1685">
            <v>7.9855735773061696</v>
          </cell>
        </row>
        <row r="1686">
          <cell r="A1686" t="str">
            <v>66200</v>
          </cell>
          <cell r="B1686">
            <v>21</v>
          </cell>
          <cell r="C1686" t="str">
            <v>Pšenice nepotravinářská</v>
          </cell>
          <cell r="D1686">
            <v>5.23</v>
          </cell>
          <cell r="E1686">
            <v>6.4154454392183213</v>
          </cell>
        </row>
        <row r="1687">
          <cell r="A1687" t="str">
            <v>66300</v>
          </cell>
          <cell r="B1687">
            <v>21</v>
          </cell>
          <cell r="C1687" t="str">
            <v>Pšenice nepotravinářská</v>
          </cell>
          <cell r="D1687">
            <v>5.24</v>
          </cell>
          <cell r="E1687">
            <v>6.4277120652971327</v>
          </cell>
        </row>
        <row r="1688">
          <cell r="A1688" t="str">
            <v>66401</v>
          </cell>
          <cell r="B1688">
            <v>21</v>
          </cell>
          <cell r="C1688" t="str">
            <v>Pšenice nepotravinářská</v>
          </cell>
          <cell r="D1688">
            <v>5.72</v>
          </cell>
          <cell r="E1688">
            <v>7.0204354374252942</v>
          </cell>
        </row>
        <row r="1689">
          <cell r="A1689" t="str">
            <v>66411</v>
          </cell>
          <cell r="B1689">
            <v>21</v>
          </cell>
          <cell r="C1689" t="str">
            <v>Pšenice nepotravinářská</v>
          </cell>
          <cell r="D1689">
            <v>5.55</v>
          </cell>
          <cell r="E1689">
            <v>6.8098223743025361</v>
          </cell>
        </row>
        <row r="1690">
          <cell r="A1690" t="str">
            <v>66501</v>
          </cell>
          <cell r="B1690">
            <v>21</v>
          </cell>
          <cell r="C1690" t="str">
            <v>Pšenice nepotravinářská</v>
          </cell>
          <cell r="E1690">
            <v>6.106817127075427</v>
          </cell>
        </row>
        <row r="1691">
          <cell r="A1691" t="str">
            <v>66511</v>
          </cell>
          <cell r="B1691">
            <v>21</v>
          </cell>
          <cell r="C1691" t="str">
            <v>Pšenice nepotravinářská</v>
          </cell>
          <cell r="E1691">
            <v>5.9236126132631659</v>
          </cell>
        </row>
        <row r="1692">
          <cell r="A1692" t="str">
            <v>66601</v>
          </cell>
          <cell r="B1692">
            <v>21</v>
          </cell>
          <cell r="C1692" t="str">
            <v>Pšenice nepotravinářská</v>
          </cell>
          <cell r="E1692">
            <v>5.3013904587406762</v>
          </cell>
        </row>
        <row r="1693">
          <cell r="A1693" t="str">
            <v>66701</v>
          </cell>
          <cell r="B1693">
            <v>21</v>
          </cell>
          <cell r="C1693" t="str">
            <v>Pšenice nepotravinářská</v>
          </cell>
          <cell r="E1693">
            <v>4.3396869741618689</v>
          </cell>
        </row>
        <row r="1694">
          <cell r="A1694" t="str">
            <v>66811</v>
          </cell>
          <cell r="B1694">
            <v>21</v>
          </cell>
          <cell r="C1694" t="str">
            <v>Pšenice nepotravinářská</v>
          </cell>
          <cell r="E1694">
            <v>4.7808684477123959</v>
          </cell>
        </row>
        <row r="1695">
          <cell r="A1695" t="str">
            <v>66841</v>
          </cell>
          <cell r="B1695">
            <v>21</v>
          </cell>
          <cell r="C1695" t="str">
            <v>Pšenice nepotravinářská</v>
          </cell>
          <cell r="E1695">
            <v>4.6330065369584048</v>
          </cell>
        </row>
        <row r="1696">
          <cell r="A1696" t="str">
            <v>66901</v>
          </cell>
          <cell r="B1696">
            <v>21</v>
          </cell>
          <cell r="C1696" t="str">
            <v>Pšenice nepotravinářská</v>
          </cell>
          <cell r="E1696">
            <v>5.0369220004815052</v>
          </cell>
        </row>
        <row r="1697">
          <cell r="A1697" t="str">
            <v>67001</v>
          </cell>
          <cell r="B1697">
            <v>21</v>
          </cell>
          <cell r="C1697" t="str">
            <v>Pšenice nepotravinářská</v>
          </cell>
          <cell r="E1697">
            <v>5.3494756329696171</v>
          </cell>
        </row>
        <row r="1698">
          <cell r="A1698" t="str">
            <v>67101</v>
          </cell>
          <cell r="B1698">
            <v>21</v>
          </cell>
          <cell r="C1698" t="str">
            <v>Pšenice nepotravinářská</v>
          </cell>
          <cell r="E1698">
            <v>5.1451136424966197</v>
          </cell>
        </row>
        <row r="1699">
          <cell r="A1699" t="str">
            <v>67201</v>
          </cell>
          <cell r="B1699">
            <v>21</v>
          </cell>
          <cell r="C1699" t="str">
            <v>Pšenice nepotravinářská</v>
          </cell>
          <cell r="E1699">
            <v>5.0369220004815052</v>
          </cell>
        </row>
        <row r="1700">
          <cell r="A1700" t="str">
            <v>67311</v>
          </cell>
          <cell r="B1700">
            <v>21</v>
          </cell>
          <cell r="C1700" t="str">
            <v>Pšenice nepotravinářská</v>
          </cell>
          <cell r="E1700">
            <v>4.9907602332217218</v>
          </cell>
        </row>
        <row r="1701">
          <cell r="A1701" t="str">
            <v>67313</v>
          </cell>
          <cell r="B1701">
            <v>21</v>
          </cell>
          <cell r="C1701" t="str">
            <v>Pšenice nepotravinářská</v>
          </cell>
          <cell r="E1701">
            <v>4.5833512345913778</v>
          </cell>
        </row>
        <row r="1702">
          <cell r="A1702" t="str">
            <v>67341</v>
          </cell>
          <cell r="B1702">
            <v>21</v>
          </cell>
          <cell r="C1702" t="str">
            <v>Pšenice nepotravinářská</v>
          </cell>
          <cell r="E1702">
            <v>4.836406823946823</v>
          </cell>
        </row>
        <row r="1703">
          <cell r="A1703" t="str">
            <v>67343</v>
          </cell>
          <cell r="B1703">
            <v>21</v>
          </cell>
          <cell r="C1703" t="str">
            <v>Pšenice nepotravinářská</v>
          </cell>
          <cell r="E1703">
            <v>4.4415981036246333</v>
          </cell>
        </row>
        <row r="1704">
          <cell r="A1704" t="str">
            <v>67411</v>
          </cell>
          <cell r="B1704">
            <v>21</v>
          </cell>
          <cell r="C1704" t="str">
            <v>Pšenice nepotravinářská</v>
          </cell>
          <cell r="E1704">
            <v>4.8858143404670598</v>
          </cell>
        </row>
        <row r="1705">
          <cell r="A1705" t="str">
            <v>67413</v>
          </cell>
          <cell r="B1705">
            <v>21</v>
          </cell>
          <cell r="C1705" t="str">
            <v>Pšenice nepotravinářská</v>
          </cell>
          <cell r="E1705">
            <v>4.4869723534901569</v>
          </cell>
        </row>
        <row r="1706">
          <cell r="A1706" t="str">
            <v>67441</v>
          </cell>
          <cell r="B1706">
            <v>21</v>
          </cell>
          <cell r="C1706" t="str">
            <v>Pšenice nepotravinářská</v>
          </cell>
          <cell r="E1706">
            <v>4.7347066804526134</v>
          </cell>
        </row>
        <row r="1707">
          <cell r="A1707" t="str">
            <v>67443</v>
          </cell>
          <cell r="B1707">
            <v>21</v>
          </cell>
          <cell r="C1707" t="str">
            <v>Pšenice nepotravinářská</v>
          </cell>
          <cell r="E1707">
            <v>4.3482000126605636</v>
          </cell>
        </row>
        <row r="1708">
          <cell r="A1708" t="str">
            <v>67541</v>
          </cell>
          <cell r="B1708">
            <v>21</v>
          </cell>
          <cell r="C1708" t="str">
            <v>Pšenice nepotravinářská</v>
          </cell>
          <cell r="E1708">
            <v>4.7799067442278185</v>
          </cell>
        </row>
        <row r="1709">
          <cell r="A1709" t="str">
            <v>67543</v>
          </cell>
          <cell r="B1709">
            <v>21</v>
          </cell>
          <cell r="C1709" t="str">
            <v>Pšenice nepotravinářská</v>
          </cell>
          <cell r="E1709">
            <v>4.3897102753112618</v>
          </cell>
        </row>
        <row r="1710">
          <cell r="A1710" t="str">
            <v>67641</v>
          </cell>
          <cell r="B1710">
            <v>21</v>
          </cell>
          <cell r="C1710" t="str">
            <v>Pšenice nepotravinářská</v>
          </cell>
          <cell r="E1710">
            <v>4.7799067442278185</v>
          </cell>
        </row>
        <row r="1711">
          <cell r="A1711" t="str">
            <v>67643</v>
          </cell>
          <cell r="B1711">
            <v>21</v>
          </cell>
          <cell r="C1711" t="str">
            <v>Pšenice nepotravinářská</v>
          </cell>
          <cell r="E1711">
            <v>4.3897102753112618</v>
          </cell>
        </row>
        <row r="1712">
          <cell r="A1712" t="str">
            <v>67769</v>
          </cell>
          <cell r="B1712">
            <v>21</v>
          </cell>
          <cell r="C1712" t="str">
            <v>Pšenice nepotravinářská</v>
          </cell>
          <cell r="E1712">
            <v>3.5832041438815754</v>
          </cell>
        </row>
        <row r="1713">
          <cell r="A1713" t="str">
            <v>67789</v>
          </cell>
          <cell r="B1713">
            <v>21</v>
          </cell>
          <cell r="C1713" t="str">
            <v>Pšenice nepotravinářská</v>
          </cell>
          <cell r="E1713">
            <v>3.3469489256036686</v>
          </cell>
        </row>
        <row r="1714">
          <cell r="A1714" t="str">
            <v>67869</v>
          </cell>
          <cell r="B1714">
            <v>21</v>
          </cell>
          <cell r="C1714" t="str">
            <v>Pšenice nepotravinářská</v>
          </cell>
          <cell r="E1714">
            <v>3.5078563931924767</v>
          </cell>
        </row>
        <row r="1715">
          <cell r="A1715" t="str">
            <v>67889</v>
          </cell>
          <cell r="B1715">
            <v>21</v>
          </cell>
          <cell r="C1715" t="str">
            <v>Pšenice nepotravinářská</v>
          </cell>
          <cell r="E1715">
            <v>3.2765691584764891</v>
          </cell>
        </row>
        <row r="1716">
          <cell r="A1716" t="str">
            <v>71100</v>
          </cell>
          <cell r="B1716">
            <v>21</v>
          </cell>
          <cell r="C1716" t="str">
            <v>Pšenice nepotravinářská</v>
          </cell>
          <cell r="D1716">
            <v>6.71</v>
          </cell>
          <cell r="E1716">
            <v>8.1499018327822679</v>
          </cell>
        </row>
        <row r="1717">
          <cell r="A1717" t="str">
            <v>71110</v>
          </cell>
          <cell r="B1717">
            <v>21</v>
          </cell>
          <cell r="C1717" t="str">
            <v>Pšenice nepotravinářská</v>
          </cell>
          <cell r="D1717">
            <v>6.51</v>
          </cell>
          <cell r="E1717">
            <v>7.9054047777987995</v>
          </cell>
        </row>
        <row r="1718">
          <cell r="A1718" t="str">
            <v>71200</v>
          </cell>
          <cell r="B1718">
            <v>21</v>
          </cell>
          <cell r="C1718" t="str">
            <v>Pšenice nepotravinářská</v>
          </cell>
          <cell r="D1718">
            <v>6.58</v>
          </cell>
          <cell r="E1718">
            <v>7.992005075962342</v>
          </cell>
        </row>
        <row r="1719">
          <cell r="A1719" t="str">
            <v>71210</v>
          </cell>
          <cell r="B1719">
            <v>21</v>
          </cell>
          <cell r="C1719" t="str">
            <v>Pšenice nepotravinářská</v>
          </cell>
          <cell r="D1719">
            <v>6.38</v>
          </cell>
          <cell r="E1719">
            <v>7.752244923683473</v>
          </cell>
        </row>
        <row r="1720">
          <cell r="A1720" t="str">
            <v>71212</v>
          </cell>
          <cell r="B1720">
            <v>21</v>
          </cell>
          <cell r="C1720" t="str">
            <v>Pšenice nepotravinářská</v>
          </cell>
          <cell r="D1720">
            <v>6</v>
          </cell>
          <cell r="E1720">
            <v>7.2871102282624634</v>
          </cell>
        </row>
        <row r="1721">
          <cell r="A1721" t="str">
            <v>71213</v>
          </cell>
          <cell r="B1721">
            <v>21</v>
          </cell>
          <cell r="C1721" t="str">
            <v>Pšenice nepotravinářská</v>
          </cell>
          <cell r="D1721">
            <v>5.74</v>
          </cell>
          <cell r="E1721">
            <v>6.9770204313151254</v>
          </cell>
        </row>
        <row r="1722">
          <cell r="A1722" t="str">
            <v>71300</v>
          </cell>
          <cell r="B1722">
            <v>21</v>
          </cell>
          <cell r="C1722" t="str">
            <v>Pšenice nepotravinářská</v>
          </cell>
          <cell r="D1722">
            <v>6.42</v>
          </cell>
          <cell r="E1722">
            <v>7.7976706060301266</v>
          </cell>
        </row>
        <row r="1723">
          <cell r="A1723" t="str">
            <v>71310</v>
          </cell>
          <cell r="B1723">
            <v>21</v>
          </cell>
          <cell r="C1723" t="str">
            <v>Pšenice nepotravinářská</v>
          </cell>
          <cell r="D1723">
            <v>6.23</v>
          </cell>
          <cell r="E1723">
            <v>7.5637404878492225</v>
          </cell>
        </row>
        <row r="1724">
          <cell r="A1724" t="str">
            <v>71313</v>
          </cell>
          <cell r="B1724">
            <v>21</v>
          </cell>
          <cell r="C1724" t="str">
            <v>Pšenice nepotravinářská</v>
          </cell>
          <cell r="D1724">
            <v>5.61</v>
          </cell>
          <cell r="E1724">
            <v>6.8073664390643014</v>
          </cell>
        </row>
        <row r="1725">
          <cell r="A1725" t="str">
            <v>71400</v>
          </cell>
          <cell r="B1725">
            <v>21</v>
          </cell>
          <cell r="C1725" t="str">
            <v>Pšenice nepotravinářská</v>
          </cell>
          <cell r="D1725">
            <v>6.49</v>
          </cell>
          <cell r="E1725">
            <v>7.8826919366254717</v>
          </cell>
        </row>
        <row r="1726">
          <cell r="A1726" t="str">
            <v>71410</v>
          </cell>
          <cell r="B1726">
            <v>21</v>
          </cell>
          <cell r="C1726" t="str">
            <v>Pšenice nepotravinářská</v>
          </cell>
          <cell r="D1726">
            <v>6.29</v>
          </cell>
          <cell r="E1726">
            <v>7.6462111785267073</v>
          </cell>
        </row>
        <row r="1727">
          <cell r="A1727" t="str">
            <v>71440</v>
          </cell>
          <cell r="B1727">
            <v>21</v>
          </cell>
          <cell r="C1727" t="str">
            <v>Pšenice nepotravinářská</v>
          </cell>
          <cell r="D1727">
            <v>6.1</v>
          </cell>
          <cell r="E1727">
            <v>7.4097304204279437</v>
          </cell>
        </row>
        <row r="1728">
          <cell r="A1728" t="str">
            <v>71450</v>
          </cell>
          <cell r="B1728">
            <v>21</v>
          </cell>
          <cell r="C1728" t="str">
            <v>Pšenice nepotravinářská</v>
          </cell>
          <cell r="D1728">
            <v>5.97</v>
          </cell>
          <cell r="E1728">
            <v>7.2615358120193836</v>
          </cell>
        </row>
        <row r="1729">
          <cell r="A1729" t="str">
            <v>71500</v>
          </cell>
          <cell r="B1729">
            <v>21</v>
          </cell>
          <cell r="C1729" t="str">
            <v>Pšenice nepotravinářská</v>
          </cell>
          <cell r="D1729">
            <v>6.45</v>
          </cell>
          <cell r="E1729">
            <v>7.8341083191424179</v>
          </cell>
        </row>
        <row r="1730">
          <cell r="A1730" t="str">
            <v>71502</v>
          </cell>
          <cell r="B1730">
            <v>21</v>
          </cell>
          <cell r="C1730" t="str">
            <v>Pšenice nepotravinářská</v>
          </cell>
          <cell r="D1730">
            <v>6.06</v>
          </cell>
          <cell r="E1730">
            <v>7.3640618199938723</v>
          </cell>
        </row>
        <row r="1731">
          <cell r="A1731" t="str">
            <v>71510</v>
          </cell>
          <cell r="B1731">
            <v>21</v>
          </cell>
          <cell r="C1731" t="str">
            <v>Pšenice nepotravinářská</v>
          </cell>
          <cell r="D1731">
            <v>6.26</v>
          </cell>
          <cell r="E1731">
            <v>7.5990850695681447</v>
          </cell>
        </row>
        <row r="1732">
          <cell r="A1732" t="str">
            <v>71512</v>
          </cell>
          <cell r="B1732">
            <v>21</v>
          </cell>
          <cell r="C1732" t="str">
            <v>Pšenice nepotravinářská</v>
          </cell>
          <cell r="D1732">
            <v>5.88</v>
          </cell>
          <cell r="E1732">
            <v>7.1431399653940559</v>
          </cell>
        </row>
        <row r="1733">
          <cell r="A1733" t="str">
            <v>71513</v>
          </cell>
          <cell r="B1733">
            <v>21</v>
          </cell>
          <cell r="C1733" t="str">
            <v>Pšenice nepotravinářská</v>
          </cell>
          <cell r="D1733">
            <v>5.63</v>
          </cell>
          <cell r="E1733">
            <v>6.8391765626113301</v>
          </cell>
        </row>
        <row r="1734">
          <cell r="A1734" t="str">
            <v>71540</v>
          </cell>
          <cell r="B1734">
            <v>21</v>
          </cell>
          <cell r="C1734" t="str">
            <v>Pšenice nepotravinářská</v>
          </cell>
          <cell r="D1734">
            <v>6.06</v>
          </cell>
          <cell r="E1734">
            <v>7.3640618199938723</v>
          </cell>
        </row>
        <row r="1735">
          <cell r="A1735" t="str">
            <v>71542</v>
          </cell>
          <cell r="B1735">
            <v>21</v>
          </cell>
          <cell r="C1735" t="str">
            <v>Pšenice nepotravinářská</v>
          </cell>
          <cell r="D1735">
            <v>5.7</v>
          </cell>
          <cell r="E1735">
            <v>6.9222181107942404</v>
          </cell>
        </row>
        <row r="1736">
          <cell r="A1736" t="str">
            <v>71543</v>
          </cell>
          <cell r="B1736">
            <v>21</v>
          </cell>
          <cell r="C1736" t="str">
            <v>Pšenice nepotravinářská</v>
          </cell>
          <cell r="D1736">
            <v>5.46</v>
          </cell>
          <cell r="E1736">
            <v>6.6276556379944846</v>
          </cell>
        </row>
        <row r="1737">
          <cell r="A1737" t="str">
            <v>71550</v>
          </cell>
          <cell r="B1737">
            <v>21</v>
          </cell>
          <cell r="C1737" t="str">
            <v>Pšenice nepotravinářská</v>
          </cell>
          <cell r="D1737">
            <v>5.94</v>
          </cell>
          <cell r="E1737">
            <v>7.2167805835939944</v>
          </cell>
        </row>
        <row r="1738">
          <cell r="A1738" t="str">
            <v>71552</v>
          </cell>
          <cell r="B1738">
            <v>21</v>
          </cell>
          <cell r="C1738" t="str">
            <v>Pšenice nepotravinářská</v>
          </cell>
          <cell r="D1738">
            <v>5.59</v>
          </cell>
          <cell r="E1738">
            <v>6.783773748578354</v>
          </cell>
        </row>
        <row r="1739">
          <cell r="A1739" t="str">
            <v>71553</v>
          </cell>
          <cell r="B1739">
            <v>21</v>
          </cell>
          <cell r="C1739" t="str">
            <v>Pšenice nepotravinářská</v>
          </cell>
          <cell r="D1739">
            <v>5.35</v>
          </cell>
          <cell r="E1739">
            <v>6.4951025252345946</v>
          </cell>
        </row>
        <row r="1740">
          <cell r="A1740" t="str">
            <v>71600</v>
          </cell>
          <cell r="B1740">
            <v>21</v>
          </cell>
          <cell r="C1740" t="str">
            <v>Pšenice nepotravinářská</v>
          </cell>
          <cell r="D1740">
            <v>5.64</v>
          </cell>
          <cell r="E1740">
            <v>6.8502900651105785</v>
          </cell>
        </row>
        <row r="1741">
          <cell r="A1741" t="str">
            <v>71602</v>
          </cell>
          <cell r="B1741">
            <v>21</v>
          </cell>
          <cell r="C1741" t="str">
            <v>Pšenice nepotravinářská</v>
          </cell>
          <cell r="D1741">
            <v>5.3</v>
          </cell>
          <cell r="E1741">
            <v>6.4392726612039439</v>
          </cell>
        </row>
        <row r="1742">
          <cell r="A1742" t="str">
            <v>71610</v>
          </cell>
          <cell r="B1742">
            <v>21</v>
          </cell>
          <cell r="C1742" t="str">
            <v>Pšenice nepotravinářská</v>
          </cell>
          <cell r="D1742">
            <v>5.47</v>
          </cell>
          <cell r="E1742">
            <v>6.6447813631572616</v>
          </cell>
        </row>
        <row r="1743">
          <cell r="A1743" t="str">
            <v>71700</v>
          </cell>
          <cell r="B1743">
            <v>21</v>
          </cell>
          <cell r="C1743" t="str">
            <v>Pšenice nepotravinářská</v>
          </cell>
          <cell r="D1743">
            <v>5.21</v>
          </cell>
          <cell r="E1743">
            <v>6.3280161771677514</v>
          </cell>
        </row>
        <row r="1744">
          <cell r="A1744" t="str">
            <v>71710</v>
          </cell>
          <cell r="B1744">
            <v>21</v>
          </cell>
          <cell r="C1744" t="str">
            <v>Pšenice nepotravinářská</v>
          </cell>
          <cell r="D1744">
            <v>5.0599999999999996</v>
          </cell>
          <cell r="E1744">
            <v>6.1381756918527186</v>
          </cell>
        </row>
        <row r="1745">
          <cell r="A1745" t="str">
            <v>71811</v>
          </cell>
          <cell r="B1745">
            <v>21</v>
          </cell>
          <cell r="C1745" t="str">
            <v>Pšenice nepotravinářská</v>
          </cell>
          <cell r="D1745">
            <v>6.06</v>
          </cell>
          <cell r="E1745">
            <v>7.3547361946179999</v>
          </cell>
        </row>
        <row r="1746">
          <cell r="A1746" t="str">
            <v>71814</v>
          </cell>
          <cell r="B1746">
            <v>21</v>
          </cell>
          <cell r="C1746" t="str">
            <v>Pšenice nepotravinářská</v>
          </cell>
          <cell r="D1746">
            <v>5.32</v>
          </cell>
          <cell r="E1746">
            <v>6.4541562524198772</v>
          </cell>
        </row>
        <row r="1747">
          <cell r="A1747" t="str">
            <v>71841</v>
          </cell>
          <cell r="B1747">
            <v>21</v>
          </cell>
          <cell r="C1747" t="str">
            <v>Pšenice nepotravinářská</v>
          </cell>
          <cell r="D1747">
            <v>5.87</v>
          </cell>
          <cell r="E1747">
            <v>7.127270126743217</v>
          </cell>
        </row>
        <row r="1748">
          <cell r="A1748" t="str">
            <v>71844</v>
          </cell>
          <cell r="B1748">
            <v>21</v>
          </cell>
          <cell r="C1748" t="str">
            <v>Pšenice nepotravinářská</v>
          </cell>
          <cell r="D1748">
            <v>5.15</v>
          </cell>
          <cell r="E1748">
            <v>6.2545431724481295</v>
          </cell>
        </row>
        <row r="1749">
          <cell r="A1749" t="str">
            <v>71851</v>
          </cell>
          <cell r="B1749">
            <v>21</v>
          </cell>
          <cell r="C1749" t="str">
            <v>Pšenice nepotravinářská</v>
          </cell>
          <cell r="D1749">
            <v>5.75</v>
          </cell>
          <cell r="E1749">
            <v>6.9847247242083537</v>
          </cell>
        </row>
        <row r="1750">
          <cell r="A1750" t="str">
            <v>71854</v>
          </cell>
          <cell r="B1750">
            <v>21</v>
          </cell>
          <cell r="C1750" t="str">
            <v>Pšenice nepotravinářská</v>
          </cell>
          <cell r="D1750">
            <v>5.05</v>
          </cell>
          <cell r="E1750">
            <v>6.1294523089991664</v>
          </cell>
        </row>
        <row r="1751">
          <cell r="A1751" t="str">
            <v>72001</v>
          </cell>
          <cell r="B1751">
            <v>21</v>
          </cell>
          <cell r="C1751" t="str">
            <v>Pšenice nepotravinářská</v>
          </cell>
          <cell r="D1751">
            <v>5.72</v>
          </cell>
          <cell r="E1751">
            <v>6.9394410031919822</v>
          </cell>
        </row>
        <row r="1752">
          <cell r="A1752" t="str">
            <v>72004</v>
          </cell>
          <cell r="B1752">
            <v>21</v>
          </cell>
          <cell r="C1752" t="str">
            <v>Pšenice nepotravinářská</v>
          </cell>
          <cell r="D1752">
            <v>5.0199999999999996</v>
          </cell>
          <cell r="E1752">
            <v>6.0897135334133727</v>
          </cell>
        </row>
        <row r="1753">
          <cell r="A1753" t="str">
            <v>72021</v>
          </cell>
          <cell r="B1753">
            <v>21</v>
          </cell>
          <cell r="C1753" t="str">
            <v>Pšenice nepotravinářská</v>
          </cell>
          <cell r="D1753">
            <v>5.55</v>
          </cell>
          <cell r="E1753">
            <v>6.731257773096222</v>
          </cell>
        </row>
        <row r="1754">
          <cell r="A1754" t="str">
            <v>72024</v>
          </cell>
          <cell r="B1754">
            <v>21</v>
          </cell>
          <cell r="C1754" t="str">
            <v>Pšenice nepotravinářská</v>
          </cell>
          <cell r="D1754">
            <v>4.87</v>
          </cell>
          <cell r="E1754">
            <v>5.907022127410972</v>
          </cell>
        </row>
        <row r="1755">
          <cell r="A1755" t="str">
            <v>72031</v>
          </cell>
          <cell r="B1755">
            <v>21</v>
          </cell>
          <cell r="C1755" t="str">
            <v>Pšenice nepotravinářská</v>
          </cell>
          <cell r="D1755">
            <v>5.49</v>
          </cell>
          <cell r="E1755">
            <v>6.6639451953652618</v>
          </cell>
        </row>
        <row r="1756">
          <cell r="A1756" t="str">
            <v>72034</v>
          </cell>
          <cell r="B1756">
            <v>21</v>
          </cell>
          <cell r="C1756" t="str">
            <v>Pšenice nepotravinářská</v>
          </cell>
          <cell r="D1756">
            <v>4.82</v>
          </cell>
          <cell r="E1756">
            <v>5.8479519061368626</v>
          </cell>
        </row>
        <row r="1757">
          <cell r="A1757" t="str">
            <v>72041</v>
          </cell>
          <cell r="B1757">
            <v>21</v>
          </cell>
          <cell r="C1757" t="str">
            <v>Pšenice nepotravinářská</v>
          </cell>
          <cell r="D1757">
            <v>5.37</v>
          </cell>
          <cell r="E1757">
            <v>6.5230745430004635</v>
          </cell>
        </row>
        <row r="1758">
          <cell r="A1758" t="str">
            <v>72044</v>
          </cell>
          <cell r="B1758">
            <v>21</v>
          </cell>
          <cell r="C1758" t="str">
            <v>Pšenice nepotravinářská</v>
          </cell>
          <cell r="D1758">
            <v>4.72</v>
          </cell>
          <cell r="E1758">
            <v>5.7243307214085695</v>
          </cell>
        </row>
        <row r="1759">
          <cell r="A1759" t="str">
            <v>72051</v>
          </cell>
          <cell r="B1759">
            <v>21</v>
          </cell>
          <cell r="C1759" t="str">
            <v>Pšenice nepotravinářská</v>
          </cell>
          <cell r="D1759">
            <v>5.27</v>
          </cell>
          <cell r="E1759">
            <v>6.3926130521404554</v>
          </cell>
        </row>
        <row r="1760">
          <cell r="A1760" t="str">
            <v>72054</v>
          </cell>
          <cell r="B1760">
            <v>21</v>
          </cell>
          <cell r="C1760" t="str">
            <v>Pšenice nepotravinářská</v>
          </cell>
          <cell r="D1760">
            <v>4.62</v>
          </cell>
          <cell r="E1760">
            <v>5.6098441069803986</v>
          </cell>
        </row>
        <row r="1761">
          <cell r="A1761" t="str">
            <v>72110</v>
          </cell>
          <cell r="B1761">
            <v>21</v>
          </cell>
          <cell r="C1761" t="str">
            <v>Pšenice nepotravinářská</v>
          </cell>
          <cell r="D1761">
            <v>4.97</v>
          </cell>
          <cell r="E1761">
            <v>6.0439234739355934</v>
          </cell>
        </row>
        <row r="1762">
          <cell r="A1762" t="str">
            <v>72112</v>
          </cell>
          <cell r="B1762">
            <v>21</v>
          </cell>
          <cell r="C1762" t="str">
            <v>Pšenice nepotravinářská</v>
          </cell>
          <cell r="D1762">
            <v>4.67</v>
          </cell>
          <cell r="E1762">
            <v>5.6812880654994578</v>
          </cell>
        </row>
        <row r="1763">
          <cell r="A1763" t="str">
            <v>72113</v>
          </cell>
          <cell r="B1763">
            <v>21</v>
          </cell>
          <cell r="C1763" t="str">
            <v>Pšenice nepotravinářská</v>
          </cell>
          <cell r="D1763">
            <v>4.4800000000000004</v>
          </cell>
          <cell r="E1763">
            <v>5.4395311265420343</v>
          </cell>
        </row>
        <row r="1764">
          <cell r="A1764" t="str">
            <v>72142</v>
          </cell>
          <cell r="B1764">
            <v>21</v>
          </cell>
          <cell r="C1764" t="str">
            <v>Pšenice nepotravinářská</v>
          </cell>
          <cell r="D1764">
            <v>4.53</v>
          </cell>
          <cell r="E1764">
            <v>5.5055781253293716</v>
          </cell>
        </row>
        <row r="1765">
          <cell r="A1765" t="str">
            <v>72143</v>
          </cell>
          <cell r="B1765">
            <v>21</v>
          </cell>
          <cell r="C1765" t="str">
            <v>Pšenice nepotravinářská</v>
          </cell>
          <cell r="D1765">
            <v>4.34</v>
          </cell>
          <cell r="E1765">
            <v>5.2712982051025907</v>
          </cell>
        </row>
        <row r="1766">
          <cell r="A1766" t="str">
            <v>72152</v>
          </cell>
          <cell r="B1766">
            <v>21</v>
          </cell>
          <cell r="C1766" t="str">
            <v>Pšenice nepotravinářská</v>
          </cell>
          <cell r="D1766">
            <v>4.4400000000000004</v>
          </cell>
          <cell r="E1766">
            <v>5.3954665628227838</v>
          </cell>
        </row>
        <row r="1767">
          <cell r="A1767" t="str">
            <v>72153</v>
          </cell>
          <cell r="B1767">
            <v>21</v>
          </cell>
          <cell r="C1767" t="str">
            <v>Pšenice nepotravinářská</v>
          </cell>
          <cell r="D1767">
            <v>4.25</v>
          </cell>
          <cell r="E1767">
            <v>5.1658722410005389</v>
          </cell>
        </row>
        <row r="1768">
          <cell r="A1768" t="str">
            <v>72210</v>
          </cell>
          <cell r="B1768">
            <v>21</v>
          </cell>
          <cell r="C1768" t="str">
            <v>Pšenice nepotravinářská</v>
          </cell>
          <cell r="D1768">
            <v>5.24</v>
          </cell>
          <cell r="E1768">
            <v>6.3620247094058895</v>
          </cell>
        </row>
        <row r="1769">
          <cell r="A1769" t="str">
            <v>72212</v>
          </cell>
          <cell r="B1769">
            <v>21</v>
          </cell>
          <cell r="C1769" t="str">
            <v>Pšenice nepotravinářská</v>
          </cell>
          <cell r="D1769">
            <v>4.92</v>
          </cell>
          <cell r="E1769">
            <v>5.9803032268415359</v>
          </cell>
        </row>
        <row r="1770">
          <cell r="A1770" t="str">
            <v>72213</v>
          </cell>
          <cell r="B1770">
            <v>21</v>
          </cell>
          <cell r="C1770" t="str">
            <v>Pšenice nepotravinářská</v>
          </cell>
          <cell r="D1770">
            <v>4.71</v>
          </cell>
          <cell r="E1770">
            <v>5.7258222384653017</v>
          </cell>
        </row>
        <row r="1771">
          <cell r="A1771" t="str">
            <v>72242</v>
          </cell>
          <cell r="B1771">
            <v>21</v>
          </cell>
          <cell r="C1771" t="str">
            <v>Pšenice nepotravinářská</v>
          </cell>
          <cell r="D1771">
            <v>4.7699999999999996</v>
          </cell>
          <cell r="E1771">
            <v>5.7953453950835492</v>
          </cell>
        </row>
        <row r="1772">
          <cell r="A1772" t="str">
            <v>72243</v>
          </cell>
          <cell r="B1772">
            <v>21</v>
          </cell>
          <cell r="C1772" t="str">
            <v>Pšenice nepotravinářská</v>
          </cell>
          <cell r="D1772">
            <v>4.57</v>
          </cell>
          <cell r="E1772">
            <v>5.5487349527395686</v>
          </cell>
        </row>
        <row r="1773">
          <cell r="A1773" t="str">
            <v>72252</v>
          </cell>
          <cell r="B1773">
            <v>21</v>
          </cell>
          <cell r="C1773" t="str">
            <v>Pšenice nepotravinářská</v>
          </cell>
          <cell r="D1773">
            <v>4.68</v>
          </cell>
          <cell r="E1773">
            <v>5.679438487181879</v>
          </cell>
        </row>
        <row r="1774">
          <cell r="A1774" t="str">
            <v>72253</v>
          </cell>
          <cell r="B1774">
            <v>21</v>
          </cell>
          <cell r="C1774" t="str">
            <v>Pšenice nepotravinářská</v>
          </cell>
          <cell r="D1774">
            <v>4.4800000000000004</v>
          </cell>
          <cell r="E1774">
            <v>5.437760253684778</v>
          </cell>
        </row>
        <row r="1775">
          <cell r="A1775" t="str">
            <v>72310</v>
          </cell>
          <cell r="B1775">
            <v>21</v>
          </cell>
          <cell r="C1775" t="str">
            <v>Pšenice nepotravinářská</v>
          </cell>
          <cell r="D1775">
            <v>5.24</v>
          </cell>
          <cell r="E1775">
            <v>6.3738062366455299</v>
          </cell>
        </row>
        <row r="1776">
          <cell r="A1776" t="str">
            <v>72312</v>
          </cell>
          <cell r="B1776">
            <v>21</v>
          </cell>
          <cell r="C1776" t="str">
            <v>Pšenice nepotravinářská</v>
          </cell>
          <cell r="D1776">
            <v>4.93</v>
          </cell>
          <cell r="E1776">
            <v>5.9913778624467966</v>
          </cell>
        </row>
        <row r="1777">
          <cell r="A1777" t="str">
            <v>72313</v>
          </cell>
          <cell r="B1777">
            <v>21</v>
          </cell>
          <cell r="C1777" t="str">
            <v>Pšenice nepotravinářská</v>
          </cell>
          <cell r="D1777">
            <v>4.72</v>
          </cell>
          <cell r="E1777">
            <v>5.7364256129809759</v>
          </cell>
        </row>
        <row r="1778">
          <cell r="A1778" t="str">
            <v>72411</v>
          </cell>
          <cell r="B1778">
            <v>21</v>
          </cell>
          <cell r="C1778" t="str">
            <v>Pšenice nepotravinářská</v>
          </cell>
          <cell r="D1778">
            <v>5.86</v>
          </cell>
          <cell r="E1778">
            <v>7.1122723640261984</v>
          </cell>
        </row>
        <row r="1779">
          <cell r="A1779" t="str">
            <v>72414</v>
          </cell>
          <cell r="B1779">
            <v>21</v>
          </cell>
          <cell r="C1779" t="str">
            <v>Pšenice nepotravinářská</v>
          </cell>
          <cell r="D1779">
            <v>5.14</v>
          </cell>
          <cell r="E1779">
            <v>6.2413818704719697</v>
          </cell>
        </row>
        <row r="1780">
          <cell r="A1780" t="str">
            <v>72441</v>
          </cell>
          <cell r="B1780">
            <v>21</v>
          </cell>
          <cell r="C1780" t="str">
            <v>Pšenice nepotravinářská</v>
          </cell>
          <cell r="D1780">
            <v>5.68</v>
          </cell>
          <cell r="E1780">
            <v>6.8923051775099244</v>
          </cell>
        </row>
        <row r="1781">
          <cell r="A1781" t="str">
            <v>72444</v>
          </cell>
          <cell r="B1781">
            <v>21</v>
          </cell>
          <cell r="C1781" t="str">
            <v>Pšenice nepotravinářská</v>
          </cell>
          <cell r="D1781">
            <v>4.9800000000000004</v>
          </cell>
          <cell r="E1781">
            <v>6.048349441488301</v>
          </cell>
        </row>
        <row r="1782">
          <cell r="A1782" t="str">
            <v>72451</v>
          </cell>
          <cell r="B1782">
            <v>21</v>
          </cell>
          <cell r="C1782" t="str">
            <v>Pšenice nepotravinářská</v>
          </cell>
          <cell r="D1782">
            <v>5.57</v>
          </cell>
          <cell r="E1782">
            <v>6.7544590739597252</v>
          </cell>
        </row>
        <row r="1783">
          <cell r="A1783" t="str">
            <v>72454</v>
          </cell>
          <cell r="B1783">
            <v>21</v>
          </cell>
          <cell r="C1783" t="str">
            <v>Pšenice nepotravinářská</v>
          </cell>
          <cell r="D1783">
            <v>4.88</v>
          </cell>
          <cell r="E1783">
            <v>5.9273824526585335</v>
          </cell>
        </row>
        <row r="1784">
          <cell r="A1784" t="str">
            <v>72464</v>
          </cell>
          <cell r="B1784">
            <v>21</v>
          </cell>
          <cell r="C1784" t="str">
            <v>Pšenice nepotravinářská</v>
          </cell>
          <cell r="E1784">
            <v>5.8553170125046314</v>
          </cell>
        </row>
        <row r="1785">
          <cell r="A1785" t="str">
            <v>72474</v>
          </cell>
          <cell r="B1785">
            <v>21</v>
          </cell>
          <cell r="C1785" t="str">
            <v>Pšenice nepotravinářská</v>
          </cell>
          <cell r="E1785">
            <v>5.6796575021294915</v>
          </cell>
        </row>
        <row r="1786">
          <cell r="A1786" t="str">
            <v>72484</v>
          </cell>
          <cell r="B1786">
            <v>21</v>
          </cell>
          <cell r="C1786" t="str">
            <v>Pšenice nepotravinářská</v>
          </cell>
          <cell r="E1786">
            <v>5.4692521545372932</v>
          </cell>
        </row>
        <row r="1787">
          <cell r="A1787" t="str">
            <v>72494</v>
          </cell>
          <cell r="B1787">
            <v>21</v>
          </cell>
          <cell r="C1787" t="str">
            <v>Pšenice nepotravinářská</v>
          </cell>
          <cell r="E1787">
            <v>5.2504820683558018</v>
          </cell>
        </row>
        <row r="1788">
          <cell r="A1788" t="str">
            <v>72501</v>
          </cell>
          <cell r="B1788">
            <v>21</v>
          </cell>
          <cell r="C1788" t="str">
            <v>Pšenice nepotravinářská</v>
          </cell>
          <cell r="D1788">
            <v>6.18</v>
          </cell>
          <cell r="E1788">
            <v>7.4988813585093457</v>
          </cell>
        </row>
        <row r="1789">
          <cell r="A1789" t="str">
            <v>72504</v>
          </cell>
          <cell r="B1789">
            <v>21</v>
          </cell>
          <cell r="C1789" t="str">
            <v>Pšenice nepotravinářská</v>
          </cell>
          <cell r="D1789">
            <v>5.42</v>
          </cell>
          <cell r="E1789">
            <v>6.5806509880796309</v>
          </cell>
        </row>
        <row r="1790">
          <cell r="A1790" t="str">
            <v>72511</v>
          </cell>
          <cell r="B1790">
            <v>21</v>
          </cell>
          <cell r="C1790" t="str">
            <v>Pšenice nepotravinářská</v>
          </cell>
          <cell r="D1790">
            <v>5.99</v>
          </cell>
          <cell r="E1790">
            <v>7.2739149177540661</v>
          </cell>
        </row>
        <row r="1791">
          <cell r="A1791" t="str">
            <v>72514</v>
          </cell>
          <cell r="B1791">
            <v>21</v>
          </cell>
          <cell r="C1791" t="str">
            <v>Pšenice nepotravinářská</v>
          </cell>
          <cell r="D1791">
            <v>5.26</v>
          </cell>
          <cell r="E1791">
            <v>6.3832314584372405</v>
          </cell>
        </row>
        <row r="1792">
          <cell r="A1792" t="str">
            <v>72541</v>
          </cell>
          <cell r="B1792">
            <v>21</v>
          </cell>
          <cell r="C1792" t="str">
            <v>Pšenice nepotravinářská</v>
          </cell>
          <cell r="D1792">
            <v>5.81</v>
          </cell>
          <cell r="E1792">
            <v>7.0489484769987856</v>
          </cell>
        </row>
        <row r="1793">
          <cell r="A1793" t="str">
            <v>72544</v>
          </cell>
          <cell r="B1793">
            <v>21</v>
          </cell>
          <cell r="C1793" t="str">
            <v>Pšenice nepotravinářská</v>
          </cell>
          <cell r="D1793">
            <v>5.0999999999999996</v>
          </cell>
          <cell r="E1793">
            <v>6.1858119287948528</v>
          </cell>
        </row>
        <row r="1794">
          <cell r="A1794" t="str">
            <v>72551</v>
          </cell>
          <cell r="B1794">
            <v>21</v>
          </cell>
          <cell r="C1794" t="str">
            <v>Pšenice nepotravinářská</v>
          </cell>
          <cell r="D1794">
            <v>5.69</v>
          </cell>
          <cell r="E1794">
            <v>6.9079695074588088</v>
          </cell>
        </row>
        <row r="1795">
          <cell r="A1795" t="str">
            <v>72554</v>
          </cell>
          <cell r="B1795">
            <v>21</v>
          </cell>
          <cell r="C1795" t="str">
            <v>Pšenice nepotravinářská</v>
          </cell>
          <cell r="D1795">
            <v>4.99</v>
          </cell>
          <cell r="E1795">
            <v>6.0620956902189551</v>
          </cell>
        </row>
        <row r="1796">
          <cell r="A1796" t="str">
            <v>72601</v>
          </cell>
          <cell r="B1796">
            <v>21</v>
          </cell>
          <cell r="C1796" t="str">
            <v>Pšenice nepotravinářská</v>
          </cell>
          <cell r="D1796">
            <v>6</v>
          </cell>
          <cell r="E1796">
            <v>7.2846276054090806</v>
          </cell>
        </row>
        <row r="1797">
          <cell r="A1797" t="str">
            <v>72604</v>
          </cell>
          <cell r="B1797">
            <v>21</v>
          </cell>
          <cell r="C1797" t="str">
            <v>Pšenice nepotravinářská</v>
          </cell>
          <cell r="D1797">
            <v>5.26</v>
          </cell>
          <cell r="E1797">
            <v>6.3926323884202132</v>
          </cell>
        </row>
        <row r="1798">
          <cell r="A1798" t="str">
            <v>72611</v>
          </cell>
          <cell r="B1798">
            <v>21</v>
          </cell>
          <cell r="C1798" t="str">
            <v>Pšenice nepotravinářská</v>
          </cell>
          <cell r="D1798">
            <v>5.82</v>
          </cell>
          <cell r="E1798">
            <v>7.0660887772468071</v>
          </cell>
        </row>
        <row r="1799">
          <cell r="A1799" t="str">
            <v>72614</v>
          </cell>
          <cell r="B1799">
            <v>21</v>
          </cell>
          <cell r="C1799" t="str">
            <v>Pšenice nepotravinářská</v>
          </cell>
          <cell r="D1799">
            <v>5.0999999999999996</v>
          </cell>
          <cell r="E1799">
            <v>6.2008534167676057</v>
          </cell>
        </row>
        <row r="1800">
          <cell r="A1800" t="str">
            <v>72641</v>
          </cell>
          <cell r="B1800">
            <v>21</v>
          </cell>
          <cell r="C1800" t="str">
            <v>Pšenice nepotravinářská</v>
          </cell>
          <cell r="D1800">
            <v>5.64</v>
          </cell>
          <cell r="E1800">
            <v>6.8475499490845344</v>
          </cell>
        </row>
        <row r="1801">
          <cell r="A1801" t="str">
            <v>72644</v>
          </cell>
          <cell r="B1801">
            <v>21</v>
          </cell>
          <cell r="C1801" t="str">
            <v>Pšenice nepotravinářská</v>
          </cell>
          <cell r="D1801">
            <v>4.95</v>
          </cell>
          <cell r="E1801">
            <v>6.0090744451149991</v>
          </cell>
        </row>
        <row r="1802">
          <cell r="A1802" t="str">
            <v>72651</v>
          </cell>
          <cell r="B1802">
            <v>21</v>
          </cell>
          <cell r="C1802" t="str">
            <v>Pšenice nepotravinářská</v>
          </cell>
          <cell r="D1802">
            <v>5.52</v>
          </cell>
          <cell r="E1802">
            <v>6.7105989501028436</v>
          </cell>
        </row>
        <row r="1803">
          <cell r="A1803" t="str">
            <v>72654</v>
          </cell>
          <cell r="B1803">
            <v>21</v>
          </cell>
          <cell r="C1803" t="str">
            <v>Pšenice nepotravinářská</v>
          </cell>
          <cell r="D1803">
            <v>4.8499999999999996</v>
          </cell>
          <cell r="E1803">
            <v>5.8888929562126995</v>
          </cell>
        </row>
        <row r="1804">
          <cell r="A1804" t="str">
            <v>72701</v>
          </cell>
          <cell r="B1804">
            <v>21</v>
          </cell>
          <cell r="C1804" t="str">
            <v>Pšenice nepotravinářská</v>
          </cell>
          <cell r="D1804">
            <v>5.69</v>
          </cell>
          <cell r="E1804">
            <v>6.9037320443419388</v>
          </cell>
        </row>
        <row r="1805">
          <cell r="A1805" t="str">
            <v>72704</v>
          </cell>
          <cell r="B1805">
            <v>21</v>
          </cell>
          <cell r="C1805" t="str">
            <v>Pšenice nepotravinářská</v>
          </cell>
          <cell r="D1805">
            <v>4.99</v>
          </cell>
          <cell r="E1805">
            <v>6.0583771001368021</v>
          </cell>
        </row>
        <row r="1806">
          <cell r="A1806" t="str">
            <v>72711</v>
          </cell>
          <cell r="B1806">
            <v>21</v>
          </cell>
          <cell r="C1806" t="str">
            <v>Pšenice nepotravinářská</v>
          </cell>
          <cell r="D1806">
            <v>5.52</v>
          </cell>
          <cell r="E1806">
            <v>6.6966200830116795</v>
          </cell>
        </row>
        <row r="1807">
          <cell r="A1807" t="str">
            <v>72714</v>
          </cell>
          <cell r="B1807">
            <v>21</v>
          </cell>
          <cell r="C1807" t="str">
            <v>Pšenice nepotravinářská</v>
          </cell>
          <cell r="D1807">
            <v>4.84</v>
          </cell>
          <cell r="E1807">
            <v>5.8766257871326983</v>
          </cell>
        </row>
        <row r="1808">
          <cell r="A1808" t="str">
            <v>72741</v>
          </cell>
          <cell r="B1808">
            <v>21</v>
          </cell>
          <cell r="C1808" t="str">
            <v>Pšenice nepotravinářská</v>
          </cell>
          <cell r="D1808">
            <v>5.35</v>
          </cell>
          <cell r="E1808">
            <v>6.4895081216814221</v>
          </cell>
        </row>
        <row r="1809">
          <cell r="A1809" t="str">
            <v>72744</v>
          </cell>
          <cell r="B1809">
            <v>21</v>
          </cell>
          <cell r="C1809" t="str">
            <v>Pšenice nepotravinářská</v>
          </cell>
          <cell r="D1809">
            <v>4.6900000000000004</v>
          </cell>
          <cell r="E1809">
            <v>5.6948744741285946</v>
          </cell>
        </row>
        <row r="1810">
          <cell r="A1810" t="str">
            <v>72751</v>
          </cell>
          <cell r="B1810">
            <v>21</v>
          </cell>
          <cell r="C1810" t="str">
            <v>Pšenice nepotravinářská</v>
          </cell>
          <cell r="D1810">
            <v>5.24</v>
          </cell>
          <cell r="E1810">
            <v>6.3597179592477939</v>
          </cell>
        </row>
        <row r="1811">
          <cell r="A1811" t="str">
            <v>72754</v>
          </cell>
          <cell r="B1811">
            <v>21</v>
          </cell>
          <cell r="C1811" t="str">
            <v>Pšenice nepotravinářská</v>
          </cell>
          <cell r="D1811">
            <v>4.5999999999999996</v>
          </cell>
          <cell r="E1811">
            <v>5.5809769846460231</v>
          </cell>
        </row>
        <row r="1812">
          <cell r="A1812" t="str">
            <v>72801</v>
          </cell>
          <cell r="B1812">
            <v>21</v>
          </cell>
          <cell r="C1812" t="str">
            <v>Pšenice nepotravinářská</v>
          </cell>
          <cell r="D1812">
            <v>6.3</v>
          </cell>
          <cell r="E1812">
            <v>7.6536201801928723</v>
          </cell>
        </row>
        <row r="1813">
          <cell r="A1813" t="str">
            <v>72804</v>
          </cell>
          <cell r="B1813">
            <v>21</v>
          </cell>
          <cell r="C1813" t="str">
            <v>Pšenice nepotravinářská</v>
          </cell>
          <cell r="D1813">
            <v>5.53</v>
          </cell>
          <cell r="E1813">
            <v>6.7164421989447654</v>
          </cell>
        </row>
        <row r="1814">
          <cell r="A1814" t="str">
            <v>72811</v>
          </cell>
          <cell r="B1814">
            <v>21</v>
          </cell>
          <cell r="C1814" t="str">
            <v>Pšenice nepotravinářská</v>
          </cell>
          <cell r="D1814">
            <v>6.12</v>
          </cell>
          <cell r="E1814">
            <v>7.4240115747870865</v>
          </cell>
        </row>
        <row r="1815">
          <cell r="A1815" t="str">
            <v>72814</v>
          </cell>
          <cell r="B1815">
            <v>21</v>
          </cell>
          <cell r="C1815" t="str">
            <v>Pšenice nepotravinářská</v>
          </cell>
          <cell r="D1815">
            <v>5.37</v>
          </cell>
          <cell r="E1815">
            <v>6.5149489329764236</v>
          </cell>
        </row>
        <row r="1816">
          <cell r="A1816" t="str">
            <v>72841</v>
          </cell>
          <cell r="B1816">
            <v>21</v>
          </cell>
          <cell r="C1816" t="str">
            <v>Pšenice nepotravinářská</v>
          </cell>
          <cell r="D1816">
            <v>5.93</v>
          </cell>
          <cell r="E1816">
            <v>7.194402969381299</v>
          </cell>
        </row>
        <row r="1817">
          <cell r="A1817" t="str">
            <v>72844</v>
          </cell>
          <cell r="B1817">
            <v>21</v>
          </cell>
          <cell r="C1817" t="str">
            <v>Pšenice nepotravinářská</v>
          </cell>
          <cell r="D1817">
            <v>5.2</v>
          </cell>
          <cell r="E1817">
            <v>6.3134556670080793</v>
          </cell>
        </row>
        <row r="1818">
          <cell r="A1818" t="str">
            <v>72851</v>
          </cell>
          <cell r="B1818">
            <v>21</v>
          </cell>
          <cell r="C1818" t="str">
            <v>Pšenice nepotravinářská</v>
          </cell>
          <cell r="D1818">
            <v>5.81</v>
          </cell>
          <cell r="E1818">
            <v>7.0505149099936721</v>
          </cell>
        </row>
        <row r="1819">
          <cell r="A1819" t="str">
            <v>72854</v>
          </cell>
          <cell r="B1819">
            <v>21</v>
          </cell>
          <cell r="C1819" t="str">
            <v>Pšenice nepotravinářská</v>
          </cell>
          <cell r="D1819">
            <v>5.0999999999999996</v>
          </cell>
          <cell r="E1819">
            <v>6.1871865536679174</v>
          </cell>
        </row>
        <row r="1820">
          <cell r="A1820" t="str">
            <v>72901</v>
          </cell>
          <cell r="B1820">
            <v>21</v>
          </cell>
          <cell r="C1820" t="str">
            <v>Pšenice nepotravinářská</v>
          </cell>
          <cell r="D1820">
            <v>6.08</v>
          </cell>
          <cell r="E1820">
            <v>7.3798514956758643</v>
          </cell>
        </row>
        <row r="1821">
          <cell r="A1821" t="str">
            <v>72904</v>
          </cell>
          <cell r="B1821">
            <v>21</v>
          </cell>
          <cell r="C1821" t="str">
            <v>Pšenice nepotravinářská</v>
          </cell>
          <cell r="D1821">
            <v>5.33</v>
          </cell>
          <cell r="E1821">
            <v>6.4761962104910653</v>
          </cell>
        </row>
        <row r="1822">
          <cell r="A1822" t="str">
            <v>72911</v>
          </cell>
          <cell r="B1822">
            <v>21</v>
          </cell>
          <cell r="C1822" t="str">
            <v>Pšenice nepotravinářská</v>
          </cell>
          <cell r="D1822">
            <v>5.9</v>
          </cell>
          <cell r="E1822">
            <v>7.1584559508055889</v>
          </cell>
        </row>
        <row r="1823">
          <cell r="A1823" t="str">
            <v>72914</v>
          </cell>
          <cell r="B1823">
            <v>21</v>
          </cell>
          <cell r="C1823" t="str">
            <v>Pšenice nepotravinářská</v>
          </cell>
          <cell r="D1823">
            <v>5.17</v>
          </cell>
          <cell r="E1823">
            <v>6.2819103241763337</v>
          </cell>
        </row>
        <row r="1824">
          <cell r="A1824" t="str">
            <v>72941</v>
          </cell>
          <cell r="B1824">
            <v>21</v>
          </cell>
          <cell r="C1824" t="str">
            <v>Pšenice nepotravinářská</v>
          </cell>
          <cell r="D1824">
            <v>5.71</v>
          </cell>
          <cell r="E1824">
            <v>6.9370604059353127</v>
          </cell>
        </row>
        <row r="1825">
          <cell r="A1825" t="str">
            <v>72944</v>
          </cell>
          <cell r="B1825">
            <v>21</v>
          </cell>
          <cell r="C1825" t="str">
            <v>Pšenice nepotravinářská</v>
          </cell>
          <cell r="D1825">
            <v>5.01</v>
          </cell>
          <cell r="E1825">
            <v>6.0876244378616002</v>
          </cell>
        </row>
        <row r="1826">
          <cell r="A1826" t="str">
            <v>72951</v>
          </cell>
          <cell r="B1826">
            <v>21</v>
          </cell>
          <cell r="C1826" t="str">
            <v>Pšenice nepotravinářská</v>
          </cell>
          <cell r="D1826">
            <v>5.6</v>
          </cell>
          <cell r="E1826">
            <v>6.798319197816606</v>
          </cell>
        </row>
        <row r="1827">
          <cell r="A1827" t="str">
            <v>72954</v>
          </cell>
          <cell r="B1827">
            <v>21</v>
          </cell>
          <cell r="C1827" t="str">
            <v>Pšenice nepotravinářská</v>
          </cell>
          <cell r="D1827">
            <v>4.91</v>
          </cell>
          <cell r="E1827">
            <v>5.9658719491043684</v>
          </cell>
        </row>
        <row r="1828">
          <cell r="A1828" t="str">
            <v>73001</v>
          </cell>
          <cell r="B1828">
            <v>21</v>
          </cell>
          <cell r="C1828" t="str">
            <v>Pšenice nepotravinářská</v>
          </cell>
          <cell r="D1828">
            <v>5.94</v>
          </cell>
          <cell r="E1828">
            <v>7.2132096877089902</v>
          </cell>
        </row>
        <row r="1829">
          <cell r="A1829" t="str">
            <v>73004</v>
          </cell>
          <cell r="B1829">
            <v>21</v>
          </cell>
          <cell r="C1829" t="str">
            <v>Pšenice nepotravinářská</v>
          </cell>
          <cell r="D1829">
            <v>5.22</v>
          </cell>
          <cell r="E1829">
            <v>6.3299595218670728</v>
          </cell>
        </row>
        <row r="1830">
          <cell r="A1830" t="str">
            <v>73011</v>
          </cell>
          <cell r="B1830">
            <v>21</v>
          </cell>
          <cell r="C1830" t="str">
            <v>Pšenice nepotravinářská</v>
          </cell>
          <cell r="D1830">
            <v>5.76</v>
          </cell>
          <cell r="E1830">
            <v>6.9968133970777204</v>
          </cell>
        </row>
        <row r="1831">
          <cell r="A1831" t="str">
            <v>73014</v>
          </cell>
          <cell r="B1831">
            <v>21</v>
          </cell>
          <cell r="C1831" t="str">
            <v>Pšenice nepotravinářská</v>
          </cell>
          <cell r="D1831">
            <v>5.0599999999999996</v>
          </cell>
          <cell r="E1831">
            <v>6.1400607362110611</v>
          </cell>
        </row>
        <row r="1832">
          <cell r="A1832" t="str">
            <v>73041</v>
          </cell>
          <cell r="B1832">
            <v>21</v>
          </cell>
          <cell r="C1832" t="str">
            <v>Pšenice nepotravinářská</v>
          </cell>
          <cell r="D1832">
            <v>5.59</v>
          </cell>
          <cell r="E1832">
            <v>6.7804171064464498</v>
          </cell>
        </row>
        <row r="1833">
          <cell r="A1833" t="str">
            <v>73044</v>
          </cell>
          <cell r="B1833">
            <v>21</v>
          </cell>
          <cell r="C1833" t="str">
            <v>Pšenice nepotravinářská</v>
          </cell>
          <cell r="D1833">
            <v>4.9000000000000004</v>
          </cell>
          <cell r="E1833">
            <v>5.9501619505550494</v>
          </cell>
        </row>
        <row r="1834">
          <cell r="A1834" t="str">
            <v>73051</v>
          </cell>
          <cell r="B1834">
            <v>21</v>
          </cell>
          <cell r="C1834" t="str">
            <v>Pšenice nepotravinářská</v>
          </cell>
          <cell r="D1834">
            <v>5.47</v>
          </cell>
          <cell r="E1834">
            <v>6.6448087643175215</v>
          </cell>
        </row>
        <row r="1835">
          <cell r="A1835" t="str">
            <v>73054</v>
          </cell>
          <cell r="B1835">
            <v>21</v>
          </cell>
          <cell r="C1835" t="str">
            <v>Pšenice nepotravinářská</v>
          </cell>
          <cell r="D1835">
            <v>4.8</v>
          </cell>
          <cell r="E1835">
            <v>5.8311587115439467</v>
          </cell>
        </row>
        <row r="1836">
          <cell r="A1836" t="str">
            <v>73101</v>
          </cell>
          <cell r="B1836">
            <v>21</v>
          </cell>
          <cell r="C1836" t="str">
            <v>Pšenice nepotravinářská</v>
          </cell>
          <cell r="D1836">
            <v>5.58</v>
          </cell>
          <cell r="E1836">
            <v>6.772799195225109</v>
          </cell>
        </row>
        <row r="1837">
          <cell r="A1837" t="str">
            <v>73104</v>
          </cell>
          <cell r="B1837">
            <v>21</v>
          </cell>
          <cell r="C1837" t="str">
            <v>Pšenice nepotravinářská</v>
          </cell>
          <cell r="D1837">
            <v>4.8899999999999997</v>
          </cell>
          <cell r="E1837">
            <v>5.9434768447893811</v>
          </cell>
        </row>
        <row r="1838">
          <cell r="A1838" t="str">
            <v>73111</v>
          </cell>
          <cell r="B1838">
            <v>21</v>
          </cell>
          <cell r="C1838" t="str">
            <v>Pšenice nepotravinářská</v>
          </cell>
          <cell r="D1838">
            <v>5.41</v>
          </cell>
          <cell r="E1838">
            <v>6.5696152193683552</v>
          </cell>
        </row>
        <row r="1839">
          <cell r="A1839" t="str">
            <v>73114</v>
          </cell>
          <cell r="B1839">
            <v>21</v>
          </cell>
          <cell r="C1839" t="str">
            <v>Pšenice nepotravinářská</v>
          </cell>
          <cell r="D1839">
            <v>4.75</v>
          </cell>
          <cell r="E1839">
            <v>5.7651725394456994</v>
          </cell>
        </row>
        <row r="1840">
          <cell r="A1840" t="str">
            <v>73141</v>
          </cell>
          <cell r="B1840">
            <v>21</v>
          </cell>
          <cell r="C1840" t="str">
            <v>Pšenice nepotravinářská</v>
          </cell>
          <cell r="D1840">
            <v>5.24</v>
          </cell>
          <cell r="E1840">
            <v>6.3664312435116024</v>
          </cell>
        </row>
        <row r="1841">
          <cell r="A1841" t="str">
            <v>73144</v>
          </cell>
          <cell r="B1841">
            <v>21</v>
          </cell>
          <cell r="C1841" t="str">
            <v>Pšenice nepotravinářská</v>
          </cell>
          <cell r="D1841">
            <v>4.5999999999999996</v>
          </cell>
          <cell r="E1841">
            <v>5.5868682341020186</v>
          </cell>
        </row>
        <row r="1842">
          <cell r="A1842" t="str">
            <v>73151</v>
          </cell>
          <cell r="B1842">
            <v>21</v>
          </cell>
          <cell r="C1842" t="str">
            <v>Pšenice nepotravinářská</v>
          </cell>
          <cell r="D1842">
            <v>5.14</v>
          </cell>
          <cell r="E1842">
            <v>6.2391026186413683</v>
          </cell>
        </row>
        <row r="1843">
          <cell r="A1843" t="str">
            <v>73154</v>
          </cell>
          <cell r="B1843">
            <v>21</v>
          </cell>
          <cell r="C1843" t="str">
            <v>Pšenice nepotravinářská</v>
          </cell>
          <cell r="D1843">
            <v>4.51</v>
          </cell>
          <cell r="E1843">
            <v>5.4751308694199761</v>
          </cell>
        </row>
        <row r="1844">
          <cell r="A1844" t="str">
            <v>73201</v>
          </cell>
          <cell r="B1844">
            <v>21</v>
          </cell>
          <cell r="C1844" t="str">
            <v>Pšenice nepotravinářská</v>
          </cell>
          <cell r="D1844">
            <v>5.52</v>
          </cell>
          <cell r="E1844">
            <v>6.7013812775250186</v>
          </cell>
        </row>
        <row r="1845">
          <cell r="A1845" t="str">
            <v>73204</v>
          </cell>
          <cell r="B1845">
            <v>21</v>
          </cell>
          <cell r="C1845" t="str">
            <v>Pšenice nepotravinářská</v>
          </cell>
          <cell r="D1845">
            <v>4.84</v>
          </cell>
          <cell r="E1845">
            <v>5.8808039782362416</v>
          </cell>
        </row>
        <row r="1846">
          <cell r="A1846" t="str">
            <v>73211</v>
          </cell>
          <cell r="B1846">
            <v>21</v>
          </cell>
          <cell r="C1846" t="str">
            <v>Pšenice nepotravinářská</v>
          </cell>
          <cell r="D1846">
            <v>5.35</v>
          </cell>
          <cell r="E1846">
            <v>6.5003398391992695</v>
          </cell>
        </row>
        <row r="1847">
          <cell r="A1847" t="str">
            <v>73214</v>
          </cell>
          <cell r="B1847">
            <v>21</v>
          </cell>
          <cell r="C1847" t="str">
            <v>Pšenice nepotravinářská</v>
          </cell>
          <cell r="D1847">
            <v>4.7</v>
          </cell>
          <cell r="E1847">
            <v>5.7043798588891539</v>
          </cell>
        </row>
        <row r="1848">
          <cell r="A1848" t="str">
            <v>73241</v>
          </cell>
          <cell r="B1848">
            <v>21</v>
          </cell>
          <cell r="C1848" t="str">
            <v>Pšenice nepotravinářská</v>
          </cell>
          <cell r="D1848">
            <v>5.19</v>
          </cell>
          <cell r="E1848">
            <v>6.2992984008735169</v>
          </cell>
        </row>
        <row r="1849">
          <cell r="A1849" t="str">
            <v>73244</v>
          </cell>
          <cell r="B1849">
            <v>21</v>
          </cell>
          <cell r="C1849" t="str">
            <v>Pšenice nepotravinářská</v>
          </cell>
          <cell r="D1849">
            <v>4.55</v>
          </cell>
          <cell r="E1849">
            <v>5.5279557395420662</v>
          </cell>
        </row>
        <row r="1850">
          <cell r="A1850" t="str">
            <v>73251</v>
          </cell>
          <cell r="B1850">
            <v>21</v>
          </cell>
          <cell r="C1850" t="str">
            <v>Pšenice nepotravinářská</v>
          </cell>
          <cell r="D1850">
            <v>5.08</v>
          </cell>
          <cell r="E1850">
            <v>6.1733124328560463</v>
          </cell>
        </row>
        <row r="1851">
          <cell r="A1851" t="str">
            <v>73254</v>
          </cell>
          <cell r="B1851">
            <v>21</v>
          </cell>
          <cell r="C1851" t="str">
            <v>Pšenice nepotravinářská</v>
          </cell>
          <cell r="D1851">
            <v>4.46</v>
          </cell>
          <cell r="E1851">
            <v>5.4173966247512242</v>
          </cell>
        </row>
        <row r="1852">
          <cell r="A1852" t="str">
            <v>73301</v>
          </cell>
          <cell r="B1852">
            <v>21</v>
          </cell>
          <cell r="C1852" t="str">
            <v>Pšenice nepotravinářská</v>
          </cell>
          <cell r="D1852">
            <v>5.91</v>
          </cell>
          <cell r="E1852">
            <v>7.1894037151422943</v>
          </cell>
        </row>
        <row r="1853">
          <cell r="A1853" t="str">
            <v>73304</v>
          </cell>
          <cell r="B1853">
            <v>21</v>
          </cell>
          <cell r="C1853" t="str">
            <v>Pšenice nepotravinářská</v>
          </cell>
          <cell r="D1853">
            <v>5.19</v>
          </cell>
          <cell r="E1853">
            <v>6.3090685663493602</v>
          </cell>
        </row>
        <row r="1854">
          <cell r="A1854" t="str">
            <v>73311</v>
          </cell>
          <cell r="B1854">
            <v>21</v>
          </cell>
          <cell r="C1854" t="str">
            <v>Pšenice nepotravinářská</v>
          </cell>
          <cell r="D1854">
            <v>5.74</v>
          </cell>
          <cell r="E1854">
            <v>6.9737216036880252</v>
          </cell>
        </row>
        <row r="1855">
          <cell r="A1855" t="str">
            <v>73314</v>
          </cell>
          <cell r="B1855">
            <v>21</v>
          </cell>
          <cell r="C1855" t="str">
            <v>Pšenice nepotravinářská</v>
          </cell>
          <cell r="D1855">
            <v>5.03</v>
          </cell>
          <cell r="E1855">
            <v>6.1197965093588795</v>
          </cell>
        </row>
        <row r="1856">
          <cell r="A1856" t="str">
            <v>73341</v>
          </cell>
          <cell r="B1856">
            <v>21</v>
          </cell>
          <cell r="C1856" t="str">
            <v>Pšenice nepotravinářská</v>
          </cell>
          <cell r="D1856">
            <v>5.56</v>
          </cell>
          <cell r="E1856">
            <v>6.758039492233757</v>
          </cell>
        </row>
        <row r="1857">
          <cell r="A1857" t="str">
            <v>73344</v>
          </cell>
          <cell r="B1857">
            <v>21</v>
          </cell>
          <cell r="C1857" t="str">
            <v>Pšenice nepotravinářská</v>
          </cell>
          <cell r="D1857">
            <v>4.88</v>
          </cell>
          <cell r="E1857">
            <v>5.930524452368398</v>
          </cell>
        </row>
        <row r="1858">
          <cell r="A1858" t="str">
            <v>73351</v>
          </cell>
          <cell r="B1858">
            <v>21</v>
          </cell>
          <cell r="C1858" t="str">
            <v>Pšenice nepotravinářská</v>
          </cell>
          <cell r="D1858">
            <v>5.45</v>
          </cell>
          <cell r="E1858">
            <v>6.6228787023890803</v>
          </cell>
        </row>
        <row r="1859">
          <cell r="A1859" t="str">
            <v>73354</v>
          </cell>
          <cell r="B1859">
            <v>21</v>
          </cell>
          <cell r="C1859" t="str">
            <v>Pšenice nepotravinářská</v>
          </cell>
          <cell r="D1859">
            <v>4.78</v>
          </cell>
          <cell r="E1859">
            <v>5.8119139633210306</v>
          </cell>
        </row>
        <row r="1860">
          <cell r="A1860" t="str">
            <v>73715</v>
          </cell>
          <cell r="B1860">
            <v>21</v>
          </cell>
          <cell r="C1860" t="str">
            <v>Pšenice nepotravinářská</v>
          </cell>
          <cell r="D1860">
            <v>4.03</v>
          </cell>
          <cell r="E1860">
            <v>4.8916901098987511</v>
          </cell>
        </row>
        <row r="1861">
          <cell r="A1861" t="str">
            <v>73716</v>
          </cell>
          <cell r="B1861">
            <v>21</v>
          </cell>
          <cell r="C1861" t="str">
            <v>Pšenice nepotravinářská</v>
          </cell>
          <cell r="D1861">
            <v>3.68</v>
          </cell>
          <cell r="E1861">
            <v>4.4636672252826086</v>
          </cell>
        </row>
        <row r="1862">
          <cell r="A1862" t="str">
            <v>73745</v>
          </cell>
          <cell r="B1862">
            <v>21</v>
          </cell>
          <cell r="C1862" t="str">
            <v>Pšenice nepotravinářská</v>
          </cell>
          <cell r="D1862">
            <v>3.9</v>
          </cell>
          <cell r="E1862">
            <v>4.7404007250565217</v>
          </cell>
        </row>
        <row r="1863">
          <cell r="A1863" t="str">
            <v>73746</v>
          </cell>
          <cell r="B1863">
            <v>21</v>
          </cell>
          <cell r="C1863" t="str">
            <v>Pšenice nepotravinářská</v>
          </cell>
          <cell r="D1863">
            <v>3.56</v>
          </cell>
          <cell r="E1863">
            <v>4.3256156616140755</v>
          </cell>
        </row>
        <row r="1864">
          <cell r="A1864" t="str">
            <v>73755</v>
          </cell>
          <cell r="B1864">
            <v>21</v>
          </cell>
          <cell r="C1864" t="str">
            <v>Pšenice nepotravinářská</v>
          </cell>
          <cell r="D1864">
            <v>3.83</v>
          </cell>
          <cell r="E1864">
            <v>4.6455927105553911</v>
          </cell>
        </row>
        <row r="1865">
          <cell r="A1865" t="str">
            <v>73756</v>
          </cell>
          <cell r="B1865">
            <v>21</v>
          </cell>
          <cell r="C1865" t="str">
            <v>Pšenice nepotravinářská</v>
          </cell>
          <cell r="D1865">
            <v>3.49</v>
          </cell>
          <cell r="E1865">
            <v>4.2391033483817937</v>
          </cell>
        </row>
        <row r="1866">
          <cell r="A1866" t="str">
            <v>73815</v>
          </cell>
          <cell r="B1866">
            <v>21</v>
          </cell>
          <cell r="C1866" t="str">
            <v>Pšenice nepotravinářská</v>
          </cell>
          <cell r="D1866">
            <v>4.16</v>
          </cell>
          <cell r="E1866">
            <v>5.0519188803578627</v>
          </cell>
        </row>
        <row r="1867">
          <cell r="A1867" t="str">
            <v>73816</v>
          </cell>
          <cell r="B1867">
            <v>21</v>
          </cell>
          <cell r="C1867" t="str">
            <v>Pšenice nepotravinářská</v>
          </cell>
          <cell r="D1867">
            <v>3.8</v>
          </cell>
          <cell r="E1867">
            <v>4.6098759783265484</v>
          </cell>
        </row>
        <row r="1868">
          <cell r="A1868" t="str">
            <v>73845</v>
          </cell>
          <cell r="B1868">
            <v>21</v>
          </cell>
          <cell r="C1868" t="str">
            <v>Pšenice nepotravinářská</v>
          </cell>
          <cell r="D1868">
            <v>4.03</v>
          </cell>
          <cell r="E1868">
            <v>4.8956739665323612</v>
          </cell>
        </row>
        <row r="1869">
          <cell r="A1869" t="str">
            <v>73846</v>
          </cell>
          <cell r="B1869">
            <v>21</v>
          </cell>
          <cell r="C1869" t="str">
            <v>Pšenice nepotravinářská</v>
          </cell>
          <cell r="D1869">
            <v>3.68</v>
          </cell>
          <cell r="E1869">
            <v>4.4673024944607791</v>
          </cell>
        </row>
        <row r="1870">
          <cell r="A1870" t="str">
            <v>73855</v>
          </cell>
          <cell r="B1870">
            <v>21</v>
          </cell>
          <cell r="C1870" t="str">
            <v>Pšenice nepotravinářská</v>
          </cell>
          <cell r="D1870">
            <v>3.95</v>
          </cell>
          <cell r="E1870">
            <v>4.7977604872017139</v>
          </cell>
        </row>
        <row r="1871">
          <cell r="A1871" t="str">
            <v>73856</v>
          </cell>
          <cell r="B1871">
            <v>21</v>
          </cell>
          <cell r="C1871" t="str">
            <v>Pšenice nepotravinářská</v>
          </cell>
          <cell r="D1871">
            <v>3.61</v>
          </cell>
          <cell r="E1871">
            <v>4.3779564445715629</v>
          </cell>
        </row>
        <row r="1872">
          <cell r="A1872" t="str">
            <v>73909</v>
          </cell>
          <cell r="B1872">
            <v>21</v>
          </cell>
          <cell r="C1872" t="str">
            <v>Pšenice nepotravinářská</v>
          </cell>
          <cell r="D1872">
            <v>3.36</v>
          </cell>
          <cell r="E1872">
            <v>4.0810238685765157</v>
          </cell>
        </row>
        <row r="1873">
          <cell r="A1873" t="str">
            <v>73919</v>
          </cell>
          <cell r="B1873">
            <v>21</v>
          </cell>
          <cell r="C1873" t="str">
            <v>Pšenice nepotravinářská</v>
          </cell>
          <cell r="D1873">
            <v>3.26</v>
          </cell>
          <cell r="E1873">
            <v>3.9585931525192195</v>
          </cell>
        </row>
        <row r="1874">
          <cell r="A1874" t="str">
            <v>73929</v>
          </cell>
          <cell r="B1874">
            <v>21</v>
          </cell>
          <cell r="C1874" t="str">
            <v>Pšenice nepotravinářská</v>
          </cell>
          <cell r="D1874">
            <v>3.26</v>
          </cell>
          <cell r="E1874">
            <v>3.9585931525192195</v>
          </cell>
        </row>
        <row r="1875">
          <cell r="A1875" t="str">
            <v>73939</v>
          </cell>
          <cell r="B1875">
            <v>21</v>
          </cell>
          <cell r="C1875" t="str">
            <v>Pšenice nepotravinářská</v>
          </cell>
          <cell r="D1875">
            <v>3.23</v>
          </cell>
          <cell r="E1875">
            <v>3.9190072209940277</v>
          </cell>
        </row>
        <row r="1876">
          <cell r="A1876" t="str">
            <v>73949</v>
          </cell>
          <cell r="B1876">
            <v>21</v>
          </cell>
          <cell r="C1876" t="str">
            <v>Pšenice nepotravinářská</v>
          </cell>
          <cell r="D1876">
            <v>3.16</v>
          </cell>
          <cell r="E1876">
            <v>3.8361624364619242</v>
          </cell>
        </row>
        <row r="1877">
          <cell r="A1877" t="str">
            <v>73959</v>
          </cell>
          <cell r="B1877">
            <v>21</v>
          </cell>
          <cell r="C1877" t="str">
            <v>Pšenice nepotravinářská</v>
          </cell>
          <cell r="D1877">
            <v>3.1</v>
          </cell>
          <cell r="E1877">
            <v>3.7594391877326863</v>
          </cell>
        </row>
        <row r="1878">
          <cell r="A1878" t="str">
            <v>73969</v>
          </cell>
          <cell r="B1878">
            <v>21</v>
          </cell>
          <cell r="C1878" t="str">
            <v>Pšenice nepotravinářská</v>
          </cell>
          <cell r="E1878">
            <v>3.713731720404629</v>
          </cell>
        </row>
        <row r="1879">
          <cell r="A1879" t="str">
            <v>74067</v>
          </cell>
          <cell r="B1879">
            <v>21</v>
          </cell>
          <cell r="C1879" t="str">
            <v>Pšenice nepotravinářská</v>
          </cell>
          <cell r="E1879">
            <v>4.5569477708500736</v>
          </cell>
        </row>
        <row r="1880">
          <cell r="A1880" t="str">
            <v>74068</v>
          </cell>
          <cell r="B1880">
            <v>21</v>
          </cell>
          <cell r="C1880" t="str">
            <v>Pšenice nepotravinářská</v>
          </cell>
          <cell r="E1880">
            <v>4.2193960841204374</v>
          </cell>
        </row>
        <row r="1881">
          <cell r="A1881" t="str">
            <v>74077</v>
          </cell>
          <cell r="B1881">
            <v>21</v>
          </cell>
          <cell r="C1881" t="str">
            <v>Pšenice nepotravinářská</v>
          </cell>
          <cell r="E1881">
            <v>4.4202393377245697</v>
          </cell>
        </row>
        <row r="1882">
          <cell r="A1882" t="str">
            <v>74078</v>
          </cell>
          <cell r="B1882">
            <v>21</v>
          </cell>
          <cell r="C1882" t="str">
            <v>Pšenice nepotravinářská</v>
          </cell>
          <cell r="E1882">
            <v>4.0928142015968234</v>
          </cell>
        </row>
        <row r="1883">
          <cell r="A1883" t="str">
            <v>74089</v>
          </cell>
          <cell r="B1883">
            <v>21</v>
          </cell>
          <cell r="C1883" t="str">
            <v>Pšenice nepotravinářská</v>
          </cell>
          <cell r="E1883">
            <v>3.9411941445081005</v>
          </cell>
        </row>
        <row r="1884">
          <cell r="A1884" t="str">
            <v>74099</v>
          </cell>
          <cell r="B1884">
            <v>21</v>
          </cell>
          <cell r="C1884" t="str">
            <v>Pšenice nepotravinářská</v>
          </cell>
          <cell r="E1884">
            <v>3.783546378727777</v>
          </cell>
        </row>
        <row r="1885">
          <cell r="A1885" t="str">
            <v>74167</v>
          </cell>
          <cell r="B1885">
            <v>21</v>
          </cell>
          <cell r="C1885" t="str">
            <v>Pšenice nepotravinářská</v>
          </cell>
          <cell r="E1885">
            <v>4.6285697397435905</v>
          </cell>
        </row>
        <row r="1886">
          <cell r="A1886" t="str">
            <v>74168</v>
          </cell>
          <cell r="B1886">
            <v>21</v>
          </cell>
          <cell r="C1886" t="str">
            <v>Pšenice nepotravinářská</v>
          </cell>
          <cell r="E1886">
            <v>4.2857127219848055</v>
          </cell>
        </row>
        <row r="1887">
          <cell r="A1887" t="str">
            <v>74177</v>
          </cell>
          <cell r="B1887">
            <v>21</v>
          </cell>
          <cell r="C1887" t="str">
            <v>Pšenice nepotravinářská</v>
          </cell>
          <cell r="E1887">
            <v>4.4897126475512827</v>
          </cell>
        </row>
        <row r="1888">
          <cell r="A1888" t="str">
            <v>74178</v>
          </cell>
          <cell r="B1888">
            <v>21</v>
          </cell>
          <cell r="C1888" t="str">
            <v>Pšenice nepotravinářská</v>
          </cell>
          <cell r="E1888">
            <v>4.1571413403252615</v>
          </cell>
        </row>
        <row r="1889">
          <cell r="A1889" t="str">
            <v>74189</v>
          </cell>
          <cell r="B1889">
            <v>21</v>
          </cell>
          <cell r="C1889" t="str">
            <v>Pšenice nepotravinářská</v>
          </cell>
          <cell r="E1889">
            <v>4.0031382567989944</v>
          </cell>
        </row>
        <row r="1890">
          <cell r="A1890" t="str">
            <v>74199</v>
          </cell>
          <cell r="B1890">
            <v>21</v>
          </cell>
          <cell r="C1890" t="str">
            <v>Pšenice nepotravinářská</v>
          </cell>
          <cell r="E1890">
            <v>3.843012726527034</v>
          </cell>
        </row>
        <row r="1891">
          <cell r="A1891" t="str">
            <v>74300</v>
          </cell>
          <cell r="B1891">
            <v>21</v>
          </cell>
          <cell r="C1891" t="str">
            <v>Pšenice nepotravinářská</v>
          </cell>
          <cell r="D1891">
            <v>6.11</v>
          </cell>
          <cell r="E1891">
            <v>7.4211475705364611</v>
          </cell>
        </row>
        <row r="1892">
          <cell r="A1892" t="str">
            <v>74310</v>
          </cell>
          <cell r="B1892">
            <v>21</v>
          </cell>
          <cell r="C1892" t="str">
            <v>Pšenice nepotravinářská</v>
          </cell>
          <cell r="D1892">
            <v>5.92</v>
          </cell>
          <cell r="E1892">
            <v>7.1985131434203673</v>
          </cell>
        </row>
        <row r="1893">
          <cell r="A1893" t="str">
            <v>74400</v>
          </cell>
          <cell r="B1893">
            <v>21</v>
          </cell>
          <cell r="C1893" t="str">
            <v>Pšenice nepotravinářská</v>
          </cell>
          <cell r="D1893">
            <v>6.25</v>
          </cell>
          <cell r="E1893">
            <v>7.5911902317271487</v>
          </cell>
        </row>
        <row r="1894">
          <cell r="A1894" t="str">
            <v>74410</v>
          </cell>
          <cell r="B1894">
            <v>21</v>
          </cell>
          <cell r="C1894" t="str">
            <v>Pšenice nepotravinářská</v>
          </cell>
          <cell r="D1894">
            <v>6.06</v>
          </cell>
          <cell r="E1894">
            <v>7.3634545247753342</v>
          </cell>
        </row>
        <row r="1895">
          <cell r="A1895" t="str">
            <v>74600</v>
          </cell>
          <cell r="B1895">
            <v>21</v>
          </cell>
          <cell r="C1895" t="str">
            <v>Pšenice nepotravinářská</v>
          </cell>
          <cell r="D1895">
            <v>6.01</v>
          </cell>
          <cell r="E1895">
            <v>7.2996885268288265</v>
          </cell>
        </row>
        <row r="1896">
          <cell r="A1896" t="str">
            <v>74602</v>
          </cell>
          <cell r="B1896">
            <v>21</v>
          </cell>
          <cell r="C1896" t="str">
            <v>Pšenice nepotravinářská</v>
          </cell>
          <cell r="D1896">
            <v>5.65</v>
          </cell>
          <cell r="E1896">
            <v>6.8617072152190959</v>
          </cell>
        </row>
        <row r="1897">
          <cell r="A1897" t="str">
            <v>74610</v>
          </cell>
          <cell r="B1897">
            <v>21</v>
          </cell>
          <cell r="C1897" t="str">
            <v>Pšenice nepotravinářská</v>
          </cell>
          <cell r="D1897">
            <v>5.83</v>
          </cell>
          <cell r="E1897">
            <v>7.0806978710239612</v>
          </cell>
        </row>
        <row r="1898">
          <cell r="A1898" t="str">
            <v>74612</v>
          </cell>
          <cell r="B1898">
            <v>21</v>
          </cell>
          <cell r="C1898" t="str">
            <v>Pšenice nepotravinářská</v>
          </cell>
          <cell r="D1898">
            <v>5.48</v>
          </cell>
          <cell r="E1898">
            <v>6.6558559987625232</v>
          </cell>
        </row>
        <row r="1899">
          <cell r="A1899" t="str">
            <v>74613</v>
          </cell>
          <cell r="B1899">
            <v>21</v>
          </cell>
          <cell r="C1899" t="str">
            <v>Pšenice nepotravinářská</v>
          </cell>
          <cell r="D1899">
            <v>5.25</v>
          </cell>
          <cell r="E1899">
            <v>6.3726280839215663</v>
          </cell>
        </row>
        <row r="1900">
          <cell r="A1900" t="str">
            <v>74700</v>
          </cell>
          <cell r="B1900">
            <v>21</v>
          </cell>
          <cell r="C1900" t="str">
            <v>Pšenice nepotravinářská</v>
          </cell>
          <cell r="D1900">
            <v>5.93</v>
          </cell>
          <cell r="E1900">
            <v>7.2025212918627188</v>
          </cell>
        </row>
        <row r="1901">
          <cell r="A1901" t="str">
            <v>74702</v>
          </cell>
          <cell r="B1901">
            <v>21</v>
          </cell>
          <cell r="C1901" t="str">
            <v>Pšenice nepotravinářská</v>
          </cell>
          <cell r="D1901">
            <v>5.57</v>
          </cell>
          <cell r="E1901">
            <v>6.7703700143509549</v>
          </cell>
        </row>
        <row r="1902">
          <cell r="A1902" t="str">
            <v>74710</v>
          </cell>
          <cell r="B1902">
            <v>21</v>
          </cell>
          <cell r="C1902" t="str">
            <v>Pšenice nepotravinářská</v>
          </cell>
          <cell r="D1902">
            <v>5.75</v>
          </cell>
          <cell r="E1902">
            <v>6.9864456531068369</v>
          </cell>
        </row>
        <row r="1903">
          <cell r="A1903" t="str">
            <v>74712</v>
          </cell>
          <cell r="B1903">
            <v>21</v>
          </cell>
          <cell r="C1903" t="str">
            <v>Pšenice nepotravinářská</v>
          </cell>
          <cell r="D1903">
            <v>5.4</v>
          </cell>
          <cell r="E1903">
            <v>6.5672589139204263</v>
          </cell>
        </row>
        <row r="1904">
          <cell r="A1904" t="str">
            <v>74713</v>
          </cell>
          <cell r="B1904">
            <v>21</v>
          </cell>
          <cell r="C1904" t="str">
            <v>Pšenice nepotravinářská</v>
          </cell>
          <cell r="D1904">
            <v>5.17</v>
          </cell>
          <cell r="E1904">
            <v>6.2878010877961534</v>
          </cell>
        </row>
        <row r="1905">
          <cell r="A1905" t="str">
            <v>74742</v>
          </cell>
          <cell r="B1905">
            <v>21</v>
          </cell>
          <cell r="C1905" t="str">
            <v>Pšenice nepotravinářská</v>
          </cell>
          <cell r="D1905">
            <v>5.24</v>
          </cell>
          <cell r="E1905">
            <v>6.3641478134898968</v>
          </cell>
        </row>
        <row r="1906">
          <cell r="A1906" t="str">
            <v>74743</v>
          </cell>
          <cell r="B1906">
            <v>21</v>
          </cell>
          <cell r="C1906" t="str">
            <v>Pšenice nepotravinářská</v>
          </cell>
          <cell r="D1906">
            <v>5.01</v>
          </cell>
          <cell r="E1906">
            <v>6.0933330129158598</v>
          </cell>
        </row>
        <row r="1907">
          <cell r="A1907" t="str">
            <v>74752</v>
          </cell>
          <cell r="B1907">
            <v>21</v>
          </cell>
          <cell r="C1907" t="str">
            <v>Pšenice nepotravinářská</v>
          </cell>
          <cell r="D1907">
            <v>5.13</v>
          </cell>
          <cell r="E1907">
            <v>6.2368648572201</v>
          </cell>
        </row>
        <row r="1908">
          <cell r="A1908" t="str">
            <v>74753</v>
          </cell>
          <cell r="B1908">
            <v>21</v>
          </cell>
          <cell r="C1908" t="str">
            <v>Pšenice nepotravinářská</v>
          </cell>
          <cell r="D1908">
            <v>4.91</v>
          </cell>
          <cell r="E1908">
            <v>5.9714663526575427</v>
          </cell>
        </row>
        <row r="1909">
          <cell r="A1909" t="str">
            <v>74811</v>
          </cell>
          <cell r="B1909">
            <v>21</v>
          </cell>
          <cell r="C1909" t="str">
            <v>Pšenice nepotravinářská</v>
          </cell>
          <cell r="D1909">
            <v>5.73</v>
          </cell>
          <cell r="E1909">
            <v>6.9621757069931771</v>
          </cell>
        </row>
        <row r="1910">
          <cell r="A1910" t="str">
            <v>74814</v>
          </cell>
          <cell r="B1910">
            <v>21</v>
          </cell>
          <cell r="C1910" t="str">
            <v>Pšenice nepotravinářská</v>
          </cell>
          <cell r="D1910">
            <v>5.03</v>
          </cell>
          <cell r="E1910">
            <v>6.1096643959327883</v>
          </cell>
        </row>
        <row r="1911">
          <cell r="A1911" t="str">
            <v>74841</v>
          </cell>
          <cell r="B1911">
            <v>21</v>
          </cell>
          <cell r="C1911" t="str">
            <v>Pšenice nepotravinářská</v>
          </cell>
          <cell r="D1911">
            <v>5.55</v>
          </cell>
          <cell r="E1911">
            <v>6.7468506851274093</v>
          </cell>
        </row>
        <row r="1912">
          <cell r="A1912" t="str">
            <v>74844</v>
          </cell>
          <cell r="B1912">
            <v>21</v>
          </cell>
          <cell r="C1912" t="str">
            <v>Pšenice nepotravinářská</v>
          </cell>
          <cell r="D1912">
            <v>4.87</v>
          </cell>
          <cell r="E1912">
            <v>5.9207057032750727</v>
          </cell>
        </row>
        <row r="1913">
          <cell r="A1913" t="str">
            <v>74851</v>
          </cell>
          <cell r="B1913">
            <v>21</v>
          </cell>
          <cell r="C1913" t="str">
            <v>Pšenice nepotravinářská</v>
          </cell>
          <cell r="D1913">
            <v>5.44</v>
          </cell>
          <cell r="E1913">
            <v>6.6119136714248619</v>
          </cell>
        </row>
        <row r="1914">
          <cell r="A1914" t="str">
            <v>74854</v>
          </cell>
          <cell r="B1914">
            <v>21</v>
          </cell>
          <cell r="C1914" t="str">
            <v>Pšenice nepotravinářská</v>
          </cell>
          <cell r="D1914">
            <v>4.7699999999999996</v>
          </cell>
          <cell r="E1914">
            <v>5.8022915892095721</v>
          </cell>
        </row>
        <row r="1915">
          <cell r="A1915" t="str">
            <v>74911</v>
          </cell>
          <cell r="B1915">
            <v>21</v>
          </cell>
          <cell r="C1915" t="str">
            <v>Pšenice nepotravinářská</v>
          </cell>
          <cell r="D1915">
            <v>5.5</v>
          </cell>
          <cell r="E1915">
            <v>6.6850741863168324</v>
          </cell>
        </row>
        <row r="1916">
          <cell r="A1916" t="str">
            <v>74941</v>
          </cell>
          <cell r="B1916">
            <v>21</v>
          </cell>
          <cell r="C1916" t="str">
            <v>Pšenice nepotravinářská</v>
          </cell>
          <cell r="D1916">
            <v>5.33</v>
          </cell>
          <cell r="E1916">
            <v>6.4783193145750744</v>
          </cell>
        </row>
        <row r="1917">
          <cell r="A1917" t="str">
            <v>74951</v>
          </cell>
          <cell r="B1917">
            <v>21</v>
          </cell>
          <cell r="C1917" t="str">
            <v>Pšenice nepotravinářská</v>
          </cell>
          <cell r="D1917">
            <v>5.22</v>
          </cell>
          <cell r="E1917">
            <v>6.3487529282835728</v>
          </cell>
        </row>
        <row r="1918">
          <cell r="A1918" t="str">
            <v>74954</v>
          </cell>
          <cell r="B1918">
            <v>21</v>
          </cell>
          <cell r="C1918" t="str">
            <v>Pšenice nepotravinářská</v>
          </cell>
          <cell r="D1918">
            <v>4.58</v>
          </cell>
          <cell r="E1918">
            <v>5.5713546105345637</v>
          </cell>
        </row>
        <row r="1919">
          <cell r="A1919" t="str">
            <v>75001</v>
          </cell>
          <cell r="B1919">
            <v>21</v>
          </cell>
          <cell r="C1919" t="str">
            <v>Pšenice nepotravinářská</v>
          </cell>
          <cell r="D1919">
            <v>5.67</v>
          </cell>
          <cell r="E1919">
            <v>6.8918290580585904</v>
          </cell>
        </row>
        <row r="1920">
          <cell r="A1920" t="str">
            <v>75004</v>
          </cell>
          <cell r="B1920">
            <v>21</v>
          </cell>
          <cell r="C1920" t="str">
            <v>Pšenice nepotravinářská</v>
          </cell>
          <cell r="D1920">
            <v>4.9800000000000004</v>
          </cell>
          <cell r="E1920">
            <v>6.0479316223779458</v>
          </cell>
        </row>
        <row r="1921">
          <cell r="A1921" t="str">
            <v>75011</v>
          </cell>
          <cell r="B1921">
            <v>21</v>
          </cell>
          <cell r="C1921" t="str">
            <v>Pšenice nepotravinářská</v>
          </cell>
          <cell r="D1921">
            <v>5.5</v>
          </cell>
          <cell r="E1921">
            <v>6.6850741863168324</v>
          </cell>
        </row>
        <row r="1922">
          <cell r="A1922" t="str">
            <v>75014</v>
          </cell>
          <cell r="B1922">
            <v>21</v>
          </cell>
          <cell r="C1922" t="str">
            <v>Pšenice nepotravinářská</v>
          </cell>
          <cell r="D1922">
            <v>4.83</v>
          </cell>
          <cell r="E1922">
            <v>5.866493673706608</v>
          </cell>
        </row>
        <row r="1923">
          <cell r="A1923" t="str">
            <v>75041</v>
          </cell>
          <cell r="B1923">
            <v>21</v>
          </cell>
          <cell r="C1923" t="str">
            <v>Pšenice nepotravinářská</v>
          </cell>
          <cell r="D1923">
            <v>5.33</v>
          </cell>
          <cell r="E1923">
            <v>6.4783193145750744</v>
          </cell>
        </row>
        <row r="1924">
          <cell r="A1924" t="str">
            <v>75044</v>
          </cell>
          <cell r="B1924">
            <v>21</v>
          </cell>
          <cell r="C1924" t="str">
            <v>Pšenice nepotravinářská</v>
          </cell>
          <cell r="D1924">
            <v>4.68</v>
          </cell>
          <cell r="E1924">
            <v>5.6850557250352702</v>
          </cell>
        </row>
        <row r="1925">
          <cell r="A1925" t="str">
            <v>75051</v>
          </cell>
          <cell r="B1925">
            <v>21</v>
          </cell>
          <cell r="C1925" t="str">
            <v>Pšenice nepotravinářská</v>
          </cell>
          <cell r="D1925">
            <v>5.23</v>
          </cell>
          <cell r="E1925">
            <v>6.3487529282835728</v>
          </cell>
        </row>
        <row r="1926">
          <cell r="A1926" t="str">
            <v>75054</v>
          </cell>
          <cell r="B1926">
            <v>21</v>
          </cell>
          <cell r="C1926" t="str">
            <v>Pšenice nepotravinářská</v>
          </cell>
          <cell r="D1926">
            <v>4.59</v>
          </cell>
          <cell r="E1926">
            <v>5.5713546105345637</v>
          </cell>
        </row>
        <row r="1927">
          <cell r="A1927" t="str">
            <v>75111</v>
          </cell>
          <cell r="B1927">
            <v>21</v>
          </cell>
          <cell r="C1927" t="str">
            <v>Pšenice nepotravinářská</v>
          </cell>
          <cell r="D1927">
            <v>5.03</v>
          </cell>
          <cell r="E1927">
            <v>6.107779351574445</v>
          </cell>
        </row>
        <row r="1928">
          <cell r="A1928" t="str">
            <v>75113</v>
          </cell>
          <cell r="B1928">
            <v>21</v>
          </cell>
          <cell r="C1928" t="str">
            <v>Pšenice nepotravinářská</v>
          </cell>
          <cell r="D1928">
            <v>4.62</v>
          </cell>
          <cell r="E1928">
            <v>5.6091851187928592</v>
          </cell>
        </row>
        <row r="1929">
          <cell r="A1929" t="str">
            <v>75141</v>
          </cell>
          <cell r="B1929">
            <v>21</v>
          </cell>
          <cell r="C1929" t="str">
            <v>Pšenice nepotravinářská</v>
          </cell>
          <cell r="D1929">
            <v>4.87</v>
          </cell>
          <cell r="E1929">
            <v>5.91887895925771</v>
          </cell>
        </row>
        <row r="1930">
          <cell r="A1930" t="str">
            <v>75151</v>
          </cell>
          <cell r="B1930">
            <v>21</v>
          </cell>
          <cell r="C1930" t="str">
            <v>Pšenice nepotravinářská</v>
          </cell>
          <cell r="D1930">
            <v>4.78</v>
          </cell>
          <cell r="E1930">
            <v>5.8005013800725562</v>
          </cell>
        </row>
        <row r="1931">
          <cell r="A1931" t="str">
            <v>75201</v>
          </cell>
          <cell r="B1931">
            <v>21</v>
          </cell>
          <cell r="C1931" t="str">
            <v>Pšenice nepotravinářská</v>
          </cell>
          <cell r="D1931">
            <v>5.22</v>
          </cell>
          <cell r="E1931">
            <v>6.3323887027412269</v>
          </cell>
        </row>
        <row r="1932">
          <cell r="A1932" t="str">
            <v>75211</v>
          </cell>
          <cell r="B1932">
            <v>21</v>
          </cell>
          <cell r="C1932" t="str">
            <v>Pšenice nepotravinářská</v>
          </cell>
          <cell r="D1932">
            <v>5.0599999999999996</v>
          </cell>
          <cell r="E1932">
            <v>6.1424170416589883</v>
          </cell>
        </row>
        <row r="1933">
          <cell r="A1933" t="str">
            <v>75241</v>
          </cell>
          <cell r="B1933">
            <v>21</v>
          </cell>
          <cell r="C1933" t="str">
            <v>Pšenice nepotravinářská</v>
          </cell>
          <cell r="D1933">
            <v>4.9000000000000004</v>
          </cell>
          <cell r="E1933">
            <v>5.9524453805767523</v>
          </cell>
        </row>
        <row r="1934">
          <cell r="A1934" t="str">
            <v>75251</v>
          </cell>
          <cell r="B1934">
            <v>21</v>
          </cell>
          <cell r="C1934" t="str">
            <v>Pšenice nepotravinářská</v>
          </cell>
          <cell r="D1934">
            <v>4.8099999999999996</v>
          </cell>
          <cell r="E1934">
            <v>5.8333964729652168</v>
          </cell>
        </row>
        <row r="1935">
          <cell r="A1935" t="str">
            <v>75301</v>
          </cell>
          <cell r="B1935">
            <v>21</v>
          </cell>
          <cell r="C1935" t="str">
            <v>Pšenice nepotravinářská</v>
          </cell>
          <cell r="D1935">
            <v>5.08</v>
          </cell>
          <cell r="E1935">
            <v>6.1776498810577003</v>
          </cell>
        </row>
        <row r="1936">
          <cell r="A1936" t="str">
            <v>75303</v>
          </cell>
          <cell r="B1936">
            <v>21</v>
          </cell>
          <cell r="C1936" t="str">
            <v>Pšenice nepotravinářská</v>
          </cell>
          <cell r="D1936">
            <v>4.67</v>
          </cell>
          <cell r="E1936">
            <v>5.6733519315836016</v>
          </cell>
        </row>
        <row r="1937">
          <cell r="A1937" t="str">
            <v>75311</v>
          </cell>
          <cell r="B1937">
            <v>21</v>
          </cell>
          <cell r="C1937" t="str">
            <v>Pšenice nepotravinářská</v>
          </cell>
          <cell r="D1937">
            <v>4.93</v>
          </cell>
          <cell r="E1937">
            <v>5.9923203846259687</v>
          </cell>
        </row>
        <row r="1938">
          <cell r="A1938" t="str">
            <v>75313</v>
          </cell>
          <cell r="B1938">
            <v>21</v>
          </cell>
          <cell r="C1938" t="str">
            <v>Pšenice nepotravinářská</v>
          </cell>
          <cell r="D1938">
            <v>4.53</v>
          </cell>
          <cell r="E1938">
            <v>5.5031513736360935</v>
          </cell>
        </row>
        <row r="1939">
          <cell r="A1939" t="str">
            <v>75341</v>
          </cell>
          <cell r="B1939">
            <v>21</v>
          </cell>
          <cell r="C1939" t="str">
            <v>Pšenice nepotravinářská</v>
          </cell>
          <cell r="D1939">
            <v>4.78</v>
          </cell>
          <cell r="E1939">
            <v>5.806990888194238</v>
          </cell>
        </row>
        <row r="1940">
          <cell r="A1940" t="str">
            <v>75351</v>
          </cell>
          <cell r="B1940">
            <v>21</v>
          </cell>
          <cell r="C1940" t="str">
            <v>Pšenice nepotravinářská</v>
          </cell>
          <cell r="D1940">
            <v>4.68</v>
          </cell>
          <cell r="E1940">
            <v>5.6908510704303534</v>
          </cell>
        </row>
        <row r="1941">
          <cell r="A1941" t="str">
            <v>75411</v>
          </cell>
          <cell r="B1941">
            <v>21</v>
          </cell>
          <cell r="C1941" t="str">
            <v>Pšenice nepotravinářská</v>
          </cell>
          <cell r="D1941">
            <v>4.84</v>
          </cell>
          <cell r="E1941">
            <v>5.8768614176774916</v>
          </cell>
        </row>
        <row r="1942">
          <cell r="A1942" t="str">
            <v>75441</v>
          </cell>
          <cell r="B1942">
            <v>21</v>
          </cell>
          <cell r="C1942" t="str">
            <v>Pšenice nepotravinářská</v>
          </cell>
          <cell r="D1942">
            <v>4.6900000000000004</v>
          </cell>
          <cell r="E1942">
            <v>5.6951028171307652</v>
          </cell>
        </row>
        <row r="1943">
          <cell r="A1943" t="str">
            <v>75451</v>
          </cell>
          <cell r="B1943">
            <v>21</v>
          </cell>
          <cell r="C1943" t="str">
            <v>Pšenice nepotravinářská</v>
          </cell>
          <cell r="D1943">
            <v>4.59</v>
          </cell>
          <cell r="E1943">
            <v>5.5812007607881489</v>
          </cell>
        </row>
        <row r="1944">
          <cell r="A1944" t="str">
            <v>75500</v>
          </cell>
          <cell r="B1944">
            <v>21</v>
          </cell>
          <cell r="C1944" t="str">
            <v>Pšenice nepotravinářská</v>
          </cell>
          <cell r="D1944">
            <v>5.73</v>
          </cell>
          <cell r="E1944">
            <v>6.9596032044474505</v>
          </cell>
        </row>
        <row r="1945">
          <cell r="A1945" t="str">
            <v>75600</v>
          </cell>
          <cell r="B1945">
            <v>21</v>
          </cell>
          <cell r="C1945" t="str">
            <v>Pšenice nepotravinářská</v>
          </cell>
          <cell r="D1945">
            <v>6.46</v>
          </cell>
          <cell r="E1945">
            <v>7.8462542235131805</v>
          </cell>
        </row>
        <row r="1946">
          <cell r="A1946" t="str">
            <v>75700</v>
          </cell>
          <cell r="B1946">
            <v>21</v>
          </cell>
          <cell r="C1946" t="str">
            <v>Pšenice nepotravinářská</v>
          </cell>
          <cell r="D1946">
            <v>6.38</v>
          </cell>
          <cell r="E1946">
            <v>7.7490869885470737</v>
          </cell>
        </row>
        <row r="1947">
          <cell r="A1947" t="str">
            <v>75800</v>
          </cell>
          <cell r="B1947">
            <v>21</v>
          </cell>
          <cell r="C1947" t="str">
            <v>Pšenice nepotravinářská</v>
          </cell>
          <cell r="D1947">
            <v>5.73</v>
          </cell>
          <cell r="E1947">
            <v>6.9596032044474505</v>
          </cell>
        </row>
        <row r="1948">
          <cell r="A1948" t="str">
            <v>75900</v>
          </cell>
          <cell r="B1948">
            <v>21</v>
          </cell>
          <cell r="C1948" t="str">
            <v>Pšenice nepotravinářská</v>
          </cell>
          <cell r="D1948">
            <v>5.9</v>
          </cell>
          <cell r="E1948">
            <v>7.1660835787504285</v>
          </cell>
        </row>
        <row r="1949">
          <cell r="A1949" t="str">
            <v>76401</v>
          </cell>
          <cell r="B1949">
            <v>21</v>
          </cell>
          <cell r="C1949" t="str">
            <v>Pšenice nepotravinářská</v>
          </cell>
          <cell r="D1949">
            <v>5.73</v>
          </cell>
          <cell r="E1949">
            <v>6.9632469757586781</v>
          </cell>
        </row>
        <row r="1950">
          <cell r="A1950" t="str">
            <v>76411</v>
          </cell>
          <cell r="B1950">
            <v>21</v>
          </cell>
          <cell r="C1950" t="str">
            <v>Pšenice nepotravinářská</v>
          </cell>
          <cell r="D1950">
            <v>5.56</v>
          </cell>
          <cell r="E1950">
            <v>6.7543495664859181</v>
          </cell>
        </row>
        <row r="1951">
          <cell r="A1951" t="str">
            <v>76501</v>
          </cell>
          <cell r="B1951">
            <v>21</v>
          </cell>
          <cell r="C1951" t="str">
            <v>Pšenice nepotravinářská</v>
          </cell>
          <cell r="E1951">
            <v>6.8085081540751533</v>
          </cell>
        </row>
        <row r="1952">
          <cell r="A1952" t="str">
            <v>76511</v>
          </cell>
          <cell r="B1952">
            <v>21</v>
          </cell>
          <cell r="C1952" t="str">
            <v>Pšenice nepotravinářská</v>
          </cell>
          <cell r="E1952">
            <v>6.6042529094528986</v>
          </cell>
        </row>
        <row r="1953">
          <cell r="A1953" t="str">
            <v>76601</v>
          </cell>
          <cell r="B1953">
            <v>21</v>
          </cell>
          <cell r="C1953" t="str">
            <v>Pšenice nepotravinářská</v>
          </cell>
          <cell r="E1953">
            <v>5.1777990332564539</v>
          </cell>
        </row>
        <row r="1954">
          <cell r="A1954" t="str">
            <v>76701</v>
          </cell>
          <cell r="B1954">
            <v>21</v>
          </cell>
          <cell r="C1954" t="str">
            <v>Pšenice nepotravinářská</v>
          </cell>
          <cell r="E1954">
            <v>4.8326124310393563</v>
          </cell>
        </row>
        <row r="1955">
          <cell r="A1955" t="str">
            <v>76811</v>
          </cell>
          <cell r="B1955">
            <v>21</v>
          </cell>
          <cell r="C1955" t="str">
            <v>Pšenice nepotravinářská</v>
          </cell>
          <cell r="E1955">
            <v>4.7915471283618061</v>
          </cell>
        </row>
        <row r="1956">
          <cell r="A1956" t="str">
            <v>76841</v>
          </cell>
          <cell r="B1956">
            <v>21</v>
          </cell>
          <cell r="C1956" t="str">
            <v>Pšenice nepotravinářská</v>
          </cell>
          <cell r="E1956">
            <v>4.6433549491341211</v>
          </cell>
        </row>
        <row r="1957">
          <cell r="A1957" t="str">
            <v>76901</v>
          </cell>
          <cell r="B1957">
            <v>21</v>
          </cell>
          <cell r="C1957" t="str">
            <v>Pšenice nepotravinářská</v>
          </cell>
          <cell r="E1957">
            <v>4.9040303487394459</v>
          </cell>
        </row>
        <row r="1958">
          <cell r="A1958" t="str">
            <v>77001</v>
          </cell>
          <cell r="B1958">
            <v>21</v>
          </cell>
          <cell r="C1958" t="str">
            <v>Pšenice nepotravinářská</v>
          </cell>
          <cell r="E1958">
            <v>5.1897020195398023</v>
          </cell>
        </row>
        <row r="1959">
          <cell r="A1959" t="str">
            <v>77101</v>
          </cell>
          <cell r="B1959">
            <v>21</v>
          </cell>
          <cell r="C1959" t="str">
            <v>Pšenice nepotravinářská</v>
          </cell>
          <cell r="E1959">
            <v>4.9992542390062304</v>
          </cell>
        </row>
        <row r="1960">
          <cell r="A1960" t="str">
            <v>77201</v>
          </cell>
          <cell r="B1960">
            <v>21</v>
          </cell>
          <cell r="C1960" t="str">
            <v>Pšenice nepotravinářská</v>
          </cell>
          <cell r="E1960">
            <v>4.9040303487394459</v>
          </cell>
        </row>
        <row r="1961">
          <cell r="A1961" t="str">
            <v>77311</v>
          </cell>
          <cell r="B1961">
            <v>21</v>
          </cell>
          <cell r="C1961" t="str">
            <v>Pšenice nepotravinářská</v>
          </cell>
          <cell r="E1961">
            <v>4.8492766118360446</v>
          </cell>
        </row>
        <row r="1962">
          <cell r="A1962" t="str">
            <v>77313</v>
          </cell>
          <cell r="B1962">
            <v>21</v>
          </cell>
          <cell r="C1962" t="str">
            <v>Pšenice nepotravinářská</v>
          </cell>
          <cell r="E1962">
            <v>4.4534172965841217</v>
          </cell>
        </row>
        <row r="1963">
          <cell r="A1963" t="str">
            <v>77341</v>
          </cell>
          <cell r="B1963">
            <v>21</v>
          </cell>
          <cell r="C1963" t="str">
            <v>Pšenice nepotravinářská</v>
          </cell>
          <cell r="E1963">
            <v>4.6992989846658579</v>
          </cell>
        </row>
        <row r="1964">
          <cell r="A1964" t="str">
            <v>77343</v>
          </cell>
          <cell r="B1964">
            <v>21</v>
          </cell>
          <cell r="C1964" t="str">
            <v>Pšenice nepotravinářská</v>
          </cell>
          <cell r="E1964">
            <v>4.315682741019665</v>
          </cell>
        </row>
        <row r="1965">
          <cell r="A1965" t="str">
            <v>77411</v>
          </cell>
          <cell r="B1965">
            <v>21</v>
          </cell>
          <cell r="C1965" t="str">
            <v>Pšenice nepotravinářská</v>
          </cell>
          <cell r="E1965">
            <v>4.7569094382772619</v>
          </cell>
        </row>
        <row r="1966">
          <cell r="A1966" t="str">
            <v>77413</v>
          </cell>
          <cell r="B1966">
            <v>21</v>
          </cell>
          <cell r="C1966" t="str">
            <v>Pšenice nepotravinářská</v>
          </cell>
          <cell r="E1966">
            <v>4.3685903004587106</v>
          </cell>
        </row>
        <row r="1967">
          <cell r="A1967" t="str">
            <v>77441</v>
          </cell>
          <cell r="B1967">
            <v>21</v>
          </cell>
          <cell r="C1967" t="str">
            <v>Pšenice nepotravinářská</v>
          </cell>
          <cell r="E1967">
            <v>4.6097885278150788</v>
          </cell>
        </row>
        <row r="1968">
          <cell r="A1968" t="str">
            <v>77443</v>
          </cell>
          <cell r="B1968">
            <v>21</v>
          </cell>
          <cell r="C1968" t="str">
            <v>Pšenice nepotravinářská</v>
          </cell>
          <cell r="E1968">
            <v>4.2334792602383375</v>
          </cell>
        </row>
        <row r="1969">
          <cell r="A1969" t="str">
            <v>77541</v>
          </cell>
          <cell r="B1969">
            <v>21</v>
          </cell>
          <cell r="C1969" t="str">
            <v>Pšenice nepotravinářská</v>
          </cell>
          <cell r="E1969">
            <v>4.6545437562404679</v>
          </cell>
        </row>
        <row r="1970">
          <cell r="A1970" t="str">
            <v>77543</v>
          </cell>
          <cell r="B1970">
            <v>21</v>
          </cell>
          <cell r="C1970" t="str">
            <v>Pšenice nepotravinářská</v>
          </cell>
          <cell r="E1970">
            <v>4.2745810006290013</v>
          </cell>
        </row>
        <row r="1971">
          <cell r="A1971" t="str">
            <v>77641</v>
          </cell>
          <cell r="B1971">
            <v>21</v>
          </cell>
          <cell r="C1971" t="str">
            <v>Pšenice nepotravinářská</v>
          </cell>
          <cell r="E1971">
            <v>4.6545437562404679</v>
          </cell>
        </row>
        <row r="1972">
          <cell r="A1972" t="str">
            <v>77643</v>
          </cell>
          <cell r="B1972">
            <v>21</v>
          </cell>
          <cell r="C1972" t="str">
            <v>Pšenice nepotravinářská</v>
          </cell>
          <cell r="E1972">
            <v>4.2745810006290013</v>
          </cell>
        </row>
        <row r="1973">
          <cell r="A1973" t="str">
            <v>77769</v>
          </cell>
          <cell r="B1973">
            <v>21</v>
          </cell>
          <cell r="C1973" t="str">
            <v>Pšenice nepotravinářská</v>
          </cell>
          <cell r="E1973">
            <v>3.48162348787934</v>
          </cell>
        </row>
        <row r="1974">
          <cell r="A1974" t="str">
            <v>77789</v>
          </cell>
          <cell r="B1974">
            <v>21</v>
          </cell>
          <cell r="C1974" t="str">
            <v>Pšenice nepotravinářská</v>
          </cell>
          <cell r="E1974">
            <v>3.2520658952719099</v>
          </cell>
        </row>
        <row r="1975">
          <cell r="A1975" t="str">
            <v>77869</v>
          </cell>
          <cell r="B1975">
            <v>21</v>
          </cell>
          <cell r="C1975" t="str">
            <v>Pšenice nepotravinářská</v>
          </cell>
          <cell r="E1975">
            <v>3.4153068500149715</v>
          </cell>
        </row>
        <row r="1976">
          <cell r="A1976" t="str">
            <v>77889</v>
          </cell>
          <cell r="B1976">
            <v>21</v>
          </cell>
          <cell r="C1976" t="str">
            <v>Pšenice nepotravinářská</v>
          </cell>
          <cell r="E1976">
            <v>3.1901217829810169</v>
          </cell>
        </row>
        <row r="1977">
          <cell r="A1977" t="str">
            <v>81811</v>
          </cell>
          <cell r="B1977">
            <v>21</v>
          </cell>
          <cell r="C1977" t="str">
            <v>Pšenice nepotravinářská</v>
          </cell>
          <cell r="D1977">
            <v>5.4</v>
          </cell>
          <cell r="E1977">
            <v>7.9785231933959757</v>
          </cell>
        </row>
        <row r="1978">
          <cell r="A1978" t="str">
            <v>81814</v>
          </cell>
          <cell r="B1978">
            <v>21</v>
          </cell>
          <cell r="C1978" t="str">
            <v>Pšenice nepotravinářská</v>
          </cell>
          <cell r="D1978">
            <v>4.74</v>
          </cell>
          <cell r="E1978">
            <v>7.0015611697148357</v>
          </cell>
        </row>
        <row r="1979">
          <cell r="A1979" t="str">
            <v>81841</v>
          </cell>
          <cell r="B1979">
            <v>21</v>
          </cell>
          <cell r="C1979" t="str">
            <v>Pšenice nepotravinářská</v>
          </cell>
          <cell r="D1979">
            <v>5.24</v>
          </cell>
          <cell r="E1979">
            <v>7.7317647441156883</v>
          </cell>
        </row>
        <row r="1980">
          <cell r="A1980" t="str">
            <v>81844</v>
          </cell>
          <cell r="B1980">
            <v>21</v>
          </cell>
          <cell r="C1980" t="str">
            <v>Pšenice nepotravinářská</v>
          </cell>
          <cell r="D1980">
            <v>4.5999999999999996</v>
          </cell>
          <cell r="E1980">
            <v>6.7850180407545837</v>
          </cell>
        </row>
        <row r="1981">
          <cell r="A1981" t="str">
            <v>81851</v>
          </cell>
          <cell r="B1981">
            <v>21</v>
          </cell>
          <cell r="C1981" t="str">
            <v>Pšenice nepotravinářská</v>
          </cell>
          <cell r="D1981">
            <v>5.03</v>
          </cell>
          <cell r="E1981">
            <v>7.4224941543510594</v>
          </cell>
        </row>
        <row r="1982">
          <cell r="A1982" t="str">
            <v>81854</v>
          </cell>
          <cell r="B1982">
            <v>21</v>
          </cell>
          <cell r="C1982" t="str">
            <v>Pšenice nepotravinářská</v>
          </cell>
          <cell r="D1982">
            <v>4.41</v>
          </cell>
          <cell r="E1982">
            <v>6.5136173191244007</v>
          </cell>
        </row>
        <row r="1983">
          <cell r="A1983" t="str">
            <v>82001</v>
          </cell>
          <cell r="B1983">
            <v>21</v>
          </cell>
          <cell r="C1983" t="str">
            <v>Pšenice nepotravinářská</v>
          </cell>
          <cell r="D1983">
            <v>5.38</v>
          </cell>
          <cell r="E1983">
            <v>7.9361680524240228</v>
          </cell>
        </row>
        <row r="1984">
          <cell r="A1984" t="str">
            <v>82004</v>
          </cell>
          <cell r="B1984">
            <v>21</v>
          </cell>
          <cell r="C1984" t="str">
            <v>Pšenice nepotravinářská</v>
          </cell>
          <cell r="D1984">
            <v>4.72</v>
          </cell>
          <cell r="E1984">
            <v>6.9643923725353662</v>
          </cell>
        </row>
        <row r="1985">
          <cell r="A1985" t="str">
            <v>82021</v>
          </cell>
          <cell r="B1985">
            <v>21</v>
          </cell>
          <cell r="C1985" t="str">
            <v>Pšenice nepotravinářská</v>
          </cell>
          <cell r="D1985">
            <v>5.22</v>
          </cell>
          <cell r="E1985">
            <v>7.6980830108513008</v>
          </cell>
        </row>
        <row r="1986">
          <cell r="A1986" t="str">
            <v>82024</v>
          </cell>
          <cell r="B1986">
            <v>21</v>
          </cell>
          <cell r="C1986" t="str">
            <v>Pšenice nepotravinářská</v>
          </cell>
          <cell r="D1986">
            <v>4.58</v>
          </cell>
          <cell r="E1986">
            <v>6.7554606013593048</v>
          </cell>
        </row>
        <row r="1987">
          <cell r="A1987" t="str">
            <v>82031</v>
          </cell>
          <cell r="B1987">
            <v>21</v>
          </cell>
          <cell r="C1987" t="str">
            <v>Pšenice nepotravinářská</v>
          </cell>
          <cell r="D1987">
            <v>5.0599999999999996</v>
          </cell>
          <cell r="E1987">
            <v>7.4671405205257626</v>
          </cell>
        </row>
        <row r="1988">
          <cell r="A1988" t="str">
            <v>82034</v>
          </cell>
          <cell r="B1988">
            <v>21</v>
          </cell>
          <cell r="C1988" t="str">
            <v>Pšenice nepotravinářská</v>
          </cell>
          <cell r="D1988">
            <v>4.4400000000000004</v>
          </cell>
          <cell r="E1988">
            <v>6.5527967833185263</v>
          </cell>
        </row>
        <row r="1989">
          <cell r="A1989" t="str">
            <v>82041</v>
          </cell>
          <cell r="B1989">
            <v>21</v>
          </cell>
          <cell r="C1989" t="str">
            <v>Pšenice nepotravinářská</v>
          </cell>
          <cell r="D1989">
            <v>5.05</v>
          </cell>
          <cell r="E1989">
            <v>7.4599979692785805</v>
          </cell>
        </row>
        <row r="1990">
          <cell r="A1990" t="str">
            <v>82044</v>
          </cell>
          <cell r="B1990">
            <v>21</v>
          </cell>
          <cell r="C1990" t="str">
            <v>Pšenice nepotravinářská</v>
          </cell>
          <cell r="D1990">
            <v>4.4400000000000004</v>
          </cell>
          <cell r="E1990">
            <v>6.5465288301832443</v>
          </cell>
        </row>
        <row r="1991">
          <cell r="A1991" t="str">
            <v>82051</v>
          </cell>
          <cell r="B1991">
            <v>21</v>
          </cell>
          <cell r="C1991" t="str">
            <v>Pšenice nepotravinářská</v>
          </cell>
          <cell r="D1991">
            <v>4.8499999999999996</v>
          </cell>
          <cell r="E1991">
            <v>7.1615980505074388</v>
          </cell>
        </row>
        <row r="1992">
          <cell r="A1992" t="str">
            <v>82054</v>
          </cell>
          <cell r="B1992">
            <v>21</v>
          </cell>
          <cell r="C1992" t="str">
            <v>Pšenice nepotravinářská</v>
          </cell>
          <cell r="D1992">
            <v>4.26</v>
          </cell>
          <cell r="E1992">
            <v>6.2846676769759151</v>
          </cell>
        </row>
        <row r="1993">
          <cell r="A1993" t="str">
            <v>82110</v>
          </cell>
          <cell r="B1993">
            <v>21</v>
          </cell>
          <cell r="C1993" t="str">
            <v>Pšenice nepotravinářská</v>
          </cell>
          <cell r="D1993">
            <v>4.47</v>
          </cell>
          <cell r="E1993">
            <v>6.596067558831364</v>
          </cell>
        </row>
        <row r="1994">
          <cell r="A1994" t="str">
            <v>82112</v>
          </cell>
          <cell r="B1994">
            <v>21</v>
          </cell>
          <cell r="C1994" t="str">
            <v>Pšenice nepotravinářská</v>
          </cell>
          <cell r="D1994">
            <v>4.2</v>
          </cell>
          <cell r="E1994">
            <v>6.2003035053014814</v>
          </cell>
        </row>
        <row r="1995">
          <cell r="A1995" t="str">
            <v>82113</v>
          </cell>
          <cell r="B1995">
            <v>21</v>
          </cell>
          <cell r="C1995" t="str">
            <v>Pšenice nepotravinářská</v>
          </cell>
          <cell r="D1995">
            <v>4.0199999999999996</v>
          </cell>
          <cell r="E1995">
            <v>5.9364608029482273</v>
          </cell>
        </row>
        <row r="1996">
          <cell r="A1996" t="str">
            <v>82142</v>
          </cell>
          <cell r="B1996">
            <v>21</v>
          </cell>
          <cell r="C1996" t="str">
            <v>Pšenice nepotravinářská</v>
          </cell>
          <cell r="D1996">
            <v>4.07</v>
          </cell>
          <cell r="E1996">
            <v>6.0085415412199916</v>
          </cell>
        </row>
        <row r="1997">
          <cell r="A1997" t="str">
            <v>82143</v>
          </cell>
          <cell r="B1997">
            <v>21</v>
          </cell>
          <cell r="C1997" t="str">
            <v>Pšenice nepotravinářská</v>
          </cell>
          <cell r="D1997">
            <v>3.9</v>
          </cell>
          <cell r="E1997">
            <v>5.7528589224446742</v>
          </cell>
        </row>
        <row r="1998">
          <cell r="A1998" t="str">
            <v>82152</v>
          </cell>
          <cell r="B1998">
            <v>21</v>
          </cell>
          <cell r="C1998" t="str">
            <v>Pšenice nepotravinářská</v>
          </cell>
          <cell r="D1998">
            <v>3.91</v>
          </cell>
          <cell r="E1998">
            <v>5.768199879571192</v>
          </cell>
        </row>
        <row r="1999">
          <cell r="A1999" t="str">
            <v>82153</v>
          </cell>
          <cell r="B1999">
            <v>21</v>
          </cell>
          <cell r="C1999" t="str">
            <v>Pšenice nepotravinářská</v>
          </cell>
          <cell r="D1999">
            <v>3.74</v>
          </cell>
          <cell r="E1999">
            <v>5.522744565546887</v>
          </cell>
        </row>
        <row r="2000">
          <cell r="A2000" t="str">
            <v>82210</v>
          </cell>
          <cell r="B2000">
            <v>21</v>
          </cell>
          <cell r="C2000" t="str">
            <v>Pšenice nepotravinářská</v>
          </cell>
          <cell r="D2000">
            <v>4.57</v>
          </cell>
          <cell r="E2000">
            <v>6.7391492846194616</v>
          </cell>
        </row>
        <row r="2001">
          <cell r="A2001" t="str">
            <v>82212</v>
          </cell>
          <cell r="B2001">
            <v>21</v>
          </cell>
          <cell r="C2001" t="str">
            <v>Pšenice nepotravinářská</v>
          </cell>
          <cell r="D2001">
            <v>4.3</v>
          </cell>
          <cell r="E2001">
            <v>6.3348003275422933</v>
          </cell>
        </row>
        <row r="2002">
          <cell r="A2002" t="str">
            <v>82213</v>
          </cell>
          <cell r="B2002">
            <v>21</v>
          </cell>
          <cell r="C2002" t="str">
            <v>Pšenice nepotravinářská</v>
          </cell>
          <cell r="D2002">
            <v>4.1100000000000003</v>
          </cell>
          <cell r="E2002">
            <v>6.0652343561575162</v>
          </cell>
        </row>
        <row r="2003">
          <cell r="A2003" t="str">
            <v>82242</v>
          </cell>
          <cell r="B2003">
            <v>21</v>
          </cell>
          <cell r="C2003" t="str">
            <v>Pšenice nepotravinářská</v>
          </cell>
          <cell r="D2003">
            <v>4.16</v>
          </cell>
          <cell r="E2003">
            <v>6.1388786679275835</v>
          </cell>
        </row>
        <row r="2004">
          <cell r="A2004" t="str">
            <v>82243</v>
          </cell>
          <cell r="B2004">
            <v>21</v>
          </cell>
          <cell r="C2004" t="str">
            <v>Pšenice nepotravinářská</v>
          </cell>
          <cell r="D2004">
            <v>3.99</v>
          </cell>
          <cell r="E2004">
            <v>5.8776497884413041</v>
          </cell>
        </row>
        <row r="2005">
          <cell r="A2005" t="str">
            <v>82252</v>
          </cell>
          <cell r="B2005">
            <v>21</v>
          </cell>
          <cell r="C2005" t="str">
            <v>Pšenice nepotravinářská</v>
          </cell>
          <cell r="D2005">
            <v>4</v>
          </cell>
          <cell r="E2005">
            <v>5.8933235212104789</v>
          </cell>
        </row>
        <row r="2006">
          <cell r="A2006" t="str">
            <v>82253</v>
          </cell>
          <cell r="B2006">
            <v>21</v>
          </cell>
          <cell r="C2006" t="str">
            <v>Pšenice nepotravinářská</v>
          </cell>
          <cell r="D2006">
            <v>3.83</v>
          </cell>
          <cell r="E2006">
            <v>5.6425437969036505</v>
          </cell>
        </row>
        <row r="2007">
          <cell r="A2007" t="str">
            <v>83401</v>
          </cell>
          <cell r="B2007">
            <v>21</v>
          </cell>
          <cell r="C2007" t="str">
            <v>Pšenice nepotravinářská</v>
          </cell>
          <cell r="D2007">
            <v>5.05</v>
          </cell>
          <cell r="E2007">
            <v>7.4446749489952131</v>
          </cell>
        </row>
        <row r="2008">
          <cell r="A2008" t="str">
            <v>83404</v>
          </cell>
          <cell r="B2008">
            <v>21</v>
          </cell>
          <cell r="C2008" t="str">
            <v>Pšenice nepotravinářská</v>
          </cell>
          <cell r="D2008">
            <v>4.43</v>
          </cell>
          <cell r="E2008">
            <v>6.5330820980978395</v>
          </cell>
        </row>
        <row r="2009">
          <cell r="A2009" t="str">
            <v>83421</v>
          </cell>
          <cell r="B2009">
            <v>21</v>
          </cell>
          <cell r="C2009" t="str">
            <v>Pšenice nepotravinářská</v>
          </cell>
          <cell r="D2009">
            <v>4.9000000000000004</v>
          </cell>
          <cell r="E2009">
            <v>7.2213347005253548</v>
          </cell>
        </row>
        <row r="2010">
          <cell r="A2010" t="str">
            <v>83424</v>
          </cell>
          <cell r="B2010">
            <v>21</v>
          </cell>
          <cell r="C2010" t="str">
            <v>Pšenice nepotravinářská</v>
          </cell>
          <cell r="D2010">
            <v>4.3</v>
          </cell>
          <cell r="E2010">
            <v>6.3370896351549035</v>
          </cell>
        </row>
        <row r="2011">
          <cell r="A2011" t="str">
            <v>83431</v>
          </cell>
          <cell r="B2011">
            <v>21</v>
          </cell>
          <cell r="C2011" t="str">
            <v>Pšenice nepotravinářská</v>
          </cell>
          <cell r="D2011">
            <v>4.75</v>
          </cell>
          <cell r="E2011">
            <v>7.0046946595095951</v>
          </cell>
        </row>
        <row r="2012">
          <cell r="A2012" t="str">
            <v>83434</v>
          </cell>
          <cell r="B2012">
            <v>21</v>
          </cell>
          <cell r="C2012" t="str">
            <v>Pšenice nepotravinářská</v>
          </cell>
          <cell r="D2012">
            <v>4.17</v>
          </cell>
          <cell r="E2012">
            <v>6.1469769461002572</v>
          </cell>
        </row>
        <row r="2013">
          <cell r="A2013" t="str">
            <v>83441</v>
          </cell>
          <cell r="B2013">
            <v>21</v>
          </cell>
          <cell r="C2013" t="str">
            <v>Pšenice nepotravinářská</v>
          </cell>
          <cell r="D2013">
            <v>4.75</v>
          </cell>
          <cell r="E2013">
            <v>6.9979944520554991</v>
          </cell>
        </row>
        <row r="2014">
          <cell r="A2014" t="str">
            <v>83444</v>
          </cell>
          <cell r="B2014">
            <v>21</v>
          </cell>
          <cell r="C2014" t="str">
            <v>Pšenice nepotravinářská</v>
          </cell>
          <cell r="D2014">
            <v>4.17</v>
          </cell>
          <cell r="E2014">
            <v>6.1410971722119685</v>
          </cell>
        </row>
        <row r="2015">
          <cell r="A2015" t="str">
            <v>83451</v>
          </cell>
          <cell r="B2015">
            <v>21</v>
          </cell>
          <cell r="C2015" t="str">
            <v>Pšenice nepotravinářská</v>
          </cell>
          <cell r="D2015">
            <v>4.5599999999999996</v>
          </cell>
          <cell r="E2015">
            <v>6.7180746739732795</v>
          </cell>
        </row>
        <row r="2016">
          <cell r="A2016" t="str">
            <v>83454</v>
          </cell>
          <cell r="B2016">
            <v>21</v>
          </cell>
          <cell r="C2016" t="str">
            <v>Pšenice nepotravinářská</v>
          </cell>
          <cell r="D2016">
            <v>4</v>
          </cell>
          <cell r="E2016">
            <v>5.89545328532349</v>
          </cell>
        </row>
        <row r="2017">
          <cell r="A2017" t="str">
            <v>83501</v>
          </cell>
          <cell r="B2017">
            <v>21</v>
          </cell>
          <cell r="C2017" t="str">
            <v>Pšenice nepotravinářská</v>
          </cell>
          <cell r="D2017">
            <v>5.07</v>
          </cell>
          <cell r="E2017">
            <v>7.4735863080204359</v>
          </cell>
        </row>
        <row r="2018">
          <cell r="A2018" t="str">
            <v>83504</v>
          </cell>
          <cell r="B2018">
            <v>21</v>
          </cell>
          <cell r="C2018" t="str">
            <v>Pšenice nepotravinářská</v>
          </cell>
          <cell r="D2018">
            <v>4.45</v>
          </cell>
          <cell r="E2018">
            <v>6.5584532907118112</v>
          </cell>
        </row>
        <row r="2019">
          <cell r="A2019" t="str">
            <v>83521</v>
          </cell>
          <cell r="B2019">
            <v>21</v>
          </cell>
          <cell r="C2019" t="str">
            <v>Pšenice nepotravinářská</v>
          </cell>
          <cell r="D2019">
            <v>4.91</v>
          </cell>
          <cell r="E2019">
            <v>7.2493787187798215</v>
          </cell>
        </row>
        <row r="2020">
          <cell r="A2020" t="str">
            <v>83524</v>
          </cell>
          <cell r="B2020">
            <v>21</v>
          </cell>
          <cell r="C2020" t="str">
            <v>Pšenice nepotravinářská</v>
          </cell>
          <cell r="D2020">
            <v>4.3099999999999996</v>
          </cell>
          <cell r="E2020">
            <v>6.3616996919904558</v>
          </cell>
        </row>
        <row r="2021">
          <cell r="A2021" t="str">
            <v>83531</v>
          </cell>
          <cell r="B2021">
            <v>21</v>
          </cell>
          <cell r="C2021" t="str">
            <v>Pšenice nepotravinářská</v>
          </cell>
          <cell r="D2021">
            <v>4.7699999999999996</v>
          </cell>
          <cell r="E2021">
            <v>7.0318973572164278</v>
          </cell>
        </row>
        <row r="2022">
          <cell r="A2022" t="str">
            <v>83534</v>
          </cell>
          <cell r="B2022">
            <v>21</v>
          </cell>
          <cell r="C2022" t="str">
            <v>Pšenice nepotravinářská</v>
          </cell>
          <cell r="D2022">
            <v>4.18</v>
          </cell>
          <cell r="E2022">
            <v>6.170848701230744</v>
          </cell>
        </row>
        <row r="2023">
          <cell r="A2023" t="str">
            <v>83541</v>
          </cell>
          <cell r="B2023">
            <v>21</v>
          </cell>
          <cell r="C2023" t="str">
            <v>Pšenice nepotravinářská</v>
          </cell>
          <cell r="D2023">
            <v>4.76</v>
          </cell>
          <cell r="E2023">
            <v>7.025171129539209</v>
          </cell>
        </row>
        <row r="2024">
          <cell r="A2024" t="str">
            <v>83544</v>
          </cell>
          <cell r="B2024">
            <v>21</v>
          </cell>
          <cell r="C2024" t="str">
            <v>Pšenice nepotravinářská</v>
          </cell>
          <cell r="D2024">
            <v>4.18</v>
          </cell>
          <cell r="E2024">
            <v>6.1649460932691023</v>
          </cell>
        </row>
        <row r="2025">
          <cell r="A2025" t="str">
            <v>83551</v>
          </cell>
          <cell r="B2025">
            <v>21</v>
          </cell>
          <cell r="C2025" t="str">
            <v>Pšenice nepotravinářská</v>
          </cell>
          <cell r="D2025">
            <v>4.57</v>
          </cell>
          <cell r="E2025">
            <v>6.7441642843576401</v>
          </cell>
        </row>
        <row r="2026">
          <cell r="A2026" t="str">
            <v>83554</v>
          </cell>
          <cell r="B2026">
            <v>21</v>
          </cell>
          <cell r="C2026" t="str">
            <v>Pšenice nepotravinářská</v>
          </cell>
          <cell r="D2026">
            <v>4.01</v>
          </cell>
          <cell r="E2026">
            <v>5.9183482495383366</v>
          </cell>
        </row>
        <row r="2027">
          <cell r="A2027" t="str">
            <v>83715</v>
          </cell>
          <cell r="B2027">
            <v>21</v>
          </cell>
          <cell r="C2027" t="str">
            <v>Pšenice nepotravinářská</v>
          </cell>
          <cell r="D2027">
            <v>3.67</v>
          </cell>
          <cell r="E2027">
            <v>5.4027659657586176</v>
          </cell>
        </row>
        <row r="2028">
          <cell r="A2028" t="str">
            <v>83716</v>
          </cell>
          <cell r="B2028">
            <v>21</v>
          </cell>
          <cell r="C2028" t="str">
            <v>Pšenice nepotravinářská</v>
          </cell>
          <cell r="D2028">
            <v>3.35</v>
          </cell>
          <cell r="E2028">
            <v>4.9300239437547377</v>
          </cell>
        </row>
        <row r="2029">
          <cell r="A2029" t="str">
            <v>83745</v>
          </cell>
          <cell r="B2029">
            <v>21</v>
          </cell>
          <cell r="C2029" t="str">
            <v>Pšenice nepotravinářská</v>
          </cell>
          <cell r="D2029">
            <v>3.55</v>
          </cell>
          <cell r="E2029">
            <v>5.2356701111475266</v>
          </cell>
        </row>
        <row r="2030">
          <cell r="A2030" t="str">
            <v>83746</v>
          </cell>
          <cell r="B2030">
            <v>21</v>
          </cell>
          <cell r="C2030" t="str">
            <v>Pšenice nepotravinářská</v>
          </cell>
          <cell r="D2030">
            <v>3.24</v>
          </cell>
          <cell r="E2030">
            <v>4.7775489764221177</v>
          </cell>
        </row>
        <row r="2031">
          <cell r="A2031" t="str">
            <v>83755</v>
          </cell>
          <cell r="B2031">
            <v>21</v>
          </cell>
          <cell r="C2031" t="str">
            <v>Pšenice nepotravinářská</v>
          </cell>
          <cell r="D2031">
            <v>3.41</v>
          </cell>
          <cell r="E2031">
            <v>5.0262433067016241</v>
          </cell>
        </row>
        <row r="2032">
          <cell r="A2032" t="str">
            <v>83756</v>
          </cell>
          <cell r="B2032">
            <v>21</v>
          </cell>
          <cell r="C2032" t="str">
            <v>Pšenice nepotravinářská</v>
          </cell>
          <cell r="D2032">
            <v>3.11</v>
          </cell>
          <cell r="E2032">
            <v>4.5864470173652325</v>
          </cell>
        </row>
        <row r="2033">
          <cell r="A2033" t="str">
            <v>83815</v>
          </cell>
          <cell r="B2033">
            <v>21</v>
          </cell>
          <cell r="C2033" t="str">
            <v>Pšenice nepotravinářská</v>
          </cell>
          <cell r="D2033">
            <v>3.93</v>
          </cell>
          <cell r="E2033">
            <v>5.7919482599022478</v>
          </cell>
        </row>
        <row r="2034">
          <cell r="A2034" t="str">
            <v>83816</v>
          </cell>
          <cell r="B2034">
            <v>21</v>
          </cell>
          <cell r="C2034" t="str">
            <v>Pšenice nepotravinářská</v>
          </cell>
          <cell r="D2034">
            <v>3.59</v>
          </cell>
          <cell r="E2034">
            <v>5.2851527871607997</v>
          </cell>
        </row>
        <row r="2035">
          <cell r="A2035" t="str">
            <v>83845</v>
          </cell>
          <cell r="B2035">
            <v>21</v>
          </cell>
          <cell r="C2035" t="str">
            <v>Pšenice nepotravinářská</v>
          </cell>
          <cell r="D2035">
            <v>3.81</v>
          </cell>
          <cell r="E2035">
            <v>5.6128158394928978</v>
          </cell>
        </row>
        <row r="2036">
          <cell r="A2036" t="str">
            <v>83846</v>
          </cell>
          <cell r="B2036">
            <v>21</v>
          </cell>
          <cell r="C2036" t="str">
            <v>Pšenice nepotravinářská</v>
          </cell>
          <cell r="D2036">
            <v>3.47</v>
          </cell>
          <cell r="E2036">
            <v>5.1216944535372697</v>
          </cell>
        </row>
        <row r="2037">
          <cell r="A2037" t="str">
            <v>83855</v>
          </cell>
          <cell r="B2037">
            <v>21</v>
          </cell>
          <cell r="C2037" t="str">
            <v>Pšenice nepotravinářská</v>
          </cell>
          <cell r="D2037">
            <v>3.66</v>
          </cell>
          <cell r="E2037">
            <v>5.388303205913183</v>
          </cell>
        </row>
        <row r="2038">
          <cell r="A2038" t="str">
            <v>83856</v>
          </cell>
          <cell r="B2038">
            <v>21</v>
          </cell>
          <cell r="C2038" t="str">
            <v>Pšenice nepotravinářská</v>
          </cell>
          <cell r="D2038">
            <v>3.34</v>
          </cell>
          <cell r="E2038">
            <v>4.9168266753957797</v>
          </cell>
        </row>
        <row r="2039">
          <cell r="A2039" t="str">
            <v>83909</v>
          </cell>
          <cell r="B2039">
            <v>21</v>
          </cell>
          <cell r="C2039" t="str">
            <v>Pšenice nepotravinářská</v>
          </cell>
          <cell r="D2039">
            <v>3.31</v>
          </cell>
          <cell r="E2039">
            <v>4.8787918355065711</v>
          </cell>
        </row>
        <row r="2040">
          <cell r="A2040" t="str">
            <v>83919</v>
          </cell>
          <cell r="B2040">
            <v>21</v>
          </cell>
          <cell r="C2040" t="str">
            <v>Pšenice nepotravinářská</v>
          </cell>
          <cell r="D2040">
            <v>3.21</v>
          </cell>
          <cell r="E2040">
            <v>4.7324280804413741</v>
          </cell>
        </row>
        <row r="2041">
          <cell r="A2041" t="str">
            <v>83929</v>
          </cell>
          <cell r="B2041">
            <v>21</v>
          </cell>
          <cell r="C2041" t="str">
            <v>Pšenice nepotravinářská</v>
          </cell>
          <cell r="D2041">
            <v>3.21</v>
          </cell>
          <cell r="E2041">
            <v>4.7324280804413741</v>
          </cell>
        </row>
        <row r="2042">
          <cell r="A2042" t="str">
            <v>83939</v>
          </cell>
          <cell r="B2042">
            <v>21</v>
          </cell>
          <cell r="C2042" t="str">
            <v>Pšenice nepotravinářská</v>
          </cell>
          <cell r="D2042">
            <v>3.11</v>
          </cell>
          <cell r="E2042">
            <v>4.5904552380281327</v>
          </cell>
        </row>
        <row r="2043">
          <cell r="A2043" t="str">
            <v>83949</v>
          </cell>
          <cell r="B2043">
            <v>21</v>
          </cell>
          <cell r="C2043" t="str">
            <v>Pšenice nepotravinářská</v>
          </cell>
          <cell r="D2043">
            <v>3.11</v>
          </cell>
          <cell r="E2043">
            <v>4.586064325376177</v>
          </cell>
        </row>
        <row r="2044">
          <cell r="A2044" t="str">
            <v>83959</v>
          </cell>
          <cell r="B2044">
            <v>21</v>
          </cell>
          <cell r="C2044" t="str">
            <v>Pšenice nepotravinářská</v>
          </cell>
          <cell r="D2044">
            <v>2.99</v>
          </cell>
          <cell r="E2044">
            <v>4.4026217523611297</v>
          </cell>
        </row>
        <row r="2045">
          <cell r="A2045" t="str">
            <v>83969</v>
          </cell>
          <cell r="B2045">
            <v>21</v>
          </cell>
          <cell r="C2045" t="str">
            <v>Pšenice nepotravinářská</v>
          </cell>
          <cell r="E2045">
            <v>4.43970057031098</v>
          </cell>
        </row>
        <row r="2046">
          <cell r="A2046" t="str">
            <v>84067</v>
          </cell>
          <cell r="B2046">
            <v>21</v>
          </cell>
          <cell r="C2046" t="str">
            <v>Pšenice nepotravinářská</v>
          </cell>
          <cell r="E2046">
            <v>5.2297860595581573</v>
          </cell>
        </row>
        <row r="2047">
          <cell r="A2047" t="str">
            <v>84068</v>
          </cell>
          <cell r="B2047">
            <v>21</v>
          </cell>
          <cell r="C2047" t="str">
            <v>Pšenice nepotravinářská</v>
          </cell>
          <cell r="E2047">
            <v>4.8423944995908865</v>
          </cell>
        </row>
        <row r="2048">
          <cell r="A2048" t="str">
            <v>84077</v>
          </cell>
          <cell r="B2048">
            <v>21</v>
          </cell>
          <cell r="C2048" t="str">
            <v>Pšenice nepotravinářská</v>
          </cell>
          <cell r="E2048">
            <v>4.9682967565802505</v>
          </cell>
        </row>
        <row r="2049">
          <cell r="A2049" t="str">
            <v>84078</v>
          </cell>
          <cell r="B2049">
            <v>21</v>
          </cell>
          <cell r="C2049" t="str">
            <v>Pšenice nepotravinářská</v>
          </cell>
          <cell r="E2049">
            <v>4.6002747746113428</v>
          </cell>
        </row>
        <row r="2050">
          <cell r="A2050" t="str">
            <v>84089</v>
          </cell>
          <cell r="B2050">
            <v>21</v>
          </cell>
          <cell r="C2050" t="str">
            <v>Pšenice nepotravinářská</v>
          </cell>
          <cell r="E2050">
            <v>4.5231157413761034</v>
          </cell>
        </row>
        <row r="2051">
          <cell r="A2051" t="str">
            <v>84099</v>
          </cell>
          <cell r="B2051">
            <v>21</v>
          </cell>
          <cell r="C2051" t="str">
            <v>Pšenice nepotravinářská</v>
          </cell>
          <cell r="E2051">
            <v>4.251728796893536</v>
          </cell>
        </row>
        <row r="2052">
          <cell r="A2052" t="str">
            <v>84167</v>
          </cell>
          <cell r="B2052">
            <v>21</v>
          </cell>
          <cell r="C2052" t="str">
            <v>Pšenice nepotravinářská</v>
          </cell>
          <cell r="E2052">
            <v>5.0666950181997956</v>
          </cell>
        </row>
        <row r="2053">
          <cell r="A2053" t="str">
            <v>84168</v>
          </cell>
          <cell r="B2053">
            <v>21</v>
          </cell>
          <cell r="C2053" t="str">
            <v>Pšenice nepotravinářská</v>
          </cell>
          <cell r="E2053">
            <v>4.6913842761109219</v>
          </cell>
        </row>
        <row r="2054">
          <cell r="A2054" t="str">
            <v>84177</v>
          </cell>
          <cell r="B2054">
            <v>21</v>
          </cell>
          <cell r="C2054" t="str">
            <v>Pšenice nepotravinářská</v>
          </cell>
          <cell r="E2054">
            <v>4.8133602672898057</v>
          </cell>
        </row>
        <row r="2055">
          <cell r="A2055" t="str">
            <v>84178</v>
          </cell>
          <cell r="B2055">
            <v>21</v>
          </cell>
          <cell r="C2055" t="str">
            <v>Pšenice nepotravinářská</v>
          </cell>
          <cell r="E2055">
            <v>4.4568150623053766</v>
          </cell>
        </row>
        <row r="2056">
          <cell r="A2056" t="str">
            <v>84189</v>
          </cell>
          <cell r="B2056">
            <v>21</v>
          </cell>
          <cell r="C2056" t="str">
            <v>Pšenice nepotravinářská</v>
          </cell>
          <cell r="E2056">
            <v>4.3820622359277834</v>
          </cell>
        </row>
        <row r="2057">
          <cell r="A2057" t="str">
            <v>84199</v>
          </cell>
          <cell r="B2057">
            <v>21</v>
          </cell>
          <cell r="C2057" t="str">
            <v>Pšenice nepotravinářská</v>
          </cell>
          <cell r="E2057">
            <v>4.1191385017721167</v>
          </cell>
        </row>
        <row r="2058">
          <cell r="A2058" t="str">
            <v>84400</v>
          </cell>
          <cell r="B2058">
            <v>21</v>
          </cell>
          <cell r="C2058" t="str">
            <v>Pšenice nepotravinářská</v>
          </cell>
          <cell r="D2058">
            <v>5.69</v>
          </cell>
          <cell r="E2058">
            <v>8.3931445333431274</v>
          </cell>
        </row>
        <row r="2059">
          <cell r="A2059" t="str">
            <v>84410</v>
          </cell>
          <cell r="B2059">
            <v>21</v>
          </cell>
          <cell r="C2059" t="str">
            <v>Pšenice nepotravinářská</v>
          </cell>
          <cell r="D2059">
            <v>5.52</v>
          </cell>
          <cell r="E2059">
            <v>8.1413501973428328</v>
          </cell>
        </row>
        <row r="2060">
          <cell r="A2060" t="str">
            <v>84811</v>
          </cell>
          <cell r="B2060">
            <v>21</v>
          </cell>
          <cell r="C2060" t="str">
            <v>Pšenice nepotravinářská</v>
          </cell>
          <cell r="D2060">
            <v>5.17</v>
          </cell>
          <cell r="E2060">
            <v>7.6139509560878977</v>
          </cell>
        </row>
        <row r="2061">
          <cell r="A2061" t="str">
            <v>84814</v>
          </cell>
          <cell r="B2061">
            <v>21</v>
          </cell>
          <cell r="C2061" t="str">
            <v>Pšenice nepotravinářská</v>
          </cell>
          <cell r="D2061">
            <v>4.53</v>
          </cell>
          <cell r="E2061">
            <v>6.6816304308526453</v>
          </cell>
        </row>
        <row r="2062">
          <cell r="A2062" t="str">
            <v>84841</v>
          </cell>
          <cell r="B2062">
            <v>21</v>
          </cell>
          <cell r="C2062" t="str">
            <v>Pšenice nepotravinářská</v>
          </cell>
          <cell r="D2062">
            <v>5.01</v>
          </cell>
          <cell r="E2062">
            <v>7.3784679368274482</v>
          </cell>
        </row>
        <row r="2063">
          <cell r="A2063" t="str">
            <v>84844</v>
          </cell>
          <cell r="B2063">
            <v>21</v>
          </cell>
          <cell r="C2063" t="str">
            <v>Pšenice nepotravinářská</v>
          </cell>
          <cell r="D2063">
            <v>4.3899999999999997</v>
          </cell>
          <cell r="E2063">
            <v>6.4749820670118421</v>
          </cell>
        </row>
        <row r="2064">
          <cell r="A2064" t="str">
            <v>84851</v>
          </cell>
          <cell r="B2064">
            <v>21</v>
          </cell>
          <cell r="C2064" t="str">
            <v>Pšenice nepotravinářská</v>
          </cell>
          <cell r="D2064">
            <v>4.8099999999999996</v>
          </cell>
          <cell r="E2064">
            <v>7.0833292193543489</v>
          </cell>
        </row>
        <row r="2065">
          <cell r="A2065" t="str">
            <v>84854</v>
          </cell>
          <cell r="B2065">
            <v>21</v>
          </cell>
          <cell r="C2065" t="str">
            <v>Pšenice nepotravinářská</v>
          </cell>
          <cell r="D2065">
            <v>4.22</v>
          </cell>
          <cell r="E2065">
            <v>6.2159827843313682</v>
          </cell>
        </row>
        <row r="2066">
          <cell r="A2066" t="str">
            <v>84911</v>
          </cell>
          <cell r="B2066">
            <v>21</v>
          </cell>
          <cell r="C2066" t="str">
            <v>Pšenice nepotravinářská</v>
          </cell>
          <cell r="D2066">
            <v>5.0999999999999996</v>
          </cell>
          <cell r="E2066">
            <v>7.5298189013244965</v>
          </cell>
        </row>
        <row r="2067">
          <cell r="A2067" t="str">
            <v>84941</v>
          </cell>
          <cell r="B2067">
            <v>21</v>
          </cell>
          <cell r="C2067" t="str">
            <v>Pšenice nepotravinářská</v>
          </cell>
          <cell r="D2067">
            <v>4.9400000000000004</v>
          </cell>
          <cell r="E2067">
            <v>7.2969379043763158</v>
          </cell>
        </row>
        <row r="2068">
          <cell r="A2068" t="str">
            <v>84951</v>
          </cell>
          <cell r="B2068">
            <v>21</v>
          </cell>
          <cell r="C2068" t="str">
            <v>Pšenice nepotravinářská</v>
          </cell>
          <cell r="D2068">
            <v>4.74</v>
          </cell>
          <cell r="E2068">
            <v>7.0050603882012634</v>
          </cell>
        </row>
        <row r="2069">
          <cell r="A2069" t="str">
            <v>85001</v>
          </cell>
          <cell r="B2069">
            <v>21</v>
          </cell>
          <cell r="C2069" t="str">
            <v>Pšenice nepotravinářská</v>
          </cell>
          <cell r="D2069">
            <v>5.12</v>
          </cell>
          <cell r="E2069">
            <v>7.5603203850961078</v>
          </cell>
        </row>
        <row r="2070">
          <cell r="A2070" t="str">
            <v>85004</v>
          </cell>
          <cell r="B2070">
            <v>21</v>
          </cell>
          <cell r="C2070" t="str">
            <v>Pšenice nepotravinářská</v>
          </cell>
          <cell r="D2070">
            <v>4.5</v>
          </cell>
          <cell r="E2070">
            <v>6.6345668685537289</v>
          </cell>
        </row>
        <row r="2071">
          <cell r="A2071" t="str">
            <v>85011</v>
          </cell>
          <cell r="B2071">
            <v>21</v>
          </cell>
          <cell r="C2071" t="str">
            <v>Pšenice nepotravinářská</v>
          </cell>
          <cell r="D2071">
            <v>4.97</v>
          </cell>
          <cell r="E2071">
            <v>7.3335107735432254</v>
          </cell>
        </row>
        <row r="2072">
          <cell r="A2072" t="str">
            <v>85014</v>
          </cell>
          <cell r="B2072">
            <v>21</v>
          </cell>
          <cell r="C2072" t="str">
            <v>Pšenice nepotravinářská</v>
          </cell>
          <cell r="D2072">
            <v>4.3600000000000003</v>
          </cell>
          <cell r="E2072">
            <v>6.4355298624971171</v>
          </cell>
        </row>
        <row r="2073">
          <cell r="A2073" t="str">
            <v>85041</v>
          </cell>
          <cell r="B2073">
            <v>21</v>
          </cell>
          <cell r="C2073" t="str">
            <v>Pšenice nepotravinářská</v>
          </cell>
          <cell r="D2073">
            <v>4.82</v>
          </cell>
          <cell r="E2073">
            <v>7.1067011619903422</v>
          </cell>
        </row>
        <row r="2074">
          <cell r="A2074" t="str">
            <v>85044</v>
          </cell>
          <cell r="B2074">
            <v>21</v>
          </cell>
          <cell r="C2074" t="str">
            <v>Pšenice nepotravinářská</v>
          </cell>
          <cell r="D2074">
            <v>4.2300000000000004</v>
          </cell>
          <cell r="E2074">
            <v>6.2364928564405044</v>
          </cell>
        </row>
        <row r="2075">
          <cell r="A2075" t="str">
            <v>85051</v>
          </cell>
          <cell r="B2075">
            <v>21</v>
          </cell>
          <cell r="C2075" t="str">
            <v>Pšenice nepotravinářská</v>
          </cell>
          <cell r="D2075">
            <v>4.62</v>
          </cell>
          <cell r="E2075">
            <v>6.8224331155107292</v>
          </cell>
        </row>
        <row r="2076">
          <cell r="A2076" t="str">
            <v>85054</v>
          </cell>
          <cell r="B2076">
            <v>21</v>
          </cell>
          <cell r="C2076" t="str">
            <v>Pšenice nepotravinářská</v>
          </cell>
          <cell r="D2076">
            <v>4.0599999999999996</v>
          </cell>
          <cell r="E2076">
            <v>5.9870331421828835</v>
          </cell>
        </row>
        <row r="2077">
          <cell r="A2077" t="str">
            <v>85201</v>
          </cell>
          <cell r="B2077">
            <v>21</v>
          </cell>
          <cell r="C2077" t="str">
            <v>Pšenice nepotravinářská</v>
          </cell>
          <cell r="D2077">
            <v>4.91</v>
          </cell>
          <cell r="E2077">
            <v>7.242295435818642</v>
          </cell>
        </row>
        <row r="2078">
          <cell r="A2078" t="str">
            <v>85211</v>
          </cell>
          <cell r="B2078">
            <v>21</v>
          </cell>
          <cell r="C2078" t="str">
            <v>Pšenice nepotravinářská</v>
          </cell>
          <cell r="D2078">
            <v>4.76</v>
          </cell>
          <cell r="E2078">
            <v>7.0250265727440828</v>
          </cell>
        </row>
        <row r="2079">
          <cell r="A2079" t="str">
            <v>85241</v>
          </cell>
          <cell r="B2079">
            <v>21</v>
          </cell>
          <cell r="C2079" t="str">
            <v>Pšenice nepotravinářská</v>
          </cell>
          <cell r="D2079">
            <v>4.6100000000000003</v>
          </cell>
          <cell r="E2079">
            <v>6.8077577096695236</v>
          </cell>
        </row>
        <row r="2080">
          <cell r="A2080" t="str">
            <v>85251</v>
          </cell>
          <cell r="B2080">
            <v>21</v>
          </cell>
          <cell r="C2080" t="str">
            <v>Pšenice nepotravinářská</v>
          </cell>
          <cell r="D2080">
            <v>4.43</v>
          </cell>
          <cell r="E2080">
            <v>6.5354474012827435</v>
          </cell>
        </row>
        <row r="2081">
          <cell r="A2081" t="str">
            <v>85301</v>
          </cell>
          <cell r="B2081">
            <v>21</v>
          </cell>
          <cell r="C2081" t="str">
            <v>Pšenice nepotravinářská</v>
          </cell>
          <cell r="D2081">
            <v>4.7300000000000004</v>
          </cell>
          <cell r="E2081">
            <v>6.9820932045916253</v>
          </cell>
        </row>
        <row r="2082">
          <cell r="A2082" t="str">
            <v>85303</v>
          </cell>
          <cell r="B2082">
            <v>21</v>
          </cell>
          <cell r="C2082" t="str">
            <v>Pšenice nepotravinářská</v>
          </cell>
          <cell r="D2082">
            <v>4.34</v>
          </cell>
          <cell r="E2082">
            <v>6.412126412380065</v>
          </cell>
        </row>
        <row r="2083">
          <cell r="A2083" t="str">
            <v>85311</v>
          </cell>
          <cell r="B2083">
            <v>21</v>
          </cell>
          <cell r="C2083" t="str">
            <v>Pšenice nepotravinářská</v>
          </cell>
          <cell r="D2083">
            <v>4.59</v>
          </cell>
          <cell r="E2083">
            <v>6.7726304084538773</v>
          </cell>
        </row>
        <row r="2084">
          <cell r="A2084" t="str">
            <v>85313</v>
          </cell>
          <cell r="B2084">
            <v>21</v>
          </cell>
          <cell r="C2084" t="str">
            <v>Pšenice nepotravinářská</v>
          </cell>
          <cell r="D2084">
            <v>4.21</v>
          </cell>
          <cell r="E2084">
            <v>6.2197626200086624</v>
          </cell>
        </row>
        <row r="2085">
          <cell r="A2085" t="str">
            <v>85341</v>
          </cell>
          <cell r="B2085">
            <v>21</v>
          </cell>
          <cell r="C2085" t="str">
            <v>Pšenice nepotravinářská</v>
          </cell>
          <cell r="D2085">
            <v>4.45</v>
          </cell>
          <cell r="E2085">
            <v>6.5631676123161267</v>
          </cell>
        </row>
        <row r="2086">
          <cell r="A2086" t="str">
            <v>85351</v>
          </cell>
          <cell r="B2086">
            <v>21</v>
          </cell>
          <cell r="C2086" t="str">
            <v>Pšenice nepotravinářská</v>
          </cell>
          <cell r="D2086">
            <v>4.2699999999999996</v>
          </cell>
          <cell r="E2086">
            <v>6.3006409078234826</v>
          </cell>
        </row>
        <row r="2087">
          <cell r="A2087" t="str">
            <v>85411</v>
          </cell>
          <cell r="B2087">
            <v>21</v>
          </cell>
          <cell r="C2087" t="str">
            <v>Pšenice nepotravinářská</v>
          </cell>
          <cell r="D2087">
            <v>4.47</v>
          </cell>
          <cell r="E2087">
            <v>6.5903442897998383</v>
          </cell>
        </row>
        <row r="2088">
          <cell r="A2088" t="str">
            <v>85441</v>
          </cell>
          <cell r="B2088">
            <v>21</v>
          </cell>
          <cell r="C2088" t="str">
            <v>Pšenice nepotravinářská</v>
          </cell>
          <cell r="D2088">
            <v>4.33</v>
          </cell>
          <cell r="E2088">
            <v>6.3865192086720093</v>
          </cell>
        </row>
        <row r="2089">
          <cell r="A2089" t="str">
            <v>85451</v>
          </cell>
          <cell r="B2089">
            <v>21</v>
          </cell>
          <cell r="C2089" t="str">
            <v>Pšenice nepotravinářská</v>
          </cell>
          <cell r="D2089">
            <v>4.16</v>
          </cell>
          <cell r="E2089">
            <v>6.1310584403251278</v>
          </cell>
        </row>
        <row r="2090">
          <cell r="A2090" t="str">
            <v>85500</v>
          </cell>
          <cell r="B2090">
            <v>21</v>
          </cell>
          <cell r="C2090" t="str">
            <v>Pšenice nepotravinářská</v>
          </cell>
          <cell r="D2090">
            <v>4.99</v>
          </cell>
          <cell r="E2090">
            <v>7.3605959967279793</v>
          </cell>
        </row>
        <row r="2091">
          <cell r="A2091" t="str">
            <v>85600</v>
          </cell>
          <cell r="B2091">
            <v>21</v>
          </cell>
          <cell r="C2091" t="str">
            <v>Pšenice nepotravinářská</v>
          </cell>
          <cell r="D2091">
            <v>5.86</v>
          </cell>
          <cell r="E2091">
            <v>8.6439063208068045</v>
          </cell>
        </row>
        <row r="2092">
          <cell r="A2092" t="str">
            <v>85800</v>
          </cell>
          <cell r="B2092">
            <v>21</v>
          </cell>
          <cell r="C2092" t="str">
            <v>Pšenice nepotravinářská</v>
          </cell>
          <cell r="D2092">
            <v>5.01</v>
          </cell>
          <cell r="E2092">
            <v>7.3900973834884107</v>
          </cell>
        </row>
        <row r="2093">
          <cell r="A2093" t="str">
            <v>86401</v>
          </cell>
          <cell r="B2093">
            <v>21</v>
          </cell>
          <cell r="C2093" t="str">
            <v>Pšenice nepotravinářská</v>
          </cell>
          <cell r="D2093">
            <v>5.39</v>
          </cell>
          <cell r="E2093">
            <v>7.9506237319366342</v>
          </cell>
        </row>
        <row r="2094">
          <cell r="A2094" t="str">
            <v>86411</v>
          </cell>
          <cell r="B2094">
            <v>21</v>
          </cell>
          <cell r="C2094" t="str">
            <v>Pšenice nepotravinářská</v>
          </cell>
          <cell r="D2094">
            <v>5.22</v>
          </cell>
          <cell r="E2094">
            <v>7.7121050199785355</v>
          </cell>
        </row>
        <row r="2095">
          <cell r="A2095" t="str">
            <v>86501</v>
          </cell>
          <cell r="B2095">
            <v>21</v>
          </cell>
          <cell r="C2095" t="str">
            <v>Pšenice nepotravinářská</v>
          </cell>
          <cell r="E2095">
            <v>7.2712067948438674</v>
          </cell>
        </row>
        <row r="2096">
          <cell r="A2096" t="str">
            <v>86511</v>
          </cell>
          <cell r="B2096">
            <v>21</v>
          </cell>
          <cell r="C2096" t="str">
            <v>Pšenice nepotravinářská</v>
          </cell>
          <cell r="E2096">
            <v>7.0530705909985514</v>
          </cell>
        </row>
        <row r="2097">
          <cell r="A2097" t="str">
            <v>86601</v>
          </cell>
          <cell r="B2097">
            <v>21</v>
          </cell>
          <cell r="C2097" t="str">
            <v>Pšenice nepotravinářská</v>
          </cell>
          <cell r="E2097">
            <v>6.0569297157844542</v>
          </cell>
        </row>
        <row r="2098">
          <cell r="A2098" t="str">
            <v>86701</v>
          </cell>
          <cell r="B2098">
            <v>21</v>
          </cell>
          <cell r="C2098" t="str">
            <v>Pšenice nepotravinářská</v>
          </cell>
          <cell r="E2098">
            <v>4.9582980728259374</v>
          </cell>
        </row>
        <row r="2099">
          <cell r="A2099" t="str">
            <v>86811</v>
          </cell>
          <cell r="B2099">
            <v>21</v>
          </cell>
          <cell r="C2099" t="str">
            <v>Pšenice nepotravinářská</v>
          </cell>
          <cell r="E2099">
            <v>5.5527156143845451</v>
          </cell>
        </row>
        <row r="2100">
          <cell r="A2100" t="str">
            <v>86841</v>
          </cell>
          <cell r="B2100">
            <v>21</v>
          </cell>
          <cell r="C2100" t="str">
            <v>Pšenice nepotravinářská</v>
          </cell>
          <cell r="E2100">
            <v>5.3809821417747141</v>
          </cell>
        </row>
        <row r="2101">
          <cell r="A2101" t="str">
            <v>86901</v>
          </cell>
          <cell r="B2101">
            <v>21</v>
          </cell>
          <cell r="C2101" t="str">
            <v>Pšenice nepotravinářská</v>
          </cell>
          <cell r="E2101">
            <v>5.8834615616331094</v>
          </cell>
        </row>
        <row r="2102">
          <cell r="A2102" t="str">
            <v>87001</v>
          </cell>
          <cell r="B2102">
            <v>21</v>
          </cell>
          <cell r="C2102" t="str">
            <v>Pšenice nepotravinářská</v>
          </cell>
          <cell r="E2102">
            <v>6.2159421904231857</v>
          </cell>
        </row>
        <row r="2103">
          <cell r="A2103" t="str">
            <v>87101</v>
          </cell>
          <cell r="B2103">
            <v>21</v>
          </cell>
          <cell r="C2103" t="str">
            <v>Pšenice nepotravinářská</v>
          </cell>
          <cell r="E2103">
            <v>5.9991069977340068</v>
          </cell>
        </row>
        <row r="2104">
          <cell r="A2104" t="str">
            <v>87201</v>
          </cell>
          <cell r="B2104">
            <v>21</v>
          </cell>
          <cell r="C2104" t="str">
            <v>Pšenice nepotravinářská</v>
          </cell>
          <cell r="E2104">
            <v>5.8834615616331094</v>
          </cell>
        </row>
        <row r="2105">
          <cell r="A2105" t="str">
            <v>87311</v>
          </cell>
          <cell r="B2105">
            <v>21</v>
          </cell>
          <cell r="C2105" t="str">
            <v>Pšenice nepotravinářská</v>
          </cell>
          <cell r="E2105">
            <v>5.8191337878019853</v>
          </cell>
        </row>
        <row r="2106">
          <cell r="A2106" t="str">
            <v>87313</v>
          </cell>
          <cell r="B2106">
            <v>21</v>
          </cell>
          <cell r="C2106" t="str">
            <v>Pšenice nepotravinářská</v>
          </cell>
          <cell r="E2106">
            <v>5.3441024581854979</v>
          </cell>
        </row>
        <row r="2107">
          <cell r="A2107" t="str">
            <v>87341</v>
          </cell>
          <cell r="B2107">
            <v>21</v>
          </cell>
          <cell r="C2107" t="str">
            <v>Pšenice nepotravinářská</v>
          </cell>
          <cell r="E2107">
            <v>5.6391605778699656</v>
          </cell>
        </row>
        <row r="2108">
          <cell r="A2108" t="str">
            <v>87343</v>
          </cell>
          <cell r="B2108">
            <v>21</v>
          </cell>
          <cell r="C2108" t="str">
            <v>Pšenice nepotravinářská</v>
          </cell>
          <cell r="E2108">
            <v>5.1788209388601727</v>
          </cell>
        </row>
        <row r="2109">
          <cell r="A2109" t="str">
            <v>87411</v>
          </cell>
          <cell r="B2109">
            <v>21</v>
          </cell>
          <cell r="C2109" t="str">
            <v>Pšenice nepotravinářská</v>
          </cell>
          <cell r="E2109">
            <v>5.7069577147841164</v>
          </cell>
        </row>
        <row r="2110">
          <cell r="A2110" t="str">
            <v>87413</v>
          </cell>
          <cell r="B2110">
            <v>21</v>
          </cell>
          <cell r="C2110" t="str">
            <v>Pšenice nepotravinářská</v>
          </cell>
          <cell r="E2110">
            <v>5.2410836156180665</v>
          </cell>
        </row>
        <row r="2111">
          <cell r="A2111" t="str">
            <v>87441</v>
          </cell>
          <cell r="B2111">
            <v>21</v>
          </cell>
          <cell r="C2111" t="str">
            <v>Pšenice nepotravinářská</v>
          </cell>
          <cell r="E2111">
            <v>5.5304538679351225</v>
          </cell>
        </row>
        <row r="2112">
          <cell r="A2112" t="str">
            <v>87443</v>
          </cell>
          <cell r="B2112">
            <v>21</v>
          </cell>
          <cell r="C2112" t="str">
            <v>Pšenice nepotravinářská</v>
          </cell>
          <cell r="E2112">
            <v>5.0789882460628686</v>
          </cell>
        </row>
        <row r="2113">
          <cell r="A2113" t="str">
            <v>87541</v>
          </cell>
          <cell r="B2113">
            <v>21</v>
          </cell>
          <cell r="C2113" t="str">
            <v>Pšenice nepotravinářská</v>
          </cell>
          <cell r="E2113">
            <v>5.5848072229025441</v>
          </cell>
        </row>
        <row r="2114">
          <cell r="A2114" t="str">
            <v>87543</v>
          </cell>
          <cell r="B2114">
            <v>21</v>
          </cell>
          <cell r="C2114" t="str">
            <v>Pšenice nepotravinářská</v>
          </cell>
          <cell r="E2114">
            <v>5.1289045924615202</v>
          </cell>
        </row>
        <row r="2115">
          <cell r="A2115" t="str">
            <v>87641</v>
          </cell>
          <cell r="B2115">
            <v>21</v>
          </cell>
          <cell r="C2115" t="str">
            <v>Pšenice nepotravinářská</v>
          </cell>
          <cell r="E2115">
            <v>5.5848072229025441</v>
          </cell>
        </row>
        <row r="2116">
          <cell r="A2116" t="str">
            <v>87643</v>
          </cell>
          <cell r="B2116">
            <v>21</v>
          </cell>
          <cell r="C2116" t="str">
            <v>Pšenice nepotravinářská</v>
          </cell>
          <cell r="E2116">
            <v>5.1289045924615202</v>
          </cell>
        </row>
        <row r="2117">
          <cell r="A2117" t="str">
            <v>87769</v>
          </cell>
          <cell r="B2117">
            <v>21</v>
          </cell>
          <cell r="C2117" t="str">
            <v>Pšenice nepotravinářská</v>
          </cell>
          <cell r="E2117">
            <v>4.1779495162790399</v>
          </cell>
        </row>
        <row r="2118">
          <cell r="A2118" t="str">
            <v>87789</v>
          </cell>
          <cell r="B2118">
            <v>21</v>
          </cell>
          <cell r="C2118" t="str">
            <v>Pšenice nepotravinářská</v>
          </cell>
          <cell r="E2118">
            <v>3.9024803174034992</v>
          </cell>
        </row>
        <row r="2119">
          <cell r="A2119" t="str">
            <v>87869</v>
          </cell>
          <cell r="B2119">
            <v>21</v>
          </cell>
          <cell r="C2119" t="str">
            <v>Pšenice nepotravinářská</v>
          </cell>
          <cell r="E2119">
            <v>4.0974107304230589</v>
          </cell>
        </row>
        <row r="2120">
          <cell r="A2120" t="str">
            <v>87889</v>
          </cell>
          <cell r="B2120">
            <v>21</v>
          </cell>
          <cell r="C2120" t="str">
            <v>Pšenice nepotravinářská</v>
          </cell>
          <cell r="E2120">
            <v>3.8272517811643954</v>
          </cell>
        </row>
        <row r="2121">
          <cell r="A2121" t="str">
            <v>91811</v>
          </cell>
          <cell r="B2121">
            <v>21</v>
          </cell>
          <cell r="C2121" t="str">
            <v>Pšenice nepotravinářská</v>
          </cell>
          <cell r="D2121">
            <v>4.66</v>
          </cell>
          <cell r="E2121">
            <v>7.0561812286662855</v>
          </cell>
        </row>
        <row r="2122">
          <cell r="A2122" t="str">
            <v>91814</v>
          </cell>
          <cell r="B2122">
            <v>21</v>
          </cell>
          <cell r="C2122" t="str">
            <v>Pšenice nepotravinářská</v>
          </cell>
          <cell r="D2122">
            <v>4.09</v>
          </cell>
          <cell r="E2122">
            <v>6.1921590374010256</v>
          </cell>
        </row>
        <row r="2123">
          <cell r="A2123" t="str">
            <v>91841</v>
          </cell>
          <cell r="B2123">
            <v>21</v>
          </cell>
          <cell r="C2123" t="str">
            <v>Pšenice nepotravinářská</v>
          </cell>
          <cell r="D2123">
            <v>4.5199999999999996</v>
          </cell>
          <cell r="E2123">
            <v>6.8379488195322757</v>
          </cell>
        </row>
        <row r="2124">
          <cell r="A2124" t="str">
            <v>91844</v>
          </cell>
          <cell r="B2124">
            <v>21</v>
          </cell>
          <cell r="C2124" t="str">
            <v>Pšenice nepotravinářská</v>
          </cell>
          <cell r="D2124">
            <v>3.96</v>
          </cell>
          <cell r="E2124">
            <v>6.0006489640793452</v>
          </cell>
        </row>
        <row r="2125">
          <cell r="A2125" t="str">
            <v>91851</v>
          </cell>
          <cell r="B2125">
            <v>21</v>
          </cell>
          <cell r="C2125" t="str">
            <v>Pšenice nepotravinářská</v>
          </cell>
          <cell r="D2125">
            <v>4.25</v>
          </cell>
          <cell r="E2125">
            <v>6.4276718903603394</v>
          </cell>
        </row>
        <row r="2126">
          <cell r="A2126" t="str">
            <v>91854</v>
          </cell>
          <cell r="B2126">
            <v>21</v>
          </cell>
          <cell r="C2126" t="str">
            <v>Pšenice nepotravinářská</v>
          </cell>
          <cell r="D2126">
            <v>3.73</v>
          </cell>
          <cell r="E2126">
            <v>5.6406100262345831</v>
          </cell>
        </row>
        <row r="2127">
          <cell r="A2127" t="str">
            <v>93601</v>
          </cell>
          <cell r="B2127">
            <v>21</v>
          </cell>
          <cell r="C2127" t="str">
            <v>Pšenice nepotravinářská</v>
          </cell>
          <cell r="D2127">
            <v>4.76</v>
          </cell>
          <cell r="E2127">
            <v>7.2150306693284554</v>
          </cell>
        </row>
        <row r="2128">
          <cell r="A2128" t="str">
            <v>93604</v>
          </cell>
          <cell r="B2128">
            <v>21</v>
          </cell>
          <cell r="C2128" t="str">
            <v>Pšenice nepotravinářská</v>
          </cell>
          <cell r="D2128">
            <v>4.18</v>
          </cell>
          <cell r="E2128">
            <v>6.3315575261453807</v>
          </cell>
        </row>
        <row r="2129">
          <cell r="A2129" t="str">
            <v>93621</v>
          </cell>
          <cell r="B2129">
            <v>21</v>
          </cell>
          <cell r="C2129" t="str">
            <v>Pšenice nepotravinářská</v>
          </cell>
          <cell r="D2129">
            <v>4.62</v>
          </cell>
          <cell r="E2129">
            <v>6.9985797492486013</v>
          </cell>
        </row>
        <row r="2130">
          <cell r="A2130" t="str">
            <v>93624</v>
          </cell>
          <cell r="B2130">
            <v>21</v>
          </cell>
          <cell r="C2130" t="str">
            <v>Pšenice nepotravinářská</v>
          </cell>
          <cell r="D2130">
            <v>4.05</v>
          </cell>
          <cell r="E2130">
            <v>6.1416108003610175</v>
          </cell>
        </row>
        <row r="2131">
          <cell r="A2131" t="str">
            <v>93631</v>
          </cell>
          <cell r="B2131">
            <v>21</v>
          </cell>
          <cell r="C2131" t="str">
            <v>Pšenice nepotravinářská</v>
          </cell>
          <cell r="D2131">
            <v>4.3899999999999997</v>
          </cell>
          <cell r="E2131">
            <v>6.648650761786171</v>
          </cell>
        </row>
        <row r="2132">
          <cell r="A2132" t="str">
            <v>93634</v>
          </cell>
          <cell r="B2132">
            <v>21</v>
          </cell>
          <cell r="C2132" t="str">
            <v>Pšenice nepotravinářská</v>
          </cell>
          <cell r="D2132">
            <v>3.85</v>
          </cell>
          <cell r="E2132">
            <v>5.8345302603429667</v>
          </cell>
        </row>
        <row r="2133">
          <cell r="A2133" t="str">
            <v>93641</v>
          </cell>
          <cell r="B2133">
            <v>21</v>
          </cell>
          <cell r="C2133" t="str">
            <v>Pšenice nepotravinářská</v>
          </cell>
          <cell r="D2133">
            <v>4.4800000000000004</v>
          </cell>
          <cell r="E2133">
            <v>6.782128829168748</v>
          </cell>
        </row>
        <row r="2134">
          <cell r="A2134" t="str">
            <v>93644</v>
          </cell>
          <cell r="B2134">
            <v>21</v>
          </cell>
          <cell r="C2134" t="str">
            <v>Pšenice nepotravinářská</v>
          </cell>
          <cell r="D2134">
            <v>3.93</v>
          </cell>
          <cell r="E2134">
            <v>5.9516640745766578</v>
          </cell>
        </row>
        <row r="2135">
          <cell r="A2135" t="str">
            <v>93651</v>
          </cell>
          <cell r="B2135">
            <v>21</v>
          </cell>
          <cell r="C2135" t="str">
            <v>Pšenice nepotravinářská</v>
          </cell>
          <cell r="D2135">
            <v>4.21</v>
          </cell>
          <cell r="E2135">
            <v>6.3752010994186232</v>
          </cell>
        </row>
        <row r="2136">
          <cell r="A2136" t="str">
            <v>93654</v>
          </cell>
          <cell r="B2136">
            <v>21</v>
          </cell>
          <cell r="C2136" t="str">
            <v>Pšenice nepotravinářská</v>
          </cell>
          <cell r="D2136">
            <v>3.69</v>
          </cell>
          <cell r="E2136">
            <v>5.5945642301020575</v>
          </cell>
        </row>
        <row r="2137">
          <cell r="A2137" t="str">
            <v>93715</v>
          </cell>
          <cell r="B2137">
            <v>21</v>
          </cell>
          <cell r="C2137" t="str">
            <v>Pšenice nepotravinářská</v>
          </cell>
          <cell r="D2137">
            <v>3.37</v>
          </cell>
          <cell r="E2137">
            <v>5.101845319852008</v>
          </cell>
        </row>
        <row r="2138">
          <cell r="A2138" t="str">
            <v>93716</v>
          </cell>
          <cell r="B2138">
            <v>21</v>
          </cell>
          <cell r="C2138" t="str">
            <v>Pšenice nepotravinářská</v>
          </cell>
          <cell r="D2138">
            <v>3.07</v>
          </cell>
          <cell r="E2138">
            <v>4.6554338543649569</v>
          </cell>
        </row>
        <row r="2139">
          <cell r="A2139" t="str">
            <v>93745</v>
          </cell>
          <cell r="B2139">
            <v>21</v>
          </cell>
          <cell r="C2139" t="str">
            <v>Pšenice nepotravinářská</v>
          </cell>
          <cell r="D2139">
            <v>3.26</v>
          </cell>
          <cell r="E2139">
            <v>4.9440562893411206</v>
          </cell>
        </row>
        <row r="2140">
          <cell r="A2140" t="str">
            <v>93746</v>
          </cell>
          <cell r="B2140">
            <v>21</v>
          </cell>
          <cell r="C2140" t="str">
            <v>Pšenice nepotravinářská</v>
          </cell>
          <cell r="D2140">
            <v>2.98</v>
          </cell>
          <cell r="E2140">
            <v>4.5114513640237721</v>
          </cell>
        </row>
        <row r="2141">
          <cell r="A2141" t="str">
            <v>93755</v>
          </cell>
          <cell r="B2141">
            <v>21</v>
          </cell>
          <cell r="C2141" t="str">
            <v>Pšenice nepotravinářská</v>
          </cell>
          <cell r="D2141">
            <v>3.07</v>
          </cell>
          <cell r="E2141">
            <v>4.647412911980652</v>
          </cell>
        </row>
        <row r="2142">
          <cell r="A2142" t="str">
            <v>93756</v>
          </cell>
          <cell r="B2142">
            <v>21</v>
          </cell>
          <cell r="C2142" t="str">
            <v>Pšenice nepotravinářská</v>
          </cell>
          <cell r="D2142">
            <v>2.8</v>
          </cell>
          <cell r="E2142">
            <v>4.2407642821823455</v>
          </cell>
        </row>
        <row r="2143">
          <cell r="A2143" t="str">
            <v>93909</v>
          </cell>
          <cell r="B2143">
            <v>21</v>
          </cell>
          <cell r="C2143" t="str">
            <v>Pšenice nepotravinářská</v>
          </cell>
          <cell r="D2143">
            <v>3.24</v>
          </cell>
          <cell r="E2143">
            <v>4.9195456661300403</v>
          </cell>
        </row>
        <row r="2144">
          <cell r="A2144" t="str">
            <v>93919</v>
          </cell>
          <cell r="B2144">
            <v>21</v>
          </cell>
          <cell r="C2144" t="str">
            <v>Pšenice nepotravinářská</v>
          </cell>
          <cell r="D2144">
            <v>3.15</v>
          </cell>
          <cell r="E2144">
            <v>4.7719592961461395</v>
          </cell>
        </row>
        <row r="2145">
          <cell r="A2145" t="str">
            <v>93929</v>
          </cell>
          <cell r="B2145">
            <v>21</v>
          </cell>
          <cell r="C2145" t="str">
            <v>Pšenice nepotravinářská</v>
          </cell>
          <cell r="D2145">
            <v>3.15</v>
          </cell>
          <cell r="E2145">
            <v>4.7719592961461395</v>
          </cell>
        </row>
        <row r="2146">
          <cell r="A2146" t="str">
            <v>93939</v>
          </cell>
          <cell r="B2146">
            <v>21</v>
          </cell>
          <cell r="C2146" t="str">
            <v>Pšenice nepotravinářská</v>
          </cell>
          <cell r="D2146">
            <v>2.99</v>
          </cell>
          <cell r="E2146">
            <v>4.533361331338833</v>
          </cell>
        </row>
        <row r="2147">
          <cell r="A2147" t="str">
            <v>93949</v>
          </cell>
          <cell r="B2147">
            <v>21</v>
          </cell>
          <cell r="C2147" t="str">
            <v>Pšenice nepotravinářská</v>
          </cell>
          <cell r="D2147">
            <v>3.05</v>
          </cell>
          <cell r="E2147">
            <v>4.6243729261622386</v>
          </cell>
        </row>
        <row r="2148">
          <cell r="A2148" t="str">
            <v>93959</v>
          </cell>
          <cell r="B2148">
            <v>21</v>
          </cell>
          <cell r="C2148" t="str">
            <v>Pšenice nepotravinářská</v>
          </cell>
          <cell r="E2148">
            <v>4.3469105505925043</v>
          </cell>
        </row>
        <row r="2149">
          <cell r="A2149" t="str">
            <v>93969</v>
          </cell>
          <cell r="B2149">
            <v>21</v>
          </cell>
          <cell r="C2149" t="str">
            <v>Pšenice nepotravinářská</v>
          </cell>
          <cell r="E2149">
            <v>4.4767865561783369</v>
          </cell>
        </row>
        <row r="2150">
          <cell r="A2150" t="str">
            <v>94067</v>
          </cell>
          <cell r="B2150">
            <v>21</v>
          </cell>
          <cell r="C2150" t="str">
            <v>Pšenice nepotravinářská</v>
          </cell>
          <cell r="E2150">
            <v>4.6674376972774798</v>
          </cell>
        </row>
        <row r="2151">
          <cell r="A2151" t="str">
            <v>94068</v>
          </cell>
          <cell r="B2151">
            <v>21</v>
          </cell>
          <cell r="C2151" t="str">
            <v>Pšenice nepotravinářská</v>
          </cell>
          <cell r="E2151">
            <v>4.3217015715532217</v>
          </cell>
        </row>
        <row r="2152">
          <cell r="A2152" t="str">
            <v>94077</v>
          </cell>
          <cell r="B2152">
            <v>21</v>
          </cell>
          <cell r="C2152" t="str">
            <v>Pšenice nepotravinářská</v>
          </cell>
          <cell r="E2152">
            <v>4.3407170584680568</v>
          </cell>
        </row>
        <row r="2153">
          <cell r="A2153" t="str">
            <v>94078</v>
          </cell>
          <cell r="B2153">
            <v>21</v>
          </cell>
          <cell r="C2153" t="str">
            <v>Pšenice nepotravinářská</v>
          </cell>
          <cell r="E2153">
            <v>4.0191824615444958</v>
          </cell>
        </row>
        <row r="2154">
          <cell r="A2154" t="str">
            <v>94089</v>
          </cell>
          <cell r="B2154">
            <v>21</v>
          </cell>
          <cell r="C2154" t="str">
            <v>Pšenice nepotravinářská</v>
          </cell>
          <cell r="E2154">
            <v>4.0367542151870746</v>
          </cell>
        </row>
        <row r="2155">
          <cell r="A2155" t="str">
            <v>94099</v>
          </cell>
          <cell r="B2155">
            <v>21</v>
          </cell>
          <cell r="C2155" t="str">
            <v>Pšenice nepotravinářská</v>
          </cell>
          <cell r="E2155">
            <v>3.6734463358202385</v>
          </cell>
        </row>
        <row r="2156">
          <cell r="A2156" t="str">
            <v>94167</v>
          </cell>
          <cell r="B2156">
            <v>21</v>
          </cell>
          <cell r="C2156" t="str">
            <v>Pšenice nepotravinářská</v>
          </cell>
          <cell r="E2156">
            <v>4.499945913882355</v>
          </cell>
        </row>
        <row r="2157">
          <cell r="A2157" t="str">
            <v>94168</v>
          </cell>
          <cell r="B2157">
            <v>21</v>
          </cell>
          <cell r="C2157" t="str">
            <v>Pšenice nepotravinářská</v>
          </cell>
          <cell r="E2157">
            <v>4.1666165869281064</v>
          </cell>
        </row>
        <row r="2158">
          <cell r="A2158" t="str">
            <v>94177</v>
          </cell>
          <cell r="B2158">
            <v>21</v>
          </cell>
          <cell r="C2158" t="str">
            <v>Pšenice nepotravinářská</v>
          </cell>
          <cell r="E2158">
            <v>4.1849496999105904</v>
          </cell>
        </row>
        <row r="2159">
          <cell r="A2159" t="str">
            <v>94178</v>
          </cell>
          <cell r="B2159">
            <v>21</v>
          </cell>
          <cell r="C2159" t="str">
            <v>Pšenice nepotravinářská</v>
          </cell>
          <cell r="E2159">
            <v>3.8749534258431391</v>
          </cell>
        </row>
        <row r="2160">
          <cell r="A2160" t="str">
            <v>94189</v>
          </cell>
          <cell r="B2160">
            <v>21</v>
          </cell>
          <cell r="C2160" t="str">
            <v>Pšenice nepotravinářská</v>
          </cell>
          <cell r="E2160">
            <v>3.8918946141636162</v>
          </cell>
        </row>
        <row r="2161">
          <cell r="A2161" t="str">
            <v>94199</v>
          </cell>
          <cell r="B2161">
            <v>21</v>
          </cell>
          <cell r="C2161" t="str">
            <v>Pšenice nepotravinářská</v>
          </cell>
          <cell r="E2161">
            <v>3.5416240988888905</v>
          </cell>
        </row>
        <row r="2162">
          <cell r="A2162" t="str">
            <v>95001</v>
          </cell>
          <cell r="B2162">
            <v>21</v>
          </cell>
          <cell r="C2162" t="str">
            <v>Pšenice nepotravinářská</v>
          </cell>
          <cell r="D2162">
            <v>4.5</v>
          </cell>
          <cell r="E2162">
            <v>6.81419563214354</v>
          </cell>
        </row>
        <row r="2163">
          <cell r="A2163" t="str">
            <v>95004</v>
          </cell>
          <cell r="B2163">
            <v>21</v>
          </cell>
          <cell r="C2163" t="str">
            <v>Pšenice nepotravinářská</v>
          </cell>
          <cell r="D2163">
            <v>3.95</v>
          </cell>
          <cell r="E2163">
            <v>5.9798043302484141</v>
          </cell>
        </row>
        <row r="2164">
          <cell r="A2164" t="str">
            <v>95011</v>
          </cell>
          <cell r="B2164">
            <v>21</v>
          </cell>
          <cell r="C2164" t="str">
            <v>Pšenice nepotravinářská</v>
          </cell>
          <cell r="D2164">
            <v>4.37</v>
          </cell>
          <cell r="E2164">
            <v>6.6097697631792354</v>
          </cell>
        </row>
        <row r="2165">
          <cell r="A2165" t="str">
            <v>95014</v>
          </cell>
          <cell r="B2165">
            <v>21</v>
          </cell>
          <cell r="C2165" t="str">
            <v>Pšenice nepotravinářská</v>
          </cell>
          <cell r="D2165">
            <v>3.83</v>
          </cell>
          <cell r="E2165">
            <v>5.800410200340961</v>
          </cell>
        </row>
        <row r="2166">
          <cell r="A2166" t="str">
            <v>95041</v>
          </cell>
          <cell r="B2166">
            <v>21</v>
          </cell>
          <cell r="C2166" t="str">
            <v>Pšenice nepotravinářská</v>
          </cell>
          <cell r="D2166">
            <v>4.2300000000000004</v>
          </cell>
          <cell r="E2166">
            <v>6.4053438942149281</v>
          </cell>
        </row>
        <row r="2167">
          <cell r="A2167" t="str">
            <v>95044</v>
          </cell>
          <cell r="B2167">
            <v>21</v>
          </cell>
          <cell r="C2167" t="str">
            <v>Pšenice nepotravinářská</v>
          </cell>
          <cell r="D2167">
            <v>3.71</v>
          </cell>
          <cell r="E2167">
            <v>5.6210160704335079</v>
          </cell>
        </row>
        <row r="2168">
          <cell r="A2168" t="str">
            <v>95051</v>
          </cell>
          <cell r="B2168">
            <v>21</v>
          </cell>
          <cell r="C2168" t="str">
            <v>Pšenice nepotravinářská</v>
          </cell>
          <cell r="D2168">
            <v>3.98</v>
          </cell>
          <cell r="E2168">
            <v>6.021023260562032</v>
          </cell>
        </row>
        <row r="2169">
          <cell r="A2169" t="str">
            <v>95054</v>
          </cell>
          <cell r="B2169">
            <v>21</v>
          </cell>
          <cell r="C2169" t="str">
            <v>Pšenice nepotravinářská</v>
          </cell>
          <cell r="D2169">
            <v>3.49</v>
          </cell>
          <cell r="E2169">
            <v>5.2837551062074981</v>
          </cell>
        </row>
        <row r="2170">
          <cell r="A2170" t="str">
            <v>95500</v>
          </cell>
          <cell r="B2170">
            <v>21</v>
          </cell>
          <cell r="C2170" t="str">
            <v>Pšenice nepotravinářská</v>
          </cell>
          <cell r="D2170">
            <v>4.7</v>
          </cell>
          <cell r="E2170">
            <v>7.1198967300419378</v>
          </cell>
        </row>
        <row r="2171">
          <cell r="A2171" t="str">
            <v>95600</v>
          </cell>
          <cell r="B2171">
            <v>21</v>
          </cell>
          <cell r="C2171" t="str">
            <v>Pšenice nepotravinářská</v>
          </cell>
          <cell r="D2171">
            <v>5.26</v>
          </cell>
          <cell r="E2171">
            <v>7.9682248510682108</v>
          </cell>
        </row>
        <row r="2172">
          <cell r="A2172" t="str">
            <v>95800</v>
          </cell>
          <cell r="B2172">
            <v>21</v>
          </cell>
          <cell r="C2172" t="str">
            <v>Pšenice nepotravinářská</v>
          </cell>
          <cell r="D2172">
            <v>4.6399999999999997</v>
          </cell>
          <cell r="E2172">
            <v>7.0290044313605504</v>
          </cell>
        </row>
        <row r="2173">
          <cell r="A2173" t="str">
            <v>96401</v>
          </cell>
          <cell r="B2173">
            <v>21</v>
          </cell>
          <cell r="C2173" t="str">
            <v>Pšenice nepotravinářská</v>
          </cell>
          <cell r="D2173">
            <v>4.9400000000000004</v>
          </cell>
          <cell r="E2173">
            <v>7.4822540274517308</v>
          </cell>
        </row>
        <row r="2174">
          <cell r="A2174" t="str">
            <v>96411</v>
          </cell>
          <cell r="B2174">
            <v>21</v>
          </cell>
          <cell r="C2174" t="str">
            <v>Pšenice nepotravinářská</v>
          </cell>
          <cell r="D2174">
            <v>4.79</v>
          </cell>
          <cell r="E2174">
            <v>7.2577864066281794</v>
          </cell>
        </row>
        <row r="2175">
          <cell r="A2175" t="str">
            <v>96501</v>
          </cell>
          <cell r="B2175">
            <v>21</v>
          </cell>
          <cell r="C2175" t="str">
            <v>Pšenice nepotravinářská</v>
          </cell>
          <cell r="E2175">
            <v>6.5172807897843459</v>
          </cell>
        </row>
        <row r="2176">
          <cell r="A2176" t="str">
            <v>96511</v>
          </cell>
          <cell r="B2176">
            <v>21</v>
          </cell>
          <cell r="C2176" t="str">
            <v>Pšenice nepotravinářská</v>
          </cell>
          <cell r="E2176">
            <v>6.3217623660908133</v>
          </cell>
        </row>
        <row r="2177">
          <cell r="A2177" t="str">
            <v>96601</v>
          </cell>
          <cell r="B2177">
            <v>21</v>
          </cell>
          <cell r="C2177" t="str">
            <v>Pšenice nepotravinářská</v>
          </cell>
          <cell r="E2177">
            <v>6.027371299891672</v>
          </cell>
        </row>
        <row r="2178">
          <cell r="A2178" t="str">
            <v>96701</v>
          </cell>
          <cell r="B2178">
            <v>21</v>
          </cell>
          <cell r="C2178" t="str">
            <v>Pšenice nepotravinářská</v>
          </cell>
          <cell r="E2178">
            <v>4.9287863831626479</v>
          </cell>
        </row>
        <row r="2179">
          <cell r="A2179" t="str">
            <v>96811</v>
          </cell>
          <cell r="B2179">
            <v>21</v>
          </cell>
          <cell r="C2179" t="str">
            <v>Pšenice nepotravinářská</v>
          </cell>
          <cell r="E2179">
            <v>4.766522421813348</v>
          </cell>
        </row>
        <row r="2180">
          <cell r="A2180" t="str">
            <v>96841</v>
          </cell>
          <cell r="B2180">
            <v>21</v>
          </cell>
          <cell r="C2180" t="str">
            <v>Pšenice nepotravinářská</v>
          </cell>
          <cell r="E2180">
            <v>4.6191042025820064</v>
          </cell>
        </row>
        <row r="2181">
          <cell r="A2181" t="str">
            <v>96901</v>
          </cell>
          <cell r="B2181">
            <v>21</v>
          </cell>
          <cell r="C2181" t="str">
            <v>Pšenice nepotravinářská</v>
          </cell>
          <cell r="E2181">
            <v>5.8195309102402355</v>
          </cell>
        </row>
        <row r="2182">
          <cell r="A2182" t="str">
            <v>97001</v>
          </cell>
          <cell r="B2182">
            <v>21</v>
          </cell>
          <cell r="C2182" t="str">
            <v>Pšenice nepotravinářská</v>
          </cell>
          <cell r="E2182">
            <v>5.537461809998999</v>
          </cell>
        </row>
        <row r="2183">
          <cell r="A2183" t="str">
            <v>97101</v>
          </cell>
          <cell r="B2183">
            <v>21</v>
          </cell>
          <cell r="C2183" t="str">
            <v>Pšenice nepotravinářská</v>
          </cell>
          <cell r="E2183">
            <v>5.433541615173282</v>
          </cell>
        </row>
        <row r="2184">
          <cell r="A2184" t="str">
            <v>97201</v>
          </cell>
          <cell r="B2184">
            <v>21</v>
          </cell>
          <cell r="C2184" t="str">
            <v>Pšenice nepotravinářská</v>
          </cell>
          <cell r="E2184">
            <v>5.9531425893018728</v>
          </cell>
        </row>
        <row r="2185">
          <cell r="A2185" t="str">
            <v>97311</v>
          </cell>
          <cell r="B2185">
            <v>21</v>
          </cell>
          <cell r="C2185" t="str">
            <v>Pšenice nepotravinářská</v>
          </cell>
          <cell r="E2185">
            <v>5.8753509006037641</v>
          </cell>
        </row>
        <row r="2186">
          <cell r="A2186" t="str">
            <v>97313</v>
          </cell>
          <cell r="B2186">
            <v>21</v>
          </cell>
          <cell r="C2186" t="str">
            <v>Pšenice nepotravinářská</v>
          </cell>
          <cell r="E2186">
            <v>5.3957304189218238</v>
          </cell>
        </row>
        <row r="2187">
          <cell r="A2187" t="str">
            <v>97341</v>
          </cell>
          <cell r="B2187">
            <v>21</v>
          </cell>
          <cell r="C2187" t="str">
            <v>Pšenice nepotravinářská</v>
          </cell>
          <cell r="E2187">
            <v>5.6936390170799367</v>
          </cell>
        </row>
        <row r="2188">
          <cell r="A2188" t="str">
            <v>97343</v>
          </cell>
          <cell r="B2188">
            <v>21</v>
          </cell>
          <cell r="C2188" t="str">
            <v>Pšenice nepotravinářská</v>
          </cell>
          <cell r="E2188">
            <v>5.2288521585427992</v>
          </cell>
        </row>
        <row r="2189">
          <cell r="A2189" t="str">
            <v>97411</v>
          </cell>
          <cell r="B2189">
            <v>21</v>
          </cell>
          <cell r="C2189" t="str">
            <v>Pšenice nepotravinářská</v>
          </cell>
          <cell r="E2189">
            <v>5.7745483116228167</v>
          </cell>
        </row>
        <row r="2190">
          <cell r="A2190" t="str">
            <v>97413</v>
          </cell>
          <cell r="B2190">
            <v>21</v>
          </cell>
          <cell r="C2190" t="str">
            <v>Pšenice nepotravinářská</v>
          </cell>
          <cell r="E2190">
            <v>5.3031566127148313</v>
          </cell>
        </row>
        <row r="2191">
          <cell r="A2191" t="str">
            <v>97441</v>
          </cell>
          <cell r="B2191">
            <v>21</v>
          </cell>
          <cell r="C2191" t="str">
            <v>Pšenice nepotravinářská</v>
          </cell>
          <cell r="E2191">
            <v>5.5959540339437606</v>
          </cell>
        </row>
        <row r="2192">
          <cell r="A2192" t="str">
            <v>97443</v>
          </cell>
          <cell r="B2192">
            <v>21</v>
          </cell>
          <cell r="C2192" t="str">
            <v>Pšenice nepotravinářská</v>
          </cell>
          <cell r="E2192">
            <v>5.1391414597442706</v>
          </cell>
        </row>
        <row r="2193">
          <cell r="A2193" t="str">
            <v>97541</v>
          </cell>
          <cell r="B2193">
            <v>21</v>
          </cell>
          <cell r="C2193" t="str">
            <v>Pšenice nepotravinářská</v>
          </cell>
          <cell r="E2193">
            <v>5.6378190267164072</v>
          </cell>
        </row>
        <row r="2194">
          <cell r="A2194" t="str">
            <v>97543</v>
          </cell>
          <cell r="B2194">
            <v>21</v>
          </cell>
          <cell r="C2194" t="str">
            <v>Pšenice nepotravinářská</v>
          </cell>
          <cell r="E2194">
            <v>5.1775889020864962</v>
          </cell>
        </row>
        <row r="2195">
          <cell r="A2195" t="str">
            <v>97641</v>
          </cell>
          <cell r="B2195">
            <v>21</v>
          </cell>
          <cell r="C2195" t="str">
            <v>Pšenice nepotravinářská</v>
          </cell>
          <cell r="E2195">
            <v>5.6378190267164072</v>
          </cell>
        </row>
        <row r="2196">
          <cell r="A2196" t="str">
            <v>97643</v>
          </cell>
          <cell r="B2196">
            <v>21</v>
          </cell>
          <cell r="C2196" t="str">
            <v>Pšenice nepotravinářská</v>
          </cell>
          <cell r="E2196">
            <v>5.1775889020864962</v>
          </cell>
        </row>
        <row r="2197">
          <cell r="A2197" t="str">
            <v>97769</v>
          </cell>
          <cell r="B2197">
            <v>21</v>
          </cell>
          <cell r="C2197" t="str">
            <v>Pšenice nepotravinářská</v>
          </cell>
          <cell r="E2197">
            <v>4.2183115818031451</v>
          </cell>
        </row>
        <row r="2198">
          <cell r="A2198" t="str">
            <v>97789</v>
          </cell>
          <cell r="B2198">
            <v>21</v>
          </cell>
          <cell r="C2198" t="str">
            <v>Pšenice nepotravinářská</v>
          </cell>
          <cell r="E2198">
            <v>3.9401811478381021</v>
          </cell>
        </row>
        <row r="2199">
          <cell r="A2199" t="str">
            <v>97869</v>
          </cell>
          <cell r="B2199">
            <v>21</v>
          </cell>
          <cell r="C2199" t="str">
            <v>Pšenice nepotravinářská</v>
          </cell>
          <cell r="E2199">
            <v>4.1459385889780895</v>
          </cell>
        </row>
        <row r="2200">
          <cell r="A2200" t="str">
            <v>97889</v>
          </cell>
          <cell r="B2200">
            <v>21</v>
          </cell>
          <cell r="C2200" t="str">
            <v>Pšenice nepotravinářská</v>
          </cell>
          <cell r="E2200">
            <v>3.8725800006938198</v>
          </cell>
        </row>
      </sheetData>
      <sheetData sheetId="7">
        <row r="2">
          <cell r="A2" t="str">
            <v>00100</v>
          </cell>
          <cell r="B2">
            <v>11</v>
          </cell>
          <cell r="C2" t="str">
            <v>Kukuřice na siláž</v>
          </cell>
          <cell r="D2">
            <v>46.21</v>
          </cell>
          <cell r="E2">
            <v>41.929772119891787</v>
          </cell>
        </row>
        <row r="3">
          <cell r="A3" t="str">
            <v>00110</v>
          </cell>
          <cell r="B3">
            <v>11</v>
          </cell>
          <cell r="C3" t="str">
            <v>Kukuřice na siláž</v>
          </cell>
          <cell r="D3">
            <v>45.29</v>
          </cell>
          <cell r="E3">
            <v>41.091176677493948</v>
          </cell>
        </row>
        <row r="4">
          <cell r="A4" t="str">
            <v>00112</v>
          </cell>
          <cell r="B4">
            <v>11</v>
          </cell>
          <cell r="C4" t="str">
            <v>Kukuřice na siláž</v>
          </cell>
          <cell r="D4">
            <v>42.12</v>
          </cell>
          <cell r="E4">
            <v>38.214794310069372</v>
          </cell>
        </row>
        <row r="5">
          <cell r="A5" t="str">
            <v>00300</v>
          </cell>
          <cell r="B5">
            <v>11</v>
          </cell>
          <cell r="C5" t="str">
            <v>Kukuřice na siláž</v>
          </cell>
          <cell r="D5">
            <v>46.99</v>
          </cell>
          <cell r="E5">
            <v>42.637524170389852</v>
          </cell>
        </row>
        <row r="6">
          <cell r="A6" t="str">
            <v>00401</v>
          </cell>
          <cell r="B6">
            <v>11</v>
          </cell>
          <cell r="C6" t="str">
            <v>Kukuřice na siláž</v>
          </cell>
          <cell r="D6">
            <v>30.95</v>
          </cell>
          <cell r="E6">
            <v>28.081786614915796</v>
          </cell>
        </row>
        <row r="7">
          <cell r="A7" t="str">
            <v>00411</v>
          </cell>
          <cell r="B7">
            <v>11</v>
          </cell>
          <cell r="C7" t="str">
            <v>Kukuřice na siláž</v>
          </cell>
          <cell r="D7">
            <v>30.33</v>
          </cell>
          <cell r="E7">
            <v>27.520150882617479</v>
          </cell>
        </row>
        <row r="8">
          <cell r="A8" t="str">
            <v>00501</v>
          </cell>
          <cell r="B8">
            <v>11</v>
          </cell>
          <cell r="C8" t="str">
            <v>Kukuřice na siláž</v>
          </cell>
          <cell r="D8">
            <v>41.74</v>
          </cell>
          <cell r="E8">
            <v>37.872175171920951</v>
          </cell>
        </row>
        <row r="9">
          <cell r="A9" t="str">
            <v>00511</v>
          </cell>
          <cell r="B9">
            <v>11</v>
          </cell>
          <cell r="C9" t="str">
            <v>Kukuřice na siláž</v>
          </cell>
          <cell r="D9">
            <v>40.909999999999997</v>
          </cell>
          <cell r="E9">
            <v>37.114731668482534</v>
          </cell>
        </row>
        <row r="10">
          <cell r="A10" t="str">
            <v>00600</v>
          </cell>
          <cell r="B10">
            <v>11</v>
          </cell>
          <cell r="C10" t="str">
            <v>Kukuřice na siláž</v>
          </cell>
          <cell r="D10">
            <v>44.37</v>
          </cell>
          <cell r="E10">
            <v>40.260203180255317</v>
          </cell>
        </row>
        <row r="11">
          <cell r="A11" t="str">
            <v>00602</v>
          </cell>
          <cell r="B11">
            <v>11</v>
          </cell>
          <cell r="C11" t="str">
            <v>Kukuřice na siláž</v>
          </cell>
          <cell r="D11">
            <v>41.26</v>
          </cell>
          <cell r="E11">
            <v>37.441988957637449</v>
          </cell>
        </row>
        <row r="12">
          <cell r="A12" t="str">
            <v>00610</v>
          </cell>
          <cell r="B12">
            <v>11</v>
          </cell>
          <cell r="C12" t="str">
            <v>Kukuřice na siláž</v>
          </cell>
          <cell r="D12">
            <v>43.48</v>
          </cell>
          <cell r="E12">
            <v>39.454999116650214</v>
          </cell>
        </row>
        <row r="13">
          <cell r="A13" t="str">
            <v>00612</v>
          </cell>
          <cell r="B13">
            <v>11</v>
          </cell>
          <cell r="C13" t="str">
            <v>Kukuřice na siláž</v>
          </cell>
          <cell r="D13">
            <v>40.44</v>
          </cell>
          <cell r="E13">
            <v>36.693149178484703</v>
          </cell>
        </row>
        <row r="14">
          <cell r="A14" t="str">
            <v>00640</v>
          </cell>
          <cell r="B14">
            <v>11</v>
          </cell>
          <cell r="C14" t="str">
            <v>Kukuřice na siláž</v>
          </cell>
          <cell r="D14">
            <v>40.04</v>
          </cell>
          <cell r="E14">
            <v>36.330807349862404</v>
          </cell>
        </row>
        <row r="15">
          <cell r="A15" t="str">
            <v>00650</v>
          </cell>
          <cell r="B15">
            <v>11</v>
          </cell>
          <cell r="C15" t="str">
            <v>Kukuřice na siláž</v>
          </cell>
          <cell r="D15">
            <v>41.7</v>
          </cell>
          <cell r="E15">
            <v>37.844590989439993</v>
          </cell>
        </row>
        <row r="16">
          <cell r="A16" t="str">
            <v>00700</v>
          </cell>
          <cell r="B16">
            <v>11</v>
          </cell>
          <cell r="C16" t="str">
            <v>Kukuřice na siláž</v>
          </cell>
          <cell r="D16">
            <v>42.73</v>
          </cell>
          <cell r="E16">
            <v>38.772109125361951</v>
          </cell>
        </row>
        <row r="17">
          <cell r="A17" t="str">
            <v>00710</v>
          </cell>
          <cell r="B17">
            <v>11</v>
          </cell>
          <cell r="C17" t="str">
            <v>Kukuřice na siláž</v>
          </cell>
          <cell r="D17">
            <v>41.88</v>
          </cell>
          <cell r="E17">
            <v>37.996666942854716</v>
          </cell>
        </row>
        <row r="18">
          <cell r="A18" t="str">
            <v>00740</v>
          </cell>
          <cell r="B18">
            <v>11</v>
          </cell>
          <cell r="C18" t="str">
            <v>Kukuřice na siláž</v>
          </cell>
          <cell r="D18">
            <v>38.56</v>
          </cell>
          <cell r="E18">
            <v>34.987951274726619</v>
          </cell>
        </row>
        <row r="19">
          <cell r="A19" t="str">
            <v>00750</v>
          </cell>
          <cell r="B19">
            <v>11</v>
          </cell>
          <cell r="C19" t="str">
            <v>Kukuřice na siláž</v>
          </cell>
          <cell r="D19">
            <v>40.17</v>
          </cell>
          <cell r="E19">
            <v>36.445782577840234</v>
          </cell>
        </row>
        <row r="20">
          <cell r="A20" t="str">
            <v>00800</v>
          </cell>
          <cell r="B20">
            <v>11</v>
          </cell>
          <cell r="C20" t="str">
            <v>Kukuřice na siláž</v>
          </cell>
          <cell r="D20">
            <v>43.48</v>
          </cell>
          <cell r="E20">
            <v>39.452639943148554</v>
          </cell>
        </row>
        <row r="21">
          <cell r="A21" t="str">
            <v>00810</v>
          </cell>
          <cell r="B21">
            <v>11</v>
          </cell>
          <cell r="C21" t="str">
            <v>Kukuřice na siláž</v>
          </cell>
          <cell r="D21">
            <v>42.61</v>
          </cell>
          <cell r="E21">
            <v>38.663587144285586</v>
          </cell>
        </row>
        <row r="22">
          <cell r="A22" t="str">
            <v>00840</v>
          </cell>
          <cell r="B22">
            <v>11</v>
          </cell>
          <cell r="C22" t="str">
            <v>Kukuřice na siláž</v>
          </cell>
          <cell r="D22">
            <v>39.24</v>
          </cell>
          <cell r="E22">
            <v>35.602062284697247</v>
          </cell>
        </row>
        <row r="23">
          <cell r="A23" t="str">
            <v>00850</v>
          </cell>
          <cell r="B23">
            <v>11</v>
          </cell>
          <cell r="C23" t="str">
            <v>Kukuřice na siláž</v>
          </cell>
          <cell r="D23">
            <v>40.880000000000003</v>
          </cell>
          <cell r="E23">
            <v>37.085481546559635</v>
          </cell>
        </row>
        <row r="24">
          <cell r="A24" t="str">
            <v>01811</v>
          </cell>
          <cell r="B24">
            <v>11</v>
          </cell>
          <cell r="C24" t="str">
            <v>Kukuřice na siláž</v>
          </cell>
          <cell r="D24">
            <v>41.25</v>
          </cell>
          <cell r="E24">
            <v>37.428450931235616</v>
          </cell>
        </row>
        <row r="25">
          <cell r="A25" t="str">
            <v>01901</v>
          </cell>
          <cell r="B25">
            <v>11</v>
          </cell>
          <cell r="C25" t="str">
            <v>Kukuřice na siláž</v>
          </cell>
          <cell r="D25">
            <v>38.15</v>
          </cell>
          <cell r="E25">
            <v>34.617604588938313</v>
          </cell>
        </row>
        <row r="26">
          <cell r="A26" t="str">
            <v>01904</v>
          </cell>
          <cell r="B26">
            <v>11</v>
          </cell>
          <cell r="C26" t="str">
            <v>Kukuřice na siláž</v>
          </cell>
          <cell r="D26">
            <v>32.700000000000003</v>
          </cell>
          <cell r="E26">
            <v>29.672232504804267</v>
          </cell>
        </row>
        <row r="27">
          <cell r="A27" t="str">
            <v>01911</v>
          </cell>
          <cell r="B27">
            <v>11</v>
          </cell>
          <cell r="C27" t="str">
            <v>Kukuřice na siláž</v>
          </cell>
          <cell r="D27">
            <v>37.380000000000003</v>
          </cell>
          <cell r="E27">
            <v>33.925252497159548</v>
          </cell>
        </row>
        <row r="28">
          <cell r="A28" t="str">
            <v>01914</v>
          </cell>
          <cell r="B28">
            <v>11</v>
          </cell>
          <cell r="C28" t="str">
            <v>Kukuřice na siláž</v>
          </cell>
          <cell r="D28">
            <v>32.04</v>
          </cell>
          <cell r="E28">
            <v>29.078787854708182</v>
          </cell>
        </row>
        <row r="29">
          <cell r="A29" t="str">
            <v>01941</v>
          </cell>
          <cell r="B29">
            <v>11</v>
          </cell>
          <cell r="C29" t="str">
            <v>Kukuřice na siláž</v>
          </cell>
          <cell r="D29">
            <v>34.42</v>
          </cell>
          <cell r="E29">
            <v>31.238926381057929</v>
          </cell>
        </row>
        <row r="30">
          <cell r="A30" t="str">
            <v>01944</v>
          </cell>
          <cell r="B30">
            <v>11</v>
          </cell>
          <cell r="C30" t="str">
            <v>Kukuřice na siláž</v>
          </cell>
          <cell r="D30">
            <v>29.51</v>
          </cell>
          <cell r="E30">
            <v>26.776222612335367</v>
          </cell>
        </row>
        <row r="31">
          <cell r="A31" t="str">
            <v>01951</v>
          </cell>
          <cell r="B31">
            <v>11</v>
          </cell>
          <cell r="C31" t="str">
            <v>Kukuřice na siláž</v>
          </cell>
          <cell r="D31">
            <v>35.86</v>
          </cell>
          <cell r="E31">
            <v>32.540548313602017</v>
          </cell>
        </row>
        <row r="32">
          <cell r="A32" t="str">
            <v>01954</v>
          </cell>
          <cell r="B32">
            <v>11</v>
          </cell>
          <cell r="C32" t="str">
            <v>Kukuřice na siláž</v>
          </cell>
          <cell r="D32">
            <v>30.74</v>
          </cell>
          <cell r="E32">
            <v>27.891898554516011</v>
          </cell>
        </row>
        <row r="33">
          <cell r="A33" t="str">
            <v>02001</v>
          </cell>
          <cell r="B33">
            <v>11</v>
          </cell>
          <cell r="C33" t="str">
            <v>Kukuřice na siláž</v>
          </cell>
          <cell r="D33">
            <v>39.56</v>
          </cell>
          <cell r="E33">
            <v>35.889199106333166</v>
          </cell>
        </row>
        <row r="34">
          <cell r="A34" t="str">
            <v>02004</v>
          </cell>
          <cell r="B34">
            <v>11</v>
          </cell>
          <cell r="C34" t="str">
            <v>Kukuřice na siláž</v>
          </cell>
          <cell r="D34">
            <v>33.909999999999997</v>
          </cell>
          <cell r="E34">
            <v>30.76217066257129</v>
          </cell>
        </row>
        <row r="35">
          <cell r="A35" t="str">
            <v>02011</v>
          </cell>
          <cell r="B35">
            <v>11</v>
          </cell>
          <cell r="C35" t="str">
            <v>Kukuřice na siláž</v>
          </cell>
          <cell r="D35">
            <v>38.770000000000003</v>
          </cell>
          <cell r="E35">
            <v>35.171415124206504</v>
          </cell>
        </row>
        <row r="36">
          <cell r="A36" t="str">
            <v>02014</v>
          </cell>
          <cell r="B36">
            <v>11</v>
          </cell>
          <cell r="C36" t="str">
            <v>Kukuřice na siláž</v>
          </cell>
          <cell r="D36">
            <v>33.229999999999997</v>
          </cell>
          <cell r="E36">
            <v>30.146927249319859</v>
          </cell>
        </row>
        <row r="37">
          <cell r="A37" t="str">
            <v>02041</v>
          </cell>
          <cell r="B37">
            <v>11</v>
          </cell>
          <cell r="C37" t="str">
            <v>Kukuřice na siláž</v>
          </cell>
          <cell r="D37">
            <v>35.700000000000003</v>
          </cell>
          <cell r="E37">
            <v>32.386413273555043</v>
          </cell>
        </row>
        <row r="38">
          <cell r="A38" t="str">
            <v>02044</v>
          </cell>
          <cell r="B38">
            <v>11</v>
          </cell>
          <cell r="C38" t="str">
            <v>Kukuřice na siláž</v>
          </cell>
          <cell r="D38">
            <v>30.6</v>
          </cell>
          <cell r="E38">
            <v>27.759782805904326</v>
          </cell>
        </row>
        <row r="39">
          <cell r="A39" t="str">
            <v>02051</v>
          </cell>
          <cell r="B39">
            <v>11</v>
          </cell>
          <cell r="C39" t="str">
            <v>Kukuřice na siláž</v>
          </cell>
          <cell r="D39">
            <v>37.18</v>
          </cell>
          <cell r="E39">
            <v>33.735847159953174</v>
          </cell>
        </row>
        <row r="40">
          <cell r="A40" t="str">
            <v>02054</v>
          </cell>
          <cell r="B40">
            <v>11</v>
          </cell>
          <cell r="C40" t="str">
            <v>Kukuřice na siláž</v>
          </cell>
          <cell r="D40">
            <v>31.87</v>
          </cell>
          <cell r="E40">
            <v>28.916440422817008</v>
          </cell>
        </row>
        <row r="41">
          <cell r="A41" t="str">
            <v>02110</v>
          </cell>
          <cell r="B41">
            <v>11</v>
          </cell>
          <cell r="C41" t="str">
            <v>Kukuřice na siláž</v>
          </cell>
          <cell r="D41">
            <v>28.9</v>
          </cell>
          <cell r="E41">
            <v>26.223302320261773</v>
          </cell>
        </row>
        <row r="42">
          <cell r="A42" t="str">
            <v>02112</v>
          </cell>
          <cell r="B42">
            <v>11</v>
          </cell>
          <cell r="C42" t="str">
            <v>Kukuřice na siláž</v>
          </cell>
          <cell r="D42">
            <v>26.88</v>
          </cell>
          <cell r="E42">
            <v>24.387671157843446</v>
          </cell>
        </row>
        <row r="43">
          <cell r="A43" t="str">
            <v>02113</v>
          </cell>
          <cell r="B43">
            <v>11</v>
          </cell>
          <cell r="C43" t="str">
            <v>Kukuřice na siláž</v>
          </cell>
          <cell r="D43">
            <v>26.01</v>
          </cell>
          <cell r="E43">
            <v>23.600972088235594</v>
          </cell>
        </row>
        <row r="44">
          <cell r="A44" t="str">
            <v>02142</v>
          </cell>
          <cell r="B44">
            <v>11</v>
          </cell>
          <cell r="C44" t="str">
            <v>Kukuřice na siláž</v>
          </cell>
          <cell r="D44">
            <v>24.75</v>
          </cell>
          <cell r="E44">
            <v>22.456565768201965</v>
          </cell>
        </row>
        <row r="45">
          <cell r="A45" t="str">
            <v>02143</v>
          </cell>
          <cell r="B45">
            <v>11</v>
          </cell>
          <cell r="C45" t="str">
            <v>Kukuřice na siláž</v>
          </cell>
          <cell r="D45">
            <v>23.95</v>
          </cell>
          <cell r="E45">
            <v>21.732160420840611</v>
          </cell>
        </row>
        <row r="46">
          <cell r="A46" t="str">
            <v>02152</v>
          </cell>
          <cell r="B46">
            <v>11</v>
          </cell>
          <cell r="C46" t="str">
            <v>Kukuřice na siláž</v>
          </cell>
          <cell r="D46">
            <v>25.78</v>
          </cell>
          <cell r="E46">
            <v>23.392256008543718</v>
          </cell>
        </row>
        <row r="47">
          <cell r="A47" t="str">
            <v>02153</v>
          </cell>
          <cell r="B47">
            <v>11</v>
          </cell>
          <cell r="C47" t="str">
            <v>Kukuřice na siláž</v>
          </cell>
          <cell r="D47">
            <v>24.95</v>
          </cell>
          <cell r="E47">
            <v>22.637667105042304</v>
          </cell>
        </row>
        <row r="48">
          <cell r="A48" t="str">
            <v>02210</v>
          </cell>
          <cell r="B48">
            <v>11</v>
          </cell>
          <cell r="C48" t="str">
            <v>Kukuřice na siláž</v>
          </cell>
          <cell r="D48">
            <v>36.619999999999997</v>
          </cell>
          <cell r="E48">
            <v>33.230410569962103</v>
          </cell>
        </row>
        <row r="49">
          <cell r="A49" t="str">
            <v>02212</v>
          </cell>
          <cell r="B49">
            <v>11</v>
          </cell>
          <cell r="C49" t="str">
            <v>Kukuřice na siláž</v>
          </cell>
          <cell r="D49">
            <v>34.06</v>
          </cell>
          <cell r="E49">
            <v>30.904281830064757</v>
          </cell>
        </row>
        <row r="50">
          <cell r="A50" t="str">
            <v>02213</v>
          </cell>
          <cell r="B50">
            <v>11</v>
          </cell>
          <cell r="C50" t="str">
            <v>Kukuřice na siláž</v>
          </cell>
          <cell r="D50">
            <v>32.96</v>
          </cell>
          <cell r="E50">
            <v>29.907369512965897</v>
          </cell>
        </row>
        <row r="51">
          <cell r="A51" t="str">
            <v>02242</v>
          </cell>
          <cell r="B51">
            <v>11</v>
          </cell>
          <cell r="C51" t="str">
            <v>Kukuřice na siláž</v>
          </cell>
          <cell r="D51">
            <v>31.36</v>
          </cell>
          <cell r="E51">
            <v>28.457167268826975</v>
          </cell>
        </row>
        <row r="52">
          <cell r="A52" t="str">
            <v>02243</v>
          </cell>
          <cell r="B52">
            <v>11</v>
          </cell>
          <cell r="C52" t="str">
            <v>Kukuřice na siláž</v>
          </cell>
          <cell r="D52">
            <v>30.35</v>
          </cell>
          <cell r="E52">
            <v>27.53919413112288</v>
          </cell>
        </row>
        <row r="53">
          <cell r="A53" t="str">
            <v>02252</v>
          </cell>
          <cell r="B53">
            <v>11</v>
          </cell>
          <cell r="C53" t="str">
            <v>Kukuřice na siláž</v>
          </cell>
          <cell r="D53">
            <v>32.67</v>
          </cell>
          <cell r="E53">
            <v>29.642882571694763</v>
          </cell>
        </row>
        <row r="54">
          <cell r="A54" t="str">
            <v>02253</v>
          </cell>
          <cell r="B54">
            <v>11</v>
          </cell>
          <cell r="C54" t="str">
            <v>Kukuřice na siláž</v>
          </cell>
          <cell r="D54">
            <v>31.61</v>
          </cell>
          <cell r="E54">
            <v>28.686660553252995</v>
          </cell>
        </row>
        <row r="55">
          <cell r="A55" t="str">
            <v>02310</v>
          </cell>
          <cell r="B55">
            <v>11</v>
          </cell>
          <cell r="C55" t="str">
            <v>Kukuřice na siláž</v>
          </cell>
          <cell r="D55">
            <v>36.01</v>
          </cell>
          <cell r="E55">
            <v>32.679089870112584</v>
          </cell>
        </row>
        <row r="56">
          <cell r="A56" t="str">
            <v>02312</v>
          </cell>
          <cell r="B56">
            <v>11</v>
          </cell>
          <cell r="C56" t="str">
            <v>Kukuřice na siláž</v>
          </cell>
          <cell r="D56">
            <v>33.49</v>
          </cell>
          <cell r="E56">
            <v>30.391553579204711</v>
          </cell>
        </row>
        <row r="57">
          <cell r="A57" t="str">
            <v>02313</v>
          </cell>
          <cell r="B57">
            <v>11</v>
          </cell>
          <cell r="C57" t="str">
            <v>Kukuřice na siláž</v>
          </cell>
          <cell r="D57">
            <v>32.409999999999997</v>
          </cell>
          <cell r="E57">
            <v>29.411180883101327</v>
          </cell>
        </row>
        <row r="58">
          <cell r="A58" t="str">
            <v>02411</v>
          </cell>
          <cell r="B58">
            <v>11</v>
          </cell>
          <cell r="C58" t="str">
            <v>Kukuřice na siláž</v>
          </cell>
          <cell r="D58">
            <v>41.82</v>
          </cell>
          <cell r="E58">
            <v>37.942601945192052</v>
          </cell>
        </row>
        <row r="59">
          <cell r="A59" t="str">
            <v>02414</v>
          </cell>
          <cell r="B59">
            <v>11</v>
          </cell>
          <cell r="C59" t="str">
            <v>Kukuřice na siláž</v>
          </cell>
          <cell r="D59">
            <v>35.85</v>
          </cell>
          <cell r="E59">
            <v>32.522230238736043</v>
          </cell>
        </row>
        <row r="60">
          <cell r="A60" t="str">
            <v>02441</v>
          </cell>
          <cell r="B60">
            <v>11</v>
          </cell>
          <cell r="C60" t="str">
            <v>Kukuřice na siláž</v>
          </cell>
          <cell r="D60">
            <v>38.51</v>
          </cell>
          <cell r="E60">
            <v>34.938167342185011</v>
          </cell>
        </row>
        <row r="61">
          <cell r="A61" t="str">
            <v>02444</v>
          </cell>
          <cell r="B61">
            <v>11</v>
          </cell>
          <cell r="C61" t="str">
            <v>Kukuřice na siláž</v>
          </cell>
          <cell r="D61">
            <v>33.01</v>
          </cell>
          <cell r="E61">
            <v>29.947000579015718</v>
          </cell>
        </row>
        <row r="62">
          <cell r="A62" t="str">
            <v>02451</v>
          </cell>
          <cell r="B62">
            <v>11</v>
          </cell>
          <cell r="C62" t="str">
            <v>Kukuřice na siláž</v>
          </cell>
          <cell r="D62">
            <v>40.11</v>
          </cell>
          <cell r="E62">
            <v>36.393924314776044</v>
          </cell>
        </row>
        <row r="63">
          <cell r="A63" t="str">
            <v>02454</v>
          </cell>
          <cell r="B63">
            <v>11</v>
          </cell>
          <cell r="C63" t="str">
            <v>Kukuřice na siláž</v>
          </cell>
          <cell r="D63">
            <v>34.380000000000003</v>
          </cell>
          <cell r="E63">
            <v>31.19479226980804</v>
          </cell>
        </row>
        <row r="64">
          <cell r="A64" t="str">
            <v>02901</v>
          </cell>
          <cell r="B64">
            <v>11</v>
          </cell>
          <cell r="C64" t="str">
            <v>Kukuřice na siláž</v>
          </cell>
          <cell r="D64">
            <v>42.37</v>
          </cell>
          <cell r="E64">
            <v>38.450172679827709</v>
          </cell>
        </row>
        <row r="65">
          <cell r="A65" t="str">
            <v>02904</v>
          </cell>
          <cell r="B65">
            <v>11</v>
          </cell>
          <cell r="C65" t="str">
            <v>Kukuřice na siláž</v>
          </cell>
          <cell r="D65">
            <v>36.32</v>
          </cell>
          <cell r="E65">
            <v>32.957290868423755</v>
          </cell>
        </row>
        <row r="66">
          <cell r="A66" t="str">
            <v>02911</v>
          </cell>
          <cell r="B66">
            <v>11</v>
          </cell>
          <cell r="C66" t="str">
            <v>Kukuřice na siláž</v>
          </cell>
          <cell r="D66">
            <v>41.53</v>
          </cell>
          <cell r="E66">
            <v>37.681169226231148</v>
          </cell>
        </row>
        <row r="67">
          <cell r="A67" t="str">
            <v>02914</v>
          </cell>
          <cell r="B67">
            <v>11</v>
          </cell>
          <cell r="C67" t="str">
            <v>Kukuřice na siláž</v>
          </cell>
          <cell r="D67">
            <v>35.590000000000003</v>
          </cell>
          <cell r="E67">
            <v>32.298145051055272</v>
          </cell>
        </row>
        <row r="68">
          <cell r="A68" t="str">
            <v>02941</v>
          </cell>
          <cell r="B68">
            <v>11</v>
          </cell>
          <cell r="C68" t="str">
            <v>Kukuřice na siláž</v>
          </cell>
          <cell r="D68">
            <v>38.24</v>
          </cell>
          <cell r="E68">
            <v>34.697435826276518</v>
          </cell>
        </row>
        <row r="69">
          <cell r="A69" t="str">
            <v>02944</v>
          </cell>
          <cell r="B69">
            <v>11</v>
          </cell>
          <cell r="C69" t="str">
            <v>Kukuřice na siláž</v>
          </cell>
          <cell r="D69">
            <v>32.78</v>
          </cell>
          <cell r="E69">
            <v>29.740659279665586</v>
          </cell>
        </row>
        <row r="70">
          <cell r="A70" t="str">
            <v>02951</v>
          </cell>
          <cell r="B70">
            <v>11</v>
          </cell>
          <cell r="C70" t="str">
            <v>Kukuřice na siláž</v>
          </cell>
          <cell r="D70">
            <v>39.83</v>
          </cell>
          <cell r="E70">
            <v>36.143162319038041</v>
          </cell>
        </row>
        <row r="71">
          <cell r="A71" t="str">
            <v>02954</v>
          </cell>
          <cell r="B71">
            <v>11</v>
          </cell>
          <cell r="C71" t="str">
            <v>Kukuřice na siláž</v>
          </cell>
          <cell r="D71">
            <v>34.14</v>
          </cell>
          <cell r="E71">
            <v>30.979853416318328</v>
          </cell>
        </row>
        <row r="72">
          <cell r="A72" t="str">
            <v>03201</v>
          </cell>
          <cell r="B72">
            <v>11</v>
          </cell>
          <cell r="C72" t="str">
            <v>Kukuřice na siláž</v>
          </cell>
          <cell r="D72">
            <v>37.67</v>
          </cell>
          <cell r="E72">
            <v>34.181883390670144</v>
          </cell>
        </row>
        <row r="73">
          <cell r="A73" t="str">
            <v>03204</v>
          </cell>
          <cell r="B73">
            <v>11</v>
          </cell>
          <cell r="C73" t="str">
            <v>Kukuřice na siláž</v>
          </cell>
          <cell r="D73">
            <v>32.29</v>
          </cell>
          <cell r="E73">
            <v>29.298757192002981</v>
          </cell>
        </row>
        <row r="74">
          <cell r="A74" t="str">
            <v>03221</v>
          </cell>
          <cell r="B74">
            <v>11</v>
          </cell>
          <cell r="C74" t="str">
            <v>Kukuřice na siláž</v>
          </cell>
          <cell r="D74">
            <v>36.18</v>
          </cell>
          <cell r="E74">
            <v>32.828280808399604</v>
          </cell>
        </row>
        <row r="75">
          <cell r="A75" t="str">
            <v>03224</v>
          </cell>
          <cell r="B75">
            <v>11</v>
          </cell>
          <cell r="C75" t="str">
            <v>Kukuřice na siláž</v>
          </cell>
          <cell r="D75">
            <v>31.01</v>
          </cell>
          <cell r="E75">
            <v>28.138526407199659</v>
          </cell>
        </row>
        <row r="76">
          <cell r="A76" t="str">
            <v>03231</v>
          </cell>
          <cell r="B76">
            <v>11</v>
          </cell>
          <cell r="C76" t="str">
            <v>Kukuřice na siláž</v>
          </cell>
          <cell r="D76">
            <v>36.92</v>
          </cell>
          <cell r="E76">
            <v>33.498245722856737</v>
          </cell>
        </row>
        <row r="77">
          <cell r="A77" t="str">
            <v>03234</v>
          </cell>
          <cell r="B77">
            <v>11</v>
          </cell>
          <cell r="C77" t="str">
            <v>Kukuřice na siláž</v>
          </cell>
          <cell r="D77">
            <v>31.65</v>
          </cell>
          <cell r="E77">
            <v>28.712782048162918</v>
          </cell>
        </row>
        <row r="78">
          <cell r="A78" t="str">
            <v>03241</v>
          </cell>
          <cell r="B78">
            <v>11</v>
          </cell>
          <cell r="C78" t="str">
            <v>Kukuřice na siláž</v>
          </cell>
          <cell r="D78">
            <v>34</v>
          </cell>
          <cell r="E78">
            <v>30.845731571740725</v>
          </cell>
        </row>
        <row r="79">
          <cell r="A79" t="str">
            <v>03244</v>
          </cell>
          <cell r="B79">
            <v>11</v>
          </cell>
          <cell r="C79" t="str">
            <v>Kukuřice na siláž</v>
          </cell>
          <cell r="D79">
            <v>29.14</v>
          </cell>
          <cell r="E79">
            <v>26.439198490063479</v>
          </cell>
        </row>
        <row r="80">
          <cell r="A80" t="str">
            <v>03251</v>
          </cell>
          <cell r="B80">
            <v>11</v>
          </cell>
          <cell r="C80" t="str">
            <v>Kukuřice na siláž</v>
          </cell>
          <cell r="D80">
            <v>35.409999999999997</v>
          </cell>
          <cell r="E80">
            <v>32.130970387229929</v>
          </cell>
        </row>
        <row r="81">
          <cell r="A81" t="str">
            <v>03254</v>
          </cell>
          <cell r="B81">
            <v>11</v>
          </cell>
          <cell r="C81" t="str">
            <v>Kukuřice na siláž</v>
          </cell>
          <cell r="D81">
            <v>30.36</v>
          </cell>
          <cell r="E81">
            <v>27.540831760482796</v>
          </cell>
        </row>
        <row r="82">
          <cell r="A82" t="str">
            <v>03715</v>
          </cell>
          <cell r="B82">
            <v>11</v>
          </cell>
          <cell r="C82" t="str">
            <v>Kukuřice na siláž</v>
          </cell>
          <cell r="D82">
            <v>35.08</v>
          </cell>
          <cell r="E82">
            <v>25.460345609824856</v>
          </cell>
        </row>
        <row r="83">
          <cell r="A83" t="str">
            <v>03716</v>
          </cell>
          <cell r="B83">
            <v>11</v>
          </cell>
          <cell r="C83" t="str">
            <v>Kukuřice na siláž</v>
          </cell>
          <cell r="D83">
            <v>35.08</v>
          </cell>
          <cell r="E83">
            <v>23.232565368965183</v>
          </cell>
        </row>
        <row r="84">
          <cell r="A84" t="str">
            <v>03745</v>
          </cell>
          <cell r="B84">
            <v>11</v>
          </cell>
          <cell r="C84" t="str">
            <v>Kukuřice na siláž</v>
          </cell>
          <cell r="D84">
            <v>32.299999999999997</v>
          </cell>
          <cell r="E84">
            <v>23.444301916638725</v>
          </cell>
        </row>
        <row r="85">
          <cell r="A85" t="str">
            <v>03746</v>
          </cell>
          <cell r="B85">
            <v>11</v>
          </cell>
          <cell r="C85" t="str">
            <v>Kukuřice na siláž</v>
          </cell>
          <cell r="D85">
            <v>32.299999999999997</v>
          </cell>
          <cell r="E85">
            <v>21.392925498932836</v>
          </cell>
        </row>
        <row r="86">
          <cell r="A86" t="str">
            <v>03755</v>
          </cell>
          <cell r="B86">
            <v>11</v>
          </cell>
          <cell r="C86" t="str">
            <v>Kukuřice na siláž</v>
          </cell>
          <cell r="D86">
            <v>33.65</v>
          </cell>
          <cell r="E86">
            <v>24.421147829832005</v>
          </cell>
        </row>
        <row r="87">
          <cell r="A87" t="str">
            <v>03756</v>
          </cell>
          <cell r="B87">
            <v>11</v>
          </cell>
          <cell r="C87" t="str">
            <v>Kukuřice na siláž</v>
          </cell>
          <cell r="D87">
            <v>33.65</v>
          </cell>
          <cell r="E87">
            <v>22.284297394721701</v>
          </cell>
        </row>
        <row r="88">
          <cell r="A88" t="str">
            <v>03815</v>
          </cell>
          <cell r="B88">
            <v>11</v>
          </cell>
          <cell r="C88" t="str">
            <v>Kukuřice na siláž</v>
          </cell>
          <cell r="D88">
            <v>40.49</v>
          </cell>
          <cell r="E88">
            <v>29.394285571331746</v>
          </cell>
        </row>
        <row r="89">
          <cell r="A89" t="str">
            <v>03816</v>
          </cell>
          <cell r="B89">
            <v>11</v>
          </cell>
          <cell r="C89" t="str">
            <v>Kukuřice na siláž</v>
          </cell>
          <cell r="D89">
            <v>40.49</v>
          </cell>
          <cell r="E89">
            <v>26.822285583840216</v>
          </cell>
        </row>
        <row r="90">
          <cell r="A90" t="str">
            <v>03845</v>
          </cell>
          <cell r="B90">
            <v>11</v>
          </cell>
          <cell r="C90" t="str">
            <v>Kukuřice na siláž</v>
          </cell>
          <cell r="D90">
            <v>37.28</v>
          </cell>
          <cell r="E90">
            <v>27.066738060785479</v>
          </cell>
        </row>
        <row r="91">
          <cell r="A91" t="str">
            <v>03846</v>
          </cell>
          <cell r="B91">
            <v>11</v>
          </cell>
          <cell r="C91" t="str">
            <v>Kukuřice na siláž</v>
          </cell>
          <cell r="D91">
            <v>37.28</v>
          </cell>
          <cell r="E91">
            <v>24.698398480466746</v>
          </cell>
        </row>
        <row r="92">
          <cell r="A92" t="str">
            <v>03855</v>
          </cell>
          <cell r="B92">
            <v>11</v>
          </cell>
          <cell r="C92" t="str">
            <v>Kukuřice na siláž</v>
          </cell>
          <cell r="D92">
            <v>38.840000000000003</v>
          </cell>
          <cell r="E92">
            <v>28.194518813318208</v>
          </cell>
        </row>
        <row r="93">
          <cell r="A93" t="str">
            <v>03856</v>
          </cell>
          <cell r="B93">
            <v>11</v>
          </cell>
          <cell r="C93" t="str">
            <v>Kukuřice na siláž</v>
          </cell>
          <cell r="D93">
            <v>38.840000000000003</v>
          </cell>
          <cell r="E93">
            <v>25.727498417152862</v>
          </cell>
        </row>
        <row r="94">
          <cell r="A94" t="str">
            <v>03909</v>
          </cell>
          <cell r="B94">
            <v>11</v>
          </cell>
          <cell r="C94" t="str">
            <v>Kukuřice na siláž</v>
          </cell>
          <cell r="D94">
            <v>35.450000000000003</v>
          </cell>
          <cell r="E94">
            <v>24.124817490535012</v>
          </cell>
        </row>
        <row r="95">
          <cell r="A95" t="str">
            <v>03919</v>
          </cell>
          <cell r="B95">
            <v>11</v>
          </cell>
          <cell r="C95" t="str">
            <v>Kukuřice na siláž</v>
          </cell>
          <cell r="D95">
            <v>34.74</v>
          </cell>
          <cell r="E95">
            <v>23.642321140724309</v>
          </cell>
        </row>
        <row r="96">
          <cell r="A96" t="str">
            <v>03929</v>
          </cell>
          <cell r="B96">
            <v>11</v>
          </cell>
          <cell r="C96" t="str">
            <v>Kukuřice na siláž</v>
          </cell>
          <cell r="D96">
            <v>34.049999999999997</v>
          </cell>
          <cell r="E96">
            <v>23.169474717909825</v>
          </cell>
        </row>
        <row r="97">
          <cell r="A97" t="str">
            <v>03939</v>
          </cell>
          <cell r="B97">
            <v>11</v>
          </cell>
          <cell r="C97" t="str">
            <v>Kukuřice na siláž</v>
          </cell>
          <cell r="D97">
            <v>34.74</v>
          </cell>
          <cell r="E97">
            <v>23.642321140724309</v>
          </cell>
        </row>
        <row r="98">
          <cell r="A98" t="str">
            <v>03949</v>
          </cell>
          <cell r="B98">
            <v>11</v>
          </cell>
          <cell r="C98" t="str">
            <v>Kukuřice na siláž</v>
          </cell>
          <cell r="D98">
            <v>31.99</v>
          </cell>
          <cell r="E98">
            <v>21.770235303458794</v>
          </cell>
        </row>
        <row r="99">
          <cell r="A99" t="str">
            <v>03959</v>
          </cell>
          <cell r="B99">
            <v>11</v>
          </cell>
          <cell r="C99" t="str">
            <v>Kukuřice na siláž</v>
          </cell>
          <cell r="D99">
            <v>33.33</v>
          </cell>
          <cell r="E99">
            <v>22.677328441102908</v>
          </cell>
        </row>
        <row r="100">
          <cell r="A100" t="str">
            <v>03969</v>
          </cell>
          <cell r="B100">
            <v>11</v>
          </cell>
          <cell r="C100" t="str">
            <v>Kukuřice na siláž</v>
          </cell>
          <cell r="D100">
            <v>32.97</v>
          </cell>
          <cell r="E100">
            <v>20.416833042239784</v>
          </cell>
        </row>
        <row r="101">
          <cell r="A101" t="str">
            <v>04067</v>
          </cell>
          <cell r="B101">
            <v>11</v>
          </cell>
          <cell r="C101" t="str">
            <v>Kukuřice na siláž</v>
          </cell>
          <cell r="E101">
            <v>24.158786431295926</v>
          </cell>
        </row>
        <row r="102">
          <cell r="A102" t="str">
            <v>04068</v>
          </cell>
          <cell r="B102">
            <v>11</v>
          </cell>
          <cell r="C102" t="str">
            <v>Kukuřice na siláž</v>
          </cell>
          <cell r="E102">
            <v>22.369246695644371</v>
          </cell>
        </row>
        <row r="103">
          <cell r="A103" t="str">
            <v>04077</v>
          </cell>
          <cell r="B103">
            <v>11</v>
          </cell>
          <cell r="C103" t="str">
            <v>Kukuřice na siláž</v>
          </cell>
          <cell r="E103">
            <v>25.977189711070892</v>
          </cell>
        </row>
        <row r="104">
          <cell r="A104" t="str">
            <v>04078</v>
          </cell>
          <cell r="B104">
            <v>11</v>
          </cell>
          <cell r="C104" t="str">
            <v>Kukuřice na siláž</v>
          </cell>
          <cell r="E104">
            <v>24.05295343617675</v>
          </cell>
        </row>
        <row r="105">
          <cell r="A105" t="str">
            <v>04089</v>
          </cell>
          <cell r="B105">
            <v>11</v>
          </cell>
          <cell r="C105" t="str">
            <v>Kukuřice na siláž</v>
          </cell>
          <cell r="E105">
            <v>20.220339976566166</v>
          </cell>
        </row>
        <row r="106">
          <cell r="A106" t="str">
            <v>04099</v>
          </cell>
          <cell r="B106">
            <v>11</v>
          </cell>
          <cell r="C106" t="str">
            <v>Kukuřice na siláž</v>
          </cell>
          <cell r="E106">
            <v>22.46704441840685</v>
          </cell>
        </row>
        <row r="107">
          <cell r="A107" t="str">
            <v>04167</v>
          </cell>
          <cell r="B107">
            <v>11</v>
          </cell>
          <cell r="C107" t="str">
            <v>Kukuřice na siláž</v>
          </cell>
          <cell r="E107">
            <v>24.438689981607027</v>
          </cell>
        </row>
        <row r="108">
          <cell r="A108" t="str">
            <v>04168</v>
          </cell>
          <cell r="B108">
            <v>11</v>
          </cell>
          <cell r="C108" t="str">
            <v>Kukuřice na siláž</v>
          </cell>
          <cell r="E108">
            <v>22.628416649636137</v>
          </cell>
        </row>
        <row r="109">
          <cell r="A109" t="str">
            <v>04177</v>
          </cell>
          <cell r="B109">
            <v>11</v>
          </cell>
          <cell r="C109" t="str">
            <v>Kukuřice na siláž</v>
          </cell>
          <cell r="E109">
            <v>26.278161270545191</v>
          </cell>
        </row>
        <row r="110">
          <cell r="A110" t="str">
            <v>04178</v>
          </cell>
          <cell r="B110">
            <v>11</v>
          </cell>
          <cell r="C110" t="str">
            <v>Kukuřice na siláž</v>
          </cell>
          <cell r="E110">
            <v>24.33163080606036</v>
          </cell>
        </row>
        <row r="111">
          <cell r="A111" t="str">
            <v>04189</v>
          </cell>
          <cell r="B111">
            <v>11</v>
          </cell>
          <cell r="C111" t="str">
            <v>Kukuřice na siláž</v>
          </cell>
          <cell r="E111">
            <v>20.454612710589199</v>
          </cell>
        </row>
        <row r="112">
          <cell r="A112" t="str">
            <v>04199</v>
          </cell>
          <cell r="B112">
            <v>11</v>
          </cell>
          <cell r="C112" t="str">
            <v>Kukuřice na siláž</v>
          </cell>
          <cell r="E112">
            <v>22.727347456210222</v>
          </cell>
        </row>
        <row r="113">
          <cell r="A113" t="str">
            <v>05500</v>
          </cell>
          <cell r="B113">
            <v>11</v>
          </cell>
          <cell r="C113" t="str">
            <v>Kukuřice na siláž</v>
          </cell>
          <cell r="D113">
            <v>32.43</v>
          </cell>
          <cell r="E113">
            <v>29.426152561092632</v>
          </cell>
        </row>
        <row r="114">
          <cell r="A114" t="str">
            <v>05600</v>
          </cell>
          <cell r="B114">
            <v>11</v>
          </cell>
          <cell r="C114" t="str">
            <v>Kukuřice na siláž</v>
          </cell>
          <cell r="D114">
            <v>47.42</v>
          </cell>
          <cell r="E114">
            <v>43.027695172587499</v>
          </cell>
        </row>
        <row r="115">
          <cell r="A115" t="str">
            <v>05700</v>
          </cell>
          <cell r="B115">
            <v>11</v>
          </cell>
          <cell r="C115" t="str">
            <v>Kukuřice na siláž</v>
          </cell>
          <cell r="D115">
            <v>45.66</v>
          </cell>
          <cell r="E115">
            <v>41.430716186848272</v>
          </cell>
        </row>
        <row r="116">
          <cell r="A116" t="str">
            <v>05800</v>
          </cell>
          <cell r="B116">
            <v>11</v>
          </cell>
          <cell r="C116" t="str">
            <v>Kukuřice na siláž</v>
          </cell>
          <cell r="D116">
            <v>41</v>
          </cell>
          <cell r="E116">
            <v>37.202351372334192</v>
          </cell>
        </row>
        <row r="117">
          <cell r="A117" t="str">
            <v>05900</v>
          </cell>
          <cell r="B117">
            <v>11</v>
          </cell>
          <cell r="C117" t="str">
            <v>Kukuřice na siláž</v>
          </cell>
          <cell r="D117">
            <v>44.54</v>
          </cell>
          <cell r="E117">
            <v>40.414456832286952</v>
          </cell>
        </row>
        <row r="118">
          <cell r="A118" t="str">
            <v>06000</v>
          </cell>
          <cell r="B118">
            <v>11</v>
          </cell>
          <cell r="C118" t="str">
            <v>Kukuřice na siláž</v>
          </cell>
          <cell r="D118">
            <v>40.19</v>
          </cell>
          <cell r="E118">
            <v>36.467378089124665</v>
          </cell>
        </row>
        <row r="119">
          <cell r="A119" t="str">
            <v>06100</v>
          </cell>
          <cell r="B119">
            <v>11</v>
          </cell>
          <cell r="C119" t="str">
            <v>Kukuřice na siláž</v>
          </cell>
          <cell r="D119">
            <v>47.5</v>
          </cell>
          <cell r="E119">
            <v>43.100285126484735</v>
          </cell>
        </row>
        <row r="120">
          <cell r="A120" t="str">
            <v>06200</v>
          </cell>
          <cell r="B120">
            <v>11</v>
          </cell>
          <cell r="C120" t="str">
            <v>Kukuřice na siláž</v>
          </cell>
          <cell r="D120">
            <v>38.159999999999997</v>
          </cell>
          <cell r="E120">
            <v>34.625408008982262</v>
          </cell>
        </row>
        <row r="121">
          <cell r="A121" t="str">
            <v>06300</v>
          </cell>
          <cell r="B121">
            <v>11</v>
          </cell>
          <cell r="C121" t="str">
            <v>Kukuřice na siláž</v>
          </cell>
          <cell r="D121">
            <v>44.47</v>
          </cell>
          <cell r="E121">
            <v>40.350940622626865</v>
          </cell>
        </row>
        <row r="122">
          <cell r="A122" t="str">
            <v>06401</v>
          </cell>
          <cell r="B122">
            <v>11</v>
          </cell>
          <cell r="C122" t="str">
            <v>Kukuřice na siláž</v>
          </cell>
          <cell r="D122">
            <v>42.48</v>
          </cell>
          <cell r="E122">
            <v>38.539095373351827</v>
          </cell>
        </row>
        <row r="123">
          <cell r="A123" t="str">
            <v>06411</v>
          </cell>
          <cell r="B123">
            <v>11</v>
          </cell>
          <cell r="C123" t="str">
            <v>Kukuřice na siláž</v>
          </cell>
          <cell r="D123">
            <v>41.63</v>
          </cell>
          <cell r="E123">
            <v>37.768313465884795</v>
          </cell>
        </row>
        <row r="124">
          <cell r="A124" t="str">
            <v>06501</v>
          </cell>
          <cell r="B124">
            <v>11</v>
          </cell>
          <cell r="C124" t="str">
            <v>Kukuřice na siláž</v>
          </cell>
          <cell r="E124">
            <v>39.543921810174332</v>
          </cell>
        </row>
        <row r="125">
          <cell r="A125" t="str">
            <v>06511</v>
          </cell>
          <cell r="B125">
            <v>11</v>
          </cell>
          <cell r="C125" t="str">
            <v>Kukuřice na siláž</v>
          </cell>
          <cell r="E125">
            <v>38.753043373970847</v>
          </cell>
        </row>
        <row r="126">
          <cell r="A126" t="str">
            <v>06601</v>
          </cell>
          <cell r="B126">
            <v>11</v>
          </cell>
          <cell r="C126" t="str">
            <v>Kukuřice na siláž</v>
          </cell>
          <cell r="E126">
            <v>30.927312807687507</v>
          </cell>
        </row>
        <row r="127">
          <cell r="A127" t="str">
            <v>06701</v>
          </cell>
          <cell r="B127">
            <v>11</v>
          </cell>
          <cell r="C127" t="str">
            <v>Kukuřice na siláž</v>
          </cell>
          <cell r="E127">
            <v>30.651652457762744</v>
          </cell>
        </row>
        <row r="128">
          <cell r="A128" t="str">
            <v>06811</v>
          </cell>
          <cell r="B128">
            <v>11</v>
          </cell>
          <cell r="C128" t="str">
            <v>Kukuřice na siláž</v>
          </cell>
          <cell r="E128">
            <v>29.324036643447691</v>
          </cell>
        </row>
        <row r="129">
          <cell r="A129" t="str">
            <v>06841</v>
          </cell>
          <cell r="B129">
            <v>11</v>
          </cell>
          <cell r="C129" t="str">
            <v>Kukuřice na siláž</v>
          </cell>
          <cell r="E129">
            <v>27.002051701068563</v>
          </cell>
        </row>
        <row r="130">
          <cell r="A130" t="str">
            <v>06901</v>
          </cell>
          <cell r="B130">
            <v>11</v>
          </cell>
          <cell r="C130" t="str">
            <v>Kukuřice na siláž</v>
          </cell>
          <cell r="E130">
            <v>29.71796417575953</v>
          </cell>
        </row>
        <row r="131">
          <cell r="A131" t="str">
            <v>07001</v>
          </cell>
          <cell r="B131">
            <v>11</v>
          </cell>
          <cell r="C131" t="str">
            <v>Kukuřice na siláž</v>
          </cell>
          <cell r="E131">
            <v>30.927312807687507</v>
          </cell>
        </row>
        <row r="132">
          <cell r="A132" t="str">
            <v>07101</v>
          </cell>
          <cell r="B132">
            <v>11</v>
          </cell>
          <cell r="C132" t="str">
            <v>Kukuřice na siláž</v>
          </cell>
          <cell r="E132">
            <v>30.127008565970463</v>
          </cell>
        </row>
        <row r="133">
          <cell r="A133" t="str">
            <v>07201</v>
          </cell>
          <cell r="B133">
            <v>11</v>
          </cell>
          <cell r="C133" t="str">
            <v>Kukuřice na siláž</v>
          </cell>
          <cell r="E133">
            <v>29.71796417575953</v>
          </cell>
        </row>
        <row r="134">
          <cell r="A134" t="str">
            <v>07311</v>
          </cell>
          <cell r="B134">
            <v>11</v>
          </cell>
          <cell r="C134" t="str">
            <v>Kukuřice na siláž</v>
          </cell>
          <cell r="E134">
            <v>29.524468394651056</v>
          </cell>
        </row>
        <row r="135">
          <cell r="A135" t="str">
            <v>07313</v>
          </cell>
          <cell r="B135">
            <v>11</v>
          </cell>
          <cell r="C135" t="str">
            <v>Kukuřice na siláž</v>
          </cell>
          <cell r="E135">
            <v>27.114307709373421</v>
          </cell>
        </row>
        <row r="136">
          <cell r="A136" t="str">
            <v>07341</v>
          </cell>
          <cell r="B136">
            <v>11</v>
          </cell>
          <cell r="C136" t="str">
            <v>Kukuřice na siláž</v>
          </cell>
          <cell r="E136">
            <v>27.18661252993174</v>
          </cell>
        </row>
        <row r="137">
          <cell r="A137" t="str">
            <v>07343</v>
          </cell>
          <cell r="B137">
            <v>11</v>
          </cell>
          <cell r="C137" t="str">
            <v>Kukuřice na siláž</v>
          </cell>
          <cell r="E137">
            <v>24.967297221365886</v>
          </cell>
        </row>
        <row r="138">
          <cell r="A138" t="str">
            <v>07411</v>
          </cell>
          <cell r="B138">
            <v>11</v>
          </cell>
          <cell r="C138" t="str">
            <v>Kukuřice na siláž</v>
          </cell>
          <cell r="E138">
            <v>29.123604892244341</v>
          </cell>
        </row>
        <row r="139">
          <cell r="A139" t="str">
            <v>07413</v>
          </cell>
          <cell r="B139">
            <v>11</v>
          </cell>
          <cell r="C139" t="str">
            <v>Kukuřice na siláž</v>
          </cell>
          <cell r="E139">
            <v>26.746167758183578</v>
          </cell>
        </row>
        <row r="140">
          <cell r="A140" t="str">
            <v>07441</v>
          </cell>
          <cell r="B140">
            <v>11</v>
          </cell>
          <cell r="C140" t="str">
            <v>Kukuřice na siláž</v>
          </cell>
          <cell r="E140">
            <v>26.81749087220539</v>
          </cell>
        </row>
        <row r="141">
          <cell r="A141" t="str">
            <v>07443</v>
          </cell>
          <cell r="B141">
            <v>11</v>
          </cell>
          <cell r="C141" t="str">
            <v>Kukuřice na siláž</v>
          </cell>
          <cell r="E141">
            <v>24.628307943862094</v>
          </cell>
        </row>
        <row r="142">
          <cell r="A142" t="str">
            <v>07541</v>
          </cell>
          <cell r="B142">
            <v>11</v>
          </cell>
          <cell r="C142" t="str">
            <v>Kukuřice na siláž</v>
          </cell>
          <cell r="E142">
            <v>27.002051701068563</v>
          </cell>
        </row>
        <row r="143">
          <cell r="A143" t="str">
            <v>07543</v>
          </cell>
          <cell r="B143">
            <v>11</v>
          </cell>
          <cell r="C143" t="str">
            <v>Kukuřice na siláž</v>
          </cell>
          <cell r="E143">
            <v>24.79780258261399</v>
          </cell>
        </row>
        <row r="144">
          <cell r="A144" t="str">
            <v>07641</v>
          </cell>
          <cell r="B144">
            <v>11</v>
          </cell>
          <cell r="C144" t="str">
            <v>Kukuřice na siláž</v>
          </cell>
          <cell r="E144">
            <v>27.002051701068563</v>
          </cell>
        </row>
        <row r="145">
          <cell r="A145" t="str">
            <v>07643</v>
          </cell>
          <cell r="B145">
            <v>11</v>
          </cell>
          <cell r="C145" t="str">
            <v>Kukuřice na siláž</v>
          </cell>
          <cell r="E145">
            <v>24.79780258261399</v>
          </cell>
        </row>
        <row r="146">
          <cell r="A146" t="str">
            <v>07769</v>
          </cell>
          <cell r="B146">
            <v>11</v>
          </cell>
          <cell r="C146" t="str">
            <v>Kukuřice na siláž</v>
          </cell>
          <cell r="E146">
            <v>18.62568069354117</v>
          </cell>
        </row>
        <row r="147">
          <cell r="A147" t="str">
            <v>07789</v>
          </cell>
          <cell r="B147">
            <v>11</v>
          </cell>
          <cell r="C147" t="str">
            <v>Kukuřice na siláž</v>
          </cell>
          <cell r="E147">
            <v>16.836400485122294</v>
          </cell>
        </row>
        <row r="148">
          <cell r="A148" t="str">
            <v>07869</v>
          </cell>
          <cell r="B148">
            <v>11</v>
          </cell>
          <cell r="C148" t="str">
            <v>Kukuřice na siláž</v>
          </cell>
          <cell r="E148">
            <v>19.247688583121395</v>
          </cell>
        </row>
        <row r="149">
          <cell r="A149" t="str">
            <v>07889</v>
          </cell>
          <cell r="B149">
            <v>11</v>
          </cell>
          <cell r="C149" t="str">
            <v>Kukuřice na siláž</v>
          </cell>
          <cell r="E149">
            <v>17.398655046777581</v>
          </cell>
        </row>
        <row r="150">
          <cell r="A150" t="str">
            <v>10100</v>
          </cell>
          <cell r="B150">
            <v>11</v>
          </cell>
          <cell r="C150" t="str">
            <v>Kukuřice na siláž</v>
          </cell>
          <cell r="D150">
            <v>39.53</v>
          </cell>
          <cell r="E150">
            <v>38.471279915444775</v>
          </cell>
        </row>
        <row r="151">
          <cell r="A151" t="str">
            <v>10110</v>
          </cell>
          <cell r="B151">
            <v>11</v>
          </cell>
          <cell r="C151" t="str">
            <v>Kukuřice na siláž</v>
          </cell>
          <cell r="D151">
            <v>38.74</v>
          </cell>
          <cell r="E151">
            <v>37.701854317135876</v>
          </cell>
        </row>
        <row r="152">
          <cell r="A152" t="str">
            <v>10112</v>
          </cell>
          <cell r="B152">
            <v>11</v>
          </cell>
          <cell r="C152" t="str">
            <v>Kukuřice na siláž</v>
          </cell>
          <cell r="D152">
            <v>36.03</v>
          </cell>
          <cell r="E152">
            <v>35.06272451493637</v>
          </cell>
        </row>
        <row r="153">
          <cell r="A153" t="str">
            <v>10300</v>
          </cell>
          <cell r="B153">
            <v>11</v>
          </cell>
          <cell r="C153" t="str">
            <v>Kukuřice na siláž</v>
          </cell>
          <cell r="D153">
            <v>41.93</v>
          </cell>
          <cell r="E153">
            <v>40.807001438264592</v>
          </cell>
        </row>
        <row r="154">
          <cell r="A154" t="str">
            <v>10401</v>
          </cell>
          <cell r="B154">
            <v>11</v>
          </cell>
          <cell r="C154" t="str">
            <v>Kukuřice na siláž</v>
          </cell>
          <cell r="D154">
            <v>30.6</v>
          </cell>
          <cell r="E154">
            <v>29.77616725982752</v>
          </cell>
        </row>
        <row r="155">
          <cell r="A155" t="str">
            <v>10411</v>
          </cell>
          <cell r="B155">
            <v>11</v>
          </cell>
          <cell r="C155" t="str">
            <v>Kukuřice na siláž</v>
          </cell>
          <cell r="D155">
            <v>29.99</v>
          </cell>
          <cell r="E155">
            <v>29.18064391463097</v>
          </cell>
        </row>
        <row r="156">
          <cell r="A156" t="str">
            <v>10501</v>
          </cell>
          <cell r="B156">
            <v>11</v>
          </cell>
          <cell r="C156" t="str">
            <v>Kukuřice na siláž</v>
          </cell>
          <cell r="D156">
            <v>40.72</v>
          </cell>
          <cell r="E156">
            <v>39.628435286541752</v>
          </cell>
        </row>
        <row r="157">
          <cell r="A157" t="str">
            <v>10511</v>
          </cell>
          <cell r="B157">
            <v>11</v>
          </cell>
          <cell r="C157" t="str">
            <v>Kukuřice na siláž</v>
          </cell>
          <cell r="D157">
            <v>39.909999999999997</v>
          </cell>
          <cell r="E157">
            <v>38.835866580810915</v>
          </cell>
        </row>
        <row r="158">
          <cell r="A158" t="str">
            <v>10600</v>
          </cell>
          <cell r="B158">
            <v>11</v>
          </cell>
          <cell r="C158" t="str">
            <v>Kukuřice na siláž</v>
          </cell>
          <cell r="D158">
            <v>39.700000000000003</v>
          </cell>
          <cell r="E158">
            <v>38.636726856644508</v>
          </cell>
        </row>
        <row r="159">
          <cell r="A159" t="str">
            <v>10602</v>
          </cell>
          <cell r="B159">
            <v>11</v>
          </cell>
          <cell r="C159" t="str">
            <v>Kukuřice na siláž</v>
          </cell>
          <cell r="D159">
            <v>36.92</v>
          </cell>
          <cell r="E159">
            <v>35.932155976679397</v>
          </cell>
        </row>
        <row r="160">
          <cell r="A160" t="str">
            <v>10610</v>
          </cell>
          <cell r="B160">
            <v>11</v>
          </cell>
          <cell r="C160" t="str">
            <v>Kukuřice na siláž</v>
          </cell>
          <cell r="D160">
            <v>38.909999999999997</v>
          </cell>
          <cell r="E160">
            <v>37.863992319511617</v>
          </cell>
        </row>
        <row r="161">
          <cell r="A161" t="str">
            <v>10612</v>
          </cell>
          <cell r="B161">
            <v>11</v>
          </cell>
          <cell r="C161" t="str">
            <v>Kukuřice na siláž</v>
          </cell>
          <cell r="D161">
            <v>36.18</v>
          </cell>
          <cell r="E161">
            <v>35.213512857145808</v>
          </cell>
        </row>
        <row r="162">
          <cell r="A162" t="str">
            <v>10640</v>
          </cell>
          <cell r="B162">
            <v>11</v>
          </cell>
          <cell r="C162" t="str">
            <v>Kukuřice na siláž</v>
          </cell>
          <cell r="D162">
            <v>36.57</v>
          </cell>
          <cell r="E162">
            <v>35.592152780340918</v>
          </cell>
        </row>
        <row r="163">
          <cell r="A163" t="str">
            <v>10650</v>
          </cell>
          <cell r="B163">
            <v>11</v>
          </cell>
          <cell r="C163" t="str">
            <v>Kukuřice na siláž</v>
          </cell>
          <cell r="D163">
            <v>37.32</v>
          </cell>
          <cell r="E163">
            <v>36.318523245245835</v>
          </cell>
        </row>
        <row r="164">
          <cell r="A164" t="str">
            <v>10700</v>
          </cell>
          <cell r="B164">
            <v>11</v>
          </cell>
          <cell r="C164" t="str">
            <v>Kukuřice na siláž</v>
          </cell>
          <cell r="D164">
            <v>37.729999999999997</v>
          </cell>
          <cell r="E164">
            <v>36.719488773329907</v>
          </cell>
        </row>
        <row r="165">
          <cell r="A165" t="str">
            <v>10710</v>
          </cell>
          <cell r="B165">
            <v>11</v>
          </cell>
          <cell r="C165" t="str">
            <v>Kukuřice na siláž</v>
          </cell>
          <cell r="D165">
            <v>36.979999999999997</v>
          </cell>
          <cell r="E165">
            <v>35.985098997863304</v>
          </cell>
        </row>
        <row r="166">
          <cell r="A166" t="str">
            <v>10740</v>
          </cell>
          <cell r="B166">
            <v>11</v>
          </cell>
          <cell r="C166" t="str">
            <v>Kukuřice na siláž</v>
          </cell>
          <cell r="D166">
            <v>34.76</v>
          </cell>
          <cell r="E166">
            <v>33.825993057991496</v>
          </cell>
        </row>
        <row r="167">
          <cell r="A167" t="str">
            <v>10750</v>
          </cell>
          <cell r="B167">
            <v>11</v>
          </cell>
          <cell r="C167" t="str">
            <v>Kukuřice na siláž</v>
          </cell>
          <cell r="D167">
            <v>35.47</v>
          </cell>
          <cell r="E167">
            <v>34.516319446930105</v>
          </cell>
        </row>
        <row r="168">
          <cell r="A168" t="str">
            <v>10800</v>
          </cell>
          <cell r="B168">
            <v>11</v>
          </cell>
          <cell r="C168" t="str">
            <v>Kukuřice na siláž</v>
          </cell>
          <cell r="D168">
            <v>38.11</v>
          </cell>
          <cell r="E168">
            <v>37.089311347776381</v>
          </cell>
        </row>
        <row r="169">
          <cell r="A169" t="str">
            <v>10810</v>
          </cell>
          <cell r="B169">
            <v>11</v>
          </cell>
          <cell r="C169" t="str">
            <v>Kukuřice na siláž</v>
          </cell>
          <cell r="D169">
            <v>37.340000000000003</v>
          </cell>
          <cell r="E169">
            <v>36.347525120820848</v>
          </cell>
        </row>
        <row r="170">
          <cell r="A170" t="str">
            <v>10840</v>
          </cell>
          <cell r="B170">
            <v>11</v>
          </cell>
          <cell r="C170" t="str">
            <v>Kukuřice na siláž</v>
          </cell>
          <cell r="D170">
            <v>35.1</v>
          </cell>
          <cell r="E170">
            <v>34.166673613571604</v>
          </cell>
        </row>
        <row r="171">
          <cell r="A171" t="str">
            <v>10850</v>
          </cell>
          <cell r="B171">
            <v>11</v>
          </cell>
          <cell r="C171" t="str">
            <v>Kukuřice na siláž</v>
          </cell>
          <cell r="D171">
            <v>35.82</v>
          </cell>
          <cell r="E171">
            <v>34.863952666909796</v>
          </cell>
        </row>
        <row r="172">
          <cell r="A172" t="str">
            <v>11000</v>
          </cell>
          <cell r="B172">
            <v>11</v>
          </cell>
          <cell r="C172" t="str">
            <v>Kukuřice na siláž</v>
          </cell>
          <cell r="D172">
            <v>42.13</v>
          </cell>
          <cell r="E172">
            <v>41.001644898499578</v>
          </cell>
        </row>
        <row r="173">
          <cell r="A173" t="str">
            <v>11010</v>
          </cell>
          <cell r="B173">
            <v>11</v>
          </cell>
          <cell r="C173" t="str">
            <v>Kukuřice na siláž</v>
          </cell>
          <cell r="D173">
            <v>41.28</v>
          </cell>
          <cell r="E173">
            <v>40.181612000529583</v>
          </cell>
        </row>
        <row r="174">
          <cell r="A174" t="str">
            <v>11100</v>
          </cell>
          <cell r="B174">
            <v>11</v>
          </cell>
          <cell r="C174" t="str">
            <v>Kukuřice na siláž</v>
          </cell>
          <cell r="D174">
            <v>37.880000000000003</v>
          </cell>
          <cell r="E174">
            <v>36.865471368506149</v>
          </cell>
        </row>
        <row r="175">
          <cell r="A175" t="str">
            <v>11110</v>
          </cell>
          <cell r="B175">
            <v>11</v>
          </cell>
          <cell r="C175" t="str">
            <v>Kukuřice na siláž</v>
          </cell>
          <cell r="D175">
            <v>37.119999999999997</v>
          </cell>
          <cell r="E175">
            <v>36.128161941136021</v>
          </cell>
        </row>
        <row r="176">
          <cell r="A176" t="str">
            <v>11112</v>
          </cell>
          <cell r="B176">
            <v>11</v>
          </cell>
          <cell r="C176" t="str">
            <v>Kukuřice na siláž</v>
          </cell>
          <cell r="D176">
            <v>34.520000000000003</v>
          </cell>
          <cell r="E176">
            <v>33.599190605256496</v>
          </cell>
        </row>
        <row r="177">
          <cell r="A177" t="str">
            <v>11300</v>
          </cell>
          <cell r="B177">
            <v>11</v>
          </cell>
          <cell r="C177" t="str">
            <v>Kukuřice na siláž</v>
          </cell>
          <cell r="D177">
            <v>39.25</v>
          </cell>
          <cell r="E177">
            <v>38.198779071115794</v>
          </cell>
        </row>
        <row r="178">
          <cell r="A178" t="str">
            <v>11310</v>
          </cell>
          <cell r="B178">
            <v>11</v>
          </cell>
          <cell r="C178" t="str">
            <v>Kukuřice na siláž</v>
          </cell>
          <cell r="D178">
            <v>38.46</v>
          </cell>
          <cell r="E178">
            <v>37.434803489693472</v>
          </cell>
        </row>
        <row r="179">
          <cell r="A179" t="str">
            <v>11313</v>
          </cell>
          <cell r="B179">
            <v>11</v>
          </cell>
          <cell r="C179" t="str">
            <v>Kukuřice na siláž</v>
          </cell>
          <cell r="D179">
            <v>34.619999999999997</v>
          </cell>
          <cell r="E179">
            <v>33.69132314072413</v>
          </cell>
        </row>
        <row r="180">
          <cell r="A180" t="str">
            <v>11400</v>
          </cell>
          <cell r="B180">
            <v>11</v>
          </cell>
          <cell r="C180" t="str">
            <v>Kukuřice na siláž</v>
          </cell>
          <cell r="D180">
            <v>41.39</v>
          </cell>
          <cell r="E180">
            <v>40.281464095630135</v>
          </cell>
        </row>
        <row r="181">
          <cell r="A181" t="str">
            <v>11410</v>
          </cell>
          <cell r="B181">
            <v>11</v>
          </cell>
          <cell r="C181" t="str">
            <v>Kukuřice na siláž</v>
          </cell>
          <cell r="D181">
            <v>40.56</v>
          </cell>
          <cell r="E181">
            <v>39.475834813717526</v>
          </cell>
        </row>
        <row r="182">
          <cell r="A182" t="str">
            <v>11440</v>
          </cell>
          <cell r="B182">
            <v>11</v>
          </cell>
          <cell r="C182" t="str">
            <v>Kukuřice na siláž</v>
          </cell>
          <cell r="D182">
            <v>38.130000000000003</v>
          </cell>
          <cell r="E182">
            <v>37.107284724894477</v>
          </cell>
        </row>
        <row r="183">
          <cell r="A183" t="str">
            <v>11450</v>
          </cell>
          <cell r="B183">
            <v>11</v>
          </cell>
          <cell r="C183" t="str">
            <v>Kukuřice na siláž</v>
          </cell>
          <cell r="D183">
            <v>38.9</v>
          </cell>
          <cell r="E183">
            <v>37.864576249892323</v>
          </cell>
        </row>
        <row r="184">
          <cell r="A184" t="str">
            <v>11811</v>
          </cell>
          <cell r="B184">
            <v>11</v>
          </cell>
          <cell r="C184" t="str">
            <v>Kukuřice na siláž</v>
          </cell>
          <cell r="D184">
            <v>37.56</v>
          </cell>
          <cell r="E184">
            <v>36.555252514452825</v>
          </cell>
        </row>
        <row r="185">
          <cell r="A185" t="str">
            <v>11814</v>
          </cell>
          <cell r="B185">
            <v>11</v>
          </cell>
          <cell r="C185" t="str">
            <v>Kukuřice na siláž</v>
          </cell>
          <cell r="D185">
            <v>32.19</v>
          </cell>
          <cell r="E185">
            <v>31.333073583816706</v>
          </cell>
        </row>
        <row r="186">
          <cell r="A186" t="str">
            <v>11841</v>
          </cell>
          <cell r="B186">
            <v>11</v>
          </cell>
          <cell r="C186" t="str">
            <v>Kukuřice na siláž</v>
          </cell>
          <cell r="D186">
            <v>35.31</v>
          </cell>
          <cell r="E186">
            <v>34.361937363585653</v>
          </cell>
        </row>
        <row r="187">
          <cell r="A187" t="str">
            <v>11844</v>
          </cell>
          <cell r="B187">
            <v>11</v>
          </cell>
          <cell r="C187" t="str">
            <v>Kukuřice na siláž</v>
          </cell>
          <cell r="D187">
            <v>30.26</v>
          </cell>
          <cell r="E187">
            <v>29.453089168787706</v>
          </cell>
        </row>
        <row r="188">
          <cell r="A188" t="str">
            <v>11851</v>
          </cell>
          <cell r="B188">
            <v>11</v>
          </cell>
          <cell r="C188" t="str">
            <v>Kukuřice na siláž</v>
          </cell>
          <cell r="D188">
            <v>36.03</v>
          </cell>
          <cell r="E188">
            <v>35.063201391413941</v>
          </cell>
        </row>
        <row r="189">
          <cell r="A189" t="str">
            <v>11854</v>
          </cell>
          <cell r="B189">
            <v>11</v>
          </cell>
          <cell r="C189" t="str">
            <v>Kukuřice na siláž</v>
          </cell>
          <cell r="D189">
            <v>30.88</v>
          </cell>
          <cell r="E189">
            <v>30.054172621211947</v>
          </cell>
        </row>
        <row r="190">
          <cell r="A190" t="str">
            <v>11901</v>
          </cell>
          <cell r="B190">
            <v>11</v>
          </cell>
          <cell r="C190" t="str">
            <v>Kukuřice na siláž</v>
          </cell>
          <cell r="D190">
            <v>34.979999999999997</v>
          </cell>
          <cell r="E190">
            <v>34.039442969354397</v>
          </cell>
        </row>
        <row r="191">
          <cell r="A191" t="str">
            <v>11904</v>
          </cell>
          <cell r="B191">
            <v>11</v>
          </cell>
          <cell r="C191" t="str">
            <v>Kukuřice na siláž</v>
          </cell>
          <cell r="D191">
            <v>29.98</v>
          </cell>
          <cell r="E191">
            <v>29.176665402303769</v>
          </cell>
        </row>
        <row r="192">
          <cell r="A192" t="str">
            <v>11911</v>
          </cell>
          <cell r="B192">
            <v>11</v>
          </cell>
          <cell r="C192" t="str">
            <v>Kukuřice na siláž</v>
          </cell>
          <cell r="D192">
            <v>34.28</v>
          </cell>
          <cell r="E192">
            <v>33.358654109967304</v>
          </cell>
        </row>
        <row r="193">
          <cell r="A193" t="str">
            <v>11914</v>
          </cell>
          <cell r="B193">
            <v>11</v>
          </cell>
          <cell r="C193" t="str">
            <v>Kukuřice na siláž</v>
          </cell>
          <cell r="D193">
            <v>29.38</v>
          </cell>
          <cell r="E193">
            <v>28.593132094257694</v>
          </cell>
        </row>
        <row r="194">
          <cell r="A194" t="str">
            <v>11941</v>
          </cell>
          <cell r="B194">
            <v>11</v>
          </cell>
          <cell r="C194" t="str">
            <v>Kukuřice na siláž</v>
          </cell>
          <cell r="D194">
            <v>32.22</v>
          </cell>
          <cell r="E194">
            <v>31.357134863369264</v>
          </cell>
        </row>
        <row r="195">
          <cell r="A195" t="str">
            <v>11944</v>
          </cell>
          <cell r="B195">
            <v>11</v>
          </cell>
          <cell r="C195" t="str">
            <v>Kukuřice na siláž</v>
          </cell>
          <cell r="D195">
            <v>27.62</v>
          </cell>
          <cell r="E195">
            <v>26.877544168602228</v>
          </cell>
        </row>
        <row r="196">
          <cell r="A196" t="str">
            <v>11951</v>
          </cell>
          <cell r="B196">
            <v>11</v>
          </cell>
          <cell r="C196" t="str">
            <v>Kukuřice na siláž</v>
          </cell>
          <cell r="D196">
            <v>32.880000000000003</v>
          </cell>
          <cell r="E196">
            <v>31.997076391193133</v>
          </cell>
        </row>
        <row r="197">
          <cell r="A197" t="str">
            <v>11954</v>
          </cell>
          <cell r="B197">
            <v>11</v>
          </cell>
          <cell r="C197" t="str">
            <v>Kukuřice na siláž</v>
          </cell>
          <cell r="D197">
            <v>28.18</v>
          </cell>
          <cell r="E197">
            <v>27.426065478165537</v>
          </cell>
        </row>
        <row r="198">
          <cell r="A198" t="str">
            <v>12001</v>
          </cell>
          <cell r="B198">
            <v>11</v>
          </cell>
          <cell r="C198" t="str">
            <v>Kukuřice na siláž</v>
          </cell>
          <cell r="D198">
            <v>32.409999999999997</v>
          </cell>
          <cell r="E198">
            <v>31.550147756409178</v>
          </cell>
        </row>
        <row r="199">
          <cell r="A199" t="str">
            <v>12004</v>
          </cell>
          <cell r="B199">
            <v>11</v>
          </cell>
          <cell r="C199" t="str">
            <v>Kukuřice na siláž</v>
          </cell>
          <cell r="D199">
            <v>27.78</v>
          </cell>
          <cell r="E199">
            <v>27.042983791207863</v>
          </cell>
        </row>
        <row r="200">
          <cell r="A200" t="str">
            <v>12011</v>
          </cell>
          <cell r="B200">
            <v>11</v>
          </cell>
          <cell r="C200" t="str">
            <v>Kukuřice na siláž</v>
          </cell>
          <cell r="D200">
            <v>31.77</v>
          </cell>
          <cell r="E200">
            <v>30.919144801280989</v>
          </cell>
        </row>
        <row r="201">
          <cell r="A201" t="str">
            <v>12014</v>
          </cell>
          <cell r="B201">
            <v>11</v>
          </cell>
          <cell r="C201" t="str">
            <v>Kukuřice na siláž</v>
          </cell>
          <cell r="D201">
            <v>27.23</v>
          </cell>
          <cell r="E201">
            <v>26.502124115383708</v>
          </cell>
        </row>
        <row r="202">
          <cell r="A202" t="str">
            <v>12041</v>
          </cell>
          <cell r="B202">
            <v>11</v>
          </cell>
          <cell r="C202" t="str">
            <v>Kukuřice na siláž</v>
          </cell>
          <cell r="D202">
            <v>29.86</v>
          </cell>
          <cell r="E202">
            <v>29.06399611320413</v>
          </cell>
        </row>
        <row r="203">
          <cell r="A203" t="str">
            <v>12044</v>
          </cell>
          <cell r="B203">
            <v>11</v>
          </cell>
          <cell r="C203" t="str">
            <v>Kukuřice na siláž</v>
          </cell>
          <cell r="D203">
            <v>25.59</v>
          </cell>
          <cell r="E203">
            <v>24.911996668460684</v>
          </cell>
        </row>
        <row r="204">
          <cell r="A204" t="str">
            <v>12051</v>
          </cell>
          <cell r="B204">
            <v>11</v>
          </cell>
          <cell r="C204" t="str">
            <v>Kukuřice na siláž</v>
          </cell>
          <cell r="D204">
            <v>30.47</v>
          </cell>
          <cell r="E204">
            <v>29.657138891024623</v>
          </cell>
        </row>
        <row r="205">
          <cell r="A205" t="str">
            <v>12054</v>
          </cell>
          <cell r="B205">
            <v>11</v>
          </cell>
          <cell r="C205" t="str">
            <v>Kukuřice na siláž</v>
          </cell>
          <cell r="D205">
            <v>26.12</v>
          </cell>
          <cell r="E205">
            <v>25.420404763735391</v>
          </cell>
        </row>
        <row r="206">
          <cell r="A206" t="str">
            <v>12110</v>
          </cell>
          <cell r="B206">
            <v>11</v>
          </cell>
          <cell r="C206" t="str">
            <v>Kukuřice na siláž</v>
          </cell>
          <cell r="D206">
            <v>29.07</v>
          </cell>
          <cell r="E206">
            <v>28.288312649791301</v>
          </cell>
        </row>
        <row r="207">
          <cell r="A207" t="str">
            <v>12112</v>
          </cell>
          <cell r="B207">
            <v>11</v>
          </cell>
          <cell r="C207" t="str">
            <v>Kukuřice na siláž</v>
          </cell>
          <cell r="D207">
            <v>27.03</v>
          </cell>
          <cell r="E207">
            <v>26.308130764305911</v>
          </cell>
        </row>
        <row r="208">
          <cell r="A208" t="str">
            <v>12113</v>
          </cell>
          <cell r="B208">
            <v>11</v>
          </cell>
          <cell r="C208" t="str">
            <v>Kukuřice na siláž</v>
          </cell>
          <cell r="D208">
            <v>26.16</v>
          </cell>
          <cell r="E208">
            <v>25.459481384812172</v>
          </cell>
        </row>
        <row r="209">
          <cell r="A209" t="str">
            <v>12142</v>
          </cell>
          <cell r="B209">
            <v>11</v>
          </cell>
          <cell r="C209" t="str">
            <v>Kukuřice na siláž</v>
          </cell>
          <cell r="D209">
            <v>25.41</v>
          </cell>
          <cell r="E209">
            <v>24.729642918447556</v>
          </cell>
        </row>
        <row r="210">
          <cell r="A210" t="str">
            <v>12143</v>
          </cell>
          <cell r="B210">
            <v>11</v>
          </cell>
          <cell r="C210" t="str">
            <v>Kukuřice na siláž</v>
          </cell>
          <cell r="D210">
            <v>24.59</v>
          </cell>
          <cell r="E210">
            <v>23.931912501723438</v>
          </cell>
        </row>
        <row r="211">
          <cell r="A211" t="str">
            <v>12152</v>
          </cell>
          <cell r="B211">
            <v>11</v>
          </cell>
          <cell r="C211" t="str">
            <v>Kukuřice na siláž</v>
          </cell>
          <cell r="D211">
            <v>25.93</v>
          </cell>
          <cell r="E211">
            <v>25.234329508619954</v>
          </cell>
        </row>
        <row r="212">
          <cell r="A212" t="str">
            <v>12153</v>
          </cell>
          <cell r="B212">
            <v>11</v>
          </cell>
          <cell r="C212" t="str">
            <v>Kukuřice na siláž</v>
          </cell>
          <cell r="D212">
            <v>25.09</v>
          </cell>
          <cell r="E212">
            <v>24.42031887930963</v>
          </cell>
        </row>
        <row r="213">
          <cell r="A213" t="str">
            <v>12210</v>
          </cell>
          <cell r="B213">
            <v>11</v>
          </cell>
          <cell r="C213" t="str">
            <v>Kukuřice na siláž</v>
          </cell>
          <cell r="D213">
            <v>30.74</v>
          </cell>
          <cell r="E213">
            <v>29.909692673548722</v>
          </cell>
        </row>
        <row r="214">
          <cell r="A214" t="str">
            <v>12212</v>
          </cell>
          <cell r="B214">
            <v>11</v>
          </cell>
          <cell r="C214" t="str">
            <v>Kukuřice na siláž</v>
          </cell>
          <cell r="D214">
            <v>28.58</v>
          </cell>
          <cell r="E214">
            <v>27.816014186400313</v>
          </cell>
        </row>
        <row r="215">
          <cell r="A215" t="str">
            <v>12213</v>
          </cell>
          <cell r="B215">
            <v>11</v>
          </cell>
          <cell r="C215" t="str">
            <v>Kukuřice na siláž</v>
          </cell>
          <cell r="D215">
            <v>27.66</v>
          </cell>
          <cell r="E215">
            <v>26.918723406193848</v>
          </cell>
        </row>
        <row r="216">
          <cell r="A216" t="str">
            <v>12242</v>
          </cell>
          <cell r="B216">
            <v>11</v>
          </cell>
          <cell r="C216" t="str">
            <v>Kukuřice na siláž</v>
          </cell>
          <cell r="D216">
            <v>26.87</v>
          </cell>
          <cell r="E216">
            <v>26.147053335216295</v>
          </cell>
        </row>
        <row r="217">
          <cell r="A217" t="str">
            <v>12243</v>
          </cell>
          <cell r="B217">
            <v>11</v>
          </cell>
          <cell r="C217" t="str">
            <v>Kukuřice na siláž</v>
          </cell>
          <cell r="D217">
            <v>26</v>
          </cell>
          <cell r="E217">
            <v>25.303600001822218</v>
          </cell>
        </row>
        <row r="218">
          <cell r="A218" t="str">
            <v>12252</v>
          </cell>
          <cell r="B218">
            <v>11</v>
          </cell>
          <cell r="C218" t="str">
            <v>Kukuřice na siláž</v>
          </cell>
          <cell r="D218">
            <v>27.42</v>
          </cell>
          <cell r="E218">
            <v>26.680666668588053</v>
          </cell>
        </row>
        <row r="219">
          <cell r="A219" t="str">
            <v>12253</v>
          </cell>
          <cell r="B219">
            <v>11</v>
          </cell>
          <cell r="C219" t="str">
            <v>Kukuřice na siláž</v>
          </cell>
          <cell r="D219">
            <v>26.53</v>
          </cell>
          <cell r="E219">
            <v>25.820000001859405</v>
          </cell>
        </row>
        <row r="220">
          <cell r="A220" t="str">
            <v>12310</v>
          </cell>
          <cell r="B220">
            <v>11</v>
          </cell>
          <cell r="C220" t="str">
            <v>Kukuřice na siláž</v>
          </cell>
          <cell r="D220">
            <v>35.69</v>
          </cell>
          <cell r="E220">
            <v>34.726145097063423</v>
          </cell>
        </row>
        <row r="221">
          <cell r="A221" t="str">
            <v>12312</v>
          </cell>
          <cell r="B221">
            <v>11</v>
          </cell>
          <cell r="C221" t="str">
            <v>Kukuřice na siláž</v>
          </cell>
          <cell r="D221">
            <v>33.19</v>
          </cell>
          <cell r="E221">
            <v>32.29531494026898</v>
          </cell>
        </row>
        <row r="222">
          <cell r="A222" t="str">
            <v>12313</v>
          </cell>
          <cell r="B222">
            <v>11</v>
          </cell>
          <cell r="C222" t="str">
            <v>Kukuřice na siláž</v>
          </cell>
          <cell r="D222">
            <v>32.119999999999997</v>
          </cell>
          <cell r="E222">
            <v>31.253530587357083</v>
          </cell>
        </row>
        <row r="223">
          <cell r="A223" t="str">
            <v>12501</v>
          </cell>
          <cell r="B223">
            <v>11</v>
          </cell>
          <cell r="C223" t="str">
            <v>Kukuřice na siláž</v>
          </cell>
          <cell r="D223">
            <v>40.340000000000003</v>
          </cell>
          <cell r="E223">
            <v>39.2564716340327</v>
          </cell>
        </row>
        <row r="224">
          <cell r="A224" t="str">
            <v>12504</v>
          </cell>
          <cell r="B224">
            <v>11</v>
          </cell>
          <cell r="C224" t="str">
            <v>Kukuřice na siláž</v>
          </cell>
          <cell r="D224">
            <v>34.57</v>
          </cell>
          <cell r="E224">
            <v>33.648404257742314</v>
          </cell>
        </row>
        <row r="225">
          <cell r="A225" t="str">
            <v>12511</v>
          </cell>
          <cell r="B225">
            <v>11</v>
          </cell>
          <cell r="C225" t="str">
            <v>Kukuřice na siláž</v>
          </cell>
          <cell r="D225">
            <v>39.53</v>
          </cell>
          <cell r="E225">
            <v>38.471342201352037</v>
          </cell>
        </row>
        <row r="226">
          <cell r="A226" t="str">
            <v>12514</v>
          </cell>
          <cell r="B226">
            <v>11</v>
          </cell>
          <cell r="C226" t="str">
            <v>Kukuřice na siláž</v>
          </cell>
          <cell r="D226">
            <v>33.880000000000003</v>
          </cell>
          <cell r="E226">
            <v>32.975436172587465</v>
          </cell>
        </row>
        <row r="227">
          <cell r="A227" t="str">
            <v>12541</v>
          </cell>
          <cell r="B227">
            <v>11</v>
          </cell>
          <cell r="C227" t="str">
            <v>Kukuřice na siláž</v>
          </cell>
          <cell r="D227">
            <v>37.159999999999997</v>
          </cell>
          <cell r="E227">
            <v>36.16306166927091</v>
          </cell>
        </row>
        <row r="228">
          <cell r="A228" t="str">
            <v>12544</v>
          </cell>
          <cell r="B228">
            <v>11</v>
          </cell>
          <cell r="C228" t="str">
            <v>Kukuřice na siláž</v>
          </cell>
          <cell r="D228">
            <v>31.85</v>
          </cell>
          <cell r="E228">
            <v>30.996910002232212</v>
          </cell>
        </row>
        <row r="229">
          <cell r="A229" t="str">
            <v>12551</v>
          </cell>
          <cell r="B229">
            <v>11</v>
          </cell>
          <cell r="C229" t="str">
            <v>Kukuřice na siláž</v>
          </cell>
          <cell r="D229">
            <v>37.92</v>
          </cell>
          <cell r="E229">
            <v>36.901083335990734</v>
          </cell>
        </row>
        <row r="230">
          <cell r="A230" t="str">
            <v>12554</v>
          </cell>
          <cell r="B230">
            <v>11</v>
          </cell>
          <cell r="C230" t="str">
            <v>Kukuřice na siláž</v>
          </cell>
          <cell r="D230">
            <v>32.5</v>
          </cell>
          <cell r="E230">
            <v>31.629500002277773</v>
          </cell>
        </row>
        <row r="231">
          <cell r="A231" t="str">
            <v>12601</v>
          </cell>
          <cell r="B231">
            <v>11</v>
          </cell>
          <cell r="C231" t="str">
            <v>Kukuřice na siláž</v>
          </cell>
          <cell r="D231">
            <v>37</v>
          </cell>
          <cell r="E231">
            <v>36.004174056966335</v>
          </cell>
        </row>
        <row r="232">
          <cell r="A232" t="str">
            <v>12604</v>
          </cell>
          <cell r="B232">
            <v>11</v>
          </cell>
          <cell r="C232" t="str">
            <v>Kukuřice na siláž</v>
          </cell>
          <cell r="D232">
            <v>31.71</v>
          </cell>
          <cell r="E232">
            <v>30.860720620256856</v>
          </cell>
        </row>
        <row r="233">
          <cell r="A233" t="str">
            <v>12611</v>
          </cell>
          <cell r="B233">
            <v>11</v>
          </cell>
          <cell r="C233" t="str">
            <v>Kukuřice na siláž</v>
          </cell>
          <cell r="D233">
            <v>36.26</v>
          </cell>
          <cell r="E233">
            <v>35.284090575827008</v>
          </cell>
        </row>
        <row r="234">
          <cell r="A234" t="str">
            <v>12614</v>
          </cell>
          <cell r="B234">
            <v>11</v>
          </cell>
          <cell r="C234" t="str">
            <v>Kukuřice na siláž</v>
          </cell>
          <cell r="D234">
            <v>31.08</v>
          </cell>
          <cell r="E234">
            <v>30.24350620785172</v>
          </cell>
        </row>
        <row r="235">
          <cell r="A235" t="str">
            <v>12641</v>
          </cell>
          <cell r="B235">
            <v>11</v>
          </cell>
          <cell r="C235" t="str">
            <v>Kukuřice na siláž</v>
          </cell>
          <cell r="D235">
            <v>34.08</v>
          </cell>
          <cell r="E235">
            <v>33.167045141277377</v>
          </cell>
        </row>
        <row r="236">
          <cell r="A236" t="str">
            <v>12644</v>
          </cell>
          <cell r="B236">
            <v>11</v>
          </cell>
          <cell r="C236" t="str">
            <v>Kukuřice na siláž</v>
          </cell>
          <cell r="D236">
            <v>29.21</v>
          </cell>
          <cell r="E236">
            <v>28.428895835380612</v>
          </cell>
        </row>
        <row r="237">
          <cell r="A237" t="str">
            <v>12651</v>
          </cell>
          <cell r="B237">
            <v>11</v>
          </cell>
          <cell r="C237" t="str">
            <v>Kukuřice na siláž</v>
          </cell>
          <cell r="D237">
            <v>34.78</v>
          </cell>
          <cell r="E237">
            <v>33.843923613548355</v>
          </cell>
        </row>
        <row r="238">
          <cell r="A238" t="str">
            <v>12654</v>
          </cell>
          <cell r="B238">
            <v>11</v>
          </cell>
          <cell r="C238" t="str">
            <v>Kukuřice na siláž</v>
          </cell>
          <cell r="D238">
            <v>29.81</v>
          </cell>
          <cell r="E238">
            <v>29.009077383041447</v>
          </cell>
        </row>
        <row r="239">
          <cell r="A239" t="str">
            <v>12801</v>
          </cell>
          <cell r="B239">
            <v>11</v>
          </cell>
          <cell r="C239" t="str">
            <v>Kukuřice na siláž</v>
          </cell>
          <cell r="D239">
            <v>41.61</v>
          </cell>
          <cell r="E239">
            <v>40.496350475729557</v>
          </cell>
        </row>
        <row r="240">
          <cell r="A240" t="str">
            <v>12804</v>
          </cell>
          <cell r="B240">
            <v>11</v>
          </cell>
          <cell r="C240" t="str">
            <v>Kukuřice na siláž</v>
          </cell>
          <cell r="D240">
            <v>35.659999999999997</v>
          </cell>
          <cell r="E240">
            <v>34.71115755062533</v>
          </cell>
        </row>
        <row r="241">
          <cell r="A241" t="str">
            <v>12811</v>
          </cell>
          <cell r="B241">
            <v>11</v>
          </cell>
          <cell r="C241" t="str">
            <v>Kukuřice na siláž</v>
          </cell>
          <cell r="D241">
            <v>40.78</v>
          </cell>
          <cell r="E241">
            <v>39.686423466214954</v>
          </cell>
        </row>
        <row r="242">
          <cell r="A242" t="str">
            <v>12814</v>
          </cell>
          <cell r="B242">
            <v>11</v>
          </cell>
          <cell r="C242" t="str">
            <v>Kukuřice na siláž</v>
          </cell>
          <cell r="D242">
            <v>34.950000000000003</v>
          </cell>
          <cell r="E242">
            <v>34.016934399612829</v>
          </cell>
        </row>
        <row r="243">
          <cell r="A243" t="str">
            <v>12841</v>
          </cell>
          <cell r="B243">
            <v>11</v>
          </cell>
          <cell r="C243" t="str">
            <v>Kukuřice na siláž</v>
          </cell>
          <cell r="D243">
            <v>38.33</v>
          </cell>
          <cell r="E243">
            <v>37.305238058242054</v>
          </cell>
        </row>
        <row r="244">
          <cell r="A244" t="str">
            <v>12844</v>
          </cell>
          <cell r="B244">
            <v>11</v>
          </cell>
          <cell r="C244" t="str">
            <v>Kukuřice na siláž</v>
          </cell>
          <cell r="D244">
            <v>32.85</v>
          </cell>
          <cell r="E244">
            <v>31.975918335636049</v>
          </cell>
        </row>
        <row r="245">
          <cell r="A245" t="str">
            <v>12851</v>
          </cell>
          <cell r="B245">
            <v>11</v>
          </cell>
          <cell r="C245" t="str">
            <v>Kukuřice na siláž</v>
          </cell>
          <cell r="D245">
            <v>39.11</v>
          </cell>
          <cell r="E245">
            <v>38.066569447185778</v>
          </cell>
        </row>
        <row r="246">
          <cell r="A246" t="str">
            <v>12854</v>
          </cell>
          <cell r="B246">
            <v>11</v>
          </cell>
          <cell r="C246" t="str">
            <v>Kukuřice na siláž</v>
          </cell>
          <cell r="D246">
            <v>33.520000000000003</v>
          </cell>
          <cell r="E246">
            <v>32.628488097587812</v>
          </cell>
        </row>
        <row r="247">
          <cell r="A247" t="str">
            <v>12901</v>
          </cell>
          <cell r="B247">
            <v>11</v>
          </cell>
          <cell r="C247" t="str">
            <v>Kukuřice na siláž</v>
          </cell>
          <cell r="D247">
            <v>38.270000000000003</v>
          </cell>
          <cell r="E247">
            <v>37.244052898663192</v>
          </cell>
        </row>
        <row r="248">
          <cell r="A248" t="str">
            <v>12904</v>
          </cell>
          <cell r="B248">
            <v>11</v>
          </cell>
          <cell r="C248" t="str">
            <v>Kukuřice na siláž</v>
          </cell>
          <cell r="D248">
            <v>32.799999999999997</v>
          </cell>
          <cell r="E248">
            <v>31.92347391313988</v>
          </cell>
        </row>
        <row r="249">
          <cell r="A249" t="str">
            <v>12911</v>
          </cell>
          <cell r="B249">
            <v>11</v>
          </cell>
          <cell r="C249" t="str">
            <v>Kukuřice na siláž</v>
          </cell>
          <cell r="D249">
            <v>37.5</v>
          </cell>
          <cell r="E249">
            <v>36.499171840689925</v>
          </cell>
        </row>
        <row r="250">
          <cell r="A250" t="str">
            <v>12914</v>
          </cell>
          <cell r="B250">
            <v>11</v>
          </cell>
          <cell r="C250" t="str">
            <v>Kukuřice na siláž</v>
          </cell>
          <cell r="D250">
            <v>32.14</v>
          </cell>
          <cell r="E250">
            <v>31.285004434877077</v>
          </cell>
        </row>
        <row r="251">
          <cell r="A251" t="str">
            <v>12941</v>
          </cell>
          <cell r="B251">
            <v>11</v>
          </cell>
          <cell r="C251" t="str">
            <v>Kukuřice na siláž</v>
          </cell>
          <cell r="D251">
            <v>35.25</v>
          </cell>
          <cell r="E251">
            <v>34.309221530248529</v>
          </cell>
        </row>
        <row r="252">
          <cell r="A252" t="str">
            <v>12944</v>
          </cell>
          <cell r="B252">
            <v>11</v>
          </cell>
          <cell r="C252" t="str">
            <v>Kukuřice na siláž</v>
          </cell>
          <cell r="D252">
            <v>30.22</v>
          </cell>
          <cell r="E252">
            <v>29.407904168784452</v>
          </cell>
        </row>
        <row r="253">
          <cell r="A253" t="str">
            <v>12951</v>
          </cell>
          <cell r="B253">
            <v>11</v>
          </cell>
          <cell r="C253" t="str">
            <v>Kukuřice na siláž</v>
          </cell>
          <cell r="D253">
            <v>35.97</v>
          </cell>
          <cell r="E253">
            <v>35.009409724743392</v>
          </cell>
        </row>
        <row r="254">
          <cell r="A254" t="str">
            <v>12954</v>
          </cell>
          <cell r="B254">
            <v>11</v>
          </cell>
          <cell r="C254" t="str">
            <v>Kukuřice na siláž</v>
          </cell>
          <cell r="D254">
            <v>30.83</v>
          </cell>
          <cell r="E254">
            <v>30.00806547835148</v>
          </cell>
        </row>
        <row r="255">
          <cell r="A255" t="str">
            <v>13001</v>
          </cell>
          <cell r="B255">
            <v>11</v>
          </cell>
          <cell r="C255" t="str">
            <v>Kukuřice na siláž</v>
          </cell>
          <cell r="D255">
            <v>34.659999999999997</v>
          </cell>
          <cell r="E255">
            <v>33.734242023705939</v>
          </cell>
        </row>
        <row r="256">
          <cell r="A256" t="str">
            <v>13004</v>
          </cell>
          <cell r="B256">
            <v>11</v>
          </cell>
          <cell r="C256" t="str">
            <v>Kukuřice na siláž</v>
          </cell>
          <cell r="D256">
            <v>29.71</v>
          </cell>
          <cell r="E256">
            <v>28.915064591747946</v>
          </cell>
        </row>
        <row r="257">
          <cell r="A257" t="str">
            <v>13011</v>
          </cell>
          <cell r="B257">
            <v>11</v>
          </cell>
          <cell r="C257" t="str">
            <v>Kukuřice na siláž</v>
          </cell>
          <cell r="D257">
            <v>33.97</v>
          </cell>
          <cell r="E257">
            <v>33.059557183231824</v>
          </cell>
        </row>
        <row r="258">
          <cell r="A258" t="str">
            <v>13014</v>
          </cell>
          <cell r="B258">
            <v>11</v>
          </cell>
          <cell r="C258" t="str">
            <v>Kukuřice na siláž</v>
          </cell>
          <cell r="D258">
            <v>29.12</v>
          </cell>
          <cell r="E258">
            <v>28.336763299912988</v>
          </cell>
        </row>
        <row r="259">
          <cell r="A259" t="str">
            <v>13041</v>
          </cell>
          <cell r="B259">
            <v>11</v>
          </cell>
          <cell r="C259" t="str">
            <v>Kukuřice na siláž</v>
          </cell>
          <cell r="D259">
            <v>31.93</v>
          </cell>
          <cell r="E259">
            <v>31.07598375223791</v>
          </cell>
        </row>
        <row r="260">
          <cell r="A260" t="str">
            <v>13044</v>
          </cell>
          <cell r="B260">
            <v>11</v>
          </cell>
          <cell r="C260" t="str">
            <v>Kukuřice na siláž</v>
          </cell>
          <cell r="D260">
            <v>27.37</v>
          </cell>
          <cell r="E260">
            <v>26.636557501918208</v>
          </cell>
        </row>
        <row r="261">
          <cell r="A261" t="str">
            <v>13051</v>
          </cell>
          <cell r="B261">
            <v>11</v>
          </cell>
          <cell r="C261" t="str">
            <v>Kukuřice na siláž</v>
          </cell>
          <cell r="D261">
            <v>32.58</v>
          </cell>
          <cell r="E261">
            <v>31.710187502283581</v>
          </cell>
        </row>
        <row r="262">
          <cell r="A262" t="str">
            <v>13054</v>
          </cell>
          <cell r="B262">
            <v>11</v>
          </cell>
          <cell r="C262" t="str">
            <v>Kukuřice na siláž</v>
          </cell>
          <cell r="D262">
            <v>27.93</v>
          </cell>
          <cell r="E262">
            <v>27.180160716243069</v>
          </cell>
        </row>
        <row r="263">
          <cell r="A263" t="str">
            <v>13101</v>
          </cell>
          <cell r="B263">
            <v>11</v>
          </cell>
          <cell r="C263" t="str">
            <v>Kukuřice na siláž</v>
          </cell>
          <cell r="D263">
            <v>29.88</v>
          </cell>
          <cell r="E263">
            <v>29.079927602566979</v>
          </cell>
        </row>
        <row r="264">
          <cell r="A264" t="str">
            <v>13104</v>
          </cell>
          <cell r="B264">
            <v>11</v>
          </cell>
          <cell r="C264" t="str">
            <v>Kukuřice na siláž</v>
          </cell>
          <cell r="D264">
            <v>25.61</v>
          </cell>
          <cell r="E264">
            <v>24.925652230771696</v>
          </cell>
        </row>
        <row r="265">
          <cell r="A265" t="str">
            <v>13111</v>
          </cell>
          <cell r="B265">
            <v>11</v>
          </cell>
          <cell r="C265" t="str">
            <v>Kukuřice na siláž</v>
          </cell>
          <cell r="D265">
            <v>29.28</v>
          </cell>
          <cell r="E265">
            <v>28.498329050515643</v>
          </cell>
        </row>
        <row r="266">
          <cell r="A266" t="str">
            <v>13114</v>
          </cell>
          <cell r="B266">
            <v>11</v>
          </cell>
          <cell r="C266" t="str">
            <v>Kukuřice na siláž</v>
          </cell>
          <cell r="D266">
            <v>25.1</v>
          </cell>
          <cell r="E266">
            <v>24.427139186156264</v>
          </cell>
        </row>
        <row r="267">
          <cell r="A267" t="str">
            <v>13121</v>
          </cell>
          <cell r="B267">
            <v>11</v>
          </cell>
          <cell r="C267" t="str">
            <v>Kukuřice na siláž</v>
          </cell>
          <cell r="D267">
            <v>28.99</v>
          </cell>
          <cell r="E267">
            <v>28.213345760010483</v>
          </cell>
        </row>
        <row r="268">
          <cell r="A268" t="str">
            <v>13124</v>
          </cell>
          <cell r="B268">
            <v>11</v>
          </cell>
          <cell r="C268" t="str">
            <v>Kukuřice na siláž</v>
          </cell>
          <cell r="D268">
            <v>24.85</v>
          </cell>
          <cell r="E268">
            <v>24.182867794294701</v>
          </cell>
        </row>
        <row r="269">
          <cell r="A269" t="str">
            <v>13131</v>
          </cell>
          <cell r="B269">
            <v>11</v>
          </cell>
          <cell r="C269" t="str">
            <v>Kukuřice na siláž</v>
          </cell>
          <cell r="D269">
            <v>29.28</v>
          </cell>
          <cell r="E269">
            <v>28.498329050515643</v>
          </cell>
        </row>
        <row r="270">
          <cell r="A270" t="str">
            <v>13134</v>
          </cell>
          <cell r="B270">
            <v>11</v>
          </cell>
          <cell r="C270" t="str">
            <v>Kukuřice na siláž</v>
          </cell>
          <cell r="D270">
            <v>25.1</v>
          </cell>
          <cell r="E270">
            <v>24.427139186156264</v>
          </cell>
        </row>
        <row r="271">
          <cell r="A271" t="str">
            <v>13141</v>
          </cell>
          <cell r="B271">
            <v>11</v>
          </cell>
          <cell r="C271" t="str">
            <v>Kukuřice na siláž</v>
          </cell>
          <cell r="D271">
            <v>27.53</v>
          </cell>
          <cell r="E271">
            <v>26.788429307484702</v>
          </cell>
        </row>
        <row r="272">
          <cell r="A272" t="str">
            <v>13144</v>
          </cell>
          <cell r="B272">
            <v>11</v>
          </cell>
          <cell r="C272" t="str">
            <v>Kukuřice na siláž</v>
          </cell>
          <cell r="D272">
            <v>23.59</v>
          </cell>
          <cell r="E272">
            <v>22.961510834986885</v>
          </cell>
        </row>
        <row r="273">
          <cell r="A273" t="str">
            <v>13151</v>
          </cell>
          <cell r="B273">
            <v>11</v>
          </cell>
          <cell r="C273" t="str">
            <v>Kukuřice na siláž</v>
          </cell>
          <cell r="D273">
            <v>28.09</v>
          </cell>
          <cell r="E273">
            <v>27.335131946412957</v>
          </cell>
        </row>
        <row r="274">
          <cell r="A274" t="str">
            <v>13154</v>
          </cell>
          <cell r="B274">
            <v>11</v>
          </cell>
          <cell r="C274" t="str">
            <v>Kukuřice na siláž</v>
          </cell>
          <cell r="D274">
            <v>24.08</v>
          </cell>
          <cell r="E274">
            <v>23.430113096925393</v>
          </cell>
        </row>
        <row r="275">
          <cell r="A275" t="str">
            <v>13201</v>
          </cell>
          <cell r="B275">
            <v>11</v>
          </cell>
          <cell r="C275" t="str">
            <v>Kukuřice na siláž</v>
          </cell>
          <cell r="D275">
            <v>32.64</v>
          </cell>
          <cell r="E275">
            <v>31.759973406542482</v>
          </cell>
        </row>
        <row r="276">
          <cell r="A276" t="str">
            <v>13204</v>
          </cell>
          <cell r="B276">
            <v>11</v>
          </cell>
          <cell r="C276" t="str">
            <v>Kukuřice na siláž</v>
          </cell>
          <cell r="D276">
            <v>27.97</v>
          </cell>
          <cell r="E276">
            <v>27.222834348464989</v>
          </cell>
        </row>
        <row r="277">
          <cell r="A277" t="str">
            <v>13221</v>
          </cell>
          <cell r="B277">
            <v>11</v>
          </cell>
          <cell r="C277" t="str">
            <v>Kukuřice na siláž</v>
          </cell>
          <cell r="D277">
            <v>31.66</v>
          </cell>
          <cell r="E277">
            <v>30.813526199027525</v>
          </cell>
        </row>
        <row r="278">
          <cell r="A278" t="str">
            <v>13224</v>
          </cell>
          <cell r="B278">
            <v>11</v>
          </cell>
          <cell r="C278" t="str">
            <v>Kukuřice na siláž</v>
          </cell>
          <cell r="D278">
            <v>27.14</v>
          </cell>
          <cell r="E278">
            <v>26.411593884880734</v>
          </cell>
        </row>
        <row r="279">
          <cell r="A279" t="str">
            <v>13231</v>
          </cell>
          <cell r="B279">
            <v>11</v>
          </cell>
          <cell r="C279" t="str">
            <v>Kukuřice na siláž</v>
          </cell>
          <cell r="D279">
            <v>31.98</v>
          </cell>
          <cell r="E279">
            <v>31.124773938411632</v>
          </cell>
        </row>
        <row r="280">
          <cell r="A280" t="str">
            <v>13234</v>
          </cell>
          <cell r="B280">
            <v>11</v>
          </cell>
          <cell r="C280" t="str">
            <v>Kukuřice na siláž</v>
          </cell>
          <cell r="D280">
            <v>27.41</v>
          </cell>
          <cell r="E280">
            <v>26.678377661495684</v>
          </cell>
        </row>
        <row r="281">
          <cell r="A281" t="str">
            <v>13241</v>
          </cell>
          <cell r="B281">
            <v>11</v>
          </cell>
          <cell r="C281" t="str">
            <v>Kukuřice na siláž</v>
          </cell>
          <cell r="D281">
            <v>30.06</v>
          </cell>
          <cell r="E281">
            <v>29.257287502106934</v>
          </cell>
        </row>
        <row r="282">
          <cell r="A282" t="str">
            <v>13244</v>
          </cell>
          <cell r="B282">
            <v>11</v>
          </cell>
          <cell r="C282" t="str">
            <v>Kukuřice na siláž</v>
          </cell>
          <cell r="D282">
            <v>25.77</v>
          </cell>
          <cell r="E282">
            <v>25.077675001805947</v>
          </cell>
        </row>
        <row r="283">
          <cell r="A283" t="str">
            <v>13251</v>
          </cell>
          <cell r="B283">
            <v>11</v>
          </cell>
          <cell r="C283" t="str">
            <v>Kukuřice na siláž</v>
          </cell>
          <cell r="D283">
            <v>30.68</v>
          </cell>
          <cell r="E283">
            <v>29.854375002149936</v>
          </cell>
        </row>
        <row r="284">
          <cell r="A284" t="str">
            <v>13254</v>
          </cell>
          <cell r="B284">
            <v>11</v>
          </cell>
          <cell r="C284" t="str">
            <v>Kukuřice na siláž</v>
          </cell>
          <cell r="D284">
            <v>26.3</v>
          </cell>
          <cell r="E284">
            <v>25.589464287557085</v>
          </cell>
        </row>
        <row r="285">
          <cell r="A285" t="str">
            <v>13301</v>
          </cell>
          <cell r="B285">
            <v>11</v>
          </cell>
          <cell r="C285" t="str">
            <v>Kukuřice na siláž</v>
          </cell>
          <cell r="D285">
            <v>34.57</v>
          </cell>
          <cell r="E285">
            <v>33.638866728190806</v>
          </cell>
        </row>
        <row r="286">
          <cell r="A286" t="str">
            <v>13304</v>
          </cell>
          <cell r="B286">
            <v>11</v>
          </cell>
          <cell r="C286" t="str">
            <v>Kukuřice na siláž</v>
          </cell>
          <cell r="D286">
            <v>29.63</v>
          </cell>
          <cell r="E286">
            <v>28.833314338449259</v>
          </cell>
        </row>
        <row r="287">
          <cell r="A287" t="str">
            <v>13311</v>
          </cell>
          <cell r="B287">
            <v>11</v>
          </cell>
          <cell r="C287" t="str">
            <v>Kukuřice na siláž</v>
          </cell>
          <cell r="D287">
            <v>33.880000000000003</v>
          </cell>
          <cell r="E287">
            <v>32.966089393626987</v>
          </cell>
        </row>
        <row r="288">
          <cell r="A288" t="str">
            <v>13314</v>
          </cell>
          <cell r="B288">
            <v>11</v>
          </cell>
          <cell r="C288" t="str">
            <v>Kukuřice na siláž</v>
          </cell>
          <cell r="D288">
            <v>29.04</v>
          </cell>
          <cell r="E288">
            <v>28.256648051680276</v>
          </cell>
        </row>
        <row r="289">
          <cell r="A289" t="str">
            <v>13341</v>
          </cell>
          <cell r="B289">
            <v>11</v>
          </cell>
          <cell r="C289" t="str">
            <v>Kukuřice na siláž</v>
          </cell>
          <cell r="D289">
            <v>31.84</v>
          </cell>
          <cell r="E289">
            <v>30.988124030009363</v>
          </cell>
        </row>
        <row r="290">
          <cell r="A290" t="str">
            <v>13344</v>
          </cell>
          <cell r="B290">
            <v>11</v>
          </cell>
          <cell r="C290" t="str">
            <v>Kukuřice na siláž</v>
          </cell>
          <cell r="D290">
            <v>27.3</v>
          </cell>
          <cell r="E290">
            <v>26.561249168579455</v>
          </cell>
        </row>
        <row r="291">
          <cell r="A291" t="str">
            <v>13351</v>
          </cell>
          <cell r="B291">
            <v>11</v>
          </cell>
          <cell r="C291" t="str">
            <v>Kukuřice na siláž</v>
          </cell>
          <cell r="D291">
            <v>32.49</v>
          </cell>
          <cell r="E291">
            <v>31.620534724499354</v>
          </cell>
        </row>
        <row r="292">
          <cell r="A292" t="str">
            <v>13354</v>
          </cell>
          <cell r="B292">
            <v>11</v>
          </cell>
          <cell r="C292" t="str">
            <v>Kukuřice na siláž</v>
          </cell>
          <cell r="D292">
            <v>27.85</v>
          </cell>
          <cell r="E292">
            <v>27.103315478142303</v>
          </cell>
        </row>
        <row r="293">
          <cell r="A293" t="str">
            <v>13715</v>
          </cell>
          <cell r="B293">
            <v>11</v>
          </cell>
          <cell r="C293" t="str">
            <v>Kukuřice na siláž</v>
          </cell>
          <cell r="D293">
            <v>35.21</v>
          </cell>
          <cell r="E293">
            <v>27.41467494287259</v>
          </cell>
        </row>
        <row r="294">
          <cell r="A294" t="str">
            <v>13716</v>
          </cell>
          <cell r="B294">
            <v>11</v>
          </cell>
          <cell r="C294" t="str">
            <v>Kukuřice na siláž</v>
          </cell>
          <cell r="D294">
            <v>35.21</v>
          </cell>
          <cell r="E294">
            <v>25.015890885371238</v>
          </cell>
        </row>
        <row r="295">
          <cell r="A295" t="str">
            <v>13745</v>
          </cell>
          <cell r="B295">
            <v>11</v>
          </cell>
          <cell r="C295" t="str">
            <v>Kukuřice na siláž</v>
          </cell>
          <cell r="D295">
            <v>33.1</v>
          </cell>
          <cell r="E295">
            <v>25.769794446300235</v>
          </cell>
        </row>
        <row r="296">
          <cell r="A296" t="str">
            <v>13746</v>
          </cell>
          <cell r="B296">
            <v>11</v>
          </cell>
          <cell r="C296" t="str">
            <v>Kukuřice na siláž</v>
          </cell>
          <cell r="D296">
            <v>33.1</v>
          </cell>
          <cell r="E296">
            <v>23.514937432248967</v>
          </cell>
        </row>
        <row r="297">
          <cell r="A297" t="str">
            <v>13755</v>
          </cell>
          <cell r="B297">
            <v>11</v>
          </cell>
          <cell r="C297" t="str">
            <v>Kukuřice na siláž</v>
          </cell>
          <cell r="D297">
            <v>33.770000000000003</v>
          </cell>
          <cell r="E297">
            <v>26.295708618673714</v>
          </cell>
        </row>
        <row r="298">
          <cell r="A298" t="str">
            <v>13756</v>
          </cell>
          <cell r="B298">
            <v>11</v>
          </cell>
          <cell r="C298" t="str">
            <v>Kukuřice na siláž</v>
          </cell>
          <cell r="D298">
            <v>33.770000000000003</v>
          </cell>
          <cell r="E298">
            <v>23.994834114539763</v>
          </cell>
        </row>
        <row r="299">
          <cell r="A299" t="str">
            <v>13815</v>
          </cell>
          <cell r="B299">
            <v>11</v>
          </cell>
          <cell r="C299" t="str">
            <v>Kukuřice na siláž</v>
          </cell>
          <cell r="D299">
            <v>39.5</v>
          </cell>
          <cell r="E299">
            <v>30.748995274081985</v>
          </cell>
        </row>
        <row r="300">
          <cell r="A300" t="str">
            <v>13816</v>
          </cell>
          <cell r="B300">
            <v>11</v>
          </cell>
          <cell r="C300" t="str">
            <v>Kukuřice na siláž</v>
          </cell>
          <cell r="D300">
            <v>39.5</v>
          </cell>
          <cell r="E300">
            <v>28.058458187599804</v>
          </cell>
        </row>
        <row r="301">
          <cell r="A301" t="str">
            <v>13845</v>
          </cell>
          <cell r="B301">
            <v>11</v>
          </cell>
          <cell r="C301" t="str">
            <v>Kukuřice na siláž</v>
          </cell>
          <cell r="D301">
            <v>37.130000000000003</v>
          </cell>
          <cell r="E301">
            <v>28.904055557637061</v>
          </cell>
        </row>
        <row r="302">
          <cell r="A302" t="str">
            <v>13846</v>
          </cell>
          <cell r="B302">
            <v>11</v>
          </cell>
          <cell r="C302" t="str">
            <v>Kukuřice na siláž</v>
          </cell>
          <cell r="D302">
            <v>37.130000000000003</v>
          </cell>
          <cell r="E302">
            <v>26.374950696343817</v>
          </cell>
        </row>
        <row r="303">
          <cell r="A303" t="str">
            <v>13855</v>
          </cell>
          <cell r="B303">
            <v>11</v>
          </cell>
          <cell r="C303" t="str">
            <v>Kukuřice na siláž</v>
          </cell>
          <cell r="D303">
            <v>37.880000000000003</v>
          </cell>
          <cell r="E303">
            <v>29.493934242486795</v>
          </cell>
        </row>
        <row r="304">
          <cell r="A304" t="str">
            <v>13856</v>
          </cell>
          <cell r="B304">
            <v>11</v>
          </cell>
          <cell r="C304" t="str">
            <v>Kukuřice na siláž</v>
          </cell>
          <cell r="D304">
            <v>37.880000000000003</v>
          </cell>
          <cell r="E304">
            <v>26.9132149962692</v>
          </cell>
        </row>
        <row r="305">
          <cell r="A305" t="str">
            <v>13909</v>
          </cell>
          <cell r="B305">
            <v>11</v>
          </cell>
          <cell r="C305" t="str">
            <v>Kukuřice na siláž</v>
          </cell>
          <cell r="D305">
            <v>34.869999999999997</v>
          </cell>
          <cell r="E305">
            <v>25.452065468977214</v>
          </cell>
        </row>
        <row r="306">
          <cell r="A306" t="str">
            <v>13919</v>
          </cell>
          <cell r="B306">
            <v>11</v>
          </cell>
          <cell r="C306" t="str">
            <v>Kukuřice na siláž</v>
          </cell>
          <cell r="D306">
            <v>34.17</v>
          </cell>
          <cell r="E306">
            <v>24.94302415959767</v>
          </cell>
        </row>
        <row r="307">
          <cell r="A307" t="str">
            <v>13929</v>
          </cell>
          <cell r="B307">
            <v>11</v>
          </cell>
          <cell r="C307" t="str">
            <v>Kukuřice na siláž</v>
          </cell>
          <cell r="D307">
            <v>33.83</v>
          </cell>
          <cell r="E307">
            <v>24.693593918001689</v>
          </cell>
        </row>
        <row r="308">
          <cell r="A308" t="str">
            <v>13939</v>
          </cell>
          <cell r="B308">
            <v>11</v>
          </cell>
          <cell r="C308" t="str">
            <v>Kukuřice na siláž</v>
          </cell>
          <cell r="D308">
            <v>34.17</v>
          </cell>
          <cell r="E308">
            <v>24.94302415959767</v>
          </cell>
        </row>
        <row r="309">
          <cell r="A309" t="str">
            <v>13949</v>
          </cell>
          <cell r="B309">
            <v>11</v>
          </cell>
          <cell r="C309" t="str">
            <v>Kukuřice na siláž</v>
          </cell>
          <cell r="D309">
            <v>32.119999999999997</v>
          </cell>
          <cell r="E309">
            <v>23.44644271002181</v>
          </cell>
        </row>
        <row r="310">
          <cell r="A310" t="str">
            <v>13959</v>
          </cell>
          <cell r="B310">
            <v>11</v>
          </cell>
          <cell r="C310" t="str">
            <v>Kukuřice na siláž</v>
          </cell>
          <cell r="D310">
            <v>32.78</v>
          </cell>
          <cell r="E310">
            <v>23.924941540838581</v>
          </cell>
        </row>
        <row r="311">
          <cell r="A311" t="str">
            <v>13969</v>
          </cell>
          <cell r="B311">
            <v>11</v>
          </cell>
          <cell r="C311" t="str">
            <v>Kukuřice na siláž</v>
          </cell>
          <cell r="D311">
            <v>33.479999999999997</v>
          </cell>
          <cell r="E311">
            <v>22.234924393698495</v>
          </cell>
        </row>
        <row r="312">
          <cell r="A312" t="str">
            <v>14067</v>
          </cell>
          <cell r="B312">
            <v>11</v>
          </cell>
          <cell r="C312" t="str">
            <v>Kukuřice na siláž</v>
          </cell>
          <cell r="E312">
            <v>25.845564941070972</v>
          </cell>
        </row>
        <row r="313">
          <cell r="A313" t="str">
            <v>14068</v>
          </cell>
          <cell r="B313">
            <v>11</v>
          </cell>
          <cell r="C313" t="str">
            <v>Kukuřice na siláž</v>
          </cell>
          <cell r="E313">
            <v>23.931078649139792</v>
          </cell>
        </row>
        <row r="314">
          <cell r="A314" t="str">
            <v>14077</v>
          </cell>
          <cell r="B314">
            <v>11</v>
          </cell>
          <cell r="C314" t="str">
            <v>Kukuřice na siláž</v>
          </cell>
          <cell r="E314">
            <v>26.922463480282271</v>
          </cell>
        </row>
        <row r="315">
          <cell r="A315" t="str">
            <v>14078</v>
          </cell>
          <cell r="B315">
            <v>11</v>
          </cell>
          <cell r="C315" t="str">
            <v>Kukuřice na siláž</v>
          </cell>
          <cell r="E315">
            <v>24.92820692618729</v>
          </cell>
        </row>
        <row r="316">
          <cell r="A316" t="str">
            <v>14089</v>
          </cell>
          <cell r="B316">
            <v>11</v>
          </cell>
          <cell r="C316" t="str">
            <v>Kukuřice na siláž</v>
          </cell>
          <cell r="E316">
            <v>21.654667665001153</v>
          </cell>
        </row>
        <row r="317">
          <cell r="A317" t="str">
            <v>14099</v>
          </cell>
          <cell r="B317">
            <v>11</v>
          </cell>
          <cell r="C317" t="str">
            <v>Kukuřice na siláž</v>
          </cell>
          <cell r="E317">
            <v>23.284588887098014</v>
          </cell>
        </row>
        <row r="318">
          <cell r="A318" t="str">
            <v>14167</v>
          </cell>
          <cell r="B318">
            <v>11</v>
          </cell>
          <cell r="C318" t="str">
            <v>Kukuřice na siláž</v>
          </cell>
          <cell r="E318">
            <v>26.458476020142474</v>
          </cell>
        </row>
        <row r="319">
          <cell r="A319" t="str">
            <v>14168</v>
          </cell>
          <cell r="B319">
            <v>11</v>
          </cell>
          <cell r="C319" t="str">
            <v>Kukuřice na siláž</v>
          </cell>
          <cell r="E319">
            <v>24.498588907539322</v>
          </cell>
        </row>
        <row r="320">
          <cell r="A320" t="str">
            <v>14177</v>
          </cell>
          <cell r="B320">
            <v>11</v>
          </cell>
          <cell r="C320" t="str">
            <v>Kukuřice na siláž</v>
          </cell>
          <cell r="E320">
            <v>27.560912520981745</v>
          </cell>
        </row>
        <row r="321">
          <cell r="A321" t="str">
            <v>14178</v>
          </cell>
          <cell r="B321">
            <v>11</v>
          </cell>
          <cell r="C321" t="str">
            <v>Kukuřice na siláž</v>
          </cell>
          <cell r="E321">
            <v>25.519363445353466</v>
          </cell>
        </row>
        <row r="322">
          <cell r="A322" t="str">
            <v>14189</v>
          </cell>
          <cell r="B322">
            <v>11</v>
          </cell>
          <cell r="C322" t="str">
            <v>Kukuřice na siláž</v>
          </cell>
          <cell r="E322">
            <v>22.168194289617489</v>
          </cell>
        </row>
        <row r="323">
          <cell r="A323" t="str">
            <v>14199</v>
          </cell>
          <cell r="B323">
            <v>11</v>
          </cell>
          <cell r="C323" t="str">
            <v>Kukuřice na siláž</v>
          </cell>
          <cell r="E323">
            <v>23.836768053352138</v>
          </cell>
        </row>
        <row r="324">
          <cell r="A324" t="str">
            <v>15001</v>
          </cell>
          <cell r="B324">
            <v>11</v>
          </cell>
          <cell r="C324" t="str">
            <v>Kukuřice na siláž</v>
          </cell>
          <cell r="D324">
            <v>35.9</v>
          </cell>
          <cell r="E324">
            <v>34.935970747196748</v>
          </cell>
        </row>
        <row r="325">
          <cell r="A325" t="str">
            <v>15004</v>
          </cell>
          <cell r="B325">
            <v>11</v>
          </cell>
          <cell r="C325" t="str">
            <v>Kukuřice na siláž</v>
          </cell>
          <cell r="D325">
            <v>30.77</v>
          </cell>
          <cell r="E325">
            <v>29.945117783311492</v>
          </cell>
        </row>
        <row r="326">
          <cell r="A326" t="str">
            <v>15011</v>
          </cell>
          <cell r="B326">
            <v>11</v>
          </cell>
          <cell r="C326" t="str">
            <v>Kukuřice na siláž</v>
          </cell>
          <cell r="D326">
            <v>35.18</v>
          </cell>
          <cell r="E326">
            <v>34.237251332252811</v>
          </cell>
        </row>
        <row r="327">
          <cell r="A327" t="str">
            <v>15014</v>
          </cell>
          <cell r="B327">
            <v>11</v>
          </cell>
          <cell r="C327" t="str">
            <v>Kukuřice na siláž</v>
          </cell>
          <cell r="D327">
            <v>30.16</v>
          </cell>
          <cell r="E327">
            <v>29.346215427645262</v>
          </cell>
        </row>
        <row r="328">
          <cell r="A328" t="str">
            <v>15041</v>
          </cell>
          <cell r="B328">
            <v>11</v>
          </cell>
          <cell r="C328" t="str">
            <v>Kukuřice na siláž</v>
          </cell>
          <cell r="D328">
            <v>33.07</v>
          </cell>
          <cell r="E328">
            <v>32.183016252317643</v>
          </cell>
        </row>
        <row r="329">
          <cell r="A329" t="str">
            <v>15044</v>
          </cell>
          <cell r="B329">
            <v>11</v>
          </cell>
          <cell r="C329" t="str">
            <v>Kukuřice na siláž</v>
          </cell>
          <cell r="D329">
            <v>28.35</v>
          </cell>
          <cell r="E329">
            <v>27.585442501986549</v>
          </cell>
        </row>
        <row r="330">
          <cell r="A330" t="str">
            <v>15051</v>
          </cell>
          <cell r="B330">
            <v>11</v>
          </cell>
          <cell r="C330" t="str">
            <v>Kukuřice na siláž</v>
          </cell>
          <cell r="D330">
            <v>33.75</v>
          </cell>
          <cell r="E330">
            <v>32.839812502364936</v>
          </cell>
        </row>
        <row r="331">
          <cell r="A331" t="str">
            <v>15054</v>
          </cell>
          <cell r="B331">
            <v>11</v>
          </cell>
          <cell r="C331" t="str">
            <v>Kukuřice na siláž</v>
          </cell>
          <cell r="D331">
            <v>28.93</v>
          </cell>
          <cell r="E331">
            <v>28.148410716312803</v>
          </cell>
        </row>
        <row r="332">
          <cell r="A332" t="str">
            <v>15111</v>
          </cell>
          <cell r="B332">
            <v>11</v>
          </cell>
          <cell r="C332" t="str">
            <v>Kukuřice na siláž</v>
          </cell>
          <cell r="D332">
            <v>36.68</v>
          </cell>
          <cell r="E332">
            <v>35.695348850088294</v>
          </cell>
        </row>
        <row r="333">
          <cell r="A333" t="str">
            <v>15113</v>
          </cell>
          <cell r="B333">
            <v>11</v>
          </cell>
          <cell r="C333" t="str">
            <v>Kukuřice na siláž</v>
          </cell>
          <cell r="D333">
            <v>33.68</v>
          </cell>
          <cell r="E333">
            <v>32.781442821509664</v>
          </cell>
        </row>
        <row r="334">
          <cell r="A334" t="str">
            <v>15411</v>
          </cell>
          <cell r="B334">
            <v>11</v>
          </cell>
          <cell r="C334" t="str">
            <v>Kukuřice na siláž</v>
          </cell>
          <cell r="D334">
            <v>36.51</v>
          </cell>
          <cell r="E334">
            <v>35.536453607760073</v>
          </cell>
        </row>
        <row r="335">
          <cell r="A335" t="str">
            <v>15441</v>
          </cell>
          <cell r="B335">
            <v>11</v>
          </cell>
          <cell r="C335" t="str">
            <v>Kukuřice na siláž</v>
          </cell>
          <cell r="D335">
            <v>34.32</v>
          </cell>
          <cell r="E335">
            <v>33.404266391294463</v>
          </cell>
        </row>
        <row r="336">
          <cell r="A336" t="str">
            <v>15451</v>
          </cell>
          <cell r="B336">
            <v>11</v>
          </cell>
          <cell r="C336" t="str">
            <v>Kukuřice na siláž</v>
          </cell>
          <cell r="D336">
            <v>35.020000000000003</v>
          </cell>
          <cell r="E336">
            <v>34.085986113565788</v>
          </cell>
        </row>
        <row r="337">
          <cell r="A337" t="str">
            <v>15500</v>
          </cell>
          <cell r="B337">
            <v>11</v>
          </cell>
          <cell r="C337" t="str">
            <v>Kukuřice na siláž</v>
          </cell>
          <cell r="D337">
            <v>32.19</v>
          </cell>
          <cell r="E337">
            <v>31.327864924820823</v>
          </cell>
        </row>
        <row r="338">
          <cell r="A338" t="str">
            <v>15600</v>
          </cell>
          <cell r="B338">
            <v>11</v>
          </cell>
          <cell r="C338" t="str">
            <v>Kukuřice na siláž</v>
          </cell>
          <cell r="D338">
            <v>40.409999999999997</v>
          </cell>
          <cell r="E338">
            <v>39.327711140478705</v>
          </cell>
        </row>
        <row r="339">
          <cell r="A339" t="str">
            <v>15700</v>
          </cell>
          <cell r="B339">
            <v>11</v>
          </cell>
          <cell r="C339" t="str">
            <v>Kukuřice na siláž</v>
          </cell>
          <cell r="D339">
            <v>44</v>
          </cell>
          <cell r="E339">
            <v>42.821561251696686</v>
          </cell>
        </row>
        <row r="340">
          <cell r="A340" t="str">
            <v>15800</v>
          </cell>
          <cell r="B340">
            <v>11</v>
          </cell>
          <cell r="C340" t="str">
            <v>Kukuřice na siláž</v>
          </cell>
          <cell r="D340">
            <v>37.28</v>
          </cell>
          <cell r="E340">
            <v>36.281540987801193</v>
          </cell>
        </row>
        <row r="341">
          <cell r="A341" t="str">
            <v>15900</v>
          </cell>
          <cell r="B341">
            <v>11</v>
          </cell>
          <cell r="C341" t="str">
            <v>Kukuřice na siláž</v>
          </cell>
          <cell r="D341">
            <v>44.09</v>
          </cell>
          <cell r="E341">
            <v>42.90915080880243</v>
          </cell>
        </row>
        <row r="342">
          <cell r="A342" t="str">
            <v>16000</v>
          </cell>
          <cell r="B342">
            <v>11</v>
          </cell>
          <cell r="C342" t="str">
            <v>Kukuřice na siláž</v>
          </cell>
          <cell r="D342">
            <v>39.9</v>
          </cell>
          <cell r="E342">
            <v>38.831370316879493</v>
          </cell>
        </row>
        <row r="343">
          <cell r="A343" t="str">
            <v>16100</v>
          </cell>
          <cell r="B343">
            <v>11</v>
          </cell>
          <cell r="C343" t="str">
            <v>Kukuřice na siláž</v>
          </cell>
          <cell r="D343">
            <v>47.35</v>
          </cell>
          <cell r="E343">
            <v>46.08183921063268</v>
          </cell>
        </row>
        <row r="344">
          <cell r="A344" t="str">
            <v>16200</v>
          </cell>
          <cell r="B344">
            <v>11</v>
          </cell>
          <cell r="C344" t="str">
            <v>Kukuřice na siláž</v>
          </cell>
          <cell r="D344">
            <v>38.119999999999997</v>
          </cell>
          <cell r="E344">
            <v>37.099043520788129</v>
          </cell>
        </row>
        <row r="345">
          <cell r="A345" t="str">
            <v>16300</v>
          </cell>
          <cell r="B345">
            <v>11</v>
          </cell>
          <cell r="C345" t="str">
            <v>Kukuřice na siláž</v>
          </cell>
          <cell r="D345">
            <v>43.41</v>
          </cell>
          <cell r="E345">
            <v>42.247363044003478</v>
          </cell>
        </row>
        <row r="346">
          <cell r="A346" t="str">
            <v>16401</v>
          </cell>
          <cell r="B346">
            <v>11</v>
          </cell>
          <cell r="C346" t="str">
            <v>Kukuřice na siláž</v>
          </cell>
          <cell r="D346">
            <v>42.48</v>
          </cell>
          <cell r="E346">
            <v>41.335653076262815</v>
          </cell>
        </row>
        <row r="347">
          <cell r="A347" t="str">
            <v>16411</v>
          </cell>
          <cell r="B347">
            <v>11</v>
          </cell>
          <cell r="C347" t="str">
            <v>Kukuřice na siláž</v>
          </cell>
          <cell r="D347">
            <v>41.63</v>
          </cell>
          <cell r="E347">
            <v>40.508940014737561</v>
          </cell>
        </row>
        <row r="348">
          <cell r="A348" t="str">
            <v>16501</v>
          </cell>
          <cell r="B348">
            <v>11</v>
          </cell>
          <cell r="C348" t="str">
            <v>Kukuřice na siláž</v>
          </cell>
          <cell r="E348">
            <v>42.413393915583917</v>
          </cell>
        </row>
        <row r="349">
          <cell r="A349" t="str">
            <v>16511</v>
          </cell>
          <cell r="B349">
            <v>11</v>
          </cell>
          <cell r="C349" t="str">
            <v>Kukuřice na siláž</v>
          </cell>
          <cell r="E349">
            <v>41.565126037272236</v>
          </cell>
        </row>
        <row r="350">
          <cell r="A350" t="str">
            <v>16601</v>
          </cell>
          <cell r="B350">
            <v>11</v>
          </cell>
          <cell r="C350" t="str">
            <v>Kukuřice na siláž</v>
          </cell>
          <cell r="E350">
            <v>33.171527780166606</v>
          </cell>
        </row>
        <row r="351">
          <cell r="A351" t="str">
            <v>16701</v>
          </cell>
          <cell r="B351">
            <v>11</v>
          </cell>
          <cell r="C351" t="str">
            <v>Kukuřice na siláž</v>
          </cell>
          <cell r="E351">
            <v>27.134271574058076</v>
          </cell>
        </row>
        <row r="352">
          <cell r="A352" t="str">
            <v>16811</v>
          </cell>
          <cell r="B352">
            <v>11</v>
          </cell>
          <cell r="C352" t="str">
            <v>Kukuřice na siláž</v>
          </cell>
          <cell r="E352">
            <v>25.731682478212388</v>
          </cell>
        </row>
        <row r="353">
          <cell r="A353" t="str">
            <v>16841</v>
          </cell>
          <cell r="B353">
            <v>11</v>
          </cell>
          <cell r="C353" t="str">
            <v>Kukuřice na siláž</v>
          </cell>
          <cell r="E353">
            <v>24.18778152951964</v>
          </cell>
        </row>
        <row r="354">
          <cell r="A354" t="str">
            <v>16901</v>
          </cell>
          <cell r="B354">
            <v>11</v>
          </cell>
          <cell r="C354" t="str">
            <v>Kukuřice na siláž</v>
          </cell>
          <cell r="E354">
            <v>31.46430999044555</v>
          </cell>
        </row>
        <row r="355">
          <cell r="A355" t="str">
            <v>17001</v>
          </cell>
          <cell r="B355">
            <v>11</v>
          </cell>
          <cell r="C355" t="str">
            <v>Kukuřice na siláž</v>
          </cell>
          <cell r="E355">
            <v>32.666038713936338</v>
          </cell>
        </row>
        <row r="356">
          <cell r="A356" t="str">
            <v>17101</v>
          </cell>
          <cell r="B356">
            <v>11</v>
          </cell>
          <cell r="C356" t="str">
            <v>Kukuřice na siláž</v>
          </cell>
          <cell r="E356">
            <v>29.957380321306292</v>
          </cell>
        </row>
        <row r="357">
          <cell r="A357" t="str">
            <v>17201</v>
          </cell>
          <cell r="B357">
            <v>11</v>
          </cell>
          <cell r="C357" t="str">
            <v>Kukuřice na siláž</v>
          </cell>
          <cell r="E357">
            <v>31.46430999044555</v>
          </cell>
        </row>
        <row r="358">
          <cell r="A358" t="str">
            <v>17311</v>
          </cell>
          <cell r="B358">
            <v>11</v>
          </cell>
          <cell r="C358" t="str">
            <v>Kukuřice na siláž</v>
          </cell>
          <cell r="E358">
            <v>28.414208039871287</v>
          </cell>
        </row>
        <row r="359">
          <cell r="A359" t="str">
            <v>17313</v>
          </cell>
          <cell r="B359">
            <v>11</v>
          </cell>
          <cell r="C359" t="str">
            <v>Kukuřice na siláž</v>
          </cell>
          <cell r="E359">
            <v>26.094680852943018</v>
          </cell>
        </row>
        <row r="360">
          <cell r="A360" t="str">
            <v>17341</v>
          </cell>
          <cell r="B360">
            <v>11</v>
          </cell>
          <cell r="C360" t="str">
            <v>Kukuřice na siláž</v>
          </cell>
          <cell r="E360">
            <v>26.709355557479007</v>
          </cell>
        </row>
        <row r="361">
          <cell r="A361" t="str">
            <v>17343</v>
          </cell>
          <cell r="B361">
            <v>11</v>
          </cell>
          <cell r="C361" t="str">
            <v>Kukuřice na siláž</v>
          </cell>
          <cell r="E361">
            <v>24.529000001766434</v>
          </cell>
        </row>
        <row r="362">
          <cell r="A362" t="str">
            <v>17411</v>
          </cell>
          <cell r="B362">
            <v>11</v>
          </cell>
          <cell r="C362" t="str">
            <v>Kukuřice na siláž</v>
          </cell>
          <cell r="E362">
            <v>30.835023790636637</v>
          </cell>
        </row>
        <row r="363">
          <cell r="A363" t="str">
            <v>17413</v>
          </cell>
          <cell r="B363">
            <v>11</v>
          </cell>
          <cell r="C363" t="str">
            <v>Kukuřice na siláž</v>
          </cell>
          <cell r="E363">
            <v>28.317878991400992</v>
          </cell>
        </row>
        <row r="364">
          <cell r="A364" t="str">
            <v>17441</v>
          </cell>
          <cell r="B364">
            <v>11</v>
          </cell>
          <cell r="C364" t="str">
            <v>Kukuřice na siláž</v>
          </cell>
          <cell r="E364">
            <v>28.984922363198436</v>
          </cell>
        </row>
        <row r="365">
          <cell r="A365" t="str">
            <v>17443</v>
          </cell>
          <cell r="B365">
            <v>11</v>
          </cell>
          <cell r="C365" t="str">
            <v>Kukuřice na siláž</v>
          </cell>
          <cell r="E365">
            <v>26.618806251916929</v>
          </cell>
        </row>
        <row r="366">
          <cell r="A366" t="str">
            <v>17541</v>
          </cell>
          <cell r="B366">
            <v>11</v>
          </cell>
          <cell r="C366" t="str">
            <v>Kukuřice na siláž</v>
          </cell>
          <cell r="E366">
            <v>29.16942777987839</v>
          </cell>
        </row>
        <row r="367">
          <cell r="A367" t="str">
            <v>17543</v>
          </cell>
          <cell r="B367">
            <v>11</v>
          </cell>
          <cell r="C367" t="str">
            <v>Kukuřice na siláž</v>
          </cell>
          <cell r="E367">
            <v>26.788250001929136</v>
          </cell>
        </row>
        <row r="368">
          <cell r="A368" t="str">
            <v>17641</v>
          </cell>
          <cell r="B368">
            <v>11</v>
          </cell>
          <cell r="C368" t="str">
            <v>Kukuřice na siláž</v>
          </cell>
          <cell r="E368">
            <v>23.862700557274007</v>
          </cell>
        </row>
        <row r="369">
          <cell r="A369" t="str">
            <v>17643</v>
          </cell>
          <cell r="B369">
            <v>11</v>
          </cell>
          <cell r="C369" t="str">
            <v>Kukuřice na siláž</v>
          </cell>
          <cell r="E369">
            <v>21.914725001578173</v>
          </cell>
        </row>
        <row r="370">
          <cell r="A370" t="str">
            <v>17769</v>
          </cell>
          <cell r="B370">
            <v>11</v>
          </cell>
          <cell r="C370" t="str">
            <v>Kukuřice na siláž</v>
          </cell>
          <cell r="E370">
            <v>17.433405016453019</v>
          </cell>
        </row>
        <row r="371">
          <cell r="A371" t="str">
            <v>17789</v>
          </cell>
          <cell r="B371">
            <v>11</v>
          </cell>
          <cell r="C371" t="str">
            <v>Kukuřice na siláž</v>
          </cell>
          <cell r="E371">
            <v>15.775076311247844</v>
          </cell>
        </row>
        <row r="372">
          <cell r="A372" t="str">
            <v>17869</v>
          </cell>
          <cell r="B372">
            <v>11</v>
          </cell>
          <cell r="C372" t="str">
            <v>Kukuřice na siláž</v>
          </cell>
          <cell r="E372">
            <v>19.467514819031123</v>
          </cell>
        </row>
        <row r="373">
          <cell r="A373" t="str">
            <v>17889</v>
          </cell>
          <cell r="B373">
            <v>11</v>
          </cell>
          <cell r="C373" t="str">
            <v>Kukuřice na siláž</v>
          </cell>
          <cell r="E373">
            <v>17.615694212962566</v>
          </cell>
        </row>
        <row r="374">
          <cell r="A374" t="str">
            <v>20100</v>
          </cell>
          <cell r="B374">
            <v>11</v>
          </cell>
          <cell r="C374" t="str">
            <v>Kukuřice na siláž</v>
          </cell>
          <cell r="D374">
            <v>46.2</v>
          </cell>
          <cell r="E374">
            <v>34.643639561082786</v>
          </cell>
        </row>
        <row r="375">
          <cell r="A375" t="str">
            <v>20110</v>
          </cell>
          <cell r="B375">
            <v>11</v>
          </cell>
          <cell r="C375" t="str">
            <v>Kukuřice na siláž</v>
          </cell>
          <cell r="D375">
            <v>45.27</v>
          </cell>
          <cell r="E375">
            <v>33.950766769861126</v>
          </cell>
        </row>
        <row r="376">
          <cell r="A376" t="str">
            <v>20112</v>
          </cell>
          <cell r="B376">
            <v>11</v>
          </cell>
          <cell r="C376" t="str">
            <v>Kukuřice na siláž</v>
          </cell>
          <cell r="D376">
            <v>42.1</v>
          </cell>
          <cell r="E376">
            <v>31.574213095970851</v>
          </cell>
        </row>
        <row r="377">
          <cell r="A377" t="str">
            <v>20200</v>
          </cell>
          <cell r="B377">
            <v>11</v>
          </cell>
          <cell r="C377" t="str">
            <v>Kukuřice na siláž</v>
          </cell>
          <cell r="D377">
            <v>48.78</v>
          </cell>
          <cell r="E377">
            <v>36.57828436774065</v>
          </cell>
        </row>
        <row r="378">
          <cell r="A378" t="str">
            <v>20210</v>
          </cell>
          <cell r="B378">
            <v>11</v>
          </cell>
          <cell r="C378" t="str">
            <v>Kukuřice na siláž</v>
          </cell>
          <cell r="D378">
            <v>47.81</v>
          </cell>
          <cell r="E378">
            <v>35.846718680385841</v>
          </cell>
        </row>
        <row r="379">
          <cell r="A379" t="str">
            <v>20212</v>
          </cell>
          <cell r="B379">
            <v>11</v>
          </cell>
          <cell r="C379" t="str">
            <v>Kukuřice na siláž</v>
          </cell>
          <cell r="D379">
            <v>44.46</v>
          </cell>
          <cell r="E379">
            <v>33.337448372758828</v>
          </cell>
        </row>
        <row r="380">
          <cell r="A380" t="str">
            <v>20300</v>
          </cell>
          <cell r="B380">
            <v>11</v>
          </cell>
          <cell r="C380" t="str">
            <v>Kukuřice na siláž</v>
          </cell>
          <cell r="D380">
            <v>48.43</v>
          </cell>
          <cell r="E380">
            <v>36.315832552883961</v>
          </cell>
        </row>
        <row r="381">
          <cell r="A381" t="str">
            <v>20401</v>
          </cell>
          <cell r="B381">
            <v>11</v>
          </cell>
          <cell r="C381" t="str">
            <v>Kukuřice na siláž</v>
          </cell>
          <cell r="D381">
            <v>31.74</v>
          </cell>
          <cell r="E381">
            <v>23.802279992982722</v>
          </cell>
        </row>
        <row r="382">
          <cell r="A382" t="str">
            <v>20411</v>
          </cell>
          <cell r="B382">
            <v>11</v>
          </cell>
          <cell r="C382" t="str">
            <v>Kukuřice na siláž</v>
          </cell>
          <cell r="D382">
            <v>31.11</v>
          </cell>
          <cell r="E382">
            <v>23.32623439312307</v>
          </cell>
        </row>
        <row r="383">
          <cell r="A383" t="str">
            <v>20501</v>
          </cell>
          <cell r="B383">
            <v>11</v>
          </cell>
          <cell r="C383" t="str">
            <v>Kukuřice na siláž</v>
          </cell>
          <cell r="D383">
            <v>42.98</v>
          </cell>
          <cell r="E383">
            <v>32.231182478920104</v>
          </cell>
        </row>
        <row r="384">
          <cell r="A384" t="str">
            <v>20511</v>
          </cell>
          <cell r="B384">
            <v>11</v>
          </cell>
          <cell r="C384" t="str">
            <v>Kukuřice na siláž</v>
          </cell>
          <cell r="D384">
            <v>42.12</v>
          </cell>
          <cell r="E384">
            <v>31.586558829341705</v>
          </cell>
        </row>
        <row r="385">
          <cell r="A385" t="str">
            <v>20600</v>
          </cell>
          <cell r="B385">
            <v>11</v>
          </cell>
          <cell r="C385" t="str">
            <v>Kukuřice na siláž</v>
          </cell>
          <cell r="D385">
            <v>45.19</v>
          </cell>
          <cell r="E385">
            <v>33.886278609639191</v>
          </cell>
        </row>
        <row r="386">
          <cell r="A386" t="str">
            <v>20602</v>
          </cell>
          <cell r="B386">
            <v>11</v>
          </cell>
          <cell r="C386" t="str">
            <v>Kukuřice na siláž</v>
          </cell>
          <cell r="D386">
            <v>42.03</v>
          </cell>
          <cell r="E386">
            <v>31.51423910696445</v>
          </cell>
        </row>
        <row r="387">
          <cell r="A387" t="str">
            <v>20610</v>
          </cell>
          <cell r="B387">
            <v>11</v>
          </cell>
          <cell r="C387" t="str">
            <v>Kukuřice na siláž</v>
          </cell>
          <cell r="D387">
            <v>44.29</v>
          </cell>
          <cell r="E387">
            <v>33.208553037446407</v>
          </cell>
        </row>
        <row r="388">
          <cell r="A388" t="str">
            <v>20612</v>
          </cell>
          <cell r="B388">
            <v>11</v>
          </cell>
          <cell r="C388" t="str">
            <v>Kukuřice na siláž</v>
          </cell>
          <cell r="D388">
            <v>41.19</v>
          </cell>
          <cell r="E388">
            <v>30.883954324825162</v>
          </cell>
        </row>
        <row r="389">
          <cell r="A389" t="str">
            <v>20640</v>
          </cell>
          <cell r="B389">
            <v>11</v>
          </cell>
          <cell r="C389" t="str">
            <v>Kukuřice na siláž</v>
          </cell>
          <cell r="D389">
            <v>41.63</v>
          </cell>
          <cell r="E389">
            <v>31.216039855199622</v>
          </cell>
        </row>
        <row r="390">
          <cell r="A390" t="str">
            <v>20650</v>
          </cell>
          <cell r="B390">
            <v>11</v>
          </cell>
          <cell r="C390" t="str">
            <v>Kukuřice na siláž</v>
          </cell>
          <cell r="D390">
            <v>42.48</v>
          </cell>
          <cell r="E390">
            <v>31.853101893060838</v>
          </cell>
        </row>
        <row r="391">
          <cell r="A391" t="str">
            <v>20700</v>
          </cell>
          <cell r="B391">
            <v>11</v>
          </cell>
          <cell r="C391" t="str">
            <v>Kukuřice na siláž</v>
          </cell>
          <cell r="D391">
            <v>43.45</v>
          </cell>
          <cell r="E391">
            <v>32.58151815863738</v>
          </cell>
        </row>
        <row r="392">
          <cell r="A392" t="str">
            <v>20710</v>
          </cell>
          <cell r="B392">
            <v>11</v>
          </cell>
          <cell r="C392" t="str">
            <v>Kukuřice na siláž</v>
          </cell>
          <cell r="D392">
            <v>42.58</v>
          </cell>
          <cell r="E392">
            <v>31.929887795464637</v>
          </cell>
        </row>
        <row r="393">
          <cell r="A393" t="str">
            <v>20740</v>
          </cell>
          <cell r="B393">
            <v>11</v>
          </cell>
          <cell r="C393" t="str">
            <v>Kukuřice na siláž</v>
          </cell>
          <cell r="D393">
            <v>40.03</v>
          </cell>
          <cell r="E393">
            <v>30.014094527736749</v>
          </cell>
        </row>
        <row r="394">
          <cell r="A394" t="str">
            <v>20750</v>
          </cell>
          <cell r="B394">
            <v>11</v>
          </cell>
          <cell r="C394" t="str">
            <v>Kukuřice na siláž</v>
          </cell>
          <cell r="D394">
            <v>40.840000000000003</v>
          </cell>
          <cell r="E394">
            <v>30.626627069119138</v>
          </cell>
        </row>
        <row r="395">
          <cell r="A395" t="str">
            <v>20800</v>
          </cell>
          <cell r="B395">
            <v>11</v>
          </cell>
          <cell r="C395" t="str">
            <v>Kukuřice na siláž</v>
          </cell>
          <cell r="D395">
            <v>43.89</v>
          </cell>
          <cell r="E395">
            <v>32.911457583028643</v>
          </cell>
        </row>
        <row r="396">
          <cell r="A396" t="str">
            <v>20810</v>
          </cell>
          <cell r="B396">
            <v>11</v>
          </cell>
          <cell r="C396" t="str">
            <v>Kukuřice na siláž</v>
          </cell>
          <cell r="D396">
            <v>43.02</v>
          </cell>
          <cell r="E396">
            <v>32.253228431368065</v>
          </cell>
        </row>
        <row r="397">
          <cell r="A397" t="str">
            <v>20840</v>
          </cell>
          <cell r="B397">
            <v>11</v>
          </cell>
          <cell r="C397" t="str">
            <v>Kukuřice na siláž</v>
          </cell>
          <cell r="D397">
            <v>40.43</v>
          </cell>
          <cell r="E397">
            <v>30.318034725485983</v>
          </cell>
        </row>
        <row r="398">
          <cell r="A398" t="str">
            <v>20850</v>
          </cell>
          <cell r="B398">
            <v>11</v>
          </cell>
          <cell r="C398" t="str">
            <v>Kukuřice na siláž</v>
          </cell>
          <cell r="D398">
            <v>41.26</v>
          </cell>
          <cell r="E398">
            <v>30.936770128046923</v>
          </cell>
        </row>
        <row r="399">
          <cell r="A399" t="str">
            <v>20900</v>
          </cell>
          <cell r="B399">
            <v>11</v>
          </cell>
          <cell r="C399" t="str">
            <v>Kukuřice na siláž</v>
          </cell>
          <cell r="D399">
            <v>48.08</v>
          </cell>
          <cell r="E399">
            <v>36.053380738027279</v>
          </cell>
        </row>
        <row r="400">
          <cell r="A400" t="str">
            <v>20910</v>
          </cell>
          <cell r="B400">
            <v>11</v>
          </cell>
          <cell r="C400" t="str">
            <v>Kukuřice na siláž</v>
          </cell>
          <cell r="D400">
            <v>47.12</v>
          </cell>
          <cell r="E400">
            <v>35.332313123266729</v>
          </cell>
        </row>
        <row r="401">
          <cell r="A401" t="str">
            <v>21000</v>
          </cell>
          <cell r="B401">
            <v>11</v>
          </cell>
          <cell r="C401" t="str">
            <v>Kukuřice na siláž</v>
          </cell>
          <cell r="D401">
            <v>48.02</v>
          </cell>
          <cell r="E401">
            <v>36.008388998337558</v>
          </cell>
        </row>
        <row r="402">
          <cell r="A402" t="str">
            <v>21010</v>
          </cell>
          <cell r="B402">
            <v>11</v>
          </cell>
          <cell r="C402" t="str">
            <v>Kukuřice na siláž</v>
          </cell>
          <cell r="D402">
            <v>47.06</v>
          </cell>
          <cell r="E402">
            <v>35.288221218370808</v>
          </cell>
        </row>
        <row r="403">
          <cell r="A403" t="str">
            <v>21100</v>
          </cell>
          <cell r="B403">
            <v>11</v>
          </cell>
          <cell r="C403" t="str">
            <v>Kukuřice na siláž</v>
          </cell>
          <cell r="D403">
            <v>44.49</v>
          </cell>
          <cell r="E403">
            <v>33.361374979925827</v>
          </cell>
        </row>
        <row r="404">
          <cell r="A404" t="str">
            <v>21110</v>
          </cell>
          <cell r="B404">
            <v>11</v>
          </cell>
          <cell r="C404" t="str">
            <v>Kukuřice na siláž</v>
          </cell>
          <cell r="D404">
            <v>43.6</v>
          </cell>
          <cell r="E404">
            <v>32.69414748032731</v>
          </cell>
        </row>
        <row r="405">
          <cell r="A405" t="str">
            <v>21200</v>
          </cell>
          <cell r="B405">
            <v>11</v>
          </cell>
          <cell r="C405" t="str">
            <v>Kukuřice na siláž</v>
          </cell>
          <cell r="D405">
            <v>46.88</v>
          </cell>
          <cell r="E405">
            <v>35.153545944232924</v>
          </cell>
        </row>
        <row r="406">
          <cell r="A406" t="str">
            <v>21210</v>
          </cell>
          <cell r="B406">
            <v>11</v>
          </cell>
          <cell r="C406" t="str">
            <v>Kukuřice na siláž</v>
          </cell>
          <cell r="D406">
            <v>45.94</v>
          </cell>
          <cell r="E406">
            <v>34.450475025348261</v>
          </cell>
        </row>
        <row r="407">
          <cell r="A407" t="str">
            <v>21212</v>
          </cell>
          <cell r="B407">
            <v>11</v>
          </cell>
          <cell r="C407" t="str">
            <v>Kukuřice na siláž</v>
          </cell>
          <cell r="D407">
            <v>42.73</v>
          </cell>
          <cell r="E407">
            <v>32.038941773573882</v>
          </cell>
        </row>
        <row r="408">
          <cell r="A408" t="str">
            <v>21213</v>
          </cell>
          <cell r="B408">
            <v>11</v>
          </cell>
          <cell r="C408" t="str">
            <v>Kukuřice na siláž</v>
          </cell>
          <cell r="D408">
            <v>41.35</v>
          </cell>
          <cell r="E408">
            <v>31.005427522813434</v>
          </cell>
        </row>
        <row r="409">
          <cell r="A409" t="str">
            <v>21300</v>
          </cell>
          <cell r="B409">
            <v>11</v>
          </cell>
          <cell r="C409" t="str">
            <v>Kukuřice na siláž</v>
          </cell>
          <cell r="D409">
            <v>45.11</v>
          </cell>
          <cell r="E409">
            <v>33.826289623386238</v>
          </cell>
        </row>
        <row r="410">
          <cell r="A410" t="str">
            <v>21310</v>
          </cell>
          <cell r="B410">
            <v>11</v>
          </cell>
          <cell r="C410" t="str">
            <v>Kukuřice na siláž</v>
          </cell>
          <cell r="D410">
            <v>44.21</v>
          </cell>
          <cell r="E410">
            <v>33.149763830918516</v>
          </cell>
        </row>
        <row r="411">
          <cell r="A411" t="str">
            <v>21313</v>
          </cell>
          <cell r="B411">
            <v>11</v>
          </cell>
          <cell r="C411" t="str">
            <v>Kukuřice na siláž</v>
          </cell>
          <cell r="D411">
            <v>39.79</v>
          </cell>
          <cell r="E411">
            <v>29.834787447826663</v>
          </cell>
        </row>
        <row r="412">
          <cell r="A412" t="str">
            <v>21400</v>
          </cell>
          <cell r="B412">
            <v>11</v>
          </cell>
          <cell r="C412" t="str">
            <v>Kukuřice na siláž</v>
          </cell>
          <cell r="D412">
            <v>46.65</v>
          </cell>
          <cell r="E412">
            <v>34.981077608755669</v>
          </cell>
        </row>
        <row r="413">
          <cell r="A413" t="str">
            <v>21410</v>
          </cell>
          <cell r="B413">
            <v>11</v>
          </cell>
          <cell r="C413" t="str">
            <v>Kukuřice na siláž</v>
          </cell>
          <cell r="D413">
            <v>45.71</v>
          </cell>
          <cell r="E413">
            <v>34.281456056580552</v>
          </cell>
        </row>
        <row r="414">
          <cell r="A414" t="str">
            <v>21440</v>
          </cell>
          <cell r="B414">
            <v>11</v>
          </cell>
          <cell r="C414" t="str">
            <v>Kukuřice na siláž</v>
          </cell>
          <cell r="D414">
            <v>42.97</v>
          </cell>
          <cell r="E414">
            <v>32.224568693185724</v>
          </cell>
        </row>
        <row r="415">
          <cell r="A415" t="str">
            <v>21450</v>
          </cell>
          <cell r="B415">
            <v>11</v>
          </cell>
          <cell r="C415" t="str">
            <v>Kukuřice na siláž</v>
          </cell>
          <cell r="D415">
            <v>43.85</v>
          </cell>
          <cell r="E415">
            <v>32.882212952230326</v>
          </cell>
        </row>
        <row r="416">
          <cell r="A416" t="str">
            <v>21500</v>
          </cell>
          <cell r="B416">
            <v>11</v>
          </cell>
          <cell r="C416" t="str">
            <v>Kukuřice na siláž</v>
          </cell>
          <cell r="D416">
            <v>41.43</v>
          </cell>
          <cell r="E416">
            <v>31.066796255750209</v>
          </cell>
        </row>
        <row r="417">
          <cell r="A417" t="str">
            <v>21510</v>
          </cell>
          <cell r="B417">
            <v>11</v>
          </cell>
          <cell r="C417" t="str">
            <v>Kukuřice na siláž</v>
          </cell>
          <cell r="D417">
            <v>40.6</v>
          </cell>
          <cell r="E417">
            <v>30.445460330635203</v>
          </cell>
        </row>
        <row r="418">
          <cell r="A418" t="str">
            <v>21512</v>
          </cell>
          <cell r="B418">
            <v>11</v>
          </cell>
          <cell r="C418" t="str">
            <v>Kukuřice na siláž</v>
          </cell>
          <cell r="D418">
            <v>37.76</v>
          </cell>
          <cell r="E418">
            <v>28.314278107490736</v>
          </cell>
        </row>
        <row r="419">
          <cell r="A419" t="str">
            <v>21513</v>
          </cell>
          <cell r="B419">
            <v>11</v>
          </cell>
          <cell r="C419" t="str">
            <v>Kukuřice na siláž</v>
          </cell>
          <cell r="D419">
            <v>36.54</v>
          </cell>
          <cell r="E419">
            <v>27.400914297571685</v>
          </cell>
        </row>
        <row r="420">
          <cell r="A420" t="str">
            <v>21540</v>
          </cell>
          <cell r="B420">
            <v>11</v>
          </cell>
          <cell r="C420" t="str">
            <v>Kukuřice na siláž</v>
          </cell>
          <cell r="D420">
            <v>38.159999999999997</v>
          </cell>
          <cell r="E420">
            <v>28.618732710797094</v>
          </cell>
        </row>
        <row r="421">
          <cell r="A421" t="str">
            <v>21542</v>
          </cell>
          <cell r="B421">
            <v>11</v>
          </cell>
          <cell r="C421" t="str">
            <v>Kukuřice na siláž</v>
          </cell>
          <cell r="D421">
            <v>35.49</v>
          </cell>
          <cell r="E421">
            <v>26.615421421041297</v>
          </cell>
        </row>
        <row r="422">
          <cell r="A422" t="str">
            <v>21543</v>
          </cell>
          <cell r="B422">
            <v>11</v>
          </cell>
          <cell r="C422" t="str">
            <v>Kukuřice na siláž</v>
          </cell>
          <cell r="D422">
            <v>34.35</v>
          </cell>
          <cell r="E422">
            <v>25.756859439717381</v>
          </cell>
        </row>
        <row r="423">
          <cell r="A423" t="str">
            <v>21550</v>
          </cell>
          <cell r="B423">
            <v>11</v>
          </cell>
          <cell r="C423" t="str">
            <v>Kukuřice na siláž</v>
          </cell>
          <cell r="D423">
            <v>38.94</v>
          </cell>
          <cell r="E423">
            <v>29.202788480405193</v>
          </cell>
        </row>
        <row r="424">
          <cell r="A424" t="str">
            <v>21552</v>
          </cell>
          <cell r="B424">
            <v>11</v>
          </cell>
          <cell r="C424" t="str">
            <v>Kukuřice na siláž</v>
          </cell>
          <cell r="D424">
            <v>36.22</v>
          </cell>
          <cell r="E424">
            <v>27.158593286776831</v>
          </cell>
        </row>
        <row r="425">
          <cell r="A425" t="str">
            <v>21553</v>
          </cell>
          <cell r="B425">
            <v>11</v>
          </cell>
          <cell r="C425" t="str">
            <v>Kukuřice na siláž</v>
          </cell>
          <cell r="D425">
            <v>35.049999999999997</v>
          </cell>
          <cell r="E425">
            <v>26.282509632364675</v>
          </cell>
        </row>
        <row r="426">
          <cell r="A426" t="str">
            <v>21602</v>
          </cell>
          <cell r="B426">
            <v>11</v>
          </cell>
          <cell r="C426" t="str">
            <v>Kukuřice na siláž</v>
          </cell>
          <cell r="D426">
            <v>32.24</v>
          </cell>
          <cell r="E426">
            <v>24.177886033159059</v>
          </cell>
        </row>
        <row r="427">
          <cell r="A427" t="str">
            <v>21700</v>
          </cell>
          <cell r="B427">
            <v>11</v>
          </cell>
          <cell r="C427" t="str">
            <v>Kukuřice na siláž</v>
          </cell>
          <cell r="D427">
            <v>35.380000000000003</v>
          </cell>
          <cell r="E427">
            <v>26.530129170370323</v>
          </cell>
        </row>
        <row r="428">
          <cell r="A428" t="str">
            <v>21710</v>
          </cell>
          <cell r="B428">
            <v>11</v>
          </cell>
          <cell r="C428" t="str">
            <v>Kukuřice na siláž</v>
          </cell>
          <cell r="D428">
            <v>34.68</v>
          </cell>
          <cell r="E428">
            <v>25.999526586962915</v>
          </cell>
        </row>
        <row r="429">
          <cell r="A429" t="str">
            <v>21720</v>
          </cell>
          <cell r="B429">
            <v>11</v>
          </cell>
          <cell r="C429" t="str">
            <v>Kukuřice na siláž</v>
          </cell>
          <cell r="D429">
            <v>34.33</v>
          </cell>
          <cell r="E429">
            <v>25.739531321093285</v>
          </cell>
        </row>
        <row r="430">
          <cell r="A430" t="str">
            <v>21730</v>
          </cell>
          <cell r="B430">
            <v>11</v>
          </cell>
          <cell r="C430" t="str">
            <v>Kukuřice na siláž</v>
          </cell>
          <cell r="D430">
            <v>34.68</v>
          </cell>
          <cell r="E430">
            <v>25.999526586962915</v>
          </cell>
        </row>
        <row r="431">
          <cell r="A431" t="str">
            <v>21811</v>
          </cell>
          <cell r="B431">
            <v>11</v>
          </cell>
          <cell r="C431" t="str">
            <v>Kukuřice na siláž</v>
          </cell>
          <cell r="D431">
            <v>42.13</v>
          </cell>
          <cell r="E431">
            <v>31.593760507141365</v>
          </cell>
        </row>
        <row r="432">
          <cell r="A432" t="str">
            <v>21814</v>
          </cell>
          <cell r="B432">
            <v>11</v>
          </cell>
          <cell r="C432" t="str">
            <v>Kukuřice na siláž</v>
          </cell>
          <cell r="D432">
            <v>36.11</v>
          </cell>
          <cell r="E432">
            <v>27.080366148978314</v>
          </cell>
        </row>
        <row r="433">
          <cell r="A433" t="str">
            <v>21841</v>
          </cell>
          <cell r="B433">
            <v>11</v>
          </cell>
          <cell r="C433" t="str">
            <v>Kukuřice na siláž</v>
          </cell>
          <cell r="D433">
            <v>39.6</v>
          </cell>
          <cell r="E433">
            <v>29.698134876712885</v>
          </cell>
        </row>
        <row r="434">
          <cell r="A434" t="str">
            <v>21844</v>
          </cell>
          <cell r="B434">
            <v>11</v>
          </cell>
          <cell r="C434" t="str">
            <v>Kukuřice na siláž</v>
          </cell>
          <cell r="D434">
            <v>33.950000000000003</v>
          </cell>
          <cell r="E434">
            <v>25.455544180039617</v>
          </cell>
        </row>
        <row r="435">
          <cell r="A435" t="str">
            <v>21851</v>
          </cell>
          <cell r="B435">
            <v>11</v>
          </cell>
          <cell r="C435" t="str">
            <v>Kukuřice na siláž</v>
          </cell>
          <cell r="D435">
            <v>40.409999999999997</v>
          </cell>
          <cell r="E435">
            <v>30.304219261951921</v>
          </cell>
        </row>
        <row r="436">
          <cell r="A436" t="str">
            <v>21854</v>
          </cell>
          <cell r="B436">
            <v>11</v>
          </cell>
          <cell r="C436" t="str">
            <v>Kukuřice na siláž</v>
          </cell>
          <cell r="D436">
            <v>34.64</v>
          </cell>
          <cell r="E436">
            <v>25.975045081673077</v>
          </cell>
        </row>
        <row r="437">
          <cell r="A437" t="str">
            <v>21901</v>
          </cell>
          <cell r="B437">
            <v>11</v>
          </cell>
          <cell r="C437" t="str">
            <v>Kukuřice na siláž</v>
          </cell>
          <cell r="D437">
            <v>36.92</v>
          </cell>
          <cell r="E437">
            <v>27.689716274639988</v>
          </cell>
        </row>
        <row r="438">
          <cell r="A438" t="str">
            <v>21904</v>
          </cell>
          <cell r="B438">
            <v>11</v>
          </cell>
          <cell r="C438" t="str">
            <v>Kukuřice na siláž</v>
          </cell>
          <cell r="D438">
            <v>31.65</v>
          </cell>
          <cell r="E438">
            <v>23.734042521119985</v>
          </cell>
        </row>
        <row r="439">
          <cell r="A439" t="str">
            <v>21911</v>
          </cell>
          <cell r="B439">
            <v>11</v>
          </cell>
          <cell r="C439" t="str">
            <v>Kukuřice na siláž</v>
          </cell>
          <cell r="D439">
            <v>36.18</v>
          </cell>
          <cell r="E439">
            <v>27.135921949147185</v>
          </cell>
        </row>
        <row r="440">
          <cell r="A440" t="str">
            <v>21914</v>
          </cell>
          <cell r="B440">
            <v>11</v>
          </cell>
          <cell r="C440" t="str">
            <v>Kukuřice na siláž</v>
          </cell>
          <cell r="D440">
            <v>31.02</v>
          </cell>
          <cell r="E440">
            <v>23.259361670697587</v>
          </cell>
        </row>
        <row r="441">
          <cell r="A441" t="str">
            <v>21941</v>
          </cell>
          <cell r="B441">
            <v>11</v>
          </cell>
          <cell r="C441" t="str">
            <v>Kukuřice na siláž</v>
          </cell>
          <cell r="D441">
            <v>34.01</v>
          </cell>
          <cell r="E441">
            <v>25.507766632198351</v>
          </cell>
        </row>
        <row r="442">
          <cell r="A442" t="str">
            <v>21944</v>
          </cell>
          <cell r="B442">
            <v>11</v>
          </cell>
          <cell r="C442" t="str">
            <v>Kukuřice na siláž</v>
          </cell>
          <cell r="D442">
            <v>29.15</v>
          </cell>
          <cell r="E442">
            <v>21.86379997045573</v>
          </cell>
        </row>
        <row r="443">
          <cell r="A443" t="str">
            <v>21951</v>
          </cell>
          <cell r="B443">
            <v>11</v>
          </cell>
          <cell r="C443" t="str">
            <v>Kukuřice na siláž</v>
          </cell>
          <cell r="D443">
            <v>34.71</v>
          </cell>
          <cell r="E443">
            <v>26.028333298161581</v>
          </cell>
        </row>
        <row r="444">
          <cell r="A444" t="str">
            <v>21954</v>
          </cell>
          <cell r="B444">
            <v>11</v>
          </cell>
          <cell r="C444" t="str">
            <v>Kukuřice na siláž</v>
          </cell>
          <cell r="D444">
            <v>29.75</v>
          </cell>
          <cell r="E444">
            <v>22.309999969852782</v>
          </cell>
        </row>
        <row r="445">
          <cell r="A445" t="str">
            <v>22001</v>
          </cell>
          <cell r="B445">
            <v>11</v>
          </cell>
          <cell r="C445" t="str">
            <v>Kukuřice na siláž</v>
          </cell>
          <cell r="D445">
            <v>38.47</v>
          </cell>
          <cell r="E445">
            <v>28.850803103565962</v>
          </cell>
        </row>
        <row r="446">
          <cell r="A446" t="str">
            <v>22004</v>
          </cell>
          <cell r="B446">
            <v>11</v>
          </cell>
          <cell r="C446" t="str">
            <v>Kukuřice na siláž</v>
          </cell>
          <cell r="D446">
            <v>32.979999999999997</v>
          </cell>
          <cell r="E446">
            <v>24.729259803056546</v>
          </cell>
        </row>
        <row r="447">
          <cell r="A447" t="str">
            <v>22011</v>
          </cell>
          <cell r="B447">
            <v>11</v>
          </cell>
          <cell r="C447" t="str">
            <v>Kukuřice na siláž</v>
          </cell>
          <cell r="D447">
            <v>37.700000000000003</v>
          </cell>
          <cell r="E447">
            <v>28.273787041494643</v>
          </cell>
        </row>
        <row r="448">
          <cell r="A448" t="str">
            <v>22014</v>
          </cell>
          <cell r="B448">
            <v>11</v>
          </cell>
          <cell r="C448" t="str">
            <v>Kukuřice na siláž</v>
          </cell>
          <cell r="D448">
            <v>32.32</v>
          </cell>
          <cell r="E448">
            <v>24.234674606995412</v>
          </cell>
        </row>
        <row r="449">
          <cell r="A449" t="str">
            <v>22041</v>
          </cell>
          <cell r="B449">
            <v>11</v>
          </cell>
          <cell r="C449" t="str">
            <v>Kukuřice na siláž</v>
          </cell>
          <cell r="D449">
            <v>35.44</v>
          </cell>
          <cell r="E449">
            <v>26.577359819004965</v>
          </cell>
        </row>
        <row r="450">
          <cell r="A450" t="str">
            <v>22044</v>
          </cell>
          <cell r="B450">
            <v>11</v>
          </cell>
          <cell r="C450" t="str">
            <v>Kukuřice na siláž</v>
          </cell>
          <cell r="D450">
            <v>30.38</v>
          </cell>
          <cell r="E450">
            <v>22.780594130575682</v>
          </cell>
        </row>
        <row r="451">
          <cell r="A451" t="str">
            <v>22051</v>
          </cell>
          <cell r="B451">
            <v>11</v>
          </cell>
          <cell r="C451" t="str">
            <v>Kukuřice na siláž</v>
          </cell>
          <cell r="D451">
            <v>36.17</v>
          </cell>
          <cell r="E451">
            <v>27.119754917352008</v>
          </cell>
        </row>
        <row r="452">
          <cell r="A452" t="str">
            <v>22054</v>
          </cell>
          <cell r="B452">
            <v>11</v>
          </cell>
          <cell r="C452" t="str">
            <v>Kukuřice na siláž</v>
          </cell>
          <cell r="D452">
            <v>31</v>
          </cell>
          <cell r="E452">
            <v>23.245504214873151</v>
          </cell>
        </row>
        <row r="453">
          <cell r="A453" t="str">
            <v>22110</v>
          </cell>
          <cell r="B453">
            <v>11</v>
          </cell>
          <cell r="C453" t="str">
            <v>Kukuřice na siláž</v>
          </cell>
          <cell r="D453">
            <v>29.85</v>
          </cell>
          <cell r="E453">
            <v>22.383990385497185</v>
          </cell>
        </row>
        <row r="454">
          <cell r="A454" t="str">
            <v>22112</v>
          </cell>
          <cell r="B454">
            <v>11</v>
          </cell>
          <cell r="C454" t="str">
            <v>Kukuřice na siláž</v>
          </cell>
          <cell r="D454">
            <v>27.76</v>
          </cell>
          <cell r="E454">
            <v>20.817111058512381</v>
          </cell>
        </row>
        <row r="455">
          <cell r="A455" t="str">
            <v>22113</v>
          </cell>
          <cell r="B455">
            <v>11</v>
          </cell>
          <cell r="C455" t="str">
            <v>Kukuřice na siláž</v>
          </cell>
          <cell r="D455">
            <v>26.87</v>
          </cell>
          <cell r="E455">
            <v>20.145591346947466</v>
          </cell>
        </row>
        <row r="456">
          <cell r="A456" t="str">
            <v>22142</v>
          </cell>
          <cell r="B456">
            <v>11</v>
          </cell>
          <cell r="C456" t="str">
            <v>Kukuřice na siláž</v>
          </cell>
          <cell r="D456">
            <v>26.09</v>
          </cell>
          <cell r="E456">
            <v>19.568084395001641</v>
          </cell>
        </row>
        <row r="457">
          <cell r="A457" t="str">
            <v>22143</v>
          </cell>
          <cell r="B457">
            <v>11</v>
          </cell>
          <cell r="C457" t="str">
            <v>Kukuřice na siláž</v>
          </cell>
          <cell r="D457">
            <v>25.25</v>
          </cell>
          <cell r="E457">
            <v>18.936855866130617</v>
          </cell>
        </row>
        <row r="458">
          <cell r="A458" t="str">
            <v>22152</v>
          </cell>
          <cell r="B458">
            <v>11</v>
          </cell>
          <cell r="C458" t="str">
            <v>Kukuřice na siláž</v>
          </cell>
          <cell r="D458">
            <v>26.63</v>
          </cell>
          <cell r="E458">
            <v>19.967433056124122</v>
          </cell>
        </row>
        <row r="459">
          <cell r="A459" t="str">
            <v>22153</v>
          </cell>
          <cell r="B459">
            <v>11</v>
          </cell>
          <cell r="C459" t="str">
            <v>Kukuřice na siláž</v>
          </cell>
          <cell r="D459">
            <v>25.77</v>
          </cell>
          <cell r="E459">
            <v>19.323322312378181</v>
          </cell>
        </row>
        <row r="460">
          <cell r="A460" t="str">
            <v>22210</v>
          </cell>
          <cell r="B460">
            <v>11</v>
          </cell>
          <cell r="C460" t="str">
            <v>Kukuřice na siláž</v>
          </cell>
          <cell r="D460">
            <v>35.04</v>
          </cell>
          <cell r="E460">
            <v>26.278775317970425</v>
          </cell>
        </row>
        <row r="461">
          <cell r="A461" t="str">
            <v>22212</v>
          </cell>
          <cell r="B461">
            <v>11</v>
          </cell>
          <cell r="C461" t="str">
            <v>Kukuřice na siláž</v>
          </cell>
          <cell r="D461">
            <v>32.590000000000003</v>
          </cell>
          <cell r="E461">
            <v>24.439261045712495</v>
          </cell>
        </row>
        <row r="462">
          <cell r="A462" t="str">
            <v>22213</v>
          </cell>
          <cell r="B462">
            <v>11</v>
          </cell>
          <cell r="C462" t="str">
            <v>Kukuřice na siláž</v>
          </cell>
          <cell r="D462">
            <v>31.54</v>
          </cell>
          <cell r="E462">
            <v>23.650897786173385</v>
          </cell>
        </row>
        <row r="463">
          <cell r="A463" t="str">
            <v>22242</v>
          </cell>
          <cell r="B463">
            <v>11</v>
          </cell>
          <cell r="C463" t="str">
            <v>Kukuřice na siláž</v>
          </cell>
          <cell r="D463">
            <v>30.63</v>
          </cell>
          <cell r="E463">
            <v>22.972905382969749</v>
          </cell>
        </row>
        <row r="464">
          <cell r="A464" t="str">
            <v>22243</v>
          </cell>
          <cell r="B464">
            <v>11</v>
          </cell>
          <cell r="C464" t="str">
            <v>Kukuřice na siláž</v>
          </cell>
          <cell r="D464">
            <v>29.64</v>
          </cell>
          <cell r="E464">
            <v>22.23184391900298</v>
          </cell>
        </row>
        <row r="465">
          <cell r="A465" t="str">
            <v>22252</v>
          </cell>
          <cell r="B465">
            <v>11</v>
          </cell>
          <cell r="C465" t="str">
            <v>Kukuřice na siláž</v>
          </cell>
          <cell r="D465">
            <v>31.26</v>
          </cell>
          <cell r="E465">
            <v>23.441740186703825</v>
          </cell>
        </row>
        <row r="466">
          <cell r="A466" t="str">
            <v>22253</v>
          </cell>
          <cell r="B466">
            <v>11</v>
          </cell>
          <cell r="C466" t="str">
            <v>Kukuřice na siláž</v>
          </cell>
          <cell r="D466">
            <v>30.25</v>
          </cell>
          <cell r="E466">
            <v>22.685555019390797</v>
          </cell>
        </row>
        <row r="467">
          <cell r="A467" t="str">
            <v>22310</v>
          </cell>
          <cell r="B467">
            <v>11</v>
          </cell>
          <cell r="C467" t="str">
            <v>Kukuřice na siláž</v>
          </cell>
          <cell r="D467">
            <v>37.14</v>
          </cell>
          <cell r="E467">
            <v>27.851386592591698</v>
          </cell>
        </row>
        <row r="468">
          <cell r="A468" t="str">
            <v>22312</v>
          </cell>
          <cell r="B468">
            <v>11</v>
          </cell>
          <cell r="C468" t="str">
            <v>Kukuřice na siláž</v>
          </cell>
          <cell r="D468">
            <v>34.54</v>
          </cell>
          <cell r="E468">
            <v>25.901789531110282</v>
          </cell>
        </row>
        <row r="469">
          <cell r="A469" t="str">
            <v>22313</v>
          </cell>
          <cell r="B469">
            <v>11</v>
          </cell>
          <cell r="C469" t="str">
            <v>Kukuřice na siláž</v>
          </cell>
          <cell r="D469">
            <v>33.43</v>
          </cell>
          <cell r="E469">
            <v>25.06624793333253</v>
          </cell>
        </row>
        <row r="470">
          <cell r="A470" t="str">
            <v>22501</v>
          </cell>
          <cell r="B470">
            <v>11</v>
          </cell>
          <cell r="C470" t="str">
            <v>Kukuřice na siláž</v>
          </cell>
          <cell r="D470">
            <v>45.05</v>
          </cell>
          <cell r="E470">
            <v>33.781747801093417</v>
          </cell>
        </row>
        <row r="471">
          <cell r="A471" t="str">
            <v>22504</v>
          </cell>
          <cell r="B471">
            <v>11</v>
          </cell>
          <cell r="C471" t="str">
            <v>Kukuřice na siláž</v>
          </cell>
          <cell r="D471">
            <v>38.61</v>
          </cell>
          <cell r="E471">
            <v>28.95578382950864</v>
          </cell>
        </row>
        <row r="472">
          <cell r="A472" t="str">
            <v>22511</v>
          </cell>
          <cell r="B472">
            <v>11</v>
          </cell>
          <cell r="C472" t="str">
            <v>Kukuřice na siláž</v>
          </cell>
          <cell r="D472">
            <v>44.15</v>
          </cell>
          <cell r="E472">
            <v>33.10611284507155</v>
          </cell>
        </row>
        <row r="473">
          <cell r="A473" t="str">
            <v>22514</v>
          </cell>
          <cell r="B473">
            <v>11</v>
          </cell>
          <cell r="C473" t="str">
            <v>Kukuřice na siláž</v>
          </cell>
          <cell r="D473">
            <v>37.840000000000003</v>
          </cell>
          <cell r="E473">
            <v>28.376668152918469</v>
          </cell>
        </row>
        <row r="474">
          <cell r="A474" t="str">
            <v>22541</v>
          </cell>
          <cell r="B474">
            <v>11</v>
          </cell>
          <cell r="C474" t="str">
            <v>Kukuřice na siláž</v>
          </cell>
          <cell r="D474">
            <v>41.5</v>
          </cell>
          <cell r="E474">
            <v>31.119746074367253</v>
          </cell>
        </row>
        <row r="475">
          <cell r="A475" t="str">
            <v>22544</v>
          </cell>
          <cell r="B475">
            <v>11</v>
          </cell>
          <cell r="C475" t="str">
            <v>Kukuřice na siláž</v>
          </cell>
          <cell r="D475">
            <v>35.57</v>
          </cell>
          <cell r="E475">
            <v>26.674068063743356</v>
          </cell>
        </row>
        <row r="476">
          <cell r="A476" t="str">
            <v>22551</v>
          </cell>
          <cell r="B476">
            <v>11</v>
          </cell>
          <cell r="C476" t="str">
            <v>Kukuřice na siláž</v>
          </cell>
          <cell r="D476">
            <v>42.35</v>
          </cell>
          <cell r="E476">
            <v>31.754842933027813</v>
          </cell>
        </row>
        <row r="477">
          <cell r="A477" t="str">
            <v>22554</v>
          </cell>
          <cell r="B477">
            <v>11</v>
          </cell>
          <cell r="C477" t="str">
            <v>Kukuřice na siláž</v>
          </cell>
          <cell r="D477">
            <v>36.299999999999997</v>
          </cell>
          <cell r="E477">
            <v>27.218436799738125</v>
          </cell>
        </row>
        <row r="478">
          <cell r="A478" t="str">
            <v>22601</v>
          </cell>
          <cell r="B478">
            <v>11</v>
          </cell>
          <cell r="C478" t="str">
            <v>Kukuřice na siláž</v>
          </cell>
          <cell r="D478">
            <v>43.03</v>
          </cell>
          <cell r="E478">
            <v>32.267925733000041</v>
          </cell>
        </row>
        <row r="479">
          <cell r="A479" t="str">
            <v>22604</v>
          </cell>
          <cell r="B479">
            <v>11</v>
          </cell>
          <cell r="C479" t="str">
            <v>Kukuřice na siláž</v>
          </cell>
          <cell r="D479">
            <v>36.880000000000003</v>
          </cell>
          <cell r="E479">
            <v>27.658222056857177</v>
          </cell>
        </row>
        <row r="480">
          <cell r="A480" t="str">
            <v>22611</v>
          </cell>
          <cell r="B480">
            <v>11</v>
          </cell>
          <cell r="C480" t="str">
            <v>Kukuřice na siláž</v>
          </cell>
          <cell r="D480">
            <v>42.17</v>
          </cell>
          <cell r="E480">
            <v>31.622567218340045</v>
          </cell>
        </row>
        <row r="481">
          <cell r="A481" t="str">
            <v>22614</v>
          </cell>
          <cell r="B481">
            <v>11</v>
          </cell>
          <cell r="C481" t="str">
            <v>Kukuřice na siláž</v>
          </cell>
          <cell r="D481">
            <v>36.14</v>
          </cell>
          <cell r="E481">
            <v>27.105057615720035</v>
          </cell>
        </row>
        <row r="482">
          <cell r="A482" t="str">
            <v>22641</v>
          </cell>
          <cell r="B482">
            <v>11</v>
          </cell>
          <cell r="C482" t="str">
            <v>Kukuřice na siláž</v>
          </cell>
          <cell r="D482">
            <v>39.64</v>
          </cell>
          <cell r="E482">
            <v>29.725213185239635</v>
          </cell>
        </row>
        <row r="483">
          <cell r="A483" t="str">
            <v>22644</v>
          </cell>
          <cell r="B483">
            <v>11</v>
          </cell>
          <cell r="C483" t="str">
            <v>Kukuřice na siláž</v>
          </cell>
          <cell r="D483">
            <v>33.97</v>
          </cell>
          <cell r="E483">
            <v>25.47875415877683</v>
          </cell>
        </row>
        <row r="484">
          <cell r="A484" t="str">
            <v>22651</v>
          </cell>
          <cell r="B484">
            <v>11</v>
          </cell>
          <cell r="C484" t="str">
            <v>Kukuřice na siláž</v>
          </cell>
          <cell r="D484">
            <v>40.450000000000003</v>
          </cell>
          <cell r="E484">
            <v>30.331850189020042</v>
          </cell>
        </row>
        <row r="485">
          <cell r="A485" t="str">
            <v>22654</v>
          </cell>
          <cell r="B485">
            <v>11</v>
          </cell>
          <cell r="C485" t="str">
            <v>Kukuřice na siláž</v>
          </cell>
          <cell r="D485">
            <v>34.67</v>
          </cell>
          <cell r="E485">
            <v>25.998728733445745</v>
          </cell>
        </row>
        <row r="486">
          <cell r="A486" t="str">
            <v>22801</v>
          </cell>
          <cell r="B486">
            <v>11</v>
          </cell>
          <cell r="C486" t="str">
            <v>Kukuřice na siláž</v>
          </cell>
          <cell r="D486">
            <v>45.28</v>
          </cell>
          <cell r="E486">
            <v>33.950766769861126</v>
          </cell>
        </row>
        <row r="487">
          <cell r="A487" t="str">
            <v>22804</v>
          </cell>
          <cell r="B487">
            <v>11</v>
          </cell>
          <cell r="C487" t="str">
            <v>Kukuřice na siláž</v>
          </cell>
          <cell r="D487">
            <v>38.81</v>
          </cell>
          <cell r="E487">
            <v>29.100657231309537</v>
          </cell>
        </row>
        <row r="488">
          <cell r="A488" t="str">
            <v>22811</v>
          </cell>
          <cell r="B488">
            <v>11</v>
          </cell>
          <cell r="C488" t="str">
            <v>Kukuřice na siláž</v>
          </cell>
          <cell r="D488">
            <v>44.37</v>
          </cell>
          <cell r="E488">
            <v>33.271751434463908</v>
          </cell>
        </row>
        <row r="489">
          <cell r="A489" t="str">
            <v>22814</v>
          </cell>
          <cell r="B489">
            <v>11</v>
          </cell>
          <cell r="C489" t="str">
            <v>Kukuřice na siláž</v>
          </cell>
          <cell r="D489">
            <v>38.03</v>
          </cell>
          <cell r="E489">
            <v>28.518644086683345</v>
          </cell>
        </row>
        <row r="490">
          <cell r="A490" t="str">
            <v>22841</v>
          </cell>
          <cell r="B490">
            <v>11</v>
          </cell>
          <cell r="C490" t="str">
            <v>Kukuřice na siláž</v>
          </cell>
          <cell r="D490">
            <v>41.71</v>
          </cell>
          <cell r="E490">
            <v>31.275446348396066</v>
          </cell>
        </row>
        <row r="491">
          <cell r="A491" t="str">
            <v>22844</v>
          </cell>
          <cell r="B491">
            <v>11</v>
          </cell>
          <cell r="C491" t="str">
            <v>Kukuřice na siláž</v>
          </cell>
          <cell r="D491">
            <v>35.75</v>
          </cell>
          <cell r="E491">
            <v>26.807525441482348</v>
          </cell>
        </row>
        <row r="492">
          <cell r="A492" t="str">
            <v>22851</v>
          </cell>
          <cell r="B492">
            <v>11</v>
          </cell>
          <cell r="C492" t="str">
            <v>Kukuřice na siláž</v>
          </cell>
          <cell r="D492">
            <v>42.56</v>
          </cell>
          <cell r="E492">
            <v>31.913720763669453</v>
          </cell>
        </row>
        <row r="493">
          <cell r="A493" t="str">
            <v>22854</v>
          </cell>
          <cell r="B493">
            <v>11</v>
          </cell>
          <cell r="C493" t="str">
            <v>Kukuřice na siláž</v>
          </cell>
          <cell r="D493">
            <v>36.479999999999997</v>
          </cell>
          <cell r="E493">
            <v>27.354617797430958</v>
          </cell>
        </row>
        <row r="494">
          <cell r="A494" t="str">
            <v>22901</v>
          </cell>
          <cell r="B494">
            <v>11</v>
          </cell>
          <cell r="C494" t="str">
            <v>Kukuřice na siláž</v>
          </cell>
          <cell r="D494">
            <v>43.9</v>
          </cell>
          <cell r="E494">
            <v>32.914607004806918</v>
          </cell>
        </row>
        <row r="495">
          <cell r="A495" t="str">
            <v>22904</v>
          </cell>
          <cell r="B495">
            <v>11</v>
          </cell>
          <cell r="C495" t="str">
            <v>Kukuřice na siláž</v>
          </cell>
          <cell r="D495">
            <v>37.619999999999997</v>
          </cell>
          <cell r="E495">
            <v>28.212520289834504</v>
          </cell>
        </row>
        <row r="496">
          <cell r="A496" t="str">
            <v>22911</v>
          </cell>
          <cell r="B496">
            <v>11</v>
          </cell>
          <cell r="C496" t="str">
            <v>Kukuřice na siláž</v>
          </cell>
          <cell r="D496">
            <v>43.02</v>
          </cell>
          <cell r="E496">
            <v>32.256314864710781</v>
          </cell>
        </row>
        <row r="497">
          <cell r="A497" t="str">
            <v>22914</v>
          </cell>
          <cell r="B497">
            <v>11</v>
          </cell>
          <cell r="C497" t="str">
            <v>Kukuřice na siláž</v>
          </cell>
          <cell r="D497">
            <v>36.869999999999997</v>
          </cell>
          <cell r="E497">
            <v>27.648269884037813</v>
          </cell>
        </row>
        <row r="498">
          <cell r="A498" t="str">
            <v>22941</v>
          </cell>
          <cell r="B498">
            <v>11</v>
          </cell>
          <cell r="C498" t="str">
            <v>Kukuřice na siláž</v>
          </cell>
          <cell r="D498">
            <v>40.44</v>
          </cell>
          <cell r="E498">
            <v>30.320935972828135</v>
          </cell>
        </row>
        <row r="499">
          <cell r="A499" t="str">
            <v>22944</v>
          </cell>
          <cell r="B499">
            <v>11</v>
          </cell>
          <cell r="C499" t="str">
            <v>Kukuřice na siláž</v>
          </cell>
          <cell r="D499">
            <v>34.659999999999997</v>
          </cell>
          <cell r="E499">
            <v>25.989373690995542</v>
          </cell>
        </row>
        <row r="500">
          <cell r="A500" t="str">
            <v>22951</v>
          </cell>
          <cell r="B500">
            <v>11</v>
          </cell>
          <cell r="C500" t="str">
            <v>Kukuřice na siláž</v>
          </cell>
          <cell r="D500">
            <v>41.26</v>
          </cell>
          <cell r="E500">
            <v>30.939730584518504</v>
          </cell>
        </row>
        <row r="501">
          <cell r="A501" t="str">
            <v>22954</v>
          </cell>
          <cell r="B501">
            <v>11</v>
          </cell>
          <cell r="C501" t="str">
            <v>Kukuřice na siláž</v>
          </cell>
          <cell r="D501">
            <v>35.369999999999997</v>
          </cell>
          <cell r="E501">
            <v>26.519769072444433</v>
          </cell>
        </row>
        <row r="502">
          <cell r="A502" t="str">
            <v>23001</v>
          </cell>
          <cell r="B502">
            <v>11</v>
          </cell>
          <cell r="C502" t="str">
            <v>Kukuřice na siláž</v>
          </cell>
          <cell r="D502">
            <v>41.78</v>
          </cell>
          <cell r="E502">
            <v>31.327298428553675</v>
          </cell>
        </row>
        <row r="503">
          <cell r="A503" t="str">
            <v>23004</v>
          </cell>
          <cell r="B503">
            <v>11</v>
          </cell>
          <cell r="C503" t="str">
            <v>Kukuřice na siláž</v>
          </cell>
          <cell r="D503">
            <v>35.81</v>
          </cell>
          <cell r="E503">
            <v>26.851970081617441</v>
          </cell>
        </row>
        <row r="504">
          <cell r="A504" t="str">
            <v>23011</v>
          </cell>
          <cell r="B504">
            <v>11</v>
          </cell>
          <cell r="C504" t="str">
            <v>Kukuřice na siláž</v>
          </cell>
          <cell r="D504">
            <v>40.94</v>
          </cell>
          <cell r="E504">
            <v>30.700752459982599</v>
          </cell>
        </row>
        <row r="505">
          <cell r="A505" t="str">
            <v>23014</v>
          </cell>
          <cell r="B505">
            <v>11</v>
          </cell>
          <cell r="C505" t="str">
            <v>Kukuřice na siláž</v>
          </cell>
          <cell r="D505">
            <v>35.1</v>
          </cell>
          <cell r="E505">
            <v>26.314930679985086</v>
          </cell>
        </row>
        <row r="506">
          <cell r="A506" t="str">
            <v>23041</v>
          </cell>
          <cell r="B506">
            <v>11</v>
          </cell>
          <cell r="C506" t="str">
            <v>Kukuřice na siláž</v>
          </cell>
          <cell r="D506">
            <v>38.49</v>
          </cell>
          <cell r="E506">
            <v>28.858707312383643</v>
          </cell>
        </row>
        <row r="507">
          <cell r="A507" t="str">
            <v>23044</v>
          </cell>
          <cell r="B507">
            <v>11</v>
          </cell>
          <cell r="C507" t="str">
            <v>Kukuřice na siláž</v>
          </cell>
          <cell r="D507">
            <v>32.99</v>
          </cell>
          <cell r="E507">
            <v>24.736034839185983</v>
          </cell>
        </row>
        <row r="508">
          <cell r="A508" t="str">
            <v>23051</v>
          </cell>
          <cell r="B508">
            <v>11</v>
          </cell>
          <cell r="C508" t="str">
            <v>Kukuřice na siláž</v>
          </cell>
          <cell r="D508">
            <v>39.270000000000003</v>
          </cell>
          <cell r="E508">
            <v>29.447660522840451</v>
          </cell>
        </row>
        <row r="509">
          <cell r="A509" t="str">
            <v>23054</v>
          </cell>
          <cell r="B509">
            <v>11</v>
          </cell>
          <cell r="C509" t="str">
            <v>Kukuřice na siláž</v>
          </cell>
          <cell r="D509">
            <v>33.659999999999997</v>
          </cell>
          <cell r="E509">
            <v>25.240851876720392</v>
          </cell>
        </row>
        <row r="510">
          <cell r="A510" t="str">
            <v>23101</v>
          </cell>
          <cell r="B510">
            <v>11</v>
          </cell>
          <cell r="C510" t="str">
            <v>Kukuřice na siláž</v>
          </cell>
          <cell r="D510">
            <v>31.98</v>
          </cell>
          <cell r="E510">
            <v>23.978647612566419</v>
          </cell>
        </row>
        <row r="511">
          <cell r="A511" t="str">
            <v>23104</v>
          </cell>
          <cell r="B511">
            <v>11</v>
          </cell>
          <cell r="C511" t="str">
            <v>Kukuřice na siláž</v>
          </cell>
          <cell r="D511">
            <v>27.41</v>
          </cell>
          <cell r="E511">
            <v>20.553126525056932</v>
          </cell>
        </row>
        <row r="512">
          <cell r="A512" t="str">
            <v>23111</v>
          </cell>
          <cell r="B512">
            <v>11</v>
          </cell>
          <cell r="C512" t="str">
            <v>Kukuřice na siláž</v>
          </cell>
          <cell r="D512">
            <v>31.34</v>
          </cell>
          <cell r="E512">
            <v>23.499074660315092</v>
          </cell>
        </row>
        <row r="513">
          <cell r="A513" t="str">
            <v>23114</v>
          </cell>
          <cell r="B513">
            <v>11</v>
          </cell>
          <cell r="C513" t="str">
            <v>Kukuřice na siláž</v>
          </cell>
          <cell r="D513">
            <v>26.86</v>
          </cell>
          <cell r="E513">
            <v>20.142063994555794</v>
          </cell>
        </row>
        <row r="514">
          <cell r="A514" t="str">
            <v>23121</v>
          </cell>
          <cell r="B514">
            <v>11</v>
          </cell>
          <cell r="C514" t="str">
            <v>Kukuřice na siláž</v>
          </cell>
          <cell r="D514">
            <v>31.03</v>
          </cell>
          <cell r="E514">
            <v>23.264083913711939</v>
          </cell>
        </row>
        <row r="515">
          <cell r="A515" t="str">
            <v>23124</v>
          </cell>
          <cell r="B515">
            <v>11</v>
          </cell>
          <cell r="C515" t="str">
            <v>Kukuřice na siláž</v>
          </cell>
          <cell r="D515">
            <v>26.59</v>
          </cell>
          <cell r="E515">
            <v>19.940643354610231</v>
          </cell>
        </row>
        <row r="516">
          <cell r="A516" t="str">
            <v>23131</v>
          </cell>
          <cell r="B516">
            <v>11</v>
          </cell>
          <cell r="C516" t="str">
            <v>Kukuřice na siláž</v>
          </cell>
          <cell r="D516">
            <v>31.34</v>
          </cell>
          <cell r="E516">
            <v>23.499074660315092</v>
          </cell>
        </row>
        <row r="517">
          <cell r="A517" t="str">
            <v>23134</v>
          </cell>
          <cell r="B517">
            <v>11</v>
          </cell>
          <cell r="C517" t="str">
            <v>Kukuřice na siláž</v>
          </cell>
          <cell r="D517">
            <v>26.86</v>
          </cell>
          <cell r="E517">
            <v>20.142063994555794</v>
          </cell>
        </row>
        <row r="518">
          <cell r="A518" t="str">
            <v>23141</v>
          </cell>
          <cell r="B518">
            <v>11</v>
          </cell>
          <cell r="C518" t="str">
            <v>Kukuřice na siláž</v>
          </cell>
          <cell r="D518">
            <v>29.46</v>
          </cell>
          <cell r="E518">
            <v>22.089130180696188</v>
          </cell>
        </row>
        <row r="519">
          <cell r="A519" t="str">
            <v>23144</v>
          </cell>
          <cell r="B519">
            <v>11</v>
          </cell>
          <cell r="C519" t="str">
            <v>Kukuřice na siláž</v>
          </cell>
          <cell r="D519">
            <v>25.25</v>
          </cell>
          <cell r="E519">
            <v>18.933540154882447</v>
          </cell>
        </row>
        <row r="520">
          <cell r="A520" t="str">
            <v>23151</v>
          </cell>
          <cell r="B520">
            <v>11</v>
          </cell>
          <cell r="C520" t="str">
            <v>Kukuřice na siláž</v>
          </cell>
          <cell r="D520">
            <v>30.06</v>
          </cell>
          <cell r="E520">
            <v>22.539928755812433</v>
          </cell>
        </row>
        <row r="521">
          <cell r="A521" t="str">
            <v>23154</v>
          </cell>
          <cell r="B521">
            <v>11</v>
          </cell>
          <cell r="C521" t="str">
            <v>Kukuřice na siláž</v>
          </cell>
          <cell r="D521">
            <v>25.77</v>
          </cell>
          <cell r="E521">
            <v>19.319938933553512</v>
          </cell>
        </row>
        <row r="522">
          <cell r="A522" t="str">
            <v>23201</v>
          </cell>
          <cell r="B522">
            <v>11</v>
          </cell>
          <cell r="C522" t="str">
            <v>Kukuřice na siláž</v>
          </cell>
          <cell r="D522">
            <v>39.450000000000003</v>
          </cell>
          <cell r="E522">
            <v>29.585668185164693</v>
          </cell>
        </row>
        <row r="523">
          <cell r="A523" t="str">
            <v>23204</v>
          </cell>
          <cell r="B523">
            <v>11</v>
          </cell>
          <cell r="C523" t="str">
            <v>Kukuřice na siláž</v>
          </cell>
          <cell r="D523">
            <v>33.81</v>
          </cell>
          <cell r="E523">
            <v>25.359144158712592</v>
          </cell>
        </row>
        <row r="524">
          <cell r="A524" t="str">
            <v>23221</v>
          </cell>
          <cell r="B524">
            <v>11</v>
          </cell>
          <cell r="C524" t="str">
            <v>Kukuřice na siláž</v>
          </cell>
          <cell r="D524">
            <v>38.270000000000003</v>
          </cell>
          <cell r="E524">
            <v>28.704015273246782</v>
          </cell>
        </row>
        <row r="525">
          <cell r="A525" t="str">
            <v>23224</v>
          </cell>
          <cell r="B525">
            <v>11</v>
          </cell>
          <cell r="C525" t="str">
            <v>Kukuřice na siláž</v>
          </cell>
          <cell r="D525">
            <v>32.81</v>
          </cell>
          <cell r="E525">
            <v>24.603441662782963</v>
          </cell>
        </row>
        <row r="526">
          <cell r="A526" t="str">
            <v>23231</v>
          </cell>
          <cell r="B526">
            <v>11</v>
          </cell>
          <cell r="C526" t="str">
            <v>Kukuřice na siláž</v>
          </cell>
          <cell r="D526">
            <v>38.659999999999997</v>
          </cell>
          <cell r="E526">
            <v>28.993954821461397</v>
          </cell>
        </row>
        <row r="527">
          <cell r="A527" t="str">
            <v>23234</v>
          </cell>
          <cell r="B527">
            <v>11</v>
          </cell>
          <cell r="C527" t="str">
            <v>Kukuřice na siláž</v>
          </cell>
          <cell r="D527">
            <v>33.14</v>
          </cell>
          <cell r="E527">
            <v>24.851961275538343</v>
          </cell>
        </row>
        <row r="528">
          <cell r="A528" t="str">
            <v>23241</v>
          </cell>
          <cell r="B528">
            <v>11</v>
          </cell>
          <cell r="C528" t="str">
            <v>Kukuřice na siláž</v>
          </cell>
          <cell r="D528">
            <v>36.340000000000003</v>
          </cell>
          <cell r="E528">
            <v>27.254317532173715</v>
          </cell>
        </row>
        <row r="529">
          <cell r="A529" t="str">
            <v>23244</v>
          </cell>
          <cell r="B529">
            <v>11</v>
          </cell>
          <cell r="C529" t="str">
            <v>Kukuřice na siláž</v>
          </cell>
          <cell r="D529">
            <v>31.15</v>
          </cell>
          <cell r="E529">
            <v>23.360843599006039</v>
          </cell>
        </row>
        <row r="530">
          <cell r="A530" t="str">
            <v>23251</v>
          </cell>
          <cell r="B530">
            <v>11</v>
          </cell>
          <cell r="C530" t="str">
            <v>Kukuřice na siláž</v>
          </cell>
          <cell r="D530">
            <v>37.08</v>
          </cell>
          <cell r="E530">
            <v>27.81052809405481</v>
          </cell>
        </row>
        <row r="531">
          <cell r="A531" t="str">
            <v>23254</v>
          </cell>
          <cell r="B531">
            <v>11</v>
          </cell>
          <cell r="C531" t="str">
            <v>Kukuřice na siláž</v>
          </cell>
          <cell r="D531">
            <v>31.79</v>
          </cell>
          <cell r="E531">
            <v>23.837595509189835</v>
          </cell>
        </row>
        <row r="532">
          <cell r="A532" t="str">
            <v>23301</v>
          </cell>
          <cell r="B532">
            <v>11</v>
          </cell>
          <cell r="C532" t="str">
            <v>Kukuřice na siláž</v>
          </cell>
          <cell r="D532">
            <v>36.479999999999997</v>
          </cell>
          <cell r="E532">
            <v>27.351678337104566</v>
          </cell>
        </row>
        <row r="533">
          <cell r="A533" t="str">
            <v>23304</v>
          </cell>
          <cell r="B533">
            <v>11</v>
          </cell>
          <cell r="C533" t="str">
            <v>Kukuřice na siláž</v>
          </cell>
          <cell r="D533">
            <v>31.26</v>
          </cell>
          <cell r="E533">
            <v>23.444295717518198</v>
          </cell>
        </row>
        <row r="534">
          <cell r="A534" t="str">
            <v>23311</v>
          </cell>
          <cell r="B534">
            <v>11</v>
          </cell>
          <cell r="C534" t="str">
            <v>Kukuřice na siláž</v>
          </cell>
          <cell r="D534">
            <v>35.75</v>
          </cell>
          <cell r="E534">
            <v>26.804644770362479</v>
          </cell>
        </row>
        <row r="535">
          <cell r="A535" t="str">
            <v>23314</v>
          </cell>
          <cell r="B535">
            <v>11</v>
          </cell>
          <cell r="C535" t="str">
            <v>Kukuřice na siláž</v>
          </cell>
          <cell r="D535">
            <v>30.64</v>
          </cell>
          <cell r="E535">
            <v>22.975409803167839</v>
          </cell>
        </row>
        <row r="536">
          <cell r="A536" t="str">
            <v>23341</v>
          </cell>
          <cell r="B536">
            <v>11</v>
          </cell>
          <cell r="C536" t="str">
            <v>Kukuřice na siláž</v>
          </cell>
          <cell r="D536">
            <v>33.6</v>
          </cell>
          <cell r="E536">
            <v>25.196366084140728</v>
          </cell>
        </row>
        <row r="537">
          <cell r="A537" t="str">
            <v>23344</v>
          </cell>
          <cell r="B537">
            <v>11</v>
          </cell>
          <cell r="C537" t="str">
            <v>Kukuřice na siláž</v>
          </cell>
          <cell r="D537">
            <v>28.8</v>
          </cell>
          <cell r="E537">
            <v>21.596885214977767</v>
          </cell>
        </row>
        <row r="538">
          <cell r="A538" t="str">
            <v>23351</v>
          </cell>
          <cell r="B538">
            <v>11</v>
          </cell>
          <cell r="C538" t="str">
            <v>Kukuřice na siláž</v>
          </cell>
          <cell r="D538">
            <v>34.29</v>
          </cell>
          <cell r="E538">
            <v>25.710577636878291</v>
          </cell>
        </row>
        <row r="539">
          <cell r="A539" t="str">
            <v>23354</v>
          </cell>
          <cell r="B539">
            <v>11</v>
          </cell>
          <cell r="C539" t="str">
            <v>Kukuřice na siláž</v>
          </cell>
          <cell r="D539">
            <v>29.39</v>
          </cell>
          <cell r="E539">
            <v>22.037637974467106</v>
          </cell>
        </row>
        <row r="540">
          <cell r="A540" t="str">
            <v>23715</v>
          </cell>
          <cell r="B540">
            <v>11</v>
          </cell>
          <cell r="C540" t="str">
            <v>Kukuřice na siláž</v>
          </cell>
          <cell r="D540">
            <v>37.22</v>
          </cell>
          <cell r="E540">
            <v>22.328140639295682</v>
          </cell>
        </row>
        <row r="541">
          <cell r="A541" t="str">
            <v>23716</v>
          </cell>
          <cell r="B541">
            <v>11</v>
          </cell>
          <cell r="C541" t="str">
            <v>Kukuřice na siláž</v>
          </cell>
          <cell r="D541">
            <v>37.22</v>
          </cell>
          <cell r="E541">
            <v>20.374428333357308</v>
          </cell>
        </row>
        <row r="542">
          <cell r="A542" t="str">
            <v>23745</v>
          </cell>
          <cell r="B542">
            <v>11</v>
          </cell>
          <cell r="C542" t="str">
            <v>Kukuřice na siláž</v>
          </cell>
          <cell r="D542">
            <v>34.979999999999997</v>
          </cell>
          <cell r="E542">
            <v>20.988452200937942</v>
          </cell>
        </row>
        <row r="543">
          <cell r="A543" t="str">
            <v>23746</v>
          </cell>
          <cell r="B543">
            <v>11</v>
          </cell>
          <cell r="C543" t="str">
            <v>Kukuřice na siláž</v>
          </cell>
          <cell r="D543">
            <v>34.979999999999997</v>
          </cell>
          <cell r="E543">
            <v>19.151962633355868</v>
          </cell>
        </row>
        <row r="544">
          <cell r="A544" t="str">
            <v>23755</v>
          </cell>
          <cell r="B544">
            <v>11</v>
          </cell>
          <cell r="C544" t="str">
            <v>Kukuřice na siláž</v>
          </cell>
          <cell r="D544">
            <v>35.700000000000003</v>
          </cell>
          <cell r="E544">
            <v>21.416787960140748</v>
          </cell>
        </row>
        <row r="545">
          <cell r="A545" t="str">
            <v>23756</v>
          </cell>
          <cell r="B545">
            <v>11</v>
          </cell>
          <cell r="C545" t="str">
            <v>Kukuřice na siláž</v>
          </cell>
          <cell r="D545">
            <v>35.700000000000003</v>
          </cell>
          <cell r="E545">
            <v>19.542819013628435</v>
          </cell>
        </row>
        <row r="546">
          <cell r="A546" t="str">
            <v>23815</v>
          </cell>
          <cell r="B546">
            <v>11</v>
          </cell>
          <cell r="C546" t="str">
            <v>Kukuřice na siláž</v>
          </cell>
          <cell r="D546">
            <v>39.07</v>
          </cell>
          <cell r="E546">
            <v>23.439256642672952</v>
          </cell>
        </row>
        <row r="547">
          <cell r="A547" t="str">
            <v>23816</v>
          </cell>
          <cell r="B547">
            <v>11</v>
          </cell>
          <cell r="C547" t="str">
            <v>Kukuřice na siláž</v>
          </cell>
          <cell r="D547">
            <v>39.07</v>
          </cell>
          <cell r="E547">
            <v>21.388321686439067</v>
          </cell>
        </row>
        <row r="548">
          <cell r="A548" t="str">
            <v>23845</v>
          </cell>
          <cell r="B548">
            <v>11</v>
          </cell>
          <cell r="C548" t="str">
            <v>Kukuřice na siláž</v>
          </cell>
          <cell r="D548">
            <v>36.72</v>
          </cell>
          <cell r="E548">
            <v>22.032901244112573</v>
          </cell>
        </row>
        <row r="549">
          <cell r="A549" t="str">
            <v>23846</v>
          </cell>
          <cell r="B549">
            <v>11</v>
          </cell>
          <cell r="C549" t="str">
            <v>Kukuřice na siláž</v>
          </cell>
          <cell r="D549">
            <v>36.72</v>
          </cell>
          <cell r="E549">
            <v>20.10502238525272</v>
          </cell>
        </row>
        <row r="550">
          <cell r="A550" t="str">
            <v>23855</v>
          </cell>
          <cell r="B550">
            <v>11</v>
          </cell>
          <cell r="C550" t="str">
            <v>Kukuřice na siláž</v>
          </cell>
          <cell r="D550">
            <v>37.47</v>
          </cell>
          <cell r="E550">
            <v>22.482552289910792</v>
          </cell>
        </row>
        <row r="551">
          <cell r="A551" t="str">
            <v>23856</v>
          </cell>
          <cell r="B551">
            <v>11</v>
          </cell>
          <cell r="C551" t="str">
            <v>Kukuřice na siláž</v>
          </cell>
          <cell r="D551">
            <v>37.47</v>
          </cell>
          <cell r="E551">
            <v>20.515328964543595</v>
          </cell>
        </row>
        <row r="552">
          <cell r="A552" t="str">
            <v>23909</v>
          </cell>
          <cell r="B552">
            <v>11</v>
          </cell>
          <cell r="C552" t="str">
            <v>Kukuřice na siláž</v>
          </cell>
          <cell r="D552">
            <v>35.29</v>
          </cell>
          <cell r="E552">
            <v>19.846981170626808</v>
          </cell>
        </row>
        <row r="553">
          <cell r="A553" t="str">
            <v>23919</v>
          </cell>
          <cell r="B553">
            <v>11</v>
          </cell>
          <cell r="C553" t="str">
            <v>Kukuřice na siláž</v>
          </cell>
          <cell r="D553">
            <v>34.58</v>
          </cell>
          <cell r="E553">
            <v>19.450041547214269</v>
          </cell>
        </row>
        <row r="554">
          <cell r="A554" t="str">
            <v>23929</v>
          </cell>
          <cell r="B554">
            <v>11</v>
          </cell>
          <cell r="C554" t="str">
            <v>Kukuřice na siláž</v>
          </cell>
          <cell r="D554">
            <v>34.24</v>
          </cell>
          <cell r="E554">
            <v>19.255541131742127</v>
          </cell>
        </row>
        <row r="555">
          <cell r="A555" t="str">
            <v>23939</v>
          </cell>
          <cell r="B555">
            <v>11</v>
          </cell>
          <cell r="C555" t="str">
            <v>Kukuřice na siláž</v>
          </cell>
          <cell r="D555">
            <v>34.58</v>
          </cell>
          <cell r="E555">
            <v>19.450041547214269</v>
          </cell>
        </row>
        <row r="556">
          <cell r="A556" t="str">
            <v>23949</v>
          </cell>
          <cell r="B556">
            <v>11</v>
          </cell>
          <cell r="C556" t="str">
            <v>Kukuřice na siláž</v>
          </cell>
          <cell r="D556">
            <v>32.51</v>
          </cell>
          <cell r="E556">
            <v>18.283039054381415</v>
          </cell>
        </row>
        <row r="557">
          <cell r="A557" t="str">
            <v>23959</v>
          </cell>
          <cell r="B557">
            <v>11</v>
          </cell>
          <cell r="C557" t="str">
            <v>Kukuřice na siláž</v>
          </cell>
          <cell r="D557">
            <v>33.17</v>
          </cell>
          <cell r="E557">
            <v>18.656162300389198</v>
          </cell>
        </row>
        <row r="558">
          <cell r="A558" t="str">
            <v>23969</v>
          </cell>
          <cell r="B558">
            <v>11</v>
          </cell>
          <cell r="C558" t="str">
            <v>Kukuřice na siláž</v>
          </cell>
          <cell r="D558">
            <v>33.880000000000003</v>
          </cell>
          <cell r="E558">
            <v>17.338322750659582</v>
          </cell>
        </row>
        <row r="559">
          <cell r="A559" t="str">
            <v>24067</v>
          </cell>
          <cell r="B559">
            <v>11</v>
          </cell>
          <cell r="C559" t="str">
            <v>Kukuřice na siláž</v>
          </cell>
          <cell r="E559">
            <v>20.481722834499763</v>
          </cell>
        </row>
        <row r="560">
          <cell r="A560" t="str">
            <v>24068</v>
          </cell>
          <cell r="B560">
            <v>11</v>
          </cell>
          <cell r="C560" t="str">
            <v>Kukuřice na siláž</v>
          </cell>
          <cell r="E560">
            <v>18.964558180092371</v>
          </cell>
        </row>
        <row r="561">
          <cell r="A561" t="str">
            <v>24077</v>
          </cell>
          <cell r="B561">
            <v>11</v>
          </cell>
          <cell r="C561" t="str">
            <v>Kukuřice na siláž</v>
          </cell>
          <cell r="E561">
            <v>21.335127952603923</v>
          </cell>
        </row>
        <row r="562">
          <cell r="A562" t="str">
            <v>24078</v>
          </cell>
          <cell r="B562">
            <v>11</v>
          </cell>
          <cell r="C562" t="str">
            <v>Kukuřice na siláž</v>
          </cell>
          <cell r="E562">
            <v>19.754748104262891</v>
          </cell>
        </row>
        <row r="563">
          <cell r="A563" t="str">
            <v>24089</v>
          </cell>
          <cell r="B563">
            <v>11</v>
          </cell>
          <cell r="C563" t="str">
            <v>Kukuřice na siláž</v>
          </cell>
          <cell r="E563">
            <v>17.160580633428363</v>
          </cell>
        </row>
        <row r="564">
          <cell r="A564" t="str">
            <v>24099</v>
          </cell>
          <cell r="B564">
            <v>11</v>
          </cell>
          <cell r="C564" t="str">
            <v>Kukuřice na siláž</v>
          </cell>
          <cell r="E564">
            <v>18.452237240245552</v>
          </cell>
        </row>
        <row r="565">
          <cell r="A565" t="str">
            <v>24167</v>
          </cell>
          <cell r="B565">
            <v>11</v>
          </cell>
          <cell r="C565" t="str">
            <v>Kukuřice na siláž</v>
          </cell>
          <cell r="E565">
            <v>20.715193250229813</v>
          </cell>
        </row>
        <row r="566">
          <cell r="A566" t="str">
            <v>24168</v>
          </cell>
          <cell r="B566">
            <v>11</v>
          </cell>
          <cell r="C566" t="str">
            <v>Kukuřice na siláž</v>
          </cell>
          <cell r="E566">
            <v>19.180734490953526</v>
          </cell>
        </row>
        <row r="567">
          <cell r="A567" t="str">
            <v>24177</v>
          </cell>
          <cell r="B567">
            <v>11</v>
          </cell>
          <cell r="C567" t="str">
            <v>Kukuřice na siláž</v>
          </cell>
          <cell r="E567">
            <v>21.578326302322722</v>
          </cell>
        </row>
        <row r="568">
          <cell r="A568" t="str">
            <v>24178</v>
          </cell>
          <cell r="B568">
            <v>11</v>
          </cell>
          <cell r="C568" t="str">
            <v>Kukuřice na siláž</v>
          </cell>
          <cell r="E568">
            <v>19.979931761409926</v>
          </cell>
        </row>
        <row r="569">
          <cell r="A569" t="str">
            <v>24189</v>
          </cell>
          <cell r="B569">
            <v>11</v>
          </cell>
          <cell r="C569" t="str">
            <v>Kukuřice na siláž</v>
          </cell>
          <cell r="E569">
            <v>17.356193469664337</v>
          </cell>
        </row>
        <row r="570">
          <cell r="A570" t="str">
            <v>24199</v>
          </cell>
          <cell r="B570">
            <v>11</v>
          </cell>
          <cell r="C570" t="str">
            <v>Kukuřice na siláž</v>
          </cell>
          <cell r="E570">
            <v>18.662573623294982</v>
          </cell>
        </row>
        <row r="571">
          <cell r="A571" t="str">
            <v>24200</v>
          </cell>
          <cell r="B571">
            <v>11</v>
          </cell>
          <cell r="C571" t="str">
            <v>Kukuřice na siláž</v>
          </cell>
          <cell r="D571">
            <v>46.53</v>
          </cell>
          <cell r="E571">
            <v>34.891094129376235</v>
          </cell>
        </row>
        <row r="572">
          <cell r="A572" t="str">
            <v>24210</v>
          </cell>
          <cell r="B572">
            <v>11</v>
          </cell>
          <cell r="C572" t="str">
            <v>Kukuřice na siláž</v>
          </cell>
          <cell r="D572">
            <v>45.6</v>
          </cell>
          <cell r="E572">
            <v>34.193272246788709</v>
          </cell>
        </row>
        <row r="573">
          <cell r="A573" t="str">
            <v>24600</v>
          </cell>
          <cell r="B573">
            <v>11</v>
          </cell>
          <cell r="C573" t="str">
            <v>Kukuřice na siláž</v>
          </cell>
          <cell r="D573">
            <v>42.65</v>
          </cell>
          <cell r="E573">
            <v>31.981628296107807</v>
          </cell>
        </row>
        <row r="574">
          <cell r="A574" t="str">
            <v>24602</v>
          </cell>
          <cell r="B574">
            <v>11</v>
          </cell>
          <cell r="C574" t="str">
            <v>Kukuřice na siláž</v>
          </cell>
          <cell r="D574">
            <v>39.67</v>
          </cell>
          <cell r="E574">
            <v>29.742914315380261</v>
          </cell>
        </row>
        <row r="575">
          <cell r="A575" t="str">
            <v>24610</v>
          </cell>
          <cell r="B575">
            <v>11</v>
          </cell>
          <cell r="C575" t="str">
            <v>Kukuřice na siláž</v>
          </cell>
          <cell r="D575">
            <v>41.8</v>
          </cell>
          <cell r="E575">
            <v>31.341995730185644</v>
          </cell>
        </row>
        <row r="576">
          <cell r="A576" t="str">
            <v>24612</v>
          </cell>
          <cell r="B576">
            <v>11</v>
          </cell>
          <cell r="C576" t="str">
            <v>Kukuřice na siláž</v>
          </cell>
          <cell r="D576">
            <v>38.869999999999997</v>
          </cell>
          <cell r="E576">
            <v>29.148056029072652</v>
          </cell>
        </row>
        <row r="577">
          <cell r="A577" t="str">
            <v>24613</v>
          </cell>
          <cell r="B577">
            <v>11</v>
          </cell>
          <cell r="C577" t="str">
            <v>Kukuřice na siláž</v>
          </cell>
          <cell r="D577">
            <v>37.619999999999997</v>
          </cell>
          <cell r="E577">
            <v>28.207796157167085</v>
          </cell>
        </row>
        <row r="578">
          <cell r="A578" t="str">
            <v>24700</v>
          </cell>
          <cell r="B578">
            <v>11</v>
          </cell>
          <cell r="C578" t="str">
            <v>Kukuřice na siláž</v>
          </cell>
          <cell r="D578">
            <v>40.659999999999997</v>
          </cell>
          <cell r="E578">
            <v>30.489402263065493</v>
          </cell>
        </row>
        <row r="579">
          <cell r="A579" t="str">
            <v>24702</v>
          </cell>
          <cell r="B579">
            <v>11</v>
          </cell>
          <cell r="C579" t="str">
            <v>Kukuřice na siláž</v>
          </cell>
          <cell r="D579">
            <v>37.81</v>
          </cell>
          <cell r="E579">
            <v>28.355144104650908</v>
          </cell>
        </row>
        <row r="580">
          <cell r="A580" t="str">
            <v>24710</v>
          </cell>
          <cell r="B580">
            <v>11</v>
          </cell>
          <cell r="C580" t="str">
            <v>Kukuřice na siláž</v>
          </cell>
          <cell r="D580">
            <v>39.840000000000003</v>
          </cell>
          <cell r="E580">
            <v>29.879614217804182</v>
          </cell>
        </row>
        <row r="581">
          <cell r="A581" t="str">
            <v>24712</v>
          </cell>
          <cell r="B581">
            <v>11</v>
          </cell>
          <cell r="C581" t="str">
            <v>Kukuřice na siláž</v>
          </cell>
          <cell r="D581">
            <v>37.06</v>
          </cell>
          <cell r="E581">
            <v>27.78804122255789</v>
          </cell>
        </row>
        <row r="582">
          <cell r="A582" t="str">
            <v>24713</v>
          </cell>
          <cell r="B582">
            <v>11</v>
          </cell>
          <cell r="C582" t="str">
            <v>Kukuřice na siláž</v>
          </cell>
          <cell r="D582">
            <v>35.86</v>
          </cell>
          <cell r="E582">
            <v>26.891652796023767</v>
          </cell>
        </row>
        <row r="583">
          <cell r="A583" t="str">
            <v>24742</v>
          </cell>
          <cell r="B583">
            <v>11</v>
          </cell>
          <cell r="C583" t="str">
            <v>Kukuřice na siláž</v>
          </cell>
          <cell r="D583">
            <v>34.83</v>
          </cell>
          <cell r="E583">
            <v>26.120758749204416</v>
          </cell>
        </row>
        <row r="584">
          <cell r="A584" t="str">
            <v>24743</v>
          </cell>
          <cell r="B584">
            <v>11</v>
          </cell>
          <cell r="C584" t="str">
            <v>Kukuřice na siláž</v>
          </cell>
          <cell r="D584">
            <v>33.71</v>
          </cell>
          <cell r="E584">
            <v>25.278153628262338</v>
          </cell>
        </row>
        <row r="585">
          <cell r="A585" t="str">
            <v>24752</v>
          </cell>
          <cell r="B585">
            <v>11</v>
          </cell>
          <cell r="C585" t="str">
            <v>Kukuřice na siláž</v>
          </cell>
          <cell r="D585">
            <v>35.54</v>
          </cell>
          <cell r="E585">
            <v>26.653835458371859</v>
          </cell>
        </row>
        <row r="586">
          <cell r="A586" t="str">
            <v>24753</v>
          </cell>
          <cell r="B586">
            <v>11</v>
          </cell>
          <cell r="C586" t="str">
            <v>Kukuřice na siláž</v>
          </cell>
          <cell r="D586">
            <v>34.4</v>
          </cell>
          <cell r="E586">
            <v>25.794034314553407</v>
          </cell>
        </row>
        <row r="587">
          <cell r="A587" t="str">
            <v>24811</v>
          </cell>
          <cell r="B587">
            <v>11</v>
          </cell>
          <cell r="C587" t="str">
            <v>Kukuřice na siláž</v>
          </cell>
          <cell r="D587">
            <v>39.03</v>
          </cell>
          <cell r="E587">
            <v>29.267618577848765</v>
          </cell>
        </row>
        <row r="588">
          <cell r="A588" t="str">
            <v>24814</v>
          </cell>
          <cell r="B588">
            <v>11</v>
          </cell>
          <cell r="C588" t="str">
            <v>Kukuřice na siláž</v>
          </cell>
          <cell r="D588">
            <v>33.450000000000003</v>
          </cell>
          <cell r="E588">
            <v>25.086530209584655</v>
          </cell>
        </row>
        <row r="589">
          <cell r="A589" t="str">
            <v>24841</v>
          </cell>
          <cell r="B589">
            <v>11</v>
          </cell>
          <cell r="C589" t="str">
            <v>Kukuřice na siláž</v>
          </cell>
          <cell r="D589">
            <v>36.69</v>
          </cell>
          <cell r="E589">
            <v>27.511561463177845</v>
          </cell>
        </row>
        <row r="590">
          <cell r="A590" t="str">
            <v>24844</v>
          </cell>
          <cell r="B590">
            <v>11</v>
          </cell>
          <cell r="C590" t="str">
            <v>Kukuřice na siláž</v>
          </cell>
          <cell r="D590">
            <v>31.45</v>
          </cell>
          <cell r="E590">
            <v>23.581338397009578</v>
          </cell>
        </row>
        <row r="591">
          <cell r="A591" t="str">
            <v>24851</v>
          </cell>
          <cell r="B591">
            <v>11</v>
          </cell>
          <cell r="C591" t="str">
            <v>Kukuřice na siláž</v>
          </cell>
          <cell r="D591">
            <v>37.44</v>
          </cell>
          <cell r="E591">
            <v>28.073021901201876</v>
          </cell>
        </row>
        <row r="592">
          <cell r="A592" t="str">
            <v>24854</v>
          </cell>
          <cell r="B592">
            <v>11</v>
          </cell>
          <cell r="C592" t="str">
            <v>Kukuřice na siláž</v>
          </cell>
          <cell r="D592">
            <v>32.090000000000003</v>
          </cell>
          <cell r="E592">
            <v>24.062590201030179</v>
          </cell>
        </row>
        <row r="593">
          <cell r="A593" t="str">
            <v>25001</v>
          </cell>
          <cell r="B593">
            <v>11</v>
          </cell>
          <cell r="C593" t="str">
            <v>Kukuřice na siláž</v>
          </cell>
          <cell r="D593">
            <v>41.84</v>
          </cell>
          <cell r="E593">
            <v>31.3713903334496</v>
          </cell>
        </row>
        <row r="594">
          <cell r="A594" t="str">
            <v>25004</v>
          </cell>
          <cell r="B594">
            <v>11</v>
          </cell>
          <cell r="C594" t="str">
            <v>Kukuřice na siláž</v>
          </cell>
          <cell r="D594">
            <v>35.86</v>
          </cell>
          <cell r="E594">
            <v>26.889763142956795</v>
          </cell>
        </row>
        <row r="595">
          <cell r="A595" t="str">
            <v>25011</v>
          </cell>
          <cell r="B595">
            <v>11</v>
          </cell>
          <cell r="C595" t="str">
            <v>Kukuřice na siláž</v>
          </cell>
          <cell r="D595">
            <v>41</v>
          </cell>
          <cell r="E595">
            <v>30.743962526780603</v>
          </cell>
        </row>
        <row r="596">
          <cell r="A596" t="str">
            <v>25014</v>
          </cell>
          <cell r="B596">
            <v>11</v>
          </cell>
          <cell r="C596" t="str">
            <v>Kukuřice na siláž</v>
          </cell>
          <cell r="D596">
            <v>35.14</v>
          </cell>
          <cell r="E596">
            <v>26.351967880097661</v>
          </cell>
        </row>
        <row r="597">
          <cell r="A597" t="str">
            <v>25041</v>
          </cell>
          <cell r="B597">
            <v>11</v>
          </cell>
          <cell r="C597" t="str">
            <v>Kukuřice na siláž</v>
          </cell>
          <cell r="D597">
            <v>38.54</v>
          </cell>
          <cell r="E597">
            <v>28.899324775173767</v>
          </cell>
        </row>
        <row r="598">
          <cell r="A598" t="str">
            <v>25044</v>
          </cell>
          <cell r="B598">
            <v>11</v>
          </cell>
          <cell r="C598" t="str">
            <v>Kukuřice na siláž</v>
          </cell>
          <cell r="D598">
            <v>33.03</v>
          </cell>
          <cell r="E598">
            <v>24.7708498072918</v>
          </cell>
        </row>
        <row r="599">
          <cell r="A599" t="str">
            <v>25051</v>
          </cell>
          <cell r="B599">
            <v>11</v>
          </cell>
          <cell r="C599" t="str">
            <v>Kukuřice na siláž</v>
          </cell>
          <cell r="D599">
            <v>39.33</v>
          </cell>
          <cell r="E599">
            <v>29.489106913442626</v>
          </cell>
        </row>
        <row r="600">
          <cell r="A600" t="str">
            <v>25054</v>
          </cell>
          <cell r="B600">
            <v>11</v>
          </cell>
          <cell r="C600" t="str">
            <v>Kukuřice na siláž</v>
          </cell>
          <cell r="D600">
            <v>33.71</v>
          </cell>
          <cell r="E600">
            <v>25.276377354379388</v>
          </cell>
        </row>
        <row r="601">
          <cell r="A601" t="str">
            <v>25111</v>
          </cell>
          <cell r="B601">
            <v>11</v>
          </cell>
          <cell r="C601" t="str">
            <v>Kukuřice na siláž</v>
          </cell>
          <cell r="D601">
            <v>39.92</v>
          </cell>
          <cell r="E601">
            <v>29.937374613217845</v>
          </cell>
        </row>
        <row r="602">
          <cell r="A602" t="str">
            <v>25113</v>
          </cell>
          <cell r="B602">
            <v>11</v>
          </cell>
          <cell r="C602" t="str">
            <v>Kukuřice na siláž</v>
          </cell>
          <cell r="D602">
            <v>36.659999999999997</v>
          </cell>
          <cell r="E602">
            <v>27.493507297853125</v>
          </cell>
        </row>
        <row r="603">
          <cell r="A603" t="str">
            <v>25141</v>
          </cell>
          <cell r="B603">
            <v>11</v>
          </cell>
          <cell r="C603" t="str">
            <v>Kukuřice na siláž</v>
          </cell>
          <cell r="D603">
            <v>37.53</v>
          </cell>
          <cell r="E603">
            <v>28.141132136424773</v>
          </cell>
        </row>
        <row r="604">
          <cell r="A604" t="str">
            <v>25151</v>
          </cell>
          <cell r="B604">
            <v>11</v>
          </cell>
          <cell r="C604" t="str">
            <v>Kukuřice na siláž</v>
          </cell>
          <cell r="D604">
            <v>38.29</v>
          </cell>
          <cell r="E604">
            <v>28.715440955535485</v>
          </cell>
        </row>
        <row r="605">
          <cell r="A605" t="str">
            <v>25201</v>
          </cell>
          <cell r="B605">
            <v>11</v>
          </cell>
          <cell r="C605" t="str">
            <v>Kukuřice na siláž</v>
          </cell>
          <cell r="D605">
            <v>38.549999999999997</v>
          </cell>
          <cell r="E605">
            <v>28.909592310093874</v>
          </cell>
        </row>
        <row r="606">
          <cell r="A606" t="str">
            <v>25211</v>
          </cell>
          <cell r="B606">
            <v>11</v>
          </cell>
          <cell r="C606" t="str">
            <v>Kukuřice na siláž</v>
          </cell>
          <cell r="D606">
            <v>37.78</v>
          </cell>
          <cell r="E606">
            <v>28.331400463891992</v>
          </cell>
        </row>
        <row r="607">
          <cell r="A607" t="str">
            <v>25241</v>
          </cell>
          <cell r="B607">
            <v>11</v>
          </cell>
          <cell r="C607" t="str">
            <v>Kukuřice na siláž</v>
          </cell>
          <cell r="D607">
            <v>35.520000000000003</v>
          </cell>
          <cell r="E607">
            <v>26.631516436058476</v>
          </cell>
        </row>
        <row r="608">
          <cell r="A608" t="str">
            <v>25251</v>
          </cell>
          <cell r="B608">
            <v>11</v>
          </cell>
          <cell r="C608" t="str">
            <v>Kukuřice na siláž</v>
          </cell>
          <cell r="D608">
            <v>36.24</v>
          </cell>
          <cell r="E608">
            <v>27.175016771488231</v>
          </cell>
        </row>
        <row r="609">
          <cell r="A609" t="str">
            <v>25301</v>
          </cell>
          <cell r="B609">
            <v>11</v>
          </cell>
          <cell r="C609" t="str">
            <v>Kukuřice na siláž</v>
          </cell>
          <cell r="D609">
            <v>41.31</v>
          </cell>
          <cell r="E609">
            <v>30.981911840202269</v>
          </cell>
        </row>
        <row r="610">
          <cell r="A610" t="str">
            <v>25303</v>
          </cell>
          <cell r="B610">
            <v>11</v>
          </cell>
          <cell r="C610" t="str">
            <v>Kukuřice na siláž</v>
          </cell>
          <cell r="D610">
            <v>37.94</v>
          </cell>
          <cell r="E610">
            <v>28.452776179777597</v>
          </cell>
        </row>
        <row r="611">
          <cell r="A611" t="str">
            <v>25311</v>
          </cell>
          <cell r="B611">
            <v>11</v>
          </cell>
          <cell r="C611" t="str">
            <v>Kukuřice na siláž</v>
          </cell>
          <cell r="D611">
            <v>40.49</v>
          </cell>
          <cell r="E611">
            <v>30.362273603398226</v>
          </cell>
        </row>
        <row r="612">
          <cell r="A612" t="str">
            <v>25313</v>
          </cell>
          <cell r="B612">
            <v>11</v>
          </cell>
          <cell r="C612" t="str">
            <v>Kukuřice na siláž</v>
          </cell>
          <cell r="D612">
            <v>37.18</v>
          </cell>
          <cell r="E612">
            <v>27.883720656182046</v>
          </cell>
        </row>
        <row r="613">
          <cell r="A613" t="str">
            <v>25341</v>
          </cell>
          <cell r="B613">
            <v>11</v>
          </cell>
          <cell r="C613" t="str">
            <v>Kukuřice na siláž</v>
          </cell>
          <cell r="D613">
            <v>38.06</v>
          </cell>
          <cell r="E613">
            <v>28.540537187194328</v>
          </cell>
        </row>
        <row r="614">
          <cell r="A614" t="str">
            <v>25351</v>
          </cell>
          <cell r="B614">
            <v>11</v>
          </cell>
          <cell r="C614" t="str">
            <v>Kukuřice na siláž</v>
          </cell>
          <cell r="D614">
            <v>38.840000000000003</v>
          </cell>
          <cell r="E614">
            <v>29.122997129790136</v>
          </cell>
        </row>
        <row r="615">
          <cell r="A615" t="str">
            <v>25411</v>
          </cell>
          <cell r="B615">
            <v>11</v>
          </cell>
          <cell r="C615" t="str">
            <v>Kukuřice na siláž</v>
          </cell>
          <cell r="D615">
            <v>38.51</v>
          </cell>
          <cell r="E615">
            <v>28.878727976666724</v>
          </cell>
        </row>
        <row r="616">
          <cell r="A616" t="str">
            <v>25441</v>
          </cell>
          <cell r="B616">
            <v>11</v>
          </cell>
          <cell r="C616" t="str">
            <v>Kukuřice na siláž</v>
          </cell>
          <cell r="D616">
            <v>36.200000000000003</v>
          </cell>
          <cell r="E616">
            <v>27.146004298066721</v>
          </cell>
        </row>
        <row r="617">
          <cell r="A617" t="str">
            <v>25451</v>
          </cell>
          <cell r="B617">
            <v>11</v>
          </cell>
          <cell r="C617" t="str">
            <v>Kukuřice na siláž</v>
          </cell>
          <cell r="D617">
            <v>36.94</v>
          </cell>
          <cell r="E617">
            <v>27.700004385782368</v>
          </cell>
        </row>
        <row r="618">
          <cell r="A618" t="str">
            <v>25500</v>
          </cell>
          <cell r="B618">
            <v>11</v>
          </cell>
          <cell r="C618" t="str">
            <v>Kukuřice na siláž</v>
          </cell>
          <cell r="D618">
            <v>34.76</v>
          </cell>
          <cell r="E618">
            <v>26.065214526909902</v>
          </cell>
        </row>
        <row r="619">
          <cell r="A619" t="str">
            <v>25600</v>
          </cell>
          <cell r="B619">
            <v>11</v>
          </cell>
          <cell r="C619" t="str">
            <v>Kukuřice na siláž</v>
          </cell>
          <cell r="D619">
            <v>47.08</v>
          </cell>
          <cell r="E619">
            <v>35.303518409865312</v>
          </cell>
        </row>
        <row r="620">
          <cell r="A620" t="str">
            <v>25700</v>
          </cell>
          <cell r="B620">
            <v>11</v>
          </cell>
          <cell r="C620" t="str">
            <v>Kukuřice na siláž</v>
          </cell>
          <cell r="D620">
            <v>47.15</v>
          </cell>
          <cell r="E620">
            <v>35.356008772836645</v>
          </cell>
        </row>
        <row r="621">
          <cell r="A621" t="str">
            <v>25800</v>
          </cell>
          <cell r="B621">
            <v>11</v>
          </cell>
          <cell r="C621" t="str">
            <v>Kukuřice na siláž</v>
          </cell>
          <cell r="D621">
            <v>39.54</v>
          </cell>
          <cell r="E621">
            <v>29.649556455524095</v>
          </cell>
        </row>
        <row r="622">
          <cell r="A622" t="str">
            <v>25900</v>
          </cell>
          <cell r="B622">
            <v>11</v>
          </cell>
          <cell r="C622" t="str">
            <v>Kukuřice na siláž</v>
          </cell>
          <cell r="D622">
            <v>45.78</v>
          </cell>
          <cell r="E622">
            <v>34.328697383254756</v>
          </cell>
        </row>
        <row r="623">
          <cell r="A623" t="str">
            <v>26000</v>
          </cell>
          <cell r="B623">
            <v>11</v>
          </cell>
          <cell r="C623" t="str">
            <v>Kukuřice na siláž</v>
          </cell>
          <cell r="D623">
            <v>41.11</v>
          </cell>
          <cell r="E623">
            <v>30.82684031073838</v>
          </cell>
        </row>
        <row r="624">
          <cell r="A624" t="str">
            <v>26100</v>
          </cell>
          <cell r="B624">
            <v>11</v>
          </cell>
          <cell r="C624" t="str">
            <v>Kukuřice na siláž</v>
          </cell>
          <cell r="D624">
            <v>49.15</v>
          </cell>
          <cell r="E624">
            <v>36.85573342916058</v>
          </cell>
        </row>
        <row r="625">
          <cell r="A625" t="str">
            <v>26200</v>
          </cell>
          <cell r="B625">
            <v>11</v>
          </cell>
          <cell r="C625" t="str">
            <v>Kukuřice na siláž</v>
          </cell>
          <cell r="D625">
            <v>39.58</v>
          </cell>
          <cell r="E625">
            <v>29.679550948650572</v>
          </cell>
        </row>
        <row r="626">
          <cell r="A626" t="str">
            <v>26300</v>
          </cell>
          <cell r="B626">
            <v>11</v>
          </cell>
          <cell r="C626" t="str">
            <v>Kukuřice na siláž</v>
          </cell>
          <cell r="D626">
            <v>46.4</v>
          </cell>
          <cell r="E626">
            <v>34.793612026715174</v>
          </cell>
        </row>
        <row r="627">
          <cell r="A627" t="str">
            <v>26401</v>
          </cell>
          <cell r="B627">
            <v>11</v>
          </cell>
          <cell r="C627" t="str">
            <v>Kukuřice na siláž</v>
          </cell>
          <cell r="D627">
            <v>42.31</v>
          </cell>
          <cell r="E627">
            <v>31.731474223432979</v>
          </cell>
        </row>
        <row r="628">
          <cell r="A628" t="str">
            <v>26411</v>
          </cell>
          <cell r="B628">
            <v>11</v>
          </cell>
          <cell r="C628" t="str">
            <v>Kukuřice na siláž</v>
          </cell>
          <cell r="D628">
            <v>41.47</v>
          </cell>
          <cell r="E628">
            <v>31.096844738964318</v>
          </cell>
        </row>
        <row r="629">
          <cell r="A629" t="str">
            <v>26501</v>
          </cell>
          <cell r="B629">
            <v>11</v>
          </cell>
          <cell r="C629" t="str">
            <v>Kukuřice na siláž</v>
          </cell>
          <cell r="E629">
            <v>32.547174464007561</v>
          </cell>
        </row>
        <row r="630">
          <cell r="A630" t="str">
            <v>26511</v>
          </cell>
          <cell r="B630">
            <v>11</v>
          </cell>
          <cell r="C630" t="str">
            <v>Kukuřice na siláž</v>
          </cell>
          <cell r="E630">
            <v>31.896230974727406</v>
          </cell>
        </row>
        <row r="631">
          <cell r="A631" t="str">
            <v>26601</v>
          </cell>
          <cell r="B631">
            <v>11</v>
          </cell>
          <cell r="C631" t="str">
            <v>Kukuřice na siláž</v>
          </cell>
          <cell r="E631">
            <v>25.49981833147578</v>
          </cell>
        </row>
        <row r="632">
          <cell r="A632" t="str">
            <v>26701</v>
          </cell>
          <cell r="B632">
            <v>11</v>
          </cell>
          <cell r="C632" t="str">
            <v>Kukuřice na siláž</v>
          </cell>
          <cell r="E632">
            <v>23.80962864379871</v>
          </cell>
        </row>
        <row r="633">
          <cell r="A633" t="str">
            <v>26811</v>
          </cell>
          <cell r="B633">
            <v>11</v>
          </cell>
          <cell r="C633" t="str">
            <v>Kukuřice na siláž</v>
          </cell>
          <cell r="E633">
            <v>24.190435729083177</v>
          </cell>
        </row>
        <row r="634">
          <cell r="A634" t="str">
            <v>26841</v>
          </cell>
          <cell r="B634">
            <v>11</v>
          </cell>
          <cell r="C634" t="str">
            <v>Kukuřice na siláž</v>
          </cell>
          <cell r="E634">
            <v>22.739009585338184</v>
          </cell>
        </row>
        <row r="635">
          <cell r="A635" t="str">
            <v>26901</v>
          </cell>
          <cell r="B635">
            <v>11</v>
          </cell>
          <cell r="C635" t="str">
            <v>Kukuřice na siláž</v>
          </cell>
          <cell r="E635">
            <v>24.47100721723756</v>
          </cell>
        </row>
        <row r="636">
          <cell r="A636" t="str">
            <v>27001</v>
          </cell>
          <cell r="B636">
            <v>11</v>
          </cell>
          <cell r="C636" t="str">
            <v>Kukuřice na siláž</v>
          </cell>
          <cell r="E636">
            <v>25.448377775763873</v>
          </cell>
        </row>
        <row r="637">
          <cell r="A637" t="str">
            <v>27101</v>
          </cell>
          <cell r="B637">
            <v>11</v>
          </cell>
          <cell r="C637" t="str">
            <v>Kukuřice na siláž</v>
          </cell>
          <cell r="E637">
            <v>24.794347853141005</v>
          </cell>
        </row>
        <row r="638">
          <cell r="A638" t="str">
            <v>27201</v>
          </cell>
          <cell r="B638">
            <v>11</v>
          </cell>
          <cell r="C638" t="str">
            <v>Kukuřice na siláž</v>
          </cell>
          <cell r="E638">
            <v>24.47100721723756</v>
          </cell>
        </row>
        <row r="639">
          <cell r="A639" t="str">
            <v>27311</v>
          </cell>
          <cell r="B639">
            <v>11</v>
          </cell>
          <cell r="C639" t="str">
            <v>Kukuřice na siláž</v>
          </cell>
          <cell r="E639">
            <v>24.298460896078186</v>
          </cell>
        </row>
        <row r="640">
          <cell r="A640" t="str">
            <v>27313</v>
          </cell>
          <cell r="B640">
            <v>11</v>
          </cell>
          <cell r="C640" t="str">
            <v>Kukuřice na siláž</v>
          </cell>
          <cell r="E640">
            <v>22.314913067826907</v>
          </cell>
        </row>
        <row r="641">
          <cell r="A641" t="str">
            <v>27341</v>
          </cell>
          <cell r="B641">
            <v>11</v>
          </cell>
          <cell r="C641" t="str">
            <v>Kukuřice na siláž</v>
          </cell>
          <cell r="E641">
            <v>22.840553242313494</v>
          </cell>
        </row>
        <row r="642">
          <cell r="A642" t="str">
            <v>27343</v>
          </cell>
          <cell r="B642">
            <v>11</v>
          </cell>
          <cell r="C642" t="str">
            <v>Kukuřice na siláž</v>
          </cell>
          <cell r="E642">
            <v>20.976018283757291</v>
          </cell>
        </row>
        <row r="643">
          <cell r="A643" t="str">
            <v>27411</v>
          </cell>
          <cell r="B643">
            <v>11</v>
          </cell>
          <cell r="C643" t="str">
            <v>Kukuřice na siláž</v>
          </cell>
          <cell r="E643">
            <v>23.981587072892808</v>
          </cell>
        </row>
        <row r="644">
          <cell r="A644" t="str">
            <v>27413</v>
          </cell>
          <cell r="B644">
            <v>11</v>
          </cell>
          <cell r="C644" t="str">
            <v>Kukuřice na siláž</v>
          </cell>
          <cell r="E644">
            <v>22.023906495513806</v>
          </cell>
        </row>
        <row r="645">
          <cell r="A645" t="str">
            <v>27441</v>
          </cell>
          <cell r="B645">
            <v>11</v>
          </cell>
          <cell r="C645" t="str">
            <v>Kukuřice na siláž</v>
          </cell>
          <cell r="E645">
            <v>22.54269184851924</v>
          </cell>
        </row>
        <row r="646">
          <cell r="A646" t="str">
            <v>27443</v>
          </cell>
          <cell r="B646">
            <v>11</v>
          </cell>
          <cell r="C646" t="str">
            <v>Kukuřice na siláž</v>
          </cell>
          <cell r="E646">
            <v>20.702472105782977</v>
          </cell>
        </row>
        <row r="647">
          <cell r="A647" t="str">
            <v>27541</v>
          </cell>
          <cell r="B647">
            <v>11</v>
          </cell>
          <cell r="C647" t="str">
            <v>Kukuřice na siláž</v>
          </cell>
          <cell r="E647">
            <v>22.691622545416369</v>
          </cell>
        </row>
        <row r="648">
          <cell r="A648" t="str">
            <v>27543</v>
          </cell>
          <cell r="B648">
            <v>11</v>
          </cell>
          <cell r="C648" t="str">
            <v>Kukuřice na siláž</v>
          </cell>
          <cell r="E648">
            <v>20.839245194770136</v>
          </cell>
        </row>
        <row r="649">
          <cell r="A649" t="str">
            <v>27641</v>
          </cell>
          <cell r="B649">
            <v>11</v>
          </cell>
          <cell r="C649" t="str">
            <v>Kukuřice na siláž</v>
          </cell>
          <cell r="E649">
            <v>22.400530728753811</v>
          </cell>
        </row>
        <row r="650">
          <cell r="A650" t="str">
            <v>27643</v>
          </cell>
          <cell r="B650">
            <v>11</v>
          </cell>
          <cell r="C650" t="str">
            <v>Kukuřice na siláž</v>
          </cell>
          <cell r="E650">
            <v>20.571915975386155</v>
          </cell>
        </row>
        <row r="651">
          <cell r="A651" t="str">
            <v>27769</v>
          </cell>
          <cell r="B651">
            <v>11</v>
          </cell>
          <cell r="C651" t="str">
            <v>Kukuřice na siláž</v>
          </cell>
          <cell r="E651">
            <v>14.970209527135092</v>
          </cell>
        </row>
        <row r="652">
          <cell r="A652" t="str">
            <v>27789</v>
          </cell>
          <cell r="B652">
            <v>11</v>
          </cell>
          <cell r="C652" t="str">
            <v>Kukuřice na siláž</v>
          </cell>
          <cell r="E652">
            <v>13.546188909340989</v>
          </cell>
        </row>
        <row r="653">
          <cell r="A653" t="str">
            <v>27869</v>
          </cell>
          <cell r="B653">
            <v>11</v>
          </cell>
          <cell r="C653" t="str">
            <v>Kukuřice na siláž</v>
          </cell>
          <cell r="E653">
            <v>16.360616253810257</v>
          </cell>
        </row>
        <row r="654">
          <cell r="A654" t="str">
            <v>27889</v>
          </cell>
          <cell r="B654">
            <v>11</v>
          </cell>
          <cell r="C654" t="str">
            <v>Kukuřice na siláž</v>
          </cell>
          <cell r="E654">
            <v>14.804335106040529</v>
          </cell>
        </row>
        <row r="655">
          <cell r="A655" t="str">
            <v>30100</v>
          </cell>
          <cell r="B655">
            <v>11</v>
          </cell>
          <cell r="C655" t="str">
            <v>Kukuřice na siláž</v>
          </cell>
          <cell r="D655">
            <v>45.34</v>
          </cell>
          <cell r="E655">
            <v>45.058830479118932</v>
          </cell>
        </row>
        <row r="656">
          <cell r="A656" t="str">
            <v>30110</v>
          </cell>
          <cell r="B656">
            <v>11</v>
          </cell>
          <cell r="C656" t="str">
            <v>Kukuřice na siláž</v>
          </cell>
          <cell r="D656">
            <v>44.44</v>
          </cell>
          <cell r="E656">
            <v>44.157653869536553</v>
          </cell>
        </row>
        <row r="657">
          <cell r="A657" t="str">
            <v>30112</v>
          </cell>
          <cell r="B657">
            <v>11</v>
          </cell>
          <cell r="C657" t="str">
            <v>Kukuřice na siláž</v>
          </cell>
          <cell r="D657">
            <v>41.33</v>
          </cell>
          <cell r="E657">
            <v>41.066618098668997</v>
          </cell>
        </row>
        <row r="658">
          <cell r="A658" t="str">
            <v>30200</v>
          </cell>
          <cell r="B658">
            <v>11</v>
          </cell>
          <cell r="C658" t="str">
            <v>Kukuřice na siláž</v>
          </cell>
          <cell r="D658">
            <v>48.82</v>
          </cell>
          <cell r="E658">
            <v>48.517249757180991</v>
          </cell>
        </row>
        <row r="659">
          <cell r="A659" t="str">
            <v>30210</v>
          </cell>
          <cell r="B659">
            <v>11</v>
          </cell>
          <cell r="C659" t="str">
            <v>Kukuřice na siláž</v>
          </cell>
          <cell r="D659">
            <v>47.84</v>
          </cell>
          <cell r="E659">
            <v>47.546904762037379</v>
          </cell>
        </row>
        <row r="660">
          <cell r="A660" t="str">
            <v>30212</v>
          </cell>
          <cell r="B660">
            <v>11</v>
          </cell>
          <cell r="C660" t="str">
            <v>Kukuřice na siláž</v>
          </cell>
          <cell r="D660">
            <v>44.49</v>
          </cell>
          <cell r="E660">
            <v>44.218621428694753</v>
          </cell>
        </row>
        <row r="661">
          <cell r="A661" t="str">
            <v>30300</v>
          </cell>
          <cell r="B661">
            <v>11</v>
          </cell>
          <cell r="C661" t="str">
            <v>Kukuřice na siláž</v>
          </cell>
          <cell r="D661">
            <v>47.62</v>
          </cell>
          <cell r="E661">
            <v>47.32469138543545</v>
          </cell>
        </row>
        <row r="662">
          <cell r="A662" t="str">
            <v>30401</v>
          </cell>
          <cell r="B662">
            <v>11</v>
          </cell>
          <cell r="C662" t="str">
            <v>Kukuřice na siláž</v>
          </cell>
          <cell r="D662">
            <v>33.65</v>
          </cell>
          <cell r="E662">
            <v>33.444504496689134</v>
          </cell>
        </row>
        <row r="663">
          <cell r="A663" t="str">
            <v>30411</v>
          </cell>
          <cell r="B663">
            <v>11</v>
          </cell>
          <cell r="C663" t="str">
            <v>Kukuřice na siláž</v>
          </cell>
          <cell r="D663">
            <v>32.979999999999997</v>
          </cell>
          <cell r="E663">
            <v>32.775614406755352</v>
          </cell>
        </row>
        <row r="664">
          <cell r="A664" t="str">
            <v>30501</v>
          </cell>
          <cell r="B664">
            <v>11</v>
          </cell>
          <cell r="C664" t="str">
            <v>Kukuřice na siláž</v>
          </cell>
          <cell r="D664">
            <v>45.01</v>
          </cell>
          <cell r="E664">
            <v>44.732268244989285</v>
          </cell>
        </row>
        <row r="665">
          <cell r="A665" t="str">
            <v>30511</v>
          </cell>
          <cell r="B665">
            <v>11</v>
          </cell>
          <cell r="C665" t="str">
            <v>Kukuřice na siláž</v>
          </cell>
          <cell r="D665">
            <v>44.11</v>
          </cell>
          <cell r="E665">
            <v>43.837622880089498</v>
          </cell>
        </row>
        <row r="666">
          <cell r="A666" t="str">
            <v>30600</v>
          </cell>
          <cell r="B666">
            <v>11</v>
          </cell>
          <cell r="C666" t="str">
            <v>Kukuřice na siláž</v>
          </cell>
          <cell r="D666">
            <v>46.21</v>
          </cell>
          <cell r="E666">
            <v>45.923435298634445</v>
          </cell>
        </row>
        <row r="667">
          <cell r="A667" t="str">
            <v>30602</v>
          </cell>
          <cell r="B667">
            <v>11</v>
          </cell>
          <cell r="C667" t="str">
            <v>Kukuřice na siláž</v>
          </cell>
          <cell r="D667">
            <v>42.98</v>
          </cell>
          <cell r="E667">
            <v>42.708794827730038</v>
          </cell>
        </row>
        <row r="668">
          <cell r="A668" t="str">
            <v>30610</v>
          </cell>
          <cell r="B668">
            <v>11</v>
          </cell>
          <cell r="C668" t="str">
            <v>Kukuřice na siláž</v>
          </cell>
          <cell r="D668">
            <v>45.29</v>
          </cell>
          <cell r="E668">
            <v>45.004966592661759</v>
          </cell>
        </row>
        <row r="669">
          <cell r="A669" t="str">
            <v>30612</v>
          </cell>
          <cell r="B669">
            <v>11</v>
          </cell>
          <cell r="C669" t="str">
            <v>Kukuřice na siláž</v>
          </cell>
          <cell r="D669">
            <v>42.12</v>
          </cell>
          <cell r="E669">
            <v>41.85461893117543</v>
          </cell>
        </row>
        <row r="670">
          <cell r="A670" t="str">
            <v>30640</v>
          </cell>
          <cell r="B670">
            <v>11</v>
          </cell>
          <cell r="C670" t="str">
            <v>Kukuřice na siláž</v>
          </cell>
          <cell r="D670">
            <v>43.44</v>
          </cell>
          <cell r="E670">
            <v>43.168029180716374</v>
          </cell>
        </row>
        <row r="671">
          <cell r="A671" t="str">
            <v>30650</v>
          </cell>
          <cell r="B671">
            <v>11</v>
          </cell>
          <cell r="C671" t="str">
            <v>Kukuřice na siláž</v>
          </cell>
          <cell r="D671">
            <v>43.44</v>
          </cell>
          <cell r="E671">
            <v>43.168029180716374</v>
          </cell>
        </row>
        <row r="672">
          <cell r="A672" t="str">
            <v>30700</v>
          </cell>
          <cell r="B672">
            <v>11</v>
          </cell>
          <cell r="C672" t="str">
            <v>Kukuřice na siláž</v>
          </cell>
          <cell r="D672">
            <v>43.13</v>
          </cell>
          <cell r="E672">
            <v>42.862535477820899</v>
          </cell>
        </row>
        <row r="673">
          <cell r="A673" t="str">
            <v>30710</v>
          </cell>
          <cell r="B673">
            <v>11</v>
          </cell>
          <cell r="C673" t="str">
            <v>Kukuřice na siláž</v>
          </cell>
          <cell r="D673">
            <v>42.27</v>
          </cell>
          <cell r="E673">
            <v>42.005284768264481</v>
          </cell>
        </row>
        <row r="674">
          <cell r="A674" t="str">
            <v>30740</v>
          </cell>
          <cell r="B674">
            <v>11</v>
          </cell>
          <cell r="C674" t="str">
            <v>Kukuřice na siláž</v>
          </cell>
          <cell r="D674">
            <v>40.54</v>
          </cell>
          <cell r="E674">
            <v>40.290783349151639</v>
          </cell>
        </row>
        <row r="675">
          <cell r="A675" t="str">
            <v>30750</v>
          </cell>
          <cell r="B675">
            <v>11</v>
          </cell>
          <cell r="C675" t="str">
            <v>Kukuřice na siláž</v>
          </cell>
          <cell r="D675">
            <v>40.54</v>
          </cell>
          <cell r="E675">
            <v>40.290783349151639</v>
          </cell>
        </row>
        <row r="676">
          <cell r="A676" t="str">
            <v>30800</v>
          </cell>
          <cell r="B676">
            <v>11</v>
          </cell>
          <cell r="C676" t="str">
            <v>Kukuřice na siláž</v>
          </cell>
          <cell r="D676">
            <v>43.92</v>
          </cell>
          <cell r="E676">
            <v>43.647636405886715</v>
          </cell>
        </row>
        <row r="677">
          <cell r="A677" t="str">
            <v>30810</v>
          </cell>
          <cell r="B677">
            <v>11</v>
          </cell>
          <cell r="C677" t="str">
            <v>Kukuřice na siláž</v>
          </cell>
          <cell r="D677">
            <v>43.04</v>
          </cell>
          <cell r="E677">
            <v>42.774683677768977</v>
          </cell>
        </row>
        <row r="678">
          <cell r="A678" t="str">
            <v>30840</v>
          </cell>
          <cell r="B678">
            <v>11</v>
          </cell>
          <cell r="C678" t="str">
            <v>Kukuřice na siláž</v>
          </cell>
          <cell r="D678">
            <v>41.28</v>
          </cell>
          <cell r="E678">
            <v>41.0287782215335</v>
          </cell>
        </row>
        <row r="679">
          <cell r="A679" t="str">
            <v>30850</v>
          </cell>
          <cell r="B679">
            <v>11</v>
          </cell>
          <cell r="C679" t="str">
            <v>Kukuřice na siláž</v>
          </cell>
          <cell r="D679">
            <v>41.28</v>
          </cell>
          <cell r="E679">
            <v>41.0287782215335</v>
          </cell>
        </row>
        <row r="680">
          <cell r="A680" t="str">
            <v>30900</v>
          </cell>
          <cell r="B680">
            <v>11</v>
          </cell>
          <cell r="C680" t="str">
            <v>Kukuřice na siláž</v>
          </cell>
          <cell r="D680">
            <v>48.91</v>
          </cell>
          <cell r="E680">
            <v>48.606691635061907</v>
          </cell>
        </row>
        <row r="681">
          <cell r="A681" t="str">
            <v>30910</v>
          </cell>
          <cell r="B681">
            <v>11</v>
          </cell>
          <cell r="C681" t="str">
            <v>Kukuřice na siláž</v>
          </cell>
          <cell r="D681">
            <v>47.94</v>
          </cell>
          <cell r="E681">
            <v>47.634557802360661</v>
          </cell>
        </row>
        <row r="682">
          <cell r="A682" t="str">
            <v>31000</v>
          </cell>
          <cell r="B682">
            <v>11</v>
          </cell>
          <cell r="C682" t="str">
            <v>Kukuřice na siláž</v>
          </cell>
          <cell r="D682">
            <v>47.93</v>
          </cell>
          <cell r="E682">
            <v>47.632768964803049</v>
          </cell>
        </row>
        <row r="683">
          <cell r="A683" t="str">
            <v>31010</v>
          </cell>
          <cell r="B683">
            <v>11</v>
          </cell>
          <cell r="C683" t="str">
            <v>Kukuřice na siláž</v>
          </cell>
          <cell r="D683">
            <v>46.98</v>
          </cell>
          <cell r="E683">
            <v>46.680113585506987</v>
          </cell>
        </row>
        <row r="684">
          <cell r="A684" t="str">
            <v>31100</v>
          </cell>
          <cell r="B684">
            <v>11</v>
          </cell>
          <cell r="C684" t="str">
            <v>Kukuřice na siláž</v>
          </cell>
          <cell r="D684">
            <v>43.64</v>
          </cell>
          <cell r="E684">
            <v>43.369372785812757</v>
          </cell>
        </row>
        <row r="685">
          <cell r="A685" t="str">
            <v>31110</v>
          </cell>
          <cell r="B685">
            <v>11</v>
          </cell>
          <cell r="C685" t="str">
            <v>Kukuřice na siláž</v>
          </cell>
          <cell r="D685">
            <v>42.76</v>
          </cell>
          <cell r="E685">
            <v>42.501985330096495</v>
          </cell>
        </row>
        <row r="686">
          <cell r="A686" t="str">
            <v>31200</v>
          </cell>
          <cell r="B686">
            <v>11</v>
          </cell>
          <cell r="C686" t="str">
            <v>Kukuřice na siláž</v>
          </cell>
          <cell r="D686">
            <v>47.77</v>
          </cell>
          <cell r="E686">
            <v>47.473761181903647</v>
          </cell>
        </row>
        <row r="687">
          <cell r="A687" t="str">
            <v>31210</v>
          </cell>
          <cell r="B687">
            <v>11</v>
          </cell>
          <cell r="C687" t="str">
            <v>Kukuřice na siláž</v>
          </cell>
          <cell r="D687">
            <v>46.82</v>
          </cell>
          <cell r="E687">
            <v>46.52428595826558</v>
          </cell>
        </row>
        <row r="688">
          <cell r="A688" t="str">
            <v>31212</v>
          </cell>
          <cell r="B688">
            <v>11</v>
          </cell>
          <cell r="C688" t="str">
            <v>Kukuřice na siláž</v>
          </cell>
          <cell r="D688">
            <v>43.54</v>
          </cell>
          <cell r="E688">
            <v>43.267585941186994</v>
          </cell>
        </row>
        <row r="689">
          <cell r="A689" t="str">
            <v>31213</v>
          </cell>
          <cell r="B689">
            <v>11</v>
          </cell>
          <cell r="C689" t="str">
            <v>Kukuřice na siláž</v>
          </cell>
          <cell r="D689">
            <v>42.13</v>
          </cell>
          <cell r="E689">
            <v>41.871857362439023</v>
          </cell>
        </row>
        <row r="690">
          <cell r="A690" t="str">
            <v>31300</v>
          </cell>
          <cell r="B690">
            <v>11</v>
          </cell>
          <cell r="C690" t="str">
            <v>Kukuřice na siláž</v>
          </cell>
          <cell r="D690">
            <v>45.29</v>
          </cell>
          <cell r="E690">
            <v>45.009140546962868</v>
          </cell>
        </row>
        <row r="691">
          <cell r="A691" t="str">
            <v>31310</v>
          </cell>
          <cell r="B691">
            <v>11</v>
          </cell>
          <cell r="C691" t="str">
            <v>Kukuřice na siláž</v>
          </cell>
          <cell r="D691">
            <v>44.38</v>
          </cell>
          <cell r="E691">
            <v>44.108957736023612</v>
          </cell>
        </row>
        <row r="692">
          <cell r="A692" t="str">
            <v>31313</v>
          </cell>
          <cell r="B692">
            <v>11</v>
          </cell>
          <cell r="C692" t="str">
            <v>Kukuřice na siláž</v>
          </cell>
          <cell r="D692">
            <v>39.94</v>
          </cell>
          <cell r="E692">
            <v>39.698061962421242</v>
          </cell>
        </row>
        <row r="693">
          <cell r="A693" t="str">
            <v>31400</v>
          </cell>
          <cell r="B693">
            <v>11</v>
          </cell>
          <cell r="C693" t="str">
            <v>Kukuřice na siláž</v>
          </cell>
          <cell r="D693">
            <v>47.06</v>
          </cell>
          <cell r="E693">
            <v>46.768164145287535</v>
          </cell>
        </row>
        <row r="694">
          <cell r="A694" t="str">
            <v>31410</v>
          </cell>
          <cell r="B694">
            <v>11</v>
          </cell>
          <cell r="C694" t="str">
            <v>Kukuřice na siláž</v>
          </cell>
          <cell r="D694">
            <v>46.12</v>
          </cell>
          <cell r="E694">
            <v>45.832800862381781</v>
          </cell>
        </row>
        <row r="695">
          <cell r="A695" t="str">
            <v>31440</v>
          </cell>
          <cell r="B695">
            <v>11</v>
          </cell>
          <cell r="C695" t="str">
            <v>Kukuřice na siláž</v>
          </cell>
          <cell r="D695">
            <v>44.24</v>
          </cell>
          <cell r="E695">
            <v>43.962074296570279</v>
          </cell>
        </row>
        <row r="696">
          <cell r="A696" t="str">
            <v>31450</v>
          </cell>
          <cell r="B696">
            <v>11</v>
          </cell>
          <cell r="C696" t="str">
            <v>Kukuřice na siláž</v>
          </cell>
          <cell r="D696">
            <v>44.24</v>
          </cell>
          <cell r="E696">
            <v>43.962074296570279</v>
          </cell>
        </row>
        <row r="697">
          <cell r="A697" t="str">
            <v>31500</v>
          </cell>
          <cell r="B697">
            <v>11</v>
          </cell>
          <cell r="C697" t="str">
            <v>Kukuřice na siláž</v>
          </cell>
          <cell r="D697">
            <v>40.58</v>
          </cell>
          <cell r="E697">
            <v>40.328348937861627</v>
          </cell>
        </row>
        <row r="698">
          <cell r="A698" t="str">
            <v>31510</v>
          </cell>
          <cell r="B698">
            <v>11</v>
          </cell>
          <cell r="C698" t="str">
            <v>Kukuřice na siláž</v>
          </cell>
          <cell r="D698">
            <v>39.76</v>
          </cell>
          <cell r="E698">
            <v>39.521781959104395</v>
          </cell>
        </row>
        <row r="699">
          <cell r="A699" t="str">
            <v>31512</v>
          </cell>
          <cell r="B699">
            <v>11</v>
          </cell>
          <cell r="C699" t="str">
            <v>Kukuřice na siláž</v>
          </cell>
          <cell r="D699">
            <v>36.979999999999997</v>
          </cell>
          <cell r="E699">
            <v>36.755257221967085</v>
          </cell>
        </row>
        <row r="700">
          <cell r="A700" t="str">
            <v>31513</v>
          </cell>
          <cell r="B700">
            <v>11</v>
          </cell>
          <cell r="C700" t="str">
            <v>Kukuřice na siláž</v>
          </cell>
          <cell r="D700">
            <v>35.79</v>
          </cell>
          <cell r="E700">
            <v>35.56960376319396</v>
          </cell>
        </row>
        <row r="701">
          <cell r="A701" t="str">
            <v>31540</v>
          </cell>
          <cell r="B701">
            <v>11</v>
          </cell>
          <cell r="C701" t="str">
            <v>Kukuřice na siláž</v>
          </cell>
          <cell r="D701">
            <v>38.14</v>
          </cell>
          <cell r="E701">
            <v>37.908648001589924</v>
          </cell>
        </row>
        <row r="702">
          <cell r="A702" t="str">
            <v>31542</v>
          </cell>
          <cell r="B702">
            <v>11</v>
          </cell>
          <cell r="C702" t="str">
            <v>Kukuřice na siláž</v>
          </cell>
          <cell r="D702">
            <v>35.47</v>
          </cell>
          <cell r="E702">
            <v>35.255042641478632</v>
          </cell>
        </row>
        <row r="703">
          <cell r="A703" t="str">
            <v>31543</v>
          </cell>
          <cell r="B703">
            <v>11</v>
          </cell>
          <cell r="C703" t="str">
            <v>Kukuřice na siláž</v>
          </cell>
          <cell r="D703">
            <v>34.33</v>
          </cell>
          <cell r="E703">
            <v>34.117783201430932</v>
          </cell>
        </row>
        <row r="704">
          <cell r="A704" t="str">
            <v>31550</v>
          </cell>
          <cell r="B704">
            <v>11</v>
          </cell>
          <cell r="C704" t="str">
            <v>Kukuřice na siláž</v>
          </cell>
          <cell r="D704">
            <v>38.14</v>
          </cell>
          <cell r="E704">
            <v>37.908648001589924</v>
          </cell>
        </row>
        <row r="705">
          <cell r="A705" t="str">
            <v>31552</v>
          </cell>
          <cell r="B705">
            <v>11</v>
          </cell>
          <cell r="C705" t="str">
            <v>Kukuřice na siláž</v>
          </cell>
          <cell r="D705">
            <v>35.47</v>
          </cell>
          <cell r="E705">
            <v>35.255042641478632</v>
          </cell>
        </row>
        <row r="706">
          <cell r="A706" t="str">
            <v>31553</v>
          </cell>
          <cell r="B706">
            <v>11</v>
          </cell>
          <cell r="C706" t="str">
            <v>Kukuřice na siláž</v>
          </cell>
          <cell r="D706">
            <v>34.33</v>
          </cell>
          <cell r="E706">
            <v>34.117783201430932</v>
          </cell>
        </row>
        <row r="707">
          <cell r="A707" t="str">
            <v>31602</v>
          </cell>
          <cell r="B707">
            <v>11</v>
          </cell>
          <cell r="C707" t="str">
            <v>Kukuřice na siláž</v>
          </cell>
          <cell r="D707">
            <v>33.020000000000003</v>
          </cell>
          <cell r="E707">
            <v>32.819504530030152</v>
          </cell>
        </row>
        <row r="708">
          <cell r="A708" t="str">
            <v>31700</v>
          </cell>
          <cell r="B708">
            <v>11</v>
          </cell>
          <cell r="C708" t="str">
            <v>Kukuřice na siláž</v>
          </cell>
          <cell r="D708">
            <v>34.92</v>
          </cell>
          <cell r="E708">
            <v>34.703448617795168</v>
          </cell>
        </row>
        <row r="709">
          <cell r="A709" t="str">
            <v>31710</v>
          </cell>
          <cell r="B709">
            <v>11</v>
          </cell>
          <cell r="C709" t="str">
            <v>Kukuřice na siláž</v>
          </cell>
          <cell r="D709">
            <v>34.229999999999997</v>
          </cell>
          <cell r="E709">
            <v>34.009379645439267</v>
          </cell>
        </row>
        <row r="710">
          <cell r="A710" t="str">
            <v>31811</v>
          </cell>
          <cell r="B710">
            <v>11</v>
          </cell>
          <cell r="C710" t="str">
            <v>Kukuřice na siláž</v>
          </cell>
          <cell r="D710">
            <v>42.4</v>
          </cell>
          <cell r="E710">
            <v>42.138712174089939</v>
          </cell>
        </row>
        <row r="711">
          <cell r="A711" t="str">
            <v>31814</v>
          </cell>
          <cell r="B711">
            <v>11</v>
          </cell>
          <cell r="C711" t="str">
            <v>Kukuřice na siláž</v>
          </cell>
          <cell r="D711">
            <v>36.35</v>
          </cell>
          <cell r="E711">
            <v>36.11889614921995</v>
          </cell>
        </row>
        <row r="712">
          <cell r="A712" t="str">
            <v>31841</v>
          </cell>
          <cell r="B712">
            <v>11</v>
          </cell>
          <cell r="C712" t="str">
            <v>Kukuřice na siláž</v>
          </cell>
          <cell r="D712">
            <v>40.67</v>
          </cell>
          <cell r="E712">
            <v>40.418764738412797</v>
          </cell>
        </row>
        <row r="713">
          <cell r="A713" t="str">
            <v>31844</v>
          </cell>
          <cell r="B713">
            <v>11</v>
          </cell>
          <cell r="C713" t="str">
            <v>Kukuřice na siláž</v>
          </cell>
          <cell r="D713">
            <v>34.86</v>
          </cell>
          <cell r="E713">
            <v>34.644655490068111</v>
          </cell>
        </row>
        <row r="714">
          <cell r="A714" t="str">
            <v>31851</v>
          </cell>
          <cell r="B714">
            <v>11</v>
          </cell>
          <cell r="C714" t="str">
            <v>Kukuřice na siláž</v>
          </cell>
          <cell r="D714">
            <v>40.67</v>
          </cell>
          <cell r="E714">
            <v>40.418764738412797</v>
          </cell>
        </row>
        <row r="715">
          <cell r="A715" t="str">
            <v>31854</v>
          </cell>
          <cell r="B715">
            <v>11</v>
          </cell>
          <cell r="C715" t="str">
            <v>Kukuřice na siláž</v>
          </cell>
          <cell r="D715">
            <v>34.86</v>
          </cell>
          <cell r="E715">
            <v>34.644655490068111</v>
          </cell>
        </row>
        <row r="716">
          <cell r="A716" t="str">
            <v>31901</v>
          </cell>
          <cell r="B716">
            <v>11</v>
          </cell>
          <cell r="C716" t="str">
            <v>Kukuřice na siláž</v>
          </cell>
          <cell r="D716">
            <v>38.18</v>
          </cell>
          <cell r="E716">
            <v>37.944027233285041</v>
          </cell>
        </row>
        <row r="717">
          <cell r="A717" t="str">
            <v>31904</v>
          </cell>
          <cell r="B717">
            <v>11</v>
          </cell>
          <cell r="C717" t="str">
            <v>Kukuřice na siláž</v>
          </cell>
          <cell r="D717">
            <v>32.729999999999997</v>
          </cell>
          <cell r="E717">
            <v>32.523451914244326</v>
          </cell>
        </row>
        <row r="718">
          <cell r="A718" t="str">
            <v>31911</v>
          </cell>
          <cell r="B718">
            <v>11</v>
          </cell>
          <cell r="C718" t="str">
            <v>Kukuřice na siláž</v>
          </cell>
          <cell r="D718">
            <v>37.42</v>
          </cell>
          <cell r="E718">
            <v>37.185146688619341</v>
          </cell>
        </row>
        <row r="719">
          <cell r="A719" t="str">
            <v>31914</v>
          </cell>
          <cell r="B719">
            <v>11</v>
          </cell>
          <cell r="C719" t="str">
            <v>Kukuřice na siláž</v>
          </cell>
          <cell r="D719">
            <v>32.07</v>
          </cell>
          <cell r="E719">
            <v>31.872982875959437</v>
          </cell>
        </row>
        <row r="720">
          <cell r="A720" t="str">
            <v>31941</v>
          </cell>
          <cell r="B720">
            <v>11</v>
          </cell>
          <cell r="C720" t="str">
            <v>Kukuřice na siláž</v>
          </cell>
          <cell r="D720">
            <v>35.89</v>
          </cell>
          <cell r="E720">
            <v>35.667385599287947</v>
          </cell>
        </row>
        <row r="721">
          <cell r="A721" t="str">
            <v>31944</v>
          </cell>
          <cell r="B721">
            <v>11</v>
          </cell>
          <cell r="C721" t="str">
            <v>Kukuřice na siláž</v>
          </cell>
          <cell r="D721">
            <v>30.76</v>
          </cell>
          <cell r="E721">
            <v>30.572044799389666</v>
          </cell>
        </row>
        <row r="722">
          <cell r="A722" t="str">
            <v>31951</v>
          </cell>
          <cell r="B722">
            <v>11</v>
          </cell>
          <cell r="C722" t="str">
            <v>Kukuřice na siláž</v>
          </cell>
          <cell r="D722">
            <v>35.89</v>
          </cell>
          <cell r="E722">
            <v>35.667385599287947</v>
          </cell>
        </row>
        <row r="723">
          <cell r="A723" t="str">
            <v>31954</v>
          </cell>
          <cell r="B723">
            <v>11</v>
          </cell>
          <cell r="C723" t="str">
            <v>Kukuřice na siláž</v>
          </cell>
          <cell r="D723">
            <v>30.76</v>
          </cell>
          <cell r="E723">
            <v>30.572044799389666</v>
          </cell>
        </row>
        <row r="724">
          <cell r="A724" t="str">
            <v>32001</v>
          </cell>
          <cell r="B724">
            <v>11</v>
          </cell>
          <cell r="C724" t="str">
            <v>Kukuřice na siláž</v>
          </cell>
          <cell r="D724">
            <v>36.700000000000003</v>
          </cell>
          <cell r="E724">
            <v>36.473404001194176</v>
          </cell>
        </row>
        <row r="725">
          <cell r="A725" t="str">
            <v>32004</v>
          </cell>
          <cell r="B725">
            <v>11</v>
          </cell>
          <cell r="C725" t="str">
            <v>Kukuřice na siláž</v>
          </cell>
          <cell r="D725">
            <v>31.46</v>
          </cell>
          <cell r="E725">
            <v>31.262917715309293</v>
          </cell>
        </row>
        <row r="726">
          <cell r="A726" t="str">
            <v>32011</v>
          </cell>
          <cell r="B726">
            <v>11</v>
          </cell>
          <cell r="C726" t="str">
            <v>Kukuřice na siláž</v>
          </cell>
          <cell r="D726">
            <v>35.97</v>
          </cell>
          <cell r="E726">
            <v>35.743935921170291</v>
          </cell>
        </row>
        <row r="727">
          <cell r="A727" t="str">
            <v>32014</v>
          </cell>
          <cell r="B727">
            <v>11</v>
          </cell>
          <cell r="C727" t="str">
            <v>Kukuřice na siláž</v>
          </cell>
          <cell r="D727">
            <v>30.83</v>
          </cell>
          <cell r="E727">
            <v>30.637659361003106</v>
          </cell>
        </row>
        <row r="728">
          <cell r="A728" t="str">
            <v>32041</v>
          </cell>
          <cell r="B728">
            <v>11</v>
          </cell>
          <cell r="C728" t="str">
            <v>Kukuřice na siláž</v>
          </cell>
          <cell r="D728">
            <v>34.5</v>
          </cell>
          <cell r="E728">
            <v>34.284999761122528</v>
          </cell>
        </row>
        <row r="729">
          <cell r="A729" t="str">
            <v>32044</v>
          </cell>
          <cell r="B729">
            <v>11</v>
          </cell>
          <cell r="C729" t="str">
            <v>Kukuřice na siláž</v>
          </cell>
          <cell r="D729">
            <v>29.57</v>
          </cell>
          <cell r="E729">
            <v>29.387142652390736</v>
          </cell>
        </row>
        <row r="730">
          <cell r="A730" t="str">
            <v>32051</v>
          </cell>
          <cell r="B730">
            <v>11</v>
          </cell>
          <cell r="C730" t="str">
            <v>Kukuřice na siláž</v>
          </cell>
          <cell r="D730">
            <v>34.5</v>
          </cell>
          <cell r="E730">
            <v>34.284999761122528</v>
          </cell>
        </row>
        <row r="731">
          <cell r="A731" t="str">
            <v>32054</v>
          </cell>
          <cell r="B731">
            <v>11</v>
          </cell>
          <cell r="C731" t="str">
            <v>Kukuřice na siláž</v>
          </cell>
          <cell r="D731">
            <v>29.57</v>
          </cell>
          <cell r="E731">
            <v>29.387142652390736</v>
          </cell>
        </row>
        <row r="732">
          <cell r="A732" t="str">
            <v>32110</v>
          </cell>
          <cell r="B732">
            <v>11</v>
          </cell>
          <cell r="C732" t="str">
            <v>Kukuřice na siláž</v>
          </cell>
          <cell r="D732">
            <v>31.29</v>
          </cell>
          <cell r="E732">
            <v>31.097350861365285</v>
          </cell>
        </row>
        <row r="733">
          <cell r="A733" t="str">
            <v>32112</v>
          </cell>
          <cell r="B733">
            <v>11</v>
          </cell>
          <cell r="C733" t="str">
            <v>Kukuřice na siláž</v>
          </cell>
          <cell r="D733">
            <v>29.1</v>
          </cell>
          <cell r="E733">
            <v>28.920536301069717</v>
          </cell>
        </row>
        <row r="734">
          <cell r="A734" t="str">
            <v>32113</v>
          </cell>
          <cell r="B734">
            <v>11</v>
          </cell>
          <cell r="C734" t="str">
            <v>Kukuřice na siláž</v>
          </cell>
          <cell r="D734">
            <v>28.16</v>
          </cell>
          <cell r="E734">
            <v>27.987615775228758</v>
          </cell>
        </row>
        <row r="735">
          <cell r="A735" t="str">
            <v>32142</v>
          </cell>
          <cell r="B735">
            <v>11</v>
          </cell>
          <cell r="C735" t="str">
            <v>Kukuřice na siláž</v>
          </cell>
          <cell r="D735">
            <v>27.92</v>
          </cell>
          <cell r="E735">
            <v>27.740106247964828</v>
          </cell>
        </row>
        <row r="736">
          <cell r="A736" t="str">
            <v>32143</v>
          </cell>
          <cell r="B736">
            <v>11</v>
          </cell>
          <cell r="C736" t="str">
            <v>Kukuřice na siláž</v>
          </cell>
          <cell r="D736">
            <v>27.01</v>
          </cell>
          <cell r="E736">
            <v>26.845264110933705</v>
          </cell>
        </row>
        <row r="737">
          <cell r="A737" t="str">
            <v>32152</v>
          </cell>
          <cell r="B737">
            <v>11</v>
          </cell>
          <cell r="C737" t="str">
            <v>Kukuřice na siláž</v>
          </cell>
          <cell r="D737">
            <v>27.92</v>
          </cell>
          <cell r="E737">
            <v>27.740106247964828</v>
          </cell>
        </row>
        <row r="738">
          <cell r="A738" t="str">
            <v>32153</v>
          </cell>
          <cell r="B738">
            <v>11</v>
          </cell>
          <cell r="C738" t="str">
            <v>Kukuřice na siláž</v>
          </cell>
          <cell r="D738">
            <v>27.01</v>
          </cell>
          <cell r="E738">
            <v>26.845264110933705</v>
          </cell>
        </row>
        <row r="739">
          <cell r="A739" t="str">
            <v>32210</v>
          </cell>
          <cell r="B739">
            <v>11</v>
          </cell>
          <cell r="C739" t="str">
            <v>Kukuřice na siláž</v>
          </cell>
          <cell r="D739">
            <v>33.840000000000003</v>
          </cell>
          <cell r="E739">
            <v>33.629549804038312</v>
          </cell>
        </row>
        <row r="740">
          <cell r="A740" t="str">
            <v>32212</v>
          </cell>
          <cell r="B740">
            <v>11</v>
          </cell>
          <cell r="C740" t="str">
            <v>Kukuřice na siláž</v>
          </cell>
          <cell r="D740">
            <v>31.47</v>
          </cell>
          <cell r="E740">
            <v>31.275481317755631</v>
          </cell>
        </row>
        <row r="741">
          <cell r="A741" t="str">
            <v>32213</v>
          </cell>
          <cell r="B741">
            <v>11</v>
          </cell>
          <cell r="C741" t="str">
            <v>Kukuřice na siláž</v>
          </cell>
          <cell r="D741">
            <v>30.46</v>
          </cell>
          <cell r="E741">
            <v>30.266594823634478</v>
          </cell>
        </row>
        <row r="742">
          <cell r="A742" t="str">
            <v>32242</v>
          </cell>
          <cell r="B742">
            <v>11</v>
          </cell>
          <cell r="C742" t="str">
            <v>Kukuřice na siláž</v>
          </cell>
          <cell r="D742">
            <v>30.19</v>
          </cell>
          <cell r="E742">
            <v>29.998931059888051</v>
          </cell>
        </row>
        <row r="743">
          <cell r="A743" t="str">
            <v>32243</v>
          </cell>
          <cell r="B743">
            <v>11</v>
          </cell>
          <cell r="C743" t="str">
            <v>Kukuřice na siláž</v>
          </cell>
          <cell r="D743">
            <v>29.22</v>
          </cell>
          <cell r="E743">
            <v>29.031223606343275</v>
          </cell>
        </row>
        <row r="744">
          <cell r="A744" t="str">
            <v>32252</v>
          </cell>
          <cell r="B744">
            <v>11</v>
          </cell>
          <cell r="C744" t="str">
            <v>Kukuřice na siláž</v>
          </cell>
          <cell r="D744">
            <v>30.19</v>
          </cell>
          <cell r="E744">
            <v>29.998931059888051</v>
          </cell>
        </row>
        <row r="745">
          <cell r="A745" t="str">
            <v>32253</v>
          </cell>
          <cell r="B745">
            <v>11</v>
          </cell>
          <cell r="C745" t="str">
            <v>Kukuřice na siláž</v>
          </cell>
          <cell r="D745">
            <v>29.22</v>
          </cell>
          <cell r="E745">
            <v>29.031223606343275</v>
          </cell>
        </row>
        <row r="746">
          <cell r="A746" t="str">
            <v>32310</v>
          </cell>
          <cell r="B746">
            <v>11</v>
          </cell>
          <cell r="C746" t="str">
            <v>Kukuřice na siláž</v>
          </cell>
          <cell r="D746">
            <v>39.700000000000003</v>
          </cell>
          <cell r="E746">
            <v>39.453607372186269</v>
          </cell>
        </row>
        <row r="747">
          <cell r="A747" t="str">
            <v>32312</v>
          </cell>
          <cell r="B747">
            <v>11</v>
          </cell>
          <cell r="C747" t="str">
            <v>Kukuřice na siláž</v>
          </cell>
          <cell r="D747">
            <v>36.92</v>
          </cell>
          <cell r="E747">
            <v>36.691854856133233</v>
          </cell>
        </row>
        <row r="748">
          <cell r="A748" t="str">
            <v>32313</v>
          </cell>
          <cell r="B748">
            <v>11</v>
          </cell>
          <cell r="C748" t="str">
            <v>Kukuřice na siláž</v>
          </cell>
          <cell r="D748">
            <v>35.729999999999997</v>
          </cell>
          <cell r="E748">
            <v>35.508246634967641</v>
          </cell>
        </row>
        <row r="749">
          <cell r="A749" t="str">
            <v>32411</v>
          </cell>
          <cell r="B749">
            <v>11</v>
          </cell>
          <cell r="C749" t="str">
            <v>Kukuřice na siláž</v>
          </cell>
          <cell r="D749">
            <v>45.13</v>
          </cell>
          <cell r="E749">
            <v>44.84933374995439</v>
          </cell>
        </row>
        <row r="750">
          <cell r="A750" t="str">
            <v>32414</v>
          </cell>
          <cell r="B750">
            <v>11</v>
          </cell>
          <cell r="C750" t="str">
            <v>Kukuřice na siláž</v>
          </cell>
          <cell r="D750">
            <v>38.68</v>
          </cell>
          <cell r="E750">
            <v>38.442286071389482</v>
          </cell>
        </row>
        <row r="751">
          <cell r="A751" t="str">
            <v>32441</v>
          </cell>
          <cell r="B751">
            <v>11</v>
          </cell>
          <cell r="C751" t="str">
            <v>Kukuřice na siláž</v>
          </cell>
          <cell r="D751">
            <v>43.29</v>
          </cell>
          <cell r="E751">
            <v>43.018748698935845</v>
          </cell>
        </row>
        <row r="752">
          <cell r="A752" t="str">
            <v>32444</v>
          </cell>
          <cell r="B752">
            <v>11</v>
          </cell>
          <cell r="C752" t="str">
            <v>Kukuřice na siláž</v>
          </cell>
          <cell r="D752">
            <v>37.1</v>
          </cell>
          <cell r="E752">
            <v>36.873213170516436</v>
          </cell>
        </row>
        <row r="753">
          <cell r="A753" t="str">
            <v>32451</v>
          </cell>
          <cell r="B753">
            <v>11</v>
          </cell>
          <cell r="C753" t="str">
            <v>Kukuřice na siláž</v>
          </cell>
          <cell r="D753">
            <v>43.29</v>
          </cell>
          <cell r="E753">
            <v>43.018748698935845</v>
          </cell>
        </row>
        <row r="754">
          <cell r="A754" t="str">
            <v>32454</v>
          </cell>
          <cell r="B754">
            <v>11</v>
          </cell>
          <cell r="C754" t="str">
            <v>Kukuřice na siláž</v>
          </cell>
          <cell r="D754">
            <v>37.1</v>
          </cell>
          <cell r="E754">
            <v>36.873213170516436</v>
          </cell>
        </row>
        <row r="755">
          <cell r="A755" t="str">
            <v>32501</v>
          </cell>
          <cell r="B755">
            <v>11</v>
          </cell>
          <cell r="C755" t="str">
            <v>Kukuřice na siláž</v>
          </cell>
          <cell r="D755">
            <v>46.14</v>
          </cell>
          <cell r="E755">
            <v>45.852279315786951</v>
          </cell>
        </row>
        <row r="756">
          <cell r="A756" t="str">
            <v>32504</v>
          </cell>
          <cell r="B756">
            <v>11</v>
          </cell>
          <cell r="C756" t="str">
            <v>Kukuřice na siláž</v>
          </cell>
          <cell r="D756">
            <v>39.549999999999997</v>
          </cell>
          <cell r="E756">
            <v>39.301953699245963</v>
          </cell>
        </row>
        <row r="757">
          <cell r="A757" t="str">
            <v>32511</v>
          </cell>
          <cell r="B757">
            <v>11</v>
          </cell>
          <cell r="C757" t="str">
            <v>Kukuřice na siláž</v>
          </cell>
          <cell r="D757">
            <v>45.22</v>
          </cell>
          <cell r="E757">
            <v>44.935233729471221</v>
          </cell>
        </row>
        <row r="758">
          <cell r="A758" t="str">
            <v>32514</v>
          </cell>
          <cell r="B758">
            <v>11</v>
          </cell>
          <cell r="C758" t="str">
            <v>Kukuřice na siláž</v>
          </cell>
          <cell r="D758">
            <v>38.76</v>
          </cell>
          <cell r="E758">
            <v>38.51591462526104</v>
          </cell>
        </row>
        <row r="759">
          <cell r="A759" t="str">
            <v>32541</v>
          </cell>
          <cell r="B759">
            <v>11</v>
          </cell>
          <cell r="C759" t="str">
            <v>Kukuřice na siláž</v>
          </cell>
          <cell r="D759">
            <v>43.37</v>
          </cell>
          <cell r="E759">
            <v>43.10114255683974</v>
          </cell>
        </row>
        <row r="760">
          <cell r="A760" t="str">
            <v>32544</v>
          </cell>
          <cell r="B760">
            <v>11</v>
          </cell>
          <cell r="C760" t="str">
            <v>Kukuřice na siláž</v>
          </cell>
          <cell r="D760">
            <v>37.18</v>
          </cell>
          <cell r="E760">
            <v>36.9438364772912</v>
          </cell>
        </row>
        <row r="761">
          <cell r="A761" t="str">
            <v>32551</v>
          </cell>
          <cell r="B761">
            <v>11</v>
          </cell>
          <cell r="C761" t="str">
            <v>Kukuřice na siláž</v>
          </cell>
          <cell r="D761">
            <v>43.37</v>
          </cell>
          <cell r="E761">
            <v>43.10114255683974</v>
          </cell>
        </row>
        <row r="762">
          <cell r="A762" t="str">
            <v>32554</v>
          </cell>
          <cell r="B762">
            <v>11</v>
          </cell>
          <cell r="C762" t="str">
            <v>Kukuřice na siláž</v>
          </cell>
          <cell r="D762">
            <v>37.18</v>
          </cell>
          <cell r="E762">
            <v>36.9438364772912</v>
          </cell>
        </row>
        <row r="763">
          <cell r="A763" t="str">
            <v>32601</v>
          </cell>
          <cell r="B763">
            <v>11</v>
          </cell>
          <cell r="C763" t="str">
            <v>Kukuřice na siláž</v>
          </cell>
          <cell r="D763">
            <v>42.69</v>
          </cell>
          <cell r="E763">
            <v>42.424071516475792</v>
          </cell>
        </row>
        <row r="764">
          <cell r="A764" t="str">
            <v>32604</v>
          </cell>
          <cell r="B764">
            <v>11</v>
          </cell>
          <cell r="C764" t="str">
            <v>Kukuřice na siláž</v>
          </cell>
          <cell r="D764">
            <v>36.590000000000003</v>
          </cell>
          <cell r="E764">
            <v>36.36348987126496</v>
          </cell>
        </row>
        <row r="765">
          <cell r="A765" t="str">
            <v>32611</v>
          </cell>
          <cell r="B765">
            <v>11</v>
          </cell>
          <cell r="C765" t="str">
            <v>Kukuřice na siláž</v>
          </cell>
          <cell r="D765">
            <v>41.84</v>
          </cell>
          <cell r="E765">
            <v>41.575590086146271</v>
          </cell>
        </row>
        <row r="766">
          <cell r="A766" t="str">
            <v>32614</v>
          </cell>
          <cell r="B766">
            <v>11</v>
          </cell>
          <cell r="C766" t="str">
            <v>Kukuřice na siláž</v>
          </cell>
          <cell r="D766">
            <v>35.86</v>
          </cell>
          <cell r="E766">
            <v>35.636220073839667</v>
          </cell>
        </row>
        <row r="767">
          <cell r="A767" t="str">
            <v>32641</v>
          </cell>
          <cell r="B767">
            <v>11</v>
          </cell>
          <cell r="C767" t="str">
            <v>Kukuřice na siláž</v>
          </cell>
          <cell r="D767">
            <v>40.130000000000003</v>
          </cell>
          <cell r="E767">
            <v>39.878627225487236</v>
          </cell>
        </row>
        <row r="768">
          <cell r="A768" t="str">
            <v>32644</v>
          </cell>
          <cell r="B768">
            <v>11</v>
          </cell>
          <cell r="C768" t="str">
            <v>Kukuřice na siláž</v>
          </cell>
          <cell r="D768">
            <v>34.4</v>
          </cell>
          <cell r="E768">
            <v>34.181680478989058</v>
          </cell>
        </row>
        <row r="769">
          <cell r="A769" t="str">
            <v>32651</v>
          </cell>
          <cell r="B769">
            <v>11</v>
          </cell>
          <cell r="C769" t="str">
            <v>Kukuřice na siláž</v>
          </cell>
          <cell r="D769">
            <v>40.130000000000003</v>
          </cell>
          <cell r="E769">
            <v>39.878627225487236</v>
          </cell>
        </row>
        <row r="770">
          <cell r="A770" t="str">
            <v>32654</v>
          </cell>
          <cell r="B770">
            <v>11</v>
          </cell>
          <cell r="C770" t="str">
            <v>Kukuřice na siláž</v>
          </cell>
          <cell r="D770">
            <v>34.4</v>
          </cell>
          <cell r="E770">
            <v>34.181680478989058</v>
          </cell>
        </row>
        <row r="771">
          <cell r="A771" t="str">
            <v>32701</v>
          </cell>
          <cell r="B771">
            <v>11</v>
          </cell>
          <cell r="C771" t="str">
            <v>Kukuřice na siláž</v>
          </cell>
          <cell r="D771">
            <v>39.46</v>
          </cell>
          <cell r="E771">
            <v>39.210126704621558</v>
          </cell>
        </row>
        <row r="772">
          <cell r="A772" t="str">
            <v>32704</v>
          </cell>
          <cell r="B772">
            <v>11</v>
          </cell>
          <cell r="C772" t="str">
            <v>Kukuřice na siláž</v>
          </cell>
          <cell r="D772">
            <v>33.82</v>
          </cell>
          <cell r="E772">
            <v>33.608680032532767</v>
          </cell>
        </row>
        <row r="773">
          <cell r="A773" t="str">
            <v>32711</v>
          </cell>
          <cell r="B773">
            <v>11</v>
          </cell>
          <cell r="C773" t="str">
            <v>Kukuřice na siláž</v>
          </cell>
          <cell r="D773">
            <v>38.67</v>
          </cell>
          <cell r="E773">
            <v>38.425924170529129</v>
          </cell>
        </row>
        <row r="774">
          <cell r="A774" t="str">
            <v>32714</v>
          </cell>
          <cell r="B774">
            <v>11</v>
          </cell>
          <cell r="C774" t="str">
            <v>Kukuřice na siláž</v>
          </cell>
          <cell r="D774">
            <v>33.14</v>
          </cell>
          <cell r="E774">
            <v>32.936506431882108</v>
          </cell>
        </row>
        <row r="775">
          <cell r="A775" t="str">
            <v>32741</v>
          </cell>
          <cell r="B775">
            <v>11</v>
          </cell>
          <cell r="C775" t="str">
            <v>Kukuřice na siláž</v>
          </cell>
          <cell r="D775">
            <v>37.090000000000003</v>
          </cell>
          <cell r="E775">
            <v>36.857519102344256</v>
          </cell>
        </row>
        <row r="776">
          <cell r="A776" t="str">
            <v>32744</v>
          </cell>
          <cell r="B776">
            <v>11</v>
          </cell>
          <cell r="C776" t="str">
            <v>Kukuřice na siláž</v>
          </cell>
          <cell r="D776">
            <v>31.79</v>
          </cell>
          <cell r="E776">
            <v>31.592159230580794</v>
          </cell>
        </row>
        <row r="777">
          <cell r="A777" t="str">
            <v>32751</v>
          </cell>
          <cell r="B777">
            <v>11</v>
          </cell>
          <cell r="C777" t="str">
            <v>Kukuřice na siláž</v>
          </cell>
          <cell r="D777">
            <v>37.090000000000003</v>
          </cell>
          <cell r="E777">
            <v>36.857519102344256</v>
          </cell>
        </row>
        <row r="778">
          <cell r="A778" t="str">
            <v>32754</v>
          </cell>
          <cell r="B778">
            <v>11</v>
          </cell>
          <cell r="C778" t="str">
            <v>Kukuřice na siláž</v>
          </cell>
          <cell r="D778">
            <v>31.79</v>
          </cell>
          <cell r="E778">
            <v>31.592159230580794</v>
          </cell>
        </row>
        <row r="779">
          <cell r="A779" t="str">
            <v>32801</v>
          </cell>
          <cell r="B779">
            <v>11</v>
          </cell>
          <cell r="C779" t="str">
            <v>Kukuřice na siláž</v>
          </cell>
          <cell r="D779">
            <v>46.83</v>
          </cell>
          <cell r="E779">
            <v>46.534025184968158</v>
          </cell>
        </row>
        <row r="780">
          <cell r="A780" t="str">
            <v>32804</v>
          </cell>
          <cell r="B780">
            <v>11</v>
          </cell>
          <cell r="C780" t="str">
            <v>Kukuřice na siláž</v>
          </cell>
          <cell r="D780">
            <v>40.14</v>
          </cell>
          <cell r="E780">
            <v>39.886307301401281</v>
          </cell>
        </row>
        <row r="781">
          <cell r="A781" t="str">
            <v>32811</v>
          </cell>
          <cell r="B781">
            <v>11</v>
          </cell>
          <cell r="C781" t="str">
            <v>Kukuřice na siláž</v>
          </cell>
          <cell r="D781">
            <v>45.89</v>
          </cell>
          <cell r="E781">
            <v>45.603344681268787</v>
          </cell>
        </row>
        <row r="782">
          <cell r="A782" t="str">
            <v>32814</v>
          </cell>
          <cell r="B782">
            <v>11</v>
          </cell>
          <cell r="C782" t="str">
            <v>Kukuřice na siláž</v>
          </cell>
          <cell r="D782">
            <v>39.33</v>
          </cell>
          <cell r="E782">
            <v>39.088581155373248</v>
          </cell>
        </row>
        <row r="783">
          <cell r="A783" t="str">
            <v>32841</v>
          </cell>
          <cell r="B783">
            <v>11</v>
          </cell>
          <cell r="C783" t="str">
            <v>Kukuřice na siláž</v>
          </cell>
          <cell r="D783">
            <v>44.02</v>
          </cell>
          <cell r="E783">
            <v>43.741983673870067</v>
          </cell>
        </row>
        <row r="784">
          <cell r="A784" t="str">
            <v>32844</v>
          </cell>
          <cell r="B784">
            <v>11</v>
          </cell>
          <cell r="C784" t="str">
            <v>Kukuřice na siláž</v>
          </cell>
          <cell r="D784">
            <v>37.729999999999997</v>
          </cell>
          <cell r="E784">
            <v>37.493128863317196</v>
          </cell>
        </row>
        <row r="785">
          <cell r="A785" t="str">
            <v>32851</v>
          </cell>
          <cell r="B785">
            <v>11</v>
          </cell>
          <cell r="C785" t="str">
            <v>Kukuřice na siláž</v>
          </cell>
          <cell r="D785">
            <v>44.02</v>
          </cell>
          <cell r="E785">
            <v>43.741983673870067</v>
          </cell>
        </row>
        <row r="786">
          <cell r="A786" t="str">
            <v>32854</v>
          </cell>
          <cell r="B786">
            <v>11</v>
          </cell>
          <cell r="C786" t="str">
            <v>Kukuřice na siláž</v>
          </cell>
          <cell r="D786">
            <v>37.729999999999997</v>
          </cell>
          <cell r="E786">
            <v>37.493128863317196</v>
          </cell>
        </row>
        <row r="787">
          <cell r="A787" t="str">
            <v>32901</v>
          </cell>
          <cell r="B787">
            <v>11</v>
          </cell>
          <cell r="C787" t="str">
            <v>Kukuřice na siláž</v>
          </cell>
          <cell r="D787">
            <v>44.19</v>
          </cell>
          <cell r="E787">
            <v>43.914173201971842</v>
          </cell>
        </row>
        <row r="788">
          <cell r="A788" t="str">
            <v>32904</v>
          </cell>
          <cell r="B788">
            <v>11</v>
          </cell>
          <cell r="C788" t="str">
            <v>Kukuřice na siláž</v>
          </cell>
          <cell r="D788">
            <v>37.869999999999997</v>
          </cell>
          <cell r="E788">
            <v>37.64071988740443</v>
          </cell>
        </row>
        <row r="789">
          <cell r="A789" t="str">
            <v>32911</v>
          </cell>
          <cell r="B789">
            <v>11</v>
          </cell>
          <cell r="C789" t="str">
            <v>Kukuřice na siláž</v>
          </cell>
          <cell r="D789">
            <v>43.3</v>
          </cell>
          <cell r="E789">
            <v>43.035889737932401</v>
          </cell>
        </row>
        <row r="790">
          <cell r="A790" t="str">
            <v>32914</v>
          </cell>
          <cell r="B790">
            <v>11</v>
          </cell>
          <cell r="C790" t="str">
            <v>Kukuřice na siláž</v>
          </cell>
          <cell r="D790">
            <v>37.119999999999997</v>
          </cell>
          <cell r="E790">
            <v>36.887905489656347</v>
          </cell>
        </row>
        <row r="791">
          <cell r="A791" t="str">
            <v>32941</v>
          </cell>
          <cell r="B791">
            <v>11</v>
          </cell>
          <cell r="C791" t="str">
            <v>Kukuřice na siláž</v>
          </cell>
          <cell r="D791">
            <v>41.53</v>
          </cell>
          <cell r="E791">
            <v>41.279322809853525</v>
          </cell>
        </row>
        <row r="792">
          <cell r="A792" t="str">
            <v>32944</v>
          </cell>
          <cell r="B792">
            <v>11</v>
          </cell>
          <cell r="C792" t="str">
            <v>Kukuřice na siláž</v>
          </cell>
          <cell r="D792">
            <v>35.6</v>
          </cell>
          <cell r="E792">
            <v>35.382276694160161</v>
          </cell>
        </row>
        <row r="793">
          <cell r="A793" t="str">
            <v>32951</v>
          </cell>
          <cell r="B793">
            <v>11</v>
          </cell>
          <cell r="C793" t="str">
            <v>Kukuřice na siláž</v>
          </cell>
          <cell r="D793">
            <v>41.53</v>
          </cell>
          <cell r="E793">
            <v>41.279322809853525</v>
          </cell>
        </row>
        <row r="794">
          <cell r="A794" t="str">
            <v>32954</v>
          </cell>
          <cell r="B794">
            <v>11</v>
          </cell>
          <cell r="C794" t="str">
            <v>Kukuřice na siláž</v>
          </cell>
          <cell r="D794">
            <v>35.6</v>
          </cell>
          <cell r="E794">
            <v>35.382276694160161</v>
          </cell>
        </row>
        <row r="795">
          <cell r="A795" t="str">
            <v>33001</v>
          </cell>
          <cell r="B795">
            <v>11</v>
          </cell>
          <cell r="C795" t="str">
            <v>Kukuřice na siláž</v>
          </cell>
          <cell r="D795">
            <v>40.58</v>
          </cell>
          <cell r="E795">
            <v>40.330137775419246</v>
          </cell>
        </row>
        <row r="796">
          <cell r="A796" t="str">
            <v>33004</v>
          </cell>
          <cell r="B796">
            <v>11</v>
          </cell>
          <cell r="C796" t="str">
            <v>Kukuřice na siláž</v>
          </cell>
          <cell r="D796">
            <v>34.79</v>
          </cell>
          <cell r="E796">
            <v>34.568689521787924</v>
          </cell>
        </row>
        <row r="797">
          <cell r="A797" t="str">
            <v>33011</v>
          </cell>
          <cell r="B797">
            <v>11</v>
          </cell>
          <cell r="C797" t="str">
            <v>Kukuřice na siláž</v>
          </cell>
          <cell r="D797">
            <v>39.770000000000003</v>
          </cell>
          <cell r="E797">
            <v>39.523535019910852</v>
          </cell>
        </row>
        <row r="798">
          <cell r="A798" t="str">
            <v>33014</v>
          </cell>
          <cell r="B798">
            <v>11</v>
          </cell>
          <cell r="C798" t="str">
            <v>Kukuřice na siláž</v>
          </cell>
          <cell r="D798">
            <v>34.090000000000003</v>
          </cell>
          <cell r="E798">
            <v>33.877315731352155</v>
          </cell>
        </row>
        <row r="799">
          <cell r="A799" t="str">
            <v>33041</v>
          </cell>
          <cell r="B799">
            <v>11</v>
          </cell>
          <cell r="C799" t="str">
            <v>Kukuřice na siláž</v>
          </cell>
          <cell r="D799">
            <v>38.15</v>
          </cell>
          <cell r="E799">
            <v>37.910329508894087</v>
          </cell>
        </row>
        <row r="800">
          <cell r="A800" t="str">
            <v>33044</v>
          </cell>
          <cell r="B800">
            <v>11</v>
          </cell>
          <cell r="C800" t="str">
            <v>Kukuřice na siláž</v>
          </cell>
          <cell r="D800">
            <v>32.700000000000003</v>
          </cell>
          <cell r="E800">
            <v>32.494568150480639</v>
          </cell>
        </row>
        <row r="801">
          <cell r="A801" t="str">
            <v>33051</v>
          </cell>
          <cell r="B801">
            <v>11</v>
          </cell>
          <cell r="C801" t="str">
            <v>Kukuřice na siláž</v>
          </cell>
          <cell r="D801">
            <v>38.15</v>
          </cell>
          <cell r="E801">
            <v>37.910329508894087</v>
          </cell>
        </row>
        <row r="802">
          <cell r="A802" t="str">
            <v>33054</v>
          </cell>
          <cell r="B802">
            <v>11</v>
          </cell>
          <cell r="C802" t="str">
            <v>Kukuřice na siláž</v>
          </cell>
          <cell r="D802">
            <v>32.700000000000003</v>
          </cell>
          <cell r="E802">
            <v>32.494568150480639</v>
          </cell>
        </row>
        <row r="803">
          <cell r="A803" t="str">
            <v>33101</v>
          </cell>
          <cell r="B803">
            <v>11</v>
          </cell>
          <cell r="C803" t="str">
            <v>Kukuřice na siláž</v>
          </cell>
          <cell r="D803">
            <v>33.979999999999997</v>
          </cell>
          <cell r="E803">
            <v>33.775638204577135</v>
          </cell>
        </row>
        <row r="804">
          <cell r="A804" t="str">
            <v>33104</v>
          </cell>
          <cell r="B804">
            <v>11</v>
          </cell>
          <cell r="C804" t="str">
            <v>Kukuřice na siláž</v>
          </cell>
          <cell r="D804">
            <v>29.13</v>
          </cell>
          <cell r="E804">
            <v>28.95054703249469</v>
          </cell>
        </row>
        <row r="805">
          <cell r="A805" t="str">
            <v>33111</v>
          </cell>
          <cell r="B805">
            <v>11</v>
          </cell>
          <cell r="C805" t="str">
            <v>Kukuřice na siláž</v>
          </cell>
          <cell r="D805">
            <v>33.299999999999997</v>
          </cell>
          <cell r="E805">
            <v>33.100125440485598</v>
          </cell>
        </row>
        <row r="806">
          <cell r="A806" t="str">
            <v>33114</v>
          </cell>
          <cell r="B806">
            <v>11</v>
          </cell>
          <cell r="C806" t="str">
            <v>Kukuřice na siláž</v>
          </cell>
          <cell r="D806">
            <v>28.55</v>
          </cell>
          <cell r="E806">
            <v>28.371536091844796</v>
          </cell>
        </row>
        <row r="807">
          <cell r="A807" t="str">
            <v>33121</v>
          </cell>
          <cell r="B807">
            <v>11</v>
          </cell>
          <cell r="C807" t="str">
            <v>Kukuřice na siláž</v>
          </cell>
          <cell r="D807">
            <v>33.299999999999997</v>
          </cell>
          <cell r="E807">
            <v>33.100125440485598</v>
          </cell>
        </row>
        <row r="808">
          <cell r="A808" t="str">
            <v>33124</v>
          </cell>
          <cell r="B808">
            <v>11</v>
          </cell>
          <cell r="C808" t="str">
            <v>Kukuřice na siláž</v>
          </cell>
          <cell r="D808">
            <v>28.55</v>
          </cell>
          <cell r="E808">
            <v>28.371536091844796</v>
          </cell>
        </row>
        <row r="809">
          <cell r="A809" t="str">
            <v>33131</v>
          </cell>
          <cell r="B809">
            <v>11</v>
          </cell>
          <cell r="C809" t="str">
            <v>Kukuřice na siláž</v>
          </cell>
          <cell r="D809">
            <v>33.299999999999997</v>
          </cell>
          <cell r="E809">
            <v>33.100125440485598</v>
          </cell>
        </row>
        <row r="810">
          <cell r="A810" t="str">
            <v>33134</v>
          </cell>
          <cell r="B810">
            <v>11</v>
          </cell>
          <cell r="C810" t="str">
            <v>Kukuřice na siláž</v>
          </cell>
          <cell r="D810">
            <v>28.55</v>
          </cell>
          <cell r="E810">
            <v>28.371536091844796</v>
          </cell>
        </row>
        <row r="811">
          <cell r="A811" t="str">
            <v>33141</v>
          </cell>
          <cell r="B811">
            <v>11</v>
          </cell>
          <cell r="C811" t="str">
            <v>Kukuřice na siláž</v>
          </cell>
          <cell r="D811">
            <v>31.94</v>
          </cell>
          <cell r="E811">
            <v>31.749099912302508</v>
          </cell>
        </row>
        <row r="812">
          <cell r="A812" t="str">
            <v>33144</v>
          </cell>
          <cell r="B812">
            <v>11</v>
          </cell>
          <cell r="C812" t="str">
            <v>Kukuřice na siláž</v>
          </cell>
          <cell r="D812">
            <v>27.38</v>
          </cell>
          <cell r="E812">
            <v>27.213514210545007</v>
          </cell>
        </row>
        <row r="813">
          <cell r="A813" t="str">
            <v>33151</v>
          </cell>
          <cell r="B813">
            <v>11</v>
          </cell>
          <cell r="C813" t="str">
            <v>Kukuřice na siláž</v>
          </cell>
          <cell r="D813">
            <v>31.94</v>
          </cell>
          <cell r="E813">
            <v>31.749099912302508</v>
          </cell>
        </row>
        <row r="814">
          <cell r="A814" t="str">
            <v>33154</v>
          </cell>
          <cell r="B814">
            <v>11</v>
          </cell>
          <cell r="C814" t="str">
            <v>Kukuřice na siláž</v>
          </cell>
          <cell r="D814">
            <v>27.38</v>
          </cell>
          <cell r="E814">
            <v>27.213514210545007</v>
          </cell>
        </row>
        <row r="815">
          <cell r="A815" t="str">
            <v>33201</v>
          </cell>
          <cell r="B815">
            <v>11</v>
          </cell>
          <cell r="C815" t="str">
            <v>Kukuřice na siláž</v>
          </cell>
          <cell r="D815">
            <v>38.659999999999997</v>
          </cell>
          <cell r="E815">
            <v>38.421249341711885</v>
          </cell>
        </row>
        <row r="816">
          <cell r="A816" t="str">
            <v>33204</v>
          </cell>
          <cell r="B816">
            <v>11</v>
          </cell>
          <cell r="C816" t="str">
            <v>Kukuřice na siláž</v>
          </cell>
          <cell r="D816">
            <v>33.14</v>
          </cell>
          <cell r="E816">
            <v>32.932499435753044</v>
          </cell>
        </row>
        <row r="817">
          <cell r="A817" t="str">
            <v>33221</v>
          </cell>
          <cell r="B817">
            <v>11</v>
          </cell>
          <cell r="C817" t="str">
            <v>Kukuřice na siláž</v>
          </cell>
          <cell r="D817">
            <v>37.89</v>
          </cell>
          <cell r="E817">
            <v>37.652824354877652</v>
          </cell>
        </row>
        <row r="818">
          <cell r="A818" t="str">
            <v>33224</v>
          </cell>
          <cell r="B818">
            <v>11</v>
          </cell>
          <cell r="C818" t="str">
            <v>Kukuřice na siláž</v>
          </cell>
          <cell r="D818">
            <v>32.479999999999997</v>
          </cell>
          <cell r="E818">
            <v>32.273849447037982</v>
          </cell>
        </row>
        <row r="819">
          <cell r="A819" t="str">
            <v>33231</v>
          </cell>
          <cell r="B819">
            <v>11</v>
          </cell>
          <cell r="C819" t="str">
            <v>Kukuřice na siláž</v>
          </cell>
          <cell r="D819">
            <v>37.89</v>
          </cell>
          <cell r="E819">
            <v>37.652824354877652</v>
          </cell>
        </row>
        <row r="820">
          <cell r="A820" t="str">
            <v>33234</v>
          </cell>
          <cell r="B820">
            <v>11</v>
          </cell>
          <cell r="C820" t="str">
            <v>Kukuřice na siláž</v>
          </cell>
          <cell r="D820">
            <v>32.479999999999997</v>
          </cell>
          <cell r="E820">
            <v>32.273849447037982</v>
          </cell>
        </row>
        <row r="821">
          <cell r="A821" t="str">
            <v>33241</v>
          </cell>
          <cell r="B821">
            <v>11</v>
          </cell>
          <cell r="C821" t="str">
            <v>Kukuřice na siláž</v>
          </cell>
          <cell r="D821">
            <v>36.340000000000003</v>
          </cell>
          <cell r="E821">
            <v>36.11597438120917</v>
          </cell>
        </row>
        <row r="822">
          <cell r="A822" t="str">
            <v>33244</v>
          </cell>
          <cell r="B822">
            <v>11</v>
          </cell>
          <cell r="C822" t="str">
            <v>Kukuřice na siláž</v>
          </cell>
          <cell r="D822">
            <v>31.15</v>
          </cell>
          <cell r="E822">
            <v>30.956549469607861</v>
          </cell>
        </row>
        <row r="823">
          <cell r="A823" t="str">
            <v>33251</v>
          </cell>
          <cell r="B823">
            <v>11</v>
          </cell>
          <cell r="C823" t="str">
            <v>Kukuřice na siláž</v>
          </cell>
          <cell r="D823">
            <v>36.340000000000003</v>
          </cell>
          <cell r="E823">
            <v>36.11597438120917</v>
          </cell>
        </row>
        <row r="824">
          <cell r="A824" t="str">
            <v>33254</v>
          </cell>
          <cell r="B824">
            <v>11</v>
          </cell>
          <cell r="C824" t="str">
            <v>Kukuřice na siláž</v>
          </cell>
          <cell r="D824">
            <v>31.15</v>
          </cell>
          <cell r="E824">
            <v>30.956549469607861</v>
          </cell>
        </row>
        <row r="825">
          <cell r="A825" t="str">
            <v>33301</v>
          </cell>
          <cell r="B825">
            <v>11</v>
          </cell>
          <cell r="C825" t="str">
            <v>Kukuřice na siláž</v>
          </cell>
          <cell r="D825">
            <v>37.909999999999997</v>
          </cell>
          <cell r="E825">
            <v>37.671328885612567</v>
          </cell>
        </row>
        <row r="826">
          <cell r="A826" t="str">
            <v>33304</v>
          </cell>
          <cell r="B826">
            <v>11</v>
          </cell>
          <cell r="C826" t="str">
            <v>Kukuřice na siláž</v>
          </cell>
          <cell r="D826">
            <v>32.49</v>
          </cell>
          <cell r="E826">
            <v>32.2897104733822</v>
          </cell>
        </row>
        <row r="827">
          <cell r="A827" t="str">
            <v>33311</v>
          </cell>
          <cell r="B827">
            <v>11</v>
          </cell>
          <cell r="C827" t="str">
            <v>Kukuřice na siláž</v>
          </cell>
          <cell r="D827">
            <v>37.15</v>
          </cell>
          <cell r="E827">
            <v>36.917902307900313</v>
          </cell>
        </row>
        <row r="828">
          <cell r="A828" t="str">
            <v>33314</v>
          </cell>
          <cell r="B828">
            <v>11</v>
          </cell>
          <cell r="C828" t="str">
            <v>Kukuřice na siláž</v>
          </cell>
          <cell r="D828">
            <v>31.84</v>
          </cell>
          <cell r="E828">
            <v>31.643916263914555</v>
          </cell>
        </row>
        <row r="829">
          <cell r="A829" t="str">
            <v>33341</v>
          </cell>
          <cell r="B829">
            <v>11</v>
          </cell>
          <cell r="C829" t="str">
            <v>Kukuřice na siláž</v>
          </cell>
          <cell r="D829">
            <v>35.630000000000003</v>
          </cell>
          <cell r="E829">
            <v>35.411049152475805</v>
          </cell>
        </row>
        <row r="830">
          <cell r="A830" t="str">
            <v>33344</v>
          </cell>
          <cell r="B830">
            <v>11</v>
          </cell>
          <cell r="C830" t="str">
            <v>Kukuřice na siláž</v>
          </cell>
          <cell r="D830">
            <v>30.54</v>
          </cell>
          <cell r="E830">
            <v>30.352327844979264</v>
          </cell>
        </row>
        <row r="831">
          <cell r="A831" t="str">
            <v>33351</v>
          </cell>
          <cell r="B831">
            <v>11</v>
          </cell>
          <cell r="C831" t="str">
            <v>Kukuřice na siláž</v>
          </cell>
          <cell r="D831">
            <v>35.630000000000003</v>
          </cell>
          <cell r="E831">
            <v>35.411049152475805</v>
          </cell>
        </row>
        <row r="832">
          <cell r="A832" t="str">
            <v>33354</v>
          </cell>
          <cell r="B832">
            <v>11</v>
          </cell>
          <cell r="C832" t="str">
            <v>Kukuřice na siláž</v>
          </cell>
          <cell r="D832">
            <v>30.54</v>
          </cell>
          <cell r="E832">
            <v>30.352327844979264</v>
          </cell>
        </row>
        <row r="833">
          <cell r="A833" t="str">
            <v>33715</v>
          </cell>
          <cell r="B833">
            <v>11</v>
          </cell>
          <cell r="C833" t="str">
            <v>Kukuřice na siláž</v>
          </cell>
          <cell r="D833">
            <v>38.659999999999997</v>
          </cell>
          <cell r="E833">
            <v>30.736999473369512</v>
          </cell>
        </row>
        <row r="834">
          <cell r="A834" t="str">
            <v>33716</v>
          </cell>
          <cell r="B834">
            <v>11</v>
          </cell>
          <cell r="C834" t="str">
            <v>Kukuřice na siláž</v>
          </cell>
          <cell r="D834">
            <v>38.659999999999997</v>
          </cell>
          <cell r="E834">
            <v>28.047512019449677</v>
          </cell>
        </row>
        <row r="835">
          <cell r="A835" t="str">
            <v>33745</v>
          </cell>
          <cell r="B835">
            <v>11</v>
          </cell>
          <cell r="C835" t="str">
            <v>Kukuřice na siláž</v>
          </cell>
          <cell r="D835">
            <v>37.090000000000003</v>
          </cell>
          <cell r="E835">
            <v>29.482428066293199</v>
          </cell>
        </row>
        <row r="836">
          <cell r="A836" t="str">
            <v>33746</v>
          </cell>
          <cell r="B836">
            <v>11</v>
          </cell>
          <cell r="C836" t="str">
            <v>Kukuřice na siláž</v>
          </cell>
          <cell r="D836">
            <v>37.090000000000003</v>
          </cell>
          <cell r="E836">
            <v>26.902715610492546</v>
          </cell>
        </row>
        <row r="837">
          <cell r="A837" t="str">
            <v>33755</v>
          </cell>
          <cell r="B837">
            <v>11</v>
          </cell>
          <cell r="C837" t="str">
            <v>Kukuřice na siláž</v>
          </cell>
          <cell r="D837">
            <v>37.090000000000003</v>
          </cell>
          <cell r="E837">
            <v>29.482428066293199</v>
          </cell>
        </row>
        <row r="838">
          <cell r="A838" t="str">
            <v>33756</v>
          </cell>
          <cell r="B838">
            <v>11</v>
          </cell>
          <cell r="C838" t="str">
            <v>Kukuřice na siláž</v>
          </cell>
          <cell r="D838">
            <v>37.090000000000003</v>
          </cell>
          <cell r="E838">
            <v>26.902715610492546</v>
          </cell>
        </row>
        <row r="839">
          <cell r="A839" t="str">
            <v>33815</v>
          </cell>
          <cell r="B839">
            <v>11</v>
          </cell>
          <cell r="C839" t="str">
            <v>Kukuřice na siláž</v>
          </cell>
          <cell r="D839">
            <v>39.840000000000003</v>
          </cell>
          <cell r="E839">
            <v>31.671965236818011</v>
          </cell>
        </row>
        <row r="840">
          <cell r="A840" t="str">
            <v>33816</v>
          </cell>
          <cell r="B840">
            <v>11</v>
          </cell>
          <cell r="C840" t="str">
            <v>Kukuřice na siláž</v>
          </cell>
          <cell r="D840">
            <v>39.840000000000003</v>
          </cell>
          <cell r="E840">
            <v>28.900668278596431</v>
          </cell>
        </row>
        <row r="841">
          <cell r="A841" t="str">
            <v>33845</v>
          </cell>
          <cell r="B841">
            <v>11</v>
          </cell>
          <cell r="C841" t="str">
            <v>Kukuřice na siláž</v>
          </cell>
          <cell r="D841">
            <v>38.21</v>
          </cell>
          <cell r="E841">
            <v>30.379231961845846</v>
          </cell>
        </row>
        <row r="842">
          <cell r="A842" t="str">
            <v>33846</v>
          </cell>
          <cell r="B842">
            <v>11</v>
          </cell>
          <cell r="C842" t="str">
            <v>Kukuřice na siláž</v>
          </cell>
          <cell r="D842">
            <v>38.21</v>
          </cell>
          <cell r="E842">
            <v>27.721049165184333</v>
          </cell>
        </row>
        <row r="843">
          <cell r="A843" t="str">
            <v>33855</v>
          </cell>
          <cell r="B843">
            <v>11</v>
          </cell>
          <cell r="C843" t="str">
            <v>Kukuřice na siláž</v>
          </cell>
          <cell r="D843">
            <v>38.21</v>
          </cell>
          <cell r="E843">
            <v>30.379231961845846</v>
          </cell>
        </row>
        <row r="844">
          <cell r="A844" t="str">
            <v>33856</v>
          </cell>
          <cell r="B844">
            <v>11</v>
          </cell>
          <cell r="C844" t="str">
            <v>Kukuřice na siláž</v>
          </cell>
          <cell r="D844">
            <v>38.21</v>
          </cell>
          <cell r="E844">
            <v>27.721049165184333</v>
          </cell>
        </row>
        <row r="845">
          <cell r="A845" t="str">
            <v>33909</v>
          </cell>
          <cell r="B845">
            <v>11</v>
          </cell>
          <cell r="C845" t="str">
            <v>Kukuřice na siláž</v>
          </cell>
          <cell r="D845">
            <v>35.54</v>
          </cell>
          <cell r="E845">
            <v>26.489702832397775</v>
          </cell>
        </row>
        <row r="846">
          <cell r="A846" t="str">
            <v>33919</v>
          </cell>
          <cell r="B846">
            <v>11</v>
          </cell>
          <cell r="C846" t="str">
            <v>Kukuřice na siláž</v>
          </cell>
          <cell r="D846">
            <v>34.83</v>
          </cell>
          <cell r="E846">
            <v>25.95990877574982</v>
          </cell>
        </row>
        <row r="847">
          <cell r="A847" t="str">
            <v>33929</v>
          </cell>
          <cell r="B847">
            <v>11</v>
          </cell>
          <cell r="C847" t="str">
            <v>Kukuřice na siláž</v>
          </cell>
          <cell r="D847">
            <v>34.83</v>
          </cell>
          <cell r="E847">
            <v>25.95990877574982</v>
          </cell>
        </row>
        <row r="848">
          <cell r="A848" t="str">
            <v>33939</v>
          </cell>
          <cell r="B848">
            <v>11</v>
          </cell>
          <cell r="C848" t="str">
            <v>Kukuřice na siláž</v>
          </cell>
          <cell r="D848">
            <v>34.83</v>
          </cell>
          <cell r="E848">
            <v>25.95990877574982</v>
          </cell>
        </row>
        <row r="849">
          <cell r="A849" t="str">
            <v>33949</v>
          </cell>
          <cell r="B849">
            <v>11</v>
          </cell>
          <cell r="C849" t="str">
            <v>Kukuřice na siláž</v>
          </cell>
          <cell r="D849">
            <v>33.4</v>
          </cell>
          <cell r="E849">
            <v>24.900320662453904</v>
          </cell>
        </row>
        <row r="850">
          <cell r="A850" t="str">
            <v>33959</v>
          </cell>
          <cell r="B850">
            <v>11</v>
          </cell>
          <cell r="C850" t="str">
            <v>Kukuřice na siláž</v>
          </cell>
          <cell r="D850">
            <v>33.4</v>
          </cell>
          <cell r="E850">
            <v>24.900320662453904</v>
          </cell>
        </row>
        <row r="851">
          <cell r="A851" t="str">
            <v>33969</v>
          </cell>
          <cell r="B851">
            <v>11</v>
          </cell>
          <cell r="C851" t="str">
            <v>Kukuřice na siláž</v>
          </cell>
          <cell r="E851">
            <v>24.105629577481977</v>
          </cell>
        </row>
        <row r="852">
          <cell r="A852" t="str">
            <v>34067</v>
          </cell>
          <cell r="B852">
            <v>11</v>
          </cell>
          <cell r="C852" t="str">
            <v>Kukuřice na siláž</v>
          </cell>
          <cell r="E852">
            <v>28.532003764950954</v>
          </cell>
        </row>
        <row r="853">
          <cell r="A853" t="str">
            <v>34068</v>
          </cell>
          <cell r="B853">
            <v>11</v>
          </cell>
          <cell r="C853" t="str">
            <v>Kukuřice na siláž</v>
          </cell>
          <cell r="E853">
            <v>26.418522004584215</v>
          </cell>
        </row>
        <row r="854">
          <cell r="A854" t="str">
            <v>34077</v>
          </cell>
          <cell r="B854">
            <v>11</v>
          </cell>
          <cell r="C854" t="str">
            <v>Kukuřice na siláž</v>
          </cell>
          <cell r="E854">
            <v>28.532003764950954</v>
          </cell>
        </row>
        <row r="855">
          <cell r="A855" t="str">
            <v>34078</v>
          </cell>
          <cell r="B855">
            <v>11</v>
          </cell>
          <cell r="C855" t="str">
            <v>Kukuřice na siláž</v>
          </cell>
          <cell r="E855">
            <v>26.418522004584215</v>
          </cell>
        </row>
        <row r="856">
          <cell r="A856" t="str">
            <v>34089</v>
          </cell>
          <cell r="B856">
            <v>11</v>
          </cell>
          <cell r="C856" t="str">
            <v>Kukuřice na siláž</v>
          </cell>
          <cell r="E856">
            <v>24.676641432853387</v>
          </cell>
        </row>
        <row r="857">
          <cell r="A857" t="str">
            <v>34099</v>
          </cell>
          <cell r="B857">
            <v>11</v>
          </cell>
          <cell r="C857" t="str">
            <v>Kukuřice na siláž</v>
          </cell>
          <cell r="E857">
            <v>24.676641432853387</v>
          </cell>
        </row>
        <row r="858">
          <cell r="A858" t="str">
            <v>34167</v>
          </cell>
          <cell r="B858">
            <v>11</v>
          </cell>
          <cell r="C858" t="str">
            <v>Kukuřice na siláž</v>
          </cell>
          <cell r="E858">
            <v>28.868967095679512</v>
          </cell>
        </row>
        <row r="859">
          <cell r="A859" t="str">
            <v>34168</v>
          </cell>
          <cell r="B859">
            <v>11</v>
          </cell>
          <cell r="C859" t="str">
            <v>Kukuřice na siláž</v>
          </cell>
          <cell r="E859">
            <v>26.730525088592135</v>
          </cell>
        </row>
        <row r="860">
          <cell r="A860" t="str">
            <v>34177</v>
          </cell>
          <cell r="B860">
            <v>11</v>
          </cell>
          <cell r="C860" t="str">
            <v>Kukuřice na siláž</v>
          </cell>
          <cell r="E860">
            <v>28.868967095679512</v>
          </cell>
        </row>
        <row r="861">
          <cell r="A861" t="str">
            <v>34178</v>
          </cell>
          <cell r="B861">
            <v>11</v>
          </cell>
          <cell r="C861" t="str">
            <v>Kukuřice na siláž</v>
          </cell>
          <cell r="E861">
            <v>26.730525088592135</v>
          </cell>
        </row>
        <row r="862">
          <cell r="A862" t="str">
            <v>34189</v>
          </cell>
          <cell r="B862">
            <v>11</v>
          </cell>
          <cell r="C862" t="str">
            <v>Kukuřice na siláž</v>
          </cell>
          <cell r="E862">
            <v>24.968072884948697</v>
          </cell>
        </row>
        <row r="863">
          <cell r="A863" t="str">
            <v>34199</v>
          </cell>
          <cell r="B863">
            <v>11</v>
          </cell>
          <cell r="C863" t="str">
            <v>Kukuřice na siláž</v>
          </cell>
          <cell r="E863">
            <v>24.968072884948697</v>
          </cell>
        </row>
        <row r="864">
          <cell r="A864" t="str">
            <v>34200</v>
          </cell>
          <cell r="B864">
            <v>11</v>
          </cell>
          <cell r="C864" t="str">
            <v>Kukuřice na siláž</v>
          </cell>
          <cell r="D864">
            <v>47.08</v>
          </cell>
          <cell r="E864">
            <v>46.788040118149958</v>
          </cell>
        </row>
        <row r="865">
          <cell r="A865" t="str">
            <v>34210</v>
          </cell>
          <cell r="B865">
            <v>11</v>
          </cell>
          <cell r="C865" t="str">
            <v>Kukuřice na siláž</v>
          </cell>
          <cell r="D865">
            <v>46.14</v>
          </cell>
          <cell r="E865">
            <v>45.852279315786951</v>
          </cell>
        </row>
        <row r="866">
          <cell r="A866" t="str">
            <v>34300</v>
          </cell>
          <cell r="B866">
            <v>11</v>
          </cell>
          <cell r="C866" t="str">
            <v>Kukuřice na siláž</v>
          </cell>
          <cell r="D866">
            <v>38.03</v>
          </cell>
          <cell r="E866">
            <v>37.794162397902355</v>
          </cell>
        </row>
        <row r="867">
          <cell r="A867" t="str">
            <v>34310</v>
          </cell>
          <cell r="B867">
            <v>11</v>
          </cell>
          <cell r="C867" t="str">
            <v>Kukuřice na siláž</v>
          </cell>
          <cell r="D867">
            <v>37.270000000000003</v>
          </cell>
          <cell r="E867">
            <v>37.038279149944309</v>
          </cell>
        </row>
        <row r="868">
          <cell r="A868" t="str">
            <v>34400</v>
          </cell>
          <cell r="B868">
            <v>11</v>
          </cell>
          <cell r="C868" t="str">
            <v>Kukuřice na siláž</v>
          </cell>
          <cell r="D868">
            <v>40.26</v>
          </cell>
          <cell r="E868">
            <v>40.010333372062817</v>
          </cell>
        </row>
        <row r="869">
          <cell r="A869" t="str">
            <v>34410</v>
          </cell>
          <cell r="B869">
            <v>11</v>
          </cell>
          <cell r="C869" t="str">
            <v>Kukuřice na siláž</v>
          </cell>
          <cell r="D869">
            <v>39.46</v>
          </cell>
          <cell r="E869">
            <v>39.210126704621558</v>
          </cell>
        </row>
        <row r="870">
          <cell r="A870" t="str">
            <v>34501</v>
          </cell>
          <cell r="B870">
            <v>11</v>
          </cell>
          <cell r="C870" t="str">
            <v>Kukuřice na siláž</v>
          </cell>
          <cell r="D870">
            <v>39.28</v>
          </cell>
          <cell r="E870">
            <v>39.034820623974966</v>
          </cell>
        </row>
        <row r="871">
          <cell r="A871" t="str">
            <v>34511</v>
          </cell>
          <cell r="B871">
            <v>11</v>
          </cell>
          <cell r="C871" t="str">
            <v>Kukuřice na siláž</v>
          </cell>
          <cell r="D871">
            <v>38.49</v>
          </cell>
          <cell r="E871">
            <v>38.254124211495466</v>
          </cell>
        </row>
        <row r="872">
          <cell r="A872" t="str">
            <v>34600</v>
          </cell>
          <cell r="B872">
            <v>11</v>
          </cell>
          <cell r="C872" t="str">
            <v>Kukuřice na siláž</v>
          </cell>
          <cell r="D872">
            <v>41.84</v>
          </cell>
          <cell r="E872">
            <v>41.580535228194442</v>
          </cell>
        </row>
        <row r="873">
          <cell r="A873" t="str">
            <v>34602</v>
          </cell>
          <cell r="B873">
            <v>11</v>
          </cell>
          <cell r="C873" t="str">
            <v>Kukuřice na siláž</v>
          </cell>
          <cell r="D873">
            <v>38.909999999999997</v>
          </cell>
          <cell r="E873">
            <v>38.669897762220842</v>
          </cell>
        </row>
        <row r="874">
          <cell r="A874" t="str">
            <v>34610</v>
          </cell>
          <cell r="B874">
            <v>11</v>
          </cell>
          <cell r="C874" t="str">
            <v>Kukuřice na siláž</v>
          </cell>
          <cell r="D874">
            <v>41</v>
          </cell>
          <cell r="E874">
            <v>40.748924523630549</v>
          </cell>
        </row>
        <row r="875">
          <cell r="A875" t="str">
            <v>34612</v>
          </cell>
          <cell r="B875">
            <v>11</v>
          </cell>
          <cell r="C875" t="str">
            <v>Kukuřice na siláž</v>
          </cell>
          <cell r="D875">
            <v>38.130000000000003</v>
          </cell>
          <cell r="E875">
            <v>37.896499806976415</v>
          </cell>
        </row>
        <row r="876">
          <cell r="A876" t="str">
            <v>34613</v>
          </cell>
          <cell r="B876">
            <v>11</v>
          </cell>
          <cell r="C876" t="str">
            <v>Kukuřice na siláž</v>
          </cell>
          <cell r="D876">
            <v>36.9</v>
          </cell>
          <cell r="E876">
            <v>36.674032071267497</v>
          </cell>
        </row>
        <row r="877">
          <cell r="A877" t="str">
            <v>34700</v>
          </cell>
          <cell r="B877">
            <v>11</v>
          </cell>
          <cell r="C877" t="str">
            <v>Kukuřice na siláž</v>
          </cell>
          <cell r="D877">
            <v>41.19</v>
          </cell>
          <cell r="E877">
            <v>40.934566110165605</v>
          </cell>
        </row>
        <row r="878">
          <cell r="A878" t="str">
            <v>34702</v>
          </cell>
          <cell r="B878">
            <v>11</v>
          </cell>
          <cell r="C878" t="str">
            <v>Kukuřice na siláž</v>
          </cell>
          <cell r="D878">
            <v>38.31</v>
          </cell>
          <cell r="E878">
            <v>38.069146482454016</v>
          </cell>
        </row>
        <row r="879">
          <cell r="A879" t="str">
            <v>34710</v>
          </cell>
          <cell r="B879">
            <v>11</v>
          </cell>
          <cell r="C879" t="str">
            <v>Kukuřice na siláž</v>
          </cell>
          <cell r="D879">
            <v>40.369999999999997</v>
          </cell>
          <cell r="E879">
            <v>40.115874787962298</v>
          </cell>
        </row>
        <row r="880">
          <cell r="A880" t="str">
            <v>34712</v>
          </cell>
          <cell r="B880">
            <v>11</v>
          </cell>
          <cell r="C880" t="str">
            <v>Kukuřice na siláž</v>
          </cell>
          <cell r="D880">
            <v>37.54</v>
          </cell>
          <cell r="E880">
            <v>37.307763552804936</v>
          </cell>
        </row>
        <row r="881">
          <cell r="A881" t="str">
            <v>34713</v>
          </cell>
          <cell r="B881">
            <v>11</v>
          </cell>
          <cell r="C881" t="str">
            <v>Kukuřice na siláž</v>
          </cell>
          <cell r="D881">
            <v>36.33</v>
          </cell>
          <cell r="E881">
            <v>36.104287309166068</v>
          </cell>
        </row>
        <row r="882">
          <cell r="A882" t="str">
            <v>34742</v>
          </cell>
          <cell r="B882">
            <v>11</v>
          </cell>
          <cell r="C882" t="str">
            <v>Kukuřice na siláž</v>
          </cell>
          <cell r="D882">
            <v>36.01</v>
          </cell>
          <cell r="E882">
            <v>35.784997693506774</v>
          </cell>
        </row>
        <row r="883">
          <cell r="A883" t="str">
            <v>34743</v>
          </cell>
          <cell r="B883">
            <v>11</v>
          </cell>
          <cell r="C883" t="str">
            <v>Kukuřice na siláž</v>
          </cell>
          <cell r="D883">
            <v>34.85</v>
          </cell>
          <cell r="E883">
            <v>34.6306429292001</v>
          </cell>
        </row>
        <row r="884">
          <cell r="A884" t="str">
            <v>34752</v>
          </cell>
          <cell r="B884">
            <v>11</v>
          </cell>
          <cell r="C884" t="str">
            <v>Kukuřice na siláž</v>
          </cell>
          <cell r="D884">
            <v>36.01</v>
          </cell>
          <cell r="E884">
            <v>35.784997693506774</v>
          </cell>
        </row>
        <row r="885">
          <cell r="A885" t="str">
            <v>34753</v>
          </cell>
          <cell r="B885">
            <v>11</v>
          </cell>
          <cell r="C885" t="str">
            <v>Kukuřice na siláž</v>
          </cell>
          <cell r="D885">
            <v>34.85</v>
          </cell>
          <cell r="E885">
            <v>34.6306429292001</v>
          </cell>
        </row>
        <row r="886">
          <cell r="A886" t="str">
            <v>34811</v>
          </cell>
          <cell r="B886">
            <v>11</v>
          </cell>
          <cell r="C886" t="str">
            <v>Kukuřice na siláž</v>
          </cell>
          <cell r="D886">
            <v>41.71</v>
          </cell>
          <cell r="E886">
            <v>41.451512337955293</v>
          </cell>
        </row>
        <row r="887">
          <cell r="A887" t="str">
            <v>34814</v>
          </cell>
          <cell r="B887">
            <v>11</v>
          </cell>
          <cell r="C887" t="str">
            <v>Kukuřice na siláž</v>
          </cell>
          <cell r="D887">
            <v>35.75</v>
          </cell>
          <cell r="E887">
            <v>35.529867718247395</v>
          </cell>
        </row>
        <row r="888">
          <cell r="A888" t="str">
            <v>34841</v>
          </cell>
          <cell r="B888">
            <v>11</v>
          </cell>
          <cell r="C888" t="str">
            <v>Kukuřice na siláž</v>
          </cell>
          <cell r="D888">
            <v>40.01</v>
          </cell>
          <cell r="E888">
            <v>39.7596138751816</v>
          </cell>
        </row>
        <row r="889">
          <cell r="A889" t="str">
            <v>34844</v>
          </cell>
          <cell r="B889">
            <v>11</v>
          </cell>
          <cell r="C889" t="str">
            <v>Kukuřice na siláž</v>
          </cell>
          <cell r="D889">
            <v>34.29</v>
          </cell>
          <cell r="E889">
            <v>34.079669035869948</v>
          </cell>
        </row>
        <row r="890">
          <cell r="A890" t="str">
            <v>34851</v>
          </cell>
          <cell r="B890">
            <v>11</v>
          </cell>
          <cell r="C890" t="str">
            <v>Kukuřice na siláž</v>
          </cell>
          <cell r="D890">
            <v>40.01</v>
          </cell>
          <cell r="E890">
            <v>39.7596138751816</v>
          </cell>
        </row>
        <row r="891">
          <cell r="A891" t="str">
            <v>34854</v>
          </cell>
          <cell r="B891">
            <v>11</v>
          </cell>
          <cell r="C891" t="str">
            <v>Kukuřice na siláž</v>
          </cell>
          <cell r="D891">
            <v>34.29</v>
          </cell>
          <cell r="E891">
            <v>34.079669035869948</v>
          </cell>
        </row>
        <row r="892">
          <cell r="A892" t="str">
            <v>34911</v>
          </cell>
          <cell r="B892">
            <v>11</v>
          </cell>
          <cell r="C892" t="str">
            <v>Kukuřice na siláž</v>
          </cell>
          <cell r="D892">
            <v>40.72</v>
          </cell>
          <cell r="E892">
            <v>40.468434794596</v>
          </cell>
        </row>
        <row r="893">
          <cell r="A893" t="str">
            <v>34941</v>
          </cell>
          <cell r="B893">
            <v>11</v>
          </cell>
          <cell r="C893" t="str">
            <v>Kukuřice na siláž</v>
          </cell>
          <cell r="D893">
            <v>39.06</v>
          </cell>
          <cell r="E893">
            <v>38.816661945836984</v>
          </cell>
        </row>
        <row r="894">
          <cell r="A894" t="str">
            <v>34951</v>
          </cell>
          <cell r="B894">
            <v>11</v>
          </cell>
          <cell r="C894" t="str">
            <v>Kukuřice na siláž</v>
          </cell>
          <cell r="D894">
            <v>39.06</v>
          </cell>
          <cell r="E894">
            <v>38.816661945836984</v>
          </cell>
        </row>
        <row r="895">
          <cell r="A895" t="str">
            <v>35001</v>
          </cell>
          <cell r="B895">
            <v>11</v>
          </cell>
          <cell r="C895" t="str">
            <v>Kukuřice na siláž</v>
          </cell>
          <cell r="D895">
            <v>41.77</v>
          </cell>
          <cell r="E895">
            <v>41.508584206432459</v>
          </cell>
        </row>
        <row r="896">
          <cell r="A896" t="str">
            <v>35004</v>
          </cell>
          <cell r="B896">
            <v>11</v>
          </cell>
          <cell r="C896" t="str">
            <v>Kukuřice na siláž</v>
          </cell>
          <cell r="D896">
            <v>35.799999999999997</v>
          </cell>
          <cell r="E896">
            <v>35.578786462656389</v>
          </cell>
        </row>
        <row r="897">
          <cell r="A897" t="str">
            <v>35011</v>
          </cell>
          <cell r="B897">
            <v>11</v>
          </cell>
          <cell r="C897" t="str">
            <v>Kukuřice na siláž</v>
          </cell>
          <cell r="D897">
            <v>40.94</v>
          </cell>
          <cell r="E897">
            <v>40.678412522303802</v>
          </cell>
        </row>
        <row r="898">
          <cell r="A898" t="str">
            <v>35014</v>
          </cell>
          <cell r="B898">
            <v>11</v>
          </cell>
          <cell r="C898" t="str">
            <v>Kukuřice na siláž</v>
          </cell>
          <cell r="D898">
            <v>35.090000000000003</v>
          </cell>
          <cell r="E898">
            <v>34.867210733403262</v>
          </cell>
        </row>
        <row r="899">
          <cell r="A899" t="str">
            <v>35041</v>
          </cell>
          <cell r="B899">
            <v>11</v>
          </cell>
          <cell r="C899" t="str">
            <v>Kukuřice na siláž</v>
          </cell>
          <cell r="D899">
            <v>39.270000000000003</v>
          </cell>
          <cell r="E899">
            <v>39.018069154046508</v>
          </cell>
        </row>
        <row r="900">
          <cell r="A900" t="str">
            <v>35044</v>
          </cell>
          <cell r="B900">
            <v>11</v>
          </cell>
          <cell r="C900" t="str">
            <v>Kukuřice na siláž</v>
          </cell>
          <cell r="D900">
            <v>33.659999999999997</v>
          </cell>
          <cell r="E900">
            <v>33.444059274897008</v>
          </cell>
        </row>
        <row r="901">
          <cell r="A901" t="str">
            <v>35051</v>
          </cell>
          <cell r="B901">
            <v>11</v>
          </cell>
          <cell r="C901" t="str">
            <v>Kukuřice na siláž</v>
          </cell>
          <cell r="D901">
            <v>39.270000000000003</v>
          </cell>
          <cell r="E901">
            <v>39.018069154046508</v>
          </cell>
        </row>
        <row r="902">
          <cell r="A902" t="str">
            <v>35054</v>
          </cell>
          <cell r="B902">
            <v>11</v>
          </cell>
          <cell r="C902" t="str">
            <v>Kukuřice na siláž</v>
          </cell>
          <cell r="D902">
            <v>33.659999999999997</v>
          </cell>
          <cell r="E902">
            <v>33.444059274897008</v>
          </cell>
        </row>
        <row r="903">
          <cell r="A903" t="str">
            <v>35111</v>
          </cell>
          <cell r="B903">
            <v>11</v>
          </cell>
          <cell r="C903" t="str">
            <v>Kukuřice na siláž</v>
          </cell>
          <cell r="D903">
            <v>40.799999999999997</v>
          </cell>
          <cell r="E903">
            <v>40.544790331944291</v>
          </cell>
        </row>
        <row r="904">
          <cell r="A904" t="str">
            <v>35113</v>
          </cell>
          <cell r="B904">
            <v>11</v>
          </cell>
          <cell r="C904" t="str">
            <v>Kukuřice na siláž</v>
          </cell>
          <cell r="D904">
            <v>37.47</v>
          </cell>
          <cell r="E904">
            <v>37.235011529336596</v>
          </cell>
        </row>
        <row r="905">
          <cell r="A905" t="str">
            <v>35141</v>
          </cell>
          <cell r="B905">
            <v>11</v>
          </cell>
          <cell r="C905" t="str">
            <v>Kukuřice na siláž</v>
          </cell>
          <cell r="D905">
            <v>39.130000000000003</v>
          </cell>
          <cell r="E905">
            <v>38.889900930640437</v>
          </cell>
        </row>
        <row r="906">
          <cell r="A906" t="str">
            <v>35151</v>
          </cell>
          <cell r="B906">
            <v>11</v>
          </cell>
          <cell r="C906" t="str">
            <v>Kukuřice na siláž</v>
          </cell>
          <cell r="D906">
            <v>39.130000000000003</v>
          </cell>
          <cell r="E906">
            <v>38.889900930640437</v>
          </cell>
        </row>
        <row r="907">
          <cell r="A907" t="str">
            <v>35201</v>
          </cell>
          <cell r="B907">
            <v>11</v>
          </cell>
          <cell r="C907" t="str">
            <v>Kukuřice na siláž</v>
          </cell>
          <cell r="D907">
            <v>37.72</v>
          </cell>
          <cell r="E907">
            <v>37.486283578263382</v>
          </cell>
        </row>
        <row r="908">
          <cell r="A908" t="str">
            <v>35211</v>
          </cell>
          <cell r="B908">
            <v>11</v>
          </cell>
          <cell r="C908" t="str">
            <v>Kukuřice na siláž</v>
          </cell>
          <cell r="D908">
            <v>36.96</v>
          </cell>
          <cell r="E908">
            <v>36.73655790669811</v>
          </cell>
        </row>
        <row r="909">
          <cell r="A909" t="str">
            <v>35241</v>
          </cell>
          <cell r="B909">
            <v>11</v>
          </cell>
          <cell r="C909" t="str">
            <v>Kukuřice na siláž</v>
          </cell>
          <cell r="D909">
            <v>35.450000000000003</v>
          </cell>
          <cell r="E909">
            <v>35.237106563567579</v>
          </cell>
        </row>
        <row r="910">
          <cell r="A910" t="str">
            <v>35251</v>
          </cell>
          <cell r="B910">
            <v>11</v>
          </cell>
          <cell r="C910" t="str">
            <v>Kukuřice na siláž</v>
          </cell>
          <cell r="D910">
            <v>35.450000000000003</v>
          </cell>
          <cell r="E910">
            <v>35.237106563567579</v>
          </cell>
        </row>
        <row r="911">
          <cell r="A911" t="str">
            <v>35301</v>
          </cell>
          <cell r="B911">
            <v>11</v>
          </cell>
          <cell r="C911" t="str">
            <v>Kukuřice na siláž</v>
          </cell>
          <cell r="D911">
            <v>42.37</v>
          </cell>
          <cell r="E911">
            <v>42.112416261992948</v>
          </cell>
        </row>
        <row r="912">
          <cell r="A912" t="str">
            <v>35303</v>
          </cell>
          <cell r="B912">
            <v>11</v>
          </cell>
          <cell r="C912" t="str">
            <v>Kukuřice na siláž</v>
          </cell>
          <cell r="D912">
            <v>38.909999999999997</v>
          </cell>
          <cell r="E912">
            <v>38.674667995707814</v>
          </cell>
        </row>
        <row r="913">
          <cell r="A913" t="str">
            <v>35311</v>
          </cell>
          <cell r="B913">
            <v>11</v>
          </cell>
          <cell r="C913" t="str">
            <v>Kukuřice na siláž</v>
          </cell>
          <cell r="D913">
            <v>41.52</v>
          </cell>
          <cell r="E913">
            <v>41.27016793675309</v>
          </cell>
        </row>
        <row r="914">
          <cell r="A914" t="str">
            <v>35313</v>
          </cell>
          <cell r="B914">
            <v>11</v>
          </cell>
          <cell r="C914" t="str">
            <v>Kukuřice na siláž</v>
          </cell>
          <cell r="D914">
            <v>38.130000000000003</v>
          </cell>
          <cell r="E914">
            <v>37.901174635793666</v>
          </cell>
        </row>
        <row r="915">
          <cell r="A915" t="str">
            <v>35341</v>
          </cell>
          <cell r="B915">
            <v>11</v>
          </cell>
          <cell r="C915" t="str">
            <v>Kukuřice na siláž</v>
          </cell>
          <cell r="D915">
            <v>39.83</v>
          </cell>
          <cell r="E915">
            <v>39.585671286273367</v>
          </cell>
        </row>
        <row r="916">
          <cell r="A916" t="str">
            <v>35351</v>
          </cell>
          <cell r="B916">
            <v>11</v>
          </cell>
          <cell r="C916" t="str">
            <v>Kukuřice na siláž</v>
          </cell>
          <cell r="D916">
            <v>39.83</v>
          </cell>
          <cell r="E916">
            <v>39.585671286273367</v>
          </cell>
        </row>
        <row r="917">
          <cell r="A917" t="str">
            <v>35411</v>
          </cell>
          <cell r="B917">
            <v>11</v>
          </cell>
          <cell r="C917" t="str">
            <v>Kukuřice na siláž</v>
          </cell>
          <cell r="D917">
            <v>39.72</v>
          </cell>
          <cell r="E917">
            <v>39.475812809068174</v>
          </cell>
        </row>
        <row r="918">
          <cell r="A918" t="str">
            <v>35441</v>
          </cell>
          <cell r="B918">
            <v>11</v>
          </cell>
          <cell r="C918" t="str">
            <v>Kukuřice na siláž</v>
          </cell>
          <cell r="D918">
            <v>38.1</v>
          </cell>
          <cell r="E918">
            <v>37.864555143391918</v>
          </cell>
        </row>
        <row r="919">
          <cell r="A919" t="str">
            <v>35451</v>
          </cell>
          <cell r="B919">
            <v>11</v>
          </cell>
          <cell r="C919" t="str">
            <v>Kukuřice na siláž</v>
          </cell>
          <cell r="D919">
            <v>38.1</v>
          </cell>
          <cell r="E919">
            <v>37.864555143391918</v>
          </cell>
        </row>
        <row r="920">
          <cell r="A920" t="str">
            <v>35500</v>
          </cell>
          <cell r="B920">
            <v>11</v>
          </cell>
          <cell r="C920" t="str">
            <v>Kukuřice na siláž</v>
          </cell>
          <cell r="D920">
            <v>35.770000000000003</v>
          </cell>
          <cell r="E920">
            <v>35.548177464448266</v>
          </cell>
        </row>
        <row r="921">
          <cell r="A921" t="str">
            <v>35600</v>
          </cell>
          <cell r="B921">
            <v>11</v>
          </cell>
          <cell r="C921" t="str">
            <v>Kukuřice na siláž</v>
          </cell>
          <cell r="D921">
            <v>46.22</v>
          </cell>
          <cell r="E921">
            <v>45.933373285065656</v>
          </cell>
        </row>
        <row r="922">
          <cell r="A922" t="str">
            <v>35700</v>
          </cell>
          <cell r="B922">
            <v>11</v>
          </cell>
          <cell r="C922" t="str">
            <v>Kukuřice na siláž</v>
          </cell>
          <cell r="D922">
            <v>48.55</v>
          </cell>
          <cell r="E922">
            <v>48.248924123538245</v>
          </cell>
        </row>
        <row r="923">
          <cell r="A923" t="str">
            <v>35800</v>
          </cell>
          <cell r="B923">
            <v>11</v>
          </cell>
          <cell r="C923" t="str">
            <v>Kukuřice na siláž</v>
          </cell>
          <cell r="D923">
            <v>40.36</v>
          </cell>
          <cell r="E923">
            <v>40.109713236374944</v>
          </cell>
        </row>
        <row r="924">
          <cell r="A924" t="str">
            <v>35900</v>
          </cell>
          <cell r="B924">
            <v>11</v>
          </cell>
          <cell r="C924" t="str">
            <v>Kukuřice na siláž</v>
          </cell>
          <cell r="D924">
            <v>47.19</v>
          </cell>
          <cell r="E924">
            <v>46.897357968893296</v>
          </cell>
        </row>
        <row r="925">
          <cell r="A925" t="str">
            <v>36000</v>
          </cell>
          <cell r="B925">
            <v>11</v>
          </cell>
          <cell r="C925" t="str">
            <v>Kukuřice na siláž</v>
          </cell>
          <cell r="D925">
            <v>41.78</v>
          </cell>
          <cell r="E925">
            <v>41.520907309607168</v>
          </cell>
        </row>
        <row r="926">
          <cell r="A926" t="str">
            <v>36100</v>
          </cell>
          <cell r="B926">
            <v>11</v>
          </cell>
          <cell r="C926" t="str">
            <v>Kukuřice na siláž</v>
          </cell>
          <cell r="D926">
            <v>49.67</v>
          </cell>
          <cell r="E926">
            <v>49.361978603834082</v>
          </cell>
        </row>
        <row r="927">
          <cell r="A927" t="str">
            <v>36200</v>
          </cell>
          <cell r="B927">
            <v>11</v>
          </cell>
          <cell r="C927" t="str">
            <v>Kukuřice na siláž</v>
          </cell>
          <cell r="D927">
            <v>40.49</v>
          </cell>
          <cell r="E927">
            <v>40.238907059980718</v>
          </cell>
        </row>
        <row r="928">
          <cell r="A928" t="str">
            <v>36300</v>
          </cell>
          <cell r="B928">
            <v>11</v>
          </cell>
          <cell r="C928" t="str">
            <v>Kukuřice na siláž</v>
          </cell>
          <cell r="D928">
            <v>46.94</v>
          </cell>
          <cell r="E928">
            <v>46.648908308112979</v>
          </cell>
        </row>
        <row r="929">
          <cell r="A929" t="str">
            <v>36401</v>
          </cell>
          <cell r="B929">
            <v>11</v>
          </cell>
          <cell r="C929" t="str">
            <v>Kukuřice na siláž</v>
          </cell>
          <cell r="E929">
            <v>41.888414047833415</v>
          </cell>
        </row>
        <row r="930">
          <cell r="A930" t="str">
            <v>36411</v>
          </cell>
          <cell r="B930">
            <v>11</v>
          </cell>
          <cell r="C930" t="str">
            <v>Kukuřice na siláž</v>
          </cell>
          <cell r="E930">
            <v>41.050645766876741</v>
          </cell>
        </row>
        <row r="931">
          <cell r="A931" t="str">
            <v>36501</v>
          </cell>
          <cell r="B931">
            <v>11</v>
          </cell>
          <cell r="C931" t="str">
            <v>Kukuřice na siláž</v>
          </cell>
          <cell r="E931">
            <v>42.96946821182074</v>
          </cell>
        </row>
        <row r="932">
          <cell r="A932" t="str">
            <v>36511</v>
          </cell>
          <cell r="B932">
            <v>11</v>
          </cell>
          <cell r="C932" t="str">
            <v>Kukuřice na siláž</v>
          </cell>
          <cell r="E932">
            <v>42.110078847584326</v>
          </cell>
        </row>
        <row r="933">
          <cell r="A933" t="str">
            <v>36601</v>
          </cell>
          <cell r="B933">
            <v>11</v>
          </cell>
          <cell r="C933" t="str">
            <v>Kukuřice na siláž</v>
          </cell>
          <cell r="E933">
            <v>33.726942071064201</v>
          </cell>
        </row>
        <row r="934">
          <cell r="A934" t="str">
            <v>36701</v>
          </cell>
          <cell r="B934">
            <v>11</v>
          </cell>
          <cell r="C934" t="str">
            <v>Kukuřice na siláž</v>
          </cell>
          <cell r="E934">
            <v>29.79229448321842</v>
          </cell>
        </row>
        <row r="935">
          <cell r="A935" t="str">
            <v>36811</v>
          </cell>
          <cell r="B935">
            <v>11</v>
          </cell>
          <cell r="C935" t="str">
            <v>Kukuřice na siláž</v>
          </cell>
          <cell r="E935">
            <v>30.484948286306519</v>
          </cell>
        </row>
        <row r="936">
          <cell r="A936" t="str">
            <v>36841</v>
          </cell>
          <cell r="B936">
            <v>11</v>
          </cell>
          <cell r="C936" t="str">
            <v>Kukuřice na siláž</v>
          </cell>
          <cell r="E936">
            <v>29.240664682783802</v>
          </cell>
        </row>
        <row r="937">
          <cell r="A937" t="str">
            <v>36901</v>
          </cell>
          <cell r="B937">
            <v>11</v>
          </cell>
          <cell r="C937" t="str">
            <v>Kukuřice na siláž</v>
          </cell>
          <cell r="E937">
            <v>32.616670226969099</v>
          </cell>
        </row>
        <row r="938">
          <cell r="A938" t="str">
            <v>37001</v>
          </cell>
          <cell r="B938">
            <v>11</v>
          </cell>
          <cell r="C938" t="str">
            <v>Kukuřice na siláž</v>
          </cell>
          <cell r="E938">
            <v>33.941205058521149</v>
          </cell>
        </row>
        <row r="939">
          <cell r="A939" t="str">
            <v>37101</v>
          </cell>
          <cell r="B939">
            <v>11</v>
          </cell>
          <cell r="C939" t="str">
            <v>Kukuřice na siláž</v>
          </cell>
          <cell r="E939">
            <v>33.05493542858558</v>
          </cell>
        </row>
        <row r="940">
          <cell r="A940" t="str">
            <v>37201</v>
          </cell>
          <cell r="B940">
            <v>11</v>
          </cell>
          <cell r="C940" t="str">
            <v>Kukuřice na siláž</v>
          </cell>
          <cell r="E940">
            <v>32.616670226969099</v>
          </cell>
        </row>
        <row r="941">
          <cell r="A941" t="str">
            <v>37311</v>
          </cell>
          <cell r="B941">
            <v>11</v>
          </cell>
          <cell r="C941" t="str">
            <v>Kukuřice na siláž</v>
          </cell>
          <cell r="E941">
            <v>32.393836720013866</v>
          </cell>
        </row>
        <row r="942">
          <cell r="A942" t="str">
            <v>37313</v>
          </cell>
          <cell r="B942">
            <v>11</v>
          </cell>
          <cell r="C942" t="str">
            <v>Kukuřice na siláž</v>
          </cell>
          <cell r="E942">
            <v>29.749441885727027</v>
          </cell>
        </row>
        <row r="943">
          <cell r="A943" t="str">
            <v>37341</v>
          </cell>
          <cell r="B943">
            <v>11</v>
          </cell>
          <cell r="C943" t="str">
            <v>Kukuřice na siláž</v>
          </cell>
          <cell r="E943">
            <v>31.071639302870452</v>
          </cell>
        </row>
        <row r="944">
          <cell r="A944" t="str">
            <v>37343</v>
          </cell>
          <cell r="B944">
            <v>11</v>
          </cell>
          <cell r="C944" t="str">
            <v>Kukuřice na siláž</v>
          </cell>
          <cell r="E944">
            <v>28.53517895161572</v>
          </cell>
        </row>
        <row r="945">
          <cell r="A945" t="str">
            <v>37411</v>
          </cell>
          <cell r="B945">
            <v>11</v>
          </cell>
          <cell r="C945" t="str">
            <v>Kukuřice na siláž</v>
          </cell>
          <cell r="E945">
            <v>31.964336822429718</v>
          </cell>
        </row>
        <row r="946">
          <cell r="A946" t="str">
            <v>37413</v>
          </cell>
          <cell r="B946">
            <v>11</v>
          </cell>
          <cell r="C946" t="str">
            <v>Kukuřice na siláž</v>
          </cell>
          <cell r="E946">
            <v>29.35500320427219</v>
          </cell>
        </row>
        <row r="947">
          <cell r="A947" t="str">
            <v>37441</v>
          </cell>
          <cell r="B947">
            <v>11</v>
          </cell>
          <cell r="C947" t="str">
            <v>Kukuřice na siláž</v>
          </cell>
          <cell r="E947">
            <v>30.659670013350951</v>
          </cell>
        </row>
        <row r="948">
          <cell r="A948" t="str">
            <v>37443</v>
          </cell>
          <cell r="B948">
            <v>11</v>
          </cell>
          <cell r="C948" t="str">
            <v>Kukuřice na siláž</v>
          </cell>
          <cell r="E948">
            <v>28.156839808179448</v>
          </cell>
        </row>
        <row r="949">
          <cell r="A949" t="str">
            <v>37541</v>
          </cell>
          <cell r="B949">
            <v>11</v>
          </cell>
          <cell r="C949" t="str">
            <v>Kukuřice na siláž</v>
          </cell>
          <cell r="E949">
            <v>30.861077221560489</v>
          </cell>
        </row>
        <row r="950">
          <cell r="A950" t="str">
            <v>37543</v>
          </cell>
          <cell r="B950">
            <v>11</v>
          </cell>
          <cell r="C950" t="str">
            <v>Kukuřice na siláž</v>
          </cell>
          <cell r="E950">
            <v>28.341805611637181</v>
          </cell>
        </row>
        <row r="951">
          <cell r="A951" t="str">
            <v>37641</v>
          </cell>
          <cell r="B951">
            <v>11</v>
          </cell>
          <cell r="C951" t="str">
            <v>Kukuřice na siláž</v>
          </cell>
          <cell r="E951">
            <v>29.542775495098102</v>
          </cell>
        </row>
        <row r="952">
          <cell r="A952" t="str">
            <v>37643</v>
          </cell>
          <cell r="B952">
            <v>11</v>
          </cell>
          <cell r="C952" t="str">
            <v>Kukuřice na siláž</v>
          </cell>
          <cell r="E952">
            <v>27.131120352641108</v>
          </cell>
        </row>
        <row r="953">
          <cell r="A953" t="str">
            <v>37769</v>
          </cell>
          <cell r="B953">
            <v>11</v>
          </cell>
          <cell r="C953" t="str">
            <v>Kukuřice na siláž</v>
          </cell>
          <cell r="E953">
            <v>20.117416242771959</v>
          </cell>
        </row>
        <row r="954">
          <cell r="A954" t="str">
            <v>37789</v>
          </cell>
          <cell r="B954">
            <v>11</v>
          </cell>
          <cell r="C954" t="str">
            <v>Kukuřice na siláž</v>
          </cell>
          <cell r="E954">
            <v>18.790993193797981</v>
          </cell>
        </row>
        <row r="955">
          <cell r="A955" t="str">
            <v>37869</v>
          </cell>
          <cell r="B955">
            <v>11</v>
          </cell>
          <cell r="C955" t="str">
            <v>Kukuřice na siláž</v>
          </cell>
          <cell r="E955">
            <v>22.715181050924915</v>
          </cell>
        </row>
        <row r="956">
          <cell r="A956" t="str">
            <v>37889</v>
          </cell>
          <cell r="B956">
            <v>11</v>
          </cell>
          <cell r="C956" t="str">
            <v>Kukuřice na siláž</v>
          </cell>
          <cell r="E956">
            <v>21.217476805808982</v>
          </cell>
        </row>
        <row r="957">
          <cell r="A957" t="str">
            <v>40100</v>
          </cell>
          <cell r="B957">
            <v>11</v>
          </cell>
          <cell r="C957" t="str">
            <v>Kukuřice na siláž</v>
          </cell>
          <cell r="D957">
            <v>39.520000000000003</v>
          </cell>
          <cell r="E957">
            <v>41.801992882064305</v>
          </cell>
        </row>
        <row r="958">
          <cell r="A958" t="str">
            <v>40110</v>
          </cell>
          <cell r="B958">
            <v>11</v>
          </cell>
          <cell r="C958" t="str">
            <v>Kukuřice na siláž</v>
          </cell>
          <cell r="D958">
            <v>38.729999999999997</v>
          </cell>
          <cell r="E958">
            <v>40.965953024423023</v>
          </cell>
        </row>
        <row r="959">
          <cell r="A959" t="str">
            <v>40112</v>
          </cell>
          <cell r="B959">
            <v>11</v>
          </cell>
          <cell r="C959" t="str">
            <v>Kukuřice na siláž</v>
          </cell>
          <cell r="D959">
            <v>36.020000000000003</v>
          </cell>
          <cell r="E959">
            <v>38.098336312713407</v>
          </cell>
        </row>
        <row r="960">
          <cell r="A960" t="str">
            <v>40200</v>
          </cell>
          <cell r="B960">
            <v>11</v>
          </cell>
          <cell r="C960" t="str">
            <v>Kukuřice na siláž</v>
          </cell>
          <cell r="D960">
            <v>41.78</v>
          </cell>
          <cell r="E960">
            <v>44.192491462870613</v>
          </cell>
        </row>
        <row r="961">
          <cell r="A961" t="str">
            <v>40210</v>
          </cell>
          <cell r="B961">
            <v>11</v>
          </cell>
          <cell r="C961" t="str">
            <v>Kukuřice na siláž</v>
          </cell>
          <cell r="D961">
            <v>40.94</v>
          </cell>
          <cell r="E961">
            <v>43.308641633613206</v>
          </cell>
        </row>
        <row r="962">
          <cell r="A962" t="str">
            <v>40212</v>
          </cell>
          <cell r="B962">
            <v>11</v>
          </cell>
          <cell r="C962" t="str">
            <v>Kukuřice na siláž</v>
          </cell>
          <cell r="D962">
            <v>38.08</v>
          </cell>
          <cell r="E962">
            <v>40.277036719260281</v>
          </cell>
        </row>
        <row r="963">
          <cell r="A963" t="str">
            <v>40300</v>
          </cell>
          <cell r="B963">
            <v>11</v>
          </cell>
          <cell r="C963" t="str">
            <v>Kukuřice na siláž</v>
          </cell>
          <cell r="D963">
            <v>40.35</v>
          </cell>
          <cell r="E963">
            <v>42.679919352006443</v>
          </cell>
        </row>
        <row r="964">
          <cell r="A964" t="str">
            <v>40800</v>
          </cell>
          <cell r="B964">
            <v>11</v>
          </cell>
          <cell r="C964" t="str">
            <v>Kukuřice na siláž</v>
          </cell>
          <cell r="D964">
            <v>36.880000000000003</v>
          </cell>
          <cell r="E964">
            <v>39.00955206200738</v>
          </cell>
        </row>
        <row r="965">
          <cell r="A965" t="str">
            <v>40810</v>
          </cell>
          <cell r="B965">
            <v>11</v>
          </cell>
          <cell r="C965" t="str">
            <v>Kukuřice na siláž</v>
          </cell>
          <cell r="D965">
            <v>36.14</v>
          </cell>
          <cell r="E965">
            <v>38.229361020767236</v>
          </cell>
        </row>
        <row r="966">
          <cell r="A966" t="str">
            <v>40812</v>
          </cell>
          <cell r="B966">
            <v>11</v>
          </cell>
          <cell r="C966" t="str">
            <v>Kukuřice na siláž</v>
          </cell>
          <cell r="D966">
            <v>33.61</v>
          </cell>
          <cell r="E966">
            <v>35.553305749313523</v>
          </cell>
        </row>
        <row r="967">
          <cell r="A967" t="str">
            <v>40840</v>
          </cell>
          <cell r="B967">
            <v>11</v>
          </cell>
          <cell r="C967" t="str">
            <v>Kukuřice na siláž</v>
          </cell>
          <cell r="D967">
            <v>33.97</v>
          </cell>
          <cell r="E967">
            <v>35.935599359521198</v>
          </cell>
        </row>
        <row r="968">
          <cell r="A968" t="str">
            <v>40842</v>
          </cell>
          <cell r="B968">
            <v>11</v>
          </cell>
          <cell r="C968" t="str">
            <v>Kukuřice na siláž</v>
          </cell>
          <cell r="D968">
            <v>31.59</v>
          </cell>
          <cell r="E968">
            <v>33.42010740435471</v>
          </cell>
        </row>
        <row r="969">
          <cell r="A969" t="str">
            <v>40850</v>
          </cell>
          <cell r="B969">
            <v>11</v>
          </cell>
          <cell r="C969" t="str">
            <v>Kukuřice na siláž</v>
          </cell>
          <cell r="D969">
            <v>34.659999999999997</v>
          </cell>
          <cell r="E969">
            <v>36.668978938286941</v>
          </cell>
        </row>
        <row r="970">
          <cell r="A970" t="str">
            <v>40852</v>
          </cell>
          <cell r="B970">
            <v>11</v>
          </cell>
          <cell r="C970" t="str">
            <v>Kukuřice na siláž</v>
          </cell>
          <cell r="D970">
            <v>32.24</v>
          </cell>
          <cell r="E970">
            <v>34.102150412606846</v>
          </cell>
        </row>
        <row r="971">
          <cell r="A971" t="str">
            <v>40900</v>
          </cell>
          <cell r="B971">
            <v>11</v>
          </cell>
          <cell r="C971" t="str">
            <v>Kukuřice na siláž</v>
          </cell>
          <cell r="D971">
            <v>44.19</v>
          </cell>
          <cell r="E971">
            <v>46.741651453907423</v>
          </cell>
        </row>
        <row r="972">
          <cell r="A972" t="str">
            <v>40910</v>
          </cell>
          <cell r="B972">
            <v>11</v>
          </cell>
          <cell r="C972" t="str">
            <v>Kukuřice na siláž</v>
          </cell>
          <cell r="D972">
            <v>43.31</v>
          </cell>
          <cell r="E972">
            <v>45.806818424829281</v>
          </cell>
        </row>
        <row r="973">
          <cell r="A973" t="str">
            <v>41000</v>
          </cell>
          <cell r="B973">
            <v>11</v>
          </cell>
          <cell r="C973" t="str">
            <v>Kukuřice na siláž</v>
          </cell>
          <cell r="D973">
            <v>40.9</v>
          </cell>
          <cell r="E973">
            <v>43.261677856184967</v>
          </cell>
        </row>
        <row r="974">
          <cell r="A974" t="str">
            <v>41010</v>
          </cell>
          <cell r="B974">
            <v>11</v>
          </cell>
          <cell r="C974" t="str">
            <v>Kukuřice na siláž</v>
          </cell>
          <cell r="D974">
            <v>40.08</v>
          </cell>
          <cell r="E974">
            <v>42.396444299061272</v>
          </cell>
        </row>
        <row r="975">
          <cell r="A975" t="str">
            <v>41100</v>
          </cell>
          <cell r="B975">
            <v>11</v>
          </cell>
          <cell r="C975" t="str">
            <v>Kukuřice na siláž</v>
          </cell>
          <cell r="D975">
            <v>37.369999999999997</v>
          </cell>
          <cell r="E975">
            <v>39.527846002093696</v>
          </cell>
        </row>
        <row r="976">
          <cell r="A976" t="str">
            <v>41110</v>
          </cell>
          <cell r="B976">
            <v>11</v>
          </cell>
          <cell r="C976" t="str">
            <v>Kukuřice na siláž</v>
          </cell>
          <cell r="D976">
            <v>36.619999999999997</v>
          </cell>
          <cell r="E976">
            <v>38.737289082051824</v>
          </cell>
        </row>
        <row r="977">
          <cell r="A977" t="str">
            <v>41200</v>
          </cell>
          <cell r="B977">
            <v>11</v>
          </cell>
          <cell r="C977" t="str">
            <v>Kukuřice na siláž</v>
          </cell>
          <cell r="D977">
            <v>41.57</v>
          </cell>
          <cell r="E977">
            <v>43.970365488547905</v>
          </cell>
        </row>
        <row r="978">
          <cell r="A978" t="str">
            <v>41210</v>
          </cell>
          <cell r="B978">
            <v>11</v>
          </cell>
          <cell r="C978" t="str">
            <v>Kukuřice na siláž</v>
          </cell>
          <cell r="D978">
            <v>40.74</v>
          </cell>
          <cell r="E978">
            <v>43.090958178776937</v>
          </cell>
        </row>
        <row r="979">
          <cell r="A979" t="str">
            <v>41212</v>
          </cell>
          <cell r="B979">
            <v>11</v>
          </cell>
          <cell r="C979" t="str">
            <v>Kukuřice na siláž</v>
          </cell>
          <cell r="D979">
            <v>37.89</v>
          </cell>
          <cell r="E979">
            <v>40.074591106262559</v>
          </cell>
        </row>
        <row r="980">
          <cell r="A980" t="str">
            <v>41213</v>
          </cell>
          <cell r="B980">
            <v>11</v>
          </cell>
          <cell r="C980" t="str">
            <v>Kukuřice na siláž</v>
          </cell>
          <cell r="D980">
            <v>36.67</v>
          </cell>
          <cell r="E980">
            <v>38.781862360899254</v>
          </cell>
        </row>
        <row r="981">
          <cell r="A981" t="str">
            <v>41300</v>
          </cell>
          <cell r="B981">
            <v>11</v>
          </cell>
          <cell r="C981" t="str">
            <v>Kukuřice na siláž</v>
          </cell>
          <cell r="D981">
            <v>38.979999999999997</v>
          </cell>
          <cell r="E981">
            <v>41.230811805234474</v>
          </cell>
        </row>
        <row r="982">
          <cell r="A982" t="str">
            <v>41310</v>
          </cell>
          <cell r="B982">
            <v>11</v>
          </cell>
          <cell r="C982" t="str">
            <v>Kukuřice na siláž</v>
          </cell>
          <cell r="D982">
            <v>38.200000000000003</v>
          </cell>
          <cell r="E982">
            <v>40.406195569129785</v>
          </cell>
        </row>
        <row r="983">
          <cell r="A983" t="str">
            <v>41313</v>
          </cell>
          <cell r="B983">
            <v>11</v>
          </cell>
          <cell r="C983" t="str">
            <v>Kukuřice na siláž</v>
          </cell>
          <cell r="D983">
            <v>34.380000000000003</v>
          </cell>
          <cell r="E983">
            <v>36.365576012216806</v>
          </cell>
        </row>
        <row r="984">
          <cell r="A984" t="str">
            <v>41400</v>
          </cell>
          <cell r="B984">
            <v>11</v>
          </cell>
          <cell r="C984" t="str">
            <v>Kukuřice na siláž</v>
          </cell>
          <cell r="D984">
            <v>40.159999999999997</v>
          </cell>
          <cell r="E984">
            <v>42.478948232381128</v>
          </cell>
        </row>
        <row r="985">
          <cell r="A985" t="str">
            <v>41410</v>
          </cell>
          <cell r="B985">
            <v>11</v>
          </cell>
          <cell r="C985" t="str">
            <v>Kukuřice na siláž</v>
          </cell>
          <cell r="D985">
            <v>39.36</v>
          </cell>
          <cell r="E985">
            <v>41.629369267733502</v>
          </cell>
        </row>
        <row r="986">
          <cell r="A986" t="str">
            <v>41440</v>
          </cell>
          <cell r="B986">
            <v>11</v>
          </cell>
          <cell r="C986" t="str">
            <v>Kukuřice na siláž</v>
          </cell>
          <cell r="D986">
            <v>36.99</v>
          </cell>
          <cell r="E986">
            <v>39.131607111669489</v>
          </cell>
        </row>
        <row r="987">
          <cell r="A987" t="str">
            <v>41450</v>
          </cell>
          <cell r="B987">
            <v>11</v>
          </cell>
          <cell r="C987" t="str">
            <v>Kukuřice na siláž</v>
          </cell>
          <cell r="D987">
            <v>37.75</v>
          </cell>
          <cell r="E987">
            <v>39.930211338438262</v>
          </cell>
        </row>
        <row r="988">
          <cell r="A988" t="str">
            <v>41500</v>
          </cell>
          <cell r="B988">
            <v>11</v>
          </cell>
          <cell r="C988" t="str">
            <v>Kukuřice na siláž</v>
          </cell>
          <cell r="D988">
            <v>36.71</v>
          </cell>
          <cell r="E988">
            <v>38.829735797079465</v>
          </cell>
        </row>
        <row r="989">
          <cell r="A989" t="str">
            <v>41510</v>
          </cell>
          <cell r="B989">
            <v>11</v>
          </cell>
          <cell r="C989" t="str">
            <v>Kukuřice na siláž</v>
          </cell>
          <cell r="D989">
            <v>35.979999999999997</v>
          </cell>
          <cell r="E989">
            <v>38.053141081137873</v>
          </cell>
        </row>
        <row r="990">
          <cell r="A990" t="str">
            <v>41512</v>
          </cell>
          <cell r="B990">
            <v>11</v>
          </cell>
          <cell r="C990" t="str">
            <v>Kukuřice na siláž</v>
          </cell>
          <cell r="D990">
            <v>33.46</v>
          </cell>
          <cell r="E990">
            <v>35.389421205458234</v>
          </cell>
        </row>
        <row r="991">
          <cell r="A991" t="str">
            <v>41513</v>
          </cell>
          <cell r="B991">
            <v>11</v>
          </cell>
          <cell r="C991" t="str">
            <v>Kukuřice na siláž</v>
          </cell>
          <cell r="D991">
            <v>32.380000000000003</v>
          </cell>
          <cell r="E991">
            <v>34.24782697302409</v>
          </cell>
        </row>
        <row r="992">
          <cell r="A992" t="str">
            <v>41540</v>
          </cell>
          <cell r="B992">
            <v>11</v>
          </cell>
          <cell r="C992" t="str">
            <v>Kukuřice na siláž</v>
          </cell>
          <cell r="D992">
            <v>33.82</v>
          </cell>
          <cell r="E992">
            <v>35.769952616269599</v>
          </cell>
        </row>
        <row r="993">
          <cell r="A993" t="str">
            <v>41542</v>
          </cell>
          <cell r="B993">
            <v>11</v>
          </cell>
          <cell r="C993" t="str">
            <v>Kukuřice na siláž</v>
          </cell>
          <cell r="D993">
            <v>31.45</v>
          </cell>
          <cell r="E993">
            <v>33.266055933130737</v>
          </cell>
        </row>
        <row r="994">
          <cell r="A994" t="str">
            <v>41543</v>
          </cell>
          <cell r="B994">
            <v>11</v>
          </cell>
          <cell r="C994" t="str">
            <v>Kukuřice na siláž</v>
          </cell>
          <cell r="D994">
            <v>30.44</v>
          </cell>
          <cell r="E994">
            <v>32.192957354642644</v>
          </cell>
        </row>
        <row r="995">
          <cell r="A995" t="str">
            <v>41550</v>
          </cell>
          <cell r="B995">
            <v>11</v>
          </cell>
          <cell r="C995" t="str">
            <v>Kukuřice na siláž</v>
          </cell>
          <cell r="D995">
            <v>34.51</v>
          </cell>
          <cell r="E995">
            <v>36.499951649254697</v>
          </cell>
        </row>
        <row r="996">
          <cell r="A996" t="str">
            <v>41552</v>
          </cell>
          <cell r="B996">
            <v>11</v>
          </cell>
          <cell r="C996" t="str">
            <v>Kukuřice na siláž</v>
          </cell>
          <cell r="D996">
            <v>32.090000000000003</v>
          </cell>
          <cell r="E996">
            <v>33.94495503380687</v>
          </cell>
        </row>
        <row r="997">
          <cell r="A997" t="str">
            <v>41553</v>
          </cell>
          <cell r="B997">
            <v>11</v>
          </cell>
          <cell r="C997" t="str">
            <v>Kukuřice na siláž</v>
          </cell>
          <cell r="D997">
            <v>31.06</v>
          </cell>
          <cell r="E997">
            <v>32.849956484329226</v>
          </cell>
        </row>
        <row r="998">
          <cell r="A998" t="str">
            <v>41602</v>
          </cell>
          <cell r="B998">
            <v>11</v>
          </cell>
          <cell r="C998" t="str">
            <v>Kukuřice na siláž</v>
          </cell>
          <cell r="D998">
            <v>31.09</v>
          </cell>
          <cell r="E998">
            <v>32.885115852836314</v>
          </cell>
        </row>
        <row r="999">
          <cell r="A999" t="str">
            <v>41811</v>
          </cell>
          <cell r="B999">
            <v>11</v>
          </cell>
          <cell r="C999" t="str">
            <v>Kukuřice na siláž</v>
          </cell>
          <cell r="D999">
            <v>34.78</v>
          </cell>
          <cell r="E999">
            <v>36.78415019823052</v>
          </cell>
        </row>
        <row r="1000">
          <cell r="A1000" t="str">
            <v>41814</v>
          </cell>
          <cell r="B1000">
            <v>11</v>
          </cell>
          <cell r="C1000" t="str">
            <v>Kukuřice na siláž</v>
          </cell>
          <cell r="D1000">
            <v>29.81</v>
          </cell>
          <cell r="E1000">
            <v>31.529271598483298</v>
          </cell>
        </row>
        <row r="1001">
          <cell r="A1001" t="str">
            <v>41841</v>
          </cell>
          <cell r="B1001">
            <v>11</v>
          </cell>
          <cell r="C1001" t="str">
            <v>Kukuřice na siláž</v>
          </cell>
          <cell r="D1001">
            <v>32.69</v>
          </cell>
          <cell r="E1001">
            <v>34.577101186336684</v>
          </cell>
        </row>
        <row r="1002">
          <cell r="A1002" t="str">
            <v>41844</v>
          </cell>
          <cell r="B1002">
            <v>11</v>
          </cell>
          <cell r="C1002" t="str">
            <v>Kukuřice na siláž</v>
          </cell>
          <cell r="D1002">
            <v>28.02</v>
          </cell>
          <cell r="E1002">
            <v>29.637515302574307</v>
          </cell>
        </row>
        <row r="1003">
          <cell r="A1003" t="str">
            <v>41851</v>
          </cell>
          <cell r="B1003">
            <v>11</v>
          </cell>
          <cell r="C1003" t="str">
            <v>Kukuřice na siláž</v>
          </cell>
          <cell r="D1003">
            <v>33.36</v>
          </cell>
          <cell r="E1003">
            <v>35.282756312588461</v>
          </cell>
        </row>
        <row r="1004">
          <cell r="A1004" t="str">
            <v>41854</v>
          </cell>
          <cell r="B1004">
            <v>11</v>
          </cell>
          <cell r="C1004" t="str">
            <v>Kukuřice na siláž</v>
          </cell>
          <cell r="D1004">
            <v>28.59</v>
          </cell>
          <cell r="E1004">
            <v>30.242362553647251</v>
          </cell>
        </row>
        <row r="1005">
          <cell r="A1005" t="str">
            <v>41901</v>
          </cell>
          <cell r="B1005">
            <v>11</v>
          </cell>
          <cell r="C1005" t="str">
            <v>Kukuřice na siláž</v>
          </cell>
          <cell r="D1005">
            <v>36.29</v>
          </cell>
          <cell r="E1005">
            <v>38.384849202793127</v>
          </cell>
        </row>
        <row r="1006">
          <cell r="A1006" t="str">
            <v>41904</v>
          </cell>
          <cell r="B1006">
            <v>11</v>
          </cell>
          <cell r="C1006" t="str">
            <v>Kukuřice na siláž</v>
          </cell>
          <cell r="D1006">
            <v>31.11</v>
          </cell>
          <cell r="E1006">
            <v>32.901299316679825</v>
          </cell>
        </row>
        <row r="1007">
          <cell r="A1007" t="str">
            <v>41911</v>
          </cell>
          <cell r="B1007">
            <v>11</v>
          </cell>
          <cell r="C1007" t="str">
            <v>Kukuřice na siláž</v>
          </cell>
          <cell r="D1007">
            <v>35.57</v>
          </cell>
          <cell r="E1007">
            <v>37.61715221873726</v>
          </cell>
        </row>
        <row r="1008">
          <cell r="A1008" t="str">
            <v>41914</v>
          </cell>
          <cell r="B1008">
            <v>11</v>
          </cell>
          <cell r="C1008" t="str">
            <v>Kukuřice na siláž</v>
          </cell>
          <cell r="D1008">
            <v>30.49</v>
          </cell>
          <cell r="E1008">
            <v>32.243273330346227</v>
          </cell>
        </row>
        <row r="1009">
          <cell r="A1009" t="str">
            <v>41941</v>
          </cell>
          <cell r="B1009">
            <v>11</v>
          </cell>
          <cell r="C1009" t="str">
            <v>Kukuřice na siláž</v>
          </cell>
          <cell r="D1009">
            <v>33.43</v>
          </cell>
          <cell r="E1009">
            <v>35.360123085613019</v>
          </cell>
        </row>
        <row r="1010">
          <cell r="A1010" t="str">
            <v>41944</v>
          </cell>
          <cell r="B1010">
            <v>11</v>
          </cell>
          <cell r="C1010" t="str">
            <v>Kukuřice na siláž</v>
          </cell>
          <cell r="D1010">
            <v>28.66</v>
          </cell>
          <cell r="E1010">
            <v>30.308676930525447</v>
          </cell>
        </row>
        <row r="1011">
          <cell r="A1011" t="str">
            <v>41951</v>
          </cell>
          <cell r="B1011">
            <v>11</v>
          </cell>
          <cell r="C1011" t="str">
            <v>Kukuřice na siláž</v>
          </cell>
          <cell r="D1011">
            <v>34.119999999999997</v>
          </cell>
          <cell r="E1011">
            <v>36.081758250625533</v>
          </cell>
        </row>
        <row r="1012">
          <cell r="A1012" t="str">
            <v>41954</v>
          </cell>
          <cell r="B1012">
            <v>11</v>
          </cell>
          <cell r="C1012" t="str">
            <v>Kukuřice na siláž</v>
          </cell>
          <cell r="D1012">
            <v>29.24</v>
          </cell>
          <cell r="E1012">
            <v>30.927221357679031</v>
          </cell>
        </row>
        <row r="1013">
          <cell r="A1013" t="str">
            <v>42001</v>
          </cell>
          <cell r="B1013">
            <v>11</v>
          </cell>
          <cell r="C1013" t="str">
            <v>Kukuřice na siláž</v>
          </cell>
          <cell r="D1013">
            <v>33.409999999999997</v>
          </cell>
          <cell r="E1013">
            <v>35.337280835085544</v>
          </cell>
        </row>
        <row r="1014">
          <cell r="A1014" t="str">
            <v>42004</v>
          </cell>
          <cell r="B1014">
            <v>11</v>
          </cell>
          <cell r="C1014" t="str">
            <v>Kukuřice na siláž</v>
          </cell>
          <cell r="D1014">
            <v>28.63</v>
          </cell>
          <cell r="E1014">
            <v>30.289097858644748</v>
          </cell>
        </row>
        <row r="1015">
          <cell r="A1015" t="str">
            <v>42011</v>
          </cell>
          <cell r="B1015">
            <v>11</v>
          </cell>
          <cell r="C1015" t="str">
            <v>Kukuřice na siláž</v>
          </cell>
          <cell r="D1015">
            <v>32.74</v>
          </cell>
          <cell r="E1015">
            <v>34.630535218383834</v>
          </cell>
        </row>
        <row r="1016">
          <cell r="A1016" t="str">
            <v>42014</v>
          </cell>
          <cell r="B1016">
            <v>11</v>
          </cell>
          <cell r="C1016" t="str">
            <v>Kukuřice na siláž</v>
          </cell>
          <cell r="D1016">
            <v>28.06</v>
          </cell>
          <cell r="E1016">
            <v>29.683315901471858</v>
          </cell>
        </row>
        <row r="1017">
          <cell r="A1017" t="str">
            <v>42041</v>
          </cell>
          <cell r="B1017">
            <v>11</v>
          </cell>
          <cell r="C1017" t="str">
            <v>Kukuřice na siláž</v>
          </cell>
          <cell r="D1017">
            <v>30.77</v>
          </cell>
          <cell r="E1017">
            <v>32.552703105280798</v>
          </cell>
        </row>
        <row r="1018">
          <cell r="A1018" t="str">
            <v>42044</v>
          </cell>
          <cell r="B1018">
            <v>11</v>
          </cell>
          <cell r="C1018" t="str">
            <v>Kukuřice na siláž</v>
          </cell>
          <cell r="D1018">
            <v>26.38</v>
          </cell>
          <cell r="E1018">
            <v>27.902316947383543</v>
          </cell>
        </row>
        <row r="1019">
          <cell r="A1019" t="str">
            <v>42051</v>
          </cell>
          <cell r="B1019">
            <v>11</v>
          </cell>
          <cell r="C1019" t="str">
            <v>Kukuřice na siláž</v>
          </cell>
          <cell r="D1019">
            <v>31.4</v>
          </cell>
          <cell r="E1019">
            <v>33.217043984980407</v>
          </cell>
        </row>
        <row r="1020">
          <cell r="A1020" t="str">
            <v>42054</v>
          </cell>
          <cell r="B1020">
            <v>11</v>
          </cell>
          <cell r="C1020" t="str">
            <v>Kukuřice na siláž</v>
          </cell>
          <cell r="D1020">
            <v>26.91</v>
          </cell>
          <cell r="E1020">
            <v>28.471751987126069</v>
          </cell>
        </row>
        <row r="1021">
          <cell r="A1021" t="str">
            <v>42110</v>
          </cell>
          <cell r="B1021">
            <v>11</v>
          </cell>
          <cell r="C1021" t="str">
            <v>Kukuřice na siláž</v>
          </cell>
          <cell r="D1021">
            <v>29.75</v>
          </cell>
          <cell r="E1021">
            <v>31.470808042041572</v>
          </cell>
        </row>
        <row r="1022">
          <cell r="A1022" t="str">
            <v>42112</v>
          </cell>
          <cell r="B1022">
            <v>11</v>
          </cell>
          <cell r="C1022" t="str">
            <v>Kukuřice na siláž</v>
          </cell>
          <cell r="D1022">
            <v>27.67</v>
          </cell>
          <cell r="E1022">
            <v>29.26785147909866</v>
          </cell>
        </row>
        <row r="1023">
          <cell r="A1023" t="str">
            <v>42113</v>
          </cell>
          <cell r="B1023">
            <v>11</v>
          </cell>
          <cell r="C1023" t="str">
            <v>Kukuřice na siláž</v>
          </cell>
          <cell r="D1023">
            <v>26.77</v>
          </cell>
          <cell r="E1023">
            <v>28.323727237837414</v>
          </cell>
        </row>
        <row r="1024">
          <cell r="A1024" t="str">
            <v>42142</v>
          </cell>
          <cell r="B1024">
            <v>11</v>
          </cell>
          <cell r="C1024" t="str">
            <v>Kukuřice na siláž</v>
          </cell>
          <cell r="D1024">
            <v>26.01</v>
          </cell>
          <cell r="E1024">
            <v>27.511780390352744</v>
          </cell>
        </row>
        <row r="1025">
          <cell r="A1025" t="str">
            <v>42143</v>
          </cell>
          <cell r="B1025">
            <v>11</v>
          </cell>
          <cell r="C1025" t="str">
            <v>Kukuřice na siláž</v>
          </cell>
          <cell r="D1025">
            <v>25.17</v>
          </cell>
          <cell r="E1025">
            <v>26.624303603567164</v>
          </cell>
        </row>
        <row r="1026">
          <cell r="A1026" t="str">
            <v>42152</v>
          </cell>
          <cell r="B1026">
            <v>11</v>
          </cell>
          <cell r="C1026" t="str">
            <v>Kukuřice na siláž</v>
          </cell>
          <cell r="D1026">
            <v>26.54</v>
          </cell>
          <cell r="E1026">
            <v>28.073245296278305</v>
          </cell>
        </row>
        <row r="1027">
          <cell r="A1027" t="str">
            <v>42153</v>
          </cell>
          <cell r="B1027">
            <v>11</v>
          </cell>
          <cell r="C1027" t="str">
            <v>Kukuřice na siláž</v>
          </cell>
          <cell r="D1027">
            <v>25.68</v>
          </cell>
          <cell r="E1027">
            <v>27.167656738333847</v>
          </cell>
        </row>
        <row r="1028">
          <cell r="A1028" t="str">
            <v>42210</v>
          </cell>
          <cell r="B1028">
            <v>11</v>
          </cell>
          <cell r="C1028" t="str">
            <v>Kukuřice na siláž</v>
          </cell>
          <cell r="D1028">
            <v>31.7</v>
          </cell>
          <cell r="E1028">
            <v>33.523252044783412</v>
          </cell>
        </row>
        <row r="1029">
          <cell r="A1029" t="str">
            <v>42212</v>
          </cell>
          <cell r="B1029">
            <v>11</v>
          </cell>
          <cell r="C1029" t="str">
            <v>Kukuřice na siláž</v>
          </cell>
          <cell r="D1029">
            <v>29.48</v>
          </cell>
          <cell r="E1029">
            <v>31.176624401648578</v>
          </cell>
        </row>
        <row r="1030">
          <cell r="A1030" t="str">
            <v>42213</v>
          </cell>
          <cell r="B1030">
            <v>11</v>
          </cell>
          <cell r="C1030" t="str">
            <v>Kukuřice na siláž</v>
          </cell>
          <cell r="D1030">
            <v>28.53</v>
          </cell>
          <cell r="E1030">
            <v>30.170926840305075</v>
          </cell>
        </row>
        <row r="1031">
          <cell r="A1031" t="str">
            <v>42242</v>
          </cell>
          <cell r="B1031">
            <v>11</v>
          </cell>
          <cell r="C1031" t="str">
            <v>Kukuřice na siláž</v>
          </cell>
          <cell r="D1031">
            <v>27.71</v>
          </cell>
          <cell r="E1031">
            <v>29.306026937549664</v>
          </cell>
        </row>
        <row r="1032">
          <cell r="A1032" t="str">
            <v>42243</v>
          </cell>
          <cell r="B1032">
            <v>11</v>
          </cell>
          <cell r="C1032" t="str">
            <v>Kukuřice na siláž</v>
          </cell>
          <cell r="D1032">
            <v>26.81</v>
          </cell>
          <cell r="E1032">
            <v>28.360671229886769</v>
          </cell>
        </row>
        <row r="1033">
          <cell r="A1033" t="str">
            <v>42252</v>
          </cell>
          <cell r="B1033">
            <v>11</v>
          </cell>
          <cell r="C1033" t="str">
            <v>Kukuřice na siláž</v>
          </cell>
          <cell r="D1033">
            <v>28.27</v>
          </cell>
          <cell r="E1033">
            <v>29.904109119948632</v>
          </cell>
        </row>
        <row r="1034">
          <cell r="A1034" t="str">
            <v>42253</v>
          </cell>
          <cell r="B1034">
            <v>11</v>
          </cell>
          <cell r="C1034" t="str">
            <v>Kukuřice na siláž</v>
          </cell>
          <cell r="D1034">
            <v>27.36</v>
          </cell>
          <cell r="E1034">
            <v>28.939460438659967</v>
          </cell>
        </row>
        <row r="1035">
          <cell r="A1035" t="str">
            <v>42310</v>
          </cell>
          <cell r="B1035">
            <v>11</v>
          </cell>
          <cell r="C1035" t="str">
            <v>Kukuřice na siláž</v>
          </cell>
          <cell r="D1035">
            <v>34.840000000000003</v>
          </cell>
          <cell r="E1035">
            <v>36.850699140137607</v>
          </cell>
        </row>
        <row r="1036">
          <cell r="A1036" t="str">
            <v>42312</v>
          </cell>
          <cell r="B1036">
            <v>11</v>
          </cell>
          <cell r="C1036" t="str">
            <v>Kukuřice na siláž</v>
          </cell>
          <cell r="D1036">
            <v>32.4</v>
          </cell>
          <cell r="E1036">
            <v>34.271150200327973</v>
          </cell>
        </row>
        <row r="1037">
          <cell r="A1037" t="str">
            <v>42313</v>
          </cell>
          <cell r="B1037">
            <v>11</v>
          </cell>
          <cell r="C1037" t="str">
            <v>Kukuřice na siláž</v>
          </cell>
          <cell r="D1037">
            <v>31.36</v>
          </cell>
          <cell r="E1037">
            <v>33.165629226123848</v>
          </cell>
        </row>
        <row r="1038">
          <cell r="A1038" t="str">
            <v>42501</v>
          </cell>
          <cell r="B1038">
            <v>11</v>
          </cell>
          <cell r="C1038" t="str">
            <v>Kukuřice na siláž</v>
          </cell>
          <cell r="D1038">
            <v>39.39</v>
          </cell>
          <cell r="E1038">
            <v>41.670832782940415</v>
          </cell>
        </row>
        <row r="1039">
          <cell r="A1039" t="str">
            <v>42504</v>
          </cell>
          <cell r="B1039">
            <v>11</v>
          </cell>
          <cell r="C1039" t="str">
            <v>Kukuřice na siláž</v>
          </cell>
          <cell r="D1039">
            <v>33.770000000000003</v>
          </cell>
          <cell r="E1039">
            <v>35.717856671091788</v>
          </cell>
        </row>
        <row r="1040">
          <cell r="A1040" t="str">
            <v>42511</v>
          </cell>
          <cell r="B1040">
            <v>11</v>
          </cell>
          <cell r="C1040" t="str">
            <v>Kukuřice na siláž</v>
          </cell>
          <cell r="D1040">
            <v>38.61</v>
          </cell>
          <cell r="E1040">
            <v>40.837416127281614</v>
          </cell>
        </row>
        <row r="1041">
          <cell r="A1041" t="str">
            <v>42514</v>
          </cell>
          <cell r="B1041">
            <v>11</v>
          </cell>
          <cell r="C1041" t="str">
            <v>Kukuřice na siláž</v>
          </cell>
          <cell r="D1041">
            <v>33.090000000000003</v>
          </cell>
          <cell r="E1041">
            <v>35.003499537669953</v>
          </cell>
        </row>
        <row r="1042">
          <cell r="A1042" t="str">
            <v>42541</v>
          </cell>
          <cell r="B1042">
            <v>11</v>
          </cell>
          <cell r="C1042" t="str">
            <v>Kukuřice na siláž</v>
          </cell>
          <cell r="D1042">
            <v>36.29</v>
          </cell>
          <cell r="E1042">
            <v>38.387171159644716</v>
          </cell>
        </row>
        <row r="1043">
          <cell r="A1043" t="str">
            <v>42544</v>
          </cell>
          <cell r="B1043">
            <v>11</v>
          </cell>
          <cell r="C1043" t="str">
            <v>Kukuřice na siláž</v>
          </cell>
          <cell r="D1043">
            <v>31.1</v>
          </cell>
          <cell r="E1043">
            <v>32.90328956540975</v>
          </cell>
        </row>
        <row r="1044">
          <cell r="A1044" t="str">
            <v>42551</v>
          </cell>
          <cell r="B1044">
            <v>11</v>
          </cell>
          <cell r="C1044" t="str">
            <v>Kukuřice na siláž</v>
          </cell>
          <cell r="D1044">
            <v>37.03</v>
          </cell>
          <cell r="E1044">
            <v>39.170582815963996</v>
          </cell>
        </row>
        <row r="1045">
          <cell r="A1045" t="str">
            <v>42554</v>
          </cell>
          <cell r="B1045">
            <v>11</v>
          </cell>
          <cell r="C1045" t="str">
            <v>Kukuřice na siláž</v>
          </cell>
          <cell r="D1045">
            <v>31.74</v>
          </cell>
          <cell r="E1045">
            <v>33.574785270826276</v>
          </cell>
        </row>
        <row r="1046">
          <cell r="A1046" t="str">
            <v>42601</v>
          </cell>
          <cell r="B1046">
            <v>11</v>
          </cell>
          <cell r="C1046" t="str">
            <v>Kukuřice na siláž</v>
          </cell>
          <cell r="D1046">
            <v>35.79</v>
          </cell>
          <cell r="E1046">
            <v>37.866555262706804</v>
          </cell>
        </row>
        <row r="1047">
          <cell r="A1047" t="str">
            <v>42604</v>
          </cell>
          <cell r="B1047">
            <v>11</v>
          </cell>
          <cell r="C1047" t="str">
            <v>Kukuřice na siláž</v>
          </cell>
          <cell r="D1047">
            <v>30.68</v>
          </cell>
          <cell r="E1047">
            <v>32.457047368034402</v>
          </cell>
        </row>
        <row r="1048">
          <cell r="A1048" t="str">
            <v>42611</v>
          </cell>
          <cell r="B1048">
            <v>11</v>
          </cell>
          <cell r="C1048" t="str">
            <v>Kukuřice na siláž</v>
          </cell>
          <cell r="D1048">
            <v>35.08</v>
          </cell>
          <cell r="E1048">
            <v>37.109224157452665</v>
          </cell>
        </row>
        <row r="1049">
          <cell r="A1049" t="str">
            <v>42614</v>
          </cell>
          <cell r="B1049">
            <v>11</v>
          </cell>
          <cell r="C1049" t="str">
            <v>Kukuřice na siláž</v>
          </cell>
          <cell r="D1049">
            <v>30.07</v>
          </cell>
          <cell r="E1049">
            <v>31.80790642067371</v>
          </cell>
        </row>
        <row r="1050">
          <cell r="A1050" t="str">
            <v>42641</v>
          </cell>
          <cell r="B1050">
            <v>11</v>
          </cell>
          <cell r="C1050" t="str">
            <v>Kukuřice na siláž</v>
          </cell>
          <cell r="D1050">
            <v>32.97</v>
          </cell>
          <cell r="E1050">
            <v>34.882670708005506</v>
          </cell>
        </row>
        <row r="1051">
          <cell r="A1051" t="str">
            <v>42644</v>
          </cell>
          <cell r="B1051">
            <v>11</v>
          </cell>
          <cell r="C1051" t="str">
            <v>Kukuřice na siláž</v>
          </cell>
          <cell r="D1051">
            <v>28.26</v>
          </cell>
          <cell r="E1051">
            <v>29.899432035433286</v>
          </cell>
        </row>
        <row r="1052">
          <cell r="A1052" t="str">
            <v>42651</v>
          </cell>
          <cell r="B1052">
            <v>11</v>
          </cell>
          <cell r="C1052" t="str">
            <v>Kukuřice na siláž</v>
          </cell>
          <cell r="D1052">
            <v>33.65</v>
          </cell>
          <cell r="E1052">
            <v>35.594561946944388</v>
          </cell>
        </row>
        <row r="1053">
          <cell r="A1053" t="str">
            <v>42654</v>
          </cell>
          <cell r="B1053">
            <v>11</v>
          </cell>
          <cell r="C1053" t="str">
            <v>Kukuřice na siláž</v>
          </cell>
          <cell r="D1053">
            <v>28.84</v>
          </cell>
          <cell r="E1053">
            <v>30.509624525952336</v>
          </cell>
        </row>
        <row r="1054">
          <cell r="A1054" t="str">
            <v>42701</v>
          </cell>
          <cell r="B1054">
            <v>11</v>
          </cell>
          <cell r="C1054" t="str">
            <v>Kukuřice na siláž</v>
          </cell>
          <cell r="D1054">
            <v>33.409999999999997</v>
          </cell>
          <cell r="E1054">
            <v>35.347646713887272</v>
          </cell>
        </row>
        <row r="1055">
          <cell r="A1055" t="str">
            <v>42704</v>
          </cell>
          <cell r="B1055">
            <v>11</v>
          </cell>
          <cell r="C1055" t="str">
            <v>Kukuřice na siláž</v>
          </cell>
          <cell r="D1055">
            <v>28.64</v>
          </cell>
          <cell r="E1055">
            <v>30.297982897617665</v>
          </cell>
        </row>
        <row r="1056">
          <cell r="A1056" t="str">
            <v>42711</v>
          </cell>
          <cell r="B1056">
            <v>11</v>
          </cell>
          <cell r="C1056" t="str">
            <v>Kukuřice na siláž</v>
          </cell>
          <cell r="D1056">
            <v>32.75</v>
          </cell>
          <cell r="E1056">
            <v>34.640693779609521</v>
          </cell>
        </row>
        <row r="1057">
          <cell r="A1057" t="str">
            <v>42714</v>
          </cell>
          <cell r="B1057">
            <v>11</v>
          </cell>
          <cell r="C1057" t="str">
            <v>Kukuřice na siláž</v>
          </cell>
          <cell r="D1057">
            <v>28.07</v>
          </cell>
          <cell r="E1057">
            <v>29.692023239665303</v>
          </cell>
        </row>
        <row r="1058">
          <cell r="A1058" t="str">
            <v>42741</v>
          </cell>
          <cell r="B1058">
            <v>11</v>
          </cell>
          <cell r="C1058" t="str">
            <v>Kukuřice na siláž</v>
          </cell>
          <cell r="D1058">
            <v>30.78</v>
          </cell>
          <cell r="E1058">
            <v>32.562252152832947</v>
          </cell>
        </row>
        <row r="1059">
          <cell r="A1059" t="str">
            <v>42744</v>
          </cell>
          <cell r="B1059">
            <v>11</v>
          </cell>
          <cell r="C1059" t="str">
            <v>Kukuřice na siláž</v>
          </cell>
          <cell r="D1059">
            <v>26.38</v>
          </cell>
          <cell r="E1059">
            <v>27.910501845285385</v>
          </cell>
        </row>
        <row r="1060">
          <cell r="A1060" t="str">
            <v>42751</v>
          </cell>
          <cell r="B1060">
            <v>11</v>
          </cell>
          <cell r="C1060" t="str">
            <v>Kukuřice na siláž</v>
          </cell>
          <cell r="D1060">
            <v>31.41</v>
          </cell>
          <cell r="E1060">
            <v>33.226787911054032</v>
          </cell>
        </row>
        <row r="1061">
          <cell r="A1061" t="str">
            <v>42754</v>
          </cell>
          <cell r="B1061">
            <v>11</v>
          </cell>
          <cell r="C1061" t="str">
            <v>Kukuřice na siláž</v>
          </cell>
          <cell r="D1061">
            <v>26.92</v>
          </cell>
          <cell r="E1061">
            <v>28.480103923760598</v>
          </cell>
        </row>
        <row r="1062">
          <cell r="A1062" t="str">
            <v>42801</v>
          </cell>
          <cell r="B1062">
            <v>11</v>
          </cell>
          <cell r="C1062" t="str">
            <v>Kukuřice na siláž</v>
          </cell>
          <cell r="D1062">
            <v>42.77</v>
          </cell>
          <cell r="E1062">
            <v>45.247060969536051</v>
          </cell>
        </row>
        <row r="1063">
          <cell r="A1063" t="str">
            <v>42804</v>
          </cell>
          <cell r="B1063">
            <v>11</v>
          </cell>
          <cell r="C1063" t="str">
            <v>Kukuřice na siláž</v>
          </cell>
          <cell r="D1063">
            <v>36.659999999999997</v>
          </cell>
          <cell r="E1063">
            <v>38.783195116745183</v>
          </cell>
        </row>
        <row r="1064">
          <cell r="A1064" t="str">
            <v>42811</v>
          </cell>
          <cell r="B1064">
            <v>11</v>
          </cell>
          <cell r="C1064" t="str">
            <v>Kukuřice na siláž</v>
          </cell>
          <cell r="D1064">
            <v>41.92</v>
          </cell>
          <cell r="E1064">
            <v>44.342119750145336</v>
          </cell>
        </row>
        <row r="1065">
          <cell r="A1065" t="str">
            <v>42814</v>
          </cell>
          <cell r="B1065">
            <v>11</v>
          </cell>
          <cell r="C1065" t="str">
            <v>Kukuřice na siláž</v>
          </cell>
          <cell r="D1065">
            <v>35.93</v>
          </cell>
          <cell r="E1065">
            <v>38.007531214410278</v>
          </cell>
        </row>
        <row r="1066">
          <cell r="A1066" t="str">
            <v>42841</v>
          </cell>
          <cell r="B1066">
            <v>11</v>
          </cell>
          <cell r="C1066" t="str">
            <v>Kukuřice na siláž</v>
          </cell>
          <cell r="D1066">
            <v>39.4</v>
          </cell>
          <cell r="E1066">
            <v>41.681592565136611</v>
          </cell>
        </row>
        <row r="1067">
          <cell r="A1067" t="str">
            <v>42844</v>
          </cell>
          <cell r="B1067">
            <v>11</v>
          </cell>
          <cell r="C1067" t="str">
            <v>Kukuřice na siláž</v>
          </cell>
          <cell r="D1067">
            <v>33.770000000000003</v>
          </cell>
          <cell r="E1067">
            <v>35.727079341545668</v>
          </cell>
        </row>
        <row r="1068">
          <cell r="A1068" t="str">
            <v>42851</v>
          </cell>
          <cell r="B1068">
            <v>11</v>
          </cell>
          <cell r="C1068" t="str">
            <v>Kukuřice na siláž</v>
          </cell>
          <cell r="D1068">
            <v>40.21</v>
          </cell>
          <cell r="E1068">
            <v>42.532237311363886</v>
          </cell>
        </row>
        <row r="1069">
          <cell r="A1069" t="str">
            <v>42854</v>
          </cell>
          <cell r="B1069">
            <v>11</v>
          </cell>
          <cell r="C1069" t="str">
            <v>Kukuřice na siláž</v>
          </cell>
          <cell r="D1069">
            <v>34.46</v>
          </cell>
          <cell r="E1069">
            <v>36.456203409740475</v>
          </cell>
        </row>
        <row r="1070">
          <cell r="A1070" t="str">
            <v>42901</v>
          </cell>
          <cell r="B1070">
            <v>11</v>
          </cell>
          <cell r="C1070" t="str">
            <v>Kukuřice na siláž</v>
          </cell>
          <cell r="D1070">
            <v>38</v>
          </cell>
          <cell r="E1070">
            <v>40.198877993095266</v>
          </cell>
        </row>
        <row r="1071">
          <cell r="A1071" t="str">
            <v>42904</v>
          </cell>
          <cell r="B1071">
            <v>11</v>
          </cell>
          <cell r="C1071" t="str">
            <v>Kukuřice na siláž</v>
          </cell>
          <cell r="D1071">
            <v>32.57</v>
          </cell>
          <cell r="E1071">
            <v>34.456181136938795</v>
          </cell>
        </row>
        <row r="1072">
          <cell r="A1072" t="str">
            <v>42911</v>
          </cell>
          <cell r="B1072">
            <v>11</v>
          </cell>
          <cell r="C1072" t="str">
            <v>Kukuřice na siláž</v>
          </cell>
          <cell r="D1072">
            <v>37.24</v>
          </cell>
          <cell r="E1072">
            <v>39.394900433233353</v>
          </cell>
        </row>
        <row r="1073">
          <cell r="A1073" t="str">
            <v>42914</v>
          </cell>
          <cell r="B1073">
            <v>11</v>
          </cell>
          <cell r="C1073" t="str">
            <v>Kukuřice na siláž</v>
          </cell>
          <cell r="D1073">
            <v>31.92</v>
          </cell>
          <cell r="E1073">
            <v>33.767057514200026</v>
          </cell>
        </row>
        <row r="1074">
          <cell r="A1074" t="str">
            <v>42941</v>
          </cell>
          <cell r="B1074">
            <v>11</v>
          </cell>
          <cell r="C1074" t="str">
            <v>Kukuřice na siláž</v>
          </cell>
          <cell r="D1074">
            <v>35.01</v>
          </cell>
          <cell r="E1074">
            <v>37.031206407239353</v>
          </cell>
        </row>
        <row r="1075">
          <cell r="A1075" t="str">
            <v>42944</v>
          </cell>
          <cell r="B1075">
            <v>11</v>
          </cell>
          <cell r="C1075" t="str">
            <v>Kukuřice na siláž</v>
          </cell>
          <cell r="D1075">
            <v>30.01</v>
          </cell>
          <cell r="E1075">
            <v>31.741034063348014</v>
          </cell>
        </row>
        <row r="1076">
          <cell r="A1076" t="str">
            <v>42951</v>
          </cell>
          <cell r="B1076">
            <v>11</v>
          </cell>
          <cell r="C1076" t="str">
            <v>Kukuřice na siláž</v>
          </cell>
          <cell r="D1076">
            <v>35.72</v>
          </cell>
          <cell r="E1076">
            <v>37.786945313509548</v>
          </cell>
        </row>
        <row r="1077">
          <cell r="A1077" t="str">
            <v>42954</v>
          </cell>
          <cell r="B1077">
            <v>11</v>
          </cell>
          <cell r="C1077" t="str">
            <v>Kukuřice na siláž</v>
          </cell>
          <cell r="D1077">
            <v>30.62</v>
          </cell>
          <cell r="E1077">
            <v>32.388810268722466</v>
          </cell>
        </row>
        <row r="1078">
          <cell r="A1078" t="str">
            <v>43001</v>
          </cell>
          <cell r="B1078">
            <v>11</v>
          </cell>
          <cell r="C1078" t="str">
            <v>Kukuřice na siláž</v>
          </cell>
          <cell r="D1078">
            <v>34.46</v>
          </cell>
          <cell r="E1078">
            <v>36.446429866870268</v>
          </cell>
        </row>
        <row r="1079">
          <cell r="A1079" t="str">
            <v>43004</v>
          </cell>
          <cell r="B1079">
            <v>11</v>
          </cell>
          <cell r="C1079" t="str">
            <v>Kukuřice na siláž</v>
          </cell>
          <cell r="D1079">
            <v>29.54</v>
          </cell>
          <cell r="E1079">
            <v>31.239797028745944</v>
          </cell>
        </row>
        <row r="1080">
          <cell r="A1080" t="str">
            <v>43011</v>
          </cell>
          <cell r="B1080">
            <v>11</v>
          </cell>
          <cell r="C1080" t="str">
            <v>Kukuřice na siláž</v>
          </cell>
          <cell r="D1080">
            <v>33.770000000000003</v>
          </cell>
          <cell r="E1080">
            <v>35.717501269532868</v>
          </cell>
        </row>
        <row r="1081">
          <cell r="A1081" t="str">
            <v>43014</v>
          </cell>
          <cell r="B1081">
            <v>11</v>
          </cell>
          <cell r="C1081" t="str">
            <v>Kukuřice na siláž</v>
          </cell>
          <cell r="D1081">
            <v>28.95</v>
          </cell>
          <cell r="E1081">
            <v>30.615001088171027</v>
          </cell>
        </row>
        <row r="1082">
          <cell r="A1082" t="str">
            <v>43041</v>
          </cell>
          <cell r="B1082">
            <v>11</v>
          </cell>
          <cell r="C1082" t="str">
            <v>Kukuřice na siláž</v>
          </cell>
          <cell r="D1082">
            <v>31.74</v>
          </cell>
          <cell r="E1082">
            <v>33.574451193360893</v>
          </cell>
        </row>
        <row r="1083">
          <cell r="A1083" t="str">
            <v>43044</v>
          </cell>
          <cell r="B1083">
            <v>11</v>
          </cell>
          <cell r="C1083" t="str">
            <v>Kukuřice na siláž</v>
          </cell>
          <cell r="D1083">
            <v>27.21</v>
          </cell>
          <cell r="E1083">
            <v>28.778101022880765</v>
          </cell>
        </row>
        <row r="1084">
          <cell r="A1084" t="str">
            <v>43051</v>
          </cell>
          <cell r="B1084">
            <v>11</v>
          </cell>
          <cell r="C1084" t="str">
            <v>Kukuřice na siláž</v>
          </cell>
          <cell r="D1084">
            <v>32.39</v>
          </cell>
          <cell r="E1084">
            <v>34.259644074858052</v>
          </cell>
        </row>
        <row r="1085">
          <cell r="A1085" t="str">
            <v>43054</v>
          </cell>
          <cell r="B1085">
            <v>11</v>
          </cell>
          <cell r="C1085" t="str">
            <v>Kukuřice na siláž</v>
          </cell>
          <cell r="D1085">
            <v>27.76</v>
          </cell>
          <cell r="E1085">
            <v>29.365409207021187</v>
          </cell>
        </row>
        <row r="1086">
          <cell r="A1086" t="str">
            <v>43101</v>
          </cell>
          <cell r="B1086">
            <v>11</v>
          </cell>
          <cell r="C1086" t="str">
            <v>Kukuřice na siláž</v>
          </cell>
          <cell r="D1086">
            <v>32.76</v>
          </cell>
          <cell r="E1086">
            <v>34.653132834171593</v>
          </cell>
        </row>
        <row r="1087">
          <cell r="A1087" t="str">
            <v>43104</v>
          </cell>
          <cell r="B1087">
            <v>11</v>
          </cell>
          <cell r="C1087" t="str">
            <v>Kukuřice na siláž</v>
          </cell>
          <cell r="D1087">
            <v>28.08</v>
          </cell>
          <cell r="E1087">
            <v>29.702685286432796</v>
          </cell>
        </row>
        <row r="1088">
          <cell r="A1088" t="str">
            <v>43111</v>
          </cell>
          <cell r="B1088">
            <v>11</v>
          </cell>
          <cell r="C1088" t="str">
            <v>Kukuřice na siláž</v>
          </cell>
          <cell r="D1088">
            <v>32.1</v>
          </cell>
          <cell r="E1088">
            <v>33.960070177488163</v>
          </cell>
        </row>
        <row r="1089">
          <cell r="A1089" t="str">
            <v>43114</v>
          </cell>
          <cell r="B1089">
            <v>11</v>
          </cell>
          <cell r="C1089" t="str">
            <v>Kukuřice na siláž</v>
          </cell>
          <cell r="D1089">
            <v>27.52</v>
          </cell>
          <cell r="E1089">
            <v>29.108631580704138</v>
          </cell>
        </row>
        <row r="1090">
          <cell r="A1090" t="str">
            <v>43141</v>
          </cell>
          <cell r="B1090">
            <v>11</v>
          </cell>
          <cell r="C1090" t="str">
            <v>Kukuřice na siláž</v>
          </cell>
          <cell r="D1090">
            <v>30.18</v>
          </cell>
          <cell r="E1090">
            <v>31.922465966838871</v>
          </cell>
        </row>
        <row r="1091">
          <cell r="A1091" t="str">
            <v>43144</v>
          </cell>
          <cell r="B1091">
            <v>11</v>
          </cell>
          <cell r="C1091" t="str">
            <v>Kukuřice na siláž</v>
          </cell>
          <cell r="D1091">
            <v>25.87</v>
          </cell>
          <cell r="E1091">
            <v>27.362113685861893</v>
          </cell>
        </row>
        <row r="1092">
          <cell r="A1092" t="str">
            <v>43151</v>
          </cell>
          <cell r="B1092">
            <v>11</v>
          </cell>
          <cell r="C1092" t="str">
            <v>Kukuřice na siláž</v>
          </cell>
          <cell r="D1092">
            <v>30.79</v>
          </cell>
          <cell r="E1092">
            <v>32.573944864121295</v>
          </cell>
        </row>
        <row r="1093">
          <cell r="A1093" t="str">
            <v>43154</v>
          </cell>
          <cell r="B1093">
            <v>11</v>
          </cell>
          <cell r="C1093" t="str">
            <v>Kukuřice na siláž</v>
          </cell>
          <cell r="D1093">
            <v>26.39</v>
          </cell>
          <cell r="E1093">
            <v>27.920524169246825</v>
          </cell>
        </row>
        <row r="1094">
          <cell r="A1094" t="str">
            <v>43201</v>
          </cell>
          <cell r="B1094">
            <v>11</v>
          </cell>
          <cell r="C1094" t="str">
            <v>Kukuřice na siláž</v>
          </cell>
          <cell r="D1094">
            <v>33.04</v>
          </cell>
          <cell r="E1094">
            <v>34.94337744061994</v>
          </cell>
        </row>
        <row r="1095">
          <cell r="A1095" t="str">
            <v>43204</v>
          </cell>
          <cell r="B1095">
            <v>11</v>
          </cell>
          <cell r="C1095" t="str">
            <v>Kukuřice na siláž</v>
          </cell>
          <cell r="D1095">
            <v>28.32</v>
          </cell>
          <cell r="E1095">
            <v>29.95146637767423</v>
          </cell>
        </row>
        <row r="1096">
          <cell r="A1096" t="str">
            <v>43211</v>
          </cell>
          <cell r="B1096">
            <v>11</v>
          </cell>
          <cell r="C1096" t="str">
            <v>Kukuřice na siláž</v>
          </cell>
          <cell r="D1096">
            <v>32.369999999999997</v>
          </cell>
          <cell r="E1096">
            <v>34.244509891807539</v>
          </cell>
        </row>
        <row r="1097">
          <cell r="A1097" t="str">
            <v>43214</v>
          </cell>
          <cell r="B1097">
            <v>11</v>
          </cell>
          <cell r="C1097" t="str">
            <v>Kukuřice na siláž</v>
          </cell>
          <cell r="D1097">
            <v>27.75</v>
          </cell>
          <cell r="E1097">
            <v>29.352437050120745</v>
          </cell>
        </row>
        <row r="1098">
          <cell r="A1098" t="str">
            <v>43241</v>
          </cell>
          <cell r="B1098">
            <v>11</v>
          </cell>
          <cell r="C1098" t="str">
            <v>Kukuřice na siláž</v>
          </cell>
          <cell r="D1098">
            <v>30.43</v>
          </cell>
          <cell r="E1098">
            <v>32.189839298299091</v>
          </cell>
        </row>
        <row r="1099">
          <cell r="A1099" t="str">
            <v>43244</v>
          </cell>
          <cell r="B1099">
            <v>11</v>
          </cell>
          <cell r="C1099" t="str">
            <v>Kukuřice na siláž</v>
          </cell>
          <cell r="D1099">
            <v>26.08</v>
          </cell>
          <cell r="E1099">
            <v>27.5912908271135</v>
          </cell>
        </row>
        <row r="1100">
          <cell r="A1100" t="str">
            <v>43251</v>
          </cell>
          <cell r="B1100">
            <v>11</v>
          </cell>
          <cell r="C1100" t="str">
            <v>Kukuřice na siláž</v>
          </cell>
          <cell r="D1100">
            <v>31.05</v>
          </cell>
          <cell r="E1100">
            <v>32.846774794182743</v>
          </cell>
        </row>
        <row r="1101">
          <cell r="A1101" t="str">
            <v>43254</v>
          </cell>
          <cell r="B1101">
            <v>11</v>
          </cell>
          <cell r="C1101" t="str">
            <v>Kukuřice na siláž</v>
          </cell>
          <cell r="D1101">
            <v>26.62</v>
          </cell>
          <cell r="E1101">
            <v>28.154378395013779</v>
          </cell>
        </row>
        <row r="1102">
          <cell r="A1102" t="str">
            <v>43301</v>
          </cell>
          <cell r="B1102">
            <v>11</v>
          </cell>
          <cell r="C1102" t="str">
            <v>Kukuřice na siláž</v>
          </cell>
          <cell r="D1102">
            <v>36.06</v>
          </cell>
          <cell r="E1102">
            <v>38.146433990353415</v>
          </cell>
        </row>
        <row r="1103">
          <cell r="A1103" t="str">
            <v>43304</v>
          </cell>
          <cell r="B1103">
            <v>11</v>
          </cell>
          <cell r="C1103" t="str">
            <v>Kukuřice na siláž</v>
          </cell>
          <cell r="D1103">
            <v>30.91</v>
          </cell>
          <cell r="E1103">
            <v>32.696943420302922</v>
          </cell>
        </row>
        <row r="1104">
          <cell r="A1104" t="str">
            <v>43311</v>
          </cell>
          <cell r="B1104">
            <v>11</v>
          </cell>
          <cell r="C1104" t="str">
            <v>Kukuřice na siláž</v>
          </cell>
          <cell r="D1104">
            <v>35.340000000000003</v>
          </cell>
          <cell r="E1104">
            <v>37.383505310546347</v>
          </cell>
        </row>
        <row r="1105">
          <cell r="A1105" t="str">
            <v>43314</v>
          </cell>
          <cell r="B1105">
            <v>11</v>
          </cell>
          <cell r="C1105" t="str">
            <v>Kukuřice na siláž</v>
          </cell>
          <cell r="D1105">
            <v>30.29</v>
          </cell>
          <cell r="E1105">
            <v>32.043004551896871</v>
          </cell>
        </row>
        <row r="1106">
          <cell r="A1106" t="str">
            <v>43341</v>
          </cell>
          <cell r="B1106">
            <v>11</v>
          </cell>
          <cell r="C1106" t="str">
            <v>Kukuřice na siláž</v>
          </cell>
          <cell r="D1106">
            <v>33.22</v>
          </cell>
          <cell r="E1106">
            <v>35.140494991913563</v>
          </cell>
        </row>
        <row r="1107">
          <cell r="A1107" t="str">
            <v>43344</v>
          </cell>
          <cell r="B1107">
            <v>11</v>
          </cell>
          <cell r="C1107" t="str">
            <v>Kukuřice na siláž</v>
          </cell>
          <cell r="D1107">
            <v>28.48</v>
          </cell>
          <cell r="E1107">
            <v>30.120424278783055</v>
          </cell>
        </row>
        <row r="1108">
          <cell r="A1108" t="str">
            <v>43351</v>
          </cell>
          <cell r="B1108">
            <v>11</v>
          </cell>
          <cell r="C1108" t="str">
            <v>Kukuřice na siláž</v>
          </cell>
          <cell r="D1108">
            <v>33.9</v>
          </cell>
          <cell r="E1108">
            <v>35.857647950932211</v>
          </cell>
        </row>
        <row r="1109">
          <cell r="A1109" t="str">
            <v>43354</v>
          </cell>
          <cell r="B1109">
            <v>11</v>
          </cell>
          <cell r="C1109" t="str">
            <v>Kukuřice na siláž</v>
          </cell>
          <cell r="D1109">
            <v>29.06</v>
          </cell>
          <cell r="E1109">
            <v>30.735126815084751</v>
          </cell>
        </row>
        <row r="1110">
          <cell r="A1110" t="str">
            <v>43715</v>
          </cell>
          <cell r="B1110">
            <v>11</v>
          </cell>
          <cell r="C1110" t="str">
            <v>Kukuřice na siláž</v>
          </cell>
          <cell r="D1110">
            <v>37.44</v>
          </cell>
          <cell r="E1110">
            <v>31.686418321117483</v>
          </cell>
        </row>
        <row r="1111">
          <cell r="A1111" t="str">
            <v>43716</v>
          </cell>
          <cell r="B1111">
            <v>11</v>
          </cell>
          <cell r="C1111" t="str">
            <v>Kukuřice na siláž</v>
          </cell>
          <cell r="D1111">
            <v>37.44</v>
          </cell>
          <cell r="E1111">
            <v>28.913856718019698</v>
          </cell>
        </row>
        <row r="1112">
          <cell r="A1112" t="str">
            <v>43745</v>
          </cell>
          <cell r="B1112">
            <v>11</v>
          </cell>
          <cell r="C1112" t="str">
            <v>Kukuřice na siláž</v>
          </cell>
          <cell r="D1112">
            <v>35.19</v>
          </cell>
          <cell r="E1112">
            <v>29.785233221850429</v>
          </cell>
        </row>
        <row r="1113">
          <cell r="A1113" t="str">
            <v>43746</v>
          </cell>
          <cell r="B1113">
            <v>11</v>
          </cell>
          <cell r="C1113" t="str">
            <v>Kukuřice na siláž</v>
          </cell>
          <cell r="D1113">
            <v>35.19</v>
          </cell>
          <cell r="E1113">
            <v>27.17902531493851</v>
          </cell>
        </row>
        <row r="1114">
          <cell r="A1114" t="str">
            <v>43755</v>
          </cell>
          <cell r="B1114">
            <v>11</v>
          </cell>
          <cell r="C1114" t="str">
            <v>Kukuřice na siláž</v>
          </cell>
          <cell r="D1114">
            <v>35.909999999999997</v>
          </cell>
          <cell r="E1114">
            <v>30.393095124337176</v>
          </cell>
        </row>
        <row r="1115">
          <cell r="A1115" t="str">
            <v>43756</v>
          </cell>
          <cell r="B1115">
            <v>11</v>
          </cell>
          <cell r="C1115" t="str">
            <v>Kukuřice na siláž</v>
          </cell>
          <cell r="D1115">
            <v>35.909999999999997</v>
          </cell>
          <cell r="E1115">
            <v>27.733699300957671</v>
          </cell>
        </row>
        <row r="1116">
          <cell r="A1116" t="str">
            <v>43815</v>
          </cell>
          <cell r="B1116">
            <v>11</v>
          </cell>
          <cell r="C1116" t="str">
            <v>Kukuřice na siláž</v>
          </cell>
          <cell r="D1116">
            <v>38.57</v>
          </cell>
          <cell r="E1116">
            <v>32.640079170876312</v>
          </cell>
        </row>
        <row r="1117">
          <cell r="A1117" t="str">
            <v>43816</v>
          </cell>
          <cell r="B1117">
            <v>11</v>
          </cell>
          <cell r="C1117" t="str">
            <v>Kukuřice na siláž</v>
          </cell>
          <cell r="D1117">
            <v>38.57</v>
          </cell>
          <cell r="E1117">
            <v>29.784072243424635</v>
          </cell>
        </row>
        <row r="1118">
          <cell r="A1118" t="str">
            <v>43845</v>
          </cell>
          <cell r="B1118">
            <v>11</v>
          </cell>
          <cell r="C1118" t="str">
            <v>Kukuřice na siláž</v>
          </cell>
          <cell r="D1118">
            <v>36.26</v>
          </cell>
          <cell r="E1118">
            <v>30.68167442062374</v>
          </cell>
        </row>
        <row r="1119">
          <cell r="A1119" t="str">
            <v>43846</v>
          </cell>
          <cell r="B1119">
            <v>11</v>
          </cell>
          <cell r="C1119" t="str">
            <v>Kukuřice na siláž</v>
          </cell>
          <cell r="D1119">
            <v>36.26</v>
          </cell>
          <cell r="E1119">
            <v>27.99702790881916</v>
          </cell>
        </row>
        <row r="1120">
          <cell r="A1120" t="str">
            <v>43855</v>
          </cell>
          <cell r="B1120">
            <v>11</v>
          </cell>
          <cell r="C1120" t="str">
            <v>Kukuřice na siláž</v>
          </cell>
          <cell r="D1120">
            <v>37</v>
          </cell>
          <cell r="E1120">
            <v>31.30783104145279</v>
          </cell>
        </row>
        <row r="1121">
          <cell r="A1121" t="str">
            <v>43856</v>
          </cell>
          <cell r="B1121">
            <v>11</v>
          </cell>
          <cell r="C1121" t="str">
            <v>Kukuřice na siláž</v>
          </cell>
          <cell r="D1121">
            <v>37</v>
          </cell>
          <cell r="E1121">
            <v>28.56839582532567</v>
          </cell>
        </row>
        <row r="1122">
          <cell r="A1122" t="str">
            <v>43909</v>
          </cell>
          <cell r="B1122">
            <v>11</v>
          </cell>
          <cell r="C1122" t="str">
            <v>Kukuřice na siláž</v>
          </cell>
          <cell r="D1122">
            <v>34.71</v>
          </cell>
          <cell r="E1122">
            <v>27.535687745504529</v>
          </cell>
        </row>
        <row r="1123">
          <cell r="A1123" t="str">
            <v>43919</v>
          </cell>
          <cell r="B1123">
            <v>11</v>
          </cell>
          <cell r="C1123" t="str">
            <v>Kukuřice na siláž</v>
          </cell>
          <cell r="D1123">
            <v>34.01</v>
          </cell>
          <cell r="E1123">
            <v>26.984973990594437</v>
          </cell>
        </row>
        <row r="1124">
          <cell r="A1124" t="str">
            <v>43929</v>
          </cell>
          <cell r="B1124">
            <v>11</v>
          </cell>
          <cell r="C1124" t="str">
            <v>Kukuřice na siláž</v>
          </cell>
          <cell r="D1124">
            <v>33.67</v>
          </cell>
          <cell r="E1124">
            <v>26.715124250688497</v>
          </cell>
        </row>
        <row r="1125">
          <cell r="A1125" t="str">
            <v>43939</v>
          </cell>
          <cell r="B1125">
            <v>11</v>
          </cell>
          <cell r="C1125" t="str">
            <v>Kukuřice na siláž</v>
          </cell>
          <cell r="D1125">
            <v>34.01</v>
          </cell>
          <cell r="E1125">
            <v>26.984973990594437</v>
          </cell>
        </row>
        <row r="1126">
          <cell r="A1126" t="str">
            <v>43949</v>
          </cell>
          <cell r="B1126">
            <v>11</v>
          </cell>
          <cell r="C1126" t="str">
            <v>Kukuřice na siláž</v>
          </cell>
          <cell r="D1126">
            <v>31.97</v>
          </cell>
          <cell r="E1126">
            <v>25.365875551158769</v>
          </cell>
        </row>
        <row r="1127">
          <cell r="A1127" t="str">
            <v>43959</v>
          </cell>
          <cell r="B1127">
            <v>11</v>
          </cell>
          <cell r="C1127" t="str">
            <v>Kukuřice na siláž</v>
          </cell>
          <cell r="D1127">
            <v>32.619999999999997</v>
          </cell>
          <cell r="E1127">
            <v>25.88354648077426</v>
          </cell>
        </row>
        <row r="1128">
          <cell r="A1128" t="str">
            <v>43969</v>
          </cell>
          <cell r="B1128">
            <v>11</v>
          </cell>
          <cell r="C1128" t="str">
            <v>Kukuřice na siláž</v>
          </cell>
          <cell r="E1128">
            <v>24.305751572956851</v>
          </cell>
        </row>
        <row r="1129">
          <cell r="A1129" t="str">
            <v>44067</v>
          </cell>
          <cell r="B1129">
            <v>11</v>
          </cell>
          <cell r="C1129" t="str">
            <v>Kukuřice na siláž</v>
          </cell>
          <cell r="E1129">
            <v>28.178706075973547</v>
          </cell>
        </row>
        <row r="1130">
          <cell r="A1130" t="str">
            <v>44068</v>
          </cell>
          <cell r="B1130">
            <v>11</v>
          </cell>
          <cell r="C1130" t="str">
            <v>Kukuřice na siláž</v>
          </cell>
          <cell r="E1130">
            <v>26.091394514790323</v>
          </cell>
        </row>
        <row r="1131">
          <cell r="A1131" t="str">
            <v>44077</v>
          </cell>
          <cell r="B1131">
            <v>11</v>
          </cell>
          <cell r="C1131" t="str">
            <v>Kukuřice na siláž</v>
          </cell>
          <cell r="E1131">
            <v>29.050212449457266</v>
          </cell>
        </row>
        <row r="1132">
          <cell r="A1132" t="str">
            <v>44078</v>
          </cell>
          <cell r="B1132">
            <v>11</v>
          </cell>
          <cell r="C1132" t="str">
            <v>Kukuřice na siláž</v>
          </cell>
          <cell r="E1132">
            <v>26.898344860608582</v>
          </cell>
        </row>
        <row r="1133">
          <cell r="A1133" t="str">
            <v>44089</v>
          </cell>
          <cell r="B1133">
            <v>11</v>
          </cell>
          <cell r="C1133" t="str">
            <v>Kukuřice na siláž</v>
          </cell>
          <cell r="E1133">
            <v>24.119834512369895</v>
          </cell>
        </row>
        <row r="1134">
          <cell r="A1134" t="str">
            <v>44099</v>
          </cell>
          <cell r="B1134">
            <v>11</v>
          </cell>
          <cell r="C1134" t="str">
            <v>Kukuřice na siláž</v>
          </cell>
          <cell r="E1134">
            <v>25.12482761705197</v>
          </cell>
        </row>
        <row r="1135">
          <cell r="A1135" t="str">
            <v>44167</v>
          </cell>
          <cell r="B1135">
            <v>11</v>
          </cell>
          <cell r="C1135" t="str">
            <v>Kukuřice na siláž</v>
          </cell>
          <cell r="E1135">
            <v>28.874476596367959</v>
          </cell>
        </row>
        <row r="1136">
          <cell r="A1136" t="str">
            <v>44168</v>
          </cell>
          <cell r="B1136">
            <v>11</v>
          </cell>
          <cell r="C1136" t="str">
            <v>Kukuřice na siláž</v>
          </cell>
          <cell r="E1136">
            <v>26.735626478118476</v>
          </cell>
        </row>
        <row r="1137">
          <cell r="A1137" t="str">
            <v>44177</v>
          </cell>
          <cell r="B1137">
            <v>11</v>
          </cell>
          <cell r="C1137" t="str">
            <v>Kukuřice na siláž</v>
          </cell>
          <cell r="E1137">
            <v>29.767501645740165</v>
          </cell>
        </row>
        <row r="1138">
          <cell r="A1138" t="str">
            <v>44178</v>
          </cell>
          <cell r="B1138">
            <v>11</v>
          </cell>
          <cell r="C1138" t="str">
            <v>Kukuřice na siláž</v>
          </cell>
          <cell r="E1138">
            <v>27.56250152383349</v>
          </cell>
        </row>
        <row r="1139">
          <cell r="A1139" t="str">
            <v>44189</v>
          </cell>
          <cell r="B1139">
            <v>11</v>
          </cell>
          <cell r="C1139" t="str">
            <v>Kukuřice na siláž</v>
          </cell>
          <cell r="E1139">
            <v>24.715385981811124</v>
          </cell>
        </row>
        <row r="1140">
          <cell r="A1140" t="str">
            <v>44199</v>
          </cell>
          <cell r="B1140">
            <v>11</v>
          </cell>
          <cell r="C1140" t="str">
            <v>Kukuřice na siláž</v>
          </cell>
          <cell r="E1140">
            <v>25.745193731053249</v>
          </cell>
        </row>
        <row r="1141">
          <cell r="A1141" t="str">
            <v>44200</v>
          </cell>
          <cell r="B1141">
            <v>11</v>
          </cell>
          <cell r="C1141" t="str">
            <v>Kukuřice na siláž</v>
          </cell>
          <cell r="D1141">
            <v>44.8</v>
          </cell>
          <cell r="E1141">
            <v>47.386874522178154</v>
          </cell>
        </row>
        <row r="1142">
          <cell r="A1142" t="str">
            <v>44210</v>
          </cell>
          <cell r="B1142">
            <v>11</v>
          </cell>
          <cell r="C1142" t="str">
            <v>Kukuřice na siláž</v>
          </cell>
          <cell r="D1142">
            <v>43.9</v>
          </cell>
          <cell r="E1142">
            <v>46.439137031734589</v>
          </cell>
        </row>
        <row r="1143">
          <cell r="A1143" t="str">
            <v>44300</v>
          </cell>
          <cell r="B1143">
            <v>11</v>
          </cell>
          <cell r="C1143" t="str">
            <v>Kukuřice na siláž</v>
          </cell>
          <cell r="D1143">
            <v>36.380000000000003</v>
          </cell>
          <cell r="E1143">
            <v>38.480680694572349</v>
          </cell>
        </row>
        <row r="1144">
          <cell r="A1144" t="str">
            <v>44310</v>
          </cell>
          <cell r="B1144">
            <v>11</v>
          </cell>
          <cell r="C1144" t="str">
            <v>Kukuřice na siláž</v>
          </cell>
          <cell r="D1144">
            <v>35.65</v>
          </cell>
          <cell r="E1144">
            <v>37.711067080680905</v>
          </cell>
        </row>
        <row r="1145">
          <cell r="A1145" t="str">
            <v>44501</v>
          </cell>
          <cell r="B1145">
            <v>11</v>
          </cell>
          <cell r="C1145" t="str">
            <v>Kukuřice na siláž</v>
          </cell>
          <cell r="D1145">
            <v>34.83</v>
          </cell>
          <cell r="E1145">
            <v>36.840333261335878</v>
          </cell>
        </row>
        <row r="1146">
          <cell r="A1146" t="str">
            <v>44511</v>
          </cell>
          <cell r="B1146">
            <v>11</v>
          </cell>
          <cell r="C1146" t="str">
            <v>Kukuřice na siláž</v>
          </cell>
          <cell r="D1146">
            <v>34.130000000000003</v>
          </cell>
          <cell r="E1146">
            <v>36.103526596109162</v>
          </cell>
        </row>
        <row r="1147">
          <cell r="A1147" t="str">
            <v>44600</v>
          </cell>
          <cell r="B1147">
            <v>11</v>
          </cell>
          <cell r="C1147" t="str">
            <v>Kukuřice na siláž</v>
          </cell>
          <cell r="D1147">
            <v>35.1</v>
          </cell>
          <cell r="E1147">
            <v>37.126769993938687</v>
          </cell>
        </row>
        <row r="1148">
          <cell r="A1148" t="str">
            <v>44602</v>
          </cell>
          <cell r="B1148">
            <v>11</v>
          </cell>
          <cell r="C1148" t="str">
            <v>Kukuřice na siláž</v>
          </cell>
          <cell r="D1148">
            <v>32.64</v>
          </cell>
          <cell r="E1148">
            <v>34.52789609436298</v>
          </cell>
        </row>
        <row r="1149">
          <cell r="A1149" t="str">
            <v>44610</v>
          </cell>
          <cell r="B1149">
            <v>11</v>
          </cell>
          <cell r="C1149" t="str">
            <v>Kukuřice na siláž</v>
          </cell>
          <cell r="D1149">
            <v>34.4</v>
          </cell>
          <cell r="E1149">
            <v>36.384234594059919</v>
          </cell>
        </row>
        <row r="1150">
          <cell r="A1150" t="str">
            <v>44612</v>
          </cell>
          <cell r="B1150">
            <v>11</v>
          </cell>
          <cell r="C1150" t="str">
            <v>Kukuřice na siláž</v>
          </cell>
          <cell r="D1150">
            <v>31.99</v>
          </cell>
          <cell r="E1150">
            <v>33.837338172475725</v>
          </cell>
        </row>
        <row r="1151">
          <cell r="A1151" t="str">
            <v>44613</v>
          </cell>
          <cell r="B1151">
            <v>11</v>
          </cell>
          <cell r="C1151" t="str">
            <v>Kukuřice na siláž</v>
          </cell>
          <cell r="D1151">
            <v>30.96</v>
          </cell>
          <cell r="E1151">
            <v>32.745811134653927</v>
          </cell>
        </row>
        <row r="1152">
          <cell r="A1152" t="str">
            <v>44700</v>
          </cell>
          <cell r="B1152">
            <v>11</v>
          </cell>
          <cell r="C1152" t="str">
            <v>Kukuřice na siláž</v>
          </cell>
          <cell r="D1152">
            <v>34.909999999999997</v>
          </cell>
          <cell r="E1152">
            <v>36.925798874313379</v>
          </cell>
        </row>
        <row r="1153">
          <cell r="A1153" t="str">
            <v>44702</v>
          </cell>
          <cell r="B1153">
            <v>11</v>
          </cell>
          <cell r="C1153" t="str">
            <v>Kukuřice na siláž</v>
          </cell>
          <cell r="D1153">
            <v>32.47</v>
          </cell>
          <cell r="E1153">
            <v>34.340992953111439</v>
          </cell>
        </row>
        <row r="1154">
          <cell r="A1154" t="str">
            <v>44710</v>
          </cell>
          <cell r="B1154">
            <v>11</v>
          </cell>
          <cell r="C1154" t="str">
            <v>Kukuřice na siláž</v>
          </cell>
          <cell r="D1154">
            <v>34.22</v>
          </cell>
          <cell r="E1154">
            <v>36.187282896827114</v>
          </cell>
        </row>
        <row r="1155">
          <cell r="A1155" t="str">
            <v>44712</v>
          </cell>
          <cell r="B1155">
            <v>11</v>
          </cell>
          <cell r="C1155" t="str">
            <v>Kukuřice na siláž</v>
          </cell>
          <cell r="D1155">
            <v>31.82</v>
          </cell>
          <cell r="E1155">
            <v>33.654173094049213</v>
          </cell>
        </row>
        <row r="1156">
          <cell r="A1156" t="str">
            <v>44713</v>
          </cell>
          <cell r="B1156">
            <v>11</v>
          </cell>
          <cell r="C1156" t="str">
            <v>Kukuřice na siláž</v>
          </cell>
          <cell r="D1156">
            <v>30.79</v>
          </cell>
          <cell r="E1156">
            <v>32.568554607144392</v>
          </cell>
        </row>
        <row r="1157">
          <cell r="A1157" t="str">
            <v>44742</v>
          </cell>
          <cell r="B1157">
            <v>11</v>
          </cell>
          <cell r="C1157" t="str">
            <v>Kukuřice na siláž</v>
          </cell>
          <cell r="D1157">
            <v>29.91</v>
          </cell>
          <cell r="E1157">
            <v>31.634922708406265</v>
          </cell>
        </row>
        <row r="1158">
          <cell r="A1158" t="str">
            <v>44743</v>
          </cell>
          <cell r="B1158">
            <v>11</v>
          </cell>
          <cell r="C1158" t="str">
            <v>Kukuřice na siláž</v>
          </cell>
          <cell r="D1158">
            <v>28.95</v>
          </cell>
          <cell r="E1158">
            <v>30.614441330715731</v>
          </cell>
        </row>
        <row r="1159">
          <cell r="A1159" t="str">
            <v>44752</v>
          </cell>
          <cell r="B1159">
            <v>11</v>
          </cell>
          <cell r="C1159" t="str">
            <v>Kukuřice na siláž</v>
          </cell>
          <cell r="D1159">
            <v>30.52</v>
          </cell>
          <cell r="E1159">
            <v>32.280533375924762</v>
          </cell>
        </row>
        <row r="1160">
          <cell r="A1160" t="str">
            <v>44753</v>
          </cell>
          <cell r="B1160">
            <v>11</v>
          </cell>
          <cell r="C1160" t="str">
            <v>Kukuřice na siláž</v>
          </cell>
          <cell r="D1160">
            <v>29.54</v>
          </cell>
          <cell r="E1160">
            <v>31.239225847669118</v>
          </cell>
        </row>
        <row r="1161">
          <cell r="A1161" t="str">
            <v>44811</v>
          </cell>
          <cell r="B1161">
            <v>11</v>
          </cell>
          <cell r="C1161" t="str">
            <v>Kukuřice na siláž</v>
          </cell>
          <cell r="D1161">
            <v>34.950000000000003</v>
          </cell>
          <cell r="E1161">
            <v>36.96700430029297</v>
          </cell>
        </row>
        <row r="1162">
          <cell r="A1162" t="str">
            <v>44814</v>
          </cell>
          <cell r="B1162">
            <v>11</v>
          </cell>
          <cell r="C1162" t="str">
            <v>Kukuřice na siláž</v>
          </cell>
          <cell r="D1162">
            <v>29.96</v>
          </cell>
          <cell r="E1162">
            <v>31.68600368596541</v>
          </cell>
        </row>
        <row r="1163">
          <cell r="A1163" t="str">
            <v>44841</v>
          </cell>
          <cell r="B1163">
            <v>11</v>
          </cell>
          <cell r="C1163" t="str">
            <v>Kukuřice na siláž</v>
          </cell>
          <cell r="D1163">
            <v>32.85</v>
          </cell>
          <cell r="E1163">
            <v>34.748984042275403</v>
          </cell>
        </row>
        <row r="1164">
          <cell r="A1164" t="str">
            <v>44844</v>
          </cell>
          <cell r="B1164">
            <v>11</v>
          </cell>
          <cell r="C1164" t="str">
            <v>Kukuřice na siláž</v>
          </cell>
          <cell r="D1164">
            <v>28.16</v>
          </cell>
          <cell r="E1164">
            <v>29.784843464807484</v>
          </cell>
        </row>
        <row r="1165">
          <cell r="A1165" t="str">
            <v>44851</v>
          </cell>
          <cell r="B1165">
            <v>11</v>
          </cell>
          <cell r="C1165" t="str">
            <v>Kukuřice na siláž</v>
          </cell>
          <cell r="D1165">
            <v>33.520000000000003</v>
          </cell>
          <cell r="E1165">
            <v>35.458146981913679</v>
          </cell>
        </row>
        <row r="1166">
          <cell r="A1166" t="str">
            <v>44854</v>
          </cell>
          <cell r="B1166">
            <v>11</v>
          </cell>
          <cell r="C1166" t="str">
            <v>Kukuřice na siláž</v>
          </cell>
          <cell r="D1166">
            <v>28.73</v>
          </cell>
          <cell r="E1166">
            <v>30.392697413068866</v>
          </cell>
        </row>
        <row r="1167">
          <cell r="A1167" t="str">
            <v>44911</v>
          </cell>
          <cell r="B1167">
            <v>11</v>
          </cell>
          <cell r="C1167" t="str">
            <v>Kukuřice na siláž</v>
          </cell>
          <cell r="D1167">
            <v>32.950000000000003</v>
          </cell>
          <cell r="E1167">
            <v>34.85402356534906</v>
          </cell>
        </row>
        <row r="1168">
          <cell r="A1168" t="str">
            <v>44941</v>
          </cell>
          <cell r="B1168">
            <v>11</v>
          </cell>
          <cell r="C1168" t="str">
            <v>Kukuřice na siláž</v>
          </cell>
          <cell r="D1168">
            <v>30.98</v>
          </cell>
          <cell r="E1168">
            <v>32.762782151428112</v>
          </cell>
        </row>
        <row r="1169">
          <cell r="A1169" t="str">
            <v>44951</v>
          </cell>
          <cell r="B1169">
            <v>11</v>
          </cell>
          <cell r="C1169" t="str">
            <v>Kukuřice na siláž</v>
          </cell>
          <cell r="D1169">
            <v>31.61</v>
          </cell>
          <cell r="E1169">
            <v>33.431410358600118</v>
          </cell>
        </row>
        <row r="1170">
          <cell r="A1170" t="str">
            <v>45001</v>
          </cell>
          <cell r="B1170">
            <v>11</v>
          </cell>
          <cell r="C1170" t="str">
            <v>Kukuřice na siláž</v>
          </cell>
          <cell r="D1170">
            <v>34.869999999999997</v>
          </cell>
          <cell r="E1170">
            <v>36.892162655344514</v>
          </cell>
        </row>
        <row r="1171">
          <cell r="A1171" t="str">
            <v>45004</v>
          </cell>
          <cell r="B1171">
            <v>11</v>
          </cell>
          <cell r="C1171" t="str">
            <v>Kukuřice na siláž</v>
          </cell>
          <cell r="D1171">
            <v>29.89</v>
          </cell>
          <cell r="E1171">
            <v>31.621853704581017</v>
          </cell>
        </row>
        <row r="1172">
          <cell r="A1172" t="str">
            <v>45011</v>
          </cell>
          <cell r="B1172">
            <v>11</v>
          </cell>
          <cell r="C1172" t="str">
            <v>Kukuřice na siláž</v>
          </cell>
          <cell r="D1172">
            <v>34.18</v>
          </cell>
          <cell r="E1172">
            <v>36.154319402237626</v>
          </cell>
        </row>
        <row r="1173">
          <cell r="A1173" t="str">
            <v>45014</v>
          </cell>
          <cell r="B1173">
            <v>11</v>
          </cell>
          <cell r="C1173" t="str">
            <v>Kukuřice na siláž</v>
          </cell>
          <cell r="D1173">
            <v>29.29</v>
          </cell>
          <cell r="E1173">
            <v>30.989416630489391</v>
          </cell>
        </row>
        <row r="1174">
          <cell r="A1174" t="str">
            <v>45041</v>
          </cell>
          <cell r="B1174">
            <v>11</v>
          </cell>
          <cell r="C1174" t="str">
            <v>Kukuřice na siláž</v>
          </cell>
          <cell r="D1174">
            <v>32.130000000000003</v>
          </cell>
          <cell r="E1174">
            <v>33.985060238103372</v>
          </cell>
        </row>
        <row r="1175">
          <cell r="A1175" t="str">
            <v>45044</v>
          </cell>
          <cell r="B1175">
            <v>11</v>
          </cell>
          <cell r="C1175" t="str">
            <v>Kukuřice na siláž</v>
          </cell>
          <cell r="D1175">
            <v>27.54</v>
          </cell>
          <cell r="E1175">
            <v>29.130051632660027</v>
          </cell>
        </row>
        <row r="1176">
          <cell r="A1176" t="str">
            <v>45051</v>
          </cell>
          <cell r="B1176">
            <v>11</v>
          </cell>
          <cell r="C1176" t="str">
            <v>Kukuřice na siláž</v>
          </cell>
          <cell r="D1176">
            <v>32.78</v>
          </cell>
          <cell r="E1176">
            <v>34.678632896023842</v>
          </cell>
        </row>
        <row r="1177">
          <cell r="A1177" t="str">
            <v>45054</v>
          </cell>
          <cell r="B1177">
            <v>11</v>
          </cell>
          <cell r="C1177" t="str">
            <v>Kukuřice na siláž</v>
          </cell>
          <cell r="D1177">
            <v>28.1</v>
          </cell>
          <cell r="E1177">
            <v>29.724542482306148</v>
          </cell>
        </row>
        <row r="1178">
          <cell r="A1178" t="str">
            <v>45111</v>
          </cell>
          <cell r="B1178">
            <v>11</v>
          </cell>
          <cell r="C1178" t="str">
            <v>Kukuřice na siláž</v>
          </cell>
          <cell r="D1178">
            <v>38.880000000000003</v>
          </cell>
          <cell r="E1178">
            <v>41.13201440282667</v>
          </cell>
        </row>
        <row r="1179">
          <cell r="A1179" t="str">
            <v>45113</v>
          </cell>
          <cell r="B1179">
            <v>11</v>
          </cell>
          <cell r="C1179" t="str">
            <v>Kukuřice na siláž</v>
          </cell>
          <cell r="D1179">
            <v>35.71</v>
          </cell>
          <cell r="E1179">
            <v>37.774298941371441</v>
          </cell>
        </row>
        <row r="1180">
          <cell r="A1180" t="str">
            <v>45141</v>
          </cell>
          <cell r="B1180">
            <v>11</v>
          </cell>
          <cell r="C1180" t="str">
            <v>Kukuřice na siláž</v>
          </cell>
          <cell r="D1180">
            <v>36.549999999999997</v>
          </cell>
          <cell r="E1180">
            <v>38.664093538657077</v>
          </cell>
        </row>
        <row r="1181">
          <cell r="A1181" t="str">
            <v>45151</v>
          </cell>
          <cell r="B1181">
            <v>11</v>
          </cell>
          <cell r="C1181" t="str">
            <v>Kukuřice na siláž</v>
          </cell>
          <cell r="D1181">
            <v>37.299999999999997</v>
          </cell>
          <cell r="E1181">
            <v>39.453156672099055</v>
          </cell>
        </row>
        <row r="1182">
          <cell r="A1182" t="str">
            <v>45201</v>
          </cell>
          <cell r="B1182">
            <v>11</v>
          </cell>
          <cell r="C1182" t="str">
            <v>Kukuřice na siláž</v>
          </cell>
          <cell r="D1182">
            <v>34</v>
          </cell>
          <cell r="E1182">
            <v>35.95923356318913</v>
          </cell>
        </row>
        <row r="1183">
          <cell r="A1183" t="str">
            <v>45211</v>
          </cell>
          <cell r="B1183">
            <v>11</v>
          </cell>
          <cell r="C1183" t="str">
            <v>Kukuřice na siláž</v>
          </cell>
          <cell r="D1183">
            <v>33.32</v>
          </cell>
          <cell r="E1183">
            <v>35.240048891925341</v>
          </cell>
        </row>
        <row r="1184">
          <cell r="A1184" t="str">
            <v>45241</v>
          </cell>
          <cell r="B1184">
            <v>11</v>
          </cell>
          <cell r="C1184" t="str">
            <v>Kukuřice na siláž</v>
          </cell>
          <cell r="D1184">
            <v>31.32</v>
          </cell>
          <cell r="E1184">
            <v>33.12564595840982</v>
          </cell>
        </row>
        <row r="1185">
          <cell r="A1185" t="str">
            <v>45251</v>
          </cell>
          <cell r="B1185">
            <v>11</v>
          </cell>
          <cell r="C1185" t="str">
            <v>Kukuřice na siláž</v>
          </cell>
          <cell r="D1185">
            <v>31.96</v>
          </cell>
          <cell r="E1185">
            <v>33.801679549397782</v>
          </cell>
        </row>
        <row r="1186">
          <cell r="A1186" t="str">
            <v>45301</v>
          </cell>
          <cell r="B1186">
            <v>11</v>
          </cell>
          <cell r="C1186" t="str">
            <v>Kukuřice na siláž</v>
          </cell>
          <cell r="D1186">
            <v>36.67</v>
          </cell>
          <cell r="E1186">
            <v>38.789118476060459</v>
          </cell>
        </row>
        <row r="1187">
          <cell r="A1187" t="str">
            <v>45303</v>
          </cell>
          <cell r="B1187">
            <v>11</v>
          </cell>
          <cell r="C1187" t="str">
            <v>Kukuřice na siláž</v>
          </cell>
          <cell r="D1187">
            <v>33.67</v>
          </cell>
          <cell r="E1187">
            <v>35.62265982495348</v>
          </cell>
        </row>
        <row r="1188">
          <cell r="A1188" t="str">
            <v>45311</v>
          </cell>
          <cell r="B1188">
            <v>11</v>
          </cell>
          <cell r="C1188" t="str">
            <v>Kukuřice na siláž</v>
          </cell>
          <cell r="D1188">
            <v>35.93</v>
          </cell>
          <cell r="E1188">
            <v>38.013336106539249</v>
          </cell>
        </row>
        <row r="1189">
          <cell r="A1189" t="str">
            <v>45313</v>
          </cell>
          <cell r="B1189">
            <v>11</v>
          </cell>
          <cell r="C1189" t="str">
            <v>Kukuřice na siláž</v>
          </cell>
          <cell r="D1189">
            <v>33</v>
          </cell>
          <cell r="E1189">
            <v>34.910206628454411</v>
          </cell>
        </row>
        <row r="1190">
          <cell r="A1190" t="str">
            <v>45341</v>
          </cell>
          <cell r="B1190">
            <v>11</v>
          </cell>
          <cell r="C1190" t="str">
            <v>Kukuřice na siláž</v>
          </cell>
          <cell r="D1190">
            <v>33.78</v>
          </cell>
          <cell r="E1190">
            <v>35.732535940146889</v>
          </cell>
        </row>
        <row r="1191">
          <cell r="A1191" t="str">
            <v>45351</v>
          </cell>
          <cell r="B1191">
            <v>11</v>
          </cell>
          <cell r="C1191" t="str">
            <v>Kukuřice na siláž</v>
          </cell>
          <cell r="D1191">
            <v>34.47</v>
          </cell>
          <cell r="E1191">
            <v>36.461771367496823</v>
          </cell>
        </row>
        <row r="1192">
          <cell r="A1192" t="str">
            <v>45411</v>
          </cell>
          <cell r="B1192">
            <v>11</v>
          </cell>
          <cell r="C1192" t="str">
            <v>Kukuřice na siláž</v>
          </cell>
          <cell r="D1192">
            <v>38.24</v>
          </cell>
          <cell r="E1192">
            <v>40.441232239479625</v>
          </cell>
        </row>
        <row r="1193">
          <cell r="A1193" t="str">
            <v>45441</v>
          </cell>
          <cell r="B1193">
            <v>11</v>
          </cell>
          <cell r="C1193" t="str">
            <v>Kukuřice na siláž</v>
          </cell>
          <cell r="D1193">
            <v>35.94</v>
          </cell>
          <cell r="E1193">
            <v>38.014758305110853</v>
          </cell>
        </row>
        <row r="1194">
          <cell r="A1194" t="str">
            <v>45451</v>
          </cell>
          <cell r="B1194">
            <v>11</v>
          </cell>
          <cell r="C1194" t="str">
            <v>Kukuřice na siláž</v>
          </cell>
          <cell r="D1194">
            <v>36.68</v>
          </cell>
          <cell r="E1194">
            <v>38.790569699092693</v>
          </cell>
        </row>
        <row r="1195">
          <cell r="A1195" t="str">
            <v>45500</v>
          </cell>
          <cell r="B1195">
            <v>11</v>
          </cell>
          <cell r="C1195" t="str">
            <v>Kukuřice na siláž</v>
          </cell>
          <cell r="D1195">
            <v>34.43</v>
          </cell>
          <cell r="E1195">
            <v>36.418082361575756</v>
          </cell>
        </row>
        <row r="1196">
          <cell r="A1196" t="str">
            <v>45600</v>
          </cell>
          <cell r="B1196">
            <v>11</v>
          </cell>
          <cell r="C1196" t="str">
            <v>Kukuřice na siláž</v>
          </cell>
          <cell r="D1196">
            <v>40.19</v>
          </cell>
          <cell r="E1196">
            <v>42.510680514427229</v>
          </cell>
        </row>
        <row r="1197">
          <cell r="A1197" t="str">
            <v>45700</v>
          </cell>
          <cell r="B1197">
            <v>11</v>
          </cell>
          <cell r="C1197" t="str">
            <v>Kukuřice na siláž</v>
          </cell>
          <cell r="D1197">
            <v>44.63</v>
          </cell>
          <cell r="E1197">
            <v>47.207058257250253</v>
          </cell>
        </row>
        <row r="1198">
          <cell r="A1198" t="str">
            <v>45800</v>
          </cell>
          <cell r="B1198">
            <v>11</v>
          </cell>
          <cell r="C1198" t="str">
            <v>Kukuřice na siláž</v>
          </cell>
          <cell r="D1198">
            <v>38.69</v>
          </cell>
          <cell r="E1198">
            <v>40.924066412122158</v>
          </cell>
        </row>
        <row r="1199">
          <cell r="A1199" t="str">
            <v>45900</v>
          </cell>
          <cell r="B1199">
            <v>11</v>
          </cell>
          <cell r="C1199" t="str">
            <v>Kukuřice na siláž</v>
          </cell>
          <cell r="D1199">
            <v>45.67</v>
          </cell>
          <cell r="E1199">
            <v>48.3071107015151</v>
          </cell>
        </row>
        <row r="1200">
          <cell r="A1200" t="str">
            <v>46000</v>
          </cell>
          <cell r="B1200">
            <v>11</v>
          </cell>
          <cell r="C1200" t="str">
            <v>Kukuřice na siláž</v>
          </cell>
          <cell r="D1200">
            <v>40.270000000000003</v>
          </cell>
          <cell r="E1200">
            <v>42.595299933216843</v>
          </cell>
        </row>
        <row r="1201">
          <cell r="A1201" t="str">
            <v>46100</v>
          </cell>
          <cell r="B1201">
            <v>11</v>
          </cell>
          <cell r="C1201" t="str">
            <v>Kukuřice na siláž</v>
          </cell>
          <cell r="D1201">
            <v>47.57</v>
          </cell>
          <cell r="E1201">
            <v>50.316821897768193</v>
          </cell>
        </row>
        <row r="1202">
          <cell r="A1202" t="str">
            <v>46200</v>
          </cell>
          <cell r="B1202">
            <v>11</v>
          </cell>
          <cell r="C1202" t="str">
            <v>Kukuřice na siláž</v>
          </cell>
          <cell r="D1202">
            <v>38.69</v>
          </cell>
          <cell r="E1202">
            <v>40.924066412122158</v>
          </cell>
        </row>
        <row r="1203">
          <cell r="A1203" t="str">
            <v>46300</v>
          </cell>
          <cell r="B1203">
            <v>11</v>
          </cell>
          <cell r="C1203" t="str">
            <v>Kukuřice na siláž</v>
          </cell>
          <cell r="D1203">
            <v>41.68</v>
          </cell>
          <cell r="E1203">
            <v>44.086717189383606</v>
          </cell>
        </row>
        <row r="1204">
          <cell r="A1204" t="str">
            <v>46401</v>
          </cell>
          <cell r="B1204">
            <v>11</v>
          </cell>
          <cell r="C1204" t="str">
            <v>Kukuřice na siláž</v>
          </cell>
          <cell r="E1204">
            <v>43.723276785682259</v>
          </cell>
        </row>
        <row r="1205">
          <cell r="A1205" t="str">
            <v>46411</v>
          </cell>
          <cell r="B1205">
            <v>11</v>
          </cell>
          <cell r="C1205" t="str">
            <v>Kukuřice na siláž</v>
          </cell>
          <cell r="E1205">
            <v>42.848811249968605</v>
          </cell>
        </row>
        <row r="1206">
          <cell r="A1206" t="str">
            <v>46501</v>
          </cell>
          <cell r="B1206">
            <v>11</v>
          </cell>
          <cell r="C1206" t="str">
            <v>Kukuřice na siláž</v>
          </cell>
          <cell r="E1206">
            <v>43.567788603656361</v>
          </cell>
        </row>
        <row r="1207">
          <cell r="A1207" t="str">
            <v>46511</v>
          </cell>
          <cell r="B1207">
            <v>11</v>
          </cell>
          <cell r="C1207" t="str">
            <v>Kukuřice na siláž</v>
          </cell>
          <cell r="E1207">
            <v>42.69643283158323</v>
          </cell>
        </row>
        <row r="1208">
          <cell r="A1208" t="str">
            <v>46601</v>
          </cell>
          <cell r="B1208">
            <v>11</v>
          </cell>
          <cell r="C1208" t="str">
            <v>Kukuřice na siláž</v>
          </cell>
          <cell r="E1208">
            <v>35.503134895913163</v>
          </cell>
        </row>
        <row r="1209">
          <cell r="A1209" t="str">
            <v>46701</v>
          </cell>
          <cell r="B1209">
            <v>11</v>
          </cell>
          <cell r="C1209" t="str">
            <v>Kukuřice na siláž</v>
          </cell>
          <cell r="E1209">
            <v>29.045192402437571</v>
          </cell>
        </row>
        <row r="1210">
          <cell r="A1210" t="str">
            <v>46811</v>
          </cell>
          <cell r="B1210">
            <v>11</v>
          </cell>
          <cell r="C1210" t="str">
            <v>Kukuřice na siláž</v>
          </cell>
          <cell r="E1210">
            <v>27.590652288979314</v>
          </cell>
        </row>
        <row r="1211">
          <cell r="A1211" t="str">
            <v>46841</v>
          </cell>
          <cell r="B1211">
            <v>11</v>
          </cell>
          <cell r="C1211" t="str">
            <v>Kukuřice na siláž</v>
          </cell>
          <cell r="E1211">
            <v>25.935213151640554</v>
          </cell>
        </row>
        <row r="1212">
          <cell r="A1212" t="str">
            <v>46901</v>
          </cell>
          <cell r="B1212">
            <v>11</v>
          </cell>
          <cell r="C1212" t="str">
            <v>Kukuřice na siláž</v>
          </cell>
          <cell r="E1212">
            <v>34.072643621274906</v>
          </cell>
        </row>
        <row r="1213">
          <cell r="A1213" t="str">
            <v>47001</v>
          </cell>
          <cell r="B1213">
            <v>11</v>
          </cell>
          <cell r="C1213" t="str">
            <v>Kukuřice na siláž</v>
          </cell>
          <cell r="E1213">
            <v>34.684230470576772</v>
          </cell>
        </row>
        <row r="1214">
          <cell r="A1214" t="str">
            <v>47101</v>
          </cell>
          <cell r="B1214">
            <v>11</v>
          </cell>
          <cell r="C1214" t="str">
            <v>Kukuřice na siláž</v>
          </cell>
          <cell r="E1214">
            <v>29.522022827316992</v>
          </cell>
        </row>
        <row r="1215">
          <cell r="A1215" t="str">
            <v>47201</v>
          </cell>
          <cell r="B1215">
            <v>11</v>
          </cell>
          <cell r="C1215" t="str">
            <v>Kukuřice na siláž</v>
          </cell>
          <cell r="E1215">
            <v>34.072643621274906</v>
          </cell>
        </row>
        <row r="1216">
          <cell r="A1216" t="str">
            <v>47311</v>
          </cell>
          <cell r="B1216">
            <v>11</v>
          </cell>
          <cell r="C1216" t="str">
            <v>Kukuřice na siláž</v>
          </cell>
          <cell r="E1216">
            <v>27.905567686975761</v>
          </cell>
        </row>
        <row r="1217">
          <cell r="A1217" t="str">
            <v>47313</v>
          </cell>
          <cell r="B1217">
            <v>11</v>
          </cell>
          <cell r="C1217" t="str">
            <v>Kukuřice na siláž</v>
          </cell>
          <cell r="E1217">
            <v>25.627562161508354</v>
          </cell>
        </row>
        <row r="1218">
          <cell r="A1218" t="str">
            <v>47341</v>
          </cell>
          <cell r="B1218">
            <v>11</v>
          </cell>
          <cell r="C1218" t="str">
            <v>Kukuřice na siláž</v>
          </cell>
          <cell r="E1218">
            <v>26.231233625757213</v>
          </cell>
        </row>
        <row r="1219">
          <cell r="A1219" t="str">
            <v>47343</v>
          </cell>
          <cell r="B1219">
            <v>11</v>
          </cell>
          <cell r="C1219" t="str">
            <v>Kukuřice na siláž</v>
          </cell>
          <cell r="E1219">
            <v>24.08990843181785</v>
          </cell>
        </row>
        <row r="1220">
          <cell r="A1220" t="str">
            <v>47411</v>
          </cell>
          <cell r="B1220">
            <v>11</v>
          </cell>
          <cell r="C1220" t="str">
            <v>Kukuřice na siláž</v>
          </cell>
          <cell r="E1220">
            <v>33.391190748849404</v>
          </cell>
        </row>
        <row r="1221">
          <cell r="A1221" t="str">
            <v>47413</v>
          </cell>
          <cell r="B1221">
            <v>11</v>
          </cell>
          <cell r="C1221" t="str">
            <v>Kukuřice na siláž</v>
          </cell>
          <cell r="E1221">
            <v>30.665379259147418</v>
          </cell>
        </row>
        <row r="1222">
          <cell r="A1222" t="str">
            <v>47441</v>
          </cell>
          <cell r="B1222">
            <v>11</v>
          </cell>
          <cell r="C1222" t="str">
            <v>Kukuřice na siláž</v>
          </cell>
          <cell r="E1222">
            <v>31.387719303918441</v>
          </cell>
        </row>
        <row r="1223">
          <cell r="A1223" t="str">
            <v>47443</v>
          </cell>
          <cell r="B1223">
            <v>11</v>
          </cell>
          <cell r="C1223" t="str">
            <v>Kukuřice na siláž</v>
          </cell>
          <cell r="E1223">
            <v>28.82545650359857</v>
          </cell>
        </row>
        <row r="1224">
          <cell r="A1224" t="str">
            <v>47541</v>
          </cell>
          <cell r="B1224">
            <v>11</v>
          </cell>
          <cell r="C1224" t="str">
            <v>Kukuřice na siláž</v>
          </cell>
          <cell r="E1224">
            <v>31.578700254961458</v>
          </cell>
        </row>
        <row r="1225">
          <cell r="A1225" t="str">
            <v>47543</v>
          </cell>
          <cell r="B1225">
            <v>11</v>
          </cell>
          <cell r="C1225" t="str">
            <v>Kukuřice na siláž</v>
          </cell>
          <cell r="E1225">
            <v>29.000847172923788</v>
          </cell>
        </row>
        <row r="1226">
          <cell r="A1226" t="str">
            <v>47641</v>
          </cell>
          <cell r="B1226">
            <v>11</v>
          </cell>
          <cell r="C1226" t="str">
            <v>Kukuřice na siláž</v>
          </cell>
          <cell r="E1226">
            <v>25.839722676119049</v>
          </cell>
        </row>
        <row r="1227">
          <cell r="A1227" t="str">
            <v>47643</v>
          </cell>
          <cell r="B1227">
            <v>11</v>
          </cell>
          <cell r="C1227" t="str">
            <v>Kukuřice na siláž</v>
          </cell>
          <cell r="E1227">
            <v>23.730357559701169</v>
          </cell>
        </row>
        <row r="1228">
          <cell r="A1228" t="str">
            <v>47769</v>
          </cell>
          <cell r="B1228">
            <v>11</v>
          </cell>
          <cell r="C1228" t="str">
            <v>Kukuřice na siláž</v>
          </cell>
          <cell r="E1228">
            <v>19.067865610245317</v>
          </cell>
        </row>
        <row r="1229">
          <cell r="A1229" t="str">
            <v>47789</v>
          </cell>
          <cell r="B1229">
            <v>11</v>
          </cell>
          <cell r="C1229" t="str">
            <v>Kukuřice na siláž</v>
          </cell>
          <cell r="E1229">
            <v>17.627028818352979</v>
          </cell>
        </row>
        <row r="1230">
          <cell r="A1230" t="str">
            <v>47869</v>
          </cell>
          <cell r="B1230">
            <v>11</v>
          </cell>
          <cell r="C1230" t="str">
            <v>Kukuřice na siláž</v>
          </cell>
          <cell r="E1230">
            <v>19.326958899844687</v>
          </cell>
        </row>
        <row r="1231">
          <cell r="A1231" t="str">
            <v>47889</v>
          </cell>
          <cell r="B1231">
            <v>11</v>
          </cell>
          <cell r="C1231" t="str">
            <v>Kukuřice na siláž</v>
          </cell>
          <cell r="E1231">
            <v>17.866544083236956</v>
          </cell>
        </row>
        <row r="1232">
          <cell r="A1232" t="str">
            <v>50800</v>
          </cell>
          <cell r="B1232">
            <v>11</v>
          </cell>
          <cell r="C1232" t="str">
            <v>Kukuřice na siláž</v>
          </cell>
          <cell r="D1232">
            <v>40.76</v>
          </cell>
          <cell r="E1232">
            <v>43.2655691351016</v>
          </cell>
        </row>
        <row r="1233">
          <cell r="A1233" t="str">
            <v>50810</v>
          </cell>
          <cell r="B1233">
            <v>11</v>
          </cell>
          <cell r="C1233" t="str">
            <v>Kukuřice na siláž</v>
          </cell>
          <cell r="D1233">
            <v>39.94</v>
          </cell>
          <cell r="E1233">
            <v>42.400257752399575</v>
          </cell>
        </row>
        <row r="1234">
          <cell r="A1234" t="str">
            <v>50812</v>
          </cell>
          <cell r="B1234">
            <v>11</v>
          </cell>
          <cell r="C1234" t="str">
            <v>Kukuřice na siláž</v>
          </cell>
          <cell r="D1234">
            <v>37.14</v>
          </cell>
          <cell r="E1234">
            <v>39.432239709731604</v>
          </cell>
        </row>
        <row r="1235">
          <cell r="A1235" t="str">
            <v>50840</v>
          </cell>
          <cell r="B1235">
            <v>11</v>
          </cell>
          <cell r="C1235" t="str">
            <v>Kukuřice na siláž</v>
          </cell>
          <cell r="D1235">
            <v>38.31</v>
          </cell>
          <cell r="E1235">
            <v>40.669634986995504</v>
          </cell>
        </row>
        <row r="1236">
          <cell r="A1236" t="str">
            <v>50842</v>
          </cell>
          <cell r="B1236">
            <v>11</v>
          </cell>
          <cell r="C1236" t="str">
            <v>Kukuřice na siláž</v>
          </cell>
          <cell r="D1236">
            <v>35.630000000000003</v>
          </cell>
          <cell r="E1236">
            <v>37.822760537905822</v>
          </cell>
        </row>
        <row r="1237">
          <cell r="A1237" t="str">
            <v>50850</v>
          </cell>
          <cell r="B1237">
            <v>11</v>
          </cell>
          <cell r="C1237" t="str">
            <v>Kukuřice na siláž</v>
          </cell>
          <cell r="D1237">
            <v>38.31</v>
          </cell>
          <cell r="E1237">
            <v>40.669634986995504</v>
          </cell>
        </row>
        <row r="1238">
          <cell r="A1238" t="str">
            <v>50852</v>
          </cell>
          <cell r="B1238">
            <v>11</v>
          </cell>
          <cell r="C1238" t="str">
            <v>Kukuřice na siláž</v>
          </cell>
          <cell r="D1238">
            <v>35.630000000000003</v>
          </cell>
          <cell r="E1238">
            <v>37.822760537905822</v>
          </cell>
        </row>
        <row r="1239">
          <cell r="A1239" t="str">
            <v>50900</v>
          </cell>
          <cell r="B1239">
            <v>11</v>
          </cell>
          <cell r="C1239" t="str">
            <v>Kukuřice na siláž</v>
          </cell>
          <cell r="D1239">
            <v>47.19</v>
          </cell>
          <cell r="E1239">
            <v>50.090829428004035</v>
          </cell>
        </row>
        <row r="1240">
          <cell r="A1240" t="str">
            <v>50910</v>
          </cell>
          <cell r="B1240">
            <v>11</v>
          </cell>
          <cell r="C1240" t="str">
            <v>Kukuřice na siláž</v>
          </cell>
          <cell r="D1240">
            <v>46.24</v>
          </cell>
          <cell r="E1240">
            <v>49.089012839443953</v>
          </cell>
        </row>
        <row r="1241">
          <cell r="A1241" t="str">
            <v>51000</v>
          </cell>
          <cell r="B1241">
            <v>11</v>
          </cell>
          <cell r="C1241" t="str">
            <v>Kukuřice na siláž</v>
          </cell>
          <cell r="D1241">
            <v>44.77</v>
          </cell>
          <cell r="E1241">
            <v>47.522068944516654</v>
          </cell>
        </row>
        <row r="1242">
          <cell r="A1242" t="str">
            <v>51010</v>
          </cell>
          <cell r="B1242">
            <v>11</v>
          </cell>
          <cell r="C1242" t="str">
            <v>Kukuřice na siláž</v>
          </cell>
          <cell r="D1242">
            <v>43.88</v>
          </cell>
          <cell r="E1242">
            <v>46.571627565626315</v>
          </cell>
        </row>
        <row r="1243">
          <cell r="A1243" t="str">
            <v>51100</v>
          </cell>
          <cell r="B1243">
            <v>11</v>
          </cell>
          <cell r="C1243" t="str">
            <v>Kukuřice na siláž</v>
          </cell>
          <cell r="D1243">
            <v>40.69</v>
          </cell>
          <cell r="E1243">
            <v>43.191266145909822</v>
          </cell>
        </row>
        <row r="1244">
          <cell r="A1244" t="str">
            <v>51110</v>
          </cell>
          <cell r="B1244">
            <v>11</v>
          </cell>
          <cell r="C1244" t="str">
            <v>Kukuřice na siláž</v>
          </cell>
          <cell r="D1244">
            <v>39.880000000000003</v>
          </cell>
          <cell r="E1244">
            <v>42.327440822991619</v>
          </cell>
        </row>
        <row r="1245">
          <cell r="A1245" t="str">
            <v>51200</v>
          </cell>
          <cell r="B1245">
            <v>11</v>
          </cell>
          <cell r="C1245" t="str">
            <v>Kukuřice na siláž</v>
          </cell>
          <cell r="D1245">
            <v>44.98</v>
          </cell>
          <cell r="E1245">
            <v>47.744977912091997</v>
          </cell>
        </row>
        <row r="1246">
          <cell r="A1246" t="str">
            <v>51210</v>
          </cell>
          <cell r="B1246">
            <v>11</v>
          </cell>
          <cell r="C1246" t="str">
            <v>Kukuřice na siláž</v>
          </cell>
          <cell r="D1246">
            <v>44.08</v>
          </cell>
          <cell r="E1246">
            <v>46.790078353850163</v>
          </cell>
        </row>
        <row r="1247">
          <cell r="A1247" t="str">
            <v>51212</v>
          </cell>
          <cell r="B1247">
            <v>11</v>
          </cell>
          <cell r="C1247" t="str">
            <v>Kukuřice na siláž</v>
          </cell>
          <cell r="D1247">
            <v>41</v>
          </cell>
          <cell r="E1247">
            <v>43.514772869080645</v>
          </cell>
        </row>
        <row r="1248">
          <cell r="A1248" t="str">
            <v>51213</v>
          </cell>
          <cell r="B1248">
            <v>11</v>
          </cell>
          <cell r="C1248" t="str">
            <v>Kukuřice na siláž</v>
          </cell>
          <cell r="D1248">
            <v>39.67</v>
          </cell>
          <cell r="E1248">
            <v>42.111070518465141</v>
          </cell>
        </row>
        <row r="1249">
          <cell r="A1249" t="str">
            <v>51300</v>
          </cell>
          <cell r="B1249">
            <v>11</v>
          </cell>
          <cell r="C1249" t="str">
            <v>Kukuřice na siláž</v>
          </cell>
          <cell r="D1249">
            <v>42.73</v>
          </cell>
          <cell r="E1249">
            <v>45.356667545213227</v>
          </cell>
        </row>
        <row r="1250">
          <cell r="A1250" t="str">
            <v>51310</v>
          </cell>
          <cell r="B1250">
            <v>11</v>
          </cell>
          <cell r="C1250" t="str">
            <v>Kukuřice na siláž</v>
          </cell>
          <cell r="D1250">
            <v>41.87</v>
          </cell>
          <cell r="E1250">
            <v>44.449534194308967</v>
          </cell>
        </row>
        <row r="1251">
          <cell r="A1251" t="str">
            <v>51313</v>
          </cell>
          <cell r="B1251">
            <v>11</v>
          </cell>
          <cell r="C1251" t="str">
            <v>Kukuřice na siláž</v>
          </cell>
          <cell r="D1251">
            <v>37.69</v>
          </cell>
          <cell r="E1251">
            <v>40.004580774878072</v>
          </cell>
        </row>
        <row r="1252">
          <cell r="A1252" t="str">
            <v>51400</v>
          </cell>
          <cell r="B1252">
            <v>11</v>
          </cell>
          <cell r="C1252" t="str">
            <v>Kukuřice na siláž</v>
          </cell>
          <cell r="D1252">
            <v>44.04</v>
          </cell>
          <cell r="E1252">
            <v>46.747194914373758</v>
          </cell>
        </row>
        <row r="1253">
          <cell r="A1253" t="str">
            <v>51410</v>
          </cell>
          <cell r="B1253">
            <v>11</v>
          </cell>
          <cell r="C1253" t="str">
            <v>Kukuřice na siláž</v>
          </cell>
          <cell r="D1253">
            <v>43.16</v>
          </cell>
          <cell r="E1253">
            <v>45.812251016086286</v>
          </cell>
        </row>
        <row r="1254">
          <cell r="A1254" t="str">
            <v>51440</v>
          </cell>
          <cell r="B1254">
            <v>11</v>
          </cell>
          <cell r="C1254" t="str">
            <v>Kukuřice na siláž</v>
          </cell>
          <cell r="D1254">
            <v>41.39</v>
          </cell>
          <cell r="E1254">
            <v>43.942363219511336</v>
          </cell>
        </row>
        <row r="1255">
          <cell r="A1255" t="str">
            <v>51450</v>
          </cell>
          <cell r="B1255">
            <v>11</v>
          </cell>
          <cell r="C1255" t="str">
            <v>Kukuřice na siláž</v>
          </cell>
          <cell r="D1255">
            <v>41.39</v>
          </cell>
          <cell r="E1255">
            <v>43.942363219511336</v>
          </cell>
        </row>
        <row r="1256">
          <cell r="A1256" t="str">
            <v>51500</v>
          </cell>
          <cell r="B1256">
            <v>11</v>
          </cell>
          <cell r="C1256" t="str">
            <v>Kukuřice na siláž</v>
          </cell>
          <cell r="D1256">
            <v>38.74</v>
          </cell>
          <cell r="E1256">
            <v>41.121397161281557</v>
          </cell>
        </row>
        <row r="1257">
          <cell r="A1257" t="str">
            <v>51502</v>
          </cell>
          <cell r="B1257">
            <v>11</v>
          </cell>
          <cell r="C1257" t="str">
            <v>Kukuřice na siláž</v>
          </cell>
          <cell r="D1257">
            <v>36.03</v>
          </cell>
          <cell r="E1257">
            <v>38.242899359991853</v>
          </cell>
        </row>
        <row r="1258">
          <cell r="A1258" t="str">
            <v>51510</v>
          </cell>
          <cell r="B1258">
            <v>11</v>
          </cell>
          <cell r="C1258" t="str">
            <v>Kukuřice na siláž</v>
          </cell>
          <cell r="D1258">
            <v>37.96</v>
          </cell>
          <cell r="E1258">
            <v>40.298969218055923</v>
          </cell>
        </row>
        <row r="1259">
          <cell r="A1259" t="str">
            <v>51512</v>
          </cell>
          <cell r="B1259">
            <v>11</v>
          </cell>
          <cell r="C1259" t="str">
            <v>Kukuřice na siláž</v>
          </cell>
          <cell r="D1259">
            <v>35.31</v>
          </cell>
          <cell r="E1259">
            <v>37.478041372792013</v>
          </cell>
        </row>
        <row r="1260">
          <cell r="A1260" t="str">
            <v>51513</v>
          </cell>
          <cell r="B1260">
            <v>11</v>
          </cell>
          <cell r="C1260" t="str">
            <v>Kukuřice na siláž</v>
          </cell>
          <cell r="D1260">
            <v>34.17</v>
          </cell>
          <cell r="E1260">
            <v>36.269072296250336</v>
          </cell>
        </row>
        <row r="1261">
          <cell r="A1261" t="str">
            <v>51540</v>
          </cell>
          <cell r="B1261">
            <v>11</v>
          </cell>
          <cell r="C1261" t="str">
            <v>Kukuřice na siláž</v>
          </cell>
          <cell r="D1261">
            <v>36.409999999999997</v>
          </cell>
          <cell r="E1261">
            <v>38.654113331604655</v>
          </cell>
        </row>
        <row r="1262">
          <cell r="A1262" t="str">
            <v>51542</v>
          </cell>
          <cell r="B1262">
            <v>11</v>
          </cell>
          <cell r="C1262" t="str">
            <v>Kukuřice na siláž</v>
          </cell>
          <cell r="D1262">
            <v>33.86</v>
          </cell>
          <cell r="E1262">
            <v>35.948325398392335</v>
          </cell>
        </row>
        <row r="1263">
          <cell r="A1263" t="str">
            <v>51543</v>
          </cell>
          <cell r="B1263">
            <v>11</v>
          </cell>
          <cell r="C1263" t="str">
            <v>Kukuřice na siláž</v>
          </cell>
          <cell r="D1263">
            <v>32.770000000000003</v>
          </cell>
          <cell r="E1263">
            <v>34.788701998444196</v>
          </cell>
        </row>
        <row r="1264">
          <cell r="A1264" t="str">
            <v>51550</v>
          </cell>
          <cell r="B1264">
            <v>11</v>
          </cell>
          <cell r="C1264" t="str">
            <v>Kukuřice na siláž</v>
          </cell>
          <cell r="D1264">
            <v>36.409999999999997</v>
          </cell>
          <cell r="E1264">
            <v>38.654113331604655</v>
          </cell>
        </row>
        <row r="1265">
          <cell r="A1265" t="str">
            <v>51552</v>
          </cell>
          <cell r="B1265">
            <v>11</v>
          </cell>
          <cell r="C1265" t="str">
            <v>Kukuřice na siláž</v>
          </cell>
          <cell r="D1265">
            <v>33.86</v>
          </cell>
          <cell r="E1265">
            <v>35.948325398392335</v>
          </cell>
        </row>
        <row r="1266">
          <cell r="A1266" t="str">
            <v>51553</v>
          </cell>
          <cell r="B1266">
            <v>11</v>
          </cell>
          <cell r="C1266" t="str">
            <v>Kukuřice na siláž</v>
          </cell>
          <cell r="D1266">
            <v>32.770000000000003</v>
          </cell>
          <cell r="E1266">
            <v>34.788701998444196</v>
          </cell>
        </row>
        <row r="1267">
          <cell r="A1267" t="str">
            <v>51602</v>
          </cell>
          <cell r="B1267">
            <v>11</v>
          </cell>
          <cell r="C1267" t="str">
            <v>Kukuřice na siláž</v>
          </cell>
          <cell r="D1267">
            <v>32.200000000000003</v>
          </cell>
          <cell r="E1267">
            <v>34.175766025888429</v>
          </cell>
        </row>
        <row r="1268">
          <cell r="A1268" t="str">
            <v>51700</v>
          </cell>
          <cell r="B1268">
            <v>11</v>
          </cell>
          <cell r="C1268" t="str">
            <v>Kukuřice na siláž</v>
          </cell>
          <cell r="D1268">
            <v>32.86</v>
          </cell>
          <cell r="E1268">
            <v>34.879946069171709</v>
          </cell>
        </row>
        <row r="1269">
          <cell r="A1269" t="str">
            <v>51710</v>
          </cell>
          <cell r="B1269">
            <v>11</v>
          </cell>
          <cell r="C1269" t="str">
            <v>Kukuřice na siláž</v>
          </cell>
          <cell r="D1269">
            <v>32.200000000000003</v>
          </cell>
          <cell r="E1269">
            <v>34.182347147788263</v>
          </cell>
        </row>
        <row r="1270">
          <cell r="A1270" t="str">
            <v>51811</v>
          </cell>
          <cell r="B1270">
            <v>11</v>
          </cell>
          <cell r="C1270" t="str">
            <v>Kukuřice na siláž</v>
          </cell>
          <cell r="D1270">
            <v>39.04</v>
          </cell>
          <cell r="E1270">
            <v>41.440114526063333</v>
          </cell>
        </row>
        <row r="1271">
          <cell r="A1271" t="str">
            <v>51814</v>
          </cell>
          <cell r="B1271">
            <v>11</v>
          </cell>
          <cell r="C1271" t="str">
            <v>Kukuřice na siláž</v>
          </cell>
          <cell r="D1271">
            <v>33.46</v>
          </cell>
          <cell r="E1271">
            <v>35.520098165197147</v>
          </cell>
        </row>
        <row r="1272">
          <cell r="A1272" t="str">
            <v>51841</v>
          </cell>
          <cell r="B1272">
            <v>11</v>
          </cell>
          <cell r="C1272" t="str">
            <v>Kukuřice na siláž</v>
          </cell>
          <cell r="D1272">
            <v>37.450000000000003</v>
          </cell>
          <cell r="E1272">
            <v>39.748681280101565</v>
          </cell>
        </row>
        <row r="1273">
          <cell r="A1273" t="str">
            <v>51844</v>
          </cell>
          <cell r="B1273">
            <v>11</v>
          </cell>
          <cell r="C1273" t="str">
            <v>Kukuřice na siláž</v>
          </cell>
          <cell r="D1273">
            <v>32.1</v>
          </cell>
          <cell r="E1273">
            <v>34.070298240087055</v>
          </cell>
        </row>
        <row r="1274">
          <cell r="A1274" t="str">
            <v>51851</v>
          </cell>
          <cell r="B1274">
            <v>11</v>
          </cell>
          <cell r="C1274" t="str">
            <v>Kukuřice na siláž</v>
          </cell>
          <cell r="D1274">
            <v>37.450000000000003</v>
          </cell>
          <cell r="E1274">
            <v>39.748681280101565</v>
          </cell>
        </row>
        <row r="1275">
          <cell r="A1275" t="str">
            <v>51854</v>
          </cell>
          <cell r="B1275">
            <v>11</v>
          </cell>
          <cell r="C1275" t="str">
            <v>Kukuřice na siláž</v>
          </cell>
          <cell r="D1275">
            <v>32.1</v>
          </cell>
          <cell r="E1275">
            <v>34.070298240087055</v>
          </cell>
        </row>
        <row r="1276">
          <cell r="A1276" t="str">
            <v>51901</v>
          </cell>
          <cell r="B1276">
            <v>11</v>
          </cell>
          <cell r="C1276" t="str">
            <v>Kukuřice na siláž</v>
          </cell>
          <cell r="D1276">
            <v>36.93</v>
          </cell>
          <cell r="E1276">
            <v>39.206715276936691</v>
          </cell>
        </row>
        <row r="1277">
          <cell r="A1277" t="str">
            <v>51904</v>
          </cell>
          <cell r="B1277">
            <v>11</v>
          </cell>
          <cell r="C1277" t="str">
            <v>Kukuřice na siláž</v>
          </cell>
          <cell r="D1277">
            <v>31.66</v>
          </cell>
          <cell r="E1277">
            <v>33.605755951660029</v>
          </cell>
        </row>
        <row r="1278">
          <cell r="A1278" t="str">
            <v>51911</v>
          </cell>
          <cell r="B1278">
            <v>11</v>
          </cell>
          <cell r="C1278" t="str">
            <v>Kukuřice na siláž</v>
          </cell>
          <cell r="D1278">
            <v>36.200000000000003</v>
          </cell>
          <cell r="E1278">
            <v>38.42258097139797</v>
          </cell>
        </row>
        <row r="1279">
          <cell r="A1279" t="str">
            <v>51914</v>
          </cell>
          <cell r="B1279">
            <v>11</v>
          </cell>
          <cell r="C1279" t="str">
            <v>Kukuřice na siláž</v>
          </cell>
          <cell r="D1279">
            <v>31.02</v>
          </cell>
          <cell r="E1279">
            <v>32.933640832626828</v>
          </cell>
        </row>
        <row r="1280">
          <cell r="A1280" t="str">
            <v>51941</v>
          </cell>
          <cell r="B1280">
            <v>11</v>
          </cell>
          <cell r="C1280" t="str">
            <v>Kukuřice na siláž</v>
          </cell>
          <cell r="D1280">
            <v>34.72</v>
          </cell>
          <cell r="E1280">
            <v>36.854312360320485</v>
          </cell>
        </row>
        <row r="1281">
          <cell r="A1281" t="str">
            <v>51944</v>
          </cell>
          <cell r="B1281">
            <v>11</v>
          </cell>
          <cell r="C1281" t="str">
            <v>Kukuřice na siláž</v>
          </cell>
          <cell r="D1281">
            <v>29.76</v>
          </cell>
          <cell r="E1281">
            <v>31.58941059456042</v>
          </cell>
        </row>
        <row r="1282">
          <cell r="A1282" t="str">
            <v>51951</v>
          </cell>
          <cell r="B1282">
            <v>11</v>
          </cell>
          <cell r="C1282" t="str">
            <v>Kukuřice na siláž</v>
          </cell>
          <cell r="D1282">
            <v>34.72</v>
          </cell>
          <cell r="E1282">
            <v>36.854312360320485</v>
          </cell>
        </row>
        <row r="1283">
          <cell r="A1283" t="str">
            <v>51954</v>
          </cell>
          <cell r="B1283">
            <v>11</v>
          </cell>
          <cell r="C1283" t="str">
            <v>Kukuřice na siláž</v>
          </cell>
          <cell r="D1283">
            <v>29.76</v>
          </cell>
          <cell r="E1283">
            <v>31.58941059456042</v>
          </cell>
        </row>
        <row r="1284">
          <cell r="A1284" t="str">
            <v>52001</v>
          </cell>
          <cell r="B1284">
            <v>11</v>
          </cell>
          <cell r="C1284" t="str">
            <v>Kukuřice na siláž</v>
          </cell>
          <cell r="D1284">
            <v>34.130000000000003</v>
          </cell>
          <cell r="E1284">
            <v>36.231623589697669</v>
          </cell>
        </row>
        <row r="1285">
          <cell r="A1285" t="str">
            <v>52004</v>
          </cell>
          <cell r="B1285">
            <v>11</v>
          </cell>
          <cell r="C1285" t="str">
            <v>Kukuřice na siláž</v>
          </cell>
          <cell r="D1285">
            <v>29.26</v>
          </cell>
          <cell r="E1285">
            <v>31.055677362597997</v>
          </cell>
        </row>
        <row r="1286">
          <cell r="A1286" t="str">
            <v>52011</v>
          </cell>
          <cell r="B1286">
            <v>11</v>
          </cell>
          <cell r="C1286" t="str">
            <v>Kukuřice na siláž</v>
          </cell>
          <cell r="D1286">
            <v>33.450000000000003</v>
          </cell>
          <cell r="E1286">
            <v>35.506991117903709</v>
          </cell>
        </row>
        <row r="1287">
          <cell r="A1287" t="str">
            <v>52014</v>
          </cell>
          <cell r="B1287">
            <v>11</v>
          </cell>
          <cell r="C1287" t="str">
            <v>Kukuřice na siláž</v>
          </cell>
          <cell r="D1287">
            <v>28.67</v>
          </cell>
          <cell r="E1287">
            <v>30.434563815346035</v>
          </cell>
        </row>
        <row r="1288">
          <cell r="A1288" t="str">
            <v>52041</v>
          </cell>
          <cell r="B1288">
            <v>11</v>
          </cell>
          <cell r="C1288" t="str">
            <v>Kukuřice na siláž</v>
          </cell>
          <cell r="D1288">
            <v>32.08</v>
          </cell>
          <cell r="E1288">
            <v>34.057726174315803</v>
          </cell>
        </row>
        <row r="1289">
          <cell r="A1289" t="str">
            <v>52044</v>
          </cell>
          <cell r="B1289">
            <v>11</v>
          </cell>
          <cell r="C1289" t="str">
            <v>Kukuřice na siláž</v>
          </cell>
          <cell r="D1289">
            <v>27.5</v>
          </cell>
          <cell r="E1289">
            <v>29.192336720842118</v>
          </cell>
        </row>
        <row r="1290">
          <cell r="A1290" t="str">
            <v>52051</v>
          </cell>
          <cell r="B1290">
            <v>11</v>
          </cell>
          <cell r="C1290" t="str">
            <v>Kukuřice na siláž</v>
          </cell>
          <cell r="D1290">
            <v>32.08</v>
          </cell>
          <cell r="E1290">
            <v>34.057726174315803</v>
          </cell>
        </row>
        <row r="1291">
          <cell r="A1291" t="str">
            <v>52054</v>
          </cell>
          <cell r="B1291">
            <v>11</v>
          </cell>
          <cell r="C1291" t="str">
            <v>Kukuřice na siláž</v>
          </cell>
          <cell r="D1291">
            <v>27.5</v>
          </cell>
          <cell r="E1291">
            <v>29.192336720842118</v>
          </cell>
        </row>
        <row r="1292">
          <cell r="A1292" t="str">
            <v>52110</v>
          </cell>
          <cell r="B1292">
            <v>11</v>
          </cell>
          <cell r="C1292" t="str">
            <v>Kukuřice na siláž</v>
          </cell>
          <cell r="D1292">
            <v>30.58</v>
          </cell>
          <cell r="E1292">
            <v>32.46594809745806</v>
          </cell>
        </row>
        <row r="1293">
          <cell r="A1293" t="str">
            <v>52112</v>
          </cell>
          <cell r="B1293">
            <v>11</v>
          </cell>
          <cell r="C1293" t="str">
            <v>Kukuřice na siláž</v>
          </cell>
          <cell r="D1293">
            <v>28.44</v>
          </cell>
          <cell r="E1293">
            <v>30.193331730636</v>
          </cell>
        </row>
        <row r="1294">
          <cell r="A1294" t="str">
            <v>52113</v>
          </cell>
          <cell r="B1294">
            <v>11</v>
          </cell>
          <cell r="C1294" t="str">
            <v>Kukuřice na siláž</v>
          </cell>
          <cell r="D1294">
            <v>27.53</v>
          </cell>
          <cell r="E1294">
            <v>29.219353287712256</v>
          </cell>
        </row>
        <row r="1295">
          <cell r="A1295" t="str">
            <v>52142</v>
          </cell>
          <cell r="B1295">
            <v>11</v>
          </cell>
          <cell r="C1295" t="str">
            <v>Kukuřice na siláž</v>
          </cell>
          <cell r="D1295">
            <v>27.28</v>
          </cell>
          <cell r="E1295">
            <v>28.960950843671259</v>
          </cell>
        </row>
        <row r="1296">
          <cell r="A1296" t="str">
            <v>52143</v>
          </cell>
          <cell r="B1296">
            <v>11</v>
          </cell>
          <cell r="C1296" t="str">
            <v>Kukuřice na siláž</v>
          </cell>
          <cell r="D1296">
            <v>26.4</v>
          </cell>
          <cell r="E1296">
            <v>28.02672662290767</v>
          </cell>
        </row>
        <row r="1297">
          <cell r="A1297" t="str">
            <v>52152</v>
          </cell>
          <cell r="B1297">
            <v>11</v>
          </cell>
          <cell r="C1297" t="str">
            <v>Kukuřice na siláž</v>
          </cell>
          <cell r="D1297">
            <v>27.28</v>
          </cell>
          <cell r="E1297">
            <v>28.960950843671259</v>
          </cell>
        </row>
        <row r="1298">
          <cell r="A1298" t="str">
            <v>52153</v>
          </cell>
          <cell r="B1298">
            <v>11</v>
          </cell>
          <cell r="C1298" t="str">
            <v>Kukuřice na siláž</v>
          </cell>
          <cell r="D1298">
            <v>26.4</v>
          </cell>
          <cell r="E1298">
            <v>28.02672662290767</v>
          </cell>
        </row>
        <row r="1299">
          <cell r="A1299" t="str">
            <v>52210</v>
          </cell>
          <cell r="B1299">
            <v>11</v>
          </cell>
          <cell r="C1299" t="str">
            <v>Kukuřice na siláž</v>
          </cell>
          <cell r="D1299">
            <v>32.450000000000003</v>
          </cell>
          <cell r="E1299">
            <v>34.442407609959517</v>
          </cell>
        </row>
        <row r="1300">
          <cell r="A1300" t="str">
            <v>52212</v>
          </cell>
          <cell r="B1300">
            <v>11</v>
          </cell>
          <cell r="C1300" t="str">
            <v>Kukuřice na siláž</v>
          </cell>
          <cell r="D1300">
            <v>30.18</v>
          </cell>
          <cell r="E1300">
            <v>32.031439077262355</v>
          </cell>
        </row>
        <row r="1301">
          <cell r="A1301" t="str">
            <v>52213</v>
          </cell>
          <cell r="B1301">
            <v>11</v>
          </cell>
          <cell r="C1301" t="str">
            <v>Kukuřice na siláž</v>
          </cell>
          <cell r="D1301">
            <v>29.2</v>
          </cell>
          <cell r="E1301">
            <v>30.998166848963564</v>
          </cell>
        </row>
        <row r="1302">
          <cell r="A1302" t="str">
            <v>52242</v>
          </cell>
          <cell r="B1302">
            <v>11</v>
          </cell>
          <cell r="C1302" t="str">
            <v>Kukuřice na siláž</v>
          </cell>
          <cell r="D1302">
            <v>28.95</v>
          </cell>
          <cell r="E1302">
            <v>30.724033400639392</v>
          </cell>
        </row>
        <row r="1303">
          <cell r="A1303" t="str">
            <v>52243</v>
          </cell>
          <cell r="B1303">
            <v>11</v>
          </cell>
          <cell r="C1303" t="str">
            <v>Kukuřice na siláž</v>
          </cell>
          <cell r="D1303">
            <v>28.01</v>
          </cell>
          <cell r="E1303">
            <v>29.732935549005862</v>
          </cell>
        </row>
        <row r="1304">
          <cell r="A1304" t="str">
            <v>52252</v>
          </cell>
          <cell r="B1304">
            <v>11</v>
          </cell>
          <cell r="C1304" t="str">
            <v>Kukuřice na siláž</v>
          </cell>
          <cell r="D1304">
            <v>28.95</v>
          </cell>
          <cell r="E1304">
            <v>30.724033400639392</v>
          </cell>
        </row>
        <row r="1305">
          <cell r="A1305" t="str">
            <v>52253</v>
          </cell>
          <cell r="B1305">
            <v>11</v>
          </cell>
          <cell r="C1305" t="str">
            <v>Kukuřice na siláž</v>
          </cell>
          <cell r="D1305">
            <v>28.01</v>
          </cell>
          <cell r="E1305">
            <v>29.732935549005862</v>
          </cell>
        </row>
        <row r="1306">
          <cell r="A1306" t="str">
            <v>52310</v>
          </cell>
          <cell r="B1306">
            <v>11</v>
          </cell>
          <cell r="C1306" t="str">
            <v>Kukuřice na siláž</v>
          </cell>
          <cell r="D1306">
            <v>38.659999999999997</v>
          </cell>
          <cell r="E1306">
            <v>41.027138512135394</v>
          </cell>
        </row>
        <row r="1307">
          <cell r="A1307" t="str">
            <v>52312</v>
          </cell>
          <cell r="B1307">
            <v>11</v>
          </cell>
          <cell r="C1307" t="str">
            <v>Kukuřice na siláž</v>
          </cell>
          <cell r="D1307">
            <v>35.950000000000003</v>
          </cell>
          <cell r="E1307">
            <v>38.15523881628593</v>
          </cell>
        </row>
        <row r="1308">
          <cell r="A1308" t="str">
            <v>52313</v>
          </cell>
          <cell r="B1308">
            <v>11</v>
          </cell>
          <cell r="C1308" t="str">
            <v>Kukuřice na siláž</v>
          </cell>
          <cell r="D1308">
            <v>34.79</v>
          </cell>
          <cell r="E1308">
            <v>36.924424660921865</v>
          </cell>
        </row>
        <row r="1309">
          <cell r="A1309" t="str">
            <v>52501</v>
          </cell>
          <cell r="B1309">
            <v>11</v>
          </cell>
          <cell r="C1309" t="str">
            <v>Kukuřice na siláž</v>
          </cell>
          <cell r="D1309">
            <v>43.19</v>
          </cell>
          <cell r="E1309">
            <v>45.853860690033684</v>
          </cell>
        </row>
        <row r="1310">
          <cell r="A1310" t="str">
            <v>52504</v>
          </cell>
          <cell r="B1310">
            <v>11</v>
          </cell>
          <cell r="C1310" t="str">
            <v>Kukuřice na siláž</v>
          </cell>
          <cell r="D1310">
            <v>37.020000000000003</v>
          </cell>
          <cell r="E1310">
            <v>39.303309162886016</v>
          </cell>
        </row>
        <row r="1311">
          <cell r="A1311" t="str">
            <v>52511</v>
          </cell>
          <cell r="B1311">
            <v>11</v>
          </cell>
          <cell r="C1311" t="str">
            <v>Kukuřice na siláž</v>
          </cell>
          <cell r="D1311">
            <v>42.33</v>
          </cell>
          <cell r="E1311">
            <v>44.936783476233011</v>
          </cell>
        </row>
        <row r="1312">
          <cell r="A1312" t="str">
            <v>52514</v>
          </cell>
          <cell r="B1312">
            <v>11</v>
          </cell>
          <cell r="C1312" t="str">
            <v>Kukuřice na siláž</v>
          </cell>
          <cell r="D1312">
            <v>36.28</v>
          </cell>
          <cell r="E1312">
            <v>38.5172429796283</v>
          </cell>
        </row>
        <row r="1313">
          <cell r="A1313" t="str">
            <v>52541</v>
          </cell>
          <cell r="B1313">
            <v>11</v>
          </cell>
          <cell r="C1313" t="str">
            <v>Kukuřice na siláž</v>
          </cell>
          <cell r="D1313">
            <v>40.6</v>
          </cell>
          <cell r="E1313">
            <v>43.102629048631655</v>
          </cell>
        </row>
        <row r="1314">
          <cell r="A1314" t="str">
            <v>52544</v>
          </cell>
          <cell r="B1314">
            <v>11</v>
          </cell>
          <cell r="C1314" t="str">
            <v>Kukuřice na siláž</v>
          </cell>
          <cell r="D1314">
            <v>34.799999999999997</v>
          </cell>
          <cell r="E1314">
            <v>36.945110613112853</v>
          </cell>
        </row>
        <row r="1315">
          <cell r="A1315" t="str">
            <v>52551</v>
          </cell>
          <cell r="B1315">
            <v>11</v>
          </cell>
          <cell r="C1315" t="str">
            <v>Kukuřice na siláž</v>
          </cell>
          <cell r="D1315">
            <v>40.6</v>
          </cell>
          <cell r="E1315">
            <v>43.102629048631655</v>
          </cell>
        </row>
        <row r="1316">
          <cell r="A1316" t="str">
            <v>52554</v>
          </cell>
          <cell r="B1316">
            <v>11</v>
          </cell>
          <cell r="C1316" t="str">
            <v>Kukuřice na siláž</v>
          </cell>
          <cell r="D1316">
            <v>34.799999999999997</v>
          </cell>
          <cell r="E1316">
            <v>36.945110613112853</v>
          </cell>
        </row>
        <row r="1317">
          <cell r="A1317" t="str">
            <v>52601</v>
          </cell>
          <cell r="B1317">
            <v>11</v>
          </cell>
          <cell r="C1317" t="str">
            <v>Kukuřice na siláž</v>
          </cell>
          <cell r="D1317">
            <v>39.6</v>
          </cell>
          <cell r="E1317">
            <v>42.025770686872981</v>
          </cell>
        </row>
        <row r="1318">
          <cell r="A1318" t="str">
            <v>52604</v>
          </cell>
          <cell r="B1318">
            <v>11</v>
          </cell>
          <cell r="C1318" t="str">
            <v>Kukuřice na siláž</v>
          </cell>
          <cell r="D1318">
            <v>33.94</v>
          </cell>
          <cell r="E1318">
            <v>36.02208916017684</v>
          </cell>
        </row>
        <row r="1319">
          <cell r="A1319" t="str">
            <v>52611</v>
          </cell>
          <cell r="B1319">
            <v>11</v>
          </cell>
          <cell r="C1319" t="str">
            <v>Kukuřice na siláž</v>
          </cell>
          <cell r="D1319">
            <v>38.799999999999997</v>
          </cell>
          <cell r="E1319">
            <v>41.185255273135517</v>
          </cell>
        </row>
        <row r="1320">
          <cell r="A1320" t="str">
            <v>52614</v>
          </cell>
          <cell r="B1320">
            <v>11</v>
          </cell>
          <cell r="C1320" t="str">
            <v>Kukuřice na siláž</v>
          </cell>
          <cell r="D1320">
            <v>33.26</v>
          </cell>
          <cell r="E1320">
            <v>35.301647376973293</v>
          </cell>
        </row>
        <row r="1321">
          <cell r="A1321" t="str">
            <v>52641</v>
          </cell>
          <cell r="B1321">
            <v>11</v>
          </cell>
          <cell r="C1321" t="str">
            <v>Kukuřice na siláž</v>
          </cell>
          <cell r="D1321">
            <v>37.22</v>
          </cell>
          <cell r="E1321">
            <v>39.504224445660597</v>
          </cell>
        </row>
        <row r="1322">
          <cell r="A1322" t="str">
            <v>52644</v>
          </cell>
          <cell r="B1322">
            <v>11</v>
          </cell>
          <cell r="C1322" t="str">
            <v>Kukuřice na siláž</v>
          </cell>
          <cell r="D1322">
            <v>31.9</v>
          </cell>
          <cell r="E1322">
            <v>33.860763810566226</v>
          </cell>
        </row>
        <row r="1323">
          <cell r="A1323" t="str">
            <v>52651</v>
          </cell>
          <cell r="B1323">
            <v>11</v>
          </cell>
          <cell r="C1323" t="str">
            <v>Kukuřice na siláž</v>
          </cell>
          <cell r="D1323">
            <v>37.22</v>
          </cell>
          <cell r="E1323">
            <v>39.504224445660597</v>
          </cell>
        </row>
        <row r="1324">
          <cell r="A1324" t="str">
            <v>52654</v>
          </cell>
          <cell r="B1324">
            <v>11</v>
          </cell>
          <cell r="C1324" t="str">
            <v>Kukuřice na siláž</v>
          </cell>
          <cell r="D1324">
            <v>31.9</v>
          </cell>
          <cell r="E1324">
            <v>33.860763810566226</v>
          </cell>
        </row>
        <row r="1325">
          <cell r="A1325" t="str">
            <v>52701</v>
          </cell>
          <cell r="B1325">
            <v>11</v>
          </cell>
          <cell r="C1325" t="str">
            <v>Kukuřice na siláž</v>
          </cell>
          <cell r="D1325">
            <v>36.950000000000003</v>
          </cell>
          <cell r="E1325">
            <v>39.227520113910401</v>
          </cell>
        </row>
        <row r="1326">
          <cell r="A1326" t="str">
            <v>52704</v>
          </cell>
          <cell r="B1326">
            <v>11</v>
          </cell>
          <cell r="C1326" t="str">
            <v>Kukuřice na siláž</v>
          </cell>
          <cell r="D1326">
            <v>31.67</v>
          </cell>
          <cell r="E1326">
            <v>33.623588669066052</v>
          </cell>
        </row>
        <row r="1327">
          <cell r="A1327" t="str">
            <v>52711</v>
          </cell>
          <cell r="B1327">
            <v>11</v>
          </cell>
          <cell r="C1327" t="str">
            <v>Kukuřice na siláž</v>
          </cell>
          <cell r="D1327">
            <v>36.21</v>
          </cell>
          <cell r="E1327">
            <v>38.442969711632188</v>
          </cell>
        </row>
        <row r="1328">
          <cell r="A1328" t="str">
            <v>52714</v>
          </cell>
          <cell r="B1328">
            <v>11</v>
          </cell>
          <cell r="C1328" t="str">
            <v>Kukuřice na siláž</v>
          </cell>
          <cell r="D1328">
            <v>31.04</v>
          </cell>
          <cell r="E1328">
            <v>32.951116895684734</v>
          </cell>
        </row>
        <row r="1329">
          <cell r="A1329" t="str">
            <v>52741</v>
          </cell>
          <cell r="B1329">
            <v>11</v>
          </cell>
          <cell r="C1329" t="str">
            <v>Kukuřice na siláž</v>
          </cell>
          <cell r="D1329">
            <v>34.729999999999997</v>
          </cell>
          <cell r="E1329">
            <v>36.873868907075774</v>
          </cell>
        </row>
        <row r="1330">
          <cell r="A1330" t="str">
            <v>52744</v>
          </cell>
          <cell r="B1330">
            <v>11</v>
          </cell>
          <cell r="C1330" t="str">
            <v>Kukuřice na siláž</v>
          </cell>
          <cell r="D1330">
            <v>29.77</v>
          </cell>
          <cell r="E1330">
            <v>31.606173348922091</v>
          </cell>
        </row>
        <row r="1331">
          <cell r="A1331" t="str">
            <v>52751</v>
          </cell>
          <cell r="B1331">
            <v>11</v>
          </cell>
          <cell r="C1331" t="str">
            <v>Kukuřice na siláž</v>
          </cell>
          <cell r="D1331">
            <v>34.729999999999997</v>
          </cell>
          <cell r="E1331">
            <v>36.873868907075774</v>
          </cell>
        </row>
        <row r="1332">
          <cell r="A1332" t="str">
            <v>52754</v>
          </cell>
          <cell r="B1332">
            <v>11</v>
          </cell>
          <cell r="C1332" t="str">
            <v>Kukuřice na siláž</v>
          </cell>
          <cell r="D1332">
            <v>29.77</v>
          </cell>
          <cell r="E1332">
            <v>31.606173348922091</v>
          </cell>
        </row>
        <row r="1333">
          <cell r="A1333" t="str">
            <v>52801</v>
          </cell>
          <cell r="B1333">
            <v>11</v>
          </cell>
          <cell r="C1333" t="str">
            <v>Kukuřice na siláž</v>
          </cell>
          <cell r="D1333">
            <v>44.86</v>
          </cell>
          <cell r="E1333">
            <v>47.6118694143113</v>
          </cell>
        </row>
        <row r="1334">
          <cell r="A1334" t="str">
            <v>52804</v>
          </cell>
          <cell r="B1334">
            <v>11</v>
          </cell>
          <cell r="C1334" t="str">
            <v>Kukuřice na siláž</v>
          </cell>
          <cell r="D1334">
            <v>38.450000000000003</v>
          </cell>
          <cell r="E1334">
            <v>40.810173783695397</v>
          </cell>
        </row>
        <row r="1335">
          <cell r="A1335" t="str">
            <v>52811</v>
          </cell>
          <cell r="B1335">
            <v>11</v>
          </cell>
          <cell r="C1335" t="str">
            <v>Kukuřice na siláž</v>
          </cell>
          <cell r="D1335">
            <v>43.96</v>
          </cell>
          <cell r="E1335">
            <v>46.659632026025072</v>
          </cell>
        </row>
        <row r="1336">
          <cell r="A1336" t="str">
            <v>52814</v>
          </cell>
          <cell r="B1336">
            <v>11</v>
          </cell>
          <cell r="C1336" t="str">
            <v>Kukuřice na siláž</v>
          </cell>
          <cell r="D1336">
            <v>37.68</v>
          </cell>
          <cell r="E1336">
            <v>39.993970308021488</v>
          </cell>
        </row>
        <row r="1337">
          <cell r="A1337" t="str">
            <v>52841</v>
          </cell>
          <cell r="B1337">
            <v>11</v>
          </cell>
          <cell r="C1337" t="str">
            <v>Kukuřice na siláž</v>
          </cell>
          <cell r="D1337">
            <v>42.17</v>
          </cell>
          <cell r="E1337">
            <v>44.755157249452623</v>
          </cell>
        </row>
        <row r="1338">
          <cell r="A1338" t="str">
            <v>52844</v>
          </cell>
          <cell r="B1338">
            <v>11</v>
          </cell>
          <cell r="C1338" t="str">
            <v>Kukuřice na siláž</v>
          </cell>
          <cell r="D1338">
            <v>36.14</v>
          </cell>
          <cell r="E1338">
            <v>38.36156335667367</v>
          </cell>
        </row>
        <row r="1339">
          <cell r="A1339" t="str">
            <v>52851</v>
          </cell>
          <cell r="B1339">
            <v>11</v>
          </cell>
          <cell r="C1339" t="str">
            <v>Kukuřice na siláž</v>
          </cell>
          <cell r="D1339">
            <v>42.17</v>
          </cell>
          <cell r="E1339">
            <v>44.755157249452623</v>
          </cell>
        </row>
        <row r="1340">
          <cell r="A1340" t="str">
            <v>52854</v>
          </cell>
          <cell r="B1340">
            <v>11</v>
          </cell>
          <cell r="C1340" t="str">
            <v>Kukuřice na siláž</v>
          </cell>
          <cell r="D1340">
            <v>36.14</v>
          </cell>
          <cell r="E1340">
            <v>38.36156335667367</v>
          </cell>
        </row>
        <row r="1341">
          <cell r="A1341" t="str">
            <v>52901</v>
          </cell>
          <cell r="B1341">
            <v>11</v>
          </cell>
          <cell r="C1341" t="str">
            <v>Kukuřice na siláž</v>
          </cell>
          <cell r="D1341">
            <v>41.68</v>
          </cell>
          <cell r="E1341">
            <v>44.241485824571974</v>
          </cell>
        </row>
        <row r="1342">
          <cell r="A1342" t="str">
            <v>52904</v>
          </cell>
          <cell r="B1342">
            <v>11</v>
          </cell>
          <cell r="C1342" t="str">
            <v>Kukuřice na siláž</v>
          </cell>
          <cell r="D1342">
            <v>35.72</v>
          </cell>
          <cell r="E1342">
            <v>37.921273563918838</v>
          </cell>
        </row>
        <row r="1343">
          <cell r="A1343" t="str">
            <v>52911</v>
          </cell>
          <cell r="B1343">
            <v>11</v>
          </cell>
          <cell r="C1343" t="str">
            <v>Kukuřice na siláž</v>
          </cell>
          <cell r="D1343">
            <v>40.85</v>
          </cell>
          <cell r="E1343">
            <v>43.356656108080543</v>
          </cell>
        </row>
        <row r="1344">
          <cell r="A1344" t="str">
            <v>52914</v>
          </cell>
          <cell r="B1344">
            <v>11</v>
          </cell>
          <cell r="C1344" t="str">
            <v>Kukuřice na siláž</v>
          </cell>
          <cell r="D1344">
            <v>35.01</v>
          </cell>
          <cell r="E1344">
            <v>37.162848092640459</v>
          </cell>
        </row>
        <row r="1345">
          <cell r="A1345" t="str">
            <v>52941</v>
          </cell>
          <cell r="B1345">
            <v>11</v>
          </cell>
          <cell r="C1345" t="str">
            <v>Kukuřice na siláž</v>
          </cell>
          <cell r="D1345">
            <v>39.18</v>
          </cell>
          <cell r="E1345">
            <v>41.586996675097652</v>
          </cell>
        </row>
        <row r="1346">
          <cell r="A1346" t="str">
            <v>52944</v>
          </cell>
          <cell r="B1346">
            <v>11</v>
          </cell>
          <cell r="C1346" t="str">
            <v>Kukuřice na siláž</v>
          </cell>
          <cell r="D1346">
            <v>33.58</v>
          </cell>
          <cell r="E1346">
            <v>35.645997150083709</v>
          </cell>
        </row>
        <row r="1347">
          <cell r="A1347" t="str">
            <v>52951</v>
          </cell>
          <cell r="B1347">
            <v>11</v>
          </cell>
          <cell r="C1347" t="str">
            <v>Kukuřice na siláž</v>
          </cell>
          <cell r="D1347">
            <v>39.18</v>
          </cell>
          <cell r="E1347">
            <v>41.586996675097652</v>
          </cell>
        </row>
        <row r="1348">
          <cell r="A1348" t="str">
            <v>52954</v>
          </cell>
          <cell r="B1348">
            <v>11</v>
          </cell>
          <cell r="C1348" t="str">
            <v>Kukuřice na siláž</v>
          </cell>
          <cell r="D1348">
            <v>33.58</v>
          </cell>
          <cell r="E1348">
            <v>35.645997150083709</v>
          </cell>
        </row>
        <row r="1349">
          <cell r="A1349" t="str">
            <v>53001</v>
          </cell>
          <cell r="B1349">
            <v>11</v>
          </cell>
          <cell r="C1349" t="str">
            <v>Kukuřice na siláž</v>
          </cell>
          <cell r="D1349">
            <v>38.08</v>
          </cell>
          <cell r="E1349">
            <v>40.413395821411264</v>
          </cell>
        </row>
        <row r="1350">
          <cell r="A1350" t="str">
            <v>53004</v>
          </cell>
          <cell r="B1350">
            <v>11</v>
          </cell>
          <cell r="C1350" t="str">
            <v>Kukuřice na siláž</v>
          </cell>
          <cell r="D1350">
            <v>32.64</v>
          </cell>
          <cell r="E1350">
            <v>34.640053561209662</v>
          </cell>
        </row>
        <row r="1351">
          <cell r="A1351" t="str">
            <v>53011</v>
          </cell>
          <cell r="B1351">
            <v>11</v>
          </cell>
          <cell r="C1351" t="str">
            <v>Kukuřice na siláž</v>
          </cell>
          <cell r="D1351">
            <v>37.31</v>
          </cell>
          <cell r="E1351">
            <v>39.60512790498305</v>
          </cell>
        </row>
        <row r="1352">
          <cell r="A1352" t="str">
            <v>53014</v>
          </cell>
          <cell r="B1352">
            <v>11</v>
          </cell>
          <cell r="C1352" t="str">
            <v>Kukuřice na siláž</v>
          </cell>
          <cell r="D1352">
            <v>31.98</v>
          </cell>
          <cell r="E1352">
            <v>33.947252489985466</v>
          </cell>
        </row>
        <row r="1353">
          <cell r="A1353" t="str">
            <v>53041</v>
          </cell>
          <cell r="B1353">
            <v>11</v>
          </cell>
          <cell r="C1353" t="str">
            <v>Kukuřice na siláž</v>
          </cell>
          <cell r="D1353">
            <v>35.79</v>
          </cell>
          <cell r="E1353">
            <v>37.988592072126586</v>
          </cell>
        </row>
        <row r="1354">
          <cell r="A1354" t="str">
            <v>53044</v>
          </cell>
          <cell r="B1354">
            <v>11</v>
          </cell>
          <cell r="C1354" t="str">
            <v>Kukuřice na siláž</v>
          </cell>
          <cell r="D1354">
            <v>30.68</v>
          </cell>
          <cell r="E1354">
            <v>32.561650347537075</v>
          </cell>
        </row>
        <row r="1355">
          <cell r="A1355" t="str">
            <v>53051</v>
          </cell>
          <cell r="B1355">
            <v>11</v>
          </cell>
          <cell r="C1355" t="str">
            <v>Kukuřice na siláž</v>
          </cell>
          <cell r="D1355">
            <v>35.79</v>
          </cell>
          <cell r="E1355">
            <v>37.988592072126586</v>
          </cell>
        </row>
        <row r="1356">
          <cell r="A1356" t="str">
            <v>53054</v>
          </cell>
          <cell r="B1356">
            <v>11</v>
          </cell>
          <cell r="C1356" t="str">
            <v>Kukuřice na siláž</v>
          </cell>
          <cell r="D1356">
            <v>30.68</v>
          </cell>
          <cell r="E1356">
            <v>32.561650347537075</v>
          </cell>
        </row>
        <row r="1357">
          <cell r="A1357" t="str">
            <v>53101</v>
          </cell>
          <cell r="B1357">
            <v>11</v>
          </cell>
          <cell r="C1357" t="str">
            <v>Kukuřice na siláž</v>
          </cell>
          <cell r="D1357">
            <v>32.69</v>
          </cell>
          <cell r="E1357">
            <v>34.702468072130756</v>
          </cell>
        </row>
        <row r="1358">
          <cell r="A1358" t="str">
            <v>53104</v>
          </cell>
          <cell r="B1358">
            <v>11</v>
          </cell>
          <cell r="C1358" t="str">
            <v>Kukuřice na siláž</v>
          </cell>
          <cell r="D1358">
            <v>28.02</v>
          </cell>
          <cell r="E1358">
            <v>29.744972633254932</v>
          </cell>
        </row>
        <row r="1359">
          <cell r="A1359" t="str">
            <v>53111</v>
          </cell>
          <cell r="B1359">
            <v>11</v>
          </cell>
          <cell r="C1359" t="str">
            <v>Kukuřice na siláž</v>
          </cell>
          <cell r="D1359">
            <v>32.03</v>
          </cell>
          <cell r="E1359">
            <v>34.00841871068814</v>
          </cell>
        </row>
        <row r="1360">
          <cell r="A1360" t="str">
            <v>53114</v>
          </cell>
          <cell r="B1360">
            <v>11</v>
          </cell>
          <cell r="C1360" t="str">
            <v>Kukuřice na siláž</v>
          </cell>
          <cell r="D1360">
            <v>27.46</v>
          </cell>
          <cell r="E1360">
            <v>29.150073180589832</v>
          </cell>
        </row>
        <row r="1361">
          <cell r="A1361" t="str">
            <v>53141</v>
          </cell>
          <cell r="B1361">
            <v>11</v>
          </cell>
          <cell r="C1361" t="str">
            <v>Kukuřice na siláž</v>
          </cell>
          <cell r="D1361">
            <v>30.73</v>
          </cell>
          <cell r="E1361">
            <v>32.620319987802908</v>
          </cell>
        </row>
        <row r="1362">
          <cell r="A1362" t="str">
            <v>53144</v>
          </cell>
          <cell r="B1362">
            <v>11</v>
          </cell>
          <cell r="C1362" t="str">
            <v>Kukuřice na siláž</v>
          </cell>
          <cell r="D1362">
            <v>26.34</v>
          </cell>
          <cell r="E1362">
            <v>27.960274275259636</v>
          </cell>
        </row>
        <row r="1363">
          <cell r="A1363" t="str">
            <v>53151</v>
          </cell>
          <cell r="B1363">
            <v>11</v>
          </cell>
          <cell r="C1363" t="str">
            <v>Kukuřice na siláž</v>
          </cell>
          <cell r="D1363">
            <v>30.73</v>
          </cell>
          <cell r="E1363">
            <v>32.620319987802908</v>
          </cell>
        </row>
        <row r="1364">
          <cell r="A1364" t="str">
            <v>53154</v>
          </cell>
          <cell r="B1364">
            <v>11</v>
          </cell>
          <cell r="C1364" t="str">
            <v>Kukuřice na siláž</v>
          </cell>
          <cell r="D1364">
            <v>26.34</v>
          </cell>
          <cell r="E1364">
            <v>27.960274275259636</v>
          </cell>
        </row>
        <row r="1365">
          <cell r="A1365" t="str">
            <v>53201</v>
          </cell>
          <cell r="B1365">
            <v>11</v>
          </cell>
          <cell r="C1365" t="str">
            <v>Kukuřice na siláž</v>
          </cell>
          <cell r="D1365">
            <v>36.479999999999997</v>
          </cell>
          <cell r="E1365">
            <v>38.728204026541611</v>
          </cell>
        </row>
        <row r="1366">
          <cell r="A1366" t="str">
            <v>53204</v>
          </cell>
          <cell r="B1366">
            <v>11</v>
          </cell>
          <cell r="C1366" t="str">
            <v>Kukuřice na siláž</v>
          </cell>
          <cell r="D1366">
            <v>31.27</v>
          </cell>
          <cell r="E1366">
            <v>33.195603451321368</v>
          </cell>
        </row>
        <row r="1367">
          <cell r="A1367" t="str">
            <v>53211</v>
          </cell>
          <cell r="B1367">
            <v>11</v>
          </cell>
          <cell r="C1367" t="str">
            <v>Kukuřice na siláž</v>
          </cell>
          <cell r="D1367">
            <v>35.75</v>
          </cell>
          <cell r="E1367">
            <v>37.953639946010775</v>
          </cell>
        </row>
        <row r="1368">
          <cell r="A1368" t="str">
            <v>53214</v>
          </cell>
          <cell r="B1368">
            <v>11</v>
          </cell>
          <cell r="C1368" t="str">
            <v>Kukuřice na siláž</v>
          </cell>
          <cell r="D1368">
            <v>30.64</v>
          </cell>
          <cell r="E1368">
            <v>32.531691382294952</v>
          </cell>
        </row>
        <row r="1369">
          <cell r="A1369" t="str">
            <v>53241</v>
          </cell>
          <cell r="B1369">
            <v>11</v>
          </cell>
          <cell r="C1369" t="str">
            <v>Kukuřice na siláž</v>
          </cell>
          <cell r="D1369">
            <v>34.29</v>
          </cell>
          <cell r="E1369">
            <v>36.404511784949101</v>
          </cell>
        </row>
        <row r="1370">
          <cell r="A1370" t="str">
            <v>53244</v>
          </cell>
          <cell r="B1370">
            <v>11</v>
          </cell>
          <cell r="C1370" t="str">
            <v>Kukuřice na siláž</v>
          </cell>
          <cell r="D1370">
            <v>29.39</v>
          </cell>
          <cell r="E1370">
            <v>31.20386724424209</v>
          </cell>
        </row>
        <row r="1371">
          <cell r="A1371" t="str">
            <v>53251</v>
          </cell>
          <cell r="B1371">
            <v>11</v>
          </cell>
          <cell r="C1371" t="str">
            <v>Kukuřice na siláž</v>
          </cell>
          <cell r="D1371">
            <v>34.29</v>
          </cell>
          <cell r="E1371">
            <v>36.404511784949101</v>
          </cell>
        </row>
        <row r="1372">
          <cell r="A1372" t="str">
            <v>53254</v>
          </cell>
          <cell r="B1372">
            <v>11</v>
          </cell>
          <cell r="C1372" t="str">
            <v>Kukuřice na siláž</v>
          </cell>
          <cell r="D1372">
            <v>29.39</v>
          </cell>
          <cell r="E1372">
            <v>31.20386724424209</v>
          </cell>
        </row>
        <row r="1373">
          <cell r="A1373" t="str">
            <v>53301</v>
          </cell>
          <cell r="B1373">
            <v>11</v>
          </cell>
          <cell r="C1373" t="str">
            <v>Kukuřice na siláž</v>
          </cell>
          <cell r="D1373">
            <v>36.53</v>
          </cell>
          <cell r="E1373">
            <v>38.780216118975858</v>
          </cell>
        </row>
        <row r="1374">
          <cell r="A1374" t="str">
            <v>53304</v>
          </cell>
          <cell r="B1374">
            <v>11</v>
          </cell>
          <cell r="C1374" t="str">
            <v>Kukuřice na siláž</v>
          </cell>
          <cell r="D1374">
            <v>31.31</v>
          </cell>
          <cell r="E1374">
            <v>33.240185244836454</v>
          </cell>
        </row>
        <row r="1375">
          <cell r="A1375" t="str">
            <v>53311</v>
          </cell>
          <cell r="B1375">
            <v>11</v>
          </cell>
          <cell r="C1375" t="str">
            <v>Kukuřice na siláž</v>
          </cell>
          <cell r="D1375">
            <v>35.799999999999997</v>
          </cell>
          <cell r="E1375">
            <v>38.004611796596336</v>
          </cell>
        </row>
        <row r="1376">
          <cell r="A1376" t="str">
            <v>53314</v>
          </cell>
          <cell r="B1376">
            <v>11</v>
          </cell>
          <cell r="C1376" t="str">
            <v>Kukuřice na siláž</v>
          </cell>
          <cell r="D1376">
            <v>30.69</v>
          </cell>
          <cell r="E1376">
            <v>32.575381539939713</v>
          </cell>
        </row>
        <row r="1377">
          <cell r="A1377" t="str">
            <v>53341</v>
          </cell>
          <cell r="B1377">
            <v>11</v>
          </cell>
          <cell r="C1377" t="str">
            <v>Kukuřice na siláž</v>
          </cell>
          <cell r="D1377">
            <v>34.340000000000003</v>
          </cell>
          <cell r="E1377">
            <v>36.4534031518373</v>
          </cell>
        </row>
        <row r="1378">
          <cell r="A1378" t="str">
            <v>53344</v>
          </cell>
          <cell r="B1378">
            <v>11</v>
          </cell>
          <cell r="C1378" t="str">
            <v>Kukuřice na siláž</v>
          </cell>
          <cell r="D1378">
            <v>29.43</v>
          </cell>
          <cell r="E1378">
            <v>31.245774130146259</v>
          </cell>
        </row>
        <row r="1379">
          <cell r="A1379" t="str">
            <v>53351</v>
          </cell>
          <cell r="B1379">
            <v>11</v>
          </cell>
          <cell r="C1379" t="str">
            <v>Kukuřice na siláž</v>
          </cell>
          <cell r="D1379">
            <v>34.340000000000003</v>
          </cell>
          <cell r="E1379">
            <v>36.4534031518373</v>
          </cell>
        </row>
        <row r="1380">
          <cell r="A1380" t="str">
            <v>53354</v>
          </cell>
          <cell r="B1380">
            <v>11</v>
          </cell>
          <cell r="C1380" t="str">
            <v>Kukuřice na siláž</v>
          </cell>
          <cell r="D1380">
            <v>29.43</v>
          </cell>
          <cell r="E1380">
            <v>31.245774130146259</v>
          </cell>
        </row>
        <row r="1381">
          <cell r="A1381" t="str">
            <v>53715</v>
          </cell>
          <cell r="B1381">
            <v>11</v>
          </cell>
          <cell r="C1381" t="str">
            <v>Kukuřice na siláž</v>
          </cell>
          <cell r="D1381">
            <v>38.04</v>
          </cell>
          <cell r="E1381">
            <v>32.305750852760575</v>
          </cell>
        </row>
        <row r="1382">
          <cell r="A1382" t="str">
            <v>53716</v>
          </cell>
          <cell r="B1382">
            <v>11</v>
          </cell>
          <cell r="C1382" t="str">
            <v>Kukuřice na siláž</v>
          </cell>
          <cell r="D1382">
            <v>38.04</v>
          </cell>
          <cell r="E1382">
            <v>29.478997653144024</v>
          </cell>
        </row>
        <row r="1383">
          <cell r="A1383" t="str">
            <v>53745</v>
          </cell>
          <cell r="B1383">
            <v>11</v>
          </cell>
          <cell r="C1383" t="str">
            <v>Kukuřice na siláž</v>
          </cell>
          <cell r="D1383">
            <v>36.49</v>
          </cell>
          <cell r="E1383">
            <v>30.987148777137694</v>
          </cell>
        </row>
        <row r="1384">
          <cell r="A1384" t="str">
            <v>53746</v>
          </cell>
          <cell r="B1384">
            <v>11</v>
          </cell>
          <cell r="C1384" t="str">
            <v>Kukuřice na siláž</v>
          </cell>
          <cell r="D1384">
            <v>36.49</v>
          </cell>
          <cell r="E1384">
            <v>28.275773259138145</v>
          </cell>
        </row>
        <row r="1385">
          <cell r="A1385" t="str">
            <v>53755</v>
          </cell>
          <cell r="B1385">
            <v>11</v>
          </cell>
          <cell r="C1385" t="str">
            <v>Kukuřice na siláž</v>
          </cell>
          <cell r="D1385">
            <v>36.49</v>
          </cell>
          <cell r="E1385">
            <v>30.987148777137694</v>
          </cell>
        </row>
        <row r="1386">
          <cell r="A1386" t="str">
            <v>53756</v>
          </cell>
          <cell r="B1386">
            <v>11</v>
          </cell>
          <cell r="C1386" t="str">
            <v>Kukuřice na siláž</v>
          </cell>
          <cell r="D1386">
            <v>36.49</v>
          </cell>
          <cell r="E1386">
            <v>28.275773259138145</v>
          </cell>
        </row>
        <row r="1387">
          <cell r="A1387" t="str">
            <v>53815</v>
          </cell>
          <cell r="B1387">
            <v>11</v>
          </cell>
          <cell r="C1387" t="str">
            <v>Kukuřice na siláž</v>
          </cell>
          <cell r="D1387">
            <v>38.43</v>
          </cell>
          <cell r="E1387">
            <v>32.630306309550292</v>
          </cell>
        </row>
        <row r="1388">
          <cell r="A1388" t="str">
            <v>53816</v>
          </cell>
          <cell r="B1388">
            <v>11</v>
          </cell>
          <cell r="C1388" t="str">
            <v>Kukuřice na siláž</v>
          </cell>
          <cell r="D1388">
            <v>38.43</v>
          </cell>
          <cell r="E1388">
            <v>29.775154507464642</v>
          </cell>
        </row>
        <row r="1389">
          <cell r="A1389" t="str">
            <v>53845</v>
          </cell>
          <cell r="B1389">
            <v>11</v>
          </cell>
          <cell r="C1389" t="str">
            <v>Kukuřice na siláž</v>
          </cell>
          <cell r="D1389">
            <v>36.86</v>
          </cell>
          <cell r="E1389">
            <v>31.298457072425784</v>
          </cell>
        </row>
        <row r="1390">
          <cell r="A1390" t="str">
            <v>53846</v>
          </cell>
          <cell r="B1390">
            <v>11</v>
          </cell>
          <cell r="C1390" t="str">
            <v>Kukuřice na siláž</v>
          </cell>
          <cell r="D1390">
            <v>36.86</v>
          </cell>
          <cell r="E1390">
            <v>28.559842078588527</v>
          </cell>
        </row>
        <row r="1391">
          <cell r="A1391" t="str">
            <v>53855</v>
          </cell>
          <cell r="B1391">
            <v>11</v>
          </cell>
          <cell r="C1391" t="str">
            <v>Kukuřice na siláž</v>
          </cell>
          <cell r="D1391">
            <v>36.86</v>
          </cell>
          <cell r="E1391">
            <v>31.298457072425784</v>
          </cell>
        </row>
        <row r="1392">
          <cell r="A1392" t="str">
            <v>53856</v>
          </cell>
          <cell r="B1392">
            <v>11</v>
          </cell>
          <cell r="C1392" t="str">
            <v>Kukuřice na siláž</v>
          </cell>
          <cell r="D1392">
            <v>36.86</v>
          </cell>
          <cell r="E1392">
            <v>28.559842078588527</v>
          </cell>
        </row>
        <row r="1393">
          <cell r="A1393" t="str">
            <v>53909</v>
          </cell>
          <cell r="B1393">
            <v>11</v>
          </cell>
          <cell r="C1393" t="str">
            <v>Kukuřice na siláž</v>
          </cell>
          <cell r="D1393">
            <v>34.54</v>
          </cell>
          <cell r="E1393">
            <v>27.497413357330892</v>
          </cell>
        </row>
        <row r="1394">
          <cell r="A1394" t="str">
            <v>53919</v>
          </cell>
          <cell r="B1394">
            <v>11</v>
          </cell>
          <cell r="C1394" t="str">
            <v>Kukuřice na siláž</v>
          </cell>
          <cell r="D1394">
            <v>33.85</v>
          </cell>
          <cell r="E1394">
            <v>26.947465090184267</v>
          </cell>
        </row>
        <row r="1395">
          <cell r="A1395" t="str">
            <v>53929</v>
          </cell>
          <cell r="B1395">
            <v>11</v>
          </cell>
          <cell r="C1395" t="str">
            <v>Kukuřice na siláž</v>
          </cell>
          <cell r="D1395">
            <v>33.85</v>
          </cell>
          <cell r="E1395">
            <v>26.947465090184267</v>
          </cell>
        </row>
        <row r="1396">
          <cell r="A1396" t="str">
            <v>53939</v>
          </cell>
          <cell r="B1396">
            <v>11</v>
          </cell>
          <cell r="C1396" t="str">
            <v>Kukuřice na siláž</v>
          </cell>
          <cell r="D1396">
            <v>33.85</v>
          </cell>
          <cell r="E1396">
            <v>26.947465090184267</v>
          </cell>
        </row>
        <row r="1397">
          <cell r="A1397" t="str">
            <v>53949</v>
          </cell>
          <cell r="B1397">
            <v>11</v>
          </cell>
          <cell r="C1397" t="str">
            <v>Kukuřice na siláž</v>
          </cell>
          <cell r="D1397">
            <v>32.47</v>
          </cell>
          <cell r="E1397">
            <v>25.84756855589103</v>
          </cell>
        </row>
        <row r="1398">
          <cell r="A1398" t="str">
            <v>53959</v>
          </cell>
          <cell r="B1398">
            <v>11</v>
          </cell>
          <cell r="C1398" t="str">
            <v>Kukuřice na siláž</v>
          </cell>
          <cell r="D1398">
            <v>32.47</v>
          </cell>
          <cell r="E1398">
            <v>25.84756855589103</v>
          </cell>
        </row>
        <row r="1399">
          <cell r="A1399" t="str">
            <v>53969</v>
          </cell>
          <cell r="B1399">
            <v>11</v>
          </cell>
          <cell r="C1399" t="str">
            <v>Kukuřice na siláž</v>
          </cell>
          <cell r="E1399">
            <v>25.022646155171106</v>
          </cell>
        </row>
        <row r="1400">
          <cell r="A1400" t="str">
            <v>54067</v>
          </cell>
          <cell r="B1400">
            <v>11</v>
          </cell>
          <cell r="C1400" t="str">
            <v>Kukuřice na siláž</v>
          </cell>
          <cell r="E1400">
            <v>29.363865171391357</v>
          </cell>
        </row>
        <row r="1401">
          <cell r="A1401" t="str">
            <v>54068</v>
          </cell>
          <cell r="B1401">
            <v>11</v>
          </cell>
          <cell r="C1401" t="str">
            <v>Kukuřice na siláž</v>
          </cell>
          <cell r="E1401">
            <v>27.188764047584591</v>
          </cell>
        </row>
        <row r="1402">
          <cell r="A1402" t="str">
            <v>54077</v>
          </cell>
          <cell r="B1402">
            <v>11</v>
          </cell>
          <cell r="C1402" t="str">
            <v>Kukuřice na siláž</v>
          </cell>
          <cell r="E1402">
            <v>29.363865171391357</v>
          </cell>
        </row>
        <row r="1403">
          <cell r="A1403" t="str">
            <v>54078</v>
          </cell>
          <cell r="B1403">
            <v>11</v>
          </cell>
          <cell r="C1403" t="str">
            <v>Kukuřice na siláž</v>
          </cell>
          <cell r="E1403">
            <v>27.188764047584591</v>
          </cell>
        </row>
        <row r="1404">
          <cell r="A1404" t="str">
            <v>54089</v>
          </cell>
          <cell r="B1404">
            <v>11</v>
          </cell>
          <cell r="C1404" t="str">
            <v>Kukuřice na siláž</v>
          </cell>
          <cell r="E1404">
            <v>25.396098286205387</v>
          </cell>
        </row>
        <row r="1405">
          <cell r="A1405" t="str">
            <v>54099</v>
          </cell>
          <cell r="B1405">
            <v>11</v>
          </cell>
          <cell r="C1405" t="str">
            <v>Kukuřice na siláž</v>
          </cell>
          <cell r="E1405">
            <v>25.396098286205387</v>
          </cell>
        </row>
        <row r="1406">
          <cell r="A1406" t="str">
            <v>54167</v>
          </cell>
          <cell r="B1406">
            <v>11</v>
          </cell>
          <cell r="C1406" t="str">
            <v>Kukuřice na siláž</v>
          </cell>
          <cell r="E1406">
            <v>29.676829361867149</v>
          </cell>
        </row>
        <row r="1407">
          <cell r="A1407" t="str">
            <v>54168</v>
          </cell>
          <cell r="B1407">
            <v>11</v>
          </cell>
          <cell r="C1407" t="str">
            <v>Kukuřice na siláž</v>
          </cell>
          <cell r="E1407">
            <v>27.478545705432545</v>
          </cell>
        </row>
        <row r="1408">
          <cell r="A1408" t="str">
            <v>54177</v>
          </cell>
          <cell r="B1408">
            <v>11</v>
          </cell>
          <cell r="C1408" t="str">
            <v>Kukuřice na siláž</v>
          </cell>
          <cell r="E1408">
            <v>29.676829361867149</v>
          </cell>
        </row>
        <row r="1409">
          <cell r="A1409" t="str">
            <v>54178</v>
          </cell>
          <cell r="B1409">
            <v>11</v>
          </cell>
          <cell r="C1409" t="str">
            <v>Kukuřice na siláž</v>
          </cell>
          <cell r="E1409">
            <v>27.478545705432545</v>
          </cell>
        </row>
        <row r="1410">
          <cell r="A1410" t="str">
            <v>54189</v>
          </cell>
          <cell r="B1410">
            <v>11</v>
          </cell>
          <cell r="C1410" t="str">
            <v>Kukuřice na siláž</v>
          </cell>
          <cell r="E1410">
            <v>25.666773461118311</v>
          </cell>
        </row>
        <row r="1411">
          <cell r="A1411" t="str">
            <v>54199</v>
          </cell>
          <cell r="B1411">
            <v>11</v>
          </cell>
          <cell r="C1411" t="str">
            <v>Kukuřice na siláž</v>
          </cell>
          <cell r="E1411">
            <v>25.666773461118311</v>
          </cell>
        </row>
        <row r="1412">
          <cell r="A1412" t="str">
            <v>54200</v>
          </cell>
          <cell r="B1412">
            <v>11</v>
          </cell>
          <cell r="C1412" t="str">
            <v>Kukuřice na siláž</v>
          </cell>
          <cell r="D1412">
            <v>46.11</v>
          </cell>
          <cell r="E1412">
            <v>48.944440451902231</v>
          </cell>
        </row>
        <row r="1413">
          <cell r="A1413" t="str">
            <v>54210</v>
          </cell>
          <cell r="B1413">
            <v>11</v>
          </cell>
          <cell r="C1413" t="str">
            <v>Kukuřice na siláž</v>
          </cell>
          <cell r="D1413">
            <v>45.19</v>
          </cell>
          <cell r="E1413">
            <v>47.965551642864177</v>
          </cell>
        </row>
        <row r="1414">
          <cell r="A1414" t="str">
            <v>54300</v>
          </cell>
          <cell r="B1414">
            <v>11</v>
          </cell>
          <cell r="C1414" t="str">
            <v>Kukuřice na siláž</v>
          </cell>
          <cell r="D1414">
            <v>37.090000000000003</v>
          </cell>
          <cell r="E1414">
            <v>39.369969558903797</v>
          </cell>
        </row>
        <row r="1415">
          <cell r="A1415" t="str">
            <v>54310</v>
          </cell>
          <cell r="B1415">
            <v>11</v>
          </cell>
          <cell r="C1415" t="str">
            <v>Kukuřice na siláž</v>
          </cell>
          <cell r="D1415">
            <v>36.35</v>
          </cell>
          <cell r="E1415">
            <v>38.582570167725713</v>
          </cell>
        </row>
        <row r="1416">
          <cell r="A1416" t="str">
            <v>54400</v>
          </cell>
          <cell r="B1416">
            <v>11</v>
          </cell>
          <cell r="C1416" t="str">
            <v>Kukuřice na siláž</v>
          </cell>
          <cell r="D1416">
            <v>36.71</v>
          </cell>
          <cell r="E1416">
            <v>38.966610474719815</v>
          </cell>
        </row>
        <row r="1417">
          <cell r="A1417" t="str">
            <v>54410</v>
          </cell>
          <cell r="B1417">
            <v>11</v>
          </cell>
          <cell r="C1417" t="str">
            <v>Kukuřice na siláž</v>
          </cell>
          <cell r="D1417">
            <v>35.979999999999997</v>
          </cell>
          <cell r="E1417">
            <v>38.187278265225423</v>
          </cell>
        </row>
        <row r="1418">
          <cell r="A1418" t="str">
            <v>54501</v>
          </cell>
          <cell r="B1418">
            <v>11</v>
          </cell>
          <cell r="C1418" t="str">
            <v>Kukuřice na siláž</v>
          </cell>
          <cell r="D1418">
            <v>36.01</v>
          </cell>
          <cell r="E1418">
            <v>38.218485520685974</v>
          </cell>
        </row>
        <row r="1419">
          <cell r="A1419" t="str">
            <v>54511</v>
          </cell>
          <cell r="B1419">
            <v>11</v>
          </cell>
          <cell r="C1419" t="str">
            <v>Kukuřice na siláž</v>
          </cell>
          <cell r="D1419">
            <v>35.29</v>
          </cell>
          <cell r="E1419">
            <v>37.454115810272256</v>
          </cell>
        </row>
        <row r="1420">
          <cell r="A1420" t="str">
            <v>54600</v>
          </cell>
          <cell r="B1420">
            <v>11</v>
          </cell>
          <cell r="C1420" t="str">
            <v>Kukuřice na siláž</v>
          </cell>
          <cell r="D1420">
            <v>37.69</v>
          </cell>
          <cell r="E1420">
            <v>40.006852323404793</v>
          </cell>
        </row>
        <row r="1421">
          <cell r="A1421" t="str">
            <v>54602</v>
          </cell>
          <cell r="B1421">
            <v>11</v>
          </cell>
          <cell r="C1421" t="str">
            <v>Kukuřice na siláž</v>
          </cell>
          <cell r="D1421">
            <v>35.049999999999997</v>
          </cell>
          <cell r="E1421">
            <v>37.206372660766455</v>
          </cell>
        </row>
        <row r="1422">
          <cell r="A1422" t="str">
            <v>54610</v>
          </cell>
          <cell r="B1422">
            <v>11</v>
          </cell>
          <cell r="C1422" t="str">
            <v>Kukuřice na siláž</v>
          </cell>
          <cell r="D1422">
            <v>36.94</v>
          </cell>
          <cell r="E1422">
            <v>39.206715276936691</v>
          </cell>
        </row>
        <row r="1423">
          <cell r="A1423" t="str">
            <v>54612</v>
          </cell>
          <cell r="B1423">
            <v>11</v>
          </cell>
          <cell r="C1423" t="str">
            <v>Kukuřice na siláž</v>
          </cell>
          <cell r="D1423">
            <v>34.35</v>
          </cell>
          <cell r="E1423">
            <v>36.462245207551135</v>
          </cell>
        </row>
        <row r="1424">
          <cell r="A1424" t="str">
            <v>54613</v>
          </cell>
          <cell r="B1424">
            <v>11</v>
          </cell>
          <cell r="C1424" t="str">
            <v>Kukuřice na siláž</v>
          </cell>
          <cell r="D1424">
            <v>33.24</v>
          </cell>
          <cell r="E1424">
            <v>35.286043749243028</v>
          </cell>
        </row>
        <row r="1425">
          <cell r="A1425" t="str">
            <v>54700</v>
          </cell>
          <cell r="B1425">
            <v>11</v>
          </cell>
          <cell r="C1425" t="str">
            <v>Kukuřice na siláž</v>
          </cell>
          <cell r="D1425">
            <v>37.049999999999997</v>
          </cell>
          <cell r="E1425">
            <v>39.327510707937051</v>
          </cell>
        </row>
        <row r="1426">
          <cell r="A1426" t="str">
            <v>54702</v>
          </cell>
          <cell r="B1426">
            <v>11</v>
          </cell>
          <cell r="C1426" t="str">
            <v>Kukuřice na siláž</v>
          </cell>
          <cell r="D1426">
            <v>34.450000000000003</v>
          </cell>
          <cell r="E1426">
            <v>36.574584958381458</v>
          </cell>
        </row>
        <row r="1427">
          <cell r="A1427" t="str">
            <v>54710</v>
          </cell>
          <cell r="B1427">
            <v>11</v>
          </cell>
          <cell r="C1427" t="str">
            <v>Kukuřice na siláž</v>
          </cell>
          <cell r="D1427">
            <v>36.31</v>
          </cell>
          <cell r="E1427">
            <v>38.540960493778307</v>
          </cell>
        </row>
        <row r="1428">
          <cell r="A1428" t="str">
            <v>54712</v>
          </cell>
          <cell r="B1428">
            <v>11</v>
          </cell>
          <cell r="C1428" t="str">
            <v>Kukuřice na siláž</v>
          </cell>
          <cell r="D1428">
            <v>33.76</v>
          </cell>
          <cell r="E1428">
            <v>35.84309325921383</v>
          </cell>
        </row>
        <row r="1429">
          <cell r="A1429" t="str">
            <v>54713</v>
          </cell>
          <cell r="B1429">
            <v>11</v>
          </cell>
          <cell r="C1429" t="str">
            <v>Kukuřice na siláž</v>
          </cell>
          <cell r="D1429">
            <v>32.68</v>
          </cell>
          <cell r="E1429">
            <v>34.686864444400484</v>
          </cell>
        </row>
        <row r="1430">
          <cell r="A1430" t="str">
            <v>54742</v>
          </cell>
          <cell r="B1430">
            <v>11</v>
          </cell>
          <cell r="C1430" t="str">
            <v>Kukuřice na siláž</v>
          </cell>
          <cell r="D1430">
            <v>32.39</v>
          </cell>
          <cell r="E1430">
            <v>34.380109860878576</v>
          </cell>
        </row>
        <row r="1431">
          <cell r="A1431" t="str">
            <v>54743</v>
          </cell>
          <cell r="B1431">
            <v>11</v>
          </cell>
          <cell r="C1431" t="str">
            <v>Kukuřice na siláž</v>
          </cell>
          <cell r="D1431">
            <v>31.34</v>
          </cell>
          <cell r="E1431">
            <v>33.271074058914749</v>
          </cell>
        </row>
        <row r="1432">
          <cell r="A1432" t="str">
            <v>54752</v>
          </cell>
          <cell r="B1432">
            <v>11</v>
          </cell>
          <cell r="C1432" t="str">
            <v>Kukuřice na siláž</v>
          </cell>
          <cell r="D1432">
            <v>32.39</v>
          </cell>
          <cell r="E1432">
            <v>34.380109860878576</v>
          </cell>
        </row>
        <row r="1433">
          <cell r="A1433" t="str">
            <v>54753</v>
          </cell>
          <cell r="B1433">
            <v>11</v>
          </cell>
          <cell r="C1433" t="str">
            <v>Kukuřice na siláž</v>
          </cell>
          <cell r="D1433">
            <v>31.34</v>
          </cell>
          <cell r="E1433">
            <v>33.271074058914749</v>
          </cell>
        </row>
        <row r="1434">
          <cell r="A1434" t="str">
            <v>54811</v>
          </cell>
          <cell r="B1434">
            <v>11</v>
          </cell>
          <cell r="C1434" t="str">
            <v>Kukuřice na siláž</v>
          </cell>
          <cell r="D1434">
            <v>38.68</v>
          </cell>
          <cell r="E1434">
            <v>41.05272846161305</v>
          </cell>
        </row>
        <row r="1435">
          <cell r="A1435" t="str">
            <v>54814</v>
          </cell>
          <cell r="B1435">
            <v>11</v>
          </cell>
          <cell r="C1435" t="str">
            <v>Kukuřice na siláž</v>
          </cell>
          <cell r="D1435">
            <v>33.15</v>
          </cell>
          <cell r="E1435">
            <v>35.188052967096901</v>
          </cell>
        </row>
        <row r="1436">
          <cell r="A1436" t="str">
            <v>54841</v>
          </cell>
          <cell r="B1436">
            <v>11</v>
          </cell>
          <cell r="C1436" t="str">
            <v>Kukuřice na siláž</v>
          </cell>
          <cell r="D1436">
            <v>37.1</v>
          </cell>
          <cell r="E1436">
            <v>39.377106891751296</v>
          </cell>
        </row>
        <row r="1437">
          <cell r="A1437" t="str">
            <v>54844</v>
          </cell>
          <cell r="B1437">
            <v>11</v>
          </cell>
          <cell r="C1437" t="str">
            <v>Kukuřice na siláž</v>
          </cell>
          <cell r="D1437">
            <v>31.8</v>
          </cell>
          <cell r="E1437">
            <v>33.751805907215392</v>
          </cell>
        </row>
        <row r="1438">
          <cell r="A1438" t="str">
            <v>54851</v>
          </cell>
          <cell r="B1438">
            <v>11</v>
          </cell>
          <cell r="C1438" t="str">
            <v>Kukuřice na siláž</v>
          </cell>
          <cell r="D1438">
            <v>37.1</v>
          </cell>
          <cell r="E1438">
            <v>39.377106891751296</v>
          </cell>
        </row>
        <row r="1439">
          <cell r="A1439" t="str">
            <v>54854</v>
          </cell>
          <cell r="B1439">
            <v>11</v>
          </cell>
          <cell r="C1439" t="str">
            <v>Kukuřice na siláž</v>
          </cell>
          <cell r="D1439">
            <v>31.8</v>
          </cell>
          <cell r="E1439">
            <v>33.751805907215392</v>
          </cell>
        </row>
        <row r="1440">
          <cell r="A1440" t="str">
            <v>54911</v>
          </cell>
          <cell r="B1440">
            <v>11</v>
          </cell>
          <cell r="C1440" t="str">
            <v>Kukuřice na siláž</v>
          </cell>
          <cell r="D1440">
            <v>36.1</v>
          </cell>
          <cell r="E1440">
            <v>38.320637270226833</v>
          </cell>
        </row>
        <row r="1441">
          <cell r="A1441" t="str">
            <v>54941</v>
          </cell>
          <cell r="B1441">
            <v>11</v>
          </cell>
          <cell r="C1441" t="str">
            <v>Kukuřice na siláž</v>
          </cell>
          <cell r="D1441">
            <v>34.619999999999997</v>
          </cell>
          <cell r="E1441">
            <v>36.756529626544101</v>
          </cell>
        </row>
        <row r="1442">
          <cell r="A1442" t="str">
            <v>54951</v>
          </cell>
          <cell r="B1442">
            <v>11</v>
          </cell>
          <cell r="C1442" t="str">
            <v>Kukuřice na siláž</v>
          </cell>
          <cell r="D1442">
            <v>34.619999999999997</v>
          </cell>
          <cell r="E1442">
            <v>36.756529626544101</v>
          </cell>
        </row>
        <row r="1443">
          <cell r="A1443" t="str">
            <v>55001</v>
          </cell>
          <cell r="B1443">
            <v>11</v>
          </cell>
          <cell r="C1443" t="str">
            <v>Kukuřice na siláž</v>
          </cell>
          <cell r="D1443">
            <v>38.68</v>
          </cell>
          <cell r="E1443">
            <v>41.047943349109097</v>
          </cell>
        </row>
        <row r="1444">
          <cell r="A1444" t="str">
            <v>55004</v>
          </cell>
          <cell r="B1444">
            <v>11</v>
          </cell>
          <cell r="C1444" t="str">
            <v>Kukuřice na siláž</v>
          </cell>
          <cell r="D1444">
            <v>33.15</v>
          </cell>
          <cell r="E1444">
            <v>35.183951442093523</v>
          </cell>
        </row>
        <row r="1445">
          <cell r="A1445" t="str">
            <v>55011</v>
          </cell>
          <cell r="B1445">
            <v>11</v>
          </cell>
          <cell r="C1445" t="str">
            <v>Kukuřice na siláž</v>
          </cell>
          <cell r="D1445">
            <v>37.9</v>
          </cell>
          <cell r="E1445">
            <v>40.226984482126923</v>
          </cell>
        </row>
        <row r="1446">
          <cell r="A1446" t="str">
            <v>55014</v>
          </cell>
          <cell r="B1446">
            <v>11</v>
          </cell>
          <cell r="C1446" t="str">
            <v>Kukuřice na siláž</v>
          </cell>
          <cell r="D1446">
            <v>32.49</v>
          </cell>
          <cell r="E1446">
            <v>34.480272413251647</v>
          </cell>
        </row>
        <row r="1447">
          <cell r="A1447" t="str">
            <v>55041</v>
          </cell>
          <cell r="B1447">
            <v>11</v>
          </cell>
          <cell r="C1447" t="str">
            <v>Kukuřice na siláž</v>
          </cell>
          <cell r="D1447">
            <v>36.35</v>
          </cell>
          <cell r="E1447">
            <v>38.585066748162561</v>
          </cell>
        </row>
        <row r="1448">
          <cell r="A1448" t="str">
            <v>55044</v>
          </cell>
          <cell r="B1448">
            <v>11</v>
          </cell>
          <cell r="C1448" t="str">
            <v>Kukuřice na siláž</v>
          </cell>
          <cell r="D1448">
            <v>31.16</v>
          </cell>
          <cell r="E1448">
            <v>33.072914355567903</v>
          </cell>
        </row>
        <row r="1449">
          <cell r="A1449" t="str">
            <v>55051</v>
          </cell>
          <cell r="B1449">
            <v>11</v>
          </cell>
          <cell r="C1449" t="str">
            <v>Kukuřice na siláž</v>
          </cell>
          <cell r="D1449">
            <v>36.35</v>
          </cell>
          <cell r="E1449">
            <v>38.585066748162561</v>
          </cell>
        </row>
        <row r="1450">
          <cell r="A1450" t="str">
            <v>55054</v>
          </cell>
          <cell r="B1450">
            <v>11</v>
          </cell>
          <cell r="C1450" t="str">
            <v>Kukuřice na siláž</v>
          </cell>
          <cell r="D1450">
            <v>31.16</v>
          </cell>
          <cell r="E1450">
            <v>33.072914355567903</v>
          </cell>
        </row>
        <row r="1451">
          <cell r="A1451" t="str">
            <v>55111</v>
          </cell>
          <cell r="B1451">
            <v>11</v>
          </cell>
          <cell r="C1451" t="str">
            <v>Kukuřice na siláž</v>
          </cell>
          <cell r="D1451">
            <v>40.32</v>
          </cell>
          <cell r="E1451">
            <v>42.795965751639329</v>
          </cell>
        </row>
        <row r="1452">
          <cell r="A1452" t="str">
            <v>55113</v>
          </cell>
          <cell r="B1452">
            <v>11</v>
          </cell>
          <cell r="C1452" t="str">
            <v>Kukuřice na siláž</v>
          </cell>
          <cell r="D1452">
            <v>37.03</v>
          </cell>
          <cell r="E1452">
            <v>39.30241752701572</v>
          </cell>
        </row>
        <row r="1453">
          <cell r="A1453" t="str">
            <v>55141</v>
          </cell>
          <cell r="B1453">
            <v>11</v>
          </cell>
          <cell r="C1453" t="str">
            <v>Kukuřice na siláž</v>
          </cell>
          <cell r="D1453">
            <v>38.67</v>
          </cell>
          <cell r="E1453">
            <v>41.049191639327525</v>
          </cell>
        </row>
        <row r="1454">
          <cell r="A1454" t="str">
            <v>55151</v>
          </cell>
          <cell r="B1454">
            <v>11</v>
          </cell>
          <cell r="C1454" t="str">
            <v>Kukuřice na siláž</v>
          </cell>
          <cell r="D1454">
            <v>38.67</v>
          </cell>
          <cell r="E1454">
            <v>41.049191639327525</v>
          </cell>
        </row>
        <row r="1455">
          <cell r="A1455" t="str">
            <v>55201</v>
          </cell>
          <cell r="B1455">
            <v>11</v>
          </cell>
          <cell r="C1455" t="str">
            <v>Kukuřice na siláž</v>
          </cell>
          <cell r="D1455">
            <v>35.200000000000003</v>
          </cell>
          <cell r="E1455">
            <v>37.365487204764285</v>
          </cell>
        </row>
        <row r="1456">
          <cell r="A1456" t="str">
            <v>55211</v>
          </cell>
          <cell r="B1456">
            <v>11</v>
          </cell>
          <cell r="C1456" t="str">
            <v>Kukuřice na siláž</v>
          </cell>
          <cell r="D1456">
            <v>34.5</v>
          </cell>
          <cell r="E1456">
            <v>36.61817746066901</v>
          </cell>
        </row>
        <row r="1457">
          <cell r="A1457" t="str">
            <v>55241</v>
          </cell>
          <cell r="B1457">
            <v>11</v>
          </cell>
          <cell r="C1457" t="str">
            <v>Kukuřice na siláž</v>
          </cell>
          <cell r="D1457">
            <v>33.090000000000003</v>
          </cell>
          <cell r="E1457">
            <v>35.12355797247843</v>
          </cell>
        </row>
        <row r="1458">
          <cell r="A1458" t="str">
            <v>55251</v>
          </cell>
          <cell r="B1458">
            <v>11</v>
          </cell>
          <cell r="C1458" t="str">
            <v>Kukuřice na siláž</v>
          </cell>
          <cell r="D1458">
            <v>33.090000000000003</v>
          </cell>
          <cell r="E1458">
            <v>35.12355797247843</v>
          </cell>
        </row>
        <row r="1459">
          <cell r="A1459" t="str">
            <v>55301</v>
          </cell>
          <cell r="B1459">
            <v>11</v>
          </cell>
          <cell r="C1459" t="str">
            <v>Kukuřice na siláž</v>
          </cell>
          <cell r="D1459">
            <v>39.5</v>
          </cell>
          <cell r="E1459">
            <v>41.932148920491329</v>
          </cell>
        </row>
        <row r="1460">
          <cell r="A1460" t="str">
            <v>55303</v>
          </cell>
          <cell r="B1460">
            <v>11</v>
          </cell>
          <cell r="C1460" t="str">
            <v>Kukuřice na siláž</v>
          </cell>
          <cell r="D1460">
            <v>36.28</v>
          </cell>
          <cell r="E1460">
            <v>38.509116355553267</v>
          </cell>
        </row>
        <row r="1461">
          <cell r="A1461" t="str">
            <v>55311</v>
          </cell>
          <cell r="B1461">
            <v>11</v>
          </cell>
          <cell r="C1461" t="str">
            <v>Kukuřice na siláž</v>
          </cell>
          <cell r="D1461">
            <v>38.71</v>
          </cell>
          <cell r="E1461">
            <v>41.093505942081507</v>
          </cell>
        </row>
        <row r="1462">
          <cell r="A1462" t="str">
            <v>55313</v>
          </cell>
          <cell r="B1462">
            <v>11</v>
          </cell>
          <cell r="C1462" t="str">
            <v>Kukuřice na siláž</v>
          </cell>
          <cell r="D1462">
            <v>35.549999999999997</v>
          </cell>
          <cell r="E1462">
            <v>37.738934028442202</v>
          </cell>
        </row>
        <row r="1463">
          <cell r="A1463" t="str">
            <v>55341</v>
          </cell>
          <cell r="B1463">
            <v>11</v>
          </cell>
          <cell r="C1463" t="str">
            <v>Kukuřice na siláž</v>
          </cell>
          <cell r="D1463">
            <v>37.130000000000003</v>
          </cell>
          <cell r="E1463">
            <v>39.416219985261847</v>
          </cell>
        </row>
        <row r="1464">
          <cell r="A1464" t="str">
            <v>55351</v>
          </cell>
          <cell r="B1464">
            <v>11</v>
          </cell>
          <cell r="C1464" t="str">
            <v>Kukuřice na siláž</v>
          </cell>
          <cell r="D1464">
            <v>37.130000000000003</v>
          </cell>
          <cell r="E1464">
            <v>39.416219985261847</v>
          </cell>
        </row>
        <row r="1465">
          <cell r="A1465" t="str">
            <v>55411</v>
          </cell>
          <cell r="B1465">
            <v>11</v>
          </cell>
          <cell r="C1465" t="str">
            <v>Kukuřice na siláž</v>
          </cell>
          <cell r="D1465">
            <v>38.67</v>
          </cell>
          <cell r="E1465">
            <v>41.042534091495938</v>
          </cell>
        </row>
        <row r="1466">
          <cell r="A1466" t="str">
            <v>55441</v>
          </cell>
          <cell r="B1466">
            <v>11</v>
          </cell>
          <cell r="C1466" t="str">
            <v>Kukuřice na siláž</v>
          </cell>
          <cell r="D1466">
            <v>37.090000000000003</v>
          </cell>
          <cell r="E1466">
            <v>39.367328618373648</v>
          </cell>
        </row>
        <row r="1467">
          <cell r="A1467" t="str">
            <v>55451</v>
          </cell>
          <cell r="B1467">
            <v>11</v>
          </cell>
          <cell r="C1467" t="str">
            <v>Kukuřice na siláž</v>
          </cell>
          <cell r="D1467">
            <v>37.090000000000003</v>
          </cell>
          <cell r="E1467">
            <v>39.367328618373648</v>
          </cell>
        </row>
        <row r="1468">
          <cell r="A1468" t="str">
            <v>55500</v>
          </cell>
          <cell r="B1468">
            <v>11</v>
          </cell>
          <cell r="C1468" t="str">
            <v>Kukuřice na siláž</v>
          </cell>
          <cell r="D1468">
            <v>35.520000000000003</v>
          </cell>
          <cell r="E1468">
            <v>37.703459658459501</v>
          </cell>
        </row>
        <row r="1469">
          <cell r="A1469" t="str">
            <v>55600</v>
          </cell>
          <cell r="B1469">
            <v>11</v>
          </cell>
          <cell r="C1469" t="str">
            <v>Kukuřice na siláž</v>
          </cell>
          <cell r="D1469">
            <v>43.06</v>
          </cell>
          <cell r="E1469">
            <v>45.706953065688786</v>
          </cell>
        </row>
        <row r="1470">
          <cell r="A1470" t="str">
            <v>55700</v>
          </cell>
          <cell r="B1470">
            <v>11</v>
          </cell>
          <cell r="C1470" t="str">
            <v>Kukuřice na siláž</v>
          </cell>
          <cell r="D1470">
            <v>46.17</v>
          </cell>
          <cell r="E1470">
            <v>49.008128728352332</v>
          </cell>
        </row>
        <row r="1471">
          <cell r="A1471" t="str">
            <v>55800</v>
          </cell>
          <cell r="B1471">
            <v>11</v>
          </cell>
          <cell r="C1471" t="str">
            <v>Kukuřice na siláž</v>
          </cell>
          <cell r="D1471">
            <v>39.17</v>
          </cell>
          <cell r="E1471">
            <v>41.577829809173942</v>
          </cell>
        </row>
        <row r="1472">
          <cell r="A1472" t="str">
            <v>55900</v>
          </cell>
          <cell r="B1472">
            <v>11</v>
          </cell>
          <cell r="C1472" t="str">
            <v>Kukuřice na siláž</v>
          </cell>
          <cell r="D1472">
            <v>45.46</v>
          </cell>
          <cell r="E1472">
            <v>48.254484123692805</v>
          </cell>
        </row>
        <row r="1473">
          <cell r="A1473" t="str">
            <v>56000</v>
          </cell>
          <cell r="B1473">
            <v>11</v>
          </cell>
          <cell r="C1473" t="str">
            <v>Kukuřice na siláž</v>
          </cell>
          <cell r="D1473">
            <v>40.44</v>
          </cell>
          <cell r="E1473">
            <v>42.925898327367733</v>
          </cell>
        </row>
        <row r="1474">
          <cell r="A1474" t="str">
            <v>56100</v>
          </cell>
          <cell r="B1474">
            <v>11</v>
          </cell>
          <cell r="C1474" t="str">
            <v>Kukuřice na siláž</v>
          </cell>
          <cell r="D1474">
            <v>47.91</v>
          </cell>
          <cell r="E1474">
            <v>50.85508874540524</v>
          </cell>
        </row>
        <row r="1475">
          <cell r="A1475" t="str">
            <v>56200</v>
          </cell>
          <cell r="B1475">
            <v>11</v>
          </cell>
          <cell r="C1475" t="str">
            <v>Kukuřice na siláž</v>
          </cell>
          <cell r="D1475">
            <v>39.17</v>
          </cell>
          <cell r="E1475">
            <v>41.577829809173942</v>
          </cell>
        </row>
        <row r="1476">
          <cell r="A1476" t="str">
            <v>56300</v>
          </cell>
          <cell r="B1476">
            <v>11</v>
          </cell>
          <cell r="C1476" t="str">
            <v>Kukuřice na siláž</v>
          </cell>
          <cell r="D1476">
            <v>44.03</v>
          </cell>
          <cell r="E1476">
            <v>46.73658020163208</v>
          </cell>
        </row>
        <row r="1477">
          <cell r="A1477" t="str">
            <v>56401</v>
          </cell>
          <cell r="B1477">
            <v>11</v>
          </cell>
          <cell r="C1477" t="str">
            <v>Kukuřice na siláž</v>
          </cell>
          <cell r="D1477">
            <v>40.69</v>
          </cell>
          <cell r="E1477">
            <v>43.190841557400155</v>
          </cell>
        </row>
        <row r="1478">
          <cell r="A1478" t="str">
            <v>56411</v>
          </cell>
          <cell r="B1478">
            <v>11</v>
          </cell>
          <cell r="C1478" t="str">
            <v>Kukuřice na siláž</v>
          </cell>
          <cell r="D1478">
            <v>39.869999999999997</v>
          </cell>
          <cell r="E1478">
            <v>42.327024726252155</v>
          </cell>
        </row>
        <row r="1479">
          <cell r="A1479" t="str">
            <v>56501</v>
          </cell>
          <cell r="B1479">
            <v>11</v>
          </cell>
          <cell r="C1479" t="str">
            <v>Kukuřice na siláž</v>
          </cell>
          <cell r="E1479">
            <v>44.220680987598271</v>
          </cell>
        </row>
        <row r="1480">
          <cell r="A1480" t="str">
            <v>56511</v>
          </cell>
          <cell r="B1480">
            <v>11</v>
          </cell>
          <cell r="C1480" t="str">
            <v>Kukuřice na siláž</v>
          </cell>
          <cell r="E1480">
            <v>43.336267367846311</v>
          </cell>
        </row>
        <row r="1481">
          <cell r="A1481" t="str">
            <v>56601</v>
          </cell>
          <cell r="B1481">
            <v>11</v>
          </cell>
          <cell r="C1481" t="str">
            <v>Kukuřice na siláž</v>
          </cell>
          <cell r="E1481">
            <v>35.305808344368039</v>
          </cell>
        </row>
        <row r="1482">
          <cell r="A1482" t="str">
            <v>56701</v>
          </cell>
          <cell r="B1482">
            <v>11</v>
          </cell>
          <cell r="C1482" t="str">
            <v>Kukuřice na siláž</v>
          </cell>
          <cell r="E1482">
            <v>28.887516137981748</v>
          </cell>
        </row>
        <row r="1483">
          <cell r="A1483" t="str">
            <v>56811</v>
          </cell>
          <cell r="B1483">
            <v>11</v>
          </cell>
          <cell r="C1483" t="str">
            <v>Kukuřice na siláž</v>
          </cell>
          <cell r="E1483">
            <v>27.647131757609785</v>
          </cell>
        </row>
        <row r="1484">
          <cell r="A1484" t="str">
            <v>56841</v>
          </cell>
          <cell r="B1484">
            <v>11</v>
          </cell>
          <cell r="C1484" t="str">
            <v>Kukuřice na siláž</v>
          </cell>
          <cell r="E1484">
            <v>26.518677400156324</v>
          </cell>
        </row>
        <row r="1485">
          <cell r="A1485" t="str">
            <v>56901</v>
          </cell>
          <cell r="B1485">
            <v>11</v>
          </cell>
          <cell r="C1485" t="str">
            <v>Kukuřice na siláž</v>
          </cell>
          <cell r="E1485">
            <v>34.067920544432923</v>
          </cell>
        </row>
        <row r="1486">
          <cell r="A1486" t="str">
            <v>57001</v>
          </cell>
          <cell r="B1486">
            <v>11</v>
          </cell>
          <cell r="C1486" t="str">
            <v>Kukuřice na siláž</v>
          </cell>
          <cell r="E1486">
            <v>35.305808344368039</v>
          </cell>
        </row>
        <row r="1487">
          <cell r="A1487" t="str">
            <v>57101</v>
          </cell>
          <cell r="B1487">
            <v>11</v>
          </cell>
          <cell r="C1487" t="str">
            <v>Kukuřice na siláž</v>
          </cell>
          <cell r="E1487">
            <v>34.275968914169916</v>
          </cell>
        </row>
        <row r="1488">
          <cell r="A1488" t="str">
            <v>57201</v>
          </cell>
          <cell r="B1488">
            <v>11</v>
          </cell>
          <cell r="C1488" t="str">
            <v>Kukuřice na siláž</v>
          </cell>
          <cell r="E1488">
            <v>34.067920544432923</v>
          </cell>
        </row>
        <row r="1489">
          <cell r="A1489" t="str">
            <v>57311</v>
          </cell>
          <cell r="B1489">
            <v>11</v>
          </cell>
          <cell r="C1489" t="str">
            <v>Kukuřice na siláž</v>
          </cell>
          <cell r="E1489">
            <v>32.560818154058133</v>
          </cell>
        </row>
        <row r="1490">
          <cell r="A1490" t="str">
            <v>57313</v>
          </cell>
          <cell r="B1490">
            <v>11</v>
          </cell>
          <cell r="C1490" t="str">
            <v>Kukuřice na siláž</v>
          </cell>
          <cell r="E1490">
            <v>29.902792182298288</v>
          </cell>
        </row>
        <row r="1491">
          <cell r="A1491" t="str">
            <v>57341</v>
          </cell>
          <cell r="B1491">
            <v>11</v>
          </cell>
          <cell r="C1491" t="str">
            <v>Kukuřice na siláž</v>
          </cell>
          <cell r="E1491">
            <v>31.231805168178205</v>
          </cell>
        </row>
        <row r="1492">
          <cell r="A1492" t="str">
            <v>57343</v>
          </cell>
          <cell r="B1492">
            <v>11</v>
          </cell>
          <cell r="C1492" t="str">
            <v>Kukuřice na siláž</v>
          </cell>
          <cell r="E1492">
            <v>28.682270052408558</v>
          </cell>
        </row>
        <row r="1493">
          <cell r="A1493" t="str">
            <v>57411</v>
          </cell>
          <cell r="B1493">
            <v>11</v>
          </cell>
          <cell r="C1493" t="str">
            <v>Kukuřice na siláž</v>
          </cell>
          <cell r="E1493">
            <v>33.386562133544267</v>
          </cell>
        </row>
        <row r="1494">
          <cell r="A1494" t="str">
            <v>57413</v>
          </cell>
          <cell r="B1494">
            <v>11</v>
          </cell>
          <cell r="C1494" t="str">
            <v>Kukuřice na siláž</v>
          </cell>
          <cell r="E1494">
            <v>30.661128489989629</v>
          </cell>
        </row>
        <row r="1495">
          <cell r="A1495" t="str">
            <v>57441</v>
          </cell>
          <cell r="B1495">
            <v>11</v>
          </cell>
          <cell r="C1495" t="str">
            <v>Kukuřice na siláž</v>
          </cell>
          <cell r="E1495">
            <v>32.023845311766941</v>
          </cell>
        </row>
        <row r="1496">
          <cell r="A1496" t="str">
            <v>57443</v>
          </cell>
          <cell r="B1496">
            <v>11</v>
          </cell>
          <cell r="C1496" t="str">
            <v>Kukuřice na siláž</v>
          </cell>
          <cell r="E1496">
            <v>29.409653857745155</v>
          </cell>
        </row>
        <row r="1497">
          <cell r="A1497" t="str">
            <v>57541</v>
          </cell>
          <cell r="B1497">
            <v>11</v>
          </cell>
          <cell r="C1497" t="str">
            <v>Kukuřice na siláž</v>
          </cell>
          <cell r="E1497">
            <v>32.219410779319723</v>
          </cell>
        </row>
        <row r="1498">
          <cell r="A1498" t="str">
            <v>57543</v>
          </cell>
          <cell r="B1498">
            <v>11</v>
          </cell>
          <cell r="C1498" t="str">
            <v>Kukuřice na siláž</v>
          </cell>
          <cell r="E1498">
            <v>29.589254797334441</v>
          </cell>
        </row>
        <row r="1499">
          <cell r="A1499" t="str">
            <v>57641</v>
          </cell>
          <cell r="B1499">
            <v>11</v>
          </cell>
          <cell r="C1499" t="str">
            <v>Kukuřice na siláž</v>
          </cell>
          <cell r="E1499">
            <v>27.506283011297835</v>
          </cell>
        </row>
        <row r="1500">
          <cell r="A1500" t="str">
            <v>57643</v>
          </cell>
          <cell r="B1500">
            <v>11</v>
          </cell>
          <cell r="C1500" t="str">
            <v>Kukuřice na siláž</v>
          </cell>
          <cell r="E1500">
            <v>25.260872153232707</v>
          </cell>
        </row>
        <row r="1501">
          <cell r="A1501" t="str">
            <v>57769</v>
          </cell>
          <cell r="B1501">
            <v>11</v>
          </cell>
          <cell r="C1501" t="str">
            <v>Kukuřice na siláž</v>
          </cell>
          <cell r="E1501">
            <v>19.647196402091499</v>
          </cell>
        </row>
        <row r="1502">
          <cell r="A1502" t="str">
            <v>57789</v>
          </cell>
          <cell r="B1502">
            <v>11</v>
          </cell>
          <cell r="C1502" t="str">
            <v>Kukuřice na siláž</v>
          </cell>
          <cell r="E1502">
            <v>18.351776859096461</v>
          </cell>
        </row>
        <row r="1503">
          <cell r="A1503" t="str">
            <v>57869</v>
          </cell>
          <cell r="B1503">
            <v>11</v>
          </cell>
          <cell r="C1503" t="str">
            <v>Kukuřice na siláž</v>
          </cell>
          <cell r="E1503">
            <v>23.233244417959973</v>
          </cell>
        </row>
        <row r="1504">
          <cell r="A1504" t="str">
            <v>57889</v>
          </cell>
          <cell r="B1504">
            <v>11</v>
          </cell>
          <cell r="C1504" t="str">
            <v>Kukuřice na siláž</v>
          </cell>
          <cell r="E1504">
            <v>21.70138214864393</v>
          </cell>
        </row>
        <row r="1505">
          <cell r="A1505" t="str">
            <v>61200</v>
          </cell>
          <cell r="B1505">
            <v>11</v>
          </cell>
          <cell r="C1505" t="str">
            <v>Kukuřice na siláž</v>
          </cell>
          <cell r="D1505">
            <v>46.71</v>
          </cell>
          <cell r="E1505">
            <v>56.098280141878675</v>
          </cell>
        </row>
        <row r="1506">
          <cell r="A1506" t="str">
            <v>61210</v>
          </cell>
          <cell r="B1506">
            <v>11</v>
          </cell>
          <cell r="C1506" t="str">
            <v>Kukuřice na siláž</v>
          </cell>
          <cell r="D1506">
            <v>45.78</v>
          </cell>
          <cell r="E1506">
            <v>54.976314539041098</v>
          </cell>
        </row>
        <row r="1507">
          <cell r="A1507" t="str">
            <v>61212</v>
          </cell>
          <cell r="B1507">
            <v>11</v>
          </cell>
          <cell r="C1507" t="str">
            <v>Kukuřice na siláž</v>
          </cell>
          <cell r="D1507">
            <v>42.57</v>
          </cell>
          <cell r="E1507">
            <v>51.127972521308223</v>
          </cell>
        </row>
        <row r="1508">
          <cell r="A1508" t="str">
            <v>61213</v>
          </cell>
          <cell r="B1508">
            <v>11</v>
          </cell>
          <cell r="C1508" t="str">
            <v>Kukuřice na siláž</v>
          </cell>
          <cell r="D1508">
            <v>41.2</v>
          </cell>
          <cell r="E1508">
            <v>49.478683085136993</v>
          </cell>
        </row>
        <row r="1509">
          <cell r="A1509" t="str">
            <v>61300</v>
          </cell>
          <cell r="B1509">
            <v>11</v>
          </cell>
          <cell r="C1509" t="str">
            <v>Kukuřice na siláž</v>
          </cell>
          <cell r="D1509">
            <v>45.14</v>
          </cell>
          <cell r="E1509">
            <v>54.212724590117823</v>
          </cell>
        </row>
        <row r="1510">
          <cell r="A1510" t="str">
            <v>61310</v>
          </cell>
          <cell r="B1510">
            <v>11</v>
          </cell>
          <cell r="C1510" t="str">
            <v>Kukuřice na siláž</v>
          </cell>
          <cell r="D1510">
            <v>44.24</v>
          </cell>
          <cell r="E1510">
            <v>53.128470098315468</v>
          </cell>
        </row>
        <row r="1511">
          <cell r="A1511" t="str">
            <v>61313</v>
          </cell>
          <cell r="B1511">
            <v>11</v>
          </cell>
          <cell r="C1511" t="str">
            <v>Kukuřice na siláž</v>
          </cell>
          <cell r="D1511">
            <v>39.81</v>
          </cell>
          <cell r="E1511">
            <v>47.815623088483925</v>
          </cell>
        </row>
        <row r="1512">
          <cell r="A1512" t="str">
            <v>61400</v>
          </cell>
          <cell r="B1512">
            <v>11</v>
          </cell>
          <cell r="C1512" t="str">
            <v>Kukuřice na siláž</v>
          </cell>
          <cell r="D1512">
            <v>46.31</v>
          </cell>
          <cell r="E1512">
            <v>55.617883822958717</v>
          </cell>
        </row>
        <row r="1513">
          <cell r="A1513" t="str">
            <v>61410</v>
          </cell>
          <cell r="B1513">
            <v>11</v>
          </cell>
          <cell r="C1513" t="str">
            <v>Kukuřice na siláž</v>
          </cell>
          <cell r="D1513">
            <v>45.39</v>
          </cell>
          <cell r="E1513">
            <v>54.505526146499541</v>
          </cell>
        </row>
        <row r="1514">
          <cell r="A1514" t="str">
            <v>61440</v>
          </cell>
          <cell r="B1514">
            <v>11</v>
          </cell>
          <cell r="C1514" t="str">
            <v>Kukuřice na siláž</v>
          </cell>
          <cell r="D1514">
            <v>43.53</v>
          </cell>
          <cell r="E1514">
            <v>52.280810793581182</v>
          </cell>
        </row>
        <row r="1515">
          <cell r="A1515" t="str">
            <v>61450</v>
          </cell>
          <cell r="B1515">
            <v>11</v>
          </cell>
          <cell r="C1515" t="str">
            <v>Kukuřice na siláž</v>
          </cell>
          <cell r="D1515">
            <v>43.53</v>
          </cell>
          <cell r="E1515">
            <v>52.280810793581182</v>
          </cell>
        </row>
        <row r="1516">
          <cell r="A1516" t="str">
            <v>61602</v>
          </cell>
          <cell r="B1516">
            <v>11</v>
          </cell>
          <cell r="C1516" t="str">
            <v>Kukuřice na siláž</v>
          </cell>
          <cell r="D1516">
            <v>31.83</v>
          </cell>
          <cell r="E1516">
            <v>38.232220942165526</v>
          </cell>
        </row>
        <row r="1517">
          <cell r="A1517" t="str">
            <v>61700</v>
          </cell>
          <cell r="B1517">
            <v>11</v>
          </cell>
          <cell r="C1517" t="str">
            <v>Kukuřice na siláž</v>
          </cell>
          <cell r="D1517">
            <v>36.92</v>
          </cell>
          <cell r="E1517">
            <v>44.340580236312583</v>
          </cell>
        </row>
        <row r="1518">
          <cell r="A1518" t="str">
            <v>61710</v>
          </cell>
          <cell r="B1518">
            <v>11</v>
          </cell>
          <cell r="C1518" t="str">
            <v>Kukuřice na siláž</v>
          </cell>
          <cell r="D1518">
            <v>36.18</v>
          </cell>
          <cell r="E1518">
            <v>43.453768631586335</v>
          </cell>
        </row>
        <row r="1519">
          <cell r="A1519" t="str">
            <v>62001</v>
          </cell>
          <cell r="B1519">
            <v>11</v>
          </cell>
          <cell r="C1519" t="str">
            <v>Kukuřice na siláž</v>
          </cell>
          <cell r="D1519">
            <v>37.14</v>
          </cell>
          <cell r="E1519">
            <v>44.607200193313155</v>
          </cell>
        </row>
        <row r="1520">
          <cell r="A1520" t="str">
            <v>62004</v>
          </cell>
          <cell r="B1520">
            <v>11</v>
          </cell>
          <cell r="C1520" t="str">
            <v>Kukuřice na siláž</v>
          </cell>
          <cell r="D1520">
            <v>31.84</v>
          </cell>
          <cell r="E1520">
            <v>38.234743022839851</v>
          </cell>
        </row>
        <row r="1521">
          <cell r="A1521" t="str">
            <v>62021</v>
          </cell>
          <cell r="B1521">
            <v>11</v>
          </cell>
          <cell r="C1521" t="str">
            <v>Kukuřice na siláž</v>
          </cell>
          <cell r="D1521">
            <v>36.4</v>
          </cell>
          <cell r="E1521">
            <v>43.715056189446891</v>
          </cell>
        </row>
        <row r="1522">
          <cell r="A1522" t="str">
            <v>62024</v>
          </cell>
          <cell r="B1522">
            <v>11</v>
          </cell>
          <cell r="C1522" t="str">
            <v>Kukuřice na siláž</v>
          </cell>
          <cell r="D1522">
            <v>31.2</v>
          </cell>
          <cell r="E1522">
            <v>37.470048162383051</v>
          </cell>
        </row>
        <row r="1523">
          <cell r="A1523" t="str">
            <v>62031</v>
          </cell>
          <cell r="B1523">
            <v>11</v>
          </cell>
          <cell r="C1523" t="str">
            <v>Kukuřice na siláž</v>
          </cell>
          <cell r="D1523">
            <v>36.4</v>
          </cell>
          <cell r="E1523">
            <v>43.715056189446891</v>
          </cell>
        </row>
        <row r="1524">
          <cell r="A1524" t="str">
            <v>62034</v>
          </cell>
          <cell r="B1524">
            <v>11</v>
          </cell>
          <cell r="C1524" t="str">
            <v>Kukuřice na siláž</v>
          </cell>
          <cell r="D1524">
            <v>31.2</v>
          </cell>
          <cell r="E1524">
            <v>37.470048162383051</v>
          </cell>
        </row>
        <row r="1525">
          <cell r="A1525" t="str">
            <v>62041</v>
          </cell>
          <cell r="B1525">
            <v>11</v>
          </cell>
          <cell r="C1525" t="str">
            <v>Kukuřice na siláž</v>
          </cell>
          <cell r="D1525">
            <v>34.92</v>
          </cell>
          <cell r="E1525">
            <v>41.93076818171437</v>
          </cell>
        </row>
        <row r="1526">
          <cell r="A1526" t="str">
            <v>62044</v>
          </cell>
          <cell r="B1526">
            <v>11</v>
          </cell>
          <cell r="C1526" t="str">
            <v>Kukuřice na siláž</v>
          </cell>
          <cell r="D1526">
            <v>29.93</v>
          </cell>
          <cell r="E1526">
            <v>35.940658441469459</v>
          </cell>
        </row>
        <row r="1527">
          <cell r="A1527" t="str">
            <v>62051</v>
          </cell>
          <cell r="B1527">
            <v>11</v>
          </cell>
          <cell r="C1527" t="str">
            <v>Kukuřice na siláž</v>
          </cell>
          <cell r="D1527">
            <v>34.92</v>
          </cell>
          <cell r="E1527">
            <v>41.93076818171437</v>
          </cell>
        </row>
        <row r="1528">
          <cell r="A1528" t="str">
            <v>62054</v>
          </cell>
          <cell r="B1528">
            <v>11</v>
          </cell>
          <cell r="C1528" t="str">
            <v>Kukuřice na siláž</v>
          </cell>
          <cell r="D1528">
            <v>29.93</v>
          </cell>
          <cell r="E1528">
            <v>35.940658441469459</v>
          </cell>
        </row>
        <row r="1529">
          <cell r="A1529" t="str">
            <v>62110</v>
          </cell>
          <cell r="B1529">
            <v>11</v>
          </cell>
          <cell r="C1529" t="str">
            <v>Kukuřice na siláž</v>
          </cell>
          <cell r="D1529">
            <v>30.88</v>
          </cell>
          <cell r="E1529">
            <v>37.086355622461681</v>
          </cell>
        </row>
        <row r="1530">
          <cell r="A1530" t="str">
            <v>62112</v>
          </cell>
          <cell r="B1530">
            <v>11</v>
          </cell>
          <cell r="C1530" t="str">
            <v>Kukuřice na siláž</v>
          </cell>
          <cell r="D1530">
            <v>28.72</v>
          </cell>
          <cell r="E1530">
            <v>34.490310728889362</v>
          </cell>
        </row>
        <row r="1531">
          <cell r="A1531" t="str">
            <v>62113</v>
          </cell>
          <cell r="B1531">
            <v>11</v>
          </cell>
          <cell r="C1531" t="str">
            <v>Kukuřice na siláž</v>
          </cell>
          <cell r="D1531">
            <v>27.79</v>
          </cell>
          <cell r="E1531">
            <v>33.377720060215516</v>
          </cell>
        </row>
        <row r="1532">
          <cell r="A1532" t="str">
            <v>62142</v>
          </cell>
          <cell r="B1532">
            <v>11</v>
          </cell>
          <cell r="C1532" t="str">
            <v>Kukuřice na siláž</v>
          </cell>
          <cell r="D1532">
            <v>27.55</v>
          </cell>
          <cell r="E1532">
            <v>33.082542944036739</v>
          </cell>
        </row>
        <row r="1533">
          <cell r="A1533" t="str">
            <v>62143</v>
          </cell>
          <cell r="B1533">
            <v>11</v>
          </cell>
          <cell r="C1533" t="str">
            <v>Kukuřice na siláž</v>
          </cell>
          <cell r="D1533">
            <v>26.66</v>
          </cell>
          <cell r="E1533">
            <v>32.015364139390392</v>
          </cell>
        </row>
        <row r="1534">
          <cell r="A1534" t="str">
            <v>62152</v>
          </cell>
          <cell r="B1534">
            <v>11</v>
          </cell>
          <cell r="C1534" t="str">
            <v>Kukuřice na siláž</v>
          </cell>
          <cell r="D1534">
            <v>27.55</v>
          </cell>
          <cell r="E1534">
            <v>33.082542944036739</v>
          </cell>
        </row>
        <row r="1535">
          <cell r="A1535" t="str">
            <v>62153</v>
          </cell>
          <cell r="B1535">
            <v>11</v>
          </cell>
          <cell r="C1535" t="str">
            <v>Kukuřice na siláž</v>
          </cell>
          <cell r="D1535">
            <v>26.66</v>
          </cell>
          <cell r="E1535">
            <v>32.015364139390392</v>
          </cell>
        </row>
        <row r="1536">
          <cell r="A1536" t="str">
            <v>62210</v>
          </cell>
          <cell r="B1536">
            <v>11</v>
          </cell>
          <cell r="C1536" t="str">
            <v>Kukuřice na siláž</v>
          </cell>
          <cell r="D1536">
            <v>36.49</v>
          </cell>
          <cell r="E1536">
            <v>43.818629635806033</v>
          </cell>
        </row>
        <row r="1537">
          <cell r="A1537" t="str">
            <v>62212</v>
          </cell>
          <cell r="B1537">
            <v>11</v>
          </cell>
          <cell r="C1537" t="str">
            <v>Kukuřice na siláž</v>
          </cell>
          <cell r="D1537">
            <v>33.93</v>
          </cell>
          <cell r="E1537">
            <v>40.751325561299616</v>
          </cell>
        </row>
        <row r="1538">
          <cell r="A1538" t="str">
            <v>62213</v>
          </cell>
          <cell r="B1538">
            <v>11</v>
          </cell>
          <cell r="C1538" t="str">
            <v>Kukuřice na siláž</v>
          </cell>
          <cell r="D1538">
            <v>32.840000000000003</v>
          </cell>
          <cell r="E1538">
            <v>39.436766672225438</v>
          </cell>
        </row>
        <row r="1539">
          <cell r="A1539" t="str">
            <v>62242</v>
          </cell>
          <cell r="B1539">
            <v>11</v>
          </cell>
          <cell r="C1539" t="str">
            <v>Kukuřice na siláž</v>
          </cell>
          <cell r="D1539">
            <v>32.549999999999997</v>
          </cell>
          <cell r="E1539">
            <v>39.088006150634321</v>
          </cell>
        </row>
        <row r="1540">
          <cell r="A1540" t="str">
            <v>62243</v>
          </cell>
          <cell r="B1540">
            <v>11</v>
          </cell>
          <cell r="C1540" t="str">
            <v>Kukuřice na siláž</v>
          </cell>
          <cell r="D1540">
            <v>31.5</v>
          </cell>
          <cell r="E1540">
            <v>37.827102726420314</v>
          </cell>
        </row>
        <row r="1541">
          <cell r="A1541" t="str">
            <v>62252</v>
          </cell>
          <cell r="B1541">
            <v>11</v>
          </cell>
          <cell r="C1541" t="str">
            <v>Kukuřice na siláž</v>
          </cell>
          <cell r="D1541">
            <v>32.549999999999997</v>
          </cell>
          <cell r="E1541">
            <v>39.088006150634321</v>
          </cell>
        </row>
        <row r="1542">
          <cell r="A1542" t="str">
            <v>62253</v>
          </cell>
          <cell r="B1542">
            <v>11</v>
          </cell>
          <cell r="C1542" t="str">
            <v>Kukuřice na siláž</v>
          </cell>
          <cell r="D1542">
            <v>31.5</v>
          </cell>
          <cell r="E1542">
            <v>37.827102726420314</v>
          </cell>
        </row>
        <row r="1543">
          <cell r="A1543" t="str">
            <v>62310</v>
          </cell>
          <cell r="B1543">
            <v>11</v>
          </cell>
          <cell r="C1543" t="str">
            <v>Kukuřice na siláž</v>
          </cell>
          <cell r="D1543">
            <v>39.58</v>
          </cell>
          <cell r="E1543">
            <v>47.537857936884393</v>
          </cell>
        </row>
        <row r="1544">
          <cell r="A1544" t="str">
            <v>62312</v>
          </cell>
          <cell r="B1544">
            <v>11</v>
          </cell>
          <cell r="C1544" t="str">
            <v>Kukuřice na siláž</v>
          </cell>
          <cell r="D1544">
            <v>36.81</v>
          </cell>
          <cell r="E1544">
            <v>44.210207881302487</v>
          </cell>
        </row>
        <row r="1545">
          <cell r="A1545" t="str">
            <v>62313</v>
          </cell>
          <cell r="B1545">
            <v>11</v>
          </cell>
          <cell r="C1545" t="str">
            <v>Kukuřice na siláž</v>
          </cell>
          <cell r="D1545">
            <v>35.619999999999997</v>
          </cell>
          <cell r="E1545">
            <v>42.784072143195964</v>
          </cell>
        </row>
        <row r="1546">
          <cell r="A1546" t="str">
            <v>62411</v>
          </cell>
          <cell r="B1546">
            <v>11</v>
          </cell>
          <cell r="C1546" t="str">
            <v>Kukuřice na siláž</v>
          </cell>
          <cell r="D1546">
            <v>43.54</v>
          </cell>
          <cell r="E1546">
            <v>52.285052693077247</v>
          </cell>
        </row>
        <row r="1547">
          <cell r="A1547" t="str">
            <v>62414</v>
          </cell>
          <cell r="B1547">
            <v>11</v>
          </cell>
          <cell r="C1547" t="str">
            <v>Kukuřice na siláž</v>
          </cell>
          <cell r="D1547">
            <v>37.32</v>
          </cell>
          <cell r="E1547">
            <v>44.815759451209068</v>
          </cell>
        </row>
        <row r="1548">
          <cell r="A1548" t="str">
            <v>62441</v>
          </cell>
          <cell r="B1548">
            <v>11</v>
          </cell>
          <cell r="C1548" t="str">
            <v>Kukuřice na siláž</v>
          </cell>
          <cell r="D1548">
            <v>41.76</v>
          </cell>
          <cell r="E1548">
            <v>50.150968909686341</v>
          </cell>
        </row>
        <row r="1549">
          <cell r="A1549" t="str">
            <v>62444</v>
          </cell>
          <cell r="B1549">
            <v>11</v>
          </cell>
          <cell r="C1549" t="str">
            <v>Kukuřice na siláž</v>
          </cell>
          <cell r="D1549">
            <v>35.79</v>
          </cell>
          <cell r="E1549">
            <v>42.986544779731148</v>
          </cell>
        </row>
        <row r="1550">
          <cell r="A1550" t="str">
            <v>62451</v>
          </cell>
          <cell r="B1550">
            <v>11</v>
          </cell>
          <cell r="C1550" t="str">
            <v>Kukuřice na siláž</v>
          </cell>
          <cell r="D1550">
            <v>41.76</v>
          </cell>
          <cell r="E1550">
            <v>50.150968909686341</v>
          </cell>
        </row>
        <row r="1551">
          <cell r="A1551" t="str">
            <v>62454</v>
          </cell>
          <cell r="B1551">
            <v>11</v>
          </cell>
          <cell r="C1551" t="str">
            <v>Kukuřice na siláž</v>
          </cell>
          <cell r="D1551">
            <v>35.79</v>
          </cell>
          <cell r="E1551">
            <v>42.986544779731148</v>
          </cell>
        </row>
        <row r="1552">
          <cell r="A1552" t="str">
            <v>62601</v>
          </cell>
          <cell r="B1552">
            <v>11</v>
          </cell>
          <cell r="C1552" t="str">
            <v>Kukuřice na siláž</v>
          </cell>
          <cell r="D1552">
            <v>43.12</v>
          </cell>
          <cell r="E1552">
            <v>51.786723179572007</v>
          </cell>
        </row>
        <row r="1553">
          <cell r="A1553" t="str">
            <v>62604</v>
          </cell>
          <cell r="B1553">
            <v>11</v>
          </cell>
          <cell r="C1553" t="str">
            <v>Kukuřice na siláž</v>
          </cell>
          <cell r="D1553">
            <v>36.96</v>
          </cell>
          <cell r="E1553">
            <v>44.388619868204579</v>
          </cell>
        </row>
        <row r="1554">
          <cell r="A1554" t="str">
            <v>62611</v>
          </cell>
          <cell r="B1554">
            <v>11</v>
          </cell>
          <cell r="C1554" t="str">
            <v>Kukuřice na siláž</v>
          </cell>
          <cell r="D1554">
            <v>42.26</v>
          </cell>
          <cell r="E1554">
            <v>50.750988715980561</v>
          </cell>
        </row>
        <row r="1555">
          <cell r="A1555" t="str">
            <v>62614</v>
          </cell>
          <cell r="B1555">
            <v>11</v>
          </cell>
          <cell r="C1555" t="str">
            <v>Kukuřice na siláž</v>
          </cell>
          <cell r="D1555">
            <v>36.22</v>
          </cell>
          <cell r="E1555">
            <v>43.500847470840483</v>
          </cell>
        </row>
        <row r="1556">
          <cell r="A1556" t="str">
            <v>62641</v>
          </cell>
          <cell r="B1556">
            <v>11</v>
          </cell>
          <cell r="C1556" t="str">
            <v>Kukuřice na siláž</v>
          </cell>
          <cell r="D1556">
            <v>40.53</v>
          </cell>
          <cell r="E1556">
            <v>48.679519788797691</v>
          </cell>
        </row>
        <row r="1557">
          <cell r="A1557" t="str">
            <v>62644</v>
          </cell>
          <cell r="B1557">
            <v>11</v>
          </cell>
          <cell r="C1557" t="str">
            <v>Kukuřice na siláž</v>
          </cell>
          <cell r="D1557">
            <v>34.74</v>
          </cell>
          <cell r="E1557">
            <v>41.7253026761123</v>
          </cell>
        </row>
        <row r="1558">
          <cell r="A1558" t="str">
            <v>62651</v>
          </cell>
          <cell r="B1558">
            <v>11</v>
          </cell>
          <cell r="C1558" t="str">
            <v>Kukuřice na siláž</v>
          </cell>
          <cell r="D1558">
            <v>40.53</v>
          </cell>
          <cell r="E1558">
            <v>48.679519788797691</v>
          </cell>
        </row>
        <row r="1559">
          <cell r="A1559" t="str">
            <v>62654</v>
          </cell>
          <cell r="B1559">
            <v>11</v>
          </cell>
          <cell r="C1559" t="str">
            <v>Kukuřice na siláž</v>
          </cell>
          <cell r="D1559">
            <v>34.74</v>
          </cell>
          <cell r="E1559">
            <v>41.7253026761123</v>
          </cell>
        </row>
        <row r="1560">
          <cell r="A1560" t="str">
            <v>62701</v>
          </cell>
          <cell r="B1560">
            <v>11</v>
          </cell>
          <cell r="C1560" t="str">
            <v>Kukuřice na siláž</v>
          </cell>
          <cell r="D1560">
            <v>41.4</v>
          </cell>
          <cell r="E1560">
            <v>49.71525425238913</v>
          </cell>
        </row>
        <row r="1561">
          <cell r="A1561" t="str">
            <v>62704</v>
          </cell>
          <cell r="B1561">
            <v>11</v>
          </cell>
          <cell r="C1561" t="str">
            <v>Kukuřice na siláž</v>
          </cell>
          <cell r="D1561">
            <v>35.479999999999997</v>
          </cell>
          <cell r="E1561">
            <v>42.613075073476395</v>
          </cell>
        </row>
        <row r="1562">
          <cell r="A1562" t="str">
            <v>62711</v>
          </cell>
          <cell r="B1562">
            <v>11</v>
          </cell>
          <cell r="C1562" t="str">
            <v>Kukuřice na siláž</v>
          </cell>
          <cell r="D1562">
            <v>40.57</v>
          </cell>
          <cell r="E1562">
            <v>48.720949167341338</v>
          </cell>
        </row>
        <row r="1563">
          <cell r="A1563" t="str">
            <v>62714</v>
          </cell>
          <cell r="B1563">
            <v>11</v>
          </cell>
          <cell r="C1563" t="str">
            <v>Kukuřice na siláž</v>
          </cell>
          <cell r="D1563">
            <v>34.770000000000003</v>
          </cell>
          <cell r="E1563">
            <v>41.760813572006867</v>
          </cell>
        </row>
        <row r="1564">
          <cell r="A1564" t="str">
            <v>62741</v>
          </cell>
          <cell r="B1564">
            <v>11</v>
          </cell>
          <cell r="C1564" t="str">
            <v>Kukuřice na siláž</v>
          </cell>
          <cell r="D1564">
            <v>38.909999999999997</v>
          </cell>
          <cell r="E1564">
            <v>46.732338997245783</v>
          </cell>
        </row>
        <row r="1565">
          <cell r="A1565" t="str">
            <v>62744</v>
          </cell>
          <cell r="B1565">
            <v>11</v>
          </cell>
          <cell r="C1565" t="str">
            <v>Kukuřice na siláž</v>
          </cell>
          <cell r="D1565">
            <v>33.35</v>
          </cell>
          <cell r="E1565">
            <v>40.056290569067805</v>
          </cell>
        </row>
        <row r="1566">
          <cell r="A1566" t="str">
            <v>62751</v>
          </cell>
          <cell r="B1566">
            <v>11</v>
          </cell>
          <cell r="C1566" t="str">
            <v>Kukuřice na siláž</v>
          </cell>
          <cell r="D1566">
            <v>38.909999999999997</v>
          </cell>
          <cell r="E1566">
            <v>46.732338997245783</v>
          </cell>
        </row>
        <row r="1567">
          <cell r="A1567" t="str">
            <v>62754</v>
          </cell>
          <cell r="B1567">
            <v>11</v>
          </cell>
          <cell r="C1567" t="str">
            <v>Kukuřice na siláž</v>
          </cell>
          <cell r="D1567">
            <v>33.35</v>
          </cell>
          <cell r="E1567">
            <v>40.056290569067805</v>
          </cell>
        </row>
        <row r="1568">
          <cell r="A1568" t="str">
            <v>62801</v>
          </cell>
          <cell r="B1568">
            <v>11</v>
          </cell>
          <cell r="C1568" t="str">
            <v>Kukuřice na siláž</v>
          </cell>
          <cell r="D1568">
            <v>44.91</v>
          </cell>
          <cell r="E1568">
            <v>53.94058007544966</v>
          </cell>
        </row>
        <row r="1569">
          <cell r="A1569" t="str">
            <v>62804</v>
          </cell>
          <cell r="B1569">
            <v>11</v>
          </cell>
          <cell r="C1569" t="str">
            <v>Kukuřice na siláž</v>
          </cell>
          <cell r="D1569">
            <v>38.5</v>
          </cell>
          <cell r="E1569">
            <v>46.234782921813995</v>
          </cell>
        </row>
        <row r="1570">
          <cell r="A1570" t="str">
            <v>62811</v>
          </cell>
          <cell r="B1570">
            <v>11</v>
          </cell>
          <cell r="C1570" t="str">
            <v>Kukuřice na siláž</v>
          </cell>
          <cell r="D1570">
            <v>44.02</v>
          </cell>
          <cell r="E1570">
            <v>52.861768473940657</v>
          </cell>
        </row>
        <row r="1571">
          <cell r="A1571" t="str">
            <v>62814</v>
          </cell>
          <cell r="B1571">
            <v>11</v>
          </cell>
          <cell r="C1571" t="str">
            <v>Kukuřice na siláž</v>
          </cell>
          <cell r="D1571">
            <v>37.729999999999997</v>
          </cell>
          <cell r="E1571">
            <v>45.31008726337771</v>
          </cell>
        </row>
        <row r="1572">
          <cell r="A1572" t="str">
            <v>62841</v>
          </cell>
          <cell r="B1572">
            <v>11</v>
          </cell>
          <cell r="C1572" t="str">
            <v>Kukuřice na siláž</v>
          </cell>
          <cell r="D1572">
            <v>42.22</v>
          </cell>
          <cell r="E1572">
            <v>50.704145270922673</v>
          </cell>
        </row>
        <row r="1573">
          <cell r="A1573" t="str">
            <v>62844</v>
          </cell>
          <cell r="B1573">
            <v>11</v>
          </cell>
          <cell r="C1573" t="str">
            <v>Kukuřice na siláž</v>
          </cell>
          <cell r="D1573">
            <v>36.19</v>
          </cell>
          <cell r="E1573">
            <v>43.460695946505155</v>
          </cell>
        </row>
        <row r="1574">
          <cell r="A1574" t="str">
            <v>62851</v>
          </cell>
          <cell r="B1574">
            <v>11</v>
          </cell>
          <cell r="C1574" t="str">
            <v>Kukuřice na siláž</v>
          </cell>
          <cell r="D1574">
            <v>42.22</v>
          </cell>
          <cell r="E1574">
            <v>50.704145270922673</v>
          </cell>
        </row>
        <row r="1575">
          <cell r="A1575" t="str">
            <v>62854</v>
          </cell>
          <cell r="B1575">
            <v>11</v>
          </cell>
          <cell r="C1575" t="str">
            <v>Kukuřice na siláž</v>
          </cell>
          <cell r="D1575">
            <v>36.19</v>
          </cell>
          <cell r="E1575">
            <v>43.460695946505155</v>
          </cell>
        </row>
        <row r="1576">
          <cell r="A1576" t="str">
            <v>62901</v>
          </cell>
          <cell r="B1576">
            <v>11</v>
          </cell>
          <cell r="C1576" t="str">
            <v>Kukuřice na siláž</v>
          </cell>
          <cell r="D1576">
            <v>43.98</v>
          </cell>
          <cell r="E1576">
            <v>52.822457643163446</v>
          </cell>
        </row>
        <row r="1577">
          <cell r="A1577" t="str">
            <v>62904</v>
          </cell>
          <cell r="B1577">
            <v>11</v>
          </cell>
          <cell r="C1577" t="str">
            <v>Kukuřice na siláž</v>
          </cell>
          <cell r="D1577">
            <v>37.700000000000003</v>
          </cell>
          <cell r="E1577">
            <v>45.276392265568667</v>
          </cell>
        </row>
        <row r="1578">
          <cell r="A1578" t="str">
            <v>62911</v>
          </cell>
          <cell r="B1578">
            <v>11</v>
          </cell>
          <cell r="C1578" t="str">
            <v>Kukuřice na siláž</v>
          </cell>
          <cell r="D1578">
            <v>43.1</v>
          </cell>
          <cell r="E1578">
            <v>51.766008490300173</v>
          </cell>
        </row>
        <row r="1579">
          <cell r="A1579" t="str">
            <v>62914</v>
          </cell>
          <cell r="B1579">
            <v>11</v>
          </cell>
          <cell r="C1579" t="str">
            <v>Kukuřice na siláž</v>
          </cell>
          <cell r="D1579">
            <v>36.950000000000003</v>
          </cell>
          <cell r="E1579">
            <v>44.370864420257291</v>
          </cell>
        </row>
        <row r="1580">
          <cell r="A1580" t="str">
            <v>62941</v>
          </cell>
          <cell r="B1580">
            <v>11</v>
          </cell>
          <cell r="C1580" t="str">
            <v>Kukuřice na siláž</v>
          </cell>
          <cell r="D1580">
            <v>41.34</v>
          </cell>
          <cell r="E1580">
            <v>49.653110184573642</v>
          </cell>
        </row>
        <row r="1581">
          <cell r="A1581" t="str">
            <v>62944</v>
          </cell>
          <cell r="B1581">
            <v>11</v>
          </cell>
          <cell r="C1581" t="str">
            <v>Kukuřice na siláž</v>
          </cell>
          <cell r="D1581">
            <v>35.44</v>
          </cell>
          <cell r="E1581">
            <v>42.559808729634547</v>
          </cell>
        </row>
        <row r="1582">
          <cell r="A1582" t="str">
            <v>62951</v>
          </cell>
          <cell r="B1582">
            <v>11</v>
          </cell>
          <cell r="C1582" t="str">
            <v>Kukuřice na siláž</v>
          </cell>
          <cell r="D1582">
            <v>41.34</v>
          </cell>
          <cell r="E1582">
            <v>49.653110184573642</v>
          </cell>
        </row>
        <row r="1583">
          <cell r="A1583" t="str">
            <v>62954</v>
          </cell>
          <cell r="B1583">
            <v>11</v>
          </cell>
          <cell r="C1583" t="str">
            <v>Kukuřice na siláž</v>
          </cell>
          <cell r="D1583">
            <v>35.44</v>
          </cell>
          <cell r="E1583">
            <v>42.559808729634547</v>
          </cell>
        </row>
        <row r="1584">
          <cell r="A1584" t="str">
            <v>63101</v>
          </cell>
          <cell r="B1584">
            <v>11</v>
          </cell>
          <cell r="C1584" t="str">
            <v>Kukuřice na siláž</v>
          </cell>
          <cell r="D1584">
            <v>34.28</v>
          </cell>
          <cell r="E1584">
            <v>41.170444927759732</v>
          </cell>
        </row>
        <row r="1585">
          <cell r="A1585" t="str">
            <v>63104</v>
          </cell>
          <cell r="B1585">
            <v>11</v>
          </cell>
          <cell r="C1585" t="str">
            <v>Kukuřice na siláž</v>
          </cell>
          <cell r="D1585">
            <v>29.38</v>
          </cell>
          <cell r="E1585">
            <v>35.288952795222635</v>
          </cell>
        </row>
        <row r="1586">
          <cell r="A1586" t="str">
            <v>63111</v>
          </cell>
          <cell r="B1586">
            <v>11</v>
          </cell>
          <cell r="C1586" t="str">
            <v>Kukuřice na siláž</v>
          </cell>
          <cell r="D1586">
            <v>33.590000000000003</v>
          </cell>
          <cell r="E1586">
            <v>40.347036029204538</v>
          </cell>
        </row>
        <row r="1587">
          <cell r="A1587" t="str">
            <v>63114</v>
          </cell>
          <cell r="B1587">
            <v>11</v>
          </cell>
          <cell r="C1587" t="str">
            <v>Kukuřice na siláž</v>
          </cell>
          <cell r="D1587">
            <v>28.79</v>
          </cell>
          <cell r="E1587">
            <v>34.583173739318177</v>
          </cell>
        </row>
        <row r="1588">
          <cell r="A1588" t="str">
            <v>63141</v>
          </cell>
          <cell r="B1588">
            <v>11</v>
          </cell>
          <cell r="C1588" t="str">
            <v>Kukuřice na siláž</v>
          </cell>
          <cell r="D1588">
            <v>32.22</v>
          </cell>
          <cell r="E1588">
            <v>38.700218232094159</v>
          </cell>
        </row>
        <row r="1589">
          <cell r="A1589" t="str">
            <v>63144</v>
          </cell>
          <cell r="B1589">
            <v>11</v>
          </cell>
          <cell r="C1589" t="str">
            <v>Kukuřice na siláž</v>
          </cell>
          <cell r="D1589">
            <v>27.62</v>
          </cell>
          <cell r="E1589">
            <v>33.171615627509276</v>
          </cell>
        </row>
        <row r="1590">
          <cell r="A1590" t="str">
            <v>63151</v>
          </cell>
          <cell r="B1590">
            <v>11</v>
          </cell>
          <cell r="C1590" t="str">
            <v>Kukuřice na siláž</v>
          </cell>
          <cell r="D1590">
            <v>32.22</v>
          </cell>
          <cell r="E1590">
            <v>38.700218232094159</v>
          </cell>
        </row>
        <row r="1591">
          <cell r="A1591" t="str">
            <v>63154</v>
          </cell>
          <cell r="B1591">
            <v>11</v>
          </cell>
          <cell r="C1591" t="str">
            <v>Kukuřice na siláž</v>
          </cell>
          <cell r="D1591">
            <v>27.62</v>
          </cell>
          <cell r="E1591">
            <v>33.171615627509276</v>
          </cell>
        </row>
        <row r="1592">
          <cell r="A1592" t="str">
            <v>63201</v>
          </cell>
          <cell r="B1592">
            <v>11</v>
          </cell>
          <cell r="C1592" t="str">
            <v>Kukuřice na siláž</v>
          </cell>
          <cell r="D1592">
            <v>40.79</v>
          </cell>
          <cell r="E1592">
            <v>48.997301953763241</v>
          </cell>
        </row>
        <row r="1593">
          <cell r="A1593" t="str">
            <v>63204</v>
          </cell>
          <cell r="B1593">
            <v>11</v>
          </cell>
          <cell r="C1593" t="str">
            <v>Kukuřice na siláž</v>
          </cell>
          <cell r="D1593">
            <v>34.97</v>
          </cell>
          <cell r="E1593">
            <v>41.997687388939923</v>
          </cell>
        </row>
        <row r="1594">
          <cell r="A1594" t="str">
            <v>63211</v>
          </cell>
          <cell r="B1594">
            <v>11</v>
          </cell>
          <cell r="C1594" t="str">
            <v>Kukuřice na siláž</v>
          </cell>
          <cell r="D1594">
            <v>39.979999999999997</v>
          </cell>
          <cell r="E1594">
            <v>48.01735591468799</v>
          </cell>
        </row>
        <row r="1595">
          <cell r="A1595" t="str">
            <v>63214</v>
          </cell>
          <cell r="B1595">
            <v>11</v>
          </cell>
          <cell r="C1595" t="str">
            <v>Kukuřice na siláž</v>
          </cell>
          <cell r="D1595">
            <v>34.270000000000003</v>
          </cell>
          <cell r="E1595">
            <v>41.157733641161123</v>
          </cell>
        </row>
        <row r="1596">
          <cell r="A1596" t="str">
            <v>63241</v>
          </cell>
          <cell r="B1596">
            <v>11</v>
          </cell>
          <cell r="C1596" t="str">
            <v>Kukuřice na siláž</v>
          </cell>
          <cell r="D1596">
            <v>38.35</v>
          </cell>
          <cell r="E1596">
            <v>46.057463836537444</v>
          </cell>
        </row>
        <row r="1597">
          <cell r="A1597" t="str">
            <v>63244</v>
          </cell>
          <cell r="B1597">
            <v>11</v>
          </cell>
          <cell r="C1597" t="str">
            <v>Kukuřice na siláž</v>
          </cell>
          <cell r="D1597">
            <v>32.869999999999997</v>
          </cell>
          <cell r="E1597">
            <v>39.477826145603515</v>
          </cell>
        </row>
        <row r="1598">
          <cell r="A1598" t="str">
            <v>63251</v>
          </cell>
          <cell r="B1598">
            <v>11</v>
          </cell>
          <cell r="C1598" t="str">
            <v>Kukuřice na siláž</v>
          </cell>
          <cell r="D1598">
            <v>38.35</v>
          </cell>
          <cell r="E1598">
            <v>46.057463836537444</v>
          </cell>
        </row>
        <row r="1599">
          <cell r="A1599" t="str">
            <v>63254</v>
          </cell>
          <cell r="B1599">
            <v>11</v>
          </cell>
          <cell r="C1599" t="str">
            <v>Kukuřice na siláž</v>
          </cell>
          <cell r="D1599">
            <v>32.869999999999997</v>
          </cell>
          <cell r="E1599">
            <v>39.477826145603515</v>
          </cell>
        </row>
        <row r="1600">
          <cell r="A1600" t="str">
            <v>63715</v>
          </cell>
          <cell r="B1600">
            <v>11</v>
          </cell>
          <cell r="C1600" t="str">
            <v>Kukuřice na siláž</v>
          </cell>
          <cell r="D1600">
            <v>38.6</v>
          </cell>
          <cell r="E1600">
            <v>37.079293796573566</v>
          </cell>
        </row>
        <row r="1601">
          <cell r="A1601" t="str">
            <v>63716</v>
          </cell>
          <cell r="B1601">
            <v>11</v>
          </cell>
          <cell r="C1601" t="str">
            <v>Kukuřice na siláž</v>
          </cell>
          <cell r="D1601">
            <v>38.6</v>
          </cell>
          <cell r="E1601">
            <v>33.834855589373376</v>
          </cell>
        </row>
        <row r="1602">
          <cell r="A1602" t="str">
            <v>63745</v>
          </cell>
          <cell r="B1602">
            <v>11</v>
          </cell>
          <cell r="C1602" t="str">
            <v>Kukuřice na siláž</v>
          </cell>
          <cell r="D1602">
            <v>37.020000000000003</v>
          </cell>
          <cell r="E1602">
            <v>35.565853233448109</v>
          </cell>
        </row>
        <row r="1603">
          <cell r="A1603" t="str">
            <v>63746</v>
          </cell>
          <cell r="B1603">
            <v>11</v>
          </cell>
          <cell r="C1603" t="str">
            <v>Kukuřice na siláž</v>
          </cell>
          <cell r="D1603">
            <v>37.020000000000003</v>
          </cell>
          <cell r="E1603">
            <v>32.453841075521396</v>
          </cell>
        </row>
        <row r="1604">
          <cell r="A1604" t="str">
            <v>63755</v>
          </cell>
          <cell r="B1604">
            <v>11</v>
          </cell>
          <cell r="C1604" t="str">
            <v>Kukuřice na siláž</v>
          </cell>
          <cell r="D1604">
            <v>37.020000000000003</v>
          </cell>
          <cell r="E1604">
            <v>35.565853233448109</v>
          </cell>
        </row>
        <row r="1605">
          <cell r="A1605" t="str">
            <v>63756</v>
          </cell>
          <cell r="B1605">
            <v>11</v>
          </cell>
          <cell r="C1605" t="str">
            <v>Kukuřice na siláž</v>
          </cell>
          <cell r="D1605">
            <v>37.020000000000003</v>
          </cell>
          <cell r="E1605">
            <v>32.453841075521396</v>
          </cell>
        </row>
        <row r="1606">
          <cell r="A1606" t="str">
            <v>63815</v>
          </cell>
          <cell r="B1606">
            <v>11</v>
          </cell>
          <cell r="C1606" t="str">
            <v>Kukuřice na siláž</v>
          </cell>
          <cell r="D1606">
            <v>38.99</v>
          </cell>
          <cell r="E1606">
            <v>37.455924510606813</v>
          </cell>
        </row>
        <row r="1607">
          <cell r="A1607" t="str">
            <v>63816</v>
          </cell>
          <cell r="B1607">
            <v>11</v>
          </cell>
          <cell r="C1607" t="str">
            <v>Kukuřice na siláž</v>
          </cell>
          <cell r="D1607">
            <v>38.99</v>
          </cell>
          <cell r="E1607">
            <v>34.178531115928713</v>
          </cell>
        </row>
        <row r="1608">
          <cell r="A1608" t="str">
            <v>63845</v>
          </cell>
          <cell r="B1608">
            <v>11</v>
          </cell>
          <cell r="C1608" t="str">
            <v>Kukuřice na siláž</v>
          </cell>
          <cell r="D1608">
            <v>37.4</v>
          </cell>
          <cell r="E1608">
            <v>35.927111265275919</v>
          </cell>
        </row>
        <row r="1609">
          <cell r="A1609" t="str">
            <v>63846</v>
          </cell>
          <cell r="B1609">
            <v>11</v>
          </cell>
          <cell r="C1609" t="str">
            <v>Kukuřice na siláž</v>
          </cell>
          <cell r="D1609">
            <v>37.4</v>
          </cell>
          <cell r="E1609">
            <v>32.783489029564272</v>
          </cell>
        </row>
        <row r="1610">
          <cell r="A1610" t="str">
            <v>63855</v>
          </cell>
          <cell r="B1610">
            <v>11</v>
          </cell>
          <cell r="C1610" t="str">
            <v>Kukuřice na siláž</v>
          </cell>
          <cell r="D1610">
            <v>37.4</v>
          </cell>
          <cell r="E1610">
            <v>35.927111265275919</v>
          </cell>
        </row>
        <row r="1611">
          <cell r="A1611" t="str">
            <v>63856</v>
          </cell>
          <cell r="B1611">
            <v>11</v>
          </cell>
          <cell r="C1611" t="str">
            <v>Kukuřice na siláž</v>
          </cell>
          <cell r="D1611">
            <v>37.4</v>
          </cell>
          <cell r="E1611">
            <v>32.783489029564272</v>
          </cell>
        </row>
        <row r="1612">
          <cell r="A1612" t="str">
            <v>63909</v>
          </cell>
          <cell r="B1612">
            <v>11</v>
          </cell>
          <cell r="C1612" t="str">
            <v>Kukuřice na siláž</v>
          </cell>
          <cell r="D1612">
            <v>34.54</v>
          </cell>
          <cell r="E1612">
            <v>31.111666604054101</v>
          </cell>
        </row>
        <row r="1613">
          <cell r="A1613" t="str">
            <v>63919</v>
          </cell>
          <cell r="B1613">
            <v>11</v>
          </cell>
          <cell r="C1613" t="str">
            <v>Kukuřice na siláž</v>
          </cell>
          <cell r="D1613">
            <v>33.85</v>
          </cell>
          <cell r="E1613">
            <v>30.489433271973017</v>
          </cell>
        </row>
        <row r="1614">
          <cell r="A1614" t="str">
            <v>63929</v>
          </cell>
          <cell r="B1614">
            <v>11</v>
          </cell>
          <cell r="C1614" t="str">
            <v>Kukuřice na siláž</v>
          </cell>
          <cell r="D1614">
            <v>33.85</v>
          </cell>
          <cell r="E1614">
            <v>30.489433271973017</v>
          </cell>
        </row>
        <row r="1615">
          <cell r="A1615" t="str">
            <v>63939</v>
          </cell>
          <cell r="B1615">
            <v>11</v>
          </cell>
          <cell r="C1615" t="str">
            <v>Kukuřice na siláž</v>
          </cell>
          <cell r="D1615">
            <v>33.85</v>
          </cell>
          <cell r="E1615">
            <v>30.489433271973017</v>
          </cell>
        </row>
        <row r="1616">
          <cell r="A1616" t="str">
            <v>63949</v>
          </cell>
          <cell r="B1616">
            <v>11</v>
          </cell>
          <cell r="C1616" t="str">
            <v>Kukuřice na siláž</v>
          </cell>
          <cell r="D1616">
            <v>32.47</v>
          </cell>
          <cell r="E1616">
            <v>29.244966607810849</v>
          </cell>
        </row>
        <row r="1617">
          <cell r="A1617" t="str">
            <v>63959</v>
          </cell>
          <cell r="B1617">
            <v>11</v>
          </cell>
          <cell r="C1617" t="str">
            <v>Kukuřice na siláž</v>
          </cell>
          <cell r="D1617">
            <v>32.47</v>
          </cell>
          <cell r="E1617">
            <v>29.244966607810849</v>
          </cell>
        </row>
        <row r="1618">
          <cell r="A1618" t="str">
            <v>63969</v>
          </cell>
          <cell r="B1618">
            <v>11</v>
          </cell>
          <cell r="C1618" t="str">
            <v>Kukuřice na siláž</v>
          </cell>
          <cell r="E1618">
            <v>28.311616609689231</v>
          </cell>
        </row>
        <row r="1619">
          <cell r="A1619" t="str">
            <v>64067</v>
          </cell>
          <cell r="B1619">
            <v>11</v>
          </cell>
          <cell r="C1619" t="str">
            <v>Kukuřice na siláž</v>
          </cell>
          <cell r="E1619">
            <v>33.223444385366761</v>
          </cell>
        </row>
        <row r="1620">
          <cell r="A1620" t="str">
            <v>64068</v>
          </cell>
          <cell r="B1620">
            <v>11</v>
          </cell>
          <cell r="C1620" t="str">
            <v>Kukuřice na siláž</v>
          </cell>
          <cell r="E1620">
            <v>30.762448504969228</v>
          </cell>
        </row>
        <row r="1621">
          <cell r="A1621" t="str">
            <v>64077</v>
          </cell>
          <cell r="B1621">
            <v>11</v>
          </cell>
          <cell r="C1621" t="str">
            <v>Kukuřice na siláž</v>
          </cell>
          <cell r="E1621">
            <v>33.223444385366761</v>
          </cell>
        </row>
        <row r="1622">
          <cell r="A1622" t="str">
            <v>64078</v>
          </cell>
          <cell r="B1622">
            <v>11</v>
          </cell>
          <cell r="C1622" t="str">
            <v>Kukuřice na siláž</v>
          </cell>
          <cell r="E1622">
            <v>30.762448504969228</v>
          </cell>
        </row>
        <row r="1623">
          <cell r="A1623" t="str">
            <v>64089</v>
          </cell>
          <cell r="B1623">
            <v>11</v>
          </cell>
          <cell r="C1623" t="str">
            <v>Kukuřice na siláž</v>
          </cell>
          <cell r="E1623">
            <v>28.734155196949274</v>
          </cell>
        </row>
        <row r="1624">
          <cell r="A1624" t="str">
            <v>64099</v>
          </cell>
          <cell r="B1624">
            <v>11</v>
          </cell>
          <cell r="C1624" t="str">
            <v>Kukuřice na siláž</v>
          </cell>
          <cell r="E1624">
            <v>28.734155196949274</v>
          </cell>
        </row>
        <row r="1625">
          <cell r="A1625" t="str">
            <v>64167</v>
          </cell>
          <cell r="B1625">
            <v>11</v>
          </cell>
          <cell r="C1625" t="str">
            <v>Kukuřice na siláž</v>
          </cell>
          <cell r="E1625">
            <v>33.577544512042664</v>
          </cell>
        </row>
        <row r="1626">
          <cell r="A1626" t="str">
            <v>64168</v>
          </cell>
          <cell r="B1626">
            <v>11</v>
          </cell>
          <cell r="C1626" t="str">
            <v>Kukuřice na siláž</v>
          </cell>
          <cell r="E1626">
            <v>31.090318992632099</v>
          </cell>
        </row>
        <row r="1627">
          <cell r="A1627" t="str">
            <v>64177</v>
          </cell>
          <cell r="B1627">
            <v>11</v>
          </cell>
          <cell r="C1627" t="str">
            <v>Kukuřice na siláž</v>
          </cell>
          <cell r="E1627">
            <v>33.577544512042664</v>
          </cell>
        </row>
        <row r="1628">
          <cell r="A1628" t="str">
            <v>64178</v>
          </cell>
          <cell r="B1628">
            <v>11</v>
          </cell>
          <cell r="C1628" t="str">
            <v>Kukuřice na siláž</v>
          </cell>
          <cell r="E1628">
            <v>31.090318992632099</v>
          </cell>
        </row>
        <row r="1629">
          <cell r="A1629" t="str">
            <v>64189</v>
          </cell>
          <cell r="B1629">
            <v>11</v>
          </cell>
          <cell r="C1629" t="str">
            <v>Kukuřice na siláž</v>
          </cell>
          <cell r="E1629">
            <v>29.040407850260745</v>
          </cell>
        </row>
        <row r="1630">
          <cell r="A1630" t="str">
            <v>64199</v>
          </cell>
          <cell r="B1630">
            <v>11</v>
          </cell>
          <cell r="C1630" t="str">
            <v>Kukuřice na siláž</v>
          </cell>
          <cell r="E1630">
            <v>29.040407850260745</v>
          </cell>
        </row>
        <row r="1631">
          <cell r="A1631" t="str">
            <v>64200</v>
          </cell>
          <cell r="B1631">
            <v>11</v>
          </cell>
          <cell r="C1631" t="str">
            <v>Kukuřice na siláž</v>
          </cell>
          <cell r="D1631">
            <v>46.09</v>
          </cell>
          <cell r="E1631">
            <v>55.35366584755274</v>
          </cell>
        </row>
        <row r="1632">
          <cell r="A1632" t="str">
            <v>64210</v>
          </cell>
          <cell r="B1632">
            <v>11</v>
          </cell>
          <cell r="C1632" t="str">
            <v>Kukuřice na siláž</v>
          </cell>
          <cell r="D1632">
            <v>45.17</v>
          </cell>
          <cell r="E1632">
            <v>54.246592530601689</v>
          </cell>
        </row>
        <row r="1633">
          <cell r="A1633" t="str">
            <v>64300</v>
          </cell>
          <cell r="B1633">
            <v>11</v>
          </cell>
          <cell r="C1633" t="str">
            <v>Kukuřice na siláž</v>
          </cell>
          <cell r="D1633">
            <v>37.049999999999997</v>
          </cell>
          <cell r="E1633">
            <v>44.496709039961566</v>
          </cell>
        </row>
        <row r="1634">
          <cell r="A1634" t="str">
            <v>64310</v>
          </cell>
          <cell r="B1634">
            <v>11</v>
          </cell>
          <cell r="C1634" t="str">
            <v>Kukuřice na siláž</v>
          </cell>
          <cell r="D1634">
            <v>36.31</v>
          </cell>
          <cell r="E1634">
            <v>43.606774859162336</v>
          </cell>
        </row>
        <row r="1635">
          <cell r="A1635" t="str">
            <v>64340</v>
          </cell>
          <cell r="B1635">
            <v>11</v>
          </cell>
          <cell r="C1635" t="str">
            <v>Kukuřice na siláž</v>
          </cell>
          <cell r="D1635">
            <v>34.83</v>
          </cell>
          <cell r="E1635">
            <v>41.826906497563876</v>
          </cell>
        </row>
        <row r="1636">
          <cell r="A1636" t="str">
            <v>64400</v>
          </cell>
          <cell r="B1636">
            <v>11</v>
          </cell>
          <cell r="C1636" t="str">
            <v>Kukuřice na siláž</v>
          </cell>
          <cell r="D1636">
            <v>40.24</v>
          </cell>
          <cell r="E1636">
            <v>48.327869683348275</v>
          </cell>
        </row>
        <row r="1637">
          <cell r="A1637" t="str">
            <v>64410</v>
          </cell>
          <cell r="B1637">
            <v>11</v>
          </cell>
          <cell r="C1637" t="str">
            <v>Kukuřice na siláž</v>
          </cell>
          <cell r="D1637">
            <v>39.44</v>
          </cell>
          <cell r="E1637">
            <v>47.361312289681315</v>
          </cell>
        </row>
        <row r="1638">
          <cell r="A1638" t="str">
            <v>64501</v>
          </cell>
          <cell r="B1638">
            <v>11</v>
          </cell>
          <cell r="C1638" t="str">
            <v>Kukuřice na siláž</v>
          </cell>
          <cell r="D1638">
            <v>39.26</v>
          </cell>
          <cell r="E1638">
            <v>47.149457513037603</v>
          </cell>
        </row>
        <row r="1639">
          <cell r="A1639" t="str">
            <v>64511</v>
          </cell>
          <cell r="B1639">
            <v>11</v>
          </cell>
          <cell r="C1639" t="str">
            <v>Kukuřice na siláž</v>
          </cell>
          <cell r="D1639">
            <v>38.47</v>
          </cell>
          <cell r="E1639">
            <v>46.206468362776853</v>
          </cell>
        </row>
        <row r="1640">
          <cell r="A1640" t="str">
            <v>64600</v>
          </cell>
          <cell r="B1640">
            <v>11</v>
          </cell>
          <cell r="C1640" t="str">
            <v>Kukuřice na siláž</v>
          </cell>
          <cell r="D1640">
            <v>41.81</v>
          </cell>
          <cell r="E1640">
            <v>50.213425235109128</v>
          </cell>
        </row>
        <row r="1641">
          <cell r="A1641" t="str">
            <v>64602</v>
          </cell>
          <cell r="B1641">
            <v>11</v>
          </cell>
          <cell r="C1641" t="str">
            <v>Kukuřice na siláž</v>
          </cell>
          <cell r="D1641">
            <v>38.89</v>
          </cell>
          <cell r="E1641">
            <v>46.698485468651491</v>
          </cell>
        </row>
        <row r="1642">
          <cell r="A1642" t="str">
            <v>64610</v>
          </cell>
          <cell r="B1642">
            <v>11</v>
          </cell>
          <cell r="C1642" t="str">
            <v>Kukuřice na siláž</v>
          </cell>
          <cell r="D1642">
            <v>40.98</v>
          </cell>
          <cell r="E1642">
            <v>49.209156730406953</v>
          </cell>
        </row>
        <row r="1643">
          <cell r="A1643" t="str">
            <v>64612</v>
          </cell>
          <cell r="B1643">
            <v>11</v>
          </cell>
          <cell r="C1643" t="str">
            <v>Kukuřice na siláž</v>
          </cell>
          <cell r="D1643">
            <v>38.11</v>
          </cell>
          <cell r="E1643">
            <v>45.764515759278467</v>
          </cell>
        </row>
        <row r="1644">
          <cell r="A1644" t="str">
            <v>64613</v>
          </cell>
          <cell r="B1644">
            <v>11</v>
          </cell>
          <cell r="C1644" t="str">
            <v>Kukuřice na siláž</v>
          </cell>
          <cell r="D1644">
            <v>36.880000000000003</v>
          </cell>
          <cell r="E1644">
            <v>44.288241057366257</v>
          </cell>
        </row>
        <row r="1645">
          <cell r="A1645" t="str">
            <v>64700</v>
          </cell>
          <cell r="B1645">
            <v>11</v>
          </cell>
          <cell r="C1645" t="str">
            <v>Kukuřice na siláž</v>
          </cell>
          <cell r="D1645">
            <v>41.17</v>
          </cell>
          <cell r="E1645">
            <v>49.444791124837195</v>
          </cell>
        </row>
        <row r="1646">
          <cell r="A1646" t="str">
            <v>64702</v>
          </cell>
          <cell r="B1646">
            <v>11</v>
          </cell>
          <cell r="C1646" t="str">
            <v>Kukuřice na siláž</v>
          </cell>
          <cell r="D1646">
            <v>38.29</v>
          </cell>
          <cell r="E1646">
            <v>45.983655746098592</v>
          </cell>
        </row>
        <row r="1647">
          <cell r="A1647" t="str">
            <v>64710</v>
          </cell>
          <cell r="B1647">
            <v>11</v>
          </cell>
          <cell r="C1647" t="str">
            <v>Kukuřice na siláž</v>
          </cell>
          <cell r="D1647">
            <v>40.35</v>
          </cell>
          <cell r="E1647">
            <v>48.455895302340451</v>
          </cell>
        </row>
        <row r="1648">
          <cell r="A1648" t="str">
            <v>64712</v>
          </cell>
          <cell r="B1648">
            <v>11</v>
          </cell>
          <cell r="C1648" t="str">
            <v>Kukuřice na siláž</v>
          </cell>
          <cell r="D1648">
            <v>37.520000000000003</v>
          </cell>
          <cell r="E1648">
            <v>45.063982631176621</v>
          </cell>
        </row>
        <row r="1649">
          <cell r="A1649" t="str">
            <v>64713</v>
          </cell>
          <cell r="B1649">
            <v>11</v>
          </cell>
          <cell r="C1649" t="str">
            <v>Kukuřice na siláž</v>
          </cell>
          <cell r="D1649">
            <v>36.31</v>
          </cell>
          <cell r="E1649">
            <v>43.6103057721064</v>
          </cell>
        </row>
        <row r="1650">
          <cell r="A1650" t="str">
            <v>64742</v>
          </cell>
          <cell r="B1650">
            <v>11</v>
          </cell>
          <cell r="C1650" t="str">
            <v>Kukuřice na siláž</v>
          </cell>
          <cell r="D1650">
            <v>35.99</v>
          </cell>
          <cell r="E1650">
            <v>43.224636401332667</v>
          </cell>
        </row>
        <row r="1651">
          <cell r="A1651" t="str">
            <v>64743</v>
          </cell>
          <cell r="B1651">
            <v>11</v>
          </cell>
          <cell r="C1651" t="str">
            <v>Kukuřice na siláž</v>
          </cell>
          <cell r="D1651">
            <v>34.83</v>
          </cell>
          <cell r="E1651">
            <v>41.830293291612257</v>
          </cell>
        </row>
        <row r="1652">
          <cell r="A1652" t="str">
            <v>64752</v>
          </cell>
          <cell r="B1652">
            <v>11</v>
          </cell>
          <cell r="C1652" t="str">
            <v>Kukuřice na siláž</v>
          </cell>
          <cell r="D1652">
            <v>35.99</v>
          </cell>
          <cell r="E1652">
            <v>43.224636401332667</v>
          </cell>
        </row>
        <row r="1653">
          <cell r="A1653" t="str">
            <v>64753</v>
          </cell>
          <cell r="B1653">
            <v>11</v>
          </cell>
          <cell r="C1653" t="str">
            <v>Kukuřice na siláž</v>
          </cell>
          <cell r="D1653">
            <v>34.83</v>
          </cell>
          <cell r="E1653">
            <v>41.830293291612257</v>
          </cell>
        </row>
        <row r="1654">
          <cell r="A1654" t="str">
            <v>64811</v>
          </cell>
          <cell r="B1654">
            <v>11</v>
          </cell>
          <cell r="C1654" t="str">
            <v>Kukuřice na siláž</v>
          </cell>
          <cell r="D1654">
            <v>41.64</v>
          </cell>
          <cell r="E1654">
            <v>50.001258200858132</v>
          </cell>
        </row>
        <row r="1655">
          <cell r="A1655" t="str">
            <v>64814</v>
          </cell>
          <cell r="B1655">
            <v>11</v>
          </cell>
          <cell r="C1655" t="str">
            <v>Kukuřice na siláž</v>
          </cell>
          <cell r="D1655">
            <v>35.69</v>
          </cell>
          <cell r="E1655">
            <v>42.858221315021261</v>
          </cell>
        </row>
        <row r="1656">
          <cell r="A1656" t="str">
            <v>64841</v>
          </cell>
          <cell r="B1656">
            <v>11</v>
          </cell>
          <cell r="C1656" t="str">
            <v>Kukuřice na siláž</v>
          </cell>
          <cell r="D1656">
            <v>39.94</v>
          </cell>
          <cell r="E1656">
            <v>47.960390519190454</v>
          </cell>
        </row>
        <row r="1657">
          <cell r="A1657" t="str">
            <v>64844</v>
          </cell>
          <cell r="B1657">
            <v>11</v>
          </cell>
          <cell r="C1657" t="str">
            <v>Kukuřice na siláž</v>
          </cell>
          <cell r="D1657">
            <v>34.229999999999997</v>
          </cell>
          <cell r="E1657">
            <v>41.108906159306102</v>
          </cell>
        </row>
        <row r="1658">
          <cell r="A1658" t="str">
            <v>64851</v>
          </cell>
          <cell r="B1658">
            <v>11</v>
          </cell>
          <cell r="C1658" t="str">
            <v>Kukuřice na siláž</v>
          </cell>
          <cell r="D1658">
            <v>39.94</v>
          </cell>
          <cell r="E1658">
            <v>47.960390519190454</v>
          </cell>
        </row>
        <row r="1659">
          <cell r="A1659" t="str">
            <v>64854</v>
          </cell>
          <cell r="B1659">
            <v>11</v>
          </cell>
          <cell r="C1659" t="str">
            <v>Kukuřice na siláž</v>
          </cell>
          <cell r="D1659">
            <v>34.229999999999997</v>
          </cell>
          <cell r="E1659">
            <v>41.108906159306102</v>
          </cell>
        </row>
        <row r="1660">
          <cell r="A1660" t="str">
            <v>64911</v>
          </cell>
          <cell r="B1660">
            <v>11</v>
          </cell>
          <cell r="C1660" t="str">
            <v>Kukuřice na siláž</v>
          </cell>
          <cell r="D1660">
            <v>40.36</v>
          </cell>
          <cell r="E1660">
            <v>48.467194223761446</v>
          </cell>
        </row>
        <row r="1661">
          <cell r="A1661" t="str">
            <v>64941</v>
          </cell>
          <cell r="B1661">
            <v>11</v>
          </cell>
          <cell r="C1661" t="str">
            <v>Kukuřice na siláž</v>
          </cell>
          <cell r="D1661">
            <v>38.71</v>
          </cell>
          <cell r="E1661">
            <v>46.48894139830179</v>
          </cell>
        </row>
        <row r="1662">
          <cell r="A1662" t="str">
            <v>64951</v>
          </cell>
          <cell r="B1662">
            <v>11</v>
          </cell>
          <cell r="C1662" t="str">
            <v>Kukuřice na siláž</v>
          </cell>
          <cell r="D1662">
            <v>38.71</v>
          </cell>
          <cell r="E1662">
            <v>46.48894139830179</v>
          </cell>
        </row>
        <row r="1663">
          <cell r="A1663" t="str">
            <v>65001</v>
          </cell>
          <cell r="B1663">
            <v>11</v>
          </cell>
          <cell r="C1663" t="str">
            <v>Kukuřice na siláž</v>
          </cell>
          <cell r="D1663">
            <v>41.8</v>
          </cell>
          <cell r="E1663">
            <v>50.209582064557765</v>
          </cell>
        </row>
        <row r="1664">
          <cell r="A1664" t="str">
            <v>65004</v>
          </cell>
          <cell r="B1664">
            <v>11</v>
          </cell>
          <cell r="C1664" t="str">
            <v>Kukuřice na siláž</v>
          </cell>
          <cell r="D1664">
            <v>35.83</v>
          </cell>
          <cell r="E1664">
            <v>43.036784626763797</v>
          </cell>
        </row>
        <row r="1665">
          <cell r="A1665" t="str">
            <v>65011</v>
          </cell>
          <cell r="B1665">
            <v>11</v>
          </cell>
          <cell r="C1665" t="str">
            <v>Kukuřice na siláž</v>
          </cell>
          <cell r="D1665">
            <v>40.97</v>
          </cell>
          <cell r="E1665">
            <v>49.2053904232666</v>
          </cell>
        </row>
        <row r="1666">
          <cell r="A1666" t="str">
            <v>65014</v>
          </cell>
          <cell r="B1666">
            <v>11</v>
          </cell>
          <cell r="C1666" t="str">
            <v>Kukuřice na siláž</v>
          </cell>
          <cell r="D1666">
            <v>35.119999999999997</v>
          </cell>
          <cell r="E1666">
            <v>42.176048934228518</v>
          </cell>
        </row>
        <row r="1667">
          <cell r="A1667" t="str">
            <v>65041</v>
          </cell>
          <cell r="B1667">
            <v>11</v>
          </cell>
          <cell r="C1667" t="str">
            <v>Kukuřice na siláž</v>
          </cell>
          <cell r="D1667">
            <v>39.299999999999997</v>
          </cell>
          <cell r="E1667">
            <v>47.197007140684292</v>
          </cell>
        </row>
        <row r="1668">
          <cell r="A1668" t="str">
            <v>65044</v>
          </cell>
          <cell r="B1668">
            <v>11</v>
          </cell>
          <cell r="C1668" t="str">
            <v>Kukuřice na siláž</v>
          </cell>
          <cell r="D1668">
            <v>33.68</v>
          </cell>
          <cell r="E1668">
            <v>40.454577549157975</v>
          </cell>
        </row>
        <row r="1669">
          <cell r="A1669" t="str">
            <v>65051</v>
          </cell>
          <cell r="B1669">
            <v>11</v>
          </cell>
          <cell r="C1669" t="str">
            <v>Kukuřice na siláž</v>
          </cell>
          <cell r="D1669">
            <v>39.299999999999997</v>
          </cell>
          <cell r="E1669">
            <v>47.197007140684292</v>
          </cell>
        </row>
        <row r="1670">
          <cell r="A1670" t="str">
            <v>65054</v>
          </cell>
          <cell r="B1670">
            <v>11</v>
          </cell>
          <cell r="C1670" t="str">
            <v>Kukuřice na siláž</v>
          </cell>
          <cell r="D1670">
            <v>33.68</v>
          </cell>
          <cell r="E1670">
            <v>40.454577549157975</v>
          </cell>
        </row>
        <row r="1671">
          <cell r="A1671" t="str">
            <v>65111</v>
          </cell>
          <cell r="B1671">
            <v>11</v>
          </cell>
          <cell r="C1671" t="str">
            <v>Kukuřice na siláž</v>
          </cell>
          <cell r="D1671">
            <v>40.24</v>
          </cell>
          <cell r="E1671">
            <v>48.328782436354217</v>
          </cell>
        </row>
        <row r="1672">
          <cell r="A1672" t="str">
            <v>65113</v>
          </cell>
          <cell r="B1672">
            <v>11</v>
          </cell>
          <cell r="C1672" t="str">
            <v>Kukuřice na siláž</v>
          </cell>
          <cell r="D1672">
            <v>36.96</v>
          </cell>
          <cell r="E1672">
            <v>44.383575706855915</v>
          </cell>
        </row>
        <row r="1673">
          <cell r="A1673" t="str">
            <v>65141</v>
          </cell>
          <cell r="B1673">
            <v>11</v>
          </cell>
          <cell r="C1673" t="str">
            <v>Kukuřice na siláž</v>
          </cell>
          <cell r="D1673">
            <v>38.6</v>
          </cell>
          <cell r="E1673">
            <v>46.356179071605062</v>
          </cell>
        </row>
        <row r="1674">
          <cell r="A1674" t="str">
            <v>65151</v>
          </cell>
          <cell r="B1674">
            <v>11</v>
          </cell>
          <cell r="C1674" t="str">
            <v>Kukuřice na siláž</v>
          </cell>
          <cell r="D1674">
            <v>38.6</v>
          </cell>
          <cell r="E1674">
            <v>46.356179071605062</v>
          </cell>
        </row>
        <row r="1675">
          <cell r="A1675" t="str">
            <v>65201</v>
          </cell>
          <cell r="B1675">
            <v>11</v>
          </cell>
          <cell r="C1675" t="str">
            <v>Kukuřice na siláž</v>
          </cell>
          <cell r="D1675">
            <v>38.619999999999997</v>
          </cell>
          <cell r="E1675">
            <v>46.38442637515756</v>
          </cell>
        </row>
        <row r="1676">
          <cell r="A1676" t="str">
            <v>65211</v>
          </cell>
          <cell r="B1676">
            <v>11</v>
          </cell>
          <cell r="C1676" t="str">
            <v>Kukuřice na siláž</v>
          </cell>
          <cell r="D1676">
            <v>37.85</v>
          </cell>
          <cell r="E1676">
            <v>45.456737847654402</v>
          </cell>
        </row>
        <row r="1677">
          <cell r="A1677" t="str">
            <v>65241</v>
          </cell>
          <cell r="B1677">
            <v>11</v>
          </cell>
          <cell r="C1677" t="str">
            <v>Kukuřice na siláž</v>
          </cell>
          <cell r="D1677">
            <v>36.299999999999997</v>
          </cell>
          <cell r="E1677">
            <v>43.601360792648109</v>
          </cell>
        </row>
        <row r="1678">
          <cell r="A1678" t="str">
            <v>65251</v>
          </cell>
          <cell r="B1678">
            <v>11</v>
          </cell>
          <cell r="C1678" t="str">
            <v>Kukuřice na siláž</v>
          </cell>
          <cell r="D1678">
            <v>36.299999999999997</v>
          </cell>
          <cell r="E1678">
            <v>43.601360792648109</v>
          </cell>
        </row>
        <row r="1679">
          <cell r="A1679" t="str">
            <v>65500</v>
          </cell>
          <cell r="B1679">
            <v>11</v>
          </cell>
          <cell r="C1679" t="str">
            <v>Kukuřice na siláž</v>
          </cell>
          <cell r="D1679">
            <v>35.56</v>
          </cell>
          <cell r="E1679">
            <v>42.707232751984712</v>
          </cell>
        </row>
        <row r="1680">
          <cell r="A1680" t="str">
            <v>65600</v>
          </cell>
          <cell r="B1680">
            <v>11</v>
          </cell>
          <cell r="C1680" t="str">
            <v>Kukuřice na siláž</v>
          </cell>
          <cell r="D1680">
            <v>46.32</v>
          </cell>
          <cell r="E1680">
            <v>55.62989373093172</v>
          </cell>
        </row>
        <row r="1681">
          <cell r="A1681" t="str">
            <v>65700</v>
          </cell>
          <cell r="B1681">
            <v>11</v>
          </cell>
          <cell r="C1681" t="str">
            <v>Kukuřice na siláž</v>
          </cell>
          <cell r="D1681">
            <v>46.97</v>
          </cell>
          <cell r="E1681">
            <v>56.410537749176655</v>
          </cell>
        </row>
        <row r="1682">
          <cell r="A1682" t="str">
            <v>65800</v>
          </cell>
          <cell r="B1682">
            <v>11</v>
          </cell>
          <cell r="C1682" t="str">
            <v>Kukuřice na siláž</v>
          </cell>
          <cell r="D1682">
            <v>40.56</v>
          </cell>
          <cell r="E1682">
            <v>48.712186738484249</v>
          </cell>
        </row>
        <row r="1683">
          <cell r="A1683" t="str">
            <v>65900</v>
          </cell>
          <cell r="B1683">
            <v>11</v>
          </cell>
          <cell r="C1683" t="str">
            <v>Kukuřice na siláž</v>
          </cell>
          <cell r="D1683">
            <v>45.69</v>
          </cell>
          <cell r="E1683">
            <v>54.873269528632768</v>
          </cell>
        </row>
        <row r="1684">
          <cell r="A1684" t="str">
            <v>66000</v>
          </cell>
          <cell r="B1684">
            <v>11</v>
          </cell>
          <cell r="C1684" t="str">
            <v>Kukuřice na siláž</v>
          </cell>
          <cell r="D1684">
            <v>40.39</v>
          </cell>
          <cell r="E1684">
            <v>48.508018302943263</v>
          </cell>
        </row>
        <row r="1685">
          <cell r="A1685" t="str">
            <v>66100</v>
          </cell>
          <cell r="B1685">
            <v>11</v>
          </cell>
          <cell r="C1685" t="str">
            <v>Kukuřice na siláž</v>
          </cell>
          <cell r="D1685">
            <v>48.21</v>
          </cell>
          <cell r="E1685">
            <v>57.899766337828538</v>
          </cell>
        </row>
        <row r="1686">
          <cell r="A1686" t="str">
            <v>66200</v>
          </cell>
          <cell r="B1686">
            <v>11</v>
          </cell>
          <cell r="C1686" t="str">
            <v>Kukuřice na siláž</v>
          </cell>
          <cell r="D1686">
            <v>38.99</v>
          </cell>
          <cell r="E1686">
            <v>46.82663118672339</v>
          </cell>
        </row>
        <row r="1687">
          <cell r="A1687" t="str">
            <v>66300</v>
          </cell>
          <cell r="B1687">
            <v>11</v>
          </cell>
          <cell r="C1687" t="str">
            <v>Kukuřice na siláž</v>
          </cell>
          <cell r="D1687">
            <v>45.76</v>
          </cell>
          <cell r="E1687">
            <v>54.957338884443764</v>
          </cell>
        </row>
        <row r="1688">
          <cell r="A1688" t="str">
            <v>66401</v>
          </cell>
          <cell r="B1688">
            <v>11</v>
          </cell>
          <cell r="C1688" t="str">
            <v>Kukuřice na siláž</v>
          </cell>
          <cell r="D1688">
            <v>40.36</v>
          </cell>
          <cell r="E1688">
            <v>48.479434721967529</v>
          </cell>
        </row>
        <row r="1689">
          <cell r="A1689" t="str">
            <v>66411</v>
          </cell>
          <cell r="B1689">
            <v>11</v>
          </cell>
          <cell r="C1689" t="str">
            <v>Kukuřice na siláž</v>
          </cell>
          <cell r="D1689">
            <v>39.549999999999997</v>
          </cell>
          <cell r="E1689">
            <v>47.50984602752817</v>
          </cell>
        </row>
        <row r="1690">
          <cell r="A1690" t="str">
            <v>66501</v>
          </cell>
          <cell r="B1690">
            <v>11</v>
          </cell>
          <cell r="C1690" t="str">
            <v>Kukuřice na siláž</v>
          </cell>
          <cell r="E1690">
            <v>49.621096573880806</v>
          </cell>
        </row>
        <row r="1691">
          <cell r="A1691" t="str">
            <v>66511</v>
          </cell>
          <cell r="B1691">
            <v>11</v>
          </cell>
          <cell r="C1691" t="str">
            <v>Kukuřice na siláž</v>
          </cell>
          <cell r="E1691">
            <v>48.62867464240319</v>
          </cell>
        </row>
        <row r="1692">
          <cell r="A1692" t="str">
            <v>66601</v>
          </cell>
          <cell r="B1692">
            <v>11</v>
          </cell>
          <cell r="C1692" t="str">
            <v>Kukuřice na siláž</v>
          </cell>
          <cell r="E1692">
            <v>39.769849459948595</v>
          </cell>
        </row>
        <row r="1693">
          <cell r="A1693" t="str">
            <v>66701</v>
          </cell>
          <cell r="B1693">
            <v>11</v>
          </cell>
          <cell r="C1693" t="str">
            <v>Kukuřice na siláž</v>
          </cell>
          <cell r="E1693">
            <v>36.533179261225342</v>
          </cell>
        </row>
        <row r="1694">
          <cell r="A1694" t="str">
            <v>66811</v>
          </cell>
          <cell r="B1694">
            <v>11</v>
          </cell>
          <cell r="C1694" t="str">
            <v>Kukuřice na siláž</v>
          </cell>
          <cell r="E1694">
            <v>37.35964828433206</v>
          </cell>
        </row>
        <row r="1695">
          <cell r="A1695" t="str">
            <v>66841</v>
          </cell>
          <cell r="B1695">
            <v>11</v>
          </cell>
          <cell r="C1695" t="str">
            <v>Kukuřice na siláž</v>
          </cell>
          <cell r="E1695">
            <v>35.834764680889933</v>
          </cell>
        </row>
        <row r="1696">
          <cell r="A1696" t="str">
            <v>66901</v>
          </cell>
          <cell r="B1696">
            <v>11</v>
          </cell>
          <cell r="C1696" t="str">
            <v>Kukuřice na siláž</v>
          </cell>
          <cell r="E1696">
            <v>38.545799639340522</v>
          </cell>
        </row>
        <row r="1697">
          <cell r="A1697" t="str">
            <v>67001</v>
          </cell>
          <cell r="B1697">
            <v>11</v>
          </cell>
          <cell r="C1697" t="str">
            <v>Kukuřice na siláž</v>
          </cell>
          <cell r="E1697">
            <v>39.946395107151673</v>
          </cell>
        </row>
        <row r="1698">
          <cell r="A1698" t="str">
            <v>67101</v>
          </cell>
          <cell r="B1698">
            <v>11</v>
          </cell>
          <cell r="C1698" t="str">
            <v>Kukuřice na siláž</v>
          </cell>
          <cell r="E1698">
            <v>39.004818322068559</v>
          </cell>
        </row>
        <row r="1699">
          <cell r="A1699" t="str">
            <v>67201</v>
          </cell>
          <cell r="B1699">
            <v>11</v>
          </cell>
          <cell r="C1699" t="str">
            <v>Kukuřice na siláž</v>
          </cell>
          <cell r="E1699">
            <v>38.545799639340522</v>
          </cell>
        </row>
        <row r="1700">
          <cell r="A1700" t="str">
            <v>67311</v>
          </cell>
          <cell r="B1700">
            <v>11</v>
          </cell>
          <cell r="C1700" t="str">
            <v>Kukuřice na siláž</v>
          </cell>
          <cell r="E1700">
            <v>38.224721955627189</v>
          </cell>
        </row>
        <row r="1701">
          <cell r="A1701" t="str">
            <v>67313</v>
          </cell>
          <cell r="B1701">
            <v>11</v>
          </cell>
          <cell r="C1701" t="str">
            <v>Kukuřice na siláž</v>
          </cell>
          <cell r="E1701">
            <v>35.104336489861701</v>
          </cell>
        </row>
        <row r="1702">
          <cell r="A1702" t="str">
            <v>67341</v>
          </cell>
          <cell r="B1702">
            <v>11</v>
          </cell>
          <cell r="C1702" t="str">
            <v>Kukuřice na siláž</v>
          </cell>
          <cell r="E1702">
            <v>36.664529222744441</v>
          </cell>
        </row>
        <row r="1703">
          <cell r="A1703" t="str">
            <v>67343</v>
          </cell>
          <cell r="B1703">
            <v>11</v>
          </cell>
          <cell r="C1703" t="str">
            <v>Kukuřice na siláž</v>
          </cell>
          <cell r="E1703">
            <v>33.671506429051014</v>
          </cell>
        </row>
        <row r="1704">
          <cell r="A1704" t="str">
            <v>67411</v>
          </cell>
          <cell r="B1704">
            <v>11</v>
          </cell>
          <cell r="C1704" t="str">
            <v>Kukuřice na siláž</v>
          </cell>
          <cell r="E1704">
            <v>37.774883646553718</v>
          </cell>
        </row>
        <row r="1705">
          <cell r="A1705" t="str">
            <v>67413</v>
          </cell>
          <cell r="B1705">
            <v>11</v>
          </cell>
          <cell r="C1705" t="str">
            <v>Kukuřice na siláž</v>
          </cell>
          <cell r="E1705">
            <v>34.691219675406479</v>
          </cell>
        </row>
        <row r="1706">
          <cell r="A1706" t="str">
            <v>67441</v>
          </cell>
          <cell r="B1706">
            <v>11</v>
          </cell>
          <cell r="C1706" t="str">
            <v>Kukuřice na siláž</v>
          </cell>
          <cell r="E1706">
            <v>36.233051660980095</v>
          </cell>
        </row>
        <row r="1707">
          <cell r="A1707" t="str">
            <v>67443</v>
          </cell>
          <cell r="B1707">
            <v>11</v>
          </cell>
          <cell r="C1707" t="str">
            <v>Kukuřice na siláž</v>
          </cell>
          <cell r="E1707">
            <v>33.275251525389884</v>
          </cell>
        </row>
        <row r="1708">
          <cell r="A1708" t="str">
            <v>67541</v>
          </cell>
          <cell r="B1708">
            <v>11</v>
          </cell>
          <cell r="C1708" t="str">
            <v>Kukuřice na siláž</v>
          </cell>
          <cell r="E1708">
            <v>36.454322205474632</v>
          </cell>
        </row>
        <row r="1709">
          <cell r="A1709" t="str">
            <v>67543</v>
          </cell>
          <cell r="B1709">
            <v>11</v>
          </cell>
          <cell r="C1709" t="str">
            <v>Kukuřice na siláž</v>
          </cell>
          <cell r="E1709">
            <v>33.478459168293035</v>
          </cell>
        </row>
        <row r="1710">
          <cell r="A1710" t="str">
            <v>67641</v>
          </cell>
          <cell r="B1710">
            <v>11</v>
          </cell>
          <cell r="C1710" t="str">
            <v>Kukuřice na siláž</v>
          </cell>
          <cell r="E1710">
            <v>35.679875299743756</v>
          </cell>
        </row>
        <row r="1711">
          <cell r="A1711" t="str">
            <v>67643</v>
          </cell>
          <cell r="B1711">
            <v>11</v>
          </cell>
          <cell r="C1711" t="str">
            <v>Kukuřice na siláž</v>
          </cell>
          <cell r="E1711">
            <v>32.767232418132025</v>
          </cell>
        </row>
        <row r="1712">
          <cell r="A1712" t="str">
            <v>67769</v>
          </cell>
          <cell r="B1712">
            <v>11</v>
          </cell>
          <cell r="C1712" t="str">
            <v>Kukuřice na siláž</v>
          </cell>
          <cell r="E1712">
            <v>24.287006373627442</v>
          </cell>
        </row>
        <row r="1713">
          <cell r="A1713" t="str">
            <v>67789</v>
          </cell>
          <cell r="B1713">
            <v>11</v>
          </cell>
          <cell r="C1713" t="str">
            <v>Kukuřice na siláž</v>
          </cell>
          <cell r="E1713">
            <v>22.685665294047613</v>
          </cell>
        </row>
        <row r="1714">
          <cell r="A1714" t="str">
            <v>67869</v>
          </cell>
          <cell r="B1714">
            <v>11</v>
          </cell>
          <cell r="C1714" t="str">
            <v>Kukuřice na siláž</v>
          </cell>
          <cell r="E1714">
            <v>26.844396177397869</v>
          </cell>
        </row>
        <row r="1715">
          <cell r="A1715" t="str">
            <v>67889</v>
          </cell>
          <cell r="B1715">
            <v>11</v>
          </cell>
          <cell r="C1715" t="str">
            <v>Kukuřice na siláž</v>
          </cell>
          <cell r="E1715">
            <v>25.074435989877124</v>
          </cell>
        </row>
        <row r="1716">
          <cell r="A1716" t="str">
            <v>71100</v>
          </cell>
          <cell r="B1716">
            <v>11</v>
          </cell>
          <cell r="C1716" t="str">
            <v>Kukuřice na siláž</v>
          </cell>
          <cell r="D1716">
            <v>39.74</v>
          </cell>
          <cell r="E1716">
            <v>41.377634243861863</v>
          </cell>
        </row>
        <row r="1717">
          <cell r="A1717" t="str">
            <v>71110</v>
          </cell>
          <cell r="B1717">
            <v>11</v>
          </cell>
          <cell r="C1717" t="str">
            <v>Kukuřice na siláž</v>
          </cell>
          <cell r="D1717">
            <v>38.94</v>
          </cell>
          <cell r="E1717">
            <v>40.550081558984623</v>
          </cell>
        </row>
        <row r="1718">
          <cell r="A1718" t="str">
            <v>71200</v>
          </cell>
          <cell r="B1718">
            <v>11</v>
          </cell>
          <cell r="C1718" t="str">
            <v>Kukuřice na siláž</v>
          </cell>
          <cell r="D1718">
            <v>44.11</v>
          </cell>
          <cell r="E1718">
            <v>45.927716318488848</v>
          </cell>
        </row>
        <row r="1719">
          <cell r="A1719" t="str">
            <v>71210</v>
          </cell>
          <cell r="B1719">
            <v>11</v>
          </cell>
          <cell r="C1719" t="str">
            <v>Kukuřice na siláž</v>
          </cell>
          <cell r="D1719">
            <v>43.22</v>
          </cell>
          <cell r="E1719">
            <v>45.009161992119068</v>
          </cell>
        </row>
        <row r="1720">
          <cell r="A1720" t="str">
            <v>71212</v>
          </cell>
          <cell r="B1720">
            <v>11</v>
          </cell>
          <cell r="C1720" t="str">
            <v>Kukuřice na siláž</v>
          </cell>
          <cell r="D1720">
            <v>40.200000000000003</v>
          </cell>
          <cell r="E1720">
            <v>41.858520652670734</v>
          </cell>
        </row>
        <row r="1721">
          <cell r="A1721" t="str">
            <v>71213</v>
          </cell>
          <cell r="B1721">
            <v>11</v>
          </cell>
          <cell r="C1721" t="str">
            <v>Kukuřice na siláž</v>
          </cell>
          <cell r="D1721">
            <v>38.9</v>
          </cell>
          <cell r="E1721">
            <v>40.508245792907161</v>
          </cell>
        </row>
        <row r="1722">
          <cell r="A1722" t="str">
            <v>71300</v>
          </cell>
          <cell r="B1722">
            <v>11</v>
          </cell>
          <cell r="C1722" t="str">
            <v>Kukuřice na siláž</v>
          </cell>
          <cell r="D1722">
            <v>42.45</v>
          </cell>
          <cell r="E1722">
            <v>44.19930985535823</v>
          </cell>
        </row>
        <row r="1723">
          <cell r="A1723" t="str">
            <v>71310</v>
          </cell>
          <cell r="B1723">
            <v>11</v>
          </cell>
          <cell r="C1723" t="str">
            <v>Kukuřice na siláž</v>
          </cell>
          <cell r="D1723">
            <v>41.6</v>
          </cell>
          <cell r="E1723">
            <v>43.315323658251067</v>
          </cell>
        </row>
        <row r="1724">
          <cell r="A1724" t="str">
            <v>71313</v>
          </cell>
          <cell r="B1724">
            <v>11</v>
          </cell>
          <cell r="C1724" t="str">
            <v>Kukuřice na siláž</v>
          </cell>
          <cell r="D1724">
            <v>37.44</v>
          </cell>
          <cell r="E1724">
            <v>38.983791292425956</v>
          </cell>
        </row>
        <row r="1725">
          <cell r="A1725" t="str">
            <v>71400</v>
          </cell>
          <cell r="B1725">
            <v>11</v>
          </cell>
          <cell r="C1725" t="str">
            <v>Kukuřice na siláž</v>
          </cell>
          <cell r="D1725">
            <v>43.3</v>
          </cell>
          <cell r="E1725">
            <v>45.084337261178121</v>
          </cell>
        </row>
        <row r="1726">
          <cell r="A1726" t="str">
            <v>71410</v>
          </cell>
          <cell r="B1726">
            <v>11</v>
          </cell>
          <cell r="C1726" t="str">
            <v>Kukuřice na siláž</v>
          </cell>
          <cell r="D1726">
            <v>42.43</v>
          </cell>
          <cell r="E1726">
            <v>44.182650515954556</v>
          </cell>
        </row>
        <row r="1727">
          <cell r="A1727" t="str">
            <v>71440</v>
          </cell>
          <cell r="B1727">
            <v>11</v>
          </cell>
          <cell r="C1727" t="str">
            <v>Kukuřice na siláž</v>
          </cell>
          <cell r="D1727">
            <v>40.700000000000003</v>
          </cell>
          <cell r="E1727">
            <v>42.379277025507434</v>
          </cell>
        </row>
        <row r="1728">
          <cell r="A1728" t="str">
            <v>71450</v>
          </cell>
          <cell r="B1728">
            <v>11</v>
          </cell>
          <cell r="C1728" t="str">
            <v>Kukuřice na siláž</v>
          </cell>
          <cell r="D1728">
            <v>39.89</v>
          </cell>
          <cell r="E1728">
            <v>41.531691484997282</v>
          </cell>
        </row>
        <row r="1729">
          <cell r="A1729" t="str">
            <v>71500</v>
          </cell>
          <cell r="B1729">
            <v>11</v>
          </cell>
          <cell r="C1729" t="str">
            <v>Kukuřice na siláž</v>
          </cell>
          <cell r="D1729">
            <v>37.25</v>
          </cell>
          <cell r="E1729">
            <v>38.785024549165939</v>
          </cell>
        </row>
        <row r="1730">
          <cell r="A1730" t="str">
            <v>71502</v>
          </cell>
          <cell r="B1730">
            <v>11</v>
          </cell>
          <cell r="C1730" t="str">
            <v>Kukuřice na siláž</v>
          </cell>
          <cell r="D1730">
            <v>34.64</v>
          </cell>
          <cell r="E1730">
            <v>36.070072830724314</v>
          </cell>
        </row>
        <row r="1731">
          <cell r="A1731" t="str">
            <v>71510</v>
          </cell>
          <cell r="B1731">
            <v>11</v>
          </cell>
          <cell r="C1731" t="str">
            <v>Kukuřice na siláž</v>
          </cell>
          <cell r="D1731">
            <v>36.5</v>
          </cell>
          <cell r="E1731">
            <v>38.009324058182621</v>
          </cell>
        </row>
        <row r="1732">
          <cell r="A1732" t="str">
            <v>71512</v>
          </cell>
          <cell r="B1732">
            <v>11</v>
          </cell>
          <cell r="C1732" t="str">
            <v>Kukuřice na siláž</v>
          </cell>
          <cell r="D1732">
            <v>33.950000000000003</v>
          </cell>
          <cell r="E1732">
            <v>35.348671374109834</v>
          </cell>
        </row>
        <row r="1733">
          <cell r="A1733" t="str">
            <v>71513</v>
          </cell>
          <cell r="B1733">
            <v>11</v>
          </cell>
          <cell r="C1733" t="str">
            <v>Kukuřice na siláž</v>
          </cell>
          <cell r="D1733">
            <v>32.85</v>
          </cell>
          <cell r="E1733">
            <v>34.208391652364355</v>
          </cell>
        </row>
        <row r="1734">
          <cell r="A1734" t="str">
            <v>71540</v>
          </cell>
          <cell r="B1734">
            <v>11</v>
          </cell>
          <cell r="C1734" t="str">
            <v>Kukuřice na siláž</v>
          </cell>
          <cell r="D1734">
            <v>35.01</v>
          </cell>
          <cell r="E1734">
            <v>36.457923076215984</v>
          </cell>
        </row>
        <row r="1735">
          <cell r="A1735" t="str">
            <v>71542</v>
          </cell>
          <cell r="B1735">
            <v>11</v>
          </cell>
          <cell r="C1735" t="str">
            <v>Kukuřice na siláž</v>
          </cell>
          <cell r="D1735">
            <v>32.56</v>
          </cell>
          <cell r="E1735">
            <v>33.905868460880868</v>
          </cell>
        </row>
        <row r="1736">
          <cell r="A1736" t="str">
            <v>71543</v>
          </cell>
          <cell r="B1736">
            <v>11</v>
          </cell>
          <cell r="C1736" t="str">
            <v>Kukuřice na siláž</v>
          </cell>
          <cell r="D1736">
            <v>31.51</v>
          </cell>
          <cell r="E1736">
            <v>32.812130768594379</v>
          </cell>
        </row>
        <row r="1737">
          <cell r="A1737" t="str">
            <v>71550</v>
          </cell>
          <cell r="B1737">
            <v>11</v>
          </cell>
          <cell r="C1737" t="str">
            <v>Kukuřice na siláž</v>
          </cell>
          <cell r="D1737">
            <v>34.31</v>
          </cell>
          <cell r="E1737">
            <v>35.728764614691656</v>
          </cell>
        </row>
        <row r="1738">
          <cell r="A1738" t="str">
            <v>71552</v>
          </cell>
          <cell r="B1738">
            <v>11</v>
          </cell>
          <cell r="C1738" t="str">
            <v>Kukuřice na siláž</v>
          </cell>
          <cell r="D1738">
            <v>31.91</v>
          </cell>
          <cell r="E1738">
            <v>33.227751091663251</v>
          </cell>
        </row>
        <row r="1739">
          <cell r="A1739" t="str">
            <v>71553</v>
          </cell>
          <cell r="B1739">
            <v>11</v>
          </cell>
          <cell r="C1739" t="str">
            <v>Kukuřice na siláž</v>
          </cell>
          <cell r="D1739">
            <v>30.88</v>
          </cell>
          <cell r="E1739">
            <v>32.155888153222499</v>
          </cell>
        </row>
        <row r="1740">
          <cell r="A1740" t="str">
            <v>71600</v>
          </cell>
          <cell r="B1740">
            <v>11</v>
          </cell>
          <cell r="C1740" t="str">
            <v>Kukuřice na siláž</v>
          </cell>
          <cell r="D1740">
            <v>33.08</v>
          </cell>
          <cell r="E1740">
            <v>34.443184217084806</v>
          </cell>
        </row>
        <row r="1741">
          <cell r="A1741" t="str">
            <v>71602</v>
          </cell>
          <cell r="B1741">
            <v>11</v>
          </cell>
          <cell r="C1741" t="str">
            <v>Kukuřice na siláž</v>
          </cell>
          <cell r="D1741">
            <v>30.77</v>
          </cell>
          <cell r="E1741">
            <v>32.032161321888871</v>
          </cell>
        </row>
        <row r="1742">
          <cell r="A1742" t="str">
            <v>71610</v>
          </cell>
          <cell r="B1742">
            <v>11</v>
          </cell>
          <cell r="C1742" t="str">
            <v>Kukuřice na siláž</v>
          </cell>
          <cell r="D1742">
            <v>32.42</v>
          </cell>
          <cell r="E1742">
            <v>33.754320532743108</v>
          </cell>
        </row>
        <row r="1743">
          <cell r="A1743" t="str">
            <v>71700</v>
          </cell>
          <cell r="B1743">
            <v>11</v>
          </cell>
          <cell r="C1743" t="str">
            <v>Kukuřice na siláž</v>
          </cell>
          <cell r="D1743">
            <v>31.45</v>
          </cell>
          <cell r="E1743">
            <v>32.746014015336073</v>
          </cell>
        </row>
        <row r="1744">
          <cell r="A1744" t="str">
            <v>71710</v>
          </cell>
          <cell r="B1744">
            <v>11</v>
          </cell>
          <cell r="C1744" t="str">
            <v>Kukuřice na siláž</v>
          </cell>
          <cell r="D1744">
            <v>30.82</v>
          </cell>
          <cell r="E1744">
            <v>32.091093735029347</v>
          </cell>
        </row>
        <row r="1745">
          <cell r="A1745" t="str">
            <v>71811</v>
          </cell>
          <cell r="B1745">
            <v>11</v>
          </cell>
          <cell r="C1745" t="str">
            <v>Kukuřice na siláž</v>
          </cell>
          <cell r="D1745">
            <v>37.15</v>
          </cell>
          <cell r="E1745">
            <v>38.68910423771446</v>
          </cell>
        </row>
        <row r="1746">
          <cell r="A1746" t="str">
            <v>71814</v>
          </cell>
          <cell r="B1746">
            <v>11</v>
          </cell>
          <cell r="C1746" t="str">
            <v>Kukuřice na siláž</v>
          </cell>
          <cell r="D1746">
            <v>31.85</v>
          </cell>
          <cell r="E1746">
            <v>33.16208934661239</v>
          </cell>
        </row>
        <row r="1747">
          <cell r="A1747" t="str">
            <v>71841</v>
          </cell>
          <cell r="B1747">
            <v>11</v>
          </cell>
          <cell r="C1747" t="str">
            <v>Kukuřice na siláž</v>
          </cell>
          <cell r="D1747">
            <v>35.64</v>
          </cell>
          <cell r="E1747">
            <v>37.109957125971007</v>
          </cell>
        </row>
        <row r="1748">
          <cell r="A1748" t="str">
            <v>71844</v>
          </cell>
          <cell r="B1748">
            <v>11</v>
          </cell>
          <cell r="C1748" t="str">
            <v>Kukuřice na siláž</v>
          </cell>
          <cell r="D1748">
            <v>30.55</v>
          </cell>
          <cell r="E1748">
            <v>31.808534679403721</v>
          </cell>
        </row>
        <row r="1749">
          <cell r="A1749" t="str">
            <v>71851</v>
          </cell>
          <cell r="B1749">
            <v>11</v>
          </cell>
          <cell r="C1749" t="str">
            <v>Kukuřice na siláž</v>
          </cell>
          <cell r="D1749">
            <v>34.92</v>
          </cell>
          <cell r="E1749">
            <v>36.367757983451583</v>
          </cell>
        </row>
        <row r="1750">
          <cell r="A1750" t="str">
            <v>71854</v>
          </cell>
          <cell r="B1750">
            <v>11</v>
          </cell>
          <cell r="C1750" t="str">
            <v>Kukuřice na siláž</v>
          </cell>
          <cell r="D1750">
            <v>29.94</v>
          </cell>
          <cell r="E1750">
            <v>31.172363985815643</v>
          </cell>
        </row>
        <row r="1751">
          <cell r="A1751" t="str">
            <v>72001</v>
          </cell>
          <cell r="B1751">
            <v>11</v>
          </cell>
          <cell r="C1751" t="str">
            <v>Kukuřice na siláž</v>
          </cell>
          <cell r="D1751">
            <v>33.81</v>
          </cell>
          <cell r="E1751">
            <v>35.203266577377185</v>
          </cell>
        </row>
        <row r="1752">
          <cell r="A1752" t="str">
            <v>72004</v>
          </cell>
          <cell r="B1752">
            <v>11</v>
          </cell>
          <cell r="C1752" t="str">
            <v>Kukuřice na siláž</v>
          </cell>
          <cell r="D1752">
            <v>28.98</v>
          </cell>
          <cell r="E1752">
            <v>30.174228494894734</v>
          </cell>
        </row>
        <row r="1753">
          <cell r="A1753" t="str">
            <v>72021</v>
          </cell>
          <cell r="B1753">
            <v>11</v>
          </cell>
          <cell r="C1753" t="str">
            <v>Kukuřice na siláž</v>
          </cell>
          <cell r="D1753">
            <v>33.130000000000003</v>
          </cell>
          <cell r="E1753">
            <v>34.499201245829646</v>
          </cell>
        </row>
        <row r="1754">
          <cell r="A1754" t="str">
            <v>72024</v>
          </cell>
          <cell r="B1754">
            <v>11</v>
          </cell>
          <cell r="C1754" t="str">
            <v>Kukuřice na siláž</v>
          </cell>
          <cell r="D1754">
            <v>28.4</v>
          </cell>
          <cell r="E1754">
            <v>29.57074392499684</v>
          </cell>
        </row>
        <row r="1755">
          <cell r="A1755" t="str">
            <v>72031</v>
          </cell>
          <cell r="B1755">
            <v>11</v>
          </cell>
          <cell r="C1755" t="str">
            <v>Kukuřice na siláž</v>
          </cell>
          <cell r="D1755">
            <v>32.799999999999997</v>
          </cell>
          <cell r="E1755">
            <v>34.154209233371347</v>
          </cell>
        </row>
        <row r="1756">
          <cell r="A1756" t="str">
            <v>72034</v>
          </cell>
          <cell r="B1756">
            <v>11</v>
          </cell>
          <cell r="C1756" t="str">
            <v>Kukuřice na siláž</v>
          </cell>
          <cell r="D1756">
            <v>28.11</v>
          </cell>
          <cell r="E1756">
            <v>29.275036485746867</v>
          </cell>
        </row>
        <row r="1757">
          <cell r="A1757" t="str">
            <v>72041</v>
          </cell>
          <cell r="B1757">
            <v>11</v>
          </cell>
          <cell r="C1757" t="str">
            <v>Kukuřice na siláž</v>
          </cell>
          <cell r="D1757">
            <v>31.78</v>
          </cell>
          <cell r="E1757">
            <v>33.091070582734559</v>
          </cell>
        </row>
        <row r="1758">
          <cell r="A1758" t="str">
            <v>72044</v>
          </cell>
          <cell r="B1758">
            <v>11</v>
          </cell>
          <cell r="C1758" t="str">
            <v>Kukuřice na siláž</v>
          </cell>
          <cell r="D1758">
            <v>27.24</v>
          </cell>
          <cell r="E1758">
            <v>28.363774785201048</v>
          </cell>
        </row>
        <row r="1759">
          <cell r="A1759" t="str">
            <v>72051</v>
          </cell>
          <cell r="B1759">
            <v>11</v>
          </cell>
          <cell r="C1759" t="str">
            <v>Kukuřice na siláž</v>
          </cell>
          <cell r="D1759">
            <v>31.14</v>
          </cell>
          <cell r="E1759">
            <v>32.429249171079867</v>
          </cell>
        </row>
        <row r="1760">
          <cell r="A1760" t="str">
            <v>72054</v>
          </cell>
          <cell r="B1760">
            <v>11</v>
          </cell>
          <cell r="C1760" t="str">
            <v>Kukuřice na siláž</v>
          </cell>
          <cell r="D1760">
            <v>26.69</v>
          </cell>
          <cell r="E1760">
            <v>27.796499289497032</v>
          </cell>
        </row>
        <row r="1761">
          <cell r="A1761" t="str">
            <v>72110</v>
          </cell>
          <cell r="B1761">
            <v>11</v>
          </cell>
          <cell r="C1761" t="str">
            <v>Kukuřice na siláž</v>
          </cell>
          <cell r="D1761">
            <v>28.89</v>
          </cell>
          <cell r="E1761">
            <v>30.080936194234187</v>
          </cell>
        </row>
        <row r="1762">
          <cell r="A1762" t="str">
            <v>72112</v>
          </cell>
          <cell r="B1762">
            <v>11</v>
          </cell>
          <cell r="C1762" t="str">
            <v>Kukuřice na siláž</v>
          </cell>
          <cell r="D1762">
            <v>26.87</v>
          </cell>
          <cell r="E1762">
            <v>27.975270660637797</v>
          </cell>
        </row>
        <row r="1763">
          <cell r="A1763" t="str">
            <v>72113</v>
          </cell>
          <cell r="B1763">
            <v>11</v>
          </cell>
          <cell r="C1763" t="str">
            <v>Kukuřice na siláž</v>
          </cell>
          <cell r="D1763">
            <v>26</v>
          </cell>
          <cell r="E1763">
            <v>27.072842574810771</v>
          </cell>
        </row>
        <row r="1764">
          <cell r="A1764" t="str">
            <v>72142</v>
          </cell>
          <cell r="B1764">
            <v>11</v>
          </cell>
          <cell r="C1764" t="str">
            <v>Kukuřice na siláž</v>
          </cell>
          <cell r="D1764">
            <v>25.77</v>
          </cell>
          <cell r="E1764">
            <v>26.833422878570946</v>
          </cell>
        </row>
        <row r="1765">
          <cell r="A1765" t="str">
            <v>72143</v>
          </cell>
          <cell r="B1765">
            <v>11</v>
          </cell>
          <cell r="C1765" t="str">
            <v>Kukuřice na siláž</v>
          </cell>
          <cell r="D1765">
            <v>24.94</v>
          </cell>
          <cell r="E1765">
            <v>25.967828592165432</v>
          </cell>
        </row>
        <row r="1766">
          <cell r="A1766" t="str">
            <v>72152</v>
          </cell>
          <cell r="B1766">
            <v>11</v>
          </cell>
          <cell r="C1766" t="str">
            <v>Kukuřice na siláž</v>
          </cell>
          <cell r="D1766">
            <v>25.26</v>
          </cell>
          <cell r="E1766">
            <v>26.296754420999527</v>
          </cell>
        </row>
        <row r="1767">
          <cell r="A1767" t="str">
            <v>72153</v>
          </cell>
          <cell r="B1767">
            <v>11</v>
          </cell>
          <cell r="C1767" t="str">
            <v>Kukuřice na siláž</v>
          </cell>
          <cell r="D1767">
            <v>24.44</v>
          </cell>
          <cell r="E1767">
            <v>25.448472020322122</v>
          </cell>
        </row>
        <row r="1768">
          <cell r="A1768" t="str">
            <v>72210</v>
          </cell>
          <cell r="B1768">
            <v>11</v>
          </cell>
          <cell r="C1768" t="str">
            <v>Kukuřice na siláž</v>
          </cell>
          <cell r="D1768">
            <v>32.159999999999997</v>
          </cell>
          <cell r="E1768">
            <v>33.489020552739696</v>
          </cell>
        </row>
        <row r="1769">
          <cell r="A1769" t="str">
            <v>72212</v>
          </cell>
          <cell r="B1769">
            <v>11</v>
          </cell>
          <cell r="C1769" t="str">
            <v>Kukuřice na siláž</v>
          </cell>
          <cell r="D1769">
            <v>29.91</v>
          </cell>
          <cell r="E1769">
            <v>31.144789114047914</v>
          </cell>
        </row>
        <row r="1770">
          <cell r="A1770" t="str">
            <v>72213</v>
          </cell>
          <cell r="B1770">
            <v>11</v>
          </cell>
          <cell r="C1770" t="str">
            <v>Kukuřice na siláž</v>
          </cell>
          <cell r="D1770">
            <v>28.95</v>
          </cell>
          <cell r="E1770">
            <v>30.140118497465728</v>
          </cell>
        </row>
        <row r="1771">
          <cell r="A1771" t="str">
            <v>72242</v>
          </cell>
          <cell r="B1771">
            <v>11</v>
          </cell>
          <cell r="C1771" t="str">
            <v>Kukuřice na siláž</v>
          </cell>
          <cell r="D1771">
            <v>28.69</v>
          </cell>
          <cell r="E1771">
            <v>29.873573231841878</v>
          </cell>
        </row>
        <row r="1772">
          <cell r="A1772" t="str">
            <v>72243</v>
          </cell>
          <cell r="B1772">
            <v>11</v>
          </cell>
          <cell r="C1772" t="str">
            <v>Kukuřice na siláž</v>
          </cell>
          <cell r="D1772">
            <v>27.77</v>
          </cell>
          <cell r="E1772">
            <v>28.909909579201816</v>
          </cell>
        </row>
        <row r="1773">
          <cell r="A1773" t="str">
            <v>72252</v>
          </cell>
          <cell r="B1773">
            <v>11</v>
          </cell>
          <cell r="C1773" t="str">
            <v>Kukuřice na siláž</v>
          </cell>
          <cell r="D1773">
            <v>28.12</v>
          </cell>
          <cell r="E1773">
            <v>29.276101767205038</v>
          </cell>
        </row>
        <row r="1774">
          <cell r="A1774" t="str">
            <v>72253</v>
          </cell>
          <cell r="B1774">
            <v>11</v>
          </cell>
          <cell r="C1774" t="str">
            <v>Kukuřice na siláž</v>
          </cell>
          <cell r="D1774">
            <v>27.21</v>
          </cell>
          <cell r="E1774">
            <v>28.33171138761778</v>
          </cell>
        </row>
        <row r="1775">
          <cell r="A1775" t="str">
            <v>72310</v>
          </cell>
          <cell r="B1775">
            <v>11</v>
          </cell>
          <cell r="C1775" t="str">
            <v>Kukuřice na siláž</v>
          </cell>
          <cell r="D1775">
            <v>37.299999999999997</v>
          </cell>
          <cell r="E1775">
            <v>38.835835534347119</v>
          </cell>
        </row>
        <row r="1776">
          <cell r="A1776" t="str">
            <v>72312</v>
          </cell>
          <cell r="B1776">
            <v>11</v>
          </cell>
          <cell r="C1776" t="str">
            <v>Kukuřice na siláž</v>
          </cell>
          <cell r="D1776">
            <v>34.69</v>
          </cell>
          <cell r="E1776">
            <v>36.117327046942833</v>
          </cell>
        </row>
        <row r="1777">
          <cell r="A1777" t="str">
            <v>72313</v>
          </cell>
          <cell r="B1777">
            <v>11</v>
          </cell>
          <cell r="C1777" t="str">
            <v>Kukuřice na siláž</v>
          </cell>
          <cell r="D1777">
            <v>33.57</v>
          </cell>
          <cell r="E1777">
            <v>34.952251980912415</v>
          </cell>
        </row>
        <row r="1778">
          <cell r="A1778" t="str">
            <v>72411</v>
          </cell>
          <cell r="B1778">
            <v>11</v>
          </cell>
          <cell r="C1778" t="str">
            <v>Kukuřice na siláž</v>
          </cell>
          <cell r="D1778">
            <v>41.74</v>
          </cell>
          <cell r="E1778">
            <v>43.458993801268299</v>
          </cell>
        </row>
        <row r="1779">
          <cell r="A1779" t="str">
            <v>72414</v>
          </cell>
          <cell r="B1779">
            <v>11</v>
          </cell>
          <cell r="C1779" t="str">
            <v>Kukuřice na siláž</v>
          </cell>
          <cell r="D1779">
            <v>35.78</v>
          </cell>
          <cell r="E1779">
            <v>37.250566115372827</v>
          </cell>
        </row>
        <row r="1780">
          <cell r="A1780" t="str">
            <v>72441</v>
          </cell>
          <cell r="B1780">
            <v>11</v>
          </cell>
          <cell r="C1780" t="str">
            <v>Kukuřice na siláž</v>
          </cell>
          <cell r="D1780">
            <v>40.04</v>
          </cell>
          <cell r="E1780">
            <v>41.68515731958388</v>
          </cell>
        </row>
        <row r="1781">
          <cell r="A1781" t="str">
            <v>72444</v>
          </cell>
          <cell r="B1781">
            <v>11</v>
          </cell>
          <cell r="C1781" t="str">
            <v>Kukuřice na siláž</v>
          </cell>
          <cell r="D1781">
            <v>34.32</v>
          </cell>
          <cell r="E1781">
            <v>35.730134845357611</v>
          </cell>
        </row>
        <row r="1782">
          <cell r="A1782" t="str">
            <v>72451</v>
          </cell>
          <cell r="B1782">
            <v>11</v>
          </cell>
          <cell r="C1782" t="str">
            <v>Kukuřice na siláž</v>
          </cell>
          <cell r="D1782">
            <v>39.24</v>
          </cell>
          <cell r="E1782">
            <v>40.851454173192202</v>
          </cell>
        </row>
        <row r="1783">
          <cell r="A1783" t="str">
            <v>72454</v>
          </cell>
          <cell r="B1783">
            <v>11</v>
          </cell>
          <cell r="C1783" t="str">
            <v>Kukuřice na siláž</v>
          </cell>
          <cell r="D1783">
            <v>33.630000000000003</v>
          </cell>
          <cell r="E1783">
            <v>35.015532148450461</v>
          </cell>
        </row>
        <row r="1784">
          <cell r="A1784" t="str">
            <v>72464</v>
          </cell>
          <cell r="B1784">
            <v>11</v>
          </cell>
          <cell r="C1784" t="str">
            <v>Kukuřice na siláž</v>
          </cell>
          <cell r="E1784">
            <v>34.589811392846201</v>
          </cell>
        </row>
        <row r="1785">
          <cell r="A1785" t="str">
            <v>72474</v>
          </cell>
          <cell r="B1785">
            <v>11</v>
          </cell>
          <cell r="C1785" t="str">
            <v>Kukuřice na siláž</v>
          </cell>
          <cell r="E1785">
            <v>33.552117051060812</v>
          </cell>
        </row>
        <row r="1786">
          <cell r="A1786" t="str">
            <v>72484</v>
          </cell>
          <cell r="B1786">
            <v>11</v>
          </cell>
          <cell r="C1786" t="str">
            <v>Kukuřice na siláž</v>
          </cell>
          <cell r="E1786">
            <v>32.309164487823374</v>
          </cell>
        </row>
        <row r="1787">
          <cell r="A1787" t="str">
            <v>72494</v>
          </cell>
          <cell r="B1787">
            <v>11</v>
          </cell>
          <cell r="C1787" t="str">
            <v>Kukuřice na siláž</v>
          </cell>
          <cell r="E1787">
            <v>31.016797908310437</v>
          </cell>
        </row>
        <row r="1788">
          <cell r="A1788" t="str">
            <v>72501</v>
          </cell>
          <cell r="B1788">
            <v>11</v>
          </cell>
          <cell r="C1788" t="str">
            <v>Kukuřice na siláž</v>
          </cell>
          <cell r="D1788">
            <v>42.47</v>
          </cell>
          <cell r="E1788">
            <v>44.223465897493554</v>
          </cell>
        </row>
        <row r="1789">
          <cell r="A1789" t="str">
            <v>72504</v>
          </cell>
          <cell r="B1789">
            <v>11</v>
          </cell>
          <cell r="C1789" t="str">
            <v>Kukuřice na siláž</v>
          </cell>
          <cell r="D1789">
            <v>36.4</v>
          </cell>
          <cell r="E1789">
            <v>37.905827912137326</v>
          </cell>
        </row>
        <row r="1790">
          <cell r="A1790" t="str">
            <v>72511</v>
          </cell>
          <cell r="B1790">
            <v>11</v>
          </cell>
          <cell r="C1790" t="str">
            <v>Kukuřice na siláž</v>
          </cell>
          <cell r="D1790">
            <v>41.62</v>
          </cell>
          <cell r="E1790">
            <v>43.338996579543682</v>
          </cell>
        </row>
        <row r="1791">
          <cell r="A1791" t="str">
            <v>72514</v>
          </cell>
          <cell r="B1791">
            <v>11</v>
          </cell>
          <cell r="C1791" t="str">
            <v>Kukuřice na siláž</v>
          </cell>
          <cell r="D1791">
            <v>35.67</v>
          </cell>
          <cell r="E1791">
            <v>37.147711353894579</v>
          </cell>
        </row>
        <row r="1792">
          <cell r="A1792" t="str">
            <v>72541</v>
          </cell>
          <cell r="B1792">
            <v>11</v>
          </cell>
          <cell r="C1792" t="str">
            <v>Kukuřice na siláž</v>
          </cell>
          <cell r="D1792">
            <v>39.92</v>
          </cell>
          <cell r="E1792">
            <v>41.570057943643931</v>
          </cell>
        </row>
        <row r="1793">
          <cell r="A1793" t="str">
            <v>72544</v>
          </cell>
          <cell r="B1793">
            <v>11</v>
          </cell>
          <cell r="C1793" t="str">
            <v>Kukuřice na siláž</v>
          </cell>
          <cell r="D1793">
            <v>34.22</v>
          </cell>
          <cell r="E1793">
            <v>35.631478237409084</v>
          </cell>
        </row>
        <row r="1794">
          <cell r="A1794" t="str">
            <v>72551</v>
          </cell>
          <cell r="B1794">
            <v>11</v>
          </cell>
          <cell r="C1794" t="str">
            <v>Kukuřice na siláž</v>
          </cell>
          <cell r="D1794">
            <v>39.119999999999997</v>
          </cell>
          <cell r="E1794">
            <v>40.738656784771059</v>
          </cell>
        </row>
        <row r="1795">
          <cell r="A1795" t="str">
            <v>72554</v>
          </cell>
          <cell r="B1795">
            <v>11</v>
          </cell>
          <cell r="C1795" t="str">
            <v>Kukuřice na siláž</v>
          </cell>
          <cell r="D1795">
            <v>33.53</v>
          </cell>
          <cell r="E1795">
            <v>34.918848672660914</v>
          </cell>
        </row>
        <row r="1796">
          <cell r="A1796" t="str">
            <v>72601</v>
          </cell>
          <cell r="B1796">
            <v>11</v>
          </cell>
          <cell r="C1796" t="str">
            <v>Kukuřice na siláž</v>
          </cell>
          <cell r="D1796">
            <v>38.869999999999997</v>
          </cell>
          <cell r="E1796">
            <v>40.468450795906641</v>
          </cell>
        </row>
        <row r="1797">
          <cell r="A1797" t="str">
            <v>72604</v>
          </cell>
          <cell r="B1797">
            <v>11</v>
          </cell>
          <cell r="C1797" t="str">
            <v>Kukuřice na siláž</v>
          </cell>
          <cell r="D1797">
            <v>33.32</v>
          </cell>
          <cell r="E1797">
            <v>34.687243539348557</v>
          </cell>
        </row>
        <row r="1798">
          <cell r="A1798" t="str">
            <v>72611</v>
          </cell>
          <cell r="B1798">
            <v>11</v>
          </cell>
          <cell r="C1798" t="str">
            <v>Kukuřice na siláž</v>
          </cell>
          <cell r="D1798">
            <v>38.090000000000003</v>
          </cell>
          <cell r="E1798">
            <v>39.659081779988512</v>
          </cell>
        </row>
        <row r="1799">
          <cell r="A1799" t="str">
            <v>72614</v>
          </cell>
          <cell r="B1799">
            <v>11</v>
          </cell>
          <cell r="C1799" t="str">
            <v>Kukuřice na siláž</v>
          </cell>
          <cell r="D1799">
            <v>32.65</v>
          </cell>
          <cell r="E1799">
            <v>33.993498668561578</v>
          </cell>
        </row>
        <row r="1800">
          <cell r="A1800" t="str">
            <v>72641</v>
          </cell>
          <cell r="B1800">
            <v>11</v>
          </cell>
          <cell r="C1800" t="str">
            <v>Kukuřice na siláž</v>
          </cell>
          <cell r="D1800">
            <v>36.54</v>
          </cell>
          <cell r="E1800">
            <v>38.040343748152246</v>
          </cell>
        </row>
        <row r="1801">
          <cell r="A1801" t="str">
            <v>72644</v>
          </cell>
          <cell r="B1801">
            <v>11</v>
          </cell>
          <cell r="C1801" t="str">
            <v>Kukuřice na siláž</v>
          </cell>
          <cell r="D1801">
            <v>31.32</v>
          </cell>
          <cell r="E1801">
            <v>32.606008926987634</v>
          </cell>
        </row>
        <row r="1802">
          <cell r="A1802" t="str">
            <v>72651</v>
          </cell>
          <cell r="B1802">
            <v>11</v>
          </cell>
          <cell r="C1802" t="str">
            <v>Kukuřice na siláž</v>
          </cell>
          <cell r="D1802">
            <v>35.81</v>
          </cell>
          <cell r="E1802">
            <v>37.279536873189194</v>
          </cell>
        </row>
        <row r="1803">
          <cell r="A1803" t="str">
            <v>72654</v>
          </cell>
          <cell r="B1803">
            <v>11</v>
          </cell>
          <cell r="C1803" t="str">
            <v>Kukuřice na siláž</v>
          </cell>
          <cell r="D1803">
            <v>30.69</v>
          </cell>
          <cell r="E1803">
            <v>31.953888748447881</v>
          </cell>
        </row>
        <row r="1804">
          <cell r="A1804" t="str">
            <v>72701</v>
          </cell>
          <cell r="B1804">
            <v>11</v>
          </cell>
          <cell r="C1804" t="str">
            <v>Kukuřice na siláž</v>
          </cell>
          <cell r="D1804">
            <v>36.68</v>
          </cell>
          <cell r="E1804">
            <v>38.182789429723314</v>
          </cell>
        </row>
        <row r="1805">
          <cell r="A1805" t="str">
            <v>72704</v>
          </cell>
          <cell r="B1805">
            <v>11</v>
          </cell>
          <cell r="C1805" t="str">
            <v>Kukuřice na siláž</v>
          </cell>
          <cell r="D1805">
            <v>31.44</v>
          </cell>
          <cell r="E1805">
            <v>32.728105225477123</v>
          </cell>
        </row>
        <row r="1806">
          <cell r="A1806" t="str">
            <v>72711</v>
          </cell>
          <cell r="B1806">
            <v>11</v>
          </cell>
          <cell r="C1806" t="str">
            <v>Kukuřice na siláž</v>
          </cell>
          <cell r="D1806">
            <v>35.94</v>
          </cell>
          <cell r="E1806">
            <v>37.419133641128852</v>
          </cell>
        </row>
        <row r="1807">
          <cell r="A1807" t="str">
            <v>72714</v>
          </cell>
          <cell r="B1807">
            <v>11</v>
          </cell>
          <cell r="C1807" t="str">
            <v>Kukuřice na siláž</v>
          </cell>
          <cell r="D1807">
            <v>30.81</v>
          </cell>
          <cell r="E1807">
            <v>32.073543120967578</v>
          </cell>
        </row>
        <row r="1808">
          <cell r="A1808" t="str">
            <v>72741</v>
          </cell>
          <cell r="B1808">
            <v>11</v>
          </cell>
          <cell r="C1808" t="str">
            <v>Kukuřice na siláž</v>
          </cell>
          <cell r="D1808">
            <v>34.47</v>
          </cell>
          <cell r="E1808">
            <v>35.891822063939912</v>
          </cell>
        </row>
        <row r="1809">
          <cell r="A1809" t="str">
            <v>72744</v>
          </cell>
          <cell r="B1809">
            <v>11</v>
          </cell>
          <cell r="C1809" t="str">
            <v>Kukuřice na siláž</v>
          </cell>
          <cell r="D1809">
            <v>29.55</v>
          </cell>
          <cell r="E1809">
            <v>30.764418911948496</v>
          </cell>
        </row>
        <row r="1810">
          <cell r="A1810" t="str">
            <v>72751</v>
          </cell>
          <cell r="B1810">
            <v>11</v>
          </cell>
          <cell r="C1810" t="str">
            <v>Kukuřice na siláž</v>
          </cell>
          <cell r="D1810">
            <v>33.79</v>
          </cell>
          <cell r="E1810">
            <v>35.173985622661107</v>
          </cell>
        </row>
        <row r="1811">
          <cell r="A1811" t="str">
            <v>72754</v>
          </cell>
          <cell r="B1811">
            <v>11</v>
          </cell>
          <cell r="C1811" t="str">
            <v>Kukuřice na siláž</v>
          </cell>
          <cell r="D1811">
            <v>28.96</v>
          </cell>
          <cell r="E1811">
            <v>30.149130533709524</v>
          </cell>
        </row>
        <row r="1812">
          <cell r="A1812" t="str">
            <v>72801</v>
          </cell>
          <cell r="B1812">
            <v>11</v>
          </cell>
          <cell r="C1812" t="str">
            <v>Kukuřice na siláž</v>
          </cell>
          <cell r="D1812">
            <v>44.15</v>
          </cell>
          <cell r="E1812">
            <v>45.968323458285283</v>
          </cell>
        </row>
        <row r="1813">
          <cell r="A1813" t="str">
            <v>72804</v>
          </cell>
          <cell r="B1813">
            <v>11</v>
          </cell>
          <cell r="C1813" t="str">
            <v>Kukuřice na siláž</v>
          </cell>
          <cell r="D1813">
            <v>37.840000000000003</v>
          </cell>
          <cell r="E1813">
            <v>39.401420107101671</v>
          </cell>
        </row>
        <row r="1814">
          <cell r="A1814" t="str">
            <v>72811</v>
          </cell>
          <cell r="B1814">
            <v>11</v>
          </cell>
          <cell r="C1814" t="str">
            <v>Kukuřice na siláž</v>
          </cell>
          <cell r="D1814">
            <v>43.27</v>
          </cell>
          <cell r="E1814">
            <v>45.048956989119567</v>
          </cell>
        </row>
        <row r="1815">
          <cell r="A1815" t="str">
            <v>72814</v>
          </cell>
          <cell r="B1815">
            <v>11</v>
          </cell>
          <cell r="C1815" t="str">
            <v>Kukuřice na siláž</v>
          </cell>
          <cell r="D1815">
            <v>37.090000000000003</v>
          </cell>
          <cell r="E1815">
            <v>38.613391704959632</v>
          </cell>
        </row>
        <row r="1816">
          <cell r="A1816" t="str">
            <v>72841</v>
          </cell>
          <cell r="B1816">
            <v>11</v>
          </cell>
          <cell r="C1816" t="str">
            <v>Kukuřice na siláž</v>
          </cell>
          <cell r="D1816">
            <v>41.5</v>
          </cell>
          <cell r="E1816">
            <v>43.210224050788156</v>
          </cell>
        </row>
        <row r="1817">
          <cell r="A1817" t="str">
            <v>72844</v>
          </cell>
          <cell r="B1817">
            <v>11</v>
          </cell>
          <cell r="C1817" t="str">
            <v>Kukuřice na siláž</v>
          </cell>
          <cell r="D1817">
            <v>35.57</v>
          </cell>
          <cell r="E1817">
            <v>37.03733490067556</v>
          </cell>
        </row>
        <row r="1818">
          <cell r="A1818" t="str">
            <v>72851</v>
          </cell>
          <cell r="B1818">
            <v>11</v>
          </cell>
          <cell r="C1818" t="str">
            <v>Kukuřice na siláž</v>
          </cell>
          <cell r="D1818">
            <v>40.67</v>
          </cell>
          <cell r="E1818">
            <v>42.346019569772395</v>
          </cell>
        </row>
        <row r="1819">
          <cell r="A1819" t="str">
            <v>72854</v>
          </cell>
          <cell r="B1819">
            <v>11</v>
          </cell>
          <cell r="C1819" t="str">
            <v>Kukuřice na siláž</v>
          </cell>
          <cell r="D1819">
            <v>34.86</v>
          </cell>
          <cell r="E1819">
            <v>36.296588202662051</v>
          </cell>
        </row>
        <row r="1820">
          <cell r="A1820" t="str">
            <v>72901</v>
          </cell>
          <cell r="B1820">
            <v>11</v>
          </cell>
          <cell r="C1820" t="str">
            <v>Kukuřice na siláž</v>
          </cell>
          <cell r="D1820">
            <v>41.4</v>
          </cell>
          <cell r="E1820">
            <v>43.111246750556127</v>
          </cell>
        </row>
        <row r="1821">
          <cell r="A1821" t="str">
            <v>72904</v>
          </cell>
          <cell r="B1821">
            <v>11</v>
          </cell>
          <cell r="C1821" t="str">
            <v>Kukuřice na siláž</v>
          </cell>
          <cell r="D1821">
            <v>35.49</v>
          </cell>
          <cell r="E1821">
            <v>36.952497214762396</v>
          </cell>
        </row>
        <row r="1822">
          <cell r="A1822" t="str">
            <v>72911</v>
          </cell>
          <cell r="B1822">
            <v>11</v>
          </cell>
          <cell r="C1822" t="str">
            <v>Kukuřice na siláž</v>
          </cell>
          <cell r="D1822">
            <v>40.57</v>
          </cell>
          <cell r="E1822">
            <v>42.249021815544999</v>
          </cell>
        </row>
        <row r="1823">
          <cell r="A1823" t="str">
            <v>72914</v>
          </cell>
          <cell r="B1823">
            <v>11</v>
          </cell>
          <cell r="C1823" t="str">
            <v>Kukuřice na siláž</v>
          </cell>
          <cell r="D1823">
            <v>34.78</v>
          </cell>
          <cell r="E1823">
            <v>36.213447270467142</v>
          </cell>
        </row>
        <row r="1824">
          <cell r="A1824" t="str">
            <v>72941</v>
          </cell>
          <cell r="B1824">
            <v>11</v>
          </cell>
          <cell r="C1824" t="str">
            <v>Kukuřice na siláž</v>
          </cell>
          <cell r="D1824">
            <v>38.92</v>
          </cell>
          <cell r="E1824">
            <v>40.524571945522752</v>
          </cell>
        </row>
        <row r="1825">
          <cell r="A1825" t="str">
            <v>72944</v>
          </cell>
          <cell r="B1825">
            <v>11</v>
          </cell>
          <cell r="C1825" t="str">
            <v>Kukuřice na siláž</v>
          </cell>
          <cell r="D1825">
            <v>33.36</v>
          </cell>
          <cell r="E1825">
            <v>34.73534738187665</v>
          </cell>
        </row>
        <row r="1826">
          <cell r="A1826" t="str">
            <v>72951</v>
          </cell>
          <cell r="B1826">
            <v>11</v>
          </cell>
          <cell r="C1826" t="str">
            <v>Kukuřice na siláž</v>
          </cell>
          <cell r="D1826">
            <v>38.14</v>
          </cell>
          <cell r="E1826">
            <v>39.714080506612298</v>
          </cell>
        </row>
        <row r="1827">
          <cell r="A1827" t="str">
            <v>72954</v>
          </cell>
          <cell r="B1827">
            <v>11</v>
          </cell>
          <cell r="C1827" t="str">
            <v>Kukuřice na siláž</v>
          </cell>
          <cell r="D1827">
            <v>32.69</v>
          </cell>
          <cell r="E1827">
            <v>34.040640434239108</v>
          </cell>
        </row>
        <row r="1828">
          <cell r="A1828" t="str">
            <v>73001</v>
          </cell>
          <cell r="B1828">
            <v>11</v>
          </cell>
          <cell r="C1828" t="str">
            <v>Kukuřice na siláž</v>
          </cell>
          <cell r="D1828">
            <v>37.799999999999997</v>
          </cell>
          <cell r="E1828">
            <v>39.356231648969228</v>
          </cell>
        </row>
        <row r="1829">
          <cell r="A1829" t="str">
            <v>73004</v>
          </cell>
          <cell r="B1829">
            <v>11</v>
          </cell>
          <cell r="C1829" t="str">
            <v>Kukuřice na siláž</v>
          </cell>
          <cell r="D1829">
            <v>32.4</v>
          </cell>
          <cell r="E1829">
            <v>33.73391284197362</v>
          </cell>
        </row>
        <row r="1830">
          <cell r="A1830" t="str">
            <v>73011</v>
          </cell>
          <cell r="B1830">
            <v>11</v>
          </cell>
          <cell r="C1830" t="str">
            <v>Kukuřice na siláž</v>
          </cell>
          <cell r="D1830">
            <v>37.04</v>
          </cell>
          <cell r="E1830">
            <v>38.569107015989836</v>
          </cell>
        </row>
        <row r="1831">
          <cell r="A1831" t="str">
            <v>73014</v>
          </cell>
          <cell r="B1831">
            <v>11</v>
          </cell>
          <cell r="C1831" t="str">
            <v>Kukuřice na siláž</v>
          </cell>
          <cell r="D1831">
            <v>31.75</v>
          </cell>
          <cell r="E1831">
            <v>33.059234585134142</v>
          </cell>
        </row>
        <row r="1832">
          <cell r="A1832" t="str">
            <v>73041</v>
          </cell>
          <cell r="B1832">
            <v>11</v>
          </cell>
          <cell r="C1832" t="str">
            <v>Kukuřice na siláž</v>
          </cell>
          <cell r="D1832">
            <v>35.53</v>
          </cell>
          <cell r="E1832">
            <v>36.994857750031066</v>
          </cell>
        </row>
        <row r="1833">
          <cell r="A1833" t="str">
            <v>73044</v>
          </cell>
          <cell r="B1833">
            <v>11</v>
          </cell>
          <cell r="C1833" t="str">
            <v>Kukuřice na siláž</v>
          </cell>
          <cell r="D1833">
            <v>30.46</v>
          </cell>
          <cell r="E1833">
            <v>31.709878071455197</v>
          </cell>
        </row>
        <row r="1834">
          <cell r="A1834" t="str">
            <v>73051</v>
          </cell>
          <cell r="B1834">
            <v>11</v>
          </cell>
          <cell r="C1834" t="str">
            <v>Kukuřice na siláž</v>
          </cell>
          <cell r="D1834">
            <v>34.82</v>
          </cell>
          <cell r="E1834">
            <v>36.254960595030447</v>
          </cell>
        </row>
        <row r="1835">
          <cell r="A1835" t="str">
            <v>73054</v>
          </cell>
          <cell r="B1835">
            <v>11</v>
          </cell>
          <cell r="C1835" t="str">
            <v>Kukuřice na siláž</v>
          </cell>
          <cell r="D1835">
            <v>29.85</v>
          </cell>
          <cell r="E1835">
            <v>31.075680510026096</v>
          </cell>
        </row>
        <row r="1836">
          <cell r="A1836" t="str">
            <v>73101</v>
          </cell>
          <cell r="B1836">
            <v>11</v>
          </cell>
          <cell r="C1836" t="str">
            <v>Kukuřice na siláž</v>
          </cell>
          <cell r="D1836">
            <v>32.24</v>
          </cell>
          <cell r="E1836">
            <v>33.570651315817663</v>
          </cell>
        </row>
        <row r="1837">
          <cell r="A1837" t="str">
            <v>73104</v>
          </cell>
          <cell r="B1837">
            <v>11</v>
          </cell>
          <cell r="C1837" t="str">
            <v>Kukuřice na siláž</v>
          </cell>
          <cell r="D1837">
            <v>27.64</v>
          </cell>
          <cell r="E1837">
            <v>28.774843984986571</v>
          </cell>
        </row>
        <row r="1838">
          <cell r="A1838" t="str">
            <v>73111</v>
          </cell>
          <cell r="B1838">
            <v>11</v>
          </cell>
          <cell r="C1838" t="str">
            <v>Kukuřice na siláž</v>
          </cell>
          <cell r="D1838">
            <v>31.6</v>
          </cell>
          <cell r="E1838">
            <v>32.899238289501305</v>
          </cell>
        </row>
        <row r="1839">
          <cell r="A1839" t="str">
            <v>73114</v>
          </cell>
          <cell r="B1839">
            <v>11</v>
          </cell>
          <cell r="C1839" t="str">
            <v>Kukuřice na siláž</v>
          </cell>
          <cell r="D1839">
            <v>27.08</v>
          </cell>
          <cell r="E1839">
            <v>28.19934710528684</v>
          </cell>
        </row>
        <row r="1840">
          <cell r="A1840" t="str">
            <v>73141</v>
          </cell>
          <cell r="B1840">
            <v>11</v>
          </cell>
          <cell r="C1840" t="str">
            <v>Kukuřice na siláž</v>
          </cell>
          <cell r="D1840">
            <v>30.31</v>
          </cell>
          <cell r="E1840">
            <v>31.556412236868606</v>
          </cell>
        </row>
        <row r="1841">
          <cell r="A1841" t="str">
            <v>73144</v>
          </cell>
          <cell r="B1841">
            <v>11</v>
          </cell>
          <cell r="C1841" t="str">
            <v>Kukuřice na siláž</v>
          </cell>
          <cell r="D1841">
            <v>25.98</v>
          </cell>
          <cell r="E1841">
            <v>27.048353345887374</v>
          </cell>
        </row>
        <row r="1842">
          <cell r="A1842" t="str">
            <v>73151</v>
          </cell>
          <cell r="B1842">
            <v>11</v>
          </cell>
          <cell r="C1842" t="str">
            <v>Kukuřice na siláž</v>
          </cell>
          <cell r="D1842">
            <v>29.7</v>
          </cell>
          <cell r="E1842">
            <v>30.925283992131231</v>
          </cell>
        </row>
        <row r="1843">
          <cell r="A1843" t="str">
            <v>73154</v>
          </cell>
          <cell r="B1843">
            <v>11</v>
          </cell>
          <cell r="C1843" t="str">
            <v>Kukuřice na siláž</v>
          </cell>
          <cell r="D1843">
            <v>25.46</v>
          </cell>
          <cell r="E1843">
            <v>26.507386278969623</v>
          </cell>
        </row>
        <row r="1844">
          <cell r="A1844" t="str">
            <v>73201</v>
          </cell>
          <cell r="B1844">
            <v>11</v>
          </cell>
          <cell r="C1844" t="str">
            <v>Kukuřice na siláž</v>
          </cell>
          <cell r="D1844">
            <v>36.01</v>
          </cell>
          <cell r="E1844">
            <v>37.488927943560519</v>
          </cell>
        </row>
        <row r="1845">
          <cell r="A1845" t="str">
            <v>73204</v>
          </cell>
          <cell r="B1845">
            <v>11</v>
          </cell>
          <cell r="C1845" t="str">
            <v>Kukuřice na siláž</v>
          </cell>
          <cell r="D1845">
            <v>30.86</v>
          </cell>
          <cell r="E1845">
            <v>32.133366808766155</v>
          </cell>
        </row>
        <row r="1846">
          <cell r="A1846" t="str">
            <v>73211</v>
          </cell>
          <cell r="B1846">
            <v>11</v>
          </cell>
          <cell r="C1846" t="str">
            <v>Kukuřice na siláž</v>
          </cell>
          <cell r="D1846">
            <v>35.29</v>
          </cell>
          <cell r="E1846">
            <v>36.739149384689306</v>
          </cell>
        </row>
        <row r="1847">
          <cell r="A1847" t="str">
            <v>73214</v>
          </cell>
          <cell r="B1847">
            <v>11</v>
          </cell>
          <cell r="C1847" t="str">
            <v>Kukuřice na siláž</v>
          </cell>
          <cell r="D1847">
            <v>30.24</v>
          </cell>
          <cell r="E1847">
            <v>31.490699472590837</v>
          </cell>
        </row>
        <row r="1848">
          <cell r="A1848" t="str">
            <v>73241</v>
          </cell>
          <cell r="B1848">
            <v>11</v>
          </cell>
          <cell r="C1848" t="str">
            <v>Kukuřice na siláž</v>
          </cell>
          <cell r="D1848">
            <v>33.85</v>
          </cell>
          <cell r="E1848">
            <v>35.239592266946893</v>
          </cell>
        </row>
        <row r="1849">
          <cell r="A1849" t="str">
            <v>73244</v>
          </cell>
          <cell r="B1849">
            <v>11</v>
          </cell>
          <cell r="C1849" t="str">
            <v>Kukuřice na siláž</v>
          </cell>
          <cell r="D1849">
            <v>29.01</v>
          </cell>
          <cell r="E1849">
            <v>30.205364800240194</v>
          </cell>
        </row>
        <row r="1850">
          <cell r="A1850" t="str">
            <v>73251</v>
          </cell>
          <cell r="B1850">
            <v>11</v>
          </cell>
          <cell r="C1850" t="str">
            <v>Kukuřice na siláž</v>
          </cell>
          <cell r="D1850">
            <v>33.17</v>
          </cell>
          <cell r="E1850">
            <v>34.534800421607947</v>
          </cell>
        </row>
        <row r="1851">
          <cell r="A1851" t="str">
            <v>73254</v>
          </cell>
          <cell r="B1851">
            <v>11</v>
          </cell>
          <cell r="C1851" t="str">
            <v>Kukuřice na siláž</v>
          </cell>
          <cell r="D1851">
            <v>28.43</v>
          </cell>
          <cell r="E1851">
            <v>29.601257504235381</v>
          </cell>
        </row>
        <row r="1852">
          <cell r="A1852" t="str">
            <v>73301</v>
          </cell>
          <cell r="B1852">
            <v>11</v>
          </cell>
          <cell r="C1852" t="str">
            <v>Kukuřice na siláž</v>
          </cell>
          <cell r="D1852">
            <v>36.03</v>
          </cell>
          <cell r="E1852">
            <v>37.509335634330007</v>
          </cell>
        </row>
        <row r="1853">
          <cell r="A1853" t="str">
            <v>73304</v>
          </cell>
          <cell r="B1853">
            <v>11</v>
          </cell>
          <cell r="C1853" t="str">
            <v>Kukuřice na siláž</v>
          </cell>
          <cell r="D1853">
            <v>30.88</v>
          </cell>
          <cell r="E1853">
            <v>32.150859115140008</v>
          </cell>
        </row>
        <row r="1854">
          <cell r="A1854" t="str">
            <v>73311</v>
          </cell>
          <cell r="B1854">
            <v>11</v>
          </cell>
          <cell r="C1854" t="str">
            <v>Kukuřice na siláž</v>
          </cell>
          <cell r="D1854">
            <v>35.31</v>
          </cell>
          <cell r="E1854">
            <v>36.759148921643416</v>
          </cell>
        </row>
        <row r="1855">
          <cell r="A1855" t="str">
            <v>73314</v>
          </cell>
          <cell r="B1855">
            <v>11</v>
          </cell>
          <cell r="C1855" t="str">
            <v>Kukuřice na siláž</v>
          </cell>
          <cell r="D1855">
            <v>30.26</v>
          </cell>
          <cell r="E1855">
            <v>31.507841932837206</v>
          </cell>
        </row>
        <row r="1856">
          <cell r="A1856" t="str">
            <v>73341</v>
          </cell>
          <cell r="B1856">
            <v>11</v>
          </cell>
          <cell r="C1856" t="str">
            <v>Kukuřice na siláž</v>
          </cell>
          <cell r="D1856">
            <v>33.869999999999997</v>
          </cell>
          <cell r="E1856">
            <v>35.258775496270204</v>
          </cell>
        </row>
        <row r="1857">
          <cell r="A1857" t="str">
            <v>73344</v>
          </cell>
          <cell r="B1857">
            <v>11</v>
          </cell>
          <cell r="C1857" t="str">
            <v>Kukuřice na siláž</v>
          </cell>
          <cell r="D1857">
            <v>29.03</v>
          </cell>
          <cell r="E1857">
            <v>30.221807568231604</v>
          </cell>
        </row>
        <row r="1858">
          <cell r="A1858" t="str">
            <v>73351</v>
          </cell>
          <cell r="B1858">
            <v>11</v>
          </cell>
          <cell r="C1858" t="str">
            <v>Kukuřice na siláž</v>
          </cell>
          <cell r="D1858">
            <v>33.19</v>
          </cell>
          <cell r="E1858">
            <v>34.553599986344807</v>
          </cell>
        </row>
        <row r="1859">
          <cell r="A1859" t="str">
            <v>73354</v>
          </cell>
          <cell r="B1859">
            <v>11</v>
          </cell>
          <cell r="C1859" t="str">
            <v>Kukuřice na siláž</v>
          </cell>
          <cell r="D1859">
            <v>28.45</v>
          </cell>
          <cell r="E1859">
            <v>29.617371416866977</v>
          </cell>
        </row>
        <row r="1860">
          <cell r="A1860" t="str">
            <v>73715</v>
          </cell>
          <cell r="B1860">
            <v>11</v>
          </cell>
          <cell r="C1860" t="str">
            <v>Kukuřice na siláž</v>
          </cell>
          <cell r="D1860">
            <v>38.270000000000003</v>
          </cell>
          <cell r="E1860">
            <v>31.876812981949666</v>
          </cell>
        </row>
        <row r="1861">
          <cell r="A1861" t="str">
            <v>73716</v>
          </cell>
          <cell r="B1861">
            <v>11</v>
          </cell>
          <cell r="C1861" t="str">
            <v>Kukuřice na siláž</v>
          </cell>
          <cell r="D1861">
            <v>38.270000000000003</v>
          </cell>
          <cell r="E1861">
            <v>29.087591846029067</v>
          </cell>
        </row>
        <row r="1862">
          <cell r="A1862" t="str">
            <v>73745</v>
          </cell>
          <cell r="B1862">
            <v>11</v>
          </cell>
          <cell r="C1862" t="str">
            <v>Kukuřice na siláž</v>
          </cell>
          <cell r="D1862">
            <v>36.700000000000003</v>
          </cell>
          <cell r="E1862">
            <v>30.575718574523147</v>
          </cell>
        </row>
        <row r="1863">
          <cell r="A1863" t="str">
            <v>73746</v>
          </cell>
          <cell r="B1863">
            <v>11</v>
          </cell>
          <cell r="C1863" t="str">
            <v>Kukuřice na siláž</v>
          </cell>
          <cell r="D1863">
            <v>36.700000000000003</v>
          </cell>
          <cell r="E1863">
            <v>27.900343199252365</v>
          </cell>
        </row>
        <row r="1864">
          <cell r="A1864" t="str">
            <v>73755</v>
          </cell>
          <cell r="B1864">
            <v>11</v>
          </cell>
          <cell r="C1864" t="str">
            <v>Kukuřice na siláž</v>
          </cell>
          <cell r="D1864">
            <v>35.97</v>
          </cell>
          <cell r="E1864">
            <v>29.964204203032683</v>
          </cell>
        </row>
        <row r="1865">
          <cell r="A1865" t="str">
            <v>73756</v>
          </cell>
          <cell r="B1865">
            <v>11</v>
          </cell>
          <cell r="C1865" t="str">
            <v>Kukuřice na siláž</v>
          </cell>
          <cell r="D1865">
            <v>35.97</v>
          </cell>
          <cell r="E1865">
            <v>27.342336335267319</v>
          </cell>
        </row>
        <row r="1866">
          <cell r="A1866" t="str">
            <v>73815</v>
          </cell>
          <cell r="B1866">
            <v>11</v>
          </cell>
          <cell r="C1866" t="str">
            <v>Kukuřice na siláž</v>
          </cell>
          <cell r="D1866">
            <v>38.630000000000003</v>
          </cell>
          <cell r="E1866">
            <v>32.178846805338175</v>
          </cell>
        </row>
        <row r="1867">
          <cell r="A1867" t="str">
            <v>73816</v>
          </cell>
          <cell r="B1867">
            <v>11</v>
          </cell>
          <cell r="C1867" t="str">
            <v>Kukuřice na siláž</v>
          </cell>
          <cell r="D1867">
            <v>38.630000000000003</v>
          </cell>
          <cell r="E1867">
            <v>29.363197709871084</v>
          </cell>
        </row>
        <row r="1868">
          <cell r="A1868" t="str">
            <v>73845</v>
          </cell>
          <cell r="B1868">
            <v>11</v>
          </cell>
          <cell r="C1868" t="str">
            <v>Kukuřice na siláž</v>
          </cell>
          <cell r="D1868">
            <v>37.06</v>
          </cell>
          <cell r="E1868">
            <v>30.865424486752939</v>
          </cell>
        </row>
        <row r="1869">
          <cell r="A1869" t="str">
            <v>73846</v>
          </cell>
          <cell r="B1869">
            <v>11</v>
          </cell>
          <cell r="C1869" t="str">
            <v>Kukuřice na siláž</v>
          </cell>
          <cell r="D1869">
            <v>37.06</v>
          </cell>
          <cell r="E1869">
            <v>28.164699844162058</v>
          </cell>
        </row>
        <row r="1870">
          <cell r="A1870" t="str">
            <v>73855</v>
          </cell>
          <cell r="B1870">
            <v>11</v>
          </cell>
          <cell r="C1870" t="str">
            <v>Kukuřice na siláž</v>
          </cell>
          <cell r="D1870">
            <v>36.31</v>
          </cell>
          <cell r="E1870">
            <v>30.24811599701788</v>
          </cell>
        </row>
        <row r="1871">
          <cell r="A1871" t="str">
            <v>73856</v>
          </cell>
          <cell r="B1871">
            <v>11</v>
          </cell>
          <cell r="C1871" t="str">
            <v>Kukuřice na siláž</v>
          </cell>
          <cell r="D1871">
            <v>36.31</v>
          </cell>
          <cell r="E1871">
            <v>27.601405847278812</v>
          </cell>
        </row>
        <row r="1872">
          <cell r="A1872" t="str">
            <v>73909</v>
          </cell>
          <cell r="B1872">
            <v>11</v>
          </cell>
          <cell r="C1872" t="str">
            <v>Kukuřice na siláž</v>
          </cell>
          <cell r="D1872">
            <v>34.119999999999997</v>
          </cell>
          <cell r="E1872">
            <v>26.644530958742447</v>
          </cell>
        </row>
        <row r="1873">
          <cell r="A1873" t="str">
            <v>73919</v>
          </cell>
          <cell r="B1873">
            <v>11</v>
          </cell>
          <cell r="C1873" t="str">
            <v>Kukuřice na siláž</v>
          </cell>
          <cell r="D1873">
            <v>33.44</v>
          </cell>
          <cell r="E1873">
            <v>26.111640339567597</v>
          </cell>
        </row>
        <row r="1874">
          <cell r="A1874" t="str">
            <v>73929</v>
          </cell>
          <cell r="B1874">
            <v>11</v>
          </cell>
          <cell r="C1874" t="str">
            <v>Kukuřice na siláž</v>
          </cell>
          <cell r="D1874">
            <v>33.44</v>
          </cell>
          <cell r="E1874">
            <v>26.111640339567597</v>
          </cell>
        </row>
        <row r="1875">
          <cell r="A1875" t="str">
            <v>73939</v>
          </cell>
          <cell r="B1875">
            <v>11</v>
          </cell>
          <cell r="C1875" t="str">
            <v>Kukuřice na siláž</v>
          </cell>
          <cell r="D1875">
            <v>33.11</v>
          </cell>
          <cell r="E1875">
            <v>25.850523936171925</v>
          </cell>
        </row>
        <row r="1876">
          <cell r="A1876" t="str">
            <v>73949</v>
          </cell>
          <cell r="B1876">
            <v>11</v>
          </cell>
          <cell r="C1876" t="str">
            <v>Kukuřice na siláž</v>
          </cell>
          <cell r="D1876">
            <v>32.08</v>
          </cell>
          <cell r="E1876">
            <v>25.0458591012179</v>
          </cell>
        </row>
        <row r="1877">
          <cell r="A1877" t="str">
            <v>73959</v>
          </cell>
          <cell r="B1877">
            <v>11</v>
          </cell>
          <cell r="C1877" t="str">
            <v>Kukuřice na siláž</v>
          </cell>
          <cell r="D1877">
            <v>31.44</v>
          </cell>
          <cell r="E1877">
            <v>24.544941919193541</v>
          </cell>
        </row>
        <row r="1878">
          <cell r="A1878" t="str">
            <v>73969</v>
          </cell>
          <cell r="B1878">
            <v>11</v>
          </cell>
          <cell r="C1878" t="str">
            <v>Kukuřice na siláž</v>
          </cell>
          <cell r="E1878">
            <v>24.246523172455628</v>
          </cell>
        </row>
        <row r="1879">
          <cell r="A1879" t="str">
            <v>74067</v>
          </cell>
          <cell r="B1879">
            <v>11</v>
          </cell>
          <cell r="C1879" t="str">
            <v>Kukuřice na siláž</v>
          </cell>
          <cell r="E1879">
            <v>28.350524363122858</v>
          </cell>
        </row>
        <row r="1880">
          <cell r="A1880" t="str">
            <v>74068</v>
          </cell>
          <cell r="B1880">
            <v>11</v>
          </cell>
          <cell r="C1880" t="str">
            <v>Kukuřice na siláž</v>
          </cell>
          <cell r="E1880">
            <v>26.250485521410056</v>
          </cell>
        </row>
        <row r="1881">
          <cell r="A1881" t="str">
            <v>74077</v>
          </cell>
          <cell r="B1881">
            <v>11</v>
          </cell>
          <cell r="C1881" t="str">
            <v>Kukuřice na siláž</v>
          </cell>
          <cell r="E1881">
            <v>27.500008632229164</v>
          </cell>
        </row>
        <row r="1882">
          <cell r="A1882" t="str">
            <v>74078</v>
          </cell>
          <cell r="B1882">
            <v>11</v>
          </cell>
          <cell r="C1882" t="str">
            <v>Kukuřice na siláž</v>
          </cell>
          <cell r="E1882">
            <v>25.462970955767748</v>
          </cell>
        </row>
        <row r="1883">
          <cell r="A1883" t="str">
            <v>74089</v>
          </cell>
          <cell r="B1883">
            <v>11</v>
          </cell>
          <cell r="C1883" t="str">
            <v>Kukuřice na siláž</v>
          </cell>
          <cell r="E1883">
            <v>24.519684278240156</v>
          </cell>
        </row>
        <row r="1884">
          <cell r="A1884" t="str">
            <v>74099</v>
          </cell>
          <cell r="B1884">
            <v>11</v>
          </cell>
          <cell r="C1884" t="str">
            <v>Kukuřice na siláž</v>
          </cell>
          <cell r="E1884">
            <v>23.538896907110548</v>
          </cell>
        </row>
        <row r="1885">
          <cell r="A1885" t="str">
            <v>74167</v>
          </cell>
          <cell r="B1885">
            <v>11</v>
          </cell>
          <cell r="C1885" t="str">
            <v>Kukuřice na siláž</v>
          </cell>
          <cell r="E1885">
            <v>28.634490091719378</v>
          </cell>
        </row>
        <row r="1886">
          <cell r="A1886" t="str">
            <v>74168</v>
          </cell>
          <cell r="B1886">
            <v>11</v>
          </cell>
          <cell r="C1886" t="str">
            <v>Kukuřice na siláž</v>
          </cell>
          <cell r="E1886">
            <v>26.513416751592018</v>
          </cell>
        </row>
        <row r="1887">
          <cell r="A1887" t="str">
            <v>74177</v>
          </cell>
          <cell r="B1887">
            <v>11</v>
          </cell>
          <cell r="C1887" t="str">
            <v>Kukuřice na siláž</v>
          </cell>
          <cell r="E1887">
            <v>27.775455388967796</v>
          </cell>
        </row>
        <row r="1888">
          <cell r="A1888" t="str">
            <v>74178</v>
          </cell>
          <cell r="B1888">
            <v>11</v>
          </cell>
          <cell r="C1888" t="str">
            <v>Kukuřice na siláž</v>
          </cell>
          <cell r="E1888">
            <v>25.718014249044256</v>
          </cell>
        </row>
        <row r="1889">
          <cell r="A1889" t="str">
            <v>74189</v>
          </cell>
          <cell r="B1889">
            <v>11</v>
          </cell>
          <cell r="C1889" t="str">
            <v>Kukuřice na siláž</v>
          </cell>
          <cell r="E1889">
            <v>24.765279383355182</v>
          </cell>
        </row>
        <row r="1890">
          <cell r="A1890" t="str">
            <v>74199</v>
          </cell>
          <cell r="B1890">
            <v>11</v>
          </cell>
          <cell r="C1890" t="str">
            <v>Kukuřice na siláž</v>
          </cell>
          <cell r="E1890">
            <v>23.774668208020969</v>
          </cell>
        </row>
        <row r="1891">
          <cell r="A1891" t="str">
            <v>74300</v>
          </cell>
          <cell r="B1891">
            <v>11</v>
          </cell>
          <cell r="C1891" t="str">
            <v>Kukuřice na siláž</v>
          </cell>
          <cell r="D1891">
            <v>36.97</v>
          </cell>
          <cell r="E1891">
            <v>38.493486109601733</v>
          </cell>
        </row>
        <row r="1892">
          <cell r="A1892" t="str">
            <v>74310</v>
          </cell>
          <cell r="B1892">
            <v>11</v>
          </cell>
          <cell r="C1892" t="str">
            <v>Kukuřice na siláž</v>
          </cell>
          <cell r="D1892">
            <v>36.229999999999997</v>
          </cell>
          <cell r="E1892">
            <v>37.723616387409699</v>
          </cell>
        </row>
        <row r="1893">
          <cell r="A1893" t="str">
            <v>74400</v>
          </cell>
          <cell r="B1893">
            <v>11</v>
          </cell>
          <cell r="C1893" t="str">
            <v>Kukuřice na siláž</v>
          </cell>
          <cell r="D1893">
            <v>35.979999999999997</v>
          </cell>
          <cell r="E1893">
            <v>37.462689483999739</v>
          </cell>
        </row>
        <row r="1894">
          <cell r="A1894" t="str">
            <v>74410</v>
          </cell>
          <cell r="B1894">
            <v>11</v>
          </cell>
          <cell r="C1894" t="str">
            <v>Kukuřice na siláž</v>
          </cell>
          <cell r="D1894">
            <v>35.26</v>
          </cell>
          <cell r="E1894">
            <v>36.713435694319742</v>
          </cell>
        </row>
        <row r="1895">
          <cell r="A1895" t="str">
            <v>74600</v>
          </cell>
          <cell r="B1895">
            <v>11</v>
          </cell>
          <cell r="C1895" t="str">
            <v>Kukuřice na siláž</v>
          </cell>
          <cell r="D1895">
            <v>36.15</v>
          </cell>
          <cell r="E1895">
            <v>37.639694965163713</v>
          </cell>
        </row>
        <row r="1896">
          <cell r="A1896" t="str">
            <v>74602</v>
          </cell>
          <cell r="B1896">
            <v>11</v>
          </cell>
          <cell r="C1896" t="str">
            <v>Kukuřice na siláž</v>
          </cell>
          <cell r="D1896">
            <v>33.619999999999997</v>
          </cell>
          <cell r="E1896">
            <v>35.004916317602266</v>
          </cell>
        </row>
        <row r="1897">
          <cell r="A1897" t="str">
            <v>74610</v>
          </cell>
          <cell r="B1897">
            <v>11</v>
          </cell>
          <cell r="C1897" t="str">
            <v>Kukuřice na siláž</v>
          </cell>
          <cell r="D1897">
            <v>35.42</v>
          </cell>
          <cell r="E1897">
            <v>36.886901065860449</v>
          </cell>
        </row>
        <row r="1898">
          <cell r="A1898" t="str">
            <v>74612</v>
          </cell>
          <cell r="B1898">
            <v>11</v>
          </cell>
          <cell r="C1898" t="str">
            <v>Kukuřice na siláž</v>
          </cell>
          <cell r="D1898">
            <v>32.94</v>
          </cell>
          <cell r="E1898">
            <v>34.304817991250218</v>
          </cell>
        </row>
        <row r="1899">
          <cell r="A1899" t="str">
            <v>74613</v>
          </cell>
          <cell r="B1899">
            <v>11</v>
          </cell>
          <cell r="C1899" t="str">
            <v>Kukuřice na siláž</v>
          </cell>
          <cell r="D1899">
            <v>31.88</v>
          </cell>
          <cell r="E1899">
            <v>33.198210959274405</v>
          </cell>
        </row>
        <row r="1900">
          <cell r="A1900" t="str">
            <v>74700</v>
          </cell>
          <cell r="B1900">
            <v>11</v>
          </cell>
          <cell r="C1900" t="str">
            <v>Kukuřice na siláž</v>
          </cell>
          <cell r="D1900">
            <v>35.659999999999997</v>
          </cell>
          <cell r="E1900">
            <v>37.129502695926369</v>
          </cell>
        </row>
        <row r="1901">
          <cell r="A1901" t="str">
            <v>74702</v>
          </cell>
          <cell r="B1901">
            <v>11</v>
          </cell>
          <cell r="C1901" t="str">
            <v>Kukuřice na siláž</v>
          </cell>
          <cell r="D1901">
            <v>33.17</v>
          </cell>
          <cell r="E1901">
            <v>34.530437507211523</v>
          </cell>
        </row>
        <row r="1902">
          <cell r="A1902" t="str">
            <v>74710</v>
          </cell>
          <cell r="B1902">
            <v>11</v>
          </cell>
          <cell r="C1902" t="str">
            <v>Kukuřice na siláž</v>
          </cell>
          <cell r="D1902">
            <v>34.950000000000003</v>
          </cell>
          <cell r="E1902">
            <v>36.386912642007836</v>
          </cell>
        </row>
        <row r="1903">
          <cell r="A1903" t="str">
            <v>74712</v>
          </cell>
          <cell r="B1903">
            <v>11</v>
          </cell>
          <cell r="C1903" t="str">
            <v>Kukuřice na siláž</v>
          </cell>
          <cell r="D1903">
            <v>32.5</v>
          </cell>
          <cell r="E1903">
            <v>33.839828757067288</v>
          </cell>
        </row>
        <row r="1904">
          <cell r="A1904" t="str">
            <v>74713</v>
          </cell>
          <cell r="B1904">
            <v>11</v>
          </cell>
          <cell r="C1904" t="str">
            <v>Kukuřice na siláž</v>
          </cell>
          <cell r="D1904">
            <v>31.45</v>
          </cell>
          <cell r="E1904">
            <v>32.748221377807056</v>
          </cell>
        </row>
        <row r="1905">
          <cell r="A1905" t="str">
            <v>74742</v>
          </cell>
          <cell r="B1905">
            <v>11</v>
          </cell>
          <cell r="C1905" t="str">
            <v>Kukuřice na siláž</v>
          </cell>
          <cell r="D1905">
            <v>31.18</v>
          </cell>
          <cell r="E1905">
            <v>32.458611256778831</v>
          </cell>
        </row>
        <row r="1906">
          <cell r="A1906" t="str">
            <v>74743</v>
          </cell>
          <cell r="B1906">
            <v>11</v>
          </cell>
          <cell r="C1906" t="str">
            <v>Kukuřice na siláž</v>
          </cell>
          <cell r="D1906">
            <v>30.17</v>
          </cell>
          <cell r="E1906">
            <v>31.411559280753707</v>
          </cell>
        </row>
        <row r="1907">
          <cell r="A1907" t="str">
            <v>74752</v>
          </cell>
          <cell r="B1907">
            <v>11</v>
          </cell>
          <cell r="C1907" t="str">
            <v>Kukuřice na siláž</v>
          </cell>
          <cell r="D1907">
            <v>30.55</v>
          </cell>
          <cell r="E1907">
            <v>31.809439031643251</v>
          </cell>
        </row>
        <row r="1908">
          <cell r="A1908" t="str">
            <v>74753</v>
          </cell>
          <cell r="B1908">
            <v>11</v>
          </cell>
          <cell r="C1908" t="str">
            <v>Kukuřice na siláž</v>
          </cell>
          <cell r="D1908">
            <v>29.57</v>
          </cell>
          <cell r="E1908">
            <v>30.783328095138629</v>
          </cell>
        </row>
        <row r="1909">
          <cell r="A1909" t="str">
            <v>74811</v>
          </cell>
          <cell r="B1909">
            <v>11</v>
          </cell>
          <cell r="C1909" t="str">
            <v>Kukuřice na siláž</v>
          </cell>
          <cell r="D1909">
            <v>37.96</v>
          </cell>
          <cell r="E1909">
            <v>39.529084789786836</v>
          </cell>
        </row>
        <row r="1910">
          <cell r="A1910" t="str">
            <v>74814</v>
          </cell>
          <cell r="B1910">
            <v>11</v>
          </cell>
          <cell r="C1910" t="str">
            <v>Kukuřice na siláž</v>
          </cell>
          <cell r="D1910">
            <v>32.54</v>
          </cell>
          <cell r="E1910">
            <v>33.882072676960149</v>
          </cell>
        </row>
        <row r="1911">
          <cell r="A1911" t="str">
            <v>74841</v>
          </cell>
          <cell r="B1911">
            <v>11</v>
          </cell>
          <cell r="C1911" t="str">
            <v>Kukuřice na siláž</v>
          </cell>
          <cell r="D1911">
            <v>36.42</v>
          </cell>
          <cell r="E1911">
            <v>37.915652757550639</v>
          </cell>
        </row>
        <row r="1912">
          <cell r="A1912" t="str">
            <v>74844</v>
          </cell>
          <cell r="B1912">
            <v>11</v>
          </cell>
          <cell r="C1912" t="str">
            <v>Kukuřice na siláž</v>
          </cell>
          <cell r="D1912">
            <v>31.21</v>
          </cell>
          <cell r="E1912">
            <v>32.499130935043404</v>
          </cell>
        </row>
        <row r="1913">
          <cell r="A1913" t="str">
            <v>74851</v>
          </cell>
          <cell r="B1913">
            <v>11</v>
          </cell>
          <cell r="C1913" t="str">
            <v>Kukuřice na siláž</v>
          </cell>
          <cell r="D1913">
            <v>35.69</v>
          </cell>
          <cell r="E1913">
            <v>37.157339702399625</v>
          </cell>
        </row>
        <row r="1914">
          <cell r="A1914" t="str">
            <v>74854</v>
          </cell>
          <cell r="B1914">
            <v>11</v>
          </cell>
          <cell r="C1914" t="str">
            <v>Kukuřice na siláž</v>
          </cell>
          <cell r="D1914">
            <v>30.59</v>
          </cell>
          <cell r="E1914">
            <v>31.849148316342536</v>
          </cell>
        </row>
        <row r="1915">
          <cell r="A1915" t="str">
            <v>74911</v>
          </cell>
          <cell r="B1915">
            <v>11</v>
          </cell>
          <cell r="C1915" t="str">
            <v>Kukuřice na siláž</v>
          </cell>
          <cell r="D1915">
            <v>34.770000000000003</v>
          </cell>
          <cell r="E1915">
            <v>36.199161886928501</v>
          </cell>
        </row>
        <row r="1916">
          <cell r="A1916" t="str">
            <v>74941</v>
          </cell>
          <cell r="B1916">
            <v>11</v>
          </cell>
          <cell r="C1916" t="str">
            <v>Kukuřice na siláž</v>
          </cell>
          <cell r="D1916">
            <v>33.35</v>
          </cell>
          <cell r="E1916">
            <v>34.721645075217126</v>
          </cell>
        </row>
        <row r="1917">
          <cell r="A1917" t="str">
            <v>74951</v>
          </cell>
          <cell r="B1917">
            <v>11</v>
          </cell>
          <cell r="C1917" t="str">
            <v>Kukuřice na siláž</v>
          </cell>
          <cell r="D1917">
            <v>32.68</v>
          </cell>
          <cell r="E1917">
            <v>34.02721217371279</v>
          </cell>
        </row>
        <row r="1918">
          <cell r="A1918" t="str">
            <v>74954</v>
          </cell>
          <cell r="B1918">
            <v>11</v>
          </cell>
          <cell r="C1918" t="str">
            <v>Kukuřice na siláž</v>
          </cell>
          <cell r="D1918">
            <v>28.01</v>
          </cell>
          <cell r="E1918">
            <v>29.166181863182388</v>
          </cell>
        </row>
        <row r="1919">
          <cell r="A1919" t="str">
            <v>75001</v>
          </cell>
          <cell r="B1919">
            <v>11</v>
          </cell>
          <cell r="C1919" t="str">
            <v>Kukuřice na siláž</v>
          </cell>
          <cell r="D1919">
            <v>37.950000000000003</v>
          </cell>
          <cell r="E1919">
            <v>39.509289329740426</v>
          </cell>
        </row>
        <row r="1920">
          <cell r="A1920" t="str">
            <v>75004</v>
          </cell>
          <cell r="B1920">
            <v>11</v>
          </cell>
          <cell r="C1920" t="str">
            <v>Kukuřice na siláž</v>
          </cell>
          <cell r="D1920">
            <v>32.53</v>
          </cell>
          <cell r="E1920">
            <v>33.865105139777512</v>
          </cell>
        </row>
        <row r="1921">
          <cell r="A1921" t="str">
            <v>75011</v>
          </cell>
          <cell r="B1921">
            <v>11</v>
          </cell>
          <cell r="C1921" t="str">
            <v>Kukuřice na siláž</v>
          </cell>
          <cell r="D1921">
            <v>37.19</v>
          </cell>
          <cell r="E1921">
            <v>38.719103543145614</v>
          </cell>
        </row>
        <row r="1922">
          <cell r="A1922" t="str">
            <v>75014</v>
          </cell>
          <cell r="B1922">
            <v>11</v>
          </cell>
          <cell r="C1922" t="str">
            <v>Kukuřice na siláž</v>
          </cell>
          <cell r="D1922">
            <v>31.88</v>
          </cell>
          <cell r="E1922">
            <v>33.187803036981961</v>
          </cell>
        </row>
        <row r="1923">
          <cell r="A1923" t="str">
            <v>75041</v>
          </cell>
          <cell r="B1923">
            <v>11</v>
          </cell>
          <cell r="C1923" t="str">
            <v>Kukuřice na siláž</v>
          </cell>
          <cell r="D1923">
            <v>35.67</v>
          </cell>
          <cell r="E1923">
            <v>37.138731969955998</v>
          </cell>
        </row>
        <row r="1924">
          <cell r="A1924" t="str">
            <v>75044</v>
          </cell>
          <cell r="B1924">
            <v>11</v>
          </cell>
          <cell r="C1924" t="str">
            <v>Kukuřice na siláž</v>
          </cell>
          <cell r="D1924">
            <v>30.58</v>
          </cell>
          <cell r="E1924">
            <v>31.833198831390852</v>
          </cell>
        </row>
        <row r="1925">
          <cell r="A1925" t="str">
            <v>75051</v>
          </cell>
          <cell r="B1925">
            <v>11</v>
          </cell>
          <cell r="C1925" t="str">
            <v>Kukuřice na siláž</v>
          </cell>
          <cell r="D1925">
            <v>34.96</v>
          </cell>
          <cell r="E1925">
            <v>36.395957330556875</v>
          </cell>
        </row>
        <row r="1926">
          <cell r="A1926" t="str">
            <v>75054</v>
          </cell>
          <cell r="B1926">
            <v>11</v>
          </cell>
          <cell r="C1926" t="str">
            <v>Kukuřice na siláž</v>
          </cell>
          <cell r="D1926">
            <v>29.97</v>
          </cell>
          <cell r="E1926">
            <v>31.196534854763037</v>
          </cell>
        </row>
        <row r="1927">
          <cell r="A1927" t="str">
            <v>75111</v>
          </cell>
          <cell r="B1927">
            <v>11</v>
          </cell>
          <cell r="C1927" t="str">
            <v>Kukuřice na siláž</v>
          </cell>
          <cell r="D1927">
            <v>39.159999999999997</v>
          </cell>
          <cell r="E1927">
            <v>40.769056080941297</v>
          </cell>
        </row>
        <row r="1928">
          <cell r="A1928" t="str">
            <v>75113</v>
          </cell>
          <cell r="B1928">
            <v>11</v>
          </cell>
          <cell r="C1928" t="str">
            <v>Kukuřice na siláž</v>
          </cell>
          <cell r="D1928">
            <v>35.96</v>
          </cell>
          <cell r="E1928">
            <v>37.440969870252204</v>
          </cell>
        </row>
        <row r="1929">
          <cell r="A1929" t="str">
            <v>75141</v>
          </cell>
          <cell r="B1929">
            <v>11</v>
          </cell>
          <cell r="C1929" t="str">
            <v>Kukuřice na siláž</v>
          </cell>
          <cell r="D1929">
            <v>37.56</v>
          </cell>
          <cell r="E1929">
            <v>39.10501297559675</v>
          </cell>
        </row>
        <row r="1930">
          <cell r="A1930" t="str">
            <v>75151</v>
          </cell>
          <cell r="B1930">
            <v>11</v>
          </cell>
          <cell r="C1930" t="str">
            <v>Kukuřice na siláž</v>
          </cell>
          <cell r="D1930">
            <v>36.81</v>
          </cell>
          <cell r="E1930">
            <v>38.322912716084808</v>
          </cell>
        </row>
        <row r="1931">
          <cell r="A1931" t="str">
            <v>75201</v>
          </cell>
          <cell r="B1931">
            <v>11</v>
          </cell>
          <cell r="C1931" t="str">
            <v>Kukuřice na siláž</v>
          </cell>
          <cell r="D1931">
            <v>34.200000000000003</v>
          </cell>
          <cell r="E1931">
            <v>35.611420392767066</v>
          </cell>
        </row>
        <row r="1932">
          <cell r="A1932" t="str">
            <v>75211</v>
          </cell>
          <cell r="B1932">
            <v>11</v>
          </cell>
          <cell r="C1932" t="str">
            <v>Kukuřice na siláž</v>
          </cell>
          <cell r="D1932">
            <v>33.520000000000003</v>
          </cell>
          <cell r="E1932">
            <v>34.899191984911724</v>
          </cell>
        </row>
        <row r="1933">
          <cell r="A1933" t="str">
            <v>75241</v>
          </cell>
          <cell r="B1933">
            <v>11</v>
          </cell>
          <cell r="C1933" t="str">
            <v>Kukuřice na siláž</v>
          </cell>
          <cell r="D1933">
            <v>32.15</v>
          </cell>
          <cell r="E1933">
            <v>33.47473516920104</v>
          </cell>
        </row>
        <row r="1934">
          <cell r="A1934" t="str">
            <v>75251</v>
          </cell>
          <cell r="B1934">
            <v>11</v>
          </cell>
          <cell r="C1934" t="str">
            <v>Kukuřice na siláž</v>
          </cell>
          <cell r="D1934">
            <v>31.51</v>
          </cell>
          <cell r="E1934">
            <v>32.805240465817022</v>
          </cell>
        </row>
        <row r="1935">
          <cell r="A1935" t="str">
            <v>75301</v>
          </cell>
          <cell r="B1935">
            <v>11</v>
          </cell>
          <cell r="C1935" t="str">
            <v>Kukuřice na siláž</v>
          </cell>
          <cell r="D1935">
            <v>38.4</v>
          </cell>
          <cell r="E1935">
            <v>39.978666217438786</v>
          </cell>
        </row>
        <row r="1936">
          <cell r="A1936" t="str">
            <v>75303</v>
          </cell>
          <cell r="B1936">
            <v>11</v>
          </cell>
          <cell r="C1936" t="str">
            <v>Kukuřice na siláž</v>
          </cell>
          <cell r="D1936">
            <v>35.26</v>
          </cell>
          <cell r="E1936">
            <v>36.715101628260115</v>
          </cell>
        </row>
        <row r="1937">
          <cell r="A1937" t="str">
            <v>75311</v>
          </cell>
          <cell r="B1937">
            <v>11</v>
          </cell>
          <cell r="C1937" t="str">
            <v>Kukuřice na siláž</v>
          </cell>
          <cell r="D1937">
            <v>37.630000000000003</v>
          </cell>
          <cell r="E1937">
            <v>39.179092893090015</v>
          </cell>
        </row>
        <row r="1938">
          <cell r="A1938" t="str">
            <v>75313</v>
          </cell>
          <cell r="B1938">
            <v>11</v>
          </cell>
          <cell r="C1938" t="str">
            <v>Kukuřice na siláž</v>
          </cell>
          <cell r="D1938">
            <v>34.56</v>
          </cell>
          <cell r="E1938">
            <v>35.980799595694911</v>
          </cell>
        </row>
        <row r="1939">
          <cell r="A1939" t="str">
            <v>75341</v>
          </cell>
          <cell r="B1939">
            <v>11</v>
          </cell>
          <cell r="C1939" t="str">
            <v>Kukuřice na siláž</v>
          </cell>
          <cell r="D1939">
            <v>36.090000000000003</v>
          </cell>
          <cell r="E1939">
            <v>37.579946244392467</v>
          </cell>
        </row>
        <row r="1940">
          <cell r="A1940" t="str">
            <v>75351</v>
          </cell>
          <cell r="B1940">
            <v>11</v>
          </cell>
          <cell r="C1940" t="str">
            <v>Kukuřice na siláž</v>
          </cell>
          <cell r="D1940">
            <v>35.369999999999997</v>
          </cell>
          <cell r="E1940">
            <v>36.828347319504608</v>
          </cell>
        </row>
        <row r="1941">
          <cell r="A1941" t="str">
            <v>75411</v>
          </cell>
          <cell r="B1941">
            <v>11</v>
          </cell>
          <cell r="C1941" t="str">
            <v>Kukuřice na siláž</v>
          </cell>
          <cell r="D1941">
            <v>37.47</v>
          </cell>
          <cell r="E1941">
            <v>39.009096828980127</v>
          </cell>
        </row>
        <row r="1942">
          <cell r="A1942" t="str">
            <v>75441</v>
          </cell>
          <cell r="B1942">
            <v>11</v>
          </cell>
          <cell r="C1942" t="str">
            <v>Kukuřice na siláž</v>
          </cell>
          <cell r="D1942">
            <v>35.94</v>
          </cell>
          <cell r="E1942">
            <v>37.416888795144203</v>
          </cell>
        </row>
        <row r="1943">
          <cell r="A1943" t="str">
            <v>75451</v>
          </cell>
          <cell r="B1943">
            <v>11</v>
          </cell>
          <cell r="C1943" t="str">
            <v>Kukuřice na siláž</v>
          </cell>
          <cell r="D1943">
            <v>35.22</v>
          </cell>
          <cell r="E1943">
            <v>36.66855101924132</v>
          </cell>
        </row>
        <row r="1944">
          <cell r="A1944" t="str">
            <v>75500</v>
          </cell>
          <cell r="B1944">
            <v>11</v>
          </cell>
          <cell r="C1944" t="str">
            <v>Kukuřice na siláž</v>
          </cell>
          <cell r="D1944">
            <v>34.78</v>
          </cell>
          <cell r="E1944">
            <v>36.213239028724601</v>
          </cell>
        </row>
        <row r="1945">
          <cell r="A1945" t="str">
            <v>75600</v>
          </cell>
          <cell r="B1945">
            <v>11</v>
          </cell>
          <cell r="C1945" t="str">
            <v>Kukuřice na siláž</v>
          </cell>
          <cell r="D1945">
            <v>42.32</v>
          </cell>
          <cell r="E1945">
            <v>44.063952722703419</v>
          </cell>
        </row>
        <row r="1946">
          <cell r="A1946" t="str">
            <v>75700</v>
          </cell>
          <cell r="B1946">
            <v>11</v>
          </cell>
          <cell r="C1946" t="str">
            <v>Kukuřice na siláž</v>
          </cell>
          <cell r="D1946">
            <v>44.65</v>
          </cell>
          <cell r="E1946">
            <v>46.489969023362661</v>
          </cell>
        </row>
        <row r="1947">
          <cell r="A1947" t="str">
            <v>75800</v>
          </cell>
          <cell r="B1947">
            <v>11</v>
          </cell>
          <cell r="C1947" t="str">
            <v>Kukuřice na siláž</v>
          </cell>
          <cell r="D1947">
            <v>36.53</v>
          </cell>
          <cell r="E1947">
            <v>38.035354276000852</v>
          </cell>
        </row>
        <row r="1948">
          <cell r="A1948" t="str">
            <v>75900</v>
          </cell>
          <cell r="B1948">
            <v>11</v>
          </cell>
          <cell r="C1948" t="str">
            <v>Kukuřice na siláž</v>
          </cell>
          <cell r="D1948">
            <v>43.64</v>
          </cell>
          <cell r="E1948">
            <v>45.438348223506075</v>
          </cell>
        </row>
        <row r="1949">
          <cell r="A1949" t="str">
            <v>76401</v>
          </cell>
          <cell r="B1949">
            <v>11</v>
          </cell>
          <cell r="C1949" t="str">
            <v>Kukuřice na siláž</v>
          </cell>
          <cell r="D1949">
            <v>39.71</v>
          </cell>
          <cell r="E1949">
            <v>41.345981498994888</v>
          </cell>
        </row>
        <row r="1950">
          <cell r="A1950" t="str">
            <v>76411</v>
          </cell>
          <cell r="B1950">
            <v>11</v>
          </cell>
          <cell r="C1950" t="str">
            <v>Kukuřice na siláž</v>
          </cell>
          <cell r="D1950">
            <v>38.92</v>
          </cell>
          <cell r="E1950">
            <v>40.51906186901499</v>
          </cell>
        </row>
        <row r="1951">
          <cell r="A1951" t="str">
            <v>76501</v>
          </cell>
          <cell r="B1951">
            <v>11</v>
          </cell>
          <cell r="C1951" t="str">
            <v>Kukuřice na siláž</v>
          </cell>
          <cell r="E1951">
            <v>42.294939119776366</v>
          </cell>
        </row>
        <row r="1952">
          <cell r="A1952" t="str">
            <v>76511</v>
          </cell>
          <cell r="B1952">
            <v>11</v>
          </cell>
          <cell r="C1952" t="str">
            <v>Kukuřice na siláž</v>
          </cell>
          <cell r="E1952">
            <v>41.449040337380836</v>
          </cell>
        </row>
        <row r="1953">
          <cell r="A1953" t="str">
            <v>76601</v>
          </cell>
          <cell r="B1953">
            <v>11</v>
          </cell>
          <cell r="C1953" t="str">
            <v>Kukuřice na siláž</v>
          </cell>
          <cell r="E1953">
            <v>34.17267819351774</v>
          </cell>
        </row>
        <row r="1954">
          <cell r="A1954" t="str">
            <v>76701</v>
          </cell>
          <cell r="B1954">
            <v>11</v>
          </cell>
          <cell r="C1954" t="str">
            <v>Kukuřice na siláž</v>
          </cell>
          <cell r="E1954">
            <v>27.958536354206807</v>
          </cell>
        </row>
        <row r="1955">
          <cell r="A1955" t="str">
            <v>76811</v>
          </cell>
          <cell r="B1955">
            <v>11</v>
          </cell>
          <cell r="C1955" t="str">
            <v>Kukuřice na siláž</v>
          </cell>
          <cell r="E1955">
            <v>26.639383222866716</v>
          </cell>
        </row>
        <row r="1956">
          <cell r="A1956" t="str">
            <v>76841</v>
          </cell>
          <cell r="B1956">
            <v>11</v>
          </cell>
          <cell r="C1956" t="str">
            <v>Kukuřice na siláž</v>
          </cell>
          <cell r="E1956">
            <v>25.552061458668078</v>
          </cell>
        </row>
        <row r="1957">
          <cell r="A1957" t="str">
            <v>76901</v>
          </cell>
          <cell r="B1957">
            <v>11</v>
          </cell>
          <cell r="C1957" t="str">
            <v>Kukuřice na siláž</v>
          </cell>
          <cell r="E1957">
            <v>33.101274428119297</v>
          </cell>
        </row>
        <row r="1958">
          <cell r="A1958" t="str">
            <v>77001</v>
          </cell>
          <cell r="B1958">
            <v>11</v>
          </cell>
          <cell r="C1958" t="str">
            <v>Kukuřice na siláž</v>
          </cell>
          <cell r="E1958">
            <v>34.24410511121097</v>
          </cell>
        </row>
        <row r="1959">
          <cell r="A1959" t="str">
            <v>77101</v>
          </cell>
          <cell r="B1959">
            <v>11</v>
          </cell>
          <cell r="C1959" t="str">
            <v>Kukuřice na siláž</v>
          </cell>
          <cell r="E1959">
            <v>31.611513001946236</v>
          </cell>
        </row>
        <row r="1960">
          <cell r="A1960" t="str">
            <v>77201</v>
          </cell>
          <cell r="B1960">
            <v>11</v>
          </cell>
          <cell r="C1960" t="str">
            <v>Kukuřice na siláž</v>
          </cell>
          <cell r="E1960">
            <v>33.101274428119297</v>
          </cell>
        </row>
        <row r="1961">
          <cell r="A1961" t="str">
            <v>77311</v>
          </cell>
          <cell r="B1961">
            <v>11</v>
          </cell>
          <cell r="C1961" t="str">
            <v>Kukuřice na siláž</v>
          </cell>
          <cell r="E1961">
            <v>29.979305894202113</v>
          </cell>
        </row>
        <row r="1962">
          <cell r="A1962" t="str">
            <v>77313</v>
          </cell>
          <cell r="B1962">
            <v>11</v>
          </cell>
          <cell r="C1962" t="str">
            <v>Kukuřice na siláž</v>
          </cell>
          <cell r="E1962">
            <v>27.532015617124387</v>
          </cell>
        </row>
        <row r="1963">
          <cell r="A1963" t="str">
            <v>77341</v>
          </cell>
          <cell r="B1963">
            <v>11</v>
          </cell>
          <cell r="C1963" t="str">
            <v>Kukuřice na siláž</v>
          </cell>
          <cell r="E1963">
            <v>28.755660755663246</v>
          </cell>
        </row>
        <row r="1964">
          <cell r="A1964" t="str">
            <v>77343</v>
          </cell>
          <cell r="B1964">
            <v>11</v>
          </cell>
          <cell r="C1964" t="str">
            <v>Kukuřice na siláž</v>
          </cell>
          <cell r="E1964">
            <v>26.408259877649922</v>
          </cell>
        </row>
        <row r="1965">
          <cell r="A1965" t="str">
            <v>77411</v>
          </cell>
          <cell r="B1965">
            <v>11</v>
          </cell>
          <cell r="C1965" t="str">
            <v>Kukuřice na siláž</v>
          </cell>
          <cell r="E1965">
            <v>32.439248939556919</v>
          </cell>
        </row>
        <row r="1966">
          <cell r="A1966" t="str">
            <v>77413</v>
          </cell>
          <cell r="B1966">
            <v>11</v>
          </cell>
          <cell r="C1966" t="str">
            <v>Kukuřice na siláž</v>
          </cell>
          <cell r="E1966">
            <v>29.791146985307375</v>
          </cell>
        </row>
        <row r="1967">
          <cell r="A1967" t="str">
            <v>77441</v>
          </cell>
          <cell r="B1967">
            <v>11</v>
          </cell>
          <cell r="C1967" t="str">
            <v>Kukuřice na siláž</v>
          </cell>
          <cell r="E1967">
            <v>31.115197962432148</v>
          </cell>
        </row>
        <row r="1968">
          <cell r="A1968" t="str">
            <v>77443</v>
          </cell>
          <cell r="B1968">
            <v>11</v>
          </cell>
          <cell r="C1968" t="str">
            <v>Kukuřice na siláž</v>
          </cell>
          <cell r="E1968">
            <v>28.575181802233601</v>
          </cell>
        </row>
        <row r="1969">
          <cell r="A1969" t="str">
            <v>77541</v>
          </cell>
          <cell r="B1969">
            <v>11</v>
          </cell>
          <cell r="C1969" t="str">
            <v>Kukuřice na siláž</v>
          </cell>
          <cell r="E1969">
            <v>31.28784702634206</v>
          </cell>
        </row>
        <row r="1970">
          <cell r="A1970" t="str">
            <v>77543</v>
          </cell>
          <cell r="B1970">
            <v>11</v>
          </cell>
          <cell r="C1970" t="str">
            <v>Kukuřice na siláž</v>
          </cell>
          <cell r="E1970">
            <v>28.733737065008018</v>
          </cell>
        </row>
        <row r="1971">
          <cell r="A1971" t="str">
            <v>77641</v>
          </cell>
          <cell r="B1971">
            <v>11</v>
          </cell>
          <cell r="C1971" t="str">
            <v>Kukuřice na siláž</v>
          </cell>
          <cell r="E1971">
            <v>25.600019531976386</v>
          </cell>
        </row>
        <row r="1972">
          <cell r="A1972" t="str">
            <v>77643</v>
          </cell>
          <cell r="B1972">
            <v>11</v>
          </cell>
          <cell r="C1972" t="str">
            <v>Kukuřice na siláž</v>
          </cell>
          <cell r="E1972">
            <v>23.51022201916199</v>
          </cell>
        </row>
        <row r="1973">
          <cell r="A1973" t="str">
            <v>77769</v>
          </cell>
          <cell r="B1973">
            <v>11</v>
          </cell>
          <cell r="C1973" t="str">
            <v>Kukuřice na siláž</v>
          </cell>
          <cell r="E1973">
            <v>19.080279811853273</v>
          </cell>
        </row>
        <row r="1974">
          <cell r="A1974" t="str">
            <v>77789</v>
          </cell>
          <cell r="B1974">
            <v>11</v>
          </cell>
          <cell r="C1974" t="str">
            <v>Kukuřice na siláž</v>
          </cell>
          <cell r="E1974">
            <v>17.822239384698111</v>
          </cell>
        </row>
        <row r="1975">
          <cell r="A1975" t="str">
            <v>77869</v>
          </cell>
          <cell r="B1975">
            <v>11</v>
          </cell>
          <cell r="C1975" t="str">
            <v>Kukuřice na siláž</v>
          </cell>
          <cell r="E1975">
            <v>21.396917137240301</v>
          </cell>
        </row>
        <row r="1976">
          <cell r="A1976" t="str">
            <v>77889</v>
          </cell>
          <cell r="B1976">
            <v>11</v>
          </cell>
          <cell r="C1976" t="str">
            <v>Kukuřice na siláž</v>
          </cell>
          <cell r="E1976">
            <v>19.986131391927753</v>
          </cell>
        </row>
        <row r="1977">
          <cell r="A1977" t="str">
            <v>81811</v>
          </cell>
          <cell r="B1977">
            <v>11</v>
          </cell>
          <cell r="C1977" t="str">
            <v>Kukuřice na siláž</v>
          </cell>
          <cell r="D1977">
            <v>39.979999999999997</v>
          </cell>
          <cell r="E1977">
            <v>46.1573222595649</v>
          </cell>
        </row>
        <row r="1978">
          <cell r="A1978" t="str">
            <v>81814</v>
          </cell>
          <cell r="B1978">
            <v>11</v>
          </cell>
          <cell r="C1978" t="str">
            <v>Kukuřice na siláž</v>
          </cell>
          <cell r="D1978">
            <v>34.270000000000003</v>
          </cell>
          <cell r="E1978">
            <v>39.563419079627053</v>
          </cell>
        </row>
        <row r="1979">
          <cell r="A1979" t="str">
            <v>81841</v>
          </cell>
          <cell r="B1979">
            <v>11</v>
          </cell>
          <cell r="C1979" t="str">
            <v>Kukuřice na siláž</v>
          </cell>
          <cell r="D1979">
            <v>38.35</v>
          </cell>
          <cell r="E1979">
            <v>44.273349922439799</v>
          </cell>
        </row>
        <row r="1980">
          <cell r="A1980" t="str">
            <v>81844</v>
          </cell>
          <cell r="B1980">
            <v>11</v>
          </cell>
          <cell r="C1980" t="str">
            <v>Kukuřice na siláž</v>
          </cell>
          <cell r="D1980">
            <v>32.869999999999997</v>
          </cell>
          <cell r="E1980">
            <v>37.948585647805537</v>
          </cell>
        </row>
        <row r="1981">
          <cell r="A1981" t="str">
            <v>81851</v>
          </cell>
          <cell r="B1981">
            <v>11</v>
          </cell>
          <cell r="C1981" t="str">
            <v>Kukuřice na siláž</v>
          </cell>
          <cell r="D1981">
            <v>36.82</v>
          </cell>
          <cell r="E1981">
            <v>42.502415925542209</v>
          </cell>
        </row>
        <row r="1982">
          <cell r="A1982" t="str">
            <v>81854</v>
          </cell>
          <cell r="B1982">
            <v>11</v>
          </cell>
          <cell r="C1982" t="str">
            <v>Kukuřice na siláž</v>
          </cell>
          <cell r="D1982">
            <v>31.56</v>
          </cell>
          <cell r="E1982">
            <v>36.430642221893322</v>
          </cell>
        </row>
        <row r="1983">
          <cell r="A1983" t="str">
            <v>82001</v>
          </cell>
          <cell r="B1983">
            <v>11</v>
          </cell>
          <cell r="C1983" t="str">
            <v>Kukuřice na siláž</v>
          </cell>
          <cell r="D1983">
            <v>34.119999999999997</v>
          </cell>
          <cell r="E1983">
            <v>39.383303540310273</v>
          </cell>
        </row>
        <row r="1984">
          <cell r="A1984" t="str">
            <v>82004</v>
          </cell>
          <cell r="B1984">
            <v>11</v>
          </cell>
          <cell r="C1984" t="str">
            <v>Kukuřice na siláž</v>
          </cell>
          <cell r="D1984">
            <v>29.24</v>
          </cell>
          <cell r="E1984">
            <v>33.757117320265941</v>
          </cell>
        </row>
        <row r="1985">
          <cell r="A1985" t="str">
            <v>82021</v>
          </cell>
          <cell r="B1985">
            <v>11</v>
          </cell>
          <cell r="C1985" t="str">
            <v>Kukuřice na siláž</v>
          </cell>
          <cell r="D1985">
            <v>33.44</v>
          </cell>
          <cell r="E1985">
            <v>38.595637469504062</v>
          </cell>
        </row>
        <row r="1986">
          <cell r="A1986" t="str">
            <v>82024</v>
          </cell>
          <cell r="B1986">
            <v>11</v>
          </cell>
          <cell r="C1986" t="str">
            <v>Kukuřice na siláž</v>
          </cell>
          <cell r="D1986">
            <v>28.66</v>
          </cell>
          <cell r="E1986">
            <v>33.081974973860625</v>
          </cell>
        </row>
        <row r="1987">
          <cell r="A1987" t="str">
            <v>82031</v>
          </cell>
          <cell r="B1987">
            <v>11</v>
          </cell>
          <cell r="C1987" t="str">
            <v>Kukuřice na siláž</v>
          </cell>
          <cell r="D1987">
            <v>32.43</v>
          </cell>
          <cell r="E1987">
            <v>37.437768345418945</v>
          </cell>
        </row>
        <row r="1988">
          <cell r="A1988" t="str">
            <v>82034</v>
          </cell>
          <cell r="B1988">
            <v>11</v>
          </cell>
          <cell r="C1988" t="str">
            <v>Kukuřice na siláž</v>
          </cell>
          <cell r="D1988">
            <v>27.8</v>
          </cell>
          <cell r="E1988">
            <v>32.089515724644805</v>
          </cell>
        </row>
        <row r="1989">
          <cell r="A1989" t="str">
            <v>82041</v>
          </cell>
          <cell r="B1989">
            <v>11</v>
          </cell>
          <cell r="C1989" t="str">
            <v>Kukuřice na siláž</v>
          </cell>
          <cell r="D1989">
            <v>32.07</v>
          </cell>
          <cell r="E1989">
            <v>37.020305327891649</v>
          </cell>
        </row>
        <row r="1990">
          <cell r="A1990" t="str">
            <v>82044</v>
          </cell>
          <cell r="B1990">
            <v>11</v>
          </cell>
          <cell r="C1990" t="str">
            <v>Kukuřice na siláž</v>
          </cell>
          <cell r="D1990">
            <v>27.49</v>
          </cell>
          <cell r="E1990">
            <v>31.731690281049985</v>
          </cell>
        </row>
        <row r="1991">
          <cell r="A1991" t="str">
            <v>82051</v>
          </cell>
          <cell r="B1991">
            <v>11</v>
          </cell>
          <cell r="C1991" t="str">
            <v>Kukuřice na siláž</v>
          </cell>
          <cell r="D1991">
            <v>30.79</v>
          </cell>
          <cell r="E1991">
            <v>35.539493114775979</v>
          </cell>
        </row>
        <row r="1992">
          <cell r="A1992" t="str">
            <v>82054</v>
          </cell>
          <cell r="B1992">
            <v>11</v>
          </cell>
          <cell r="C1992" t="str">
            <v>Kukuřice na siláž</v>
          </cell>
          <cell r="D1992">
            <v>26.39</v>
          </cell>
          <cell r="E1992">
            <v>30.462422669807982</v>
          </cell>
        </row>
        <row r="1993">
          <cell r="A1993" t="str">
            <v>82110</v>
          </cell>
          <cell r="B1993">
            <v>11</v>
          </cell>
          <cell r="C1993" t="str">
            <v>Kukuřice na siláž</v>
          </cell>
          <cell r="D1993">
            <v>28.48</v>
          </cell>
          <cell r="E1993">
            <v>32.889187989566771</v>
          </cell>
        </row>
        <row r="1994">
          <cell r="A1994" t="str">
            <v>82112</v>
          </cell>
          <cell r="B1994">
            <v>11</v>
          </cell>
          <cell r="C1994" t="str">
            <v>Kukuřice na siláž</v>
          </cell>
          <cell r="D1994">
            <v>26.49</v>
          </cell>
          <cell r="E1994">
            <v>30.586944830297099</v>
          </cell>
        </row>
        <row r="1995">
          <cell r="A1995" t="str">
            <v>82113</v>
          </cell>
          <cell r="B1995">
            <v>11</v>
          </cell>
          <cell r="C1995" t="str">
            <v>Kukuřice na siláž</v>
          </cell>
          <cell r="D1995">
            <v>25.64</v>
          </cell>
          <cell r="E1995">
            <v>29.600269190610096</v>
          </cell>
        </row>
        <row r="1996">
          <cell r="A1996" t="str">
            <v>82142</v>
          </cell>
          <cell r="B1996">
            <v>11</v>
          </cell>
          <cell r="C1996" t="str">
            <v>Kukuřice na siláž</v>
          </cell>
          <cell r="D1996">
            <v>25.41</v>
          </cell>
          <cell r="E1996">
            <v>29.338498102529869</v>
          </cell>
        </row>
        <row r="1997">
          <cell r="A1997" t="str">
            <v>82143</v>
          </cell>
          <cell r="B1997">
            <v>11</v>
          </cell>
          <cell r="C1997" t="str">
            <v>Kukuřice na siláž</v>
          </cell>
          <cell r="D1997">
            <v>24.59</v>
          </cell>
          <cell r="E1997">
            <v>28.392094937932132</v>
          </cell>
        </row>
        <row r="1998">
          <cell r="A1998" t="str">
            <v>82152</v>
          </cell>
          <cell r="B1998">
            <v>11</v>
          </cell>
          <cell r="C1998" t="str">
            <v>Kukuřice na siláž</v>
          </cell>
          <cell r="D1998">
            <v>24.39</v>
          </cell>
          <cell r="E1998">
            <v>28.164958178428673</v>
          </cell>
        </row>
        <row r="1999">
          <cell r="A1999" t="str">
            <v>82153</v>
          </cell>
          <cell r="B1999">
            <v>11</v>
          </cell>
          <cell r="C1999" t="str">
            <v>Kukuřice na siláž</v>
          </cell>
          <cell r="D1999">
            <v>23.61</v>
          </cell>
          <cell r="E1999">
            <v>27.256411140414844</v>
          </cell>
        </row>
        <row r="2000">
          <cell r="A2000" t="str">
            <v>82210</v>
          </cell>
          <cell r="B2000">
            <v>11</v>
          </cell>
          <cell r="C2000" t="str">
            <v>Kukuřice na siláž</v>
          </cell>
          <cell r="D2000">
            <v>33.549999999999997</v>
          </cell>
          <cell r="E2000">
            <v>38.727103711141055</v>
          </cell>
        </row>
        <row r="2001">
          <cell r="A2001" t="str">
            <v>82212</v>
          </cell>
          <cell r="B2001">
            <v>11</v>
          </cell>
          <cell r="C2001" t="str">
            <v>Kukuřice na siláž</v>
          </cell>
          <cell r="D2001">
            <v>31.2</v>
          </cell>
          <cell r="E2001">
            <v>36.016206451361185</v>
          </cell>
        </row>
        <row r="2002">
          <cell r="A2002" t="str">
            <v>82213</v>
          </cell>
          <cell r="B2002">
            <v>11</v>
          </cell>
          <cell r="C2002" t="str">
            <v>Kukuřice na siláž</v>
          </cell>
          <cell r="D2002">
            <v>30.19</v>
          </cell>
          <cell r="E2002">
            <v>34.854393340026952</v>
          </cell>
        </row>
        <row r="2003">
          <cell r="A2003" t="str">
            <v>82242</v>
          </cell>
          <cell r="B2003">
            <v>11</v>
          </cell>
          <cell r="C2003" t="str">
            <v>Kukuřice na siláž</v>
          </cell>
          <cell r="D2003">
            <v>29.93</v>
          </cell>
          <cell r="E2003">
            <v>34.546157208448484</v>
          </cell>
        </row>
        <row r="2004">
          <cell r="A2004" t="str">
            <v>82243</v>
          </cell>
          <cell r="B2004">
            <v>11</v>
          </cell>
          <cell r="C2004" t="str">
            <v>Kukuřice na siláž</v>
          </cell>
          <cell r="D2004">
            <v>28.96</v>
          </cell>
          <cell r="E2004">
            <v>33.431765040434016</v>
          </cell>
        </row>
        <row r="2005">
          <cell r="A2005" t="str">
            <v>82252</v>
          </cell>
          <cell r="B2005">
            <v>11</v>
          </cell>
          <cell r="C2005" t="str">
            <v>Kukuřice na siláž</v>
          </cell>
          <cell r="D2005">
            <v>28.73</v>
          </cell>
          <cell r="E2005">
            <v>33.164310920110545</v>
          </cell>
        </row>
        <row r="2006">
          <cell r="A2006" t="str">
            <v>82253</v>
          </cell>
          <cell r="B2006">
            <v>11</v>
          </cell>
          <cell r="C2006" t="str">
            <v>Kukuřice na siláž</v>
          </cell>
          <cell r="D2006">
            <v>27.8</v>
          </cell>
          <cell r="E2006">
            <v>32.094494438816653</v>
          </cell>
        </row>
        <row r="2007">
          <cell r="A2007" t="str">
            <v>83401</v>
          </cell>
          <cell r="B2007">
            <v>11</v>
          </cell>
          <cell r="C2007" t="str">
            <v>Kukuřice na siláž</v>
          </cell>
          <cell r="D2007">
            <v>37.89</v>
          </cell>
          <cell r="E2007">
            <v>43.739112751174794</v>
          </cell>
        </row>
        <row r="2008">
          <cell r="A2008" t="str">
            <v>83404</v>
          </cell>
          <cell r="B2008">
            <v>11</v>
          </cell>
          <cell r="C2008" t="str">
            <v>Kukuřice na siláž</v>
          </cell>
          <cell r="D2008">
            <v>32.479999999999997</v>
          </cell>
          <cell r="E2008">
            <v>37.49066807243554</v>
          </cell>
        </row>
        <row r="2009">
          <cell r="A2009" t="str">
            <v>83421</v>
          </cell>
          <cell r="B2009">
            <v>11</v>
          </cell>
          <cell r="C2009" t="str">
            <v>Kukuřice na siláž</v>
          </cell>
          <cell r="D2009">
            <v>37.130000000000003</v>
          </cell>
          <cell r="E2009">
            <v>42.864330496151297</v>
          </cell>
        </row>
        <row r="2010">
          <cell r="A2010" t="str">
            <v>83424</v>
          </cell>
          <cell r="B2010">
            <v>11</v>
          </cell>
          <cell r="C2010" t="str">
            <v>Kukuřice na siláž</v>
          </cell>
          <cell r="D2010">
            <v>31.83</v>
          </cell>
          <cell r="E2010">
            <v>36.740854710986831</v>
          </cell>
        </row>
        <row r="2011">
          <cell r="A2011" t="str">
            <v>83431</v>
          </cell>
          <cell r="B2011">
            <v>11</v>
          </cell>
          <cell r="C2011" t="str">
            <v>Kukuřice na siláž</v>
          </cell>
          <cell r="D2011">
            <v>36.020000000000003</v>
          </cell>
          <cell r="E2011">
            <v>41.578400581266756</v>
          </cell>
        </row>
        <row r="2012">
          <cell r="A2012" t="str">
            <v>83434</v>
          </cell>
          <cell r="B2012">
            <v>11</v>
          </cell>
          <cell r="C2012" t="str">
            <v>Kukuřice na siláž</v>
          </cell>
          <cell r="D2012">
            <v>30.87</v>
          </cell>
          <cell r="E2012">
            <v>35.63862906965722</v>
          </cell>
        </row>
        <row r="2013">
          <cell r="A2013" t="str">
            <v>83441</v>
          </cell>
          <cell r="B2013">
            <v>11</v>
          </cell>
          <cell r="C2013" t="str">
            <v>Kukuřice na siláž</v>
          </cell>
          <cell r="D2013">
            <v>35.619999999999997</v>
          </cell>
          <cell r="E2013">
            <v>41.11476598610431</v>
          </cell>
        </row>
        <row r="2014">
          <cell r="A2014" t="str">
            <v>83444</v>
          </cell>
          <cell r="B2014">
            <v>11</v>
          </cell>
          <cell r="C2014" t="str">
            <v>Kukuřice na siláž</v>
          </cell>
          <cell r="D2014">
            <v>30.53</v>
          </cell>
          <cell r="E2014">
            <v>35.241227988089406</v>
          </cell>
        </row>
        <row r="2015">
          <cell r="A2015" t="str">
            <v>83451</v>
          </cell>
          <cell r="B2015">
            <v>11</v>
          </cell>
          <cell r="C2015" t="str">
            <v>Kukuřice na siláž</v>
          </cell>
          <cell r="D2015">
            <v>34.19</v>
          </cell>
          <cell r="E2015">
            <v>39.470175346660142</v>
          </cell>
        </row>
        <row r="2016">
          <cell r="A2016" t="str">
            <v>83454</v>
          </cell>
          <cell r="B2016">
            <v>11</v>
          </cell>
          <cell r="C2016" t="str">
            <v>Kukuřice na siláž</v>
          </cell>
          <cell r="D2016">
            <v>29.31</v>
          </cell>
          <cell r="E2016">
            <v>33.831578868565835</v>
          </cell>
        </row>
        <row r="2017">
          <cell r="A2017" t="str">
            <v>83501</v>
          </cell>
          <cell r="B2017">
            <v>11</v>
          </cell>
          <cell r="C2017" t="str">
            <v>Kukuřice na siláž</v>
          </cell>
          <cell r="D2017">
            <v>38.01</v>
          </cell>
          <cell r="E2017">
            <v>43.874878233071883</v>
          </cell>
        </row>
        <row r="2018">
          <cell r="A2018" t="str">
            <v>83504</v>
          </cell>
          <cell r="B2018">
            <v>11</v>
          </cell>
          <cell r="C2018" t="str">
            <v>Kukuřice na siláž</v>
          </cell>
          <cell r="D2018">
            <v>32.58</v>
          </cell>
          <cell r="E2018">
            <v>37.607038485490186</v>
          </cell>
        </row>
        <row r="2019">
          <cell r="A2019" t="str">
            <v>83521</v>
          </cell>
          <cell r="B2019">
            <v>11</v>
          </cell>
          <cell r="C2019" t="str">
            <v>Kukuřice na siláž</v>
          </cell>
          <cell r="D2019">
            <v>37.25</v>
          </cell>
          <cell r="E2019">
            <v>42.997380668410443</v>
          </cell>
        </row>
        <row r="2020">
          <cell r="A2020" t="str">
            <v>83524</v>
          </cell>
          <cell r="B2020">
            <v>11</v>
          </cell>
          <cell r="C2020" t="str">
            <v>Kukuřice na siláž</v>
          </cell>
          <cell r="D2020">
            <v>31.93</v>
          </cell>
          <cell r="E2020">
            <v>36.854897715780382</v>
          </cell>
        </row>
        <row r="2021">
          <cell r="A2021" t="str">
            <v>83531</v>
          </cell>
          <cell r="B2021">
            <v>11</v>
          </cell>
          <cell r="C2021" t="str">
            <v>Kukuřice na siláž</v>
          </cell>
          <cell r="D2021">
            <v>36.130000000000003</v>
          </cell>
          <cell r="E2021">
            <v>41.70745924835812</v>
          </cell>
        </row>
        <row r="2022">
          <cell r="A2022" t="str">
            <v>83534</v>
          </cell>
          <cell r="B2022">
            <v>11</v>
          </cell>
          <cell r="C2022" t="str">
            <v>Kukuřice na siláž</v>
          </cell>
          <cell r="D2022">
            <v>30.97</v>
          </cell>
          <cell r="E2022">
            <v>35.749250784306959</v>
          </cell>
        </row>
        <row r="2023">
          <cell r="A2023" t="str">
            <v>83541</v>
          </cell>
          <cell r="B2023">
            <v>11</v>
          </cell>
          <cell r="C2023" t="str">
            <v>Kukuřice na siláž</v>
          </cell>
          <cell r="D2023">
            <v>35.729999999999997</v>
          </cell>
          <cell r="E2023">
            <v>41.242385539087572</v>
          </cell>
        </row>
        <row r="2024">
          <cell r="A2024" t="str">
            <v>83544</v>
          </cell>
          <cell r="B2024">
            <v>11</v>
          </cell>
          <cell r="C2024" t="str">
            <v>Kukuřice na siláž</v>
          </cell>
          <cell r="D2024">
            <v>30.62</v>
          </cell>
          <cell r="E2024">
            <v>35.350616176360774</v>
          </cell>
        </row>
        <row r="2025">
          <cell r="A2025" t="str">
            <v>83551</v>
          </cell>
          <cell r="B2025">
            <v>11</v>
          </cell>
          <cell r="C2025" t="str">
            <v>Kukuřice na siláž</v>
          </cell>
          <cell r="D2025">
            <v>34.299999999999997</v>
          </cell>
          <cell r="E2025">
            <v>39.592690117524064</v>
          </cell>
        </row>
        <row r="2026">
          <cell r="A2026" t="str">
            <v>83554</v>
          </cell>
          <cell r="B2026">
            <v>11</v>
          </cell>
          <cell r="C2026" t="str">
            <v>Kukuřice na siláž</v>
          </cell>
          <cell r="D2026">
            <v>29.4</v>
          </cell>
          <cell r="E2026">
            <v>33.936591529306341</v>
          </cell>
        </row>
        <row r="2027">
          <cell r="A2027" t="str">
            <v>83715</v>
          </cell>
          <cell r="B2027">
            <v>11</v>
          </cell>
          <cell r="C2027" t="str">
            <v>Kukuřice na siláž</v>
          </cell>
          <cell r="D2027">
            <v>38</v>
          </cell>
          <cell r="E2027">
            <v>35.09990258645751</v>
          </cell>
        </row>
        <row r="2028">
          <cell r="A2028" t="str">
            <v>83716</v>
          </cell>
          <cell r="B2028">
            <v>11</v>
          </cell>
          <cell r="C2028" t="str">
            <v>Kukuřice na siláž</v>
          </cell>
          <cell r="D2028">
            <v>38</v>
          </cell>
          <cell r="E2028">
            <v>32.028661110142473</v>
          </cell>
        </row>
        <row r="2029">
          <cell r="A2029" t="str">
            <v>83745</v>
          </cell>
          <cell r="B2029">
            <v>11</v>
          </cell>
          <cell r="C2029" t="str">
            <v>Kukuřice na siláž</v>
          </cell>
          <cell r="D2029">
            <v>36.450000000000003</v>
          </cell>
          <cell r="E2029">
            <v>33.667253501295974</v>
          </cell>
        </row>
        <row r="2030">
          <cell r="A2030" t="str">
            <v>83746</v>
          </cell>
          <cell r="B2030">
            <v>11</v>
          </cell>
          <cell r="C2030" t="str">
            <v>Kukuřice na siláž</v>
          </cell>
          <cell r="D2030">
            <v>36.450000000000003</v>
          </cell>
          <cell r="E2030">
            <v>30.721368819932579</v>
          </cell>
        </row>
        <row r="2031">
          <cell r="A2031" t="str">
            <v>83755</v>
          </cell>
          <cell r="B2031">
            <v>11</v>
          </cell>
          <cell r="C2031" t="str">
            <v>Kukuřice na siláž</v>
          </cell>
          <cell r="D2031">
            <v>34.99</v>
          </cell>
          <cell r="E2031">
            <v>32.320563361244133</v>
          </cell>
        </row>
        <row r="2032">
          <cell r="A2032" t="str">
            <v>83756</v>
          </cell>
          <cell r="B2032">
            <v>11</v>
          </cell>
          <cell r="C2032" t="str">
            <v>Kukuřice na siláž</v>
          </cell>
          <cell r="D2032">
            <v>34.99</v>
          </cell>
          <cell r="E2032">
            <v>29.492514067135271</v>
          </cell>
        </row>
        <row r="2033">
          <cell r="A2033" t="str">
            <v>83815</v>
          </cell>
          <cell r="B2033">
            <v>11</v>
          </cell>
          <cell r="C2033" t="str">
            <v>Kukuřice na siláž</v>
          </cell>
          <cell r="D2033">
            <v>38.35</v>
          </cell>
          <cell r="E2033">
            <v>35.416688710884017</v>
          </cell>
        </row>
        <row r="2034">
          <cell r="A2034" t="str">
            <v>83816</v>
          </cell>
          <cell r="B2034">
            <v>11</v>
          </cell>
          <cell r="C2034" t="str">
            <v>Kukuřice na siláž</v>
          </cell>
          <cell r="D2034">
            <v>38.35</v>
          </cell>
          <cell r="E2034">
            <v>32.317728448681663</v>
          </cell>
        </row>
        <row r="2035">
          <cell r="A2035" t="str">
            <v>83845</v>
          </cell>
          <cell r="B2035">
            <v>11</v>
          </cell>
          <cell r="C2035" t="str">
            <v>Kukuřice na siláž</v>
          </cell>
          <cell r="D2035">
            <v>36.78</v>
          </cell>
          <cell r="E2035">
            <v>33.971109579827527</v>
          </cell>
        </row>
        <row r="2036">
          <cell r="A2036" t="str">
            <v>83846</v>
          </cell>
          <cell r="B2036">
            <v>11</v>
          </cell>
          <cell r="C2036" t="str">
            <v>Kukuřice na siláž</v>
          </cell>
          <cell r="D2036">
            <v>36.78</v>
          </cell>
          <cell r="E2036">
            <v>30.998637491592618</v>
          </cell>
        </row>
        <row r="2037">
          <cell r="A2037" t="str">
            <v>83855</v>
          </cell>
          <cell r="B2037">
            <v>11</v>
          </cell>
          <cell r="C2037" t="str">
            <v>Kukuřice na siláž</v>
          </cell>
          <cell r="D2037">
            <v>35.31</v>
          </cell>
          <cell r="E2037">
            <v>32.612265196634418</v>
          </cell>
        </row>
        <row r="2038">
          <cell r="A2038" t="str">
            <v>83856</v>
          </cell>
          <cell r="B2038">
            <v>11</v>
          </cell>
          <cell r="C2038" t="str">
            <v>Kukuřice na siláž</v>
          </cell>
          <cell r="D2038">
            <v>35.31</v>
          </cell>
          <cell r="E2038">
            <v>29.758691991928906</v>
          </cell>
        </row>
        <row r="2039">
          <cell r="A2039" t="str">
            <v>83909</v>
          </cell>
          <cell r="B2039">
            <v>11</v>
          </cell>
          <cell r="C2039" t="str">
            <v>Kukuřice na siláž</v>
          </cell>
          <cell r="D2039">
            <v>33.79</v>
          </cell>
          <cell r="E2039">
            <v>29.257115008304936</v>
          </cell>
        </row>
        <row r="2040">
          <cell r="A2040" t="str">
            <v>83919</v>
          </cell>
          <cell r="B2040">
            <v>11</v>
          </cell>
          <cell r="C2040" t="str">
            <v>Kukuřice na siláž</v>
          </cell>
          <cell r="D2040">
            <v>33.119999999999997</v>
          </cell>
          <cell r="E2040">
            <v>28.671972708138835</v>
          </cell>
        </row>
        <row r="2041">
          <cell r="A2041" t="str">
            <v>83929</v>
          </cell>
          <cell r="B2041">
            <v>11</v>
          </cell>
          <cell r="C2041" t="str">
            <v>Kukuřice na siláž</v>
          </cell>
          <cell r="D2041">
            <v>33.119999999999997</v>
          </cell>
          <cell r="E2041">
            <v>28.671972708138835</v>
          </cell>
        </row>
        <row r="2042">
          <cell r="A2042" t="str">
            <v>83939</v>
          </cell>
          <cell r="B2042">
            <v>11</v>
          </cell>
          <cell r="C2042" t="str">
            <v>Kukuřice na siláž</v>
          </cell>
          <cell r="D2042">
            <v>32.119999999999997</v>
          </cell>
          <cell r="E2042">
            <v>27.811813526894671</v>
          </cell>
        </row>
        <row r="2043">
          <cell r="A2043" t="str">
            <v>83949</v>
          </cell>
          <cell r="B2043">
            <v>11</v>
          </cell>
          <cell r="C2043" t="str">
            <v>Kukuřice na siláž</v>
          </cell>
          <cell r="D2043">
            <v>31.76</v>
          </cell>
          <cell r="E2043">
            <v>27.50168810780664</v>
          </cell>
        </row>
        <row r="2044">
          <cell r="A2044" t="str">
            <v>83959</v>
          </cell>
          <cell r="B2044">
            <v>11</v>
          </cell>
          <cell r="C2044" t="str">
            <v>Kukuřice na siláž</v>
          </cell>
          <cell r="D2044">
            <v>30.49</v>
          </cell>
          <cell r="E2044">
            <v>26.401620583494374</v>
          </cell>
        </row>
        <row r="2045">
          <cell r="A2045" t="str">
            <v>83969</v>
          </cell>
          <cell r="B2045">
            <v>11</v>
          </cell>
          <cell r="C2045" t="str">
            <v>Kukuřice na siláž</v>
          </cell>
          <cell r="E2045">
            <v>26.623974657557493</v>
          </cell>
        </row>
        <row r="2046">
          <cell r="A2046" t="str">
            <v>84067</v>
          </cell>
          <cell r="B2046">
            <v>11</v>
          </cell>
          <cell r="C2046" t="str">
            <v>Kukuřice na siláž</v>
          </cell>
          <cell r="E2046">
            <v>31.025952213545725</v>
          </cell>
        </row>
        <row r="2047">
          <cell r="A2047" t="str">
            <v>84068</v>
          </cell>
          <cell r="B2047">
            <v>11</v>
          </cell>
          <cell r="C2047" t="str">
            <v>Kukuřice na siláž</v>
          </cell>
          <cell r="E2047">
            <v>28.727733531060853</v>
          </cell>
        </row>
        <row r="2048">
          <cell r="A2048" t="str">
            <v>84077</v>
          </cell>
          <cell r="B2048">
            <v>11</v>
          </cell>
          <cell r="C2048" t="str">
            <v>Kukuřice na siláž</v>
          </cell>
          <cell r="E2048">
            <v>29.474654602868437</v>
          </cell>
        </row>
        <row r="2049">
          <cell r="A2049" t="str">
            <v>84078</v>
          </cell>
          <cell r="B2049">
            <v>11</v>
          </cell>
          <cell r="C2049" t="str">
            <v>Kukuřice na siláž</v>
          </cell>
          <cell r="E2049">
            <v>27.291346854507808</v>
          </cell>
        </row>
        <row r="2050">
          <cell r="A2050" t="str">
            <v>84089</v>
          </cell>
          <cell r="B2050">
            <v>11</v>
          </cell>
          <cell r="C2050" t="str">
            <v>Kukuřice na siláž</v>
          </cell>
          <cell r="E2050">
            <v>26.833597254287607</v>
          </cell>
        </row>
        <row r="2051">
          <cell r="A2051" t="str">
            <v>84099</v>
          </cell>
          <cell r="B2051">
            <v>11</v>
          </cell>
          <cell r="C2051" t="str">
            <v>Kukuřice na siláž</v>
          </cell>
          <cell r="E2051">
            <v>25.223581419030349</v>
          </cell>
        </row>
        <row r="2052">
          <cell r="A2052" t="str">
            <v>84167</v>
          </cell>
          <cell r="B2052">
            <v>11</v>
          </cell>
          <cell r="C2052" t="str">
            <v>Kukuřice na siláž</v>
          </cell>
          <cell r="E2052">
            <v>31.332297325912052</v>
          </cell>
        </row>
        <row r="2053">
          <cell r="A2053" t="str">
            <v>84168</v>
          </cell>
          <cell r="B2053">
            <v>11</v>
          </cell>
          <cell r="C2053" t="str">
            <v>Kukuřice na siláž</v>
          </cell>
          <cell r="E2053">
            <v>29.011386412881524</v>
          </cell>
        </row>
        <row r="2054">
          <cell r="A2054" t="str">
            <v>84177</v>
          </cell>
          <cell r="B2054">
            <v>11</v>
          </cell>
          <cell r="C2054" t="str">
            <v>Kukuřice na siláž</v>
          </cell>
          <cell r="E2054">
            <v>29.76568245961645</v>
          </cell>
        </row>
        <row r="2055">
          <cell r="A2055" t="str">
            <v>84178</v>
          </cell>
          <cell r="B2055">
            <v>11</v>
          </cell>
          <cell r="C2055" t="str">
            <v>Kukuřice na siláž</v>
          </cell>
          <cell r="E2055">
            <v>27.560817092237453</v>
          </cell>
        </row>
        <row r="2056">
          <cell r="A2056" t="str">
            <v>84189</v>
          </cell>
          <cell r="B2056">
            <v>11</v>
          </cell>
          <cell r="C2056" t="str">
            <v>Kukuřice na siláž</v>
          </cell>
          <cell r="E2056">
            <v>27.098547748295935</v>
          </cell>
        </row>
        <row r="2057">
          <cell r="A2057" t="str">
            <v>84199</v>
          </cell>
          <cell r="B2057">
            <v>11</v>
          </cell>
          <cell r="C2057" t="str">
            <v>Kukuřice na siláž</v>
          </cell>
          <cell r="E2057">
            <v>25.472634883398175</v>
          </cell>
        </row>
        <row r="2058">
          <cell r="A2058" t="str">
            <v>84400</v>
          </cell>
          <cell r="B2058">
            <v>11</v>
          </cell>
          <cell r="C2058" t="str">
            <v>Kukuřice na siláž</v>
          </cell>
          <cell r="D2058">
            <v>37.409999999999997</v>
          </cell>
          <cell r="E2058">
            <v>43.188662225932234</v>
          </cell>
        </row>
        <row r="2059">
          <cell r="A2059" t="str">
            <v>84410</v>
          </cell>
          <cell r="B2059">
            <v>11</v>
          </cell>
          <cell r="C2059" t="str">
            <v>Kukuřice na siláž</v>
          </cell>
          <cell r="D2059">
            <v>36.659999999999997</v>
          </cell>
          <cell r="E2059">
            <v>42.324888981413586</v>
          </cell>
        </row>
        <row r="2060">
          <cell r="A2060" t="str">
            <v>84811</v>
          </cell>
          <cell r="B2060">
            <v>11</v>
          </cell>
          <cell r="C2060" t="str">
            <v>Kukuřice na siláž</v>
          </cell>
          <cell r="D2060">
            <v>39.31</v>
          </cell>
          <cell r="E2060">
            <v>45.381196254719939</v>
          </cell>
        </row>
        <row r="2061">
          <cell r="A2061" t="str">
            <v>84814</v>
          </cell>
          <cell r="B2061">
            <v>11</v>
          </cell>
          <cell r="C2061" t="str">
            <v>Kukuřice na siláž</v>
          </cell>
          <cell r="D2061">
            <v>33.700000000000003</v>
          </cell>
          <cell r="E2061">
            <v>38.898168218331371</v>
          </cell>
        </row>
        <row r="2062">
          <cell r="A2062" t="str">
            <v>84841</v>
          </cell>
          <cell r="B2062">
            <v>11</v>
          </cell>
          <cell r="C2062" t="str">
            <v>Kukuřice na siláž</v>
          </cell>
          <cell r="D2062">
            <v>37.71</v>
          </cell>
          <cell r="E2062">
            <v>43.528902530037492</v>
          </cell>
        </row>
        <row r="2063">
          <cell r="A2063" t="str">
            <v>84844</v>
          </cell>
          <cell r="B2063">
            <v>11</v>
          </cell>
          <cell r="C2063" t="str">
            <v>Kukuřice na siláž</v>
          </cell>
          <cell r="D2063">
            <v>32.32</v>
          </cell>
          <cell r="E2063">
            <v>37.310487882889277</v>
          </cell>
        </row>
        <row r="2064">
          <cell r="A2064" t="str">
            <v>84851</v>
          </cell>
          <cell r="B2064">
            <v>11</v>
          </cell>
          <cell r="C2064" t="str">
            <v>Kukuřice na siláž</v>
          </cell>
          <cell r="D2064">
            <v>36.200000000000003</v>
          </cell>
          <cell r="E2064">
            <v>41.787746428835995</v>
          </cell>
        </row>
        <row r="2065">
          <cell r="A2065" t="str">
            <v>84854</v>
          </cell>
          <cell r="B2065">
            <v>11</v>
          </cell>
          <cell r="C2065" t="str">
            <v>Kukuřice na siláž</v>
          </cell>
          <cell r="D2065">
            <v>31.03</v>
          </cell>
          <cell r="E2065">
            <v>35.818068367573709</v>
          </cell>
        </row>
        <row r="2066">
          <cell r="A2066" t="str">
            <v>84911</v>
          </cell>
          <cell r="B2066">
            <v>11</v>
          </cell>
          <cell r="C2066" t="str">
            <v>Kukuřice na siláž</v>
          </cell>
          <cell r="D2066">
            <v>37.630000000000003</v>
          </cell>
          <cell r="E2066">
            <v>43.44088124260756</v>
          </cell>
        </row>
        <row r="2067">
          <cell r="A2067" t="str">
            <v>84941</v>
          </cell>
          <cell r="B2067">
            <v>11</v>
          </cell>
          <cell r="C2067" t="str">
            <v>Kukuřice na siláž</v>
          </cell>
          <cell r="D2067">
            <v>36.090000000000003</v>
          </cell>
          <cell r="E2067">
            <v>41.667784049031738</v>
          </cell>
        </row>
        <row r="2068">
          <cell r="A2068" t="str">
            <v>84951</v>
          </cell>
          <cell r="B2068">
            <v>11</v>
          </cell>
          <cell r="C2068" t="str">
            <v>Kukuřice na siláž</v>
          </cell>
          <cell r="D2068">
            <v>34.65</v>
          </cell>
          <cell r="E2068">
            <v>40.001072687070469</v>
          </cell>
        </row>
        <row r="2069">
          <cell r="A2069" t="str">
            <v>85001</v>
          </cell>
          <cell r="B2069">
            <v>11</v>
          </cell>
          <cell r="C2069" t="str">
            <v>Kukuřice na siláž</v>
          </cell>
          <cell r="D2069">
            <v>38.31</v>
          </cell>
          <cell r="E2069">
            <v>44.225605727972656</v>
          </cell>
        </row>
        <row r="2070">
          <cell r="A2070" t="str">
            <v>85004</v>
          </cell>
          <cell r="B2070">
            <v>11</v>
          </cell>
          <cell r="C2070" t="str">
            <v>Kukuřice na siláž</v>
          </cell>
          <cell r="D2070">
            <v>32.840000000000003</v>
          </cell>
          <cell r="E2070">
            <v>37.907662052547991</v>
          </cell>
        </row>
        <row r="2071">
          <cell r="A2071" t="str">
            <v>85011</v>
          </cell>
          <cell r="B2071">
            <v>11</v>
          </cell>
          <cell r="C2071" t="str">
            <v>Kukuřice na siláž</v>
          </cell>
          <cell r="D2071">
            <v>37.54</v>
          </cell>
          <cell r="E2071">
            <v>43.3410936134132</v>
          </cell>
        </row>
        <row r="2072">
          <cell r="A2072" t="str">
            <v>85014</v>
          </cell>
          <cell r="B2072">
            <v>11</v>
          </cell>
          <cell r="C2072" t="str">
            <v>Kukuřice na siláž</v>
          </cell>
          <cell r="D2072">
            <v>32.18</v>
          </cell>
          <cell r="E2072">
            <v>37.149508811497036</v>
          </cell>
        </row>
        <row r="2073">
          <cell r="A2073" t="str">
            <v>85041</v>
          </cell>
          <cell r="B2073">
            <v>11</v>
          </cell>
          <cell r="C2073" t="str">
            <v>Kukuřice na siláž</v>
          </cell>
          <cell r="D2073">
            <v>36.01</v>
          </cell>
          <cell r="E2073">
            <v>41.572069384294295</v>
          </cell>
        </row>
        <row r="2074">
          <cell r="A2074" t="str">
            <v>85044</v>
          </cell>
          <cell r="B2074">
            <v>11</v>
          </cell>
          <cell r="C2074" t="str">
            <v>Kukuřice na siláž</v>
          </cell>
          <cell r="D2074">
            <v>30.87</v>
          </cell>
          <cell r="E2074">
            <v>35.633202329395111</v>
          </cell>
        </row>
        <row r="2075">
          <cell r="A2075" t="str">
            <v>85051</v>
          </cell>
          <cell r="B2075">
            <v>11</v>
          </cell>
          <cell r="C2075" t="str">
            <v>Kukuřice na siláž</v>
          </cell>
          <cell r="D2075">
            <v>34.57</v>
          </cell>
          <cell r="E2075">
            <v>39.909186608922525</v>
          </cell>
        </row>
        <row r="2076">
          <cell r="A2076" t="str">
            <v>85054</v>
          </cell>
          <cell r="B2076">
            <v>11</v>
          </cell>
          <cell r="C2076" t="str">
            <v>Kukuřice na siláž</v>
          </cell>
          <cell r="D2076">
            <v>29.63</v>
          </cell>
          <cell r="E2076">
            <v>34.207874236219311</v>
          </cell>
        </row>
        <row r="2077">
          <cell r="A2077" t="str">
            <v>85201</v>
          </cell>
          <cell r="B2077">
            <v>11</v>
          </cell>
          <cell r="C2077" t="str">
            <v>Kukuřice na siláž</v>
          </cell>
          <cell r="D2077">
            <v>36.36</v>
          </cell>
          <cell r="E2077">
            <v>41.974161486512813</v>
          </cell>
        </row>
        <row r="2078">
          <cell r="A2078" t="str">
            <v>85211</v>
          </cell>
          <cell r="B2078">
            <v>11</v>
          </cell>
          <cell r="C2078" t="str">
            <v>Kukuřice na siláž</v>
          </cell>
          <cell r="D2078">
            <v>35.630000000000003</v>
          </cell>
          <cell r="E2078">
            <v>41.134678256782557</v>
          </cell>
        </row>
        <row r="2079">
          <cell r="A2079" t="str">
            <v>85241</v>
          </cell>
          <cell r="B2079">
            <v>11</v>
          </cell>
          <cell r="C2079" t="str">
            <v>Kukuřice na siláž</v>
          </cell>
          <cell r="D2079">
            <v>34.18</v>
          </cell>
          <cell r="E2079">
            <v>39.455711797322046</v>
          </cell>
        </row>
        <row r="2080">
          <cell r="A2080" t="str">
            <v>85251</v>
          </cell>
          <cell r="B2080">
            <v>11</v>
          </cell>
          <cell r="C2080" t="str">
            <v>Kukuřice na siláž</v>
          </cell>
          <cell r="D2080">
            <v>32.81</v>
          </cell>
          <cell r="E2080">
            <v>37.877483325429161</v>
          </cell>
        </row>
        <row r="2081">
          <cell r="A2081" t="str">
            <v>85301</v>
          </cell>
          <cell r="B2081">
            <v>11</v>
          </cell>
          <cell r="C2081" t="str">
            <v>Kukuřice na siláž</v>
          </cell>
          <cell r="D2081">
            <v>38.53</v>
          </cell>
          <cell r="E2081">
            <v>44.485822901608721</v>
          </cell>
        </row>
        <row r="2082">
          <cell r="A2082" t="str">
            <v>85303</v>
          </cell>
          <cell r="B2082">
            <v>11</v>
          </cell>
          <cell r="C2082" t="str">
            <v>Kukuřice na siláž</v>
          </cell>
          <cell r="D2082">
            <v>35.39</v>
          </cell>
          <cell r="E2082">
            <v>40.854327154538623</v>
          </cell>
        </row>
        <row r="2083">
          <cell r="A2083" t="str">
            <v>85311</v>
          </cell>
          <cell r="B2083">
            <v>11</v>
          </cell>
          <cell r="C2083" t="str">
            <v>Kukuřice na siláž</v>
          </cell>
          <cell r="D2083">
            <v>37.76</v>
          </cell>
          <cell r="E2083">
            <v>43.596106443576552</v>
          </cell>
        </row>
        <row r="2084">
          <cell r="A2084" t="str">
            <v>85313</v>
          </cell>
          <cell r="B2084">
            <v>11</v>
          </cell>
          <cell r="C2084" t="str">
            <v>Kukuřice na siláž</v>
          </cell>
          <cell r="D2084">
            <v>34.68</v>
          </cell>
          <cell r="E2084">
            <v>40.037240611447849</v>
          </cell>
        </row>
        <row r="2085">
          <cell r="A2085" t="str">
            <v>85341</v>
          </cell>
          <cell r="B2085">
            <v>11</v>
          </cell>
          <cell r="C2085" t="str">
            <v>Kukuřice na siláž</v>
          </cell>
          <cell r="D2085">
            <v>36.22</v>
          </cell>
          <cell r="E2085">
            <v>41.816673527512201</v>
          </cell>
        </row>
        <row r="2086">
          <cell r="A2086" t="str">
            <v>85351</v>
          </cell>
          <cell r="B2086">
            <v>11</v>
          </cell>
          <cell r="C2086" t="str">
            <v>Kukuřice na siláž</v>
          </cell>
          <cell r="D2086">
            <v>34.770000000000003</v>
          </cell>
          <cell r="E2086">
            <v>40.144006586411706</v>
          </cell>
        </row>
        <row r="2087">
          <cell r="A2087" t="str">
            <v>85411</v>
          </cell>
          <cell r="B2087">
            <v>11</v>
          </cell>
          <cell r="C2087" t="str">
            <v>Kukuřice na siláž</v>
          </cell>
          <cell r="D2087">
            <v>35.46</v>
          </cell>
          <cell r="E2087">
            <v>40.935102998393852</v>
          </cell>
        </row>
        <row r="2088">
          <cell r="A2088" t="str">
            <v>85441</v>
          </cell>
          <cell r="B2088">
            <v>11</v>
          </cell>
          <cell r="C2088" t="str">
            <v>Kukuřice na siláž</v>
          </cell>
          <cell r="D2088">
            <v>34.01</v>
          </cell>
          <cell r="E2088">
            <v>39.26428246784716</v>
          </cell>
        </row>
        <row r="2089">
          <cell r="A2089" t="str">
            <v>85451</v>
          </cell>
          <cell r="B2089">
            <v>11</v>
          </cell>
          <cell r="C2089" t="str">
            <v>Kukuřice na siláž</v>
          </cell>
          <cell r="D2089">
            <v>32.65</v>
          </cell>
          <cell r="E2089">
            <v>37.693711169133266</v>
          </cell>
        </row>
        <row r="2090">
          <cell r="A2090" t="str">
            <v>85500</v>
          </cell>
          <cell r="B2090">
            <v>11</v>
          </cell>
          <cell r="C2090" t="str">
            <v>Kukuřice na siláž</v>
          </cell>
          <cell r="D2090">
            <v>32.97</v>
          </cell>
          <cell r="E2090">
            <v>38.062822603287508</v>
          </cell>
        </row>
        <row r="2091">
          <cell r="A2091" t="str">
            <v>85600</v>
          </cell>
          <cell r="B2091">
            <v>11</v>
          </cell>
          <cell r="C2091" t="str">
            <v>Kukuřice na siláž</v>
          </cell>
          <cell r="D2091">
            <v>44.21</v>
          </cell>
          <cell r="E2091">
            <v>51.039047233586317</v>
          </cell>
        </row>
        <row r="2092">
          <cell r="A2092" t="str">
            <v>85800</v>
          </cell>
          <cell r="B2092">
            <v>11</v>
          </cell>
          <cell r="C2092" t="str">
            <v>Kukuřice na siláž</v>
          </cell>
          <cell r="D2092">
            <v>36.950000000000003</v>
          </cell>
          <cell r="E2092">
            <v>42.657606769532109</v>
          </cell>
        </row>
        <row r="2093">
          <cell r="A2093" t="str">
            <v>86401</v>
          </cell>
          <cell r="B2093">
            <v>11</v>
          </cell>
          <cell r="C2093" t="str">
            <v>Kukuřice na siláž</v>
          </cell>
          <cell r="D2093">
            <v>38.08</v>
          </cell>
          <cell r="E2093">
            <v>43.965388554336599</v>
          </cell>
        </row>
        <row r="2094">
          <cell r="A2094" t="str">
            <v>86411</v>
          </cell>
          <cell r="B2094">
            <v>11</v>
          </cell>
          <cell r="C2094" t="str">
            <v>Kukuřice na siláž</v>
          </cell>
          <cell r="D2094">
            <v>37.32</v>
          </cell>
          <cell r="E2094">
            <v>43.086080783249862</v>
          </cell>
        </row>
        <row r="2095">
          <cell r="A2095" t="str">
            <v>86501</v>
          </cell>
          <cell r="B2095">
            <v>11</v>
          </cell>
          <cell r="C2095" t="str">
            <v>Kukuřice na siláž</v>
          </cell>
          <cell r="E2095">
            <v>44.881805557141867</v>
          </cell>
        </row>
        <row r="2096">
          <cell r="A2096" t="str">
            <v>86511</v>
          </cell>
          <cell r="B2096">
            <v>11</v>
          </cell>
          <cell r="C2096" t="str">
            <v>Kukuřice na siláž</v>
          </cell>
          <cell r="E2096">
            <v>43.984169445999029</v>
          </cell>
        </row>
        <row r="2097">
          <cell r="A2097" t="str">
            <v>86601</v>
          </cell>
          <cell r="B2097">
            <v>11</v>
          </cell>
          <cell r="C2097" t="str">
            <v>Kukuřice na siláž</v>
          </cell>
          <cell r="E2097">
            <v>37.0300351874276</v>
          </cell>
        </row>
        <row r="2098">
          <cell r="A2098" t="str">
            <v>86701</v>
          </cell>
          <cell r="B2098">
            <v>11</v>
          </cell>
          <cell r="C2098" t="str">
            <v>Kukuřice na siláž</v>
          </cell>
          <cell r="E2098">
            <v>31.316571157592307</v>
          </cell>
        </row>
        <row r="2099">
          <cell r="A2099" t="str">
            <v>86811</v>
          </cell>
          <cell r="B2099">
            <v>11</v>
          </cell>
          <cell r="C2099" t="str">
            <v>Kukuřice na siláž</v>
          </cell>
          <cell r="E2099">
            <v>32.18705417235573</v>
          </cell>
        </row>
        <row r="2100">
          <cell r="A2100" t="str">
            <v>86841</v>
          </cell>
          <cell r="B2100">
            <v>11</v>
          </cell>
          <cell r="C2100" t="str">
            <v>Kukuřice na siláž</v>
          </cell>
          <cell r="E2100">
            <v>30.873296859198348</v>
          </cell>
        </row>
        <row r="2101">
          <cell r="A2101" t="str">
            <v>86901</v>
          </cell>
          <cell r="B2101">
            <v>11</v>
          </cell>
          <cell r="C2101" t="str">
            <v>Kukuřice na siláž</v>
          </cell>
          <cell r="E2101">
            <v>36.419090518890762</v>
          </cell>
        </row>
        <row r="2102">
          <cell r="A2102" t="str">
            <v>87001</v>
          </cell>
          <cell r="B2102">
            <v>11</v>
          </cell>
          <cell r="C2102" t="str">
            <v>Kukuřice na siláž</v>
          </cell>
          <cell r="E2102">
            <v>37.629666065806362</v>
          </cell>
        </row>
        <row r="2103">
          <cell r="A2103" t="str">
            <v>87101</v>
          </cell>
          <cell r="B2103">
            <v>11</v>
          </cell>
          <cell r="C2103" t="str">
            <v>Kukuřice na siláž</v>
          </cell>
          <cell r="E2103">
            <v>36.826386964581992</v>
          </cell>
        </row>
        <row r="2104">
          <cell r="A2104" t="str">
            <v>87201</v>
          </cell>
          <cell r="B2104">
            <v>11</v>
          </cell>
          <cell r="C2104" t="str">
            <v>Kukuřice na siláž</v>
          </cell>
          <cell r="E2104">
            <v>36.419090518890762</v>
          </cell>
        </row>
        <row r="2105">
          <cell r="A2105" t="str">
            <v>87311</v>
          </cell>
          <cell r="B2105">
            <v>11</v>
          </cell>
          <cell r="C2105" t="str">
            <v>Kukuřice na siláž</v>
          </cell>
          <cell r="E2105">
            <v>36.089859225290354</v>
          </cell>
        </row>
        <row r="2106">
          <cell r="A2106" t="str">
            <v>87313</v>
          </cell>
          <cell r="B2106">
            <v>11</v>
          </cell>
          <cell r="C2106" t="str">
            <v>Kukuřice na siláž</v>
          </cell>
          <cell r="E2106">
            <v>33.143748268123794</v>
          </cell>
        </row>
        <row r="2107">
          <cell r="A2107" t="str">
            <v>87341</v>
          </cell>
          <cell r="B2107">
            <v>11</v>
          </cell>
          <cell r="C2107" t="str">
            <v>Kukuřice na siláž</v>
          </cell>
          <cell r="E2107">
            <v>34.616803746707063</v>
          </cell>
        </row>
        <row r="2108">
          <cell r="A2108" t="str">
            <v>87343</v>
          </cell>
          <cell r="B2108">
            <v>11</v>
          </cell>
          <cell r="C2108" t="str">
            <v>Kukuřice na siláž</v>
          </cell>
          <cell r="E2108">
            <v>31.790942216363632</v>
          </cell>
        </row>
        <row r="2109">
          <cell r="A2109" t="str">
            <v>87411</v>
          </cell>
          <cell r="B2109">
            <v>11</v>
          </cell>
          <cell r="C2109" t="str">
            <v>Kukuřice na siláž</v>
          </cell>
          <cell r="E2109">
            <v>35.690708708512943</v>
          </cell>
        </row>
        <row r="2110">
          <cell r="A2110" t="str">
            <v>87413</v>
          </cell>
          <cell r="B2110">
            <v>11</v>
          </cell>
          <cell r="C2110" t="str">
            <v>Kukuřice na siláž</v>
          </cell>
          <cell r="E2110">
            <v>32.777181467001689</v>
          </cell>
        </row>
        <row r="2111">
          <cell r="A2111" t="str">
            <v>87441</v>
          </cell>
          <cell r="B2111">
            <v>11</v>
          </cell>
          <cell r="C2111" t="str">
            <v>Kukuřice na siláž</v>
          </cell>
          <cell r="E2111">
            <v>34.233945087757313</v>
          </cell>
        </row>
        <row r="2112">
          <cell r="A2112" t="str">
            <v>87443</v>
          </cell>
          <cell r="B2112">
            <v>11</v>
          </cell>
          <cell r="C2112" t="str">
            <v>Kukuřice na siláž</v>
          </cell>
          <cell r="E2112">
            <v>31.439337325491415</v>
          </cell>
        </row>
        <row r="2113">
          <cell r="A2113" t="str">
            <v>87541</v>
          </cell>
          <cell r="B2113">
            <v>11</v>
          </cell>
          <cell r="C2113" t="str">
            <v>Kukuřice na siláž</v>
          </cell>
          <cell r="E2113">
            <v>34.425374417232192</v>
          </cell>
        </row>
        <row r="2114">
          <cell r="A2114" t="str">
            <v>87543</v>
          </cell>
          <cell r="B2114">
            <v>11</v>
          </cell>
          <cell r="C2114" t="str">
            <v>Kukuřice na siláž</v>
          </cell>
          <cell r="E2114">
            <v>31.61513977092752</v>
          </cell>
        </row>
        <row r="2115">
          <cell r="A2115" t="str">
            <v>87641</v>
          </cell>
          <cell r="B2115">
            <v>11</v>
          </cell>
          <cell r="C2115" t="str">
            <v>Kukuřice na siláž</v>
          </cell>
          <cell r="E2115">
            <v>31.288060406393921</v>
          </cell>
        </row>
        <row r="2116">
          <cell r="A2116" t="str">
            <v>87643</v>
          </cell>
          <cell r="B2116">
            <v>11</v>
          </cell>
          <cell r="C2116" t="str">
            <v>Kukuřice na siláž</v>
          </cell>
          <cell r="E2116">
            <v>28.73393302628013</v>
          </cell>
        </row>
        <row r="2117">
          <cell r="A2117" t="str">
            <v>87769</v>
          </cell>
          <cell r="B2117">
            <v>11</v>
          </cell>
          <cell r="C2117" t="str">
            <v>Kukuřice na siláž</v>
          </cell>
          <cell r="E2117">
            <v>21.116381202206</v>
          </cell>
        </row>
        <row r="2118">
          <cell r="A2118" t="str">
            <v>87789</v>
          </cell>
          <cell r="B2118">
            <v>11</v>
          </cell>
          <cell r="C2118" t="str">
            <v>Kukuřice na siláž</v>
          </cell>
          <cell r="E2118">
            <v>19.72409233173088</v>
          </cell>
        </row>
        <row r="2119">
          <cell r="A2119" t="str">
            <v>87869</v>
          </cell>
          <cell r="B2119">
            <v>11</v>
          </cell>
          <cell r="C2119" t="str">
            <v>Kukuřice na siláž</v>
          </cell>
          <cell r="E2119">
            <v>25.363295182798922</v>
          </cell>
        </row>
        <row r="2120">
          <cell r="A2120" t="str">
            <v>87889</v>
          </cell>
          <cell r="B2120">
            <v>11</v>
          </cell>
          <cell r="C2120" t="str">
            <v>Kukuřice na siláž</v>
          </cell>
          <cell r="E2120">
            <v>23.690990005911079</v>
          </cell>
        </row>
        <row r="2121">
          <cell r="A2121" t="str">
            <v>91811</v>
          </cell>
          <cell r="B2121">
            <v>11</v>
          </cell>
          <cell r="C2121" t="str">
            <v>Kukuřice na siláž</v>
          </cell>
          <cell r="D2121">
            <v>38.04</v>
          </cell>
          <cell r="E2121">
            <v>47.918063507698406</v>
          </cell>
        </row>
        <row r="2122">
          <cell r="A2122" t="str">
            <v>91814</v>
          </cell>
          <cell r="B2122">
            <v>11</v>
          </cell>
          <cell r="C2122" t="str">
            <v>Kukuřice na siláž</v>
          </cell>
          <cell r="D2122">
            <v>32.6</v>
          </cell>
          <cell r="E2122">
            <v>41.072625863741493</v>
          </cell>
        </row>
        <row r="2123">
          <cell r="A2123" t="str">
            <v>91841</v>
          </cell>
          <cell r="B2123">
            <v>11</v>
          </cell>
          <cell r="C2123" t="str">
            <v>Kukuřice na siláž</v>
          </cell>
          <cell r="D2123">
            <v>36.49</v>
          </cell>
          <cell r="E2123">
            <v>45.962224180853575</v>
          </cell>
        </row>
        <row r="2124">
          <cell r="A2124" t="str">
            <v>91844</v>
          </cell>
          <cell r="B2124">
            <v>11</v>
          </cell>
          <cell r="C2124" t="str">
            <v>Kukuřice na siláž</v>
          </cell>
          <cell r="D2124">
            <v>31.27</v>
          </cell>
          <cell r="E2124">
            <v>39.396192155017346</v>
          </cell>
        </row>
        <row r="2125">
          <cell r="A2125" t="str">
            <v>91851</v>
          </cell>
          <cell r="B2125">
            <v>11</v>
          </cell>
          <cell r="C2125" t="str">
            <v>Kukuřice na siláž</v>
          </cell>
          <cell r="D2125">
            <v>34.299999999999997</v>
          </cell>
          <cell r="E2125">
            <v>43.204490730002355</v>
          </cell>
        </row>
        <row r="2126">
          <cell r="A2126" t="str">
            <v>91854</v>
          </cell>
          <cell r="B2126">
            <v>11</v>
          </cell>
          <cell r="C2126" t="str">
            <v>Kukuřice na siláž</v>
          </cell>
          <cell r="D2126">
            <v>29.4</v>
          </cell>
          <cell r="E2126">
            <v>37.032420625716306</v>
          </cell>
        </row>
        <row r="2127">
          <cell r="A2127" t="str">
            <v>93601</v>
          </cell>
          <cell r="B2127">
            <v>11</v>
          </cell>
          <cell r="C2127" t="str">
            <v>Kukuřice na siláž</v>
          </cell>
          <cell r="D2127">
            <v>36.49</v>
          </cell>
          <cell r="E2127">
            <v>45.970371453989891</v>
          </cell>
        </row>
        <row r="2128">
          <cell r="A2128" t="str">
            <v>93604</v>
          </cell>
          <cell r="B2128">
            <v>11</v>
          </cell>
          <cell r="C2128" t="str">
            <v>Kukuřice na siláž</v>
          </cell>
          <cell r="D2128">
            <v>31.28</v>
          </cell>
          <cell r="E2128">
            <v>39.40317553199133</v>
          </cell>
        </row>
        <row r="2129">
          <cell r="A2129" t="str">
            <v>93621</v>
          </cell>
          <cell r="B2129">
            <v>11</v>
          </cell>
          <cell r="C2129" t="str">
            <v>Kukuřice na siláž</v>
          </cell>
          <cell r="D2129">
            <v>35.76</v>
          </cell>
          <cell r="E2129">
            <v>45.050964024910101</v>
          </cell>
        </row>
        <row r="2130">
          <cell r="A2130" t="str">
            <v>93624</v>
          </cell>
          <cell r="B2130">
            <v>11</v>
          </cell>
          <cell r="C2130" t="str">
            <v>Kukuřice na siláž</v>
          </cell>
          <cell r="D2130">
            <v>30.65</v>
          </cell>
          <cell r="E2130">
            <v>38.615112021351507</v>
          </cell>
        </row>
        <row r="2131">
          <cell r="A2131" t="str">
            <v>93631</v>
          </cell>
          <cell r="B2131">
            <v>11</v>
          </cell>
          <cell r="C2131" t="str">
            <v>Kukuřice na siláž</v>
          </cell>
          <cell r="D2131">
            <v>33.979999999999997</v>
          </cell>
          <cell r="E2131">
            <v>42.798415823664584</v>
          </cell>
        </row>
        <row r="2132">
          <cell r="A2132" t="str">
            <v>93634</v>
          </cell>
          <cell r="B2132">
            <v>11</v>
          </cell>
          <cell r="C2132" t="str">
            <v>Kukuřice na siláž</v>
          </cell>
          <cell r="D2132">
            <v>29.12</v>
          </cell>
          <cell r="E2132">
            <v>36.684356420283926</v>
          </cell>
        </row>
        <row r="2133">
          <cell r="A2133" t="str">
            <v>93641</v>
          </cell>
          <cell r="B2133">
            <v>11</v>
          </cell>
          <cell r="C2133" t="str">
            <v>Kukuřice na siláž</v>
          </cell>
          <cell r="D2133">
            <v>34.299999999999997</v>
          </cell>
          <cell r="E2133">
            <v>43.2121491667505</v>
          </cell>
        </row>
        <row r="2134">
          <cell r="A2134" t="str">
            <v>93644</v>
          </cell>
          <cell r="B2134">
            <v>11</v>
          </cell>
          <cell r="C2134" t="str">
            <v>Kukuřice na siláž</v>
          </cell>
          <cell r="D2134">
            <v>29.4</v>
          </cell>
          <cell r="E2134">
            <v>37.038985000071854</v>
          </cell>
        </row>
        <row r="2135">
          <cell r="A2135" t="str">
            <v>93651</v>
          </cell>
          <cell r="B2135">
            <v>11</v>
          </cell>
          <cell r="C2135" t="str">
            <v>Kukuřice na siláž</v>
          </cell>
          <cell r="D2135">
            <v>32.25</v>
          </cell>
          <cell r="E2135">
            <v>40.619420216745468</v>
          </cell>
        </row>
        <row r="2136">
          <cell r="A2136" t="str">
            <v>93654</v>
          </cell>
          <cell r="B2136">
            <v>11</v>
          </cell>
          <cell r="C2136" t="str">
            <v>Kukuřice na siláž</v>
          </cell>
          <cell r="D2136">
            <v>27.64</v>
          </cell>
          <cell r="E2136">
            <v>34.816645900067542</v>
          </cell>
        </row>
        <row r="2137">
          <cell r="A2137" t="str">
            <v>93715</v>
          </cell>
          <cell r="B2137">
            <v>11</v>
          </cell>
          <cell r="C2137" t="str">
            <v>Kukuřice na siláž</v>
          </cell>
          <cell r="D2137">
            <v>35.44</v>
          </cell>
          <cell r="E2137">
            <v>35.70974504352899</v>
          </cell>
        </row>
        <row r="2138">
          <cell r="A2138" t="str">
            <v>93716</v>
          </cell>
          <cell r="B2138">
            <v>11</v>
          </cell>
          <cell r="C2138" t="str">
            <v>Kukuřice na siláž</v>
          </cell>
          <cell r="D2138">
            <v>35.44</v>
          </cell>
          <cell r="E2138">
            <v>32.585142352220196</v>
          </cell>
        </row>
        <row r="2139">
          <cell r="A2139" t="str">
            <v>93745</v>
          </cell>
          <cell r="B2139">
            <v>11</v>
          </cell>
          <cell r="C2139" t="str">
            <v>Kukuřice na siláž</v>
          </cell>
          <cell r="D2139">
            <v>33.99</v>
          </cell>
          <cell r="E2139">
            <v>34.252204429507387</v>
          </cell>
        </row>
        <row r="2140">
          <cell r="A2140" t="str">
            <v>93746</v>
          </cell>
          <cell r="B2140">
            <v>11</v>
          </cell>
          <cell r="C2140" t="str">
            <v>Kukuřice na siláž</v>
          </cell>
          <cell r="D2140">
            <v>33.99</v>
          </cell>
          <cell r="E2140">
            <v>31.255136541925491</v>
          </cell>
        </row>
        <row r="2141">
          <cell r="A2141" t="str">
            <v>93755</v>
          </cell>
          <cell r="B2141">
            <v>11</v>
          </cell>
          <cell r="C2141" t="str">
            <v>Kukuřice na siláž</v>
          </cell>
          <cell r="D2141">
            <v>31.95</v>
          </cell>
          <cell r="E2141">
            <v>32.197072163736948</v>
          </cell>
        </row>
        <row r="2142">
          <cell r="A2142" t="str">
            <v>93756</v>
          </cell>
          <cell r="B2142">
            <v>11</v>
          </cell>
          <cell r="C2142" t="str">
            <v>Kukuřice na siláž</v>
          </cell>
          <cell r="D2142">
            <v>31.95</v>
          </cell>
          <cell r="E2142">
            <v>29.379828349409962</v>
          </cell>
        </row>
        <row r="2143">
          <cell r="A2143" t="str">
            <v>93909</v>
          </cell>
          <cell r="B2143">
            <v>11</v>
          </cell>
          <cell r="C2143" t="str">
            <v>Kukuřice na siláž</v>
          </cell>
          <cell r="D2143">
            <v>33.380000000000003</v>
          </cell>
          <cell r="E2143">
            <v>31.534784008599406</v>
          </cell>
        </row>
        <row r="2144">
          <cell r="A2144" t="str">
            <v>93919</v>
          </cell>
          <cell r="B2144">
            <v>11</v>
          </cell>
          <cell r="C2144" t="str">
            <v>Kukuřice na siláž</v>
          </cell>
          <cell r="D2144">
            <v>32.71</v>
          </cell>
          <cell r="E2144">
            <v>30.904088328427413</v>
          </cell>
        </row>
        <row r="2145">
          <cell r="A2145" t="str">
            <v>93929</v>
          </cell>
          <cell r="B2145">
            <v>11</v>
          </cell>
          <cell r="C2145" t="str">
            <v>Kukuřice na siláž</v>
          </cell>
          <cell r="D2145">
            <v>32.71</v>
          </cell>
          <cell r="E2145">
            <v>30.904088328427413</v>
          </cell>
        </row>
        <row r="2146">
          <cell r="A2146" t="str">
            <v>93939</v>
          </cell>
          <cell r="B2146">
            <v>11</v>
          </cell>
          <cell r="C2146" t="str">
            <v>Kukuřice na siláž</v>
          </cell>
          <cell r="D2146">
            <v>31.07</v>
          </cell>
          <cell r="E2146">
            <v>29.358883912006046</v>
          </cell>
        </row>
        <row r="2147">
          <cell r="A2147" t="str">
            <v>93949</v>
          </cell>
          <cell r="B2147">
            <v>11</v>
          </cell>
          <cell r="C2147" t="str">
            <v>Kukuřice na siláž</v>
          </cell>
          <cell r="D2147">
            <v>31.37</v>
          </cell>
          <cell r="E2147">
            <v>29.642696968083438</v>
          </cell>
        </row>
        <row r="2148">
          <cell r="A2148" t="str">
            <v>93959</v>
          </cell>
          <cell r="B2148">
            <v>11</v>
          </cell>
          <cell r="C2148" t="str">
            <v>Kukuřice na siláž</v>
          </cell>
          <cell r="E2148">
            <v>27.864135149998432</v>
          </cell>
        </row>
        <row r="2149">
          <cell r="A2149" t="str">
            <v>93969</v>
          </cell>
          <cell r="B2149">
            <v>11</v>
          </cell>
          <cell r="C2149" t="str">
            <v>Kukuřice na siláž</v>
          </cell>
          <cell r="E2149">
            <v>28.696653447825458</v>
          </cell>
        </row>
        <row r="2150">
          <cell r="A2150" t="str">
            <v>94067</v>
          </cell>
          <cell r="B2150">
            <v>11</v>
          </cell>
          <cell r="C2150" t="str">
            <v>Kukuřice na siláž</v>
          </cell>
          <cell r="E2150">
            <v>33.304280284822624</v>
          </cell>
        </row>
        <row r="2151">
          <cell r="A2151" t="str">
            <v>94068</v>
          </cell>
          <cell r="B2151">
            <v>11</v>
          </cell>
          <cell r="C2151" t="str">
            <v>Kukuřice na siláž</v>
          </cell>
          <cell r="E2151">
            <v>30.837296560020942</v>
          </cell>
        </row>
        <row r="2152">
          <cell r="A2152" t="str">
            <v>94077</v>
          </cell>
          <cell r="B2152">
            <v>11</v>
          </cell>
          <cell r="C2152" t="str">
            <v>Kukuřice na siláž</v>
          </cell>
          <cell r="E2152">
            <v>30.972980664885032</v>
          </cell>
        </row>
        <row r="2153">
          <cell r="A2153" t="str">
            <v>94078</v>
          </cell>
          <cell r="B2153">
            <v>11</v>
          </cell>
          <cell r="C2153" t="str">
            <v>Kukuřice na siláž</v>
          </cell>
          <cell r="E2153">
            <v>28.678685800819473</v>
          </cell>
        </row>
        <row r="2154">
          <cell r="A2154" t="str">
            <v>94089</v>
          </cell>
          <cell r="B2154">
            <v>11</v>
          </cell>
          <cell r="C2154" t="str">
            <v>Kukuřice na siláž</v>
          </cell>
          <cell r="E2154">
            <v>28.804068215404175</v>
          </cell>
        </row>
        <row r="2155">
          <cell r="A2155" t="str">
            <v>94099</v>
          </cell>
          <cell r="B2155">
            <v>11</v>
          </cell>
          <cell r="C2155" t="str">
            <v>Kukuřice na siláž</v>
          </cell>
          <cell r="E2155">
            <v>26.211702076017801</v>
          </cell>
        </row>
        <row r="2156">
          <cell r="A2156" t="str">
            <v>94167</v>
          </cell>
          <cell r="B2156">
            <v>11</v>
          </cell>
          <cell r="C2156" t="str">
            <v>Kukuřice na siláž</v>
          </cell>
          <cell r="E2156">
            <v>33.610675949556146</v>
          </cell>
        </row>
        <row r="2157">
          <cell r="A2157" t="str">
            <v>94168</v>
          </cell>
          <cell r="B2157">
            <v>11</v>
          </cell>
          <cell r="C2157" t="str">
            <v>Kukuřice na siláž</v>
          </cell>
          <cell r="E2157">
            <v>31.120996249589016</v>
          </cell>
        </row>
        <row r="2158">
          <cell r="A2158" t="str">
            <v>94177</v>
          </cell>
          <cell r="B2158">
            <v>11</v>
          </cell>
          <cell r="C2158" t="str">
            <v>Kukuřice na siláž</v>
          </cell>
          <cell r="E2158">
            <v>31.257928633087218</v>
          </cell>
        </row>
        <row r="2159">
          <cell r="A2159" t="str">
            <v>94178</v>
          </cell>
          <cell r="B2159">
            <v>11</v>
          </cell>
          <cell r="C2159" t="str">
            <v>Kukuřice na siláž</v>
          </cell>
          <cell r="E2159">
            <v>28.942526512117791</v>
          </cell>
        </row>
        <row r="2160">
          <cell r="A2160" t="str">
            <v>94189</v>
          </cell>
          <cell r="B2160">
            <v>11</v>
          </cell>
          <cell r="C2160" t="str">
            <v>Kukuřice na siláž</v>
          </cell>
          <cell r="E2160">
            <v>29.0690624309348</v>
          </cell>
        </row>
        <row r="2161">
          <cell r="A2161" t="str">
            <v>94199</v>
          </cell>
          <cell r="B2161">
            <v>11</v>
          </cell>
          <cell r="C2161" t="str">
            <v>Kukuřice na siláž</v>
          </cell>
          <cell r="E2161">
            <v>26.452846812150664</v>
          </cell>
        </row>
        <row r="2162">
          <cell r="A2162" t="str">
            <v>95001</v>
          </cell>
          <cell r="B2162">
            <v>11</v>
          </cell>
          <cell r="C2162" t="str">
            <v>Kukuřice na siláž</v>
          </cell>
          <cell r="D2162">
            <v>35.33</v>
          </cell>
          <cell r="E2162">
            <v>44.501393418805989</v>
          </cell>
        </row>
        <row r="2163">
          <cell r="A2163" t="str">
            <v>95004</v>
          </cell>
          <cell r="B2163">
            <v>11</v>
          </cell>
          <cell r="C2163" t="str">
            <v>Kukuřice na siláž</v>
          </cell>
          <cell r="D2163">
            <v>30.29</v>
          </cell>
          <cell r="E2163">
            <v>38.144051501833708</v>
          </cell>
        </row>
        <row r="2164">
          <cell r="A2164" t="str">
            <v>95011</v>
          </cell>
          <cell r="B2164">
            <v>11</v>
          </cell>
          <cell r="C2164" t="str">
            <v>Kukuřice na siláž</v>
          </cell>
          <cell r="D2164">
            <v>34.630000000000003</v>
          </cell>
          <cell r="E2164">
            <v>43.611365550429866</v>
          </cell>
        </row>
        <row r="2165">
          <cell r="A2165" t="str">
            <v>95014</v>
          </cell>
          <cell r="B2165">
            <v>11</v>
          </cell>
          <cell r="C2165" t="str">
            <v>Kukuřice na siláž</v>
          </cell>
          <cell r="D2165">
            <v>29.68</v>
          </cell>
          <cell r="E2165">
            <v>37.381170471797027</v>
          </cell>
        </row>
        <row r="2166">
          <cell r="A2166" t="str">
            <v>95041</v>
          </cell>
          <cell r="B2166">
            <v>11</v>
          </cell>
          <cell r="C2166" t="str">
            <v>Kukuřice na siláž</v>
          </cell>
          <cell r="D2166">
            <v>33.21</v>
          </cell>
          <cell r="E2166">
            <v>41.831309813677635</v>
          </cell>
        </row>
        <row r="2167">
          <cell r="A2167" t="str">
            <v>95044</v>
          </cell>
          <cell r="B2167">
            <v>11</v>
          </cell>
          <cell r="C2167" t="str">
            <v>Kukuřice na siláž</v>
          </cell>
          <cell r="D2167">
            <v>28.47</v>
          </cell>
          <cell r="E2167">
            <v>35.85540841172368</v>
          </cell>
        </row>
        <row r="2168">
          <cell r="A2168" t="str">
            <v>95051</v>
          </cell>
          <cell r="B2168">
            <v>11</v>
          </cell>
          <cell r="C2168" t="str">
            <v>Kukuřice na siláž</v>
          </cell>
          <cell r="D2168">
            <v>31.22</v>
          </cell>
          <cell r="E2168">
            <v>39.321431224856973</v>
          </cell>
        </row>
        <row r="2169">
          <cell r="A2169" t="str">
            <v>95054</v>
          </cell>
          <cell r="B2169">
            <v>11</v>
          </cell>
          <cell r="C2169" t="str">
            <v>Kukuřice na siláž</v>
          </cell>
          <cell r="D2169">
            <v>26.76</v>
          </cell>
          <cell r="E2169">
            <v>33.704083907020262</v>
          </cell>
        </row>
        <row r="2170">
          <cell r="A2170" t="str">
            <v>95500</v>
          </cell>
          <cell r="B2170">
            <v>11</v>
          </cell>
          <cell r="C2170" t="str">
            <v>Kukuřice na siláž</v>
          </cell>
          <cell r="D2170">
            <v>32.75</v>
          </cell>
          <cell r="E2170">
            <v>41.252813112907141</v>
          </cell>
        </row>
        <row r="2171">
          <cell r="A2171" t="str">
            <v>95600</v>
          </cell>
          <cell r="B2171">
            <v>11</v>
          </cell>
          <cell r="C2171" t="str">
            <v>Kukuřice na siláž</v>
          </cell>
          <cell r="D2171">
            <v>42.51</v>
          </cell>
          <cell r="E2171">
            <v>53.546781234494127</v>
          </cell>
        </row>
        <row r="2172">
          <cell r="A2172" t="str">
            <v>95800</v>
          </cell>
          <cell r="B2172">
            <v>11</v>
          </cell>
          <cell r="C2172" t="str">
            <v>Kukuřice na siláž</v>
          </cell>
          <cell r="D2172">
            <v>34.74</v>
          </cell>
          <cell r="E2172">
            <v>43.759472596714332</v>
          </cell>
        </row>
        <row r="2173">
          <cell r="A2173" t="str">
            <v>96401</v>
          </cell>
          <cell r="B2173">
            <v>11</v>
          </cell>
          <cell r="C2173" t="str">
            <v>Kukuřice na siláž</v>
          </cell>
          <cell r="D2173">
            <v>36.78</v>
          </cell>
          <cell r="E2173">
            <v>46.32835769785823</v>
          </cell>
        </row>
        <row r="2174">
          <cell r="A2174" t="str">
            <v>96411</v>
          </cell>
          <cell r="B2174">
            <v>11</v>
          </cell>
          <cell r="C2174" t="str">
            <v>Kukuřice na siláž</v>
          </cell>
          <cell r="D2174">
            <v>36.04</v>
          </cell>
          <cell r="E2174">
            <v>45.401790543901065</v>
          </cell>
        </row>
        <row r="2175">
          <cell r="A2175" t="str">
            <v>96501</v>
          </cell>
          <cell r="B2175">
            <v>11</v>
          </cell>
          <cell r="C2175" t="str">
            <v>Kukuřice na siláž</v>
          </cell>
          <cell r="E2175">
            <v>47.204806777673831</v>
          </cell>
        </row>
        <row r="2176">
          <cell r="A2176" t="str">
            <v>96511</v>
          </cell>
          <cell r="B2176">
            <v>11</v>
          </cell>
          <cell r="C2176" t="str">
            <v>Kukuřice na siláž</v>
          </cell>
          <cell r="E2176">
            <v>46.260710642120351</v>
          </cell>
        </row>
        <row r="2177">
          <cell r="A2177" t="str">
            <v>96601</v>
          </cell>
          <cell r="B2177">
            <v>11</v>
          </cell>
          <cell r="C2177" t="str">
            <v>Kukuřice na siláž</v>
          </cell>
          <cell r="E2177">
            <v>39.650062596728112</v>
          </cell>
        </row>
        <row r="2178">
          <cell r="A2178" t="str">
            <v>96701</v>
          </cell>
          <cell r="B2178">
            <v>11</v>
          </cell>
          <cell r="C2178" t="str">
            <v>Kukuřice na siláž</v>
          </cell>
          <cell r="E2178">
            <v>32.440960306413913</v>
          </cell>
        </row>
        <row r="2179">
          <cell r="A2179" t="str">
            <v>96811</v>
          </cell>
          <cell r="B2179">
            <v>11</v>
          </cell>
          <cell r="C2179" t="str">
            <v>Kukuřice na siláž</v>
          </cell>
          <cell r="E2179">
            <v>31.090488062303685</v>
          </cell>
        </row>
        <row r="2180">
          <cell r="A2180" t="str">
            <v>96841</v>
          </cell>
          <cell r="B2180">
            <v>11</v>
          </cell>
          <cell r="C2180" t="str">
            <v>Kukuřice na siláž</v>
          </cell>
          <cell r="E2180">
            <v>29.821488549556594</v>
          </cell>
        </row>
        <row r="2181">
          <cell r="A2181" t="str">
            <v>96901</v>
          </cell>
          <cell r="B2181">
            <v>11</v>
          </cell>
          <cell r="C2181" t="str">
            <v>Kukuřice na siláž</v>
          </cell>
          <cell r="E2181">
            <v>39.353798119043972</v>
          </cell>
        </row>
        <row r="2182">
          <cell r="A2182" t="str">
            <v>97001</v>
          </cell>
          <cell r="B2182">
            <v>11</v>
          </cell>
          <cell r="C2182" t="str">
            <v>Kukuřice na siláž</v>
          </cell>
          <cell r="E2182">
            <v>40.588233442727912</v>
          </cell>
        </row>
        <row r="2183">
          <cell r="A2183" t="str">
            <v>97101</v>
          </cell>
          <cell r="B2183">
            <v>11</v>
          </cell>
          <cell r="C2183" t="str">
            <v>Kukuřice na siláž</v>
          </cell>
          <cell r="E2183">
            <v>39.378486825517648</v>
          </cell>
        </row>
        <row r="2184">
          <cell r="A2184" t="str">
            <v>97201</v>
          </cell>
          <cell r="B2184">
            <v>11</v>
          </cell>
          <cell r="C2184" t="str">
            <v>Kukuřice na siláž</v>
          </cell>
          <cell r="E2184">
            <v>39.353798119043972</v>
          </cell>
        </row>
        <row r="2185">
          <cell r="A2185" t="str">
            <v>97311</v>
          </cell>
          <cell r="B2185">
            <v>11</v>
          </cell>
          <cell r="C2185" t="str">
            <v>Kukuřice na siláž</v>
          </cell>
          <cell r="E2185">
            <v>37.381170471797034</v>
          </cell>
        </row>
        <row r="2186">
          <cell r="A2186" t="str">
            <v>97313</v>
          </cell>
          <cell r="B2186">
            <v>11</v>
          </cell>
          <cell r="C2186" t="str">
            <v>Kukuřice na siláž</v>
          </cell>
          <cell r="E2186">
            <v>34.329646351650339</v>
          </cell>
        </row>
        <row r="2187">
          <cell r="A2187" t="str">
            <v>97341</v>
          </cell>
          <cell r="B2187">
            <v>11</v>
          </cell>
          <cell r="C2187" t="str">
            <v>Kukuřice na siláž</v>
          </cell>
          <cell r="E2187">
            <v>35.855408411723687</v>
          </cell>
        </row>
        <row r="2188">
          <cell r="A2188" t="str">
            <v>97343</v>
          </cell>
          <cell r="B2188">
            <v>11</v>
          </cell>
          <cell r="C2188" t="str">
            <v>Kukuřice na siláž</v>
          </cell>
          <cell r="E2188">
            <v>32.928436296480939</v>
          </cell>
        </row>
        <row r="2189">
          <cell r="A2189" t="str">
            <v>97411</v>
          </cell>
          <cell r="B2189">
            <v>11</v>
          </cell>
          <cell r="C2189" t="str">
            <v>Kukuřice na siláž</v>
          </cell>
          <cell r="E2189">
            <v>38.566722156663097</v>
          </cell>
        </row>
        <row r="2190">
          <cell r="A2190" t="str">
            <v>97413</v>
          </cell>
          <cell r="B2190">
            <v>11</v>
          </cell>
          <cell r="C2190" t="str">
            <v>Kukuřice na siláž</v>
          </cell>
          <cell r="E2190">
            <v>35.418418307139575</v>
          </cell>
        </row>
        <row r="2191">
          <cell r="A2191" t="str">
            <v>97441</v>
          </cell>
          <cell r="B2191">
            <v>11</v>
          </cell>
          <cell r="C2191" t="str">
            <v>Kukuřice na siláž</v>
          </cell>
          <cell r="E2191">
            <v>36.992570231901333</v>
          </cell>
        </row>
        <row r="2192">
          <cell r="A2192" t="str">
            <v>97443</v>
          </cell>
          <cell r="B2192">
            <v>11</v>
          </cell>
          <cell r="C2192" t="str">
            <v>Kukuřice na siláž</v>
          </cell>
          <cell r="E2192">
            <v>33.972768580317549</v>
          </cell>
        </row>
        <row r="2193">
          <cell r="A2193" t="str">
            <v>97541</v>
          </cell>
          <cell r="B2193">
            <v>11</v>
          </cell>
          <cell r="C2193" t="str">
            <v>Kukuřice na siláž</v>
          </cell>
          <cell r="E2193">
            <v>37.189832996626023</v>
          </cell>
        </row>
        <row r="2194">
          <cell r="A2194" t="str">
            <v>97543</v>
          </cell>
          <cell r="B2194">
            <v>11</v>
          </cell>
          <cell r="C2194" t="str">
            <v>Kukuřice na siláž</v>
          </cell>
          <cell r="E2194">
            <v>34.153928262207572</v>
          </cell>
        </row>
        <row r="2195">
          <cell r="A2195" t="str">
            <v>97641</v>
          </cell>
          <cell r="B2195">
            <v>11</v>
          </cell>
          <cell r="C2195" t="str">
            <v>Kukuřice na siláž</v>
          </cell>
          <cell r="E2195">
            <v>31.434401743482027</v>
          </cell>
        </row>
        <row r="2196">
          <cell r="A2196" t="str">
            <v>97643</v>
          </cell>
          <cell r="B2196">
            <v>11</v>
          </cell>
          <cell r="C2196" t="str">
            <v>Kukuřice na siláž</v>
          </cell>
          <cell r="E2196">
            <v>28.868328131769211</v>
          </cell>
        </row>
        <row r="2197">
          <cell r="A2197" t="str">
            <v>97769</v>
          </cell>
          <cell r="B2197">
            <v>11</v>
          </cell>
          <cell r="C2197" t="str">
            <v>Kukuřice na siláž</v>
          </cell>
          <cell r="E2197">
            <v>22.661587324286369</v>
          </cell>
        </row>
        <row r="2198">
          <cell r="A2198" t="str">
            <v>97789</v>
          </cell>
          <cell r="B2198">
            <v>11</v>
          </cell>
          <cell r="C2198" t="str">
            <v>Kukuřice na siláž</v>
          </cell>
          <cell r="E2198">
            <v>21.167416731476276</v>
          </cell>
        </row>
        <row r="2199">
          <cell r="A2199" t="str">
            <v>97869</v>
          </cell>
          <cell r="B2199">
            <v>11</v>
          </cell>
          <cell r="C2199" t="str">
            <v>Kukuřice na siláž</v>
          </cell>
          <cell r="E2199">
            <v>26.676367779689151</v>
          </cell>
        </row>
        <row r="2200">
          <cell r="A2200" t="str">
            <v>97889</v>
          </cell>
          <cell r="B2200">
            <v>11</v>
          </cell>
          <cell r="C2200" t="str">
            <v>Kukuřice na siláž</v>
          </cell>
          <cell r="E2200">
            <v>24.917486387621732</v>
          </cell>
        </row>
      </sheetData>
      <sheetData sheetId="8"/>
      <sheetData sheetId="9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7F470-60F8-44BF-AD61-C0C07E41AE05}">
  <dimension ref="A1:K10"/>
  <sheetViews>
    <sheetView workbookViewId="0">
      <selection activeCell="G2" sqref="G2"/>
    </sheetView>
  </sheetViews>
  <sheetFormatPr defaultRowHeight="12.75" x14ac:dyDescent="0.2"/>
  <cols>
    <col min="1" max="3" width="20.33203125" customWidth="1"/>
    <col min="4" max="4" width="20.33203125" style="19" customWidth="1"/>
    <col min="5" max="5" width="24.83203125" customWidth="1"/>
    <col min="6" max="6" width="18.83203125" customWidth="1"/>
    <col min="7" max="8" width="25.6640625" customWidth="1"/>
    <col min="9" max="12" width="16.33203125" customWidth="1"/>
  </cols>
  <sheetData>
    <row r="1" spans="1:11" x14ac:dyDescent="0.2">
      <c r="A1" t="s">
        <v>20</v>
      </c>
      <c r="B1" s="18" t="s">
        <v>19</v>
      </c>
      <c r="C1" s="18" t="s">
        <v>18</v>
      </c>
      <c r="D1" s="19" t="s">
        <v>249</v>
      </c>
      <c r="E1" t="s">
        <v>250</v>
      </c>
      <c r="F1" s="20" t="s">
        <v>251</v>
      </c>
      <c r="G1" t="s">
        <v>267</v>
      </c>
      <c r="H1" t="s">
        <v>252</v>
      </c>
      <c r="I1" s="20" t="s">
        <v>253</v>
      </c>
      <c r="J1" t="s">
        <v>254</v>
      </c>
      <c r="K1" t="s">
        <v>255</v>
      </c>
    </row>
    <row r="2" spans="1:11" x14ac:dyDescent="0.2">
      <c r="A2" t="s">
        <v>256</v>
      </c>
      <c r="D2" s="19">
        <v>-0.26100000000000001</v>
      </c>
      <c r="G2">
        <v>0.13300000000000001</v>
      </c>
      <c r="I2">
        <v>0.112</v>
      </c>
      <c r="J2">
        <v>-0.218</v>
      </c>
    </row>
    <row r="3" spans="1:11" x14ac:dyDescent="0.2">
      <c r="A3" t="s">
        <v>257</v>
      </c>
      <c r="D3" s="19">
        <v>-0.27100000000000002</v>
      </c>
    </row>
    <row r="4" spans="1:11" x14ac:dyDescent="0.2">
      <c r="A4" t="s">
        <v>8</v>
      </c>
      <c r="I4">
        <v>0.14799999999999999</v>
      </c>
    </row>
    <row r="5" spans="1:11" x14ac:dyDescent="0.2">
      <c r="A5" t="s">
        <v>7</v>
      </c>
      <c r="B5">
        <v>0.27777532496258817</v>
      </c>
      <c r="C5">
        <v>-0.27284687525849805</v>
      </c>
      <c r="H5">
        <v>-0.26900000000000002</v>
      </c>
    </row>
    <row r="6" spans="1:11" x14ac:dyDescent="0.2">
      <c r="A6" t="s">
        <v>258</v>
      </c>
      <c r="B6">
        <v>-0.4680242464741779</v>
      </c>
      <c r="G6">
        <v>0.48599999999999999</v>
      </c>
    </row>
    <row r="7" spans="1:11" x14ac:dyDescent="0.2">
      <c r="A7" t="s">
        <v>9</v>
      </c>
      <c r="I7">
        <v>-0.17599999999999999</v>
      </c>
      <c r="J7">
        <v>-0.33200000000000002</v>
      </c>
    </row>
    <row r="8" spans="1:11" x14ac:dyDescent="0.2">
      <c r="A8" t="s">
        <v>11</v>
      </c>
      <c r="C8">
        <v>-0.24720127842642617</v>
      </c>
      <c r="D8" s="19">
        <v>-0.25600000000000001</v>
      </c>
      <c r="E8">
        <v>0.32700000000000001</v>
      </c>
      <c r="F8">
        <v>0.219</v>
      </c>
      <c r="H8">
        <v>-0.223</v>
      </c>
    </row>
    <row r="9" spans="1:11" x14ac:dyDescent="0.2">
      <c r="A9" t="s">
        <v>259</v>
      </c>
      <c r="E9">
        <v>0.18</v>
      </c>
      <c r="F9">
        <v>0.17</v>
      </c>
      <c r="K9">
        <v>-0.13800000000000001</v>
      </c>
    </row>
    <row r="10" spans="1:11" x14ac:dyDescent="0.2">
      <c r="A10" t="s">
        <v>14</v>
      </c>
      <c r="D10">
        <v>-8.3000000000000004E-2</v>
      </c>
      <c r="E10" s="20"/>
      <c r="F10" s="20"/>
      <c r="I10" s="20"/>
      <c r="J10">
        <v>6.2E-2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BD6EF-818B-40E0-9449-D996F75B7FEE}">
  <sheetPr filterMode="1"/>
  <dimension ref="A1:BO3201"/>
  <sheetViews>
    <sheetView tabSelected="1" topLeftCell="A623" workbookViewId="0">
      <selection activeCell="R656" sqref="R656"/>
    </sheetView>
  </sheetViews>
  <sheetFormatPr defaultColWidth="8.83203125" defaultRowHeight="15" x14ac:dyDescent="0.25"/>
  <cols>
    <col min="1" max="9" width="8.83203125" style="6"/>
    <col min="10" max="10" width="19.83203125" style="6" customWidth="1"/>
    <col min="11" max="31" width="8.83203125" style="6"/>
    <col min="32" max="46" width="32.1640625" style="6" customWidth="1"/>
    <col min="47" max="47" width="8.83203125" style="6"/>
    <col min="48" max="48" width="18.5" style="6" bestFit="1" customWidth="1"/>
    <col min="49" max="16384" width="8.83203125" style="6"/>
  </cols>
  <sheetData>
    <row r="1" spans="1:67" x14ac:dyDescent="0.25">
      <c r="A1" s="6" t="s">
        <v>53</v>
      </c>
      <c r="B1" s="6" t="s">
        <v>54</v>
      </c>
      <c r="C1" s="6" t="s">
        <v>55</v>
      </c>
      <c r="D1" s="6" t="s">
        <v>56</v>
      </c>
      <c r="E1" s="6" t="s">
        <v>20</v>
      </c>
      <c r="F1" s="6" t="s">
        <v>39</v>
      </c>
      <c r="G1" s="6" t="s">
        <v>57</v>
      </c>
      <c r="H1" s="6" t="s">
        <v>58</v>
      </c>
      <c r="I1" s="6" t="s">
        <v>59</v>
      </c>
      <c r="J1" s="6" t="s">
        <v>60</v>
      </c>
      <c r="K1" s="6" t="s">
        <v>61</v>
      </c>
      <c r="L1" s="6" t="s">
        <v>62</v>
      </c>
      <c r="M1" s="6" t="s">
        <v>37</v>
      </c>
      <c r="N1" s="6" t="s">
        <v>36</v>
      </c>
      <c r="O1" s="6" t="s">
        <v>63</v>
      </c>
      <c r="P1" s="6" t="s">
        <v>64</v>
      </c>
      <c r="Q1" s="6" t="s">
        <v>65</v>
      </c>
      <c r="R1" s="6" t="s">
        <v>66</v>
      </c>
      <c r="S1" s="6" t="s">
        <v>67</v>
      </c>
      <c r="T1" s="6" t="s">
        <v>68</v>
      </c>
      <c r="U1" s="6" t="s">
        <v>69</v>
      </c>
      <c r="V1" s="6" t="s">
        <v>70</v>
      </c>
      <c r="W1" s="6" t="s">
        <v>71</v>
      </c>
      <c r="X1" s="6" t="s">
        <v>72</v>
      </c>
      <c r="Y1" s="6" t="s">
        <v>73</v>
      </c>
      <c r="Z1" s="6" t="s">
        <v>74</v>
      </c>
      <c r="AA1" s="6" t="s">
        <v>75</v>
      </c>
      <c r="AB1" s="6" t="s">
        <v>76</v>
      </c>
      <c r="AC1" s="6" t="s">
        <v>77</v>
      </c>
      <c r="AD1" s="6" t="s">
        <v>78</v>
      </c>
      <c r="AE1" s="6" t="s">
        <v>79</v>
      </c>
      <c r="AF1" s="6" t="s">
        <v>80</v>
      </c>
      <c r="AG1" s="6" t="s">
        <v>81</v>
      </c>
      <c r="AH1" s="6" t="s">
        <v>82</v>
      </c>
      <c r="AI1" s="6" t="s">
        <v>83</v>
      </c>
      <c r="AJ1" s="6" t="s">
        <v>84</v>
      </c>
      <c r="AK1" s="6" t="s">
        <v>85</v>
      </c>
      <c r="AL1" s="6" t="s">
        <v>86</v>
      </c>
      <c r="AM1" s="6" t="s">
        <v>87</v>
      </c>
      <c r="AN1" s="6" t="s">
        <v>88</v>
      </c>
      <c r="AO1" s="6" t="s">
        <v>89</v>
      </c>
      <c r="AP1" s="6" t="s">
        <v>90</v>
      </c>
      <c r="AQ1" s="6" t="s">
        <v>91</v>
      </c>
      <c r="AR1" s="6" t="s">
        <v>92</v>
      </c>
      <c r="AS1" s="6" t="s">
        <v>93</v>
      </c>
      <c r="AT1" s="6" t="s">
        <v>94</v>
      </c>
      <c r="AU1" s="6" t="s">
        <v>95</v>
      </c>
      <c r="AV1" s="6" t="s">
        <v>96</v>
      </c>
      <c r="AW1" s="6" t="s">
        <v>97</v>
      </c>
      <c r="AX1" s="6" t="s">
        <v>98</v>
      </c>
      <c r="AY1" s="6" t="s">
        <v>99</v>
      </c>
      <c r="AZ1" s="6" t="s">
        <v>100</v>
      </c>
      <c r="BA1" s="6" t="s">
        <v>101</v>
      </c>
      <c r="BB1" s="6" t="s">
        <v>102</v>
      </c>
      <c r="BC1" s="6" t="s">
        <v>103</v>
      </c>
      <c r="BD1" s="6" t="s">
        <v>104</v>
      </c>
      <c r="BE1" s="6" t="s">
        <v>105</v>
      </c>
      <c r="BF1" s="6" t="s">
        <v>106</v>
      </c>
      <c r="BG1" s="6" t="s">
        <v>107</v>
      </c>
      <c r="BH1" s="6" t="s">
        <v>108</v>
      </c>
      <c r="BI1" s="6" t="s">
        <v>109</v>
      </c>
      <c r="BJ1" s="6" t="s">
        <v>110</v>
      </c>
      <c r="BK1" s="6" t="s">
        <v>111</v>
      </c>
      <c r="BL1" s="6" t="s">
        <v>112</v>
      </c>
      <c r="BM1" s="6" t="s">
        <v>113</v>
      </c>
      <c r="BN1" s="6" t="s">
        <v>114</v>
      </c>
      <c r="BO1" s="6" t="s">
        <v>115</v>
      </c>
    </row>
    <row r="2" spans="1:67" hidden="1" x14ac:dyDescent="0.25">
      <c r="A2" s="7">
        <v>32</v>
      </c>
      <c r="B2" s="6" t="s">
        <v>116</v>
      </c>
      <c r="C2" s="13">
        <v>211</v>
      </c>
      <c r="D2" s="7">
        <v>1.0731707317073171</v>
      </c>
      <c r="F2" s="6" t="s">
        <v>117</v>
      </c>
      <c r="G2" s="7">
        <v>1.0731707317073171</v>
      </c>
      <c r="H2" s="7">
        <v>1.0731707317073171</v>
      </c>
      <c r="I2" s="7">
        <v>1.0731707317073171</v>
      </c>
      <c r="J2" s="7">
        <v>37.272727272727273</v>
      </c>
      <c r="K2" s="14">
        <v>34.952801841773422</v>
      </c>
      <c r="L2" s="13">
        <v>18</v>
      </c>
      <c r="M2" s="7">
        <v>25.71859090909091</v>
      </c>
      <c r="N2" s="7">
        <v>-4.7792750472046917E-2</v>
      </c>
      <c r="O2" s="7">
        <v>2.3199254309538517</v>
      </c>
      <c r="P2" s="7">
        <v>2</v>
      </c>
      <c r="Q2" s="7">
        <v>0</v>
      </c>
      <c r="R2" s="7">
        <v>2</v>
      </c>
      <c r="S2" s="15">
        <v>0.102777777777778</v>
      </c>
      <c r="T2" s="15">
        <v>1.0644444444444401</v>
      </c>
      <c r="U2" s="15">
        <v>4.8285185185185204</v>
      </c>
      <c r="V2" s="16">
        <v>15.3</v>
      </c>
      <c r="W2" s="16">
        <v>13.9</v>
      </c>
      <c r="X2" s="13">
        <v>-1</v>
      </c>
      <c r="Y2" s="13">
        <v>4</v>
      </c>
      <c r="Z2" s="16">
        <v>4.7</v>
      </c>
      <c r="AA2" s="13">
        <v>14</v>
      </c>
      <c r="AB2" s="15">
        <v>-1.3</v>
      </c>
      <c r="AC2" s="15">
        <v>9.9999999999999603E-2</v>
      </c>
      <c r="AD2" s="15">
        <v>1.08944444444444</v>
      </c>
      <c r="AE2" s="15">
        <v>-3.61055555555556</v>
      </c>
      <c r="AF2" s="7">
        <v>0</v>
      </c>
      <c r="AG2" s="7">
        <v>0</v>
      </c>
      <c r="AH2" s="7">
        <v>0</v>
      </c>
      <c r="AI2" s="7">
        <v>0</v>
      </c>
      <c r="AJ2" s="7">
        <v>1</v>
      </c>
      <c r="AK2" s="7">
        <v>0</v>
      </c>
      <c r="AL2" s="7">
        <v>0</v>
      </c>
      <c r="AM2" s="7">
        <v>0</v>
      </c>
      <c r="AN2" s="7">
        <v>0</v>
      </c>
      <c r="AO2" s="7">
        <v>0</v>
      </c>
      <c r="AP2" s="7">
        <v>0</v>
      </c>
      <c r="AQ2" s="7">
        <v>0</v>
      </c>
      <c r="AR2" s="7">
        <v>0</v>
      </c>
      <c r="AS2" s="7">
        <v>0</v>
      </c>
      <c r="AT2" s="7">
        <v>0</v>
      </c>
      <c r="AU2" s="6">
        <f>VLOOKUP($B2,'[1]výnosy standard'!$A$1:$T$2200,2,FALSE)</f>
        <v>0</v>
      </c>
      <c r="AV2" s="6">
        <f>VLOOKUP($B2,'[1]výnosy standard'!$A$1:$T$2200,3,FALSE)</f>
        <v>0</v>
      </c>
      <c r="AW2" s="6">
        <f>VLOOKUP($B2,'[1]výnosy standard'!$A$1:$T$2200,4,FALSE)</f>
        <v>0</v>
      </c>
      <c r="AX2" s="6">
        <f>VLOOKUP($B2,'[1]výnosy standard'!$A$1:$T$2200,5,FALSE)</f>
        <v>0</v>
      </c>
      <c r="AY2" s="6">
        <f>VLOOKUP($B2,'[1]výnosy standard'!$A$1:$T$2200,6,FALSE)</f>
        <v>0</v>
      </c>
      <c r="AZ2" s="6">
        <f>VLOOKUP($B2,'[1]výnosy standard'!$A$1:$T$2200,7,FALSE)</f>
        <v>0</v>
      </c>
      <c r="BA2" s="6">
        <f>VLOOKUP($B2,'[1]výnosy standard'!$A$1:$T$2200,8,FALSE)</f>
        <v>0</v>
      </c>
      <c r="BB2" s="6">
        <f>VLOOKUP($B2,'[1]výnosy standard'!$A$1:$T$2200,9,FALSE)</f>
        <v>6.39</v>
      </c>
      <c r="BC2" s="6">
        <f>VLOOKUP($B2,'[1]výnosy standard'!$A$1:$T$2200,10,FALSE)</f>
        <v>6.39</v>
      </c>
      <c r="BD2" s="6">
        <f>VLOOKUP($B2,'[1]výnosy standard'!$A$1:$T$2200,11,FALSE)</f>
        <v>3.36</v>
      </c>
      <c r="BE2" s="6">
        <f>VLOOKUP($B2,'[1]výnosy standard'!$A$1:$T$2200,12,FALSE)</f>
        <v>5.89</v>
      </c>
      <c r="BF2" s="6">
        <f>VLOOKUP($B2,'[1]výnosy standard'!$A$1:$T$2200,13,FALSE)</f>
        <v>0</v>
      </c>
      <c r="BG2" s="6">
        <f>VLOOKUP($B2,'[1]výnosy standard'!$A$1:$T$2200,14,FALSE)</f>
        <v>0</v>
      </c>
      <c r="BH2" s="6">
        <f>VLOOKUP($B2,'[1]výnosy standard'!$A$1:$T$2200,15,FALSE)</f>
        <v>0</v>
      </c>
      <c r="BI2" s="6">
        <f>VLOOKUP($B2,'[1]výnosy standard'!$A$1:$T$2200,16,FALSE)</f>
        <v>0</v>
      </c>
      <c r="BJ2" s="6">
        <f>VLOOKUP($B2,'[1]výnosy standard'!$A$1:$T$2200,17,FALSE)</f>
        <v>4.6900000000000004</v>
      </c>
      <c r="BK2" s="6">
        <f>VLOOKUP($B2,'[1]výnosy standard'!$A$1:$T$2200,18,FALSE)</f>
        <v>4.6900000000000004</v>
      </c>
      <c r="BL2" s="6">
        <f>VLOOKUP($B2,'[1]výnosy standard'!$A$1:$T$2200,19,FALSE)</f>
        <v>6.06</v>
      </c>
      <c r="BM2" s="6">
        <f>VLOOKUP($B2,'[1]výnosy standard'!$A$1:$T$2200,20,FALSE)</f>
        <v>0</v>
      </c>
      <c r="BN2" s="6">
        <f>VLOOKUP(B2,'[1]pšenice výnos'!$A$2:$E$2200,4)</f>
        <v>6.39</v>
      </c>
      <c r="BO2" s="6">
        <f>VLOOKUP(B2,[1]kukuřice!$A$2:$E$2200,5,FALSE)</f>
        <v>44.241485824571974</v>
      </c>
    </row>
    <row r="3" spans="1:67" hidden="1" x14ac:dyDescent="0.25">
      <c r="A3" s="7">
        <v>25</v>
      </c>
      <c r="B3" s="6" t="s">
        <v>116</v>
      </c>
      <c r="C3" s="13">
        <v>211</v>
      </c>
      <c r="D3" s="7">
        <v>1.5162162162162163</v>
      </c>
      <c r="F3" s="6" t="s">
        <v>117</v>
      </c>
      <c r="G3" s="7">
        <v>1.5162162162162163</v>
      </c>
      <c r="H3" s="7">
        <v>1.5162162162162163</v>
      </c>
      <c r="I3" s="7">
        <v>1.5162162162162163</v>
      </c>
      <c r="J3" s="7">
        <v>33.636363636363633</v>
      </c>
      <c r="K3" s="14">
        <v>34.66662030617109</v>
      </c>
      <c r="L3" s="13">
        <v>35</v>
      </c>
      <c r="M3" s="7">
        <v>25.71859090909091</v>
      </c>
      <c r="N3" s="7">
        <v>-4.7792750472046917E-2</v>
      </c>
      <c r="O3" s="7">
        <v>-1.0302566698074571</v>
      </c>
      <c r="P3" s="7">
        <v>2</v>
      </c>
      <c r="Q3" s="7">
        <v>0</v>
      </c>
      <c r="R3" s="7">
        <v>2</v>
      </c>
      <c r="S3" s="15">
        <v>0.102777777777778</v>
      </c>
      <c r="T3" s="15">
        <v>1.0644444444444401</v>
      </c>
      <c r="U3" s="15">
        <v>4.8285185185185204</v>
      </c>
      <c r="V3" s="16">
        <v>15.3</v>
      </c>
      <c r="W3" s="16">
        <v>13.9</v>
      </c>
      <c r="X3" s="13">
        <v>-1</v>
      </c>
      <c r="Y3" s="13">
        <v>4</v>
      </c>
      <c r="Z3" s="16">
        <v>4.7</v>
      </c>
      <c r="AA3" s="13">
        <v>14</v>
      </c>
      <c r="AB3" s="15">
        <v>-1.3</v>
      </c>
      <c r="AC3" s="15">
        <v>9.9999999999999603E-2</v>
      </c>
      <c r="AD3" s="15">
        <v>1.08944444444444</v>
      </c>
      <c r="AE3" s="15">
        <v>-3.61055555555556</v>
      </c>
      <c r="AF3" s="7">
        <v>0</v>
      </c>
      <c r="AG3" s="7">
        <v>0</v>
      </c>
      <c r="AH3" s="7">
        <v>0</v>
      </c>
      <c r="AI3" s="7">
        <v>0</v>
      </c>
      <c r="AJ3" s="7">
        <v>1</v>
      </c>
      <c r="AK3" s="7">
        <v>0</v>
      </c>
      <c r="AL3" s="7">
        <v>0</v>
      </c>
      <c r="AM3" s="7">
        <v>0</v>
      </c>
      <c r="AN3" s="7">
        <v>0</v>
      </c>
      <c r="AO3" s="7">
        <v>0</v>
      </c>
      <c r="AP3" s="7">
        <v>0</v>
      </c>
      <c r="AQ3" s="7">
        <v>0</v>
      </c>
      <c r="AR3" s="7">
        <v>0</v>
      </c>
      <c r="AS3" s="7">
        <v>0</v>
      </c>
      <c r="AT3" s="7">
        <v>0</v>
      </c>
      <c r="AU3" s="6">
        <f>VLOOKUP($B3,'[1]výnosy standard'!$A$1:$T$2200,2,FALSE)</f>
        <v>0</v>
      </c>
      <c r="AV3" s="6">
        <f>VLOOKUP($B3,'[1]výnosy standard'!$A$1:$T$2200,3,FALSE)</f>
        <v>0</v>
      </c>
      <c r="AW3" s="6">
        <f>VLOOKUP($B3,'[1]výnosy standard'!$A$1:$T$2200,4,FALSE)</f>
        <v>0</v>
      </c>
      <c r="AX3" s="6">
        <f>VLOOKUP($B3,'[1]výnosy standard'!$A$1:$T$2200,5,FALSE)</f>
        <v>0</v>
      </c>
      <c r="AY3" s="6">
        <f>VLOOKUP($B3,'[1]výnosy standard'!$A$1:$T$2200,6,FALSE)</f>
        <v>0</v>
      </c>
      <c r="AZ3" s="6">
        <f>VLOOKUP($B3,'[1]výnosy standard'!$A$1:$T$2200,7,FALSE)</f>
        <v>0</v>
      </c>
      <c r="BA3" s="6">
        <f>VLOOKUP($B3,'[1]výnosy standard'!$A$1:$T$2200,8,FALSE)</f>
        <v>0</v>
      </c>
      <c r="BB3" s="6">
        <f>VLOOKUP($B3,'[1]výnosy standard'!$A$1:$T$2200,9,FALSE)</f>
        <v>6.39</v>
      </c>
      <c r="BC3" s="6">
        <f>VLOOKUP($B3,'[1]výnosy standard'!$A$1:$T$2200,10,FALSE)</f>
        <v>6.39</v>
      </c>
      <c r="BD3" s="6">
        <f>VLOOKUP($B3,'[1]výnosy standard'!$A$1:$T$2200,11,FALSE)</f>
        <v>3.36</v>
      </c>
      <c r="BE3" s="6">
        <f>VLOOKUP($B3,'[1]výnosy standard'!$A$1:$T$2200,12,FALSE)</f>
        <v>5.89</v>
      </c>
      <c r="BF3" s="6">
        <f>VLOOKUP($B3,'[1]výnosy standard'!$A$1:$T$2200,13,FALSE)</f>
        <v>0</v>
      </c>
      <c r="BG3" s="6">
        <f>VLOOKUP($B3,'[1]výnosy standard'!$A$1:$T$2200,14,FALSE)</f>
        <v>0</v>
      </c>
      <c r="BH3" s="6">
        <f>VLOOKUP($B3,'[1]výnosy standard'!$A$1:$T$2200,15,FALSE)</f>
        <v>0</v>
      </c>
      <c r="BI3" s="6">
        <f>VLOOKUP($B3,'[1]výnosy standard'!$A$1:$T$2200,16,FALSE)</f>
        <v>0</v>
      </c>
      <c r="BJ3" s="6">
        <f>VLOOKUP($B3,'[1]výnosy standard'!$A$1:$T$2200,17,FALSE)</f>
        <v>4.6900000000000004</v>
      </c>
      <c r="BK3" s="6">
        <f>VLOOKUP($B3,'[1]výnosy standard'!$A$1:$T$2200,18,FALSE)</f>
        <v>4.6900000000000004</v>
      </c>
      <c r="BL3" s="6">
        <f>VLOOKUP($B3,'[1]výnosy standard'!$A$1:$T$2200,19,FALSE)</f>
        <v>6.06</v>
      </c>
      <c r="BM3" s="6">
        <f>VLOOKUP($B3,'[1]výnosy standard'!$A$1:$T$2200,20,FALSE)</f>
        <v>0</v>
      </c>
      <c r="BN3" s="6">
        <f>VLOOKUP(B3,'[1]pšenice výnos'!$A$2:$E$2200,4)</f>
        <v>6.39</v>
      </c>
      <c r="BO3" s="6">
        <f>VLOOKUP(B3,[1]kukuřice!$A$2:$E$2200,5,FALSE)</f>
        <v>44.241485824571974</v>
      </c>
    </row>
    <row r="4" spans="1:67" hidden="1" x14ac:dyDescent="0.25">
      <c r="A4" s="7">
        <v>28</v>
      </c>
      <c r="B4" s="6" t="s">
        <v>118</v>
      </c>
      <c r="C4" s="13">
        <v>185</v>
      </c>
      <c r="D4" s="7">
        <v>2.4166666666666665</v>
      </c>
      <c r="F4" s="6" t="s">
        <v>117</v>
      </c>
      <c r="G4" s="7">
        <v>2.4166666666666665</v>
      </c>
      <c r="H4" s="7">
        <v>2.4166666666666665</v>
      </c>
      <c r="I4" s="7">
        <v>2.4166666666666665</v>
      </c>
      <c r="J4" s="7">
        <v>24</v>
      </c>
      <c r="K4" s="14">
        <v>24.979442830660982</v>
      </c>
      <c r="L4" s="13">
        <v>18</v>
      </c>
      <c r="M4" s="7">
        <v>28.286315151515151</v>
      </c>
      <c r="N4" s="7">
        <v>3.1861833648029858E-2</v>
      </c>
      <c r="O4" s="7">
        <v>-0.97944283066098237</v>
      </c>
      <c r="P4" s="7">
        <v>7</v>
      </c>
      <c r="Q4" s="7">
        <v>1</v>
      </c>
      <c r="R4" s="7">
        <v>0</v>
      </c>
      <c r="S4" s="15">
        <v>1.1416666666666699</v>
      </c>
      <c r="T4" s="15">
        <v>2.6955555555555599</v>
      </c>
      <c r="U4" s="15">
        <v>4.3470370370370404</v>
      </c>
      <c r="V4" s="16">
        <v>13.3</v>
      </c>
      <c r="W4" s="16">
        <v>11.8</v>
      </c>
      <c r="X4" s="13">
        <v>-1</v>
      </c>
      <c r="Y4" s="13">
        <v>4</v>
      </c>
      <c r="Z4" s="16">
        <v>4.7</v>
      </c>
      <c r="AA4" s="13">
        <v>14</v>
      </c>
      <c r="AB4" s="15">
        <v>0.69999999999999896</v>
      </c>
      <c r="AC4" s="15">
        <v>2.2000000000000002</v>
      </c>
      <c r="AD4" s="15">
        <v>3.2455555555555602</v>
      </c>
      <c r="AE4" s="15">
        <v>-1.45444444444444</v>
      </c>
      <c r="AF4" s="7">
        <v>0</v>
      </c>
      <c r="AG4" s="7">
        <v>0</v>
      </c>
      <c r="AH4" s="7">
        <v>0</v>
      </c>
      <c r="AI4" s="7">
        <v>0</v>
      </c>
      <c r="AJ4" s="7">
        <v>1</v>
      </c>
      <c r="AK4" s="7">
        <v>0</v>
      </c>
      <c r="AL4" s="7">
        <v>0</v>
      </c>
      <c r="AM4" s="7">
        <v>0</v>
      </c>
      <c r="AN4" s="7">
        <v>0</v>
      </c>
      <c r="AO4" s="7">
        <v>0</v>
      </c>
      <c r="AP4" s="7">
        <v>0</v>
      </c>
      <c r="AQ4" s="7">
        <v>0</v>
      </c>
      <c r="AR4" s="7">
        <v>0</v>
      </c>
      <c r="AS4" s="7">
        <v>0</v>
      </c>
      <c r="AT4" s="7">
        <v>0</v>
      </c>
      <c r="AU4" s="6">
        <f>VLOOKUP($B4,'[1]výnosy standard'!$A$1:$T$2200,2,FALSE)</f>
        <v>24.7</v>
      </c>
      <c r="AV4" s="6">
        <f>VLOOKUP($B4,'[1]výnosy standard'!$A$1:$T$2200,3,FALSE)</f>
        <v>0</v>
      </c>
      <c r="AW4" s="6">
        <f>VLOOKUP($B4,'[1]výnosy standard'!$A$1:$T$2200,4,FALSE)</f>
        <v>0</v>
      </c>
      <c r="AX4" s="6">
        <f>VLOOKUP($B4,'[1]výnosy standard'!$A$1:$T$2200,5,FALSE)</f>
        <v>0</v>
      </c>
      <c r="AY4" s="6">
        <f>VLOOKUP($B4,'[1]výnosy standard'!$A$1:$T$2200,6,FALSE)</f>
        <v>0</v>
      </c>
      <c r="AZ4" s="6">
        <f>VLOOKUP($B4,'[1]výnosy standard'!$A$1:$T$2200,7,FALSE)</f>
        <v>0</v>
      </c>
      <c r="BA4" s="6">
        <f>VLOOKUP($B4,'[1]výnosy standard'!$A$1:$T$2200,8,FALSE)</f>
        <v>0</v>
      </c>
      <c r="BB4" s="6">
        <f>VLOOKUP($B4,'[1]výnosy standard'!$A$1:$T$2200,9,FALSE)</f>
        <v>5.9</v>
      </c>
      <c r="BC4" s="6">
        <f>VLOOKUP($B4,'[1]výnosy standard'!$A$1:$T$2200,10,FALSE)</f>
        <v>5.9</v>
      </c>
      <c r="BD4" s="6">
        <f>VLOOKUP($B4,'[1]výnosy standard'!$A$1:$T$2200,11,FALSE)</f>
        <v>3.42</v>
      </c>
      <c r="BE4" s="6">
        <f>VLOOKUP($B4,'[1]výnosy standard'!$A$1:$T$2200,12,FALSE)</f>
        <v>5.5</v>
      </c>
      <c r="BF4" s="6">
        <f>VLOOKUP($B4,'[1]výnosy standard'!$A$1:$T$2200,13,FALSE)</f>
        <v>0</v>
      </c>
      <c r="BG4" s="6">
        <f>VLOOKUP($B4,'[1]výnosy standard'!$A$1:$T$2200,14,FALSE)</f>
        <v>0</v>
      </c>
      <c r="BH4" s="6">
        <f>VLOOKUP($B4,'[1]výnosy standard'!$A$1:$T$2200,15,FALSE)</f>
        <v>18.38</v>
      </c>
      <c r="BI4" s="6">
        <f>VLOOKUP($B4,'[1]výnosy standard'!$A$1:$T$2200,16,FALSE)</f>
        <v>0</v>
      </c>
      <c r="BJ4" s="6">
        <f>VLOOKUP($B4,'[1]výnosy standard'!$A$1:$T$2200,17,FALSE)</f>
        <v>4.3499999999999996</v>
      </c>
      <c r="BK4" s="6">
        <f>VLOOKUP($B4,'[1]výnosy standard'!$A$1:$T$2200,18,FALSE)</f>
        <v>4.3499999999999996</v>
      </c>
      <c r="BL4" s="6">
        <f>VLOOKUP($B4,'[1]výnosy standard'!$A$1:$T$2200,19,FALSE)</f>
        <v>5.55</v>
      </c>
      <c r="BM4" s="6">
        <f>VLOOKUP($B4,'[1]výnosy standard'!$A$1:$T$2200,20,FALSE)</f>
        <v>0</v>
      </c>
      <c r="BN4" s="6">
        <f>VLOOKUP(B4,'[1]pšenice výnos'!$A$2:$E$2200,4)</f>
        <v>5.9</v>
      </c>
      <c r="BO4" s="6">
        <f>VLOOKUP(B4,[1]kukuřice!$A$2:$E$2200,5,FALSE)</f>
        <v>42.249021815544999</v>
      </c>
    </row>
    <row r="5" spans="1:67" hidden="1" x14ac:dyDescent="0.25">
      <c r="A5" s="7">
        <v>24</v>
      </c>
      <c r="B5" s="6" t="s">
        <v>119</v>
      </c>
      <c r="C5" s="13">
        <v>427</v>
      </c>
      <c r="D5" s="7">
        <v>2.4821113726666666</v>
      </c>
      <c r="F5" s="6" t="s">
        <v>117</v>
      </c>
      <c r="G5" s="7">
        <v>2.4821113726666666</v>
      </c>
      <c r="H5" s="7">
        <v>2.1666666666666665</v>
      </c>
      <c r="I5" s="7">
        <v>2.1666666666666665</v>
      </c>
      <c r="J5" s="7">
        <v>30</v>
      </c>
      <c r="K5" s="14">
        <v>29.856831892815773</v>
      </c>
      <c r="L5" s="13">
        <v>15</v>
      </c>
      <c r="M5" s="7">
        <v>28.286315151515151</v>
      </c>
      <c r="N5" s="7">
        <v>3.1861833648029858E-2</v>
      </c>
      <c r="O5" s="7">
        <v>0.14316810718422701</v>
      </c>
      <c r="P5" s="7">
        <v>3</v>
      </c>
      <c r="Q5" s="7">
        <v>3</v>
      </c>
      <c r="R5" s="7">
        <v>0</v>
      </c>
      <c r="S5" s="15">
        <v>0.86071428571428599</v>
      </c>
      <c r="T5" s="15">
        <v>1.36785714285714</v>
      </c>
      <c r="U5" s="15">
        <v>1.88373015873016</v>
      </c>
      <c r="V5" s="16">
        <v>16.8</v>
      </c>
      <c r="W5" s="16">
        <v>16.8</v>
      </c>
      <c r="X5" s="17" t="e">
        <v>#NULL!</v>
      </c>
      <c r="Y5" s="13">
        <v>3</v>
      </c>
      <c r="Z5" s="16">
        <v>4</v>
      </c>
      <c r="AA5" s="13">
        <v>17</v>
      </c>
      <c r="AB5" s="15">
        <v>0.19999999999999901</v>
      </c>
      <c r="AC5" s="15">
        <v>0.19999999999999901</v>
      </c>
      <c r="AD5" s="15">
        <v>1.41785714285714</v>
      </c>
      <c r="AE5" s="15">
        <v>-2.58214285714286</v>
      </c>
      <c r="AF5" s="7">
        <v>0</v>
      </c>
      <c r="AG5" s="7">
        <v>0</v>
      </c>
      <c r="AH5" s="7">
        <v>0</v>
      </c>
      <c r="AI5" s="7">
        <v>0</v>
      </c>
      <c r="AJ5" s="7">
        <v>1</v>
      </c>
      <c r="AK5" s="7">
        <v>0</v>
      </c>
      <c r="AL5" s="7">
        <v>0</v>
      </c>
      <c r="AM5" s="7">
        <v>0</v>
      </c>
      <c r="AN5" s="7">
        <v>0</v>
      </c>
      <c r="AO5" s="7">
        <v>0</v>
      </c>
      <c r="AP5" s="7">
        <v>0</v>
      </c>
      <c r="AQ5" s="7">
        <v>0</v>
      </c>
      <c r="AR5" s="7">
        <v>0</v>
      </c>
      <c r="AS5" s="7">
        <v>0</v>
      </c>
      <c r="AT5" s="7">
        <v>0</v>
      </c>
      <c r="AU5" s="6">
        <f>VLOOKUP($B5,'[1]výnosy standard'!$A$1:$T$2200,2,FALSE)</f>
        <v>30.33</v>
      </c>
      <c r="AV5" s="6">
        <f>VLOOKUP($B5,'[1]výnosy standard'!$A$1:$T$2200,3,FALSE)</f>
        <v>0</v>
      </c>
      <c r="AW5" s="6">
        <f>VLOOKUP($B5,'[1]výnosy standard'!$A$1:$T$2200,4,FALSE)</f>
        <v>8.74</v>
      </c>
      <c r="AX5" s="6">
        <f>VLOOKUP($B5,'[1]výnosy standard'!$A$1:$T$2200,5,FALSE)</f>
        <v>0</v>
      </c>
      <c r="AY5" s="6">
        <f>VLOOKUP($B5,'[1]výnosy standard'!$A$1:$T$2200,6,FALSE)</f>
        <v>1.01</v>
      </c>
      <c r="AZ5" s="6">
        <f>VLOOKUP($B5,'[1]výnosy standard'!$A$1:$T$2200,7,FALSE)</f>
        <v>0</v>
      </c>
      <c r="BA5" s="6">
        <f>VLOOKUP($B5,'[1]výnosy standard'!$A$1:$T$2200,8,FALSE)</f>
        <v>21.65</v>
      </c>
      <c r="BB5" s="6">
        <f>VLOOKUP($B5,'[1]výnosy standard'!$A$1:$T$2200,9,FALSE)</f>
        <v>7.36</v>
      </c>
      <c r="BC5" s="6">
        <f>VLOOKUP($B5,'[1]výnosy standard'!$A$1:$T$2200,10,FALSE)</f>
        <v>7.36</v>
      </c>
      <c r="BD5" s="6">
        <f>VLOOKUP($B5,'[1]výnosy standard'!$A$1:$T$2200,11,FALSE)</f>
        <v>3.82</v>
      </c>
      <c r="BE5" s="6">
        <f>VLOOKUP($B5,'[1]výnosy standard'!$A$1:$T$2200,12,FALSE)</f>
        <v>0</v>
      </c>
      <c r="BF5" s="6">
        <f>VLOOKUP($B5,'[1]výnosy standard'!$A$1:$T$2200,13,FALSE)</f>
        <v>0</v>
      </c>
      <c r="BG5" s="6">
        <f>VLOOKUP($B5,'[1]výnosy standard'!$A$1:$T$2200,14,FALSE)</f>
        <v>0</v>
      </c>
      <c r="BH5" s="6">
        <f>VLOOKUP($B5,'[1]výnosy standard'!$A$1:$T$2200,15,FALSE)</f>
        <v>0</v>
      </c>
      <c r="BI5" s="6">
        <f>VLOOKUP($B5,'[1]výnosy standard'!$A$1:$T$2200,16,FALSE)</f>
        <v>68.599999999999994</v>
      </c>
      <c r="BJ5" s="6">
        <f>VLOOKUP($B5,'[1]výnosy standard'!$A$1:$T$2200,17,FALSE)</f>
        <v>5.83</v>
      </c>
      <c r="BK5" s="6">
        <f>VLOOKUP($B5,'[1]výnosy standard'!$A$1:$T$2200,18,FALSE)</f>
        <v>5.83</v>
      </c>
      <c r="BL5" s="6">
        <f>VLOOKUP($B5,'[1]výnosy standard'!$A$1:$T$2200,19,FALSE)</f>
        <v>7.51</v>
      </c>
      <c r="BM5" s="6">
        <f>VLOOKUP($B5,'[1]výnosy standard'!$A$1:$T$2200,20,FALSE)</f>
        <v>0</v>
      </c>
      <c r="BN5" s="6">
        <f>VLOOKUP(B5,'[1]pšenice výnos'!$A$2:$E$2200,4)</f>
        <v>7.36</v>
      </c>
      <c r="BO5" s="6">
        <f>VLOOKUP(B5,[1]kukuřice!$A$2:$E$2200,5,FALSE)</f>
        <v>48.517249757180991</v>
      </c>
    </row>
    <row r="6" spans="1:67" hidden="1" x14ac:dyDescent="0.25">
      <c r="A6" s="7">
        <v>36</v>
      </c>
      <c r="B6" s="6" t="s">
        <v>120</v>
      </c>
      <c r="C6" s="13">
        <v>186</v>
      </c>
      <c r="D6" s="7">
        <v>2.7302383333333338</v>
      </c>
      <c r="F6" s="6" t="s">
        <v>117</v>
      </c>
      <c r="G6" s="7">
        <v>2.7302383333333338</v>
      </c>
      <c r="H6" s="7">
        <v>2.5833333333333335</v>
      </c>
      <c r="I6" s="7">
        <v>2.5833333333333335</v>
      </c>
      <c r="J6" s="7">
        <v>24</v>
      </c>
      <c r="K6" s="14">
        <v>24.975432365247642</v>
      </c>
      <c r="L6" s="13">
        <v>18</v>
      </c>
      <c r="M6" s="7">
        <v>28.286315151515151</v>
      </c>
      <c r="N6" s="7">
        <v>3.1861833648029858E-2</v>
      </c>
      <c r="O6" s="7">
        <v>-0.97543236524764154</v>
      </c>
      <c r="P6" s="7">
        <v>7</v>
      </c>
      <c r="Q6" s="7">
        <v>1</v>
      </c>
      <c r="R6" s="7">
        <v>0</v>
      </c>
      <c r="S6" s="15">
        <v>0.85277777777777797</v>
      </c>
      <c r="T6" s="15">
        <v>2.3455555555555598</v>
      </c>
      <c r="U6" s="15">
        <v>4.7637566137566099</v>
      </c>
      <c r="V6" s="16">
        <v>15.2</v>
      </c>
      <c r="W6" s="16">
        <v>15.1</v>
      </c>
      <c r="X6" s="13">
        <v>-1</v>
      </c>
      <c r="Y6" s="13">
        <v>4</v>
      </c>
      <c r="Z6" s="16">
        <v>4.7</v>
      </c>
      <c r="AA6" s="13">
        <v>14</v>
      </c>
      <c r="AB6" s="15">
        <v>-1.2</v>
      </c>
      <c r="AC6" s="15">
        <v>-1.1000000000000001</v>
      </c>
      <c r="AD6" s="15">
        <v>2.0705555555555599</v>
      </c>
      <c r="AE6" s="15">
        <v>-2.6294444444444398</v>
      </c>
      <c r="AF6" s="7">
        <v>0</v>
      </c>
      <c r="AG6" s="7">
        <v>0</v>
      </c>
      <c r="AH6" s="7">
        <v>0</v>
      </c>
      <c r="AI6" s="7">
        <v>0</v>
      </c>
      <c r="AJ6" s="7">
        <v>1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6">
        <f>VLOOKUP($B6,'[1]výnosy standard'!$A$1:$T$2200,2,FALSE)</f>
        <v>25.2</v>
      </c>
      <c r="AV6" s="6">
        <f>VLOOKUP($B6,'[1]výnosy standard'!$A$1:$T$2200,3,FALSE)</f>
        <v>0</v>
      </c>
      <c r="AW6" s="6">
        <f>VLOOKUP($B6,'[1]výnosy standard'!$A$1:$T$2200,4,FALSE)</f>
        <v>0</v>
      </c>
      <c r="AX6" s="6">
        <f>VLOOKUP($B6,'[1]výnosy standard'!$A$1:$T$2200,5,FALSE)</f>
        <v>0</v>
      </c>
      <c r="AY6" s="6">
        <f>VLOOKUP($B6,'[1]výnosy standard'!$A$1:$T$2200,6,FALSE)</f>
        <v>0</v>
      </c>
      <c r="AZ6" s="6">
        <f>VLOOKUP($B6,'[1]výnosy standard'!$A$1:$T$2200,7,FALSE)</f>
        <v>0</v>
      </c>
      <c r="BA6" s="6">
        <f>VLOOKUP($B6,'[1]výnosy standard'!$A$1:$T$2200,8,FALSE)</f>
        <v>0</v>
      </c>
      <c r="BB6" s="6">
        <f>VLOOKUP($B6,'[1]výnosy standard'!$A$1:$T$2200,9,FALSE)</f>
        <v>6.08</v>
      </c>
      <c r="BC6" s="6">
        <f>VLOOKUP($B6,'[1]výnosy standard'!$A$1:$T$2200,10,FALSE)</f>
        <v>6.08</v>
      </c>
      <c r="BD6" s="6">
        <f>VLOOKUP($B6,'[1]výnosy standard'!$A$1:$T$2200,11,FALSE)</f>
        <v>3.49</v>
      </c>
      <c r="BE6" s="6">
        <f>VLOOKUP($B6,'[1]výnosy standard'!$A$1:$T$2200,12,FALSE)</f>
        <v>5.61</v>
      </c>
      <c r="BF6" s="6">
        <f>VLOOKUP($B6,'[1]výnosy standard'!$A$1:$T$2200,13,FALSE)</f>
        <v>0</v>
      </c>
      <c r="BG6" s="6">
        <f>VLOOKUP($B6,'[1]výnosy standard'!$A$1:$T$2200,14,FALSE)</f>
        <v>0</v>
      </c>
      <c r="BH6" s="6">
        <f>VLOOKUP($B6,'[1]výnosy standard'!$A$1:$T$2200,15,FALSE)</f>
        <v>18.760000000000002</v>
      </c>
      <c r="BI6" s="6">
        <f>VLOOKUP($B6,'[1]výnosy standard'!$A$1:$T$2200,16,FALSE)</f>
        <v>0</v>
      </c>
      <c r="BJ6" s="6">
        <f>VLOOKUP($B6,'[1]výnosy standard'!$A$1:$T$2200,17,FALSE)</f>
        <v>4.53</v>
      </c>
      <c r="BK6" s="6">
        <f>VLOOKUP($B6,'[1]výnosy standard'!$A$1:$T$2200,18,FALSE)</f>
        <v>4.53</v>
      </c>
      <c r="BL6" s="6">
        <f>VLOOKUP($B6,'[1]výnosy standard'!$A$1:$T$2200,19,FALSE)</f>
        <v>5.73</v>
      </c>
      <c r="BM6" s="6">
        <f>VLOOKUP($B6,'[1]výnosy standard'!$A$1:$T$2200,20,FALSE)</f>
        <v>0</v>
      </c>
      <c r="BN6" s="6">
        <f>VLOOKUP(B6,'[1]pšenice výnos'!$A$2:$E$2200,4)</f>
        <v>6.08</v>
      </c>
      <c r="BO6" s="6">
        <f>VLOOKUP(B6,[1]kukuřice!$A$2:$E$2200,5,FALSE)</f>
        <v>43.111246750556127</v>
      </c>
    </row>
    <row r="7" spans="1:67" hidden="1" x14ac:dyDescent="0.25">
      <c r="A7" s="7">
        <v>35</v>
      </c>
      <c r="B7" s="6" t="s">
        <v>118</v>
      </c>
      <c r="C7" s="13">
        <v>191</v>
      </c>
      <c r="D7" s="7">
        <v>2.8260338461538459</v>
      </c>
      <c r="F7" s="6" t="s">
        <v>117</v>
      </c>
      <c r="G7" s="7">
        <v>2.8260338461538459</v>
      </c>
      <c r="H7" s="7">
        <v>2.6923076923076925</v>
      </c>
      <c r="I7" s="7">
        <v>2.6923076923076925</v>
      </c>
      <c r="J7" s="7">
        <v>26</v>
      </c>
      <c r="K7" s="14">
        <v>27.229282838462762</v>
      </c>
      <c r="L7" s="13">
        <v>18</v>
      </c>
      <c r="M7" s="7">
        <v>28.286315151515151</v>
      </c>
      <c r="N7" s="7">
        <v>3.1861833648029858E-2</v>
      </c>
      <c r="O7" s="7">
        <v>-1.2292828384627619</v>
      </c>
      <c r="P7" s="7">
        <v>5</v>
      </c>
      <c r="Q7" s="7">
        <v>0</v>
      </c>
      <c r="R7" s="7">
        <v>0</v>
      </c>
      <c r="S7" s="15">
        <v>1.1611111111111101</v>
      </c>
      <c r="T7" s="15">
        <v>2.5266666666666699</v>
      </c>
      <c r="U7" s="15">
        <v>4.9091666666666702</v>
      </c>
      <c r="V7" s="16">
        <v>14.4</v>
      </c>
      <c r="W7" s="16">
        <v>11.2</v>
      </c>
      <c r="X7" s="13">
        <v>-1</v>
      </c>
      <c r="Y7" s="13">
        <v>4</v>
      </c>
      <c r="Z7" s="16">
        <v>4.7</v>
      </c>
      <c r="AA7" s="13">
        <v>14</v>
      </c>
      <c r="AB7" s="15">
        <v>-0.4</v>
      </c>
      <c r="AC7" s="15">
        <v>2.8</v>
      </c>
      <c r="AD7" s="15">
        <v>3.2266666666666701</v>
      </c>
      <c r="AE7" s="15">
        <v>-1.4733333333333301</v>
      </c>
      <c r="AF7" s="7">
        <v>0</v>
      </c>
      <c r="AG7" s="7">
        <v>0</v>
      </c>
      <c r="AH7" s="7">
        <v>0</v>
      </c>
      <c r="AI7" s="7">
        <v>0</v>
      </c>
      <c r="AJ7" s="7">
        <v>1</v>
      </c>
      <c r="AK7" s="7">
        <v>0</v>
      </c>
      <c r="AL7" s="7">
        <v>0</v>
      </c>
      <c r="AM7" s="7">
        <v>0</v>
      </c>
      <c r="AN7" s="7">
        <v>0</v>
      </c>
      <c r="AO7" s="7">
        <v>0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  <c r="AU7" s="6">
        <f>VLOOKUP($B7,'[1]výnosy standard'!$A$1:$T$2200,2,FALSE)</f>
        <v>24.7</v>
      </c>
      <c r="AV7" s="6">
        <f>VLOOKUP($B7,'[1]výnosy standard'!$A$1:$T$2200,3,FALSE)</f>
        <v>0</v>
      </c>
      <c r="AW7" s="6">
        <f>VLOOKUP($B7,'[1]výnosy standard'!$A$1:$T$2200,4,FALSE)</f>
        <v>0</v>
      </c>
      <c r="AX7" s="6">
        <f>VLOOKUP($B7,'[1]výnosy standard'!$A$1:$T$2200,5,FALSE)</f>
        <v>0</v>
      </c>
      <c r="AY7" s="6">
        <f>VLOOKUP($B7,'[1]výnosy standard'!$A$1:$T$2200,6,FALSE)</f>
        <v>0</v>
      </c>
      <c r="AZ7" s="6">
        <f>VLOOKUP($B7,'[1]výnosy standard'!$A$1:$T$2200,7,FALSE)</f>
        <v>0</v>
      </c>
      <c r="BA7" s="6">
        <f>VLOOKUP($B7,'[1]výnosy standard'!$A$1:$T$2200,8,FALSE)</f>
        <v>0</v>
      </c>
      <c r="BB7" s="6">
        <f>VLOOKUP($B7,'[1]výnosy standard'!$A$1:$T$2200,9,FALSE)</f>
        <v>5.9</v>
      </c>
      <c r="BC7" s="6">
        <f>VLOOKUP($B7,'[1]výnosy standard'!$A$1:$T$2200,10,FALSE)</f>
        <v>5.9</v>
      </c>
      <c r="BD7" s="6">
        <f>VLOOKUP($B7,'[1]výnosy standard'!$A$1:$T$2200,11,FALSE)</f>
        <v>3.42</v>
      </c>
      <c r="BE7" s="6">
        <f>VLOOKUP($B7,'[1]výnosy standard'!$A$1:$T$2200,12,FALSE)</f>
        <v>5.5</v>
      </c>
      <c r="BF7" s="6">
        <f>VLOOKUP($B7,'[1]výnosy standard'!$A$1:$T$2200,13,FALSE)</f>
        <v>0</v>
      </c>
      <c r="BG7" s="6">
        <f>VLOOKUP($B7,'[1]výnosy standard'!$A$1:$T$2200,14,FALSE)</f>
        <v>0</v>
      </c>
      <c r="BH7" s="6">
        <f>VLOOKUP($B7,'[1]výnosy standard'!$A$1:$T$2200,15,FALSE)</f>
        <v>18.38</v>
      </c>
      <c r="BI7" s="6">
        <f>VLOOKUP($B7,'[1]výnosy standard'!$A$1:$T$2200,16,FALSE)</f>
        <v>0</v>
      </c>
      <c r="BJ7" s="6">
        <f>VLOOKUP($B7,'[1]výnosy standard'!$A$1:$T$2200,17,FALSE)</f>
        <v>4.3499999999999996</v>
      </c>
      <c r="BK7" s="6">
        <f>VLOOKUP($B7,'[1]výnosy standard'!$A$1:$T$2200,18,FALSE)</f>
        <v>4.3499999999999996</v>
      </c>
      <c r="BL7" s="6">
        <f>VLOOKUP($B7,'[1]výnosy standard'!$A$1:$T$2200,19,FALSE)</f>
        <v>5.55</v>
      </c>
      <c r="BM7" s="6">
        <f>VLOOKUP($B7,'[1]výnosy standard'!$A$1:$T$2200,20,FALSE)</f>
        <v>0</v>
      </c>
      <c r="BN7" s="6">
        <f>VLOOKUP(B7,'[1]pšenice výnos'!$A$2:$E$2200,4)</f>
        <v>5.9</v>
      </c>
      <c r="BO7" s="6">
        <f>VLOOKUP(B7,[1]kukuřice!$A$2:$E$2200,5,FALSE)</f>
        <v>42.249021815544999</v>
      </c>
    </row>
    <row r="8" spans="1:67" hidden="1" x14ac:dyDescent="0.25">
      <c r="A8" s="7">
        <v>30</v>
      </c>
      <c r="B8" s="6" t="s">
        <v>121</v>
      </c>
      <c r="C8" s="13">
        <v>160</v>
      </c>
      <c r="D8" s="7">
        <v>3.3207547169811322</v>
      </c>
      <c r="F8" s="6" t="s">
        <v>117</v>
      </c>
      <c r="G8" s="7">
        <v>3.3207547169811322</v>
      </c>
      <c r="H8" s="7">
        <v>3.3207547169811322</v>
      </c>
      <c r="I8" s="7">
        <v>3.3207547169811322</v>
      </c>
      <c r="J8" s="7">
        <v>23.488636363636363</v>
      </c>
      <c r="K8" s="14">
        <v>24.857303734564013</v>
      </c>
      <c r="L8" s="13">
        <v>20</v>
      </c>
      <c r="M8" s="7">
        <v>25.71859090909091</v>
      </c>
      <c r="N8" s="7">
        <v>-4.7792750472046917E-2</v>
      </c>
      <c r="O8" s="7">
        <v>-1.3686673709276498</v>
      </c>
      <c r="P8" s="7">
        <v>3</v>
      </c>
      <c r="Q8" s="7">
        <v>3</v>
      </c>
      <c r="R8" s="7">
        <v>0</v>
      </c>
      <c r="S8" s="15">
        <v>1.425</v>
      </c>
      <c r="T8" s="15">
        <v>6.1150000000000002</v>
      </c>
      <c r="U8" s="17" t="e">
        <v>#NULL!</v>
      </c>
      <c r="V8" s="16">
        <v>12.3</v>
      </c>
      <c r="W8" s="16">
        <v>11.2</v>
      </c>
      <c r="X8" s="17" t="e">
        <v>#NULL!</v>
      </c>
      <c r="Y8" s="13">
        <v>3</v>
      </c>
      <c r="Z8" s="16">
        <v>4</v>
      </c>
      <c r="AA8" s="13">
        <v>17</v>
      </c>
      <c r="AB8" s="15">
        <v>4.7</v>
      </c>
      <c r="AC8" s="15">
        <v>5.8</v>
      </c>
      <c r="AD8" s="15">
        <v>7.5650000000000004</v>
      </c>
      <c r="AE8" s="15">
        <v>3.5649999999999999</v>
      </c>
      <c r="AF8" s="7">
        <v>0</v>
      </c>
      <c r="AG8" s="7">
        <v>0</v>
      </c>
      <c r="AH8" s="7">
        <v>0</v>
      </c>
      <c r="AI8" s="7">
        <v>0</v>
      </c>
      <c r="AJ8" s="7">
        <v>1</v>
      </c>
      <c r="AK8" s="7">
        <v>0</v>
      </c>
      <c r="AL8" s="7">
        <v>0</v>
      </c>
      <c r="AM8" s="7">
        <v>0</v>
      </c>
      <c r="AN8" s="7">
        <v>0</v>
      </c>
      <c r="AO8" s="7">
        <v>0</v>
      </c>
      <c r="AP8" s="7">
        <v>0</v>
      </c>
      <c r="AQ8" s="7">
        <v>0</v>
      </c>
      <c r="AR8" s="7">
        <v>0</v>
      </c>
      <c r="AS8" s="7">
        <v>0</v>
      </c>
      <c r="AT8" s="7">
        <v>0</v>
      </c>
      <c r="AU8" s="6">
        <f>VLOOKUP($B8,'[1]výnosy standard'!$A$1:$T$2200,2,FALSE)</f>
        <v>0</v>
      </c>
      <c r="AV8" s="6">
        <f>VLOOKUP($B8,'[1]výnosy standard'!$A$1:$T$2200,3,FALSE)</f>
        <v>0</v>
      </c>
      <c r="AW8" s="6">
        <f>VLOOKUP($B8,'[1]výnosy standard'!$A$1:$T$2200,4,FALSE)</f>
        <v>0</v>
      </c>
      <c r="AX8" s="6">
        <f>VLOOKUP($B8,'[1]výnosy standard'!$A$1:$T$2200,5,FALSE)</f>
        <v>4.28</v>
      </c>
      <c r="AY8" s="6">
        <f>VLOOKUP($B8,'[1]výnosy standard'!$A$1:$T$2200,6,FALSE)</f>
        <v>0</v>
      </c>
      <c r="AZ8" s="6">
        <f>VLOOKUP($B8,'[1]výnosy standard'!$A$1:$T$2200,7,FALSE)</f>
        <v>0</v>
      </c>
      <c r="BA8" s="6">
        <f>VLOOKUP($B8,'[1]výnosy standard'!$A$1:$T$2200,8,FALSE)</f>
        <v>0</v>
      </c>
      <c r="BB8" s="6">
        <f>VLOOKUP($B8,'[1]výnosy standard'!$A$1:$T$2200,9,FALSE)</f>
        <v>5.53</v>
      </c>
      <c r="BC8" s="6">
        <f>VLOOKUP($B8,'[1]výnosy standard'!$A$1:$T$2200,10,FALSE)</f>
        <v>5.53</v>
      </c>
      <c r="BD8" s="6">
        <f>VLOOKUP($B8,'[1]výnosy standard'!$A$1:$T$2200,11,FALSE)</f>
        <v>3.25</v>
      </c>
      <c r="BE8" s="6">
        <f>VLOOKUP($B8,'[1]výnosy standard'!$A$1:$T$2200,12,FALSE)</f>
        <v>5.39</v>
      </c>
      <c r="BF8" s="6">
        <f>VLOOKUP($B8,'[1]výnosy standard'!$A$1:$T$2200,13,FALSE)</f>
        <v>0</v>
      </c>
      <c r="BG8" s="6">
        <f>VLOOKUP($B8,'[1]výnosy standard'!$A$1:$T$2200,14,FALSE)</f>
        <v>0</v>
      </c>
      <c r="BH8" s="6">
        <f>VLOOKUP($B8,'[1]výnosy standard'!$A$1:$T$2200,15,FALSE)</f>
        <v>0</v>
      </c>
      <c r="BI8" s="6">
        <f>VLOOKUP($B8,'[1]výnosy standard'!$A$1:$T$2200,16,FALSE)</f>
        <v>0</v>
      </c>
      <c r="BJ8" s="6">
        <f>VLOOKUP($B8,'[1]výnosy standard'!$A$1:$T$2200,17,FALSE)</f>
        <v>4.03</v>
      </c>
      <c r="BK8" s="6">
        <f>VLOOKUP($B8,'[1]výnosy standard'!$A$1:$T$2200,18,FALSE)</f>
        <v>4.03</v>
      </c>
      <c r="BL8" s="6">
        <f>VLOOKUP($B8,'[1]výnosy standard'!$A$1:$T$2200,19,FALSE)</f>
        <v>5.24</v>
      </c>
      <c r="BM8" s="6">
        <f>VLOOKUP($B8,'[1]výnosy standard'!$A$1:$T$2200,20,FALSE)</f>
        <v>0</v>
      </c>
      <c r="BN8" s="6">
        <f>VLOOKUP(B8,'[1]pšenice výnos'!$A$2:$E$2200,4)</f>
        <v>5.53</v>
      </c>
      <c r="BO8" s="6">
        <f>VLOOKUP(B8,[1]kukuřice!$A$2:$E$2200,5,FALSE)</f>
        <v>36.02208916017684</v>
      </c>
    </row>
    <row r="9" spans="1:67" hidden="1" x14ac:dyDescent="0.25">
      <c r="A9" s="7">
        <v>27</v>
      </c>
      <c r="B9" s="6" t="s">
        <v>120</v>
      </c>
      <c r="C9" s="13">
        <v>189</v>
      </c>
      <c r="D9" s="7">
        <v>3.36</v>
      </c>
      <c r="F9" s="6" t="s">
        <v>117</v>
      </c>
      <c r="G9" s="7">
        <v>3.36</v>
      </c>
      <c r="H9" s="7">
        <v>3.36</v>
      </c>
      <c r="I9" s="7">
        <v>3.36</v>
      </c>
      <c r="J9" s="7">
        <v>25</v>
      </c>
      <c r="K9" s="14">
        <v>22.95562432695419</v>
      </c>
      <c r="L9" s="13">
        <v>18</v>
      </c>
      <c r="M9" s="7">
        <v>28.286315151515151</v>
      </c>
      <c r="N9" s="7">
        <v>3.1861833648029858E-2</v>
      </c>
      <c r="O9" s="7">
        <v>2.0443756730458098</v>
      </c>
      <c r="P9" s="7">
        <v>6</v>
      </c>
      <c r="Q9" s="7">
        <v>1</v>
      </c>
      <c r="R9" s="7">
        <v>1</v>
      </c>
      <c r="S9" s="15">
        <v>0.87222222222222201</v>
      </c>
      <c r="T9" s="15">
        <v>2.3755555555555601</v>
      </c>
      <c r="U9" s="15">
        <v>4.7455158730158704</v>
      </c>
      <c r="V9" s="16">
        <v>18.399999999999999</v>
      </c>
      <c r="W9" s="16">
        <v>18.100000000000001</v>
      </c>
      <c r="X9" s="13">
        <v>-1</v>
      </c>
      <c r="Y9" s="13">
        <v>4</v>
      </c>
      <c r="Z9" s="16">
        <v>4.7</v>
      </c>
      <c r="AA9" s="13">
        <v>14</v>
      </c>
      <c r="AB9" s="15">
        <v>-4.4000000000000004</v>
      </c>
      <c r="AC9" s="15">
        <v>-4.0999999999999996</v>
      </c>
      <c r="AD9" s="15">
        <v>1.35055555555556</v>
      </c>
      <c r="AE9" s="15">
        <v>-3.34944444444444</v>
      </c>
      <c r="AF9" s="7">
        <v>0</v>
      </c>
      <c r="AG9" s="7">
        <v>0</v>
      </c>
      <c r="AH9" s="7">
        <v>0</v>
      </c>
      <c r="AI9" s="7">
        <v>0</v>
      </c>
      <c r="AJ9" s="7">
        <v>1</v>
      </c>
      <c r="AK9" s="7">
        <v>0</v>
      </c>
      <c r="AL9" s="7">
        <v>0</v>
      </c>
      <c r="AM9" s="7">
        <v>0</v>
      </c>
      <c r="AN9" s="7">
        <v>0</v>
      </c>
      <c r="AO9" s="7">
        <v>0</v>
      </c>
      <c r="AP9" s="7">
        <v>0</v>
      </c>
      <c r="AQ9" s="7">
        <v>0</v>
      </c>
      <c r="AR9" s="7">
        <v>0</v>
      </c>
      <c r="AS9" s="7">
        <v>0</v>
      </c>
      <c r="AT9" s="7">
        <v>0</v>
      </c>
      <c r="AU9" s="6">
        <f>VLOOKUP($B9,'[1]výnosy standard'!$A$1:$T$2200,2,FALSE)</f>
        <v>25.2</v>
      </c>
      <c r="AV9" s="6">
        <f>VLOOKUP($B9,'[1]výnosy standard'!$A$1:$T$2200,3,FALSE)</f>
        <v>0</v>
      </c>
      <c r="AW9" s="6">
        <f>VLOOKUP($B9,'[1]výnosy standard'!$A$1:$T$2200,4,FALSE)</f>
        <v>0</v>
      </c>
      <c r="AX9" s="6">
        <f>VLOOKUP($B9,'[1]výnosy standard'!$A$1:$T$2200,5,FALSE)</f>
        <v>0</v>
      </c>
      <c r="AY9" s="6">
        <f>VLOOKUP($B9,'[1]výnosy standard'!$A$1:$T$2200,6,FALSE)</f>
        <v>0</v>
      </c>
      <c r="AZ9" s="6">
        <f>VLOOKUP($B9,'[1]výnosy standard'!$A$1:$T$2200,7,FALSE)</f>
        <v>0</v>
      </c>
      <c r="BA9" s="6">
        <f>VLOOKUP($B9,'[1]výnosy standard'!$A$1:$T$2200,8,FALSE)</f>
        <v>0</v>
      </c>
      <c r="BB9" s="6">
        <f>VLOOKUP($B9,'[1]výnosy standard'!$A$1:$T$2200,9,FALSE)</f>
        <v>6.08</v>
      </c>
      <c r="BC9" s="6">
        <f>VLOOKUP($B9,'[1]výnosy standard'!$A$1:$T$2200,10,FALSE)</f>
        <v>6.08</v>
      </c>
      <c r="BD9" s="6">
        <f>VLOOKUP($B9,'[1]výnosy standard'!$A$1:$T$2200,11,FALSE)</f>
        <v>3.49</v>
      </c>
      <c r="BE9" s="6">
        <f>VLOOKUP($B9,'[1]výnosy standard'!$A$1:$T$2200,12,FALSE)</f>
        <v>5.61</v>
      </c>
      <c r="BF9" s="6">
        <f>VLOOKUP($B9,'[1]výnosy standard'!$A$1:$T$2200,13,FALSE)</f>
        <v>0</v>
      </c>
      <c r="BG9" s="6">
        <f>VLOOKUP($B9,'[1]výnosy standard'!$A$1:$T$2200,14,FALSE)</f>
        <v>0</v>
      </c>
      <c r="BH9" s="6">
        <f>VLOOKUP($B9,'[1]výnosy standard'!$A$1:$T$2200,15,FALSE)</f>
        <v>18.760000000000002</v>
      </c>
      <c r="BI9" s="6">
        <f>VLOOKUP($B9,'[1]výnosy standard'!$A$1:$T$2200,16,FALSE)</f>
        <v>0</v>
      </c>
      <c r="BJ9" s="6">
        <f>VLOOKUP($B9,'[1]výnosy standard'!$A$1:$T$2200,17,FALSE)</f>
        <v>4.53</v>
      </c>
      <c r="BK9" s="6">
        <f>VLOOKUP($B9,'[1]výnosy standard'!$A$1:$T$2200,18,FALSE)</f>
        <v>4.53</v>
      </c>
      <c r="BL9" s="6">
        <f>VLOOKUP($B9,'[1]výnosy standard'!$A$1:$T$2200,19,FALSE)</f>
        <v>5.73</v>
      </c>
      <c r="BM9" s="6">
        <f>VLOOKUP($B9,'[1]výnosy standard'!$A$1:$T$2200,20,FALSE)</f>
        <v>0</v>
      </c>
      <c r="BN9" s="6">
        <f>VLOOKUP(B9,'[1]pšenice výnos'!$A$2:$E$2200,4)</f>
        <v>6.08</v>
      </c>
      <c r="BO9" s="6">
        <f>VLOOKUP(B9,[1]kukuřice!$A$2:$E$2200,5,FALSE)</f>
        <v>43.111246750556127</v>
      </c>
    </row>
    <row r="10" spans="1:67" hidden="1" x14ac:dyDescent="0.25">
      <c r="A10" s="7">
        <v>21</v>
      </c>
      <c r="B10" s="6" t="s">
        <v>122</v>
      </c>
      <c r="C10" s="13">
        <v>257</v>
      </c>
      <c r="D10" s="7">
        <v>4.464037890806078</v>
      </c>
      <c r="F10" s="6" t="s">
        <v>117</v>
      </c>
      <c r="G10" s="7">
        <v>4.464037890806078</v>
      </c>
      <c r="H10" s="7">
        <v>2.0860159670357969</v>
      </c>
      <c r="I10" s="7">
        <v>2.0860159670357969</v>
      </c>
      <c r="J10" s="7">
        <v>38.83</v>
      </c>
      <c r="K10" s="14">
        <v>39.718226428285092</v>
      </c>
      <c r="L10" s="13">
        <v>25</v>
      </c>
      <c r="M10" s="7">
        <v>28.286315151515151</v>
      </c>
      <c r="N10" s="7">
        <v>3.1861833648029858E-2</v>
      </c>
      <c r="O10" s="7">
        <v>-0.88822642828509402</v>
      </c>
      <c r="P10" s="7">
        <v>9</v>
      </c>
      <c r="Q10" s="7">
        <v>0</v>
      </c>
      <c r="R10" s="7">
        <v>0</v>
      </c>
      <c r="S10" s="15">
        <v>1.9666666666666699</v>
      </c>
      <c r="T10" s="15">
        <v>5.0736111111111102</v>
      </c>
      <c r="U10" s="15">
        <v>7.1666666666666696</v>
      </c>
      <c r="V10" s="16">
        <v>11</v>
      </c>
      <c r="W10" s="16">
        <v>10.1</v>
      </c>
      <c r="X10" s="17" t="e">
        <v>#NULL!</v>
      </c>
      <c r="Y10" s="13">
        <v>2</v>
      </c>
      <c r="Z10" s="16">
        <v>3.5</v>
      </c>
      <c r="AA10" s="13">
        <v>22</v>
      </c>
      <c r="AB10" s="15">
        <v>11</v>
      </c>
      <c r="AC10" s="15">
        <v>11.9</v>
      </c>
      <c r="AD10" s="15">
        <v>8.0486111111111107</v>
      </c>
      <c r="AE10" s="15">
        <v>4.5486111111111098</v>
      </c>
      <c r="AF10" s="7">
        <v>0</v>
      </c>
      <c r="AG10" s="7">
        <v>0</v>
      </c>
      <c r="AH10" s="7">
        <v>0</v>
      </c>
      <c r="AI10" s="7">
        <v>0</v>
      </c>
      <c r="AJ10" s="7">
        <v>1</v>
      </c>
      <c r="AK10" s="7">
        <v>0</v>
      </c>
      <c r="AL10" s="7">
        <v>0</v>
      </c>
      <c r="AM10" s="7">
        <v>0</v>
      </c>
      <c r="AN10" s="7">
        <v>0</v>
      </c>
      <c r="AO10" s="7">
        <v>0</v>
      </c>
      <c r="AP10" s="7">
        <v>0</v>
      </c>
      <c r="AQ10" s="7">
        <v>0</v>
      </c>
      <c r="AR10" s="7">
        <v>0</v>
      </c>
      <c r="AS10" s="7">
        <v>0</v>
      </c>
      <c r="AT10" s="7">
        <v>0</v>
      </c>
      <c r="AU10" s="6">
        <f>VLOOKUP($B10,'[1]výnosy standard'!$A$1:$T$2200,2,FALSE)</f>
        <v>29.15</v>
      </c>
      <c r="AV10" s="6">
        <f>VLOOKUP($B10,'[1]výnosy standard'!$A$1:$T$2200,3,FALSE)</f>
        <v>0</v>
      </c>
      <c r="AW10" s="6">
        <f>VLOOKUP($B10,'[1]výnosy standard'!$A$1:$T$2200,4,FALSE)</f>
        <v>8.6300000000000008</v>
      </c>
      <c r="AX10" s="6">
        <f>VLOOKUP($B10,'[1]výnosy standard'!$A$1:$T$2200,5,FALSE)</f>
        <v>0</v>
      </c>
      <c r="AY10" s="6">
        <f>VLOOKUP($B10,'[1]výnosy standard'!$A$1:$T$2200,6,FALSE)</f>
        <v>1.04</v>
      </c>
      <c r="AZ10" s="6">
        <f>VLOOKUP($B10,'[1]výnosy standard'!$A$1:$T$2200,7,FALSE)</f>
        <v>0</v>
      </c>
      <c r="BA10" s="6">
        <f>VLOOKUP($B10,'[1]výnosy standard'!$A$1:$T$2200,8,FALSE)</f>
        <v>20.81</v>
      </c>
      <c r="BB10" s="6">
        <f>VLOOKUP($B10,'[1]výnosy standard'!$A$1:$T$2200,9,FALSE)</f>
        <v>7.14</v>
      </c>
      <c r="BC10" s="6">
        <f>VLOOKUP($B10,'[1]výnosy standard'!$A$1:$T$2200,10,FALSE)</f>
        <v>7.14</v>
      </c>
      <c r="BD10" s="6">
        <f>VLOOKUP($B10,'[1]výnosy standard'!$A$1:$T$2200,11,FALSE)</f>
        <v>3.51</v>
      </c>
      <c r="BE10" s="6">
        <f>VLOOKUP($B10,'[1]výnosy standard'!$A$1:$T$2200,12,FALSE)</f>
        <v>0</v>
      </c>
      <c r="BF10" s="6">
        <f>VLOOKUP($B10,'[1]výnosy standard'!$A$1:$T$2200,13,FALSE)</f>
        <v>0</v>
      </c>
      <c r="BG10" s="6">
        <f>VLOOKUP($B10,'[1]výnosy standard'!$A$1:$T$2200,14,FALSE)</f>
        <v>0</v>
      </c>
      <c r="BH10" s="6">
        <f>VLOOKUP($B10,'[1]výnosy standard'!$A$1:$T$2200,15,FALSE)</f>
        <v>0</v>
      </c>
      <c r="BI10" s="6">
        <f>VLOOKUP($B10,'[1]výnosy standard'!$A$1:$T$2200,16,FALSE)</f>
        <v>67.37</v>
      </c>
      <c r="BJ10" s="6">
        <f>VLOOKUP($B10,'[1]výnosy standard'!$A$1:$T$2200,17,FALSE)</f>
        <v>5.72</v>
      </c>
      <c r="BK10" s="6">
        <f>VLOOKUP($B10,'[1]výnosy standard'!$A$1:$T$2200,18,FALSE)</f>
        <v>5.72</v>
      </c>
      <c r="BL10" s="6">
        <f>VLOOKUP($B10,'[1]výnosy standard'!$A$1:$T$2200,19,FALSE)</f>
        <v>7.15</v>
      </c>
      <c r="BM10" s="6">
        <f>VLOOKUP($B10,'[1]výnosy standard'!$A$1:$T$2200,20,FALSE)</f>
        <v>0</v>
      </c>
      <c r="BN10" s="6">
        <f>VLOOKUP(B10,'[1]pšenice výnos'!$A$2:$E$2200,4)</f>
        <v>7.14</v>
      </c>
      <c r="BO10" s="6">
        <f>VLOOKUP(B10,[1]kukuřice!$A$2:$E$2200,5,FALSE)</f>
        <v>43.369372785812757</v>
      </c>
    </row>
    <row r="11" spans="1:67" hidden="1" x14ac:dyDescent="0.25">
      <c r="A11" s="7">
        <v>38</v>
      </c>
      <c r="B11" s="6" t="s">
        <v>118</v>
      </c>
      <c r="C11" s="13">
        <v>185</v>
      </c>
      <c r="D11" s="7">
        <v>4.6237420924574204</v>
      </c>
      <c r="F11" s="6" t="s">
        <v>117</v>
      </c>
      <c r="G11" s="7">
        <v>4.6237420924574204</v>
      </c>
      <c r="H11" s="7">
        <v>2.3114355231143549</v>
      </c>
      <c r="I11" s="7">
        <v>2.3114355231143549</v>
      </c>
      <c r="J11" s="7">
        <v>32.880000000000003</v>
      </c>
      <c r="K11" s="14">
        <v>30.690279985845127</v>
      </c>
      <c r="L11" s="13">
        <v>18</v>
      </c>
      <c r="M11" s="7">
        <v>28.286315151515151</v>
      </c>
      <c r="N11" s="7">
        <v>3.1861833648029858E-2</v>
      </c>
      <c r="O11" s="7">
        <v>2.1897200141548758</v>
      </c>
      <c r="P11" s="7">
        <v>7</v>
      </c>
      <c r="Q11" s="7">
        <v>1</v>
      </c>
      <c r="R11" s="7">
        <v>0</v>
      </c>
      <c r="S11" s="15">
        <v>1.1416666666666699</v>
      </c>
      <c r="T11" s="15">
        <v>2.6955555555555599</v>
      </c>
      <c r="U11" s="15">
        <v>4.3470370370370404</v>
      </c>
      <c r="V11" s="16">
        <v>13.3</v>
      </c>
      <c r="W11" s="16">
        <v>11.8</v>
      </c>
      <c r="X11" s="13">
        <v>-1</v>
      </c>
      <c r="Y11" s="13">
        <v>4</v>
      </c>
      <c r="Z11" s="16">
        <v>4.7</v>
      </c>
      <c r="AA11" s="13">
        <v>14</v>
      </c>
      <c r="AB11" s="15">
        <v>0.69999999999999896</v>
      </c>
      <c r="AC11" s="15">
        <v>2.2000000000000002</v>
      </c>
      <c r="AD11" s="15">
        <v>3.2455555555555602</v>
      </c>
      <c r="AE11" s="15">
        <v>-1.45444444444444</v>
      </c>
      <c r="AF11" s="7">
        <v>0</v>
      </c>
      <c r="AG11" s="7">
        <v>0</v>
      </c>
      <c r="AH11" s="7">
        <v>0</v>
      </c>
      <c r="AI11" s="7">
        <v>0</v>
      </c>
      <c r="AJ11" s="7">
        <v>1</v>
      </c>
      <c r="AK11" s="7">
        <v>0</v>
      </c>
      <c r="AL11" s="7">
        <v>0</v>
      </c>
      <c r="AM11" s="7">
        <v>0</v>
      </c>
      <c r="AN11" s="7">
        <v>0</v>
      </c>
      <c r="AO11" s="7">
        <v>0</v>
      </c>
      <c r="AP11" s="7">
        <v>0</v>
      </c>
      <c r="AQ11" s="7">
        <v>0</v>
      </c>
      <c r="AR11" s="7">
        <v>0</v>
      </c>
      <c r="AS11" s="7">
        <v>0</v>
      </c>
      <c r="AT11" s="7">
        <v>0</v>
      </c>
      <c r="AU11" s="6">
        <f>VLOOKUP($B11,'[1]výnosy standard'!$A$1:$T$2200,2,FALSE)</f>
        <v>24.7</v>
      </c>
      <c r="AV11" s="6">
        <f>VLOOKUP($B11,'[1]výnosy standard'!$A$1:$T$2200,3,FALSE)</f>
        <v>0</v>
      </c>
      <c r="AW11" s="6">
        <f>VLOOKUP($B11,'[1]výnosy standard'!$A$1:$T$2200,4,FALSE)</f>
        <v>0</v>
      </c>
      <c r="AX11" s="6">
        <f>VLOOKUP($B11,'[1]výnosy standard'!$A$1:$T$2200,5,FALSE)</f>
        <v>0</v>
      </c>
      <c r="AY11" s="6">
        <f>VLOOKUP($B11,'[1]výnosy standard'!$A$1:$T$2200,6,FALSE)</f>
        <v>0</v>
      </c>
      <c r="AZ11" s="6">
        <f>VLOOKUP($B11,'[1]výnosy standard'!$A$1:$T$2200,7,FALSE)</f>
        <v>0</v>
      </c>
      <c r="BA11" s="6">
        <f>VLOOKUP($B11,'[1]výnosy standard'!$A$1:$T$2200,8,FALSE)</f>
        <v>0</v>
      </c>
      <c r="BB11" s="6">
        <f>VLOOKUP($B11,'[1]výnosy standard'!$A$1:$T$2200,9,FALSE)</f>
        <v>5.9</v>
      </c>
      <c r="BC11" s="6">
        <f>VLOOKUP($B11,'[1]výnosy standard'!$A$1:$T$2200,10,FALSE)</f>
        <v>5.9</v>
      </c>
      <c r="BD11" s="6">
        <f>VLOOKUP($B11,'[1]výnosy standard'!$A$1:$T$2200,11,FALSE)</f>
        <v>3.42</v>
      </c>
      <c r="BE11" s="6">
        <f>VLOOKUP($B11,'[1]výnosy standard'!$A$1:$T$2200,12,FALSE)</f>
        <v>5.5</v>
      </c>
      <c r="BF11" s="6">
        <f>VLOOKUP($B11,'[1]výnosy standard'!$A$1:$T$2200,13,FALSE)</f>
        <v>0</v>
      </c>
      <c r="BG11" s="6">
        <f>VLOOKUP($B11,'[1]výnosy standard'!$A$1:$T$2200,14,FALSE)</f>
        <v>0</v>
      </c>
      <c r="BH11" s="6">
        <f>VLOOKUP($B11,'[1]výnosy standard'!$A$1:$T$2200,15,FALSE)</f>
        <v>18.38</v>
      </c>
      <c r="BI11" s="6">
        <f>VLOOKUP($B11,'[1]výnosy standard'!$A$1:$T$2200,16,FALSE)</f>
        <v>0</v>
      </c>
      <c r="BJ11" s="6">
        <f>VLOOKUP($B11,'[1]výnosy standard'!$A$1:$T$2200,17,FALSE)</f>
        <v>4.3499999999999996</v>
      </c>
      <c r="BK11" s="6">
        <f>VLOOKUP($B11,'[1]výnosy standard'!$A$1:$T$2200,18,FALSE)</f>
        <v>4.3499999999999996</v>
      </c>
      <c r="BL11" s="6">
        <f>VLOOKUP($B11,'[1]výnosy standard'!$A$1:$T$2200,19,FALSE)</f>
        <v>5.55</v>
      </c>
      <c r="BM11" s="6">
        <f>VLOOKUP($B11,'[1]výnosy standard'!$A$1:$T$2200,20,FALSE)</f>
        <v>0</v>
      </c>
      <c r="BN11" s="6">
        <f>VLOOKUP(B11,'[1]pšenice výnos'!$A$2:$E$2200,4)</f>
        <v>5.9</v>
      </c>
      <c r="BO11" s="6">
        <f>VLOOKUP(B11,[1]kukuřice!$A$2:$E$2200,5,FALSE)</f>
        <v>42.249021815544999</v>
      </c>
    </row>
    <row r="12" spans="1:67" hidden="1" x14ac:dyDescent="0.25">
      <c r="A12" s="7">
        <v>37</v>
      </c>
      <c r="B12" s="6" t="s">
        <v>118</v>
      </c>
      <c r="C12" s="13">
        <v>188</v>
      </c>
      <c r="D12" s="7">
        <v>5.2151491712707179</v>
      </c>
      <c r="F12" s="6" t="s">
        <v>117</v>
      </c>
      <c r="G12" s="7">
        <v>5.2151491712707179</v>
      </c>
      <c r="H12" s="7">
        <v>2.3480662983425415</v>
      </c>
      <c r="I12" s="7">
        <v>2.3480662983425415</v>
      </c>
      <c r="J12" s="7">
        <v>28.96</v>
      </c>
      <c r="K12" s="14">
        <v>30.07494079565074</v>
      </c>
      <c r="L12" s="13">
        <v>18</v>
      </c>
      <c r="M12" s="7">
        <v>28.286315151515151</v>
      </c>
      <c r="N12" s="7">
        <v>3.1861833648029858E-2</v>
      </c>
      <c r="O12" s="7">
        <v>-1.1149407956507389</v>
      </c>
      <c r="P12" s="7">
        <v>7</v>
      </c>
      <c r="Q12" s="7">
        <v>0</v>
      </c>
      <c r="R12" s="7">
        <v>1</v>
      </c>
      <c r="S12" s="15">
        <v>1.21</v>
      </c>
      <c r="T12" s="15">
        <v>3.50747619047619</v>
      </c>
      <c r="U12" s="15">
        <v>6.0396825396825404</v>
      </c>
      <c r="V12" s="16">
        <v>14.2</v>
      </c>
      <c r="W12" s="16">
        <v>13.5</v>
      </c>
      <c r="X12" s="13">
        <v>-1</v>
      </c>
      <c r="Y12" s="13">
        <v>4</v>
      </c>
      <c r="Z12" s="16">
        <v>4.7</v>
      </c>
      <c r="AA12" s="13">
        <v>14</v>
      </c>
      <c r="AB12" s="15">
        <v>-0.19999999999999901</v>
      </c>
      <c r="AC12" s="15">
        <v>0.5</v>
      </c>
      <c r="AD12" s="15">
        <v>3.63247619047619</v>
      </c>
      <c r="AE12" s="15">
        <v>-1.06752380952381</v>
      </c>
      <c r="AF12" s="7">
        <v>0</v>
      </c>
      <c r="AG12" s="7">
        <v>0</v>
      </c>
      <c r="AH12" s="7">
        <v>0</v>
      </c>
      <c r="AI12" s="7">
        <v>0</v>
      </c>
      <c r="AJ12" s="7">
        <v>1</v>
      </c>
      <c r="AK12" s="7">
        <v>0</v>
      </c>
      <c r="AL12" s="7">
        <v>0</v>
      </c>
      <c r="AM12" s="7">
        <v>0</v>
      </c>
      <c r="AN12" s="7">
        <v>0</v>
      </c>
      <c r="AO12" s="7">
        <v>0</v>
      </c>
      <c r="AP12" s="7">
        <v>0</v>
      </c>
      <c r="AQ12" s="7">
        <v>0</v>
      </c>
      <c r="AR12" s="7">
        <v>0</v>
      </c>
      <c r="AS12" s="7">
        <v>0</v>
      </c>
      <c r="AT12" s="7">
        <v>0</v>
      </c>
      <c r="AU12" s="6">
        <f>VLOOKUP($B12,'[1]výnosy standard'!$A$1:$T$2200,2,FALSE)</f>
        <v>24.7</v>
      </c>
      <c r="AV12" s="6">
        <f>VLOOKUP($B12,'[1]výnosy standard'!$A$1:$T$2200,3,FALSE)</f>
        <v>0</v>
      </c>
      <c r="AW12" s="6">
        <f>VLOOKUP($B12,'[1]výnosy standard'!$A$1:$T$2200,4,FALSE)</f>
        <v>0</v>
      </c>
      <c r="AX12" s="6">
        <f>VLOOKUP($B12,'[1]výnosy standard'!$A$1:$T$2200,5,FALSE)</f>
        <v>0</v>
      </c>
      <c r="AY12" s="6">
        <f>VLOOKUP($B12,'[1]výnosy standard'!$A$1:$T$2200,6,FALSE)</f>
        <v>0</v>
      </c>
      <c r="AZ12" s="6">
        <f>VLOOKUP($B12,'[1]výnosy standard'!$A$1:$T$2200,7,FALSE)</f>
        <v>0</v>
      </c>
      <c r="BA12" s="6">
        <f>VLOOKUP($B12,'[1]výnosy standard'!$A$1:$T$2200,8,FALSE)</f>
        <v>0</v>
      </c>
      <c r="BB12" s="6">
        <f>VLOOKUP($B12,'[1]výnosy standard'!$A$1:$T$2200,9,FALSE)</f>
        <v>5.9</v>
      </c>
      <c r="BC12" s="6">
        <f>VLOOKUP($B12,'[1]výnosy standard'!$A$1:$T$2200,10,FALSE)</f>
        <v>5.9</v>
      </c>
      <c r="BD12" s="6">
        <f>VLOOKUP($B12,'[1]výnosy standard'!$A$1:$T$2200,11,FALSE)</f>
        <v>3.42</v>
      </c>
      <c r="BE12" s="6">
        <f>VLOOKUP($B12,'[1]výnosy standard'!$A$1:$T$2200,12,FALSE)</f>
        <v>5.5</v>
      </c>
      <c r="BF12" s="6">
        <f>VLOOKUP($B12,'[1]výnosy standard'!$A$1:$T$2200,13,FALSE)</f>
        <v>0</v>
      </c>
      <c r="BG12" s="6">
        <f>VLOOKUP($B12,'[1]výnosy standard'!$A$1:$T$2200,14,FALSE)</f>
        <v>0</v>
      </c>
      <c r="BH12" s="6">
        <f>VLOOKUP($B12,'[1]výnosy standard'!$A$1:$T$2200,15,FALSE)</f>
        <v>18.38</v>
      </c>
      <c r="BI12" s="6">
        <f>VLOOKUP($B12,'[1]výnosy standard'!$A$1:$T$2200,16,FALSE)</f>
        <v>0</v>
      </c>
      <c r="BJ12" s="6">
        <f>VLOOKUP($B12,'[1]výnosy standard'!$A$1:$T$2200,17,FALSE)</f>
        <v>4.3499999999999996</v>
      </c>
      <c r="BK12" s="6">
        <f>VLOOKUP($B12,'[1]výnosy standard'!$A$1:$T$2200,18,FALSE)</f>
        <v>4.3499999999999996</v>
      </c>
      <c r="BL12" s="6">
        <f>VLOOKUP($B12,'[1]výnosy standard'!$A$1:$T$2200,19,FALSE)</f>
        <v>5.55</v>
      </c>
      <c r="BM12" s="6">
        <f>VLOOKUP($B12,'[1]výnosy standard'!$A$1:$T$2200,20,FALSE)</f>
        <v>0</v>
      </c>
      <c r="BN12" s="6">
        <f>VLOOKUP(B12,'[1]pšenice výnos'!$A$2:$E$2200,4)</f>
        <v>5.9</v>
      </c>
      <c r="BO12" s="6">
        <f>VLOOKUP(B12,[1]kukuřice!$A$2:$E$2200,5,FALSE)</f>
        <v>42.249021815544999</v>
      </c>
    </row>
    <row r="13" spans="1:67" hidden="1" x14ac:dyDescent="0.25">
      <c r="A13" s="7">
        <v>3782</v>
      </c>
      <c r="B13" s="6" t="s">
        <v>120</v>
      </c>
      <c r="C13" s="13">
        <v>186</v>
      </c>
      <c r="D13" s="7">
        <v>5.5283793905817173</v>
      </c>
      <c r="F13" s="6" t="s">
        <v>117</v>
      </c>
      <c r="G13" s="7">
        <v>5.5283793905817173</v>
      </c>
      <c r="H13" s="7">
        <v>1.7231301939058172</v>
      </c>
      <c r="I13" s="7">
        <v>1.7231301939058172</v>
      </c>
      <c r="J13" s="7">
        <v>32.81818181818182</v>
      </c>
      <c r="K13" s="14">
        <v>30.115035102965813</v>
      </c>
      <c r="L13" s="13">
        <v>30</v>
      </c>
      <c r="M13" s="7">
        <v>28.286315151515151</v>
      </c>
      <c r="N13" s="7">
        <v>3.1861833648029858E-2</v>
      </c>
      <c r="O13" s="7">
        <v>2.7031467152160076</v>
      </c>
      <c r="P13" s="7">
        <v>7</v>
      </c>
      <c r="Q13" s="7">
        <v>1</v>
      </c>
      <c r="R13" s="7">
        <v>0</v>
      </c>
      <c r="S13" s="15">
        <v>0.85277777777777797</v>
      </c>
      <c r="T13" s="15">
        <v>2.3455555555555598</v>
      </c>
      <c r="U13" s="15">
        <v>4.7637566137566099</v>
      </c>
      <c r="V13" s="16">
        <v>15.2</v>
      </c>
      <c r="W13" s="16">
        <v>15.1</v>
      </c>
      <c r="X13" s="13">
        <v>-1</v>
      </c>
      <c r="Y13" s="13">
        <v>4</v>
      </c>
      <c r="Z13" s="16">
        <v>4.7</v>
      </c>
      <c r="AA13" s="13">
        <v>14</v>
      </c>
      <c r="AB13" s="15">
        <v>-1.2</v>
      </c>
      <c r="AC13" s="15">
        <v>-1.1000000000000001</v>
      </c>
      <c r="AD13" s="15">
        <v>2.0705555555555599</v>
      </c>
      <c r="AE13" s="15">
        <v>-2.6294444444444398</v>
      </c>
      <c r="AF13" s="7">
        <v>0</v>
      </c>
      <c r="AG13" s="7">
        <v>0</v>
      </c>
      <c r="AH13" s="7">
        <v>0</v>
      </c>
      <c r="AI13" s="7">
        <v>0</v>
      </c>
      <c r="AJ13" s="7">
        <v>1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7">
        <v>0</v>
      </c>
      <c r="AQ13" s="7">
        <v>0</v>
      </c>
      <c r="AR13" s="7">
        <v>0</v>
      </c>
      <c r="AS13" s="7">
        <v>0</v>
      </c>
      <c r="AT13" s="7">
        <v>0</v>
      </c>
      <c r="AU13" s="6">
        <f>VLOOKUP($B13,'[1]výnosy standard'!$A$1:$T$2200,2,FALSE)</f>
        <v>25.2</v>
      </c>
      <c r="AV13" s="6">
        <f>VLOOKUP($B13,'[1]výnosy standard'!$A$1:$T$2200,3,FALSE)</f>
        <v>0</v>
      </c>
      <c r="AW13" s="6">
        <f>VLOOKUP($B13,'[1]výnosy standard'!$A$1:$T$2200,4,FALSE)</f>
        <v>0</v>
      </c>
      <c r="AX13" s="6">
        <f>VLOOKUP($B13,'[1]výnosy standard'!$A$1:$T$2200,5,FALSE)</f>
        <v>0</v>
      </c>
      <c r="AY13" s="6">
        <f>VLOOKUP($B13,'[1]výnosy standard'!$A$1:$T$2200,6,FALSE)</f>
        <v>0</v>
      </c>
      <c r="AZ13" s="6">
        <f>VLOOKUP($B13,'[1]výnosy standard'!$A$1:$T$2200,7,FALSE)</f>
        <v>0</v>
      </c>
      <c r="BA13" s="6">
        <f>VLOOKUP($B13,'[1]výnosy standard'!$A$1:$T$2200,8,FALSE)</f>
        <v>0</v>
      </c>
      <c r="BB13" s="6">
        <f>VLOOKUP($B13,'[1]výnosy standard'!$A$1:$T$2200,9,FALSE)</f>
        <v>6.08</v>
      </c>
      <c r="BC13" s="6">
        <f>VLOOKUP($B13,'[1]výnosy standard'!$A$1:$T$2200,10,FALSE)</f>
        <v>6.08</v>
      </c>
      <c r="BD13" s="6">
        <f>VLOOKUP($B13,'[1]výnosy standard'!$A$1:$T$2200,11,FALSE)</f>
        <v>3.49</v>
      </c>
      <c r="BE13" s="6">
        <f>VLOOKUP($B13,'[1]výnosy standard'!$A$1:$T$2200,12,FALSE)</f>
        <v>5.61</v>
      </c>
      <c r="BF13" s="6">
        <f>VLOOKUP($B13,'[1]výnosy standard'!$A$1:$T$2200,13,FALSE)</f>
        <v>0</v>
      </c>
      <c r="BG13" s="6">
        <f>VLOOKUP($B13,'[1]výnosy standard'!$A$1:$T$2200,14,FALSE)</f>
        <v>0</v>
      </c>
      <c r="BH13" s="6">
        <f>VLOOKUP($B13,'[1]výnosy standard'!$A$1:$T$2200,15,FALSE)</f>
        <v>18.760000000000002</v>
      </c>
      <c r="BI13" s="6">
        <f>VLOOKUP($B13,'[1]výnosy standard'!$A$1:$T$2200,16,FALSE)</f>
        <v>0</v>
      </c>
      <c r="BJ13" s="6">
        <f>VLOOKUP($B13,'[1]výnosy standard'!$A$1:$T$2200,17,FALSE)</f>
        <v>4.53</v>
      </c>
      <c r="BK13" s="6">
        <f>VLOOKUP($B13,'[1]výnosy standard'!$A$1:$T$2200,18,FALSE)</f>
        <v>4.53</v>
      </c>
      <c r="BL13" s="6">
        <f>VLOOKUP($B13,'[1]výnosy standard'!$A$1:$T$2200,19,FALSE)</f>
        <v>5.73</v>
      </c>
      <c r="BM13" s="6">
        <f>VLOOKUP($B13,'[1]výnosy standard'!$A$1:$T$2200,20,FALSE)</f>
        <v>0</v>
      </c>
      <c r="BN13" s="6">
        <f>VLOOKUP(B13,'[1]pšenice výnos'!$A$2:$E$2200,4)</f>
        <v>6.08</v>
      </c>
      <c r="BO13" s="6">
        <f>VLOOKUP(B13,[1]kukuřice!$A$2:$E$2200,5,FALSE)</f>
        <v>43.111246750556127</v>
      </c>
    </row>
    <row r="14" spans="1:67" hidden="1" x14ac:dyDescent="0.25">
      <c r="A14" s="7">
        <v>26</v>
      </c>
      <c r="B14" s="6" t="s">
        <v>118</v>
      </c>
      <c r="C14" s="13">
        <v>182</v>
      </c>
      <c r="D14" s="7">
        <v>5.616272009714633</v>
      </c>
      <c r="F14" s="6" t="s">
        <v>117</v>
      </c>
      <c r="G14" s="7">
        <v>5.616272009714633</v>
      </c>
      <c r="H14" s="7">
        <v>2.580449301760777</v>
      </c>
      <c r="I14" s="7">
        <v>2.580449301760777</v>
      </c>
      <c r="J14" s="7">
        <v>26.352</v>
      </c>
      <c r="K14" s="14">
        <v>27.704483690198018</v>
      </c>
      <c r="L14" s="13">
        <v>18</v>
      </c>
      <c r="M14" s="7">
        <v>28.286315151515151</v>
      </c>
      <c r="N14" s="7">
        <v>3.1861833648029858E-2</v>
      </c>
      <c r="O14" s="7">
        <v>-1.3524836901980173</v>
      </c>
      <c r="P14" s="7">
        <v>7</v>
      </c>
      <c r="Q14" s="7">
        <v>1</v>
      </c>
      <c r="R14" s="7">
        <v>0</v>
      </c>
      <c r="S14" s="15">
        <v>1.2666666666666699</v>
      </c>
      <c r="T14" s="15">
        <v>2.8222222222222202</v>
      </c>
      <c r="U14" s="15">
        <v>5.5337962962963001</v>
      </c>
      <c r="V14" s="16">
        <v>14.6</v>
      </c>
      <c r="W14" s="16">
        <v>10.4</v>
      </c>
      <c r="X14" s="13">
        <v>-1</v>
      </c>
      <c r="Y14" s="13">
        <v>4</v>
      </c>
      <c r="Z14" s="16">
        <v>4.7</v>
      </c>
      <c r="AA14" s="13">
        <v>14</v>
      </c>
      <c r="AB14" s="15">
        <v>-0.6</v>
      </c>
      <c r="AC14" s="15">
        <v>3.6</v>
      </c>
      <c r="AD14" s="15">
        <v>3.7222222222222201</v>
      </c>
      <c r="AE14" s="15">
        <v>-0.97777777777777997</v>
      </c>
      <c r="AF14" s="7">
        <v>0</v>
      </c>
      <c r="AG14" s="7">
        <v>0</v>
      </c>
      <c r="AH14" s="7">
        <v>0</v>
      </c>
      <c r="AI14" s="7">
        <v>0</v>
      </c>
      <c r="AJ14" s="7">
        <v>1</v>
      </c>
      <c r="AK14" s="7">
        <v>0</v>
      </c>
      <c r="AL14" s="7">
        <v>0</v>
      </c>
      <c r="AM14" s="7">
        <v>0</v>
      </c>
      <c r="AN14" s="7">
        <v>0</v>
      </c>
      <c r="AO14" s="7">
        <v>0</v>
      </c>
      <c r="AP14" s="7">
        <v>0</v>
      </c>
      <c r="AQ14" s="7">
        <v>0</v>
      </c>
      <c r="AR14" s="7">
        <v>0</v>
      </c>
      <c r="AS14" s="7">
        <v>0</v>
      </c>
      <c r="AT14" s="7">
        <v>0</v>
      </c>
      <c r="AU14" s="6">
        <f>VLOOKUP($B14,'[1]výnosy standard'!$A$1:$T$2200,2,FALSE)</f>
        <v>24.7</v>
      </c>
      <c r="AV14" s="6">
        <f>VLOOKUP($B14,'[1]výnosy standard'!$A$1:$T$2200,3,FALSE)</f>
        <v>0</v>
      </c>
      <c r="AW14" s="6">
        <f>VLOOKUP($B14,'[1]výnosy standard'!$A$1:$T$2200,4,FALSE)</f>
        <v>0</v>
      </c>
      <c r="AX14" s="6">
        <f>VLOOKUP($B14,'[1]výnosy standard'!$A$1:$T$2200,5,FALSE)</f>
        <v>0</v>
      </c>
      <c r="AY14" s="6">
        <f>VLOOKUP($B14,'[1]výnosy standard'!$A$1:$T$2200,6,FALSE)</f>
        <v>0</v>
      </c>
      <c r="AZ14" s="6">
        <f>VLOOKUP($B14,'[1]výnosy standard'!$A$1:$T$2200,7,FALSE)</f>
        <v>0</v>
      </c>
      <c r="BA14" s="6">
        <f>VLOOKUP($B14,'[1]výnosy standard'!$A$1:$T$2200,8,FALSE)</f>
        <v>0</v>
      </c>
      <c r="BB14" s="6">
        <f>VLOOKUP($B14,'[1]výnosy standard'!$A$1:$T$2200,9,FALSE)</f>
        <v>5.9</v>
      </c>
      <c r="BC14" s="6">
        <f>VLOOKUP($B14,'[1]výnosy standard'!$A$1:$T$2200,10,FALSE)</f>
        <v>5.9</v>
      </c>
      <c r="BD14" s="6">
        <f>VLOOKUP($B14,'[1]výnosy standard'!$A$1:$T$2200,11,FALSE)</f>
        <v>3.42</v>
      </c>
      <c r="BE14" s="6">
        <f>VLOOKUP($B14,'[1]výnosy standard'!$A$1:$T$2200,12,FALSE)</f>
        <v>5.5</v>
      </c>
      <c r="BF14" s="6">
        <f>VLOOKUP($B14,'[1]výnosy standard'!$A$1:$T$2200,13,FALSE)</f>
        <v>0</v>
      </c>
      <c r="BG14" s="6">
        <f>VLOOKUP($B14,'[1]výnosy standard'!$A$1:$T$2200,14,FALSE)</f>
        <v>0</v>
      </c>
      <c r="BH14" s="6">
        <f>VLOOKUP($B14,'[1]výnosy standard'!$A$1:$T$2200,15,FALSE)</f>
        <v>18.38</v>
      </c>
      <c r="BI14" s="6">
        <f>VLOOKUP($B14,'[1]výnosy standard'!$A$1:$T$2200,16,FALSE)</f>
        <v>0</v>
      </c>
      <c r="BJ14" s="6">
        <f>VLOOKUP($B14,'[1]výnosy standard'!$A$1:$T$2200,17,FALSE)</f>
        <v>4.3499999999999996</v>
      </c>
      <c r="BK14" s="6">
        <f>VLOOKUP($B14,'[1]výnosy standard'!$A$1:$T$2200,18,FALSE)</f>
        <v>4.3499999999999996</v>
      </c>
      <c r="BL14" s="6">
        <f>VLOOKUP($B14,'[1]výnosy standard'!$A$1:$T$2200,19,FALSE)</f>
        <v>5.55</v>
      </c>
      <c r="BM14" s="6">
        <f>VLOOKUP($B14,'[1]výnosy standard'!$A$1:$T$2200,20,FALSE)</f>
        <v>0</v>
      </c>
      <c r="BN14" s="6">
        <f>VLOOKUP(B14,'[1]pšenice výnos'!$A$2:$E$2200,4)</f>
        <v>5.9</v>
      </c>
      <c r="BO14" s="6">
        <f>VLOOKUP(B14,[1]kukuřice!$A$2:$E$2200,5,FALSE)</f>
        <v>42.249021815544999</v>
      </c>
    </row>
    <row r="15" spans="1:67" hidden="1" x14ac:dyDescent="0.25">
      <c r="A15" s="7">
        <v>29</v>
      </c>
      <c r="B15" s="6" t="s">
        <v>123</v>
      </c>
      <c r="C15" s="13">
        <v>302</v>
      </c>
      <c r="D15" s="7">
        <v>7.1490522115064854</v>
      </c>
      <c r="F15" s="6" t="s">
        <v>117</v>
      </c>
      <c r="G15" s="7">
        <v>7.1490522115064854</v>
      </c>
      <c r="H15" s="7">
        <v>1.9953441968739607</v>
      </c>
      <c r="I15" s="7">
        <v>1.9953441968739607</v>
      </c>
      <c r="J15" s="7">
        <v>30.07</v>
      </c>
      <c r="K15" s="14">
        <v>31.077854076194672</v>
      </c>
      <c r="L15" s="13">
        <v>20</v>
      </c>
      <c r="M15" s="7">
        <v>25.71859090909091</v>
      </c>
      <c r="N15" s="7">
        <v>-4.7792750472046917E-2</v>
      </c>
      <c r="O15" s="7">
        <v>-1.0078540761946719</v>
      </c>
      <c r="P15" s="7">
        <v>0</v>
      </c>
      <c r="Q15" s="7">
        <v>2</v>
      </c>
      <c r="R15" s="7">
        <v>1</v>
      </c>
      <c r="S15" s="15">
        <v>2.6666666666666701</v>
      </c>
      <c r="T15" s="15">
        <v>7.7592592592592604</v>
      </c>
      <c r="U15" s="17" t="e">
        <v>#NULL!</v>
      </c>
      <c r="V15" s="16">
        <v>11.5</v>
      </c>
      <c r="W15" s="16">
        <v>14.1</v>
      </c>
      <c r="X15" s="17" t="e">
        <v>#NULL!</v>
      </c>
      <c r="Y15" s="13">
        <v>3</v>
      </c>
      <c r="Z15" s="16">
        <v>4</v>
      </c>
      <c r="AA15" s="13">
        <v>17</v>
      </c>
      <c r="AB15" s="15">
        <v>5.5</v>
      </c>
      <c r="AC15" s="15">
        <v>2.9</v>
      </c>
      <c r="AD15" s="15">
        <v>8.4842592592592592</v>
      </c>
      <c r="AE15" s="15">
        <v>4.4842592592592601</v>
      </c>
      <c r="AF15" s="7">
        <v>0</v>
      </c>
      <c r="AG15" s="7">
        <v>0</v>
      </c>
      <c r="AH15" s="7">
        <v>0</v>
      </c>
      <c r="AI15" s="7">
        <v>0</v>
      </c>
      <c r="AJ15" s="7">
        <v>1</v>
      </c>
      <c r="AK15" s="7">
        <v>0</v>
      </c>
      <c r="AL15" s="7">
        <v>0</v>
      </c>
      <c r="AM15" s="7">
        <v>0</v>
      </c>
      <c r="AN15" s="7">
        <v>0</v>
      </c>
      <c r="AO15" s="7">
        <v>0</v>
      </c>
      <c r="AP15" s="7">
        <v>0</v>
      </c>
      <c r="AQ15" s="7">
        <v>0</v>
      </c>
      <c r="AR15" s="7">
        <v>0</v>
      </c>
      <c r="AS15" s="7">
        <v>0</v>
      </c>
      <c r="AT15" s="7">
        <v>0</v>
      </c>
      <c r="AU15" s="6">
        <f>VLOOKUP($B15,'[1]výnosy standard'!$A$1:$T$2200,2,FALSE)</f>
        <v>29.15</v>
      </c>
      <c r="AV15" s="6">
        <f>VLOOKUP($B15,'[1]výnosy standard'!$A$1:$T$2200,3,FALSE)</f>
        <v>0</v>
      </c>
      <c r="AW15" s="6">
        <f>VLOOKUP($B15,'[1]výnosy standard'!$A$1:$T$2200,4,FALSE)</f>
        <v>8.0299999999999994</v>
      </c>
      <c r="AX15" s="6">
        <f>VLOOKUP($B15,'[1]výnosy standard'!$A$1:$T$2200,5,FALSE)</f>
        <v>0</v>
      </c>
      <c r="AY15" s="6">
        <f>VLOOKUP($B15,'[1]výnosy standard'!$A$1:$T$2200,6,FALSE)</f>
        <v>1.01</v>
      </c>
      <c r="AZ15" s="6">
        <f>VLOOKUP($B15,'[1]výnosy standard'!$A$1:$T$2200,7,FALSE)</f>
        <v>0</v>
      </c>
      <c r="BA15" s="6">
        <f>VLOOKUP($B15,'[1]výnosy standard'!$A$1:$T$2200,8,FALSE)</f>
        <v>20.81</v>
      </c>
      <c r="BB15" s="6">
        <f>VLOOKUP($B15,'[1]výnosy standard'!$A$1:$T$2200,9,FALSE)</f>
        <v>7.04</v>
      </c>
      <c r="BC15" s="6">
        <f>VLOOKUP($B15,'[1]výnosy standard'!$A$1:$T$2200,10,FALSE)</f>
        <v>7.04</v>
      </c>
      <c r="BD15" s="6">
        <f>VLOOKUP($B15,'[1]výnosy standard'!$A$1:$T$2200,11,FALSE)</f>
        <v>3.37</v>
      </c>
      <c r="BE15" s="6">
        <f>VLOOKUP($B15,'[1]výnosy standard'!$A$1:$T$2200,12,FALSE)</f>
        <v>0</v>
      </c>
      <c r="BF15" s="6">
        <f>VLOOKUP($B15,'[1]výnosy standard'!$A$1:$T$2200,13,FALSE)</f>
        <v>0</v>
      </c>
      <c r="BG15" s="6">
        <f>VLOOKUP($B15,'[1]výnosy standard'!$A$1:$T$2200,14,FALSE)</f>
        <v>0</v>
      </c>
      <c r="BH15" s="6">
        <f>VLOOKUP($B15,'[1]výnosy standard'!$A$1:$T$2200,15,FALSE)</f>
        <v>0</v>
      </c>
      <c r="BI15" s="6">
        <f>VLOOKUP($B15,'[1]výnosy standard'!$A$1:$T$2200,16,FALSE)</f>
        <v>72.489999999999995</v>
      </c>
      <c r="BJ15" s="6">
        <f>VLOOKUP($B15,'[1]výnosy standard'!$A$1:$T$2200,17,FALSE)</f>
        <v>5.49</v>
      </c>
      <c r="BK15" s="6">
        <f>VLOOKUP($B15,'[1]výnosy standard'!$A$1:$T$2200,18,FALSE)</f>
        <v>5.49</v>
      </c>
      <c r="BL15" s="6">
        <f>VLOOKUP($B15,'[1]výnosy standard'!$A$1:$T$2200,19,FALSE)</f>
        <v>7.12</v>
      </c>
      <c r="BM15" s="6">
        <f>VLOOKUP($B15,'[1]výnosy standard'!$A$1:$T$2200,20,FALSE)</f>
        <v>0</v>
      </c>
      <c r="BN15" s="6">
        <f>VLOOKUP(B15,'[1]pšenice výnos'!$A$2:$E$2200,4)</f>
        <v>7.04</v>
      </c>
      <c r="BO15" s="6">
        <f>VLOOKUP(B15,[1]kukuřice!$A$2:$E$2200,5,FALSE)</f>
        <v>45.933373285065656</v>
      </c>
    </row>
    <row r="16" spans="1:67" hidden="1" x14ac:dyDescent="0.25">
      <c r="A16" s="7">
        <v>23</v>
      </c>
      <c r="B16" s="6" t="s">
        <v>124</v>
      </c>
      <c r="C16" s="13">
        <v>236</v>
      </c>
      <c r="D16" s="7">
        <v>7.5428571428571436</v>
      </c>
      <c r="F16" s="6" t="s">
        <v>117</v>
      </c>
      <c r="G16" s="7">
        <v>7.5428571428571436</v>
      </c>
      <c r="H16" s="7">
        <v>2.5142857142857142</v>
      </c>
      <c r="I16" s="7">
        <v>2.5142857142857142</v>
      </c>
      <c r="J16" s="7">
        <v>31.818181818181817</v>
      </c>
      <c r="K16" s="14">
        <v>30.853920440952798</v>
      </c>
      <c r="L16" s="13">
        <v>18</v>
      </c>
      <c r="M16" s="7">
        <v>28.286315151515151</v>
      </c>
      <c r="N16" s="7">
        <v>3.1861833648029858E-2</v>
      </c>
      <c r="O16" s="7">
        <v>0.96426137722901828</v>
      </c>
      <c r="P16" s="7">
        <v>3</v>
      </c>
      <c r="Q16" s="7">
        <v>0</v>
      </c>
      <c r="R16" s="7">
        <v>0</v>
      </c>
      <c r="S16" s="15">
        <v>1.1055555555555601</v>
      </c>
      <c r="T16" s="15">
        <v>4.16</v>
      </c>
      <c r="U16" s="15">
        <v>5.7355158730158697</v>
      </c>
      <c r="V16" s="16">
        <v>16.7</v>
      </c>
      <c r="W16" s="16">
        <v>13.5</v>
      </c>
      <c r="X16" s="13">
        <v>-1</v>
      </c>
      <c r="Y16" s="13">
        <v>3</v>
      </c>
      <c r="Z16" s="16">
        <v>4</v>
      </c>
      <c r="AA16" s="13">
        <v>17</v>
      </c>
      <c r="AB16" s="15">
        <v>0.30000000000000099</v>
      </c>
      <c r="AC16" s="15">
        <v>3.5</v>
      </c>
      <c r="AD16" s="15">
        <v>5.0350000000000001</v>
      </c>
      <c r="AE16" s="15">
        <v>1.0349999999999999</v>
      </c>
      <c r="AF16" s="7">
        <v>0</v>
      </c>
      <c r="AG16" s="7">
        <v>0</v>
      </c>
      <c r="AH16" s="7">
        <v>0</v>
      </c>
      <c r="AI16" s="7">
        <v>0</v>
      </c>
      <c r="AJ16" s="7">
        <v>1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7">
        <v>0</v>
      </c>
      <c r="AQ16" s="7">
        <v>0</v>
      </c>
      <c r="AR16" s="7">
        <v>0</v>
      </c>
      <c r="AS16" s="7">
        <v>0</v>
      </c>
      <c r="AT16" s="7">
        <v>0</v>
      </c>
      <c r="AU16" s="6">
        <f>VLOOKUP($B16,'[1]výnosy standard'!$A$1:$T$2200,2,FALSE)</f>
        <v>28.74</v>
      </c>
      <c r="AV16" s="6">
        <f>VLOOKUP($B16,'[1]výnosy standard'!$A$1:$T$2200,3,FALSE)</f>
        <v>0</v>
      </c>
      <c r="AW16" s="6">
        <f>VLOOKUP($B16,'[1]výnosy standard'!$A$1:$T$2200,4,FALSE)</f>
        <v>0</v>
      </c>
      <c r="AX16" s="6">
        <f>VLOOKUP($B16,'[1]výnosy standard'!$A$1:$T$2200,5,FALSE)</f>
        <v>4.72</v>
      </c>
      <c r="AY16" s="6">
        <f>VLOOKUP($B16,'[1]výnosy standard'!$A$1:$T$2200,6,FALSE)</f>
        <v>0.66</v>
      </c>
      <c r="AZ16" s="6">
        <f>VLOOKUP($B16,'[1]výnosy standard'!$A$1:$T$2200,7,FALSE)</f>
        <v>4.34</v>
      </c>
      <c r="BA16" s="6">
        <f>VLOOKUP($B16,'[1]výnosy standard'!$A$1:$T$2200,8,FALSE)</f>
        <v>0</v>
      </c>
      <c r="BB16" s="6">
        <f>VLOOKUP($B16,'[1]výnosy standard'!$A$1:$T$2200,9,FALSE)</f>
        <v>5.67</v>
      </c>
      <c r="BC16" s="6">
        <f>VLOOKUP($B16,'[1]výnosy standard'!$A$1:$T$2200,10,FALSE)</f>
        <v>5.67</v>
      </c>
      <c r="BD16" s="6">
        <f>VLOOKUP($B16,'[1]výnosy standard'!$A$1:$T$2200,11,FALSE)</f>
        <v>3.18</v>
      </c>
      <c r="BE16" s="6">
        <f>VLOOKUP($B16,'[1]výnosy standard'!$A$1:$T$2200,12,FALSE)</f>
        <v>5.25</v>
      </c>
      <c r="BF16" s="6">
        <f>VLOOKUP($B16,'[1]výnosy standard'!$A$1:$T$2200,13,FALSE)</f>
        <v>0</v>
      </c>
      <c r="BG16" s="6">
        <f>VLOOKUP($B16,'[1]výnosy standard'!$A$1:$T$2200,14,FALSE)</f>
        <v>0</v>
      </c>
      <c r="BH16" s="6">
        <f>VLOOKUP($B16,'[1]výnosy standard'!$A$1:$T$2200,15,FALSE)</f>
        <v>21.39</v>
      </c>
      <c r="BI16" s="6">
        <f>VLOOKUP($B16,'[1]výnosy standard'!$A$1:$T$2200,16,FALSE)</f>
        <v>0</v>
      </c>
      <c r="BJ16" s="6">
        <f>VLOOKUP($B16,'[1]výnosy standard'!$A$1:$T$2200,17,FALSE)</f>
        <v>4.0599999999999996</v>
      </c>
      <c r="BK16" s="6">
        <f>VLOOKUP($B16,'[1]výnosy standard'!$A$1:$T$2200,18,FALSE)</f>
        <v>4.0599999999999996</v>
      </c>
      <c r="BL16" s="6">
        <f>VLOOKUP($B16,'[1]výnosy standard'!$A$1:$T$2200,19,FALSE)</f>
        <v>5.29</v>
      </c>
      <c r="BM16" s="6">
        <f>VLOOKUP($B16,'[1]výnosy standard'!$A$1:$T$2200,20,FALSE)</f>
        <v>0</v>
      </c>
      <c r="BN16" s="6">
        <f>VLOOKUP(B16,'[1]pšenice výnos'!$A$2:$E$2200,4)</f>
        <v>5.67</v>
      </c>
      <c r="BO16" s="6">
        <f>VLOOKUP(B16,[1]kukuřice!$A$2:$E$2200,5,FALSE)</f>
        <v>39.509289329740426</v>
      </c>
    </row>
    <row r="17" spans="1:67" hidden="1" x14ac:dyDescent="0.25">
      <c r="A17" s="7">
        <v>22</v>
      </c>
      <c r="B17" s="6" t="s">
        <v>125</v>
      </c>
      <c r="C17" s="13">
        <v>67</v>
      </c>
      <c r="D17" s="7">
        <v>8.25</v>
      </c>
      <c r="F17" s="6" t="s">
        <v>117</v>
      </c>
      <c r="G17" s="7">
        <v>8.25</v>
      </c>
      <c r="H17" s="7">
        <v>2.75</v>
      </c>
      <c r="I17" s="7">
        <v>2.75</v>
      </c>
      <c r="J17" s="7">
        <v>29.09090909090909</v>
      </c>
      <c r="K17" s="14">
        <v>29.769769080664183</v>
      </c>
      <c r="L17" s="13">
        <v>18</v>
      </c>
      <c r="M17" s="7">
        <v>28.286315151515151</v>
      </c>
      <c r="N17" s="7">
        <v>3.1861833648029858E-2</v>
      </c>
      <c r="O17" s="7">
        <v>-0.6788599897550931</v>
      </c>
      <c r="P17" s="7">
        <v>3</v>
      </c>
      <c r="Q17" s="7">
        <v>1</v>
      </c>
      <c r="R17" s="7">
        <v>1</v>
      </c>
      <c r="S17" s="15">
        <v>0.81388888888888899</v>
      </c>
      <c r="T17" s="15">
        <v>3.1</v>
      </c>
      <c r="U17" s="15">
        <v>5.7796296296296301</v>
      </c>
      <c r="V17" s="16">
        <v>15.7</v>
      </c>
      <c r="W17" s="16">
        <v>12.9</v>
      </c>
      <c r="X17" s="13">
        <v>-1</v>
      </c>
      <c r="Y17" s="13">
        <v>4</v>
      </c>
      <c r="Z17" s="16">
        <v>4.7</v>
      </c>
      <c r="AA17" s="13">
        <v>14</v>
      </c>
      <c r="AB17" s="15">
        <v>-1.7</v>
      </c>
      <c r="AC17" s="15">
        <v>1.1000000000000001</v>
      </c>
      <c r="AD17" s="15">
        <v>3.375</v>
      </c>
      <c r="AE17" s="15">
        <v>-1.325</v>
      </c>
      <c r="AF17" s="7">
        <v>0</v>
      </c>
      <c r="AG17" s="7">
        <v>0</v>
      </c>
      <c r="AH17" s="7">
        <v>0</v>
      </c>
      <c r="AI17" s="7">
        <v>0</v>
      </c>
      <c r="AJ17" s="7">
        <v>1</v>
      </c>
      <c r="AK17" s="7">
        <v>0</v>
      </c>
      <c r="AL17" s="7">
        <v>0</v>
      </c>
      <c r="AM17" s="7">
        <v>0</v>
      </c>
      <c r="AN17" s="7">
        <v>0</v>
      </c>
      <c r="AO17" s="7">
        <v>0</v>
      </c>
      <c r="AP17" s="7">
        <v>0</v>
      </c>
      <c r="AQ17" s="7">
        <v>0</v>
      </c>
      <c r="AR17" s="7">
        <v>0</v>
      </c>
      <c r="AS17" s="7">
        <v>0</v>
      </c>
      <c r="AT17" s="7">
        <v>0</v>
      </c>
      <c r="AU17" s="6">
        <f>VLOOKUP($B17,'[1]výnosy standard'!$A$1:$T$2200,2,FALSE)</f>
        <v>22.23</v>
      </c>
      <c r="AV17" s="6">
        <f>VLOOKUP($B17,'[1]výnosy standard'!$A$1:$T$2200,3,FALSE)</f>
        <v>0</v>
      </c>
      <c r="AW17" s="6">
        <f>VLOOKUP($B17,'[1]výnosy standard'!$A$1:$T$2200,4,FALSE)</f>
        <v>0</v>
      </c>
      <c r="AX17" s="6">
        <f>VLOOKUP($B17,'[1]výnosy standard'!$A$1:$T$2200,5,FALSE)</f>
        <v>4.26</v>
      </c>
      <c r="AY17" s="6">
        <f>VLOOKUP($B17,'[1]výnosy standard'!$A$1:$T$2200,6,FALSE)</f>
        <v>0</v>
      </c>
      <c r="AZ17" s="6">
        <f>VLOOKUP($B17,'[1]výnosy standard'!$A$1:$T$2200,7,FALSE)</f>
        <v>0</v>
      </c>
      <c r="BA17" s="6">
        <f>VLOOKUP($B17,'[1]výnosy standard'!$A$1:$T$2200,8,FALSE)</f>
        <v>0</v>
      </c>
      <c r="BB17" s="6">
        <f>VLOOKUP($B17,'[1]výnosy standard'!$A$1:$T$2200,9,FALSE)</f>
        <v>5.17</v>
      </c>
      <c r="BC17" s="6">
        <f>VLOOKUP($B17,'[1]výnosy standard'!$A$1:$T$2200,10,FALSE)</f>
        <v>5.17</v>
      </c>
      <c r="BD17" s="6">
        <f>VLOOKUP($B17,'[1]výnosy standard'!$A$1:$T$2200,11,FALSE)</f>
        <v>3</v>
      </c>
      <c r="BE17" s="6">
        <f>VLOOKUP($B17,'[1]výnosy standard'!$A$1:$T$2200,12,FALSE)</f>
        <v>5.1100000000000003</v>
      </c>
      <c r="BF17" s="6">
        <f>VLOOKUP($B17,'[1]výnosy standard'!$A$1:$T$2200,13,FALSE)</f>
        <v>0</v>
      </c>
      <c r="BG17" s="6">
        <f>VLOOKUP($B17,'[1]výnosy standard'!$A$1:$T$2200,14,FALSE)</f>
        <v>0</v>
      </c>
      <c r="BH17" s="6">
        <f>VLOOKUP($B17,'[1]výnosy standard'!$A$1:$T$2200,15,FALSE)</f>
        <v>16.55</v>
      </c>
      <c r="BI17" s="6">
        <f>VLOOKUP($B17,'[1]výnosy standard'!$A$1:$T$2200,16,FALSE)</f>
        <v>0</v>
      </c>
      <c r="BJ17" s="6">
        <f>VLOOKUP($B17,'[1]výnosy standard'!$A$1:$T$2200,17,FALSE)</f>
        <v>3.82</v>
      </c>
      <c r="BK17" s="6">
        <f>VLOOKUP($B17,'[1]výnosy standard'!$A$1:$T$2200,18,FALSE)</f>
        <v>3.82</v>
      </c>
      <c r="BL17" s="6">
        <f>VLOOKUP($B17,'[1]výnosy standard'!$A$1:$T$2200,19,FALSE)</f>
        <v>4.87</v>
      </c>
      <c r="BM17" s="6">
        <f>VLOOKUP($B17,'[1]výnosy standard'!$A$1:$T$2200,20,FALSE)</f>
        <v>0</v>
      </c>
      <c r="BN17" s="6">
        <f>VLOOKUP(B17,'[1]pšenice výnos'!$A$2:$E$2200,4)</f>
        <v>5.17</v>
      </c>
      <c r="BO17" s="6">
        <f>VLOOKUP(B17,[1]kukuřice!$A$2:$E$2200,5,FALSE)</f>
        <v>36.213447270467142</v>
      </c>
    </row>
    <row r="18" spans="1:67" hidden="1" x14ac:dyDescent="0.25">
      <c r="A18" s="7">
        <v>39</v>
      </c>
      <c r="B18" s="6" t="s">
        <v>118</v>
      </c>
      <c r="C18" s="13">
        <v>118</v>
      </c>
      <c r="D18" s="7">
        <v>9.1868312757201647</v>
      </c>
      <c r="F18" s="6" t="s">
        <v>117</v>
      </c>
      <c r="G18" s="7">
        <v>9.1868312757201647</v>
      </c>
      <c r="H18" s="7">
        <v>4.3621399176954734</v>
      </c>
      <c r="I18" s="7">
        <v>4.3621399176954734</v>
      </c>
      <c r="J18" s="7">
        <v>24.3</v>
      </c>
      <c r="K18" s="14">
        <v>23.750797427673906</v>
      </c>
      <c r="L18" s="13">
        <v>20</v>
      </c>
      <c r="M18" s="7">
        <v>25.71859090909091</v>
      </c>
      <c r="N18" s="7">
        <v>-4.7792750472046917E-2</v>
      </c>
      <c r="O18" s="7">
        <v>0.54920257232609515</v>
      </c>
      <c r="P18" s="7">
        <v>0</v>
      </c>
      <c r="Q18" s="7">
        <v>0</v>
      </c>
      <c r="R18" s="7">
        <v>0</v>
      </c>
      <c r="S18" s="17" t="e">
        <v>#NULL!</v>
      </c>
      <c r="T18" s="17" t="e">
        <v>#NULL!</v>
      </c>
      <c r="U18" s="17" t="e">
        <v>#NULL!</v>
      </c>
      <c r="V18" s="17" t="e">
        <v>#NULL!</v>
      </c>
      <c r="W18" s="17" t="e">
        <v>#NULL!</v>
      </c>
      <c r="X18" s="17" t="e">
        <v>#NULL!</v>
      </c>
      <c r="Y18" s="17" t="e">
        <v>#NULL!</v>
      </c>
      <c r="Z18" s="17" t="e">
        <v>#NULL!</v>
      </c>
      <c r="AA18" s="17" t="e">
        <v>#NULL!</v>
      </c>
      <c r="AB18" s="17" t="e">
        <v>#NULL!</v>
      </c>
      <c r="AC18" s="17" t="e">
        <v>#NULL!</v>
      </c>
      <c r="AD18" s="17" t="e">
        <v>#NULL!</v>
      </c>
      <c r="AE18" s="17" t="e">
        <v>#NULL!</v>
      </c>
      <c r="AF18" s="7">
        <v>0</v>
      </c>
      <c r="AG18" s="7">
        <v>0</v>
      </c>
      <c r="AH18" s="7">
        <v>0</v>
      </c>
      <c r="AI18" s="7">
        <v>0</v>
      </c>
      <c r="AJ18" s="7">
        <v>1</v>
      </c>
      <c r="AK18" s="7">
        <v>0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f>VLOOKUP($B18,'[1]výnosy standard'!$A$1:$T$2200,2,FALSE)</f>
        <v>24.7</v>
      </c>
      <c r="AV18" s="6">
        <f>VLOOKUP($B18,'[1]výnosy standard'!$A$1:$T$2200,3,FALSE)</f>
        <v>0</v>
      </c>
      <c r="AW18" s="6">
        <f>VLOOKUP($B18,'[1]výnosy standard'!$A$1:$T$2200,4,FALSE)</f>
        <v>0</v>
      </c>
      <c r="AX18" s="6">
        <f>VLOOKUP($B18,'[1]výnosy standard'!$A$1:$T$2200,5,FALSE)</f>
        <v>0</v>
      </c>
      <c r="AY18" s="6">
        <f>VLOOKUP($B18,'[1]výnosy standard'!$A$1:$T$2200,6,FALSE)</f>
        <v>0</v>
      </c>
      <c r="AZ18" s="6">
        <f>VLOOKUP($B18,'[1]výnosy standard'!$A$1:$T$2200,7,FALSE)</f>
        <v>0</v>
      </c>
      <c r="BA18" s="6">
        <f>VLOOKUP($B18,'[1]výnosy standard'!$A$1:$T$2200,8,FALSE)</f>
        <v>0</v>
      </c>
      <c r="BB18" s="6">
        <f>VLOOKUP($B18,'[1]výnosy standard'!$A$1:$T$2200,9,FALSE)</f>
        <v>5.9</v>
      </c>
      <c r="BC18" s="6">
        <f>VLOOKUP($B18,'[1]výnosy standard'!$A$1:$T$2200,10,FALSE)</f>
        <v>5.9</v>
      </c>
      <c r="BD18" s="6">
        <f>VLOOKUP($B18,'[1]výnosy standard'!$A$1:$T$2200,11,FALSE)</f>
        <v>3.42</v>
      </c>
      <c r="BE18" s="6">
        <f>VLOOKUP($B18,'[1]výnosy standard'!$A$1:$T$2200,12,FALSE)</f>
        <v>5.5</v>
      </c>
      <c r="BF18" s="6">
        <f>VLOOKUP($B18,'[1]výnosy standard'!$A$1:$T$2200,13,FALSE)</f>
        <v>0</v>
      </c>
      <c r="BG18" s="6">
        <f>VLOOKUP($B18,'[1]výnosy standard'!$A$1:$T$2200,14,FALSE)</f>
        <v>0</v>
      </c>
      <c r="BH18" s="6">
        <f>VLOOKUP($B18,'[1]výnosy standard'!$A$1:$T$2200,15,FALSE)</f>
        <v>18.38</v>
      </c>
      <c r="BI18" s="6">
        <f>VLOOKUP($B18,'[1]výnosy standard'!$A$1:$T$2200,16,FALSE)</f>
        <v>0</v>
      </c>
      <c r="BJ18" s="6">
        <f>VLOOKUP($B18,'[1]výnosy standard'!$A$1:$T$2200,17,FALSE)</f>
        <v>4.3499999999999996</v>
      </c>
      <c r="BK18" s="6">
        <f>VLOOKUP($B18,'[1]výnosy standard'!$A$1:$T$2200,18,FALSE)</f>
        <v>4.3499999999999996</v>
      </c>
      <c r="BL18" s="6">
        <f>VLOOKUP($B18,'[1]výnosy standard'!$A$1:$T$2200,19,FALSE)</f>
        <v>5.55</v>
      </c>
      <c r="BM18" s="6">
        <f>VLOOKUP($B18,'[1]výnosy standard'!$A$1:$T$2200,20,FALSE)</f>
        <v>0</v>
      </c>
      <c r="BN18" s="6">
        <f>VLOOKUP(B18,'[1]pšenice výnos'!$A$2:$E$2200,4)</f>
        <v>5.9</v>
      </c>
      <c r="BO18" s="6">
        <f>VLOOKUP(B18,[1]kukuřice!$A$2:$E$2200,5,FALSE)</f>
        <v>42.249021815544999</v>
      </c>
    </row>
    <row r="19" spans="1:67" hidden="1" x14ac:dyDescent="0.25">
      <c r="A19" s="7">
        <v>33</v>
      </c>
      <c r="B19" s="6" t="s">
        <v>118</v>
      </c>
      <c r="C19" s="13">
        <v>62</v>
      </c>
      <c r="D19" s="7">
        <v>9.2321428571428577</v>
      </c>
      <c r="F19" s="6" t="s">
        <v>117</v>
      </c>
      <c r="G19" s="7">
        <v>9.2321428571428577</v>
      </c>
      <c r="H19" s="7">
        <v>2.9464285714285716</v>
      </c>
      <c r="I19" s="7">
        <v>2.9464285714285716</v>
      </c>
      <c r="J19" s="7">
        <v>25.454545454545453</v>
      </c>
      <c r="K19" s="14">
        <v>25.785616747361512</v>
      </c>
      <c r="L19" s="13">
        <v>18</v>
      </c>
      <c r="M19" s="7">
        <v>28.286315151515151</v>
      </c>
      <c r="N19" s="7">
        <v>3.1861833648029858E-2</v>
      </c>
      <c r="O19" s="7">
        <v>-0.33107129281605907</v>
      </c>
      <c r="P19" s="7">
        <v>2</v>
      </c>
      <c r="Q19" s="7">
        <v>1</v>
      </c>
      <c r="R19" s="7">
        <v>0</v>
      </c>
      <c r="S19" s="15">
        <v>0.64166666666666705</v>
      </c>
      <c r="T19" s="15">
        <v>4.5039682539682504</v>
      </c>
      <c r="U19" s="17" t="e">
        <v>#NULL!</v>
      </c>
      <c r="V19" s="16">
        <v>17</v>
      </c>
      <c r="W19" s="16">
        <v>13.5</v>
      </c>
      <c r="X19" s="13">
        <v>-1</v>
      </c>
      <c r="Y19" s="13">
        <v>4</v>
      </c>
      <c r="Z19" s="16">
        <v>4.7</v>
      </c>
      <c r="AA19" s="13">
        <v>14</v>
      </c>
      <c r="AB19" s="15">
        <v>-3</v>
      </c>
      <c r="AC19" s="15">
        <v>0.5</v>
      </c>
      <c r="AD19" s="15">
        <v>4.6289682539682504</v>
      </c>
      <c r="AE19" s="15">
        <v>-7.1031746031749804E-2</v>
      </c>
      <c r="AF19" s="7">
        <v>0</v>
      </c>
      <c r="AG19" s="7">
        <v>0</v>
      </c>
      <c r="AH19" s="7">
        <v>0</v>
      </c>
      <c r="AI19" s="7">
        <v>0</v>
      </c>
      <c r="AJ19" s="7">
        <v>1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f>VLOOKUP($B19,'[1]výnosy standard'!$A$1:$T$2200,2,FALSE)</f>
        <v>24.7</v>
      </c>
      <c r="AV19" s="6">
        <f>VLOOKUP($B19,'[1]výnosy standard'!$A$1:$T$2200,3,FALSE)</f>
        <v>0</v>
      </c>
      <c r="AW19" s="6">
        <f>VLOOKUP($B19,'[1]výnosy standard'!$A$1:$T$2200,4,FALSE)</f>
        <v>0</v>
      </c>
      <c r="AX19" s="6">
        <f>VLOOKUP($B19,'[1]výnosy standard'!$A$1:$T$2200,5,FALSE)</f>
        <v>0</v>
      </c>
      <c r="AY19" s="6">
        <f>VLOOKUP($B19,'[1]výnosy standard'!$A$1:$T$2200,6,FALSE)</f>
        <v>0</v>
      </c>
      <c r="AZ19" s="6">
        <f>VLOOKUP($B19,'[1]výnosy standard'!$A$1:$T$2200,7,FALSE)</f>
        <v>0</v>
      </c>
      <c r="BA19" s="6">
        <f>VLOOKUP($B19,'[1]výnosy standard'!$A$1:$T$2200,8,FALSE)</f>
        <v>0</v>
      </c>
      <c r="BB19" s="6">
        <f>VLOOKUP($B19,'[1]výnosy standard'!$A$1:$T$2200,9,FALSE)</f>
        <v>5.9</v>
      </c>
      <c r="BC19" s="6">
        <f>VLOOKUP($B19,'[1]výnosy standard'!$A$1:$T$2200,10,FALSE)</f>
        <v>5.9</v>
      </c>
      <c r="BD19" s="6">
        <f>VLOOKUP($B19,'[1]výnosy standard'!$A$1:$T$2200,11,FALSE)</f>
        <v>3.42</v>
      </c>
      <c r="BE19" s="6">
        <f>VLOOKUP($B19,'[1]výnosy standard'!$A$1:$T$2200,12,FALSE)</f>
        <v>5.5</v>
      </c>
      <c r="BF19" s="6">
        <f>VLOOKUP($B19,'[1]výnosy standard'!$A$1:$T$2200,13,FALSE)</f>
        <v>0</v>
      </c>
      <c r="BG19" s="6">
        <f>VLOOKUP($B19,'[1]výnosy standard'!$A$1:$T$2200,14,FALSE)</f>
        <v>0</v>
      </c>
      <c r="BH19" s="6">
        <f>VLOOKUP($B19,'[1]výnosy standard'!$A$1:$T$2200,15,FALSE)</f>
        <v>18.38</v>
      </c>
      <c r="BI19" s="6">
        <f>VLOOKUP($B19,'[1]výnosy standard'!$A$1:$T$2200,16,FALSE)</f>
        <v>0</v>
      </c>
      <c r="BJ19" s="6">
        <f>VLOOKUP($B19,'[1]výnosy standard'!$A$1:$T$2200,17,FALSE)</f>
        <v>4.3499999999999996</v>
      </c>
      <c r="BK19" s="6">
        <f>VLOOKUP($B19,'[1]výnosy standard'!$A$1:$T$2200,18,FALSE)</f>
        <v>4.3499999999999996</v>
      </c>
      <c r="BL19" s="6">
        <f>VLOOKUP($B19,'[1]výnosy standard'!$A$1:$T$2200,19,FALSE)</f>
        <v>5.55</v>
      </c>
      <c r="BM19" s="6">
        <f>VLOOKUP($B19,'[1]výnosy standard'!$A$1:$T$2200,20,FALSE)</f>
        <v>0</v>
      </c>
      <c r="BN19" s="6">
        <f>VLOOKUP(B19,'[1]pšenice výnos'!$A$2:$E$2200,4)</f>
        <v>5.9</v>
      </c>
      <c r="BO19" s="6">
        <f>VLOOKUP(B19,[1]kukuřice!$A$2:$E$2200,5,FALSE)</f>
        <v>42.249021815544999</v>
      </c>
    </row>
    <row r="20" spans="1:67" hidden="1" x14ac:dyDescent="0.25">
      <c r="A20" s="7">
        <v>31</v>
      </c>
      <c r="B20" s="6" t="s">
        <v>121</v>
      </c>
      <c r="C20" s="13">
        <v>157</v>
      </c>
      <c r="D20" s="7">
        <v>9.2436974789915958</v>
      </c>
      <c r="F20" s="6" t="s">
        <v>117</v>
      </c>
      <c r="G20" s="7">
        <v>9.2436974789915958</v>
      </c>
      <c r="H20" s="7">
        <v>3.0812324929971981</v>
      </c>
      <c r="I20" s="7">
        <v>3.0812324929971981</v>
      </c>
      <c r="J20" s="7">
        <v>19.472727272727276</v>
      </c>
      <c r="K20" s="14">
        <v>20.047268869300222</v>
      </c>
      <c r="L20" s="13">
        <v>20</v>
      </c>
      <c r="M20" s="7">
        <v>25.71859090909091</v>
      </c>
      <c r="N20" s="7">
        <v>-4.7792750472046917E-2</v>
      </c>
      <c r="O20" s="7">
        <v>-0.57454159657294568</v>
      </c>
      <c r="P20" s="7">
        <v>3</v>
      </c>
      <c r="Q20" s="7">
        <v>2</v>
      </c>
      <c r="R20" s="7">
        <v>1</v>
      </c>
      <c r="S20" s="15">
        <v>0.98833333333333295</v>
      </c>
      <c r="T20" s="15">
        <v>3.5551688311688299</v>
      </c>
      <c r="U20" s="15">
        <v>5.0912698412698401</v>
      </c>
      <c r="V20" s="16">
        <v>17.5</v>
      </c>
      <c r="W20" s="16">
        <v>15.5</v>
      </c>
      <c r="X20" s="13">
        <v>-1</v>
      </c>
      <c r="Y20" s="13">
        <v>3</v>
      </c>
      <c r="Z20" s="16">
        <v>4</v>
      </c>
      <c r="AA20" s="13">
        <v>17</v>
      </c>
      <c r="AB20" s="15">
        <v>-0.5</v>
      </c>
      <c r="AC20" s="15">
        <v>1.5</v>
      </c>
      <c r="AD20" s="15">
        <v>3.9301688311688299</v>
      </c>
      <c r="AE20" s="15">
        <v>-6.9831168831170104E-2</v>
      </c>
      <c r="AF20" s="7">
        <v>0</v>
      </c>
      <c r="AG20" s="7">
        <v>0</v>
      </c>
      <c r="AH20" s="7">
        <v>0</v>
      </c>
      <c r="AI20" s="7">
        <v>0</v>
      </c>
      <c r="AJ20" s="7">
        <v>1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f>VLOOKUP($B20,'[1]výnosy standard'!$A$1:$T$2200,2,FALSE)</f>
        <v>0</v>
      </c>
      <c r="AV20" s="6">
        <f>VLOOKUP($B20,'[1]výnosy standard'!$A$1:$T$2200,3,FALSE)</f>
        <v>0</v>
      </c>
      <c r="AW20" s="6">
        <f>VLOOKUP($B20,'[1]výnosy standard'!$A$1:$T$2200,4,FALSE)</f>
        <v>0</v>
      </c>
      <c r="AX20" s="6">
        <f>VLOOKUP($B20,'[1]výnosy standard'!$A$1:$T$2200,5,FALSE)</f>
        <v>4.28</v>
      </c>
      <c r="AY20" s="6">
        <f>VLOOKUP($B20,'[1]výnosy standard'!$A$1:$T$2200,6,FALSE)</f>
        <v>0</v>
      </c>
      <c r="AZ20" s="6">
        <f>VLOOKUP($B20,'[1]výnosy standard'!$A$1:$T$2200,7,FALSE)</f>
        <v>0</v>
      </c>
      <c r="BA20" s="6">
        <f>VLOOKUP($B20,'[1]výnosy standard'!$A$1:$T$2200,8,FALSE)</f>
        <v>0</v>
      </c>
      <c r="BB20" s="6">
        <f>VLOOKUP($B20,'[1]výnosy standard'!$A$1:$T$2200,9,FALSE)</f>
        <v>5.53</v>
      </c>
      <c r="BC20" s="6">
        <f>VLOOKUP($B20,'[1]výnosy standard'!$A$1:$T$2200,10,FALSE)</f>
        <v>5.53</v>
      </c>
      <c r="BD20" s="6">
        <f>VLOOKUP($B20,'[1]výnosy standard'!$A$1:$T$2200,11,FALSE)</f>
        <v>3.25</v>
      </c>
      <c r="BE20" s="6">
        <f>VLOOKUP($B20,'[1]výnosy standard'!$A$1:$T$2200,12,FALSE)</f>
        <v>5.39</v>
      </c>
      <c r="BF20" s="6">
        <f>VLOOKUP($B20,'[1]výnosy standard'!$A$1:$T$2200,13,FALSE)</f>
        <v>0</v>
      </c>
      <c r="BG20" s="6">
        <f>VLOOKUP($B20,'[1]výnosy standard'!$A$1:$T$2200,14,FALSE)</f>
        <v>0</v>
      </c>
      <c r="BH20" s="6">
        <f>VLOOKUP($B20,'[1]výnosy standard'!$A$1:$T$2200,15,FALSE)</f>
        <v>0</v>
      </c>
      <c r="BI20" s="6">
        <f>VLOOKUP($B20,'[1]výnosy standard'!$A$1:$T$2200,16,FALSE)</f>
        <v>0</v>
      </c>
      <c r="BJ20" s="6">
        <f>VLOOKUP($B20,'[1]výnosy standard'!$A$1:$T$2200,17,FALSE)</f>
        <v>4.03</v>
      </c>
      <c r="BK20" s="6">
        <f>VLOOKUP($B20,'[1]výnosy standard'!$A$1:$T$2200,18,FALSE)</f>
        <v>4.03</v>
      </c>
      <c r="BL20" s="6">
        <f>VLOOKUP($B20,'[1]výnosy standard'!$A$1:$T$2200,19,FALSE)</f>
        <v>5.24</v>
      </c>
      <c r="BM20" s="6">
        <f>VLOOKUP($B20,'[1]výnosy standard'!$A$1:$T$2200,20,FALSE)</f>
        <v>0</v>
      </c>
      <c r="BN20" s="6">
        <f>VLOOKUP(B20,'[1]pšenice výnos'!$A$2:$E$2200,4)</f>
        <v>5.53</v>
      </c>
      <c r="BO20" s="6">
        <f>VLOOKUP(B20,[1]kukuřice!$A$2:$E$2200,5,FALSE)</f>
        <v>36.02208916017684</v>
      </c>
    </row>
    <row r="21" spans="1:67" hidden="1" x14ac:dyDescent="0.25">
      <c r="A21" s="7">
        <v>20</v>
      </c>
      <c r="B21" s="6" t="s">
        <v>124</v>
      </c>
      <c r="C21" s="13">
        <v>388</v>
      </c>
      <c r="D21" s="7">
        <v>9.4285714285714288</v>
      </c>
      <c r="F21" s="6" t="s">
        <v>117</v>
      </c>
      <c r="G21" s="7">
        <v>9.4285714285714288</v>
      </c>
      <c r="H21" s="7">
        <v>3.1428571428571432</v>
      </c>
      <c r="I21" s="7">
        <v>3.1428571428571432</v>
      </c>
      <c r="J21" s="7">
        <v>25.454545454545453</v>
      </c>
      <c r="K21" s="14">
        <v>25.428680343209098</v>
      </c>
      <c r="L21" s="13">
        <v>18</v>
      </c>
      <c r="M21" s="7">
        <v>28.286315151515151</v>
      </c>
      <c r="N21" s="7">
        <v>3.1861833648029858E-2</v>
      </c>
      <c r="O21" s="7">
        <v>2.5865111336354829E-2</v>
      </c>
      <c r="P21" s="7">
        <v>3</v>
      </c>
      <c r="Q21" s="7">
        <v>0</v>
      </c>
      <c r="R21" s="7">
        <v>0</v>
      </c>
      <c r="S21" s="15">
        <v>0.37777777777777799</v>
      </c>
      <c r="T21" s="15">
        <v>2.3022222222222202</v>
      </c>
      <c r="U21" s="15">
        <v>5.9580158730158699</v>
      </c>
      <c r="V21" s="16">
        <v>24.9</v>
      </c>
      <c r="W21" s="16">
        <v>18.399999999999999</v>
      </c>
      <c r="X21" s="13">
        <v>-1</v>
      </c>
      <c r="Y21" s="13">
        <v>3</v>
      </c>
      <c r="Z21" s="16">
        <v>4</v>
      </c>
      <c r="AA21" s="13">
        <v>17</v>
      </c>
      <c r="AB21" s="15">
        <v>-7.9</v>
      </c>
      <c r="AC21" s="15">
        <v>-1.4</v>
      </c>
      <c r="AD21" s="15">
        <v>1.9522222222222201</v>
      </c>
      <c r="AE21" s="15">
        <v>-2.0477777777777799</v>
      </c>
      <c r="AF21" s="7">
        <v>0</v>
      </c>
      <c r="AG21" s="7">
        <v>0</v>
      </c>
      <c r="AH21" s="7">
        <v>0</v>
      </c>
      <c r="AI21" s="7">
        <v>0</v>
      </c>
      <c r="AJ21" s="7">
        <v>1</v>
      </c>
      <c r="AK21" s="7">
        <v>0</v>
      </c>
      <c r="AL21" s="7">
        <v>0</v>
      </c>
      <c r="AM21" s="7">
        <v>0</v>
      </c>
      <c r="AN21" s="7">
        <v>0</v>
      </c>
      <c r="AO21" s="7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f>VLOOKUP($B21,'[1]výnosy standard'!$A$1:$T$2200,2,FALSE)</f>
        <v>28.74</v>
      </c>
      <c r="AV21" s="6">
        <f>VLOOKUP($B21,'[1]výnosy standard'!$A$1:$T$2200,3,FALSE)</f>
        <v>0</v>
      </c>
      <c r="AW21" s="6">
        <f>VLOOKUP($B21,'[1]výnosy standard'!$A$1:$T$2200,4,FALSE)</f>
        <v>0</v>
      </c>
      <c r="AX21" s="6">
        <f>VLOOKUP($B21,'[1]výnosy standard'!$A$1:$T$2200,5,FALSE)</f>
        <v>4.72</v>
      </c>
      <c r="AY21" s="6">
        <f>VLOOKUP($B21,'[1]výnosy standard'!$A$1:$T$2200,6,FALSE)</f>
        <v>0.66</v>
      </c>
      <c r="AZ21" s="6">
        <f>VLOOKUP($B21,'[1]výnosy standard'!$A$1:$T$2200,7,FALSE)</f>
        <v>4.34</v>
      </c>
      <c r="BA21" s="6">
        <f>VLOOKUP($B21,'[1]výnosy standard'!$A$1:$T$2200,8,FALSE)</f>
        <v>0</v>
      </c>
      <c r="BB21" s="6">
        <f>VLOOKUP($B21,'[1]výnosy standard'!$A$1:$T$2200,9,FALSE)</f>
        <v>5.67</v>
      </c>
      <c r="BC21" s="6">
        <f>VLOOKUP($B21,'[1]výnosy standard'!$A$1:$T$2200,10,FALSE)</f>
        <v>5.67</v>
      </c>
      <c r="BD21" s="6">
        <f>VLOOKUP($B21,'[1]výnosy standard'!$A$1:$T$2200,11,FALSE)</f>
        <v>3.18</v>
      </c>
      <c r="BE21" s="6">
        <f>VLOOKUP($B21,'[1]výnosy standard'!$A$1:$T$2200,12,FALSE)</f>
        <v>5.25</v>
      </c>
      <c r="BF21" s="6">
        <f>VLOOKUP($B21,'[1]výnosy standard'!$A$1:$T$2200,13,FALSE)</f>
        <v>0</v>
      </c>
      <c r="BG21" s="6">
        <f>VLOOKUP($B21,'[1]výnosy standard'!$A$1:$T$2200,14,FALSE)</f>
        <v>0</v>
      </c>
      <c r="BH21" s="6">
        <f>VLOOKUP($B21,'[1]výnosy standard'!$A$1:$T$2200,15,FALSE)</f>
        <v>21.39</v>
      </c>
      <c r="BI21" s="6">
        <f>VLOOKUP($B21,'[1]výnosy standard'!$A$1:$T$2200,16,FALSE)</f>
        <v>0</v>
      </c>
      <c r="BJ21" s="6">
        <f>VLOOKUP($B21,'[1]výnosy standard'!$A$1:$T$2200,17,FALSE)</f>
        <v>4.0599999999999996</v>
      </c>
      <c r="BK21" s="6">
        <f>VLOOKUP($B21,'[1]výnosy standard'!$A$1:$T$2200,18,FALSE)</f>
        <v>4.0599999999999996</v>
      </c>
      <c r="BL21" s="6">
        <f>VLOOKUP($B21,'[1]výnosy standard'!$A$1:$T$2200,19,FALSE)</f>
        <v>5.29</v>
      </c>
      <c r="BM21" s="6">
        <f>VLOOKUP($B21,'[1]výnosy standard'!$A$1:$T$2200,20,FALSE)</f>
        <v>0</v>
      </c>
      <c r="BN21" s="6">
        <f>VLOOKUP(B21,'[1]pšenice výnos'!$A$2:$E$2200,4)</f>
        <v>5.67</v>
      </c>
      <c r="BO21" s="6">
        <f>VLOOKUP(B21,[1]kukuřice!$A$2:$E$2200,5,FALSE)</f>
        <v>39.509289329740426</v>
      </c>
    </row>
    <row r="22" spans="1:67" hidden="1" x14ac:dyDescent="0.25">
      <c r="A22" s="7">
        <v>3800</v>
      </c>
      <c r="B22" s="6" t="s">
        <v>116</v>
      </c>
      <c r="C22" s="13">
        <v>212</v>
      </c>
      <c r="D22" s="7">
        <v>9.5615384615384613</v>
      </c>
      <c r="F22" s="6" t="s">
        <v>117</v>
      </c>
      <c r="G22" s="7">
        <v>9.5615384615384613</v>
      </c>
      <c r="H22" s="7">
        <v>1.9461538461538461</v>
      </c>
      <c r="I22" s="7">
        <v>1.9461538461538461</v>
      </c>
      <c r="J22" s="7">
        <v>23.636363636363637</v>
      </c>
      <c r="K22" s="14">
        <v>24.889276639694273</v>
      </c>
      <c r="L22" s="13">
        <v>35</v>
      </c>
      <c r="M22" s="7">
        <v>25.71859090909091</v>
      </c>
      <c r="N22" s="7">
        <v>-4.7792750472046917E-2</v>
      </c>
      <c r="O22" s="7">
        <v>-1.2529130033306366</v>
      </c>
      <c r="P22" s="7">
        <v>2</v>
      </c>
      <c r="Q22" s="7">
        <v>0</v>
      </c>
      <c r="R22" s="7">
        <v>1</v>
      </c>
      <c r="S22" s="15">
        <v>0.91111111111111098</v>
      </c>
      <c r="T22" s="15">
        <v>2.7311111111111099</v>
      </c>
      <c r="U22" s="15">
        <v>4.6333333333333302</v>
      </c>
      <c r="V22" s="16">
        <v>17.899999999999999</v>
      </c>
      <c r="W22" s="16">
        <v>15.8</v>
      </c>
      <c r="X22" s="13">
        <v>-1</v>
      </c>
      <c r="Y22" s="13">
        <v>4</v>
      </c>
      <c r="Z22" s="16">
        <v>4.7</v>
      </c>
      <c r="AA22" s="13">
        <v>14</v>
      </c>
      <c r="AB22" s="15">
        <v>-3.9</v>
      </c>
      <c r="AC22" s="15">
        <v>-1.8</v>
      </c>
      <c r="AD22" s="15">
        <v>2.2811111111111102</v>
      </c>
      <c r="AE22" s="15">
        <v>-2.41888888888889</v>
      </c>
      <c r="AF22" s="7">
        <v>0</v>
      </c>
      <c r="AG22" s="7">
        <v>0</v>
      </c>
      <c r="AH22" s="7">
        <v>0</v>
      </c>
      <c r="AI22" s="7">
        <v>0</v>
      </c>
      <c r="AJ22" s="7">
        <v>1</v>
      </c>
      <c r="AK22" s="7">
        <v>0</v>
      </c>
      <c r="AL22" s="7">
        <v>0</v>
      </c>
      <c r="AM22" s="7">
        <v>0</v>
      </c>
      <c r="AN22" s="7">
        <v>0</v>
      </c>
      <c r="AO22" s="7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f>VLOOKUP($B22,'[1]výnosy standard'!$A$1:$T$2200,2,FALSE)</f>
        <v>0</v>
      </c>
      <c r="AV22" s="6">
        <f>VLOOKUP($B22,'[1]výnosy standard'!$A$1:$T$2200,3,FALSE)</f>
        <v>0</v>
      </c>
      <c r="AW22" s="6">
        <f>VLOOKUP($B22,'[1]výnosy standard'!$A$1:$T$2200,4,FALSE)</f>
        <v>0</v>
      </c>
      <c r="AX22" s="6">
        <f>VLOOKUP($B22,'[1]výnosy standard'!$A$1:$T$2200,5,FALSE)</f>
        <v>0</v>
      </c>
      <c r="AY22" s="6">
        <f>VLOOKUP($B22,'[1]výnosy standard'!$A$1:$T$2200,6,FALSE)</f>
        <v>0</v>
      </c>
      <c r="AZ22" s="6">
        <f>VLOOKUP($B22,'[1]výnosy standard'!$A$1:$T$2200,7,FALSE)</f>
        <v>0</v>
      </c>
      <c r="BA22" s="6">
        <f>VLOOKUP($B22,'[1]výnosy standard'!$A$1:$T$2200,8,FALSE)</f>
        <v>0</v>
      </c>
      <c r="BB22" s="6">
        <f>VLOOKUP($B22,'[1]výnosy standard'!$A$1:$T$2200,9,FALSE)</f>
        <v>6.39</v>
      </c>
      <c r="BC22" s="6">
        <f>VLOOKUP($B22,'[1]výnosy standard'!$A$1:$T$2200,10,FALSE)</f>
        <v>6.39</v>
      </c>
      <c r="BD22" s="6">
        <f>VLOOKUP($B22,'[1]výnosy standard'!$A$1:$T$2200,11,FALSE)</f>
        <v>3.36</v>
      </c>
      <c r="BE22" s="6">
        <f>VLOOKUP($B22,'[1]výnosy standard'!$A$1:$T$2200,12,FALSE)</f>
        <v>5.89</v>
      </c>
      <c r="BF22" s="6">
        <f>VLOOKUP($B22,'[1]výnosy standard'!$A$1:$T$2200,13,FALSE)</f>
        <v>0</v>
      </c>
      <c r="BG22" s="6">
        <f>VLOOKUP($B22,'[1]výnosy standard'!$A$1:$T$2200,14,FALSE)</f>
        <v>0</v>
      </c>
      <c r="BH22" s="6">
        <f>VLOOKUP($B22,'[1]výnosy standard'!$A$1:$T$2200,15,FALSE)</f>
        <v>0</v>
      </c>
      <c r="BI22" s="6">
        <f>VLOOKUP($B22,'[1]výnosy standard'!$A$1:$T$2200,16,FALSE)</f>
        <v>0</v>
      </c>
      <c r="BJ22" s="6">
        <f>VLOOKUP($B22,'[1]výnosy standard'!$A$1:$T$2200,17,FALSE)</f>
        <v>4.6900000000000004</v>
      </c>
      <c r="BK22" s="6">
        <f>VLOOKUP($B22,'[1]výnosy standard'!$A$1:$T$2200,18,FALSE)</f>
        <v>4.6900000000000004</v>
      </c>
      <c r="BL22" s="6">
        <f>VLOOKUP($B22,'[1]výnosy standard'!$A$1:$T$2200,19,FALSE)</f>
        <v>6.06</v>
      </c>
      <c r="BM22" s="6">
        <f>VLOOKUP($B22,'[1]výnosy standard'!$A$1:$T$2200,20,FALSE)</f>
        <v>0</v>
      </c>
      <c r="BN22" s="6">
        <f>VLOOKUP(B22,'[1]pšenice výnos'!$A$2:$E$2200,4)</f>
        <v>6.39</v>
      </c>
      <c r="BO22" s="6">
        <f>VLOOKUP(B22,[1]kukuřice!$A$2:$E$2200,5,FALSE)</f>
        <v>44.241485824571974</v>
      </c>
    </row>
    <row r="23" spans="1:67" hidden="1" x14ac:dyDescent="0.25">
      <c r="A23" s="7">
        <v>34</v>
      </c>
      <c r="B23" s="6" t="s">
        <v>118</v>
      </c>
      <c r="C23" s="13">
        <v>65</v>
      </c>
      <c r="D23" s="7">
        <v>9.9423076923076916</v>
      </c>
      <c r="F23" s="6" t="s">
        <v>117</v>
      </c>
      <c r="G23" s="7">
        <v>9.9423076923076916</v>
      </c>
      <c r="H23" s="7">
        <v>3.1730769230769229</v>
      </c>
      <c r="I23" s="7">
        <v>3.1730769230769229</v>
      </c>
      <c r="J23" s="7">
        <v>23.636363636363637</v>
      </c>
      <c r="K23" s="14">
        <v>23.679232898733094</v>
      </c>
      <c r="L23" s="13">
        <v>18</v>
      </c>
      <c r="M23" s="7">
        <v>28.286315151515151</v>
      </c>
      <c r="N23" s="7">
        <v>3.1861833648029858E-2</v>
      </c>
      <c r="O23" s="7">
        <v>-4.2869262369457317E-2</v>
      </c>
      <c r="P23" s="7">
        <v>2</v>
      </c>
      <c r="Q23" s="7">
        <v>0</v>
      </c>
      <c r="R23" s="7">
        <v>0</v>
      </c>
      <c r="S23" s="15">
        <v>1.24722222222222</v>
      </c>
      <c r="T23" s="15">
        <v>4.5770833333333298</v>
      </c>
      <c r="U23" s="17" t="e">
        <v>#NULL!</v>
      </c>
      <c r="V23" s="16">
        <v>12.4</v>
      </c>
      <c r="W23" s="16">
        <v>8.9</v>
      </c>
      <c r="X23" s="13">
        <v>-1</v>
      </c>
      <c r="Y23" s="13">
        <v>4</v>
      </c>
      <c r="Z23" s="16">
        <v>4.7</v>
      </c>
      <c r="AA23" s="13">
        <v>14</v>
      </c>
      <c r="AB23" s="15">
        <v>1.6</v>
      </c>
      <c r="AC23" s="15">
        <v>5.0999999999999996</v>
      </c>
      <c r="AD23" s="15">
        <v>5.8520833333333302</v>
      </c>
      <c r="AE23" s="15">
        <v>1.15208333333333</v>
      </c>
      <c r="AF23" s="7">
        <v>0</v>
      </c>
      <c r="AG23" s="7">
        <v>0</v>
      </c>
      <c r="AH23" s="7">
        <v>0</v>
      </c>
      <c r="AI23" s="7">
        <v>0</v>
      </c>
      <c r="AJ23" s="7">
        <v>1</v>
      </c>
      <c r="AK23" s="7">
        <v>0</v>
      </c>
      <c r="AL23" s="7">
        <v>0</v>
      </c>
      <c r="AM23" s="7">
        <v>0</v>
      </c>
      <c r="AN23" s="7">
        <v>0</v>
      </c>
      <c r="AO23" s="7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f>VLOOKUP($B23,'[1]výnosy standard'!$A$1:$T$2200,2,FALSE)</f>
        <v>24.7</v>
      </c>
      <c r="AV23" s="6">
        <f>VLOOKUP($B23,'[1]výnosy standard'!$A$1:$T$2200,3,FALSE)</f>
        <v>0</v>
      </c>
      <c r="AW23" s="6">
        <f>VLOOKUP($B23,'[1]výnosy standard'!$A$1:$T$2200,4,FALSE)</f>
        <v>0</v>
      </c>
      <c r="AX23" s="6">
        <f>VLOOKUP($B23,'[1]výnosy standard'!$A$1:$T$2200,5,FALSE)</f>
        <v>0</v>
      </c>
      <c r="AY23" s="6">
        <f>VLOOKUP($B23,'[1]výnosy standard'!$A$1:$T$2200,6,FALSE)</f>
        <v>0</v>
      </c>
      <c r="AZ23" s="6">
        <f>VLOOKUP($B23,'[1]výnosy standard'!$A$1:$T$2200,7,FALSE)</f>
        <v>0</v>
      </c>
      <c r="BA23" s="6">
        <f>VLOOKUP($B23,'[1]výnosy standard'!$A$1:$T$2200,8,FALSE)</f>
        <v>0</v>
      </c>
      <c r="BB23" s="6">
        <f>VLOOKUP($B23,'[1]výnosy standard'!$A$1:$T$2200,9,FALSE)</f>
        <v>5.9</v>
      </c>
      <c r="BC23" s="6">
        <f>VLOOKUP($B23,'[1]výnosy standard'!$A$1:$T$2200,10,FALSE)</f>
        <v>5.9</v>
      </c>
      <c r="BD23" s="6">
        <f>VLOOKUP($B23,'[1]výnosy standard'!$A$1:$T$2200,11,FALSE)</f>
        <v>3.42</v>
      </c>
      <c r="BE23" s="6">
        <f>VLOOKUP($B23,'[1]výnosy standard'!$A$1:$T$2200,12,FALSE)</f>
        <v>5.5</v>
      </c>
      <c r="BF23" s="6">
        <f>VLOOKUP($B23,'[1]výnosy standard'!$A$1:$T$2200,13,FALSE)</f>
        <v>0</v>
      </c>
      <c r="BG23" s="6">
        <f>VLOOKUP($B23,'[1]výnosy standard'!$A$1:$T$2200,14,FALSE)</f>
        <v>0</v>
      </c>
      <c r="BH23" s="6">
        <f>VLOOKUP($B23,'[1]výnosy standard'!$A$1:$T$2200,15,FALSE)</f>
        <v>18.38</v>
      </c>
      <c r="BI23" s="6">
        <f>VLOOKUP($B23,'[1]výnosy standard'!$A$1:$T$2200,16,FALSE)</f>
        <v>0</v>
      </c>
      <c r="BJ23" s="6">
        <f>VLOOKUP($B23,'[1]výnosy standard'!$A$1:$T$2200,17,FALSE)</f>
        <v>4.3499999999999996</v>
      </c>
      <c r="BK23" s="6">
        <f>VLOOKUP($B23,'[1]výnosy standard'!$A$1:$T$2200,18,FALSE)</f>
        <v>4.3499999999999996</v>
      </c>
      <c r="BL23" s="6">
        <f>VLOOKUP($B23,'[1]výnosy standard'!$A$1:$T$2200,19,FALSE)</f>
        <v>5.55</v>
      </c>
      <c r="BM23" s="6">
        <f>VLOOKUP($B23,'[1]výnosy standard'!$A$1:$T$2200,20,FALSE)</f>
        <v>0</v>
      </c>
      <c r="BN23" s="6">
        <f>VLOOKUP(B23,'[1]pšenice výnos'!$A$2:$E$2200,4)</f>
        <v>5.9</v>
      </c>
      <c r="BO23" s="6">
        <f>VLOOKUP(B23,[1]kukuřice!$A$2:$E$2200,5,FALSE)</f>
        <v>42.249021815544999</v>
      </c>
    </row>
    <row r="24" spans="1:67" hidden="1" x14ac:dyDescent="0.25">
      <c r="A24" s="7">
        <v>46</v>
      </c>
      <c r="B24" s="6" t="s">
        <v>118</v>
      </c>
      <c r="C24" s="13">
        <v>118</v>
      </c>
      <c r="D24" s="7">
        <v>10.700934579439251</v>
      </c>
      <c r="F24" s="6" t="s">
        <v>117</v>
      </c>
      <c r="G24" s="7">
        <v>10.700934579439251</v>
      </c>
      <c r="H24" s="7">
        <v>4.7196261682242984</v>
      </c>
      <c r="I24" s="7">
        <v>4.7196261682242984</v>
      </c>
      <c r="J24" s="7">
        <v>21.400000000000002</v>
      </c>
      <c r="K24" s="14">
        <v>21.451479119954818</v>
      </c>
      <c r="L24" s="13">
        <v>20</v>
      </c>
      <c r="M24" s="7">
        <v>25.71859090909091</v>
      </c>
      <c r="N24" s="7">
        <v>-4.7792750472046917E-2</v>
      </c>
      <c r="O24" s="7">
        <v>-5.1479119954816348E-2</v>
      </c>
      <c r="P24" s="7">
        <v>0</v>
      </c>
      <c r="Q24" s="7">
        <v>0</v>
      </c>
      <c r="R24" s="7">
        <v>0</v>
      </c>
      <c r="S24" s="17" t="e">
        <v>#NULL!</v>
      </c>
      <c r="T24" s="17" t="e">
        <v>#NULL!</v>
      </c>
      <c r="U24" s="17" t="e">
        <v>#NULL!</v>
      </c>
      <c r="V24" s="17" t="e">
        <v>#NULL!</v>
      </c>
      <c r="W24" s="17" t="e">
        <v>#NULL!</v>
      </c>
      <c r="X24" s="17" t="e">
        <v>#NULL!</v>
      </c>
      <c r="Y24" s="17" t="e">
        <v>#NULL!</v>
      </c>
      <c r="Z24" s="17" t="e">
        <v>#NULL!</v>
      </c>
      <c r="AA24" s="17" t="e">
        <v>#NULL!</v>
      </c>
      <c r="AB24" s="17" t="e">
        <v>#NULL!</v>
      </c>
      <c r="AC24" s="17" t="e">
        <v>#NULL!</v>
      </c>
      <c r="AD24" s="17" t="e">
        <v>#NULL!</v>
      </c>
      <c r="AE24" s="17" t="e">
        <v>#NULL!</v>
      </c>
      <c r="AF24" s="7">
        <v>0</v>
      </c>
      <c r="AG24" s="7">
        <v>0</v>
      </c>
      <c r="AH24" s="7">
        <v>0</v>
      </c>
      <c r="AI24" s="7">
        <v>0</v>
      </c>
      <c r="AJ24" s="7">
        <v>1</v>
      </c>
      <c r="AK24" s="7">
        <v>0</v>
      </c>
      <c r="AL24" s="7">
        <v>0</v>
      </c>
      <c r="AM24" s="7">
        <v>0</v>
      </c>
      <c r="AN24" s="7">
        <v>0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f>VLOOKUP($B24,'[1]výnosy standard'!$A$1:$T$2200,2,FALSE)</f>
        <v>24.7</v>
      </c>
      <c r="AV24" s="6">
        <f>VLOOKUP($B24,'[1]výnosy standard'!$A$1:$T$2200,3,FALSE)</f>
        <v>0</v>
      </c>
      <c r="AW24" s="6">
        <f>VLOOKUP($B24,'[1]výnosy standard'!$A$1:$T$2200,4,FALSE)</f>
        <v>0</v>
      </c>
      <c r="AX24" s="6">
        <f>VLOOKUP($B24,'[1]výnosy standard'!$A$1:$T$2200,5,FALSE)</f>
        <v>0</v>
      </c>
      <c r="AY24" s="6">
        <f>VLOOKUP($B24,'[1]výnosy standard'!$A$1:$T$2200,6,FALSE)</f>
        <v>0</v>
      </c>
      <c r="AZ24" s="6">
        <f>VLOOKUP($B24,'[1]výnosy standard'!$A$1:$T$2200,7,FALSE)</f>
        <v>0</v>
      </c>
      <c r="BA24" s="6">
        <f>VLOOKUP($B24,'[1]výnosy standard'!$A$1:$T$2200,8,FALSE)</f>
        <v>0</v>
      </c>
      <c r="BB24" s="6">
        <f>VLOOKUP($B24,'[1]výnosy standard'!$A$1:$T$2200,9,FALSE)</f>
        <v>5.9</v>
      </c>
      <c r="BC24" s="6">
        <f>VLOOKUP($B24,'[1]výnosy standard'!$A$1:$T$2200,10,FALSE)</f>
        <v>5.9</v>
      </c>
      <c r="BD24" s="6">
        <f>VLOOKUP($B24,'[1]výnosy standard'!$A$1:$T$2200,11,FALSE)</f>
        <v>3.42</v>
      </c>
      <c r="BE24" s="6">
        <f>VLOOKUP($B24,'[1]výnosy standard'!$A$1:$T$2200,12,FALSE)</f>
        <v>5.5</v>
      </c>
      <c r="BF24" s="6">
        <f>VLOOKUP($B24,'[1]výnosy standard'!$A$1:$T$2200,13,FALSE)</f>
        <v>0</v>
      </c>
      <c r="BG24" s="6">
        <f>VLOOKUP($B24,'[1]výnosy standard'!$A$1:$T$2200,14,FALSE)</f>
        <v>0</v>
      </c>
      <c r="BH24" s="6">
        <f>VLOOKUP($B24,'[1]výnosy standard'!$A$1:$T$2200,15,FALSE)</f>
        <v>18.38</v>
      </c>
      <c r="BI24" s="6">
        <f>VLOOKUP($B24,'[1]výnosy standard'!$A$1:$T$2200,16,FALSE)</f>
        <v>0</v>
      </c>
      <c r="BJ24" s="6">
        <f>VLOOKUP($B24,'[1]výnosy standard'!$A$1:$T$2200,17,FALSE)</f>
        <v>4.3499999999999996</v>
      </c>
      <c r="BK24" s="6">
        <f>VLOOKUP($B24,'[1]výnosy standard'!$A$1:$T$2200,18,FALSE)</f>
        <v>4.3499999999999996</v>
      </c>
      <c r="BL24" s="6">
        <f>VLOOKUP($B24,'[1]výnosy standard'!$A$1:$T$2200,19,FALSE)</f>
        <v>5.55</v>
      </c>
      <c r="BM24" s="6">
        <f>VLOOKUP($B24,'[1]výnosy standard'!$A$1:$T$2200,20,FALSE)</f>
        <v>0</v>
      </c>
      <c r="BN24" s="6">
        <f>VLOOKUP(B24,'[1]pšenice výnos'!$A$2:$E$2200,4)</f>
        <v>5.9</v>
      </c>
      <c r="BO24" s="6">
        <f>VLOOKUP(B24,[1]kukuřice!$A$2:$E$2200,5,FALSE)</f>
        <v>42.249021815544999</v>
      </c>
    </row>
    <row r="25" spans="1:67" hidden="1" x14ac:dyDescent="0.25">
      <c r="A25" s="7">
        <v>44</v>
      </c>
      <c r="B25" s="6" t="s">
        <v>118</v>
      </c>
      <c r="C25" s="13">
        <v>219</v>
      </c>
      <c r="D25" s="7">
        <v>11.521739130434783</v>
      </c>
      <c r="F25" s="6" t="s">
        <v>117</v>
      </c>
      <c r="G25" s="7">
        <v>11.521739130434783</v>
      </c>
      <c r="H25" s="7">
        <v>1.9565217391304348</v>
      </c>
      <c r="I25" s="7">
        <v>1.9565217391304348</v>
      </c>
      <c r="J25" s="7">
        <v>23</v>
      </c>
      <c r="K25" s="14">
        <v>22.597897266215369</v>
      </c>
      <c r="L25" s="13">
        <v>18</v>
      </c>
      <c r="M25" s="7">
        <v>25.71859090909091</v>
      </c>
      <c r="N25" s="7">
        <v>-4.7792750472046917E-2</v>
      </c>
      <c r="O25" s="7">
        <v>0.40210273378463057</v>
      </c>
      <c r="P25" s="7">
        <v>3</v>
      </c>
      <c r="Q25" s="7">
        <v>0</v>
      </c>
      <c r="R25" s="7">
        <v>1</v>
      </c>
      <c r="S25" s="15">
        <v>0.66111111111111098</v>
      </c>
      <c r="T25" s="15">
        <v>2.2733333333333299</v>
      </c>
      <c r="U25" s="15">
        <v>5.58943452380952</v>
      </c>
      <c r="V25" s="16">
        <v>15.8</v>
      </c>
      <c r="W25" s="16">
        <v>15.5</v>
      </c>
      <c r="X25" s="13">
        <v>-1</v>
      </c>
      <c r="Y25" s="13">
        <v>4</v>
      </c>
      <c r="Z25" s="16">
        <v>4.7</v>
      </c>
      <c r="AA25" s="13">
        <v>14</v>
      </c>
      <c r="AB25" s="15">
        <v>-1.8</v>
      </c>
      <c r="AC25" s="15">
        <v>-1.5</v>
      </c>
      <c r="AD25" s="15">
        <v>1.8983333333333301</v>
      </c>
      <c r="AE25" s="15">
        <v>-2.8016666666666699</v>
      </c>
      <c r="AF25" s="7">
        <v>0</v>
      </c>
      <c r="AG25" s="7">
        <v>0</v>
      </c>
      <c r="AH25" s="7">
        <v>0</v>
      </c>
      <c r="AI25" s="7">
        <v>0</v>
      </c>
      <c r="AJ25" s="7">
        <v>1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f>VLOOKUP($B25,'[1]výnosy standard'!$A$1:$T$2200,2,FALSE)</f>
        <v>24.7</v>
      </c>
      <c r="AV25" s="6">
        <f>VLOOKUP($B25,'[1]výnosy standard'!$A$1:$T$2200,3,FALSE)</f>
        <v>0</v>
      </c>
      <c r="AW25" s="6">
        <f>VLOOKUP($B25,'[1]výnosy standard'!$A$1:$T$2200,4,FALSE)</f>
        <v>0</v>
      </c>
      <c r="AX25" s="6">
        <f>VLOOKUP($B25,'[1]výnosy standard'!$A$1:$T$2200,5,FALSE)</f>
        <v>0</v>
      </c>
      <c r="AY25" s="6">
        <f>VLOOKUP($B25,'[1]výnosy standard'!$A$1:$T$2200,6,FALSE)</f>
        <v>0</v>
      </c>
      <c r="AZ25" s="6">
        <f>VLOOKUP($B25,'[1]výnosy standard'!$A$1:$T$2200,7,FALSE)</f>
        <v>0</v>
      </c>
      <c r="BA25" s="6">
        <f>VLOOKUP($B25,'[1]výnosy standard'!$A$1:$T$2200,8,FALSE)</f>
        <v>0</v>
      </c>
      <c r="BB25" s="6">
        <f>VLOOKUP($B25,'[1]výnosy standard'!$A$1:$T$2200,9,FALSE)</f>
        <v>5.9</v>
      </c>
      <c r="BC25" s="6">
        <f>VLOOKUP($B25,'[1]výnosy standard'!$A$1:$T$2200,10,FALSE)</f>
        <v>5.9</v>
      </c>
      <c r="BD25" s="6">
        <f>VLOOKUP($B25,'[1]výnosy standard'!$A$1:$T$2200,11,FALSE)</f>
        <v>3.42</v>
      </c>
      <c r="BE25" s="6">
        <f>VLOOKUP($B25,'[1]výnosy standard'!$A$1:$T$2200,12,FALSE)</f>
        <v>5.5</v>
      </c>
      <c r="BF25" s="6">
        <f>VLOOKUP($B25,'[1]výnosy standard'!$A$1:$T$2200,13,FALSE)</f>
        <v>0</v>
      </c>
      <c r="BG25" s="6">
        <f>VLOOKUP($B25,'[1]výnosy standard'!$A$1:$T$2200,14,FALSE)</f>
        <v>0</v>
      </c>
      <c r="BH25" s="6">
        <f>VLOOKUP($B25,'[1]výnosy standard'!$A$1:$T$2200,15,FALSE)</f>
        <v>18.38</v>
      </c>
      <c r="BI25" s="6">
        <f>VLOOKUP($B25,'[1]výnosy standard'!$A$1:$T$2200,16,FALSE)</f>
        <v>0</v>
      </c>
      <c r="BJ25" s="6">
        <f>VLOOKUP($B25,'[1]výnosy standard'!$A$1:$T$2200,17,FALSE)</f>
        <v>4.3499999999999996</v>
      </c>
      <c r="BK25" s="6">
        <f>VLOOKUP($B25,'[1]výnosy standard'!$A$1:$T$2200,18,FALSE)</f>
        <v>4.3499999999999996</v>
      </c>
      <c r="BL25" s="6">
        <f>VLOOKUP($B25,'[1]výnosy standard'!$A$1:$T$2200,19,FALSE)</f>
        <v>5.55</v>
      </c>
      <c r="BM25" s="6">
        <f>VLOOKUP($B25,'[1]výnosy standard'!$A$1:$T$2200,20,FALSE)</f>
        <v>0</v>
      </c>
      <c r="BN25" s="6">
        <f>VLOOKUP(B25,'[1]pšenice výnos'!$A$2:$E$2200,4)</f>
        <v>5.9</v>
      </c>
      <c r="BO25" s="6">
        <f>VLOOKUP(B25,[1]kukuřice!$A$2:$E$2200,5,FALSE)</f>
        <v>42.249021815544999</v>
      </c>
    </row>
    <row r="26" spans="1:67" hidden="1" x14ac:dyDescent="0.25">
      <c r="A26" s="7">
        <v>45</v>
      </c>
      <c r="B26" s="6" t="s">
        <v>126</v>
      </c>
      <c r="C26" s="13">
        <v>210</v>
      </c>
      <c r="D26" s="7">
        <v>12.721739130434782</v>
      </c>
      <c r="F26" s="6" t="s">
        <v>117</v>
      </c>
      <c r="G26" s="7">
        <v>12.721739130434782</v>
      </c>
      <c r="H26" s="7">
        <v>2.1999999999999997</v>
      </c>
      <c r="I26" s="7">
        <v>2.1999999999999997</v>
      </c>
      <c r="J26" s="7">
        <v>20.90909090909091</v>
      </c>
      <c r="K26" s="14">
        <v>19.372537314087779</v>
      </c>
      <c r="L26" s="13">
        <v>18</v>
      </c>
      <c r="M26" s="7">
        <v>25.71859090909091</v>
      </c>
      <c r="N26" s="7">
        <v>-4.7792750472046917E-2</v>
      </c>
      <c r="O26" s="7">
        <v>1.5365535950031308</v>
      </c>
      <c r="P26" s="7">
        <v>3</v>
      </c>
      <c r="Q26" s="7">
        <v>0</v>
      </c>
      <c r="R26" s="7">
        <v>1</v>
      </c>
      <c r="S26" s="15">
        <v>1.0976190476190499</v>
      </c>
      <c r="T26" s="15">
        <v>3.45052100840336</v>
      </c>
      <c r="U26" s="15">
        <v>6.7111111111111104</v>
      </c>
      <c r="V26" s="16">
        <v>16.8</v>
      </c>
      <c r="W26" s="16">
        <v>13.1</v>
      </c>
      <c r="X26" s="13">
        <v>-1</v>
      </c>
      <c r="Y26" s="13">
        <v>4</v>
      </c>
      <c r="Z26" s="16">
        <v>4.7</v>
      </c>
      <c r="AA26" s="13">
        <v>14</v>
      </c>
      <c r="AB26" s="15">
        <v>-2.8</v>
      </c>
      <c r="AC26" s="15">
        <v>0.9</v>
      </c>
      <c r="AD26" s="15">
        <v>3.67552100840336</v>
      </c>
      <c r="AE26" s="15">
        <v>-1.0244789915966399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6">
        <f>VLOOKUP($B26,'[1]výnosy standard'!$A$1:$T$2200,2,FALSE)</f>
        <v>0</v>
      </c>
      <c r="AV26" s="6">
        <f>VLOOKUP($B26,'[1]výnosy standard'!$A$1:$T$2200,3,FALSE)</f>
        <v>0</v>
      </c>
      <c r="AW26" s="6">
        <f>VLOOKUP($B26,'[1]výnosy standard'!$A$1:$T$2200,4,FALSE)</f>
        <v>0</v>
      </c>
      <c r="AX26" s="6">
        <f>VLOOKUP($B26,'[1]výnosy standard'!$A$1:$T$2200,5,FALSE)</f>
        <v>0</v>
      </c>
      <c r="AY26" s="6">
        <f>VLOOKUP($B26,'[1]výnosy standard'!$A$1:$T$2200,6,FALSE)</f>
        <v>0</v>
      </c>
      <c r="AZ26" s="6">
        <f>VLOOKUP($B26,'[1]výnosy standard'!$A$1:$T$2200,7,FALSE)</f>
        <v>0</v>
      </c>
      <c r="BA26" s="6">
        <f>VLOOKUP($B26,'[1]výnosy standard'!$A$1:$T$2200,8,FALSE)</f>
        <v>0</v>
      </c>
      <c r="BB26" s="6">
        <f>VLOOKUP($B26,'[1]výnosy standard'!$A$1:$T$2200,9,FALSE)</f>
        <v>6.2</v>
      </c>
      <c r="BC26" s="6">
        <f>VLOOKUP($B26,'[1]výnosy standard'!$A$1:$T$2200,10,FALSE)</f>
        <v>6.2</v>
      </c>
      <c r="BD26" s="6">
        <f>VLOOKUP($B26,'[1]výnosy standard'!$A$1:$T$2200,11,FALSE)</f>
        <v>3.29</v>
      </c>
      <c r="BE26" s="6">
        <f>VLOOKUP($B26,'[1]výnosy standard'!$A$1:$T$2200,12,FALSE)</f>
        <v>5.77</v>
      </c>
      <c r="BF26" s="6">
        <f>VLOOKUP($B26,'[1]výnosy standard'!$A$1:$T$2200,13,FALSE)</f>
        <v>0</v>
      </c>
      <c r="BG26" s="6">
        <f>VLOOKUP($B26,'[1]výnosy standard'!$A$1:$T$2200,14,FALSE)</f>
        <v>0</v>
      </c>
      <c r="BH26" s="6">
        <f>VLOOKUP($B26,'[1]výnosy standard'!$A$1:$T$2200,15,FALSE)</f>
        <v>0</v>
      </c>
      <c r="BI26" s="6">
        <f>VLOOKUP($B26,'[1]výnosy standard'!$A$1:$T$2200,16,FALSE)</f>
        <v>0</v>
      </c>
      <c r="BJ26" s="6">
        <f>VLOOKUP($B26,'[1]výnosy standard'!$A$1:$T$2200,17,FALSE)</f>
        <v>4.51</v>
      </c>
      <c r="BK26" s="6">
        <f>VLOOKUP($B26,'[1]výnosy standard'!$A$1:$T$2200,18,FALSE)</f>
        <v>4.51</v>
      </c>
      <c r="BL26" s="6">
        <f>VLOOKUP($B26,'[1]výnosy standard'!$A$1:$T$2200,19,FALSE)</f>
        <v>5.88</v>
      </c>
      <c r="BM26" s="6">
        <f>VLOOKUP($B26,'[1]výnosy standard'!$A$1:$T$2200,20,FALSE)</f>
        <v>0</v>
      </c>
      <c r="BN26" s="6">
        <f>VLOOKUP(B26,'[1]pšenice výnos'!$A$2:$E$2200,4)</f>
        <v>6.2</v>
      </c>
      <c r="BO26" s="6">
        <f>VLOOKUP(B26,[1]kukuřice!$A$2:$E$2200,5,FALSE)</f>
        <v>43.356656108080543</v>
      </c>
    </row>
    <row r="27" spans="1:67" hidden="1" x14ac:dyDescent="0.25">
      <c r="A27" s="7">
        <v>3776</v>
      </c>
      <c r="B27" s="6" t="s">
        <v>127</v>
      </c>
      <c r="C27" s="13">
        <v>180</v>
      </c>
      <c r="D27" s="7">
        <v>1.0210182023105099</v>
      </c>
      <c r="E27" s="6" t="s">
        <v>9</v>
      </c>
      <c r="F27" s="6" t="s">
        <v>32</v>
      </c>
      <c r="G27" s="7">
        <v>1.0210182023105099</v>
      </c>
      <c r="H27" s="7">
        <v>0.89264581572273871</v>
      </c>
      <c r="I27" s="7">
        <v>0.89264581572273871</v>
      </c>
      <c r="J27" s="7">
        <v>66.543750000000003</v>
      </c>
      <c r="K27" s="14">
        <v>70.895859784690856</v>
      </c>
      <c r="L27" s="13">
        <v>8</v>
      </c>
      <c r="M27" s="7">
        <v>59.246456625000008</v>
      </c>
      <c r="N27" s="7">
        <v>-1.3627727465758661</v>
      </c>
      <c r="O27" s="7">
        <v>-4.3521097846908532</v>
      </c>
      <c r="P27" s="7">
        <v>0</v>
      </c>
      <c r="Q27" s="7">
        <v>6</v>
      </c>
      <c r="R27" s="7">
        <v>0</v>
      </c>
      <c r="S27" s="17" t="e">
        <v>#NULL!</v>
      </c>
      <c r="T27" s="17" t="e">
        <v>#NULL!</v>
      </c>
      <c r="U27" s="17" t="e">
        <v>#NULL!</v>
      </c>
      <c r="V27" s="17" t="e">
        <v>#NULL!</v>
      </c>
      <c r="W27" s="17" t="e">
        <v>#NULL!</v>
      </c>
      <c r="X27" s="17" t="e">
        <v>#NULL!</v>
      </c>
      <c r="Y27" s="17" t="e">
        <v>#NULL!</v>
      </c>
      <c r="Z27" s="17" t="e">
        <v>#NULL!</v>
      </c>
      <c r="AA27" s="17" t="e">
        <v>#NULL!</v>
      </c>
      <c r="AB27" s="17" t="e">
        <v>#NULL!</v>
      </c>
      <c r="AC27" s="17" t="e">
        <v>#NULL!</v>
      </c>
      <c r="AD27" s="17" t="e">
        <v>#NULL!</v>
      </c>
      <c r="AE27" s="17" t="e">
        <v>#NULL!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1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f>VLOOKUP($B27,'[1]výnosy standard'!$A$1:$T$2200,2,FALSE)</f>
        <v>0</v>
      </c>
      <c r="AV27" s="6">
        <f>VLOOKUP($B27,'[1]výnosy standard'!$A$1:$T$2200,3,FALSE)</f>
        <v>0</v>
      </c>
      <c r="AW27" s="6">
        <f>VLOOKUP($B27,'[1]výnosy standard'!$A$1:$T$2200,4,FALSE)</f>
        <v>8.02</v>
      </c>
      <c r="AX27" s="6">
        <f>VLOOKUP($B27,'[1]výnosy standard'!$A$1:$T$2200,5,FALSE)</f>
        <v>0</v>
      </c>
      <c r="AY27" s="6">
        <f>VLOOKUP($B27,'[1]výnosy standard'!$A$1:$T$2200,6,FALSE)</f>
        <v>0.88</v>
      </c>
      <c r="AZ27" s="6">
        <f>VLOOKUP($B27,'[1]výnosy standard'!$A$1:$T$2200,7,FALSE)</f>
        <v>0</v>
      </c>
      <c r="BA27" s="6">
        <f>VLOOKUP($B27,'[1]výnosy standard'!$A$1:$T$2200,8,FALSE)</f>
        <v>21.09</v>
      </c>
      <c r="BB27" s="6">
        <f>VLOOKUP($B27,'[1]výnosy standard'!$A$1:$T$2200,9,FALSE)</f>
        <v>6.51</v>
      </c>
      <c r="BC27" s="6">
        <f>VLOOKUP($B27,'[1]výnosy standard'!$A$1:$T$2200,10,FALSE)</f>
        <v>6.51</v>
      </c>
      <c r="BD27" s="6">
        <f>VLOOKUP($B27,'[1]výnosy standard'!$A$1:$T$2200,11,FALSE)</f>
        <v>3.84</v>
      </c>
      <c r="BE27" s="6">
        <f>VLOOKUP($B27,'[1]výnosy standard'!$A$1:$T$2200,12,FALSE)</f>
        <v>6.91</v>
      </c>
      <c r="BF27" s="6">
        <f>VLOOKUP($B27,'[1]výnosy standard'!$A$1:$T$2200,13,FALSE)</f>
        <v>0</v>
      </c>
      <c r="BG27" s="6">
        <f>VLOOKUP($B27,'[1]výnosy standard'!$A$1:$T$2200,14,FALSE)</f>
        <v>0</v>
      </c>
      <c r="BH27" s="6">
        <f>VLOOKUP($B27,'[1]výnosy standard'!$A$1:$T$2200,15,FALSE)</f>
        <v>0</v>
      </c>
      <c r="BI27" s="6">
        <f>VLOOKUP($B27,'[1]výnosy standard'!$A$1:$T$2200,16,FALSE)</f>
        <v>0</v>
      </c>
      <c r="BJ27" s="6">
        <f>VLOOKUP($B27,'[1]výnosy standard'!$A$1:$T$2200,17,FALSE)</f>
        <v>5.21</v>
      </c>
      <c r="BK27" s="6">
        <f>VLOOKUP($B27,'[1]výnosy standard'!$A$1:$T$2200,18,FALSE)</f>
        <v>5.21</v>
      </c>
      <c r="BL27" s="6">
        <f>VLOOKUP($B27,'[1]výnosy standard'!$A$1:$T$2200,19,FALSE)</f>
        <v>7.1</v>
      </c>
      <c r="BM27" s="6">
        <f>VLOOKUP($B27,'[1]výnosy standard'!$A$1:$T$2200,20,FALSE)</f>
        <v>0</v>
      </c>
      <c r="BN27" s="6">
        <f>VLOOKUP(B27,'[1]pšenice výnos'!$A$2:$E$2200,4)</f>
        <v>6.51</v>
      </c>
      <c r="BO27" s="6">
        <f>VLOOKUP(B27,[1]kukuřice!$A$2:$E$2200,5,FALSE)</f>
        <v>34.643639561082786</v>
      </c>
    </row>
    <row r="28" spans="1:67" hidden="1" x14ac:dyDescent="0.25">
      <c r="A28" s="7">
        <v>221</v>
      </c>
      <c r="B28" s="6" t="s">
        <v>128</v>
      </c>
      <c r="C28" s="13">
        <v>234</v>
      </c>
      <c r="D28" s="7">
        <v>1.0746188461280139</v>
      </c>
      <c r="E28" s="6" t="s">
        <v>9</v>
      </c>
      <c r="F28" s="6" t="s">
        <v>32</v>
      </c>
      <c r="G28" s="7">
        <v>1.0746188461280139</v>
      </c>
      <c r="H28" s="7">
        <v>1.0746188461280139</v>
      </c>
      <c r="I28" s="7">
        <v>1.0746188461280139</v>
      </c>
      <c r="J28" s="7">
        <v>55.833750000000002</v>
      </c>
      <c r="K28" s="14">
        <v>60.012302249288517</v>
      </c>
      <c r="L28" s="13">
        <v>25</v>
      </c>
      <c r="M28" s="7">
        <v>65.014129626865667</v>
      </c>
      <c r="N28" s="7">
        <v>-0.14751587155544679</v>
      </c>
      <c r="O28" s="7">
        <v>-4.178552249288515</v>
      </c>
      <c r="P28" s="7">
        <v>1</v>
      </c>
      <c r="Q28" s="7">
        <v>6</v>
      </c>
      <c r="R28" s="7">
        <v>0</v>
      </c>
      <c r="S28" s="15">
        <v>2.5483333333333298</v>
      </c>
      <c r="T28" s="15">
        <v>4.5706666666666704</v>
      </c>
      <c r="U28" s="15">
        <v>4.2755555555555604</v>
      </c>
      <c r="V28" s="16">
        <v>12.1</v>
      </c>
      <c r="W28" s="16">
        <v>12.7</v>
      </c>
      <c r="X28" s="17" t="e">
        <v>#NULL!</v>
      </c>
      <c r="Y28" s="13">
        <v>2</v>
      </c>
      <c r="Z28" s="16">
        <v>3.5</v>
      </c>
      <c r="AA28" s="13">
        <v>22</v>
      </c>
      <c r="AB28" s="15">
        <v>9.9</v>
      </c>
      <c r="AC28" s="15">
        <v>9.3000000000000007</v>
      </c>
      <c r="AD28" s="15">
        <v>6.8956666666666697</v>
      </c>
      <c r="AE28" s="15">
        <v>3.3956666666666702</v>
      </c>
      <c r="AF28" s="7">
        <v>0</v>
      </c>
      <c r="AG28" s="7">
        <v>0</v>
      </c>
      <c r="AH28" s="7">
        <v>0</v>
      </c>
      <c r="AI28" s="7">
        <v>0</v>
      </c>
      <c r="AJ28" s="7">
        <v>0</v>
      </c>
      <c r="AK28" s="7">
        <v>1</v>
      </c>
      <c r="AL28" s="7">
        <v>0</v>
      </c>
      <c r="AM28" s="7">
        <v>0</v>
      </c>
      <c r="AN28" s="7">
        <v>0</v>
      </c>
      <c r="AO28" s="7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f>VLOOKUP($B28,'[1]výnosy standard'!$A$1:$T$2200,2,FALSE)</f>
        <v>29.74</v>
      </c>
      <c r="AV28" s="6">
        <f>VLOOKUP($B28,'[1]výnosy standard'!$A$1:$T$2200,3,FALSE)</f>
        <v>0</v>
      </c>
      <c r="AW28" s="6">
        <f>VLOOKUP($B28,'[1]výnosy standard'!$A$1:$T$2200,4,FALSE)</f>
        <v>8.17</v>
      </c>
      <c r="AX28" s="6">
        <f>VLOOKUP($B28,'[1]výnosy standard'!$A$1:$T$2200,5,FALSE)</f>
        <v>0</v>
      </c>
      <c r="AY28" s="6">
        <f>VLOOKUP($B28,'[1]výnosy standard'!$A$1:$T$2200,6,FALSE)</f>
        <v>1.04</v>
      </c>
      <c r="AZ28" s="6">
        <f>VLOOKUP($B28,'[1]výnosy standard'!$A$1:$T$2200,7,FALSE)</f>
        <v>0</v>
      </c>
      <c r="BA28" s="6">
        <f>VLOOKUP($B28,'[1]výnosy standard'!$A$1:$T$2200,8,FALSE)</f>
        <v>21.23</v>
      </c>
      <c r="BB28" s="6">
        <f>VLOOKUP($B28,'[1]výnosy standard'!$A$1:$T$2200,9,FALSE)</f>
        <v>7.52</v>
      </c>
      <c r="BC28" s="6">
        <f>VLOOKUP($B28,'[1]výnosy standard'!$A$1:$T$2200,10,FALSE)</f>
        <v>7.52</v>
      </c>
      <c r="BD28" s="6">
        <f>VLOOKUP($B28,'[1]výnosy standard'!$A$1:$T$2200,11,FALSE)</f>
        <v>3.66</v>
      </c>
      <c r="BE28" s="6">
        <f>VLOOKUP($B28,'[1]výnosy standard'!$A$1:$T$2200,12,FALSE)</f>
        <v>0</v>
      </c>
      <c r="BF28" s="6">
        <f>VLOOKUP($B28,'[1]výnosy standard'!$A$1:$T$2200,13,FALSE)</f>
        <v>0</v>
      </c>
      <c r="BG28" s="6">
        <f>VLOOKUP($B28,'[1]výnosy standard'!$A$1:$T$2200,14,FALSE)</f>
        <v>0</v>
      </c>
      <c r="BH28" s="6">
        <f>VLOOKUP($B28,'[1]výnosy standard'!$A$1:$T$2200,15,FALSE)</f>
        <v>0</v>
      </c>
      <c r="BI28" s="6">
        <f>VLOOKUP($B28,'[1]výnosy standard'!$A$1:$T$2200,16,FALSE)</f>
        <v>70.680000000000007</v>
      </c>
      <c r="BJ28" s="6">
        <f>VLOOKUP($B28,'[1]výnosy standard'!$A$1:$T$2200,17,FALSE)</f>
        <v>5.76</v>
      </c>
      <c r="BK28" s="6">
        <f>VLOOKUP($B28,'[1]výnosy standard'!$A$1:$T$2200,18,FALSE)</f>
        <v>5.76</v>
      </c>
      <c r="BL28" s="6">
        <f>VLOOKUP($B28,'[1]výnosy standard'!$A$1:$T$2200,19,FALSE)</f>
        <v>7.29</v>
      </c>
      <c r="BM28" s="6">
        <f>VLOOKUP($B28,'[1]výnosy standard'!$A$1:$T$2200,20,FALSE)</f>
        <v>0</v>
      </c>
      <c r="BN28" s="6">
        <f>VLOOKUP(B28,'[1]pšenice výnos'!$A$2:$E$2200,4)</f>
        <v>7.52</v>
      </c>
      <c r="BO28" s="6">
        <f>VLOOKUP(B28,[1]kukuřice!$A$2:$E$2200,5,FALSE)</f>
        <v>47.632768964803049</v>
      </c>
    </row>
    <row r="29" spans="1:67" hidden="1" x14ac:dyDescent="0.25">
      <c r="A29" s="7">
        <v>3904</v>
      </c>
      <c r="B29" s="6" t="s">
        <v>129</v>
      </c>
      <c r="C29" s="13">
        <v>343</v>
      </c>
      <c r="D29" s="7">
        <v>1.1064622222222222</v>
      </c>
      <c r="E29" s="6" t="s">
        <v>9</v>
      </c>
      <c r="F29" s="6" t="s">
        <v>32</v>
      </c>
      <c r="G29" s="7">
        <v>1.1064622222222222</v>
      </c>
      <c r="H29" s="7">
        <v>1.0055555555555555</v>
      </c>
      <c r="I29" s="7">
        <v>1.0055555555555555</v>
      </c>
      <c r="J29" s="7">
        <v>90</v>
      </c>
      <c r="K29" s="14">
        <v>78.489938140073107</v>
      </c>
      <c r="L29" s="13">
        <v>27</v>
      </c>
      <c r="M29" s="7">
        <v>65.014129626865667</v>
      </c>
      <c r="N29" s="7">
        <v>-0.14751587155544679</v>
      </c>
      <c r="O29" s="7">
        <v>11.510061859926893</v>
      </c>
      <c r="P29" s="7">
        <v>4</v>
      </c>
      <c r="Q29" s="7">
        <v>0</v>
      </c>
      <c r="R29" s="7">
        <v>0</v>
      </c>
      <c r="S29" s="15">
        <v>1.18611111111111</v>
      </c>
      <c r="T29" s="15">
        <v>3.3444444444444401</v>
      </c>
      <c r="U29" s="15">
        <v>6.43333333333333</v>
      </c>
      <c r="V29" s="16">
        <v>12.8</v>
      </c>
      <c r="W29" s="16">
        <v>18.399999999999999</v>
      </c>
      <c r="X29" s="17" t="e">
        <v>#NULL!</v>
      </c>
      <c r="Y29" s="13">
        <v>3</v>
      </c>
      <c r="Z29" s="16">
        <v>4</v>
      </c>
      <c r="AA29" s="13">
        <v>17</v>
      </c>
      <c r="AB29" s="15">
        <v>4.2</v>
      </c>
      <c r="AC29" s="15">
        <v>-1.4</v>
      </c>
      <c r="AD29" s="15">
        <v>2.99444444444444</v>
      </c>
      <c r="AE29" s="15">
        <v>-1.00555555555556</v>
      </c>
      <c r="AF29" s="7">
        <v>0</v>
      </c>
      <c r="AG29" s="7">
        <v>0</v>
      </c>
      <c r="AH29" s="7">
        <v>0</v>
      </c>
      <c r="AI29" s="7">
        <v>0</v>
      </c>
      <c r="AJ29" s="7">
        <v>0</v>
      </c>
      <c r="AK29" s="7">
        <v>1</v>
      </c>
      <c r="AL29" s="7">
        <v>0</v>
      </c>
      <c r="AM29" s="7">
        <v>0</v>
      </c>
      <c r="AN29" s="7">
        <v>0</v>
      </c>
      <c r="AO29" s="7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f>VLOOKUP($B29,'[1]výnosy standard'!$A$1:$T$2200,2,FALSE)</f>
        <v>29.94</v>
      </c>
      <c r="AV29" s="6">
        <f>VLOOKUP($B29,'[1]výnosy standard'!$A$1:$T$2200,3,FALSE)</f>
        <v>0</v>
      </c>
      <c r="AW29" s="6">
        <f>VLOOKUP($B29,'[1]výnosy standard'!$A$1:$T$2200,4,FALSE)</f>
        <v>8.0299999999999994</v>
      </c>
      <c r="AX29" s="6">
        <f>VLOOKUP($B29,'[1]výnosy standard'!$A$1:$T$2200,5,FALSE)</f>
        <v>0</v>
      </c>
      <c r="AY29" s="6">
        <f>VLOOKUP($B29,'[1]výnosy standard'!$A$1:$T$2200,6,FALSE)</f>
        <v>1.0900000000000001</v>
      </c>
      <c r="AZ29" s="6">
        <f>VLOOKUP($B29,'[1]výnosy standard'!$A$1:$T$2200,7,FALSE)</f>
        <v>0</v>
      </c>
      <c r="BA29" s="6">
        <f>VLOOKUP($B29,'[1]výnosy standard'!$A$1:$T$2200,8,FALSE)</f>
        <v>21.37</v>
      </c>
      <c r="BB29" s="6">
        <f>VLOOKUP($B29,'[1]výnosy standard'!$A$1:$T$2200,9,FALSE)</f>
        <v>7.79</v>
      </c>
      <c r="BC29" s="6">
        <f>VLOOKUP($B29,'[1]výnosy standard'!$A$1:$T$2200,10,FALSE)</f>
        <v>7.79</v>
      </c>
      <c r="BD29" s="6">
        <f>VLOOKUP($B29,'[1]výnosy standard'!$A$1:$T$2200,11,FALSE)</f>
        <v>3.78</v>
      </c>
      <c r="BE29" s="6">
        <f>VLOOKUP($B29,'[1]výnosy standard'!$A$1:$T$2200,12,FALSE)</f>
        <v>0</v>
      </c>
      <c r="BF29" s="6">
        <f>VLOOKUP($B29,'[1]výnosy standard'!$A$1:$T$2200,13,FALSE)</f>
        <v>0</v>
      </c>
      <c r="BG29" s="6">
        <f>VLOOKUP($B29,'[1]výnosy standard'!$A$1:$T$2200,14,FALSE)</f>
        <v>0</v>
      </c>
      <c r="BH29" s="6">
        <f>VLOOKUP($B29,'[1]výnosy standard'!$A$1:$T$2200,15,FALSE)</f>
        <v>0</v>
      </c>
      <c r="BI29" s="6">
        <f>VLOOKUP($B29,'[1]výnosy standard'!$A$1:$T$2200,16,FALSE)</f>
        <v>72.2</v>
      </c>
      <c r="BJ29" s="6">
        <f>VLOOKUP($B29,'[1]výnosy standard'!$A$1:$T$2200,17,FALSE)</f>
        <v>6.27</v>
      </c>
      <c r="BK29" s="6">
        <f>VLOOKUP($B29,'[1]výnosy standard'!$A$1:$T$2200,18,FALSE)</f>
        <v>6.27</v>
      </c>
      <c r="BL29" s="6">
        <f>VLOOKUP($B29,'[1]výnosy standard'!$A$1:$T$2200,19,FALSE)</f>
        <v>7.21</v>
      </c>
      <c r="BM29" s="6">
        <f>VLOOKUP($B29,'[1]výnosy standard'!$A$1:$T$2200,20,FALSE)</f>
        <v>0</v>
      </c>
      <c r="BN29" s="6">
        <f>VLOOKUP(B29,'[1]pšenice výnos'!$A$2:$E$2200,4)</f>
        <v>7.79</v>
      </c>
      <c r="BO29" s="6">
        <f>VLOOKUP(B29,[1]kukuřice!$A$2:$E$2200,5,FALSE)</f>
        <v>48.606691635061907</v>
      </c>
    </row>
    <row r="30" spans="1:67" hidden="1" x14ac:dyDescent="0.25">
      <c r="A30" s="7">
        <v>190</v>
      </c>
      <c r="B30" s="6" t="s">
        <v>130</v>
      </c>
      <c r="C30" s="13">
        <v>248</v>
      </c>
      <c r="D30" s="7">
        <v>1.1403914316535675</v>
      </c>
      <c r="E30" s="6" t="s">
        <v>9</v>
      </c>
      <c r="F30" s="6" t="s">
        <v>32</v>
      </c>
      <c r="G30" s="7">
        <v>1.1403914316535675</v>
      </c>
      <c r="H30" s="7">
        <v>1.1403914316535675</v>
      </c>
      <c r="I30" s="7">
        <v>1.1403914316535675</v>
      </c>
      <c r="J30" s="7">
        <v>64.89</v>
      </c>
      <c r="K30" s="14">
        <v>66.940022012607585</v>
      </c>
      <c r="L30" s="13">
        <v>24</v>
      </c>
      <c r="M30" s="7">
        <v>65.014129626865667</v>
      </c>
      <c r="N30" s="7">
        <v>-0.14751587155544679</v>
      </c>
      <c r="O30" s="7">
        <v>-2.0500220126075845</v>
      </c>
      <c r="P30" s="7">
        <v>7</v>
      </c>
      <c r="Q30" s="7">
        <v>0</v>
      </c>
      <c r="R30" s="7">
        <v>0</v>
      </c>
      <c r="S30" s="15">
        <v>1.4678571428571401</v>
      </c>
      <c r="T30" s="15">
        <v>3.4723809523809499</v>
      </c>
      <c r="U30" s="15">
        <v>6.0216865079365096</v>
      </c>
      <c r="V30" s="16">
        <v>21.9</v>
      </c>
      <c r="W30" s="16">
        <v>23.3</v>
      </c>
      <c r="X30" s="17" t="e">
        <v>#NULL!</v>
      </c>
      <c r="Y30" s="13">
        <v>2</v>
      </c>
      <c r="Z30" s="16">
        <v>3.5</v>
      </c>
      <c r="AA30" s="13">
        <v>22</v>
      </c>
      <c r="AB30" s="15">
        <v>0.100000000000001</v>
      </c>
      <c r="AC30" s="15">
        <v>-1.3</v>
      </c>
      <c r="AD30" s="15">
        <v>3.1473809523809502</v>
      </c>
      <c r="AE30" s="15">
        <v>-0.352619047619047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1</v>
      </c>
      <c r="AL30" s="7">
        <v>0</v>
      </c>
      <c r="AM30" s="7">
        <v>0</v>
      </c>
      <c r="AN30" s="7">
        <v>0</v>
      </c>
      <c r="AO30" s="7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f>VLOOKUP($B30,'[1]výnosy standard'!$A$1:$T$2200,2,FALSE)</f>
        <v>28.17</v>
      </c>
      <c r="AV30" s="6">
        <f>VLOOKUP($B30,'[1]výnosy standard'!$A$1:$T$2200,3,FALSE)</f>
        <v>0</v>
      </c>
      <c r="AW30" s="6">
        <f>VLOOKUP($B30,'[1]výnosy standard'!$A$1:$T$2200,4,FALSE)</f>
        <v>8.14</v>
      </c>
      <c r="AX30" s="6">
        <f>VLOOKUP($B30,'[1]výnosy standard'!$A$1:$T$2200,5,FALSE)</f>
        <v>0</v>
      </c>
      <c r="AY30" s="6">
        <f>VLOOKUP($B30,'[1]výnosy standard'!$A$1:$T$2200,6,FALSE)</f>
        <v>1.03</v>
      </c>
      <c r="AZ30" s="6">
        <f>VLOOKUP($B30,'[1]výnosy standard'!$A$1:$T$2200,7,FALSE)</f>
        <v>0</v>
      </c>
      <c r="BA30" s="6">
        <f>VLOOKUP($B30,'[1]výnosy standard'!$A$1:$T$2200,8,FALSE)</f>
        <v>20.11</v>
      </c>
      <c r="BB30" s="6">
        <f>VLOOKUP($B30,'[1]výnosy standard'!$A$1:$T$2200,9,FALSE)</f>
        <v>7.38</v>
      </c>
      <c r="BC30" s="6">
        <f>VLOOKUP($B30,'[1]výnosy standard'!$A$1:$T$2200,10,FALSE)</f>
        <v>7.38</v>
      </c>
      <c r="BD30" s="6">
        <f>VLOOKUP($B30,'[1]výnosy standard'!$A$1:$T$2200,11,FALSE)</f>
        <v>3.62</v>
      </c>
      <c r="BE30" s="6">
        <f>VLOOKUP($B30,'[1]výnosy standard'!$A$1:$T$2200,12,FALSE)</f>
        <v>0</v>
      </c>
      <c r="BF30" s="6">
        <f>VLOOKUP($B30,'[1]výnosy standard'!$A$1:$T$2200,13,FALSE)</f>
        <v>0</v>
      </c>
      <c r="BG30" s="6">
        <f>VLOOKUP($B30,'[1]výnosy standard'!$A$1:$T$2200,14,FALSE)</f>
        <v>0</v>
      </c>
      <c r="BH30" s="6">
        <f>VLOOKUP($B30,'[1]výnosy standard'!$A$1:$T$2200,15,FALSE)</f>
        <v>0</v>
      </c>
      <c r="BI30" s="6">
        <f>VLOOKUP($B30,'[1]výnosy standard'!$A$1:$T$2200,16,FALSE)</f>
        <v>72.05</v>
      </c>
      <c r="BJ30" s="6">
        <f>VLOOKUP($B30,'[1]výnosy standard'!$A$1:$T$2200,17,FALSE)</f>
        <v>5.89</v>
      </c>
      <c r="BK30" s="6">
        <f>VLOOKUP($B30,'[1]výnosy standard'!$A$1:$T$2200,18,FALSE)</f>
        <v>5.89</v>
      </c>
      <c r="BL30" s="6">
        <f>VLOOKUP($B30,'[1]výnosy standard'!$A$1:$T$2200,19,FALSE)</f>
        <v>6.97</v>
      </c>
      <c r="BM30" s="6">
        <f>VLOOKUP($B30,'[1]výnosy standard'!$A$1:$T$2200,20,FALSE)</f>
        <v>0</v>
      </c>
      <c r="BN30" s="6">
        <f>VLOOKUP(B30,'[1]pšenice výnos'!$A$2:$E$2200,4)</f>
        <v>7.38</v>
      </c>
      <c r="BO30" s="6">
        <f>VLOOKUP(B30,[1]kukuřice!$A$2:$E$2200,5,FALSE)</f>
        <v>46.768164145287535</v>
      </c>
    </row>
    <row r="31" spans="1:67" hidden="1" x14ac:dyDescent="0.25">
      <c r="A31" s="7">
        <v>202</v>
      </c>
      <c r="B31" s="6" t="s">
        <v>130</v>
      </c>
      <c r="C31" s="13">
        <v>260</v>
      </c>
      <c r="D31" s="7">
        <v>1.1467533491683244</v>
      </c>
      <c r="E31" s="6" t="s">
        <v>9</v>
      </c>
      <c r="F31" s="6" t="s">
        <v>32</v>
      </c>
      <c r="G31" s="7">
        <v>1.1467533491683244</v>
      </c>
      <c r="H31" s="7">
        <v>9.7446100125867866E-2</v>
      </c>
      <c r="I31" s="7">
        <v>9.7446100125867866E-2</v>
      </c>
      <c r="J31" s="7">
        <v>73.887000000000015</v>
      </c>
      <c r="K31" s="14">
        <v>70.246130258738475</v>
      </c>
      <c r="L31" s="13">
        <v>24</v>
      </c>
      <c r="M31" s="7">
        <v>65.014129626865667</v>
      </c>
      <c r="N31" s="7">
        <v>-0.14751587155544679</v>
      </c>
      <c r="O31" s="7">
        <v>3.6408697412615396</v>
      </c>
      <c r="P31" s="7">
        <v>9</v>
      </c>
      <c r="Q31" s="7">
        <v>0</v>
      </c>
      <c r="R31" s="7">
        <v>0</v>
      </c>
      <c r="S31" s="15">
        <v>1.01203703703704</v>
      </c>
      <c r="T31" s="15">
        <v>2.9066666666666698</v>
      </c>
      <c r="U31" s="15">
        <v>5.9407694088319101</v>
      </c>
      <c r="V31" s="16">
        <v>18</v>
      </c>
      <c r="W31" s="16">
        <v>19.8</v>
      </c>
      <c r="X31" s="17" t="e">
        <v>#NULL!</v>
      </c>
      <c r="Y31" s="13">
        <v>2</v>
      </c>
      <c r="Z31" s="16">
        <v>3.5</v>
      </c>
      <c r="AA31" s="13">
        <v>22</v>
      </c>
      <c r="AB31" s="15">
        <v>4</v>
      </c>
      <c r="AC31" s="15">
        <v>2.2000000000000002</v>
      </c>
      <c r="AD31" s="15">
        <v>3.4566666666666701</v>
      </c>
      <c r="AE31" s="15">
        <v>-4.3333333333333897E-2</v>
      </c>
      <c r="AF31" s="7">
        <v>0</v>
      </c>
      <c r="AG31" s="7">
        <v>0</v>
      </c>
      <c r="AH31" s="7">
        <v>0</v>
      </c>
      <c r="AI31" s="7">
        <v>0</v>
      </c>
      <c r="AJ31" s="7">
        <v>0</v>
      </c>
      <c r="AK31" s="7">
        <v>1</v>
      </c>
      <c r="AL31" s="7">
        <v>0</v>
      </c>
      <c r="AM31" s="7">
        <v>0</v>
      </c>
      <c r="AN31" s="7">
        <v>0</v>
      </c>
      <c r="AO31" s="7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f>VLOOKUP($B31,'[1]výnosy standard'!$A$1:$T$2200,2,FALSE)</f>
        <v>28.17</v>
      </c>
      <c r="AV31" s="6">
        <f>VLOOKUP($B31,'[1]výnosy standard'!$A$1:$T$2200,3,FALSE)</f>
        <v>0</v>
      </c>
      <c r="AW31" s="6">
        <f>VLOOKUP($B31,'[1]výnosy standard'!$A$1:$T$2200,4,FALSE)</f>
        <v>8.14</v>
      </c>
      <c r="AX31" s="6">
        <f>VLOOKUP($B31,'[1]výnosy standard'!$A$1:$T$2200,5,FALSE)</f>
        <v>0</v>
      </c>
      <c r="AY31" s="6">
        <f>VLOOKUP($B31,'[1]výnosy standard'!$A$1:$T$2200,6,FALSE)</f>
        <v>1.03</v>
      </c>
      <c r="AZ31" s="6">
        <f>VLOOKUP($B31,'[1]výnosy standard'!$A$1:$T$2200,7,FALSE)</f>
        <v>0</v>
      </c>
      <c r="BA31" s="6">
        <f>VLOOKUP($B31,'[1]výnosy standard'!$A$1:$T$2200,8,FALSE)</f>
        <v>20.11</v>
      </c>
      <c r="BB31" s="6">
        <f>VLOOKUP($B31,'[1]výnosy standard'!$A$1:$T$2200,9,FALSE)</f>
        <v>7.38</v>
      </c>
      <c r="BC31" s="6">
        <f>VLOOKUP($B31,'[1]výnosy standard'!$A$1:$T$2200,10,FALSE)</f>
        <v>7.38</v>
      </c>
      <c r="BD31" s="6">
        <f>VLOOKUP($B31,'[1]výnosy standard'!$A$1:$T$2200,11,FALSE)</f>
        <v>3.62</v>
      </c>
      <c r="BE31" s="6">
        <f>VLOOKUP($B31,'[1]výnosy standard'!$A$1:$T$2200,12,FALSE)</f>
        <v>0</v>
      </c>
      <c r="BF31" s="6">
        <f>VLOOKUP($B31,'[1]výnosy standard'!$A$1:$T$2200,13,FALSE)</f>
        <v>0</v>
      </c>
      <c r="BG31" s="6">
        <f>VLOOKUP($B31,'[1]výnosy standard'!$A$1:$T$2200,14,FALSE)</f>
        <v>0</v>
      </c>
      <c r="BH31" s="6">
        <f>VLOOKUP($B31,'[1]výnosy standard'!$A$1:$T$2200,15,FALSE)</f>
        <v>0</v>
      </c>
      <c r="BI31" s="6">
        <f>VLOOKUP($B31,'[1]výnosy standard'!$A$1:$T$2200,16,FALSE)</f>
        <v>72.05</v>
      </c>
      <c r="BJ31" s="6">
        <f>VLOOKUP($B31,'[1]výnosy standard'!$A$1:$T$2200,17,FALSE)</f>
        <v>5.89</v>
      </c>
      <c r="BK31" s="6">
        <f>VLOOKUP($B31,'[1]výnosy standard'!$A$1:$T$2200,18,FALSE)</f>
        <v>5.89</v>
      </c>
      <c r="BL31" s="6">
        <f>VLOOKUP($B31,'[1]výnosy standard'!$A$1:$T$2200,19,FALSE)</f>
        <v>6.97</v>
      </c>
      <c r="BM31" s="6">
        <f>VLOOKUP($B31,'[1]výnosy standard'!$A$1:$T$2200,20,FALSE)</f>
        <v>0</v>
      </c>
      <c r="BN31" s="6">
        <f>VLOOKUP(B31,'[1]pšenice výnos'!$A$2:$E$2200,4)</f>
        <v>7.38</v>
      </c>
      <c r="BO31" s="6">
        <f>VLOOKUP(B31,[1]kukuřice!$A$2:$E$2200,5,FALSE)</f>
        <v>46.768164145287535</v>
      </c>
    </row>
    <row r="32" spans="1:67" hidden="1" x14ac:dyDescent="0.25">
      <c r="A32" s="7">
        <v>111</v>
      </c>
      <c r="B32" s="6" t="s">
        <v>131</v>
      </c>
      <c r="C32" s="13">
        <v>223</v>
      </c>
      <c r="D32" s="7">
        <v>1.1755870410344091</v>
      </c>
      <c r="E32" s="6" t="s">
        <v>9</v>
      </c>
      <c r="F32" s="6" t="s">
        <v>32</v>
      </c>
      <c r="G32" s="7">
        <v>1.1755870410344091</v>
      </c>
      <c r="H32" s="7">
        <v>0.98311605043812778</v>
      </c>
      <c r="I32" s="7">
        <v>0.98311605043812778</v>
      </c>
      <c r="J32" s="7">
        <v>46.79</v>
      </c>
      <c r="K32" s="14">
        <v>54.800869501898752</v>
      </c>
      <c r="L32" s="13">
        <v>24</v>
      </c>
      <c r="M32" s="7">
        <v>65.014129626865667</v>
      </c>
      <c r="N32" s="7">
        <v>-0.14751587155544679</v>
      </c>
      <c r="O32" s="7">
        <v>-8.0108695018987532</v>
      </c>
      <c r="P32" s="7">
        <v>2</v>
      </c>
      <c r="Q32" s="7">
        <v>7</v>
      </c>
      <c r="R32" s="7">
        <v>1</v>
      </c>
      <c r="S32" s="17" t="e">
        <v>#NULL!</v>
      </c>
      <c r="T32" s="17" t="e">
        <v>#NULL!</v>
      </c>
      <c r="U32" s="17" t="e">
        <v>#NULL!</v>
      </c>
      <c r="V32" s="17" t="e">
        <v>#NULL!</v>
      </c>
      <c r="W32" s="17" t="e">
        <v>#NULL!</v>
      </c>
      <c r="X32" s="17" t="e">
        <v>#NULL!</v>
      </c>
      <c r="Y32" s="17" t="e">
        <v>#NULL!</v>
      </c>
      <c r="Z32" s="17" t="e">
        <v>#NULL!</v>
      </c>
      <c r="AA32" s="17" t="e">
        <v>#NULL!</v>
      </c>
      <c r="AB32" s="17" t="e">
        <v>#NULL!</v>
      </c>
      <c r="AC32" s="17" t="e">
        <v>#NULL!</v>
      </c>
      <c r="AD32" s="17" t="e">
        <v>#NULL!</v>
      </c>
      <c r="AE32" s="17" t="e">
        <v>#NULL!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1</v>
      </c>
      <c r="AL32" s="7">
        <v>0</v>
      </c>
      <c r="AM32" s="7">
        <v>0</v>
      </c>
      <c r="AN32" s="7">
        <v>0</v>
      </c>
      <c r="AO32" s="7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f>VLOOKUP($B32,'[1]výnosy standard'!$A$1:$T$2200,2,FALSE)</f>
        <v>0</v>
      </c>
      <c r="AV32" s="6">
        <f>VLOOKUP($B32,'[1]výnosy standard'!$A$1:$T$2200,3,FALSE)</f>
        <v>0</v>
      </c>
      <c r="AW32" s="6">
        <f>VLOOKUP($B32,'[1]výnosy standard'!$A$1:$T$2200,4,FALSE)</f>
        <v>8.7200000000000006</v>
      </c>
      <c r="AX32" s="6">
        <f>VLOOKUP($B32,'[1]výnosy standard'!$A$1:$T$2200,5,FALSE)</f>
        <v>0</v>
      </c>
      <c r="AY32" s="6">
        <f>VLOOKUP($B32,'[1]výnosy standard'!$A$1:$T$2200,6,FALSE)</f>
        <v>0.9</v>
      </c>
      <c r="AZ32" s="6">
        <f>VLOOKUP($B32,'[1]výnosy standard'!$A$1:$T$2200,7,FALSE)</f>
        <v>0</v>
      </c>
      <c r="BA32" s="6">
        <f>VLOOKUP($B32,'[1]výnosy standard'!$A$1:$T$2200,8,FALSE)</f>
        <v>21.37</v>
      </c>
      <c r="BB32" s="6">
        <f>VLOOKUP($B32,'[1]výnosy standard'!$A$1:$T$2200,9,FALSE)</f>
        <v>6.68</v>
      </c>
      <c r="BC32" s="6">
        <f>VLOOKUP($B32,'[1]výnosy standard'!$A$1:$T$2200,10,FALSE)</f>
        <v>6.68</v>
      </c>
      <c r="BD32" s="6">
        <f>VLOOKUP($B32,'[1]výnosy standard'!$A$1:$T$2200,11,FALSE)</f>
        <v>0</v>
      </c>
      <c r="BE32" s="6">
        <f>VLOOKUP($B32,'[1]výnosy standard'!$A$1:$T$2200,12,FALSE)</f>
        <v>6.61</v>
      </c>
      <c r="BF32" s="6">
        <f>VLOOKUP($B32,'[1]výnosy standard'!$A$1:$T$2200,13,FALSE)</f>
        <v>0</v>
      </c>
      <c r="BG32" s="6">
        <f>VLOOKUP($B32,'[1]výnosy standard'!$A$1:$T$2200,14,FALSE)</f>
        <v>0</v>
      </c>
      <c r="BH32" s="6">
        <f>VLOOKUP($B32,'[1]výnosy standard'!$A$1:$T$2200,15,FALSE)</f>
        <v>0</v>
      </c>
      <c r="BI32" s="6">
        <f>VLOOKUP($B32,'[1]výnosy standard'!$A$1:$T$2200,16,FALSE)</f>
        <v>0</v>
      </c>
      <c r="BJ32" s="6">
        <f>VLOOKUP($B32,'[1]výnosy standard'!$A$1:$T$2200,17,FALSE)</f>
        <v>6.13</v>
      </c>
      <c r="BK32" s="6">
        <f>VLOOKUP($B32,'[1]výnosy standard'!$A$1:$T$2200,18,FALSE)</f>
        <v>6.13</v>
      </c>
      <c r="BL32" s="6">
        <f>VLOOKUP($B32,'[1]výnosy standard'!$A$1:$T$2200,19,FALSE)</f>
        <v>7.16</v>
      </c>
      <c r="BM32" s="6">
        <f>VLOOKUP($B32,'[1]výnosy standard'!$A$1:$T$2200,20,FALSE)</f>
        <v>0</v>
      </c>
      <c r="BN32" s="6">
        <f>VLOOKUP(B32,'[1]pšenice výnos'!$A$2:$E$2200,4)</f>
        <v>6.68</v>
      </c>
      <c r="BO32" s="6">
        <f>VLOOKUP(B32,[1]kukuřice!$A$2:$E$2200,5,FALSE)</f>
        <v>41.929772119891787</v>
      </c>
    </row>
    <row r="33" spans="1:67" hidden="1" x14ac:dyDescent="0.25">
      <c r="A33" s="7">
        <v>119</v>
      </c>
      <c r="B33" s="6" t="s">
        <v>123</v>
      </c>
      <c r="C33" s="13">
        <v>146</v>
      </c>
      <c r="D33" s="7">
        <v>1.2113084294088383</v>
      </c>
      <c r="E33" s="6" t="s">
        <v>9</v>
      </c>
      <c r="F33" s="6" t="s">
        <v>32</v>
      </c>
      <c r="G33" s="7">
        <v>1.2113084294088383</v>
      </c>
      <c r="H33" s="7">
        <v>1.2113084294088383</v>
      </c>
      <c r="I33" s="7">
        <v>1.2113084294088383</v>
      </c>
      <c r="J33" s="7">
        <v>57.78875</v>
      </c>
      <c r="K33" s="14">
        <v>63.32865719330325</v>
      </c>
      <c r="L33" s="13">
        <v>26</v>
      </c>
      <c r="M33" s="7">
        <v>65.014129626865667</v>
      </c>
      <c r="N33" s="7">
        <v>-0.14751587155544679</v>
      </c>
      <c r="O33" s="7">
        <v>-5.5399071933032502</v>
      </c>
      <c r="P33" s="7">
        <v>7</v>
      </c>
      <c r="Q33" s="7">
        <v>0</v>
      </c>
      <c r="R33" s="7">
        <v>0</v>
      </c>
      <c r="S33" s="15">
        <v>1.66166666666667</v>
      </c>
      <c r="T33" s="15">
        <v>4.2243809523809501</v>
      </c>
      <c r="U33" s="15">
        <v>7.1790277777777796</v>
      </c>
      <c r="V33" s="16">
        <v>8.8000000000000007</v>
      </c>
      <c r="W33" s="16">
        <v>14.3</v>
      </c>
      <c r="X33" s="17" t="e">
        <v>#NULL!</v>
      </c>
      <c r="Y33" s="13">
        <v>3</v>
      </c>
      <c r="Z33" s="16">
        <v>4</v>
      </c>
      <c r="AA33" s="13">
        <v>17</v>
      </c>
      <c r="AB33" s="15">
        <v>8.1999999999999993</v>
      </c>
      <c r="AC33" s="15">
        <v>2.7</v>
      </c>
      <c r="AD33" s="15">
        <v>4.8993809523809499</v>
      </c>
      <c r="AE33" s="15">
        <v>0.89938095238095195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1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f>VLOOKUP($B33,'[1]výnosy standard'!$A$1:$T$2200,2,FALSE)</f>
        <v>29.15</v>
      </c>
      <c r="AV33" s="6">
        <f>VLOOKUP($B33,'[1]výnosy standard'!$A$1:$T$2200,3,FALSE)</f>
        <v>0</v>
      </c>
      <c r="AW33" s="6">
        <f>VLOOKUP($B33,'[1]výnosy standard'!$A$1:$T$2200,4,FALSE)</f>
        <v>8.0299999999999994</v>
      </c>
      <c r="AX33" s="6">
        <f>VLOOKUP($B33,'[1]výnosy standard'!$A$1:$T$2200,5,FALSE)</f>
        <v>0</v>
      </c>
      <c r="AY33" s="6">
        <f>VLOOKUP($B33,'[1]výnosy standard'!$A$1:$T$2200,6,FALSE)</f>
        <v>1.01</v>
      </c>
      <c r="AZ33" s="6">
        <f>VLOOKUP($B33,'[1]výnosy standard'!$A$1:$T$2200,7,FALSE)</f>
        <v>0</v>
      </c>
      <c r="BA33" s="6">
        <f>VLOOKUP($B33,'[1]výnosy standard'!$A$1:$T$2200,8,FALSE)</f>
        <v>20.81</v>
      </c>
      <c r="BB33" s="6">
        <f>VLOOKUP($B33,'[1]výnosy standard'!$A$1:$T$2200,9,FALSE)</f>
        <v>7.04</v>
      </c>
      <c r="BC33" s="6">
        <f>VLOOKUP($B33,'[1]výnosy standard'!$A$1:$T$2200,10,FALSE)</f>
        <v>7.04</v>
      </c>
      <c r="BD33" s="6">
        <f>VLOOKUP($B33,'[1]výnosy standard'!$A$1:$T$2200,11,FALSE)</f>
        <v>3.37</v>
      </c>
      <c r="BE33" s="6">
        <f>VLOOKUP($B33,'[1]výnosy standard'!$A$1:$T$2200,12,FALSE)</f>
        <v>0</v>
      </c>
      <c r="BF33" s="6">
        <f>VLOOKUP($B33,'[1]výnosy standard'!$A$1:$T$2200,13,FALSE)</f>
        <v>0</v>
      </c>
      <c r="BG33" s="6">
        <f>VLOOKUP($B33,'[1]výnosy standard'!$A$1:$T$2200,14,FALSE)</f>
        <v>0</v>
      </c>
      <c r="BH33" s="6">
        <f>VLOOKUP($B33,'[1]výnosy standard'!$A$1:$T$2200,15,FALSE)</f>
        <v>0</v>
      </c>
      <c r="BI33" s="6">
        <f>VLOOKUP($B33,'[1]výnosy standard'!$A$1:$T$2200,16,FALSE)</f>
        <v>72.489999999999995</v>
      </c>
      <c r="BJ33" s="6">
        <f>VLOOKUP($B33,'[1]výnosy standard'!$A$1:$T$2200,17,FALSE)</f>
        <v>5.49</v>
      </c>
      <c r="BK33" s="6">
        <f>VLOOKUP($B33,'[1]výnosy standard'!$A$1:$T$2200,18,FALSE)</f>
        <v>5.49</v>
      </c>
      <c r="BL33" s="6">
        <f>VLOOKUP($B33,'[1]výnosy standard'!$A$1:$T$2200,19,FALSE)</f>
        <v>7.12</v>
      </c>
      <c r="BM33" s="6">
        <f>VLOOKUP($B33,'[1]výnosy standard'!$A$1:$T$2200,20,FALSE)</f>
        <v>0</v>
      </c>
      <c r="BN33" s="6">
        <f>VLOOKUP(B33,'[1]pšenice výnos'!$A$2:$E$2200,4)</f>
        <v>7.04</v>
      </c>
      <c r="BO33" s="6">
        <f>VLOOKUP(B33,[1]kukuřice!$A$2:$E$2200,5,FALSE)</f>
        <v>45.933373285065656</v>
      </c>
    </row>
    <row r="34" spans="1:67" hidden="1" x14ac:dyDescent="0.25">
      <c r="A34" s="7">
        <v>224</v>
      </c>
      <c r="B34" s="6" t="s">
        <v>128</v>
      </c>
      <c r="C34" s="13">
        <v>435</v>
      </c>
      <c r="D34" s="7">
        <v>1.2705074359415991</v>
      </c>
      <c r="E34" s="6" t="s">
        <v>9</v>
      </c>
      <c r="F34" s="6" t="s">
        <v>32</v>
      </c>
      <c r="G34" s="7">
        <v>1.2705074359415991</v>
      </c>
      <c r="H34" s="7">
        <v>1.1308287422864343</v>
      </c>
      <c r="I34" s="7">
        <v>1.1308287422864343</v>
      </c>
      <c r="J34" s="7">
        <v>61.017196875000003</v>
      </c>
      <c r="K34" s="14">
        <v>62.04481074304357</v>
      </c>
      <c r="L34" s="13">
        <v>15</v>
      </c>
      <c r="M34" s="7">
        <v>59.246456625000008</v>
      </c>
      <c r="N34" s="7">
        <v>-1.3627727465758661</v>
      </c>
      <c r="O34" s="7">
        <v>-1.0276138680435665</v>
      </c>
      <c r="P34" s="7">
        <v>0</v>
      </c>
      <c r="Q34" s="7">
        <v>5</v>
      </c>
      <c r="R34" s="7">
        <v>0</v>
      </c>
      <c r="S34" s="15">
        <v>1.4636363636363601</v>
      </c>
      <c r="T34" s="15">
        <v>2.58363636363636</v>
      </c>
      <c r="U34" s="15">
        <v>3.0287878787878801</v>
      </c>
      <c r="V34" s="16">
        <v>16.100000000000001</v>
      </c>
      <c r="W34" s="16">
        <v>18.399999999999999</v>
      </c>
      <c r="X34" s="17" t="e">
        <v>#NULL!</v>
      </c>
      <c r="Y34" s="13">
        <v>2</v>
      </c>
      <c r="Z34" s="16">
        <v>3.5</v>
      </c>
      <c r="AA34" s="13">
        <v>22</v>
      </c>
      <c r="AB34" s="15">
        <v>5.9</v>
      </c>
      <c r="AC34" s="15">
        <v>3.6</v>
      </c>
      <c r="AD34" s="15">
        <v>3.4836363636363599</v>
      </c>
      <c r="AE34" s="15">
        <v>-1.6363636363636101E-2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1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6">
        <f>VLOOKUP($B34,'[1]výnosy standard'!$A$1:$T$2200,2,FALSE)</f>
        <v>29.74</v>
      </c>
      <c r="AV34" s="6">
        <f>VLOOKUP($B34,'[1]výnosy standard'!$A$1:$T$2200,3,FALSE)</f>
        <v>0</v>
      </c>
      <c r="AW34" s="6">
        <f>VLOOKUP($B34,'[1]výnosy standard'!$A$1:$T$2200,4,FALSE)</f>
        <v>8.17</v>
      </c>
      <c r="AX34" s="6">
        <f>VLOOKUP($B34,'[1]výnosy standard'!$A$1:$T$2200,5,FALSE)</f>
        <v>0</v>
      </c>
      <c r="AY34" s="6">
        <f>VLOOKUP($B34,'[1]výnosy standard'!$A$1:$T$2200,6,FALSE)</f>
        <v>1.04</v>
      </c>
      <c r="AZ34" s="6">
        <f>VLOOKUP($B34,'[1]výnosy standard'!$A$1:$T$2200,7,FALSE)</f>
        <v>0</v>
      </c>
      <c r="BA34" s="6">
        <f>VLOOKUP($B34,'[1]výnosy standard'!$A$1:$T$2200,8,FALSE)</f>
        <v>21.23</v>
      </c>
      <c r="BB34" s="6">
        <f>VLOOKUP($B34,'[1]výnosy standard'!$A$1:$T$2200,9,FALSE)</f>
        <v>7.52</v>
      </c>
      <c r="BC34" s="6">
        <f>VLOOKUP($B34,'[1]výnosy standard'!$A$1:$T$2200,10,FALSE)</f>
        <v>7.52</v>
      </c>
      <c r="BD34" s="6">
        <f>VLOOKUP($B34,'[1]výnosy standard'!$A$1:$T$2200,11,FALSE)</f>
        <v>3.66</v>
      </c>
      <c r="BE34" s="6">
        <f>VLOOKUP($B34,'[1]výnosy standard'!$A$1:$T$2200,12,FALSE)</f>
        <v>0</v>
      </c>
      <c r="BF34" s="6">
        <f>VLOOKUP($B34,'[1]výnosy standard'!$A$1:$T$2200,13,FALSE)</f>
        <v>0</v>
      </c>
      <c r="BG34" s="6">
        <f>VLOOKUP($B34,'[1]výnosy standard'!$A$1:$T$2200,14,FALSE)</f>
        <v>0</v>
      </c>
      <c r="BH34" s="6">
        <f>VLOOKUP($B34,'[1]výnosy standard'!$A$1:$T$2200,15,FALSE)</f>
        <v>0</v>
      </c>
      <c r="BI34" s="6">
        <f>VLOOKUP($B34,'[1]výnosy standard'!$A$1:$T$2200,16,FALSE)</f>
        <v>70.680000000000007</v>
      </c>
      <c r="BJ34" s="6">
        <f>VLOOKUP($B34,'[1]výnosy standard'!$A$1:$T$2200,17,FALSE)</f>
        <v>5.76</v>
      </c>
      <c r="BK34" s="6">
        <f>VLOOKUP($B34,'[1]výnosy standard'!$A$1:$T$2200,18,FALSE)</f>
        <v>5.76</v>
      </c>
      <c r="BL34" s="6">
        <f>VLOOKUP($B34,'[1]výnosy standard'!$A$1:$T$2200,19,FALSE)</f>
        <v>7.29</v>
      </c>
      <c r="BM34" s="6">
        <f>VLOOKUP($B34,'[1]výnosy standard'!$A$1:$T$2200,20,FALSE)</f>
        <v>0</v>
      </c>
      <c r="BN34" s="6">
        <f>VLOOKUP(B34,'[1]pšenice výnos'!$A$2:$E$2200,4)</f>
        <v>7.52</v>
      </c>
      <c r="BO34" s="6">
        <f>VLOOKUP(B34,[1]kukuřice!$A$2:$E$2200,5,FALSE)</f>
        <v>47.632768964803049</v>
      </c>
    </row>
    <row r="35" spans="1:67" hidden="1" x14ac:dyDescent="0.25">
      <c r="A35" s="7">
        <v>4155</v>
      </c>
      <c r="B35" s="6" t="s">
        <v>122</v>
      </c>
      <c r="C35" s="13">
        <v>46</v>
      </c>
      <c r="D35" s="7">
        <v>1.2997017601996061</v>
      </c>
      <c r="E35" s="6" t="s">
        <v>9</v>
      </c>
      <c r="F35" s="6" t="s">
        <v>32</v>
      </c>
      <c r="G35" s="7">
        <v>1.2997017601996061</v>
      </c>
      <c r="H35" s="7">
        <v>1.2428607629480908</v>
      </c>
      <c r="I35" s="7">
        <v>1.2428607629480908</v>
      </c>
      <c r="J35" s="7">
        <v>64.126249999999999</v>
      </c>
      <c r="K35" s="14">
        <v>66.142386609249542</v>
      </c>
      <c r="L35" s="13">
        <v>20</v>
      </c>
      <c r="M35" s="7">
        <v>65.014129626865667</v>
      </c>
      <c r="N35" s="7">
        <v>-0.14751587155544679</v>
      </c>
      <c r="O35" s="7">
        <v>-2.0161366092495427</v>
      </c>
      <c r="P35" s="7">
        <v>7</v>
      </c>
      <c r="Q35" s="7">
        <v>0</v>
      </c>
      <c r="R35" s="7">
        <v>0</v>
      </c>
      <c r="S35" s="15">
        <v>2.7638888888888902</v>
      </c>
      <c r="T35" s="15">
        <v>6.5033333333333303</v>
      </c>
      <c r="U35" s="17" t="e">
        <v>#NULL!</v>
      </c>
      <c r="V35" s="16">
        <v>9.1999999999999993</v>
      </c>
      <c r="W35" s="16">
        <v>11.5</v>
      </c>
      <c r="X35" s="17" t="e">
        <v>#NULL!</v>
      </c>
      <c r="Y35" s="13">
        <v>2</v>
      </c>
      <c r="Z35" s="16">
        <v>3.5</v>
      </c>
      <c r="AA35" s="13">
        <v>22</v>
      </c>
      <c r="AB35" s="15">
        <v>12.8</v>
      </c>
      <c r="AC35" s="15">
        <v>10.5</v>
      </c>
      <c r="AD35" s="15">
        <v>9.1283333333333303</v>
      </c>
      <c r="AE35" s="15">
        <v>5.6283333333333303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1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f>VLOOKUP($B35,'[1]výnosy standard'!$A$1:$T$2200,2,FALSE)</f>
        <v>29.15</v>
      </c>
      <c r="AV35" s="6">
        <f>VLOOKUP($B35,'[1]výnosy standard'!$A$1:$T$2200,3,FALSE)</f>
        <v>0</v>
      </c>
      <c r="AW35" s="6">
        <f>VLOOKUP($B35,'[1]výnosy standard'!$A$1:$T$2200,4,FALSE)</f>
        <v>8.6300000000000008</v>
      </c>
      <c r="AX35" s="6">
        <f>VLOOKUP($B35,'[1]výnosy standard'!$A$1:$T$2200,5,FALSE)</f>
        <v>0</v>
      </c>
      <c r="AY35" s="6">
        <f>VLOOKUP($B35,'[1]výnosy standard'!$A$1:$T$2200,6,FALSE)</f>
        <v>1.04</v>
      </c>
      <c r="AZ35" s="6">
        <f>VLOOKUP($B35,'[1]výnosy standard'!$A$1:$T$2200,7,FALSE)</f>
        <v>0</v>
      </c>
      <c r="BA35" s="6">
        <f>VLOOKUP($B35,'[1]výnosy standard'!$A$1:$T$2200,8,FALSE)</f>
        <v>20.81</v>
      </c>
      <c r="BB35" s="6">
        <f>VLOOKUP($B35,'[1]výnosy standard'!$A$1:$T$2200,9,FALSE)</f>
        <v>7.14</v>
      </c>
      <c r="BC35" s="6">
        <f>VLOOKUP($B35,'[1]výnosy standard'!$A$1:$T$2200,10,FALSE)</f>
        <v>7.14</v>
      </c>
      <c r="BD35" s="6">
        <f>VLOOKUP($B35,'[1]výnosy standard'!$A$1:$T$2200,11,FALSE)</f>
        <v>3.51</v>
      </c>
      <c r="BE35" s="6">
        <f>VLOOKUP($B35,'[1]výnosy standard'!$A$1:$T$2200,12,FALSE)</f>
        <v>0</v>
      </c>
      <c r="BF35" s="6">
        <f>VLOOKUP($B35,'[1]výnosy standard'!$A$1:$T$2200,13,FALSE)</f>
        <v>0</v>
      </c>
      <c r="BG35" s="6">
        <f>VLOOKUP($B35,'[1]výnosy standard'!$A$1:$T$2200,14,FALSE)</f>
        <v>0</v>
      </c>
      <c r="BH35" s="6">
        <f>VLOOKUP($B35,'[1]výnosy standard'!$A$1:$T$2200,15,FALSE)</f>
        <v>0</v>
      </c>
      <c r="BI35" s="6">
        <f>VLOOKUP($B35,'[1]výnosy standard'!$A$1:$T$2200,16,FALSE)</f>
        <v>67.37</v>
      </c>
      <c r="BJ35" s="6">
        <f>VLOOKUP($B35,'[1]výnosy standard'!$A$1:$T$2200,17,FALSE)</f>
        <v>5.72</v>
      </c>
      <c r="BK35" s="6">
        <f>VLOOKUP($B35,'[1]výnosy standard'!$A$1:$T$2200,18,FALSE)</f>
        <v>5.72</v>
      </c>
      <c r="BL35" s="6">
        <f>VLOOKUP($B35,'[1]výnosy standard'!$A$1:$T$2200,19,FALSE)</f>
        <v>7.15</v>
      </c>
      <c r="BM35" s="6">
        <f>VLOOKUP($B35,'[1]výnosy standard'!$A$1:$T$2200,20,FALSE)</f>
        <v>0</v>
      </c>
      <c r="BN35" s="6">
        <f>VLOOKUP(B35,'[1]pšenice výnos'!$A$2:$E$2200,4)</f>
        <v>7.14</v>
      </c>
      <c r="BO35" s="6">
        <f>VLOOKUP(B35,[1]kukuřice!$A$2:$E$2200,5,FALSE)</f>
        <v>43.369372785812757</v>
      </c>
    </row>
    <row r="36" spans="1:67" hidden="1" x14ac:dyDescent="0.25">
      <c r="A36" s="7">
        <v>133</v>
      </c>
      <c r="B36" s="6" t="s">
        <v>132</v>
      </c>
      <c r="C36" s="13">
        <v>452</v>
      </c>
      <c r="D36" s="7">
        <v>1.3071895424836601</v>
      </c>
      <c r="E36" s="6" t="s">
        <v>9</v>
      </c>
      <c r="F36" s="6" t="s">
        <v>32</v>
      </c>
      <c r="G36" s="7">
        <v>1.3071895424836601</v>
      </c>
      <c r="H36" s="7">
        <v>1.3071895424836601</v>
      </c>
      <c r="I36" s="7">
        <v>1.3071895424836601</v>
      </c>
      <c r="J36" s="7">
        <v>61.2</v>
      </c>
      <c r="K36" s="14">
        <v>54.289231427048009</v>
      </c>
      <c r="L36" s="13">
        <v>24</v>
      </c>
      <c r="M36" s="7">
        <v>65.014129626865667</v>
      </c>
      <c r="N36" s="7">
        <v>-0.14751587155544679</v>
      </c>
      <c r="O36" s="7">
        <v>6.9107685729519943</v>
      </c>
      <c r="P36" s="7">
        <v>6</v>
      </c>
      <c r="Q36" s="7">
        <v>6</v>
      </c>
      <c r="R36" s="7">
        <v>0</v>
      </c>
      <c r="S36" s="15">
        <v>2.7733333333333299</v>
      </c>
      <c r="T36" s="15">
        <v>6.2581544568491898</v>
      </c>
      <c r="U36" s="15">
        <v>7.8250000000000002</v>
      </c>
      <c r="V36" s="16">
        <v>17.3</v>
      </c>
      <c r="W36" s="16">
        <v>18</v>
      </c>
      <c r="X36" s="17" t="e">
        <v>#NULL!</v>
      </c>
      <c r="Y36" s="13">
        <v>2</v>
      </c>
      <c r="Z36" s="16">
        <v>3.5</v>
      </c>
      <c r="AA36" s="13">
        <v>22</v>
      </c>
      <c r="AB36" s="15">
        <v>4.7</v>
      </c>
      <c r="AC36" s="15">
        <v>4</v>
      </c>
      <c r="AD36" s="15">
        <v>7.2581544568491898</v>
      </c>
      <c r="AE36" s="15">
        <v>3.7581544568491898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1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f>VLOOKUP($B36,'[1]výnosy standard'!$A$1:$T$2200,2,FALSE)</f>
        <v>0</v>
      </c>
      <c r="AV36" s="6">
        <f>VLOOKUP($B36,'[1]výnosy standard'!$A$1:$T$2200,3,FALSE)</f>
        <v>0</v>
      </c>
      <c r="AW36" s="6">
        <f>VLOOKUP($B36,'[1]výnosy standard'!$A$1:$T$2200,4,FALSE)</f>
        <v>0</v>
      </c>
      <c r="AX36" s="6">
        <f>VLOOKUP($B36,'[1]výnosy standard'!$A$1:$T$2200,5,FALSE)</f>
        <v>0</v>
      </c>
      <c r="AY36" s="6">
        <f>VLOOKUP($B36,'[1]výnosy standard'!$A$1:$T$2200,6,FALSE)</f>
        <v>0</v>
      </c>
      <c r="AZ36" s="6">
        <f>VLOOKUP($B36,'[1]výnosy standard'!$A$1:$T$2200,7,FALSE)</f>
        <v>0</v>
      </c>
      <c r="BA36" s="6">
        <f>VLOOKUP($B36,'[1]výnosy standard'!$A$1:$T$2200,8,FALSE)</f>
        <v>0</v>
      </c>
      <c r="BB36" s="6">
        <f>VLOOKUP($B36,'[1]výnosy standard'!$A$1:$T$2200,9,FALSE)</f>
        <v>6.82</v>
      </c>
      <c r="BC36" s="6">
        <f>VLOOKUP($B36,'[1]výnosy standard'!$A$1:$T$2200,10,FALSE)</f>
        <v>6.82</v>
      </c>
      <c r="BD36" s="6">
        <f>VLOOKUP($B36,'[1]výnosy standard'!$A$1:$T$2200,11,FALSE)</f>
        <v>3.75</v>
      </c>
      <c r="BE36" s="6">
        <f>VLOOKUP($B36,'[1]výnosy standard'!$A$1:$T$2200,12,FALSE)</f>
        <v>6.31</v>
      </c>
      <c r="BF36" s="6">
        <f>VLOOKUP($B36,'[1]výnosy standard'!$A$1:$T$2200,13,FALSE)</f>
        <v>0</v>
      </c>
      <c r="BG36" s="6">
        <f>VLOOKUP($B36,'[1]výnosy standard'!$A$1:$T$2200,14,FALSE)</f>
        <v>0</v>
      </c>
      <c r="BH36" s="6">
        <f>VLOOKUP($B36,'[1]výnosy standard'!$A$1:$T$2200,15,FALSE)</f>
        <v>0</v>
      </c>
      <c r="BI36" s="6">
        <f>VLOOKUP($B36,'[1]výnosy standard'!$A$1:$T$2200,16,FALSE)</f>
        <v>0</v>
      </c>
      <c r="BJ36" s="6">
        <f>VLOOKUP($B36,'[1]výnosy standard'!$A$1:$T$2200,17,FALSE)</f>
        <v>5.47</v>
      </c>
      <c r="BK36" s="6">
        <f>VLOOKUP($B36,'[1]výnosy standard'!$A$1:$T$2200,18,FALSE)</f>
        <v>5.47</v>
      </c>
      <c r="BL36" s="6">
        <f>VLOOKUP($B36,'[1]výnosy standard'!$A$1:$T$2200,19,FALSE)</f>
        <v>5.69</v>
      </c>
      <c r="BM36" s="6">
        <f>VLOOKUP($B36,'[1]výnosy standard'!$A$1:$T$2200,20,FALSE)</f>
        <v>0</v>
      </c>
      <c r="BN36" s="6">
        <f>VLOOKUP(B36,'[1]pšenice výnos'!$A$2:$E$2200,4)</f>
        <v>6.82</v>
      </c>
      <c r="BO36" s="6">
        <f>VLOOKUP(B36,[1]kukuřice!$A$2:$E$2200,5,FALSE)</f>
        <v>47.744977912091997</v>
      </c>
    </row>
    <row r="37" spans="1:67" hidden="1" x14ac:dyDescent="0.25">
      <c r="A37" s="7">
        <v>121</v>
      </c>
      <c r="B37" s="6" t="s">
        <v>129</v>
      </c>
      <c r="C37" s="13">
        <v>343</v>
      </c>
      <c r="D37" s="7">
        <v>1.3099695472018371</v>
      </c>
      <c r="E37" s="6" t="s">
        <v>9</v>
      </c>
      <c r="F37" s="6" t="s">
        <v>32</v>
      </c>
      <c r="G37" s="7">
        <v>1.3099695472018371</v>
      </c>
      <c r="H37" s="7">
        <v>1.3099695472018371</v>
      </c>
      <c r="I37" s="7">
        <v>1.3099695472018371</v>
      </c>
      <c r="J37" s="7">
        <v>62.596875000000004</v>
      </c>
      <c r="K37" s="14">
        <v>62.104140646486997</v>
      </c>
      <c r="L37" s="13">
        <v>26</v>
      </c>
      <c r="M37" s="7">
        <v>65.014129626865667</v>
      </c>
      <c r="N37" s="7">
        <v>-0.14751587155544679</v>
      </c>
      <c r="O37" s="7">
        <v>0.49273435351300776</v>
      </c>
      <c r="P37" s="7">
        <v>4</v>
      </c>
      <c r="Q37" s="7">
        <v>0</v>
      </c>
      <c r="R37" s="7">
        <v>0</v>
      </c>
      <c r="S37" s="15">
        <v>1.18611111111111</v>
      </c>
      <c r="T37" s="15">
        <v>3.3444444444444401</v>
      </c>
      <c r="U37" s="15">
        <v>6.43333333333333</v>
      </c>
      <c r="V37" s="16">
        <v>12.8</v>
      </c>
      <c r="W37" s="16">
        <v>18.399999999999999</v>
      </c>
      <c r="X37" s="17" t="e">
        <v>#NULL!</v>
      </c>
      <c r="Y37" s="13">
        <v>3</v>
      </c>
      <c r="Z37" s="16">
        <v>4</v>
      </c>
      <c r="AA37" s="13">
        <v>17</v>
      </c>
      <c r="AB37" s="15">
        <v>4.2</v>
      </c>
      <c r="AC37" s="15">
        <v>-1.4</v>
      </c>
      <c r="AD37" s="15">
        <v>2.99444444444444</v>
      </c>
      <c r="AE37" s="15">
        <v>-1.00555555555556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1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f>VLOOKUP($B37,'[1]výnosy standard'!$A$1:$T$2200,2,FALSE)</f>
        <v>29.94</v>
      </c>
      <c r="AV37" s="6">
        <f>VLOOKUP($B37,'[1]výnosy standard'!$A$1:$T$2200,3,FALSE)</f>
        <v>0</v>
      </c>
      <c r="AW37" s="6">
        <f>VLOOKUP($B37,'[1]výnosy standard'!$A$1:$T$2200,4,FALSE)</f>
        <v>8.0299999999999994</v>
      </c>
      <c r="AX37" s="6">
        <f>VLOOKUP($B37,'[1]výnosy standard'!$A$1:$T$2200,5,FALSE)</f>
        <v>0</v>
      </c>
      <c r="AY37" s="6">
        <f>VLOOKUP($B37,'[1]výnosy standard'!$A$1:$T$2200,6,FALSE)</f>
        <v>1.0900000000000001</v>
      </c>
      <c r="AZ37" s="6">
        <f>VLOOKUP($B37,'[1]výnosy standard'!$A$1:$T$2200,7,FALSE)</f>
        <v>0</v>
      </c>
      <c r="BA37" s="6">
        <f>VLOOKUP($B37,'[1]výnosy standard'!$A$1:$T$2200,8,FALSE)</f>
        <v>21.37</v>
      </c>
      <c r="BB37" s="6">
        <f>VLOOKUP($B37,'[1]výnosy standard'!$A$1:$T$2200,9,FALSE)</f>
        <v>7.79</v>
      </c>
      <c r="BC37" s="6">
        <f>VLOOKUP($B37,'[1]výnosy standard'!$A$1:$T$2200,10,FALSE)</f>
        <v>7.79</v>
      </c>
      <c r="BD37" s="6">
        <f>VLOOKUP($B37,'[1]výnosy standard'!$A$1:$T$2200,11,FALSE)</f>
        <v>3.78</v>
      </c>
      <c r="BE37" s="6">
        <f>VLOOKUP($B37,'[1]výnosy standard'!$A$1:$T$2200,12,FALSE)</f>
        <v>0</v>
      </c>
      <c r="BF37" s="6">
        <f>VLOOKUP($B37,'[1]výnosy standard'!$A$1:$T$2200,13,FALSE)</f>
        <v>0</v>
      </c>
      <c r="BG37" s="6">
        <f>VLOOKUP($B37,'[1]výnosy standard'!$A$1:$T$2200,14,FALSE)</f>
        <v>0</v>
      </c>
      <c r="BH37" s="6">
        <f>VLOOKUP($B37,'[1]výnosy standard'!$A$1:$T$2200,15,FALSE)</f>
        <v>0</v>
      </c>
      <c r="BI37" s="6">
        <f>VLOOKUP($B37,'[1]výnosy standard'!$A$1:$T$2200,16,FALSE)</f>
        <v>72.2</v>
      </c>
      <c r="BJ37" s="6">
        <f>VLOOKUP($B37,'[1]výnosy standard'!$A$1:$T$2200,17,FALSE)</f>
        <v>6.27</v>
      </c>
      <c r="BK37" s="6">
        <f>VLOOKUP($B37,'[1]výnosy standard'!$A$1:$T$2200,18,FALSE)</f>
        <v>6.27</v>
      </c>
      <c r="BL37" s="6">
        <f>VLOOKUP($B37,'[1]výnosy standard'!$A$1:$T$2200,19,FALSE)</f>
        <v>7.21</v>
      </c>
      <c r="BM37" s="6">
        <f>VLOOKUP($B37,'[1]výnosy standard'!$A$1:$T$2200,20,FALSE)</f>
        <v>0</v>
      </c>
      <c r="BN37" s="6">
        <f>VLOOKUP(B37,'[1]pšenice výnos'!$A$2:$E$2200,4)</f>
        <v>7.79</v>
      </c>
      <c r="BO37" s="6">
        <f>VLOOKUP(B37,[1]kukuřice!$A$2:$E$2200,5,FALSE)</f>
        <v>48.606691635061907</v>
      </c>
    </row>
    <row r="38" spans="1:67" hidden="1" x14ac:dyDescent="0.25">
      <c r="A38" s="7">
        <v>136</v>
      </c>
      <c r="B38" s="6" t="s">
        <v>133</v>
      </c>
      <c r="C38" s="13">
        <v>453</v>
      </c>
      <c r="D38" s="7">
        <v>1.3245033112582782</v>
      </c>
      <c r="E38" s="6" t="s">
        <v>9</v>
      </c>
      <c r="F38" s="6" t="s">
        <v>32</v>
      </c>
      <c r="G38" s="7">
        <v>1.3245033112582782</v>
      </c>
      <c r="H38" s="7">
        <v>1.3245033112582782</v>
      </c>
      <c r="I38" s="7">
        <v>1.3245033112582782</v>
      </c>
      <c r="J38" s="7">
        <v>60.4</v>
      </c>
      <c r="K38" s="14">
        <v>63.322443490681913</v>
      </c>
      <c r="L38" s="13">
        <v>26</v>
      </c>
      <c r="M38" s="7">
        <v>65.014129626865667</v>
      </c>
      <c r="N38" s="7">
        <v>-0.14751587155544679</v>
      </c>
      <c r="O38" s="7">
        <v>-2.9224434906819141</v>
      </c>
      <c r="P38" s="7">
        <v>7</v>
      </c>
      <c r="Q38" s="7">
        <v>4</v>
      </c>
      <c r="R38" s="7">
        <v>0</v>
      </c>
      <c r="S38" s="15">
        <v>1.9648148148148199</v>
      </c>
      <c r="T38" s="15">
        <v>5.3925555555555604</v>
      </c>
      <c r="U38" s="15">
        <v>7.2566666666666704</v>
      </c>
      <c r="V38" s="16">
        <v>15.7</v>
      </c>
      <c r="W38" s="16">
        <v>17.100000000000001</v>
      </c>
      <c r="X38" s="17" t="e">
        <v>#NULL!</v>
      </c>
      <c r="Y38" s="13">
        <v>3</v>
      </c>
      <c r="Z38" s="16">
        <v>4</v>
      </c>
      <c r="AA38" s="13">
        <v>17</v>
      </c>
      <c r="AB38" s="15">
        <v>1.3</v>
      </c>
      <c r="AC38" s="15">
        <v>-0.100000000000001</v>
      </c>
      <c r="AD38" s="15">
        <v>5.3675555555555503</v>
      </c>
      <c r="AE38" s="15">
        <v>1.3675555555555501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1</v>
      </c>
      <c r="AL38" s="7">
        <v>0</v>
      </c>
      <c r="AM38" s="7">
        <v>0</v>
      </c>
      <c r="AN38" s="7">
        <v>0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f>VLOOKUP($B38,'[1]výnosy standard'!$A$1:$T$2200,2,FALSE)</f>
        <v>0</v>
      </c>
      <c r="AV38" s="6">
        <f>VLOOKUP($B38,'[1]výnosy standard'!$A$1:$T$2200,3,FALSE)</f>
        <v>0</v>
      </c>
      <c r="AW38" s="6">
        <f>VLOOKUP($B38,'[1]výnosy standard'!$A$1:$T$2200,4,FALSE)</f>
        <v>0</v>
      </c>
      <c r="AX38" s="6">
        <f>VLOOKUP($B38,'[1]výnosy standard'!$A$1:$T$2200,5,FALSE)</f>
        <v>0</v>
      </c>
      <c r="AY38" s="6">
        <f>VLOOKUP($B38,'[1]výnosy standard'!$A$1:$T$2200,6,FALSE)</f>
        <v>0</v>
      </c>
      <c r="AZ38" s="6">
        <f>VLOOKUP($B38,'[1]výnosy standard'!$A$1:$T$2200,7,FALSE)</f>
        <v>0</v>
      </c>
      <c r="BA38" s="6">
        <f>VLOOKUP($B38,'[1]výnosy standard'!$A$1:$T$2200,8,FALSE)</f>
        <v>0</v>
      </c>
      <c r="BB38" s="6">
        <f>VLOOKUP($B38,'[1]výnosy standard'!$A$1:$T$2200,9,FALSE)</f>
        <v>6.72</v>
      </c>
      <c r="BC38" s="6">
        <f>VLOOKUP($B38,'[1]výnosy standard'!$A$1:$T$2200,10,FALSE)</f>
        <v>6.72</v>
      </c>
      <c r="BD38" s="6">
        <f>VLOOKUP($B38,'[1]výnosy standard'!$A$1:$T$2200,11,FALSE)</f>
        <v>3.33</v>
      </c>
      <c r="BE38" s="6">
        <f>VLOOKUP($B38,'[1]výnosy standard'!$A$1:$T$2200,12,FALSE)</f>
        <v>6.45</v>
      </c>
      <c r="BF38" s="6">
        <f>VLOOKUP($B38,'[1]výnosy standard'!$A$1:$T$2200,13,FALSE)</f>
        <v>0</v>
      </c>
      <c r="BG38" s="6">
        <f>VLOOKUP($B38,'[1]výnosy standard'!$A$1:$T$2200,14,FALSE)</f>
        <v>0</v>
      </c>
      <c r="BH38" s="6">
        <f>VLOOKUP($B38,'[1]výnosy standard'!$A$1:$T$2200,15,FALSE)</f>
        <v>0</v>
      </c>
      <c r="BI38" s="6">
        <f>VLOOKUP($B38,'[1]výnosy standard'!$A$1:$T$2200,16,FALSE)</f>
        <v>0</v>
      </c>
      <c r="BJ38" s="6">
        <f>VLOOKUP($B38,'[1]výnosy standard'!$A$1:$T$2200,17,FALSE)</f>
        <v>5.33</v>
      </c>
      <c r="BK38" s="6">
        <f>VLOOKUP($B38,'[1]výnosy standard'!$A$1:$T$2200,18,FALSE)</f>
        <v>5.33</v>
      </c>
      <c r="BL38" s="6">
        <f>VLOOKUP($B38,'[1]výnosy standard'!$A$1:$T$2200,19,FALSE)</f>
        <v>6.63</v>
      </c>
      <c r="BM38" s="6">
        <f>VLOOKUP($B38,'[1]výnosy standard'!$A$1:$T$2200,20,FALSE)</f>
        <v>0</v>
      </c>
      <c r="BN38" s="6">
        <f>VLOOKUP(B38,'[1]pšenice výnos'!$A$2:$E$2200,4)</f>
        <v>6.72</v>
      </c>
      <c r="BO38" s="6">
        <f>VLOOKUP(B38,[1]kukuřice!$A$2:$E$2200,5,FALSE)</f>
        <v>45.706953065688786</v>
      </c>
    </row>
    <row r="39" spans="1:67" hidden="1" x14ac:dyDescent="0.25">
      <c r="A39" s="7">
        <v>235</v>
      </c>
      <c r="B39" s="6" t="s">
        <v>119</v>
      </c>
      <c r="C39" s="13">
        <v>106</v>
      </c>
      <c r="D39" s="7">
        <v>1.3353726708074534</v>
      </c>
      <c r="E39" s="6" t="s">
        <v>9</v>
      </c>
      <c r="F39" s="6" t="s">
        <v>32</v>
      </c>
      <c r="G39" s="7">
        <v>1.3353726708074534</v>
      </c>
      <c r="H39" s="7">
        <v>1.2111801242236024</v>
      </c>
      <c r="I39" s="7">
        <v>1.2111801242236024</v>
      </c>
      <c r="J39" s="7">
        <v>64.400000000000006</v>
      </c>
      <c r="K39" s="14">
        <v>62.836378045028724</v>
      </c>
      <c r="L39" s="13">
        <v>26</v>
      </c>
      <c r="M39" s="7">
        <v>65.014129626865667</v>
      </c>
      <c r="N39" s="7">
        <v>-0.14751587155544679</v>
      </c>
      <c r="O39" s="7">
        <v>1.563621954971282</v>
      </c>
      <c r="P39" s="7">
        <v>6</v>
      </c>
      <c r="Q39" s="7">
        <v>1</v>
      </c>
      <c r="R39" s="7">
        <v>0</v>
      </c>
      <c r="S39" s="15">
        <v>0.793333333333333</v>
      </c>
      <c r="T39" s="15">
        <v>2.0193333333333299</v>
      </c>
      <c r="U39" s="15">
        <v>3.51</v>
      </c>
      <c r="V39" s="16">
        <v>17.5</v>
      </c>
      <c r="W39" s="16">
        <v>17.5</v>
      </c>
      <c r="X39" s="13">
        <v>-1</v>
      </c>
      <c r="Y39" s="13">
        <v>3</v>
      </c>
      <c r="Z39" s="16">
        <v>4</v>
      </c>
      <c r="AA39" s="13">
        <v>17</v>
      </c>
      <c r="AB39" s="15">
        <v>-0.5</v>
      </c>
      <c r="AC39" s="15">
        <v>-0.5</v>
      </c>
      <c r="AD39" s="15">
        <v>1.8943333333333301</v>
      </c>
      <c r="AE39" s="15">
        <v>-2.1056666666666701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1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f>VLOOKUP($B39,'[1]výnosy standard'!$A$1:$T$2200,2,FALSE)</f>
        <v>30.33</v>
      </c>
      <c r="AV39" s="6">
        <f>VLOOKUP($B39,'[1]výnosy standard'!$A$1:$T$2200,3,FALSE)</f>
        <v>0</v>
      </c>
      <c r="AW39" s="6">
        <f>VLOOKUP($B39,'[1]výnosy standard'!$A$1:$T$2200,4,FALSE)</f>
        <v>8.74</v>
      </c>
      <c r="AX39" s="6">
        <f>VLOOKUP($B39,'[1]výnosy standard'!$A$1:$T$2200,5,FALSE)</f>
        <v>0</v>
      </c>
      <c r="AY39" s="6">
        <f>VLOOKUP($B39,'[1]výnosy standard'!$A$1:$T$2200,6,FALSE)</f>
        <v>1.01</v>
      </c>
      <c r="AZ39" s="6">
        <f>VLOOKUP($B39,'[1]výnosy standard'!$A$1:$T$2200,7,FALSE)</f>
        <v>0</v>
      </c>
      <c r="BA39" s="6">
        <f>VLOOKUP($B39,'[1]výnosy standard'!$A$1:$T$2200,8,FALSE)</f>
        <v>21.65</v>
      </c>
      <c r="BB39" s="6">
        <f>VLOOKUP($B39,'[1]výnosy standard'!$A$1:$T$2200,9,FALSE)</f>
        <v>7.36</v>
      </c>
      <c r="BC39" s="6">
        <f>VLOOKUP($B39,'[1]výnosy standard'!$A$1:$T$2200,10,FALSE)</f>
        <v>7.36</v>
      </c>
      <c r="BD39" s="6">
        <f>VLOOKUP($B39,'[1]výnosy standard'!$A$1:$T$2200,11,FALSE)</f>
        <v>3.82</v>
      </c>
      <c r="BE39" s="6">
        <f>VLOOKUP($B39,'[1]výnosy standard'!$A$1:$T$2200,12,FALSE)</f>
        <v>0</v>
      </c>
      <c r="BF39" s="6">
        <f>VLOOKUP($B39,'[1]výnosy standard'!$A$1:$T$2200,13,FALSE)</f>
        <v>0</v>
      </c>
      <c r="BG39" s="6">
        <f>VLOOKUP($B39,'[1]výnosy standard'!$A$1:$T$2200,14,FALSE)</f>
        <v>0</v>
      </c>
      <c r="BH39" s="6">
        <f>VLOOKUP($B39,'[1]výnosy standard'!$A$1:$T$2200,15,FALSE)</f>
        <v>0</v>
      </c>
      <c r="BI39" s="6">
        <f>VLOOKUP($B39,'[1]výnosy standard'!$A$1:$T$2200,16,FALSE)</f>
        <v>68.599999999999994</v>
      </c>
      <c r="BJ39" s="6">
        <f>VLOOKUP($B39,'[1]výnosy standard'!$A$1:$T$2200,17,FALSE)</f>
        <v>5.83</v>
      </c>
      <c r="BK39" s="6">
        <f>VLOOKUP($B39,'[1]výnosy standard'!$A$1:$T$2200,18,FALSE)</f>
        <v>5.83</v>
      </c>
      <c r="BL39" s="6">
        <f>VLOOKUP($B39,'[1]výnosy standard'!$A$1:$T$2200,19,FALSE)</f>
        <v>7.51</v>
      </c>
      <c r="BM39" s="6">
        <f>VLOOKUP($B39,'[1]výnosy standard'!$A$1:$T$2200,20,FALSE)</f>
        <v>0</v>
      </c>
      <c r="BN39" s="6">
        <f>VLOOKUP(B39,'[1]pšenice výnos'!$A$2:$E$2200,4)</f>
        <v>7.36</v>
      </c>
      <c r="BO39" s="6">
        <f>VLOOKUP(B39,[1]kukuřice!$A$2:$E$2200,5,FALSE)</f>
        <v>48.517249757180991</v>
      </c>
    </row>
    <row r="40" spans="1:67" hidden="1" x14ac:dyDescent="0.25">
      <c r="A40" s="7">
        <v>63</v>
      </c>
      <c r="B40" s="6" t="s">
        <v>128</v>
      </c>
      <c r="C40" s="13">
        <v>233</v>
      </c>
      <c r="D40" s="7">
        <v>1.3679398881832467</v>
      </c>
      <c r="E40" s="6" t="s">
        <v>9</v>
      </c>
      <c r="F40" s="6" t="s">
        <v>32</v>
      </c>
      <c r="G40" s="7">
        <v>1.3679398881832467</v>
      </c>
      <c r="H40" s="7">
        <v>1.1778529665755908</v>
      </c>
      <c r="I40" s="7">
        <v>1.1778529665755908</v>
      </c>
      <c r="J40" s="7">
        <v>55.185156249999999</v>
      </c>
      <c r="K40" s="14">
        <v>55.490404313596201</v>
      </c>
      <c r="L40" s="13">
        <v>25</v>
      </c>
      <c r="M40" s="7">
        <v>65.014129626865667</v>
      </c>
      <c r="N40" s="7">
        <v>-0.14751587155544679</v>
      </c>
      <c r="O40" s="7">
        <v>-0.30524806359620271</v>
      </c>
      <c r="P40" s="7">
        <v>1</v>
      </c>
      <c r="Q40" s="7">
        <v>4</v>
      </c>
      <c r="R40" s="7">
        <v>0</v>
      </c>
      <c r="S40" s="15">
        <v>2</v>
      </c>
      <c r="T40" s="15">
        <v>4.4984615384615401</v>
      </c>
      <c r="U40" s="15">
        <v>4.2871794871794897</v>
      </c>
      <c r="V40" s="16">
        <v>10.9</v>
      </c>
      <c r="W40" s="16">
        <v>12.3</v>
      </c>
      <c r="X40" s="17" t="e">
        <v>#NULL!</v>
      </c>
      <c r="Y40" s="13">
        <v>2</v>
      </c>
      <c r="Z40" s="16">
        <v>3.5</v>
      </c>
      <c r="AA40" s="13">
        <v>22</v>
      </c>
      <c r="AB40" s="15">
        <v>11.1</v>
      </c>
      <c r="AC40" s="15">
        <v>9.6999999999999993</v>
      </c>
      <c r="AD40" s="15">
        <v>6.9234615384615399</v>
      </c>
      <c r="AE40" s="15">
        <v>3.4234615384615399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1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f>VLOOKUP($B40,'[1]výnosy standard'!$A$1:$T$2200,2,FALSE)</f>
        <v>29.74</v>
      </c>
      <c r="AV40" s="6">
        <f>VLOOKUP($B40,'[1]výnosy standard'!$A$1:$T$2200,3,FALSE)</f>
        <v>0</v>
      </c>
      <c r="AW40" s="6">
        <f>VLOOKUP($B40,'[1]výnosy standard'!$A$1:$T$2200,4,FALSE)</f>
        <v>8.17</v>
      </c>
      <c r="AX40" s="6">
        <f>VLOOKUP($B40,'[1]výnosy standard'!$A$1:$T$2200,5,FALSE)</f>
        <v>0</v>
      </c>
      <c r="AY40" s="6">
        <f>VLOOKUP($B40,'[1]výnosy standard'!$A$1:$T$2200,6,FALSE)</f>
        <v>1.04</v>
      </c>
      <c r="AZ40" s="6">
        <f>VLOOKUP($B40,'[1]výnosy standard'!$A$1:$T$2200,7,FALSE)</f>
        <v>0</v>
      </c>
      <c r="BA40" s="6">
        <f>VLOOKUP($B40,'[1]výnosy standard'!$A$1:$T$2200,8,FALSE)</f>
        <v>21.23</v>
      </c>
      <c r="BB40" s="6">
        <f>VLOOKUP($B40,'[1]výnosy standard'!$A$1:$T$2200,9,FALSE)</f>
        <v>7.52</v>
      </c>
      <c r="BC40" s="6">
        <f>VLOOKUP($B40,'[1]výnosy standard'!$A$1:$T$2200,10,FALSE)</f>
        <v>7.52</v>
      </c>
      <c r="BD40" s="6">
        <f>VLOOKUP($B40,'[1]výnosy standard'!$A$1:$T$2200,11,FALSE)</f>
        <v>3.66</v>
      </c>
      <c r="BE40" s="6">
        <f>VLOOKUP($B40,'[1]výnosy standard'!$A$1:$T$2200,12,FALSE)</f>
        <v>0</v>
      </c>
      <c r="BF40" s="6">
        <f>VLOOKUP($B40,'[1]výnosy standard'!$A$1:$T$2200,13,FALSE)</f>
        <v>0</v>
      </c>
      <c r="BG40" s="6">
        <f>VLOOKUP($B40,'[1]výnosy standard'!$A$1:$T$2200,14,FALSE)</f>
        <v>0</v>
      </c>
      <c r="BH40" s="6">
        <f>VLOOKUP($B40,'[1]výnosy standard'!$A$1:$T$2200,15,FALSE)</f>
        <v>0</v>
      </c>
      <c r="BI40" s="6">
        <f>VLOOKUP($B40,'[1]výnosy standard'!$A$1:$T$2200,16,FALSE)</f>
        <v>70.680000000000007</v>
      </c>
      <c r="BJ40" s="6">
        <f>VLOOKUP($B40,'[1]výnosy standard'!$A$1:$T$2200,17,FALSE)</f>
        <v>5.76</v>
      </c>
      <c r="BK40" s="6">
        <f>VLOOKUP($B40,'[1]výnosy standard'!$A$1:$T$2200,18,FALSE)</f>
        <v>5.76</v>
      </c>
      <c r="BL40" s="6">
        <f>VLOOKUP($B40,'[1]výnosy standard'!$A$1:$T$2200,19,FALSE)</f>
        <v>7.29</v>
      </c>
      <c r="BM40" s="6">
        <f>VLOOKUP($B40,'[1]výnosy standard'!$A$1:$T$2200,20,FALSE)</f>
        <v>0</v>
      </c>
      <c r="BN40" s="6">
        <f>VLOOKUP(B40,'[1]pšenice výnos'!$A$2:$E$2200,4)</f>
        <v>7.52</v>
      </c>
      <c r="BO40" s="6">
        <f>VLOOKUP(B40,[1]kukuřice!$A$2:$E$2200,5,FALSE)</f>
        <v>47.632768964803049</v>
      </c>
    </row>
    <row r="41" spans="1:67" hidden="1" x14ac:dyDescent="0.25">
      <c r="A41" s="7">
        <v>3843</v>
      </c>
      <c r="B41" s="6" t="s">
        <v>130</v>
      </c>
      <c r="C41" s="13">
        <v>255</v>
      </c>
      <c r="D41" s="7">
        <v>1.3795628415300545</v>
      </c>
      <c r="E41" s="6" t="s">
        <v>9</v>
      </c>
      <c r="F41" s="6" t="s">
        <v>32</v>
      </c>
      <c r="G41" s="7">
        <v>1.3795628415300545</v>
      </c>
      <c r="H41" s="7">
        <v>1.2131147540983607</v>
      </c>
      <c r="I41" s="7">
        <v>1.2131147540983607</v>
      </c>
      <c r="J41" s="7">
        <v>82.350000000000009</v>
      </c>
      <c r="K41" s="14">
        <v>76.812866248999725</v>
      </c>
      <c r="L41" s="13">
        <v>28</v>
      </c>
      <c r="M41" s="7">
        <v>65.014129626865667</v>
      </c>
      <c r="N41" s="7">
        <v>-0.14751587155544679</v>
      </c>
      <c r="O41" s="7">
        <v>5.5371337510002832</v>
      </c>
      <c r="P41" s="7">
        <v>9</v>
      </c>
      <c r="Q41" s="7">
        <v>0</v>
      </c>
      <c r="R41" s="7">
        <v>0</v>
      </c>
      <c r="S41" s="15">
        <v>0.75</v>
      </c>
      <c r="T41" s="15">
        <v>2.4777777777777801</v>
      </c>
      <c r="U41" s="15">
        <v>6.2466666666666697</v>
      </c>
      <c r="V41" s="16">
        <v>17.7</v>
      </c>
      <c r="W41" s="16">
        <v>17.8</v>
      </c>
      <c r="X41" s="17" t="e">
        <v>#NULL!</v>
      </c>
      <c r="Y41" s="13">
        <v>2</v>
      </c>
      <c r="Z41" s="16">
        <v>3.5</v>
      </c>
      <c r="AA41" s="13">
        <v>22</v>
      </c>
      <c r="AB41" s="15">
        <v>4.3</v>
      </c>
      <c r="AC41" s="15">
        <v>4.2</v>
      </c>
      <c r="AD41" s="15">
        <v>3.5277777777777799</v>
      </c>
      <c r="AE41" s="15">
        <v>2.77777777777777E-2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1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f>VLOOKUP($B41,'[1]výnosy standard'!$A$1:$T$2200,2,FALSE)</f>
        <v>28.17</v>
      </c>
      <c r="AV41" s="6">
        <f>VLOOKUP($B41,'[1]výnosy standard'!$A$1:$T$2200,3,FALSE)</f>
        <v>0</v>
      </c>
      <c r="AW41" s="6">
        <f>VLOOKUP($B41,'[1]výnosy standard'!$A$1:$T$2200,4,FALSE)</f>
        <v>8.14</v>
      </c>
      <c r="AX41" s="6">
        <f>VLOOKUP($B41,'[1]výnosy standard'!$A$1:$T$2200,5,FALSE)</f>
        <v>0</v>
      </c>
      <c r="AY41" s="6">
        <f>VLOOKUP($B41,'[1]výnosy standard'!$A$1:$T$2200,6,FALSE)</f>
        <v>1.03</v>
      </c>
      <c r="AZ41" s="6">
        <f>VLOOKUP($B41,'[1]výnosy standard'!$A$1:$T$2200,7,FALSE)</f>
        <v>0</v>
      </c>
      <c r="BA41" s="6">
        <f>VLOOKUP($B41,'[1]výnosy standard'!$A$1:$T$2200,8,FALSE)</f>
        <v>20.11</v>
      </c>
      <c r="BB41" s="6">
        <f>VLOOKUP($B41,'[1]výnosy standard'!$A$1:$T$2200,9,FALSE)</f>
        <v>7.38</v>
      </c>
      <c r="BC41" s="6">
        <f>VLOOKUP($B41,'[1]výnosy standard'!$A$1:$T$2200,10,FALSE)</f>
        <v>7.38</v>
      </c>
      <c r="BD41" s="6">
        <f>VLOOKUP($B41,'[1]výnosy standard'!$A$1:$T$2200,11,FALSE)</f>
        <v>3.62</v>
      </c>
      <c r="BE41" s="6">
        <f>VLOOKUP($B41,'[1]výnosy standard'!$A$1:$T$2200,12,FALSE)</f>
        <v>0</v>
      </c>
      <c r="BF41" s="6">
        <f>VLOOKUP($B41,'[1]výnosy standard'!$A$1:$T$2200,13,FALSE)</f>
        <v>0</v>
      </c>
      <c r="BG41" s="6">
        <f>VLOOKUP($B41,'[1]výnosy standard'!$A$1:$T$2200,14,FALSE)</f>
        <v>0</v>
      </c>
      <c r="BH41" s="6">
        <f>VLOOKUP($B41,'[1]výnosy standard'!$A$1:$T$2200,15,FALSE)</f>
        <v>0</v>
      </c>
      <c r="BI41" s="6">
        <f>VLOOKUP($B41,'[1]výnosy standard'!$A$1:$T$2200,16,FALSE)</f>
        <v>72.05</v>
      </c>
      <c r="BJ41" s="6">
        <f>VLOOKUP($B41,'[1]výnosy standard'!$A$1:$T$2200,17,FALSE)</f>
        <v>5.89</v>
      </c>
      <c r="BK41" s="6">
        <f>VLOOKUP($B41,'[1]výnosy standard'!$A$1:$T$2200,18,FALSE)</f>
        <v>5.89</v>
      </c>
      <c r="BL41" s="6">
        <f>VLOOKUP($B41,'[1]výnosy standard'!$A$1:$T$2200,19,FALSE)</f>
        <v>6.97</v>
      </c>
      <c r="BM41" s="6">
        <f>VLOOKUP($B41,'[1]výnosy standard'!$A$1:$T$2200,20,FALSE)</f>
        <v>0</v>
      </c>
      <c r="BN41" s="6">
        <f>VLOOKUP(B41,'[1]pšenice výnos'!$A$2:$E$2200,4)</f>
        <v>7.38</v>
      </c>
      <c r="BO41" s="6">
        <f>VLOOKUP(B41,[1]kukuřice!$A$2:$E$2200,5,FALSE)</f>
        <v>46.768164145287535</v>
      </c>
    </row>
    <row r="42" spans="1:67" hidden="1" x14ac:dyDescent="0.25">
      <c r="A42" s="7">
        <v>138</v>
      </c>
      <c r="B42" s="6" t="s">
        <v>133</v>
      </c>
      <c r="C42" s="13">
        <v>455</v>
      </c>
      <c r="D42" s="7">
        <v>1.4075517241379312</v>
      </c>
      <c r="E42" s="6" t="s">
        <v>9</v>
      </c>
      <c r="F42" s="6" t="s">
        <v>32</v>
      </c>
      <c r="G42" s="7">
        <v>1.4075517241379312</v>
      </c>
      <c r="H42" s="7">
        <v>1.3793103448275863</v>
      </c>
      <c r="I42" s="7">
        <v>1.3793103448275863</v>
      </c>
      <c r="J42" s="7">
        <v>58</v>
      </c>
      <c r="K42" s="14">
        <v>66.242442502442131</v>
      </c>
      <c r="L42" s="13">
        <v>24</v>
      </c>
      <c r="M42" s="7">
        <v>65.014129626865667</v>
      </c>
      <c r="N42" s="7">
        <v>-0.14751587155544679</v>
      </c>
      <c r="O42" s="7">
        <v>-8.2424425024421311</v>
      </c>
      <c r="P42" s="7">
        <v>3</v>
      </c>
      <c r="Q42" s="7">
        <v>6</v>
      </c>
      <c r="R42" s="7">
        <v>0</v>
      </c>
      <c r="S42" s="15">
        <v>1.55833333333333</v>
      </c>
      <c r="T42" s="15">
        <v>4.6359770114942496</v>
      </c>
      <c r="U42" s="15">
        <v>6.9164417989417997</v>
      </c>
      <c r="V42" s="16">
        <v>14</v>
      </c>
      <c r="W42" s="16">
        <v>14.6</v>
      </c>
      <c r="X42" s="17" t="e">
        <v>#NULL!</v>
      </c>
      <c r="Y42" s="13">
        <v>3</v>
      </c>
      <c r="Z42" s="16">
        <v>4</v>
      </c>
      <c r="AA42" s="13">
        <v>17</v>
      </c>
      <c r="AB42" s="15">
        <v>3</v>
      </c>
      <c r="AC42" s="15">
        <v>2.4</v>
      </c>
      <c r="AD42" s="15">
        <v>5.2359770114942501</v>
      </c>
      <c r="AE42" s="15">
        <v>1.2359770114942501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1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f>VLOOKUP($B42,'[1]výnosy standard'!$A$1:$T$2200,2,FALSE)</f>
        <v>0</v>
      </c>
      <c r="AV42" s="6">
        <f>VLOOKUP($B42,'[1]výnosy standard'!$A$1:$T$2200,3,FALSE)</f>
        <v>0</v>
      </c>
      <c r="AW42" s="6">
        <f>VLOOKUP($B42,'[1]výnosy standard'!$A$1:$T$2200,4,FALSE)</f>
        <v>0</v>
      </c>
      <c r="AX42" s="6">
        <f>VLOOKUP($B42,'[1]výnosy standard'!$A$1:$T$2200,5,FALSE)</f>
        <v>0</v>
      </c>
      <c r="AY42" s="6">
        <f>VLOOKUP($B42,'[1]výnosy standard'!$A$1:$T$2200,6,FALSE)</f>
        <v>0</v>
      </c>
      <c r="AZ42" s="6">
        <f>VLOOKUP($B42,'[1]výnosy standard'!$A$1:$T$2200,7,FALSE)</f>
        <v>0</v>
      </c>
      <c r="BA42" s="6">
        <f>VLOOKUP($B42,'[1]výnosy standard'!$A$1:$T$2200,8,FALSE)</f>
        <v>0</v>
      </c>
      <c r="BB42" s="6">
        <f>VLOOKUP($B42,'[1]výnosy standard'!$A$1:$T$2200,9,FALSE)</f>
        <v>6.72</v>
      </c>
      <c r="BC42" s="6">
        <f>VLOOKUP($B42,'[1]výnosy standard'!$A$1:$T$2200,10,FALSE)</f>
        <v>6.72</v>
      </c>
      <c r="BD42" s="6">
        <f>VLOOKUP($B42,'[1]výnosy standard'!$A$1:$T$2200,11,FALSE)</f>
        <v>3.33</v>
      </c>
      <c r="BE42" s="6">
        <f>VLOOKUP($B42,'[1]výnosy standard'!$A$1:$T$2200,12,FALSE)</f>
        <v>6.45</v>
      </c>
      <c r="BF42" s="6">
        <f>VLOOKUP($B42,'[1]výnosy standard'!$A$1:$T$2200,13,FALSE)</f>
        <v>0</v>
      </c>
      <c r="BG42" s="6">
        <f>VLOOKUP($B42,'[1]výnosy standard'!$A$1:$T$2200,14,FALSE)</f>
        <v>0</v>
      </c>
      <c r="BH42" s="6">
        <f>VLOOKUP($B42,'[1]výnosy standard'!$A$1:$T$2200,15,FALSE)</f>
        <v>0</v>
      </c>
      <c r="BI42" s="6">
        <f>VLOOKUP($B42,'[1]výnosy standard'!$A$1:$T$2200,16,FALSE)</f>
        <v>0</v>
      </c>
      <c r="BJ42" s="6">
        <f>VLOOKUP($B42,'[1]výnosy standard'!$A$1:$T$2200,17,FALSE)</f>
        <v>5.33</v>
      </c>
      <c r="BK42" s="6">
        <f>VLOOKUP($B42,'[1]výnosy standard'!$A$1:$T$2200,18,FALSE)</f>
        <v>5.33</v>
      </c>
      <c r="BL42" s="6">
        <f>VLOOKUP($B42,'[1]výnosy standard'!$A$1:$T$2200,19,FALSE)</f>
        <v>6.63</v>
      </c>
      <c r="BM42" s="6">
        <f>VLOOKUP($B42,'[1]výnosy standard'!$A$1:$T$2200,20,FALSE)</f>
        <v>0</v>
      </c>
      <c r="BN42" s="6">
        <f>VLOOKUP(B42,'[1]pšenice výnos'!$A$2:$E$2200,4)</f>
        <v>6.72</v>
      </c>
      <c r="BO42" s="6">
        <f>VLOOKUP(B42,[1]kukuřice!$A$2:$E$2200,5,FALSE)</f>
        <v>45.706953065688786</v>
      </c>
    </row>
    <row r="43" spans="1:67" hidden="1" x14ac:dyDescent="0.25">
      <c r="A43" s="7">
        <v>244</v>
      </c>
      <c r="B43" s="6" t="s">
        <v>123</v>
      </c>
      <c r="C43" s="13">
        <v>404</v>
      </c>
      <c r="D43" s="7">
        <v>1.424209452567154</v>
      </c>
      <c r="E43" s="6" t="s">
        <v>9</v>
      </c>
      <c r="F43" s="6" t="s">
        <v>32</v>
      </c>
      <c r="G43" s="7">
        <v>1.424209452567154</v>
      </c>
      <c r="H43" s="7">
        <v>1.264875892553553</v>
      </c>
      <c r="I43" s="7">
        <v>1.264875892553553</v>
      </c>
      <c r="J43" s="7">
        <v>73.525000000000006</v>
      </c>
      <c r="K43" s="14">
        <v>68.603550677857513</v>
      </c>
      <c r="L43" s="13">
        <v>12</v>
      </c>
      <c r="M43" s="7">
        <v>66.591176136363629</v>
      </c>
      <c r="N43" s="7">
        <v>1.499985928481663</v>
      </c>
      <c r="O43" s="7">
        <v>4.9214493221424931</v>
      </c>
      <c r="P43" s="7">
        <v>0</v>
      </c>
      <c r="Q43" s="7">
        <v>2</v>
      </c>
      <c r="R43" s="7">
        <v>1</v>
      </c>
      <c r="S43" s="15">
        <v>2.1333333333333302</v>
      </c>
      <c r="T43" s="15">
        <v>7.13645833333333</v>
      </c>
      <c r="U43" s="17" t="e">
        <v>#NULL!</v>
      </c>
      <c r="V43" s="16">
        <v>12.9</v>
      </c>
      <c r="W43" s="16">
        <v>13.8</v>
      </c>
      <c r="X43" s="17" t="e">
        <v>#NULL!</v>
      </c>
      <c r="Y43" s="13">
        <v>3</v>
      </c>
      <c r="Z43" s="16">
        <v>4</v>
      </c>
      <c r="AA43" s="13">
        <v>17</v>
      </c>
      <c r="AB43" s="15">
        <v>4.0999999999999996</v>
      </c>
      <c r="AC43" s="15">
        <v>3.2</v>
      </c>
      <c r="AD43" s="15">
        <v>7.9364583333333298</v>
      </c>
      <c r="AE43" s="15">
        <v>3.9364583333333298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1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f>VLOOKUP($B43,'[1]výnosy standard'!$A$1:$T$2200,2,FALSE)</f>
        <v>29.15</v>
      </c>
      <c r="AV43" s="6">
        <f>VLOOKUP($B43,'[1]výnosy standard'!$A$1:$T$2200,3,FALSE)</f>
        <v>0</v>
      </c>
      <c r="AW43" s="6">
        <f>VLOOKUP($B43,'[1]výnosy standard'!$A$1:$T$2200,4,FALSE)</f>
        <v>8.0299999999999994</v>
      </c>
      <c r="AX43" s="6">
        <f>VLOOKUP($B43,'[1]výnosy standard'!$A$1:$T$2200,5,FALSE)</f>
        <v>0</v>
      </c>
      <c r="AY43" s="6">
        <f>VLOOKUP($B43,'[1]výnosy standard'!$A$1:$T$2200,6,FALSE)</f>
        <v>1.01</v>
      </c>
      <c r="AZ43" s="6">
        <f>VLOOKUP($B43,'[1]výnosy standard'!$A$1:$T$2200,7,FALSE)</f>
        <v>0</v>
      </c>
      <c r="BA43" s="6">
        <f>VLOOKUP($B43,'[1]výnosy standard'!$A$1:$T$2200,8,FALSE)</f>
        <v>20.81</v>
      </c>
      <c r="BB43" s="6">
        <f>VLOOKUP($B43,'[1]výnosy standard'!$A$1:$T$2200,9,FALSE)</f>
        <v>7.04</v>
      </c>
      <c r="BC43" s="6">
        <f>VLOOKUP($B43,'[1]výnosy standard'!$A$1:$T$2200,10,FALSE)</f>
        <v>7.04</v>
      </c>
      <c r="BD43" s="6">
        <f>VLOOKUP($B43,'[1]výnosy standard'!$A$1:$T$2200,11,FALSE)</f>
        <v>3.37</v>
      </c>
      <c r="BE43" s="6">
        <f>VLOOKUP($B43,'[1]výnosy standard'!$A$1:$T$2200,12,FALSE)</f>
        <v>0</v>
      </c>
      <c r="BF43" s="6">
        <f>VLOOKUP($B43,'[1]výnosy standard'!$A$1:$T$2200,13,FALSE)</f>
        <v>0</v>
      </c>
      <c r="BG43" s="6">
        <f>VLOOKUP($B43,'[1]výnosy standard'!$A$1:$T$2200,14,FALSE)</f>
        <v>0</v>
      </c>
      <c r="BH43" s="6">
        <f>VLOOKUP($B43,'[1]výnosy standard'!$A$1:$T$2200,15,FALSE)</f>
        <v>0</v>
      </c>
      <c r="BI43" s="6">
        <f>VLOOKUP($B43,'[1]výnosy standard'!$A$1:$T$2200,16,FALSE)</f>
        <v>72.489999999999995</v>
      </c>
      <c r="BJ43" s="6">
        <f>VLOOKUP($B43,'[1]výnosy standard'!$A$1:$T$2200,17,FALSE)</f>
        <v>5.49</v>
      </c>
      <c r="BK43" s="6">
        <f>VLOOKUP($B43,'[1]výnosy standard'!$A$1:$T$2200,18,FALSE)</f>
        <v>5.49</v>
      </c>
      <c r="BL43" s="6">
        <f>VLOOKUP($B43,'[1]výnosy standard'!$A$1:$T$2200,19,FALSE)</f>
        <v>7.12</v>
      </c>
      <c r="BM43" s="6">
        <f>VLOOKUP($B43,'[1]výnosy standard'!$A$1:$T$2200,20,FALSE)</f>
        <v>0</v>
      </c>
      <c r="BN43" s="6">
        <f>VLOOKUP(B43,'[1]pšenice výnos'!$A$2:$E$2200,4)</f>
        <v>7.04</v>
      </c>
      <c r="BO43" s="6">
        <f>VLOOKUP(B43,[1]kukuřice!$A$2:$E$2200,5,FALSE)</f>
        <v>45.933373285065656</v>
      </c>
    </row>
    <row r="44" spans="1:67" hidden="1" x14ac:dyDescent="0.25">
      <c r="A44" s="7">
        <v>204</v>
      </c>
      <c r="B44" s="6" t="s">
        <v>128</v>
      </c>
      <c r="C44" s="13">
        <v>254</v>
      </c>
      <c r="D44" s="7">
        <v>1.4270692504130988</v>
      </c>
      <c r="E44" s="6" t="s">
        <v>9</v>
      </c>
      <c r="F44" s="6" t="s">
        <v>32</v>
      </c>
      <c r="G44" s="7">
        <v>1.4270692504130988</v>
      </c>
      <c r="H44" s="7">
        <v>1.0214811476641128</v>
      </c>
      <c r="I44" s="7">
        <v>1.0214811476641128</v>
      </c>
      <c r="J44" s="7">
        <v>66.570000000000007</v>
      </c>
      <c r="K44" s="14">
        <v>65.723903699544195</v>
      </c>
      <c r="L44" s="13">
        <v>24</v>
      </c>
      <c r="M44" s="7">
        <v>65.014129626865667</v>
      </c>
      <c r="N44" s="7">
        <v>-0.14751587155544679</v>
      </c>
      <c r="O44" s="7">
        <v>0.84609630045581241</v>
      </c>
      <c r="P44" s="7">
        <v>7</v>
      </c>
      <c r="Q44" s="7">
        <v>0</v>
      </c>
      <c r="R44" s="7">
        <v>0</v>
      </c>
      <c r="S44" s="15">
        <v>2.1416666666666702</v>
      </c>
      <c r="T44" s="15">
        <v>4.9960317460317496</v>
      </c>
      <c r="U44" s="15">
        <v>7.0904545454545502</v>
      </c>
      <c r="V44" s="16">
        <v>10.4</v>
      </c>
      <c r="W44" s="16">
        <v>12.5</v>
      </c>
      <c r="X44" s="17" t="e">
        <v>#NULL!</v>
      </c>
      <c r="Y44" s="13">
        <v>2</v>
      </c>
      <c r="Z44" s="16">
        <v>3.5</v>
      </c>
      <c r="AA44" s="13">
        <v>22</v>
      </c>
      <c r="AB44" s="15">
        <v>11.6</v>
      </c>
      <c r="AC44" s="15">
        <v>9.5</v>
      </c>
      <c r="AD44" s="15">
        <v>7.3710317460317496</v>
      </c>
      <c r="AE44" s="15">
        <v>3.87103174603175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1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6">
        <f>VLOOKUP($B44,'[1]výnosy standard'!$A$1:$T$2200,2,FALSE)</f>
        <v>29.74</v>
      </c>
      <c r="AV44" s="6">
        <f>VLOOKUP($B44,'[1]výnosy standard'!$A$1:$T$2200,3,FALSE)</f>
        <v>0</v>
      </c>
      <c r="AW44" s="6">
        <f>VLOOKUP($B44,'[1]výnosy standard'!$A$1:$T$2200,4,FALSE)</f>
        <v>8.17</v>
      </c>
      <c r="AX44" s="6">
        <f>VLOOKUP($B44,'[1]výnosy standard'!$A$1:$T$2200,5,FALSE)</f>
        <v>0</v>
      </c>
      <c r="AY44" s="6">
        <f>VLOOKUP($B44,'[1]výnosy standard'!$A$1:$T$2200,6,FALSE)</f>
        <v>1.04</v>
      </c>
      <c r="AZ44" s="6">
        <f>VLOOKUP($B44,'[1]výnosy standard'!$A$1:$T$2200,7,FALSE)</f>
        <v>0</v>
      </c>
      <c r="BA44" s="6">
        <f>VLOOKUP($B44,'[1]výnosy standard'!$A$1:$T$2200,8,FALSE)</f>
        <v>21.23</v>
      </c>
      <c r="BB44" s="6">
        <f>VLOOKUP($B44,'[1]výnosy standard'!$A$1:$T$2200,9,FALSE)</f>
        <v>7.52</v>
      </c>
      <c r="BC44" s="6">
        <f>VLOOKUP($B44,'[1]výnosy standard'!$A$1:$T$2200,10,FALSE)</f>
        <v>7.52</v>
      </c>
      <c r="BD44" s="6">
        <f>VLOOKUP($B44,'[1]výnosy standard'!$A$1:$T$2200,11,FALSE)</f>
        <v>3.66</v>
      </c>
      <c r="BE44" s="6">
        <f>VLOOKUP($B44,'[1]výnosy standard'!$A$1:$T$2200,12,FALSE)</f>
        <v>0</v>
      </c>
      <c r="BF44" s="6">
        <f>VLOOKUP($B44,'[1]výnosy standard'!$A$1:$T$2200,13,FALSE)</f>
        <v>0</v>
      </c>
      <c r="BG44" s="6">
        <f>VLOOKUP($B44,'[1]výnosy standard'!$A$1:$T$2200,14,FALSE)</f>
        <v>0</v>
      </c>
      <c r="BH44" s="6">
        <f>VLOOKUP($B44,'[1]výnosy standard'!$A$1:$T$2200,15,FALSE)</f>
        <v>0</v>
      </c>
      <c r="BI44" s="6">
        <f>VLOOKUP($B44,'[1]výnosy standard'!$A$1:$T$2200,16,FALSE)</f>
        <v>70.680000000000007</v>
      </c>
      <c r="BJ44" s="6">
        <f>VLOOKUP($B44,'[1]výnosy standard'!$A$1:$T$2200,17,FALSE)</f>
        <v>5.76</v>
      </c>
      <c r="BK44" s="6">
        <f>VLOOKUP($B44,'[1]výnosy standard'!$A$1:$T$2200,18,FALSE)</f>
        <v>5.76</v>
      </c>
      <c r="BL44" s="6">
        <f>VLOOKUP($B44,'[1]výnosy standard'!$A$1:$T$2200,19,FALSE)</f>
        <v>7.29</v>
      </c>
      <c r="BM44" s="6">
        <f>VLOOKUP($B44,'[1]výnosy standard'!$A$1:$T$2200,20,FALSE)</f>
        <v>0</v>
      </c>
      <c r="BN44" s="6">
        <f>VLOOKUP(B44,'[1]pšenice výnos'!$A$2:$E$2200,4)</f>
        <v>7.52</v>
      </c>
      <c r="BO44" s="6">
        <f>VLOOKUP(B44,[1]kukuřice!$A$2:$E$2200,5,FALSE)</f>
        <v>47.632768964803049</v>
      </c>
    </row>
    <row r="45" spans="1:67" hidden="1" x14ac:dyDescent="0.25">
      <c r="A45" s="7">
        <v>243</v>
      </c>
      <c r="B45" s="6" t="s">
        <v>128</v>
      </c>
      <c r="C45" s="13">
        <v>298</v>
      </c>
      <c r="D45" s="7">
        <v>1.430364835164835</v>
      </c>
      <c r="E45" s="6" t="s">
        <v>9</v>
      </c>
      <c r="F45" s="6" t="s">
        <v>32</v>
      </c>
      <c r="G45" s="7">
        <v>1.430364835164835</v>
      </c>
      <c r="H45" s="7">
        <v>1.3081318681318681</v>
      </c>
      <c r="I45" s="7">
        <v>1.3081318681318681</v>
      </c>
      <c r="J45" s="7">
        <v>71.09375</v>
      </c>
      <c r="K45" s="14">
        <v>74.879571825815006</v>
      </c>
      <c r="L45" s="13">
        <v>12</v>
      </c>
      <c r="M45" s="7">
        <v>66.591176136363629</v>
      </c>
      <c r="N45" s="7">
        <v>1.499985928481663</v>
      </c>
      <c r="O45" s="7">
        <v>-3.785821825815006</v>
      </c>
      <c r="P45" s="7">
        <v>0</v>
      </c>
      <c r="Q45" s="7">
        <v>1</v>
      </c>
      <c r="R45" s="7">
        <v>1</v>
      </c>
      <c r="S45" s="15">
        <v>3.8444444444444499</v>
      </c>
      <c r="T45" s="15">
        <v>7.7866666666666697</v>
      </c>
      <c r="U45" s="17" t="e">
        <v>#NULL!</v>
      </c>
      <c r="V45" s="16">
        <v>8</v>
      </c>
      <c r="W45" s="16">
        <v>0</v>
      </c>
      <c r="X45" s="17" t="e">
        <v>#NULL!</v>
      </c>
      <c r="Y45" s="13">
        <v>2</v>
      </c>
      <c r="Z45" s="16">
        <v>3.5</v>
      </c>
      <c r="AA45" s="13">
        <v>22</v>
      </c>
      <c r="AB45" s="15">
        <v>14</v>
      </c>
      <c r="AC45" s="15">
        <v>22</v>
      </c>
      <c r="AD45" s="15">
        <v>13.286666666666701</v>
      </c>
      <c r="AE45" s="15">
        <v>9.7866666666666706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1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f>VLOOKUP($B45,'[1]výnosy standard'!$A$1:$T$2200,2,FALSE)</f>
        <v>29.74</v>
      </c>
      <c r="AV45" s="6">
        <f>VLOOKUP($B45,'[1]výnosy standard'!$A$1:$T$2200,3,FALSE)</f>
        <v>0</v>
      </c>
      <c r="AW45" s="6">
        <f>VLOOKUP($B45,'[1]výnosy standard'!$A$1:$T$2200,4,FALSE)</f>
        <v>8.17</v>
      </c>
      <c r="AX45" s="6">
        <f>VLOOKUP($B45,'[1]výnosy standard'!$A$1:$T$2200,5,FALSE)</f>
        <v>0</v>
      </c>
      <c r="AY45" s="6">
        <f>VLOOKUP($B45,'[1]výnosy standard'!$A$1:$T$2200,6,FALSE)</f>
        <v>1.04</v>
      </c>
      <c r="AZ45" s="6">
        <f>VLOOKUP($B45,'[1]výnosy standard'!$A$1:$T$2200,7,FALSE)</f>
        <v>0</v>
      </c>
      <c r="BA45" s="6">
        <f>VLOOKUP($B45,'[1]výnosy standard'!$A$1:$T$2200,8,FALSE)</f>
        <v>21.23</v>
      </c>
      <c r="BB45" s="6">
        <f>VLOOKUP($B45,'[1]výnosy standard'!$A$1:$T$2200,9,FALSE)</f>
        <v>7.52</v>
      </c>
      <c r="BC45" s="6">
        <f>VLOOKUP($B45,'[1]výnosy standard'!$A$1:$T$2200,10,FALSE)</f>
        <v>7.52</v>
      </c>
      <c r="BD45" s="6">
        <f>VLOOKUP($B45,'[1]výnosy standard'!$A$1:$T$2200,11,FALSE)</f>
        <v>3.66</v>
      </c>
      <c r="BE45" s="6">
        <f>VLOOKUP($B45,'[1]výnosy standard'!$A$1:$T$2200,12,FALSE)</f>
        <v>0</v>
      </c>
      <c r="BF45" s="6">
        <f>VLOOKUP($B45,'[1]výnosy standard'!$A$1:$T$2200,13,FALSE)</f>
        <v>0</v>
      </c>
      <c r="BG45" s="6">
        <f>VLOOKUP($B45,'[1]výnosy standard'!$A$1:$T$2200,14,FALSE)</f>
        <v>0</v>
      </c>
      <c r="BH45" s="6">
        <f>VLOOKUP($B45,'[1]výnosy standard'!$A$1:$T$2200,15,FALSE)</f>
        <v>0</v>
      </c>
      <c r="BI45" s="6">
        <f>VLOOKUP($B45,'[1]výnosy standard'!$A$1:$T$2200,16,FALSE)</f>
        <v>70.680000000000007</v>
      </c>
      <c r="BJ45" s="6">
        <f>VLOOKUP($B45,'[1]výnosy standard'!$A$1:$T$2200,17,FALSE)</f>
        <v>5.76</v>
      </c>
      <c r="BK45" s="6">
        <f>VLOOKUP($B45,'[1]výnosy standard'!$A$1:$T$2200,18,FALSE)</f>
        <v>5.76</v>
      </c>
      <c r="BL45" s="6">
        <f>VLOOKUP($B45,'[1]výnosy standard'!$A$1:$T$2200,19,FALSE)</f>
        <v>7.29</v>
      </c>
      <c r="BM45" s="6">
        <f>VLOOKUP($B45,'[1]výnosy standard'!$A$1:$T$2200,20,FALSE)</f>
        <v>0</v>
      </c>
      <c r="BN45" s="6">
        <f>VLOOKUP(B45,'[1]pšenice výnos'!$A$2:$E$2200,4)</f>
        <v>7.52</v>
      </c>
      <c r="BO45" s="6">
        <f>VLOOKUP(B45,[1]kukuřice!$A$2:$E$2200,5,FALSE)</f>
        <v>47.632768964803049</v>
      </c>
    </row>
    <row r="46" spans="1:67" hidden="1" x14ac:dyDescent="0.25">
      <c r="A46" s="7">
        <v>191</v>
      </c>
      <c r="B46" s="6" t="s">
        <v>130</v>
      </c>
      <c r="C46" s="13">
        <v>248</v>
      </c>
      <c r="D46" s="7">
        <v>1.431724355426544</v>
      </c>
      <c r="E46" s="6" t="s">
        <v>9</v>
      </c>
      <c r="F46" s="6" t="s">
        <v>32</v>
      </c>
      <c r="G46" s="7">
        <v>1.431724355426544</v>
      </c>
      <c r="H46" s="7">
        <v>1.2901144976616674</v>
      </c>
      <c r="I46" s="7">
        <v>1.2901144976616674</v>
      </c>
      <c r="J46" s="7">
        <v>77.512500000000003</v>
      </c>
      <c r="K46" s="14">
        <v>75.927937815911832</v>
      </c>
      <c r="L46" s="13">
        <v>28</v>
      </c>
      <c r="M46" s="7">
        <v>65.014129626865667</v>
      </c>
      <c r="N46" s="7">
        <v>-0.14751587155544679</v>
      </c>
      <c r="O46" s="7">
        <v>1.5845621840881705</v>
      </c>
      <c r="P46" s="7">
        <v>7</v>
      </c>
      <c r="Q46" s="7">
        <v>0</v>
      </c>
      <c r="R46" s="7">
        <v>0</v>
      </c>
      <c r="S46" s="15">
        <v>1.4678571428571401</v>
      </c>
      <c r="T46" s="15">
        <v>3.4723809523809499</v>
      </c>
      <c r="U46" s="15">
        <v>6.0216865079365096</v>
      </c>
      <c r="V46" s="16">
        <v>21.9</v>
      </c>
      <c r="W46" s="16">
        <v>23.3</v>
      </c>
      <c r="X46" s="17" t="e">
        <v>#NULL!</v>
      </c>
      <c r="Y46" s="13">
        <v>2</v>
      </c>
      <c r="Z46" s="16">
        <v>3.5</v>
      </c>
      <c r="AA46" s="13">
        <v>22</v>
      </c>
      <c r="AB46" s="15">
        <v>0.100000000000001</v>
      </c>
      <c r="AC46" s="15">
        <v>-1.3</v>
      </c>
      <c r="AD46" s="15">
        <v>3.1473809523809502</v>
      </c>
      <c r="AE46" s="15">
        <v>-0.352619047619047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1</v>
      </c>
      <c r="AL46" s="7">
        <v>0</v>
      </c>
      <c r="AM46" s="7">
        <v>0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f>VLOOKUP($B46,'[1]výnosy standard'!$A$1:$T$2200,2,FALSE)</f>
        <v>28.17</v>
      </c>
      <c r="AV46" s="6">
        <f>VLOOKUP($B46,'[1]výnosy standard'!$A$1:$T$2200,3,FALSE)</f>
        <v>0</v>
      </c>
      <c r="AW46" s="6">
        <f>VLOOKUP($B46,'[1]výnosy standard'!$A$1:$T$2200,4,FALSE)</f>
        <v>8.14</v>
      </c>
      <c r="AX46" s="6">
        <f>VLOOKUP($B46,'[1]výnosy standard'!$A$1:$T$2200,5,FALSE)</f>
        <v>0</v>
      </c>
      <c r="AY46" s="6">
        <f>VLOOKUP($B46,'[1]výnosy standard'!$A$1:$T$2200,6,FALSE)</f>
        <v>1.03</v>
      </c>
      <c r="AZ46" s="6">
        <f>VLOOKUP($B46,'[1]výnosy standard'!$A$1:$T$2200,7,FALSE)</f>
        <v>0</v>
      </c>
      <c r="BA46" s="6">
        <f>VLOOKUP($B46,'[1]výnosy standard'!$A$1:$T$2200,8,FALSE)</f>
        <v>20.11</v>
      </c>
      <c r="BB46" s="6">
        <f>VLOOKUP($B46,'[1]výnosy standard'!$A$1:$T$2200,9,FALSE)</f>
        <v>7.38</v>
      </c>
      <c r="BC46" s="6">
        <f>VLOOKUP($B46,'[1]výnosy standard'!$A$1:$T$2200,10,FALSE)</f>
        <v>7.38</v>
      </c>
      <c r="BD46" s="6">
        <f>VLOOKUP($B46,'[1]výnosy standard'!$A$1:$T$2200,11,FALSE)</f>
        <v>3.62</v>
      </c>
      <c r="BE46" s="6">
        <f>VLOOKUP($B46,'[1]výnosy standard'!$A$1:$T$2200,12,FALSE)</f>
        <v>0</v>
      </c>
      <c r="BF46" s="6">
        <f>VLOOKUP($B46,'[1]výnosy standard'!$A$1:$T$2200,13,FALSE)</f>
        <v>0</v>
      </c>
      <c r="BG46" s="6">
        <f>VLOOKUP($B46,'[1]výnosy standard'!$A$1:$T$2200,14,FALSE)</f>
        <v>0</v>
      </c>
      <c r="BH46" s="6">
        <f>VLOOKUP($B46,'[1]výnosy standard'!$A$1:$T$2200,15,FALSE)</f>
        <v>0</v>
      </c>
      <c r="BI46" s="6">
        <f>VLOOKUP($B46,'[1]výnosy standard'!$A$1:$T$2200,16,FALSE)</f>
        <v>72.05</v>
      </c>
      <c r="BJ46" s="6">
        <f>VLOOKUP($B46,'[1]výnosy standard'!$A$1:$T$2200,17,FALSE)</f>
        <v>5.89</v>
      </c>
      <c r="BK46" s="6">
        <f>VLOOKUP($B46,'[1]výnosy standard'!$A$1:$T$2200,18,FALSE)</f>
        <v>5.89</v>
      </c>
      <c r="BL46" s="6">
        <f>VLOOKUP($B46,'[1]výnosy standard'!$A$1:$T$2200,19,FALSE)</f>
        <v>6.97</v>
      </c>
      <c r="BM46" s="6">
        <f>VLOOKUP($B46,'[1]výnosy standard'!$A$1:$T$2200,20,FALSE)</f>
        <v>0</v>
      </c>
      <c r="BN46" s="6">
        <f>VLOOKUP(B46,'[1]pšenice výnos'!$A$2:$E$2200,4)</f>
        <v>7.38</v>
      </c>
      <c r="BO46" s="6">
        <f>VLOOKUP(B46,[1]kukuřice!$A$2:$E$2200,5,FALSE)</f>
        <v>46.768164145287535</v>
      </c>
    </row>
    <row r="47" spans="1:67" hidden="1" x14ac:dyDescent="0.25">
      <c r="A47" s="7">
        <v>184</v>
      </c>
      <c r="B47" s="6" t="s">
        <v>134</v>
      </c>
      <c r="C47" s="13">
        <v>413</v>
      </c>
      <c r="D47" s="7">
        <v>1.4352416271194668</v>
      </c>
      <c r="E47" s="6" t="s">
        <v>9</v>
      </c>
      <c r="F47" s="6" t="s">
        <v>32</v>
      </c>
      <c r="G47" s="7">
        <v>1.4352416271194668</v>
      </c>
      <c r="H47" s="7">
        <v>1.1287640640361203</v>
      </c>
      <c r="I47" s="7">
        <v>1.1287640640361203</v>
      </c>
      <c r="J47" s="7">
        <v>82.391000000000005</v>
      </c>
      <c r="K47" s="14">
        <v>71.662932768420191</v>
      </c>
      <c r="L47" s="13">
        <v>18</v>
      </c>
      <c r="M47" s="7">
        <v>66.591176136363629</v>
      </c>
      <c r="N47" s="7">
        <v>1.499985928481663</v>
      </c>
      <c r="O47" s="7">
        <v>10.728067231579814</v>
      </c>
      <c r="P47" s="7">
        <v>0</v>
      </c>
      <c r="Q47" s="7">
        <v>6</v>
      </c>
      <c r="R47" s="7">
        <v>0</v>
      </c>
      <c r="S47" s="17" t="e">
        <v>#NULL!</v>
      </c>
      <c r="T47" s="17" t="e">
        <v>#NULL!</v>
      </c>
      <c r="U47" s="17" t="e">
        <v>#NULL!</v>
      </c>
      <c r="V47" s="17" t="e">
        <v>#NULL!</v>
      </c>
      <c r="W47" s="17" t="e">
        <v>#NULL!</v>
      </c>
      <c r="X47" s="17" t="e">
        <v>#NULL!</v>
      </c>
      <c r="Y47" s="17" t="e">
        <v>#NULL!</v>
      </c>
      <c r="Z47" s="17" t="e">
        <v>#NULL!</v>
      </c>
      <c r="AA47" s="17" t="e">
        <v>#NULL!</v>
      </c>
      <c r="AB47" s="17" t="e">
        <v>#NULL!</v>
      </c>
      <c r="AC47" s="17" t="e">
        <v>#NULL!</v>
      </c>
      <c r="AD47" s="17" t="e">
        <v>#NULL!</v>
      </c>
      <c r="AE47" s="17" t="e">
        <v>#NULL!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1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f>VLOOKUP($B47,'[1]výnosy standard'!$A$1:$T$2200,2,FALSE)</f>
        <v>30.14</v>
      </c>
      <c r="AV47" s="6">
        <f>VLOOKUP($B47,'[1]výnosy standard'!$A$1:$T$2200,3,FALSE)</f>
        <v>0</v>
      </c>
      <c r="AW47" s="6">
        <f>VLOOKUP($B47,'[1]výnosy standard'!$A$1:$T$2200,4,FALSE)</f>
        <v>8.1300000000000008</v>
      </c>
      <c r="AX47" s="6">
        <f>VLOOKUP($B47,'[1]výnosy standard'!$A$1:$T$2200,5,FALSE)</f>
        <v>0</v>
      </c>
      <c r="AY47" s="6">
        <f>VLOOKUP($B47,'[1]výnosy standard'!$A$1:$T$2200,6,FALSE)</f>
        <v>1.07</v>
      </c>
      <c r="AZ47" s="6">
        <f>VLOOKUP($B47,'[1]výnosy standard'!$A$1:$T$2200,7,FALSE)</f>
        <v>0</v>
      </c>
      <c r="BA47" s="6">
        <f>VLOOKUP($B47,'[1]výnosy standard'!$A$1:$T$2200,8,FALSE)</f>
        <v>21.51</v>
      </c>
      <c r="BB47" s="6">
        <f>VLOOKUP($B47,'[1]výnosy standard'!$A$1:$T$2200,9,FALSE)</f>
        <v>7.22</v>
      </c>
      <c r="BC47" s="6">
        <f>VLOOKUP($B47,'[1]výnosy standard'!$A$1:$T$2200,10,FALSE)</f>
        <v>7.22</v>
      </c>
      <c r="BD47" s="6">
        <f>VLOOKUP($B47,'[1]výnosy standard'!$A$1:$T$2200,11,FALSE)</f>
        <v>3.76</v>
      </c>
      <c r="BE47" s="6">
        <f>VLOOKUP($B47,'[1]výnosy standard'!$A$1:$T$2200,12,FALSE)</f>
        <v>0</v>
      </c>
      <c r="BF47" s="6">
        <f>VLOOKUP($B47,'[1]výnosy standard'!$A$1:$T$2200,13,FALSE)</f>
        <v>0</v>
      </c>
      <c r="BG47" s="6">
        <f>VLOOKUP($B47,'[1]výnosy standard'!$A$1:$T$2200,14,FALSE)</f>
        <v>0</v>
      </c>
      <c r="BH47" s="6">
        <f>VLOOKUP($B47,'[1]výnosy standard'!$A$1:$T$2200,15,FALSE)</f>
        <v>0</v>
      </c>
      <c r="BI47" s="6">
        <f>VLOOKUP($B47,'[1]výnosy standard'!$A$1:$T$2200,16,FALSE)</f>
        <v>68.319999999999993</v>
      </c>
      <c r="BJ47" s="6">
        <f>VLOOKUP($B47,'[1]výnosy standard'!$A$1:$T$2200,17,FALSE)</f>
        <v>5.79</v>
      </c>
      <c r="BK47" s="6">
        <f>VLOOKUP($B47,'[1]výnosy standard'!$A$1:$T$2200,18,FALSE)</f>
        <v>5.79</v>
      </c>
      <c r="BL47" s="6">
        <f>VLOOKUP($B47,'[1]výnosy standard'!$A$1:$T$2200,19,FALSE)</f>
        <v>7.88</v>
      </c>
      <c r="BM47" s="6">
        <f>VLOOKUP($B47,'[1]výnosy standard'!$A$1:$T$2200,20,FALSE)</f>
        <v>0</v>
      </c>
      <c r="BN47" s="6">
        <f>VLOOKUP(B47,'[1]pšenice výnos'!$A$2:$E$2200,4)</f>
        <v>7.22</v>
      </c>
      <c r="BO47" s="6">
        <f>VLOOKUP(B47,[1]kukuřice!$A$2:$E$2200,5,FALSE)</f>
        <v>45.058830479118932</v>
      </c>
    </row>
    <row r="48" spans="1:67" hidden="1" x14ac:dyDescent="0.25">
      <c r="A48" s="7">
        <v>232</v>
      </c>
      <c r="B48" s="6" t="s">
        <v>119</v>
      </c>
      <c r="C48" s="13">
        <v>304</v>
      </c>
      <c r="D48" s="7">
        <v>1.4649159519725556</v>
      </c>
      <c r="E48" s="6" t="s">
        <v>9</v>
      </c>
      <c r="F48" s="6" t="s">
        <v>32</v>
      </c>
      <c r="G48" s="7">
        <v>1.4649159519725556</v>
      </c>
      <c r="H48" s="7">
        <v>1.3379073756432247</v>
      </c>
      <c r="I48" s="7">
        <v>1.3379073756432247</v>
      </c>
      <c r="J48" s="7">
        <v>58.300000000000004</v>
      </c>
      <c r="K48" s="14">
        <v>64.313629655006551</v>
      </c>
      <c r="L48" s="13">
        <v>26</v>
      </c>
      <c r="M48" s="7">
        <v>65.014129626865667</v>
      </c>
      <c r="N48" s="7">
        <v>-0.14751587155544679</v>
      </c>
      <c r="O48" s="7">
        <v>-6.0136296550065467</v>
      </c>
      <c r="P48" s="7">
        <v>8</v>
      </c>
      <c r="Q48" s="7">
        <v>0</v>
      </c>
      <c r="R48" s="7">
        <v>0</v>
      </c>
      <c r="S48" s="15">
        <v>1.06666666666667</v>
      </c>
      <c r="T48" s="15">
        <v>3.0444444444444398</v>
      </c>
      <c r="U48" s="15">
        <v>6.1375000000000002</v>
      </c>
      <c r="V48" s="16">
        <v>17.3</v>
      </c>
      <c r="W48" s="16">
        <v>16.600000000000001</v>
      </c>
      <c r="X48" s="13">
        <v>-1</v>
      </c>
      <c r="Y48" s="13">
        <v>3</v>
      </c>
      <c r="Z48" s="16">
        <v>4</v>
      </c>
      <c r="AA48" s="13">
        <v>17</v>
      </c>
      <c r="AB48" s="15">
        <v>-0.30000000000000099</v>
      </c>
      <c r="AC48" s="15">
        <v>0.39999999999999902</v>
      </c>
      <c r="AD48" s="15">
        <v>3.1444444444444399</v>
      </c>
      <c r="AE48" s="15">
        <v>-0.85555555555556095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1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f>VLOOKUP($B48,'[1]výnosy standard'!$A$1:$T$2200,2,FALSE)</f>
        <v>30.33</v>
      </c>
      <c r="AV48" s="6">
        <f>VLOOKUP($B48,'[1]výnosy standard'!$A$1:$T$2200,3,FALSE)</f>
        <v>0</v>
      </c>
      <c r="AW48" s="6">
        <f>VLOOKUP($B48,'[1]výnosy standard'!$A$1:$T$2200,4,FALSE)</f>
        <v>8.74</v>
      </c>
      <c r="AX48" s="6">
        <f>VLOOKUP($B48,'[1]výnosy standard'!$A$1:$T$2200,5,FALSE)</f>
        <v>0</v>
      </c>
      <c r="AY48" s="6">
        <f>VLOOKUP($B48,'[1]výnosy standard'!$A$1:$T$2200,6,FALSE)</f>
        <v>1.01</v>
      </c>
      <c r="AZ48" s="6">
        <f>VLOOKUP($B48,'[1]výnosy standard'!$A$1:$T$2200,7,FALSE)</f>
        <v>0</v>
      </c>
      <c r="BA48" s="6">
        <f>VLOOKUP($B48,'[1]výnosy standard'!$A$1:$T$2200,8,FALSE)</f>
        <v>21.65</v>
      </c>
      <c r="BB48" s="6">
        <f>VLOOKUP($B48,'[1]výnosy standard'!$A$1:$T$2200,9,FALSE)</f>
        <v>7.36</v>
      </c>
      <c r="BC48" s="6">
        <f>VLOOKUP($B48,'[1]výnosy standard'!$A$1:$T$2200,10,FALSE)</f>
        <v>7.36</v>
      </c>
      <c r="BD48" s="6">
        <f>VLOOKUP($B48,'[1]výnosy standard'!$A$1:$T$2200,11,FALSE)</f>
        <v>3.82</v>
      </c>
      <c r="BE48" s="6">
        <f>VLOOKUP($B48,'[1]výnosy standard'!$A$1:$T$2200,12,FALSE)</f>
        <v>0</v>
      </c>
      <c r="BF48" s="6">
        <f>VLOOKUP($B48,'[1]výnosy standard'!$A$1:$T$2200,13,FALSE)</f>
        <v>0</v>
      </c>
      <c r="BG48" s="6">
        <f>VLOOKUP($B48,'[1]výnosy standard'!$A$1:$T$2200,14,FALSE)</f>
        <v>0</v>
      </c>
      <c r="BH48" s="6">
        <f>VLOOKUP($B48,'[1]výnosy standard'!$A$1:$T$2200,15,FALSE)</f>
        <v>0</v>
      </c>
      <c r="BI48" s="6">
        <f>VLOOKUP($B48,'[1]výnosy standard'!$A$1:$T$2200,16,FALSE)</f>
        <v>68.599999999999994</v>
      </c>
      <c r="BJ48" s="6">
        <f>VLOOKUP($B48,'[1]výnosy standard'!$A$1:$T$2200,17,FALSE)</f>
        <v>5.83</v>
      </c>
      <c r="BK48" s="6">
        <f>VLOOKUP($B48,'[1]výnosy standard'!$A$1:$T$2200,18,FALSE)</f>
        <v>5.83</v>
      </c>
      <c r="BL48" s="6">
        <f>VLOOKUP($B48,'[1]výnosy standard'!$A$1:$T$2200,19,FALSE)</f>
        <v>7.51</v>
      </c>
      <c r="BM48" s="6">
        <f>VLOOKUP($B48,'[1]výnosy standard'!$A$1:$T$2200,20,FALSE)</f>
        <v>0</v>
      </c>
      <c r="BN48" s="6">
        <f>VLOOKUP(B48,'[1]pšenice výnos'!$A$2:$E$2200,4)</f>
        <v>7.36</v>
      </c>
      <c r="BO48" s="6">
        <f>VLOOKUP(B48,[1]kukuřice!$A$2:$E$2200,5,FALSE)</f>
        <v>48.517249757180991</v>
      </c>
    </row>
    <row r="49" spans="1:67" hidden="1" x14ac:dyDescent="0.25">
      <c r="A49" s="7">
        <v>4153</v>
      </c>
      <c r="B49" s="6" t="s">
        <v>123</v>
      </c>
      <c r="C49" s="13">
        <v>146</v>
      </c>
      <c r="D49" s="7">
        <v>1.4767423108356694</v>
      </c>
      <c r="E49" s="6" t="s">
        <v>9</v>
      </c>
      <c r="F49" s="6" t="s">
        <v>32</v>
      </c>
      <c r="G49" s="7">
        <v>1.4767423108356694</v>
      </c>
      <c r="H49" s="7">
        <v>1.4767423108356694</v>
      </c>
      <c r="I49" s="7">
        <v>1.4767423108356694</v>
      </c>
      <c r="J49" s="7">
        <v>68.59693750000001</v>
      </c>
      <c r="K49" s="14">
        <v>68.02952073013401</v>
      </c>
      <c r="L49" s="13">
        <v>20</v>
      </c>
      <c r="M49" s="7">
        <v>65.014129626865667</v>
      </c>
      <c r="N49" s="7">
        <v>-0.14751587155544679</v>
      </c>
      <c r="O49" s="7">
        <v>0.56741676986599998</v>
      </c>
      <c r="P49" s="7">
        <v>7</v>
      </c>
      <c r="Q49" s="7">
        <v>0</v>
      </c>
      <c r="R49" s="7">
        <v>0</v>
      </c>
      <c r="S49" s="15">
        <v>1.66166666666667</v>
      </c>
      <c r="T49" s="15">
        <v>4.2243809523809501</v>
      </c>
      <c r="U49" s="15">
        <v>7.1790277777777796</v>
      </c>
      <c r="V49" s="16">
        <v>8.8000000000000007</v>
      </c>
      <c r="W49" s="16">
        <v>14.3</v>
      </c>
      <c r="X49" s="17" t="e">
        <v>#NULL!</v>
      </c>
      <c r="Y49" s="13">
        <v>3</v>
      </c>
      <c r="Z49" s="16">
        <v>4</v>
      </c>
      <c r="AA49" s="13">
        <v>17</v>
      </c>
      <c r="AB49" s="15">
        <v>8.1999999999999993</v>
      </c>
      <c r="AC49" s="15">
        <v>2.7</v>
      </c>
      <c r="AD49" s="15">
        <v>4.8993809523809499</v>
      </c>
      <c r="AE49" s="15">
        <v>0.89938095238095195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1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f>VLOOKUP($B49,'[1]výnosy standard'!$A$1:$T$2200,2,FALSE)</f>
        <v>29.15</v>
      </c>
      <c r="AV49" s="6">
        <f>VLOOKUP($B49,'[1]výnosy standard'!$A$1:$T$2200,3,FALSE)</f>
        <v>0</v>
      </c>
      <c r="AW49" s="6">
        <f>VLOOKUP($B49,'[1]výnosy standard'!$A$1:$T$2200,4,FALSE)</f>
        <v>8.0299999999999994</v>
      </c>
      <c r="AX49" s="6">
        <f>VLOOKUP($B49,'[1]výnosy standard'!$A$1:$T$2200,5,FALSE)</f>
        <v>0</v>
      </c>
      <c r="AY49" s="6">
        <f>VLOOKUP($B49,'[1]výnosy standard'!$A$1:$T$2200,6,FALSE)</f>
        <v>1.01</v>
      </c>
      <c r="AZ49" s="6">
        <f>VLOOKUP($B49,'[1]výnosy standard'!$A$1:$T$2200,7,FALSE)</f>
        <v>0</v>
      </c>
      <c r="BA49" s="6">
        <f>VLOOKUP($B49,'[1]výnosy standard'!$A$1:$T$2200,8,FALSE)</f>
        <v>20.81</v>
      </c>
      <c r="BB49" s="6">
        <f>VLOOKUP($B49,'[1]výnosy standard'!$A$1:$T$2200,9,FALSE)</f>
        <v>7.04</v>
      </c>
      <c r="BC49" s="6">
        <f>VLOOKUP($B49,'[1]výnosy standard'!$A$1:$T$2200,10,FALSE)</f>
        <v>7.04</v>
      </c>
      <c r="BD49" s="6">
        <f>VLOOKUP($B49,'[1]výnosy standard'!$A$1:$T$2200,11,FALSE)</f>
        <v>3.37</v>
      </c>
      <c r="BE49" s="6">
        <f>VLOOKUP($B49,'[1]výnosy standard'!$A$1:$T$2200,12,FALSE)</f>
        <v>0</v>
      </c>
      <c r="BF49" s="6">
        <f>VLOOKUP($B49,'[1]výnosy standard'!$A$1:$T$2200,13,FALSE)</f>
        <v>0</v>
      </c>
      <c r="BG49" s="6">
        <f>VLOOKUP($B49,'[1]výnosy standard'!$A$1:$T$2200,14,FALSE)</f>
        <v>0</v>
      </c>
      <c r="BH49" s="6">
        <f>VLOOKUP($B49,'[1]výnosy standard'!$A$1:$T$2200,15,FALSE)</f>
        <v>0</v>
      </c>
      <c r="BI49" s="6">
        <f>VLOOKUP($B49,'[1]výnosy standard'!$A$1:$T$2200,16,FALSE)</f>
        <v>72.489999999999995</v>
      </c>
      <c r="BJ49" s="6">
        <f>VLOOKUP($B49,'[1]výnosy standard'!$A$1:$T$2200,17,FALSE)</f>
        <v>5.49</v>
      </c>
      <c r="BK49" s="6">
        <f>VLOOKUP($B49,'[1]výnosy standard'!$A$1:$T$2200,18,FALSE)</f>
        <v>5.49</v>
      </c>
      <c r="BL49" s="6">
        <f>VLOOKUP($B49,'[1]výnosy standard'!$A$1:$T$2200,19,FALSE)</f>
        <v>7.12</v>
      </c>
      <c r="BM49" s="6">
        <f>VLOOKUP($B49,'[1]výnosy standard'!$A$1:$T$2200,20,FALSE)</f>
        <v>0</v>
      </c>
      <c r="BN49" s="6">
        <f>VLOOKUP(B49,'[1]pšenice výnos'!$A$2:$E$2200,4)</f>
        <v>7.04</v>
      </c>
      <c r="BO49" s="6">
        <f>VLOOKUP(B49,[1]kukuřice!$A$2:$E$2200,5,FALSE)</f>
        <v>45.933373285065656</v>
      </c>
    </row>
    <row r="50" spans="1:67" hidden="1" x14ac:dyDescent="0.25">
      <c r="A50" s="7">
        <v>230</v>
      </c>
      <c r="B50" s="6" t="s">
        <v>134</v>
      </c>
      <c r="C50" s="13">
        <v>471</v>
      </c>
      <c r="D50" s="7">
        <v>1.491841491841492</v>
      </c>
      <c r="E50" s="6" t="s">
        <v>9</v>
      </c>
      <c r="F50" s="6" t="s">
        <v>32</v>
      </c>
      <c r="G50" s="7">
        <v>1.491841491841492</v>
      </c>
      <c r="H50" s="7">
        <v>1.491841491841492</v>
      </c>
      <c r="I50" s="7">
        <v>1.491841491841492</v>
      </c>
      <c r="J50" s="7">
        <v>67.03125</v>
      </c>
      <c r="K50" s="14">
        <v>69.581486684007984</v>
      </c>
      <c r="L50" s="13">
        <v>30</v>
      </c>
      <c r="M50" s="7">
        <v>65.014129626865667</v>
      </c>
      <c r="N50" s="7">
        <v>-0.14751587155544679</v>
      </c>
      <c r="O50" s="7">
        <v>-2.5502366840079844</v>
      </c>
      <c r="P50" s="7">
        <v>2</v>
      </c>
      <c r="Q50" s="7">
        <v>1</v>
      </c>
      <c r="R50" s="7">
        <v>1</v>
      </c>
      <c r="S50" s="15">
        <v>0.66458333333333297</v>
      </c>
      <c r="T50" s="15">
        <v>1.71166666666667</v>
      </c>
      <c r="U50" s="15">
        <v>3.5884259259259301</v>
      </c>
      <c r="V50" s="16">
        <v>19</v>
      </c>
      <c r="W50" s="16">
        <v>19.8</v>
      </c>
      <c r="X50" s="17" t="e">
        <v>#NULL!</v>
      </c>
      <c r="Y50" s="13">
        <v>3</v>
      </c>
      <c r="Z50" s="16">
        <v>4</v>
      </c>
      <c r="AA50" s="13">
        <v>17</v>
      </c>
      <c r="AB50" s="15">
        <v>-2</v>
      </c>
      <c r="AC50" s="15">
        <v>-2.8</v>
      </c>
      <c r="AD50" s="15">
        <v>1.01166666666667</v>
      </c>
      <c r="AE50" s="15">
        <v>-2.9883333333333302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1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f>VLOOKUP($B50,'[1]výnosy standard'!$A$1:$T$2200,2,FALSE)</f>
        <v>30.14</v>
      </c>
      <c r="AV50" s="6">
        <f>VLOOKUP($B50,'[1]výnosy standard'!$A$1:$T$2200,3,FALSE)</f>
        <v>0</v>
      </c>
      <c r="AW50" s="6">
        <f>VLOOKUP($B50,'[1]výnosy standard'!$A$1:$T$2200,4,FALSE)</f>
        <v>8.1300000000000008</v>
      </c>
      <c r="AX50" s="6">
        <f>VLOOKUP($B50,'[1]výnosy standard'!$A$1:$T$2200,5,FALSE)</f>
        <v>0</v>
      </c>
      <c r="AY50" s="6">
        <f>VLOOKUP($B50,'[1]výnosy standard'!$A$1:$T$2200,6,FALSE)</f>
        <v>1.07</v>
      </c>
      <c r="AZ50" s="6">
        <f>VLOOKUP($B50,'[1]výnosy standard'!$A$1:$T$2200,7,FALSE)</f>
        <v>0</v>
      </c>
      <c r="BA50" s="6">
        <f>VLOOKUP($B50,'[1]výnosy standard'!$A$1:$T$2200,8,FALSE)</f>
        <v>21.51</v>
      </c>
      <c r="BB50" s="6">
        <f>VLOOKUP($B50,'[1]výnosy standard'!$A$1:$T$2200,9,FALSE)</f>
        <v>7.22</v>
      </c>
      <c r="BC50" s="6">
        <f>VLOOKUP($B50,'[1]výnosy standard'!$A$1:$T$2200,10,FALSE)</f>
        <v>7.22</v>
      </c>
      <c r="BD50" s="6">
        <f>VLOOKUP($B50,'[1]výnosy standard'!$A$1:$T$2200,11,FALSE)</f>
        <v>3.76</v>
      </c>
      <c r="BE50" s="6">
        <f>VLOOKUP($B50,'[1]výnosy standard'!$A$1:$T$2200,12,FALSE)</f>
        <v>0</v>
      </c>
      <c r="BF50" s="6">
        <f>VLOOKUP($B50,'[1]výnosy standard'!$A$1:$T$2200,13,FALSE)</f>
        <v>0</v>
      </c>
      <c r="BG50" s="6">
        <f>VLOOKUP($B50,'[1]výnosy standard'!$A$1:$T$2200,14,FALSE)</f>
        <v>0</v>
      </c>
      <c r="BH50" s="6">
        <f>VLOOKUP($B50,'[1]výnosy standard'!$A$1:$T$2200,15,FALSE)</f>
        <v>0</v>
      </c>
      <c r="BI50" s="6">
        <f>VLOOKUP($B50,'[1]výnosy standard'!$A$1:$T$2200,16,FALSE)</f>
        <v>68.319999999999993</v>
      </c>
      <c r="BJ50" s="6">
        <f>VLOOKUP($B50,'[1]výnosy standard'!$A$1:$T$2200,17,FALSE)</f>
        <v>5.79</v>
      </c>
      <c r="BK50" s="6">
        <f>VLOOKUP($B50,'[1]výnosy standard'!$A$1:$T$2200,18,FALSE)</f>
        <v>5.79</v>
      </c>
      <c r="BL50" s="6">
        <f>VLOOKUP($B50,'[1]výnosy standard'!$A$1:$T$2200,19,FALSE)</f>
        <v>7.88</v>
      </c>
      <c r="BM50" s="6">
        <f>VLOOKUP($B50,'[1]výnosy standard'!$A$1:$T$2200,20,FALSE)</f>
        <v>0</v>
      </c>
      <c r="BN50" s="6">
        <f>VLOOKUP(B50,'[1]pšenice výnos'!$A$2:$E$2200,4)</f>
        <v>7.22</v>
      </c>
      <c r="BO50" s="6">
        <f>VLOOKUP(B50,[1]kukuřice!$A$2:$E$2200,5,FALSE)</f>
        <v>45.058830479118932</v>
      </c>
    </row>
    <row r="51" spans="1:67" hidden="1" x14ac:dyDescent="0.25">
      <c r="A51" s="7">
        <v>4249</v>
      </c>
      <c r="B51" s="6" t="s">
        <v>128</v>
      </c>
      <c r="C51" s="13">
        <v>254</v>
      </c>
      <c r="D51" s="7">
        <v>1.4923060438981564</v>
      </c>
      <c r="E51" s="6" t="s">
        <v>9</v>
      </c>
      <c r="F51" s="6" t="s">
        <v>32</v>
      </c>
      <c r="G51" s="7">
        <v>1.4923060438981564</v>
      </c>
      <c r="H51" s="7">
        <v>1.3274802458296751</v>
      </c>
      <c r="I51" s="7">
        <v>1.3274802458296751</v>
      </c>
      <c r="J51" s="7">
        <v>71.1875</v>
      </c>
      <c r="K51" s="14">
        <v>71.691203241088417</v>
      </c>
      <c r="L51" s="13">
        <v>28</v>
      </c>
      <c r="M51" s="7">
        <v>65.014129626865667</v>
      </c>
      <c r="N51" s="7">
        <v>-0.14751587155544679</v>
      </c>
      <c r="O51" s="7">
        <v>-0.50370324108841658</v>
      </c>
      <c r="P51" s="7">
        <v>7</v>
      </c>
      <c r="Q51" s="7">
        <v>0</v>
      </c>
      <c r="R51" s="7">
        <v>0</v>
      </c>
      <c r="S51" s="15">
        <v>2.1416666666666702</v>
      </c>
      <c r="T51" s="15">
        <v>4.9960317460317496</v>
      </c>
      <c r="U51" s="15">
        <v>7.0904545454545502</v>
      </c>
      <c r="V51" s="16">
        <v>10.4</v>
      </c>
      <c r="W51" s="16">
        <v>12.5</v>
      </c>
      <c r="X51" s="17" t="e">
        <v>#NULL!</v>
      </c>
      <c r="Y51" s="13">
        <v>2</v>
      </c>
      <c r="Z51" s="16">
        <v>3.5</v>
      </c>
      <c r="AA51" s="13">
        <v>22</v>
      </c>
      <c r="AB51" s="15">
        <v>11.6</v>
      </c>
      <c r="AC51" s="15">
        <v>9.5</v>
      </c>
      <c r="AD51" s="15">
        <v>7.3710317460317496</v>
      </c>
      <c r="AE51" s="15">
        <v>3.87103174603175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1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f>VLOOKUP($B51,'[1]výnosy standard'!$A$1:$T$2200,2,FALSE)</f>
        <v>29.74</v>
      </c>
      <c r="AV51" s="6">
        <f>VLOOKUP($B51,'[1]výnosy standard'!$A$1:$T$2200,3,FALSE)</f>
        <v>0</v>
      </c>
      <c r="AW51" s="6">
        <f>VLOOKUP($B51,'[1]výnosy standard'!$A$1:$T$2200,4,FALSE)</f>
        <v>8.17</v>
      </c>
      <c r="AX51" s="6">
        <f>VLOOKUP($B51,'[1]výnosy standard'!$A$1:$T$2200,5,FALSE)</f>
        <v>0</v>
      </c>
      <c r="AY51" s="6">
        <f>VLOOKUP($B51,'[1]výnosy standard'!$A$1:$T$2200,6,FALSE)</f>
        <v>1.04</v>
      </c>
      <c r="AZ51" s="6">
        <f>VLOOKUP($B51,'[1]výnosy standard'!$A$1:$T$2200,7,FALSE)</f>
        <v>0</v>
      </c>
      <c r="BA51" s="6">
        <f>VLOOKUP($B51,'[1]výnosy standard'!$A$1:$T$2200,8,FALSE)</f>
        <v>21.23</v>
      </c>
      <c r="BB51" s="6">
        <f>VLOOKUP($B51,'[1]výnosy standard'!$A$1:$T$2200,9,FALSE)</f>
        <v>7.52</v>
      </c>
      <c r="BC51" s="6">
        <f>VLOOKUP($B51,'[1]výnosy standard'!$A$1:$T$2200,10,FALSE)</f>
        <v>7.52</v>
      </c>
      <c r="BD51" s="6">
        <f>VLOOKUP($B51,'[1]výnosy standard'!$A$1:$T$2200,11,FALSE)</f>
        <v>3.66</v>
      </c>
      <c r="BE51" s="6">
        <f>VLOOKUP($B51,'[1]výnosy standard'!$A$1:$T$2200,12,FALSE)</f>
        <v>0</v>
      </c>
      <c r="BF51" s="6">
        <f>VLOOKUP($B51,'[1]výnosy standard'!$A$1:$T$2200,13,FALSE)</f>
        <v>0</v>
      </c>
      <c r="BG51" s="6">
        <f>VLOOKUP($B51,'[1]výnosy standard'!$A$1:$T$2200,14,FALSE)</f>
        <v>0</v>
      </c>
      <c r="BH51" s="6">
        <f>VLOOKUP($B51,'[1]výnosy standard'!$A$1:$T$2200,15,FALSE)</f>
        <v>0</v>
      </c>
      <c r="BI51" s="6">
        <f>VLOOKUP($B51,'[1]výnosy standard'!$A$1:$T$2200,16,FALSE)</f>
        <v>70.680000000000007</v>
      </c>
      <c r="BJ51" s="6">
        <f>VLOOKUP($B51,'[1]výnosy standard'!$A$1:$T$2200,17,FALSE)</f>
        <v>5.76</v>
      </c>
      <c r="BK51" s="6">
        <f>VLOOKUP($B51,'[1]výnosy standard'!$A$1:$T$2200,18,FALSE)</f>
        <v>5.76</v>
      </c>
      <c r="BL51" s="6">
        <f>VLOOKUP($B51,'[1]výnosy standard'!$A$1:$T$2200,19,FALSE)</f>
        <v>7.29</v>
      </c>
      <c r="BM51" s="6">
        <f>VLOOKUP($B51,'[1]výnosy standard'!$A$1:$T$2200,20,FALSE)</f>
        <v>0</v>
      </c>
      <c r="BN51" s="6">
        <f>VLOOKUP(B51,'[1]pšenice výnos'!$A$2:$E$2200,4)</f>
        <v>7.52</v>
      </c>
      <c r="BO51" s="6">
        <f>VLOOKUP(B51,[1]kukuřice!$A$2:$E$2200,5,FALSE)</f>
        <v>47.632768964803049</v>
      </c>
    </row>
    <row r="52" spans="1:67" hidden="1" x14ac:dyDescent="0.25">
      <c r="A52" s="7">
        <v>227</v>
      </c>
      <c r="B52" s="6" t="s">
        <v>119</v>
      </c>
      <c r="C52" s="13">
        <v>427</v>
      </c>
      <c r="D52" s="7">
        <v>1.5031927949439348</v>
      </c>
      <c r="E52" s="6" t="s">
        <v>9</v>
      </c>
      <c r="F52" s="6" t="s">
        <v>32</v>
      </c>
      <c r="G52" s="7">
        <v>1.5031927949439348</v>
      </c>
      <c r="H52" s="7">
        <v>1.3863404689092762</v>
      </c>
      <c r="I52" s="7">
        <v>1.3863404689092762</v>
      </c>
      <c r="J52" s="7">
        <v>61.3125</v>
      </c>
      <c r="K52" s="14">
        <v>58.696463568920173</v>
      </c>
      <c r="L52" s="13">
        <v>25</v>
      </c>
      <c r="M52" s="7">
        <v>65.014129626865667</v>
      </c>
      <c r="N52" s="7">
        <v>-0.14751587155544679</v>
      </c>
      <c r="O52" s="7">
        <v>2.6160364310798272</v>
      </c>
      <c r="P52" s="7">
        <v>3</v>
      </c>
      <c r="Q52" s="7">
        <v>3</v>
      </c>
      <c r="R52" s="7">
        <v>0</v>
      </c>
      <c r="S52" s="15">
        <v>0.86071428571428599</v>
      </c>
      <c r="T52" s="15">
        <v>1.36785714285714</v>
      </c>
      <c r="U52" s="15">
        <v>1.88373015873016</v>
      </c>
      <c r="V52" s="16">
        <v>16.8</v>
      </c>
      <c r="W52" s="16">
        <v>16.8</v>
      </c>
      <c r="X52" s="17" t="e">
        <v>#NULL!</v>
      </c>
      <c r="Y52" s="13">
        <v>3</v>
      </c>
      <c r="Z52" s="16">
        <v>4</v>
      </c>
      <c r="AA52" s="13">
        <v>17</v>
      </c>
      <c r="AB52" s="15">
        <v>0.19999999999999901</v>
      </c>
      <c r="AC52" s="15">
        <v>0.19999999999999901</v>
      </c>
      <c r="AD52" s="15">
        <v>1.41785714285714</v>
      </c>
      <c r="AE52" s="15">
        <v>-2.58214285714286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1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f>VLOOKUP($B52,'[1]výnosy standard'!$A$1:$T$2200,2,FALSE)</f>
        <v>30.33</v>
      </c>
      <c r="AV52" s="6">
        <f>VLOOKUP($B52,'[1]výnosy standard'!$A$1:$T$2200,3,FALSE)</f>
        <v>0</v>
      </c>
      <c r="AW52" s="6">
        <f>VLOOKUP($B52,'[1]výnosy standard'!$A$1:$T$2200,4,FALSE)</f>
        <v>8.74</v>
      </c>
      <c r="AX52" s="6">
        <f>VLOOKUP($B52,'[1]výnosy standard'!$A$1:$T$2200,5,FALSE)</f>
        <v>0</v>
      </c>
      <c r="AY52" s="6">
        <f>VLOOKUP($B52,'[1]výnosy standard'!$A$1:$T$2200,6,FALSE)</f>
        <v>1.01</v>
      </c>
      <c r="AZ52" s="6">
        <f>VLOOKUP($B52,'[1]výnosy standard'!$A$1:$T$2200,7,FALSE)</f>
        <v>0</v>
      </c>
      <c r="BA52" s="6">
        <f>VLOOKUP($B52,'[1]výnosy standard'!$A$1:$T$2200,8,FALSE)</f>
        <v>21.65</v>
      </c>
      <c r="BB52" s="6">
        <f>VLOOKUP($B52,'[1]výnosy standard'!$A$1:$T$2200,9,FALSE)</f>
        <v>7.36</v>
      </c>
      <c r="BC52" s="6">
        <f>VLOOKUP($B52,'[1]výnosy standard'!$A$1:$T$2200,10,FALSE)</f>
        <v>7.36</v>
      </c>
      <c r="BD52" s="6">
        <f>VLOOKUP($B52,'[1]výnosy standard'!$A$1:$T$2200,11,FALSE)</f>
        <v>3.82</v>
      </c>
      <c r="BE52" s="6">
        <f>VLOOKUP($B52,'[1]výnosy standard'!$A$1:$T$2200,12,FALSE)</f>
        <v>0</v>
      </c>
      <c r="BF52" s="6">
        <f>VLOOKUP($B52,'[1]výnosy standard'!$A$1:$T$2200,13,FALSE)</f>
        <v>0</v>
      </c>
      <c r="BG52" s="6">
        <f>VLOOKUP($B52,'[1]výnosy standard'!$A$1:$T$2200,14,FALSE)</f>
        <v>0</v>
      </c>
      <c r="BH52" s="6">
        <f>VLOOKUP($B52,'[1]výnosy standard'!$A$1:$T$2200,15,FALSE)</f>
        <v>0</v>
      </c>
      <c r="BI52" s="6">
        <f>VLOOKUP($B52,'[1]výnosy standard'!$A$1:$T$2200,16,FALSE)</f>
        <v>68.599999999999994</v>
      </c>
      <c r="BJ52" s="6">
        <f>VLOOKUP($B52,'[1]výnosy standard'!$A$1:$T$2200,17,FALSE)</f>
        <v>5.83</v>
      </c>
      <c r="BK52" s="6">
        <f>VLOOKUP($B52,'[1]výnosy standard'!$A$1:$T$2200,18,FALSE)</f>
        <v>5.83</v>
      </c>
      <c r="BL52" s="6">
        <f>VLOOKUP($B52,'[1]výnosy standard'!$A$1:$T$2200,19,FALSE)</f>
        <v>7.51</v>
      </c>
      <c r="BM52" s="6">
        <f>VLOOKUP($B52,'[1]výnosy standard'!$A$1:$T$2200,20,FALSE)</f>
        <v>0</v>
      </c>
      <c r="BN52" s="6">
        <f>VLOOKUP(B52,'[1]pšenice výnos'!$A$2:$E$2200,4)</f>
        <v>7.36</v>
      </c>
      <c r="BO52" s="6">
        <f>VLOOKUP(B52,[1]kukuřice!$A$2:$E$2200,5,FALSE)</f>
        <v>48.517249757180991</v>
      </c>
    </row>
    <row r="53" spans="1:67" hidden="1" x14ac:dyDescent="0.25">
      <c r="A53" s="7">
        <v>79</v>
      </c>
      <c r="B53" s="6" t="s">
        <v>119</v>
      </c>
      <c r="C53" s="13">
        <v>303</v>
      </c>
      <c r="D53" s="7">
        <v>1.5159292604501609</v>
      </c>
      <c r="E53" s="6" t="s">
        <v>9</v>
      </c>
      <c r="F53" s="6" t="s">
        <v>32</v>
      </c>
      <c r="G53" s="7">
        <v>1.5159292604501609</v>
      </c>
      <c r="H53" s="7">
        <v>1.2540192926045015</v>
      </c>
      <c r="I53" s="7">
        <v>1.2540192926045015</v>
      </c>
      <c r="J53" s="7">
        <v>62.2</v>
      </c>
      <c r="K53" s="14">
        <v>67.991328758699908</v>
      </c>
      <c r="L53" s="13">
        <v>26</v>
      </c>
      <c r="M53" s="7">
        <v>65.014129626865667</v>
      </c>
      <c r="N53" s="7">
        <v>-0.14751587155544679</v>
      </c>
      <c r="O53" s="7">
        <v>-5.7913287586999047</v>
      </c>
      <c r="P53" s="7">
        <v>7</v>
      </c>
      <c r="Q53" s="7">
        <v>1</v>
      </c>
      <c r="R53" s="7">
        <v>0</v>
      </c>
      <c r="S53" s="15">
        <v>1.24833333333333</v>
      </c>
      <c r="T53" s="15">
        <v>2.5166666666666702</v>
      </c>
      <c r="U53" s="15">
        <v>3.9007407407407402</v>
      </c>
      <c r="V53" s="16">
        <v>16.3</v>
      </c>
      <c r="W53" s="16">
        <v>16.8</v>
      </c>
      <c r="X53" s="13">
        <v>-1</v>
      </c>
      <c r="Y53" s="13">
        <v>3</v>
      </c>
      <c r="Z53" s="16">
        <v>4</v>
      </c>
      <c r="AA53" s="13">
        <v>17</v>
      </c>
      <c r="AB53" s="15">
        <v>0.69999999999999896</v>
      </c>
      <c r="AC53" s="15">
        <v>0.19999999999999901</v>
      </c>
      <c r="AD53" s="15">
        <v>2.56666666666667</v>
      </c>
      <c r="AE53" s="15">
        <v>-1.43333333333333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1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f>VLOOKUP($B53,'[1]výnosy standard'!$A$1:$T$2200,2,FALSE)</f>
        <v>30.33</v>
      </c>
      <c r="AV53" s="6">
        <f>VLOOKUP($B53,'[1]výnosy standard'!$A$1:$T$2200,3,FALSE)</f>
        <v>0</v>
      </c>
      <c r="AW53" s="6">
        <f>VLOOKUP($B53,'[1]výnosy standard'!$A$1:$T$2200,4,FALSE)</f>
        <v>8.74</v>
      </c>
      <c r="AX53" s="6">
        <f>VLOOKUP($B53,'[1]výnosy standard'!$A$1:$T$2200,5,FALSE)</f>
        <v>0</v>
      </c>
      <c r="AY53" s="6">
        <f>VLOOKUP($B53,'[1]výnosy standard'!$A$1:$T$2200,6,FALSE)</f>
        <v>1.01</v>
      </c>
      <c r="AZ53" s="6">
        <f>VLOOKUP($B53,'[1]výnosy standard'!$A$1:$T$2200,7,FALSE)</f>
        <v>0</v>
      </c>
      <c r="BA53" s="6">
        <f>VLOOKUP($B53,'[1]výnosy standard'!$A$1:$T$2200,8,FALSE)</f>
        <v>21.65</v>
      </c>
      <c r="BB53" s="6">
        <f>VLOOKUP($B53,'[1]výnosy standard'!$A$1:$T$2200,9,FALSE)</f>
        <v>7.36</v>
      </c>
      <c r="BC53" s="6">
        <f>VLOOKUP($B53,'[1]výnosy standard'!$A$1:$T$2200,10,FALSE)</f>
        <v>7.36</v>
      </c>
      <c r="BD53" s="6">
        <f>VLOOKUP($B53,'[1]výnosy standard'!$A$1:$T$2200,11,FALSE)</f>
        <v>3.82</v>
      </c>
      <c r="BE53" s="6">
        <f>VLOOKUP($B53,'[1]výnosy standard'!$A$1:$T$2200,12,FALSE)</f>
        <v>0</v>
      </c>
      <c r="BF53" s="6">
        <f>VLOOKUP($B53,'[1]výnosy standard'!$A$1:$T$2200,13,FALSE)</f>
        <v>0</v>
      </c>
      <c r="BG53" s="6">
        <f>VLOOKUP($B53,'[1]výnosy standard'!$A$1:$T$2200,14,FALSE)</f>
        <v>0</v>
      </c>
      <c r="BH53" s="6">
        <f>VLOOKUP($B53,'[1]výnosy standard'!$A$1:$T$2200,15,FALSE)</f>
        <v>0</v>
      </c>
      <c r="BI53" s="6">
        <f>VLOOKUP($B53,'[1]výnosy standard'!$A$1:$T$2200,16,FALSE)</f>
        <v>68.599999999999994</v>
      </c>
      <c r="BJ53" s="6">
        <f>VLOOKUP($B53,'[1]výnosy standard'!$A$1:$T$2200,17,FALSE)</f>
        <v>5.83</v>
      </c>
      <c r="BK53" s="6">
        <f>VLOOKUP($B53,'[1]výnosy standard'!$A$1:$T$2200,18,FALSE)</f>
        <v>5.83</v>
      </c>
      <c r="BL53" s="6">
        <f>VLOOKUP($B53,'[1]výnosy standard'!$A$1:$T$2200,19,FALSE)</f>
        <v>7.51</v>
      </c>
      <c r="BM53" s="6">
        <f>VLOOKUP($B53,'[1]výnosy standard'!$A$1:$T$2200,20,FALSE)</f>
        <v>0</v>
      </c>
      <c r="BN53" s="6">
        <f>VLOOKUP(B53,'[1]pšenice výnos'!$A$2:$E$2200,4)</f>
        <v>7.36</v>
      </c>
      <c r="BO53" s="6">
        <f>VLOOKUP(B53,[1]kukuřice!$A$2:$E$2200,5,FALSE)</f>
        <v>48.517249757180991</v>
      </c>
    </row>
    <row r="54" spans="1:67" hidden="1" x14ac:dyDescent="0.25">
      <c r="A54" s="7">
        <v>90</v>
      </c>
      <c r="B54" s="6" t="s">
        <v>123</v>
      </c>
      <c r="C54" s="13">
        <v>478</v>
      </c>
      <c r="D54" s="7">
        <v>1.51719117543202</v>
      </c>
      <c r="E54" s="6" t="s">
        <v>9</v>
      </c>
      <c r="F54" s="6" t="s">
        <v>32</v>
      </c>
      <c r="G54" s="7">
        <v>1.51719117543202</v>
      </c>
      <c r="H54" s="7">
        <v>1.4486691257825075</v>
      </c>
      <c r="I54" s="7">
        <v>1.4486691257825075</v>
      </c>
      <c r="J54" s="7">
        <v>69.028875000000014</v>
      </c>
      <c r="K54" s="14">
        <v>64.793044951631558</v>
      </c>
      <c r="L54" s="13">
        <v>30</v>
      </c>
      <c r="M54" s="7">
        <v>65.014129626865667</v>
      </c>
      <c r="N54" s="7">
        <v>-0.14751587155544679</v>
      </c>
      <c r="O54" s="7">
        <v>4.2358300483684559</v>
      </c>
      <c r="P54" s="7">
        <v>2</v>
      </c>
      <c r="Q54" s="7">
        <v>4</v>
      </c>
      <c r="R54" s="7">
        <v>0</v>
      </c>
      <c r="S54" s="15">
        <v>0.99444444444444402</v>
      </c>
      <c r="T54" s="15">
        <v>1.93333333333333</v>
      </c>
      <c r="U54" s="15">
        <v>2.82098765432099</v>
      </c>
      <c r="V54" s="16">
        <v>19.100000000000001</v>
      </c>
      <c r="W54" s="16">
        <v>18.8</v>
      </c>
      <c r="X54" s="13">
        <v>-1</v>
      </c>
      <c r="Y54" s="13">
        <v>3</v>
      </c>
      <c r="Z54" s="16">
        <v>4</v>
      </c>
      <c r="AA54" s="13">
        <v>17</v>
      </c>
      <c r="AB54" s="15">
        <v>-2.1</v>
      </c>
      <c r="AC54" s="15">
        <v>-1.8</v>
      </c>
      <c r="AD54" s="15">
        <v>1.4833333333333301</v>
      </c>
      <c r="AE54" s="15">
        <v>-2.5166666666666702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1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f>VLOOKUP($B54,'[1]výnosy standard'!$A$1:$T$2200,2,FALSE)</f>
        <v>29.15</v>
      </c>
      <c r="AV54" s="6">
        <f>VLOOKUP($B54,'[1]výnosy standard'!$A$1:$T$2200,3,FALSE)</f>
        <v>0</v>
      </c>
      <c r="AW54" s="6">
        <f>VLOOKUP($B54,'[1]výnosy standard'!$A$1:$T$2200,4,FALSE)</f>
        <v>8.0299999999999994</v>
      </c>
      <c r="AX54" s="6">
        <f>VLOOKUP($B54,'[1]výnosy standard'!$A$1:$T$2200,5,FALSE)</f>
        <v>0</v>
      </c>
      <c r="AY54" s="6">
        <f>VLOOKUP($B54,'[1]výnosy standard'!$A$1:$T$2200,6,FALSE)</f>
        <v>1.01</v>
      </c>
      <c r="AZ54" s="6">
        <f>VLOOKUP($B54,'[1]výnosy standard'!$A$1:$T$2200,7,FALSE)</f>
        <v>0</v>
      </c>
      <c r="BA54" s="6">
        <f>VLOOKUP($B54,'[1]výnosy standard'!$A$1:$T$2200,8,FALSE)</f>
        <v>20.81</v>
      </c>
      <c r="BB54" s="6">
        <f>VLOOKUP($B54,'[1]výnosy standard'!$A$1:$T$2200,9,FALSE)</f>
        <v>7.04</v>
      </c>
      <c r="BC54" s="6">
        <f>VLOOKUP($B54,'[1]výnosy standard'!$A$1:$T$2200,10,FALSE)</f>
        <v>7.04</v>
      </c>
      <c r="BD54" s="6">
        <f>VLOOKUP($B54,'[1]výnosy standard'!$A$1:$T$2200,11,FALSE)</f>
        <v>3.37</v>
      </c>
      <c r="BE54" s="6">
        <f>VLOOKUP($B54,'[1]výnosy standard'!$A$1:$T$2200,12,FALSE)</f>
        <v>0</v>
      </c>
      <c r="BF54" s="6">
        <f>VLOOKUP($B54,'[1]výnosy standard'!$A$1:$T$2200,13,FALSE)</f>
        <v>0</v>
      </c>
      <c r="BG54" s="6">
        <f>VLOOKUP($B54,'[1]výnosy standard'!$A$1:$T$2200,14,FALSE)</f>
        <v>0</v>
      </c>
      <c r="BH54" s="6">
        <f>VLOOKUP($B54,'[1]výnosy standard'!$A$1:$T$2200,15,FALSE)</f>
        <v>0</v>
      </c>
      <c r="BI54" s="6">
        <f>VLOOKUP($B54,'[1]výnosy standard'!$A$1:$T$2200,16,FALSE)</f>
        <v>72.489999999999995</v>
      </c>
      <c r="BJ54" s="6">
        <f>VLOOKUP($B54,'[1]výnosy standard'!$A$1:$T$2200,17,FALSE)</f>
        <v>5.49</v>
      </c>
      <c r="BK54" s="6">
        <f>VLOOKUP($B54,'[1]výnosy standard'!$A$1:$T$2200,18,FALSE)</f>
        <v>5.49</v>
      </c>
      <c r="BL54" s="6">
        <f>VLOOKUP($B54,'[1]výnosy standard'!$A$1:$T$2200,19,FALSE)</f>
        <v>7.12</v>
      </c>
      <c r="BM54" s="6">
        <f>VLOOKUP($B54,'[1]výnosy standard'!$A$1:$T$2200,20,FALSE)</f>
        <v>0</v>
      </c>
      <c r="BN54" s="6">
        <f>VLOOKUP(B54,'[1]pšenice výnos'!$A$2:$E$2200,4)</f>
        <v>7.04</v>
      </c>
      <c r="BO54" s="6">
        <f>VLOOKUP(B54,[1]kukuřice!$A$2:$E$2200,5,FALSE)</f>
        <v>45.933373285065656</v>
      </c>
    </row>
    <row r="55" spans="1:67" hidden="1" x14ac:dyDescent="0.25">
      <c r="A55" s="7">
        <v>3873</v>
      </c>
      <c r="B55" s="6" t="s">
        <v>123</v>
      </c>
      <c r="C55" s="13">
        <v>296</v>
      </c>
      <c r="D55" s="7">
        <v>1.5328041666666667</v>
      </c>
      <c r="E55" s="6" t="s">
        <v>9</v>
      </c>
      <c r="F55" s="6" t="s">
        <v>32</v>
      </c>
      <c r="G55" s="7">
        <v>1.5328041666666667</v>
      </c>
      <c r="H55" s="7">
        <v>1.3125</v>
      </c>
      <c r="I55" s="7">
        <v>1.3125</v>
      </c>
      <c r="J55" s="7">
        <v>72</v>
      </c>
      <c r="K55" s="14">
        <v>64.42358719193895</v>
      </c>
      <c r="L55" s="13">
        <v>15</v>
      </c>
      <c r="M55" s="7">
        <v>59.246456625000008</v>
      </c>
      <c r="N55" s="7">
        <v>-1.3627727465758661</v>
      </c>
      <c r="O55" s="7">
        <v>7.5764128080610504</v>
      </c>
      <c r="P55" s="7">
        <v>0</v>
      </c>
      <c r="Q55" s="7">
        <v>2</v>
      </c>
      <c r="R55" s="7">
        <v>1</v>
      </c>
      <c r="S55" s="15">
        <v>1.325</v>
      </c>
      <c r="T55" s="15">
        <v>6.0022222222222199</v>
      </c>
      <c r="U55" s="15">
        <v>5.45</v>
      </c>
      <c r="V55" s="16">
        <v>28.5</v>
      </c>
      <c r="W55" s="16">
        <v>27.8</v>
      </c>
      <c r="X55" s="17" t="e">
        <v>#NULL!</v>
      </c>
      <c r="Y55" s="13">
        <v>3</v>
      </c>
      <c r="Z55" s="16">
        <v>4</v>
      </c>
      <c r="AA55" s="13">
        <v>17</v>
      </c>
      <c r="AB55" s="15">
        <v>-11.5</v>
      </c>
      <c r="AC55" s="15">
        <v>-10.8</v>
      </c>
      <c r="AD55" s="15">
        <v>3.3022222222222202</v>
      </c>
      <c r="AE55" s="15">
        <v>-0.69777777777777905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1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f>VLOOKUP($B55,'[1]výnosy standard'!$A$1:$T$2200,2,FALSE)</f>
        <v>29.15</v>
      </c>
      <c r="AV55" s="6">
        <f>VLOOKUP($B55,'[1]výnosy standard'!$A$1:$T$2200,3,FALSE)</f>
        <v>0</v>
      </c>
      <c r="AW55" s="6">
        <f>VLOOKUP($B55,'[1]výnosy standard'!$A$1:$T$2200,4,FALSE)</f>
        <v>8.0299999999999994</v>
      </c>
      <c r="AX55" s="6">
        <f>VLOOKUP($B55,'[1]výnosy standard'!$A$1:$T$2200,5,FALSE)</f>
        <v>0</v>
      </c>
      <c r="AY55" s="6">
        <f>VLOOKUP($B55,'[1]výnosy standard'!$A$1:$T$2200,6,FALSE)</f>
        <v>1.01</v>
      </c>
      <c r="AZ55" s="6">
        <f>VLOOKUP($B55,'[1]výnosy standard'!$A$1:$T$2200,7,FALSE)</f>
        <v>0</v>
      </c>
      <c r="BA55" s="6">
        <f>VLOOKUP($B55,'[1]výnosy standard'!$A$1:$T$2200,8,FALSE)</f>
        <v>20.81</v>
      </c>
      <c r="BB55" s="6">
        <f>VLOOKUP($B55,'[1]výnosy standard'!$A$1:$T$2200,9,FALSE)</f>
        <v>7.04</v>
      </c>
      <c r="BC55" s="6">
        <f>VLOOKUP($B55,'[1]výnosy standard'!$A$1:$T$2200,10,FALSE)</f>
        <v>7.04</v>
      </c>
      <c r="BD55" s="6">
        <f>VLOOKUP($B55,'[1]výnosy standard'!$A$1:$T$2200,11,FALSE)</f>
        <v>3.37</v>
      </c>
      <c r="BE55" s="6">
        <f>VLOOKUP($B55,'[1]výnosy standard'!$A$1:$T$2200,12,FALSE)</f>
        <v>0</v>
      </c>
      <c r="BF55" s="6">
        <f>VLOOKUP($B55,'[1]výnosy standard'!$A$1:$T$2200,13,FALSE)</f>
        <v>0</v>
      </c>
      <c r="BG55" s="6">
        <f>VLOOKUP($B55,'[1]výnosy standard'!$A$1:$T$2200,14,FALSE)</f>
        <v>0</v>
      </c>
      <c r="BH55" s="6">
        <f>VLOOKUP($B55,'[1]výnosy standard'!$A$1:$T$2200,15,FALSE)</f>
        <v>0</v>
      </c>
      <c r="BI55" s="6">
        <f>VLOOKUP($B55,'[1]výnosy standard'!$A$1:$T$2200,16,FALSE)</f>
        <v>72.489999999999995</v>
      </c>
      <c r="BJ55" s="6">
        <f>VLOOKUP($B55,'[1]výnosy standard'!$A$1:$T$2200,17,FALSE)</f>
        <v>5.49</v>
      </c>
      <c r="BK55" s="6">
        <f>VLOOKUP($B55,'[1]výnosy standard'!$A$1:$T$2200,18,FALSE)</f>
        <v>5.49</v>
      </c>
      <c r="BL55" s="6">
        <f>VLOOKUP($B55,'[1]výnosy standard'!$A$1:$T$2200,19,FALSE)</f>
        <v>7.12</v>
      </c>
      <c r="BM55" s="6">
        <f>VLOOKUP($B55,'[1]výnosy standard'!$A$1:$T$2200,20,FALSE)</f>
        <v>0</v>
      </c>
      <c r="BN55" s="6">
        <f>VLOOKUP(B55,'[1]pšenice výnos'!$A$2:$E$2200,4)</f>
        <v>7.04</v>
      </c>
      <c r="BO55" s="6">
        <f>VLOOKUP(B55,[1]kukuřice!$A$2:$E$2200,5,FALSE)</f>
        <v>45.933373285065656</v>
      </c>
    </row>
    <row r="56" spans="1:67" hidden="1" x14ac:dyDescent="0.25">
      <c r="A56" s="7">
        <v>134</v>
      </c>
      <c r="B56" s="6" t="s">
        <v>135</v>
      </c>
      <c r="C56" s="13">
        <v>30</v>
      </c>
      <c r="D56" s="7">
        <v>1.5355086372360844</v>
      </c>
      <c r="E56" s="6" t="s">
        <v>9</v>
      </c>
      <c r="F56" s="6" t="s">
        <v>32</v>
      </c>
      <c r="G56" s="7">
        <v>1.5355086372360844</v>
      </c>
      <c r="H56" s="7">
        <v>1.5355086372360844</v>
      </c>
      <c r="I56" s="7">
        <v>1.5355086372360844</v>
      </c>
      <c r="J56" s="7">
        <v>52.1</v>
      </c>
      <c r="K56" s="14">
        <v>53.274708410400919</v>
      </c>
      <c r="L56" s="13">
        <v>26</v>
      </c>
      <c r="M56" s="7">
        <v>65.014129626865667</v>
      </c>
      <c r="N56" s="7">
        <v>-0.14751587155544679</v>
      </c>
      <c r="O56" s="7">
        <v>-1.1747084104009176</v>
      </c>
      <c r="P56" s="7">
        <v>6</v>
      </c>
      <c r="Q56" s="7">
        <v>3</v>
      </c>
      <c r="R56" s="7">
        <v>0</v>
      </c>
      <c r="S56" s="15">
        <v>2.4930555555555598</v>
      </c>
      <c r="T56" s="15">
        <v>6.2234640522875804</v>
      </c>
      <c r="U56" s="15">
        <v>7.6083333333333298</v>
      </c>
      <c r="V56" s="16">
        <v>15.5</v>
      </c>
      <c r="W56" s="16">
        <v>17.2</v>
      </c>
      <c r="X56" s="17" t="e">
        <v>#NULL!</v>
      </c>
      <c r="Y56" s="13">
        <v>2</v>
      </c>
      <c r="Z56" s="16">
        <v>3.5</v>
      </c>
      <c r="AA56" s="13">
        <v>22</v>
      </c>
      <c r="AB56" s="15">
        <v>6.5</v>
      </c>
      <c r="AC56" s="15">
        <v>4.8</v>
      </c>
      <c r="AD56" s="15">
        <v>7.4234640522875797</v>
      </c>
      <c r="AE56" s="15">
        <v>3.9234640522875801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1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f>VLOOKUP($B56,'[1]výnosy standard'!$A$1:$T$2200,2,FALSE)</f>
        <v>0</v>
      </c>
      <c r="AV56" s="6">
        <f>VLOOKUP($B56,'[1]výnosy standard'!$A$1:$T$2200,3,FALSE)</f>
        <v>0</v>
      </c>
      <c r="AW56" s="6">
        <f>VLOOKUP($B56,'[1]výnosy standard'!$A$1:$T$2200,4,FALSE)</f>
        <v>0</v>
      </c>
      <c r="AX56" s="6">
        <f>VLOOKUP($B56,'[1]výnosy standard'!$A$1:$T$2200,5,FALSE)</f>
        <v>0</v>
      </c>
      <c r="AY56" s="6">
        <f>VLOOKUP($B56,'[1]výnosy standard'!$A$1:$T$2200,6,FALSE)</f>
        <v>0</v>
      </c>
      <c r="AZ56" s="6">
        <f>VLOOKUP($B56,'[1]výnosy standard'!$A$1:$T$2200,7,FALSE)</f>
        <v>0</v>
      </c>
      <c r="BA56" s="6">
        <f>VLOOKUP($B56,'[1]výnosy standard'!$A$1:$T$2200,8,FALSE)</f>
        <v>0</v>
      </c>
      <c r="BB56" s="6">
        <f>VLOOKUP($B56,'[1]výnosy standard'!$A$1:$T$2200,9,FALSE)</f>
        <v>6.62</v>
      </c>
      <c r="BC56" s="6">
        <f>VLOOKUP($B56,'[1]výnosy standard'!$A$1:$T$2200,10,FALSE)</f>
        <v>6.62</v>
      </c>
      <c r="BD56" s="6">
        <f>VLOOKUP($B56,'[1]výnosy standard'!$A$1:$T$2200,11,FALSE)</f>
        <v>3.68</v>
      </c>
      <c r="BE56" s="6">
        <f>VLOOKUP($B56,'[1]výnosy standard'!$A$1:$T$2200,12,FALSE)</f>
        <v>6.18</v>
      </c>
      <c r="BF56" s="6">
        <f>VLOOKUP($B56,'[1]výnosy standard'!$A$1:$T$2200,13,FALSE)</f>
        <v>0</v>
      </c>
      <c r="BG56" s="6">
        <f>VLOOKUP($B56,'[1]výnosy standard'!$A$1:$T$2200,14,FALSE)</f>
        <v>0</v>
      </c>
      <c r="BH56" s="6">
        <f>VLOOKUP($B56,'[1]výnosy standard'!$A$1:$T$2200,15,FALSE)</f>
        <v>0</v>
      </c>
      <c r="BI56" s="6">
        <f>VLOOKUP($B56,'[1]výnosy standard'!$A$1:$T$2200,16,FALSE)</f>
        <v>0</v>
      </c>
      <c r="BJ56" s="6">
        <f>VLOOKUP($B56,'[1]výnosy standard'!$A$1:$T$2200,17,FALSE)</f>
        <v>5.26</v>
      </c>
      <c r="BK56" s="6">
        <f>VLOOKUP($B56,'[1]výnosy standard'!$A$1:$T$2200,18,FALSE)</f>
        <v>5.26</v>
      </c>
      <c r="BL56" s="6">
        <f>VLOOKUP($B56,'[1]výnosy standard'!$A$1:$T$2200,19,FALSE)</f>
        <v>5.51</v>
      </c>
      <c r="BM56" s="6">
        <f>VLOOKUP($B56,'[1]výnosy standard'!$A$1:$T$2200,20,FALSE)</f>
        <v>0</v>
      </c>
      <c r="BN56" s="6">
        <f>VLOOKUP(B56,'[1]pšenice výnos'!$A$2:$E$2200,4)</f>
        <v>6.62</v>
      </c>
      <c r="BO56" s="6">
        <f>VLOOKUP(B56,[1]kukuřice!$A$2:$E$2200,5,FALSE)</f>
        <v>46.790078353850163</v>
      </c>
    </row>
    <row r="57" spans="1:67" hidden="1" x14ac:dyDescent="0.25">
      <c r="A57" s="7">
        <v>68</v>
      </c>
      <c r="B57" s="6" t="s">
        <v>119</v>
      </c>
      <c r="C57" s="13">
        <v>106</v>
      </c>
      <c r="D57" s="7">
        <v>1.5572407601376628</v>
      </c>
      <c r="E57" s="6" t="s">
        <v>9</v>
      </c>
      <c r="F57" s="6" t="s">
        <v>32</v>
      </c>
      <c r="G57" s="7">
        <v>1.5572407601376628</v>
      </c>
      <c r="H57" s="7">
        <v>1.3167739039353583</v>
      </c>
      <c r="I57" s="7">
        <v>1.3167739039353583</v>
      </c>
      <c r="J57" s="7">
        <v>66.83</v>
      </c>
      <c r="K57" s="14">
        <v>65.753755493817053</v>
      </c>
      <c r="L57" s="13">
        <v>28</v>
      </c>
      <c r="M57" s="7">
        <v>65.014129626865667</v>
      </c>
      <c r="N57" s="7">
        <v>-0.14751587155544679</v>
      </c>
      <c r="O57" s="7">
        <v>1.0762445061829453</v>
      </c>
      <c r="P57" s="7">
        <v>6</v>
      </c>
      <c r="Q57" s="7">
        <v>1</v>
      </c>
      <c r="R57" s="7">
        <v>0</v>
      </c>
      <c r="S57" s="15">
        <v>0.793333333333333</v>
      </c>
      <c r="T57" s="15">
        <v>2.0193333333333299</v>
      </c>
      <c r="U57" s="15">
        <v>3.51</v>
      </c>
      <c r="V57" s="16">
        <v>17.5</v>
      </c>
      <c r="W57" s="16">
        <v>17.5</v>
      </c>
      <c r="X57" s="13">
        <v>-1</v>
      </c>
      <c r="Y57" s="13">
        <v>3</v>
      </c>
      <c r="Z57" s="16">
        <v>4</v>
      </c>
      <c r="AA57" s="13">
        <v>17</v>
      </c>
      <c r="AB57" s="15">
        <v>-0.5</v>
      </c>
      <c r="AC57" s="15">
        <v>-0.5</v>
      </c>
      <c r="AD57" s="15">
        <v>1.8943333333333301</v>
      </c>
      <c r="AE57" s="15">
        <v>-2.1056666666666701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1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f>VLOOKUP($B57,'[1]výnosy standard'!$A$1:$T$2200,2,FALSE)</f>
        <v>30.33</v>
      </c>
      <c r="AV57" s="6">
        <f>VLOOKUP($B57,'[1]výnosy standard'!$A$1:$T$2200,3,FALSE)</f>
        <v>0</v>
      </c>
      <c r="AW57" s="6">
        <f>VLOOKUP($B57,'[1]výnosy standard'!$A$1:$T$2200,4,FALSE)</f>
        <v>8.74</v>
      </c>
      <c r="AX57" s="6">
        <f>VLOOKUP($B57,'[1]výnosy standard'!$A$1:$T$2200,5,FALSE)</f>
        <v>0</v>
      </c>
      <c r="AY57" s="6">
        <f>VLOOKUP($B57,'[1]výnosy standard'!$A$1:$T$2200,6,FALSE)</f>
        <v>1.01</v>
      </c>
      <c r="AZ57" s="6">
        <f>VLOOKUP($B57,'[1]výnosy standard'!$A$1:$T$2200,7,FALSE)</f>
        <v>0</v>
      </c>
      <c r="BA57" s="6">
        <f>VLOOKUP($B57,'[1]výnosy standard'!$A$1:$T$2200,8,FALSE)</f>
        <v>21.65</v>
      </c>
      <c r="BB57" s="6">
        <f>VLOOKUP($B57,'[1]výnosy standard'!$A$1:$T$2200,9,FALSE)</f>
        <v>7.36</v>
      </c>
      <c r="BC57" s="6">
        <f>VLOOKUP($B57,'[1]výnosy standard'!$A$1:$T$2200,10,FALSE)</f>
        <v>7.36</v>
      </c>
      <c r="BD57" s="6">
        <f>VLOOKUP($B57,'[1]výnosy standard'!$A$1:$T$2200,11,FALSE)</f>
        <v>3.82</v>
      </c>
      <c r="BE57" s="6">
        <f>VLOOKUP($B57,'[1]výnosy standard'!$A$1:$T$2200,12,FALSE)</f>
        <v>0</v>
      </c>
      <c r="BF57" s="6">
        <f>VLOOKUP($B57,'[1]výnosy standard'!$A$1:$T$2200,13,FALSE)</f>
        <v>0</v>
      </c>
      <c r="BG57" s="6">
        <f>VLOOKUP($B57,'[1]výnosy standard'!$A$1:$T$2200,14,FALSE)</f>
        <v>0</v>
      </c>
      <c r="BH57" s="6">
        <f>VLOOKUP($B57,'[1]výnosy standard'!$A$1:$T$2200,15,FALSE)</f>
        <v>0</v>
      </c>
      <c r="BI57" s="6">
        <f>VLOOKUP($B57,'[1]výnosy standard'!$A$1:$T$2200,16,FALSE)</f>
        <v>68.599999999999994</v>
      </c>
      <c r="BJ57" s="6">
        <f>VLOOKUP($B57,'[1]výnosy standard'!$A$1:$T$2200,17,FALSE)</f>
        <v>5.83</v>
      </c>
      <c r="BK57" s="6">
        <f>VLOOKUP($B57,'[1]výnosy standard'!$A$1:$T$2200,18,FALSE)</f>
        <v>5.83</v>
      </c>
      <c r="BL57" s="6">
        <f>VLOOKUP($B57,'[1]výnosy standard'!$A$1:$T$2200,19,FALSE)</f>
        <v>7.51</v>
      </c>
      <c r="BM57" s="6">
        <f>VLOOKUP($B57,'[1]výnosy standard'!$A$1:$T$2200,20,FALSE)</f>
        <v>0</v>
      </c>
      <c r="BN57" s="6">
        <f>VLOOKUP(B57,'[1]pšenice výnos'!$A$2:$E$2200,4)</f>
        <v>7.36</v>
      </c>
      <c r="BO57" s="6">
        <f>VLOOKUP(B57,[1]kukuřice!$A$2:$E$2200,5,FALSE)</f>
        <v>48.517249757180991</v>
      </c>
    </row>
    <row r="58" spans="1:67" hidden="1" x14ac:dyDescent="0.25">
      <c r="A58" s="7">
        <v>242</v>
      </c>
      <c r="B58" s="6" t="s">
        <v>128</v>
      </c>
      <c r="C58" s="13">
        <v>131</v>
      </c>
      <c r="D58" s="7">
        <v>1.599190685245276</v>
      </c>
      <c r="E58" s="6" t="s">
        <v>9</v>
      </c>
      <c r="F58" s="6" t="s">
        <v>32</v>
      </c>
      <c r="G58" s="7">
        <v>1.599190685245276</v>
      </c>
      <c r="H58" s="7">
        <v>1.4201183431952664</v>
      </c>
      <c r="I58" s="7">
        <v>1.4201183431952664</v>
      </c>
      <c r="J58" s="7">
        <v>65.487499999999997</v>
      </c>
      <c r="K58" s="14">
        <v>73.614662768503962</v>
      </c>
      <c r="L58" s="13">
        <v>12</v>
      </c>
      <c r="M58" s="7">
        <v>66.591176136363629</v>
      </c>
      <c r="N58" s="7">
        <v>1.499985928481663</v>
      </c>
      <c r="O58" s="7">
        <v>-8.1271627685039647</v>
      </c>
      <c r="P58" s="7">
        <v>0</v>
      </c>
      <c r="Q58" s="7">
        <v>1</v>
      </c>
      <c r="R58" s="7">
        <v>0</v>
      </c>
      <c r="S58" s="15">
        <v>4.5267361111111102</v>
      </c>
      <c r="T58" s="15">
        <v>7.9874999999999998</v>
      </c>
      <c r="U58" s="17" t="e">
        <v>#NULL!</v>
      </c>
      <c r="V58" s="16">
        <v>8.6</v>
      </c>
      <c r="W58" s="16">
        <v>0</v>
      </c>
      <c r="X58" s="17" t="e">
        <v>#NULL!</v>
      </c>
      <c r="Y58" s="13">
        <v>2</v>
      </c>
      <c r="Z58" s="16">
        <v>3.5</v>
      </c>
      <c r="AA58" s="13">
        <v>22</v>
      </c>
      <c r="AB58" s="15">
        <v>13.4</v>
      </c>
      <c r="AC58" s="15">
        <v>22</v>
      </c>
      <c r="AD58" s="15">
        <v>13.487500000000001</v>
      </c>
      <c r="AE58" s="15">
        <v>9.9875000000000007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1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f>VLOOKUP($B58,'[1]výnosy standard'!$A$1:$T$2200,2,FALSE)</f>
        <v>29.74</v>
      </c>
      <c r="AV58" s="6">
        <f>VLOOKUP($B58,'[1]výnosy standard'!$A$1:$T$2200,3,FALSE)</f>
        <v>0</v>
      </c>
      <c r="AW58" s="6">
        <f>VLOOKUP($B58,'[1]výnosy standard'!$A$1:$T$2200,4,FALSE)</f>
        <v>8.17</v>
      </c>
      <c r="AX58" s="6">
        <f>VLOOKUP($B58,'[1]výnosy standard'!$A$1:$T$2200,5,FALSE)</f>
        <v>0</v>
      </c>
      <c r="AY58" s="6">
        <f>VLOOKUP($B58,'[1]výnosy standard'!$A$1:$T$2200,6,FALSE)</f>
        <v>1.04</v>
      </c>
      <c r="AZ58" s="6">
        <f>VLOOKUP($B58,'[1]výnosy standard'!$A$1:$T$2200,7,FALSE)</f>
        <v>0</v>
      </c>
      <c r="BA58" s="6">
        <f>VLOOKUP($B58,'[1]výnosy standard'!$A$1:$T$2200,8,FALSE)</f>
        <v>21.23</v>
      </c>
      <c r="BB58" s="6">
        <f>VLOOKUP($B58,'[1]výnosy standard'!$A$1:$T$2200,9,FALSE)</f>
        <v>7.52</v>
      </c>
      <c r="BC58" s="6">
        <f>VLOOKUP($B58,'[1]výnosy standard'!$A$1:$T$2200,10,FALSE)</f>
        <v>7.52</v>
      </c>
      <c r="BD58" s="6">
        <f>VLOOKUP($B58,'[1]výnosy standard'!$A$1:$T$2200,11,FALSE)</f>
        <v>3.66</v>
      </c>
      <c r="BE58" s="6">
        <f>VLOOKUP($B58,'[1]výnosy standard'!$A$1:$T$2200,12,FALSE)</f>
        <v>0</v>
      </c>
      <c r="BF58" s="6">
        <f>VLOOKUP($B58,'[1]výnosy standard'!$A$1:$T$2200,13,FALSE)</f>
        <v>0</v>
      </c>
      <c r="BG58" s="6">
        <f>VLOOKUP($B58,'[1]výnosy standard'!$A$1:$T$2200,14,FALSE)</f>
        <v>0</v>
      </c>
      <c r="BH58" s="6">
        <f>VLOOKUP($B58,'[1]výnosy standard'!$A$1:$T$2200,15,FALSE)</f>
        <v>0</v>
      </c>
      <c r="BI58" s="6">
        <f>VLOOKUP($B58,'[1]výnosy standard'!$A$1:$T$2200,16,FALSE)</f>
        <v>70.680000000000007</v>
      </c>
      <c r="BJ58" s="6">
        <f>VLOOKUP($B58,'[1]výnosy standard'!$A$1:$T$2200,17,FALSE)</f>
        <v>5.76</v>
      </c>
      <c r="BK58" s="6">
        <f>VLOOKUP($B58,'[1]výnosy standard'!$A$1:$T$2200,18,FALSE)</f>
        <v>5.76</v>
      </c>
      <c r="BL58" s="6">
        <f>VLOOKUP($B58,'[1]výnosy standard'!$A$1:$T$2200,19,FALSE)</f>
        <v>7.29</v>
      </c>
      <c r="BM58" s="6">
        <f>VLOOKUP($B58,'[1]výnosy standard'!$A$1:$T$2200,20,FALSE)</f>
        <v>0</v>
      </c>
      <c r="BN58" s="6">
        <f>VLOOKUP(B58,'[1]pšenice výnos'!$A$2:$E$2200,4)</f>
        <v>7.52</v>
      </c>
      <c r="BO58" s="6">
        <f>VLOOKUP(B58,[1]kukuřice!$A$2:$E$2200,5,FALSE)</f>
        <v>47.632768964803049</v>
      </c>
    </row>
    <row r="59" spans="1:67" hidden="1" x14ac:dyDescent="0.25">
      <c r="A59" s="7">
        <v>180</v>
      </c>
      <c r="B59" s="6" t="s">
        <v>134</v>
      </c>
      <c r="C59" s="13">
        <v>221</v>
      </c>
      <c r="D59" s="7">
        <v>1.6014516021468541</v>
      </c>
      <c r="E59" s="6" t="s">
        <v>9</v>
      </c>
      <c r="F59" s="6" t="s">
        <v>32</v>
      </c>
      <c r="G59" s="7">
        <v>1.6014516021468541</v>
      </c>
      <c r="H59" s="7">
        <v>1.3855582200905943</v>
      </c>
      <c r="I59" s="7">
        <v>1.3855582200905943</v>
      </c>
      <c r="J59" s="7">
        <v>65.677499999999995</v>
      </c>
      <c r="K59" s="14">
        <v>69.778930991047815</v>
      </c>
      <c r="L59" s="13">
        <v>18</v>
      </c>
      <c r="M59" s="7">
        <v>66.591176136363629</v>
      </c>
      <c r="N59" s="7">
        <v>1.499985928481663</v>
      </c>
      <c r="O59" s="7">
        <v>-4.1014309910478204</v>
      </c>
      <c r="P59" s="7">
        <v>0</v>
      </c>
      <c r="Q59" s="7">
        <v>5</v>
      </c>
      <c r="R59" s="7">
        <v>0</v>
      </c>
      <c r="S59" s="17" t="e">
        <v>#NULL!</v>
      </c>
      <c r="T59" s="17" t="e">
        <v>#NULL!</v>
      </c>
      <c r="U59" s="17" t="e">
        <v>#NULL!</v>
      </c>
      <c r="V59" s="17" t="e">
        <v>#NULL!</v>
      </c>
      <c r="W59" s="17" t="e">
        <v>#NULL!</v>
      </c>
      <c r="X59" s="17" t="e">
        <v>#NULL!</v>
      </c>
      <c r="Y59" s="17" t="e">
        <v>#NULL!</v>
      </c>
      <c r="Z59" s="17" t="e">
        <v>#NULL!</v>
      </c>
      <c r="AA59" s="17" t="e">
        <v>#NULL!</v>
      </c>
      <c r="AB59" s="17" t="e">
        <v>#NULL!</v>
      </c>
      <c r="AC59" s="17" t="e">
        <v>#NULL!</v>
      </c>
      <c r="AD59" s="17" t="e">
        <v>#NULL!</v>
      </c>
      <c r="AE59" s="17" t="e">
        <v>#NULL!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1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f>VLOOKUP($B59,'[1]výnosy standard'!$A$1:$T$2200,2,FALSE)</f>
        <v>30.14</v>
      </c>
      <c r="AV59" s="6">
        <f>VLOOKUP($B59,'[1]výnosy standard'!$A$1:$T$2200,3,FALSE)</f>
        <v>0</v>
      </c>
      <c r="AW59" s="6">
        <f>VLOOKUP($B59,'[1]výnosy standard'!$A$1:$T$2200,4,FALSE)</f>
        <v>8.1300000000000008</v>
      </c>
      <c r="AX59" s="6">
        <f>VLOOKUP($B59,'[1]výnosy standard'!$A$1:$T$2200,5,FALSE)</f>
        <v>0</v>
      </c>
      <c r="AY59" s="6">
        <f>VLOOKUP($B59,'[1]výnosy standard'!$A$1:$T$2200,6,FALSE)</f>
        <v>1.07</v>
      </c>
      <c r="AZ59" s="6">
        <f>VLOOKUP($B59,'[1]výnosy standard'!$A$1:$T$2200,7,FALSE)</f>
        <v>0</v>
      </c>
      <c r="BA59" s="6">
        <f>VLOOKUP($B59,'[1]výnosy standard'!$A$1:$T$2200,8,FALSE)</f>
        <v>21.51</v>
      </c>
      <c r="BB59" s="6">
        <f>VLOOKUP($B59,'[1]výnosy standard'!$A$1:$T$2200,9,FALSE)</f>
        <v>7.22</v>
      </c>
      <c r="BC59" s="6">
        <f>VLOOKUP($B59,'[1]výnosy standard'!$A$1:$T$2200,10,FALSE)</f>
        <v>7.22</v>
      </c>
      <c r="BD59" s="6">
        <f>VLOOKUP($B59,'[1]výnosy standard'!$A$1:$T$2200,11,FALSE)</f>
        <v>3.76</v>
      </c>
      <c r="BE59" s="6">
        <f>VLOOKUP($B59,'[1]výnosy standard'!$A$1:$T$2200,12,FALSE)</f>
        <v>0</v>
      </c>
      <c r="BF59" s="6">
        <f>VLOOKUP($B59,'[1]výnosy standard'!$A$1:$T$2200,13,FALSE)</f>
        <v>0</v>
      </c>
      <c r="BG59" s="6">
        <f>VLOOKUP($B59,'[1]výnosy standard'!$A$1:$T$2200,14,FALSE)</f>
        <v>0</v>
      </c>
      <c r="BH59" s="6">
        <f>VLOOKUP($B59,'[1]výnosy standard'!$A$1:$T$2200,15,FALSE)</f>
        <v>0</v>
      </c>
      <c r="BI59" s="6">
        <f>VLOOKUP($B59,'[1]výnosy standard'!$A$1:$T$2200,16,FALSE)</f>
        <v>68.319999999999993</v>
      </c>
      <c r="BJ59" s="6">
        <f>VLOOKUP($B59,'[1]výnosy standard'!$A$1:$T$2200,17,FALSE)</f>
        <v>5.79</v>
      </c>
      <c r="BK59" s="6">
        <f>VLOOKUP($B59,'[1]výnosy standard'!$A$1:$T$2200,18,FALSE)</f>
        <v>5.79</v>
      </c>
      <c r="BL59" s="6">
        <f>VLOOKUP($B59,'[1]výnosy standard'!$A$1:$T$2200,19,FALSE)</f>
        <v>7.88</v>
      </c>
      <c r="BM59" s="6">
        <f>VLOOKUP($B59,'[1]výnosy standard'!$A$1:$T$2200,20,FALSE)</f>
        <v>0</v>
      </c>
      <c r="BN59" s="6">
        <f>VLOOKUP(B59,'[1]pšenice výnos'!$A$2:$E$2200,4)</f>
        <v>7.22</v>
      </c>
      <c r="BO59" s="6">
        <f>VLOOKUP(B59,[1]kukuřice!$A$2:$E$2200,5,FALSE)</f>
        <v>45.058830479118932</v>
      </c>
    </row>
    <row r="60" spans="1:67" hidden="1" x14ac:dyDescent="0.25">
      <c r="A60" s="7">
        <v>3841</v>
      </c>
      <c r="B60" s="6" t="s">
        <v>130</v>
      </c>
      <c r="C60" s="13">
        <v>253</v>
      </c>
      <c r="D60" s="7">
        <v>1.6058652094717667</v>
      </c>
      <c r="E60" s="6" t="s">
        <v>9</v>
      </c>
      <c r="F60" s="6" t="s">
        <v>32</v>
      </c>
      <c r="G60" s="7">
        <v>1.6058652094717667</v>
      </c>
      <c r="H60" s="7">
        <v>1.4695810564663021</v>
      </c>
      <c r="I60" s="7">
        <v>1.4695810564663021</v>
      </c>
      <c r="J60" s="7">
        <v>82.350000000000009</v>
      </c>
      <c r="K60" s="14">
        <v>80.255538536948777</v>
      </c>
      <c r="L60" s="13">
        <v>28</v>
      </c>
      <c r="M60" s="7">
        <v>65.014129626865667</v>
      </c>
      <c r="N60" s="7">
        <v>-0.14751587155544679</v>
      </c>
      <c r="O60" s="7">
        <v>2.0944614630512319</v>
      </c>
      <c r="P60" s="7">
        <v>7</v>
      </c>
      <c r="Q60" s="7">
        <v>0</v>
      </c>
      <c r="R60" s="7">
        <v>0</v>
      </c>
      <c r="S60" s="15">
        <v>1.5305555555555601</v>
      </c>
      <c r="T60" s="15">
        <v>3.3533333333333299</v>
      </c>
      <c r="U60" s="15">
        <v>6.0187499999999998</v>
      </c>
      <c r="V60" s="16">
        <v>19.3</v>
      </c>
      <c r="W60" s="16">
        <v>16.2</v>
      </c>
      <c r="X60" s="17" t="e">
        <v>#NULL!</v>
      </c>
      <c r="Y60" s="13">
        <v>2</v>
      </c>
      <c r="Z60" s="16">
        <v>3.5</v>
      </c>
      <c r="AA60" s="13">
        <v>22</v>
      </c>
      <c r="AB60" s="15">
        <v>2.7</v>
      </c>
      <c r="AC60" s="15">
        <v>5.8</v>
      </c>
      <c r="AD60" s="15">
        <v>4.8033333333333301</v>
      </c>
      <c r="AE60" s="15">
        <v>1.3033333333333299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1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f>VLOOKUP($B60,'[1]výnosy standard'!$A$1:$T$2200,2,FALSE)</f>
        <v>28.17</v>
      </c>
      <c r="AV60" s="6">
        <f>VLOOKUP($B60,'[1]výnosy standard'!$A$1:$T$2200,3,FALSE)</f>
        <v>0</v>
      </c>
      <c r="AW60" s="6">
        <f>VLOOKUP($B60,'[1]výnosy standard'!$A$1:$T$2200,4,FALSE)</f>
        <v>8.14</v>
      </c>
      <c r="AX60" s="6">
        <f>VLOOKUP($B60,'[1]výnosy standard'!$A$1:$T$2200,5,FALSE)</f>
        <v>0</v>
      </c>
      <c r="AY60" s="6">
        <f>VLOOKUP($B60,'[1]výnosy standard'!$A$1:$T$2200,6,FALSE)</f>
        <v>1.03</v>
      </c>
      <c r="AZ60" s="6">
        <f>VLOOKUP($B60,'[1]výnosy standard'!$A$1:$T$2200,7,FALSE)</f>
        <v>0</v>
      </c>
      <c r="BA60" s="6">
        <f>VLOOKUP($B60,'[1]výnosy standard'!$A$1:$T$2200,8,FALSE)</f>
        <v>20.11</v>
      </c>
      <c r="BB60" s="6">
        <f>VLOOKUP($B60,'[1]výnosy standard'!$A$1:$T$2200,9,FALSE)</f>
        <v>7.38</v>
      </c>
      <c r="BC60" s="6">
        <f>VLOOKUP($B60,'[1]výnosy standard'!$A$1:$T$2200,10,FALSE)</f>
        <v>7.38</v>
      </c>
      <c r="BD60" s="6">
        <f>VLOOKUP($B60,'[1]výnosy standard'!$A$1:$T$2200,11,FALSE)</f>
        <v>3.62</v>
      </c>
      <c r="BE60" s="6">
        <f>VLOOKUP($B60,'[1]výnosy standard'!$A$1:$T$2200,12,FALSE)</f>
        <v>0</v>
      </c>
      <c r="BF60" s="6">
        <f>VLOOKUP($B60,'[1]výnosy standard'!$A$1:$T$2200,13,FALSE)</f>
        <v>0</v>
      </c>
      <c r="BG60" s="6">
        <f>VLOOKUP($B60,'[1]výnosy standard'!$A$1:$T$2200,14,FALSE)</f>
        <v>0</v>
      </c>
      <c r="BH60" s="6">
        <f>VLOOKUP($B60,'[1]výnosy standard'!$A$1:$T$2200,15,FALSE)</f>
        <v>0</v>
      </c>
      <c r="BI60" s="6">
        <f>VLOOKUP($B60,'[1]výnosy standard'!$A$1:$T$2200,16,FALSE)</f>
        <v>72.05</v>
      </c>
      <c r="BJ60" s="6">
        <f>VLOOKUP($B60,'[1]výnosy standard'!$A$1:$T$2200,17,FALSE)</f>
        <v>5.89</v>
      </c>
      <c r="BK60" s="6">
        <f>VLOOKUP($B60,'[1]výnosy standard'!$A$1:$T$2200,18,FALSE)</f>
        <v>5.89</v>
      </c>
      <c r="BL60" s="6">
        <f>VLOOKUP($B60,'[1]výnosy standard'!$A$1:$T$2200,19,FALSE)</f>
        <v>6.97</v>
      </c>
      <c r="BM60" s="6">
        <f>VLOOKUP($B60,'[1]výnosy standard'!$A$1:$T$2200,20,FALSE)</f>
        <v>0</v>
      </c>
      <c r="BN60" s="6">
        <f>VLOOKUP(B60,'[1]pšenice výnos'!$A$2:$E$2200,4)</f>
        <v>7.38</v>
      </c>
      <c r="BO60" s="6">
        <f>VLOOKUP(B60,[1]kukuřice!$A$2:$E$2200,5,FALSE)</f>
        <v>46.768164145287535</v>
      </c>
    </row>
    <row r="61" spans="1:67" hidden="1" x14ac:dyDescent="0.25">
      <c r="A61" s="7">
        <v>4460</v>
      </c>
      <c r="B61" s="6" t="s">
        <v>123</v>
      </c>
      <c r="C61" s="13">
        <v>404</v>
      </c>
      <c r="D61" s="7">
        <v>1.6204110385883241</v>
      </c>
      <c r="E61" s="6" t="s">
        <v>9</v>
      </c>
      <c r="F61" s="6" t="s">
        <v>32</v>
      </c>
      <c r="G61" s="7">
        <v>1.6204110385883241</v>
      </c>
      <c r="H61" s="7">
        <v>1.4292812076745596</v>
      </c>
      <c r="I61" s="7">
        <v>1.4292812076745596</v>
      </c>
      <c r="J61" s="7">
        <v>66.117149999999995</v>
      </c>
      <c r="K61" s="14">
        <v>71.151787880904621</v>
      </c>
      <c r="L61" s="13">
        <v>18</v>
      </c>
      <c r="M61" s="7">
        <v>59.246456625000008</v>
      </c>
      <c r="N61" s="7">
        <v>-1.3627727465758661</v>
      </c>
      <c r="O61" s="7">
        <v>-5.0346378809046257</v>
      </c>
      <c r="P61" s="7">
        <v>0</v>
      </c>
      <c r="Q61" s="7">
        <v>2</v>
      </c>
      <c r="R61" s="7">
        <v>1</v>
      </c>
      <c r="S61" s="15">
        <v>2.1333333333333302</v>
      </c>
      <c r="T61" s="15">
        <v>7.13645833333333</v>
      </c>
      <c r="U61" s="17" t="e">
        <v>#NULL!</v>
      </c>
      <c r="V61" s="16">
        <v>12.9</v>
      </c>
      <c r="W61" s="16">
        <v>13.8</v>
      </c>
      <c r="X61" s="17" t="e">
        <v>#NULL!</v>
      </c>
      <c r="Y61" s="13">
        <v>3</v>
      </c>
      <c r="Z61" s="16">
        <v>4</v>
      </c>
      <c r="AA61" s="13">
        <v>17</v>
      </c>
      <c r="AB61" s="15">
        <v>4.0999999999999996</v>
      </c>
      <c r="AC61" s="15">
        <v>3.2</v>
      </c>
      <c r="AD61" s="15">
        <v>7.9364583333333298</v>
      </c>
      <c r="AE61" s="15">
        <v>3.9364583333333298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1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f>VLOOKUP($B61,'[1]výnosy standard'!$A$1:$T$2200,2,FALSE)</f>
        <v>29.15</v>
      </c>
      <c r="AV61" s="6">
        <f>VLOOKUP($B61,'[1]výnosy standard'!$A$1:$T$2200,3,FALSE)</f>
        <v>0</v>
      </c>
      <c r="AW61" s="6">
        <f>VLOOKUP($B61,'[1]výnosy standard'!$A$1:$T$2200,4,FALSE)</f>
        <v>8.0299999999999994</v>
      </c>
      <c r="AX61" s="6">
        <f>VLOOKUP($B61,'[1]výnosy standard'!$A$1:$T$2200,5,FALSE)</f>
        <v>0</v>
      </c>
      <c r="AY61" s="6">
        <f>VLOOKUP($B61,'[1]výnosy standard'!$A$1:$T$2200,6,FALSE)</f>
        <v>1.01</v>
      </c>
      <c r="AZ61" s="6">
        <f>VLOOKUP($B61,'[1]výnosy standard'!$A$1:$T$2200,7,FALSE)</f>
        <v>0</v>
      </c>
      <c r="BA61" s="6">
        <f>VLOOKUP($B61,'[1]výnosy standard'!$A$1:$T$2200,8,FALSE)</f>
        <v>20.81</v>
      </c>
      <c r="BB61" s="6">
        <f>VLOOKUP($B61,'[1]výnosy standard'!$A$1:$T$2200,9,FALSE)</f>
        <v>7.04</v>
      </c>
      <c r="BC61" s="6">
        <f>VLOOKUP($B61,'[1]výnosy standard'!$A$1:$T$2200,10,FALSE)</f>
        <v>7.04</v>
      </c>
      <c r="BD61" s="6">
        <f>VLOOKUP($B61,'[1]výnosy standard'!$A$1:$T$2200,11,FALSE)</f>
        <v>3.37</v>
      </c>
      <c r="BE61" s="6">
        <f>VLOOKUP($B61,'[1]výnosy standard'!$A$1:$T$2200,12,FALSE)</f>
        <v>0</v>
      </c>
      <c r="BF61" s="6">
        <f>VLOOKUP($B61,'[1]výnosy standard'!$A$1:$T$2200,13,FALSE)</f>
        <v>0</v>
      </c>
      <c r="BG61" s="6">
        <f>VLOOKUP($B61,'[1]výnosy standard'!$A$1:$T$2200,14,FALSE)</f>
        <v>0</v>
      </c>
      <c r="BH61" s="6">
        <f>VLOOKUP($B61,'[1]výnosy standard'!$A$1:$T$2200,15,FALSE)</f>
        <v>0</v>
      </c>
      <c r="BI61" s="6">
        <f>VLOOKUP($B61,'[1]výnosy standard'!$A$1:$T$2200,16,FALSE)</f>
        <v>72.489999999999995</v>
      </c>
      <c r="BJ61" s="6">
        <f>VLOOKUP($B61,'[1]výnosy standard'!$A$1:$T$2200,17,FALSE)</f>
        <v>5.49</v>
      </c>
      <c r="BK61" s="6">
        <f>VLOOKUP($B61,'[1]výnosy standard'!$A$1:$T$2200,18,FALSE)</f>
        <v>5.49</v>
      </c>
      <c r="BL61" s="6">
        <f>VLOOKUP($B61,'[1]výnosy standard'!$A$1:$T$2200,19,FALSE)</f>
        <v>7.12</v>
      </c>
      <c r="BM61" s="6">
        <f>VLOOKUP($B61,'[1]výnosy standard'!$A$1:$T$2200,20,FALSE)</f>
        <v>0</v>
      </c>
      <c r="BN61" s="6">
        <f>VLOOKUP(B61,'[1]pšenice výnos'!$A$2:$E$2200,4)</f>
        <v>7.04</v>
      </c>
      <c r="BO61" s="6">
        <f>VLOOKUP(B61,[1]kukuřice!$A$2:$E$2200,5,FALSE)</f>
        <v>45.933373285065656</v>
      </c>
    </row>
    <row r="62" spans="1:67" hidden="1" x14ac:dyDescent="0.25">
      <c r="A62" s="7">
        <v>4056</v>
      </c>
      <c r="B62" s="6" t="s">
        <v>134</v>
      </c>
      <c r="C62" s="13">
        <v>525</v>
      </c>
      <c r="D62" s="7">
        <v>1.629982795065184</v>
      </c>
      <c r="E62" s="6" t="s">
        <v>9</v>
      </c>
      <c r="F62" s="6" t="s">
        <v>32</v>
      </c>
      <c r="G62" s="7">
        <v>1.629982795065184</v>
      </c>
      <c r="H62" s="7">
        <v>1.4670090362238102</v>
      </c>
      <c r="I62" s="7">
        <v>1.4670090362238102</v>
      </c>
      <c r="J62" s="7">
        <v>54.362310000000001</v>
      </c>
      <c r="K62" s="14">
        <v>51.011958921381201</v>
      </c>
      <c r="L62" s="13">
        <v>25</v>
      </c>
      <c r="M62" s="7">
        <v>65.014129626865667</v>
      </c>
      <c r="N62" s="7">
        <v>-0.14751587155544679</v>
      </c>
      <c r="O62" s="7">
        <v>3.3503510786188002</v>
      </c>
      <c r="P62" s="7">
        <v>6</v>
      </c>
      <c r="Q62" s="7">
        <v>0</v>
      </c>
      <c r="R62" s="7">
        <v>0</v>
      </c>
      <c r="S62" s="15">
        <v>1.5516666666666701</v>
      </c>
      <c r="T62" s="15">
        <v>2.7466666666666701</v>
      </c>
      <c r="U62" s="15">
        <v>4.1459259259259298</v>
      </c>
      <c r="V62" s="16">
        <v>17</v>
      </c>
      <c r="W62" s="16">
        <v>15.5</v>
      </c>
      <c r="X62" s="13">
        <v>-1</v>
      </c>
      <c r="Y62" s="13">
        <v>3</v>
      </c>
      <c r="Z62" s="16">
        <v>4</v>
      </c>
      <c r="AA62" s="13">
        <v>17</v>
      </c>
      <c r="AB62" s="15">
        <v>0</v>
      </c>
      <c r="AC62" s="15">
        <v>1.5</v>
      </c>
      <c r="AD62" s="15">
        <v>3.1216666666666701</v>
      </c>
      <c r="AE62" s="15">
        <v>-0.87833333333332997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1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f>VLOOKUP($B62,'[1]výnosy standard'!$A$1:$T$2200,2,FALSE)</f>
        <v>30.14</v>
      </c>
      <c r="AV62" s="6">
        <f>VLOOKUP($B62,'[1]výnosy standard'!$A$1:$T$2200,3,FALSE)</f>
        <v>0</v>
      </c>
      <c r="AW62" s="6">
        <f>VLOOKUP($B62,'[1]výnosy standard'!$A$1:$T$2200,4,FALSE)</f>
        <v>8.1300000000000008</v>
      </c>
      <c r="AX62" s="6">
        <f>VLOOKUP($B62,'[1]výnosy standard'!$A$1:$T$2200,5,FALSE)</f>
        <v>0</v>
      </c>
      <c r="AY62" s="6">
        <f>VLOOKUP($B62,'[1]výnosy standard'!$A$1:$T$2200,6,FALSE)</f>
        <v>1.07</v>
      </c>
      <c r="AZ62" s="6">
        <f>VLOOKUP($B62,'[1]výnosy standard'!$A$1:$T$2200,7,FALSE)</f>
        <v>0</v>
      </c>
      <c r="BA62" s="6">
        <f>VLOOKUP($B62,'[1]výnosy standard'!$A$1:$T$2200,8,FALSE)</f>
        <v>21.51</v>
      </c>
      <c r="BB62" s="6">
        <f>VLOOKUP($B62,'[1]výnosy standard'!$A$1:$T$2200,9,FALSE)</f>
        <v>7.22</v>
      </c>
      <c r="BC62" s="6">
        <f>VLOOKUP($B62,'[1]výnosy standard'!$A$1:$T$2200,10,FALSE)</f>
        <v>7.22</v>
      </c>
      <c r="BD62" s="6">
        <f>VLOOKUP($B62,'[1]výnosy standard'!$A$1:$T$2200,11,FALSE)</f>
        <v>3.76</v>
      </c>
      <c r="BE62" s="6">
        <f>VLOOKUP($B62,'[1]výnosy standard'!$A$1:$T$2200,12,FALSE)</f>
        <v>0</v>
      </c>
      <c r="BF62" s="6">
        <f>VLOOKUP($B62,'[1]výnosy standard'!$A$1:$T$2200,13,FALSE)</f>
        <v>0</v>
      </c>
      <c r="BG62" s="6">
        <f>VLOOKUP($B62,'[1]výnosy standard'!$A$1:$T$2200,14,FALSE)</f>
        <v>0</v>
      </c>
      <c r="BH62" s="6">
        <f>VLOOKUP($B62,'[1]výnosy standard'!$A$1:$T$2200,15,FALSE)</f>
        <v>0</v>
      </c>
      <c r="BI62" s="6">
        <f>VLOOKUP($B62,'[1]výnosy standard'!$A$1:$T$2200,16,FALSE)</f>
        <v>68.319999999999993</v>
      </c>
      <c r="BJ62" s="6">
        <f>VLOOKUP($B62,'[1]výnosy standard'!$A$1:$T$2200,17,FALSE)</f>
        <v>5.79</v>
      </c>
      <c r="BK62" s="6">
        <f>VLOOKUP($B62,'[1]výnosy standard'!$A$1:$T$2200,18,FALSE)</f>
        <v>5.79</v>
      </c>
      <c r="BL62" s="6">
        <f>VLOOKUP($B62,'[1]výnosy standard'!$A$1:$T$2200,19,FALSE)</f>
        <v>7.88</v>
      </c>
      <c r="BM62" s="6">
        <f>VLOOKUP($B62,'[1]výnosy standard'!$A$1:$T$2200,20,FALSE)</f>
        <v>0</v>
      </c>
      <c r="BN62" s="6">
        <f>VLOOKUP(B62,'[1]pšenice výnos'!$A$2:$E$2200,4)</f>
        <v>7.22</v>
      </c>
      <c r="BO62" s="6">
        <f>VLOOKUP(B62,[1]kukuřice!$A$2:$E$2200,5,FALSE)</f>
        <v>45.058830479118932</v>
      </c>
    </row>
    <row r="63" spans="1:67" hidden="1" x14ac:dyDescent="0.25">
      <c r="A63" s="7">
        <v>4189</v>
      </c>
      <c r="B63" s="6" t="s">
        <v>134</v>
      </c>
      <c r="C63" s="13">
        <v>526</v>
      </c>
      <c r="D63" s="7">
        <v>1.6624944860827033</v>
      </c>
      <c r="E63" s="6" t="s">
        <v>9</v>
      </c>
      <c r="F63" s="6" t="s">
        <v>32</v>
      </c>
      <c r="G63" s="7">
        <v>1.6624944860827033</v>
      </c>
      <c r="H63" s="7">
        <v>1.4313917296576257</v>
      </c>
      <c r="I63" s="7">
        <v>1.4313917296576257</v>
      </c>
      <c r="J63" s="7">
        <v>70.28125</v>
      </c>
      <c r="K63" s="14">
        <v>56.348949520083082</v>
      </c>
      <c r="L63" s="13">
        <v>25</v>
      </c>
      <c r="M63" s="7">
        <v>65.014129626865667</v>
      </c>
      <c r="N63" s="7">
        <v>-0.14751587155544679</v>
      </c>
      <c r="O63" s="7">
        <v>13.932300479916918</v>
      </c>
      <c r="P63" s="7">
        <v>9</v>
      </c>
      <c r="Q63" s="7">
        <v>0</v>
      </c>
      <c r="R63" s="7">
        <v>0</v>
      </c>
      <c r="S63" s="15">
        <v>1.1472222222222199</v>
      </c>
      <c r="T63" s="15">
        <v>2.1755555555555599</v>
      </c>
      <c r="U63" s="15">
        <v>4.0358024691357999</v>
      </c>
      <c r="V63" s="16">
        <v>17.5</v>
      </c>
      <c r="W63" s="16">
        <v>16.3</v>
      </c>
      <c r="X63" s="13">
        <v>-1</v>
      </c>
      <c r="Y63" s="13">
        <v>3</v>
      </c>
      <c r="Z63" s="16">
        <v>4</v>
      </c>
      <c r="AA63" s="13">
        <v>17</v>
      </c>
      <c r="AB63" s="15">
        <v>-0.5</v>
      </c>
      <c r="AC63" s="15">
        <v>0.69999999999999896</v>
      </c>
      <c r="AD63" s="15">
        <v>2.3505555555555602</v>
      </c>
      <c r="AE63" s="15">
        <v>-1.64944444444444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1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f>VLOOKUP($B63,'[1]výnosy standard'!$A$1:$T$2200,2,FALSE)</f>
        <v>30.14</v>
      </c>
      <c r="AV63" s="6">
        <f>VLOOKUP($B63,'[1]výnosy standard'!$A$1:$T$2200,3,FALSE)</f>
        <v>0</v>
      </c>
      <c r="AW63" s="6">
        <f>VLOOKUP($B63,'[1]výnosy standard'!$A$1:$T$2200,4,FALSE)</f>
        <v>8.1300000000000008</v>
      </c>
      <c r="AX63" s="6">
        <f>VLOOKUP($B63,'[1]výnosy standard'!$A$1:$T$2200,5,FALSE)</f>
        <v>0</v>
      </c>
      <c r="AY63" s="6">
        <f>VLOOKUP($B63,'[1]výnosy standard'!$A$1:$T$2200,6,FALSE)</f>
        <v>1.07</v>
      </c>
      <c r="AZ63" s="6">
        <f>VLOOKUP($B63,'[1]výnosy standard'!$A$1:$T$2200,7,FALSE)</f>
        <v>0</v>
      </c>
      <c r="BA63" s="6">
        <f>VLOOKUP($B63,'[1]výnosy standard'!$A$1:$T$2200,8,FALSE)</f>
        <v>21.51</v>
      </c>
      <c r="BB63" s="6">
        <f>VLOOKUP($B63,'[1]výnosy standard'!$A$1:$T$2200,9,FALSE)</f>
        <v>7.22</v>
      </c>
      <c r="BC63" s="6">
        <f>VLOOKUP($B63,'[1]výnosy standard'!$A$1:$T$2200,10,FALSE)</f>
        <v>7.22</v>
      </c>
      <c r="BD63" s="6">
        <f>VLOOKUP($B63,'[1]výnosy standard'!$A$1:$T$2200,11,FALSE)</f>
        <v>3.76</v>
      </c>
      <c r="BE63" s="6">
        <f>VLOOKUP($B63,'[1]výnosy standard'!$A$1:$T$2200,12,FALSE)</f>
        <v>0</v>
      </c>
      <c r="BF63" s="6">
        <f>VLOOKUP($B63,'[1]výnosy standard'!$A$1:$T$2200,13,FALSE)</f>
        <v>0</v>
      </c>
      <c r="BG63" s="6">
        <f>VLOOKUP($B63,'[1]výnosy standard'!$A$1:$T$2200,14,FALSE)</f>
        <v>0</v>
      </c>
      <c r="BH63" s="6">
        <f>VLOOKUP($B63,'[1]výnosy standard'!$A$1:$T$2200,15,FALSE)</f>
        <v>0</v>
      </c>
      <c r="BI63" s="6">
        <f>VLOOKUP($B63,'[1]výnosy standard'!$A$1:$T$2200,16,FALSE)</f>
        <v>68.319999999999993</v>
      </c>
      <c r="BJ63" s="6">
        <f>VLOOKUP($B63,'[1]výnosy standard'!$A$1:$T$2200,17,FALSE)</f>
        <v>5.79</v>
      </c>
      <c r="BK63" s="6">
        <f>VLOOKUP($B63,'[1]výnosy standard'!$A$1:$T$2200,18,FALSE)</f>
        <v>5.79</v>
      </c>
      <c r="BL63" s="6">
        <f>VLOOKUP($B63,'[1]výnosy standard'!$A$1:$T$2200,19,FALSE)</f>
        <v>7.88</v>
      </c>
      <c r="BM63" s="6">
        <f>VLOOKUP($B63,'[1]výnosy standard'!$A$1:$T$2200,20,FALSE)</f>
        <v>0</v>
      </c>
      <c r="BN63" s="6">
        <f>VLOOKUP(B63,'[1]pšenice výnos'!$A$2:$E$2200,4)</f>
        <v>7.22</v>
      </c>
      <c r="BO63" s="6">
        <f>VLOOKUP(B63,[1]kukuřice!$A$2:$E$2200,5,FALSE)</f>
        <v>45.058830479118932</v>
      </c>
    </row>
    <row r="64" spans="1:67" hidden="1" x14ac:dyDescent="0.25">
      <c r="A64" s="7">
        <v>222</v>
      </c>
      <c r="B64" s="6" t="s">
        <v>128</v>
      </c>
      <c r="C64" s="13">
        <v>436</v>
      </c>
      <c r="D64" s="7">
        <v>1.6963330924011675</v>
      </c>
      <c r="E64" s="6" t="s">
        <v>9</v>
      </c>
      <c r="F64" s="6" t="s">
        <v>32</v>
      </c>
      <c r="G64" s="7">
        <v>1.6963330924011675</v>
      </c>
      <c r="H64" s="7">
        <v>0.3331667499583541</v>
      </c>
      <c r="I64" s="7">
        <v>0.3331667499583541</v>
      </c>
      <c r="J64" s="7">
        <v>57.028500000000008</v>
      </c>
      <c r="K64" s="14">
        <v>58.23270264112719</v>
      </c>
      <c r="L64" s="13">
        <v>20</v>
      </c>
      <c r="M64" s="7">
        <v>59.246456625000008</v>
      </c>
      <c r="N64" s="7">
        <v>-1.3627727465758661</v>
      </c>
      <c r="O64" s="7">
        <v>-1.204202641127182</v>
      </c>
      <c r="P64" s="7">
        <v>0</v>
      </c>
      <c r="Q64" s="7">
        <v>7</v>
      </c>
      <c r="R64" s="7">
        <v>0</v>
      </c>
      <c r="S64" s="15">
        <v>1.6055555555555601</v>
      </c>
      <c r="T64" s="15">
        <v>1.91777777777778</v>
      </c>
      <c r="U64" s="15">
        <v>2.3481481481481499</v>
      </c>
      <c r="V64" s="16">
        <v>21.3</v>
      </c>
      <c r="W64" s="16">
        <v>23.3</v>
      </c>
      <c r="X64" s="17" t="e">
        <v>#NULL!</v>
      </c>
      <c r="Y64" s="13">
        <v>2</v>
      </c>
      <c r="Z64" s="16">
        <v>3.5</v>
      </c>
      <c r="AA64" s="13">
        <v>22</v>
      </c>
      <c r="AB64" s="15">
        <v>0.69999999999999896</v>
      </c>
      <c r="AC64" s="15">
        <v>-1.3</v>
      </c>
      <c r="AD64" s="15">
        <v>1.5927777777777801</v>
      </c>
      <c r="AE64" s="15">
        <v>-1.9072222222222199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1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6">
        <f>VLOOKUP($B64,'[1]výnosy standard'!$A$1:$T$2200,2,FALSE)</f>
        <v>29.74</v>
      </c>
      <c r="AV64" s="6">
        <f>VLOOKUP($B64,'[1]výnosy standard'!$A$1:$T$2200,3,FALSE)</f>
        <v>0</v>
      </c>
      <c r="AW64" s="6">
        <f>VLOOKUP($B64,'[1]výnosy standard'!$A$1:$T$2200,4,FALSE)</f>
        <v>8.17</v>
      </c>
      <c r="AX64" s="6">
        <f>VLOOKUP($B64,'[1]výnosy standard'!$A$1:$T$2200,5,FALSE)</f>
        <v>0</v>
      </c>
      <c r="AY64" s="6">
        <f>VLOOKUP($B64,'[1]výnosy standard'!$A$1:$T$2200,6,FALSE)</f>
        <v>1.04</v>
      </c>
      <c r="AZ64" s="6">
        <f>VLOOKUP($B64,'[1]výnosy standard'!$A$1:$T$2200,7,FALSE)</f>
        <v>0</v>
      </c>
      <c r="BA64" s="6">
        <f>VLOOKUP($B64,'[1]výnosy standard'!$A$1:$T$2200,8,FALSE)</f>
        <v>21.23</v>
      </c>
      <c r="BB64" s="6">
        <f>VLOOKUP($B64,'[1]výnosy standard'!$A$1:$T$2200,9,FALSE)</f>
        <v>7.52</v>
      </c>
      <c r="BC64" s="6">
        <f>VLOOKUP($B64,'[1]výnosy standard'!$A$1:$T$2200,10,FALSE)</f>
        <v>7.52</v>
      </c>
      <c r="BD64" s="6">
        <f>VLOOKUP($B64,'[1]výnosy standard'!$A$1:$T$2200,11,FALSE)</f>
        <v>3.66</v>
      </c>
      <c r="BE64" s="6">
        <f>VLOOKUP($B64,'[1]výnosy standard'!$A$1:$T$2200,12,FALSE)</f>
        <v>0</v>
      </c>
      <c r="BF64" s="6">
        <f>VLOOKUP($B64,'[1]výnosy standard'!$A$1:$T$2200,13,FALSE)</f>
        <v>0</v>
      </c>
      <c r="BG64" s="6">
        <f>VLOOKUP($B64,'[1]výnosy standard'!$A$1:$T$2200,14,FALSE)</f>
        <v>0</v>
      </c>
      <c r="BH64" s="6">
        <f>VLOOKUP($B64,'[1]výnosy standard'!$A$1:$T$2200,15,FALSE)</f>
        <v>0</v>
      </c>
      <c r="BI64" s="6">
        <f>VLOOKUP($B64,'[1]výnosy standard'!$A$1:$T$2200,16,FALSE)</f>
        <v>70.680000000000007</v>
      </c>
      <c r="BJ64" s="6">
        <f>VLOOKUP($B64,'[1]výnosy standard'!$A$1:$T$2200,17,FALSE)</f>
        <v>5.76</v>
      </c>
      <c r="BK64" s="6">
        <f>VLOOKUP($B64,'[1]výnosy standard'!$A$1:$T$2200,18,FALSE)</f>
        <v>5.76</v>
      </c>
      <c r="BL64" s="6">
        <f>VLOOKUP($B64,'[1]výnosy standard'!$A$1:$T$2200,19,FALSE)</f>
        <v>7.29</v>
      </c>
      <c r="BM64" s="6">
        <f>VLOOKUP($B64,'[1]výnosy standard'!$A$1:$T$2200,20,FALSE)</f>
        <v>0</v>
      </c>
      <c r="BN64" s="6">
        <f>VLOOKUP(B64,'[1]pšenice výnos'!$A$2:$E$2200,4)</f>
        <v>7.52</v>
      </c>
      <c r="BO64" s="6">
        <f>VLOOKUP(B64,[1]kukuřice!$A$2:$E$2200,5,FALSE)</f>
        <v>47.632768964803049</v>
      </c>
    </row>
    <row r="65" spans="1:67" hidden="1" x14ac:dyDescent="0.25">
      <c r="A65" s="7">
        <v>3880</v>
      </c>
      <c r="B65" s="6" t="s">
        <v>119</v>
      </c>
      <c r="C65" s="13">
        <v>303</v>
      </c>
      <c r="D65" s="7">
        <v>1.7482056338028169</v>
      </c>
      <c r="E65" s="6" t="s">
        <v>9</v>
      </c>
      <c r="F65" s="6" t="s">
        <v>32</v>
      </c>
      <c r="G65" s="7">
        <v>1.7482056338028169</v>
      </c>
      <c r="H65" s="7">
        <v>1.5464788732394366</v>
      </c>
      <c r="I65" s="7">
        <v>1.5464788732394366</v>
      </c>
      <c r="J65" s="7">
        <v>71</v>
      </c>
      <c r="K65" s="14">
        <v>77.609463704308155</v>
      </c>
      <c r="L65" s="17" t="e">
        <v>#NULL!</v>
      </c>
      <c r="M65" s="7">
        <v>65.014129626865667</v>
      </c>
      <c r="N65" s="7">
        <v>-0.14751587155544679</v>
      </c>
      <c r="O65" s="7">
        <v>-6.6094637043081548</v>
      </c>
      <c r="P65" s="7">
        <v>7</v>
      </c>
      <c r="Q65" s="7">
        <v>1</v>
      </c>
      <c r="R65" s="7">
        <v>0</v>
      </c>
      <c r="S65" s="15">
        <v>1.24833333333333</v>
      </c>
      <c r="T65" s="15">
        <v>2.5166666666666702</v>
      </c>
      <c r="U65" s="15">
        <v>3.9007407407407402</v>
      </c>
      <c r="V65" s="16">
        <v>16.3</v>
      </c>
      <c r="W65" s="16">
        <v>16.8</v>
      </c>
      <c r="X65" s="13">
        <v>-1</v>
      </c>
      <c r="Y65" s="13">
        <v>3</v>
      </c>
      <c r="Z65" s="16">
        <v>4</v>
      </c>
      <c r="AA65" s="13">
        <v>17</v>
      </c>
      <c r="AB65" s="15">
        <v>0.69999999999999896</v>
      </c>
      <c r="AC65" s="15">
        <v>0.19999999999999901</v>
      </c>
      <c r="AD65" s="15">
        <v>2.56666666666667</v>
      </c>
      <c r="AE65" s="15">
        <v>-1.43333333333333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1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f>VLOOKUP($B65,'[1]výnosy standard'!$A$1:$T$2200,2,FALSE)</f>
        <v>30.33</v>
      </c>
      <c r="AV65" s="6">
        <f>VLOOKUP($B65,'[1]výnosy standard'!$A$1:$T$2200,3,FALSE)</f>
        <v>0</v>
      </c>
      <c r="AW65" s="6">
        <f>VLOOKUP($B65,'[1]výnosy standard'!$A$1:$T$2200,4,FALSE)</f>
        <v>8.74</v>
      </c>
      <c r="AX65" s="6">
        <f>VLOOKUP($B65,'[1]výnosy standard'!$A$1:$T$2200,5,FALSE)</f>
        <v>0</v>
      </c>
      <c r="AY65" s="6">
        <f>VLOOKUP($B65,'[1]výnosy standard'!$A$1:$T$2200,6,FALSE)</f>
        <v>1.01</v>
      </c>
      <c r="AZ65" s="6">
        <f>VLOOKUP($B65,'[1]výnosy standard'!$A$1:$T$2200,7,FALSE)</f>
        <v>0</v>
      </c>
      <c r="BA65" s="6">
        <f>VLOOKUP($B65,'[1]výnosy standard'!$A$1:$T$2200,8,FALSE)</f>
        <v>21.65</v>
      </c>
      <c r="BB65" s="6">
        <f>VLOOKUP($B65,'[1]výnosy standard'!$A$1:$T$2200,9,FALSE)</f>
        <v>7.36</v>
      </c>
      <c r="BC65" s="6">
        <f>VLOOKUP($B65,'[1]výnosy standard'!$A$1:$T$2200,10,FALSE)</f>
        <v>7.36</v>
      </c>
      <c r="BD65" s="6">
        <f>VLOOKUP($B65,'[1]výnosy standard'!$A$1:$T$2200,11,FALSE)</f>
        <v>3.82</v>
      </c>
      <c r="BE65" s="6">
        <f>VLOOKUP($B65,'[1]výnosy standard'!$A$1:$T$2200,12,FALSE)</f>
        <v>0</v>
      </c>
      <c r="BF65" s="6">
        <f>VLOOKUP($B65,'[1]výnosy standard'!$A$1:$T$2200,13,FALSE)</f>
        <v>0</v>
      </c>
      <c r="BG65" s="6">
        <f>VLOOKUP($B65,'[1]výnosy standard'!$A$1:$T$2200,14,FALSE)</f>
        <v>0</v>
      </c>
      <c r="BH65" s="6">
        <f>VLOOKUP($B65,'[1]výnosy standard'!$A$1:$T$2200,15,FALSE)</f>
        <v>0</v>
      </c>
      <c r="BI65" s="6">
        <f>VLOOKUP($B65,'[1]výnosy standard'!$A$1:$T$2200,16,FALSE)</f>
        <v>68.599999999999994</v>
      </c>
      <c r="BJ65" s="6">
        <f>VLOOKUP($B65,'[1]výnosy standard'!$A$1:$T$2200,17,FALSE)</f>
        <v>5.83</v>
      </c>
      <c r="BK65" s="6">
        <f>VLOOKUP($B65,'[1]výnosy standard'!$A$1:$T$2200,18,FALSE)</f>
        <v>5.83</v>
      </c>
      <c r="BL65" s="6">
        <f>VLOOKUP($B65,'[1]výnosy standard'!$A$1:$T$2200,19,FALSE)</f>
        <v>7.51</v>
      </c>
      <c r="BM65" s="6">
        <f>VLOOKUP($B65,'[1]výnosy standard'!$A$1:$T$2200,20,FALSE)</f>
        <v>0</v>
      </c>
      <c r="BN65" s="6">
        <f>VLOOKUP(B65,'[1]pšenice výnos'!$A$2:$E$2200,4)</f>
        <v>7.36</v>
      </c>
      <c r="BO65" s="6">
        <f>VLOOKUP(B65,[1]kukuřice!$A$2:$E$2200,5,FALSE)</f>
        <v>48.517249757180991</v>
      </c>
    </row>
    <row r="66" spans="1:67" hidden="1" x14ac:dyDescent="0.25">
      <c r="A66" s="7">
        <v>108</v>
      </c>
      <c r="B66" s="6" t="s">
        <v>136</v>
      </c>
      <c r="C66" s="13">
        <v>12</v>
      </c>
      <c r="D66" s="7">
        <v>1.7641019670530764</v>
      </c>
      <c r="E66" s="6" t="s">
        <v>9</v>
      </c>
      <c r="F66" s="6" t="s">
        <v>32</v>
      </c>
      <c r="G66" s="7">
        <v>1.7641019670530764</v>
      </c>
      <c r="H66" s="7">
        <v>1.6335388869766112</v>
      </c>
      <c r="I66" s="7">
        <v>1.6335388869766112</v>
      </c>
      <c r="J66" s="7">
        <v>64.277625</v>
      </c>
      <c r="K66" s="14">
        <v>56.584573887183836</v>
      </c>
      <c r="L66" s="13">
        <v>11</v>
      </c>
      <c r="M66" s="7">
        <v>59.246456625000008</v>
      </c>
      <c r="N66" s="7">
        <v>-1.3627727465758661</v>
      </c>
      <c r="O66" s="7">
        <v>7.693051112816164</v>
      </c>
      <c r="P66" s="7">
        <v>0</v>
      </c>
      <c r="Q66" s="7">
        <v>6</v>
      </c>
      <c r="R66" s="7">
        <v>0</v>
      </c>
      <c r="S66" s="15">
        <v>2.2027777777777802</v>
      </c>
      <c r="T66" s="15">
        <v>6.0355555555555602</v>
      </c>
      <c r="U66" s="15">
        <v>6.7125000000000004</v>
      </c>
      <c r="V66" s="16">
        <v>19.399999999999999</v>
      </c>
      <c r="W66" s="16">
        <v>20</v>
      </c>
      <c r="X66" s="17" t="e">
        <v>#NULL!</v>
      </c>
      <c r="Y66" s="13">
        <v>3</v>
      </c>
      <c r="Z66" s="16">
        <v>4</v>
      </c>
      <c r="AA66" s="13">
        <v>17</v>
      </c>
      <c r="AB66" s="15">
        <v>-2.4</v>
      </c>
      <c r="AC66" s="15">
        <v>-3</v>
      </c>
      <c r="AD66" s="15">
        <v>5.2855555555555602</v>
      </c>
      <c r="AE66" s="15">
        <v>1.28555555555556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1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f>VLOOKUP($B66,'[1]výnosy standard'!$A$1:$T$2200,2,FALSE)</f>
        <v>0</v>
      </c>
      <c r="AV66" s="6">
        <f>VLOOKUP($B66,'[1]výnosy standard'!$A$1:$T$2200,3,FALSE)</f>
        <v>0</v>
      </c>
      <c r="AW66" s="6">
        <f>VLOOKUP($B66,'[1]výnosy standard'!$A$1:$T$2200,4,FALSE)</f>
        <v>8.64</v>
      </c>
      <c r="AX66" s="6">
        <f>VLOOKUP($B66,'[1]výnosy standard'!$A$1:$T$2200,5,FALSE)</f>
        <v>0</v>
      </c>
      <c r="AY66" s="6">
        <f>VLOOKUP($B66,'[1]výnosy standard'!$A$1:$T$2200,6,FALSE)</f>
        <v>0.89</v>
      </c>
      <c r="AZ66" s="6">
        <f>VLOOKUP($B66,'[1]výnosy standard'!$A$1:$T$2200,7,FALSE)</f>
        <v>0</v>
      </c>
      <c r="BA66" s="6">
        <f>VLOOKUP($B66,'[1]výnosy standard'!$A$1:$T$2200,8,FALSE)</f>
        <v>21.23</v>
      </c>
      <c r="BB66" s="6">
        <f>VLOOKUP($B66,'[1]výnosy standard'!$A$1:$T$2200,9,FALSE)</f>
        <v>6.65</v>
      </c>
      <c r="BC66" s="6">
        <f>VLOOKUP($B66,'[1]výnosy standard'!$A$1:$T$2200,10,FALSE)</f>
        <v>6.65</v>
      </c>
      <c r="BD66" s="6">
        <f>VLOOKUP($B66,'[1]výnosy standard'!$A$1:$T$2200,11,FALSE)</f>
        <v>3.96</v>
      </c>
      <c r="BE66" s="6">
        <f>VLOOKUP($B66,'[1]výnosy standard'!$A$1:$T$2200,12,FALSE)</f>
        <v>6.92</v>
      </c>
      <c r="BF66" s="6">
        <f>VLOOKUP($B66,'[1]výnosy standard'!$A$1:$T$2200,13,FALSE)</f>
        <v>0</v>
      </c>
      <c r="BG66" s="6">
        <f>VLOOKUP($B66,'[1]výnosy standard'!$A$1:$T$2200,14,FALSE)</f>
        <v>0</v>
      </c>
      <c r="BH66" s="6">
        <f>VLOOKUP($B66,'[1]výnosy standard'!$A$1:$T$2200,15,FALSE)</f>
        <v>0</v>
      </c>
      <c r="BI66" s="6">
        <f>VLOOKUP($B66,'[1]výnosy standard'!$A$1:$T$2200,16,FALSE)</f>
        <v>0</v>
      </c>
      <c r="BJ66" s="6">
        <f>VLOOKUP($B66,'[1]výnosy standard'!$A$1:$T$2200,17,FALSE)</f>
        <v>5.26</v>
      </c>
      <c r="BK66" s="6">
        <f>VLOOKUP($B66,'[1]výnosy standard'!$A$1:$T$2200,18,FALSE)</f>
        <v>5.26</v>
      </c>
      <c r="BL66" s="6">
        <f>VLOOKUP($B66,'[1]výnosy standard'!$A$1:$T$2200,19,FALSE)</f>
        <v>6.45</v>
      </c>
      <c r="BM66" s="6">
        <f>VLOOKUP($B66,'[1]výnosy standard'!$A$1:$T$2200,20,FALSE)</f>
        <v>0</v>
      </c>
      <c r="BN66" s="6">
        <f>VLOOKUP(B66,'[1]pšenice výnos'!$A$2:$E$2200,4)</f>
        <v>6.65</v>
      </c>
      <c r="BO66" s="6">
        <f>VLOOKUP(B66,[1]kukuřice!$A$2:$E$2200,5,FALSE)</f>
        <v>36.57828436774065</v>
      </c>
    </row>
    <row r="67" spans="1:67" hidden="1" x14ac:dyDescent="0.25">
      <c r="A67" s="7">
        <v>3729</v>
      </c>
      <c r="B67" s="6" t="s">
        <v>119</v>
      </c>
      <c r="C67" s="13">
        <v>105</v>
      </c>
      <c r="D67" s="7">
        <v>1.7740528511821974</v>
      </c>
      <c r="E67" s="6" t="s">
        <v>9</v>
      </c>
      <c r="F67" s="6" t="s">
        <v>32</v>
      </c>
      <c r="G67" s="7">
        <v>1.7740528511821974</v>
      </c>
      <c r="H67" s="7">
        <v>1.5271210013908205</v>
      </c>
      <c r="I67" s="7">
        <v>1.5271210013908205</v>
      </c>
      <c r="J67" s="7">
        <v>71.900000000000006</v>
      </c>
      <c r="K67" s="14">
        <v>74.711291508144413</v>
      </c>
      <c r="L67" s="13">
        <v>28</v>
      </c>
      <c r="M67" s="7">
        <v>65.014129626865667</v>
      </c>
      <c r="N67" s="7">
        <v>-0.14751587155544679</v>
      </c>
      <c r="O67" s="7">
        <v>-2.8112915081444072</v>
      </c>
      <c r="P67" s="7">
        <v>5</v>
      </c>
      <c r="Q67" s="7">
        <v>1</v>
      </c>
      <c r="R67" s="7">
        <v>0</v>
      </c>
      <c r="S67" s="15">
        <v>1.2833333333333301</v>
      </c>
      <c r="T67" s="15">
        <v>2.3555555555555601</v>
      </c>
      <c r="U67" s="15">
        <v>3.5938271604938299</v>
      </c>
      <c r="V67" s="16">
        <v>16.399999999999999</v>
      </c>
      <c r="W67" s="16">
        <v>19.2</v>
      </c>
      <c r="X67" s="13">
        <v>-1</v>
      </c>
      <c r="Y67" s="13">
        <v>3</v>
      </c>
      <c r="Z67" s="16">
        <v>4</v>
      </c>
      <c r="AA67" s="13">
        <v>17</v>
      </c>
      <c r="AB67" s="15">
        <v>0.60000000000000098</v>
      </c>
      <c r="AC67" s="15">
        <v>-2.2000000000000002</v>
      </c>
      <c r="AD67" s="15">
        <v>1.80555555555556</v>
      </c>
      <c r="AE67" s="15">
        <v>-2.1944444444444402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1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f>VLOOKUP($B67,'[1]výnosy standard'!$A$1:$T$2200,2,FALSE)</f>
        <v>30.33</v>
      </c>
      <c r="AV67" s="6">
        <f>VLOOKUP($B67,'[1]výnosy standard'!$A$1:$T$2200,3,FALSE)</f>
        <v>0</v>
      </c>
      <c r="AW67" s="6">
        <f>VLOOKUP($B67,'[1]výnosy standard'!$A$1:$T$2200,4,FALSE)</f>
        <v>8.74</v>
      </c>
      <c r="AX67" s="6">
        <f>VLOOKUP($B67,'[1]výnosy standard'!$A$1:$T$2200,5,FALSE)</f>
        <v>0</v>
      </c>
      <c r="AY67" s="6">
        <f>VLOOKUP($B67,'[1]výnosy standard'!$A$1:$T$2200,6,FALSE)</f>
        <v>1.01</v>
      </c>
      <c r="AZ67" s="6">
        <f>VLOOKUP($B67,'[1]výnosy standard'!$A$1:$T$2200,7,FALSE)</f>
        <v>0</v>
      </c>
      <c r="BA67" s="6">
        <f>VLOOKUP($B67,'[1]výnosy standard'!$A$1:$T$2200,8,FALSE)</f>
        <v>21.65</v>
      </c>
      <c r="BB67" s="6">
        <f>VLOOKUP($B67,'[1]výnosy standard'!$A$1:$T$2200,9,FALSE)</f>
        <v>7.36</v>
      </c>
      <c r="BC67" s="6">
        <f>VLOOKUP($B67,'[1]výnosy standard'!$A$1:$T$2200,10,FALSE)</f>
        <v>7.36</v>
      </c>
      <c r="BD67" s="6">
        <f>VLOOKUP($B67,'[1]výnosy standard'!$A$1:$T$2200,11,FALSE)</f>
        <v>3.82</v>
      </c>
      <c r="BE67" s="6">
        <f>VLOOKUP($B67,'[1]výnosy standard'!$A$1:$T$2200,12,FALSE)</f>
        <v>0</v>
      </c>
      <c r="BF67" s="6">
        <f>VLOOKUP($B67,'[1]výnosy standard'!$A$1:$T$2200,13,FALSE)</f>
        <v>0</v>
      </c>
      <c r="BG67" s="6">
        <f>VLOOKUP($B67,'[1]výnosy standard'!$A$1:$T$2200,14,FALSE)</f>
        <v>0</v>
      </c>
      <c r="BH67" s="6">
        <f>VLOOKUP($B67,'[1]výnosy standard'!$A$1:$T$2200,15,FALSE)</f>
        <v>0</v>
      </c>
      <c r="BI67" s="6">
        <f>VLOOKUP($B67,'[1]výnosy standard'!$A$1:$T$2200,16,FALSE)</f>
        <v>68.599999999999994</v>
      </c>
      <c r="BJ67" s="6">
        <f>VLOOKUP($B67,'[1]výnosy standard'!$A$1:$T$2200,17,FALSE)</f>
        <v>5.83</v>
      </c>
      <c r="BK67" s="6">
        <f>VLOOKUP($B67,'[1]výnosy standard'!$A$1:$T$2200,18,FALSE)</f>
        <v>5.83</v>
      </c>
      <c r="BL67" s="6">
        <f>VLOOKUP($B67,'[1]výnosy standard'!$A$1:$T$2200,19,FALSE)</f>
        <v>7.51</v>
      </c>
      <c r="BM67" s="6">
        <f>VLOOKUP($B67,'[1]výnosy standard'!$A$1:$T$2200,20,FALSE)</f>
        <v>0</v>
      </c>
      <c r="BN67" s="6">
        <f>VLOOKUP(B67,'[1]pšenice výnos'!$A$2:$E$2200,4)</f>
        <v>7.36</v>
      </c>
      <c r="BO67" s="6">
        <f>VLOOKUP(B67,[1]kukuřice!$A$2:$E$2200,5,FALSE)</f>
        <v>48.517249757180991</v>
      </c>
    </row>
    <row r="68" spans="1:67" hidden="1" x14ac:dyDescent="0.25">
      <c r="A68" s="7">
        <v>81</v>
      </c>
      <c r="B68" s="6" t="s">
        <v>134</v>
      </c>
      <c r="C68" s="13">
        <v>474</v>
      </c>
      <c r="D68" s="7">
        <v>1.8111780600199117</v>
      </c>
      <c r="E68" s="6" t="s">
        <v>9</v>
      </c>
      <c r="F68" s="6" t="s">
        <v>32</v>
      </c>
      <c r="G68" s="7">
        <v>1.8111780600199117</v>
      </c>
      <c r="H68" s="7">
        <v>1.5929455269520694</v>
      </c>
      <c r="I68" s="7">
        <v>1.5929455269520694</v>
      </c>
      <c r="J68" s="7">
        <v>70.31</v>
      </c>
      <c r="K68" s="14">
        <v>65.121476954770827</v>
      </c>
      <c r="L68" s="13">
        <v>18</v>
      </c>
      <c r="M68" s="7">
        <v>66.591176136363629</v>
      </c>
      <c r="N68" s="7">
        <v>1.499985928481663</v>
      </c>
      <c r="O68" s="7">
        <v>5.1885230452291751</v>
      </c>
      <c r="P68" s="7">
        <v>0</v>
      </c>
      <c r="Q68" s="7">
        <v>7</v>
      </c>
      <c r="R68" s="7">
        <v>0</v>
      </c>
      <c r="S68" s="17" t="e">
        <v>#NULL!</v>
      </c>
      <c r="T68" s="17" t="e">
        <v>#NULL!</v>
      </c>
      <c r="U68" s="17" t="e">
        <v>#NULL!</v>
      </c>
      <c r="V68" s="17" t="e">
        <v>#NULL!</v>
      </c>
      <c r="W68" s="17" t="e">
        <v>#NULL!</v>
      </c>
      <c r="X68" s="17" t="e">
        <v>#NULL!</v>
      </c>
      <c r="Y68" s="17" t="e">
        <v>#NULL!</v>
      </c>
      <c r="Z68" s="17" t="e">
        <v>#NULL!</v>
      </c>
      <c r="AA68" s="17" t="e">
        <v>#NULL!</v>
      </c>
      <c r="AB68" s="17" t="e">
        <v>#NULL!</v>
      </c>
      <c r="AC68" s="17" t="e">
        <v>#NULL!</v>
      </c>
      <c r="AD68" s="17" t="e">
        <v>#NULL!</v>
      </c>
      <c r="AE68" s="17" t="e">
        <v>#NULL!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1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f>VLOOKUP($B68,'[1]výnosy standard'!$A$1:$T$2200,2,FALSE)</f>
        <v>30.14</v>
      </c>
      <c r="AV68" s="6">
        <f>VLOOKUP($B68,'[1]výnosy standard'!$A$1:$T$2200,3,FALSE)</f>
        <v>0</v>
      </c>
      <c r="AW68" s="6">
        <f>VLOOKUP($B68,'[1]výnosy standard'!$A$1:$T$2200,4,FALSE)</f>
        <v>8.1300000000000008</v>
      </c>
      <c r="AX68" s="6">
        <f>VLOOKUP($B68,'[1]výnosy standard'!$A$1:$T$2200,5,FALSE)</f>
        <v>0</v>
      </c>
      <c r="AY68" s="6">
        <f>VLOOKUP($B68,'[1]výnosy standard'!$A$1:$T$2200,6,FALSE)</f>
        <v>1.07</v>
      </c>
      <c r="AZ68" s="6">
        <f>VLOOKUP($B68,'[1]výnosy standard'!$A$1:$T$2200,7,FALSE)</f>
        <v>0</v>
      </c>
      <c r="BA68" s="6">
        <f>VLOOKUP($B68,'[1]výnosy standard'!$A$1:$T$2200,8,FALSE)</f>
        <v>21.51</v>
      </c>
      <c r="BB68" s="6">
        <f>VLOOKUP($B68,'[1]výnosy standard'!$A$1:$T$2200,9,FALSE)</f>
        <v>7.22</v>
      </c>
      <c r="BC68" s="6">
        <f>VLOOKUP($B68,'[1]výnosy standard'!$A$1:$T$2200,10,FALSE)</f>
        <v>7.22</v>
      </c>
      <c r="BD68" s="6">
        <f>VLOOKUP($B68,'[1]výnosy standard'!$A$1:$T$2200,11,FALSE)</f>
        <v>3.76</v>
      </c>
      <c r="BE68" s="6">
        <f>VLOOKUP($B68,'[1]výnosy standard'!$A$1:$T$2200,12,FALSE)</f>
        <v>0</v>
      </c>
      <c r="BF68" s="6">
        <f>VLOOKUP($B68,'[1]výnosy standard'!$A$1:$T$2200,13,FALSE)</f>
        <v>0</v>
      </c>
      <c r="BG68" s="6">
        <f>VLOOKUP($B68,'[1]výnosy standard'!$A$1:$T$2200,14,FALSE)</f>
        <v>0</v>
      </c>
      <c r="BH68" s="6">
        <f>VLOOKUP($B68,'[1]výnosy standard'!$A$1:$T$2200,15,FALSE)</f>
        <v>0</v>
      </c>
      <c r="BI68" s="6">
        <f>VLOOKUP($B68,'[1]výnosy standard'!$A$1:$T$2200,16,FALSE)</f>
        <v>68.319999999999993</v>
      </c>
      <c r="BJ68" s="6">
        <f>VLOOKUP($B68,'[1]výnosy standard'!$A$1:$T$2200,17,FALSE)</f>
        <v>5.79</v>
      </c>
      <c r="BK68" s="6">
        <f>VLOOKUP($B68,'[1]výnosy standard'!$A$1:$T$2200,18,FALSE)</f>
        <v>5.79</v>
      </c>
      <c r="BL68" s="6">
        <f>VLOOKUP($B68,'[1]výnosy standard'!$A$1:$T$2200,19,FALSE)</f>
        <v>7.88</v>
      </c>
      <c r="BM68" s="6">
        <f>VLOOKUP($B68,'[1]výnosy standard'!$A$1:$T$2200,20,FALSE)</f>
        <v>0</v>
      </c>
      <c r="BN68" s="6">
        <f>VLOOKUP(B68,'[1]pšenice výnos'!$A$2:$E$2200,4)</f>
        <v>7.22</v>
      </c>
      <c r="BO68" s="6">
        <f>VLOOKUP(B68,[1]kukuřice!$A$2:$E$2200,5,FALSE)</f>
        <v>45.058830479118932</v>
      </c>
    </row>
    <row r="69" spans="1:67" hidden="1" x14ac:dyDescent="0.25">
      <c r="A69" s="7">
        <v>65</v>
      </c>
      <c r="B69" s="6" t="s">
        <v>134</v>
      </c>
      <c r="C69" s="13">
        <v>473</v>
      </c>
      <c r="D69" s="7">
        <v>1.8361166675394038</v>
      </c>
      <c r="E69" s="6" t="s">
        <v>9</v>
      </c>
      <c r="F69" s="6" t="s">
        <v>32</v>
      </c>
      <c r="G69" s="7">
        <v>1.8361166675394038</v>
      </c>
      <c r="H69" s="7">
        <v>1.6756558621773052</v>
      </c>
      <c r="I69" s="7">
        <v>1.6756558621773052</v>
      </c>
      <c r="J69" s="7">
        <v>59.678125000000001</v>
      </c>
      <c r="K69" s="14">
        <v>65.113981311307839</v>
      </c>
      <c r="L69" s="13">
        <v>30</v>
      </c>
      <c r="M69" s="7">
        <v>65.014129626865667</v>
      </c>
      <c r="N69" s="7">
        <v>-0.14751587155544679</v>
      </c>
      <c r="O69" s="7">
        <v>-5.4358563113078375</v>
      </c>
      <c r="P69" s="7">
        <v>3</v>
      </c>
      <c r="Q69" s="7">
        <v>0</v>
      </c>
      <c r="R69" s="7">
        <v>0</v>
      </c>
      <c r="S69" s="15">
        <v>1.1694444444444401</v>
      </c>
      <c r="T69" s="15">
        <v>2.7111111111111099</v>
      </c>
      <c r="U69" s="15">
        <v>2.38641975308642</v>
      </c>
      <c r="V69" s="16">
        <v>13.8</v>
      </c>
      <c r="W69" s="16">
        <v>13.3</v>
      </c>
      <c r="X69" s="17" t="e">
        <v>#NULL!</v>
      </c>
      <c r="Y69" s="13">
        <v>3</v>
      </c>
      <c r="Z69" s="16">
        <v>4</v>
      </c>
      <c r="AA69" s="13">
        <v>17</v>
      </c>
      <c r="AB69" s="15">
        <v>3.2</v>
      </c>
      <c r="AC69" s="15">
        <v>3.7</v>
      </c>
      <c r="AD69" s="15">
        <v>3.6361111111111102</v>
      </c>
      <c r="AE69" s="15">
        <v>-0.36388888888888898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1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f>VLOOKUP($B69,'[1]výnosy standard'!$A$1:$T$2200,2,FALSE)</f>
        <v>30.14</v>
      </c>
      <c r="AV69" s="6">
        <f>VLOOKUP($B69,'[1]výnosy standard'!$A$1:$T$2200,3,FALSE)</f>
        <v>0</v>
      </c>
      <c r="AW69" s="6">
        <f>VLOOKUP($B69,'[1]výnosy standard'!$A$1:$T$2200,4,FALSE)</f>
        <v>8.1300000000000008</v>
      </c>
      <c r="AX69" s="6">
        <f>VLOOKUP($B69,'[1]výnosy standard'!$A$1:$T$2200,5,FALSE)</f>
        <v>0</v>
      </c>
      <c r="AY69" s="6">
        <f>VLOOKUP($B69,'[1]výnosy standard'!$A$1:$T$2200,6,FALSE)</f>
        <v>1.07</v>
      </c>
      <c r="AZ69" s="6">
        <f>VLOOKUP($B69,'[1]výnosy standard'!$A$1:$T$2200,7,FALSE)</f>
        <v>0</v>
      </c>
      <c r="BA69" s="6">
        <f>VLOOKUP($B69,'[1]výnosy standard'!$A$1:$T$2200,8,FALSE)</f>
        <v>21.51</v>
      </c>
      <c r="BB69" s="6">
        <f>VLOOKUP($B69,'[1]výnosy standard'!$A$1:$T$2200,9,FALSE)</f>
        <v>7.22</v>
      </c>
      <c r="BC69" s="6">
        <f>VLOOKUP($B69,'[1]výnosy standard'!$A$1:$T$2200,10,FALSE)</f>
        <v>7.22</v>
      </c>
      <c r="BD69" s="6">
        <f>VLOOKUP($B69,'[1]výnosy standard'!$A$1:$T$2200,11,FALSE)</f>
        <v>3.76</v>
      </c>
      <c r="BE69" s="6">
        <f>VLOOKUP($B69,'[1]výnosy standard'!$A$1:$T$2200,12,FALSE)</f>
        <v>0</v>
      </c>
      <c r="BF69" s="6">
        <f>VLOOKUP($B69,'[1]výnosy standard'!$A$1:$T$2200,13,FALSE)</f>
        <v>0</v>
      </c>
      <c r="BG69" s="6">
        <f>VLOOKUP($B69,'[1]výnosy standard'!$A$1:$T$2200,14,FALSE)</f>
        <v>0</v>
      </c>
      <c r="BH69" s="6">
        <f>VLOOKUP($B69,'[1]výnosy standard'!$A$1:$T$2200,15,FALSE)</f>
        <v>0</v>
      </c>
      <c r="BI69" s="6">
        <f>VLOOKUP($B69,'[1]výnosy standard'!$A$1:$T$2200,16,FALSE)</f>
        <v>68.319999999999993</v>
      </c>
      <c r="BJ69" s="6">
        <f>VLOOKUP($B69,'[1]výnosy standard'!$A$1:$T$2200,17,FALSE)</f>
        <v>5.79</v>
      </c>
      <c r="BK69" s="6">
        <f>VLOOKUP($B69,'[1]výnosy standard'!$A$1:$T$2200,18,FALSE)</f>
        <v>5.79</v>
      </c>
      <c r="BL69" s="6">
        <f>VLOOKUP($B69,'[1]výnosy standard'!$A$1:$T$2200,19,FALSE)</f>
        <v>7.88</v>
      </c>
      <c r="BM69" s="6">
        <f>VLOOKUP($B69,'[1]výnosy standard'!$A$1:$T$2200,20,FALSE)</f>
        <v>0</v>
      </c>
      <c r="BN69" s="6">
        <f>VLOOKUP(B69,'[1]pšenice výnos'!$A$2:$E$2200,4)</f>
        <v>7.22</v>
      </c>
      <c r="BO69" s="6">
        <f>VLOOKUP(B69,[1]kukuřice!$A$2:$E$2200,5,FALSE)</f>
        <v>45.058830479118932</v>
      </c>
    </row>
    <row r="70" spans="1:67" hidden="1" x14ac:dyDescent="0.25">
      <c r="A70" s="7">
        <v>3714</v>
      </c>
      <c r="B70" s="6" t="s">
        <v>127</v>
      </c>
      <c r="C70" s="13">
        <v>90</v>
      </c>
      <c r="D70" s="7">
        <v>1.8520765962362409</v>
      </c>
      <c r="E70" s="6" t="s">
        <v>9</v>
      </c>
      <c r="F70" s="6" t="s">
        <v>32</v>
      </c>
      <c r="G70" s="7">
        <v>1.8520765962362409</v>
      </c>
      <c r="H70" s="7">
        <v>1.4401704343709314</v>
      </c>
      <c r="I70" s="7">
        <v>1.4401704343709314</v>
      </c>
      <c r="J70" s="7">
        <v>52.806249999999999</v>
      </c>
      <c r="K70" s="14">
        <v>64.496073563820488</v>
      </c>
      <c r="L70" s="13">
        <v>8</v>
      </c>
      <c r="M70" s="7">
        <v>59.246456625000008</v>
      </c>
      <c r="N70" s="7">
        <v>-1.3627727465758661</v>
      </c>
      <c r="O70" s="7">
        <v>-11.689823563820489</v>
      </c>
      <c r="P70" s="7">
        <v>0</v>
      </c>
      <c r="Q70" s="7">
        <v>7</v>
      </c>
      <c r="R70" s="7">
        <v>0</v>
      </c>
      <c r="S70" s="17" t="e">
        <v>#NULL!</v>
      </c>
      <c r="T70" s="17" t="e">
        <v>#NULL!</v>
      </c>
      <c r="U70" s="17" t="e">
        <v>#NULL!</v>
      </c>
      <c r="V70" s="17" t="e">
        <v>#NULL!</v>
      </c>
      <c r="W70" s="17" t="e">
        <v>#NULL!</v>
      </c>
      <c r="X70" s="17" t="e">
        <v>#NULL!</v>
      </c>
      <c r="Y70" s="17" t="e">
        <v>#NULL!</v>
      </c>
      <c r="Z70" s="17" t="e">
        <v>#NULL!</v>
      </c>
      <c r="AA70" s="17" t="e">
        <v>#NULL!</v>
      </c>
      <c r="AB70" s="17" t="e">
        <v>#NULL!</v>
      </c>
      <c r="AC70" s="17" t="e">
        <v>#NULL!</v>
      </c>
      <c r="AD70" s="17" t="e">
        <v>#NULL!</v>
      </c>
      <c r="AE70" s="17" t="e">
        <v>#NULL!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1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f>VLOOKUP($B70,'[1]výnosy standard'!$A$1:$T$2200,2,FALSE)</f>
        <v>0</v>
      </c>
      <c r="AV70" s="6">
        <f>VLOOKUP($B70,'[1]výnosy standard'!$A$1:$T$2200,3,FALSE)</f>
        <v>0</v>
      </c>
      <c r="AW70" s="6">
        <f>VLOOKUP($B70,'[1]výnosy standard'!$A$1:$T$2200,4,FALSE)</f>
        <v>8.02</v>
      </c>
      <c r="AX70" s="6">
        <f>VLOOKUP($B70,'[1]výnosy standard'!$A$1:$T$2200,5,FALSE)</f>
        <v>0</v>
      </c>
      <c r="AY70" s="6">
        <f>VLOOKUP($B70,'[1]výnosy standard'!$A$1:$T$2200,6,FALSE)</f>
        <v>0.88</v>
      </c>
      <c r="AZ70" s="6">
        <f>VLOOKUP($B70,'[1]výnosy standard'!$A$1:$T$2200,7,FALSE)</f>
        <v>0</v>
      </c>
      <c r="BA70" s="6">
        <f>VLOOKUP($B70,'[1]výnosy standard'!$A$1:$T$2200,8,FALSE)</f>
        <v>21.09</v>
      </c>
      <c r="BB70" s="6">
        <f>VLOOKUP($B70,'[1]výnosy standard'!$A$1:$T$2200,9,FALSE)</f>
        <v>6.51</v>
      </c>
      <c r="BC70" s="6">
        <f>VLOOKUP($B70,'[1]výnosy standard'!$A$1:$T$2200,10,FALSE)</f>
        <v>6.51</v>
      </c>
      <c r="BD70" s="6">
        <f>VLOOKUP($B70,'[1]výnosy standard'!$A$1:$T$2200,11,FALSE)</f>
        <v>3.84</v>
      </c>
      <c r="BE70" s="6">
        <f>VLOOKUP($B70,'[1]výnosy standard'!$A$1:$T$2200,12,FALSE)</f>
        <v>6.91</v>
      </c>
      <c r="BF70" s="6">
        <f>VLOOKUP($B70,'[1]výnosy standard'!$A$1:$T$2200,13,FALSE)</f>
        <v>0</v>
      </c>
      <c r="BG70" s="6">
        <f>VLOOKUP($B70,'[1]výnosy standard'!$A$1:$T$2200,14,FALSE)</f>
        <v>0</v>
      </c>
      <c r="BH70" s="6">
        <f>VLOOKUP($B70,'[1]výnosy standard'!$A$1:$T$2200,15,FALSE)</f>
        <v>0</v>
      </c>
      <c r="BI70" s="6">
        <f>VLOOKUP($B70,'[1]výnosy standard'!$A$1:$T$2200,16,FALSE)</f>
        <v>0</v>
      </c>
      <c r="BJ70" s="6">
        <f>VLOOKUP($B70,'[1]výnosy standard'!$A$1:$T$2200,17,FALSE)</f>
        <v>5.21</v>
      </c>
      <c r="BK70" s="6">
        <f>VLOOKUP($B70,'[1]výnosy standard'!$A$1:$T$2200,18,FALSE)</f>
        <v>5.21</v>
      </c>
      <c r="BL70" s="6">
        <f>VLOOKUP($B70,'[1]výnosy standard'!$A$1:$T$2200,19,FALSE)</f>
        <v>7.1</v>
      </c>
      <c r="BM70" s="6">
        <f>VLOOKUP($B70,'[1]výnosy standard'!$A$1:$T$2200,20,FALSE)</f>
        <v>0</v>
      </c>
      <c r="BN70" s="6">
        <f>VLOOKUP(B70,'[1]pšenice výnos'!$A$2:$E$2200,4)</f>
        <v>6.51</v>
      </c>
      <c r="BO70" s="6">
        <f>VLOOKUP(B70,[1]kukuřice!$A$2:$E$2200,5,FALSE)</f>
        <v>34.643639561082786</v>
      </c>
    </row>
    <row r="71" spans="1:67" hidden="1" x14ac:dyDescent="0.25">
      <c r="A71" s="7">
        <v>116</v>
      </c>
      <c r="B71" s="6" t="s">
        <v>137</v>
      </c>
      <c r="C71" s="13">
        <v>345</v>
      </c>
      <c r="D71" s="7">
        <v>1.8644874999999999</v>
      </c>
      <c r="E71" s="6" t="s">
        <v>9</v>
      </c>
      <c r="F71" s="6" t="s">
        <v>32</v>
      </c>
      <c r="G71" s="7">
        <v>1.8644874999999999</v>
      </c>
      <c r="H71" s="7">
        <v>0.5</v>
      </c>
      <c r="I71" s="7">
        <v>0.5</v>
      </c>
      <c r="J71" s="7">
        <v>80</v>
      </c>
      <c r="K71" s="14">
        <v>79.581111121757957</v>
      </c>
      <c r="L71" s="13">
        <v>26</v>
      </c>
      <c r="M71" s="7">
        <v>65.014129626865667</v>
      </c>
      <c r="N71" s="7">
        <v>-0.14751587155544679</v>
      </c>
      <c r="O71" s="7">
        <v>0.41888887824204346</v>
      </c>
      <c r="P71" s="7">
        <v>8</v>
      </c>
      <c r="Q71" s="7">
        <v>0</v>
      </c>
      <c r="R71" s="7">
        <v>0</v>
      </c>
      <c r="S71" s="15">
        <v>1.55833333333333</v>
      </c>
      <c r="T71" s="15">
        <v>4.6977777777777803</v>
      </c>
      <c r="U71" s="15">
        <v>7.4124999999999996</v>
      </c>
      <c r="V71" s="16">
        <v>13.4</v>
      </c>
      <c r="W71" s="16">
        <v>17.600000000000001</v>
      </c>
      <c r="X71" s="17" t="e">
        <v>#NULL!</v>
      </c>
      <c r="Y71" s="13">
        <v>3</v>
      </c>
      <c r="Z71" s="16">
        <v>4</v>
      </c>
      <c r="AA71" s="13">
        <v>17</v>
      </c>
      <c r="AB71" s="15">
        <v>3.6</v>
      </c>
      <c r="AC71" s="15">
        <v>-0.60000000000000098</v>
      </c>
      <c r="AD71" s="15">
        <v>4.5477777777777799</v>
      </c>
      <c r="AE71" s="15">
        <v>0.54777777777777803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1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f>VLOOKUP($B71,'[1]výnosy standard'!$A$1:$T$2200,2,FALSE)</f>
        <v>27.61</v>
      </c>
      <c r="AV71" s="6">
        <f>VLOOKUP($B71,'[1]výnosy standard'!$A$1:$T$2200,3,FALSE)</f>
        <v>0</v>
      </c>
      <c r="AW71" s="6">
        <f>VLOOKUP($B71,'[1]výnosy standard'!$A$1:$T$2200,4,FALSE)</f>
        <v>8.5399999999999991</v>
      </c>
      <c r="AX71" s="6">
        <f>VLOOKUP($B71,'[1]výnosy standard'!$A$1:$T$2200,5,FALSE)</f>
        <v>0</v>
      </c>
      <c r="AY71" s="6">
        <f>VLOOKUP($B71,'[1]výnosy standard'!$A$1:$T$2200,6,FALSE)</f>
        <v>1</v>
      </c>
      <c r="AZ71" s="6">
        <f>VLOOKUP($B71,'[1]výnosy standard'!$A$1:$T$2200,7,FALSE)</f>
        <v>0</v>
      </c>
      <c r="BA71" s="6">
        <f>VLOOKUP($B71,'[1]výnosy standard'!$A$1:$T$2200,8,FALSE)</f>
        <v>19.71</v>
      </c>
      <c r="BB71" s="6">
        <f>VLOOKUP($B71,'[1]výnosy standard'!$A$1:$T$2200,9,FALSE)</f>
        <v>7.03</v>
      </c>
      <c r="BC71" s="6">
        <f>VLOOKUP($B71,'[1]výnosy standard'!$A$1:$T$2200,10,FALSE)</f>
        <v>7.03</v>
      </c>
      <c r="BD71" s="6">
        <f>VLOOKUP($B71,'[1]výnosy standard'!$A$1:$T$2200,11,FALSE)</f>
        <v>3.42</v>
      </c>
      <c r="BE71" s="6">
        <f>VLOOKUP($B71,'[1]výnosy standard'!$A$1:$T$2200,12,FALSE)</f>
        <v>0</v>
      </c>
      <c r="BF71" s="6">
        <f>VLOOKUP($B71,'[1]výnosy standard'!$A$1:$T$2200,13,FALSE)</f>
        <v>0</v>
      </c>
      <c r="BG71" s="6">
        <f>VLOOKUP($B71,'[1]výnosy standard'!$A$1:$T$2200,14,FALSE)</f>
        <v>0</v>
      </c>
      <c r="BH71" s="6">
        <f>VLOOKUP($B71,'[1]výnosy standard'!$A$1:$T$2200,15,FALSE)</f>
        <v>0</v>
      </c>
      <c r="BI71" s="6">
        <f>VLOOKUP($B71,'[1]výnosy standard'!$A$1:$T$2200,16,FALSE)</f>
        <v>66.260000000000005</v>
      </c>
      <c r="BJ71" s="6">
        <f>VLOOKUP($B71,'[1]výnosy standard'!$A$1:$T$2200,17,FALSE)</f>
        <v>5.18</v>
      </c>
      <c r="BK71" s="6">
        <f>VLOOKUP($B71,'[1]výnosy standard'!$A$1:$T$2200,18,FALSE)</f>
        <v>5.18</v>
      </c>
      <c r="BL71" s="6">
        <f>VLOOKUP($B71,'[1]výnosy standard'!$A$1:$T$2200,19,FALSE)</f>
        <v>6.78</v>
      </c>
      <c r="BM71" s="6">
        <f>VLOOKUP($B71,'[1]výnosy standard'!$A$1:$T$2200,20,FALSE)</f>
        <v>0</v>
      </c>
      <c r="BN71" s="6">
        <f>VLOOKUP(B71,'[1]pšenice výnos'!$A$2:$E$2200,4)</f>
        <v>7.03</v>
      </c>
      <c r="BO71" s="6">
        <f>VLOOKUP(B71,[1]kukuřice!$A$2:$E$2200,5,FALSE)</f>
        <v>42.774683677768977</v>
      </c>
    </row>
    <row r="72" spans="1:67" hidden="1" x14ac:dyDescent="0.25">
      <c r="A72" s="7">
        <v>117</v>
      </c>
      <c r="B72" s="6" t="s">
        <v>137</v>
      </c>
      <c r="C72" s="13">
        <v>346</v>
      </c>
      <c r="D72" s="7">
        <v>1.8644874999999999</v>
      </c>
      <c r="E72" s="6" t="s">
        <v>9</v>
      </c>
      <c r="F72" s="6" t="s">
        <v>32</v>
      </c>
      <c r="G72" s="7">
        <v>1.8644874999999999</v>
      </c>
      <c r="H72" s="7">
        <v>0.5</v>
      </c>
      <c r="I72" s="7">
        <v>0.5</v>
      </c>
      <c r="J72" s="7">
        <v>80</v>
      </c>
      <c r="K72" s="14">
        <v>78.658242974889859</v>
      </c>
      <c r="L72" s="13">
        <v>26</v>
      </c>
      <c r="M72" s="7">
        <v>65.014129626865667</v>
      </c>
      <c r="N72" s="7">
        <v>-0.14751587155544679</v>
      </c>
      <c r="O72" s="7">
        <v>1.3417570251101409</v>
      </c>
      <c r="P72" s="7">
        <v>8</v>
      </c>
      <c r="Q72" s="7">
        <v>0</v>
      </c>
      <c r="R72" s="7">
        <v>0</v>
      </c>
      <c r="S72" s="15">
        <v>1.4194444444444401</v>
      </c>
      <c r="T72" s="15">
        <v>4.6399999999999997</v>
      </c>
      <c r="U72" s="15">
        <v>7.0294642857142904</v>
      </c>
      <c r="V72" s="16">
        <v>16.2</v>
      </c>
      <c r="W72" s="16">
        <v>19.399999999999999</v>
      </c>
      <c r="X72" s="17" t="e">
        <v>#NULL!</v>
      </c>
      <c r="Y72" s="13">
        <v>3</v>
      </c>
      <c r="Z72" s="16">
        <v>4</v>
      </c>
      <c r="AA72" s="13">
        <v>17</v>
      </c>
      <c r="AB72" s="15">
        <v>0.80000000000000104</v>
      </c>
      <c r="AC72" s="15">
        <v>-2.4</v>
      </c>
      <c r="AD72" s="15">
        <v>4.04</v>
      </c>
      <c r="AE72" s="15">
        <v>0.04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1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f>VLOOKUP($B72,'[1]výnosy standard'!$A$1:$T$2200,2,FALSE)</f>
        <v>27.61</v>
      </c>
      <c r="AV72" s="6">
        <f>VLOOKUP($B72,'[1]výnosy standard'!$A$1:$T$2200,3,FALSE)</f>
        <v>0</v>
      </c>
      <c r="AW72" s="6">
        <f>VLOOKUP($B72,'[1]výnosy standard'!$A$1:$T$2200,4,FALSE)</f>
        <v>8.5399999999999991</v>
      </c>
      <c r="AX72" s="6">
        <f>VLOOKUP($B72,'[1]výnosy standard'!$A$1:$T$2200,5,FALSE)</f>
        <v>0</v>
      </c>
      <c r="AY72" s="6">
        <f>VLOOKUP($B72,'[1]výnosy standard'!$A$1:$T$2200,6,FALSE)</f>
        <v>1</v>
      </c>
      <c r="AZ72" s="6">
        <f>VLOOKUP($B72,'[1]výnosy standard'!$A$1:$T$2200,7,FALSE)</f>
        <v>0</v>
      </c>
      <c r="BA72" s="6">
        <f>VLOOKUP($B72,'[1]výnosy standard'!$A$1:$T$2200,8,FALSE)</f>
        <v>19.71</v>
      </c>
      <c r="BB72" s="6">
        <f>VLOOKUP($B72,'[1]výnosy standard'!$A$1:$T$2200,9,FALSE)</f>
        <v>7.03</v>
      </c>
      <c r="BC72" s="6">
        <f>VLOOKUP($B72,'[1]výnosy standard'!$A$1:$T$2200,10,FALSE)</f>
        <v>7.03</v>
      </c>
      <c r="BD72" s="6">
        <f>VLOOKUP($B72,'[1]výnosy standard'!$A$1:$T$2200,11,FALSE)</f>
        <v>3.42</v>
      </c>
      <c r="BE72" s="6">
        <f>VLOOKUP($B72,'[1]výnosy standard'!$A$1:$T$2200,12,FALSE)</f>
        <v>0</v>
      </c>
      <c r="BF72" s="6">
        <f>VLOOKUP($B72,'[1]výnosy standard'!$A$1:$T$2200,13,FALSE)</f>
        <v>0</v>
      </c>
      <c r="BG72" s="6">
        <f>VLOOKUP($B72,'[1]výnosy standard'!$A$1:$T$2200,14,FALSE)</f>
        <v>0</v>
      </c>
      <c r="BH72" s="6">
        <f>VLOOKUP($B72,'[1]výnosy standard'!$A$1:$T$2200,15,FALSE)</f>
        <v>0</v>
      </c>
      <c r="BI72" s="6">
        <f>VLOOKUP($B72,'[1]výnosy standard'!$A$1:$T$2200,16,FALSE)</f>
        <v>66.260000000000005</v>
      </c>
      <c r="BJ72" s="6">
        <f>VLOOKUP($B72,'[1]výnosy standard'!$A$1:$T$2200,17,FALSE)</f>
        <v>5.18</v>
      </c>
      <c r="BK72" s="6">
        <f>VLOOKUP($B72,'[1]výnosy standard'!$A$1:$T$2200,18,FALSE)</f>
        <v>5.18</v>
      </c>
      <c r="BL72" s="6">
        <f>VLOOKUP($B72,'[1]výnosy standard'!$A$1:$T$2200,19,FALSE)</f>
        <v>6.78</v>
      </c>
      <c r="BM72" s="6">
        <f>VLOOKUP($B72,'[1]výnosy standard'!$A$1:$T$2200,20,FALSE)</f>
        <v>0</v>
      </c>
      <c r="BN72" s="6">
        <f>VLOOKUP(B72,'[1]pšenice výnos'!$A$2:$E$2200,4)</f>
        <v>7.03</v>
      </c>
      <c r="BO72" s="6">
        <f>VLOOKUP(B72,[1]kukuřice!$A$2:$E$2200,5,FALSE)</f>
        <v>42.774683677768977</v>
      </c>
    </row>
    <row r="73" spans="1:67" hidden="1" x14ac:dyDescent="0.25">
      <c r="A73" s="7">
        <v>238</v>
      </c>
      <c r="B73" s="6" t="s">
        <v>119</v>
      </c>
      <c r="C73" s="13">
        <v>406</v>
      </c>
      <c r="D73" s="7">
        <v>1.8683274021352312</v>
      </c>
      <c r="E73" s="6" t="s">
        <v>9</v>
      </c>
      <c r="F73" s="6" t="s">
        <v>32</v>
      </c>
      <c r="G73" s="7">
        <v>1.8683274021352312</v>
      </c>
      <c r="H73" s="7">
        <v>1.8683274021352312</v>
      </c>
      <c r="I73" s="7">
        <v>1.8683274021352312</v>
      </c>
      <c r="J73" s="7">
        <v>56.2</v>
      </c>
      <c r="K73" s="14">
        <v>55.02388314843143</v>
      </c>
      <c r="L73" s="13">
        <v>26</v>
      </c>
      <c r="M73" s="7">
        <v>65.014129626865667</v>
      </c>
      <c r="N73" s="7">
        <v>-0.14751587155544679</v>
      </c>
      <c r="O73" s="7">
        <v>1.1761168515685725</v>
      </c>
      <c r="P73" s="7">
        <v>5</v>
      </c>
      <c r="Q73" s="7">
        <v>1</v>
      </c>
      <c r="R73" s="7">
        <v>1</v>
      </c>
      <c r="S73" s="15">
        <v>1.4819444444444401</v>
      </c>
      <c r="T73" s="15">
        <v>2.7611111111111102</v>
      </c>
      <c r="U73" s="15">
        <v>3.80679012345679</v>
      </c>
      <c r="V73" s="16">
        <v>17.7</v>
      </c>
      <c r="W73" s="16">
        <v>18.899999999999999</v>
      </c>
      <c r="X73" s="13">
        <v>-1</v>
      </c>
      <c r="Y73" s="13">
        <v>3</v>
      </c>
      <c r="Z73" s="16">
        <v>4</v>
      </c>
      <c r="AA73" s="13">
        <v>17</v>
      </c>
      <c r="AB73" s="15">
        <v>-0.69999999999999896</v>
      </c>
      <c r="AC73" s="15">
        <v>-1.9</v>
      </c>
      <c r="AD73" s="15">
        <v>2.2861111111111101</v>
      </c>
      <c r="AE73" s="15">
        <v>-1.7138888888888899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1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f>VLOOKUP($B73,'[1]výnosy standard'!$A$1:$T$2200,2,FALSE)</f>
        <v>30.33</v>
      </c>
      <c r="AV73" s="6">
        <f>VLOOKUP($B73,'[1]výnosy standard'!$A$1:$T$2200,3,FALSE)</f>
        <v>0</v>
      </c>
      <c r="AW73" s="6">
        <f>VLOOKUP($B73,'[1]výnosy standard'!$A$1:$T$2200,4,FALSE)</f>
        <v>8.74</v>
      </c>
      <c r="AX73" s="6">
        <f>VLOOKUP($B73,'[1]výnosy standard'!$A$1:$T$2200,5,FALSE)</f>
        <v>0</v>
      </c>
      <c r="AY73" s="6">
        <f>VLOOKUP($B73,'[1]výnosy standard'!$A$1:$T$2200,6,FALSE)</f>
        <v>1.01</v>
      </c>
      <c r="AZ73" s="6">
        <f>VLOOKUP($B73,'[1]výnosy standard'!$A$1:$T$2200,7,FALSE)</f>
        <v>0</v>
      </c>
      <c r="BA73" s="6">
        <f>VLOOKUP($B73,'[1]výnosy standard'!$A$1:$T$2200,8,FALSE)</f>
        <v>21.65</v>
      </c>
      <c r="BB73" s="6">
        <f>VLOOKUP($B73,'[1]výnosy standard'!$A$1:$T$2200,9,FALSE)</f>
        <v>7.36</v>
      </c>
      <c r="BC73" s="6">
        <f>VLOOKUP($B73,'[1]výnosy standard'!$A$1:$T$2200,10,FALSE)</f>
        <v>7.36</v>
      </c>
      <c r="BD73" s="6">
        <f>VLOOKUP($B73,'[1]výnosy standard'!$A$1:$T$2200,11,FALSE)</f>
        <v>3.82</v>
      </c>
      <c r="BE73" s="6">
        <f>VLOOKUP($B73,'[1]výnosy standard'!$A$1:$T$2200,12,FALSE)</f>
        <v>0</v>
      </c>
      <c r="BF73" s="6">
        <f>VLOOKUP($B73,'[1]výnosy standard'!$A$1:$T$2200,13,FALSE)</f>
        <v>0</v>
      </c>
      <c r="BG73" s="6">
        <f>VLOOKUP($B73,'[1]výnosy standard'!$A$1:$T$2200,14,FALSE)</f>
        <v>0</v>
      </c>
      <c r="BH73" s="6">
        <f>VLOOKUP($B73,'[1]výnosy standard'!$A$1:$T$2200,15,FALSE)</f>
        <v>0</v>
      </c>
      <c r="BI73" s="6">
        <f>VLOOKUP($B73,'[1]výnosy standard'!$A$1:$T$2200,16,FALSE)</f>
        <v>68.599999999999994</v>
      </c>
      <c r="BJ73" s="6">
        <f>VLOOKUP($B73,'[1]výnosy standard'!$A$1:$T$2200,17,FALSE)</f>
        <v>5.83</v>
      </c>
      <c r="BK73" s="6">
        <f>VLOOKUP($B73,'[1]výnosy standard'!$A$1:$T$2200,18,FALSE)</f>
        <v>5.83</v>
      </c>
      <c r="BL73" s="6">
        <f>VLOOKUP($B73,'[1]výnosy standard'!$A$1:$T$2200,19,FALSE)</f>
        <v>7.51</v>
      </c>
      <c r="BM73" s="6">
        <f>VLOOKUP($B73,'[1]výnosy standard'!$A$1:$T$2200,20,FALSE)</f>
        <v>0</v>
      </c>
      <c r="BN73" s="6">
        <f>VLOOKUP(B73,'[1]pšenice výnos'!$A$2:$E$2200,4)</f>
        <v>7.36</v>
      </c>
      <c r="BO73" s="6">
        <f>VLOOKUP(B73,[1]kukuřice!$A$2:$E$2200,5,FALSE)</f>
        <v>48.517249757180991</v>
      </c>
    </row>
    <row r="74" spans="1:67" hidden="1" x14ac:dyDescent="0.25">
      <c r="A74" s="7">
        <v>229</v>
      </c>
      <c r="B74" s="6" t="s">
        <v>134</v>
      </c>
      <c r="C74" s="13">
        <v>471</v>
      </c>
      <c r="D74" s="7">
        <v>1.8688750540221695</v>
      </c>
      <c r="E74" s="6" t="s">
        <v>9</v>
      </c>
      <c r="F74" s="6" t="s">
        <v>32</v>
      </c>
      <c r="G74" s="7">
        <v>1.8688750540221695</v>
      </c>
      <c r="H74" s="7">
        <v>1.8688750540221695</v>
      </c>
      <c r="I74" s="7">
        <v>1.8688750540221695</v>
      </c>
      <c r="J74" s="7">
        <v>53.508125</v>
      </c>
      <c r="K74" s="14">
        <v>61.048500595019114</v>
      </c>
      <c r="L74" s="13">
        <v>30</v>
      </c>
      <c r="M74" s="7">
        <v>65.014129626865667</v>
      </c>
      <c r="N74" s="7">
        <v>-0.14751587155544679</v>
      </c>
      <c r="O74" s="7">
        <v>-7.540375595019114</v>
      </c>
      <c r="P74" s="7">
        <v>2</v>
      </c>
      <c r="Q74" s="7">
        <v>1</v>
      </c>
      <c r="R74" s="7">
        <v>1</v>
      </c>
      <c r="S74" s="15">
        <v>0.66458333333333297</v>
      </c>
      <c r="T74" s="15">
        <v>1.71166666666667</v>
      </c>
      <c r="U74" s="15">
        <v>3.5884259259259301</v>
      </c>
      <c r="V74" s="16">
        <v>19</v>
      </c>
      <c r="W74" s="16">
        <v>19.8</v>
      </c>
      <c r="X74" s="17" t="e">
        <v>#NULL!</v>
      </c>
      <c r="Y74" s="13">
        <v>3</v>
      </c>
      <c r="Z74" s="16">
        <v>4</v>
      </c>
      <c r="AA74" s="13">
        <v>17</v>
      </c>
      <c r="AB74" s="15">
        <v>-2</v>
      </c>
      <c r="AC74" s="15">
        <v>-2.8</v>
      </c>
      <c r="AD74" s="15">
        <v>1.01166666666667</v>
      </c>
      <c r="AE74" s="15">
        <v>-2.9883333333333302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1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f>VLOOKUP($B74,'[1]výnosy standard'!$A$1:$T$2200,2,FALSE)</f>
        <v>30.14</v>
      </c>
      <c r="AV74" s="6">
        <f>VLOOKUP($B74,'[1]výnosy standard'!$A$1:$T$2200,3,FALSE)</f>
        <v>0</v>
      </c>
      <c r="AW74" s="6">
        <f>VLOOKUP($B74,'[1]výnosy standard'!$A$1:$T$2200,4,FALSE)</f>
        <v>8.1300000000000008</v>
      </c>
      <c r="AX74" s="6">
        <f>VLOOKUP($B74,'[1]výnosy standard'!$A$1:$T$2200,5,FALSE)</f>
        <v>0</v>
      </c>
      <c r="AY74" s="6">
        <f>VLOOKUP($B74,'[1]výnosy standard'!$A$1:$T$2200,6,FALSE)</f>
        <v>1.07</v>
      </c>
      <c r="AZ74" s="6">
        <f>VLOOKUP($B74,'[1]výnosy standard'!$A$1:$T$2200,7,FALSE)</f>
        <v>0</v>
      </c>
      <c r="BA74" s="6">
        <f>VLOOKUP($B74,'[1]výnosy standard'!$A$1:$T$2200,8,FALSE)</f>
        <v>21.51</v>
      </c>
      <c r="BB74" s="6">
        <f>VLOOKUP($B74,'[1]výnosy standard'!$A$1:$T$2200,9,FALSE)</f>
        <v>7.22</v>
      </c>
      <c r="BC74" s="6">
        <f>VLOOKUP($B74,'[1]výnosy standard'!$A$1:$T$2200,10,FALSE)</f>
        <v>7.22</v>
      </c>
      <c r="BD74" s="6">
        <f>VLOOKUP($B74,'[1]výnosy standard'!$A$1:$T$2200,11,FALSE)</f>
        <v>3.76</v>
      </c>
      <c r="BE74" s="6">
        <f>VLOOKUP($B74,'[1]výnosy standard'!$A$1:$T$2200,12,FALSE)</f>
        <v>0</v>
      </c>
      <c r="BF74" s="6">
        <f>VLOOKUP($B74,'[1]výnosy standard'!$A$1:$T$2200,13,FALSE)</f>
        <v>0</v>
      </c>
      <c r="BG74" s="6">
        <f>VLOOKUP($B74,'[1]výnosy standard'!$A$1:$T$2200,14,FALSE)</f>
        <v>0</v>
      </c>
      <c r="BH74" s="6">
        <f>VLOOKUP($B74,'[1]výnosy standard'!$A$1:$T$2200,15,FALSE)</f>
        <v>0</v>
      </c>
      <c r="BI74" s="6">
        <f>VLOOKUP($B74,'[1]výnosy standard'!$A$1:$T$2200,16,FALSE)</f>
        <v>68.319999999999993</v>
      </c>
      <c r="BJ74" s="6">
        <f>VLOOKUP($B74,'[1]výnosy standard'!$A$1:$T$2200,17,FALSE)</f>
        <v>5.79</v>
      </c>
      <c r="BK74" s="6">
        <f>VLOOKUP($B74,'[1]výnosy standard'!$A$1:$T$2200,18,FALSE)</f>
        <v>5.79</v>
      </c>
      <c r="BL74" s="6">
        <f>VLOOKUP($B74,'[1]výnosy standard'!$A$1:$T$2200,19,FALSE)</f>
        <v>7.88</v>
      </c>
      <c r="BM74" s="6">
        <f>VLOOKUP($B74,'[1]výnosy standard'!$A$1:$T$2200,20,FALSE)</f>
        <v>0</v>
      </c>
      <c r="BN74" s="6">
        <f>VLOOKUP(B74,'[1]pšenice výnos'!$A$2:$E$2200,4)</f>
        <v>7.22</v>
      </c>
      <c r="BO74" s="6">
        <f>VLOOKUP(B74,[1]kukuřice!$A$2:$E$2200,5,FALSE)</f>
        <v>45.058830479118932</v>
      </c>
    </row>
    <row r="75" spans="1:67" hidden="1" x14ac:dyDescent="0.25">
      <c r="A75" s="7">
        <v>3960</v>
      </c>
      <c r="B75" s="6" t="s">
        <v>127</v>
      </c>
      <c r="C75" s="13">
        <v>420</v>
      </c>
      <c r="D75" s="7">
        <v>1.9046168973615141</v>
      </c>
      <c r="E75" s="6" t="s">
        <v>9</v>
      </c>
      <c r="F75" s="6" t="s">
        <v>32</v>
      </c>
      <c r="G75" s="7">
        <v>1.9046168973615141</v>
      </c>
      <c r="H75" s="7">
        <v>1.7564120274439379</v>
      </c>
      <c r="I75" s="7">
        <v>1.7564120274439379</v>
      </c>
      <c r="J75" s="7">
        <v>54.292500000000004</v>
      </c>
      <c r="K75" s="14">
        <v>63.913929364565234</v>
      </c>
      <c r="L75" s="13">
        <v>8</v>
      </c>
      <c r="M75" s="7">
        <v>59.246456625000008</v>
      </c>
      <c r="N75" s="7">
        <v>-1.3627727465758661</v>
      </c>
      <c r="O75" s="7">
        <v>-9.6214293645652305</v>
      </c>
      <c r="P75" s="7">
        <v>0</v>
      </c>
      <c r="Q75" s="7">
        <v>6</v>
      </c>
      <c r="R75" s="7">
        <v>0</v>
      </c>
      <c r="S75" s="17" t="e">
        <v>#NULL!</v>
      </c>
      <c r="T75" s="17" t="e">
        <v>#NULL!</v>
      </c>
      <c r="U75" s="17" t="e">
        <v>#NULL!</v>
      </c>
      <c r="V75" s="17" t="e">
        <v>#NULL!</v>
      </c>
      <c r="W75" s="17" t="e">
        <v>#NULL!</v>
      </c>
      <c r="X75" s="17" t="e">
        <v>#NULL!</v>
      </c>
      <c r="Y75" s="17" t="e">
        <v>#NULL!</v>
      </c>
      <c r="Z75" s="17" t="e">
        <v>#NULL!</v>
      </c>
      <c r="AA75" s="17" t="e">
        <v>#NULL!</v>
      </c>
      <c r="AB75" s="17" t="e">
        <v>#NULL!</v>
      </c>
      <c r="AC75" s="17" t="e">
        <v>#NULL!</v>
      </c>
      <c r="AD75" s="17" t="e">
        <v>#NULL!</v>
      </c>
      <c r="AE75" s="17" t="e">
        <v>#NULL!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1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f>VLOOKUP($B75,'[1]výnosy standard'!$A$1:$T$2200,2,FALSE)</f>
        <v>0</v>
      </c>
      <c r="AV75" s="6">
        <f>VLOOKUP($B75,'[1]výnosy standard'!$A$1:$T$2200,3,FALSE)</f>
        <v>0</v>
      </c>
      <c r="AW75" s="6">
        <f>VLOOKUP($B75,'[1]výnosy standard'!$A$1:$T$2200,4,FALSE)</f>
        <v>8.02</v>
      </c>
      <c r="AX75" s="6">
        <f>VLOOKUP($B75,'[1]výnosy standard'!$A$1:$T$2200,5,FALSE)</f>
        <v>0</v>
      </c>
      <c r="AY75" s="6">
        <f>VLOOKUP($B75,'[1]výnosy standard'!$A$1:$T$2200,6,FALSE)</f>
        <v>0.88</v>
      </c>
      <c r="AZ75" s="6">
        <f>VLOOKUP($B75,'[1]výnosy standard'!$A$1:$T$2200,7,FALSE)</f>
        <v>0</v>
      </c>
      <c r="BA75" s="6">
        <f>VLOOKUP($B75,'[1]výnosy standard'!$A$1:$T$2200,8,FALSE)</f>
        <v>21.09</v>
      </c>
      <c r="BB75" s="6">
        <f>VLOOKUP($B75,'[1]výnosy standard'!$A$1:$T$2200,9,FALSE)</f>
        <v>6.51</v>
      </c>
      <c r="BC75" s="6">
        <f>VLOOKUP($B75,'[1]výnosy standard'!$A$1:$T$2200,10,FALSE)</f>
        <v>6.51</v>
      </c>
      <c r="BD75" s="6">
        <f>VLOOKUP($B75,'[1]výnosy standard'!$A$1:$T$2200,11,FALSE)</f>
        <v>3.84</v>
      </c>
      <c r="BE75" s="6">
        <f>VLOOKUP($B75,'[1]výnosy standard'!$A$1:$T$2200,12,FALSE)</f>
        <v>6.91</v>
      </c>
      <c r="BF75" s="6">
        <f>VLOOKUP($B75,'[1]výnosy standard'!$A$1:$T$2200,13,FALSE)</f>
        <v>0</v>
      </c>
      <c r="BG75" s="6">
        <f>VLOOKUP($B75,'[1]výnosy standard'!$A$1:$T$2200,14,FALSE)</f>
        <v>0</v>
      </c>
      <c r="BH75" s="6">
        <f>VLOOKUP($B75,'[1]výnosy standard'!$A$1:$T$2200,15,FALSE)</f>
        <v>0</v>
      </c>
      <c r="BI75" s="6">
        <f>VLOOKUP($B75,'[1]výnosy standard'!$A$1:$T$2200,16,FALSE)</f>
        <v>0</v>
      </c>
      <c r="BJ75" s="6">
        <f>VLOOKUP($B75,'[1]výnosy standard'!$A$1:$T$2200,17,FALSE)</f>
        <v>5.21</v>
      </c>
      <c r="BK75" s="6">
        <f>VLOOKUP($B75,'[1]výnosy standard'!$A$1:$T$2200,18,FALSE)</f>
        <v>5.21</v>
      </c>
      <c r="BL75" s="6">
        <f>VLOOKUP($B75,'[1]výnosy standard'!$A$1:$T$2200,19,FALSE)</f>
        <v>7.1</v>
      </c>
      <c r="BM75" s="6">
        <f>VLOOKUP($B75,'[1]výnosy standard'!$A$1:$T$2200,20,FALSE)</f>
        <v>0</v>
      </c>
      <c r="BN75" s="6">
        <f>VLOOKUP(B75,'[1]pšenice výnos'!$A$2:$E$2200,4)</f>
        <v>6.51</v>
      </c>
      <c r="BO75" s="6">
        <f>VLOOKUP(B75,[1]kukuřice!$A$2:$E$2200,5,FALSE)</f>
        <v>34.643639561082786</v>
      </c>
    </row>
    <row r="76" spans="1:67" hidden="1" x14ac:dyDescent="0.25">
      <c r="A76" s="7">
        <v>4149</v>
      </c>
      <c r="B76" s="6" t="s">
        <v>137</v>
      </c>
      <c r="C76" s="13">
        <v>346</v>
      </c>
      <c r="D76" s="7">
        <v>1.910254138018844</v>
      </c>
      <c r="E76" s="6" t="s">
        <v>9</v>
      </c>
      <c r="F76" s="6" t="s">
        <v>32</v>
      </c>
      <c r="G76" s="7">
        <v>1.910254138018844</v>
      </c>
      <c r="H76" s="7">
        <v>1.474917239623122</v>
      </c>
      <c r="I76" s="7">
        <v>1.474917239623122</v>
      </c>
      <c r="J76" s="7">
        <v>61.359375</v>
      </c>
      <c r="K76" s="14">
        <v>69.500508656633102</v>
      </c>
      <c r="L76" s="13">
        <v>20</v>
      </c>
      <c r="M76" s="7">
        <v>65.014129626865667</v>
      </c>
      <c r="N76" s="7">
        <v>-0.14751587155544679</v>
      </c>
      <c r="O76" s="7">
        <v>-8.1411336566331016</v>
      </c>
      <c r="P76" s="7">
        <v>8</v>
      </c>
      <c r="Q76" s="7">
        <v>0</v>
      </c>
      <c r="R76" s="7">
        <v>0</v>
      </c>
      <c r="S76" s="15">
        <v>1.4194444444444401</v>
      </c>
      <c r="T76" s="15">
        <v>4.6399999999999997</v>
      </c>
      <c r="U76" s="15">
        <v>7.0294642857142904</v>
      </c>
      <c r="V76" s="16">
        <v>16.2</v>
      </c>
      <c r="W76" s="16">
        <v>19.399999999999999</v>
      </c>
      <c r="X76" s="17" t="e">
        <v>#NULL!</v>
      </c>
      <c r="Y76" s="13">
        <v>3</v>
      </c>
      <c r="Z76" s="16">
        <v>4</v>
      </c>
      <c r="AA76" s="13">
        <v>17</v>
      </c>
      <c r="AB76" s="15">
        <v>0.80000000000000104</v>
      </c>
      <c r="AC76" s="15">
        <v>-2.4</v>
      </c>
      <c r="AD76" s="15">
        <v>4.04</v>
      </c>
      <c r="AE76" s="15">
        <v>0.04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1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f>VLOOKUP($B76,'[1]výnosy standard'!$A$1:$T$2200,2,FALSE)</f>
        <v>27.61</v>
      </c>
      <c r="AV76" s="6">
        <f>VLOOKUP($B76,'[1]výnosy standard'!$A$1:$T$2200,3,FALSE)</f>
        <v>0</v>
      </c>
      <c r="AW76" s="6">
        <f>VLOOKUP($B76,'[1]výnosy standard'!$A$1:$T$2200,4,FALSE)</f>
        <v>8.5399999999999991</v>
      </c>
      <c r="AX76" s="6">
        <f>VLOOKUP($B76,'[1]výnosy standard'!$A$1:$T$2200,5,FALSE)</f>
        <v>0</v>
      </c>
      <c r="AY76" s="6">
        <f>VLOOKUP($B76,'[1]výnosy standard'!$A$1:$T$2200,6,FALSE)</f>
        <v>1</v>
      </c>
      <c r="AZ76" s="6">
        <f>VLOOKUP($B76,'[1]výnosy standard'!$A$1:$T$2200,7,FALSE)</f>
        <v>0</v>
      </c>
      <c r="BA76" s="6">
        <f>VLOOKUP($B76,'[1]výnosy standard'!$A$1:$T$2200,8,FALSE)</f>
        <v>19.71</v>
      </c>
      <c r="BB76" s="6">
        <f>VLOOKUP($B76,'[1]výnosy standard'!$A$1:$T$2200,9,FALSE)</f>
        <v>7.03</v>
      </c>
      <c r="BC76" s="6">
        <f>VLOOKUP($B76,'[1]výnosy standard'!$A$1:$T$2200,10,FALSE)</f>
        <v>7.03</v>
      </c>
      <c r="BD76" s="6">
        <f>VLOOKUP($B76,'[1]výnosy standard'!$A$1:$T$2200,11,FALSE)</f>
        <v>3.42</v>
      </c>
      <c r="BE76" s="6">
        <f>VLOOKUP($B76,'[1]výnosy standard'!$A$1:$T$2200,12,FALSE)</f>
        <v>0</v>
      </c>
      <c r="BF76" s="6">
        <f>VLOOKUP($B76,'[1]výnosy standard'!$A$1:$T$2200,13,FALSE)</f>
        <v>0</v>
      </c>
      <c r="BG76" s="6">
        <f>VLOOKUP($B76,'[1]výnosy standard'!$A$1:$T$2200,14,FALSE)</f>
        <v>0</v>
      </c>
      <c r="BH76" s="6">
        <f>VLOOKUP($B76,'[1]výnosy standard'!$A$1:$T$2200,15,FALSE)</f>
        <v>0</v>
      </c>
      <c r="BI76" s="6">
        <f>VLOOKUP($B76,'[1]výnosy standard'!$A$1:$T$2200,16,FALSE)</f>
        <v>66.260000000000005</v>
      </c>
      <c r="BJ76" s="6">
        <f>VLOOKUP($B76,'[1]výnosy standard'!$A$1:$T$2200,17,FALSE)</f>
        <v>5.18</v>
      </c>
      <c r="BK76" s="6">
        <f>VLOOKUP($B76,'[1]výnosy standard'!$A$1:$T$2200,18,FALSE)</f>
        <v>5.18</v>
      </c>
      <c r="BL76" s="6">
        <f>VLOOKUP($B76,'[1]výnosy standard'!$A$1:$T$2200,19,FALSE)</f>
        <v>6.78</v>
      </c>
      <c r="BM76" s="6">
        <f>VLOOKUP($B76,'[1]výnosy standard'!$A$1:$T$2200,20,FALSE)</f>
        <v>0</v>
      </c>
      <c r="BN76" s="6">
        <f>VLOOKUP(B76,'[1]pšenice výnos'!$A$2:$E$2200,4)</f>
        <v>7.03</v>
      </c>
      <c r="BO76" s="6">
        <f>VLOOKUP(B76,[1]kukuřice!$A$2:$E$2200,5,FALSE)</f>
        <v>42.774683677768977</v>
      </c>
    </row>
    <row r="77" spans="1:67" hidden="1" x14ac:dyDescent="0.25">
      <c r="A77" s="7">
        <v>177</v>
      </c>
      <c r="B77" s="6" t="s">
        <v>138</v>
      </c>
      <c r="C77" s="13">
        <v>479</v>
      </c>
      <c r="D77" s="7">
        <v>1.9113680154142583</v>
      </c>
      <c r="E77" s="6" t="s">
        <v>9</v>
      </c>
      <c r="F77" s="6" t="s">
        <v>32</v>
      </c>
      <c r="G77" s="7">
        <v>1.9113680154142583</v>
      </c>
      <c r="H77" s="7">
        <v>0.55491329479768781</v>
      </c>
      <c r="I77" s="7">
        <v>0.55491329479768781</v>
      </c>
      <c r="J77" s="7">
        <v>97.3125</v>
      </c>
      <c r="K77" s="14">
        <v>76.858512248645326</v>
      </c>
      <c r="L77" s="13">
        <v>27</v>
      </c>
      <c r="M77" s="7">
        <v>65.014129626865667</v>
      </c>
      <c r="N77" s="7">
        <v>-0.14751587155544679</v>
      </c>
      <c r="O77" s="7">
        <v>20.453987751354674</v>
      </c>
      <c r="P77" s="7">
        <v>3</v>
      </c>
      <c r="Q77" s="7">
        <v>2</v>
      </c>
      <c r="R77" s="7">
        <v>0</v>
      </c>
      <c r="S77" s="15">
        <v>1.0819444444444399</v>
      </c>
      <c r="T77" s="15">
        <v>3.2411111111111102</v>
      </c>
      <c r="U77" s="15">
        <v>6.4087918871252203</v>
      </c>
      <c r="V77" s="16">
        <v>18</v>
      </c>
      <c r="W77" s="16">
        <v>17</v>
      </c>
      <c r="X77" s="17" t="e">
        <v>#NULL!</v>
      </c>
      <c r="Y77" s="13">
        <v>2</v>
      </c>
      <c r="Z77" s="16">
        <v>3.5</v>
      </c>
      <c r="AA77" s="13">
        <v>22</v>
      </c>
      <c r="AB77" s="15">
        <v>4</v>
      </c>
      <c r="AC77" s="15">
        <v>5</v>
      </c>
      <c r="AD77" s="15">
        <v>4.4911111111111097</v>
      </c>
      <c r="AE77" s="15">
        <v>0.99111111111111205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1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f>VLOOKUP($B77,'[1]výnosy standard'!$A$1:$T$2200,2,FALSE)</f>
        <v>0</v>
      </c>
      <c r="AV77" s="6">
        <f>VLOOKUP($B77,'[1]výnosy standard'!$A$1:$T$2200,3,FALSE)</f>
        <v>0</v>
      </c>
      <c r="AW77" s="6">
        <f>VLOOKUP($B77,'[1]výnosy standard'!$A$1:$T$2200,4,FALSE)</f>
        <v>0</v>
      </c>
      <c r="AX77" s="6">
        <f>VLOOKUP($B77,'[1]výnosy standard'!$A$1:$T$2200,5,FALSE)</f>
        <v>0</v>
      </c>
      <c r="AY77" s="6">
        <f>VLOOKUP($B77,'[1]výnosy standard'!$A$1:$T$2200,6,FALSE)</f>
        <v>0</v>
      </c>
      <c r="AZ77" s="6">
        <f>VLOOKUP($B77,'[1]výnosy standard'!$A$1:$T$2200,7,FALSE)</f>
        <v>0</v>
      </c>
      <c r="BA77" s="6">
        <f>VLOOKUP($B77,'[1]výnosy standard'!$A$1:$T$2200,8,FALSE)</f>
        <v>0</v>
      </c>
      <c r="BB77" s="6">
        <f>VLOOKUP($B77,'[1]výnosy standard'!$A$1:$T$2200,9,FALSE)</f>
        <v>6.9</v>
      </c>
      <c r="BC77" s="6">
        <f>VLOOKUP($B77,'[1]výnosy standard'!$A$1:$T$2200,10,FALSE)</f>
        <v>6.9</v>
      </c>
      <c r="BD77" s="6">
        <f>VLOOKUP($B77,'[1]výnosy standard'!$A$1:$T$2200,11,FALSE)</f>
        <v>3.64</v>
      </c>
      <c r="BE77" s="6">
        <f>VLOOKUP($B77,'[1]výnosy standard'!$A$1:$T$2200,12,FALSE)</f>
        <v>6.21</v>
      </c>
      <c r="BF77" s="6">
        <f>VLOOKUP($B77,'[1]výnosy standard'!$A$1:$T$2200,13,FALSE)</f>
        <v>0</v>
      </c>
      <c r="BG77" s="6">
        <f>VLOOKUP($B77,'[1]výnosy standard'!$A$1:$T$2200,14,FALSE)</f>
        <v>0</v>
      </c>
      <c r="BH77" s="6">
        <f>VLOOKUP($B77,'[1]výnosy standard'!$A$1:$T$2200,15,FALSE)</f>
        <v>0</v>
      </c>
      <c r="BI77" s="6">
        <f>VLOOKUP($B77,'[1]výnosy standard'!$A$1:$T$2200,16,FALSE)</f>
        <v>0</v>
      </c>
      <c r="BJ77" s="6">
        <f>VLOOKUP($B77,'[1]výnosy standard'!$A$1:$T$2200,17,FALSE)</f>
        <v>5.38</v>
      </c>
      <c r="BK77" s="6">
        <f>VLOOKUP($B77,'[1]výnosy standard'!$A$1:$T$2200,18,FALSE)</f>
        <v>5.38</v>
      </c>
      <c r="BL77" s="6">
        <f>VLOOKUP($B77,'[1]výnosy standard'!$A$1:$T$2200,19,FALSE)</f>
        <v>6.59</v>
      </c>
      <c r="BM77" s="6">
        <f>VLOOKUP($B77,'[1]výnosy standard'!$A$1:$T$2200,20,FALSE)</f>
        <v>0</v>
      </c>
      <c r="BN77" s="6">
        <f>VLOOKUP(B77,'[1]pšenice výnos'!$A$2:$E$2200,4)</f>
        <v>6.9</v>
      </c>
      <c r="BO77" s="6">
        <f>VLOOKUP(B77,[1]kukuřice!$A$2:$E$2200,5,FALSE)</f>
        <v>46.571627565626315</v>
      </c>
    </row>
    <row r="78" spans="1:67" hidden="1" x14ac:dyDescent="0.25">
      <c r="A78" s="7">
        <v>4186</v>
      </c>
      <c r="B78" s="6" t="s">
        <v>119</v>
      </c>
      <c r="C78" s="13">
        <v>524</v>
      </c>
      <c r="D78" s="7">
        <v>1.9243073493997334</v>
      </c>
      <c r="E78" s="6" t="s">
        <v>9</v>
      </c>
      <c r="F78" s="6" t="s">
        <v>32</v>
      </c>
      <c r="G78" s="7">
        <v>1.9243073493997334</v>
      </c>
      <c r="H78" s="7">
        <v>1.7152512227656735</v>
      </c>
      <c r="I78" s="7">
        <v>1.7152512227656735</v>
      </c>
      <c r="J78" s="7">
        <v>70.28125</v>
      </c>
      <c r="K78" s="14">
        <v>64.317569090875907</v>
      </c>
      <c r="L78" s="13">
        <v>25</v>
      </c>
      <c r="M78" s="7">
        <v>65.014129626865667</v>
      </c>
      <c r="N78" s="7">
        <v>-0.14751587155544679</v>
      </c>
      <c r="O78" s="7">
        <v>5.9636809091240934</v>
      </c>
      <c r="P78" s="7">
        <v>8</v>
      </c>
      <c r="Q78" s="7">
        <v>0</v>
      </c>
      <c r="R78" s="7">
        <v>0</v>
      </c>
      <c r="S78" s="15">
        <v>1.6611111111111101</v>
      </c>
      <c r="T78" s="15">
        <v>2.6955555555555599</v>
      </c>
      <c r="U78" s="15">
        <v>4.4768518518518503</v>
      </c>
      <c r="V78" s="16">
        <v>17.3</v>
      </c>
      <c r="W78" s="16">
        <v>18</v>
      </c>
      <c r="X78" s="13">
        <v>-1</v>
      </c>
      <c r="Y78" s="13">
        <v>3</v>
      </c>
      <c r="Z78" s="16">
        <v>4</v>
      </c>
      <c r="AA78" s="13">
        <v>17</v>
      </c>
      <c r="AB78" s="15">
        <v>-0.30000000000000099</v>
      </c>
      <c r="AC78" s="15">
        <v>-1</v>
      </c>
      <c r="AD78" s="15">
        <v>2.4455555555555599</v>
      </c>
      <c r="AE78" s="15">
        <v>-1.5544444444444401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1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6">
        <f>VLOOKUP($B78,'[1]výnosy standard'!$A$1:$T$2200,2,FALSE)</f>
        <v>30.33</v>
      </c>
      <c r="AV78" s="6">
        <f>VLOOKUP($B78,'[1]výnosy standard'!$A$1:$T$2200,3,FALSE)</f>
        <v>0</v>
      </c>
      <c r="AW78" s="6">
        <f>VLOOKUP($B78,'[1]výnosy standard'!$A$1:$T$2200,4,FALSE)</f>
        <v>8.74</v>
      </c>
      <c r="AX78" s="6">
        <f>VLOOKUP($B78,'[1]výnosy standard'!$A$1:$T$2200,5,FALSE)</f>
        <v>0</v>
      </c>
      <c r="AY78" s="6">
        <f>VLOOKUP($B78,'[1]výnosy standard'!$A$1:$T$2200,6,FALSE)</f>
        <v>1.01</v>
      </c>
      <c r="AZ78" s="6">
        <f>VLOOKUP($B78,'[1]výnosy standard'!$A$1:$T$2200,7,FALSE)</f>
        <v>0</v>
      </c>
      <c r="BA78" s="6">
        <f>VLOOKUP($B78,'[1]výnosy standard'!$A$1:$T$2200,8,FALSE)</f>
        <v>21.65</v>
      </c>
      <c r="BB78" s="6">
        <f>VLOOKUP($B78,'[1]výnosy standard'!$A$1:$T$2200,9,FALSE)</f>
        <v>7.36</v>
      </c>
      <c r="BC78" s="6">
        <f>VLOOKUP($B78,'[1]výnosy standard'!$A$1:$T$2200,10,FALSE)</f>
        <v>7.36</v>
      </c>
      <c r="BD78" s="6">
        <f>VLOOKUP($B78,'[1]výnosy standard'!$A$1:$T$2200,11,FALSE)</f>
        <v>3.82</v>
      </c>
      <c r="BE78" s="6">
        <f>VLOOKUP($B78,'[1]výnosy standard'!$A$1:$T$2200,12,FALSE)</f>
        <v>0</v>
      </c>
      <c r="BF78" s="6">
        <f>VLOOKUP($B78,'[1]výnosy standard'!$A$1:$T$2200,13,FALSE)</f>
        <v>0</v>
      </c>
      <c r="BG78" s="6">
        <f>VLOOKUP($B78,'[1]výnosy standard'!$A$1:$T$2200,14,FALSE)</f>
        <v>0</v>
      </c>
      <c r="BH78" s="6">
        <f>VLOOKUP($B78,'[1]výnosy standard'!$A$1:$T$2200,15,FALSE)</f>
        <v>0</v>
      </c>
      <c r="BI78" s="6">
        <f>VLOOKUP($B78,'[1]výnosy standard'!$A$1:$T$2200,16,FALSE)</f>
        <v>68.599999999999994</v>
      </c>
      <c r="BJ78" s="6">
        <f>VLOOKUP($B78,'[1]výnosy standard'!$A$1:$T$2200,17,FALSE)</f>
        <v>5.83</v>
      </c>
      <c r="BK78" s="6">
        <f>VLOOKUP($B78,'[1]výnosy standard'!$A$1:$T$2200,18,FALSE)</f>
        <v>5.83</v>
      </c>
      <c r="BL78" s="6">
        <f>VLOOKUP($B78,'[1]výnosy standard'!$A$1:$T$2200,19,FALSE)</f>
        <v>7.51</v>
      </c>
      <c r="BM78" s="6">
        <f>VLOOKUP($B78,'[1]výnosy standard'!$A$1:$T$2200,20,FALSE)</f>
        <v>0</v>
      </c>
      <c r="BN78" s="6">
        <f>VLOOKUP(B78,'[1]pšenice výnos'!$A$2:$E$2200,4)</f>
        <v>7.36</v>
      </c>
      <c r="BO78" s="6">
        <f>VLOOKUP(B78,[1]kukuřice!$A$2:$E$2200,5,FALSE)</f>
        <v>48.517249757180991</v>
      </c>
    </row>
    <row r="79" spans="1:67" hidden="1" x14ac:dyDescent="0.25">
      <c r="A79" s="7">
        <v>4054</v>
      </c>
      <c r="B79" s="6" t="s">
        <v>128</v>
      </c>
      <c r="C79" s="13">
        <v>523</v>
      </c>
      <c r="D79" s="7">
        <v>1.9779585442275247</v>
      </c>
      <c r="E79" s="6" t="s">
        <v>9</v>
      </c>
      <c r="F79" s="6" t="s">
        <v>32</v>
      </c>
      <c r="G79" s="7">
        <v>1.9779585442275247</v>
      </c>
      <c r="H79" s="7">
        <v>1.8126034715060708</v>
      </c>
      <c r="I79" s="7">
        <v>1.8126034715060708</v>
      </c>
      <c r="J79" s="7">
        <v>50.617800000000003</v>
      </c>
      <c r="K79" s="14">
        <v>44.535105839984489</v>
      </c>
      <c r="L79" s="13">
        <v>25</v>
      </c>
      <c r="M79" s="7">
        <v>65.014129626865667</v>
      </c>
      <c r="N79" s="7">
        <v>-0.14751587155544679</v>
      </c>
      <c r="O79" s="7">
        <v>6.0826941600155138</v>
      </c>
      <c r="P79" s="7">
        <v>7</v>
      </c>
      <c r="Q79" s="7">
        <v>0</v>
      </c>
      <c r="R79" s="7">
        <v>0</v>
      </c>
      <c r="S79" s="15">
        <v>1.93888888888889</v>
      </c>
      <c r="T79" s="15">
        <v>3.4866666666666699</v>
      </c>
      <c r="U79" s="15">
        <v>5.1089947089947101</v>
      </c>
      <c r="V79" s="16">
        <v>15.5</v>
      </c>
      <c r="W79" s="16">
        <v>14.7</v>
      </c>
      <c r="X79" s="13">
        <v>-1</v>
      </c>
      <c r="Y79" s="13">
        <v>2</v>
      </c>
      <c r="Z79" s="16">
        <v>3.5</v>
      </c>
      <c r="AA79" s="13">
        <v>22</v>
      </c>
      <c r="AB79" s="15">
        <v>6.5</v>
      </c>
      <c r="AC79" s="15">
        <v>7.3</v>
      </c>
      <c r="AD79" s="15">
        <v>5.3116666666666701</v>
      </c>
      <c r="AE79" s="15">
        <v>1.8116666666666701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1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f>VLOOKUP($B79,'[1]výnosy standard'!$A$1:$T$2200,2,FALSE)</f>
        <v>29.74</v>
      </c>
      <c r="AV79" s="6">
        <f>VLOOKUP($B79,'[1]výnosy standard'!$A$1:$T$2200,3,FALSE)</f>
        <v>0</v>
      </c>
      <c r="AW79" s="6">
        <f>VLOOKUP($B79,'[1]výnosy standard'!$A$1:$T$2200,4,FALSE)</f>
        <v>8.17</v>
      </c>
      <c r="AX79" s="6">
        <f>VLOOKUP($B79,'[1]výnosy standard'!$A$1:$T$2200,5,FALSE)</f>
        <v>0</v>
      </c>
      <c r="AY79" s="6">
        <f>VLOOKUP($B79,'[1]výnosy standard'!$A$1:$T$2200,6,FALSE)</f>
        <v>1.04</v>
      </c>
      <c r="AZ79" s="6">
        <f>VLOOKUP($B79,'[1]výnosy standard'!$A$1:$T$2200,7,FALSE)</f>
        <v>0</v>
      </c>
      <c r="BA79" s="6">
        <f>VLOOKUP($B79,'[1]výnosy standard'!$A$1:$T$2200,8,FALSE)</f>
        <v>21.23</v>
      </c>
      <c r="BB79" s="6">
        <f>VLOOKUP($B79,'[1]výnosy standard'!$A$1:$T$2200,9,FALSE)</f>
        <v>7.52</v>
      </c>
      <c r="BC79" s="6">
        <f>VLOOKUP($B79,'[1]výnosy standard'!$A$1:$T$2200,10,FALSE)</f>
        <v>7.52</v>
      </c>
      <c r="BD79" s="6">
        <f>VLOOKUP($B79,'[1]výnosy standard'!$A$1:$T$2200,11,FALSE)</f>
        <v>3.66</v>
      </c>
      <c r="BE79" s="6">
        <f>VLOOKUP($B79,'[1]výnosy standard'!$A$1:$T$2200,12,FALSE)</f>
        <v>0</v>
      </c>
      <c r="BF79" s="6">
        <f>VLOOKUP($B79,'[1]výnosy standard'!$A$1:$T$2200,13,FALSE)</f>
        <v>0</v>
      </c>
      <c r="BG79" s="6">
        <f>VLOOKUP($B79,'[1]výnosy standard'!$A$1:$T$2200,14,FALSE)</f>
        <v>0</v>
      </c>
      <c r="BH79" s="6">
        <f>VLOOKUP($B79,'[1]výnosy standard'!$A$1:$T$2200,15,FALSE)</f>
        <v>0</v>
      </c>
      <c r="BI79" s="6">
        <f>VLOOKUP($B79,'[1]výnosy standard'!$A$1:$T$2200,16,FALSE)</f>
        <v>70.680000000000007</v>
      </c>
      <c r="BJ79" s="6">
        <f>VLOOKUP($B79,'[1]výnosy standard'!$A$1:$T$2200,17,FALSE)</f>
        <v>5.76</v>
      </c>
      <c r="BK79" s="6">
        <f>VLOOKUP($B79,'[1]výnosy standard'!$A$1:$T$2200,18,FALSE)</f>
        <v>5.76</v>
      </c>
      <c r="BL79" s="6">
        <f>VLOOKUP($B79,'[1]výnosy standard'!$A$1:$T$2200,19,FALSE)</f>
        <v>7.29</v>
      </c>
      <c r="BM79" s="6">
        <f>VLOOKUP($B79,'[1]výnosy standard'!$A$1:$T$2200,20,FALSE)</f>
        <v>0</v>
      </c>
      <c r="BN79" s="6">
        <f>VLOOKUP(B79,'[1]pšenice výnos'!$A$2:$E$2200,4)</f>
        <v>7.52</v>
      </c>
      <c r="BO79" s="6">
        <f>VLOOKUP(B79,[1]kukuřice!$A$2:$E$2200,5,FALSE)</f>
        <v>47.632768964803049</v>
      </c>
    </row>
    <row r="80" spans="1:67" hidden="1" x14ac:dyDescent="0.25">
      <c r="A80" s="7">
        <v>85</v>
      </c>
      <c r="B80" s="6" t="s">
        <v>119</v>
      </c>
      <c r="C80" s="13">
        <v>528</v>
      </c>
      <c r="D80" s="7">
        <v>1.9844204302330104</v>
      </c>
      <c r="E80" s="6" t="s">
        <v>9</v>
      </c>
      <c r="F80" s="6" t="s">
        <v>32</v>
      </c>
      <c r="G80" s="7">
        <v>1.9844204302330104</v>
      </c>
      <c r="H80" s="7">
        <v>1.8883261368498854</v>
      </c>
      <c r="I80" s="7">
        <v>1.8883261368498854</v>
      </c>
      <c r="J80" s="7">
        <v>64.267499999999998</v>
      </c>
      <c r="K80" s="14">
        <v>52.857042649357041</v>
      </c>
      <c r="L80" s="13">
        <v>20</v>
      </c>
      <c r="M80" s="7">
        <v>65.014129626865667</v>
      </c>
      <c r="N80" s="7">
        <v>-0.14751587155544679</v>
      </c>
      <c r="O80" s="7">
        <v>11.410457350642957</v>
      </c>
      <c r="P80" s="7">
        <v>6</v>
      </c>
      <c r="Q80" s="7">
        <v>0</v>
      </c>
      <c r="R80" s="7">
        <v>0</v>
      </c>
      <c r="S80" s="15">
        <v>1.4441666666666699</v>
      </c>
      <c r="T80" s="15">
        <v>2.41733333333333</v>
      </c>
      <c r="U80" s="15">
        <v>3.83777777777778</v>
      </c>
      <c r="V80" s="16">
        <v>17.899999999999999</v>
      </c>
      <c r="W80" s="16">
        <v>18.100000000000001</v>
      </c>
      <c r="X80" s="13">
        <v>-1</v>
      </c>
      <c r="Y80" s="13">
        <v>3</v>
      </c>
      <c r="Z80" s="16">
        <v>4</v>
      </c>
      <c r="AA80" s="13">
        <v>17</v>
      </c>
      <c r="AB80" s="15">
        <v>-0.89999999999999902</v>
      </c>
      <c r="AC80" s="15">
        <v>-1.1000000000000001</v>
      </c>
      <c r="AD80" s="15">
        <v>2.1423333333333301</v>
      </c>
      <c r="AE80" s="15">
        <v>-1.8576666666666699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1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f>VLOOKUP($B80,'[1]výnosy standard'!$A$1:$T$2200,2,FALSE)</f>
        <v>30.33</v>
      </c>
      <c r="AV80" s="6">
        <f>VLOOKUP($B80,'[1]výnosy standard'!$A$1:$T$2200,3,FALSE)</f>
        <v>0</v>
      </c>
      <c r="AW80" s="6">
        <f>VLOOKUP($B80,'[1]výnosy standard'!$A$1:$T$2200,4,FALSE)</f>
        <v>8.74</v>
      </c>
      <c r="AX80" s="6">
        <f>VLOOKUP($B80,'[1]výnosy standard'!$A$1:$T$2200,5,FALSE)</f>
        <v>0</v>
      </c>
      <c r="AY80" s="6">
        <f>VLOOKUP($B80,'[1]výnosy standard'!$A$1:$T$2200,6,FALSE)</f>
        <v>1.01</v>
      </c>
      <c r="AZ80" s="6">
        <f>VLOOKUP($B80,'[1]výnosy standard'!$A$1:$T$2200,7,FALSE)</f>
        <v>0</v>
      </c>
      <c r="BA80" s="6">
        <f>VLOOKUP($B80,'[1]výnosy standard'!$A$1:$T$2200,8,FALSE)</f>
        <v>21.65</v>
      </c>
      <c r="BB80" s="6">
        <f>VLOOKUP($B80,'[1]výnosy standard'!$A$1:$T$2200,9,FALSE)</f>
        <v>7.36</v>
      </c>
      <c r="BC80" s="6">
        <f>VLOOKUP($B80,'[1]výnosy standard'!$A$1:$T$2200,10,FALSE)</f>
        <v>7.36</v>
      </c>
      <c r="BD80" s="6">
        <f>VLOOKUP($B80,'[1]výnosy standard'!$A$1:$T$2200,11,FALSE)</f>
        <v>3.82</v>
      </c>
      <c r="BE80" s="6">
        <f>VLOOKUP($B80,'[1]výnosy standard'!$A$1:$T$2200,12,FALSE)</f>
        <v>0</v>
      </c>
      <c r="BF80" s="6">
        <f>VLOOKUP($B80,'[1]výnosy standard'!$A$1:$T$2200,13,FALSE)</f>
        <v>0</v>
      </c>
      <c r="BG80" s="6">
        <f>VLOOKUP($B80,'[1]výnosy standard'!$A$1:$T$2200,14,FALSE)</f>
        <v>0</v>
      </c>
      <c r="BH80" s="6">
        <f>VLOOKUP($B80,'[1]výnosy standard'!$A$1:$T$2200,15,FALSE)</f>
        <v>0</v>
      </c>
      <c r="BI80" s="6">
        <f>VLOOKUP($B80,'[1]výnosy standard'!$A$1:$T$2200,16,FALSE)</f>
        <v>68.599999999999994</v>
      </c>
      <c r="BJ80" s="6">
        <f>VLOOKUP($B80,'[1]výnosy standard'!$A$1:$T$2200,17,FALSE)</f>
        <v>5.83</v>
      </c>
      <c r="BK80" s="6">
        <f>VLOOKUP($B80,'[1]výnosy standard'!$A$1:$T$2200,18,FALSE)</f>
        <v>5.83</v>
      </c>
      <c r="BL80" s="6">
        <f>VLOOKUP($B80,'[1]výnosy standard'!$A$1:$T$2200,19,FALSE)</f>
        <v>7.51</v>
      </c>
      <c r="BM80" s="6">
        <f>VLOOKUP($B80,'[1]výnosy standard'!$A$1:$T$2200,20,FALSE)</f>
        <v>0</v>
      </c>
      <c r="BN80" s="6">
        <f>VLOOKUP(B80,'[1]pšenice výnos'!$A$2:$E$2200,4)</f>
        <v>7.36</v>
      </c>
      <c r="BO80" s="6">
        <f>VLOOKUP(B80,[1]kukuřice!$A$2:$E$2200,5,FALSE)</f>
        <v>48.517249757180991</v>
      </c>
    </row>
    <row r="81" spans="1:67" hidden="1" x14ac:dyDescent="0.25">
      <c r="A81" s="7">
        <v>4051</v>
      </c>
      <c r="B81" s="6" t="s">
        <v>119</v>
      </c>
      <c r="C81" s="13">
        <v>520</v>
      </c>
      <c r="D81" s="7">
        <v>2.0052999997063528</v>
      </c>
      <c r="E81" s="6" t="s">
        <v>9</v>
      </c>
      <c r="F81" s="6" t="s">
        <v>32</v>
      </c>
      <c r="G81" s="7">
        <v>2.0052999997063528</v>
      </c>
      <c r="H81" s="7">
        <v>1.5804429590084426</v>
      </c>
      <c r="I81" s="7">
        <v>1.5804429590084426</v>
      </c>
      <c r="J81" s="7">
        <v>52.358738750000001</v>
      </c>
      <c r="K81" s="14">
        <v>48.723959366042344</v>
      </c>
      <c r="L81" s="13">
        <v>25</v>
      </c>
      <c r="M81" s="7">
        <v>65.014129626865667</v>
      </c>
      <c r="N81" s="7">
        <v>-0.14751587155544679</v>
      </c>
      <c r="O81" s="7">
        <v>3.6347793839576568</v>
      </c>
      <c r="P81" s="7">
        <v>6</v>
      </c>
      <c r="Q81" s="7">
        <v>0</v>
      </c>
      <c r="R81" s="7">
        <v>0</v>
      </c>
      <c r="S81" s="15">
        <v>1.0444444444444401</v>
      </c>
      <c r="T81" s="15">
        <v>1.7466666666666699</v>
      </c>
      <c r="U81" s="15">
        <v>3.6246913580246898</v>
      </c>
      <c r="V81" s="16">
        <v>15.9</v>
      </c>
      <c r="W81" s="16">
        <v>17.399999999999999</v>
      </c>
      <c r="X81" s="13">
        <v>-1</v>
      </c>
      <c r="Y81" s="13">
        <v>3</v>
      </c>
      <c r="Z81" s="16">
        <v>4</v>
      </c>
      <c r="AA81" s="13">
        <v>17</v>
      </c>
      <c r="AB81" s="15">
        <v>1.1000000000000001</v>
      </c>
      <c r="AC81" s="15">
        <v>-0.39999999999999902</v>
      </c>
      <c r="AD81" s="15">
        <v>1.6466666666666701</v>
      </c>
      <c r="AE81" s="15">
        <v>-2.3533333333333299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1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f>VLOOKUP($B81,'[1]výnosy standard'!$A$1:$T$2200,2,FALSE)</f>
        <v>30.33</v>
      </c>
      <c r="AV81" s="6">
        <f>VLOOKUP($B81,'[1]výnosy standard'!$A$1:$T$2200,3,FALSE)</f>
        <v>0</v>
      </c>
      <c r="AW81" s="6">
        <f>VLOOKUP($B81,'[1]výnosy standard'!$A$1:$T$2200,4,FALSE)</f>
        <v>8.74</v>
      </c>
      <c r="AX81" s="6">
        <f>VLOOKUP($B81,'[1]výnosy standard'!$A$1:$T$2200,5,FALSE)</f>
        <v>0</v>
      </c>
      <c r="AY81" s="6">
        <f>VLOOKUP($B81,'[1]výnosy standard'!$A$1:$T$2200,6,FALSE)</f>
        <v>1.01</v>
      </c>
      <c r="AZ81" s="6">
        <f>VLOOKUP($B81,'[1]výnosy standard'!$A$1:$T$2200,7,FALSE)</f>
        <v>0</v>
      </c>
      <c r="BA81" s="6">
        <f>VLOOKUP($B81,'[1]výnosy standard'!$A$1:$T$2200,8,FALSE)</f>
        <v>21.65</v>
      </c>
      <c r="BB81" s="6">
        <f>VLOOKUP($B81,'[1]výnosy standard'!$A$1:$T$2200,9,FALSE)</f>
        <v>7.36</v>
      </c>
      <c r="BC81" s="6">
        <f>VLOOKUP($B81,'[1]výnosy standard'!$A$1:$T$2200,10,FALSE)</f>
        <v>7.36</v>
      </c>
      <c r="BD81" s="6">
        <f>VLOOKUP($B81,'[1]výnosy standard'!$A$1:$T$2200,11,FALSE)</f>
        <v>3.82</v>
      </c>
      <c r="BE81" s="6">
        <f>VLOOKUP($B81,'[1]výnosy standard'!$A$1:$T$2200,12,FALSE)</f>
        <v>0</v>
      </c>
      <c r="BF81" s="6">
        <f>VLOOKUP($B81,'[1]výnosy standard'!$A$1:$T$2200,13,FALSE)</f>
        <v>0</v>
      </c>
      <c r="BG81" s="6">
        <f>VLOOKUP($B81,'[1]výnosy standard'!$A$1:$T$2200,14,FALSE)</f>
        <v>0</v>
      </c>
      <c r="BH81" s="6">
        <f>VLOOKUP($B81,'[1]výnosy standard'!$A$1:$T$2200,15,FALSE)</f>
        <v>0</v>
      </c>
      <c r="BI81" s="6">
        <f>VLOOKUP($B81,'[1]výnosy standard'!$A$1:$T$2200,16,FALSE)</f>
        <v>68.599999999999994</v>
      </c>
      <c r="BJ81" s="6">
        <f>VLOOKUP($B81,'[1]výnosy standard'!$A$1:$T$2200,17,FALSE)</f>
        <v>5.83</v>
      </c>
      <c r="BK81" s="6">
        <f>VLOOKUP($B81,'[1]výnosy standard'!$A$1:$T$2200,18,FALSE)</f>
        <v>5.83</v>
      </c>
      <c r="BL81" s="6">
        <f>VLOOKUP($B81,'[1]výnosy standard'!$A$1:$T$2200,19,FALSE)</f>
        <v>7.51</v>
      </c>
      <c r="BM81" s="6">
        <f>VLOOKUP($B81,'[1]výnosy standard'!$A$1:$T$2200,20,FALSE)</f>
        <v>0</v>
      </c>
      <c r="BN81" s="6">
        <f>VLOOKUP(B81,'[1]pšenice výnos'!$A$2:$E$2200,4)</f>
        <v>7.36</v>
      </c>
      <c r="BO81" s="6">
        <f>VLOOKUP(B81,[1]kukuřice!$A$2:$E$2200,5,FALSE)</f>
        <v>48.517249757180991</v>
      </c>
    </row>
    <row r="82" spans="1:67" hidden="1" x14ac:dyDescent="0.25">
      <c r="A82" s="7">
        <v>4050</v>
      </c>
      <c r="B82" s="6" t="s">
        <v>128</v>
      </c>
      <c r="C82" s="13">
        <v>519</v>
      </c>
      <c r="D82" s="7">
        <v>2.0160227060794291</v>
      </c>
      <c r="E82" s="6" t="s">
        <v>9</v>
      </c>
      <c r="F82" s="6" t="s">
        <v>32</v>
      </c>
      <c r="G82" s="7">
        <v>2.0160227060794291</v>
      </c>
      <c r="H82" s="7">
        <v>1.6749387991014346</v>
      </c>
      <c r="I82" s="7">
        <v>1.6749387991014346</v>
      </c>
      <c r="J82" s="7">
        <v>47.613680000000002</v>
      </c>
      <c r="K82" s="14">
        <v>50.546363992310312</v>
      </c>
      <c r="L82" s="13">
        <v>25</v>
      </c>
      <c r="M82" s="7">
        <v>65.014129626865667</v>
      </c>
      <c r="N82" s="7">
        <v>-0.14751587155544679</v>
      </c>
      <c r="O82" s="7">
        <v>-2.9326839923103094</v>
      </c>
      <c r="P82" s="7">
        <v>7</v>
      </c>
      <c r="Q82" s="7">
        <v>0</v>
      </c>
      <c r="R82" s="7">
        <v>0</v>
      </c>
      <c r="S82" s="15">
        <v>1.3</v>
      </c>
      <c r="T82" s="15">
        <v>2.5177777777777801</v>
      </c>
      <c r="U82" s="15">
        <v>4.0592592592592602</v>
      </c>
      <c r="V82" s="16">
        <v>17.5</v>
      </c>
      <c r="W82" s="16">
        <v>16.2</v>
      </c>
      <c r="X82" s="13">
        <v>-1</v>
      </c>
      <c r="Y82" s="13">
        <v>2</v>
      </c>
      <c r="Z82" s="16">
        <v>3.5</v>
      </c>
      <c r="AA82" s="13">
        <v>22</v>
      </c>
      <c r="AB82" s="15">
        <v>4.5</v>
      </c>
      <c r="AC82" s="15">
        <v>5.8</v>
      </c>
      <c r="AD82" s="15">
        <v>3.9677777777777798</v>
      </c>
      <c r="AE82" s="15">
        <v>0.46777777777778001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1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f>VLOOKUP($B82,'[1]výnosy standard'!$A$1:$T$2200,2,FALSE)</f>
        <v>29.74</v>
      </c>
      <c r="AV82" s="6">
        <f>VLOOKUP($B82,'[1]výnosy standard'!$A$1:$T$2200,3,FALSE)</f>
        <v>0</v>
      </c>
      <c r="AW82" s="6">
        <f>VLOOKUP($B82,'[1]výnosy standard'!$A$1:$T$2200,4,FALSE)</f>
        <v>8.17</v>
      </c>
      <c r="AX82" s="6">
        <f>VLOOKUP($B82,'[1]výnosy standard'!$A$1:$T$2200,5,FALSE)</f>
        <v>0</v>
      </c>
      <c r="AY82" s="6">
        <f>VLOOKUP($B82,'[1]výnosy standard'!$A$1:$T$2200,6,FALSE)</f>
        <v>1.04</v>
      </c>
      <c r="AZ82" s="6">
        <f>VLOOKUP($B82,'[1]výnosy standard'!$A$1:$T$2200,7,FALSE)</f>
        <v>0</v>
      </c>
      <c r="BA82" s="6">
        <f>VLOOKUP($B82,'[1]výnosy standard'!$A$1:$T$2200,8,FALSE)</f>
        <v>21.23</v>
      </c>
      <c r="BB82" s="6">
        <f>VLOOKUP($B82,'[1]výnosy standard'!$A$1:$T$2200,9,FALSE)</f>
        <v>7.52</v>
      </c>
      <c r="BC82" s="6">
        <f>VLOOKUP($B82,'[1]výnosy standard'!$A$1:$T$2200,10,FALSE)</f>
        <v>7.52</v>
      </c>
      <c r="BD82" s="6">
        <f>VLOOKUP($B82,'[1]výnosy standard'!$A$1:$T$2200,11,FALSE)</f>
        <v>3.66</v>
      </c>
      <c r="BE82" s="6">
        <f>VLOOKUP($B82,'[1]výnosy standard'!$A$1:$T$2200,12,FALSE)</f>
        <v>0</v>
      </c>
      <c r="BF82" s="6">
        <f>VLOOKUP($B82,'[1]výnosy standard'!$A$1:$T$2200,13,FALSE)</f>
        <v>0</v>
      </c>
      <c r="BG82" s="6">
        <f>VLOOKUP($B82,'[1]výnosy standard'!$A$1:$T$2200,14,FALSE)</f>
        <v>0</v>
      </c>
      <c r="BH82" s="6">
        <f>VLOOKUP($B82,'[1]výnosy standard'!$A$1:$T$2200,15,FALSE)</f>
        <v>0</v>
      </c>
      <c r="BI82" s="6">
        <f>VLOOKUP($B82,'[1]výnosy standard'!$A$1:$T$2200,16,FALSE)</f>
        <v>70.680000000000007</v>
      </c>
      <c r="BJ82" s="6">
        <f>VLOOKUP($B82,'[1]výnosy standard'!$A$1:$T$2200,17,FALSE)</f>
        <v>5.76</v>
      </c>
      <c r="BK82" s="6">
        <f>VLOOKUP($B82,'[1]výnosy standard'!$A$1:$T$2200,18,FALSE)</f>
        <v>5.76</v>
      </c>
      <c r="BL82" s="6">
        <f>VLOOKUP($B82,'[1]výnosy standard'!$A$1:$T$2200,19,FALSE)</f>
        <v>7.29</v>
      </c>
      <c r="BM82" s="6">
        <f>VLOOKUP($B82,'[1]výnosy standard'!$A$1:$T$2200,20,FALSE)</f>
        <v>0</v>
      </c>
      <c r="BN82" s="6">
        <f>VLOOKUP(B82,'[1]pšenice výnos'!$A$2:$E$2200,4)</f>
        <v>7.52</v>
      </c>
      <c r="BO82" s="6">
        <f>VLOOKUP(B82,[1]kukuřice!$A$2:$E$2200,5,FALSE)</f>
        <v>47.632768964803049</v>
      </c>
    </row>
    <row r="83" spans="1:67" hidden="1" x14ac:dyDescent="0.25">
      <c r="A83" s="7">
        <v>100</v>
      </c>
      <c r="B83" s="6" t="s">
        <v>134</v>
      </c>
      <c r="C83" s="13">
        <v>526</v>
      </c>
      <c r="D83" s="7">
        <v>2.0275823223570186</v>
      </c>
      <c r="E83" s="6" t="s">
        <v>9</v>
      </c>
      <c r="F83" s="6" t="s">
        <v>32</v>
      </c>
      <c r="G83" s="7">
        <v>2.0275823223570186</v>
      </c>
      <c r="H83" s="7">
        <v>1.7992358594611624</v>
      </c>
      <c r="I83" s="7">
        <v>1.7992358594611624</v>
      </c>
      <c r="J83" s="7">
        <v>50.77600000000001</v>
      </c>
      <c r="K83" s="14">
        <v>54.359205328927573</v>
      </c>
      <c r="L83" s="13">
        <v>25</v>
      </c>
      <c r="M83" s="7">
        <v>65.014129626865667</v>
      </c>
      <c r="N83" s="7">
        <v>-0.14751587155544679</v>
      </c>
      <c r="O83" s="7">
        <v>-3.5832053289275621</v>
      </c>
      <c r="P83" s="7">
        <v>9</v>
      </c>
      <c r="Q83" s="7">
        <v>0</v>
      </c>
      <c r="R83" s="7">
        <v>0</v>
      </c>
      <c r="S83" s="15">
        <v>1.1472222222222199</v>
      </c>
      <c r="T83" s="15">
        <v>2.1755555555555599</v>
      </c>
      <c r="U83" s="15">
        <v>4.0358024691357999</v>
      </c>
      <c r="V83" s="16">
        <v>17.5</v>
      </c>
      <c r="W83" s="16">
        <v>16.3</v>
      </c>
      <c r="X83" s="13">
        <v>-1</v>
      </c>
      <c r="Y83" s="13">
        <v>3</v>
      </c>
      <c r="Z83" s="16">
        <v>4</v>
      </c>
      <c r="AA83" s="13">
        <v>17</v>
      </c>
      <c r="AB83" s="15">
        <v>-0.5</v>
      </c>
      <c r="AC83" s="15">
        <v>0.69999999999999896</v>
      </c>
      <c r="AD83" s="15">
        <v>2.3505555555555602</v>
      </c>
      <c r="AE83" s="15">
        <v>-1.64944444444444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1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f>VLOOKUP($B83,'[1]výnosy standard'!$A$1:$T$2200,2,FALSE)</f>
        <v>30.14</v>
      </c>
      <c r="AV83" s="6">
        <f>VLOOKUP($B83,'[1]výnosy standard'!$A$1:$T$2200,3,FALSE)</f>
        <v>0</v>
      </c>
      <c r="AW83" s="6">
        <f>VLOOKUP($B83,'[1]výnosy standard'!$A$1:$T$2200,4,FALSE)</f>
        <v>8.1300000000000008</v>
      </c>
      <c r="AX83" s="6">
        <f>VLOOKUP($B83,'[1]výnosy standard'!$A$1:$T$2200,5,FALSE)</f>
        <v>0</v>
      </c>
      <c r="AY83" s="6">
        <f>VLOOKUP($B83,'[1]výnosy standard'!$A$1:$T$2200,6,FALSE)</f>
        <v>1.07</v>
      </c>
      <c r="AZ83" s="6">
        <f>VLOOKUP($B83,'[1]výnosy standard'!$A$1:$T$2200,7,FALSE)</f>
        <v>0</v>
      </c>
      <c r="BA83" s="6">
        <f>VLOOKUP($B83,'[1]výnosy standard'!$A$1:$T$2200,8,FALSE)</f>
        <v>21.51</v>
      </c>
      <c r="BB83" s="6">
        <f>VLOOKUP($B83,'[1]výnosy standard'!$A$1:$T$2200,9,FALSE)</f>
        <v>7.22</v>
      </c>
      <c r="BC83" s="6">
        <f>VLOOKUP($B83,'[1]výnosy standard'!$A$1:$T$2200,10,FALSE)</f>
        <v>7.22</v>
      </c>
      <c r="BD83" s="6">
        <f>VLOOKUP($B83,'[1]výnosy standard'!$A$1:$T$2200,11,FALSE)</f>
        <v>3.76</v>
      </c>
      <c r="BE83" s="6">
        <f>VLOOKUP($B83,'[1]výnosy standard'!$A$1:$T$2200,12,FALSE)</f>
        <v>0</v>
      </c>
      <c r="BF83" s="6">
        <f>VLOOKUP($B83,'[1]výnosy standard'!$A$1:$T$2200,13,FALSE)</f>
        <v>0</v>
      </c>
      <c r="BG83" s="6">
        <f>VLOOKUP($B83,'[1]výnosy standard'!$A$1:$T$2200,14,FALSE)</f>
        <v>0</v>
      </c>
      <c r="BH83" s="6">
        <f>VLOOKUP($B83,'[1]výnosy standard'!$A$1:$T$2200,15,FALSE)</f>
        <v>0</v>
      </c>
      <c r="BI83" s="6">
        <f>VLOOKUP($B83,'[1]výnosy standard'!$A$1:$T$2200,16,FALSE)</f>
        <v>68.319999999999993</v>
      </c>
      <c r="BJ83" s="6">
        <f>VLOOKUP($B83,'[1]výnosy standard'!$A$1:$T$2200,17,FALSE)</f>
        <v>5.79</v>
      </c>
      <c r="BK83" s="6">
        <f>VLOOKUP($B83,'[1]výnosy standard'!$A$1:$T$2200,18,FALSE)</f>
        <v>5.79</v>
      </c>
      <c r="BL83" s="6">
        <f>VLOOKUP($B83,'[1]výnosy standard'!$A$1:$T$2200,19,FALSE)</f>
        <v>7.88</v>
      </c>
      <c r="BM83" s="6">
        <f>VLOOKUP($B83,'[1]výnosy standard'!$A$1:$T$2200,20,FALSE)</f>
        <v>0</v>
      </c>
      <c r="BN83" s="6">
        <f>VLOOKUP(B83,'[1]pšenice výnos'!$A$2:$E$2200,4)</f>
        <v>7.22</v>
      </c>
      <c r="BO83" s="6">
        <f>VLOOKUP(B83,[1]kukuřice!$A$2:$E$2200,5,FALSE)</f>
        <v>45.058830479118932</v>
      </c>
    </row>
    <row r="84" spans="1:67" hidden="1" x14ac:dyDescent="0.25">
      <c r="A84" s="7">
        <v>4166</v>
      </c>
      <c r="B84" s="6" t="s">
        <v>119</v>
      </c>
      <c r="C84" s="13">
        <v>304</v>
      </c>
      <c r="D84" s="7">
        <v>2.052803680981595</v>
      </c>
      <c r="E84" s="6" t="s">
        <v>9</v>
      </c>
      <c r="F84" s="6" t="s">
        <v>32</v>
      </c>
      <c r="G84" s="7">
        <v>2.052803680981595</v>
      </c>
      <c r="H84" s="7">
        <v>1.9079754601226995</v>
      </c>
      <c r="I84" s="7">
        <v>1.9079754601226995</v>
      </c>
      <c r="J84" s="7">
        <v>65.2</v>
      </c>
      <c r="K84" s="14">
        <v>66.193133187273617</v>
      </c>
      <c r="L84" s="13">
        <v>28</v>
      </c>
      <c r="M84" s="7">
        <v>65.014129626865667</v>
      </c>
      <c r="N84" s="7">
        <v>-0.14751587155544679</v>
      </c>
      <c r="O84" s="7">
        <v>-0.99313318727361377</v>
      </c>
      <c r="P84" s="7">
        <v>8</v>
      </c>
      <c r="Q84" s="7">
        <v>0</v>
      </c>
      <c r="R84" s="7">
        <v>0</v>
      </c>
      <c r="S84" s="15">
        <v>1.06666666666667</v>
      </c>
      <c r="T84" s="15">
        <v>3.0444444444444398</v>
      </c>
      <c r="U84" s="15">
        <v>6.1375000000000002</v>
      </c>
      <c r="V84" s="16">
        <v>17.3</v>
      </c>
      <c r="W84" s="16">
        <v>16.600000000000001</v>
      </c>
      <c r="X84" s="13">
        <v>-1</v>
      </c>
      <c r="Y84" s="13">
        <v>3</v>
      </c>
      <c r="Z84" s="16">
        <v>4</v>
      </c>
      <c r="AA84" s="13">
        <v>17</v>
      </c>
      <c r="AB84" s="15">
        <v>-0.30000000000000099</v>
      </c>
      <c r="AC84" s="15">
        <v>0.39999999999999902</v>
      </c>
      <c r="AD84" s="15">
        <v>3.1444444444444399</v>
      </c>
      <c r="AE84" s="15">
        <v>-0.85555555555556095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1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f>VLOOKUP($B84,'[1]výnosy standard'!$A$1:$T$2200,2,FALSE)</f>
        <v>30.33</v>
      </c>
      <c r="AV84" s="6">
        <f>VLOOKUP($B84,'[1]výnosy standard'!$A$1:$T$2200,3,FALSE)</f>
        <v>0</v>
      </c>
      <c r="AW84" s="6">
        <f>VLOOKUP($B84,'[1]výnosy standard'!$A$1:$T$2200,4,FALSE)</f>
        <v>8.74</v>
      </c>
      <c r="AX84" s="6">
        <f>VLOOKUP($B84,'[1]výnosy standard'!$A$1:$T$2200,5,FALSE)</f>
        <v>0</v>
      </c>
      <c r="AY84" s="6">
        <f>VLOOKUP($B84,'[1]výnosy standard'!$A$1:$T$2200,6,FALSE)</f>
        <v>1.01</v>
      </c>
      <c r="AZ84" s="6">
        <f>VLOOKUP($B84,'[1]výnosy standard'!$A$1:$T$2200,7,FALSE)</f>
        <v>0</v>
      </c>
      <c r="BA84" s="6">
        <f>VLOOKUP($B84,'[1]výnosy standard'!$A$1:$T$2200,8,FALSE)</f>
        <v>21.65</v>
      </c>
      <c r="BB84" s="6">
        <f>VLOOKUP($B84,'[1]výnosy standard'!$A$1:$T$2200,9,FALSE)</f>
        <v>7.36</v>
      </c>
      <c r="BC84" s="6">
        <f>VLOOKUP($B84,'[1]výnosy standard'!$A$1:$T$2200,10,FALSE)</f>
        <v>7.36</v>
      </c>
      <c r="BD84" s="6">
        <f>VLOOKUP($B84,'[1]výnosy standard'!$A$1:$T$2200,11,FALSE)</f>
        <v>3.82</v>
      </c>
      <c r="BE84" s="6">
        <f>VLOOKUP($B84,'[1]výnosy standard'!$A$1:$T$2200,12,FALSE)</f>
        <v>0</v>
      </c>
      <c r="BF84" s="6">
        <f>VLOOKUP($B84,'[1]výnosy standard'!$A$1:$T$2200,13,FALSE)</f>
        <v>0</v>
      </c>
      <c r="BG84" s="6">
        <f>VLOOKUP($B84,'[1]výnosy standard'!$A$1:$T$2200,14,FALSE)</f>
        <v>0</v>
      </c>
      <c r="BH84" s="6">
        <f>VLOOKUP($B84,'[1]výnosy standard'!$A$1:$T$2200,15,FALSE)</f>
        <v>0</v>
      </c>
      <c r="BI84" s="6">
        <f>VLOOKUP($B84,'[1]výnosy standard'!$A$1:$T$2200,16,FALSE)</f>
        <v>68.599999999999994</v>
      </c>
      <c r="BJ84" s="6">
        <f>VLOOKUP($B84,'[1]výnosy standard'!$A$1:$T$2200,17,FALSE)</f>
        <v>5.83</v>
      </c>
      <c r="BK84" s="6">
        <f>VLOOKUP($B84,'[1]výnosy standard'!$A$1:$T$2200,18,FALSE)</f>
        <v>5.83</v>
      </c>
      <c r="BL84" s="6">
        <f>VLOOKUP($B84,'[1]výnosy standard'!$A$1:$T$2200,19,FALSE)</f>
        <v>7.51</v>
      </c>
      <c r="BM84" s="6">
        <f>VLOOKUP($B84,'[1]výnosy standard'!$A$1:$T$2200,20,FALSE)</f>
        <v>0</v>
      </c>
      <c r="BN84" s="6">
        <f>VLOOKUP(B84,'[1]pšenice výnos'!$A$2:$E$2200,4)</f>
        <v>7.36</v>
      </c>
      <c r="BO84" s="6">
        <f>VLOOKUP(B84,[1]kukuřice!$A$2:$E$2200,5,FALSE)</f>
        <v>48.517249757180991</v>
      </c>
    </row>
    <row r="85" spans="1:67" hidden="1" x14ac:dyDescent="0.25">
      <c r="A85" s="7">
        <v>187</v>
      </c>
      <c r="B85" s="6" t="s">
        <v>130</v>
      </c>
      <c r="C85" s="13">
        <v>253</v>
      </c>
      <c r="D85" s="7">
        <v>2.0911746122205663</v>
      </c>
      <c r="E85" s="6" t="s">
        <v>9</v>
      </c>
      <c r="F85" s="6" t="s">
        <v>32</v>
      </c>
      <c r="G85" s="7">
        <v>2.0911746122205663</v>
      </c>
      <c r="H85" s="7">
        <v>1.3114754098360655</v>
      </c>
      <c r="I85" s="7">
        <v>1.3114754098360655</v>
      </c>
      <c r="J85" s="7">
        <v>83.875</v>
      </c>
      <c r="K85" s="14">
        <v>75.416316589061907</v>
      </c>
      <c r="L85" s="13">
        <v>24</v>
      </c>
      <c r="M85" s="7">
        <v>65.014129626865667</v>
      </c>
      <c r="N85" s="7">
        <v>-0.14751587155544679</v>
      </c>
      <c r="O85" s="7">
        <v>8.4586834109380931</v>
      </c>
      <c r="P85" s="7">
        <v>7</v>
      </c>
      <c r="Q85" s="7">
        <v>0</v>
      </c>
      <c r="R85" s="7">
        <v>0</v>
      </c>
      <c r="S85" s="15">
        <v>1.5305555555555601</v>
      </c>
      <c r="T85" s="15">
        <v>3.3533333333333299</v>
      </c>
      <c r="U85" s="15">
        <v>6.0187499999999998</v>
      </c>
      <c r="V85" s="16">
        <v>19.3</v>
      </c>
      <c r="W85" s="16">
        <v>16.2</v>
      </c>
      <c r="X85" s="17" t="e">
        <v>#NULL!</v>
      </c>
      <c r="Y85" s="13">
        <v>2</v>
      </c>
      <c r="Z85" s="16">
        <v>3.5</v>
      </c>
      <c r="AA85" s="13">
        <v>22</v>
      </c>
      <c r="AB85" s="15">
        <v>2.7</v>
      </c>
      <c r="AC85" s="15">
        <v>5.8</v>
      </c>
      <c r="AD85" s="15">
        <v>4.8033333333333301</v>
      </c>
      <c r="AE85" s="15">
        <v>1.3033333333333299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1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f>VLOOKUP($B85,'[1]výnosy standard'!$A$1:$T$2200,2,FALSE)</f>
        <v>28.17</v>
      </c>
      <c r="AV85" s="6">
        <f>VLOOKUP($B85,'[1]výnosy standard'!$A$1:$T$2200,3,FALSE)</f>
        <v>0</v>
      </c>
      <c r="AW85" s="6">
        <f>VLOOKUP($B85,'[1]výnosy standard'!$A$1:$T$2200,4,FALSE)</f>
        <v>8.14</v>
      </c>
      <c r="AX85" s="6">
        <f>VLOOKUP($B85,'[1]výnosy standard'!$A$1:$T$2200,5,FALSE)</f>
        <v>0</v>
      </c>
      <c r="AY85" s="6">
        <f>VLOOKUP($B85,'[1]výnosy standard'!$A$1:$T$2200,6,FALSE)</f>
        <v>1.03</v>
      </c>
      <c r="AZ85" s="6">
        <f>VLOOKUP($B85,'[1]výnosy standard'!$A$1:$T$2200,7,FALSE)</f>
        <v>0</v>
      </c>
      <c r="BA85" s="6">
        <f>VLOOKUP($B85,'[1]výnosy standard'!$A$1:$T$2200,8,FALSE)</f>
        <v>20.11</v>
      </c>
      <c r="BB85" s="6">
        <f>VLOOKUP($B85,'[1]výnosy standard'!$A$1:$T$2200,9,FALSE)</f>
        <v>7.38</v>
      </c>
      <c r="BC85" s="6">
        <f>VLOOKUP($B85,'[1]výnosy standard'!$A$1:$T$2200,10,FALSE)</f>
        <v>7.38</v>
      </c>
      <c r="BD85" s="6">
        <f>VLOOKUP($B85,'[1]výnosy standard'!$A$1:$T$2200,11,FALSE)</f>
        <v>3.62</v>
      </c>
      <c r="BE85" s="6">
        <f>VLOOKUP($B85,'[1]výnosy standard'!$A$1:$T$2200,12,FALSE)</f>
        <v>0</v>
      </c>
      <c r="BF85" s="6">
        <f>VLOOKUP($B85,'[1]výnosy standard'!$A$1:$T$2200,13,FALSE)</f>
        <v>0</v>
      </c>
      <c r="BG85" s="6">
        <f>VLOOKUP($B85,'[1]výnosy standard'!$A$1:$T$2200,14,FALSE)</f>
        <v>0</v>
      </c>
      <c r="BH85" s="6">
        <f>VLOOKUP($B85,'[1]výnosy standard'!$A$1:$T$2200,15,FALSE)</f>
        <v>0</v>
      </c>
      <c r="BI85" s="6">
        <f>VLOOKUP($B85,'[1]výnosy standard'!$A$1:$T$2200,16,FALSE)</f>
        <v>72.05</v>
      </c>
      <c r="BJ85" s="6">
        <f>VLOOKUP($B85,'[1]výnosy standard'!$A$1:$T$2200,17,FALSE)</f>
        <v>5.89</v>
      </c>
      <c r="BK85" s="6">
        <f>VLOOKUP($B85,'[1]výnosy standard'!$A$1:$T$2200,18,FALSE)</f>
        <v>5.89</v>
      </c>
      <c r="BL85" s="6">
        <f>VLOOKUP($B85,'[1]výnosy standard'!$A$1:$T$2200,19,FALSE)</f>
        <v>6.97</v>
      </c>
      <c r="BM85" s="6">
        <f>VLOOKUP($B85,'[1]výnosy standard'!$A$1:$T$2200,20,FALSE)</f>
        <v>0</v>
      </c>
      <c r="BN85" s="6">
        <f>VLOOKUP(B85,'[1]pšenice výnos'!$A$2:$E$2200,4)</f>
        <v>7.38</v>
      </c>
      <c r="BO85" s="6">
        <f>VLOOKUP(B85,[1]kukuřice!$A$2:$E$2200,5,FALSE)</f>
        <v>46.768164145287535</v>
      </c>
    </row>
    <row r="86" spans="1:67" hidden="1" x14ac:dyDescent="0.25">
      <c r="A86" s="7">
        <v>4150</v>
      </c>
      <c r="B86" s="6" t="s">
        <v>137</v>
      </c>
      <c r="C86" s="13">
        <v>345</v>
      </c>
      <c r="D86" s="7">
        <v>2.1126681945505474</v>
      </c>
      <c r="E86" s="6" t="s">
        <v>9</v>
      </c>
      <c r="F86" s="6" t="s">
        <v>32</v>
      </c>
      <c r="G86" s="7">
        <v>2.1126681945505474</v>
      </c>
      <c r="H86" s="7">
        <v>1.6949325184619302</v>
      </c>
      <c r="I86" s="7">
        <v>1.6949325184619302</v>
      </c>
      <c r="J86" s="7">
        <v>61.359375</v>
      </c>
      <c r="K86" s="14">
        <v>70.388940815593656</v>
      </c>
      <c r="L86" s="13">
        <v>20</v>
      </c>
      <c r="M86" s="7">
        <v>65.014129626865667</v>
      </c>
      <c r="N86" s="7">
        <v>-0.14751587155544679</v>
      </c>
      <c r="O86" s="7">
        <v>-9.0295658155936565</v>
      </c>
      <c r="P86" s="7">
        <v>8</v>
      </c>
      <c r="Q86" s="7">
        <v>0</v>
      </c>
      <c r="R86" s="7">
        <v>0</v>
      </c>
      <c r="S86" s="15">
        <v>1.55833333333333</v>
      </c>
      <c r="T86" s="15">
        <v>4.6977777777777803</v>
      </c>
      <c r="U86" s="15">
        <v>7.4124999999999996</v>
      </c>
      <c r="V86" s="16">
        <v>13.4</v>
      </c>
      <c r="W86" s="16">
        <v>17.600000000000001</v>
      </c>
      <c r="X86" s="17" t="e">
        <v>#NULL!</v>
      </c>
      <c r="Y86" s="13">
        <v>3</v>
      </c>
      <c r="Z86" s="16">
        <v>4</v>
      </c>
      <c r="AA86" s="13">
        <v>17</v>
      </c>
      <c r="AB86" s="15">
        <v>3.6</v>
      </c>
      <c r="AC86" s="15">
        <v>-0.60000000000000098</v>
      </c>
      <c r="AD86" s="15">
        <v>4.5477777777777799</v>
      </c>
      <c r="AE86" s="15">
        <v>0.54777777777777803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1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f>VLOOKUP($B86,'[1]výnosy standard'!$A$1:$T$2200,2,FALSE)</f>
        <v>27.61</v>
      </c>
      <c r="AV86" s="6">
        <f>VLOOKUP($B86,'[1]výnosy standard'!$A$1:$T$2200,3,FALSE)</f>
        <v>0</v>
      </c>
      <c r="AW86" s="6">
        <f>VLOOKUP($B86,'[1]výnosy standard'!$A$1:$T$2200,4,FALSE)</f>
        <v>8.5399999999999991</v>
      </c>
      <c r="AX86" s="6">
        <f>VLOOKUP($B86,'[1]výnosy standard'!$A$1:$T$2200,5,FALSE)</f>
        <v>0</v>
      </c>
      <c r="AY86" s="6">
        <f>VLOOKUP($B86,'[1]výnosy standard'!$A$1:$T$2200,6,FALSE)</f>
        <v>1</v>
      </c>
      <c r="AZ86" s="6">
        <f>VLOOKUP($B86,'[1]výnosy standard'!$A$1:$T$2200,7,FALSE)</f>
        <v>0</v>
      </c>
      <c r="BA86" s="6">
        <f>VLOOKUP($B86,'[1]výnosy standard'!$A$1:$T$2200,8,FALSE)</f>
        <v>19.71</v>
      </c>
      <c r="BB86" s="6">
        <f>VLOOKUP($B86,'[1]výnosy standard'!$A$1:$T$2200,9,FALSE)</f>
        <v>7.03</v>
      </c>
      <c r="BC86" s="6">
        <f>VLOOKUP($B86,'[1]výnosy standard'!$A$1:$T$2200,10,FALSE)</f>
        <v>7.03</v>
      </c>
      <c r="BD86" s="6">
        <f>VLOOKUP($B86,'[1]výnosy standard'!$A$1:$T$2200,11,FALSE)</f>
        <v>3.42</v>
      </c>
      <c r="BE86" s="6">
        <f>VLOOKUP($B86,'[1]výnosy standard'!$A$1:$T$2200,12,FALSE)</f>
        <v>0</v>
      </c>
      <c r="BF86" s="6">
        <f>VLOOKUP($B86,'[1]výnosy standard'!$A$1:$T$2200,13,FALSE)</f>
        <v>0</v>
      </c>
      <c r="BG86" s="6">
        <f>VLOOKUP($B86,'[1]výnosy standard'!$A$1:$T$2200,14,FALSE)</f>
        <v>0</v>
      </c>
      <c r="BH86" s="6">
        <f>VLOOKUP($B86,'[1]výnosy standard'!$A$1:$T$2200,15,FALSE)</f>
        <v>0</v>
      </c>
      <c r="BI86" s="6">
        <f>VLOOKUP($B86,'[1]výnosy standard'!$A$1:$T$2200,16,FALSE)</f>
        <v>66.260000000000005</v>
      </c>
      <c r="BJ86" s="6">
        <f>VLOOKUP($B86,'[1]výnosy standard'!$A$1:$T$2200,17,FALSE)</f>
        <v>5.18</v>
      </c>
      <c r="BK86" s="6">
        <f>VLOOKUP($B86,'[1]výnosy standard'!$A$1:$T$2200,18,FALSE)</f>
        <v>5.18</v>
      </c>
      <c r="BL86" s="6">
        <f>VLOOKUP($B86,'[1]výnosy standard'!$A$1:$T$2200,19,FALSE)</f>
        <v>6.78</v>
      </c>
      <c r="BM86" s="6">
        <f>VLOOKUP($B86,'[1]výnosy standard'!$A$1:$T$2200,20,FALSE)</f>
        <v>0</v>
      </c>
      <c r="BN86" s="6">
        <f>VLOOKUP(B86,'[1]pšenice výnos'!$A$2:$E$2200,4)</f>
        <v>7.03</v>
      </c>
      <c r="BO86" s="6">
        <f>VLOOKUP(B86,[1]kukuřice!$A$2:$E$2200,5,FALSE)</f>
        <v>42.774683677768977</v>
      </c>
    </row>
    <row r="87" spans="1:67" hidden="1" x14ac:dyDescent="0.25">
      <c r="A87" s="7">
        <v>212</v>
      </c>
      <c r="B87" s="6" t="s">
        <v>139</v>
      </c>
      <c r="C87" s="13">
        <v>72</v>
      </c>
      <c r="D87" s="7">
        <v>2.1261736633817021</v>
      </c>
      <c r="E87" s="6" t="s">
        <v>9</v>
      </c>
      <c r="F87" s="6" t="s">
        <v>32</v>
      </c>
      <c r="G87" s="7">
        <v>2.1261736633817021</v>
      </c>
      <c r="H87" s="7">
        <v>2.1261736633817025</v>
      </c>
      <c r="I87" s="7">
        <v>2.1261736633817025</v>
      </c>
      <c r="J87" s="7">
        <v>51.548000000000002</v>
      </c>
      <c r="K87" s="14">
        <v>54.849048112490053</v>
      </c>
      <c r="L87" s="13">
        <v>15</v>
      </c>
      <c r="M87" s="7">
        <v>59.246456625000008</v>
      </c>
      <c r="N87" s="7">
        <v>-1.3627727465758661</v>
      </c>
      <c r="O87" s="7">
        <v>-3.3010481124900508</v>
      </c>
      <c r="P87" s="7">
        <v>0</v>
      </c>
      <c r="Q87" s="7">
        <v>5</v>
      </c>
      <c r="R87" s="7">
        <v>0</v>
      </c>
      <c r="S87" s="15">
        <v>1.1583333333333301</v>
      </c>
      <c r="T87" s="15">
        <v>4.0577777777777797</v>
      </c>
      <c r="U87" s="15">
        <v>6.3967592592592597</v>
      </c>
      <c r="V87" s="16">
        <v>15.4</v>
      </c>
      <c r="W87" s="16">
        <v>17.2</v>
      </c>
      <c r="X87" s="13">
        <v>-1</v>
      </c>
      <c r="Y87" s="13">
        <v>1</v>
      </c>
      <c r="Z87" s="16">
        <v>3</v>
      </c>
      <c r="AA87" s="13">
        <v>26</v>
      </c>
      <c r="AB87" s="15">
        <v>10.6</v>
      </c>
      <c r="AC87" s="15">
        <v>8.8000000000000007</v>
      </c>
      <c r="AD87" s="15">
        <v>6.2577777777777799</v>
      </c>
      <c r="AE87" s="15">
        <v>3.2577777777777799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1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f>VLOOKUP($B87,'[1]výnosy standard'!$A$1:$T$2200,2,FALSE)</f>
        <v>27.58</v>
      </c>
      <c r="AV87" s="6">
        <f>VLOOKUP($B87,'[1]výnosy standard'!$A$1:$T$2200,3,FALSE)</f>
        <v>0</v>
      </c>
      <c r="AW87" s="6">
        <f>VLOOKUP($B87,'[1]výnosy standard'!$A$1:$T$2200,4,FALSE)</f>
        <v>9.01</v>
      </c>
      <c r="AX87" s="6">
        <f>VLOOKUP($B87,'[1]výnosy standard'!$A$1:$T$2200,5,FALSE)</f>
        <v>0</v>
      </c>
      <c r="AY87" s="6">
        <f>VLOOKUP($B87,'[1]výnosy standard'!$A$1:$T$2200,6,FALSE)</f>
        <v>0.89</v>
      </c>
      <c r="AZ87" s="6">
        <f>VLOOKUP($B87,'[1]výnosy standard'!$A$1:$T$2200,7,FALSE)</f>
        <v>0</v>
      </c>
      <c r="BA87" s="6">
        <f>VLOOKUP($B87,'[1]výnosy standard'!$A$1:$T$2200,8,FALSE)</f>
        <v>19.690000000000001</v>
      </c>
      <c r="BB87" s="6">
        <f>VLOOKUP($B87,'[1]výnosy standard'!$A$1:$T$2200,9,FALSE)</f>
        <v>7.24</v>
      </c>
      <c r="BC87" s="6">
        <f>VLOOKUP($B87,'[1]výnosy standard'!$A$1:$T$2200,10,FALSE)</f>
        <v>7.24</v>
      </c>
      <c r="BD87" s="6">
        <f>VLOOKUP($B87,'[1]výnosy standard'!$A$1:$T$2200,11,FALSE)</f>
        <v>3.81</v>
      </c>
      <c r="BE87" s="6">
        <f>VLOOKUP($B87,'[1]výnosy standard'!$A$1:$T$2200,12,FALSE)</f>
        <v>0</v>
      </c>
      <c r="BF87" s="6">
        <f>VLOOKUP($B87,'[1]výnosy standard'!$A$1:$T$2200,13,FALSE)</f>
        <v>0</v>
      </c>
      <c r="BG87" s="6">
        <f>VLOOKUP($B87,'[1]výnosy standard'!$A$1:$T$2200,14,FALSE)</f>
        <v>0</v>
      </c>
      <c r="BH87" s="6">
        <f>VLOOKUP($B87,'[1]výnosy standard'!$A$1:$T$2200,15,FALSE)</f>
        <v>0</v>
      </c>
      <c r="BI87" s="6">
        <f>VLOOKUP($B87,'[1]výnosy standard'!$A$1:$T$2200,16,FALSE)</f>
        <v>63.07</v>
      </c>
      <c r="BJ87" s="6">
        <f>VLOOKUP($B87,'[1]výnosy standard'!$A$1:$T$2200,17,FALSE)</f>
        <v>5.26</v>
      </c>
      <c r="BK87" s="6">
        <f>VLOOKUP($B87,'[1]výnosy standard'!$A$1:$T$2200,18,FALSE)</f>
        <v>5.26</v>
      </c>
      <c r="BL87" s="6">
        <f>VLOOKUP($B87,'[1]výnosy standard'!$A$1:$T$2200,19,FALSE)</f>
        <v>6.86</v>
      </c>
      <c r="BM87" s="6">
        <f>VLOOKUP($B87,'[1]výnosy standard'!$A$1:$T$2200,20,FALSE)</f>
        <v>0</v>
      </c>
      <c r="BN87" s="6">
        <f>VLOOKUP(B87,'[1]pšenice výnos'!$A$2:$E$2200,4)</f>
        <v>7.24</v>
      </c>
      <c r="BO87" s="6">
        <f>VLOOKUP(B87,[1]kukuřice!$A$2:$E$2200,5,FALSE)</f>
        <v>42.862535477820899</v>
      </c>
    </row>
    <row r="88" spans="1:67" hidden="1" x14ac:dyDescent="0.25">
      <c r="A88" s="7">
        <v>112</v>
      </c>
      <c r="B88" s="6" t="s">
        <v>140</v>
      </c>
      <c r="C88" s="13">
        <v>363</v>
      </c>
      <c r="D88" s="7">
        <v>2.1520762384454684</v>
      </c>
      <c r="E88" s="6" t="s">
        <v>9</v>
      </c>
      <c r="F88" s="6" t="s">
        <v>32</v>
      </c>
      <c r="G88" s="7">
        <v>2.1520762384454684</v>
      </c>
      <c r="H88" s="7">
        <v>2.1520762384454684</v>
      </c>
      <c r="I88" s="7">
        <v>2.1520762384454684</v>
      </c>
      <c r="J88" s="7">
        <v>43.678750000000001</v>
      </c>
      <c r="K88" s="14">
        <v>54.036677953730887</v>
      </c>
      <c r="L88" s="13">
        <v>11</v>
      </c>
      <c r="M88" s="7">
        <v>59.246456625000008</v>
      </c>
      <c r="N88" s="7">
        <v>-1.3627727465758661</v>
      </c>
      <c r="O88" s="7">
        <v>-10.357927953730886</v>
      </c>
      <c r="P88" s="7">
        <v>0</v>
      </c>
      <c r="Q88" s="7">
        <v>9</v>
      </c>
      <c r="R88" s="7">
        <v>0</v>
      </c>
      <c r="S88" s="15">
        <v>1.9766666666666699</v>
      </c>
      <c r="T88" s="15">
        <v>4.9733333333333301</v>
      </c>
      <c r="U88" s="15">
        <v>7.3566025641025599</v>
      </c>
      <c r="V88" s="16">
        <v>18</v>
      </c>
      <c r="W88" s="16">
        <v>16.3</v>
      </c>
      <c r="X88" s="17" t="e">
        <v>#NULL!</v>
      </c>
      <c r="Y88" s="13">
        <v>2</v>
      </c>
      <c r="Z88" s="16">
        <v>3.5</v>
      </c>
      <c r="AA88" s="13">
        <v>22</v>
      </c>
      <c r="AB88" s="15">
        <v>4</v>
      </c>
      <c r="AC88" s="15">
        <v>5.7</v>
      </c>
      <c r="AD88" s="15">
        <v>6.3983333333333299</v>
      </c>
      <c r="AE88" s="15">
        <v>2.8983333333333299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1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f>VLOOKUP($B88,'[1]výnosy standard'!$A$1:$T$2200,2,FALSE)</f>
        <v>0</v>
      </c>
      <c r="AV88" s="6">
        <f>VLOOKUP($B88,'[1]výnosy standard'!$A$1:$T$2200,3,FALSE)</f>
        <v>0</v>
      </c>
      <c r="AW88" s="6">
        <f>VLOOKUP($B88,'[1]výnosy standard'!$A$1:$T$2200,4,FALSE)</f>
        <v>8.07</v>
      </c>
      <c r="AX88" s="6">
        <f>VLOOKUP($B88,'[1]výnosy standard'!$A$1:$T$2200,5,FALSE)</f>
        <v>0</v>
      </c>
      <c r="AY88" s="6">
        <f>VLOOKUP($B88,'[1]výnosy standard'!$A$1:$T$2200,6,FALSE)</f>
        <v>0.87</v>
      </c>
      <c r="AZ88" s="6">
        <f>VLOOKUP($B88,'[1]výnosy standard'!$A$1:$T$2200,7,FALSE)</f>
        <v>0</v>
      </c>
      <c r="BA88" s="6">
        <f>VLOOKUP($B88,'[1]výnosy standard'!$A$1:$T$2200,8,FALSE)</f>
        <v>20.82</v>
      </c>
      <c r="BB88" s="6">
        <f>VLOOKUP($B88,'[1]výnosy standard'!$A$1:$T$2200,9,FALSE)</f>
        <v>6.81</v>
      </c>
      <c r="BC88" s="6">
        <f>VLOOKUP($B88,'[1]výnosy standard'!$A$1:$T$2200,10,FALSE)</f>
        <v>6.81</v>
      </c>
      <c r="BD88" s="6">
        <f>VLOOKUP($B88,'[1]výnosy standard'!$A$1:$T$2200,11,FALSE)</f>
        <v>3.63</v>
      </c>
      <c r="BE88" s="6">
        <f>VLOOKUP($B88,'[1]výnosy standard'!$A$1:$T$2200,12,FALSE)</f>
        <v>6.83</v>
      </c>
      <c r="BF88" s="6">
        <f>VLOOKUP($B88,'[1]výnosy standard'!$A$1:$T$2200,13,FALSE)</f>
        <v>0</v>
      </c>
      <c r="BG88" s="6">
        <f>VLOOKUP($B88,'[1]výnosy standard'!$A$1:$T$2200,14,FALSE)</f>
        <v>0</v>
      </c>
      <c r="BH88" s="6">
        <f>VLOOKUP($B88,'[1]výnosy standard'!$A$1:$T$2200,15,FALSE)</f>
        <v>0</v>
      </c>
      <c r="BI88" s="6">
        <f>VLOOKUP($B88,'[1]výnosy standard'!$A$1:$T$2200,16,FALSE)</f>
        <v>60.74</v>
      </c>
      <c r="BJ88" s="6">
        <f>VLOOKUP($B88,'[1]výnosy standard'!$A$1:$T$2200,17,FALSE)</f>
        <v>5.19</v>
      </c>
      <c r="BK88" s="6">
        <f>VLOOKUP($B88,'[1]výnosy standard'!$A$1:$T$2200,18,FALSE)</f>
        <v>5.19</v>
      </c>
      <c r="BL88" s="6">
        <f>VLOOKUP($B88,'[1]výnosy standard'!$A$1:$T$2200,19,FALSE)</f>
        <v>6.22</v>
      </c>
      <c r="BM88" s="6">
        <f>VLOOKUP($B88,'[1]výnosy standard'!$A$1:$T$2200,20,FALSE)</f>
        <v>0</v>
      </c>
      <c r="BN88" s="6">
        <f>VLOOKUP(B88,'[1]pšenice výnos'!$A$2:$E$2200,4)</f>
        <v>6.81</v>
      </c>
      <c r="BO88" s="6">
        <f>VLOOKUP(B88,[1]kukuřice!$A$2:$E$2200,5,FALSE)</f>
        <v>36.008388998337558</v>
      </c>
    </row>
    <row r="89" spans="1:67" hidden="1" x14ac:dyDescent="0.25">
      <c r="A89" s="7">
        <v>169</v>
      </c>
      <c r="B89" s="6" t="s">
        <v>130</v>
      </c>
      <c r="C89" s="13">
        <v>317</v>
      </c>
      <c r="D89" s="7">
        <v>2.1559124087591242</v>
      </c>
      <c r="E89" s="6" t="s">
        <v>9</v>
      </c>
      <c r="F89" s="6" t="s">
        <v>32</v>
      </c>
      <c r="G89" s="7">
        <v>2.1559124087591242</v>
      </c>
      <c r="H89" s="7">
        <v>0.12846715328467154</v>
      </c>
      <c r="I89" s="7">
        <v>0.12846715328467154</v>
      </c>
      <c r="J89" s="7">
        <v>85.625</v>
      </c>
      <c r="K89" s="14">
        <v>74.521927197877034</v>
      </c>
      <c r="L89" s="13">
        <v>26</v>
      </c>
      <c r="M89" s="7">
        <v>65.014129626865667</v>
      </c>
      <c r="N89" s="7">
        <v>-0.14751587155544679</v>
      </c>
      <c r="O89" s="7">
        <v>11.103072802122966</v>
      </c>
      <c r="P89" s="7">
        <v>5</v>
      </c>
      <c r="Q89" s="7">
        <v>3</v>
      </c>
      <c r="R89" s="7">
        <v>0</v>
      </c>
      <c r="S89" s="15">
        <v>1.7124999999999999</v>
      </c>
      <c r="T89" s="15">
        <v>4.1992424242424304</v>
      </c>
      <c r="U89" s="15">
        <v>6.23577447406395</v>
      </c>
      <c r="V89" s="16">
        <v>16.8</v>
      </c>
      <c r="W89" s="16">
        <v>19.100000000000001</v>
      </c>
      <c r="X89" s="17" t="e">
        <v>#NULL!</v>
      </c>
      <c r="Y89" s="13">
        <v>2</v>
      </c>
      <c r="Z89" s="16">
        <v>3.5</v>
      </c>
      <c r="AA89" s="13">
        <v>22</v>
      </c>
      <c r="AB89" s="15">
        <v>5.2</v>
      </c>
      <c r="AC89" s="15">
        <v>2.9</v>
      </c>
      <c r="AD89" s="15">
        <v>4.9242424242424203</v>
      </c>
      <c r="AE89" s="15">
        <v>1.4242424242424201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1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f>VLOOKUP($B89,'[1]výnosy standard'!$A$1:$T$2200,2,FALSE)</f>
        <v>28.17</v>
      </c>
      <c r="AV89" s="6">
        <f>VLOOKUP($B89,'[1]výnosy standard'!$A$1:$T$2200,3,FALSE)</f>
        <v>0</v>
      </c>
      <c r="AW89" s="6">
        <f>VLOOKUP($B89,'[1]výnosy standard'!$A$1:$T$2200,4,FALSE)</f>
        <v>8.14</v>
      </c>
      <c r="AX89" s="6">
        <f>VLOOKUP($B89,'[1]výnosy standard'!$A$1:$T$2200,5,FALSE)</f>
        <v>0</v>
      </c>
      <c r="AY89" s="6">
        <f>VLOOKUP($B89,'[1]výnosy standard'!$A$1:$T$2200,6,FALSE)</f>
        <v>1.03</v>
      </c>
      <c r="AZ89" s="6">
        <f>VLOOKUP($B89,'[1]výnosy standard'!$A$1:$T$2200,7,FALSE)</f>
        <v>0</v>
      </c>
      <c r="BA89" s="6">
        <f>VLOOKUP($B89,'[1]výnosy standard'!$A$1:$T$2200,8,FALSE)</f>
        <v>20.11</v>
      </c>
      <c r="BB89" s="6">
        <f>VLOOKUP($B89,'[1]výnosy standard'!$A$1:$T$2200,9,FALSE)</f>
        <v>7.38</v>
      </c>
      <c r="BC89" s="6">
        <f>VLOOKUP($B89,'[1]výnosy standard'!$A$1:$T$2200,10,FALSE)</f>
        <v>7.38</v>
      </c>
      <c r="BD89" s="6">
        <f>VLOOKUP($B89,'[1]výnosy standard'!$A$1:$T$2200,11,FALSE)</f>
        <v>3.62</v>
      </c>
      <c r="BE89" s="6">
        <f>VLOOKUP($B89,'[1]výnosy standard'!$A$1:$T$2200,12,FALSE)</f>
        <v>0</v>
      </c>
      <c r="BF89" s="6">
        <f>VLOOKUP($B89,'[1]výnosy standard'!$A$1:$T$2200,13,FALSE)</f>
        <v>0</v>
      </c>
      <c r="BG89" s="6">
        <f>VLOOKUP($B89,'[1]výnosy standard'!$A$1:$T$2200,14,FALSE)</f>
        <v>0</v>
      </c>
      <c r="BH89" s="6">
        <f>VLOOKUP($B89,'[1]výnosy standard'!$A$1:$T$2200,15,FALSE)</f>
        <v>0</v>
      </c>
      <c r="BI89" s="6">
        <f>VLOOKUP($B89,'[1]výnosy standard'!$A$1:$T$2200,16,FALSE)</f>
        <v>72.05</v>
      </c>
      <c r="BJ89" s="6">
        <f>VLOOKUP($B89,'[1]výnosy standard'!$A$1:$T$2200,17,FALSE)</f>
        <v>5.89</v>
      </c>
      <c r="BK89" s="6">
        <f>VLOOKUP($B89,'[1]výnosy standard'!$A$1:$T$2200,18,FALSE)</f>
        <v>5.89</v>
      </c>
      <c r="BL89" s="6">
        <f>VLOOKUP($B89,'[1]výnosy standard'!$A$1:$T$2200,19,FALSE)</f>
        <v>6.97</v>
      </c>
      <c r="BM89" s="6">
        <f>VLOOKUP($B89,'[1]výnosy standard'!$A$1:$T$2200,20,FALSE)</f>
        <v>0</v>
      </c>
      <c r="BN89" s="6">
        <f>VLOOKUP(B89,'[1]pšenice výnos'!$A$2:$E$2200,4)</f>
        <v>7.38</v>
      </c>
      <c r="BO89" s="6">
        <f>VLOOKUP(B89,[1]kukuřice!$A$2:$E$2200,5,FALSE)</f>
        <v>46.768164145287535</v>
      </c>
    </row>
    <row r="90" spans="1:67" hidden="1" x14ac:dyDescent="0.25">
      <c r="A90" s="7">
        <v>197</v>
      </c>
      <c r="B90" s="6" t="s">
        <v>130</v>
      </c>
      <c r="C90" s="13">
        <v>255</v>
      </c>
      <c r="D90" s="7">
        <v>2.1565418513664989</v>
      </c>
      <c r="E90" s="6" t="s">
        <v>9</v>
      </c>
      <c r="F90" s="6" t="s">
        <v>32</v>
      </c>
      <c r="G90" s="7">
        <v>2.1565418513664989</v>
      </c>
      <c r="H90" s="7">
        <v>2.0012109600411612</v>
      </c>
      <c r="I90" s="7">
        <v>2.0012109600411612</v>
      </c>
      <c r="J90" s="7">
        <v>65.960062500000006</v>
      </c>
      <c r="K90" s="14">
        <v>71.750200305994085</v>
      </c>
      <c r="L90" s="13">
        <v>24</v>
      </c>
      <c r="M90" s="7">
        <v>65.014129626865667</v>
      </c>
      <c r="N90" s="7">
        <v>-0.14751587155544679</v>
      </c>
      <c r="O90" s="7">
        <v>-5.7901378059940782</v>
      </c>
      <c r="P90" s="7">
        <v>9</v>
      </c>
      <c r="Q90" s="7">
        <v>0</v>
      </c>
      <c r="R90" s="7">
        <v>0</v>
      </c>
      <c r="S90" s="15">
        <v>0.75</v>
      </c>
      <c r="T90" s="15">
        <v>2.4777777777777801</v>
      </c>
      <c r="U90" s="15">
        <v>6.2466666666666697</v>
      </c>
      <c r="V90" s="16">
        <v>17.7</v>
      </c>
      <c r="W90" s="16">
        <v>17.8</v>
      </c>
      <c r="X90" s="17" t="e">
        <v>#NULL!</v>
      </c>
      <c r="Y90" s="13">
        <v>2</v>
      </c>
      <c r="Z90" s="16">
        <v>3.5</v>
      </c>
      <c r="AA90" s="13">
        <v>22</v>
      </c>
      <c r="AB90" s="15">
        <v>4.3</v>
      </c>
      <c r="AC90" s="15">
        <v>4.2</v>
      </c>
      <c r="AD90" s="15">
        <v>3.5277777777777799</v>
      </c>
      <c r="AE90" s="15">
        <v>2.77777777777777E-2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1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f>VLOOKUP($B90,'[1]výnosy standard'!$A$1:$T$2200,2,FALSE)</f>
        <v>28.17</v>
      </c>
      <c r="AV90" s="6">
        <f>VLOOKUP($B90,'[1]výnosy standard'!$A$1:$T$2200,3,FALSE)</f>
        <v>0</v>
      </c>
      <c r="AW90" s="6">
        <f>VLOOKUP($B90,'[1]výnosy standard'!$A$1:$T$2200,4,FALSE)</f>
        <v>8.14</v>
      </c>
      <c r="AX90" s="6">
        <f>VLOOKUP($B90,'[1]výnosy standard'!$A$1:$T$2200,5,FALSE)</f>
        <v>0</v>
      </c>
      <c r="AY90" s="6">
        <f>VLOOKUP($B90,'[1]výnosy standard'!$A$1:$T$2200,6,FALSE)</f>
        <v>1.03</v>
      </c>
      <c r="AZ90" s="6">
        <f>VLOOKUP($B90,'[1]výnosy standard'!$A$1:$T$2200,7,FALSE)</f>
        <v>0</v>
      </c>
      <c r="BA90" s="6">
        <f>VLOOKUP($B90,'[1]výnosy standard'!$A$1:$T$2200,8,FALSE)</f>
        <v>20.11</v>
      </c>
      <c r="BB90" s="6">
        <f>VLOOKUP($B90,'[1]výnosy standard'!$A$1:$T$2200,9,FALSE)</f>
        <v>7.38</v>
      </c>
      <c r="BC90" s="6">
        <f>VLOOKUP($B90,'[1]výnosy standard'!$A$1:$T$2200,10,FALSE)</f>
        <v>7.38</v>
      </c>
      <c r="BD90" s="6">
        <f>VLOOKUP($B90,'[1]výnosy standard'!$A$1:$T$2200,11,FALSE)</f>
        <v>3.62</v>
      </c>
      <c r="BE90" s="6">
        <f>VLOOKUP($B90,'[1]výnosy standard'!$A$1:$T$2200,12,FALSE)</f>
        <v>0</v>
      </c>
      <c r="BF90" s="6">
        <f>VLOOKUP($B90,'[1]výnosy standard'!$A$1:$T$2200,13,FALSE)</f>
        <v>0</v>
      </c>
      <c r="BG90" s="6">
        <f>VLOOKUP($B90,'[1]výnosy standard'!$A$1:$T$2200,14,FALSE)</f>
        <v>0</v>
      </c>
      <c r="BH90" s="6">
        <f>VLOOKUP($B90,'[1]výnosy standard'!$A$1:$T$2200,15,FALSE)</f>
        <v>0</v>
      </c>
      <c r="BI90" s="6">
        <f>VLOOKUP($B90,'[1]výnosy standard'!$A$1:$T$2200,16,FALSE)</f>
        <v>72.05</v>
      </c>
      <c r="BJ90" s="6">
        <f>VLOOKUP($B90,'[1]výnosy standard'!$A$1:$T$2200,17,FALSE)</f>
        <v>5.89</v>
      </c>
      <c r="BK90" s="6">
        <f>VLOOKUP($B90,'[1]výnosy standard'!$A$1:$T$2200,18,FALSE)</f>
        <v>5.89</v>
      </c>
      <c r="BL90" s="6">
        <f>VLOOKUP($B90,'[1]výnosy standard'!$A$1:$T$2200,19,FALSE)</f>
        <v>6.97</v>
      </c>
      <c r="BM90" s="6">
        <f>VLOOKUP($B90,'[1]výnosy standard'!$A$1:$T$2200,20,FALSE)</f>
        <v>0</v>
      </c>
      <c r="BN90" s="6">
        <f>VLOOKUP(B90,'[1]pšenice výnos'!$A$2:$E$2200,4)</f>
        <v>7.38</v>
      </c>
      <c r="BO90" s="6">
        <f>VLOOKUP(B90,[1]kukuřice!$A$2:$E$2200,5,FALSE)</f>
        <v>46.768164145287535</v>
      </c>
    </row>
    <row r="91" spans="1:67" hidden="1" x14ac:dyDescent="0.25">
      <c r="A91" s="7">
        <v>61</v>
      </c>
      <c r="B91" s="6" t="s">
        <v>128</v>
      </c>
      <c r="C91" s="13">
        <v>89</v>
      </c>
      <c r="D91" s="7">
        <v>2.163786626596544</v>
      </c>
      <c r="E91" s="6" t="s">
        <v>9</v>
      </c>
      <c r="F91" s="6" t="s">
        <v>32</v>
      </c>
      <c r="G91" s="7">
        <v>2.163786626596544</v>
      </c>
      <c r="H91" s="7">
        <v>0.48084147257700977</v>
      </c>
      <c r="I91" s="7">
        <v>0.48084147257700977</v>
      </c>
      <c r="J91" s="7">
        <v>83.1875</v>
      </c>
      <c r="K91" s="14">
        <v>75.37678756598936</v>
      </c>
      <c r="L91" s="13">
        <v>26</v>
      </c>
      <c r="M91" s="7">
        <v>65.014129626865667</v>
      </c>
      <c r="N91" s="7">
        <v>-0.14751587155544679</v>
      </c>
      <c r="O91" s="7">
        <v>7.8107124340106395</v>
      </c>
      <c r="P91" s="7">
        <v>2</v>
      </c>
      <c r="Q91" s="7">
        <v>4</v>
      </c>
      <c r="R91" s="7">
        <v>0</v>
      </c>
      <c r="S91" s="15">
        <v>0.9375</v>
      </c>
      <c r="T91" s="15">
        <v>3.3788888888888899</v>
      </c>
      <c r="U91" s="15">
        <v>6.3857823129251701</v>
      </c>
      <c r="V91" s="16">
        <v>20.5</v>
      </c>
      <c r="W91" s="16">
        <v>19.8</v>
      </c>
      <c r="X91" s="17" t="e">
        <v>#NULL!</v>
      </c>
      <c r="Y91" s="13">
        <v>2</v>
      </c>
      <c r="Z91" s="16">
        <v>3.5</v>
      </c>
      <c r="AA91" s="13">
        <v>22</v>
      </c>
      <c r="AB91" s="15">
        <v>1.5</v>
      </c>
      <c r="AC91" s="15">
        <v>2.2000000000000002</v>
      </c>
      <c r="AD91" s="15">
        <v>3.9288888888888902</v>
      </c>
      <c r="AE91" s="15">
        <v>0.42888888888888899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1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f>VLOOKUP($B91,'[1]výnosy standard'!$A$1:$T$2200,2,FALSE)</f>
        <v>29.74</v>
      </c>
      <c r="AV91" s="6">
        <f>VLOOKUP($B91,'[1]výnosy standard'!$A$1:$T$2200,3,FALSE)</f>
        <v>0</v>
      </c>
      <c r="AW91" s="6">
        <f>VLOOKUP($B91,'[1]výnosy standard'!$A$1:$T$2200,4,FALSE)</f>
        <v>8.17</v>
      </c>
      <c r="AX91" s="6">
        <f>VLOOKUP($B91,'[1]výnosy standard'!$A$1:$T$2200,5,FALSE)</f>
        <v>0</v>
      </c>
      <c r="AY91" s="6">
        <f>VLOOKUP($B91,'[1]výnosy standard'!$A$1:$T$2200,6,FALSE)</f>
        <v>1.04</v>
      </c>
      <c r="AZ91" s="6">
        <f>VLOOKUP($B91,'[1]výnosy standard'!$A$1:$T$2200,7,FALSE)</f>
        <v>0</v>
      </c>
      <c r="BA91" s="6">
        <f>VLOOKUP($B91,'[1]výnosy standard'!$A$1:$T$2200,8,FALSE)</f>
        <v>21.23</v>
      </c>
      <c r="BB91" s="6">
        <f>VLOOKUP($B91,'[1]výnosy standard'!$A$1:$T$2200,9,FALSE)</f>
        <v>7.52</v>
      </c>
      <c r="BC91" s="6">
        <f>VLOOKUP($B91,'[1]výnosy standard'!$A$1:$T$2200,10,FALSE)</f>
        <v>7.52</v>
      </c>
      <c r="BD91" s="6">
        <f>VLOOKUP($B91,'[1]výnosy standard'!$A$1:$T$2200,11,FALSE)</f>
        <v>3.66</v>
      </c>
      <c r="BE91" s="6">
        <f>VLOOKUP($B91,'[1]výnosy standard'!$A$1:$T$2200,12,FALSE)</f>
        <v>0</v>
      </c>
      <c r="BF91" s="6">
        <f>VLOOKUP($B91,'[1]výnosy standard'!$A$1:$T$2200,13,FALSE)</f>
        <v>0</v>
      </c>
      <c r="BG91" s="6">
        <f>VLOOKUP($B91,'[1]výnosy standard'!$A$1:$T$2200,14,FALSE)</f>
        <v>0</v>
      </c>
      <c r="BH91" s="6">
        <f>VLOOKUP($B91,'[1]výnosy standard'!$A$1:$T$2200,15,FALSE)</f>
        <v>0</v>
      </c>
      <c r="BI91" s="6">
        <f>VLOOKUP($B91,'[1]výnosy standard'!$A$1:$T$2200,16,FALSE)</f>
        <v>70.680000000000007</v>
      </c>
      <c r="BJ91" s="6">
        <f>VLOOKUP($B91,'[1]výnosy standard'!$A$1:$T$2200,17,FALSE)</f>
        <v>5.76</v>
      </c>
      <c r="BK91" s="6">
        <f>VLOOKUP($B91,'[1]výnosy standard'!$A$1:$T$2200,18,FALSE)</f>
        <v>5.76</v>
      </c>
      <c r="BL91" s="6">
        <f>VLOOKUP($B91,'[1]výnosy standard'!$A$1:$T$2200,19,FALSE)</f>
        <v>7.29</v>
      </c>
      <c r="BM91" s="6">
        <f>VLOOKUP($B91,'[1]výnosy standard'!$A$1:$T$2200,20,FALSE)</f>
        <v>0</v>
      </c>
      <c r="BN91" s="6">
        <f>VLOOKUP(B91,'[1]pšenice výnos'!$A$2:$E$2200,4)</f>
        <v>7.52</v>
      </c>
      <c r="BO91" s="6">
        <f>VLOOKUP(B91,[1]kukuřice!$A$2:$E$2200,5,FALSE)</f>
        <v>47.632768964803049</v>
      </c>
    </row>
    <row r="92" spans="1:67" hidden="1" x14ac:dyDescent="0.25">
      <c r="A92" s="7">
        <v>185</v>
      </c>
      <c r="B92" s="6" t="s">
        <v>134</v>
      </c>
      <c r="C92" s="13">
        <v>415</v>
      </c>
      <c r="D92" s="7">
        <v>2.2053103331642143</v>
      </c>
      <c r="E92" s="6" t="s">
        <v>9</v>
      </c>
      <c r="F92" s="6" t="s">
        <v>32</v>
      </c>
      <c r="G92" s="7">
        <v>2.2053103331642143</v>
      </c>
      <c r="H92" s="7">
        <v>2.2053103331642143</v>
      </c>
      <c r="I92" s="7">
        <v>2.2053103331642143</v>
      </c>
      <c r="J92" s="7">
        <v>73.912500000000009</v>
      </c>
      <c r="K92" s="14">
        <v>57.023647297115971</v>
      </c>
      <c r="L92" s="13">
        <v>18</v>
      </c>
      <c r="M92" s="7">
        <v>66.591176136363629</v>
      </c>
      <c r="N92" s="7">
        <v>1.499985928481663</v>
      </c>
      <c r="O92" s="7">
        <v>16.888852702884037</v>
      </c>
      <c r="P92" s="7">
        <v>0</v>
      </c>
      <c r="Q92" s="7">
        <v>5</v>
      </c>
      <c r="R92" s="7">
        <v>0</v>
      </c>
      <c r="S92" s="17" t="e">
        <v>#NULL!</v>
      </c>
      <c r="T92" s="17" t="e">
        <v>#NULL!</v>
      </c>
      <c r="U92" s="17" t="e">
        <v>#NULL!</v>
      </c>
      <c r="V92" s="17" t="e">
        <v>#NULL!</v>
      </c>
      <c r="W92" s="17" t="e">
        <v>#NULL!</v>
      </c>
      <c r="X92" s="17" t="e">
        <v>#NULL!</v>
      </c>
      <c r="Y92" s="17" t="e">
        <v>#NULL!</v>
      </c>
      <c r="Z92" s="17" t="e">
        <v>#NULL!</v>
      </c>
      <c r="AA92" s="17" t="e">
        <v>#NULL!</v>
      </c>
      <c r="AB92" s="17" t="e">
        <v>#NULL!</v>
      </c>
      <c r="AC92" s="17" t="e">
        <v>#NULL!</v>
      </c>
      <c r="AD92" s="17" t="e">
        <v>#NULL!</v>
      </c>
      <c r="AE92" s="17" t="e">
        <v>#NULL!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1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6">
        <f>VLOOKUP($B92,'[1]výnosy standard'!$A$1:$T$2200,2,FALSE)</f>
        <v>30.14</v>
      </c>
      <c r="AV92" s="6">
        <f>VLOOKUP($B92,'[1]výnosy standard'!$A$1:$T$2200,3,FALSE)</f>
        <v>0</v>
      </c>
      <c r="AW92" s="6">
        <f>VLOOKUP($B92,'[1]výnosy standard'!$A$1:$T$2200,4,FALSE)</f>
        <v>8.1300000000000008</v>
      </c>
      <c r="AX92" s="6">
        <f>VLOOKUP($B92,'[1]výnosy standard'!$A$1:$T$2200,5,FALSE)</f>
        <v>0</v>
      </c>
      <c r="AY92" s="6">
        <f>VLOOKUP($B92,'[1]výnosy standard'!$A$1:$T$2200,6,FALSE)</f>
        <v>1.07</v>
      </c>
      <c r="AZ92" s="6">
        <f>VLOOKUP($B92,'[1]výnosy standard'!$A$1:$T$2200,7,FALSE)</f>
        <v>0</v>
      </c>
      <c r="BA92" s="6">
        <f>VLOOKUP($B92,'[1]výnosy standard'!$A$1:$T$2200,8,FALSE)</f>
        <v>21.51</v>
      </c>
      <c r="BB92" s="6">
        <f>VLOOKUP($B92,'[1]výnosy standard'!$A$1:$T$2200,9,FALSE)</f>
        <v>7.22</v>
      </c>
      <c r="BC92" s="6">
        <f>VLOOKUP($B92,'[1]výnosy standard'!$A$1:$T$2200,10,FALSE)</f>
        <v>7.22</v>
      </c>
      <c r="BD92" s="6">
        <f>VLOOKUP($B92,'[1]výnosy standard'!$A$1:$T$2200,11,FALSE)</f>
        <v>3.76</v>
      </c>
      <c r="BE92" s="6">
        <f>VLOOKUP($B92,'[1]výnosy standard'!$A$1:$T$2200,12,FALSE)</f>
        <v>0</v>
      </c>
      <c r="BF92" s="6">
        <f>VLOOKUP($B92,'[1]výnosy standard'!$A$1:$T$2200,13,FALSE)</f>
        <v>0</v>
      </c>
      <c r="BG92" s="6">
        <f>VLOOKUP($B92,'[1]výnosy standard'!$A$1:$T$2200,14,FALSE)</f>
        <v>0</v>
      </c>
      <c r="BH92" s="6">
        <f>VLOOKUP($B92,'[1]výnosy standard'!$A$1:$T$2200,15,FALSE)</f>
        <v>0</v>
      </c>
      <c r="BI92" s="6">
        <f>VLOOKUP($B92,'[1]výnosy standard'!$A$1:$T$2200,16,FALSE)</f>
        <v>68.319999999999993</v>
      </c>
      <c r="BJ92" s="6">
        <f>VLOOKUP($B92,'[1]výnosy standard'!$A$1:$T$2200,17,FALSE)</f>
        <v>5.79</v>
      </c>
      <c r="BK92" s="6">
        <f>VLOOKUP($B92,'[1]výnosy standard'!$A$1:$T$2200,18,FALSE)</f>
        <v>5.79</v>
      </c>
      <c r="BL92" s="6">
        <f>VLOOKUP($B92,'[1]výnosy standard'!$A$1:$T$2200,19,FALSE)</f>
        <v>7.88</v>
      </c>
      <c r="BM92" s="6">
        <f>VLOOKUP($B92,'[1]výnosy standard'!$A$1:$T$2200,20,FALSE)</f>
        <v>0</v>
      </c>
      <c r="BN92" s="6">
        <f>VLOOKUP(B92,'[1]pšenice výnos'!$A$2:$E$2200,4)</f>
        <v>7.22</v>
      </c>
      <c r="BO92" s="6">
        <f>VLOOKUP(B92,[1]kukuřice!$A$2:$E$2200,5,FALSE)</f>
        <v>45.058830479118932</v>
      </c>
    </row>
    <row r="93" spans="1:67" hidden="1" x14ac:dyDescent="0.25">
      <c r="A93" s="7">
        <v>170</v>
      </c>
      <c r="B93" s="6" t="s">
        <v>130</v>
      </c>
      <c r="C93" s="13">
        <v>80</v>
      </c>
      <c r="D93" s="7">
        <v>2.2116080474743089</v>
      </c>
      <c r="E93" s="6" t="s">
        <v>9</v>
      </c>
      <c r="F93" s="6" t="s">
        <v>32</v>
      </c>
      <c r="G93" s="7">
        <v>2.2116080474743089</v>
      </c>
      <c r="H93" s="7">
        <v>0.59053408597481549</v>
      </c>
      <c r="I93" s="7">
        <v>0.59053408597481549</v>
      </c>
      <c r="J93" s="7">
        <v>86.362499999999997</v>
      </c>
      <c r="K93" s="14">
        <v>83.702875783461565</v>
      </c>
      <c r="L93" s="13">
        <v>27</v>
      </c>
      <c r="M93" s="7">
        <v>65.014129626865667</v>
      </c>
      <c r="N93" s="7">
        <v>-0.14751587155544679</v>
      </c>
      <c r="O93" s="7">
        <v>2.6596242165384325</v>
      </c>
      <c r="P93" s="7">
        <v>2</v>
      </c>
      <c r="Q93" s="7">
        <v>4</v>
      </c>
      <c r="R93" s="7">
        <v>0</v>
      </c>
      <c r="S93" s="17" t="e">
        <v>#NULL!</v>
      </c>
      <c r="T93" s="17" t="e">
        <v>#NULL!</v>
      </c>
      <c r="U93" s="17" t="e">
        <v>#NULL!</v>
      </c>
      <c r="V93" s="17" t="e">
        <v>#NULL!</v>
      </c>
      <c r="W93" s="17" t="e">
        <v>#NULL!</v>
      </c>
      <c r="X93" s="17" t="e">
        <v>#NULL!</v>
      </c>
      <c r="Y93" s="17" t="e">
        <v>#NULL!</v>
      </c>
      <c r="Z93" s="17" t="e">
        <v>#NULL!</v>
      </c>
      <c r="AA93" s="17" t="e">
        <v>#NULL!</v>
      </c>
      <c r="AB93" s="17" t="e">
        <v>#NULL!</v>
      </c>
      <c r="AC93" s="17" t="e">
        <v>#NULL!</v>
      </c>
      <c r="AD93" s="17" t="e">
        <v>#NULL!</v>
      </c>
      <c r="AE93" s="17" t="e">
        <v>#NULL!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1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f>VLOOKUP($B93,'[1]výnosy standard'!$A$1:$T$2200,2,FALSE)</f>
        <v>28.17</v>
      </c>
      <c r="AV93" s="6">
        <f>VLOOKUP($B93,'[1]výnosy standard'!$A$1:$T$2200,3,FALSE)</f>
        <v>0</v>
      </c>
      <c r="AW93" s="6">
        <f>VLOOKUP($B93,'[1]výnosy standard'!$A$1:$T$2200,4,FALSE)</f>
        <v>8.14</v>
      </c>
      <c r="AX93" s="6">
        <f>VLOOKUP($B93,'[1]výnosy standard'!$A$1:$T$2200,5,FALSE)</f>
        <v>0</v>
      </c>
      <c r="AY93" s="6">
        <f>VLOOKUP($B93,'[1]výnosy standard'!$A$1:$T$2200,6,FALSE)</f>
        <v>1.03</v>
      </c>
      <c r="AZ93" s="6">
        <f>VLOOKUP($B93,'[1]výnosy standard'!$A$1:$T$2200,7,FALSE)</f>
        <v>0</v>
      </c>
      <c r="BA93" s="6">
        <f>VLOOKUP($B93,'[1]výnosy standard'!$A$1:$T$2200,8,FALSE)</f>
        <v>20.11</v>
      </c>
      <c r="BB93" s="6">
        <f>VLOOKUP($B93,'[1]výnosy standard'!$A$1:$T$2200,9,FALSE)</f>
        <v>7.38</v>
      </c>
      <c r="BC93" s="6">
        <f>VLOOKUP($B93,'[1]výnosy standard'!$A$1:$T$2200,10,FALSE)</f>
        <v>7.38</v>
      </c>
      <c r="BD93" s="6">
        <f>VLOOKUP($B93,'[1]výnosy standard'!$A$1:$T$2200,11,FALSE)</f>
        <v>3.62</v>
      </c>
      <c r="BE93" s="6">
        <f>VLOOKUP($B93,'[1]výnosy standard'!$A$1:$T$2200,12,FALSE)</f>
        <v>0</v>
      </c>
      <c r="BF93" s="6">
        <f>VLOOKUP($B93,'[1]výnosy standard'!$A$1:$T$2200,13,FALSE)</f>
        <v>0</v>
      </c>
      <c r="BG93" s="6">
        <f>VLOOKUP($B93,'[1]výnosy standard'!$A$1:$T$2200,14,FALSE)</f>
        <v>0</v>
      </c>
      <c r="BH93" s="6">
        <f>VLOOKUP($B93,'[1]výnosy standard'!$A$1:$T$2200,15,FALSE)</f>
        <v>0</v>
      </c>
      <c r="BI93" s="6">
        <f>VLOOKUP($B93,'[1]výnosy standard'!$A$1:$T$2200,16,FALSE)</f>
        <v>72.05</v>
      </c>
      <c r="BJ93" s="6">
        <f>VLOOKUP($B93,'[1]výnosy standard'!$A$1:$T$2200,17,FALSE)</f>
        <v>5.89</v>
      </c>
      <c r="BK93" s="6">
        <f>VLOOKUP($B93,'[1]výnosy standard'!$A$1:$T$2200,18,FALSE)</f>
        <v>5.89</v>
      </c>
      <c r="BL93" s="6">
        <f>VLOOKUP($B93,'[1]výnosy standard'!$A$1:$T$2200,19,FALSE)</f>
        <v>6.97</v>
      </c>
      <c r="BM93" s="6">
        <f>VLOOKUP($B93,'[1]výnosy standard'!$A$1:$T$2200,20,FALSE)</f>
        <v>0</v>
      </c>
      <c r="BN93" s="6">
        <f>VLOOKUP(B93,'[1]pšenice výnos'!$A$2:$E$2200,4)</f>
        <v>7.38</v>
      </c>
      <c r="BO93" s="6">
        <f>VLOOKUP(B93,[1]kukuřice!$A$2:$E$2200,5,FALSE)</f>
        <v>46.768164145287535</v>
      </c>
    </row>
    <row r="94" spans="1:67" hidden="1" x14ac:dyDescent="0.25">
      <c r="A94" s="7">
        <v>219</v>
      </c>
      <c r="B94" s="6" t="s">
        <v>128</v>
      </c>
      <c r="C94" s="13">
        <v>233</v>
      </c>
      <c r="D94" s="7">
        <v>2.2550908131073446</v>
      </c>
      <c r="E94" s="6" t="s">
        <v>9</v>
      </c>
      <c r="F94" s="6" t="s">
        <v>32</v>
      </c>
      <c r="G94" s="7">
        <v>2.2550908131073446</v>
      </c>
      <c r="H94" s="7">
        <v>2.1333333333333333</v>
      </c>
      <c r="I94" s="7">
        <v>2.1333333333333333</v>
      </c>
      <c r="J94" s="7">
        <v>55.3125</v>
      </c>
      <c r="K94" s="14">
        <v>58.41732903372921</v>
      </c>
      <c r="L94" s="13">
        <v>25</v>
      </c>
      <c r="M94" s="7">
        <v>59.246456625000008</v>
      </c>
      <c r="N94" s="7">
        <v>-1.3627727465758661</v>
      </c>
      <c r="O94" s="7">
        <v>-3.1048290337292102</v>
      </c>
      <c r="P94" s="7">
        <v>1</v>
      </c>
      <c r="Q94" s="7">
        <v>4</v>
      </c>
      <c r="R94" s="7">
        <v>0</v>
      </c>
      <c r="S94" s="15">
        <v>2</v>
      </c>
      <c r="T94" s="15">
        <v>4.4984615384615401</v>
      </c>
      <c r="U94" s="15">
        <v>4.2871794871794897</v>
      </c>
      <c r="V94" s="16">
        <v>10.9</v>
      </c>
      <c r="W94" s="16">
        <v>12.3</v>
      </c>
      <c r="X94" s="17" t="e">
        <v>#NULL!</v>
      </c>
      <c r="Y94" s="13">
        <v>2</v>
      </c>
      <c r="Z94" s="16">
        <v>3.5</v>
      </c>
      <c r="AA94" s="13">
        <v>22</v>
      </c>
      <c r="AB94" s="15">
        <v>11.1</v>
      </c>
      <c r="AC94" s="15">
        <v>9.6999999999999993</v>
      </c>
      <c r="AD94" s="15">
        <v>6.9234615384615399</v>
      </c>
      <c r="AE94" s="15">
        <v>3.4234615384615399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1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f>VLOOKUP($B94,'[1]výnosy standard'!$A$1:$T$2200,2,FALSE)</f>
        <v>29.74</v>
      </c>
      <c r="AV94" s="6">
        <f>VLOOKUP($B94,'[1]výnosy standard'!$A$1:$T$2200,3,FALSE)</f>
        <v>0</v>
      </c>
      <c r="AW94" s="6">
        <f>VLOOKUP($B94,'[1]výnosy standard'!$A$1:$T$2200,4,FALSE)</f>
        <v>8.17</v>
      </c>
      <c r="AX94" s="6">
        <f>VLOOKUP($B94,'[1]výnosy standard'!$A$1:$T$2200,5,FALSE)</f>
        <v>0</v>
      </c>
      <c r="AY94" s="6">
        <f>VLOOKUP($B94,'[1]výnosy standard'!$A$1:$T$2200,6,FALSE)</f>
        <v>1.04</v>
      </c>
      <c r="AZ94" s="6">
        <f>VLOOKUP($B94,'[1]výnosy standard'!$A$1:$T$2200,7,FALSE)</f>
        <v>0</v>
      </c>
      <c r="BA94" s="6">
        <f>VLOOKUP($B94,'[1]výnosy standard'!$A$1:$T$2200,8,FALSE)</f>
        <v>21.23</v>
      </c>
      <c r="BB94" s="6">
        <f>VLOOKUP($B94,'[1]výnosy standard'!$A$1:$T$2200,9,FALSE)</f>
        <v>7.52</v>
      </c>
      <c r="BC94" s="6">
        <f>VLOOKUP($B94,'[1]výnosy standard'!$A$1:$T$2200,10,FALSE)</f>
        <v>7.52</v>
      </c>
      <c r="BD94" s="6">
        <f>VLOOKUP($B94,'[1]výnosy standard'!$A$1:$T$2200,11,FALSE)</f>
        <v>3.66</v>
      </c>
      <c r="BE94" s="6">
        <f>VLOOKUP($B94,'[1]výnosy standard'!$A$1:$T$2200,12,FALSE)</f>
        <v>0</v>
      </c>
      <c r="BF94" s="6">
        <f>VLOOKUP($B94,'[1]výnosy standard'!$A$1:$T$2200,13,FALSE)</f>
        <v>0</v>
      </c>
      <c r="BG94" s="6">
        <f>VLOOKUP($B94,'[1]výnosy standard'!$A$1:$T$2200,14,FALSE)</f>
        <v>0</v>
      </c>
      <c r="BH94" s="6">
        <f>VLOOKUP($B94,'[1]výnosy standard'!$A$1:$T$2200,15,FALSE)</f>
        <v>0</v>
      </c>
      <c r="BI94" s="6">
        <f>VLOOKUP($B94,'[1]výnosy standard'!$A$1:$T$2200,16,FALSE)</f>
        <v>70.680000000000007</v>
      </c>
      <c r="BJ94" s="6">
        <f>VLOOKUP($B94,'[1]výnosy standard'!$A$1:$T$2200,17,FALSE)</f>
        <v>5.76</v>
      </c>
      <c r="BK94" s="6">
        <f>VLOOKUP($B94,'[1]výnosy standard'!$A$1:$T$2200,18,FALSE)</f>
        <v>5.76</v>
      </c>
      <c r="BL94" s="6">
        <f>VLOOKUP($B94,'[1]výnosy standard'!$A$1:$T$2200,19,FALSE)</f>
        <v>7.29</v>
      </c>
      <c r="BM94" s="6">
        <f>VLOOKUP($B94,'[1]výnosy standard'!$A$1:$T$2200,20,FALSE)</f>
        <v>0</v>
      </c>
      <c r="BN94" s="6">
        <f>VLOOKUP(B94,'[1]pšenice výnos'!$A$2:$E$2200,4)</f>
        <v>7.52</v>
      </c>
      <c r="BO94" s="6">
        <f>VLOOKUP(B94,[1]kukuřice!$A$2:$E$2200,5,FALSE)</f>
        <v>47.632768964803049</v>
      </c>
    </row>
    <row r="95" spans="1:67" hidden="1" x14ac:dyDescent="0.25">
      <c r="A95" s="7">
        <v>172</v>
      </c>
      <c r="B95" s="6" t="s">
        <v>123</v>
      </c>
      <c r="C95" s="13">
        <v>76</v>
      </c>
      <c r="D95" s="7">
        <v>2.3543913713405238</v>
      </c>
      <c r="E95" s="6" t="s">
        <v>9</v>
      </c>
      <c r="F95" s="6" t="s">
        <v>32</v>
      </c>
      <c r="G95" s="7">
        <v>2.3543913713405238</v>
      </c>
      <c r="H95" s="7">
        <v>0.62865947611710327</v>
      </c>
      <c r="I95" s="7">
        <v>0.62865947611710327</v>
      </c>
      <c r="J95" s="7">
        <v>81.125</v>
      </c>
      <c r="K95" s="14">
        <v>79.218127533704632</v>
      </c>
      <c r="L95" s="13">
        <v>25</v>
      </c>
      <c r="M95" s="7">
        <v>65.014129626865667</v>
      </c>
      <c r="N95" s="7">
        <v>-0.14751587155544679</v>
      </c>
      <c r="O95" s="7">
        <v>1.9068724662953684</v>
      </c>
      <c r="P95" s="7">
        <v>1</v>
      </c>
      <c r="Q95" s="7">
        <v>3</v>
      </c>
      <c r="R95" s="7">
        <v>0</v>
      </c>
      <c r="S95" s="15">
        <v>1.08809523809524</v>
      </c>
      <c r="T95" s="15">
        <v>3.14190476190476</v>
      </c>
      <c r="U95" s="15">
        <v>6.3740478548321704</v>
      </c>
      <c r="V95" s="16">
        <v>20.5</v>
      </c>
      <c r="W95" s="16">
        <v>20.2</v>
      </c>
      <c r="X95" s="17" t="e">
        <v>#NULL!</v>
      </c>
      <c r="Y95" s="13">
        <v>3</v>
      </c>
      <c r="Z95" s="16">
        <v>4</v>
      </c>
      <c r="AA95" s="13">
        <v>17</v>
      </c>
      <c r="AB95" s="15">
        <v>-3.5</v>
      </c>
      <c r="AC95" s="15">
        <v>-3.2</v>
      </c>
      <c r="AD95" s="15">
        <v>2.3419047619047602</v>
      </c>
      <c r="AE95" s="15">
        <v>-1.6580952380952401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1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f>VLOOKUP($B95,'[1]výnosy standard'!$A$1:$T$2200,2,FALSE)</f>
        <v>29.15</v>
      </c>
      <c r="AV95" s="6">
        <f>VLOOKUP($B95,'[1]výnosy standard'!$A$1:$T$2200,3,FALSE)</f>
        <v>0</v>
      </c>
      <c r="AW95" s="6">
        <f>VLOOKUP($B95,'[1]výnosy standard'!$A$1:$T$2200,4,FALSE)</f>
        <v>8.0299999999999994</v>
      </c>
      <c r="AX95" s="6">
        <f>VLOOKUP($B95,'[1]výnosy standard'!$A$1:$T$2200,5,FALSE)</f>
        <v>0</v>
      </c>
      <c r="AY95" s="6">
        <f>VLOOKUP($B95,'[1]výnosy standard'!$A$1:$T$2200,6,FALSE)</f>
        <v>1.01</v>
      </c>
      <c r="AZ95" s="6">
        <f>VLOOKUP($B95,'[1]výnosy standard'!$A$1:$T$2200,7,FALSE)</f>
        <v>0</v>
      </c>
      <c r="BA95" s="6">
        <f>VLOOKUP($B95,'[1]výnosy standard'!$A$1:$T$2200,8,FALSE)</f>
        <v>20.81</v>
      </c>
      <c r="BB95" s="6">
        <f>VLOOKUP($B95,'[1]výnosy standard'!$A$1:$T$2200,9,FALSE)</f>
        <v>7.04</v>
      </c>
      <c r="BC95" s="6">
        <f>VLOOKUP($B95,'[1]výnosy standard'!$A$1:$T$2200,10,FALSE)</f>
        <v>7.04</v>
      </c>
      <c r="BD95" s="6">
        <f>VLOOKUP($B95,'[1]výnosy standard'!$A$1:$T$2200,11,FALSE)</f>
        <v>3.37</v>
      </c>
      <c r="BE95" s="6">
        <f>VLOOKUP($B95,'[1]výnosy standard'!$A$1:$T$2200,12,FALSE)</f>
        <v>0</v>
      </c>
      <c r="BF95" s="6">
        <f>VLOOKUP($B95,'[1]výnosy standard'!$A$1:$T$2200,13,FALSE)</f>
        <v>0</v>
      </c>
      <c r="BG95" s="6">
        <f>VLOOKUP($B95,'[1]výnosy standard'!$A$1:$T$2200,14,FALSE)</f>
        <v>0</v>
      </c>
      <c r="BH95" s="6">
        <f>VLOOKUP($B95,'[1]výnosy standard'!$A$1:$T$2200,15,FALSE)</f>
        <v>0</v>
      </c>
      <c r="BI95" s="6">
        <f>VLOOKUP($B95,'[1]výnosy standard'!$A$1:$T$2200,16,FALSE)</f>
        <v>72.489999999999995</v>
      </c>
      <c r="BJ95" s="6">
        <f>VLOOKUP($B95,'[1]výnosy standard'!$A$1:$T$2200,17,FALSE)</f>
        <v>5.49</v>
      </c>
      <c r="BK95" s="6">
        <f>VLOOKUP($B95,'[1]výnosy standard'!$A$1:$T$2200,18,FALSE)</f>
        <v>5.49</v>
      </c>
      <c r="BL95" s="6">
        <f>VLOOKUP($B95,'[1]výnosy standard'!$A$1:$T$2200,19,FALSE)</f>
        <v>7.12</v>
      </c>
      <c r="BM95" s="6">
        <f>VLOOKUP($B95,'[1]výnosy standard'!$A$1:$T$2200,20,FALSE)</f>
        <v>0</v>
      </c>
      <c r="BN95" s="6">
        <f>VLOOKUP(B95,'[1]pšenice výnos'!$A$2:$E$2200,4)</f>
        <v>7.04</v>
      </c>
      <c r="BO95" s="6">
        <f>VLOOKUP(B95,[1]kukuřice!$A$2:$E$2200,5,FALSE)</f>
        <v>45.933373285065656</v>
      </c>
    </row>
    <row r="96" spans="1:67" hidden="1" x14ac:dyDescent="0.25">
      <c r="A96" s="7">
        <v>3835</v>
      </c>
      <c r="B96" s="6" t="s">
        <v>139</v>
      </c>
      <c r="C96" s="13">
        <v>247</v>
      </c>
      <c r="D96" s="7">
        <v>2.3876892658127442</v>
      </c>
      <c r="E96" s="6" t="s">
        <v>9</v>
      </c>
      <c r="F96" s="6" t="s">
        <v>32</v>
      </c>
      <c r="G96" s="7">
        <v>2.3876892658127442</v>
      </c>
      <c r="H96" s="7">
        <v>1.8374367389636255</v>
      </c>
      <c r="I96" s="7">
        <v>1.8374367389636255</v>
      </c>
      <c r="J96" s="7">
        <v>54.369218750000002</v>
      </c>
      <c r="K96" s="14">
        <v>63.419762751262965</v>
      </c>
      <c r="L96" s="13">
        <v>28</v>
      </c>
      <c r="M96" s="7">
        <v>65.014129626865667</v>
      </c>
      <c r="N96" s="7">
        <v>-0.14751587155544679</v>
      </c>
      <c r="O96" s="7">
        <v>-9.0505440012629634</v>
      </c>
      <c r="P96" s="7">
        <v>7</v>
      </c>
      <c r="Q96" s="7">
        <v>0</v>
      </c>
      <c r="R96" s="7">
        <v>0</v>
      </c>
      <c r="S96" s="15">
        <v>0.78</v>
      </c>
      <c r="T96" s="15">
        <v>3.1093333333333302</v>
      </c>
      <c r="U96" s="15">
        <v>5.8953205128205104</v>
      </c>
      <c r="V96" s="16">
        <v>19.7</v>
      </c>
      <c r="W96" s="16">
        <v>29.4</v>
      </c>
      <c r="X96" s="17" t="e">
        <v>#NULL!</v>
      </c>
      <c r="Y96" s="13">
        <v>1</v>
      </c>
      <c r="Z96" s="16">
        <v>3</v>
      </c>
      <c r="AA96" s="13">
        <v>26</v>
      </c>
      <c r="AB96" s="15">
        <v>6.3</v>
      </c>
      <c r="AC96" s="15">
        <v>-3.4</v>
      </c>
      <c r="AD96" s="15">
        <v>2.2593333333333301</v>
      </c>
      <c r="AE96" s="15">
        <v>-0.74066666666666603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1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f>VLOOKUP($B96,'[1]výnosy standard'!$A$1:$T$2200,2,FALSE)</f>
        <v>27.58</v>
      </c>
      <c r="AV96" s="6">
        <f>VLOOKUP($B96,'[1]výnosy standard'!$A$1:$T$2200,3,FALSE)</f>
        <v>0</v>
      </c>
      <c r="AW96" s="6">
        <f>VLOOKUP($B96,'[1]výnosy standard'!$A$1:$T$2200,4,FALSE)</f>
        <v>9.01</v>
      </c>
      <c r="AX96" s="6">
        <f>VLOOKUP($B96,'[1]výnosy standard'!$A$1:$T$2200,5,FALSE)</f>
        <v>0</v>
      </c>
      <c r="AY96" s="6">
        <f>VLOOKUP($B96,'[1]výnosy standard'!$A$1:$T$2200,6,FALSE)</f>
        <v>0.89</v>
      </c>
      <c r="AZ96" s="6">
        <f>VLOOKUP($B96,'[1]výnosy standard'!$A$1:$T$2200,7,FALSE)</f>
        <v>0</v>
      </c>
      <c r="BA96" s="6">
        <f>VLOOKUP($B96,'[1]výnosy standard'!$A$1:$T$2200,8,FALSE)</f>
        <v>19.690000000000001</v>
      </c>
      <c r="BB96" s="6">
        <f>VLOOKUP($B96,'[1]výnosy standard'!$A$1:$T$2200,9,FALSE)</f>
        <v>7.24</v>
      </c>
      <c r="BC96" s="6">
        <f>VLOOKUP($B96,'[1]výnosy standard'!$A$1:$T$2200,10,FALSE)</f>
        <v>7.24</v>
      </c>
      <c r="BD96" s="6">
        <f>VLOOKUP($B96,'[1]výnosy standard'!$A$1:$T$2200,11,FALSE)</f>
        <v>3.81</v>
      </c>
      <c r="BE96" s="6">
        <f>VLOOKUP($B96,'[1]výnosy standard'!$A$1:$T$2200,12,FALSE)</f>
        <v>0</v>
      </c>
      <c r="BF96" s="6">
        <f>VLOOKUP($B96,'[1]výnosy standard'!$A$1:$T$2200,13,FALSE)</f>
        <v>0</v>
      </c>
      <c r="BG96" s="6">
        <f>VLOOKUP($B96,'[1]výnosy standard'!$A$1:$T$2200,14,FALSE)</f>
        <v>0</v>
      </c>
      <c r="BH96" s="6">
        <f>VLOOKUP($B96,'[1]výnosy standard'!$A$1:$T$2200,15,FALSE)</f>
        <v>0</v>
      </c>
      <c r="BI96" s="6">
        <f>VLOOKUP($B96,'[1]výnosy standard'!$A$1:$T$2200,16,FALSE)</f>
        <v>63.07</v>
      </c>
      <c r="BJ96" s="6">
        <f>VLOOKUP($B96,'[1]výnosy standard'!$A$1:$T$2200,17,FALSE)</f>
        <v>5.26</v>
      </c>
      <c r="BK96" s="6">
        <f>VLOOKUP($B96,'[1]výnosy standard'!$A$1:$T$2200,18,FALSE)</f>
        <v>5.26</v>
      </c>
      <c r="BL96" s="6">
        <f>VLOOKUP($B96,'[1]výnosy standard'!$A$1:$T$2200,19,FALSE)</f>
        <v>6.86</v>
      </c>
      <c r="BM96" s="6">
        <f>VLOOKUP($B96,'[1]výnosy standard'!$A$1:$T$2200,20,FALSE)</f>
        <v>0</v>
      </c>
      <c r="BN96" s="6">
        <f>VLOOKUP(B96,'[1]pšenice výnos'!$A$2:$E$2200,4)</f>
        <v>7.24</v>
      </c>
      <c r="BO96" s="6">
        <f>VLOOKUP(B96,[1]kukuřice!$A$2:$E$2200,5,FALSE)</f>
        <v>42.862535477820899</v>
      </c>
    </row>
    <row r="97" spans="1:67" hidden="1" x14ac:dyDescent="0.25">
      <c r="A97" s="7">
        <v>3808</v>
      </c>
      <c r="B97" s="6" t="s">
        <v>131</v>
      </c>
      <c r="C97" s="13">
        <v>222</v>
      </c>
      <c r="D97" s="7">
        <v>2.3907579867046533</v>
      </c>
      <c r="E97" s="6" t="s">
        <v>9</v>
      </c>
      <c r="F97" s="6" t="s">
        <v>32</v>
      </c>
      <c r="G97" s="7">
        <v>2.3907579867046533</v>
      </c>
      <c r="H97" s="7">
        <v>0.82051282051282048</v>
      </c>
      <c r="I97" s="7">
        <v>0.82051282051282048</v>
      </c>
      <c r="J97" s="7">
        <v>65.8125</v>
      </c>
      <c r="K97" s="14">
        <v>62.906839698619173</v>
      </c>
      <c r="L97" s="13">
        <v>20</v>
      </c>
      <c r="M97" s="7">
        <v>59.246456625000008</v>
      </c>
      <c r="N97" s="7">
        <v>-1.3627727465758661</v>
      </c>
      <c r="O97" s="7">
        <v>2.9056603013808271</v>
      </c>
      <c r="P97" s="7">
        <v>1</v>
      </c>
      <c r="Q97" s="7">
        <v>8</v>
      </c>
      <c r="R97" s="7">
        <v>1</v>
      </c>
      <c r="S97" s="17" t="e">
        <v>#NULL!</v>
      </c>
      <c r="T97" s="17" t="e">
        <v>#NULL!</v>
      </c>
      <c r="U97" s="17" t="e">
        <v>#NULL!</v>
      </c>
      <c r="V97" s="17" t="e">
        <v>#NULL!</v>
      </c>
      <c r="W97" s="17" t="e">
        <v>#NULL!</v>
      </c>
      <c r="X97" s="17" t="e">
        <v>#NULL!</v>
      </c>
      <c r="Y97" s="17" t="e">
        <v>#NULL!</v>
      </c>
      <c r="Z97" s="17" t="e">
        <v>#NULL!</v>
      </c>
      <c r="AA97" s="17" t="e">
        <v>#NULL!</v>
      </c>
      <c r="AB97" s="17" t="e">
        <v>#NULL!</v>
      </c>
      <c r="AC97" s="17" t="e">
        <v>#NULL!</v>
      </c>
      <c r="AD97" s="17" t="e">
        <v>#NULL!</v>
      </c>
      <c r="AE97" s="17" t="e">
        <v>#NULL!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1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f>VLOOKUP($B97,'[1]výnosy standard'!$A$1:$T$2200,2,FALSE)</f>
        <v>0</v>
      </c>
      <c r="AV97" s="6">
        <f>VLOOKUP($B97,'[1]výnosy standard'!$A$1:$T$2200,3,FALSE)</f>
        <v>0</v>
      </c>
      <c r="AW97" s="6">
        <f>VLOOKUP($B97,'[1]výnosy standard'!$A$1:$T$2200,4,FALSE)</f>
        <v>8.7200000000000006</v>
      </c>
      <c r="AX97" s="6">
        <f>VLOOKUP($B97,'[1]výnosy standard'!$A$1:$T$2200,5,FALSE)</f>
        <v>0</v>
      </c>
      <c r="AY97" s="6">
        <f>VLOOKUP($B97,'[1]výnosy standard'!$A$1:$T$2200,6,FALSE)</f>
        <v>0.9</v>
      </c>
      <c r="AZ97" s="6">
        <f>VLOOKUP($B97,'[1]výnosy standard'!$A$1:$T$2200,7,FALSE)</f>
        <v>0</v>
      </c>
      <c r="BA97" s="6">
        <f>VLOOKUP($B97,'[1]výnosy standard'!$A$1:$T$2200,8,FALSE)</f>
        <v>21.37</v>
      </c>
      <c r="BB97" s="6">
        <f>VLOOKUP($B97,'[1]výnosy standard'!$A$1:$T$2200,9,FALSE)</f>
        <v>6.68</v>
      </c>
      <c r="BC97" s="6">
        <f>VLOOKUP($B97,'[1]výnosy standard'!$A$1:$T$2200,10,FALSE)</f>
        <v>6.68</v>
      </c>
      <c r="BD97" s="6">
        <f>VLOOKUP($B97,'[1]výnosy standard'!$A$1:$T$2200,11,FALSE)</f>
        <v>0</v>
      </c>
      <c r="BE97" s="6">
        <f>VLOOKUP($B97,'[1]výnosy standard'!$A$1:$T$2200,12,FALSE)</f>
        <v>6.61</v>
      </c>
      <c r="BF97" s="6">
        <f>VLOOKUP($B97,'[1]výnosy standard'!$A$1:$T$2200,13,FALSE)</f>
        <v>0</v>
      </c>
      <c r="BG97" s="6">
        <f>VLOOKUP($B97,'[1]výnosy standard'!$A$1:$T$2200,14,FALSE)</f>
        <v>0</v>
      </c>
      <c r="BH97" s="6">
        <f>VLOOKUP($B97,'[1]výnosy standard'!$A$1:$T$2200,15,FALSE)</f>
        <v>0</v>
      </c>
      <c r="BI97" s="6">
        <f>VLOOKUP($B97,'[1]výnosy standard'!$A$1:$T$2200,16,FALSE)</f>
        <v>0</v>
      </c>
      <c r="BJ97" s="6">
        <f>VLOOKUP($B97,'[1]výnosy standard'!$A$1:$T$2200,17,FALSE)</f>
        <v>6.13</v>
      </c>
      <c r="BK97" s="6">
        <f>VLOOKUP($B97,'[1]výnosy standard'!$A$1:$T$2200,18,FALSE)</f>
        <v>6.13</v>
      </c>
      <c r="BL97" s="6">
        <f>VLOOKUP($B97,'[1]výnosy standard'!$A$1:$T$2200,19,FALSE)</f>
        <v>7.16</v>
      </c>
      <c r="BM97" s="6">
        <f>VLOOKUP($B97,'[1]výnosy standard'!$A$1:$T$2200,20,FALSE)</f>
        <v>0</v>
      </c>
      <c r="BN97" s="6">
        <f>VLOOKUP(B97,'[1]pšenice výnos'!$A$2:$E$2200,4)</f>
        <v>6.68</v>
      </c>
      <c r="BO97" s="6">
        <f>VLOOKUP(B97,[1]kukuřice!$A$2:$E$2200,5,FALSE)</f>
        <v>41.929772119891787</v>
      </c>
    </row>
    <row r="98" spans="1:67" hidden="1" x14ac:dyDescent="0.25">
      <c r="A98" s="7">
        <v>214</v>
      </c>
      <c r="B98" s="6" t="s">
        <v>141</v>
      </c>
      <c r="C98" s="13">
        <v>368</v>
      </c>
      <c r="D98" s="7">
        <v>2.4820599409033348</v>
      </c>
      <c r="E98" s="6" t="s">
        <v>9</v>
      </c>
      <c r="F98" s="6" t="s">
        <v>32</v>
      </c>
      <c r="G98" s="7">
        <v>2.4820599409033348</v>
      </c>
      <c r="H98" s="7">
        <v>0.20261713803292528</v>
      </c>
      <c r="I98" s="7">
        <v>0.20261713803292528</v>
      </c>
      <c r="J98" s="7">
        <v>59.225000000000001</v>
      </c>
      <c r="K98" s="14">
        <v>54.392599085203791</v>
      </c>
      <c r="L98" s="13">
        <v>15</v>
      </c>
      <c r="M98" s="7">
        <v>59.246456625000008</v>
      </c>
      <c r="N98" s="7">
        <v>-1.3627727465758661</v>
      </c>
      <c r="O98" s="7">
        <v>4.8324009147962101</v>
      </c>
      <c r="P98" s="7">
        <v>0</v>
      </c>
      <c r="Q98" s="7">
        <v>5</v>
      </c>
      <c r="R98" s="7">
        <v>0</v>
      </c>
      <c r="S98" s="15">
        <v>2.5916666666666699</v>
      </c>
      <c r="T98" s="15">
        <v>5.7377777777777803</v>
      </c>
      <c r="U98" s="15">
        <v>6.8222222222222202</v>
      </c>
      <c r="V98" s="16">
        <v>15.7</v>
      </c>
      <c r="W98" s="16">
        <v>15.9</v>
      </c>
      <c r="X98" s="13">
        <v>-1</v>
      </c>
      <c r="Y98" s="13">
        <v>2</v>
      </c>
      <c r="Z98" s="16">
        <v>3.5</v>
      </c>
      <c r="AA98" s="13">
        <v>22</v>
      </c>
      <c r="AB98" s="15">
        <v>6.3</v>
      </c>
      <c r="AC98" s="15">
        <v>6.1</v>
      </c>
      <c r="AD98" s="15">
        <v>7.2627777777777798</v>
      </c>
      <c r="AE98" s="15">
        <v>3.7627777777777802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1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f>VLOOKUP($B98,'[1]výnosy standard'!$A$1:$T$2200,2,FALSE)</f>
        <v>29.15</v>
      </c>
      <c r="AV98" s="6">
        <f>VLOOKUP($B98,'[1]výnosy standard'!$A$1:$T$2200,3,FALSE)</f>
        <v>0</v>
      </c>
      <c r="AW98" s="6">
        <f>VLOOKUP($B98,'[1]výnosy standard'!$A$1:$T$2200,4,FALSE)</f>
        <v>9.5500000000000007</v>
      </c>
      <c r="AX98" s="6">
        <f>VLOOKUP($B98,'[1]výnosy standard'!$A$1:$T$2200,5,FALSE)</f>
        <v>0</v>
      </c>
      <c r="AY98" s="6">
        <f>VLOOKUP($B98,'[1]výnosy standard'!$A$1:$T$2200,6,FALSE)</f>
        <v>0.87</v>
      </c>
      <c r="AZ98" s="6">
        <f>VLOOKUP($B98,'[1]výnosy standard'!$A$1:$T$2200,7,FALSE)</f>
        <v>0</v>
      </c>
      <c r="BA98" s="6">
        <f>VLOOKUP($B98,'[1]výnosy standard'!$A$1:$T$2200,8,FALSE)</f>
        <v>20.81</v>
      </c>
      <c r="BB98" s="6">
        <f>VLOOKUP($B98,'[1]výnosy standard'!$A$1:$T$2200,9,FALSE)</f>
        <v>7.41</v>
      </c>
      <c r="BC98" s="6">
        <f>VLOOKUP($B98,'[1]výnosy standard'!$A$1:$T$2200,10,FALSE)</f>
        <v>7.41</v>
      </c>
      <c r="BD98" s="6">
        <f>VLOOKUP($B98,'[1]výnosy standard'!$A$1:$T$2200,11,FALSE)</f>
        <v>3.58</v>
      </c>
      <c r="BE98" s="6">
        <f>VLOOKUP($B98,'[1]výnosy standard'!$A$1:$T$2200,12,FALSE)</f>
        <v>0</v>
      </c>
      <c r="BF98" s="6">
        <f>VLOOKUP($B98,'[1]výnosy standard'!$A$1:$T$2200,13,FALSE)</f>
        <v>0</v>
      </c>
      <c r="BG98" s="6">
        <f>VLOOKUP($B98,'[1]výnosy standard'!$A$1:$T$2200,14,FALSE)</f>
        <v>0</v>
      </c>
      <c r="BH98" s="6">
        <f>VLOOKUP($B98,'[1]výnosy standard'!$A$1:$T$2200,15,FALSE)</f>
        <v>0</v>
      </c>
      <c r="BI98" s="6">
        <f>VLOOKUP($B98,'[1]výnosy standard'!$A$1:$T$2200,16,FALSE)</f>
        <v>69.13</v>
      </c>
      <c r="BJ98" s="6">
        <f>VLOOKUP($B98,'[1]výnosy standard'!$A$1:$T$2200,17,FALSE)</f>
        <v>5.66</v>
      </c>
      <c r="BK98" s="6">
        <f>VLOOKUP($B98,'[1]výnosy standard'!$A$1:$T$2200,18,FALSE)</f>
        <v>5.66</v>
      </c>
      <c r="BL98" s="6">
        <f>VLOOKUP($B98,'[1]výnosy standard'!$A$1:$T$2200,19,FALSE)</f>
        <v>7.28</v>
      </c>
      <c r="BM98" s="6">
        <f>VLOOKUP($B98,'[1]výnosy standard'!$A$1:$T$2200,20,FALSE)</f>
        <v>0</v>
      </c>
      <c r="BN98" s="6">
        <f>VLOOKUP(B98,'[1]pšenice výnos'!$A$2:$E$2200,4)</f>
        <v>7.41</v>
      </c>
      <c r="BO98" s="6">
        <f>VLOOKUP(B98,[1]kukuřice!$A$2:$E$2200,5,FALSE)</f>
        <v>45.923435298634445</v>
      </c>
    </row>
    <row r="99" spans="1:67" hidden="1" x14ac:dyDescent="0.25">
      <c r="A99" s="7">
        <v>78</v>
      </c>
      <c r="B99" s="6" t="s">
        <v>142</v>
      </c>
      <c r="C99" s="13">
        <v>325</v>
      </c>
      <c r="D99" s="7">
        <v>2.4908424908424909</v>
      </c>
      <c r="E99" s="6" t="s">
        <v>9</v>
      </c>
      <c r="F99" s="6" t="s">
        <v>32</v>
      </c>
      <c r="G99" s="7">
        <v>2.4908424908424909</v>
      </c>
      <c r="H99" s="7">
        <v>2.4908424908424909</v>
      </c>
      <c r="I99" s="7">
        <v>2.4908424908424909</v>
      </c>
      <c r="J99" s="7">
        <v>61.425000000000004</v>
      </c>
      <c r="K99" s="14">
        <v>62.011280499110306</v>
      </c>
      <c r="L99" s="13">
        <v>12</v>
      </c>
      <c r="M99" s="7">
        <v>59.246456625000008</v>
      </c>
      <c r="N99" s="7">
        <v>-1.3627727465758661</v>
      </c>
      <c r="O99" s="7">
        <v>-0.58628049911030189</v>
      </c>
      <c r="P99" s="7">
        <v>0</v>
      </c>
      <c r="Q99" s="7">
        <v>4</v>
      </c>
      <c r="R99" s="7">
        <v>0</v>
      </c>
      <c r="S99" s="15">
        <v>1.43611111111111</v>
      </c>
      <c r="T99" s="15">
        <v>5.7991666666666699</v>
      </c>
      <c r="U99" s="15">
        <v>7.5541666666666698</v>
      </c>
      <c r="V99" s="16">
        <v>17.5</v>
      </c>
      <c r="W99" s="16">
        <v>17.3</v>
      </c>
      <c r="X99" s="17" t="e">
        <v>#NULL!</v>
      </c>
      <c r="Y99" s="13">
        <v>2</v>
      </c>
      <c r="Z99" s="16">
        <v>3.5</v>
      </c>
      <c r="AA99" s="13">
        <v>22</v>
      </c>
      <c r="AB99" s="15">
        <v>4.5</v>
      </c>
      <c r="AC99" s="15">
        <v>4.7</v>
      </c>
      <c r="AD99" s="15">
        <v>6.9741666666666697</v>
      </c>
      <c r="AE99" s="15">
        <v>3.4741666666666702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1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f>VLOOKUP($B99,'[1]výnosy standard'!$A$1:$T$2200,2,FALSE)</f>
        <v>0</v>
      </c>
      <c r="AV99" s="6">
        <f>VLOOKUP($B99,'[1]výnosy standard'!$A$1:$T$2200,3,FALSE)</f>
        <v>0</v>
      </c>
      <c r="AW99" s="6">
        <f>VLOOKUP($B99,'[1]výnosy standard'!$A$1:$T$2200,4,FALSE)</f>
        <v>0</v>
      </c>
      <c r="AX99" s="6">
        <f>VLOOKUP($B99,'[1]výnosy standard'!$A$1:$T$2200,5,FALSE)</f>
        <v>0</v>
      </c>
      <c r="AY99" s="6">
        <f>VLOOKUP($B99,'[1]výnosy standard'!$A$1:$T$2200,6,FALSE)</f>
        <v>0</v>
      </c>
      <c r="AZ99" s="6">
        <f>VLOOKUP($B99,'[1]výnosy standard'!$A$1:$T$2200,7,FALSE)</f>
        <v>0</v>
      </c>
      <c r="BA99" s="6">
        <f>VLOOKUP($B99,'[1]výnosy standard'!$A$1:$T$2200,8,FALSE)</f>
        <v>0</v>
      </c>
      <c r="BB99" s="6">
        <f>VLOOKUP($B99,'[1]výnosy standard'!$A$1:$T$2200,9,FALSE)</f>
        <v>6.82</v>
      </c>
      <c r="BC99" s="6">
        <f>VLOOKUP($B99,'[1]výnosy standard'!$A$1:$T$2200,10,FALSE)</f>
        <v>6.82</v>
      </c>
      <c r="BD99" s="6">
        <f>VLOOKUP($B99,'[1]výnosy standard'!$A$1:$T$2200,11,FALSE)</f>
        <v>3.77</v>
      </c>
      <c r="BE99" s="6">
        <f>VLOOKUP($B99,'[1]výnosy standard'!$A$1:$T$2200,12,FALSE)</f>
        <v>6.58</v>
      </c>
      <c r="BF99" s="6">
        <f>VLOOKUP($B99,'[1]výnosy standard'!$A$1:$T$2200,13,FALSE)</f>
        <v>0</v>
      </c>
      <c r="BG99" s="6">
        <f>VLOOKUP($B99,'[1]výnosy standard'!$A$1:$T$2200,14,FALSE)</f>
        <v>0</v>
      </c>
      <c r="BH99" s="6">
        <f>VLOOKUP($B99,'[1]výnosy standard'!$A$1:$T$2200,15,FALSE)</f>
        <v>0</v>
      </c>
      <c r="BI99" s="6">
        <f>VLOOKUP($B99,'[1]výnosy standard'!$A$1:$T$2200,16,FALSE)</f>
        <v>0</v>
      </c>
      <c r="BJ99" s="6">
        <f>VLOOKUP($B99,'[1]výnosy standard'!$A$1:$T$2200,17,FALSE)</f>
        <v>5.54</v>
      </c>
      <c r="BK99" s="6">
        <f>VLOOKUP($B99,'[1]výnosy standard'!$A$1:$T$2200,18,FALSE)</f>
        <v>5.54</v>
      </c>
      <c r="BL99" s="6">
        <f>VLOOKUP($B99,'[1]výnosy standard'!$A$1:$T$2200,19,FALSE)</f>
        <v>6.65</v>
      </c>
      <c r="BM99" s="6">
        <f>VLOOKUP($B99,'[1]výnosy standard'!$A$1:$T$2200,20,FALSE)</f>
        <v>0</v>
      </c>
      <c r="BN99" s="6">
        <f>VLOOKUP(B99,'[1]pšenice výnos'!$A$2:$E$2200,4)</f>
        <v>6.82</v>
      </c>
      <c r="BO99" s="6">
        <f>VLOOKUP(B99,[1]kukuřice!$A$2:$E$2200,5,FALSE)</f>
        <v>43.191266145909822</v>
      </c>
    </row>
    <row r="100" spans="1:67" hidden="1" x14ac:dyDescent="0.25">
      <c r="A100" s="7">
        <v>154</v>
      </c>
      <c r="B100" s="6" t="s">
        <v>134</v>
      </c>
      <c r="C100" s="13">
        <v>525</v>
      </c>
      <c r="D100" s="7">
        <v>2.525591438845411</v>
      </c>
      <c r="E100" s="6" t="s">
        <v>9</v>
      </c>
      <c r="F100" s="6" t="s">
        <v>32</v>
      </c>
      <c r="G100" s="7">
        <v>2.525591438845411</v>
      </c>
      <c r="H100" s="7">
        <v>2.2032967843473665</v>
      </c>
      <c r="I100" s="7">
        <v>2.2032967843473665</v>
      </c>
      <c r="J100" s="7">
        <v>55.080187499999994</v>
      </c>
      <c r="K100" s="14">
        <v>62.605666053195463</v>
      </c>
      <c r="L100" s="13">
        <v>25</v>
      </c>
      <c r="M100" s="7">
        <v>65.014129626865667</v>
      </c>
      <c r="N100" s="7">
        <v>-0.14751587155544679</v>
      </c>
      <c r="O100" s="7">
        <v>-7.5254785531954695</v>
      </c>
      <c r="P100" s="7">
        <v>6</v>
      </c>
      <c r="Q100" s="7">
        <v>0</v>
      </c>
      <c r="R100" s="7">
        <v>0</v>
      </c>
      <c r="S100" s="15">
        <v>1.5516666666666701</v>
      </c>
      <c r="T100" s="15">
        <v>2.7466666666666701</v>
      </c>
      <c r="U100" s="15">
        <v>4.1459259259259298</v>
      </c>
      <c r="V100" s="16">
        <v>17</v>
      </c>
      <c r="W100" s="16">
        <v>15.5</v>
      </c>
      <c r="X100" s="13">
        <v>-1</v>
      </c>
      <c r="Y100" s="13">
        <v>3</v>
      </c>
      <c r="Z100" s="16">
        <v>4</v>
      </c>
      <c r="AA100" s="13">
        <v>17</v>
      </c>
      <c r="AB100" s="15">
        <v>0</v>
      </c>
      <c r="AC100" s="15">
        <v>1.5</v>
      </c>
      <c r="AD100" s="15">
        <v>3.1216666666666701</v>
      </c>
      <c r="AE100" s="15">
        <v>-0.87833333333332997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1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f>VLOOKUP($B100,'[1]výnosy standard'!$A$1:$T$2200,2,FALSE)</f>
        <v>30.14</v>
      </c>
      <c r="AV100" s="6">
        <f>VLOOKUP($B100,'[1]výnosy standard'!$A$1:$T$2200,3,FALSE)</f>
        <v>0</v>
      </c>
      <c r="AW100" s="6">
        <f>VLOOKUP($B100,'[1]výnosy standard'!$A$1:$T$2200,4,FALSE)</f>
        <v>8.1300000000000008</v>
      </c>
      <c r="AX100" s="6">
        <f>VLOOKUP($B100,'[1]výnosy standard'!$A$1:$T$2200,5,FALSE)</f>
        <v>0</v>
      </c>
      <c r="AY100" s="6">
        <f>VLOOKUP($B100,'[1]výnosy standard'!$A$1:$T$2200,6,FALSE)</f>
        <v>1.07</v>
      </c>
      <c r="AZ100" s="6">
        <f>VLOOKUP($B100,'[1]výnosy standard'!$A$1:$T$2200,7,FALSE)</f>
        <v>0</v>
      </c>
      <c r="BA100" s="6">
        <f>VLOOKUP($B100,'[1]výnosy standard'!$A$1:$T$2200,8,FALSE)</f>
        <v>21.51</v>
      </c>
      <c r="BB100" s="6">
        <f>VLOOKUP($B100,'[1]výnosy standard'!$A$1:$T$2200,9,FALSE)</f>
        <v>7.22</v>
      </c>
      <c r="BC100" s="6">
        <f>VLOOKUP($B100,'[1]výnosy standard'!$A$1:$T$2200,10,FALSE)</f>
        <v>7.22</v>
      </c>
      <c r="BD100" s="6">
        <f>VLOOKUP($B100,'[1]výnosy standard'!$A$1:$T$2200,11,FALSE)</f>
        <v>3.76</v>
      </c>
      <c r="BE100" s="6">
        <f>VLOOKUP($B100,'[1]výnosy standard'!$A$1:$T$2200,12,FALSE)</f>
        <v>0</v>
      </c>
      <c r="BF100" s="6">
        <f>VLOOKUP($B100,'[1]výnosy standard'!$A$1:$T$2200,13,FALSE)</f>
        <v>0</v>
      </c>
      <c r="BG100" s="6">
        <f>VLOOKUP($B100,'[1]výnosy standard'!$A$1:$T$2200,14,FALSE)</f>
        <v>0</v>
      </c>
      <c r="BH100" s="6">
        <f>VLOOKUP($B100,'[1]výnosy standard'!$A$1:$T$2200,15,FALSE)</f>
        <v>0</v>
      </c>
      <c r="BI100" s="6">
        <f>VLOOKUP($B100,'[1]výnosy standard'!$A$1:$T$2200,16,FALSE)</f>
        <v>68.319999999999993</v>
      </c>
      <c r="BJ100" s="6">
        <f>VLOOKUP($B100,'[1]výnosy standard'!$A$1:$T$2200,17,FALSE)</f>
        <v>5.79</v>
      </c>
      <c r="BK100" s="6">
        <f>VLOOKUP($B100,'[1]výnosy standard'!$A$1:$T$2200,18,FALSE)</f>
        <v>5.79</v>
      </c>
      <c r="BL100" s="6">
        <f>VLOOKUP($B100,'[1]výnosy standard'!$A$1:$T$2200,19,FALSE)</f>
        <v>7.88</v>
      </c>
      <c r="BM100" s="6">
        <f>VLOOKUP($B100,'[1]výnosy standard'!$A$1:$T$2200,20,FALSE)</f>
        <v>0</v>
      </c>
      <c r="BN100" s="6">
        <f>VLOOKUP(B100,'[1]pšenice výnos'!$A$2:$E$2200,4)</f>
        <v>7.22</v>
      </c>
      <c r="BO100" s="6">
        <f>VLOOKUP(B100,[1]kukuřice!$A$2:$E$2200,5,FALSE)</f>
        <v>45.058830479118932</v>
      </c>
    </row>
    <row r="101" spans="1:67" hidden="1" x14ac:dyDescent="0.25">
      <c r="A101" s="7">
        <v>160</v>
      </c>
      <c r="B101" s="6" t="s">
        <v>128</v>
      </c>
      <c r="C101" s="13">
        <v>87</v>
      </c>
      <c r="D101" s="7">
        <v>2.54749617195032</v>
      </c>
      <c r="E101" s="6" t="s">
        <v>9</v>
      </c>
      <c r="F101" s="6" t="s">
        <v>32</v>
      </c>
      <c r="G101" s="7">
        <v>2.54749617195032</v>
      </c>
      <c r="H101" s="7">
        <v>0.57846084046957402</v>
      </c>
      <c r="I101" s="7">
        <v>0.57846084046957402</v>
      </c>
      <c r="J101" s="7">
        <v>88.165000000000006</v>
      </c>
      <c r="K101" s="14">
        <v>82.43106809314213</v>
      </c>
      <c r="L101" s="13">
        <v>26</v>
      </c>
      <c r="M101" s="7">
        <v>65.014129626865667</v>
      </c>
      <c r="N101" s="7">
        <v>-0.14751587155544679</v>
      </c>
      <c r="O101" s="7">
        <v>5.733931906857876</v>
      </c>
      <c r="P101" s="7">
        <v>3</v>
      </c>
      <c r="Q101" s="7">
        <v>4</v>
      </c>
      <c r="R101" s="7">
        <v>0</v>
      </c>
      <c r="S101" s="17" t="e">
        <v>#NULL!</v>
      </c>
      <c r="T101" s="17" t="e">
        <v>#NULL!</v>
      </c>
      <c r="U101" s="17" t="e">
        <v>#NULL!</v>
      </c>
      <c r="V101" s="17" t="e">
        <v>#NULL!</v>
      </c>
      <c r="W101" s="17" t="e">
        <v>#NULL!</v>
      </c>
      <c r="X101" s="17" t="e">
        <v>#NULL!</v>
      </c>
      <c r="Y101" s="17" t="e">
        <v>#NULL!</v>
      </c>
      <c r="Z101" s="17" t="e">
        <v>#NULL!</v>
      </c>
      <c r="AA101" s="17" t="e">
        <v>#NULL!</v>
      </c>
      <c r="AB101" s="17" t="e">
        <v>#NULL!</v>
      </c>
      <c r="AC101" s="17" t="e">
        <v>#NULL!</v>
      </c>
      <c r="AD101" s="17" t="e">
        <v>#NULL!</v>
      </c>
      <c r="AE101" s="17" t="e">
        <v>#NULL!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1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f>VLOOKUP($B101,'[1]výnosy standard'!$A$1:$T$2200,2,FALSE)</f>
        <v>29.74</v>
      </c>
      <c r="AV101" s="6">
        <f>VLOOKUP($B101,'[1]výnosy standard'!$A$1:$T$2200,3,FALSE)</f>
        <v>0</v>
      </c>
      <c r="AW101" s="6">
        <f>VLOOKUP($B101,'[1]výnosy standard'!$A$1:$T$2200,4,FALSE)</f>
        <v>8.17</v>
      </c>
      <c r="AX101" s="6">
        <f>VLOOKUP($B101,'[1]výnosy standard'!$A$1:$T$2200,5,FALSE)</f>
        <v>0</v>
      </c>
      <c r="AY101" s="6">
        <f>VLOOKUP($B101,'[1]výnosy standard'!$A$1:$T$2200,6,FALSE)</f>
        <v>1.04</v>
      </c>
      <c r="AZ101" s="6">
        <f>VLOOKUP($B101,'[1]výnosy standard'!$A$1:$T$2200,7,FALSE)</f>
        <v>0</v>
      </c>
      <c r="BA101" s="6">
        <f>VLOOKUP($B101,'[1]výnosy standard'!$A$1:$T$2200,8,FALSE)</f>
        <v>21.23</v>
      </c>
      <c r="BB101" s="6">
        <f>VLOOKUP($B101,'[1]výnosy standard'!$A$1:$T$2200,9,FALSE)</f>
        <v>7.52</v>
      </c>
      <c r="BC101" s="6">
        <f>VLOOKUP($B101,'[1]výnosy standard'!$A$1:$T$2200,10,FALSE)</f>
        <v>7.52</v>
      </c>
      <c r="BD101" s="6">
        <f>VLOOKUP($B101,'[1]výnosy standard'!$A$1:$T$2200,11,FALSE)</f>
        <v>3.66</v>
      </c>
      <c r="BE101" s="6">
        <f>VLOOKUP($B101,'[1]výnosy standard'!$A$1:$T$2200,12,FALSE)</f>
        <v>0</v>
      </c>
      <c r="BF101" s="6">
        <f>VLOOKUP($B101,'[1]výnosy standard'!$A$1:$T$2200,13,FALSE)</f>
        <v>0</v>
      </c>
      <c r="BG101" s="6">
        <f>VLOOKUP($B101,'[1]výnosy standard'!$A$1:$T$2200,14,FALSE)</f>
        <v>0</v>
      </c>
      <c r="BH101" s="6">
        <f>VLOOKUP($B101,'[1]výnosy standard'!$A$1:$T$2200,15,FALSE)</f>
        <v>0</v>
      </c>
      <c r="BI101" s="6">
        <f>VLOOKUP($B101,'[1]výnosy standard'!$A$1:$T$2200,16,FALSE)</f>
        <v>70.680000000000007</v>
      </c>
      <c r="BJ101" s="6">
        <f>VLOOKUP($B101,'[1]výnosy standard'!$A$1:$T$2200,17,FALSE)</f>
        <v>5.76</v>
      </c>
      <c r="BK101" s="6">
        <f>VLOOKUP($B101,'[1]výnosy standard'!$A$1:$T$2200,18,FALSE)</f>
        <v>5.76</v>
      </c>
      <c r="BL101" s="6">
        <f>VLOOKUP($B101,'[1]výnosy standard'!$A$1:$T$2200,19,FALSE)</f>
        <v>7.29</v>
      </c>
      <c r="BM101" s="6">
        <f>VLOOKUP($B101,'[1]výnosy standard'!$A$1:$T$2200,20,FALSE)</f>
        <v>0</v>
      </c>
      <c r="BN101" s="6">
        <f>VLOOKUP(B101,'[1]pšenice výnos'!$A$2:$E$2200,4)</f>
        <v>7.52</v>
      </c>
      <c r="BO101" s="6">
        <f>VLOOKUP(B101,[1]kukuřice!$A$2:$E$2200,5,FALSE)</f>
        <v>47.632768964803049</v>
      </c>
    </row>
    <row r="102" spans="1:67" hidden="1" x14ac:dyDescent="0.25">
      <c r="A102" s="7">
        <v>161</v>
      </c>
      <c r="B102" s="6" t="s">
        <v>128</v>
      </c>
      <c r="C102" s="13">
        <v>87</v>
      </c>
      <c r="D102" s="7">
        <v>2.5980685630926335</v>
      </c>
      <c r="E102" s="6" t="s">
        <v>9</v>
      </c>
      <c r="F102" s="6" t="s">
        <v>32</v>
      </c>
      <c r="G102" s="7">
        <v>2.5980685630926335</v>
      </c>
      <c r="H102" s="7">
        <v>0.93362509117432535</v>
      </c>
      <c r="I102" s="7">
        <v>0.93362509117432535</v>
      </c>
      <c r="J102" s="7">
        <v>85.6875</v>
      </c>
      <c r="K102" s="14">
        <v>85.610720733358249</v>
      </c>
      <c r="L102" s="13">
        <v>27</v>
      </c>
      <c r="M102" s="7">
        <v>65.014129626865667</v>
      </c>
      <c r="N102" s="7">
        <v>-0.14751587155544679</v>
      </c>
      <c r="O102" s="7">
        <v>7.677926664175061E-2</v>
      </c>
      <c r="P102" s="7">
        <v>3</v>
      </c>
      <c r="Q102" s="7">
        <v>4</v>
      </c>
      <c r="R102" s="7">
        <v>0</v>
      </c>
      <c r="S102" s="17" t="e">
        <v>#NULL!</v>
      </c>
      <c r="T102" s="17" t="e">
        <v>#NULL!</v>
      </c>
      <c r="U102" s="17" t="e">
        <v>#NULL!</v>
      </c>
      <c r="V102" s="17" t="e">
        <v>#NULL!</v>
      </c>
      <c r="W102" s="17" t="e">
        <v>#NULL!</v>
      </c>
      <c r="X102" s="17" t="e">
        <v>#NULL!</v>
      </c>
      <c r="Y102" s="17" t="e">
        <v>#NULL!</v>
      </c>
      <c r="Z102" s="17" t="e">
        <v>#NULL!</v>
      </c>
      <c r="AA102" s="17" t="e">
        <v>#NULL!</v>
      </c>
      <c r="AB102" s="17" t="e">
        <v>#NULL!</v>
      </c>
      <c r="AC102" s="17" t="e">
        <v>#NULL!</v>
      </c>
      <c r="AD102" s="17" t="e">
        <v>#NULL!</v>
      </c>
      <c r="AE102" s="17" t="e">
        <v>#NULL!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1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f>VLOOKUP($B102,'[1]výnosy standard'!$A$1:$T$2200,2,FALSE)</f>
        <v>29.74</v>
      </c>
      <c r="AV102" s="6">
        <f>VLOOKUP($B102,'[1]výnosy standard'!$A$1:$T$2200,3,FALSE)</f>
        <v>0</v>
      </c>
      <c r="AW102" s="6">
        <f>VLOOKUP($B102,'[1]výnosy standard'!$A$1:$T$2200,4,FALSE)</f>
        <v>8.17</v>
      </c>
      <c r="AX102" s="6">
        <f>VLOOKUP($B102,'[1]výnosy standard'!$A$1:$T$2200,5,FALSE)</f>
        <v>0</v>
      </c>
      <c r="AY102" s="6">
        <f>VLOOKUP($B102,'[1]výnosy standard'!$A$1:$T$2200,6,FALSE)</f>
        <v>1.04</v>
      </c>
      <c r="AZ102" s="6">
        <f>VLOOKUP($B102,'[1]výnosy standard'!$A$1:$T$2200,7,FALSE)</f>
        <v>0</v>
      </c>
      <c r="BA102" s="6">
        <f>VLOOKUP($B102,'[1]výnosy standard'!$A$1:$T$2200,8,FALSE)</f>
        <v>21.23</v>
      </c>
      <c r="BB102" s="6">
        <f>VLOOKUP($B102,'[1]výnosy standard'!$A$1:$T$2200,9,FALSE)</f>
        <v>7.52</v>
      </c>
      <c r="BC102" s="6">
        <f>VLOOKUP($B102,'[1]výnosy standard'!$A$1:$T$2200,10,FALSE)</f>
        <v>7.52</v>
      </c>
      <c r="BD102" s="6">
        <f>VLOOKUP($B102,'[1]výnosy standard'!$A$1:$T$2200,11,FALSE)</f>
        <v>3.66</v>
      </c>
      <c r="BE102" s="6">
        <f>VLOOKUP($B102,'[1]výnosy standard'!$A$1:$T$2200,12,FALSE)</f>
        <v>0</v>
      </c>
      <c r="BF102" s="6">
        <f>VLOOKUP($B102,'[1]výnosy standard'!$A$1:$T$2200,13,FALSE)</f>
        <v>0</v>
      </c>
      <c r="BG102" s="6">
        <f>VLOOKUP($B102,'[1]výnosy standard'!$A$1:$T$2200,14,FALSE)</f>
        <v>0</v>
      </c>
      <c r="BH102" s="6">
        <f>VLOOKUP($B102,'[1]výnosy standard'!$A$1:$T$2200,15,FALSE)</f>
        <v>0</v>
      </c>
      <c r="BI102" s="6">
        <f>VLOOKUP($B102,'[1]výnosy standard'!$A$1:$T$2200,16,FALSE)</f>
        <v>70.680000000000007</v>
      </c>
      <c r="BJ102" s="6">
        <f>VLOOKUP($B102,'[1]výnosy standard'!$A$1:$T$2200,17,FALSE)</f>
        <v>5.76</v>
      </c>
      <c r="BK102" s="6">
        <f>VLOOKUP($B102,'[1]výnosy standard'!$A$1:$T$2200,18,FALSE)</f>
        <v>5.76</v>
      </c>
      <c r="BL102" s="6">
        <f>VLOOKUP($B102,'[1]výnosy standard'!$A$1:$T$2200,19,FALSE)</f>
        <v>7.29</v>
      </c>
      <c r="BM102" s="6">
        <f>VLOOKUP($B102,'[1]výnosy standard'!$A$1:$T$2200,20,FALSE)</f>
        <v>0</v>
      </c>
      <c r="BN102" s="6">
        <f>VLOOKUP(B102,'[1]pšenice výnos'!$A$2:$E$2200,4)</f>
        <v>7.52</v>
      </c>
      <c r="BO102" s="6">
        <f>VLOOKUP(B102,[1]kukuřice!$A$2:$E$2200,5,FALSE)</f>
        <v>47.632768964803049</v>
      </c>
    </row>
    <row r="103" spans="1:67" hidden="1" x14ac:dyDescent="0.25">
      <c r="A103" s="7">
        <v>220</v>
      </c>
      <c r="B103" s="6" t="s">
        <v>128</v>
      </c>
      <c r="C103" s="13">
        <v>443</v>
      </c>
      <c r="D103" s="7">
        <v>2.6206729372819741</v>
      </c>
      <c r="E103" s="6" t="s">
        <v>9</v>
      </c>
      <c r="F103" s="6" t="s">
        <v>32</v>
      </c>
      <c r="G103" s="7">
        <v>2.6206729372819741</v>
      </c>
      <c r="H103" s="7">
        <v>1.5085010318566086</v>
      </c>
      <c r="I103" s="7">
        <v>1.5085010318566086</v>
      </c>
      <c r="J103" s="7">
        <v>59.661875000000002</v>
      </c>
      <c r="K103" s="14">
        <v>56.032857518721386</v>
      </c>
      <c r="L103" s="13">
        <v>20</v>
      </c>
      <c r="M103" s="7">
        <v>59.246456625000008</v>
      </c>
      <c r="N103" s="7">
        <v>-1.3627727465758661</v>
      </c>
      <c r="O103" s="7">
        <v>3.6290174812786162</v>
      </c>
      <c r="P103" s="7">
        <v>0</v>
      </c>
      <c r="Q103" s="7">
        <v>10</v>
      </c>
      <c r="R103" s="7">
        <v>0</v>
      </c>
      <c r="S103" s="15">
        <v>1.2708333333333299</v>
      </c>
      <c r="T103" s="15">
        <v>2.2533333333333299</v>
      </c>
      <c r="U103" s="15">
        <v>2.3959259259259298</v>
      </c>
      <c r="V103" s="16">
        <v>13.5</v>
      </c>
      <c r="W103" s="16">
        <v>13</v>
      </c>
      <c r="X103" s="17" t="e">
        <v>#NULL!</v>
      </c>
      <c r="Y103" s="13">
        <v>2</v>
      </c>
      <c r="Z103" s="16">
        <v>3.5</v>
      </c>
      <c r="AA103" s="13">
        <v>22</v>
      </c>
      <c r="AB103" s="15">
        <v>8.5</v>
      </c>
      <c r="AC103" s="15">
        <v>9</v>
      </c>
      <c r="AD103" s="15">
        <v>4.5033333333333303</v>
      </c>
      <c r="AE103" s="15">
        <v>1.0033333333333301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1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f>VLOOKUP($B103,'[1]výnosy standard'!$A$1:$T$2200,2,FALSE)</f>
        <v>29.74</v>
      </c>
      <c r="AV103" s="6">
        <f>VLOOKUP($B103,'[1]výnosy standard'!$A$1:$T$2200,3,FALSE)</f>
        <v>0</v>
      </c>
      <c r="AW103" s="6">
        <f>VLOOKUP($B103,'[1]výnosy standard'!$A$1:$T$2200,4,FALSE)</f>
        <v>8.17</v>
      </c>
      <c r="AX103" s="6">
        <f>VLOOKUP($B103,'[1]výnosy standard'!$A$1:$T$2200,5,FALSE)</f>
        <v>0</v>
      </c>
      <c r="AY103" s="6">
        <f>VLOOKUP($B103,'[1]výnosy standard'!$A$1:$T$2200,6,FALSE)</f>
        <v>1.04</v>
      </c>
      <c r="AZ103" s="6">
        <f>VLOOKUP($B103,'[1]výnosy standard'!$A$1:$T$2200,7,FALSE)</f>
        <v>0</v>
      </c>
      <c r="BA103" s="6">
        <f>VLOOKUP($B103,'[1]výnosy standard'!$A$1:$T$2200,8,FALSE)</f>
        <v>21.23</v>
      </c>
      <c r="BB103" s="6">
        <f>VLOOKUP($B103,'[1]výnosy standard'!$A$1:$T$2200,9,FALSE)</f>
        <v>7.52</v>
      </c>
      <c r="BC103" s="6">
        <f>VLOOKUP($B103,'[1]výnosy standard'!$A$1:$T$2200,10,FALSE)</f>
        <v>7.52</v>
      </c>
      <c r="BD103" s="6">
        <f>VLOOKUP($B103,'[1]výnosy standard'!$A$1:$T$2200,11,FALSE)</f>
        <v>3.66</v>
      </c>
      <c r="BE103" s="6">
        <f>VLOOKUP($B103,'[1]výnosy standard'!$A$1:$T$2200,12,FALSE)</f>
        <v>0</v>
      </c>
      <c r="BF103" s="6">
        <f>VLOOKUP($B103,'[1]výnosy standard'!$A$1:$T$2200,13,FALSE)</f>
        <v>0</v>
      </c>
      <c r="BG103" s="6">
        <f>VLOOKUP($B103,'[1]výnosy standard'!$A$1:$T$2200,14,FALSE)</f>
        <v>0</v>
      </c>
      <c r="BH103" s="6">
        <f>VLOOKUP($B103,'[1]výnosy standard'!$A$1:$T$2200,15,FALSE)</f>
        <v>0</v>
      </c>
      <c r="BI103" s="6">
        <f>VLOOKUP($B103,'[1]výnosy standard'!$A$1:$T$2200,16,FALSE)</f>
        <v>70.680000000000007</v>
      </c>
      <c r="BJ103" s="6">
        <f>VLOOKUP($B103,'[1]výnosy standard'!$A$1:$T$2200,17,FALSE)</f>
        <v>5.76</v>
      </c>
      <c r="BK103" s="6">
        <f>VLOOKUP($B103,'[1]výnosy standard'!$A$1:$T$2200,18,FALSE)</f>
        <v>5.76</v>
      </c>
      <c r="BL103" s="6">
        <f>VLOOKUP($B103,'[1]výnosy standard'!$A$1:$T$2200,19,FALSE)</f>
        <v>7.29</v>
      </c>
      <c r="BM103" s="6">
        <f>VLOOKUP($B103,'[1]výnosy standard'!$A$1:$T$2200,20,FALSE)</f>
        <v>0</v>
      </c>
      <c r="BN103" s="6">
        <f>VLOOKUP(B103,'[1]pšenice výnos'!$A$2:$E$2200,4)</f>
        <v>7.52</v>
      </c>
      <c r="BO103" s="6">
        <f>VLOOKUP(B103,[1]kukuřice!$A$2:$E$2200,5,FALSE)</f>
        <v>47.632768964803049</v>
      </c>
    </row>
    <row r="104" spans="1:67" hidden="1" x14ac:dyDescent="0.25">
      <c r="A104" s="7">
        <v>84</v>
      </c>
      <c r="B104" s="6" t="s">
        <v>128</v>
      </c>
      <c r="C104" s="13">
        <v>519</v>
      </c>
      <c r="D104" s="7">
        <v>2.6249086071235794</v>
      </c>
      <c r="E104" s="6" t="s">
        <v>9</v>
      </c>
      <c r="F104" s="6" t="s">
        <v>32</v>
      </c>
      <c r="G104" s="7">
        <v>2.6249086071235794</v>
      </c>
      <c r="H104" s="7">
        <v>2.5939169700413984</v>
      </c>
      <c r="I104" s="7">
        <v>2.5939169700413984</v>
      </c>
      <c r="J104" s="7">
        <v>52.568375000000003</v>
      </c>
      <c r="K104" s="14">
        <v>54.171990239997257</v>
      </c>
      <c r="L104" s="13">
        <v>25</v>
      </c>
      <c r="M104" s="7">
        <v>65.014129626865667</v>
      </c>
      <c r="N104" s="7">
        <v>-0.14751587155544679</v>
      </c>
      <c r="O104" s="7">
        <v>-1.6036152399972536</v>
      </c>
      <c r="P104" s="7">
        <v>7</v>
      </c>
      <c r="Q104" s="7">
        <v>0</v>
      </c>
      <c r="R104" s="7">
        <v>0</v>
      </c>
      <c r="S104" s="15">
        <v>1.3</v>
      </c>
      <c r="T104" s="15">
        <v>2.5177777777777801</v>
      </c>
      <c r="U104" s="15">
        <v>4.0592592592592602</v>
      </c>
      <c r="V104" s="16">
        <v>17.5</v>
      </c>
      <c r="W104" s="16">
        <v>16.2</v>
      </c>
      <c r="X104" s="13">
        <v>-1</v>
      </c>
      <c r="Y104" s="13">
        <v>2</v>
      </c>
      <c r="Z104" s="16">
        <v>3.5</v>
      </c>
      <c r="AA104" s="13">
        <v>22</v>
      </c>
      <c r="AB104" s="15">
        <v>4.5</v>
      </c>
      <c r="AC104" s="15">
        <v>5.8</v>
      </c>
      <c r="AD104" s="15">
        <v>3.9677777777777798</v>
      </c>
      <c r="AE104" s="15">
        <v>0.46777777777778001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1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6">
        <f>VLOOKUP($B104,'[1]výnosy standard'!$A$1:$T$2200,2,FALSE)</f>
        <v>29.74</v>
      </c>
      <c r="AV104" s="6">
        <f>VLOOKUP($B104,'[1]výnosy standard'!$A$1:$T$2200,3,FALSE)</f>
        <v>0</v>
      </c>
      <c r="AW104" s="6">
        <f>VLOOKUP($B104,'[1]výnosy standard'!$A$1:$T$2200,4,FALSE)</f>
        <v>8.17</v>
      </c>
      <c r="AX104" s="6">
        <f>VLOOKUP($B104,'[1]výnosy standard'!$A$1:$T$2200,5,FALSE)</f>
        <v>0</v>
      </c>
      <c r="AY104" s="6">
        <f>VLOOKUP($B104,'[1]výnosy standard'!$A$1:$T$2200,6,FALSE)</f>
        <v>1.04</v>
      </c>
      <c r="AZ104" s="6">
        <f>VLOOKUP($B104,'[1]výnosy standard'!$A$1:$T$2200,7,FALSE)</f>
        <v>0</v>
      </c>
      <c r="BA104" s="6">
        <f>VLOOKUP($B104,'[1]výnosy standard'!$A$1:$T$2200,8,FALSE)</f>
        <v>21.23</v>
      </c>
      <c r="BB104" s="6">
        <f>VLOOKUP($B104,'[1]výnosy standard'!$A$1:$T$2200,9,FALSE)</f>
        <v>7.52</v>
      </c>
      <c r="BC104" s="6">
        <f>VLOOKUP($B104,'[1]výnosy standard'!$A$1:$T$2200,10,FALSE)</f>
        <v>7.52</v>
      </c>
      <c r="BD104" s="6">
        <f>VLOOKUP($B104,'[1]výnosy standard'!$A$1:$T$2200,11,FALSE)</f>
        <v>3.66</v>
      </c>
      <c r="BE104" s="6">
        <f>VLOOKUP($B104,'[1]výnosy standard'!$A$1:$T$2200,12,FALSE)</f>
        <v>0</v>
      </c>
      <c r="BF104" s="6">
        <f>VLOOKUP($B104,'[1]výnosy standard'!$A$1:$T$2200,13,FALSE)</f>
        <v>0</v>
      </c>
      <c r="BG104" s="6">
        <f>VLOOKUP($B104,'[1]výnosy standard'!$A$1:$T$2200,14,FALSE)</f>
        <v>0</v>
      </c>
      <c r="BH104" s="6">
        <f>VLOOKUP($B104,'[1]výnosy standard'!$A$1:$T$2200,15,FALSE)</f>
        <v>0</v>
      </c>
      <c r="BI104" s="6">
        <f>VLOOKUP($B104,'[1]výnosy standard'!$A$1:$T$2200,16,FALSE)</f>
        <v>70.680000000000007</v>
      </c>
      <c r="BJ104" s="6">
        <f>VLOOKUP($B104,'[1]výnosy standard'!$A$1:$T$2200,17,FALSE)</f>
        <v>5.76</v>
      </c>
      <c r="BK104" s="6">
        <f>VLOOKUP($B104,'[1]výnosy standard'!$A$1:$T$2200,18,FALSE)</f>
        <v>5.76</v>
      </c>
      <c r="BL104" s="6">
        <f>VLOOKUP($B104,'[1]výnosy standard'!$A$1:$T$2200,19,FALSE)</f>
        <v>7.29</v>
      </c>
      <c r="BM104" s="6">
        <f>VLOOKUP($B104,'[1]výnosy standard'!$A$1:$T$2200,20,FALSE)</f>
        <v>0</v>
      </c>
      <c r="BN104" s="6">
        <f>VLOOKUP(B104,'[1]pšenice výnos'!$A$2:$E$2200,4)</f>
        <v>7.52</v>
      </c>
      <c r="BO104" s="6">
        <f>VLOOKUP(B104,[1]kukuřice!$A$2:$E$2200,5,FALSE)</f>
        <v>47.632768964803049</v>
      </c>
    </row>
    <row r="105" spans="1:67" hidden="1" x14ac:dyDescent="0.25">
      <c r="A105" s="7">
        <v>193</v>
      </c>
      <c r="B105" s="6" t="s">
        <v>130</v>
      </c>
      <c r="C105" s="13">
        <v>251</v>
      </c>
      <c r="D105" s="7">
        <v>2.6534946020008738</v>
      </c>
      <c r="E105" s="6" t="s">
        <v>9</v>
      </c>
      <c r="F105" s="6" t="s">
        <v>32</v>
      </c>
      <c r="G105" s="7">
        <v>2.6534946020008738</v>
      </c>
      <c r="H105" s="7">
        <v>1.6340668611412206</v>
      </c>
      <c r="I105" s="7">
        <v>1.6340668611412206</v>
      </c>
      <c r="J105" s="7">
        <v>72.824437500000002</v>
      </c>
      <c r="K105" s="14">
        <v>73.466174214933176</v>
      </c>
      <c r="L105" s="13">
        <v>24</v>
      </c>
      <c r="M105" s="7">
        <v>65.014129626865667</v>
      </c>
      <c r="N105" s="7">
        <v>-0.14751587155544679</v>
      </c>
      <c r="O105" s="7">
        <v>-0.64173671493317386</v>
      </c>
      <c r="P105" s="7">
        <v>9</v>
      </c>
      <c r="Q105" s="7">
        <v>0</v>
      </c>
      <c r="R105" s="7">
        <v>0</v>
      </c>
      <c r="S105" s="15">
        <v>2.1468750000000001</v>
      </c>
      <c r="T105" s="15">
        <v>5.2465000000000002</v>
      </c>
      <c r="U105" s="15">
        <v>7.2487179487179496</v>
      </c>
      <c r="V105" s="16">
        <v>8.3000000000000007</v>
      </c>
      <c r="W105" s="16">
        <v>14.2</v>
      </c>
      <c r="X105" s="17" t="e">
        <v>#NULL!</v>
      </c>
      <c r="Y105" s="13">
        <v>2</v>
      </c>
      <c r="Z105" s="16">
        <v>3.5</v>
      </c>
      <c r="AA105" s="13">
        <v>22</v>
      </c>
      <c r="AB105" s="15">
        <v>13.7</v>
      </c>
      <c r="AC105" s="15">
        <v>7.8</v>
      </c>
      <c r="AD105" s="15">
        <v>7.1965000000000003</v>
      </c>
      <c r="AE105" s="15">
        <v>3.6964999999999999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1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6">
        <f>VLOOKUP($B105,'[1]výnosy standard'!$A$1:$T$2200,2,FALSE)</f>
        <v>28.17</v>
      </c>
      <c r="AV105" s="6">
        <f>VLOOKUP($B105,'[1]výnosy standard'!$A$1:$T$2200,3,FALSE)</f>
        <v>0</v>
      </c>
      <c r="AW105" s="6">
        <f>VLOOKUP($B105,'[1]výnosy standard'!$A$1:$T$2200,4,FALSE)</f>
        <v>8.14</v>
      </c>
      <c r="AX105" s="6">
        <f>VLOOKUP($B105,'[1]výnosy standard'!$A$1:$T$2200,5,FALSE)</f>
        <v>0</v>
      </c>
      <c r="AY105" s="6">
        <f>VLOOKUP($B105,'[1]výnosy standard'!$A$1:$T$2200,6,FALSE)</f>
        <v>1.03</v>
      </c>
      <c r="AZ105" s="6">
        <f>VLOOKUP($B105,'[1]výnosy standard'!$A$1:$T$2200,7,FALSE)</f>
        <v>0</v>
      </c>
      <c r="BA105" s="6">
        <f>VLOOKUP($B105,'[1]výnosy standard'!$A$1:$T$2200,8,FALSE)</f>
        <v>20.11</v>
      </c>
      <c r="BB105" s="6">
        <f>VLOOKUP($B105,'[1]výnosy standard'!$A$1:$T$2200,9,FALSE)</f>
        <v>7.38</v>
      </c>
      <c r="BC105" s="6">
        <f>VLOOKUP($B105,'[1]výnosy standard'!$A$1:$T$2200,10,FALSE)</f>
        <v>7.38</v>
      </c>
      <c r="BD105" s="6">
        <f>VLOOKUP($B105,'[1]výnosy standard'!$A$1:$T$2200,11,FALSE)</f>
        <v>3.62</v>
      </c>
      <c r="BE105" s="6">
        <f>VLOOKUP($B105,'[1]výnosy standard'!$A$1:$T$2200,12,FALSE)</f>
        <v>0</v>
      </c>
      <c r="BF105" s="6">
        <f>VLOOKUP($B105,'[1]výnosy standard'!$A$1:$T$2200,13,FALSE)</f>
        <v>0</v>
      </c>
      <c r="BG105" s="6">
        <f>VLOOKUP($B105,'[1]výnosy standard'!$A$1:$T$2200,14,FALSE)</f>
        <v>0</v>
      </c>
      <c r="BH105" s="6">
        <f>VLOOKUP($B105,'[1]výnosy standard'!$A$1:$T$2200,15,FALSE)</f>
        <v>0</v>
      </c>
      <c r="BI105" s="6">
        <f>VLOOKUP($B105,'[1]výnosy standard'!$A$1:$T$2200,16,FALSE)</f>
        <v>72.05</v>
      </c>
      <c r="BJ105" s="6">
        <f>VLOOKUP($B105,'[1]výnosy standard'!$A$1:$T$2200,17,FALSE)</f>
        <v>5.89</v>
      </c>
      <c r="BK105" s="6">
        <f>VLOOKUP($B105,'[1]výnosy standard'!$A$1:$T$2200,18,FALSE)</f>
        <v>5.89</v>
      </c>
      <c r="BL105" s="6">
        <f>VLOOKUP($B105,'[1]výnosy standard'!$A$1:$T$2200,19,FALSE)</f>
        <v>6.97</v>
      </c>
      <c r="BM105" s="6">
        <f>VLOOKUP($B105,'[1]výnosy standard'!$A$1:$T$2200,20,FALSE)</f>
        <v>0</v>
      </c>
      <c r="BN105" s="6">
        <f>VLOOKUP(B105,'[1]pšenice výnos'!$A$2:$E$2200,4)</f>
        <v>7.38</v>
      </c>
      <c r="BO105" s="6">
        <f>VLOOKUP(B105,[1]kukuřice!$A$2:$E$2200,5,FALSE)</f>
        <v>46.768164145287535</v>
      </c>
    </row>
    <row r="106" spans="1:67" hidden="1" x14ac:dyDescent="0.25">
      <c r="A106" s="7">
        <v>199</v>
      </c>
      <c r="B106" s="6" t="s">
        <v>128</v>
      </c>
      <c r="C106" s="13">
        <v>264</v>
      </c>
      <c r="D106" s="7">
        <v>2.6716897506925203</v>
      </c>
      <c r="E106" s="6" t="s">
        <v>9</v>
      </c>
      <c r="F106" s="6" t="s">
        <v>32</v>
      </c>
      <c r="G106" s="7">
        <v>2.6716897506925203</v>
      </c>
      <c r="H106" s="7">
        <v>1.6511867905056758</v>
      </c>
      <c r="I106" s="7">
        <v>1.6511867905056758</v>
      </c>
      <c r="J106" s="7">
        <v>69.041250000000005</v>
      </c>
      <c r="K106" s="14">
        <v>64.607411620449142</v>
      </c>
      <c r="L106" s="13">
        <v>24</v>
      </c>
      <c r="M106" s="7">
        <v>65.014129626865667</v>
      </c>
      <c r="N106" s="7">
        <v>-0.14751587155544679</v>
      </c>
      <c r="O106" s="7">
        <v>4.4338383795508634</v>
      </c>
      <c r="P106" s="7">
        <v>9</v>
      </c>
      <c r="Q106" s="7">
        <v>0</v>
      </c>
      <c r="R106" s="7">
        <v>0</v>
      </c>
      <c r="S106" s="15">
        <v>1.3611111111111101</v>
      </c>
      <c r="T106" s="15">
        <v>3.3133333333333299</v>
      </c>
      <c r="U106" s="15">
        <v>5.7785052910052901</v>
      </c>
      <c r="V106" s="16">
        <v>21</v>
      </c>
      <c r="W106" s="16">
        <v>20.3</v>
      </c>
      <c r="X106" s="17" t="e">
        <v>#NULL!</v>
      </c>
      <c r="Y106" s="13">
        <v>2</v>
      </c>
      <c r="Z106" s="16">
        <v>3.5</v>
      </c>
      <c r="AA106" s="13">
        <v>22</v>
      </c>
      <c r="AB106" s="15">
        <v>1</v>
      </c>
      <c r="AC106" s="15">
        <v>1.7</v>
      </c>
      <c r="AD106" s="15">
        <v>3.7383333333333302</v>
      </c>
      <c r="AE106" s="15">
        <v>0.23833333333333301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1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6">
        <f>VLOOKUP($B106,'[1]výnosy standard'!$A$1:$T$2200,2,FALSE)</f>
        <v>29.74</v>
      </c>
      <c r="AV106" s="6">
        <f>VLOOKUP($B106,'[1]výnosy standard'!$A$1:$T$2200,3,FALSE)</f>
        <v>0</v>
      </c>
      <c r="AW106" s="6">
        <f>VLOOKUP($B106,'[1]výnosy standard'!$A$1:$T$2200,4,FALSE)</f>
        <v>8.17</v>
      </c>
      <c r="AX106" s="6">
        <f>VLOOKUP($B106,'[1]výnosy standard'!$A$1:$T$2200,5,FALSE)</f>
        <v>0</v>
      </c>
      <c r="AY106" s="6">
        <f>VLOOKUP($B106,'[1]výnosy standard'!$A$1:$T$2200,6,FALSE)</f>
        <v>1.04</v>
      </c>
      <c r="AZ106" s="6">
        <f>VLOOKUP($B106,'[1]výnosy standard'!$A$1:$T$2200,7,FALSE)</f>
        <v>0</v>
      </c>
      <c r="BA106" s="6">
        <f>VLOOKUP($B106,'[1]výnosy standard'!$A$1:$T$2200,8,FALSE)</f>
        <v>21.23</v>
      </c>
      <c r="BB106" s="6">
        <f>VLOOKUP($B106,'[1]výnosy standard'!$A$1:$T$2200,9,FALSE)</f>
        <v>7.52</v>
      </c>
      <c r="BC106" s="6">
        <f>VLOOKUP($B106,'[1]výnosy standard'!$A$1:$T$2200,10,FALSE)</f>
        <v>7.52</v>
      </c>
      <c r="BD106" s="6">
        <f>VLOOKUP($B106,'[1]výnosy standard'!$A$1:$T$2200,11,FALSE)</f>
        <v>3.66</v>
      </c>
      <c r="BE106" s="6">
        <f>VLOOKUP($B106,'[1]výnosy standard'!$A$1:$T$2200,12,FALSE)</f>
        <v>0</v>
      </c>
      <c r="BF106" s="6">
        <f>VLOOKUP($B106,'[1]výnosy standard'!$A$1:$T$2200,13,FALSE)</f>
        <v>0</v>
      </c>
      <c r="BG106" s="6">
        <f>VLOOKUP($B106,'[1]výnosy standard'!$A$1:$T$2200,14,FALSE)</f>
        <v>0</v>
      </c>
      <c r="BH106" s="6">
        <f>VLOOKUP($B106,'[1]výnosy standard'!$A$1:$T$2200,15,FALSE)</f>
        <v>0</v>
      </c>
      <c r="BI106" s="6">
        <f>VLOOKUP($B106,'[1]výnosy standard'!$A$1:$T$2200,16,FALSE)</f>
        <v>70.680000000000007</v>
      </c>
      <c r="BJ106" s="6">
        <f>VLOOKUP($B106,'[1]výnosy standard'!$A$1:$T$2200,17,FALSE)</f>
        <v>5.76</v>
      </c>
      <c r="BK106" s="6">
        <f>VLOOKUP($B106,'[1]výnosy standard'!$A$1:$T$2200,18,FALSE)</f>
        <v>5.76</v>
      </c>
      <c r="BL106" s="6">
        <f>VLOOKUP($B106,'[1]výnosy standard'!$A$1:$T$2200,19,FALSE)</f>
        <v>7.29</v>
      </c>
      <c r="BM106" s="6">
        <f>VLOOKUP($B106,'[1]výnosy standard'!$A$1:$T$2200,20,FALSE)</f>
        <v>0</v>
      </c>
      <c r="BN106" s="6">
        <f>VLOOKUP(B106,'[1]pšenice výnos'!$A$2:$E$2200,4)</f>
        <v>7.52</v>
      </c>
      <c r="BO106" s="6">
        <f>VLOOKUP(B106,[1]kukuřice!$A$2:$E$2200,5,FALSE)</f>
        <v>47.632768964803049</v>
      </c>
    </row>
    <row r="107" spans="1:67" hidden="1" x14ac:dyDescent="0.25">
      <c r="A107" s="7">
        <v>163</v>
      </c>
      <c r="B107" s="6" t="s">
        <v>128</v>
      </c>
      <c r="C107" s="13">
        <v>342</v>
      </c>
      <c r="D107" s="7">
        <v>2.6751000291970803</v>
      </c>
      <c r="E107" s="6" t="s">
        <v>9</v>
      </c>
      <c r="F107" s="6" t="s">
        <v>32</v>
      </c>
      <c r="G107" s="7">
        <v>2.6751000291970803</v>
      </c>
      <c r="H107" s="7">
        <v>0.59562043795620434</v>
      </c>
      <c r="I107" s="7">
        <v>0.59562043795620434</v>
      </c>
      <c r="J107" s="7">
        <v>85.625</v>
      </c>
      <c r="K107" s="14">
        <v>81.054705355475335</v>
      </c>
      <c r="L107" s="13">
        <v>24</v>
      </c>
      <c r="M107" s="7">
        <v>65.014129626865667</v>
      </c>
      <c r="N107" s="7">
        <v>-0.14751587155544679</v>
      </c>
      <c r="O107" s="7">
        <v>4.5702946445246653</v>
      </c>
      <c r="P107" s="7">
        <v>3</v>
      </c>
      <c r="Q107" s="7">
        <v>4</v>
      </c>
      <c r="R107" s="7">
        <v>0</v>
      </c>
      <c r="S107" s="15">
        <v>0.97166666666666701</v>
      </c>
      <c r="T107" s="15">
        <v>3.032</v>
      </c>
      <c r="U107" s="15">
        <v>6.2309781576448202</v>
      </c>
      <c r="V107" s="16">
        <v>15.5</v>
      </c>
      <c r="W107" s="16">
        <v>19.5</v>
      </c>
      <c r="X107" s="17" t="e">
        <v>#NULL!</v>
      </c>
      <c r="Y107" s="13">
        <v>2</v>
      </c>
      <c r="Z107" s="16">
        <v>3.5</v>
      </c>
      <c r="AA107" s="13">
        <v>22</v>
      </c>
      <c r="AB107" s="15">
        <v>6.5</v>
      </c>
      <c r="AC107" s="15">
        <v>2.5</v>
      </c>
      <c r="AD107" s="15">
        <v>3.657</v>
      </c>
      <c r="AE107" s="15">
        <v>0.157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1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6">
        <f>VLOOKUP($B107,'[1]výnosy standard'!$A$1:$T$2200,2,FALSE)</f>
        <v>29.74</v>
      </c>
      <c r="AV107" s="6">
        <f>VLOOKUP($B107,'[1]výnosy standard'!$A$1:$T$2200,3,FALSE)</f>
        <v>0</v>
      </c>
      <c r="AW107" s="6">
        <f>VLOOKUP($B107,'[1]výnosy standard'!$A$1:$T$2200,4,FALSE)</f>
        <v>8.17</v>
      </c>
      <c r="AX107" s="6">
        <f>VLOOKUP($B107,'[1]výnosy standard'!$A$1:$T$2200,5,FALSE)</f>
        <v>0</v>
      </c>
      <c r="AY107" s="6">
        <f>VLOOKUP($B107,'[1]výnosy standard'!$A$1:$T$2200,6,FALSE)</f>
        <v>1.04</v>
      </c>
      <c r="AZ107" s="6">
        <f>VLOOKUP($B107,'[1]výnosy standard'!$A$1:$T$2200,7,FALSE)</f>
        <v>0</v>
      </c>
      <c r="BA107" s="6">
        <f>VLOOKUP($B107,'[1]výnosy standard'!$A$1:$T$2200,8,FALSE)</f>
        <v>21.23</v>
      </c>
      <c r="BB107" s="6">
        <f>VLOOKUP($B107,'[1]výnosy standard'!$A$1:$T$2200,9,FALSE)</f>
        <v>7.52</v>
      </c>
      <c r="BC107" s="6">
        <f>VLOOKUP($B107,'[1]výnosy standard'!$A$1:$T$2200,10,FALSE)</f>
        <v>7.52</v>
      </c>
      <c r="BD107" s="6">
        <f>VLOOKUP($B107,'[1]výnosy standard'!$A$1:$T$2200,11,FALSE)</f>
        <v>3.66</v>
      </c>
      <c r="BE107" s="6">
        <f>VLOOKUP($B107,'[1]výnosy standard'!$A$1:$T$2200,12,FALSE)</f>
        <v>0</v>
      </c>
      <c r="BF107" s="6">
        <f>VLOOKUP($B107,'[1]výnosy standard'!$A$1:$T$2200,13,FALSE)</f>
        <v>0</v>
      </c>
      <c r="BG107" s="6">
        <f>VLOOKUP($B107,'[1]výnosy standard'!$A$1:$T$2200,14,FALSE)</f>
        <v>0</v>
      </c>
      <c r="BH107" s="6">
        <f>VLOOKUP($B107,'[1]výnosy standard'!$A$1:$T$2200,15,FALSE)</f>
        <v>0</v>
      </c>
      <c r="BI107" s="6">
        <f>VLOOKUP($B107,'[1]výnosy standard'!$A$1:$T$2200,16,FALSE)</f>
        <v>70.680000000000007</v>
      </c>
      <c r="BJ107" s="6">
        <f>VLOOKUP($B107,'[1]výnosy standard'!$A$1:$T$2200,17,FALSE)</f>
        <v>5.76</v>
      </c>
      <c r="BK107" s="6">
        <f>VLOOKUP($B107,'[1]výnosy standard'!$A$1:$T$2200,18,FALSE)</f>
        <v>5.76</v>
      </c>
      <c r="BL107" s="6">
        <f>VLOOKUP($B107,'[1]výnosy standard'!$A$1:$T$2200,19,FALSE)</f>
        <v>7.29</v>
      </c>
      <c r="BM107" s="6">
        <f>VLOOKUP($B107,'[1]výnosy standard'!$A$1:$T$2200,20,FALSE)</f>
        <v>0</v>
      </c>
      <c r="BN107" s="6">
        <f>VLOOKUP(B107,'[1]pšenice výnos'!$A$2:$E$2200,4)</f>
        <v>7.52</v>
      </c>
      <c r="BO107" s="6">
        <f>VLOOKUP(B107,[1]kukuřice!$A$2:$E$2200,5,FALSE)</f>
        <v>47.632768964803049</v>
      </c>
    </row>
    <row r="108" spans="1:67" hidden="1" x14ac:dyDescent="0.25">
      <c r="A108" s="7">
        <v>183</v>
      </c>
      <c r="B108" s="6" t="s">
        <v>134</v>
      </c>
      <c r="C108" s="13">
        <v>220</v>
      </c>
      <c r="D108" s="7">
        <v>2.6799876724190832</v>
      </c>
      <c r="E108" s="6" t="s">
        <v>9</v>
      </c>
      <c r="F108" s="6" t="s">
        <v>32</v>
      </c>
      <c r="G108" s="7">
        <v>2.6799876724190832</v>
      </c>
      <c r="H108" s="7">
        <v>2.5559080535454943</v>
      </c>
      <c r="I108" s="7">
        <v>2.5559080535454943</v>
      </c>
      <c r="J108" s="7">
        <v>64.165062500000005</v>
      </c>
      <c r="K108" s="14">
        <v>57.802068311087893</v>
      </c>
      <c r="L108" s="13">
        <v>18</v>
      </c>
      <c r="M108" s="7">
        <v>66.591176136363629</v>
      </c>
      <c r="N108" s="7">
        <v>1.499985928481663</v>
      </c>
      <c r="O108" s="7">
        <v>6.3629941889121113</v>
      </c>
      <c r="P108" s="7">
        <v>0</v>
      </c>
      <c r="Q108" s="7">
        <v>4</v>
      </c>
      <c r="R108" s="7">
        <v>0</v>
      </c>
      <c r="S108" s="17" t="e">
        <v>#NULL!</v>
      </c>
      <c r="T108" s="17" t="e">
        <v>#NULL!</v>
      </c>
      <c r="U108" s="17" t="e">
        <v>#NULL!</v>
      </c>
      <c r="V108" s="17" t="e">
        <v>#NULL!</v>
      </c>
      <c r="W108" s="17" t="e">
        <v>#NULL!</v>
      </c>
      <c r="X108" s="17" t="e">
        <v>#NULL!</v>
      </c>
      <c r="Y108" s="17" t="e">
        <v>#NULL!</v>
      </c>
      <c r="Z108" s="17" t="e">
        <v>#NULL!</v>
      </c>
      <c r="AA108" s="17" t="e">
        <v>#NULL!</v>
      </c>
      <c r="AB108" s="17" t="e">
        <v>#NULL!</v>
      </c>
      <c r="AC108" s="17" t="e">
        <v>#NULL!</v>
      </c>
      <c r="AD108" s="17" t="e">
        <v>#NULL!</v>
      </c>
      <c r="AE108" s="17" t="e">
        <v>#NULL!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1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6">
        <f>VLOOKUP($B108,'[1]výnosy standard'!$A$1:$T$2200,2,FALSE)</f>
        <v>30.14</v>
      </c>
      <c r="AV108" s="6">
        <f>VLOOKUP($B108,'[1]výnosy standard'!$A$1:$T$2200,3,FALSE)</f>
        <v>0</v>
      </c>
      <c r="AW108" s="6">
        <f>VLOOKUP($B108,'[1]výnosy standard'!$A$1:$T$2200,4,FALSE)</f>
        <v>8.1300000000000008</v>
      </c>
      <c r="AX108" s="6">
        <f>VLOOKUP($B108,'[1]výnosy standard'!$A$1:$T$2200,5,FALSE)</f>
        <v>0</v>
      </c>
      <c r="AY108" s="6">
        <f>VLOOKUP($B108,'[1]výnosy standard'!$A$1:$T$2200,6,FALSE)</f>
        <v>1.07</v>
      </c>
      <c r="AZ108" s="6">
        <f>VLOOKUP($B108,'[1]výnosy standard'!$A$1:$T$2200,7,FALSE)</f>
        <v>0</v>
      </c>
      <c r="BA108" s="6">
        <f>VLOOKUP($B108,'[1]výnosy standard'!$A$1:$T$2200,8,FALSE)</f>
        <v>21.51</v>
      </c>
      <c r="BB108" s="6">
        <f>VLOOKUP($B108,'[1]výnosy standard'!$A$1:$T$2200,9,FALSE)</f>
        <v>7.22</v>
      </c>
      <c r="BC108" s="6">
        <f>VLOOKUP($B108,'[1]výnosy standard'!$A$1:$T$2200,10,FALSE)</f>
        <v>7.22</v>
      </c>
      <c r="BD108" s="6">
        <f>VLOOKUP($B108,'[1]výnosy standard'!$A$1:$T$2200,11,FALSE)</f>
        <v>3.76</v>
      </c>
      <c r="BE108" s="6">
        <f>VLOOKUP($B108,'[1]výnosy standard'!$A$1:$T$2200,12,FALSE)</f>
        <v>0</v>
      </c>
      <c r="BF108" s="6">
        <f>VLOOKUP($B108,'[1]výnosy standard'!$A$1:$T$2200,13,FALSE)</f>
        <v>0</v>
      </c>
      <c r="BG108" s="6">
        <f>VLOOKUP($B108,'[1]výnosy standard'!$A$1:$T$2200,14,FALSE)</f>
        <v>0</v>
      </c>
      <c r="BH108" s="6">
        <f>VLOOKUP($B108,'[1]výnosy standard'!$A$1:$T$2200,15,FALSE)</f>
        <v>0</v>
      </c>
      <c r="BI108" s="6">
        <f>VLOOKUP($B108,'[1]výnosy standard'!$A$1:$T$2200,16,FALSE)</f>
        <v>68.319999999999993</v>
      </c>
      <c r="BJ108" s="6">
        <f>VLOOKUP($B108,'[1]výnosy standard'!$A$1:$T$2200,17,FALSE)</f>
        <v>5.79</v>
      </c>
      <c r="BK108" s="6">
        <f>VLOOKUP($B108,'[1]výnosy standard'!$A$1:$T$2200,18,FALSE)</f>
        <v>5.79</v>
      </c>
      <c r="BL108" s="6">
        <f>VLOOKUP($B108,'[1]výnosy standard'!$A$1:$T$2200,19,FALSE)</f>
        <v>7.88</v>
      </c>
      <c r="BM108" s="6">
        <f>VLOOKUP($B108,'[1]výnosy standard'!$A$1:$T$2200,20,FALSE)</f>
        <v>0</v>
      </c>
      <c r="BN108" s="6">
        <f>VLOOKUP(B108,'[1]pšenice výnos'!$A$2:$E$2200,4)</f>
        <v>7.22</v>
      </c>
      <c r="BO108" s="6">
        <f>VLOOKUP(B108,[1]kukuřice!$A$2:$E$2200,5,FALSE)</f>
        <v>45.058830479118932</v>
      </c>
    </row>
    <row r="109" spans="1:67" hidden="1" x14ac:dyDescent="0.25">
      <c r="A109" s="7">
        <v>175</v>
      </c>
      <c r="B109" s="6" t="s">
        <v>130</v>
      </c>
      <c r="C109" s="13">
        <v>133</v>
      </c>
      <c r="D109" s="7">
        <v>2.7037052301858795</v>
      </c>
      <c r="E109" s="6" t="s">
        <v>9</v>
      </c>
      <c r="F109" s="6" t="s">
        <v>32</v>
      </c>
      <c r="G109" s="7">
        <v>2.7037052301858795</v>
      </c>
      <c r="H109" s="7">
        <v>0.85727239005893741</v>
      </c>
      <c r="I109" s="7">
        <v>0.85727239005893741</v>
      </c>
      <c r="J109" s="7">
        <v>75.821875000000006</v>
      </c>
      <c r="K109" s="14">
        <v>77.879442693012408</v>
      </c>
      <c r="L109" s="13">
        <v>25</v>
      </c>
      <c r="M109" s="7">
        <v>65.014129626865667</v>
      </c>
      <c r="N109" s="7">
        <v>-0.14751587155544679</v>
      </c>
      <c r="O109" s="7">
        <v>-2.0575676930124018</v>
      </c>
      <c r="P109" s="7">
        <v>2</v>
      </c>
      <c r="Q109" s="7">
        <v>6</v>
      </c>
      <c r="R109" s="7">
        <v>0</v>
      </c>
      <c r="S109" s="15">
        <v>1.2208333333333301</v>
      </c>
      <c r="T109" s="15">
        <v>4.2386666666666697</v>
      </c>
      <c r="U109" s="15">
        <v>6.8124627976190499</v>
      </c>
      <c r="V109" s="16">
        <v>18</v>
      </c>
      <c r="W109" s="16">
        <v>19.5</v>
      </c>
      <c r="X109" s="17" t="e">
        <v>#NULL!</v>
      </c>
      <c r="Y109" s="13">
        <v>2</v>
      </c>
      <c r="Z109" s="16">
        <v>3.5</v>
      </c>
      <c r="AA109" s="13">
        <v>22</v>
      </c>
      <c r="AB109" s="15">
        <v>4</v>
      </c>
      <c r="AC109" s="15">
        <v>2.5</v>
      </c>
      <c r="AD109" s="15">
        <v>4.8636666666666697</v>
      </c>
      <c r="AE109" s="15">
        <v>1.3636666666666699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1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6">
        <f>VLOOKUP($B109,'[1]výnosy standard'!$A$1:$T$2200,2,FALSE)</f>
        <v>28.17</v>
      </c>
      <c r="AV109" s="6">
        <f>VLOOKUP($B109,'[1]výnosy standard'!$A$1:$T$2200,3,FALSE)</f>
        <v>0</v>
      </c>
      <c r="AW109" s="6">
        <f>VLOOKUP($B109,'[1]výnosy standard'!$A$1:$T$2200,4,FALSE)</f>
        <v>8.14</v>
      </c>
      <c r="AX109" s="6">
        <f>VLOOKUP($B109,'[1]výnosy standard'!$A$1:$T$2200,5,FALSE)</f>
        <v>0</v>
      </c>
      <c r="AY109" s="6">
        <f>VLOOKUP($B109,'[1]výnosy standard'!$A$1:$T$2200,6,FALSE)</f>
        <v>1.03</v>
      </c>
      <c r="AZ109" s="6">
        <f>VLOOKUP($B109,'[1]výnosy standard'!$A$1:$T$2200,7,FALSE)</f>
        <v>0</v>
      </c>
      <c r="BA109" s="6">
        <f>VLOOKUP($B109,'[1]výnosy standard'!$A$1:$T$2200,8,FALSE)</f>
        <v>20.11</v>
      </c>
      <c r="BB109" s="6">
        <f>VLOOKUP($B109,'[1]výnosy standard'!$A$1:$T$2200,9,FALSE)</f>
        <v>7.38</v>
      </c>
      <c r="BC109" s="6">
        <f>VLOOKUP($B109,'[1]výnosy standard'!$A$1:$T$2200,10,FALSE)</f>
        <v>7.38</v>
      </c>
      <c r="BD109" s="6">
        <f>VLOOKUP($B109,'[1]výnosy standard'!$A$1:$T$2200,11,FALSE)</f>
        <v>3.62</v>
      </c>
      <c r="BE109" s="6">
        <f>VLOOKUP($B109,'[1]výnosy standard'!$A$1:$T$2200,12,FALSE)</f>
        <v>0</v>
      </c>
      <c r="BF109" s="6">
        <f>VLOOKUP($B109,'[1]výnosy standard'!$A$1:$T$2200,13,FALSE)</f>
        <v>0</v>
      </c>
      <c r="BG109" s="6">
        <f>VLOOKUP($B109,'[1]výnosy standard'!$A$1:$T$2200,14,FALSE)</f>
        <v>0</v>
      </c>
      <c r="BH109" s="6">
        <f>VLOOKUP($B109,'[1]výnosy standard'!$A$1:$T$2200,15,FALSE)</f>
        <v>0</v>
      </c>
      <c r="BI109" s="6">
        <f>VLOOKUP($B109,'[1]výnosy standard'!$A$1:$T$2200,16,FALSE)</f>
        <v>72.05</v>
      </c>
      <c r="BJ109" s="6">
        <f>VLOOKUP($B109,'[1]výnosy standard'!$A$1:$T$2200,17,FALSE)</f>
        <v>5.89</v>
      </c>
      <c r="BK109" s="6">
        <f>VLOOKUP($B109,'[1]výnosy standard'!$A$1:$T$2200,18,FALSE)</f>
        <v>5.89</v>
      </c>
      <c r="BL109" s="6">
        <f>VLOOKUP($B109,'[1]výnosy standard'!$A$1:$T$2200,19,FALSE)</f>
        <v>6.97</v>
      </c>
      <c r="BM109" s="6">
        <f>VLOOKUP($B109,'[1]výnosy standard'!$A$1:$T$2200,20,FALSE)</f>
        <v>0</v>
      </c>
      <c r="BN109" s="6">
        <f>VLOOKUP(B109,'[1]pšenice výnos'!$A$2:$E$2200,4)</f>
        <v>7.38</v>
      </c>
      <c r="BO109" s="6">
        <f>VLOOKUP(B109,[1]kukuřice!$A$2:$E$2200,5,FALSE)</f>
        <v>46.768164145287535</v>
      </c>
    </row>
    <row r="110" spans="1:67" hidden="1" x14ac:dyDescent="0.25">
      <c r="A110" s="7">
        <v>188</v>
      </c>
      <c r="B110" s="6" t="s">
        <v>130</v>
      </c>
      <c r="C110" s="13">
        <v>252</v>
      </c>
      <c r="D110" s="7">
        <v>2.7382891899020931</v>
      </c>
      <c r="E110" s="6" t="s">
        <v>9</v>
      </c>
      <c r="F110" s="6" t="s">
        <v>32</v>
      </c>
      <c r="G110" s="7">
        <v>2.7382891899020931</v>
      </c>
      <c r="H110" s="7">
        <v>1.2785303107883752</v>
      </c>
      <c r="I110" s="7">
        <v>1.2785303107883752</v>
      </c>
      <c r="J110" s="7">
        <v>80.561250000000001</v>
      </c>
      <c r="K110" s="14">
        <v>79.186808928121479</v>
      </c>
      <c r="L110" s="13">
        <v>24</v>
      </c>
      <c r="M110" s="7">
        <v>65.014129626865667</v>
      </c>
      <c r="N110" s="7">
        <v>-0.14751587155544679</v>
      </c>
      <c r="O110" s="7">
        <v>1.3744410718785218</v>
      </c>
      <c r="P110" s="7">
        <v>8</v>
      </c>
      <c r="Q110" s="7">
        <v>0</v>
      </c>
      <c r="R110" s="7">
        <v>0</v>
      </c>
      <c r="S110" s="15">
        <v>1.86944444444444</v>
      </c>
      <c r="T110" s="15">
        <v>4.5711111111111098</v>
      </c>
      <c r="U110" s="15">
        <v>7.3883333333333301</v>
      </c>
      <c r="V110" s="16">
        <v>8.1999999999999993</v>
      </c>
      <c r="W110" s="16">
        <v>16.100000000000001</v>
      </c>
      <c r="X110" s="17" t="e">
        <v>#NULL!</v>
      </c>
      <c r="Y110" s="13">
        <v>2</v>
      </c>
      <c r="Z110" s="16">
        <v>3.5</v>
      </c>
      <c r="AA110" s="13">
        <v>22</v>
      </c>
      <c r="AB110" s="15">
        <v>13.8</v>
      </c>
      <c r="AC110" s="15">
        <v>5.9</v>
      </c>
      <c r="AD110" s="15">
        <v>6.0461111111111103</v>
      </c>
      <c r="AE110" s="15">
        <v>2.5461111111111099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1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6">
        <f>VLOOKUP($B110,'[1]výnosy standard'!$A$1:$T$2200,2,FALSE)</f>
        <v>28.17</v>
      </c>
      <c r="AV110" s="6">
        <f>VLOOKUP($B110,'[1]výnosy standard'!$A$1:$T$2200,3,FALSE)</f>
        <v>0</v>
      </c>
      <c r="AW110" s="6">
        <f>VLOOKUP($B110,'[1]výnosy standard'!$A$1:$T$2200,4,FALSE)</f>
        <v>8.14</v>
      </c>
      <c r="AX110" s="6">
        <f>VLOOKUP($B110,'[1]výnosy standard'!$A$1:$T$2200,5,FALSE)</f>
        <v>0</v>
      </c>
      <c r="AY110" s="6">
        <f>VLOOKUP($B110,'[1]výnosy standard'!$A$1:$T$2200,6,FALSE)</f>
        <v>1.03</v>
      </c>
      <c r="AZ110" s="6">
        <f>VLOOKUP($B110,'[1]výnosy standard'!$A$1:$T$2200,7,FALSE)</f>
        <v>0</v>
      </c>
      <c r="BA110" s="6">
        <f>VLOOKUP($B110,'[1]výnosy standard'!$A$1:$T$2200,8,FALSE)</f>
        <v>20.11</v>
      </c>
      <c r="BB110" s="6">
        <f>VLOOKUP($B110,'[1]výnosy standard'!$A$1:$T$2200,9,FALSE)</f>
        <v>7.38</v>
      </c>
      <c r="BC110" s="6">
        <f>VLOOKUP($B110,'[1]výnosy standard'!$A$1:$T$2200,10,FALSE)</f>
        <v>7.38</v>
      </c>
      <c r="BD110" s="6">
        <f>VLOOKUP($B110,'[1]výnosy standard'!$A$1:$T$2200,11,FALSE)</f>
        <v>3.62</v>
      </c>
      <c r="BE110" s="6">
        <f>VLOOKUP($B110,'[1]výnosy standard'!$A$1:$T$2200,12,FALSE)</f>
        <v>0</v>
      </c>
      <c r="BF110" s="6">
        <f>VLOOKUP($B110,'[1]výnosy standard'!$A$1:$T$2200,13,FALSE)</f>
        <v>0</v>
      </c>
      <c r="BG110" s="6">
        <f>VLOOKUP($B110,'[1]výnosy standard'!$A$1:$T$2200,14,FALSE)</f>
        <v>0</v>
      </c>
      <c r="BH110" s="6">
        <f>VLOOKUP($B110,'[1]výnosy standard'!$A$1:$T$2200,15,FALSE)</f>
        <v>0</v>
      </c>
      <c r="BI110" s="6">
        <f>VLOOKUP($B110,'[1]výnosy standard'!$A$1:$T$2200,16,FALSE)</f>
        <v>72.05</v>
      </c>
      <c r="BJ110" s="6">
        <f>VLOOKUP($B110,'[1]výnosy standard'!$A$1:$T$2200,17,FALSE)</f>
        <v>5.89</v>
      </c>
      <c r="BK110" s="6">
        <f>VLOOKUP($B110,'[1]výnosy standard'!$A$1:$T$2200,18,FALSE)</f>
        <v>5.89</v>
      </c>
      <c r="BL110" s="6">
        <f>VLOOKUP($B110,'[1]výnosy standard'!$A$1:$T$2200,19,FALSE)</f>
        <v>6.97</v>
      </c>
      <c r="BM110" s="6">
        <f>VLOOKUP($B110,'[1]výnosy standard'!$A$1:$T$2200,20,FALSE)</f>
        <v>0</v>
      </c>
      <c r="BN110" s="6">
        <f>VLOOKUP(B110,'[1]pšenice výnos'!$A$2:$E$2200,4)</f>
        <v>7.38</v>
      </c>
      <c r="BO110" s="6">
        <f>VLOOKUP(B110,[1]kukuřice!$A$2:$E$2200,5,FALSE)</f>
        <v>46.768164145287535</v>
      </c>
    </row>
    <row r="111" spans="1:67" hidden="1" x14ac:dyDescent="0.25">
      <c r="A111" s="7">
        <v>153</v>
      </c>
      <c r="B111" s="6" t="s">
        <v>119</v>
      </c>
      <c r="C111" s="13">
        <v>528</v>
      </c>
      <c r="D111" s="7">
        <v>2.7388225335099285</v>
      </c>
      <c r="E111" s="6" t="s">
        <v>9</v>
      </c>
      <c r="F111" s="6" t="s">
        <v>32</v>
      </c>
      <c r="G111" s="7">
        <v>2.7388225335099285</v>
      </c>
      <c r="H111" s="7">
        <v>2.5939169700413984</v>
      </c>
      <c r="I111" s="7">
        <v>2.5939169700413984</v>
      </c>
      <c r="J111" s="7">
        <v>52.568375000000003</v>
      </c>
      <c r="K111" s="14">
        <v>57.339833683986441</v>
      </c>
      <c r="L111" s="13">
        <v>25</v>
      </c>
      <c r="M111" s="7">
        <v>65.014129626865667</v>
      </c>
      <c r="N111" s="7">
        <v>-0.14751587155544679</v>
      </c>
      <c r="O111" s="7">
        <v>-4.7714586839864381</v>
      </c>
      <c r="P111" s="7">
        <v>6</v>
      </c>
      <c r="Q111" s="7">
        <v>0</v>
      </c>
      <c r="R111" s="7">
        <v>0</v>
      </c>
      <c r="S111" s="15">
        <v>1.4441666666666699</v>
      </c>
      <c r="T111" s="15">
        <v>2.41733333333333</v>
      </c>
      <c r="U111" s="15">
        <v>3.83777777777778</v>
      </c>
      <c r="V111" s="16">
        <v>17.899999999999999</v>
      </c>
      <c r="W111" s="16">
        <v>18.100000000000001</v>
      </c>
      <c r="X111" s="13">
        <v>-1</v>
      </c>
      <c r="Y111" s="13">
        <v>3</v>
      </c>
      <c r="Z111" s="16">
        <v>4</v>
      </c>
      <c r="AA111" s="13">
        <v>17</v>
      </c>
      <c r="AB111" s="15">
        <v>-0.89999999999999902</v>
      </c>
      <c r="AC111" s="15">
        <v>-1.1000000000000001</v>
      </c>
      <c r="AD111" s="15">
        <v>2.1423333333333301</v>
      </c>
      <c r="AE111" s="15">
        <v>-1.8576666666666699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1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6">
        <f>VLOOKUP($B111,'[1]výnosy standard'!$A$1:$T$2200,2,FALSE)</f>
        <v>30.33</v>
      </c>
      <c r="AV111" s="6">
        <f>VLOOKUP($B111,'[1]výnosy standard'!$A$1:$T$2200,3,FALSE)</f>
        <v>0</v>
      </c>
      <c r="AW111" s="6">
        <f>VLOOKUP($B111,'[1]výnosy standard'!$A$1:$T$2200,4,FALSE)</f>
        <v>8.74</v>
      </c>
      <c r="AX111" s="6">
        <f>VLOOKUP($B111,'[1]výnosy standard'!$A$1:$T$2200,5,FALSE)</f>
        <v>0</v>
      </c>
      <c r="AY111" s="6">
        <f>VLOOKUP($B111,'[1]výnosy standard'!$A$1:$T$2200,6,FALSE)</f>
        <v>1.01</v>
      </c>
      <c r="AZ111" s="6">
        <f>VLOOKUP($B111,'[1]výnosy standard'!$A$1:$T$2200,7,FALSE)</f>
        <v>0</v>
      </c>
      <c r="BA111" s="6">
        <f>VLOOKUP($B111,'[1]výnosy standard'!$A$1:$T$2200,8,FALSE)</f>
        <v>21.65</v>
      </c>
      <c r="BB111" s="6">
        <f>VLOOKUP($B111,'[1]výnosy standard'!$A$1:$T$2200,9,FALSE)</f>
        <v>7.36</v>
      </c>
      <c r="BC111" s="6">
        <f>VLOOKUP($B111,'[1]výnosy standard'!$A$1:$T$2200,10,FALSE)</f>
        <v>7.36</v>
      </c>
      <c r="BD111" s="6">
        <f>VLOOKUP($B111,'[1]výnosy standard'!$A$1:$T$2200,11,FALSE)</f>
        <v>3.82</v>
      </c>
      <c r="BE111" s="6">
        <f>VLOOKUP($B111,'[1]výnosy standard'!$A$1:$T$2200,12,FALSE)</f>
        <v>0</v>
      </c>
      <c r="BF111" s="6">
        <f>VLOOKUP($B111,'[1]výnosy standard'!$A$1:$T$2200,13,FALSE)</f>
        <v>0</v>
      </c>
      <c r="BG111" s="6">
        <f>VLOOKUP($B111,'[1]výnosy standard'!$A$1:$T$2200,14,FALSE)</f>
        <v>0</v>
      </c>
      <c r="BH111" s="6">
        <f>VLOOKUP($B111,'[1]výnosy standard'!$A$1:$T$2200,15,FALSE)</f>
        <v>0</v>
      </c>
      <c r="BI111" s="6">
        <f>VLOOKUP($B111,'[1]výnosy standard'!$A$1:$T$2200,16,FALSE)</f>
        <v>68.599999999999994</v>
      </c>
      <c r="BJ111" s="6">
        <f>VLOOKUP($B111,'[1]výnosy standard'!$A$1:$T$2200,17,FALSE)</f>
        <v>5.83</v>
      </c>
      <c r="BK111" s="6">
        <f>VLOOKUP($B111,'[1]výnosy standard'!$A$1:$T$2200,18,FALSE)</f>
        <v>5.83</v>
      </c>
      <c r="BL111" s="6">
        <f>VLOOKUP($B111,'[1]výnosy standard'!$A$1:$T$2200,19,FALSE)</f>
        <v>7.51</v>
      </c>
      <c r="BM111" s="6">
        <f>VLOOKUP($B111,'[1]výnosy standard'!$A$1:$T$2200,20,FALSE)</f>
        <v>0</v>
      </c>
      <c r="BN111" s="6">
        <f>VLOOKUP(B111,'[1]pšenice výnos'!$A$2:$E$2200,4)</f>
        <v>7.36</v>
      </c>
      <c r="BO111" s="6">
        <f>VLOOKUP(B111,[1]kukuřice!$A$2:$E$2200,5,FALSE)</f>
        <v>48.517249757180991</v>
      </c>
    </row>
    <row r="112" spans="1:67" hidden="1" x14ac:dyDescent="0.25">
      <c r="A112" s="7">
        <v>155</v>
      </c>
      <c r="B112" s="6" t="s">
        <v>128</v>
      </c>
      <c r="C112" s="13">
        <v>523</v>
      </c>
      <c r="D112" s="7">
        <v>2.7687361460193505</v>
      </c>
      <c r="E112" s="6" t="s">
        <v>9</v>
      </c>
      <c r="F112" s="6" t="s">
        <v>32</v>
      </c>
      <c r="G112" s="7">
        <v>2.7687361460193505</v>
      </c>
      <c r="H112" s="7">
        <v>2.5939169700413984</v>
      </c>
      <c r="I112" s="7">
        <v>2.5939169700413984</v>
      </c>
      <c r="J112" s="7">
        <v>52.568375000000003</v>
      </c>
      <c r="K112" s="14">
        <v>49.756462672113251</v>
      </c>
      <c r="L112" s="13">
        <v>25</v>
      </c>
      <c r="M112" s="7">
        <v>65.014129626865667</v>
      </c>
      <c r="N112" s="7">
        <v>-0.14751587155544679</v>
      </c>
      <c r="O112" s="7">
        <v>2.8119123278867519</v>
      </c>
      <c r="P112" s="7">
        <v>7</v>
      </c>
      <c r="Q112" s="7">
        <v>0</v>
      </c>
      <c r="R112" s="7">
        <v>0</v>
      </c>
      <c r="S112" s="15">
        <v>1.93888888888889</v>
      </c>
      <c r="T112" s="15">
        <v>3.4866666666666699</v>
      </c>
      <c r="U112" s="15">
        <v>5.1089947089947101</v>
      </c>
      <c r="V112" s="16">
        <v>15.5</v>
      </c>
      <c r="W112" s="16">
        <v>14.7</v>
      </c>
      <c r="X112" s="13">
        <v>-1</v>
      </c>
      <c r="Y112" s="13">
        <v>2</v>
      </c>
      <c r="Z112" s="16">
        <v>3.5</v>
      </c>
      <c r="AA112" s="13">
        <v>22</v>
      </c>
      <c r="AB112" s="15">
        <v>6.5</v>
      </c>
      <c r="AC112" s="15">
        <v>7.3</v>
      </c>
      <c r="AD112" s="15">
        <v>5.3116666666666701</v>
      </c>
      <c r="AE112" s="15">
        <v>1.8116666666666701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1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6">
        <f>VLOOKUP($B112,'[1]výnosy standard'!$A$1:$T$2200,2,FALSE)</f>
        <v>29.74</v>
      </c>
      <c r="AV112" s="6">
        <f>VLOOKUP($B112,'[1]výnosy standard'!$A$1:$T$2200,3,FALSE)</f>
        <v>0</v>
      </c>
      <c r="AW112" s="6">
        <f>VLOOKUP($B112,'[1]výnosy standard'!$A$1:$T$2200,4,FALSE)</f>
        <v>8.17</v>
      </c>
      <c r="AX112" s="6">
        <f>VLOOKUP($B112,'[1]výnosy standard'!$A$1:$T$2200,5,FALSE)</f>
        <v>0</v>
      </c>
      <c r="AY112" s="6">
        <f>VLOOKUP($B112,'[1]výnosy standard'!$A$1:$T$2200,6,FALSE)</f>
        <v>1.04</v>
      </c>
      <c r="AZ112" s="6">
        <f>VLOOKUP($B112,'[1]výnosy standard'!$A$1:$T$2200,7,FALSE)</f>
        <v>0</v>
      </c>
      <c r="BA112" s="6">
        <f>VLOOKUP($B112,'[1]výnosy standard'!$A$1:$T$2200,8,FALSE)</f>
        <v>21.23</v>
      </c>
      <c r="BB112" s="6">
        <f>VLOOKUP($B112,'[1]výnosy standard'!$A$1:$T$2200,9,FALSE)</f>
        <v>7.52</v>
      </c>
      <c r="BC112" s="6">
        <f>VLOOKUP($B112,'[1]výnosy standard'!$A$1:$T$2200,10,FALSE)</f>
        <v>7.52</v>
      </c>
      <c r="BD112" s="6">
        <f>VLOOKUP($B112,'[1]výnosy standard'!$A$1:$T$2200,11,FALSE)</f>
        <v>3.66</v>
      </c>
      <c r="BE112" s="6">
        <f>VLOOKUP($B112,'[1]výnosy standard'!$A$1:$T$2200,12,FALSE)</f>
        <v>0</v>
      </c>
      <c r="BF112" s="6">
        <f>VLOOKUP($B112,'[1]výnosy standard'!$A$1:$T$2200,13,FALSE)</f>
        <v>0</v>
      </c>
      <c r="BG112" s="6">
        <f>VLOOKUP($B112,'[1]výnosy standard'!$A$1:$T$2200,14,FALSE)</f>
        <v>0</v>
      </c>
      <c r="BH112" s="6">
        <f>VLOOKUP($B112,'[1]výnosy standard'!$A$1:$T$2200,15,FALSE)</f>
        <v>0</v>
      </c>
      <c r="BI112" s="6">
        <f>VLOOKUP($B112,'[1]výnosy standard'!$A$1:$T$2200,16,FALSE)</f>
        <v>70.680000000000007</v>
      </c>
      <c r="BJ112" s="6">
        <f>VLOOKUP($B112,'[1]výnosy standard'!$A$1:$T$2200,17,FALSE)</f>
        <v>5.76</v>
      </c>
      <c r="BK112" s="6">
        <f>VLOOKUP($B112,'[1]výnosy standard'!$A$1:$T$2200,18,FALSE)</f>
        <v>5.76</v>
      </c>
      <c r="BL112" s="6">
        <f>VLOOKUP($B112,'[1]výnosy standard'!$A$1:$T$2200,19,FALSE)</f>
        <v>7.29</v>
      </c>
      <c r="BM112" s="6">
        <f>VLOOKUP($B112,'[1]výnosy standard'!$A$1:$T$2200,20,FALSE)</f>
        <v>0</v>
      </c>
      <c r="BN112" s="6">
        <f>VLOOKUP(B112,'[1]pšenice výnos'!$A$2:$E$2200,4)</f>
        <v>7.52</v>
      </c>
      <c r="BO112" s="6">
        <f>VLOOKUP(B112,[1]kukuřice!$A$2:$E$2200,5,FALSE)</f>
        <v>47.632768964803049</v>
      </c>
    </row>
    <row r="113" spans="1:67" hidden="1" x14ac:dyDescent="0.25">
      <c r="A113" s="7">
        <v>110</v>
      </c>
      <c r="B113" s="6" t="s">
        <v>131</v>
      </c>
      <c r="C113" s="13">
        <v>111</v>
      </c>
      <c r="D113" s="7">
        <v>2.7889680818097302</v>
      </c>
      <c r="E113" s="6" t="s">
        <v>9</v>
      </c>
      <c r="F113" s="6" t="s">
        <v>32</v>
      </c>
      <c r="G113" s="7">
        <v>2.7889680818097302</v>
      </c>
      <c r="H113" s="7">
        <v>2.7889680818097302</v>
      </c>
      <c r="I113" s="7">
        <v>2.7889680818097302</v>
      </c>
      <c r="J113" s="7">
        <v>48.405000000000001</v>
      </c>
      <c r="K113" s="14">
        <v>50.846605672161544</v>
      </c>
      <c r="L113" s="13">
        <v>24</v>
      </c>
      <c r="M113" s="7">
        <v>65.014129626865667</v>
      </c>
      <c r="N113" s="7">
        <v>-0.14751587155544679</v>
      </c>
      <c r="O113" s="7">
        <v>-2.4416056721615433</v>
      </c>
      <c r="P113" s="7">
        <v>3</v>
      </c>
      <c r="Q113" s="7">
        <v>4</v>
      </c>
      <c r="R113" s="7">
        <v>1</v>
      </c>
      <c r="S113" s="15">
        <v>1.9597222222222199</v>
      </c>
      <c r="T113" s="15">
        <v>5.16777777777778</v>
      </c>
      <c r="U113" s="15">
        <v>6.7877164502164504</v>
      </c>
      <c r="V113" s="16">
        <v>17.100000000000001</v>
      </c>
      <c r="W113" s="16">
        <v>17.600000000000001</v>
      </c>
      <c r="X113" s="17" t="e">
        <v>#NULL!</v>
      </c>
      <c r="Y113" s="13">
        <v>3</v>
      </c>
      <c r="Z113" s="16">
        <v>4</v>
      </c>
      <c r="AA113" s="13">
        <v>17</v>
      </c>
      <c r="AB113" s="15">
        <v>-0.100000000000001</v>
      </c>
      <c r="AC113" s="15">
        <v>-0.60000000000000098</v>
      </c>
      <c r="AD113" s="15">
        <v>5.0177777777777797</v>
      </c>
      <c r="AE113" s="15">
        <v>1.0177777777777799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1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6">
        <f>VLOOKUP($B113,'[1]výnosy standard'!$A$1:$T$2200,2,FALSE)</f>
        <v>0</v>
      </c>
      <c r="AV113" s="6">
        <f>VLOOKUP($B113,'[1]výnosy standard'!$A$1:$T$2200,3,FALSE)</f>
        <v>0</v>
      </c>
      <c r="AW113" s="6">
        <f>VLOOKUP($B113,'[1]výnosy standard'!$A$1:$T$2200,4,FALSE)</f>
        <v>8.7200000000000006</v>
      </c>
      <c r="AX113" s="6">
        <f>VLOOKUP($B113,'[1]výnosy standard'!$A$1:$T$2200,5,FALSE)</f>
        <v>0</v>
      </c>
      <c r="AY113" s="6">
        <f>VLOOKUP($B113,'[1]výnosy standard'!$A$1:$T$2200,6,FALSE)</f>
        <v>0.9</v>
      </c>
      <c r="AZ113" s="6">
        <f>VLOOKUP($B113,'[1]výnosy standard'!$A$1:$T$2200,7,FALSE)</f>
        <v>0</v>
      </c>
      <c r="BA113" s="6">
        <f>VLOOKUP($B113,'[1]výnosy standard'!$A$1:$T$2200,8,FALSE)</f>
        <v>21.37</v>
      </c>
      <c r="BB113" s="6">
        <f>VLOOKUP($B113,'[1]výnosy standard'!$A$1:$T$2200,9,FALSE)</f>
        <v>6.68</v>
      </c>
      <c r="BC113" s="6">
        <f>VLOOKUP($B113,'[1]výnosy standard'!$A$1:$T$2200,10,FALSE)</f>
        <v>6.68</v>
      </c>
      <c r="BD113" s="6">
        <f>VLOOKUP($B113,'[1]výnosy standard'!$A$1:$T$2200,11,FALSE)</f>
        <v>0</v>
      </c>
      <c r="BE113" s="6">
        <f>VLOOKUP($B113,'[1]výnosy standard'!$A$1:$T$2200,12,FALSE)</f>
        <v>6.61</v>
      </c>
      <c r="BF113" s="6">
        <f>VLOOKUP($B113,'[1]výnosy standard'!$A$1:$T$2200,13,FALSE)</f>
        <v>0</v>
      </c>
      <c r="BG113" s="6">
        <f>VLOOKUP($B113,'[1]výnosy standard'!$A$1:$T$2200,14,FALSE)</f>
        <v>0</v>
      </c>
      <c r="BH113" s="6">
        <f>VLOOKUP($B113,'[1]výnosy standard'!$A$1:$T$2200,15,FALSE)</f>
        <v>0</v>
      </c>
      <c r="BI113" s="6">
        <f>VLOOKUP($B113,'[1]výnosy standard'!$A$1:$T$2200,16,FALSE)</f>
        <v>0</v>
      </c>
      <c r="BJ113" s="6">
        <f>VLOOKUP($B113,'[1]výnosy standard'!$A$1:$T$2200,17,FALSE)</f>
        <v>6.13</v>
      </c>
      <c r="BK113" s="6">
        <f>VLOOKUP($B113,'[1]výnosy standard'!$A$1:$T$2200,18,FALSE)</f>
        <v>6.13</v>
      </c>
      <c r="BL113" s="6">
        <f>VLOOKUP($B113,'[1]výnosy standard'!$A$1:$T$2200,19,FALSE)</f>
        <v>7.16</v>
      </c>
      <c r="BM113" s="6">
        <f>VLOOKUP($B113,'[1]výnosy standard'!$A$1:$T$2200,20,FALSE)</f>
        <v>0</v>
      </c>
      <c r="BN113" s="6">
        <f>VLOOKUP(B113,'[1]pšenice výnos'!$A$2:$E$2200,4)</f>
        <v>6.68</v>
      </c>
      <c r="BO113" s="6">
        <f>VLOOKUP(B113,[1]kukuřice!$A$2:$E$2200,5,FALSE)</f>
        <v>41.929772119891787</v>
      </c>
    </row>
    <row r="114" spans="1:67" hidden="1" x14ac:dyDescent="0.25">
      <c r="A114" s="7">
        <v>150</v>
      </c>
      <c r="B114" s="6" t="s">
        <v>127</v>
      </c>
      <c r="C114" s="13">
        <v>181</v>
      </c>
      <c r="D114" s="7">
        <v>2.7963489668956472</v>
      </c>
      <c r="E114" s="6" t="s">
        <v>9</v>
      </c>
      <c r="F114" s="6" t="s">
        <v>32</v>
      </c>
      <c r="G114" s="7">
        <v>2.7963489668956472</v>
      </c>
      <c r="H114" s="7">
        <v>1.0433605492526117</v>
      </c>
      <c r="I114" s="7">
        <v>1.0433605492526117</v>
      </c>
      <c r="J114" s="7">
        <v>65.174018749999988</v>
      </c>
      <c r="K114" s="14">
        <v>70.111345513067533</v>
      </c>
      <c r="L114" s="13">
        <v>30</v>
      </c>
      <c r="M114" s="7">
        <v>59.246456625000008</v>
      </c>
      <c r="N114" s="7">
        <v>-1.3627727465758661</v>
      </c>
      <c r="O114" s="7">
        <v>-4.9373267630675457</v>
      </c>
      <c r="P114" s="7">
        <v>0</v>
      </c>
      <c r="Q114" s="7">
        <v>7</v>
      </c>
      <c r="R114" s="7">
        <v>0</v>
      </c>
      <c r="S114" s="17" t="e">
        <v>#NULL!</v>
      </c>
      <c r="T114" s="17" t="e">
        <v>#NULL!</v>
      </c>
      <c r="U114" s="17" t="e">
        <v>#NULL!</v>
      </c>
      <c r="V114" s="17" t="e">
        <v>#NULL!</v>
      </c>
      <c r="W114" s="17" t="e">
        <v>#NULL!</v>
      </c>
      <c r="X114" s="17" t="e">
        <v>#NULL!</v>
      </c>
      <c r="Y114" s="17" t="e">
        <v>#NULL!</v>
      </c>
      <c r="Z114" s="17" t="e">
        <v>#NULL!</v>
      </c>
      <c r="AA114" s="17" t="e">
        <v>#NULL!</v>
      </c>
      <c r="AB114" s="17" t="e">
        <v>#NULL!</v>
      </c>
      <c r="AC114" s="17" t="e">
        <v>#NULL!</v>
      </c>
      <c r="AD114" s="17" t="e">
        <v>#NULL!</v>
      </c>
      <c r="AE114" s="17" t="e">
        <v>#NULL!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1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6">
        <f>VLOOKUP($B114,'[1]výnosy standard'!$A$1:$T$2200,2,FALSE)</f>
        <v>0</v>
      </c>
      <c r="AV114" s="6">
        <f>VLOOKUP($B114,'[1]výnosy standard'!$A$1:$T$2200,3,FALSE)</f>
        <v>0</v>
      </c>
      <c r="AW114" s="6">
        <f>VLOOKUP($B114,'[1]výnosy standard'!$A$1:$T$2200,4,FALSE)</f>
        <v>8.02</v>
      </c>
      <c r="AX114" s="6">
        <f>VLOOKUP($B114,'[1]výnosy standard'!$A$1:$T$2200,5,FALSE)</f>
        <v>0</v>
      </c>
      <c r="AY114" s="6">
        <f>VLOOKUP($B114,'[1]výnosy standard'!$A$1:$T$2200,6,FALSE)</f>
        <v>0.88</v>
      </c>
      <c r="AZ114" s="6">
        <f>VLOOKUP($B114,'[1]výnosy standard'!$A$1:$T$2200,7,FALSE)</f>
        <v>0</v>
      </c>
      <c r="BA114" s="6">
        <f>VLOOKUP($B114,'[1]výnosy standard'!$A$1:$T$2200,8,FALSE)</f>
        <v>21.09</v>
      </c>
      <c r="BB114" s="6">
        <f>VLOOKUP($B114,'[1]výnosy standard'!$A$1:$T$2200,9,FALSE)</f>
        <v>6.51</v>
      </c>
      <c r="BC114" s="6">
        <f>VLOOKUP($B114,'[1]výnosy standard'!$A$1:$T$2200,10,FALSE)</f>
        <v>6.51</v>
      </c>
      <c r="BD114" s="6">
        <f>VLOOKUP($B114,'[1]výnosy standard'!$A$1:$T$2200,11,FALSE)</f>
        <v>3.84</v>
      </c>
      <c r="BE114" s="6">
        <f>VLOOKUP($B114,'[1]výnosy standard'!$A$1:$T$2200,12,FALSE)</f>
        <v>6.91</v>
      </c>
      <c r="BF114" s="6">
        <f>VLOOKUP($B114,'[1]výnosy standard'!$A$1:$T$2200,13,FALSE)</f>
        <v>0</v>
      </c>
      <c r="BG114" s="6">
        <f>VLOOKUP($B114,'[1]výnosy standard'!$A$1:$T$2200,14,FALSE)</f>
        <v>0</v>
      </c>
      <c r="BH114" s="6">
        <f>VLOOKUP($B114,'[1]výnosy standard'!$A$1:$T$2200,15,FALSE)</f>
        <v>0</v>
      </c>
      <c r="BI114" s="6">
        <f>VLOOKUP($B114,'[1]výnosy standard'!$A$1:$T$2200,16,FALSE)</f>
        <v>0</v>
      </c>
      <c r="BJ114" s="6">
        <f>VLOOKUP($B114,'[1]výnosy standard'!$A$1:$T$2200,17,FALSE)</f>
        <v>5.21</v>
      </c>
      <c r="BK114" s="6">
        <f>VLOOKUP($B114,'[1]výnosy standard'!$A$1:$T$2200,18,FALSE)</f>
        <v>5.21</v>
      </c>
      <c r="BL114" s="6">
        <f>VLOOKUP($B114,'[1]výnosy standard'!$A$1:$T$2200,19,FALSE)</f>
        <v>7.1</v>
      </c>
      <c r="BM114" s="6">
        <f>VLOOKUP($B114,'[1]výnosy standard'!$A$1:$T$2200,20,FALSE)</f>
        <v>0</v>
      </c>
      <c r="BN114" s="6">
        <f>VLOOKUP(B114,'[1]pšenice výnos'!$A$2:$E$2200,4)</f>
        <v>6.51</v>
      </c>
      <c r="BO114" s="6">
        <f>VLOOKUP(B114,[1]kukuřice!$A$2:$E$2200,5,FALSE)</f>
        <v>34.643639561082786</v>
      </c>
    </row>
    <row r="115" spans="1:67" hidden="1" x14ac:dyDescent="0.25">
      <c r="A115" s="7">
        <v>71</v>
      </c>
      <c r="B115" s="6" t="s">
        <v>143</v>
      </c>
      <c r="C115" s="13">
        <v>356</v>
      </c>
      <c r="D115" s="7">
        <v>2.8111773940345368</v>
      </c>
      <c r="E115" s="6" t="s">
        <v>9</v>
      </c>
      <c r="F115" s="6" t="s">
        <v>32</v>
      </c>
      <c r="G115" s="7">
        <v>2.8111773940345368</v>
      </c>
      <c r="H115" s="7">
        <v>0.73678702250130823</v>
      </c>
      <c r="I115" s="7">
        <v>0.73678702250130823</v>
      </c>
      <c r="J115" s="7">
        <v>74.6484375</v>
      </c>
      <c r="K115" s="14">
        <v>73.670400236610291</v>
      </c>
      <c r="L115" s="13">
        <v>27</v>
      </c>
      <c r="M115" s="7">
        <v>65.014129626865667</v>
      </c>
      <c r="N115" s="7">
        <v>-0.14751587155544679</v>
      </c>
      <c r="O115" s="7">
        <v>0.97803726338970876</v>
      </c>
      <c r="P115" s="7">
        <v>8</v>
      </c>
      <c r="Q115" s="7">
        <v>0</v>
      </c>
      <c r="R115" s="7">
        <v>0</v>
      </c>
      <c r="S115" s="15">
        <v>0.50833333333333297</v>
      </c>
      <c r="T115" s="15">
        <v>2.0644444444444399</v>
      </c>
      <c r="U115" s="15">
        <v>4.8654320987654298</v>
      </c>
      <c r="V115" s="16">
        <v>19.899999999999999</v>
      </c>
      <c r="W115" s="16">
        <v>17.600000000000001</v>
      </c>
      <c r="X115" s="13">
        <v>-1</v>
      </c>
      <c r="Y115" s="13">
        <v>2</v>
      </c>
      <c r="Z115" s="16">
        <v>3.5</v>
      </c>
      <c r="AA115" s="13">
        <v>22</v>
      </c>
      <c r="AB115" s="15">
        <v>2.1</v>
      </c>
      <c r="AC115" s="15">
        <v>4.4000000000000004</v>
      </c>
      <c r="AD115" s="15">
        <v>3.16444444444444</v>
      </c>
      <c r="AE115" s="15">
        <v>-0.33555555555555999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1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6">
        <f>VLOOKUP($B115,'[1]výnosy standard'!$A$1:$T$2200,2,FALSE)</f>
        <v>0</v>
      </c>
      <c r="AV115" s="6">
        <f>VLOOKUP($B115,'[1]výnosy standard'!$A$1:$T$2200,3,FALSE)</f>
        <v>0</v>
      </c>
      <c r="AW115" s="6">
        <f>VLOOKUP($B115,'[1]výnosy standard'!$A$1:$T$2200,4,FALSE)</f>
        <v>0</v>
      </c>
      <c r="AX115" s="6">
        <f>VLOOKUP($B115,'[1]výnosy standard'!$A$1:$T$2200,5,FALSE)</f>
        <v>0</v>
      </c>
      <c r="AY115" s="6">
        <f>VLOOKUP($B115,'[1]výnosy standard'!$A$1:$T$2200,6,FALSE)</f>
        <v>0</v>
      </c>
      <c r="AZ115" s="6">
        <f>VLOOKUP($B115,'[1]výnosy standard'!$A$1:$T$2200,7,FALSE)</f>
        <v>0</v>
      </c>
      <c r="BA115" s="6">
        <f>VLOOKUP($B115,'[1]výnosy standard'!$A$1:$T$2200,8,FALSE)</f>
        <v>0</v>
      </c>
      <c r="BB115" s="6">
        <f>VLOOKUP($B115,'[1]výnosy standard'!$A$1:$T$2200,9,FALSE)</f>
        <v>6.88</v>
      </c>
      <c r="BC115" s="6">
        <f>VLOOKUP($B115,'[1]výnosy standard'!$A$1:$T$2200,10,FALSE)</f>
        <v>6.88</v>
      </c>
      <c r="BD115" s="6">
        <f>VLOOKUP($B115,'[1]výnosy standard'!$A$1:$T$2200,11,FALSE)</f>
        <v>3.73</v>
      </c>
      <c r="BE115" s="6">
        <f>VLOOKUP($B115,'[1]výnosy standard'!$A$1:$T$2200,12,FALSE)</f>
        <v>6.12</v>
      </c>
      <c r="BF115" s="6">
        <f>VLOOKUP($B115,'[1]výnosy standard'!$A$1:$T$2200,13,FALSE)</f>
        <v>0</v>
      </c>
      <c r="BG115" s="6">
        <f>VLOOKUP($B115,'[1]výnosy standard'!$A$1:$T$2200,14,FALSE)</f>
        <v>0</v>
      </c>
      <c r="BH115" s="6">
        <f>VLOOKUP($B115,'[1]výnosy standard'!$A$1:$T$2200,15,FALSE)</f>
        <v>0</v>
      </c>
      <c r="BI115" s="6">
        <f>VLOOKUP($B115,'[1]výnosy standard'!$A$1:$T$2200,16,FALSE)</f>
        <v>0</v>
      </c>
      <c r="BJ115" s="6">
        <f>VLOOKUP($B115,'[1]výnosy standard'!$A$1:$T$2200,17,FALSE)</f>
        <v>5.55</v>
      </c>
      <c r="BK115" s="6">
        <f>VLOOKUP($B115,'[1]výnosy standard'!$A$1:$T$2200,18,FALSE)</f>
        <v>5.55</v>
      </c>
      <c r="BL115" s="6">
        <f>VLOOKUP($B115,'[1]výnosy standard'!$A$1:$T$2200,19,FALSE)</f>
        <v>6.42</v>
      </c>
      <c r="BM115" s="6">
        <f>VLOOKUP($B115,'[1]výnosy standard'!$A$1:$T$2200,20,FALSE)</f>
        <v>0</v>
      </c>
      <c r="BN115" s="6">
        <f>VLOOKUP(B115,'[1]pšenice výnos'!$A$2:$E$2200,4)</f>
        <v>6.88</v>
      </c>
      <c r="BO115" s="6">
        <f>VLOOKUP(B115,[1]kukuřice!$A$2:$E$2200,5,FALSE)</f>
        <v>46.747194914373758</v>
      </c>
    </row>
    <row r="116" spans="1:67" hidden="1" x14ac:dyDescent="0.25">
      <c r="A116" s="7">
        <v>72</v>
      </c>
      <c r="B116" s="6" t="s">
        <v>143</v>
      </c>
      <c r="C116" s="13">
        <v>394</v>
      </c>
      <c r="D116" s="7">
        <v>2.8111773940345368</v>
      </c>
      <c r="E116" s="6" t="s">
        <v>9</v>
      </c>
      <c r="F116" s="6" t="s">
        <v>32</v>
      </c>
      <c r="G116" s="7">
        <v>2.8111773940345368</v>
      </c>
      <c r="H116" s="7">
        <v>0.73678702250130823</v>
      </c>
      <c r="I116" s="7">
        <v>0.73678702250130823</v>
      </c>
      <c r="J116" s="7">
        <v>74.6484375</v>
      </c>
      <c r="K116" s="14">
        <v>71.458540192279784</v>
      </c>
      <c r="L116" s="13">
        <v>27</v>
      </c>
      <c r="M116" s="7">
        <v>65.014129626865667</v>
      </c>
      <c r="N116" s="7">
        <v>-0.14751587155544679</v>
      </c>
      <c r="O116" s="7">
        <v>3.1898973077202157</v>
      </c>
      <c r="P116" s="7">
        <v>8</v>
      </c>
      <c r="Q116" s="7">
        <v>0</v>
      </c>
      <c r="R116" s="7">
        <v>0</v>
      </c>
      <c r="S116" s="15">
        <v>0.67916666666666703</v>
      </c>
      <c r="T116" s="15">
        <v>2.6483333333333299</v>
      </c>
      <c r="U116" s="15">
        <v>5.4194444444444398</v>
      </c>
      <c r="V116" s="16">
        <v>19.3</v>
      </c>
      <c r="W116" s="16">
        <v>19</v>
      </c>
      <c r="X116" s="13">
        <v>-1</v>
      </c>
      <c r="Y116" s="13">
        <v>2</v>
      </c>
      <c r="Z116" s="16">
        <v>3.5</v>
      </c>
      <c r="AA116" s="13">
        <v>22</v>
      </c>
      <c r="AB116" s="15">
        <v>2.7</v>
      </c>
      <c r="AC116" s="15">
        <v>3</v>
      </c>
      <c r="AD116" s="15">
        <v>3.3983333333333299</v>
      </c>
      <c r="AE116" s="15">
        <v>-0.10166666666667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1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6">
        <f>VLOOKUP($B116,'[1]výnosy standard'!$A$1:$T$2200,2,FALSE)</f>
        <v>0</v>
      </c>
      <c r="AV116" s="6">
        <f>VLOOKUP($B116,'[1]výnosy standard'!$A$1:$T$2200,3,FALSE)</f>
        <v>0</v>
      </c>
      <c r="AW116" s="6">
        <f>VLOOKUP($B116,'[1]výnosy standard'!$A$1:$T$2200,4,FALSE)</f>
        <v>0</v>
      </c>
      <c r="AX116" s="6">
        <f>VLOOKUP($B116,'[1]výnosy standard'!$A$1:$T$2200,5,FALSE)</f>
        <v>0</v>
      </c>
      <c r="AY116" s="6">
        <f>VLOOKUP($B116,'[1]výnosy standard'!$A$1:$T$2200,6,FALSE)</f>
        <v>0</v>
      </c>
      <c r="AZ116" s="6">
        <f>VLOOKUP($B116,'[1]výnosy standard'!$A$1:$T$2200,7,FALSE)</f>
        <v>0</v>
      </c>
      <c r="BA116" s="6">
        <f>VLOOKUP($B116,'[1]výnosy standard'!$A$1:$T$2200,8,FALSE)</f>
        <v>0</v>
      </c>
      <c r="BB116" s="6">
        <f>VLOOKUP($B116,'[1]výnosy standard'!$A$1:$T$2200,9,FALSE)</f>
        <v>6.88</v>
      </c>
      <c r="BC116" s="6">
        <f>VLOOKUP($B116,'[1]výnosy standard'!$A$1:$T$2200,10,FALSE)</f>
        <v>6.88</v>
      </c>
      <c r="BD116" s="6">
        <f>VLOOKUP($B116,'[1]výnosy standard'!$A$1:$T$2200,11,FALSE)</f>
        <v>3.73</v>
      </c>
      <c r="BE116" s="6">
        <f>VLOOKUP($B116,'[1]výnosy standard'!$A$1:$T$2200,12,FALSE)</f>
        <v>6.12</v>
      </c>
      <c r="BF116" s="6">
        <f>VLOOKUP($B116,'[1]výnosy standard'!$A$1:$T$2200,13,FALSE)</f>
        <v>0</v>
      </c>
      <c r="BG116" s="6">
        <f>VLOOKUP($B116,'[1]výnosy standard'!$A$1:$T$2200,14,FALSE)</f>
        <v>0</v>
      </c>
      <c r="BH116" s="6">
        <f>VLOOKUP($B116,'[1]výnosy standard'!$A$1:$T$2200,15,FALSE)</f>
        <v>0</v>
      </c>
      <c r="BI116" s="6">
        <f>VLOOKUP($B116,'[1]výnosy standard'!$A$1:$T$2200,16,FALSE)</f>
        <v>0</v>
      </c>
      <c r="BJ116" s="6">
        <f>VLOOKUP($B116,'[1]výnosy standard'!$A$1:$T$2200,17,FALSE)</f>
        <v>5.55</v>
      </c>
      <c r="BK116" s="6">
        <f>VLOOKUP($B116,'[1]výnosy standard'!$A$1:$T$2200,18,FALSE)</f>
        <v>5.55</v>
      </c>
      <c r="BL116" s="6">
        <f>VLOOKUP($B116,'[1]výnosy standard'!$A$1:$T$2200,19,FALSE)</f>
        <v>6.42</v>
      </c>
      <c r="BM116" s="6">
        <f>VLOOKUP($B116,'[1]výnosy standard'!$A$1:$T$2200,20,FALSE)</f>
        <v>0</v>
      </c>
      <c r="BN116" s="6">
        <f>VLOOKUP(B116,'[1]pšenice výnos'!$A$2:$E$2200,4)</f>
        <v>6.88</v>
      </c>
      <c r="BO116" s="6">
        <f>VLOOKUP(B116,[1]kukuřice!$A$2:$E$2200,5,FALSE)</f>
        <v>46.747194914373758</v>
      </c>
    </row>
    <row r="117" spans="1:67" hidden="1" x14ac:dyDescent="0.25">
      <c r="A117" s="7">
        <v>196</v>
      </c>
      <c r="B117" s="6" t="s">
        <v>122</v>
      </c>
      <c r="C117" s="13">
        <v>257</v>
      </c>
      <c r="D117" s="7">
        <v>2.8359788359788358</v>
      </c>
      <c r="E117" s="6" t="s">
        <v>9</v>
      </c>
      <c r="F117" s="6" t="s">
        <v>32</v>
      </c>
      <c r="G117" s="7">
        <v>2.8359788359788358</v>
      </c>
      <c r="H117" s="7">
        <v>1.1428571428571428</v>
      </c>
      <c r="I117" s="7">
        <v>1.1428571428571428</v>
      </c>
      <c r="J117" s="7">
        <v>70.875</v>
      </c>
      <c r="K117" s="14">
        <v>69.535345844467798</v>
      </c>
      <c r="L117" s="13">
        <v>24</v>
      </c>
      <c r="M117" s="7">
        <v>65.014129626865667</v>
      </c>
      <c r="N117" s="7">
        <v>-0.14751587155544679</v>
      </c>
      <c r="O117" s="7">
        <v>1.3396541555322017</v>
      </c>
      <c r="P117" s="7">
        <v>9</v>
      </c>
      <c r="Q117" s="7">
        <v>0</v>
      </c>
      <c r="R117" s="7">
        <v>0</v>
      </c>
      <c r="S117" s="15">
        <v>1.9666666666666699</v>
      </c>
      <c r="T117" s="15">
        <v>5.0736111111111102</v>
      </c>
      <c r="U117" s="15">
        <v>7.1666666666666696</v>
      </c>
      <c r="V117" s="16">
        <v>11</v>
      </c>
      <c r="W117" s="16">
        <v>10.1</v>
      </c>
      <c r="X117" s="17" t="e">
        <v>#NULL!</v>
      </c>
      <c r="Y117" s="13">
        <v>2</v>
      </c>
      <c r="Z117" s="16">
        <v>3.5</v>
      </c>
      <c r="AA117" s="13">
        <v>22</v>
      </c>
      <c r="AB117" s="15">
        <v>11</v>
      </c>
      <c r="AC117" s="15">
        <v>11.9</v>
      </c>
      <c r="AD117" s="15">
        <v>8.0486111111111107</v>
      </c>
      <c r="AE117" s="15">
        <v>4.5486111111111098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1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6">
        <f>VLOOKUP($B117,'[1]výnosy standard'!$A$1:$T$2200,2,FALSE)</f>
        <v>29.15</v>
      </c>
      <c r="AV117" s="6">
        <f>VLOOKUP($B117,'[1]výnosy standard'!$A$1:$T$2200,3,FALSE)</f>
        <v>0</v>
      </c>
      <c r="AW117" s="6">
        <f>VLOOKUP($B117,'[1]výnosy standard'!$A$1:$T$2200,4,FALSE)</f>
        <v>8.6300000000000008</v>
      </c>
      <c r="AX117" s="6">
        <f>VLOOKUP($B117,'[1]výnosy standard'!$A$1:$T$2200,5,FALSE)</f>
        <v>0</v>
      </c>
      <c r="AY117" s="6">
        <f>VLOOKUP($B117,'[1]výnosy standard'!$A$1:$T$2200,6,FALSE)</f>
        <v>1.04</v>
      </c>
      <c r="AZ117" s="6">
        <f>VLOOKUP($B117,'[1]výnosy standard'!$A$1:$T$2200,7,FALSE)</f>
        <v>0</v>
      </c>
      <c r="BA117" s="6">
        <f>VLOOKUP($B117,'[1]výnosy standard'!$A$1:$T$2200,8,FALSE)</f>
        <v>20.81</v>
      </c>
      <c r="BB117" s="6">
        <f>VLOOKUP($B117,'[1]výnosy standard'!$A$1:$T$2200,9,FALSE)</f>
        <v>7.14</v>
      </c>
      <c r="BC117" s="6">
        <f>VLOOKUP($B117,'[1]výnosy standard'!$A$1:$T$2200,10,FALSE)</f>
        <v>7.14</v>
      </c>
      <c r="BD117" s="6">
        <f>VLOOKUP($B117,'[1]výnosy standard'!$A$1:$T$2200,11,FALSE)</f>
        <v>3.51</v>
      </c>
      <c r="BE117" s="6">
        <f>VLOOKUP($B117,'[1]výnosy standard'!$A$1:$T$2200,12,FALSE)</f>
        <v>0</v>
      </c>
      <c r="BF117" s="6">
        <f>VLOOKUP($B117,'[1]výnosy standard'!$A$1:$T$2200,13,FALSE)</f>
        <v>0</v>
      </c>
      <c r="BG117" s="6">
        <f>VLOOKUP($B117,'[1]výnosy standard'!$A$1:$T$2200,14,FALSE)</f>
        <v>0</v>
      </c>
      <c r="BH117" s="6">
        <f>VLOOKUP($B117,'[1]výnosy standard'!$A$1:$T$2200,15,FALSE)</f>
        <v>0</v>
      </c>
      <c r="BI117" s="6">
        <f>VLOOKUP($B117,'[1]výnosy standard'!$A$1:$T$2200,16,FALSE)</f>
        <v>67.37</v>
      </c>
      <c r="BJ117" s="6">
        <f>VLOOKUP($B117,'[1]výnosy standard'!$A$1:$T$2200,17,FALSE)</f>
        <v>5.72</v>
      </c>
      <c r="BK117" s="6">
        <f>VLOOKUP($B117,'[1]výnosy standard'!$A$1:$T$2200,18,FALSE)</f>
        <v>5.72</v>
      </c>
      <c r="BL117" s="6">
        <f>VLOOKUP($B117,'[1]výnosy standard'!$A$1:$T$2200,19,FALSE)</f>
        <v>7.15</v>
      </c>
      <c r="BM117" s="6">
        <f>VLOOKUP($B117,'[1]výnosy standard'!$A$1:$T$2200,20,FALSE)</f>
        <v>0</v>
      </c>
      <c r="BN117" s="6">
        <f>VLOOKUP(B117,'[1]pšenice výnos'!$A$2:$E$2200,4)</f>
        <v>7.14</v>
      </c>
      <c r="BO117" s="6">
        <f>VLOOKUP(B117,[1]kukuřice!$A$2:$E$2200,5,FALSE)</f>
        <v>43.369372785812757</v>
      </c>
    </row>
    <row r="118" spans="1:67" hidden="1" x14ac:dyDescent="0.25">
      <c r="A118" s="7">
        <v>207</v>
      </c>
      <c r="B118" s="6" t="s">
        <v>119</v>
      </c>
      <c r="C118" s="13">
        <v>256</v>
      </c>
      <c r="D118" s="7">
        <v>2.8618121295647785</v>
      </c>
      <c r="E118" s="6" t="s">
        <v>9</v>
      </c>
      <c r="F118" s="6" t="s">
        <v>32</v>
      </c>
      <c r="G118" s="7">
        <v>2.8618121295647785</v>
      </c>
      <c r="H118" s="7">
        <v>1.0543518372080762</v>
      </c>
      <c r="I118" s="7">
        <v>1.0543518372080762</v>
      </c>
      <c r="J118" s="7">
        <v>66.391500000000008</v>
      </c>
      <c r="K118" s="14">
        <v>60.461753499736609</v>
      </c>
      <c r="L118" s="13">
        <v>24</v>
      </c>
      <c r="M118" s="7">
        <v>65.014129626865667</v>
      </c>
      <c r="N118" s="7">
        <v>-0.14751587155544679</v>
      </c>
      <c r="O118" s="7">
        <v>5.9297465002633984</v>
      </c>
      <c r="P118" s="7">
        <v>7</v>
      </c>
      <c r="Q118" s="7">
        <v>0</v>
      </c>
      <c r="R118" s="7">
        <v>0</v>
      </c>
      <c r="S118" s="15">
        <v>1.4424999999999999</v>
      </c>
      <c r="T118" s="15">
        <v>3.5233333333333299</v>
      </c>
      <c r="U118" s="15">
        <v>6.4279999999999999</v>
      </c>
      <c r="V118" s="16">
        <v>19.899999999999999</v>
      </c>
      <c r="W118" s="16">
        <v>19</v>
      </c>
      <c r="X118" s="17" t="e">
        <v>#NULL!</v>
      </c>
      <c r="Y118" s="13">
        <v>3</v>
      </c>
      <c r="Z118" s="16">
        <v>4</v>
      </c>
      <c r="AA118" s="13">
        <v>17</v>
      </c>
      <c r="AB118" s="15">
        <v>-2.9</v>
      </c>
      <c r="AC118" s="15">
        <v>-2</v>
      </c>
      <c r="AD118" s="15">
        <v>3.0233333333333299</v>
      </c>
      <c r="AE118" s="15">
        <v>-0.97666666666666702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1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6">
        <f>VLOOKUP($B118,'[1]výnosy standard'!$A$1:$T$2200,2,FALSE)</f>
        <v>30.33</v>
      </c>
      <c r="AV118" s="6">
        <f>VLOOKUP($B118,'[1]výnosy standard'!$A$1:$T$2200,3,FALSE)</f>
        <v>0</v>
      </c>
      <c r="AW118" s="6">
        <f>VLOOKUP($B118,'[1]výnosy standard'!$A$1:$T$2200,4,FALSE)</f>
        <v>8.74</v>
      </c>
      <c r="AX118" s="6">
        <f>VLOOKUP($B118,'[1]výnosy standard'!$A$1:$T$2200,5,FALSE)</f>
        <v>0</v>
      </c>
      <c r="AY118" s="6">
        <f>VLOOKUP($B118,'[1]výnosy standard'!$A$1:$T$2200,6,FALSE)</f>
        <v>1.01</v>
      </c>
      <c r="AZ118" s="6">
        <f>VLOOKUP($B118,'[1]výnosy standard'!$A$1:$T$2200,7,FALSE)</f>
        <v>0</v>
      </c>
      <c r="BA118" s="6">
        <f>VLOOKUP($B118,'[1]výnosy standard'!$A$1:$T$2200,8,FALSE)</f>
        <v>21.65</v>
      </c>
      <c r="BB118" s="6">
        <f>VLOOKUP($B118,'[1]výnosy standard'!$A$1:$T$2200,9,FALSE)</f>
        <v>7.36</v>
      </c>
      <c r="BC118" s="6">
        <f>VLOOKUP($B118,'[1]výnosy standard'!$A$1:$T$2200,10,FALSE)</f>
        <v>7.36</v>
      </c>
      <c r="BD118" s="6">
        <f>VLOOKUP($B118,'[1]výnosy standard'!$A$1:$T$2200,11,FALSE)</f>
        <v>3.82</v>
      </c>
      <c r="BE118" s="6">
        <f>VLOOKUP($B118,'[1]výnosy standard'!$A$1:$T$2200,12,FALSE)</f>
        <v>0</v>
      </c>
      <c r="BF118" s="6">
        <f>VLOOKUP($B118,'[1]výnosy standard'!$A$1:$T$2200,13,FALSE)</f>
        <v>0</v>
      </c>
      <c r="BG118" s="6">
        <f>VLOOKUP($B118,'[1]výnosy standard'!$A$1:$T$2200,14,FALSE)</f>
        <v>0</v>
      </c>
      <c r="BH118" s="6">
        <f>VLOOKUP($B118,'[1]výnosy standard'!$A$1:$T$2200,15,FALSE)</f>
        <v>0</v>
      </c>
      <c r="BI118" s="6">
        <f>VLOOKUP($B118,'[1]výnosy standard'!$A$1:$T$2200,16,FALSE)</f>
        <v>68.599999999999994</v>
      </c>
      <c r="BJ118" s="6">
        <f>VLOOKUP($B118,'[1]výnosy standard'!$A$1:$T$2200,17,FALSE)</f>
        <v>5.83</v>
      </c>
      <c r="BK118" s="6">
        <f>VLOOKUP($B118,'[1]výnosy standard'!$A$1:$T$2200,18,FALSE)</f>
        <v>5.83</v>
      </c>
      <c r="BL118" s="6">
        <f>VLOOKUP($B118,'[1]výnosy standard'!$A$1:$T$2200,19,FALSE)</f>
        <v>7.51</v>
      </c>
      <c r="BM118" s="6">
        <f>VLOOKUP($B118,'[1]výnosy standard'!$A$1:$T$2200,20,FALSE)</f>
        <v>0</v>
      </c>
      <c r="BN118" s="6">
        <f>VLOOKUP(B118,'[1]pšenice výnos'!$A$2:$E$2200,4)</f>
        <v>7.36</v>
      </c>
      <c r="BO118" s="6">
        <f>VLOOKUP(B118,[1]kukuřice!$A$2:$E$2200,5,FALSE)</f>
        <v>48.517249757180991</v>
      </c>
    </row>
    <row r="119" spans="1:67" hidden="1" x14ac:dyDescent="0.25">
      <c r="A119" s="7">
        <v>83</v>
      </c>
      <c r="B119" s="6" t="s">
        <v>119</v>
      </c>
      <c r="C119" s="13">
        <v>524</v>
      </c>
      <c r="D119" s="7">
        <v>2.8823932566566879</v>
      </c>
      <c r="E119" s="6" t="s">
        <v>9</v>
      </c>
      <c r="F119" s="6" t="s">
        <v>32</v>
      </c>
      <c r="G119" s="7">
        <v>2.8823932566566879</v>
      </c>
      <c r="H119" s="7">
        <v>2.6854813297620916</v>
      </c>
      <c r="I119" s="7">
        <v>2.6854813297620916</v>
      </c>
      <c r="J119" s="7">
        <v>50.77600000000001</v>
      </c>
      <c r="K119" s="14">
        <v>59.147801965181628</v>
      </c>
      <c r="L119" s="13">
        <v>20</v>
      </c>
      <c r="M119" s="7">
        <v>65.014129626865667</v>
      </c>
      <c r="N119" s="7">
        <v>-0.14751587155544679</v>
      </c>
      <c r="O119" s="7">
        <v>-8.3718019651816178</v>
      </c>
      <c r="P119" s="7">
        <v>8</v>
      </c>
      <c r="Q119" s="7">
        <v>0</v>
      </c>
      <c r="R119" s="7">
        <v>0</v>
      </c>
      <c r="S119" s="15">
        <v>1.6611111111111101</v>
      </c>
      <c r="T119" s="15">
        <v>2.6955555555555599</v>
      </c>
      <c r="U119" s="15">
        <v>4.4768518518518503</v>
      </c>
      <c r="V119" s="16">
        <v>17.3</v>
      </c>
      <c r="W119" s="16">
        <v>18</v>
      </c>
      <c r="X119" s="13">
        <v>-1</v>
      </c>
      <c r="Y119" s="13">
        <v>3</v>
      </c>
      <c r="Z119" s="16">
        <v>4</v>
      </c>
      <c r="AA119" s="13">
        <v>17</v>
      </c>
      <c r="AB119" s="15">
        <v>-0.30000000000000099</v>
      </c>
      <c r="AC119" s="15">
        <v>-1</v>
      </c>
      <c r="AD119" s="15">
        <v>2.4455555555555599</v>
      </c>
      <c r="AE119" s="15">
        <v>-1.5544444444444401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1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  <c r="AU119" s="6">
        <f>VLOOKUP($B119,'[1]výnosy standard'!$A$1:$T$2200,2,FALSE)</f>
        <v>30.33</v>
      </c>
      <c r="AV119" s="6">
        <f>VLOOKUP($B119,'[1]výnosy standard'!$A$1:$T$2200,3,FALSE)</f>
        <v>0</v>
      </c>
      <c r="AW119" s="6">
        <f>VLOOKUP($B119,'[1]výnosy standard'!$A$1:$T$2200,4,FALSE)</f>
        <v>8.74</v>
      </c>
      <c r="AX119" s="6">
        <f>VLOOKUP($B119,'[1]výnosy standard'!$A$1:$T$2200,5,FALSE)</f>
        <v>0</v>
      </c>
      <c r="AY119" s="6">
        <f>VLOOKUP($B119,'[1]výnosy standard'!$A$1:$T$2200,6,FALSE)</f>
        <v>1.01</v>
      </c>
      <c r="AZ119" s="6">
        <f>VLOOKUP($B119,'[1]výnosy standard'!$A$1:$T$2200,7,FALSE)</f>
        <v>0</v>
      </c>
      <c r="BA119" s="6">
        <f>VLOOKUP($B119,'[1]výnosy standard'!$A$1:$T$2200,8,FALSE)</f>
        <v>21.65</v>
      </c>
      <c r="BB119" s="6">
        <f>VLOOKUP($B119,'[1]výnosy standard'!$A$1:$T$2200,9,FALSE)</f>
        <v>7.36</v>
      </c>
      <c r="BC119" s="6">
        <f>VLOOKUP($B119,'[1]výnosy standard'!$A$1:$T$2200,10,FALSE)</f>
        <v>7.36</v>
      </c>
      <c r="BD119" s="6">
        <f>VLOOKUP($B119,'[1]výnosy standard'!$A$1:$T$2200,11,FALSE)</f>
        <v>3.82</v>
      </c>
      <c r="BE119" s="6">
        <f>VLOOKUP($B119,'[1]výnosy standard'!$A$1:$T$2200,12,FALSE)</f>
        <v>0</v>
      </c>
      <c r="BF119" s="6">
        <f>VLOOKUP($B119,'[1]výnosy standard'!$A$1:$T$2200,13,FALSE)</f>
        <v>0</v>
      </c>
      <c r="BG119" s="6">
        <f>VLOOKUP($B119,'[1]výnosy standard'!$A$1:$T$2200,14,FALSE)</f>
        <v>0</v>
      </c>
      <c r="BH119" s="6">
        <f>VLOOKUP($B119,'[1]výnosy standard'!$A$1:$T$2200,15,FALSE)</f>
        <v>0</v>
      </c>
      <c r="BI119" s="6">
        <f>VLOOKUP($B119,'[1]výnosy standard'!$A$1:$T$2200,16,FALSE)</f>
        <v>68.599999999999994</v>
      </c>
      <c r="BJ119" s="6">
        <f>VLOOKUP($B119,'[1]výnosy standard'!$A$1:$T$2200,17,FALSE)</f>
        <v>5.83</v>
      </c>
      <c r="BK119" s="6">
        <f>VLOOKUP($B119,'[1]výnosy standard'!$A$1:$T$2200,18,FALSE)</f>
        <v>5.83</v>
      </c>
      <c r="BL119" s="6">
        <f>VLOOKUP($B119,'[1]výnosy standard'!$A$1:$T$2200,19,FALSE)</f>
        <v>7.51</v>
      </c>
      <c r="BM119" s="6">
        <f>VLOOKUP($B119,'[1]výnosy standard'!$A$1:$T$2200,20,FALSE)</f>
        <v>0</v>
      </c>
      <c r="BN119" s="6">
        <f>VLOOKUP(B119,'[1]pšenice výnos'!$A$2:$E$2200,4)</f>
        <v>7.36</v>
      </c>
      <c r="BO119" s="6">
        <f>VLOOKUP(B119,[1]kukuřice!$A$2:$E$2200,5,FALSE)</f>
        <v>48.517249757180991</v>
      </c>
    </row>
    <row r="120" spans="1:67" hidden="1" x14ac:dyDescent="0.25">
      <c r="A120" s="7">
        <v>167</v>
      </c>
      <c r="B120" s="6" t="s">
        <v>130</v>
      </c>
      <c r="C120" s="13">
        <v>132</v>
      </c>
      <c r="D120" s="7">
        <v>2.9063540309740921</v>
      </c>
      <c r="E120" s="6" t="s">
        <v>9</v>
      </c>
      <c r="F120" s="6" t="s">
        <v>32</v>
      </c>
      <c r="G120" s="7">
        <v>2.9063540309740921</v>
      </c>
      <c r="H120" s="7">
        <v>1.0536980749746707</v>
      </c>
      <c r="I120" s="7">
        <v>1.0536980749746707</v>
      </c>
      <c r="J120" s="7">
        <v>86.362499999999997</v>
      </c>
      <c r="K120" s="14">
        <v>81.451212558740863</v>
      </c>
      <c r="L120" s="13">
        <v>26</v>
      </c>
      <c r="M120" s="7">
        <v>65.014129626865667</v>
      </c>
      <c r="N120" s="7">
        <v>-0.14751587155544679</v>
      </c>
      <c r="O120" s="7">
        <v>4.9112874412591339</v>
      </c>
      <c r="P120" s="7">
        <v>1</v>
      </c>
      <c r="Q120" s="7">
        <v>4</v>
      </c>
      <c r="R120" s="7">
        <v>0</v>
      </c>
      <c r="S120" s="17" t="e">
        <v>#NULL!</v>
      </c>
      <c r="T120" s="17" t="e">
        <v>#NULL!</v>
      </c>
      <c r="U120" s="17" t="e">
        <v>#NULL!</v>
      </c>
      <c r="V120" s="17" t="e">
        <v>#NULL!</v>
      </c>
      <c r="W120" s="17" t="e">
        <v>#NULL!</v>
      </c>
      <c r="X120" s="17" t="e">
        <v>#NULL!</v>
      </c>
      <c r="Y120" s="17" t="e">
        <v>#NULL!</v>
      </c>
      <c r="Z120" s="17" t="e">
        <v>#NULL!</v>
      </c>
      <c r="AA120" s="17" t="e">
        <v>#NULL!</v>
      </c>
      <c r="AB120" s="17" t="e">
        <v>#NULL!</v>
      </c>
      <c r="AC120" s="17" t="e">
        <v>#NULL!</v>
      </c>
      <c r="AD120" s="17" t="e">
        <v>#NULL!</v>
      </c>
      <c r="AE120" s="17" t="e">
        <v>#NULL!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1</v>
      </c>
      <c r="AL120" s="7">
        <v>0</v>
      </c>
      <c r="AM120" s="7">
        <v>0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0</v>
      </c>
      <c r="AU120" s="6">
        <f>VLOOKUP($B120,'[1]výnosy standard'!$A$1:$T$2200,2,FALSE)</f>
        <v>28.17</v>
      </c>
      <c r="AV120" s="6">
        <f>VLOOKUP($B120,'[1]výnosy standard'!$A$1:$T$2200,3,FALSE)</f>
        <v>0</v>
      </c>
      <c r="AW120" s="6">
        <f>VLOOKUP($B120,'[1]výnosy standard'!$A$1:$T$2200,4,FALSE)</f>
        <v>8.14</v>
      </c>
      <c r="AX120" s="6">
        <f>VLOOKUP($B120,'[1]výnosy standard'!$A$1:$T$2200,5,FALSE)</f>
        <v>0</v>
      </c>
      <c r="AY120" s="6">
        <f>VLOOKUP($B120,'[1]výnosy standard'!$A$1:$T$2200,6,FALSE)</f>
        <v>1.03</v>
      </c>
      <c r="AZ120" s="6">
        <f>VLOOKUP($B120,'[1]výnosy standard'!$A$1:$T$2200,7,FALSE)</f>
        <v>0</v>
      </c>
      <c r="BA120" s="6">
        <f>VLOOKUP($B120,'[1]výnosy standard'!$A$1:$T$2200,8,FALSE)</f>
        <v>20.11</v>
      </c>
      <c r="BB120" s="6">
        <f>VLOOKUP($B120,'[1]výnosy standard'!$A$1:$T$2200,9,FALSE)</f>
        <v>7.38</v>
      </c>
      <c r="BC120" s="6">
        <f>VLOOKUP($B120,'[1]výnosy standard'!$A$1:$T$2200,10,FALSE)</f>
        <v>7.38</v>
      </c>
      <c r="BD120" s="6">
        <f>VLOOKUP($B120,'[1]výnosy standard'!$A$1:$T$2200,11,FALSE)</f>
        <v>3.62</v>
      </c>
      <c r="BE120" s="6">
        <f>VLOOKUP($B120,'[1]výnosy standard'!$A$1:$T$2200,12,FALSE)</f>
        <v>0</v>
      </c>
      <c r="BF120" s="6">
        <f>VLOOKUP($B120,'[1]výnosy standard'!$A$1:$T$2200,13,FALSE)</f>
        <v>0</v>
      </c>
      <c r="BG120" s="6">
        <f>VLOOKUP($B120,'[1]výnosy standard'!$A$1:$T$2200,14,FALSE)</f>
        <v>0</v>
      </c>
      <c r="BH120" s="6">
        <f>VLOOKUP($B120,'[1]výnosy standard'!$A$1:$T$2200,15,FALSE)</f>
        <v>0</v>
      </c>
      <c r="BI120" s="6">
        <f>VLOOKUP($B120,'[1]výnosy standard'!$A$1:$T$2200,16,FALSE)</f>
        <v>72.05</v>
      </c>
      <c r="BJ120" s="6">
        <f>VLOOKUP($B120,'[1]výnosy standard'!$A$1:$T$2200,17,FALSE)</f>
        <v>5.89</v>
      </c>
      <c r="BK120" s="6">
        <f>VLOOKUP($B120,'[1]výnosy standard'!$A$1:$T$2200,18,FALSE)</f>
        <v>5.89</v>
      </c>
      <c r="BL120" s="6">
        <f>VLOOKUP($B120,'[1]výnosy standard'!$A$1:$T$2200,19,FALSE)</f>
        <v>6.97</v>
      </c>
      <c r="BM120" s="6">
        <f>VLOOKUP($B120,'[1]výnosy standard'!$A$1:$T$2200,20,FALSE)</f>
        <v>0</v>
      </c>
      <c r="BN120" s="6">
        <f>VLOOKUP(B120,'[1]pšenice výnos'!$A$2:$E$2200,4)</f>
        <v>7.38</v>
      </c>
      <c r="BO120" s="6">
        <f>VLOOKUP(B120,[1]kukuřice!$A$2:$E$2200,5,FALSE)</f>
        <v>46.768164145287535</v>
      </c>
    </row>
    <row r="121" spans="1:67" hidden="1" x14ac:dyDescent="0.25">
      <c r="A121" s="7">
        <v>200</v>
      </c>
      <c r="B121" s="6" t="s">
        <v>128</v>
      </c>
      <c r="C121" s="13">
        <v>264</v>
      </c>
      <c r="D121" s="7">
        <v>2.9385175950341056</v>
      </c>
      <c r="E121" s="6" t="s">
        <v>9</v>
      </c>
      <c r="F121" s="6" t="s">
        <v>32</v>
      </c>
      <c r="G121" s="7">
        <v>2.9385175950341056</v>
      </c>
      <c r="H121" s="7">
        <v>1.6083339156188592</v>
      </c>
      <c r="I121" s="7">
        <v>1.6083339156188592</v>
      </c>
      <c r="J121" s="7">
        <v>76.476656250000005</v>
      </c>
      <c r="K121" s="14">
        <v>67.535802295836703</v>
      </c>
      <c r="L121" s="13">
        <v>28</v>
      </c>
      <c r="M121" s="7">
        <v>65.014129626865667</v>
      </c>
      <c r="N121" s="7">
        <v>-0.14751587155544679</v>
      </c>
      <c r="O121" s="7">
        <v>8.9408539541633019</v>
      </c>
      <c r="P121" s="7">
        <v>9</v>
      </c>
      <c r="Q121" s="7">
        <v>0</v>
      </c>
      <c r="R121" s="7">
        <v>0</v>
      </c>
      <c r="S121" s="15">
        <v>1.3611111111111101</v>
      </c>
      <c r="T121" s="15">
        <v>3.3133333333333299</v>
      </c>
      <c r="U121" s="15">
        <v>5.7785052910052901</v>
      </c>
      <c r="V121" s="16">
        <v>21</v>
      </c>
      <c r="W121" s="16">
        <v>20.3</v>
      </c>
      <c r="X121" s="17" t="e">
        <v>#NULL!</v>
      </c>
      <c r="Y121" s="13">
        <v>2</v>
      </c>
      <c r="Z121" s="16">
        <v>3.5</v>
      </c>
      <c r="AA121" s="13">
        <v>22</v>
      </c>
      <c r="AB121" s="15">
        <v>1</v>
      </c>
      <c r="AC121" s="15">
        <v>1.7</v>
      </c>
      <c r="AD121" s="15">
        <v>3.7383333333333302</v>
      </c>
      <c r="AE121" s="15">
        <v>0.23833333333333301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1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6">
        <f>VLOOKUP($B121,'[1]výnosy standard'!$A$1:$T$2200,2,FALSE)</f>
        <v>29.74</v>
      </c>
      <c r="AV121" s="6">
        <f>VLOOKUP($B121,'[1]výnosy standard'!$A$1:$T$2200,3,FALSE)</f>
        <v>0</v>
      </c>
      <c r="AW121" s="6">
        <f>VLOOKUP($B121,'[1]výnosy standard'!$A$1:$T$2200,4,FALSE)</f>
        <v>8.17</v>
      </c>
      <c r="AX121" s="6">
        <f>VLOOKUP($B121,'[1]výnosy standard'!$A$1:$T$2200,5,FALSE)</f>
        <v>0</v>
      </c>
      <c r="AY121" s="6">
        <f>VLOOKUP($B121,'[1]výnosy standard'!$A$1:$T$2200,6,FALSE)</f>
        <v>1.04</v>
      </c>
      <c r="AZ121" s="6">
        <f>VLOOKUP($B121,'[1]výnosy standard'!$A$1:$T$2200,7,FALSE)</f>
        <v>0</v>
      </c>
      <c r="BA121" s="6">
        <f>VLOOKUP($B121,'[1]výnosy standard'!$A$1:$T$2200,8,FALSE)</f>
        <v>21.23</v>
      </c>
      <c r="BB121" s="6">
        <f>VLOOKUP($B121,'[1]výnosy standard'!$A$1:$T$2200,9,FALSE)</f>
        <v>7.52</v>
      </c>
      <c r="BC121" s="6">
        <f>VLOOKUP($B121,'[1]výnosy standard'!$A$1:$T$2200,10,FALSE)</f>
        <v>7.52</v>
      </c>
      <c r="BD121" s="6">
        <f>VLOOKUP($B121,'[1]výnosy standard'!$A$1:$T$2200,11,FALSE)</f>
        <v>3.66</v>
      </c>
      <c r="BE121" s="6">
        <f>VLOOKUP($B121,'[1]výnosy standard'!$A$1:$T$2200,12,FALSE)</f>
        <v>0</v>
      </c>
      <c r="BF121" s="6">
        <f>VLOOKUP($B121,'[1]výnosy standard'!$A$1:$T$2200,13,FALSE)</f>
        <v>0</v>
      </c>
      <c r="BG121" s="6">
        <f>VLOOKUP($B121,'[1]výnosy standard'!$A$1:$T$2200,14,FALSE)</f>
        <v>0</v>
      </c>
      <c r="BH121" s="6">
        <f>VLOOKUP($B121,'[1]výnosy standard'!$A$1:$T$2200,15,FALSE)</f>
        <v>0</v>
      </c>
      <c r="BI121" s="6">
        <f>VLOOKUP($B121,'[1]výnosy standard'!$A$1:$T$2200,16,FALSE)</f>
        <v>70.680000000000007</v>
      </c>
      <c r="BJ121" s="6">
        <f>VLOOKUP($B121,'[1]výnosy standard'!$A$1:$T$2200,17,FALSE)</f>
        <v>5.76</v>
      </c>
      <c r="BK121" s="6">
        <f>VLOOKUP($B121,'[1]výnosy standard'!$A$1:$T$2200,18,FALSE)</f>
        <v>5.76</v>
      </c>
      <c r="BL121" s="6">
        <f>VLOOKUP($B121,'[1]výnosy standard'!$A$1:$T$2200,19,FALSE)</f>
        <v>7.29</v>
      </c>
      <c r="BM121" s="6">
        <f>VLOOKUP($B121,'[1]výnosy standard'!$A$1:$T$2200,20,FALSE)</f>
        <v>0</v>
      </c>
      <c r="BN121" s="6">
        <f>VLOOKUP(B121,'[1]pšenice výnos'!$A$2:$E$2200,4)</f>
        <v>7.52</v>
      </c>
      <c r="BO121" s="6">
        <f>VLOOKUP(B121,[1]kukuřice!$A$2:$E$2200,5,FALSE)</f>
        <v>47.632768964803049</v>
      </c>
    </row>
    <row r="122" spans="1:67" hidden="1" x14ac:dyDescent="0.25">
      <c r="A122" s="7">
        <v>95</v>
      </c>
      <c r="B122" s="6" t="s">
        <v>119</v>
      </c>
      <c r="C122" s="13">
        <v>307</v>
      </c>
      <c r="D122" s="7">
        <v>2.9513344000000004</v>
      </c>
      <c r="E122" s="6" t="s">
        <v>9</v>
      </c>
      <c r="F122" s="6" t="s">
        <v>32</v>
      </c>
      <c r="G122" s="7">
        <v>2.9513344000000004</v>
      </c>
      <c r="H122" s="7">
        <v>1.248</v>
      </c>
      <c r="I122" s="7">
        <v>1.248</v>
      </c>
      <c r="J122" s="7">
        <v>62.5</v>
      </c>
      <c r="K122" s="14">
        <v>65.402673536614316</v>
      </c>
      <c r="L122" s="13">
        <v>26</v>
      </c>
      <c r="M122" s="7">
        <v>65.014129626865667</v>
      </c>
      <c r="N122" s="7">
        <v>-0.14751587155544679</v>
      </c>
      <c r="O122" s="7">
        <v>-2.9026735366143157</v>
      </c>
      <c r="P122" s="7">
        <v>6</v>
      </c>
      <c r="Q122" s="7">
        <v>0</v>
      </c>
      <c r="R122" s="7">
        <v>0</v>
      </c>
      <c r="S122" s="15">
        <v>0.76</v>
      </c>
      <c r="T122" s="15">
        <v>1.8240000000000001</v>
      </c>
      <c r="U122" s="15">
        <v>2.7014814814814798</v>
      </c>
      <c r="V122" s="16">
        <v>20.6</v>
      </c>
      <c r="W122" s="16">
        <v>23.8</v>
      </c>
      <c r="X122" s="13">
        <v>-1</v>
      </c>
      <c r="Y122" s="13">
        <v>3</v>
      </c>
      <c r="Z122" s="16">
        <v>4</v>
      </c>
      <c r="AA122" s="13">
        <v>17</v>
      </c>
      <c r="AB122" s="15">
        <v>-3.6</v>
      </c>
      <c r="AC122" s="15">
        <v>-6.8</v>
      </c>
      <c r="AD122" s="15">
        <v>0.124</v>
      </c>
      <c r="AE122" s="15">
        <v>-3.8759999999999999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1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6">
        <f>VLOOKUP($B122,'[1]výnosy standard'!$A$1:$T$2200,2,FALSE)</f>
        <v>30.33</v>
      </c>
      <c r="AV122" s="6">
        <f>VLOOKUP($B122,'[1]výnosy standard'!$A$1:$T$2200,3,FALSE)</f>
        <v>0</v>
      </c>
      <c r="AW122" s="6">
        <f>VLOOKUP($B122,'[1]výnosy standard'!$A$1:$T$2200,4,FALSE)</f>
        <v>8.74</v>
      </c>
      <c r="AX122" s="6">
        <f>VLOOKUP($B122,'[1]výnosy standard'!$A$1:$T$2200,5,FALSE)</f>
        <v>0</v>
      </c>
      <c r="AY122" s="6">
        <f>VLOOKUP($B122,'[1]výnosy standard'!$A$1:$T$2200,6,FALSE)</f>
        <v>1.01</v>
      </c>
      <c r="AZ122" s="6">
        <f>VLOOKUP($B122,'[1]výnosy standard'!$A$1:$T$2200,7,FALSE)</f>
        <v>0</v>
      </c>
      <c r="BA122" s="6">
        <f>VLOOKUP($B122,'[1]výnosy standard'!$A$1:$T$2200,8,FALSE)</f>
        <v>21.65</v>
      </c>
      <c r="BB122" s="6">
        <f>VLOOKUP($B122,'[1]výnosy standard'!$A$1:$T$2200,9,FALSE)</f>
        <v>7.36</v>
      </c>
      <c r="BC122" s="6">
        <f>VLOOKUP($B122,'[1]výnosy standard'!$A$1:$T$2200,10,FALSE)</f>
        <v>7.36</v>
      </c>
      <c r="BD122" s="6">
        <f>VLOOKUP($B122,'[1]výnosy standard'!$A$1:$T$2200,11,FALSE)</f>
        <v>3.82</v>
      </c>
      <c r="BE122" s="6">
        <f>VLOOKUP($B122,'[1]výnosy standard'!$A$1:$T$2200,12,FALSE)</f>
        <v>0</v>
      </c>
      <c r="BF122" s="6">
        <f>VLOOKUP($B122,'[1]výnosy standard'!$A$1:$T$2200,13,FALSE)</f>
        <v>0</v>
      </c>
      <c r="BG122" s="6">
        <f>VLOOKUP($B122,'[1]výnosy standard'!$A$1:$T$2200,14,FALSE)</f>
        <v>0</v>
      </c>
      <c r="BH122" s="6">
        <f>VLOOKUP($B122,'[1]výnosy standard'!$A$1:$T$2200,15,FALSE)</f>
        <v>0</v>
      </c>
      <c r="BI122" s="6">
        <f>VLOOKUP($B122,'[1]výnosy standard'!$A$1:$T$2200,16,FALSE)</f>
        <v>68.599999999999994</v>
      </c>
      <c r="BJ122" s="6">
        <f>VLOOKUP($B122,'[1]výnosy standard'!$A$1:$T$2200,17,FALSE)</f>
        <v>5.83</v>
      </c>
      <c r="BK122" s="6">
        <f>VLOOKUP($B122,'[1]výnosy standard'!$A$1:$T$2200,18,FALSE)</f>
        <v>5.83</v>
      </c>
      <c r="BL122" s="6">
        <f>VLOOKUP($B122,'[1]výnosy standard'!$A$1:$T$2200,19,FALSE)</f>
        <v>7.51</v>
      </c>
      <c r="BM122" s="6">
        <f>VLOOKUP($B122,'[1]výnosy standard'!$A$1:$T$2200,20,FALSE)</f>
        <v>0</v>
      </c>
      <c r="BN122" s="6">
        <f>VLOOKUP(B122,'[1]pšenice výnos'!$A$2:$E$2200,4)</f>
        <v>7.36</v>
      </c>
      <c r="BO122" s="6">
        <f>VLOOKUP(B122,[1]kukuřice!$A$2:$E$2200,5,FALSE)</f>
        <v>48.517249757180991</v>
      </c>
    </row>
    <row r="123" spans="1:67" hidden="1" x14ac:dyDescent="0.25">
      <c r="A123" s="7">
        <v>4393</v>
      </c>
      <c r="B123" s="6" t="s">
        <v>143</v>
      </c>
      <c r="C123" s="13">
        <v>145</v>
      </c>
      <c r="D123" s="7">
        <v>3.0031863603756901</v>
      </c>
      <c r="E123" s="6" t="s">
        <v>9</v>
      </c>
      <c r="F123" s="6" t="s">
        <v>32</v>
      </c>
      <c r="G123" s="7">
        <v>3.0031863603756901</v>
      </c>
      <c r="H123" s="7">
        <v>1.3349348547787063</v>
      </c>
      <c r="I123" s="7">
        <v>1.3349348547787063</v>
      </c>
      <c r="J123" s="7">
        <v>59.943000000000005</v>
      </c>
      <c r="K123" s="14">
        <v>61.303642143469439</v>
      </c>
      <c r="L123" s="13">
        <v>27</v>
      </c>
      <c r="M123" s="7">
        <v>65.014129626865667</v>
      </c>
      <c r="N123" s="7">
        <v>-0.14751587155544679</v>
      </c>
      <c r="O123" s="7">
        <v>-1.360642143469434</v>
      </c>
      <c r="P123" s="7">
        <v>6</v>
      </c>
      <c r="Q123" s="7">
        <v>0</v>
      </c>
      <c r="R123" s="7">
        <v>0</v>
      </c>
      <c r="S123" s="15">
        <v>0.81309523809523798</v>
      </c>
      <c r="T123" s="15">
        <v>2.1438095238095198</v>
      </c>
      <c r="U123" s="15">
        <v>5.1751322751322801</v>
      </c>
      <c r="V123" s="16">
        <v>20</v>
      </c>
      <c r="W123" s="16">
        <v>17.600000000000001</v>
      </c>
      <c r="X123" s="13">
        <v>-1</v>
      </c>
      <c r="Y123" s="13">
        <v>2</v>
      </c>
      <c r="Z123" s="16">
        <v>3.5</v>
      </c>
      <c r="AA123" s="13">
        <v>22</v>
      </c>
      <c r="AB123" s="15">
        <v>2</v>
      </c>
      <c r="AC123" s="15">
        <v>4.4000000000000004</v>
      </c>
      <c r="AD123" s="15">
        <v>3.2438095238095199</v>
      </c>
      <c r="AE123" s="15">
        <v>-0.25619047619048102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1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6">
        <f>VLOOKUP($B123,'[1]výnosy standard'!$A$1:$T$2200,2,FALSE)</f>
        <v>0</v>
      </c>
      <c r="AV123" s="6">
        <f>VLOOKUP($B123,'[1]výnosy standard'!$A$1:$T$2200,3,FALSE)</f>
        <v>0</v>
      </c>
      <c r="AW123" s="6">
        <f>VLOOKUP($B123,'[1]výnosy standard'!$A$1:$T$2200,4,FALSE)</f>
        <v>0</v>
      </c>
      <c r="AX123" s="6">
        <f>VLOOKUP($B123,'[1]výnosy standard'!$A$1:$T$2200,5,FALSE)</f>
        <v>0</v>
      </c>
      <c r="AY123" s="6">
        <f>VLOOKUP($B123,'[1]výnosy standard'!$A$1:$T$2200,6,FALSE)</f>
        <v>0</v>
      </c>
      <c r="AZ123" s="6">
        <f>VLOOKUP($B123,'[1]výnosy standard'!$A$1:$T$2200,7,FALSE)</f>
        <v>0</v>
      </c>
      <c r="BA123" s="6">
        <f>VLOOKUP($B123,'[1]výnosy standard'!$A$1:$T$2200,8,FALSE)</f>
        <v>0</v>
      </c>
      <c r="BB123" s="6">
        <f>VLOOKUP($B123,'[1]výnosy standard'!$A$1:$T$2200,9,FALSE)</f>
        <v>6.88</v>
      </c>
      <c r="BC123" s="6">
        <f>VLOOKUP($B123,'[1]výnosy standard'!$A$1:$T$2200,10,FALSE)</f>
        <v>6.88</v>
      </c>
      <c r="BD123" s="6">
        <f>VLOOKUP($B123,'[1]výnosy standard'!$A$1:$T$2200,11,FALSE)</f>
        <v>3.73</v>
      </c>
      <c r="BE123" s="6">
        <f>VLOOKUP($B123,'[1]výnosy standard'!$A$1:$T$2200,12,FALSE)</f>
        <v>6.12</v>
      </c>
      <c r="BF123" s="6">
        <f>VLOOKUP($B123,'[1]výnosy standard'!$A$1:$T$2200,13,FALSE)</f>
        <v>0</v>
      </c>
      <c r="BG123" s="6">
        <f>VLOOKUP($B123,'[1]výnosy standard'!$A$1:$T$2200,14,FALSE)</f>
        <v>0</v>
      </c>
      <c r="BH123" s="6">
        <f>VLOOKUP($B123,'[1]výnosy standard'!$A$1:$T$2200,15,FALSE)</f>
        <v>0</v>
      </c>
      <c r="BI123" s="6">
        <f>VLOOKUP($B123,'[1]výnosy standard'!$A$1:$T$2200,16,FALSE)</f>
        <v>0</v>
      </c>
      <c r="BJ123" s="6">
        <f>VLOOKUP($B123,'[1]výnosy standard'!$A$1:$T$2200,17,FALSE)</f>
        <v>5.55</v>
      </c>
      <c r="BK123" s="6">
        <f>VLOOKUP($B123,'[1]výnosy standard'!$A$1:$T$2200,18,FALSE)</f>
        <v>5.55</v>
      </c>
      <c r="BL123" s="6">
        <f>VLOOKUP($B123,'[1]výnosy standard'!$A$1:$T$2200,19,FALSE)</f>
        <v>6.42</v>
      </c>
      <c r="BM123" s="6">
        <f>VLOOKUP($B123,'[1]výnosy standard'!$A$1:$T$2200,20,FALSE)</f>
        <v>0</v>
      </c>
      <c r="BN123" s="6">
        <f>VLOOKUP(B123,'[1]pšenice výnos'!$A$2:$E$2200,4)</f>
        <v>6.88</v>
      </c>
      <c r="BO123" s="6">
        <f>VLOOKUP(B123,[1]kukuřice!$A$2:$E$2200,5,FALSE)</f>
        <v>46.747194914373758</v>
      </c>
    </row>
    <row r="124" spans="1:67" hidden="1" x14ac:dyDescent="0.25">
      <c r="A124" s="7">
        <v>205</v>
      </c>
      <c r="B124" s="6" t="s">
        <v>128</v>
      </c>
      <c r="C124" s="13">
        <v>254</v>
      </c>
      <c r="D124" s="7">
        <v>3.0119515474685921</v>
      </c>
      <c r="E124" s="6" t="s">
        <v>9</v>
      </c>
      <c r="F124" s="6" t="s">
        <v>32</v>
      </c>
      <c r="G124" s="7">
        <v>3.0119515474685921</v>
      </c>
      <c r="H124" s="7">
        <v>1.4536089188536341</v>
      </c>
      <c r="I124" s="7">
        <v>1.4536089188536341</v>
      </c>
      <c r="J124" s="7">
        <v>75.8113125</v>
      </c>
      <c r="K124" s="14">
        <v>76.395535514679281</v>
      </c>
      <c r="L124" s="13">
        <v>24</v>
      </c>
      <c r="M124" s="7">
        <v>65.014129626865667</v>
      </c>
      <c r="N124" s="7">
        <v>-0.14751587155544679</v>
      </c>
      <c r="O124" s="7">
        <v>-0.5842230146792815</v>
      </c>
      <c r="P124" s="7">
        <v>7</v>
      </c>
      <c r="Q124" s="7">
        <v>0</v>
      </c>
      <c r="R124" s="7">
        <v>0</v>
      </c>
      <c r="S124" s="15">
        <v>2.1416666666666702</v>
      </c>
      <c r="T124" s="15">
        <v>4.9960317460317496</v>
      </c>
      <c r="U124" s="15">
        <v>7.0904545454545502</v>
      </c>
      <c r="V124" s="16">
        <v>10.4</v>
      </c>
      <c r="W124" s="16">
        <v>12.5</v>
      </c>
      <c r="X124" s="17" t="e">
        <v>#NULL!</v>
      </c>
      <c r="Y124" s="13">
        <v>2</v>
      </c>
      <c r="Z124" s="16">
        <v>3.5</v>
      </c>
      <c r="AA124" s="13">
        <v>22</v>
      </c>
      <c r="AB124" s="15">
        <v>11.6</v>
      </c>
      <c r="AC124" s="15">
        <v>9.5</v>
      </c>
      <c r="AD124" s="15">
        <v>7.3710317460317496</v>
      </c>
      <c r="AE124" s="15">
        <v>3.87103174603175</v>
      </c>
      <c r="AF124" s="7">
        <v>0</v>
      </c>
      <c r="AG124" s="7">
        <v>0</v>
      </c>
      <c r="AH124" s="7">
        <v>0</v>
      </c>
      <c r="AI124" s="7">
        <v>0</v>
      </c>
      <c r="AJ124" s="7">
        <v>0</v>
      </c>
      <c r="AK124" s="7">
        <v>1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6">
        <f>VLOOKUP($B124,'[1]výnosy standard'!$A$1:$T$2200,2,FALSE)</f>
        <v>29.74</v>
      </c>
      <c r="AV124" s="6">
        <f>VLOOKUP($B124,'[1]výnosy standard'!$A$1:$T$2200,3,FALSE)</f>
        <v>0</v>
      </c>
      <c r="AW124" s="6">
        <f>VLOOKUP($B124,'[1]výnosy standard'!$A$1:$T$2200,4,FALSE)</f>
        <v>8.17</v>
      </c>
      <c r="AX124" s="6">
        <f>VLOOKUP($B124,'[1]výnosy standard'!$A$1:$T$2200,5,FALSE)</f>
        <v>0</v>
      </c>
      <c r="AY124" s="6">
        <f>VLOOKUP($B124,'[1]výnosy standard'!$A$1:$T$2200,6,FALSE)</f>
        <v>1.04</v>
      </c>
      <c r="AZ124" s="6">
        <f>VLOOKUP($B124,'[1]výnosy standard'!$A$1:$T$2200,7,FALSE)</f>
        <v>0</v>
      </c>
      <c r="BA124" s="6">
        <f>VLOOKUP($B124,'[1]výnosy standard'!$A$1:$T$2200,8,FALSE)</f>
        <v>21.23</v>
      </c>
      <c r="BB124" s="6">
        <f>VLOOKUP($B124,'[1]výnosy standard'!$A$1:$T$2200,9,FALSE)</f>
        <v>7.52</v>
      </c>
      <c r="BC124" s="6">
        <f>VLOOKUP($B124,'[1]výnosy standard'!$A$1:$T$2200,10,FALSE)</f>
        <v>7.52</v>
      </c>
      <c r="BD124" s="6">
        <f>VLOOKUP($B124,'[1]výnosy standard'!$A$1:$T$2200,11,FALSE)</f>
        <v>3.66</v>
      </c>
      <c r="BE124" s="6">
        <f>VLOOKUP($B124,'[1]výnosy standard'!$A$1:$T$2200,12,FALSE)</f>
        <v>0</v>
      </c>
      <c r="BF124" s="6">
        <f>VLOOKUP($B124,'[1]výnosy standard'!$A$1:$T$2200,13,FALSE)</f>
        <v>0</v>
      </c>
      <c r="BG124" s="6">
        <f>VLOOKUP($B124,'[1]výnosy standard'!$A$1:$T$2200,14,FALSE)</f>
        <v>0</v>
      </c>
      <c r="BH124" s="6">
        <f>VLOOKUP($B124,'[1]výnosy standard'!$A$1:$T$2200,15,FALSE)</f>
        <v>0</v>
      </c>
      <c r="BI124" s="6">
        <f>VLOOKUP($B124,'[1]výnosy standard'!$A$1:$T$2200,16,FALSE)</f>
        <v>70.680000000000007</v>
      </c>
      <c r="BJ124" s="6">
        <f>VLOOKUP($B124,'[1]výnosy standard'!$A$1:$T$2200,17,FALSE)</f>
        <v>5.76</v>
      </c>
      <c r="BK124" s="6">
        <f>VLOOKUP($B124,'[1]výnosy standard'!$A$1:$T$2200,18,FALSE)</f>
        <v>5.76</v>
      </c>
      <c r="BL124" s="6">
        <f>VLOOKUP($B124,'[1]výnosy standard'!$A$1:$T$2200,19,FALSE)</f>
        <v>7.29</v>
      </c>
      <c r="BM124" s="6">
        <f>VLOOKUP($B124,'[1]výnosy standard'!$A$1:$T$2200,20,FALSE)</f>
        <v>0</v>
      </c>
      <c r="BN124" s="6">
        <f>VLOOKUP(B124,'[1]pšenice výnos'!$A$2:$E$2200,4)</f>
        <v>7.52</v>
      </c>
      <c r="BO124" s="6">
        <f>VLOOKUP(B124,[1]kukuřice!$A$2:$E$2200,5,FALSE)</f>
        <v>47.632768964803049</v>
      </c>
    </row>
    <row r="125" spans="1:67" hidden="1" x14ac:dyDescent="0.25">
      <c r="A125" s="7">
        <v>56</v>
      </c>
      <c r="B125" s="6" t="s">
        <v>144</v>
      </c>
      <c r="C125" s="13">
        <v>457</v>
      </c>
      <c r="D125" s="7">
        <v>3.0142212962387873</v>
      </c>
      <c r="E125" s="6" t="s">
        <v>9</v>
      </c>
      <c r="F125" s="6" t="s">
        <v>32</v>
      </c>
      <c r="G125" s="7">
        <v>3.0142212962387873</v>
      </c>
      <c r="H125" s="7">
        <v>1.1303329860895452</v>
      </c>
      <c r="I125" s="7">
        <v>1.1303329860895452</v>
      </c>
      <c r="J125" s="7">
        <v>84.93072500000001</v>
      </c>
      <c r="K125" s="14">
        <v>66.101176615275733</v>
      </c>
      <c r="L125" s="13">
        <v>28</v>
      </c>
      <c r="M125" s="7">
        <v>65.014129626865667</v>
      </c>
      <c r="N125" s="7">
        <v>-0.14751587155544679</v>
      </c>
      <c r="O125" s="7">
        <v>18.829548384724276</v>
      </c>
      <c r="P125" s="7">
        <v>5</v>
      </c>
      <c r="Q125" s="7">
        <v>1</v>
      </c>
      <c r="R125" s="7">
        <v>0</v>
      </c>
      <c r="S125" s="15">
        <v>0.67916666666666703</v>
      </c>
      <c r="T125" s="15">
        <v>1.50166666666667</v>
      </c>
      <c r="U125" s="15">
        <v>3.2611111111111102</v>
      </c>
      <c r="V125" s="16">
        <v>19.899999999999999</v>
      </c>
      <c r="W125" s="16">
        <v>20.5</v>
      </c>
      <c r="X125" s="13">
        <v>-1</v>
      </c>
      <c r="Y125" s="13">
        <v>3</v>
      </c>
      <c r="Z125" s="16">
        <v>4</v>
      </c>
      <c r="AA125" s="13">
        <v>17</v>
      </c>
      <c r="AB125" s="15">
        <v>-2.9</v>
      </c>
      <c r="AC125" s="15">
        <v>-3.5</v>
      </c>
      <c r="AD125" s="15">
        <v>0.62666666666667004</v>
      </c>
      <c r="AE125" s="15">
        <v>-3.37333333333333</v>
      </c>
      <c r="AF125" s="7">
        <v>0</v>
      </c>
      <c r="AG125" s="7">
        <v>0</v>
      </c>
      <c r="AH125" s="7">
        <v>0</v>
      </c>
      <c r="AI125" s="7">
        <v>0</v>
      </c>
      <c r="AJ125" s="7">
        <v>0</v>
      </c>
      <c r="AK125" s="7">
        <v>1</v>
      </c>
      <c r="AL125" s="7">
        <v>0</v>
      </c>
      <c r="AM125" s="7">
        <v>0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0</v>
      </c>
      <c r="AU125" s="6">
        <f>VLOOKUP($B125,'[1]výnosy standard'!$A$1:$T$2200,2,FALSE)</f>
        <v>0</v>
      </c>
      <c r="AV125" s="6">
        <f>VLOOKUP($B125,'[1]výnosy standard'!$A$1:$T$2200,3,FALSE)</f>
        <v>0</v>
      </c>
      <c r="AW125" s="6">
        <f>VLOOKUP($B125,'[1]výnosy standard'!$A$1:$T$2200,4,FALSE)</f>
        <v>7.87</v>
      </c>
      <c r="AX125" s="6">
        <f>VLOOKUP($B125,'[1]výnosy standard'!$A$1:$T$2200,5,FALSE)</f>
        <v>0</v>
      </c>
      <c r="AY125" s="6">
        <f>VLOOKUP($B125,'[1]výnosy standard'!$A$1:$T$2200,6,FALSE)</f>
        <v>0.97</v>
      </c>
      <c r="AZ125" s="6">
        <f>VLOOKUP($B125,'[1]výnosy standard'!$A$1:$T$2200,7,FALSE)</f>
        <v>0</v>
      </c>
      <c r="BA125" s="6">
        <f>VLOOKUP($B125,'[1]výnosy standard'!$A$1:$T$2200,8,FALSE)</f>
        <v>20.399999999999999</v>
      </c>
      <c r="BB125" s="6">
        <f>VLOOKUP($B125,'[1]výnosy standard'!$A$1:$T$2200,9,FALSE)</f>
        <v>6.47</v>
      </c>
      <c r="BC125" s="6">
        <f>VLOOKUP($B125,'[1]výnosy standard'!$A$1:$T$2200,10,FALSE)</f>
        <v>6.47</v>
      </c>
      <c r="BD125" s="6">
        <f>VLOOKUP($B125,'[1]výnosy standard'!$A$1:$T$2200,11,FALSE)</f>
        <v>3.74</v>
      </c>
      <c r="BE125" s="6">
        <f>VLOOKUP($B125,'[1]výnosy standard'!$A$1:$T$2200,12,FALSE)</f>
        <v>6.43</v>
      </c>
      <c r="BF125" s="6">
        <f>VLOOKUP($B125,'[1]výnosy standard'!$A$1:$T$2200,13,FALSE)</f>
        <v>0</v>
      </c>
      <c r="BG125" s="6">
        <f>VLOOKUP($B125,'[1]výnosy standard'!$A$1:$T$2200,14,FALSE)</f>
        <v>3.65</v>
      </c>
      <c r="BH125" s="6">
        <f>VLOOKUP($B125,'[1]výnosy standard'!$A$1:$T$2200,15,FALSE)</f>
        <v>0</v>
      </c>
      <c r="BI125" s="6">
        <f>VLOOKUP($B125,'[1]výnosy standard'!$A$1:$T$2200,16,FALSE)</f>
        <v>67.94</v>
      </c>
      <c r="BJ125" s="6">
        <f>VLOOKUP($B125,'[1]výnosy standard'!$A$1:$T$2200,17,FALSE)</f>
        <v>5.48</v>
      </c>
      <c r="BK125" s="6">
        <f>VLOOKUP($B125,'[1]výnosy standard'!$A$1:$T$2200,18,FALSE)</f>
        <v>5.48</v>
      </c>
      <c r="BL125" s="6">
        <f>VLOOKUP($B125,'[1]výnosy standard'!$A$1:$T$2200,19,FALSE)</f>
        <v>6.89</v>
      </c>
      <c r="BM125" s="6">
        <f>VLOOKUP($B125,'[1]výnosy standard'!$A$1:$T$2200,20,FALSE)</f>
        <v>0</v>
      </c>
      <c r="BN125" s="6">
        <f>VLOOKUP(B125,'[1]pšenice výnos'!$A$2:$E$2200,4)</f>
        <v>6.47</v>
      </c>
      <c r="BO125" s="6">
        <f>VLOOKUP(B125,[1]kukuřice!$A$2:$E$2200,5,FALSE)</f>
        <v>38.471279915444775</v>
      </c>
    </row>
    <row r="126" spans="1:67" hidden="1" x14ac:dyDescent="0.25">
      <c r="A126" s="7">
        <v>50</v>
      </c>
      <c r="B126" s="6" t="s">
        <v>134</v>
      </c>
      <c r="C126" s="13">
        <v>526</v>
      </c>
      <c r="D126" s="7">
        <v>3.0227305254457102</v>
      </c>
      <c r="E126" s="6" t="s">
        <v>9</v>
      </c>
      <c r="F126" s="6" t="s">
        <v>32</v>
      </c>
      <c r="G126" s="7">
        <v>3.0227305254457102</v>
      </c>
      <c r="H126" s="7">
        <v>3.0227305254457102</v>
      </c>
      <c r="I126" s="7">
        <v>3.0227305254457102</v>
      </c>
      <c r="J126" s="7">
        <v>45.110868750000009</v>
      </c>
      <c r="K126" s="14">
        <v>49.595401481853322</v>
      </c>
      <c r="L126" s="13">
        <v>25</v>
      </c>
      <c r="M126" s="7">
        <v>65.014129626865667</v>
      </c>
      <c r="N126" s="7">
        <v>-0.14751587155544679</v>
      </c>
      <c r="O126" s="7">
        <v>-4.4845327318533137</v>
      </c>
      <c r="P126" s="7">
        <v>9</v>
      </c>
      <c r="Q126" s="7">
        <v>0</v>
      </c>
      <c r="R126" s="7">
        <v>0</v>
      </c>
      <c r="S126" s="15">
        <v>1.1472222222222199</v>
      </c>
      <c r="T126" s="15">
        <v>2.1755555555555599</v>
      </c>
      <c r="U126" s="15">
        <v>4.0358024691357999</v>
      </c>
      <c r="V126" s="16">
        <v>17.5</v>
      </c>
      <c r="W126" s="16">
        <v>16.3</v>
      </c>
      <c r="X126" s="13">
        <v>-1</v>
      </c>
      <c r="Y126" s="13">
        <v>3</v>
      </c>
      <c r="Z126" s="16">
        <v>4</v>
      </c>
      <c r="AA126" s="13">
        <v>17</v>
      </c>
      <c r="AB126" s="15">
        <v>-0.5</v>
      </c>
      <c r="AC126" s="15">
        <v>0.69999999999999896</v>
      </c>
      <c r="AD126" s="15">
        <v>2.3505555555555602</v>
      </c>
      <c r="AE126" s="15">
        <v>-1.64944444444444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1</v>
      </c>
      <c r="AL126" s="7">
        <v>0</v>
      </c>
      <c r="AM126" s="7">
        <v>0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6">
        <f>VLOOKUP($B126,'[1]výnosy standard'!$A$1:$T$2200,2,FALSE)</f>
        <v>30.14</v>
      </c>
      <c r="AV126" s="6">
        <f>VLOOKUP($B126,'[1]výnosy standard'!$A$1:$T$2200,3,FALSE)</f>
        <v>0</v>
      </c>
      <c r="AW126" s="6">
        <f>VLOOKUP($B126,'[1]výnosy standard'!$A$1:$T$2200,4,FALSE)</f>
        <v>8.1300000000000008</v>
      </c>
      <c r="AX126" s="6">
        <f>VLOOKUP($B126,'[1]výnosy standard'!$A$1:$T$2200,5,FALSE)</f>
        <v>0</v>
      </c>
      <c r="AY126" s="6">
        <f>VLOOKUP($B126,'[1]výnosy standard'!$A$1:$T$2200,6,FALSE)</f>
        <v>1.07</v>
      </c>
      <c r="AZ126" s="6">
        <f>VLOOKUP($B126,'[1]výnosy standard'!$A$1:$T$2200,7,FALSE)</f>
        <v>0</v>
      </c>
      <c r="BA126" s="6">
        <f>VLOOKUP($B126,'[1]výnosy standard'!$A$1:$T$2200,8,FALSE)</f>
        <v>21.51</v>
      </c>
      <c r="BB126" s="6">
        <f>VLOOKUP($B126,'[1]výnosy standard'!$A$1:$T$2200,9,FALSE)</f>
        <v>7.22</v>
      </c>
      <c r="BC126" s="6">
        <f>VLOOKUP($B126,'[1]výnosy standard'!$A$1:$T$2200,10,FALSE)</f>
        <v>7.22</v>
      </c>
      <c r="BD126" s="6">
        <f>VLOOKUP($B126,'[1]výnosy standard'!$A$1:$T$2200,11,FALSE)</f>
        <v>3.76</v>
      </c>
      <c r="BE126" s="6">
        <f>VLOOKUP($B126,'[1]výnosy standard'!$A$1:$T$2200,12,FALSE)</f>
        <v>0</v>
      </c>
      <c r="BF126" s="6">
        <f>VLOOKUP($B126,'[1]výnosy standard'!$A$1:$T$2200,13,FALSE)</f>
        <v>0</v>
      </c>
      <c r="BG126" s="6">
        <f>VLOOKUP($B126,'[1]výnosy standard'!$A$1:$T$2200,14,FALSE)</f>
        <v>0</v>
      </c>
      <c r="BH126" s="6">
        <f>VLOOKUP($B126,'[1]výnosy standard'!$A$1:$T$2200,15,FALSE)</f>
        <v>0</v>
      </c>
      <c r="BI126" s="6">
        <f>VLOOKUP($B126,'[1]výnosy standard'!$A$1:$T$2200,16,FALSE)</f>
        <v>68.319999999999993</v>
      </c>
      <c r="BJ126" s="6">
        <f>VLOOKUP($B126,'[1]výnosy standard'!$A$1:$T$2200,17,FALSE)</f>
        <v>5.79</v>
      </c>
      <c r="BK126" s="6">
        <f>VLOOKUP($B126,'[1]výnosy standard'!$A$1:$T$2200,18,FALSE)</f>
        <v>5.79</v>
      </c>
      <c r="BL126" s="6">
        <f>VLOOKUP($B126,'[1]výnosy standard'!$A$1:$T$2200,19,FALSE)</f>
        <v>7.88</v>
      </c>
      <c r="BM126" s="6">
        <f>VLOOKUP($B126,'[1]výnosy standard'!$A$1:$T$2200,20,FALSE)</f>
        <v>0</v>
      </c>
      <c r="BN126" s="6">
        <f>VLOOKUP(B126,'[1]pšenice výnos'!$A$2:$E$2200,4)</f>
        <v>7.22</v>
      </c>
      <c r="BO126" s="6">
        <f>VLOOKUP(B126,[1]kukuřice!$A$2:$E$2200,5,FALSE)</f>
        <v>45.058830479118932</v>
      </c>
    </row>
    <row r="127" spans="1:67" hidden="1" x14ac:dyDescent="0.25">
      <c r="A127" s="7">
        <v>99</v>
      </c>
      <c r="B127" s="6" t="s">
        <v>119</v>
      </c>
      <c r="C127" s="13">
        <v>524</v>
      </c>
      <c r="D127" s="7">
        <v>3.0227305254457102</v>
      </c>
      <c r="E127" s="6" t="s">
        <v>9</v>
      </c>
      <c r="F127" s="6" t="s">
        <v>32</v>
      </c>
      <c r="G127" s="7">
        <v>3.0227305254457102</v>
      </c>
      <c r="H127" s="7">
        <v>3.0227305254457102</v>
      </c>
      <c r="I127" s="7">
        <v>3.0227305254457102</v>
      </c>
      <c r="J127" s="7">
        <v>45.110868750000009</v>
      </c>
      <c r="K127" s="14">
        <v>54.480171853863183</v>
      </c>
      <c r="L127" s="13">
        <v>25</v>
      </c>
      <c r="M127" s="7">
        <v>65.014129626865667</v>
      </c>
      <c r="N127" s="7">
        <v>-0.14751587155544679</v>
      </c>
      <c r="O127" s="7">
        <v>-9.3693031038631744</v>
      </c>
      <c r="P127" s="7">
        <v>8</v>
      </c>
      <c r="Q127" s="7">
        <v>0</v>
      </c>
      <c r="R127" s="7">
        <v>0</v>
      </c>
      <c r="S127" s="15">
        <v>1.6611111111111101</v>
      </c>
      <c r="T127" s="15">
        <v>2.6955555555555599</v>
      </c>
      <c r="U127" s="15">
        <v>4.4768518518518503</v>
      </c>
      <c r="V127" s="16">
        <v>17.3</v>
      </c>
      <c r="W127" s="16">
        <v>18</v>
      </c>
      <c r="X127" s="13">
        <v>-1</v>
      </c>
      <c r="Y127" s="13">
        <v>3</v>
      </c>
      <c r="Z127" s="16">
        <v>4</v>
      </c>
      <c r="AA127" s="13">
        <v>17</v>
      </c>
      <c r="AB127" s="15">
        <v>-0.30000000000000099</v>
      </c>
      <c r="AC127" s="15">
        <v>-1</v>
      </c>
      <c r="AD127" s="15">
        <v>2.4455555555555599</v>
      </c>
      <c r="AE127" s="15">
        <v>-1.5544444444444401</v>
      </c>
      <c r="AF127" s="7">
        <v>0</v>
      </c>
      <c r="AG127" s="7">
        <v>0</v>
      </c>
      <c r="AH127" s="7">
        <v>0</v>
      </c>
      <c r="AI127" s="7">
        <v>0</v>
      </c>
      <c r="AJ127" s="7">
        <v>0</v>
      </c>
      <c r="AK127" s="7">
        <v>1</v>
      </c>
      <c r="AL127" s="7">
        <v>0</v>
      </c>
      <c r="AM127" s="7">
        <v>0</v>
      </c>
      <c r="AN127" s="7">
        <v>0</v>
      </c>
      <c r="AO127" s="7">
        <v>0</v>
      </c>
      <c r="AP127" s="7">
        <v>0</v>
      </c>
      <c r="AQ127" s="7">
        <v>0</v>
      </c>
      <c r="AR127" s="7">
        <v>0</v>
      </c>
      <c r="AS127" s="7">
        <v>0</v>
      </c>
      <c r="AT127" s="7">
        <v>0</v>
      </c>
      <c r="AU127" s="6">
        <f>VLOOKUP($B127,'[1]výnosy standard'!$A$1:$T$2200,2,FALSE)</f>
        <v>30.33</v>
      </c>
      <c r="AV127" s="6">
        <f>VLOOKUP($B127,'[1]výnosy standard'!$A$1:$T$2200,3,FALSE)</f>
        <v>0</v>
      </c>
      <c r="AW127" s="6">
        <f>VLOOKUP($B127,'[1]výnosy standard'!$A$1:$T$2200,4,FALSE)</f>
        <v>8.74</v>
      </c>
      <c r="AX127" s="6">
        <f>VLOOKUP($B127,'[1]výnosy standard'!$A$1:$T$2200,5,FALSE)</f>
        <v>0</v>
      </c>
      <c r="AY127" s="6">
        <f>VLOOKUP($B127,'[1]výnosy standard'!$A$1:$T$2200,6,FALSE)</f>
        <v>1.01</v>
      </c>
      <c r="AZ127" s="6">
        <f>VLOOKUP($B127,'[1]výnosy standard'!$A$1:$T$2200,7,FALSE)</f>
        <v>0</v>
      </c>
      <c r="BA127" s="6">
        <f>VLOOKUP($B127,'[1]výnosy standard'!$A$1:$T$2200,8,FALSE)</f>
        <v>21.65</v>
      </c>
      <c r="BB127" s="6">
        <f>VLOOKUP($B127,'[1]výnosy standard'!$A$1:$T$2200,9,FALSE)</f>
        <v>7.36</v>
      </c>
      <c r="BC127" s="6">
        <f>VLOOKUP($B127,'[1]výnosy standard'!$A$1:$T$2200,10,FALSE)</f>
        <v>7.36</v>
      </c>
      <c r="BD127" s="6">
        <f>VLOOKUP($B127,'[1]výnosy standard'!$A$1:$T$2200,11,FALSE)</f>
        <v>3.82</v>
      </c>
      <c r="BE127" s="6">
        <f>VLOOKUP($B127,'[1]výnosy standard'!$A$1:$T$2200,12,FALSE)</f>
        <v>0</v>
      </c>
      <c r="BF127" s="6">
        <f>VLOOKUP($B127,'[1]výnosy standard'!$A$1:$T$2200,13,FALSE)</f>
        <v>0</v>
      </c>
      <c r="BG127" s="6">
        <f>VLOOKUP($B127,'[1]výnosy standard'!$A$1:$T$2200,14,FALSE)</f>
        <v>0</v>
      </c>
      <c r="BH127" s="6">
        <f>VLOOKUP($B127,'[1]výnosy standard'!$A$1:$T$2200,15,FALSE)</f>
        <v>0</v>
      </c>
      <c r="BI127" s="6">
        <f>VLOOKUP($B127,'[1]výnosy standard'!$A$1:$T$2200,16,FALSE)</f>
        <v>68.599999999999994</v>
      </c>
      <c r="BJ127" s="6">
        <f>VLOOKUP($B127,'[1]výnosy standard'!$A$1:$T$2200,17,FALSE)</f>
        <v>5.83</v>
      </c>
      <c r="BK127" s="6">
        <f>VLOOKUP($B127,'[1]výnosy standard'!$A$1:$T$2200,18,FALSE)</f>
        <v>5.83</v>
      </c>
      <c r="BL127" s="6">
        <f>VLOOKUP($B127,'[1]výnosy standard'!$A$1:$T$2200,19,FALSE)</f>
        <v>7.51</v>
      </c>
      <c r="BM127" s="6">
        <f>VLOOKUP($B127,'[1]výnosy standard'!$A$1:$T$2200,20,FALSE)</f>
        <v>0</v>
      </c>
      <c r="BN127" s="6">
        <f>VLOOKUP(B127,'[1]pšenice výnos'!$A$2:$E$2200,4)</f>
        <v>7.36</v>
      </c>
      <c r="BO127" s="6">
        <f>VLOOKUP(B127,[1]kukuřice!$A$2:$E$2200,5,FALSE)</f>
        <v>48.517249757180991</v>
      </c>
    </row>
    <row r="128" spans="1:67" hidden="1" x14ac:dyDescent="0.25">
      <c r="A128" s="7">
        <v>4247</v>
      </c>
      <c r="B128" s="6" t="s">
        <v>130</v>
      </c>
      <c r="C128" s="13">
        <v>251</v>
      </c>
      <c r="D128" s="7">
        <v>3.0375917184896419</v>
      </c>
      <c r="E128" s="6" t="s">
        <v>9</v>
      </c>
      <c r="F128" s="6" t="s">
        <v>32</v>
      </c>
      <c r="G128" s="7">
        <v>3.0375917184896419</v>
      </c>
      <c r="H128" s="7">
        <v>1.516818933752532</v>
      </c>
      <c r="I128" s="7">
        <v>1.516818933752532</v>
      </c>
      <c r="J128" s="7">
        <v>62.301437499999992</v>
      </c>
      <c r="K128" s="14">
        <v>72.130395305141917</v>
      </c>
      <c r="L128" s="13">
        <v>28</v>
      </c>
      <c r="M128" s="7">
        <v>65.014129626865667</v>
      </c>
      <c r="N128" s="7">
        <v>-0.14751587155544679</v>
      </c>
      <c r="O128" s="7">
        <v>-9.8289578051419255</v>
      </c>
      <c r="P128" s="7">
        <v>9</v>
      </c>
      <c r="Q128" s="7">
        <v>0</v>
      </c>
      <c r="R128" s="7">
        <v>0</v>
      </c>
      <c r="S128" s="15">
        <v>2.1468750000000001</v>
      </c>
      <c r="T128" s="15">
        <v>5.2465000000000002</v>
      </c>
      <c r="U128" s="15">
        <v>7.2487179487179496</v>
      </c>
      <c r="V128" s="16">
        <v>8.3000000000000007</v>
      </c>
      <c r="W128" s="16">
        <v>14.2</v>
      </c>
      <c r="X128" s="17" t="e">
        <v>#NULL!</v>
      </c>
      <c r="Y128" s="13">
        <v>2</v>
      </c>
      <c r="Z128" s="16">
        <v>3.5</v>
      </c>
      <c r="AA128" s="13">
        <v>22</v>
      </c>
      <c r="AB128" s="15">
        <v>13.7</v>
      </c>
      <c r="AC128" s="15">
        <v>7.8</v>
      </c>
      <c r="AD128" s="15">
        <v>7.1965000000000003</v>
      </c>
      <c r="AE128" s="15">
        <v>3.6964999999999999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1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6">
        <f>VLOOKUP($B128,'[1]výnosy standard'!$A$1:$T$2200,2,FALSE)</f>
        <v>28.17</v>
      </c>
      <c r="AV128" s="6">
        <f>VLOOKUP($B128,'[1]výnosy standard'!$A$1:$T$2200,3,FALSE)</f>
        <v>0</v>
      </c>
      <c r="AW128" s="6">
        <f>VLOOKUP($B128,'[1]výnosy standard'!$A$1:$T$2200,4,FALSE)</f>
        <v>8.14</v>
      </c>
      <c r="AX128" s="6">
        <f>VLOOKUP($B128,'[1]výnosy standard'!$A$1:$T$2200,5,FALSE)</f>
        <v>0</v>
      </c>
      <c r="AY128" s="6">
        <f>VLOOKUP($B128,'[1]výnosy standard'!$A$1:$T$2200,6,FALSE)</f>
        <v>1.03</v>
      </c>
      <c r="AZ128" s="6">
        <f>VLOOKUP($B128,'[1]výnosy standard'!$A$1:$T$2200,7,FALSE)</f>
        <v>0</v>
      </c>
      <c r="BA128" s="6">
        <f>VLOOKUP($B128,'[1]výnosy standard'!$A$1:$T$2200,8,FALSE)</f>
        <v>20.11</v>
      </c>
      <c r="BB128" s="6">
        <f>VLOOKUP($B128,'[1]výnosy standard'!$A$1:$T$2200,9,FALSE)</f>
        <v>7.38</v>
      </c>
      <c r="BC128" s="6">
        <f>VLOOKUP($B128,'[1]výnosy standard'!$A$1:$T$2200,10,FALSE)</f>
        <v>7.38</v>
      </c>
      <c r="BD128" s="6">
        <f>VLOOKUP($B128,'[1]výnosy standard'!$A$1:$T$2200,11,FALSE)</f>
        <v>3.62</v>
      </c>
      <c r="BE128" s="6">
        <f>VLOOKUP($B128,'[1]výnosy standard'!$A$1:$T$2200,12,FALSE)</f>
        <v>0</v>
      </c>
      <c r="BF128" s="6">
        <f>VLOOKUP($B128,'[1]výnosy standard'!$A$1:$T$2200,13,FALSE)</f>
        <v>0</v>
      </c>
      <c r="BG128" s="6">
        <f>VLOOKUP($B128,'[1]výnosy standard'!$A$1:$T$2200,14,FALSE)</f>
        <v>0</v>
      </c>
      <c r="BH128" s="6">
        <f>VLOOKUP($B128,'[1]výnosy standard'!$A$1:$T$2200,15,FALSE)</f>
        <v>0</v>
      </c>
      <c r="BI128" s="6">
        <f>VLOOKUP($B128,'[1]výnosy standard'!$A$1:$T$2200,16,FALSE)</f>
        <v>72.05</v>
      </c>
      <c r="BJ128" s="6">
        <f>VLOOKUP($B128,'[1]výnosy standard'!$A$1:$T$2200,17,FALSE)</f>
        <v>5.89</v>
      </c>
      <c r="BK128" s="6">
        <f>VLOOKUP($B128,'[1]výnosy standard'!$A$1:$T$2200,18,FALSE)</f>
        <v>5.89</v>
      </c>
      <c r="BL128" s="6">
        <f>VLOOKUP($B128,'[1]výnosy standard'!$A$1:$T$2200,19,FALSE)</f>
        <v>6.97</v>
      </c>
      <c r="BM128" s="6">
        <f>VLOOKUP($B128,'[1]výnosy standard'!$A$1:$T$2200,20,FALSE)</f>
        <v>0</v>
      </c>
      <c r="BN128" s="6">
        <f>VLOOKUP(B128,'[1]pšenice výnos'!$A$2:$E$2200,4)</f>
        <v>7.38</v>
      </c>
      <c r="BO128" s="6">
        <f>VLOOKUP(B128,[1]kukuřice!$A$2:$E$2200,5,FALSE)</f>
        <v>46.768164145287535</v>
      </c>
    </row>
    <row r="129" spans="1:67" hidden="1" x14ac:dyDescent="0.25">
      <c r="A129" s="7">
        <v>3848</v>
      </c>
      <c r="B129" s="6" t="s">
        <v>130</v>
      </c>
      <c r="C129" s="13">
        <v>260</v>
      </c>
      <c r="D129" s="7">
        <v>3.0739126299740662</v>
      </c>
      <c r="E129" s="6" t="s">
        <v>9</v>
      </c>
      <c r="F129" s="6" t="s">
        <v>32</v>
      </c>
      <c r="G129" s="7">
        <v>3.0739126299740662</v>
      </c>
      <c r="H129" s="7">
        <v>1.8458008755631594</v>
      </c>
      <c r="I129" s="7">
        <v>1.8458008755631594</v>
      </c>
      <c r="J129" s="7">
        <v>63.744687500000005</v>
      </c>
      <c r="K129" s="14">
        <v>72.764914909393639</v>
      </c>
      <c r="L129" s="13">
        <v>28</v>
      </c>
      <c r="M129" s="7">
        <v>65.014129626865667</v>
      </c>
      <c r="N129" s="7">
        <v>-0.14751587155544679</v>
      </c>
      <c r="O129" s="7">
        <v>-9.0202274093936339</v>
      </c>
      <c r="P129" s="7">
        <v>9</v>
      </c>
      <c r="Q129" s="7">
        <v>0</v>
      </c>
      <c r="R129" s="7">
        <v>0</v>
      </c>
      <c r="S129" s="15">
        <v>1.01203703703704</v>
      </c>
      <c r="T129" s="15">
        <v>2.9066666666666698</v>
      </c>
      <c r="U129" s="15">
        <v>5.9407694088319101</v>
      </c>
      <c r="V129" s="16">
        <v>18</v>
      </c>
      <c r="W129" s="16">
        <v>19.8</v>
      </c>
      <c r="X129" s="17" t="e">
        <v>#NULL!</v>
      </c>
      <c r="Y129" s="13">
        <v>2</v>
      </c>
      <c r="Z129" s="16">
        <v>3.5</v>
      </c>
      <c r="AA129" s="13">
        <v>22</v>
      </c>
      <c r="AB129" s="15">
        <v>4</v>
      </c>
      <c r="AC129" s="15">
        <v>2.2000000000000002</v>
      </c>
      <c r="AD129" s="15">
        <v>3.4566666666666701</v>
      </c>
      <c r="AE129" s="15">
        <v>-4.3333333333333897E-2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1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6">
        <f>VLOOKUP($B129,'[1]výnosy standard'!$A$1:$T$2200,2,FALSE)</f>
        <v>28.17</v>
      </c>
      <c r="AV129" s="6">
        <f>VLOOKUP($B129,'[1]výnosy standard'!$A$1:$T$2200,3,FALSE)</f>
        <v>0</v>
      </c>
      <c r="AW129" s="6">
        <f>VLOOKUP($B129,'[1]výnosy standard'!$A$1:$T$2200,4,FALSE)</f>
        <v>8.14</v>
      </c>
      <c r="AX129" s="6">
        <f>VLOOKUP($B129,'[1]výnosy standard'!$A$1:$T$2200,5,FALSE)</f>
        <v>0</v>
      </c>
      <c r="AY129" s="6">
        <f>VLOOKUP($B129,'[1]výnosy standard'!$A$1:$T$2200,6,FALSE)</f>
        <v>1.03</v>
      </c>
      <c r="AZ129" s="6">
        <f>VLOOKUP($B129,'[1]výnosy standard'!$A$1:$T$2200,7,FALSE)</f>
        <v>0</v>
      </c>
      <c r="BA129" s="6">
        <f>VLOOKUP($B129,'[1]výnosy standard'!$A$1:$T$2200,8,FALSE)</f>
        <v>20.11</v>
      </c>
      <c r="BB129" s="6">
        <f>VLOOKUP($B129,'[1]výnosy standard'!$A$1:$T$2200,9,FALSE)</f>
        <v>7.38</v>
      </c>
      <c r="BC129" s="6">
        <f>VLOOKUP($B129,'[1]výnosy standard'!$A$1:$T$2200,10,FALSE)</f>
        <v>7.38</v>
      </c>
      <c r="BD129" s="6">
        <f>VLOOKUP($B129,'[1]výnosy standard'!$A$1:$T$2200,11,FALSE)</f>
        <v>3.62</v>
      </c>
      <c r="BE129" s="6">
        <f>VLOOKUP($B129,'[1]výnosy standard'!$A$1:$T$2200,12,FALSE)</f>
        <v>0</v>
      </c>
      <c r="BF129" s="6">
        <f>VLOOKUP($B129,'[1]výnosy standard'!$A$1:$T$2200,13,FALSE)</f>
        <v>0</v>
      </c>
      <c r="BG129" s="6">
        <f>VLOOKUP($B129,'[1]výnosy standard'!$A$1:$T$2200,14,FALSE)</f>
        <v>0</v>
      </c>
      <c r="BH129" s="6">
        <f>VLOOKUP($B129,'[1]výnosy standard'!$A$1:$T$2200,15,FALSE)</f>
        <v>0</v>
      </c>
      <c r="BI129" s="6">
        <f>VLOOKUP($B129,'[1]výnosy standard'!$A$1:$T$2200,16,FALSE)</f>
        <v>72.05</v>
      </c>
      <c r="BJ129" s="6">
        <f>VLOOKUP($B129,'[1]výnosy standard'!$A$1:$T$2200,17,FALSE)</f>
        <v>5.89</v>
      </c>
      <c r="BK129" s="6">
        <f>VLOOKUP($B129,'[1]výnosy standard'!$A$1:$T$2200,18,FALSE)</f>
        <v>5.89</v>
      </c>
      <c r="BL129" s="6">
        <f>VLOOKUP($B129,'[1]výnosy standard'!$A$1:$T$2200,19,FALSE)</f>
        <v>6.97</v>
      </c>
      <c r="BM129" s="6">
        <f>VLOOKUP($B129,'[1]výnosy standard'!$A$1:$T$2200,20,FALSE)</f>
        <v>0</v>
      </c>
      <c r="BN129" s="6">
        <f>VLOOKUP(B129,'[1]pšenice výnos'!$A$2:$E$2200,4)</f>
        <v>7.38</v>
      </c>
      <c r="BO129" s="6">
        <f>VLOOKUP(B129,[1]kukuřice!$A$2:$E$2200,5,FALSE)</f>
        <v>46.768164145287535</v>
      </c>
    </row>
    <row r="130" spans="1:67" hidden="1" x14ac:dyDescent="0.25">
      <c r="A130" s="7">
        <v>176</v>
      </c>
      <c r="B130" s="6" t="s">
        <v>130</v>
      </c>
      <c r="C130" s="13">
        <v>133</v>
      </c>
      <c r="D130" s="7">
        <v>3.0907904334139507</v>
      </c>
      <c r="E130" s="6" t="s">
        <v>9</v>
      </c>
      <c r="F130" s="6" t="s">
        <v>32</v>
      </c>
      <c r="G130" s="7">
        <v>3.0907904334139507</v>
      </c>
      <c r="H130" s="7">
        <v>0.95819417252101802</v>
      </c>
      <c r="I130" s="7">
        <v>0.95819417252101802</v>
      </c>
      <c r="J130" s="7">
        <v>81.403125000000003</v>
      </c>
      <c r="K130" s="14">
        <v>80.106036176898016</v>
      </c>
      <c r="L130" s="13">
        <v>26</v>
      </c>
      <c r="M130" s="7">
        <v>65.014129626865667</v>
      </c>
      <c r="N130" s="7">
        <v>-0.14751587155544679</v>
      </c>
      <c r="O130" s="7">
        <v>1.297088823101987</v>
      </c>
      <c r="P130" s="7">
        <v>2</v>
      </c>
      <c r="Q130" s="7">
        <v>6</v>
      </c>
      <c r="R130" s="7">
        <v>0</v>
      </c>
      <c r="S130" s="15">
        <v>1.2208333333333301</v>
      </c>
      <c r="T130" s="15">
        <v>4.2386666666666697</v>
      </c>
      <c r="U130" s="15">
        <v>6.8124627976190499</v>
      </c>
      <c r="V130" s="16">
        <v>18</v>
      </c>
      <c r="W130" s="16">
        <v>19.5</v>
      </c>
      <c r="X130" s="17" t="e">
        <v>#NULL!</v>
      </c>
      <c r="Y130" s="13">
        <v>2</v>
      </c>
      <c r="Z130" s="16">
        <v>3.5</v>
      </c>
      <c r="AA130" s="13">
        <v>22</v>
      </c>
      <c r="AB130" s="15">
        <v>4</v>
      </c>
      <c r="AC130" s="15">
        <v>2.5</v>
      </c>
      <c r="AD130" s="15">
        <v>4.8636666666666697</v>
      </c>
      <c r="AE130" s="15">
        <v>1.3636666666666699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1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6">
        <f>VLOOKUP($B130,'[1]výnosy standard'!$A$1:$T$2200,2,FALSE)</f>
        <v>28.17</v>
      </c>
      <c r="AV130" s="6">
        <f>VLOOKUP($B130,'[1]výnosy standard'!$A$1:$T$2200,3,FALSE)</f>
        <v>0</v>
      </c>
      <c r="AW130" s="6">
        <f>VLOOKUP($B130,'[1]výnosy standard'!$A$1:$T$2200,4,FALSE)</f>
        <v>8.14</v>
      </c>
      <c r="AX130" s="6">
        <f>VLOOKUP($B130,'[1]výnosy standard'!$A$1:$T$2200,5,FALSE)</f>
        <v>0</v>
      </c>
      <c r="AY130" s="6">
        <f>VLOOKUP($B130,'[1]výnosy standard'!$A$1:$T$2200,6,FALSE)</f>
        <v>1.03</v>
      </c>
      <c r="AZ130" s="6">
        <f>VLOOKUP($B130,'[1]výnosy standard'!$A$1:$T$2200,7,FALSE)</f>
        <v>0</v>
      </c>
      <c r="BA130" s="6">
        <f>VLOOKUP($B130,'[1]výnosy standard'!$A$1:$T$2200,8,FALSE)</f>
        <v>20.11</v>
      </c>
      <c r="BB130" s="6">
        <f>VLOOKUP($B130,'[1]výnosy standard'!$A$1:$T$2200,9,FALSE)</f>
        <v>7.38</v>
      </c>
      <c r="BC130" s="6">
        <f>VLOOKUP($B130,'[1]výnosy standard'!$A$1:$T$2200,10,FALSE)</f>
        <v>7.38</v>
      </c>
      <c r="BD130" s="6">
        <f>VLOOKUP($B130,'[1]výnosy standard'!$A$1:$T$2200,11,FALSE)</f>
        <v>3.62</v>
      </c>
      <c r="BE130" s="6">
        <f>VLOOKUP($B130,'[1]výnosy standard'!$A$1:$T$2200,12,FALSE)</f>
        <v>0</v>
      </c>
      <c r="BF130" s="6">
        <f>VLOOKUP($B130,'[1]výnosy standard'!$A$1:$T$2200,13,FALSE)</f>
        <v>0</v>
      </c>
      <c r="BG130" s="6">
        <f>VLOOKUP($B130,'[1]výnosy standard'!$A$1:$T$2200,14,FALSE)</f>
        <v>0</v>
      </c>
      <c r="BH130" s="6">
        <f>VLOOKUP($B130,'[1]výnosy standard'!$A$1:$T$2200,15,FALSE)</f>
        <v>0</v>
      </c>
      <c r="BI130" s="6">
        <f>VLOOKUP($B130,'[1]výnosy standard'!$A$1:$T$2200,16,FALSE)</f>
        <v>72.05</v>
      </c>
      <c r="BJ130" s="6">
        <f>VLOOKUP($B130,'[1]výnosy standard'!$A$1:$T$2200,17,FALSE)</f>
        <v>5.89</v>
      </c>
      <c r="BK130" s="6">
        <f>VLOOKUP($B130,'[1]výnosy standard'!$A$1:$T$2200,18,FALSE)</f>
        <v>5.89</v>
      </c>
      <c r="BL130" s="6">
        <f>VLOOKUP($B130,'[1]výnosy standard'!$A$1:$T$2200,19,FALSE)</f>
        <v>6.97</v>
      </c>
      <c r="BM130" s="6">
        <f>VLOOKUP($B130,'[1]výnosy standard'!$A$1:$T$2200,20,FALSE)</f>
        <v>0</v>
      </c>
      <c r="BN130" s="6">
        <f>VLOOKUP(B130,'[1]pšenice výnos'!$A$2:$E$2200,4)</f>
        <v>7.38</v>
      </c>
      <c r="BO130" s="6">
        <f>VLOOKUP(B130,[1]kukuřice!$A$2:$E$2200,5,FALSE)</f>
        <v>46.768164145287535</v>
      </c>
    </row>
    <row r="131" spans="1:67" hidden="1" x14ac:dyDescent="0.25">
      <c r="A131" s="7">
        <v>4244</v>
      </c>
      <c r="B131" s="6" t="s">
        <v>130</v>
      </c>
      <c r="C131" s="13">
        <v>252</v>
      </c>
      <c r="D131" s="7">
        <v>3.0952455788300965</v>
      </c>
      <c r="E131" s="6" t="s">
        <v>9</v>
      </c>
      <c r="F131" s="6" t="s">
        <v>32</v>
      </c>
      <c r="G131" s="7">
        <v>3.0952455788300965</v>
      </c>
      <c r="H131" s="7">
        <v>1.5257082440424989</v>
      </c>
      <c r="I131" s="7">
        <v>1.5257082440424989</v>
      </c>
      <c r="J131" s="7">
        <v>74.837374999999994</v>
      </c>
      <c r="K131" s="14">
        <v>78.172149656443963</v>
      </c>
      <c r="L131" s="13">
        <v>28</v>
      </c>
      <c r="M131" s="7">
        <v>65.014129626865667</v>
      </c>
      <c r="N131" s="7">
        <v>-0.14751587155544679</v>
      </c>
      <c r="O131" s="7">
        <v>-3.3347746564439689</v>
      </c>
      <c r="P131" s="7">
        <v>8</v>
      </c>
      <c r="Q131" s="7">
        <v>0</v>
      </c>
      <c r="R131" s="7">
        <v>0</v>
      </c>
      <c r="S131" s="15">
        <v>1.86944444444444</v>
      </c>
      <c r="T131" s="15">
        <v>4.5711111111111098</v>
      </c>
      <c r="U131" s="15">
        <v>7.3883333333333301</v>
      </c>
      <c r="V131" s="16">
        <v>8.1999999999999993</v>
      </c>
      <c r="W131" s="16">
        <v>16.100000000000001</v>
      </c>
      <c r="X131" s="17" t="e">
        <v>#NULL!</v>
      </c>
      <c r="Y131" s="13">
        <v>2</v>
      </c>
      <c r="Z131" s="16">
        <v>3.5</v>
      </c>
      <c r="AA131" s="13">
        <v>22</v>
      </c>
      <c r="AB131" s="15">
        <v>13.8</v>
      </c>
      <c r="AC131" s="15">
        <v>5.9</v>
      </c>
      <c r="AD131" s="15">
        <v>6.0461111111111103</v>
      </c>
      <c r="AE131" s="15">
        <v>2.5461111111111099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1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6">
        <f>VLOOKUP($B131,'[1]výnosy standard'!$A$1:$T$2200,2,FALSE)</f>
        <v>28.17</v>
      </c>
      <c r="AV131" s="6">
        <f>VLOOKUP($B131,'[1]výnosy standard'!$A$1:$T$2200,3,FALSE)</f>
        <v>0</v>
      </c>
      <c r="AW131" s="6">
        <f>VLOOKUP($B131,'[1]výnosy standard'!$A$1:$T$2200,4,FALSE)</f>
        <v>8.14</v>
      </c>
      <c r="AX131" s="6">
        <f>VLOOKUP($B131,'[1]výnosy standard'!$A$1:$T$2200,5,FALSE)</f>
        <v>0</v>
      </c>
      <c r="AY131" s="6">
        <f>VLOOKUP($B131,'[1]výnosy standard'!$A$1:$T$2200,6,FALSE)</f>
        <v>1.03</v>
      </c>
      <c r="AZ131" s="6">
        <f>VLOOKUP($B131,'[1]výnosy standard'!$A$1:$T$2200,7,FALSE)</f>
        <v>0</v>
      </c>
      <c r="BA131" s="6">
        <f>VLOOKUP($B131,'[1]výnosy standard'!$A$1:$T$2200,8,FALSE)</f>
        <v>20.11</v>
      </c>
      <c r="BB131" s="6">
        <f>VLOOKUP($B131,'[1]výnosy standard'!$A$1:$T$2200,9,FALSE)</f>
        <v>7.38</v>
      </c>
      <c r="BC131" s="6">
        <f>VLOOKUP($B131,'[1]výnosy standard'!$A$1:$T$2200,10,FALSE)</f>
        <v>7.38</v>
      </c>
      <c r="BD131" s="6">
        <f>VLOOKUP($B131,'[1]výnosy standard'!$A$1:$T$2200,11,FALSE)</f>
        <v>3.62</v>
      </c>
      <c r="BE131" s="6">
        <f>VLOOKUP($B131,'[1]výnosy standard'!$A$1:$T$2200,12,FALSE)</f>
        <v>0</v>
      </c>
      <c r="BF131" s="6">
        <f>VLOOKUP($B131,'[1]výnosy standard'!$A$1:$T$2200,13,FALSE)</f>
        <v>0</v>
      </c>
      <c r="BG131" s="6">
        <f>VLOOKUP($B131,'[1]výnosy standard'!$A$1:$T$2200,14,FALSE)</f>
        <v>0</v>
      </c>
      <c r="BH131" s="6">
        <f>VLOOKUP($B131,'[1]výnosy standard'!$A$1:$T$2200,15,FALSE)</f>
        <v>0</v>
      </c>
      <c r="BI131" s="6">
        <f>VLOOKUP($B131,'[1]výnosy standard'!$A$1:$T$2200,16,FALSE)</f>
        <v>72.05</v>
      </c>
      <c r="BJ131" s="6">
        <f>VLOOKUP($B131,'[1]výnosy standard'!$A$1:$T$2200,17,FALSE)</f>
        <v>5.89</v>
      </c>
      <c r="BK131" s="6">
        <f>VLOOKUP($B131,'[1]výnosy standard'!$A$1:$T$2200,18,FALSE)</f>
        <v>5.89</v>
      </c>
      <c r="BL131" s="6">
        <f>VLOOKUP($B131,'[1]výnosy standard'!$A$1:$T$2200,19,FALSE)</f>
        <v>6.97</v>
      </c>
      <c r="BM131" s="6">
        <f>VLOOKUP($B131,'[1]výnosy standard'!$A$1:$T$2200,20,FALSE)</f>
        <v>0</v>
      </c>
      <c r="BN131" s="6">
        <f>VLOOKUP(B131,'[1]pšenice výnos'!$A$2:$E$2200,4)</f>
        <v>7.38</v>
      </c>
      <c r="BO131" s="6">
        <f>VLOOKUP(B131,[1]kukuřice!$A$2:$E$2200,5,FALSE)</f>
        <v>46.768164145287535</v>
      </c>
    </row>
    <row r="132" spans="1:67" hidden="1" x14ac:dyDescent="0.25">
      <c r="A132" s="7">
        <v>218</v>
      </c>
      <c r="B132" s="6" t="s">
        <v>128</v>
      </c>
      <c r="C132" s="13">
        <v>444</v>
      </c>
      <c r="D132" s="7">
        <v>3.0963458737932359</v>
      </c>
      <c r="E132" s="6" t="s">
        <v>9</v>
      </c>
      <c r="F132" s="6" t="s">
        <v>32</v>
      </c>
      <c r="G132" s="7">
        <v>3.0963458737932359</v>
      </c>
      <c r="H132" s="7">
        <v>1.4369712800514192</v>
      </c>
      <c r="I132" s="7">
        <v>1.4369712800514192</v>
      </c>
      <c r="J132" s="7">
        <v>57.760375000000003</v>
      </c>
      <c r="K132" s="14">
        <v>54.559423352279396</v>
      </c>
      <c r="L132" s="13">
        <v>25</v>
      </c>
      <c r="M132" s="7">
        <v>65.014129626865667</v>
      </c>
      <c r="N132" s="7">
        <v>-0.14751587155544679</v>
      </c>
      <c r="O132" s="7">
        <v>3.2009516477206077</v>
      </c>
      <c r="P132" s="7">
        <v>2</v>
      </c>
      <c r="Q132" s="7">
        <v>5</v>
      </c>
      <c r="R132" s="7">
        <v>0</v>
      </c>
      <c r="S132" s="15">
        <v>1.2230769230769201</v>
      </c>
      <c r="T132" s="15">
        <v>2.2323076923076899</v>
      </c>
      <c r="U132" s="15">
        <v>2.6863247863247901</v>
      </c>
      <c r="V132" s="16">
        <v>15.6</v>
      </c>
      <c r="W132" s="16">
        <v>15</v>
      </c>
      <c r="X132" s="17" t="e">
        <v>#NULL!</v>
      </c>
      <c r="Y132" s="13">
        <v>2</v>
      </c>
      <c r="Z132" s="16">
        <v>3.5</v>
      </c>
      <c r="AA132" s="13">
        <v>22</v>
      </c>
      <c r="AB132" s="15">
        <v>6.4</v>
      </c>
      <c r="AC132" s="15">
        <v>7</v>
      </c>
      <c r="AD132" s="15">
        <v>3.9823076923076899</v>
      </c>
      <c r="AE132" s="15">
        <v>0.48230769230769199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1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6">
        <f>VLOOKUP($B132,'[1]výnosy standard'!$A$1:$T$2200,2,FALSE)</f>
        <v>29.74</v>
      </c>
      <c r="AV132" s="6">
        <f>VLOOKUP($B132,'[1]výnosy standard'!$A$1:$T$2200,3,FALSE)</f>
        <v>0</v>
      </c>
      <c r="AW132" s="6">
        <f>VLOOKUP($B132,'[1]výnosy standard'!$A$1:$T$2200,4,FALSE)</f>
        <v>8.17</v>
      </c>
      <c r="AX132" s="6">
        <f>VLOOKUP($B132,'[1]výnosy standard'!$A$1:$T$2200,5,FALSE)</f>
        <v>0</v>
      </c>
      <c r="AY132" s="6">
        <f>VLOOKUP($B132,'[1]výnosy standard'!$A$1:$T$2200,6,FALSE)</f>
        <v>1.04</v>
      </c>
      <c r="AZ132" s="6">
        <f>VLOOKUP($B132,'[1]výnosy standard'!$A$1:$T$2200,7,FALSE)</f>
        <v>0</v>
      </c>
      <c r="BA132" s="6">
        <f>VLOOKUP($B132,'[1]výnosy standard'!$A$1:$T$2200,8,FALSE)</f>
        <v>21.23</v>
      </c>
      <c r="BB132" s="6">
        <f>VLOOKUP($B132,'[1]výnosy standard'!$A$1:$T$2200,9,FALSE)</f>
        <v>7.52</v>
      </c>
      <c r="BC132" s="6">
        <f>VLOOKUP($B132,'[1]výnosy standard'!$A$1:$T$2200,10,FALSE)</f>
        <v>7.52</v>
      </c>
      <c r="BD132" s="6">
        <f>VLOOKUP($B132,'[1]výnosy standard'!$A$1:$T$2200,11,FALSE)</f>
        <v>3.66</v>
      </c>
      <c r="BE132" s="6">
        <f>VLOOKUP($B132,'[1]výnosy standard'!$A$1:$T$2200,12,FALSE)</f>
        <v>0</v>
      </c>
      <c r="BF132" s="6">
        <f>VLOOKUP($B132,'[1]výnosy standard'!$A$1:$T$2200,13,FALSE)</f>
        <v>0</v>
      </c>
      <c r="BG132" s="6">
        <f>VLOOKUP($B132,'[1]výnosy standard'!$A$1:$T$2200,14,FALSE)</f>
        <v>0</v>
      </c>
      <c r="BH132" s="6">
        <f>VLOOKUP($B132,'[1]výnosy standard'!$A$1:$T$2200,15,FALSE)</f>
        <v>0</v>
      </c>
      <c r="BI132" s="6">
        <f>VLOOKUP($B132,'[1]výnosy standard'!$A$1:$T$2200,16,FALSE)</f>
        <v>70.680000000000007</v>
      </c>
      <c r="BJ132" s="6">
        <f>VLOOKUP($B132,'[1]výnosy standard'!$A$1:$T$2200,17,FALSE)</f>
        <v>5.76</v>
      </c>
      <c r="BK132" s="6">
        <f>VLOOKUP($B132,'[1]výnosy standard'!$A$1:$T$2200,18,FALSE)</f>
        <v>5.76</v>
      </c>
      <c r="BL132" s="6">
        <f>VLOOKUP($B132,'[1]výnosy standard'!$A$1:$T$2200,19,FALSE)</f>
        <v>7.29</v>
      </c>
      <c r="BM132" s="6">
        <f>VLOOKUP($B132,'[1]výnosy standard'!$A$1:$T$2200,20,FALSE)</f>
        <v>0</v>
      </c>
      <c r="BN132" s="6">
        <f>VLOOKUP(B132,'[1]pšenice výnos'!$A$2:$E$2200,4)</f>
        <v>7.52</v>
      </c>
      <c r="BO132" s="6">
        <f>VLOOKUP(B132,[1]kukuřice!$A$2:$E$2200,5,FALSE)</f>
        <v>47.632768964803049</v>
      </c>
    </row>
    <row r="133" spans="1:67" hidden="1" x14ac:dyDescent="0.25">
      <c r="A133" s="7">
        <v>67</v>
      </c>
      <c r="B133" s="6" t="s">
        <v>119</v>
      </c>
      <c r="C133" s="13">
        <v>306</v>
      </c>
      <c r="D133" s="7">
        <v>3.1196495956873314</v>
      </c>
      <c r="E133" s="6" t="s">
        <v>9</v>
      </c>
      <c r="F133" s="6" t="s">
        <v>32</v>
      </c>
      <c r="G133" s="7">
        <v>3.1196495956873314</v>
      </c>
      <c r="H133" s="7">
        <v>1.4150943396226414</v>
      </c>
      <c r="I133" s="7">
        <v>1.4150943396226414</v>
      </c>
      <c r="J133" s="7">
        <v>74.2</v>
      </c>
      <c r="K133" s="14">
        <v>67.719506641305514</v>
      </c>
      <c r="L133" s="13">
        <v>26</v>
      </c>
      <c r="M133" s="7">
        <v>65.014129626865667</v>
      </c>
      <c r="N133" s="7">
        <v>-0.14751587155544679</v>
      </c>
      <c r="O133" s="7">
        <v>6.4804933586944884</v>
      </c>
      <c r="P133" s="7">
        <v>5</v>
      </c>
      <c r="Q133" s="7">
        <v>3</v>
      </c>
      <c r="R133" s="7">
        <v>0</v>
      </c>
      <c r="S133" s="15">
        <v>0.8125</v>
      </c>
      <c r="T133" s="15">
        <v>1.5133333333333301</v>
      </c>
      <c r="U133" s="15">
        <v>2.63568783068783</v>
      </c>
      <c r="V133" s="16">
        <v>17</v>
      </c>
      <c r="W133" s="16">
        <v>17.600000000000001</v>
      </c>
      <c r="X133" s="13">
        <v>-1</v>
      </c>
      <c r="Y133" s="13">
        <v>3</v>
      </c>
      <c r="Z133" s="16">
        <v>4</v>
      </c>
      <c r="AA133" s="13">
        <v>17</v>
      </c>
      <c r="AB133" s="15">
        <v>0</v>
      </c>
      <c r="AC133" s="15">
        <v>-0.60000000000000098</v>
      </c>
      <c r="AD133" s="15">
        <v>1.36333333333333</v>
      </c>
      <c r="AE133" s="15">
        <v>-2.6366666666666698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1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6">
        <f>VLOOKUP($B133,'[1]výnosy standard'!$A$1:$T$2200,2,FALSE)</f>
        <v>30.33</v>
      </c>
      <c r="AV133" s="6">
        <f>VLOOKUP($B133,'[1]výnosy standard'!$A$1:$T$2200,3,FALSE)</f>
        <v>0</v>
      </c>
      <c r="AW133" s="6">
        <f>VLOOKUP($B133,'[1]výnosy standard'!$A$1:$T$2200,4,FALSE)</f>
        <v>8.74</v>
      </c>
      <c r="AX133" s="6">
        <f>VLOOKUP($B133,'[1]výnosy standard'!$A$1:$T$2200,5,FALSE)</f>
        <v>0</v>
      </c>
      <c r="AY133" s="6">
        <f>VLOOKUP($B133,'[1]výnosy standard'!$A$1:$T$2200,6,FALSE)</f>
        <v>1.01</v>
      </c>
      <c r="AZ133" s="6">
        <f>VLOOKUP($B133,'[1]výnosy standard'!$A$1:$T$2200,7,FALSE)</f>
        <v>0</v>
      </c>
      <c r="BA133" s="6">
        <f>VLOOKUP($B133,'[1]výnosy standard'!$A$1:$T$2200,8,FALSE)</f>
        <v>21.65</v>
      </c>
      <c r="BB133" s="6">
        <f>VLOOKUP($B133,'[1]výnosy standard'!$A$1:$T$2200,9,FALSE)</f>
        <v>7.36</v>
      </c>
      <c r="BC133" s="6">
        <f>VLOOKUP($B133,'[1]výnosy standard'!$A$1:$T$2200,10,FALSE)</f>
        <v>7.36</v>
      </c>
      <c r="BD133" s="6">
        <f>VLOOKUP($B133,'[1]výnosy standard'!$A$1:$T$2200,11,FALSE)</f>
        <v>3.82</v>
      </c>
      <c r="BE133" s="6">
        <f>VLOOKUP($B133,'[1]výnosy standard'!$A$1:$T$2200,12,FALSE)</f>
        <v>0</v>
      </c>
      <c r="BF133" s="6">
        <f>VLOOKUP($B133,'[1]výnosy standard'!$A$1:$T$2200,13,FALSE)</f>
        <v>0</v>
      </c>
      <c r="BG133" s="6">
        <f>VLOOKUP($B133,'[1]výnosy standard'!$A$1:$T$2200,14,FALSE)</f>
        <v>0</v>
      </c>
      <c r="BH133" s="6">
        <f>VLOOKUP($B133,'[1]výnosy standard'!$A$1:$T$2200,15,FALSE)</f>
        <v>0</v>
      </c>
      <c r="BI133" s="6">
        <f>VLOOKUP($B133,'[1]výnosy standard'!$A$1:$T$2200,16,FALSE)</f>
        <v>68.599999999999994</v>
      </c>
      <c r="BJ133" s="6">
        <f>VLOOKUP($B133,'[1]výnosy standard'!$A$1:$T$2200,17,FALSE)</f>
        <v>5.83</v>
      </c>
      <c r="BK133" s="6">
        <f>VLOOKUP($B133,'[1]výnosy standard'!$A$1:$T$2200,18,FALSE)</f>
        <v>5.83</v>
      </c>
      <c r="BL133" s="6">
        <f>VLOOKUP($B133,'[1]výnosy standard'!$A$1:$T$2200,19,FALSE)</f>
        <v>7.51</v>
      </c>
      <c r="BM133" s="6">
        <f>VLOOKUP($B133,'[1]výnosy standard'!$A$1:$T$2200,20,FALSE)</f>
        <v>0</v>
      </c>
      <c r="BN133" s="6">
        <f>VLOOKUP(B133,'[1]pšenice výnos'!$A$2:$E$2200,4)</f>
        <v>7.36</v>
      </c>
      <c r="BO133" s="6">
        <f>VLOOKUP(B133,[1]kukuřice!$A$2:$E$2200,5,FALSE)</f>
        <v>48.517249757180991</v>
      </c>
    </row>
    <row r="134" spans="1:67" hidden="1" x14ac:dyDescent="0.25">
      <c r="A134" s="7">
        <v>189</v>
      </c>
      <c r="B134" s="6" t="s">
        <v>130</v>
      </c>
      <c r="C134" s="13">
        <v>252</v>
      </c>
      <c r="D134" s="7">
        <v>3.1303497187576421</v>
      </c>
      <c r="E134" s="6" t="s">
        <v>9</v>
      </c>
      <c r="F134" s="6" t="s">
        <v>32</v>
      </c>
      <c r="G134" s="7">
        <v>3.1303497187576421</v>
      </c>
      <c r="H134" s="7">
        <v>1.5386464719317223</v>
      </c>
      <c r="I134" s="7">
        <v>1.5386464719317223</v>
      </c>
      <c r="J134" s="7">
        <v>75.390937500000007</v>
      </c>
      <c r="K134" s="14">
        <v>79.790058173484809</v>
      </c>
      <c r="L134" s="13">
        <v>24</v>
      </c>
      <c r="M134" s="7">
        <v>65.014129626865667</v>
      </c>
      <c r="N134" s="7">
        <v>-0.14751587155544679</v>
      </c>
      <c r="O134" s="7">
        <v>-4.3991206734848021</v>
      </c>
      <c r="P134" s="7">
        <v>8</v>
      </c>
      <c r="Q134" s="7">
        <v>0</v>
      </c>
      <c r="R134" s="7">
        <v>0</v>
      </c>
      <c r="S134" s="15">
        <v>1.86944444444444</v>
      </c>
      <c r="T134" s="15">
        <v>4.5711111111111098</v>
      </c>
      <c r="U134" s="15">
        <v>7.3883333333333301</v>
      </c>
      <c r="V134" s="16">
        <v>8.1999999999999993</v>
      </c>
      <c r="W134" s="16">
        <v>16.100000000000001</v>
      </c>
      <c r="X134" s="17" t="e">
        <v>#NULL!</v>
      </c>
      <c r="Y134" s="13">
        <v>2</v>
      </c>
      <c r="Z134" s="16">
        <v>3.5</v>
      </c>
      <c r="AA134" s="13">
        <v>22</v>
      </c>
      <c r="AB134" s="15">
        <v>13.8</v>
      </c>
      <c r="AC134" s="15">
        <v>5.9</v>
      </c>
      <c r="AD134" s="15">
        <v>6.0461111111111103</v>
      </c>
      <c r="AE134" s="15">
        <v>2.5461111111111099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1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6">
        <f>VLOOKUP($B134,'[1]výnosy standard'!$A$1:$T$2200,2,FALSE)</f>
        <v>28.17</v>
      </c>
      <c r="AV134" s="6">
        <f>VLOOKUP($B134,'[1]výnosy standard'!$A$1:$T$2200,3,FALSE)</f>
        <v>0</v>
      </c>
      <c r="AW134" s="6">
        <f>VLOOKUP($B134,'[1]výnosy standard'!$A$1:$T$2200,4,FALSE)</f>
        <v>8.14</v>
      </c>
      <c r="AX134" s="6">
        <f>VLOOKUP($B134,'[1]výnosy standard'!$A$1:$T$2200,5,FALSE)</f>
        <v>0</v>
      </c>
      <c r="AY134" s="6">
        <f>VLOOKUP($B134,'[1]výnosy standard'!$A$1:$T$2200,6,FALSE)</f>
        <v>1.03</v>
      </c>
      <c r="AZ134" s="6">
        <f>VLOOKUP($B134,'[1]výnosy standard'!$A$1:$T$2200,7,FALSE)</f>
        <v>0</v>
      </c>
      <c r="BA134" s="6">
        <f>VLOOKUP($B134,'[1]výnosy standard'!$A$1:$T$2200,8,FALSE)</f>
        <v>20.11</v>
      </c>
      <c r="BB134" s="6">
        <f>VLOOKUP($B134,'[1]výnosy standard'!$A$1:$T$2200,9,FALSE)</f>
        <v>7.38</v>
      </c>
      <c r="BC134" s="6">
        <f>VLOOKUP($B134,'[1]výnosy standard'!$A$1:$T$2200,10,FALSE)</f>
        <v>7.38</v>
      </c>
      <c r="BD134" s="6">
        <f>VLOOKUP($B134,'[1]výnosy standard'!$A$1:$T$2200,11,FALSE)</f>
        <v>3.62</v>
      </c>
      <c r="BE134" s="6">
        <f>VLOOKUP($B134,'[1]výnosy standard'!$A$1:$T$2200,12,FALSE)</f>
        <v>0</v>
      </c>
      <c r="BF134" s="6">
        <f>VLOOKUP($B134,'[1]výnosy standard'!$A$1:$T$2200,13,FALSE)</f>
        <v>0</v>
      </c>
      <c r="BG134" s="6">
        <f>VLOOKUP($B134,'[1]výnosy standard'!$A$1:$T$2200,14,FALSE)</f>
        <v>0</v>
      </c>
      <c r="BH134" s="6">
        <f>VLOOKUP($B134,'[1]výnosy standard'!$A$1:$T$2200,15,FALSE)</f>
        <v>0</v>
      </c>
      <c r="BI134" s="6">
        <f>VLOOKUP($B134,'[1]výnosy standard'!$A$1:$T$2200,16,FALSE)</f>
        <v>72.05</v>
      </c>
      <c r="BJ134" s="6">
        <f>VLOOKUP($B134,'[1]výnosy standard'!$A$1:$T$2200,17,FALSE)</f>
        <v>5.89</v>
      </c>
      <c r="BK134" s="6">
        <f>VLOOKUP($B134,'[1]výnosy standard'!$A$1:$T$2200,18,FALSE)</f>
        <v>5.89</v>
      </c>
      <c r="BL134" s="6">
        <f>VLOOKUP($B134,'[1]výnosy standard'!$A$1:$T$2200,19,FALSE)</f>
        <v>6.97</v>
      </c>
      <c r="BM134" s="6">
        <f>VLOOKUP($B134,'[1]výnosy standard'!$A$1:$T$2200,20,FALSE)</f>
        <v>0</v>
      </c>
      <c r="BN134" s="6">
        <f>VLOOKUP(B134,'[1]pšenice výnos'!$A$2:$E$2200,4)</f>
        <v>7.38</v>
      </c>
      <c r="BO134" s="6">
        <f>VLOOKUP(B134,[1]kukuřice!$A$2:$E$2200,5,FALSE)</f>
        <v>46.768164145287535</v>
      </c>
    </row>
    <row r="135" spans="1:67" hidden="1" x14ac:dyDescent="0.25">
      <c r="A135" s="7">
        <v>171</v>
      </c>
      <c r="B135" s="6" t="s">
        <v>130</v>
      </c>
      <c r="C135" s="13">
        <v>80</v>
      </c>
      <c r="D135" s="7">
        <v>3.1358728833862726</v>
      </c>
      <c r="E135" s="6" t="s">
        <v>9</v>
      </c>
      <c r="F135" s="6" t="s">
        <v>32</v>
      </c>
      <c r="G135" s="7">
        <v>3.1358728833862726</v>
      </c>
      <c r="H135" s="7">
        <v>0.98923434807137944</v>
      </c>
      <c r="I135" s="7">
        <v>0.98923434807137944</v>
      </c>
      <c r="J135" s="7">
        <v>80.870625000000004</v>
      </c>
      <c r="K135" s="14">
        <v>85.876342649841149</v>
      </c>
      <c r="L135" s="13">
        <v>25</v>
      </c>
      <c r="M135" s="7">
        <v>65.014129626865667</v>
      </c>
      <c r="N135" s="7">
        <v>-0.14751587155544679</v>
      </c>
      <c r="O135" s="7">
        <v>-5.0057176498411451</v>
      </c>
      <c r="P135" s="7">
        <v>2</v>
      </c>
      <c r="Q135" s="7">
        <v>4</v>
      </c>
      <c r="R135" s="7">
        <v>0</v>
      </c>
      <c r="S135" s="17" t="e">
        <v>#NULL!</v>
      </c>
      <c r="T135" s="17" t="e">
        <v>#NULL!</v>
      </c>
      <c r="U135" s="17" t="e">
        <v>#NULL!</v>
      </c>
      <c r="V135" s="17" t="e">
        <v>#NULL!</v>
      </c>
      <c r="W135" s="17" t="e">
        <v>#NULL!</v>
      </c>
      <c r="X135" s="17" t="e">
        <v>#NULL!</v>
      </c>
      <c r="Y135" s="17" t="e">
        <v>#NULL!</v>
      </c>
      <c r="Z135" s="17" t="e">
        <v>#NULL!</v>
      </c>
      <c r="AA135" s="17" t="e">
        <v>#NULL!</v>
      </c>
      <c r="AB135" s="17" t="e">
        <v>#NULL!</v>
      </c>
      <c r="AC135" s="17" t="e">
        <v>#NULL!</v>
      </c>
      <c r="AD135" s="17" t="e">
        <v>#NULL!</v>
      </c>
      <c r="AE135" s="17" t="e">
        <v>#NULL!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1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6">
        <f>VLOOKUP($B135,'[1]výnosy standard'!$A$1:$T$2200,2,FALSE)</f>
        <v>28.17</v>
      </c>
      <c r="AV135" s="6">
        <f>VLOOKUP($B135,'[1]výnosy standard'!$A$1:$T$2200,3,FALSE)</f>
        <v>0</v>
      </c>
      <c r="AW135" s="6">
        <f>VLOOKUP($B135,'[1]výnosy standard'!$A$1:$T$2200,4,FALSE)</f>
        <v>8.14</v>
      </c>
      <c r="AX135" s="6">
        <f>VLOOKUP($B135,'[1]výnosy standard'!$A$1:$T$2200,5,FALSE)</f>
        <v>0</v>
      </c>
      <c r="AY135" s="6">
        <f>VLOOKUP($B135,'[1]výnosy standard'!$A$1:$T$2200,6,FALSE)</f>
        <v>1.03</v>
      </c>
      <c r="AZ135" s="6">
        <f>VLOOKUP($B135,'[1]výnosy standard'!$A$1:$T$2200,7,FALSE)</f>
        <v>0</v>
      </c>
      <c r="BA135" s="6">
        <f>VLOOKUP($B135,'[1]výnosy standard'!$A$1:$T$2200,8,FALSE)</f>
        <v>20.11</v>
      </c>
      <c r="BB135" s="6">
        <f>VLOOKUP($B135,'[1]výnosy standard'!$A$1:$T$2200,9,FALSE)</f>
        <v>7.38</v>
      </c>
      <c r="BC135" s="6">
        <f>VLOOKUP($B135,'[1]výnosy standard'!$A$1:$T$2200,10,FALSE)</f>
        <v>7.38</v>
      </c>
      <c r="BD135" s="6">
        <f>VLOOKUP($B135,'[1]výnosy standard'!$A$1:$T$2200,11,FALSE)</f>
        <v>3.62</v>
      </c>
      <c r="BE135" s="6">
        <f>VLOOKUP($B135,'[1]výnosy standard'!$A$1:$T$2200,12,FALSE)</f>
        <v>0</v>
      </c>
      <c r="BF135" s="6">
        <f>VLOOKUP($B135,'[1]výnosy standard'!$A$1:$T$2200,13,FALSE)</f>
        <v>0</v>
      </c>
      <c r="BG135" s="6">
        <f>VLOOKUP($B135,'[1]výnosy standard'!$A$1:$T$2200,14,FALSE)</f>
        <v>0</v>
      </c>
      <c r="BH135" s="6">
        <f>VLOOKUP($B135,'[1]výnosy standard'!$A$1:$T$2200,15,FALSE)</f>
        <v>0</v>
      </c>
      <c r="BI135" s="6">
        <f>VLOOKUP($B135,'[1]výnosy standard'!$A$1:$T$2200,16,FALSE)</f>
        <v>72.05</v>
      </c>
      <c r="BJ135" s="6">
        <f>VLOOKUP($B135,'[1]výnosy standard'!$A$1:$T$2200,17,FALSE)</f>
        <v>5.89</v>
      </c>
      <c r="BK135" s="6">
        <f>VLOOKUP($B135,'[1]výnosy standard'!$A$1:$T$2200,18,FALSE)</f>
        <v>5.89</v>
      </c>
      <c r="BL135" s="6">
        <f>VLOOKUP($B135,'[1]výnosy standard'!$A$1:$T$2200,19,FALSE)</f>
        <v>6.97</v>
      </c>
      <c r="BM135" s="6">
        <f>VLOOKUP($B135,'[1]výnosy standard'!$A$1:$T$2200,20,FALSE)</f>
        <v>0</v>
      </c>
      <c r="BN135" s="6">
        <f>VLOOKUP(B135,'[1]pšenice výnos'!$A$2:$E$2200,4)</f>
        <v>7.38</v>
      </c>
      <c r="BO135" s="6">
        <f>VLOOKUP(B135,[1]kukuřice!$A$2:$E$2200,5,FALSE)</f>
        <v>46.768164145287535</v>
      </c>
    </row>
    <row r="136" spans="1:67" hidden="1" x14ac:dyDescent="0.25">
      <c r="A136" s="7">
        <v>127</v>
      </c>
      <c r="B136" s="6" t="s">
        <v>144</v>
      </c>
      <c r="C136" s="13">
        <v>15</v>
      </c>
      <c r="D136" s="7">
        <v>3.1631468892864238</v>
      </c>
      <c r="E136" s="6" t="s">
        <v>9</v>
      </c>
      <c r="F136" s="6" t="s">
        <v>32</v>
      </c>
      <c r="G136" s="7">
        <v>3.1631468892864238</v>
      </c>
      <c r="H136" s="7">
        <v>1.0685748360166964</v>
      </c>
      <c r="I136" s="7">
        <v>1.0685748360166964</v>
      </c>
      <c r="J136" s="7">
        <v>78.609375</v>
      </c>
      <c r="K136" s="14">
        <v>67.697721124459278</v>
      </c>
      <c r="L136" s="13">
        <v>28</v>
      </c>
      <c r="M136" s="7">
        <v>65.014129626865667</v>
      </c>
      <c r="N136" s="7">
        <v>-0.14751587155544679</v>
      </c>
      <c r="O136" s="7">
        <v>10.911653875540722</v>
      </c>
      <c r="P136" s="7">
        <v>6</v>
      </c>
      <c r="Q136" s="7">
        <v>1</v>
      </c>
      <c r="R136" s="7">
        <v>0</v>
      </c>
      <c r="S136" s="15">
        <v>0.63333333333333297</v>
      </c>
      <c r="T136" s="15">
        <v>1.75555555555556</v>
      </c>
      <c r="U136" s="15">
        <v>3.1962962962963002</v>
      </c>
      <c r="V136" s="16">
        <v>24.2</v>
      </c>
      <c r="W136" s="16">
        <v>28.7</v>
      </c>
      <c r="X136" s="13">
        <v>-1</v>
      </c>
      <c r="Y136" s="13">
        <v>3</v>
      </c>
      <c r="Z136" s="16">
        <v>4</v>
      </c>
      <c r="AA136" s="13">
        <v>17</v>
      </c>
      <c r="AB136" s="15">
        <v>-7.2</v>
      </c>
      <c r="AC136" s="15">
        <v>-11.7</v>
      </c>
      <c r="AD136" s="15">
        <v>-1.1694444444444401</v>
      </c>
      <c r="AE136" s="15">
        <v>-5.1694444444444398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1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6">
        <f>VLOOKUP($B136,'[1]výnosy standard'!$A$1:$T$2200,2,FALSE)</f>
        <v>0</v>
      </c>
      <c r="AV136" s="6">
        <f>VLOOKUP($B136,'[1]výnosy standard'!$A$1:$T$2200,3,FALSE)</f>
        <v>0</v>
      </c>
      <c r="AW136" s="6">
        <f>VLOOKUP($B136,'[1]výnosy standard'!$A$1:$T$2200,4,FALSE)</f>
        <v>7.87</v>
      </c>
      <c r="AX136" s="6">
        <f>VLOOKUP($B136,'[1]výnosy standard'!$A$1:$T$2200,5,FALSE)</f>
        <v>0</v>
      </c>
      <c r="AY136" s="6">
        <f>VLOOKUP($B136,'[1]výnosy standard'!$A$1:$T$2200,6,FALSE)</f>
        <v>0.97</v>
      </c>
      <c r="AZ136" s="6">
        <f>VLOOKUP($B136,'[1]výnosy standard'!$A$1:$T$2200,7,FALSE)</f>
        <v>0</v>
      </c>
      <c r="BA136" s="6">
        <f>VLOOKUP($B136,'[1]výnosy standard'!$A$1:$T$2200,8,FALSE)</f>
        <v>20.399999999999999</v>
      </c>
      <c r="BB136" s="6">
        <f>VLOOKUP($B136,'[1]výnosy standard'!$A$1:$T$2200,9,FALSE)</f>
        <v>6.47</v>
      </c>
      <c r="BC136" s="6">
        <f>VLOOKUP($B136,'[1]výnosy standard'!$A$1:$T$2200,10,FALSE)</f>
        <v>6.47</v>
      </c>
      <c r="BD136" s="6">
        <f>VLOOKUP($B136,'[1]výnosy standard'!$A$1:$T$2200,11,FALSE)</f>
        <v>3.74</v>
      </c>
      <c r="BE136" s="6">
        <f>VLOOKUP($B136,'[1]výnosy standard'!$A$1:$T$2200,12,FALSE)</f>
        <v>6.43</v>
      </c>
      <c r="BF136" s="6">
        <f>VLOOKUP($B136,'[1]výnosy standard'!$A$1:$T$2200,13,FALSE)</f>
        <v>0</v>
      </c>
      <c r="BG136" s="6">
        <f>VLOOKUP($B136,'[1]výnosy standard'!$A$1:$T$2200,14,FALSE)</f>
        <v>3.65</v>
      </c>
      <c r="BH136" s="6">
        <f>VLOOKUP($B136,'[1]výnosy standard'!$A$1:$T$2200,15,FALSE)</f>
        <v>0</v>
      </c>
      <c r="BI136" s="6">
        <f>VLOOKUP($B136,'[1]výnosy standard'!$A$1:$T$2200,16,FALSE)</f>
        <v>67.94</v>
      </c>
      <c r="BJ136" s="6">
        <f>VLOOKUP($B136,'[1]výnosy standard'!$A$1:$T$2200,17,FALSE)</f>
        <v>5.48</v>
      </c>
      <c r="BK136" s="6">
        <f>VLOOKUP($B136,'[1]výnosy standard'!$A$1:$T$2200,18,FALSE)</f>
        <v>5.48</v>
      </c>
      <c r="BL136" s="6">
        <f>VLOOKUP($B136,'[1]výnosy standard'!$A$1:$T$2200,19,FALSE)</f>
        <v>6.89</v>
      </c>
      <c r="BM136" s="6">
        <f>VLOOKUP($B136,'[1]výnosy standard'!$A$1:$T$2200,20,FALSE)</f>
        <v>0</v>
      </c>
      <c r="BN136" s="6">
        <f>VLOOKUP(B136,'[1]pšenice výnos'!$A$2:$E$2200,4)</f>
        <v>6.47</v>
      </c>
      <c r="BO136" s="6">
        <f>VLOOKUP(B136,[1]kukuřice!$A$2:$E$2200,5,FALSE)</f>
        <v>38.471279915444775</v>
      </c>
    </row>
    <row r="137" spans="1:67" hidden="1" x14ac:dyDescent="0.25">
      <c r="A137" s="7">
        <v>69</v>
      </c>
      <c r="B137" s="6" t="s">
        <v>119</v>
      </c>
      <c r="C137" s="13">
        <v>406</v>
      </c>
      <c r="D137" s="7">
        <v>3.1806515957446808</v>
      </c>
      <c r="E137" s="6" t="s">
        <v>9</v>
      </c>
      <c r="F137" s="6" t="s">
        <v>32</v>
      </c>
      <c r="G137" s="7">
        <v>3.1806515957446808</v>
      </c>
      <c r="H137" s="7">
        <v>1.7453457446808509</v>
      </c>
      <c r="I137" s="7">
        <v>1.7453457446808509</v>
      </c>
      <c r="J137" s="7">
        <v>60.160000000000004</v>
      </c>
      <c r="K137" s="14">
        <v>58.273128851327023</v>
      </c>
      <c r="L137" s="13">
        <v>26</v>
      </c>
      <c r="M137" s="7">
        <v>65.014129626865667</v>
      </c>
      <c r="N137" s="7">
        <v>-0.14751587155544679</v>
      </c>
      <c r="O137" s="7">
        <v>1.8868711486729808</v>
      </c>
      <c r="P137" s="7">
        <v>5</v>
      </c>
      <c r="Q137" s="7">
        <v>1</v>
      </c>
      <c r="R137" s="7">
        <v>1</v>
      </c>
      <c r="S137" s="15">
        <v>1.4819444444444401</v>
      </c>
      <c r="T137" s="15">
        <v>2.7611111111111102</v>
      </c>
      <c r="U137" s="15">
        <v>3.80679012345679</v>
      </c>
      <c r="V137" s="16">
        <v>17.7</v>
      </c>
      <c r="W137" s="16">
        <v>18.899999999999999</v>
      </c>
      <c r="X137" s="13">
        <v>-1</v>
      </c>
      <c r="Y137" s="13">
        <v>3</v>
      </c>
      <c r="Z137" s="16">
        <v>4</v>
      </c>
      <c r="AA137" s="13">
        <v>17</v>
      </c>
      <c r="AB137" s="15">
        <v>-0.69999999999999896</v>
      </c>
      <c r="AC137" s="15">
        <v>-1.9</v>
      </c>
      <c r="AD137" s="15">
        <v>2.2861111111111101</v>
      </c>
      <c r="AE137" s="15">
        <v>-1.7138888888888899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1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6">
        <f>VLOOKUP($B137,'[1]výnosy standard'!$A$1:$T$2200,2,FALSE)</f>
        <v>30.33</v>
      </c>
      <c r="AV137" s="6">
        <f>VLOOKUP($B137,'[1]výnosy standard'!$A$1:$T$2200,3,FALSE)</f>
        <v>0</v>
      </c>
      <c r="AW137" s="6">
        <f>VLOOKUP($B137,'[1]výnosy standard'!$A$1:$T$2200,4,FALSE)</f>
        <v>8.74</v>
      </c>
      <c r="AX137" s="6">
        <f>VLOOKUP($B137,'[1]výnosy standard'!$A$1:$T$2200,5,FALSE)</f>
        <v>0</v>
      </c>
      <c r="AY137" s="6">
        <f>VLOOKUP($B137,'[1]výnosy standard'!$A$1:$T$2200,6,FALSE)</f>
        <v>1.01</v>
      </c>
      <c r="AZ137" s="6">
        <f>VLOOKUP($B137,'[1]výnosy standard'!$A$1:$T$2200,7,FALSE)</f>
        <v>0</v>
      </c>
      <c r="BA137" s="6">
        <f>VLOOKUP($B137,'[1]výnosy standard'!$A$1:$T$2200,8,FALSE)</f>
        <v>21.65</v>
      </c>
      <c r="BB137" s="6">
        <f>VLOOKUP($B137,'[1]výnosy standard'!$A$1:$T$2200,9,FALSE)</f>
        <v>7.36</v>
      </c>
      <c r="BC137" s="6">
        <f>VLOOKUP($B137,'[1]výnosy standard'!$A$1:$T$2200,10,FALSE)</f>
        <v>7.36</v>
      </c>
      <c r="BD137" s="6">
        <f>VLOOKUP($B137,'[1]výnosy standard'!$A$1:$T$2200,11,FALSE)</f>
        <v>3.82</v>
      </c>
      <c r="BE137" s="6">
        <f>VLOOKUP($B137,'[1]výnosy standard'!$A$1:$T$2200,12,FALSE)</f>
        <v>0</v>
      </c>
      <c r="BF137" s="6">
        <f>VLOOKUP($B137,'[1]výnosy standard'!$A$1:$T$2200,13,FALSE)</f>
        <v>0</v>
      </c>
      <c r="BG137" s="6">
        <f>VLOOKUP($B137,'[1]výnosy standard'!$A$1:$T$2200,14,FALSE)</f>
        <v>0</v>
      </c>
      <c r="BH137" s="6">
        <f>VLOOKUP($B137,'[1]výnosy standard'!$A$1:$T$2200,15,FALSE)</f>
        <v>0</v>
      </c>
      <c r="BI137" s="6">
        <f>VLOOKUP($B137,'[1]výnosy standard'!$A$1:$T$2200,16,FALSE)</f>
        <v>68.599999999999994</v>
      </c>
      <c r="BJ137" s="6">
        <f>VLOOKUP($B137,'[1]výnosy standard'!$A$1:$T$2200,17,FALSE)</f>
        <v>5.83</v>
      </c>
      <c r="BK137" s="6">
        <f>VLOOKUP($B137,'[1]výnosy standard'!$A$1:$T$2200,18,FALSE)</f>
        <v>5.83</v>
      </c>
      <c r="BL137" s="6">
        <f>VLOOKUP($B137,'[1]výnosy standard'!$A$1:$T$2200,19,FALSE)</f>
        <v>7.51</v>
      </c>
      <c r="BM137" s="6">
        <f>VLOOKUP($B137,'[1]výnosy standard'!$A$1:$T$2200,20,FALSE)</f>
        <v>0</v>
      </c>
      <c r="BN137" s="6">
        <f>VLOOKUP(B137,'[1]pšenice výnos'!$A$2:$E$2200,4)</f>
        <v>7.36</v>
      </c>
      <c r="BO137" s="6">
        <f>VLOOKUP(B137,[1]kukuřice!$A$2:$E$2200,5,FALSE)</f>
        <v>48.517249757180991</v>
      </c>
    </row>
    <row r="138" spans="1:67" hidden="1" x14ac:dyDescent="0.25">
      <c r="A138" s="7">
        <v>4397</v>
      </c>
      <c r="B138" s="6" t="s">
        <v>143</v>
      </c>
      <c r="C138" s="13">
        <v>357</v>
      </c>
      <c r="D138" s="7">
        <v>3.1886941795011254</v>
      </c>
      <c r="E138" s="6" t="s">
        <v>9</v>
      </c>
      <c r="F138" s="6" t="s">
        <v>32</v>
      </c>
      <c r="G138" s="7">
        <v>3.1886941795011254</v>
      </c>
      <c r="H138" s="7">
        <v>1.4199487948211136</v>
      </c>
      <c r="I138" s="7">
        <v>1.4199487948211136</v>
      </c>
      <c r="J138" s="7">
        <v>56.53725</v>
      </c>
      <c r="K138" s="14">
        <v>66.044322166162019</v>
      </c>
      <c r="L138" s="13">
        <v>27</v>
      </c>
      <c r="M138" s="7">
        <v>65.014129626865667</v>
      </c>
      <c r="N138" s="7">
        <v>-0.14751587155544679</v>
      </c>
      <c r="O138" s="7">
        <v>-9.5070721661620183</v>
      </c>
      <c r="P138" s="7">
        <v>7</v>
      </c>
      <c r="Q138" s="7">
        <v>0</v>
      </c>
      <c r="R138" s="7">
        <v>1</v>
      </c>
      <c r="S138" s="15">
        <v>1.2259259259259301</v>
      </c>
      <c r="T138" s="15">
        <v>2.8874074074074101</v>
      </c>
      <c r="U138" s="15">
        <v>5.3769547325102902</v>
      </c>
      <c r="V138" s="16">
        <v>18.600000000000001</v>
      </c>
      <c r="W138" s="16">
        <v>17</v>
      </c>
      <c r="X138" s="13">
        <v>-1</v>
      </c>
      <c r="Y138" s="13">
        <v>2</v>
      </c>
      <c r="Z138" s="16">
        <v>3.5</v>
      </c>
      <c r="AA138" s="13">
        <v>22</v>
      </c>
      <c r="AB138" s="15">
        <v>3.4</v>
      </c>
      <c r="AC138" s="15">
        <v>5</v>
      </c>
      <c r="AD138" s="15">
        <v>4.1374074074074096</v>
      </c>
      <c r="AE138" s="15">
        <v>0.63740740740741098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1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6">
        <f>VLOOKUP($B138,'[1]výnosy standard'!$A$1:$T$2200,2,FALSE)</f>
        <v>0</v>
      </c>
      <c r="AV138" s="6">
        <f>VLOOKUP($B138,'[1]výnosy standard'!$A$1:$T$2200,3,FALSE)</f>
        <v>0</v>
      </c>
      <c r="AW138" s="6">
        <f>VLOOKUP($B138,'[1]výnosy standard'!$A$1:$T$2200,4,FALSE)</f>
        <v>0</v>
      </c>
      <c r="AX138" s="6">
        <f>VLOOKUP($B138,'[1]výnosy standard'!$A$1:$T$2200,5,FALSE)</f>
        <v>0</v>
      </c>
      <c r="AY138" s="6">
        <f>VLOOKUP($B138,'[1]výnosy standard'!$A$1:$T$2200,6,FALSE)</f>
        <v>0</v>
      </c>
      <c r="AZ138" s="6">
        <f>VLOOKUP($B138,'[1]výnosy standard'!$A$1:$T$2200,7,FALSE)</f>
        <v>0</v>
      </c>
      <c r="BA138" s="6">
        <f>VLOOKUP($B138,'[1]výnosy standard'!$A$1:$T$2200,8,FALSE)</f>
        <v>0</v>
      </c>
      <c r="BB138" s="6">
        <f>VLOOKUP($B138,'[1]výnosy standard'!$A$1:$T$2200,9,FALSE)</f>
        <v>6.88</v>
      </c>
      <c r="BC138" s="6">
        <f>VLOOKUP($B138,'[1]výnosy standard'!$A$1:$T$2200,10,FALSE)</f>
        <v>6.88</v>
      </c>
      <c r="BD138" s="6">
        <f>VLOOKUP($B138,'[1]výnosy standard'!$A$1:$T$2200,11,FALSE)</f>
        <v>3.73</v>
      </c>
      <c r="BE138" s="6">
        <f>VLOOKUP($B138,'[1]výnosy standard'!$A$1:$T$2200,12,FALSE)</f>
        <v>6.12</v>
      </c>
      <c r="BF138" s="6">
        <f>VLOOKUP($B138,'[1]výnosy standard'!$A$1:$T$2200,13,FALSE)</f>
        <v>0</v>
      </c>
      <c r="BG138" s="6">
        <f>VLOOKUP($B138,'[1]výnosy standard'!$A$1:$T$2200,14,FALSE)</f>
        <v>0</v>
      </c>
      <c r="BH138" s="6">
        <f>VLOOKUP($B138,'[1]výnosy standard'!$A$1:$T$2200,15,FALSE)</f>
        <v>0</v>
      </c>
      <c r="BI138" s="6">
        <f>VLOOKUP($B138,'[1]výnosy standard'!$A$1:$T$2200,16,FALSE)</f>
        <v>0</v>
      </c>
      <c r="BJ138" s="6">
        <f>VLOOKUP($B138,'[1]výnosy standard'!$A$1:$T$2200,17,FALSE)</f>
        <v>5.55</v>
      </c>
      <c r="BK138" s="6">
        <f>VLOOKUP($B138,'[1]výnosy standard'!$A$1:$T$2200,18,FALSE)</f>
        <v>5.55</v>
      </c>
      <c r="BL138" s="6">
        <f>VLOOKUP($B138,'[1]výnosy standard'!$A$1:$T$2200,19,FALSE)</f>
        <v>6.42</v>
      </c>
      <c r="BM138" s="6">
        <f>VLOOKUP($B138,'[1]výnosy standard'!$A$1:$T$2200,20,FALSE)</f>
        <v>0</v>
      </c>
      <c r="BN138" s="6">
        <f>VLOOKUP(B138,'[1]pšenice výnos'!$A$2:$E$2200,4)</f>
        <v>6.88</v>
      </c>
      <c r="BO138" s="6">
        <f>VLOOKUP(B138,[1]kukuřice!$A$2:$E$2200,5,FALSE)</f>
        <v>46.747194914373758</v>
      </c>
    </row>
    <row r="139" spans="1:67" hidden="1" x14ac:dyDescent="0.25">
      <c r="A139" s="7">
        <v>198</v>
      </c>
      <c r="B139" s="6" t="s">
        <v>130</v>
      </c>
      <c r="C139" s="13">
        <v>255</v>
      </c>
      <c r="D139" s="7">
        <v>3.1890953332062764</v>
      </c>
      <c r="E139" s="6" t="s">
        <v>9</v>
      </c>
      <c r="F139" s="6" t="s">
        <v>32</v>
      </c>
      <c r="G139" s="7">
        <v>3.1890953332062764</v>
      </c>
      <c r="H139" s="7">
        <v>1.4484467314655993</v>
      </c>
      <c r="I139" s="7">
        <v>1.4484467314655993</v>
      </c>
      <c r="J139" s="7">
        <v>78.704999999999998</v>
      </c>
      <c r="K139" s="14">
        <v>72.428857213781242</v>
      </c>
      <c r="L139" s="13">
        <v>22</v>
      </c>
      <c r="M139" s="7">
        <v>65.014129626865667</v>
      </c>
      <c r="N139" s="7">
        <v>-0.14751587155544679</v>
      </c>
      <c r="O139" s="7">
        <v>6.276142786218756</v>
      </c>
      <c r="P139" s="7">
        <v>9</v>
      </c>
      <c r="Q139" s="7">
        <v>0</v>
      </c>
      <c r="R139" s="7">
        <v>0</v>
      </c>
      <c r="S139" s="15">
        <v>0.75</v>
      </c>
      <c r="T139" s="15">
        <v>2.4777777777777801</v>
      </c>
      <c r="U139" s="15">
        <v>6.2466666666666697</v>
      </c>
      <c r="V139" s="16">
        <v>17.7</v>
      </c>
      <c r="W139" s="16">
        <v>17.8</v>
      </c>
      <c r="X139" s="17" t="e">
        <v>#NULL!</v>
      </c>
      <c r="Y139" s="13">
        <v>2</v>
      </c>
      <c r="Z139" s="16">
        <v>3.5</v>
      </c>
      <c r="AA139" s="13">
        <v>22</v>
      </c>
      <c r="AB139" s="15">
        <v>4.3</v>
      </c>
      <c r="AC139" s="15">
        <v>4.2</v>
      </c>
      <c r="AD139" s="15">
        <v>3.5277777777777799</v>
      </c>
      <c r="AE139" s="15">
        <v>2.77777777777777E-2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1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6">
        <f>VLOOKUP($B139,'[1]výnosy standard'!$A$1:$T$2200,2,FALSE)</f>
        <v>28.17</v>
      </c>
      <c r="AV139" s="6">
        <f>VLOOKUP($B139,'[1]výnosy standard'!$A$1:$T$2200,3,FALSE)</f>
        <v>0</v>
      </c>
      <c r="AW139" s="6">
        <f>VLOOKUP($B139,'[1]výnosy standard'!$A$1:$T$2200,4,FALSE)</f>
        <v>8.14</v>
      </c>
      <c r="AX139" s="6">
        <f>VLOOKUP($B139,'[1]výnosy standard'!$A$1:$T$2200,5,FALSE)</f>
        <v>0</v>
      </c>
      <c r="AY139" s="6">
        <f>VLOOKUP($B139,'[1]výnosy standard'!$A$1:$T$2200,6,FALSE)</f>
        <v>1.03</v>
      </c>
      <c r="AZ139" s="6">
        <f>VLOOKUP($B139,'[1]výnosy standard'!$A$1:$T$2200,7,FALSE)</f>
        <v>0</v>
      </c>
      <c r="BA139" s="6">
        <f>VLOOKUP($B139,'[1]výnosy standard'!$A$1:$T$2200,8,FALSE)</f>
        <v>20.11</v>
      </c>
      <c r="BB139" s="6">
        <f>VLOOKUP($B139,'[1]výnosy standard'!$A$1:$T$2200,9,FALSE)</f>
        <v>7.38</v>
      </c>
      <c r="BC139" s="6">
        <f>VLOOKUP($B139,'[1]výnosy standard'!$A$1:$T$2200,10,FALSE)</f>
        <v>7.38</v>
      </c>
      <c r="BD139" s="6">
        <f>VLOOKUP($B139,'[1]výnosy standard'!$A$1:$T$2200,11,FALSE)</f>
        <v>3.62</v>
      </c>
      <c r="BE139" s="6">
        <f>VLOOKUP($B139,'[1]výnosy standard'!$A$1:$T$2200,12,FALSE)</f>
        <v>0</v>
      </c>
      <c r="BF139" s="6">
        <f>VLOOKUP($B139,'[1]výnosy standard'!$A$1:$T$2200,13,FALSE)</f>
        <v>0</v>
      </c>
      <c r="BG139" s="6">
        <f>VLOOKUP($B139,'[1]výnosy standard'!$A$1:$T$2200,14,FALSE)</f>
        <v>0</v>
      </c>
      <c r="BH139" s="6">
        <f>VLOOKUP($B139,'[1]výnosy standard'!$A$1:$T$2200,15,FALSE)</f>
        <v>0</v>
      </c>
      <c r="BI139" s="6">
        <f>VLOOKUP($B139,'[1]výnosy standard'!$A$1:$T$2200,16,FALSE)</f>
        <v>72.05</v>
      </c>
      <c r="BJ139" s="6">
        <f>VLOOKUP($B139,'[1]výnosy standard'!$A$1:$T$2200,17,FALSE)</f>
        <v>5.89</v>
      </c>
      <c r="BK139" s="6">
        <f>VLOOKUP($B139,'[1]výnosy standard'!$A$1:$T$2200,18,FALSE)</f>
        <v>5.89</v>
      </c>
      <c r="BL139" s="6">
        <f>VLOOKUP($B139,'[1]výnosy standard'!$A$1:$T$2200,19,FALSE)</f>
        <v>6.97</v>
      </c>
      <c r="BM139" s="6">
        <f>VLOOKUP($B139,'[1]výnosy standard'!$A$1:$T$2200,20,FALSE)</f>
        <v>0</v>
      </c>
      <c r="BN139" s="6">
        <f>VLOOKUP(B139,'[1]pšenice výnos'!$A$2:$E$2200,4)</f>
        <v>7.38</v>
      </c>
      <c r="BO139" s="6">
        <f>VLOOKUP(B139,[1]kukuřice!$A$2:$E$2200,5,FALSE)</f>
        <v>46.768164145287535</v>
      </c>
    </row>
    <row r="140" spans="1:67" hidden="1" x14ac:dyDescent="0.25">
      <c r="A140" s="7">
        <v>164</v>
      </c>
      <c r="B140" s="6" t="s">
        <v>130</v>
      </c>
      <c r="C140" s="13">
        <v>69</v>
      </c>
      <c r="D140" s="7">
        <v>3.2798292682926831</v>
      </c>
      <c r="E140" s="6" t="s">
        <v>9</v>
      </c>
      <c r="F140" s="6" t="s">
        <v>32</v>
      </c>
      <c r="G140" s="7">
        <v>3.2798292682926831</v>
      </c>
      <c r="H140" s="7">
        <v>1.1341463414634145</v>
      </c>
      <c r="I140" s="7">
        <v>1.1341463414634145</v>
      </c>
      <c r="J140" s="7">
        <v>82</v>
      </c>
      <c r="K140" s="14">
        <v>77.378555200304092</v>
      </c>
      <c r="L140" s="13">
        <v>26</v>
      </c>
      <c r="M140" s="7">
        <v>65.014129626865667</v>
      </c>
      <c r="N140" s="7">
        <v>-0.14751587155544679</v>
      </c>
      <c r="O140" s="7">
        <v>4.621444799695908</v>
      </c>
      <c r="P140" s="7">
        <v>1</v>
      </c>
      <c r="Q140" s="7">
        <v>4</v>
      </c>
      <c r="R140" s="7">
        <v>0</v>
      </c>
      <c r="S140" s="15">
        <v>1.05833333333333</v>
      </c>
      <c r="T140" s="15">
        <v>3.72</v>
      </c>
      <c r="U140" s="15">
        <v>6.0628086419753098</v>
      </c>
      <c r="V140" s="16">
        <v>20.2</v>
      </c>
      <c r="W140" s="16">
        <v>20.100000000000001</v>
      </c>
      <c r="X140" s="17" t="e">
        <v>#NULL!</v>
      </c>
      <c r="Y140" s="13">
        <v>2</v>
      </c>
      <c r="Z140" s="16">
        <v>3.5</v>
      </c>
      <c r="AA140" s="13">
        <v>22</v>
      </c>
      <c r="AB140" s="15">
        <v>1.8</v>
      </c>
      <c r="AC140" s="15">
        <v>1.9</v>
      </c>
      <c r="AD140" s="15">
        <v>4.1950000000000003</v>
      </c>
      <c r="AE140" s="15">
        <v>0.69499999999999995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1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6">
        <f>VLOOKUP($B140,'[1]výnosy standard'!$A$1:$T$2200,2,FALSE)</f>
        <v>28.17</v>
      </c>
      <c r="AV140" s="6">
        <f>VLOOKUP($B140,'[1]výnosy standard'!$A$1:$T$2200,3,FALSE)</f>
        <v>0</v>
      </c>
      <c r="AW140" s="6">
        <f>VLOOKUP($B140,'[1]výnosy standard'!$A$1:$T$2200,4,FALSE)</f>
        <v>8.14</v>
      </c>
      <c r="AX140" s="6">
        <f>VLOOKUP($B140,'[1]výnosy standard'!$A$1:$T$2200,5,FALSE)</f>
        <v>0</v>
      </c>
      <c r="AY140" s="6">
        <f>VLOOKUP($B140,'[1]výnosy standard'!$A$1:$T$2200,6,FALSE)</f>
        <v>1.03</v>
      </c>
      <c r="AZ140" s="6">
        <f>VLOOKUP($B140,'[1]výnosy standard'!$A$1:$T$2200,7,FALSE)</f>
        <v>0</v>
      </c>
      <c r="BA140" s="6">
        <f>VLOOKUP($B140,'[1]výnosy standard'!$A$1:$T$2200,8,FALSE)</f>
        <v>20.11</v>
      </c>
      <c r="BB140" s="6">
        <f>VLOOKUP($B140,'[1]výnosy standard'!$A$1:$T$2200,9,FALSE)</f>
        <v>7.38</v>
      </c>
      <c r="BC140" s="6">
        <f>VLOOKUP($B140,'[1]výnosy standard'!$A$1:$T$2200,10,FALSE)</f>
        <v>7.38</v>
      </c>
      <c r="BD140" s="6">
        <f>VLOOKUP($B140,'[1]výnosy standard'!$A$1:$T$2200,11,FALSE)</f>
        <v>3.62</v>
      </c>
      <c r="BE140" s="6">
        <f>VLOOKUP($B140,'[1]výnosy standard'!$A$1:$T$2200,12,FALSE)</f>
        <v>0</v>
      </c>
      <c r="BF140" s="6">
        <f>VLOOKUP($B140,'[1]výnosy standard'!$A$1:$T$2200,13,FALSE)</f>
        <v>0</v>
      </c>
      <c r="BG140" s="6">
        <f>VLOOKUP($B140,'[1]výnosy standard'!$A$1:$T$2200,14,FALSE)</f>
        <v>0</v>
      </c>
      <c r="BH140" s="6">
        <f>VLOOKUP($B140,'[1]výnosy standard'!$A$1:$T$2200,15,FALSE)</f>
        <v>0</v>
      </c>
      <c r="BI140" s="6">
        <f>VLOOKUP($B140,'[1]výnosy standard'!$A$1:$T$2200,16,FALSE)</f>
        <v>72.05</v>
      </c>
      <c r="BJ140" s="6">
        <f>VLOOKUP($B140,'[1]výnosy standard'!$A$1:$T$2200,17,FALSE)</f>
        <v>5.89</v>
      </c>
      <c r="BK140" s="6">
        <f>VLOOKUP($B140,'[1]výnosy standard'!$A$1:$T$2200,18,FALSE)</f>
        <v>5.89</v>
      </c>
      <c r="BL140" s="6">
        <f>VLOOKUP($B140,'[1]výnosy standard'!$A$1:$T$2200,19,FALSE)</f>
        <v>6.97</v>
      </c>
      <c r="BM140" s="6">
        <f>VLOOKUP($B140,'[1]výnosy standard'!$A$1:$T$2200,20,FALSE)</f>
        <v>0</v>
      </c>
      <c r="BN140" s="6">
        <f>VLOOKUP(B140,'[1]pšenice výnos'!$A$2:$E$2200,4)</f>
        <v>7.38</v>
      </c>
      <c r="BO140" s="6">
        <f>VLOOKUP(B140,[1]kukuřice!$A$2:$E$2200,5,FALSE)</f>
        <v>46.768164145287535</v>
      </c>
    </row>
    <row r="141" spans="1:67" hidden="1" x14ac:dyDescent="0.25">
      <c r="A141" s="7">
        <v>113</v>
      </c>
      <c r="B141" s="6" t="s">
        <v>140</v>
      </c>
      <c r="C141" s="13">
        <v>363</v>
      </c>
      <c r="D141" s="7">
        <v>3.3171071904737675</v>
      </c>
      <c r="E141" s="6" t="s">
        <v>9</v>
      </c>
      <c r="F141" s="6" t="s">
        <v>32</v>
      </c>
      <c r="G141" s="7">
        <v>3.3171071904737675</v>
      </c>
      <c r="H141" s="7">
        <v>3.0736349295201264</v>
      </c>
      <c r="I141" s="7">
        <v>3.0736349295201264</v>
      </c>
      <c r="J141" s="7">
        <v>49.127499999999998</v>
      </c>
      <c r="K141" s="14">
        <v>61.231416002849748</v>
      </c>
      <c r="L141" s="13">
        <v>10</v>
      </c>
      <c r="M141" s="7">
        <v>59.246456625000008</v>
      </c>
      <c r="N141" s="7">
        <v>-1.3627727465758661</v>
      </c>
      <c r="O141" s="7">
        <v>-12.103916002849751</v>
      </c>
      <c r="P141" s="7">
        <v>0</v>
      </c>
      <c r="Q141" s="7">
        <v>9</v>
      </c>
      <c r="R141" s="7">
        <v>0</v>
      </c>
      <c r="S141" s="15">
        <v>1.9766666666666699</v>
      </c>
      <c r="T141" s="15">
        <v>4.9733333333333301</v>
      </c>
      <c r="U141" s="15">
        <v>7.3566025641025599</v>
      </c>
      <c r="V141" s="16">
        <v>18</v>
      </c>
      <c r="W141" s="16">
        <v>16.3</v>
      </c>
      <c r="X141" s="17" t="e">
        <v>#NULL!</v>
      </c>
      <c r="Y141" s="13">
        <v>2</v>
      </c>
      <c r="Z141" s="16">
        <v>3.5</v>
      </c>
      <c r="AA141" s="13">
        <v>22</v>
      </c>
      <c r="AB141" s="15">
        <v>4</v>
      </c>
      <c r="AC141" s="15">
        <v>5.7</v>
      </c>
      <c r="AD141" s="15">
        <v>6.3983333333333299</v>
      </c>
      <c r="AE141" s="15">
        <v>2.8983333333333299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1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6">
        <f>VLOOKUP($B141,'[1]výnosy standard'!$A$1:$T$2200,2,FALSE)</f>
        <v>0</v>
      </c>
      <c r="AV141" s="6">
        <f>VLOOKUP($B141,'[1]výnosy standard'!$A$1:$T$2200,3,FALSE)</f>
        <v>0</v>
      </c>
      <c r="AW141" s="6">
        <f>VLOOKUP($B141,'[1]výnosy standard'!$A$1:$T$2200,4,FALSE)</f>
        <v>8.07</v>
      </c>
      <c r="AX141" s="6">
        <f>VLOOKUP($B141,'[1]výnosy standard'!$A$1:$T$2200,5,FALSE)</f>
        <v>0</v>
      </c>
      <c r="AY141" s="6">
        <f>VLOOKUP($B141,'[1]výnosy standard'!$A$1:$T$2200,6,FALSE)</f>
        <v>0.87</v>
      </c>
      <c r="AZ141" s="6">
        <f>VLOOKUP($B141,'[1]výnosy standard'!$A$1:$T$2200,7,FALSE)</f>
        <v>0</v>
      </c>
      <c r="BA141" s="6">
        <f>VLOOKUP($B141,'[1]výnosy standard'!$A$1:$T$2200,8,FALSE)</f>
        <v>20.82</v>
      </c>
      <c r="BB141" s="6">
        <f>VLOOKUP($B141,'[1]výnosy standard'!$A$1:$T$2200,9,FALSE)</f>
        <v>6.81</v>
      </c>
      <c r="BC141" s="6">
        <f>VLOOKUP($B141,'[1]výnosy standard'!$A$1:$T$2200,10,FALSE)</f>
        <v>6.81</v>
      </c>
      <c r="BD141" s="6">
        <f>VLOOKUP($B141,'[1]výnosy standard'!$A$1:$T$2200,11,FALSE)</f>
        <v>3.63</v>
      </c>
      <c r="BE141" s="6">
        <f>VLOOKUP($B141,'[1]výnosy standard'!$A$1:$T$2200,12,FALSE)</f>
        <v>6.83</v>
      </c>
      <c r="BF141" s="6">
        <f>VLOOKUP($B141,'[1]výnosy standard'!$A$1:$T$2200,13,FALSE)</f>
        <v>0</v>
      </c>
      <c r="BG141" s="6">
        <f>VLOOKUP($B141,'[1]výnosy standard'!$A$1:$T$2200,14,FALSE)</f>
        <v>0</v>
      </c>
      <c r="BH141" s="6">
        <f>VLOOKUP($B141,'[1]výnosy standard'!$A$1:$T$2200,15,FALSE)</f>
        <v>0</v>
      </c>
      <c r="BI141" s="6">
        <f>VLOOKUP($B141,'[1]výnosy standard'!$A$1:$T$2200,16,FALSE)</f>
        <v>60.74</v>
      </c>
      <c r="BJ141" s="6">
        <f>VLOOKUP($B141,'[1]výnosy standard'!$A$1:$T$2200,17,FALSE)</f>
        <v>5.19</v>
      </c>
      <c r="BK141" s="6">
        <f>VLOOKUP($B141,'[1]výnosy standard'!$A$1:$T$2200,18,FALSE)</f>
        <v>5.19</v>
      </c>
      <c r="BL141" s="6">
        <f>VLOOKUP($B141,'[1]výnosy standard'!$A$1:$T$2200,19,FALSE)</f>
        <v>6.22</v>
      </c>
      <c r="BM141" s="6">
        <f>VLOOKUP($B141,'[1]výnosy standard'!$A$1:$T$2200,20,FALSE)</f>
        <v>0</v>
      </c>
      <c r="BN141" s="6">
        <f>VLOOKUP(B141,'[1]pšenice výnos'!$A$2:$E$2200,4)</f>
        <v>6.81</v>
      </c>
      <c r="BO141" s="6">
        <f>VLOOKUP(B141,[1]kukuřice!$A$2:$E$2200,5,FALSE)</f>
        <v>36.008388998337558</v>
      </c>
    </row>
    <row r="142" spans="1:67" hidden="1" x14ac:dyDescent="0.25">
      <c r="A142" s="7">
        <v>74</v>
      </c>
      <c r="B142" s="6" t="s">
        <v>122</v>
      </c>
      <c r="C142" s="13">
        <v>257</v>
      </c>
      <c r="D142" s="7">
        <v>3.3223661349185769</v>
      </c>
      <c r="E142" s="6" t="s">
        <v>9</v>
      </c>
      <c r="F142" s="6" t="s">
        <v>32</v>
      </c>
      <c r="G142" s="7">
        <v>3.3223661349185769</v>
      </c>
      <c r="H142" s="7">
        <v>1.4238712006793901</v>
      </c>
      <c r="I142" s="7">
        <v>1.4238712006793901</v>
      </c>
      <c r="J142" s="7">
        <v>73.74262499999999</v>
      </c>
      <c r="K142" s="14">
        <v>72.418508181653579</v>
      </c>
      <c r="L142" s="13">
        <v>24</v>
      </c>
      <c r="M142" s="7">
        <v>65.014129626865667</v>
      </c>
      <c r="N142" s="7">
        <v>-0.14751587155544679</v>
      </c>
      <c r="O142" s="7">
        <v>1.3241168183464112</v>
      </c>
      <c r="P142" s="7">
        <v>9</v>
      </c>
      <c r="Q142" s="7">
        <v>0</v>
      </c>
      <c r="R142" s="7">
        <v>0</v>
      </c>
      <c r="S142" s="15">
        <v>1.9666666666666699</v>
      </c>
      <c r="T142" s="15">
        <v>5.0736111111111102</v>
      </c>
      <c r="U142" s="15">
        <v>7.1666666666666696</v>
      </c>
      <c r="V142" s="16">
        <v>11</v>
      </c>
      <c r="W142" s="16">
        <v>10.1</v>
      </c>
      <c r="X142" s="17" t="e">
        <v>#NULL!</v>
      </c>
      <c r="Y142" s="13">
        <v>2</v>
      </c>
      <c r="Z142" s="16">
        <v>3.5</v>
      </c>
      <c r="AA142" s="13">
        <v>22</v>
      </c>
      <c r="AB142" s="15">
        <v>11</v>
      </c>
      <c r="AC142" s="15">
        <v>11.9</v>
      </c>
      <c r="AD142" s="15">
        <v>8.0486111111111107</v>
      </c>
      <c r="AE142" s="15">
        <v>4.5486111111111098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1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6">
        <f>VLOOKUP($B142,'[1]výnosy standard'!$A$1:$T$2200,2,FALSE)</f>
        <v>29.15</v>
      </c>
      <c r="AV142" s="6">
        <f>VLOOKUP($B142,'[1]výnosy standard'!$A$1:$T$2200,3,FALSE)</f>
        <v>0</v>
      </c>
      <c r="AW142" s="6">
        <f>VLOOKUP($B142,'[1]výnosy standard'!$A$1:$T$2200,4,FALSE)</f>
        <v>8.6300000000000008</v>
      </c>
      <c r="AX142" s="6">
        <f>VLOOKUP($B142,'[1]výnosy standard'!$A$1:$T$2200,5,FALSE)</f>
        <v>0</v>
      </c>
      <c r="AY142" s="6">
        <f>VLOOKUP($B142,'[1]výnosy standard'!$A$1:$T$2200,6,FALSE)</f>
        <v>1.04</v>
      </c>
      <c r="AZ142" s="6">
        <f>VLOOKUP($B142,'[1]výnosy standard'!$A$1:$T$2200,7,FALSE)</f>
        <v>0</v>
      </c>
      <c r="BA142" s="6">
        <f>VLOOKUP($B142,'[1]výnosy standard'!$A$1:$T$2200,8,FALSE)</f>
        <v>20.81</v>
      </c>
      <c r="BB142" s="6">
        <f>VLOOKUP($B142,'[1]výnosy standard'!$A$1:$T$2200,9,FALSE)</f>
        <v>7.14</v>
      </c>
      <c r="BC142" s="6">
        <f>VLOOKUP($B142,'[1]výnosy standard'!$A$1:$T$2200,10,FALSE)</f>
        <v>7.14</v>
      </c>
      <c r="BD142" s="6">
        <f>VLOOKUP($B142,'[1]výnosy standard'!$A$1:$T$2200,11,FALSE)</f>
        <v>3.51</v>
      </c>
      <c r="BE142" s="6">
        <f>VLOOKUP($B142,'[1]výnosy standard'!$A$1:$T$2200,12,FALSE)</f>
        <v>0</v>
      </c>
      <c r="BF142" s="6">
        <f>VLOOKUP($B142,'[1]výnosy standard'!$A$1:$T$2200,13,FALSE)</f>
        <v>0</v>
      </c>
      <c r="BG142" s="6">
        <f>VLOOKUP($B142,'[1]výnosy standard'!$A$1:$T$2200,14,FALSE)</f>
        <v>0</v>
      </c>
      <c r="BH142" s="6">
        <f>VLOOKUP($B142,'[1]výnosy standard'!$A$1:$T$2200,15,FALSE)</f>
        <v>0</v>
      </c>
      <c r="BI142" s="6">
        <f>VLOOKUP($B142,'[1]výnosy standard'!$A$1:$T$2200,16,FALSE)</f>
        <v>67.37</v>
      </c>
      <c r="BJ142" s="6">
        <f>VLOOKUP($B142,'[1]výnosy standard'!$A$1:$T$2200,17,FALSE)</f>
        <v>5.72</v>
      </c>
      <c r="BK142" s="6">
        <f>VLOOKUP($B142,'[1]výnosy standard'!$A$1:$T$2200,18,FALSE)</f>
        <v>5.72</v>
      </c>
      <c r="BL142" s="6">
        <f>VLOOKUP($B142,'[1]výnosy standard'!$A$1:$T$2200,19,FALSE)</f>
        <v>7.15</v>
      </c>
      <c r="BM142" s="6">
        <f>VLOOKUP($B142,'[1]výnosy standard'!$A$1:$T$2200,20,FALSE)</f>
        <v>0</v>
      </c>
      <c r="BN142" s="6">
        <f>VLOOKUP(B142,'[1]pšenice výnos'!$A$2:$E$2200,4)</f>
        <v>7.14</v>
      </c>
      <c r="BO142" s="6">
        <f>VLOOKUP(B142,[1]kukuřice!$A$2:$E$2200,5,FALSE)</f>
        <v>43.369372785812757</v>
      </c>
    </row>
    <row r="143" spans="1:67" hidden="1" x14ac:dyDescent="0.25">
      <c r="A143" s="7">
        <v>128</v>
      </c>
      <c r="B143" s="6" t="s">
        <v>144</v>
      </c>
      <c r="C143" s="13">
        <v>381</v>
      </c>
      <c r="D143" s="7">
        <v>3.3846776140240995</v>
      </c>
      <c r="E143" s="6" t="s">
        <v>9</v>
      </c>
      <c r="F143" s="6" t="s">
        <v>32</v>
      </c>
      <c r="G143" s="7">
        <v>3.3846776140240995</v>
      </c>
      <c r="H143" s="7">
        <v>1.2969813216422341</v>
      </c>
      <c r="I143" s="7">
        <v>1.2969813216422341</v>
      </c>
      <c r="J143" s="7">
        <v>76.639499999999998</v>
      </c>
      <c r="K143" s="14">
        <v>65.702425018951971</v>
      </c>
      <c r="L143" s="13">
        <v>28</v>
      </c>
      <c r="M143" s="7">
        <v>65.014129626865667</v>
      </c>
      <c r="N143" s="7">
        <v>-0.14751587155544679</v>
      </c>
      <c r="O143" s="7">
        <v>10.937074981048028</v>
      </c>
      <c r="P143" s="7">
        <v>7</v>
      </c>
      <c r="Q143" s="7">
        <v>2</v>
      </c>
      <c r="R143" s="7">
        <v>0</v>
      </c>
      <c r="S143" s="15">
        <v>0.655555555555556</v>
      </c>
      <c r="T143" s="15">
        <v>1.66444444444444</v>
      </c>
      <c r="U143" s="15">
        <v>2.9370370370370402</v>
      </c>
      <c r="V143" s="16">
        <v>18.8</v>
      </c>
      <c r="W143" s="16">
        <v>17.3</v>
      </c>
      <c r="X143" s="13">
        <v>-1</v>
      </c>
      <c r="Y143" s="13">
        <v>3</v>
      </c>
      <c r="Z143" s="16">
        <v>4</v>
      </c>
      <c r="AA143" s="13">
        <v>17</v>
      </c>
      <c r="AB143" s="15">
        <v>-1.8</v>
      </c>
      <c r="AC143" s="15">
        <v>-0.30000000000000099</v>
      </c>
      <c r="AD143" s="15">
        <v>1.58944444444444</v>
      </c>
      <c r="AE143" s="15">
        <v>-2.4105555555555598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1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6">
        <f>VLOOKUP($B143,'[1]výnosy standard'!$A$1:$T$2200,2,FALSE)</f>
        <v>0</v>
      </c>
      <c r="AV143" s="6">
        <f>VLOOKUP($B143,'[1]výnosy standard'!$A$1:$T$2200,3,FALSE)</f>
        <v>0</v>
      </c>
      <c r="AW143" s="6">
        <f>VLOOKUP($B143,'[1]výnosy standard'!$A$1:$T$2200,4,FALSE)</f>
        <v>7.87</v>
      </c>
      <c r="AX143" s="6">
        <f>VLOOKUP($B143,'[1]výnosy standard'!$A$1:$T$2200,5,FALSE)</f>
        <v>0</v>
      </c>
      <c r="AY143" s="6">
        <f>VLOOKUP($B143,'[1]výnosy standard'!$A$1:$T$2200,6,FALSE)</f>
        <v>0.97</v>
      </c>
      <c r="AZ143" s="6">
        <f>VLOOKUP($B143,'[1]výnosy standard'!$A$1:$T$2200,7,FALSE)</f>
        <v>0</v>
      </c>
      <c r="BA143" s="6">
        <f>VLOOKUP($B143,'[1]výnosy standard'!$A$1:$T$2200,8,FALSE)</f>
        <v>20.399999999999999</v>
      </c>
      <c r="BB143" s="6">
        <f>VLOOKUP($B143,'[1]výnosy standard'!$A$1:$T$2200,9,FALSE)</f>
        <v>6.47</v>
      </c>
      <c r="BC143" s="6">
        <f>VLOOKUP($B143,'[1]výnosy standard'!$A$1:$T$2200,10,FALSE)</f>
        <v>6.47</v>
      </c>
      <c r="BD143" s="6">
        <f>VLOOKUP($B143,'[1]výnosy standard'!$A$1:$T$2200,11,FALSE)</f>
        <v>3.74</v>
      </c>
      <c r="BE143" s="6">
        <f>VLOOKUP($B143,'[1]výnosy standard'!$A$1:$T$2200,12,FALSE)</f>
        <v>6.43</v>
      </c>
      <c r="BF143" s="6">
        <f>VLOOKUP($B143,'[1]výnosy standard'!$A$1:$T$2200,13,FALSE)</f>
        <v>0</v>
      </c>
      <c r="BG143" s="6">
        <f>VLOOKUP($B143,'[1]výnosy standard'!$A$1:$T$2200,14,FALSE)</f>
        <v>3.65</v>
      </c>
      <c r="BH143" s="6">
        <f>VLOOKUP($B143,'[1]výnosy standard'!$A$1:$T$2200,15,FALSE)</f>
        <v>0</v>
      </c>
      <c r="BI143" s="6">
        <f>VLOOKUP($B143,'[1]výnosy standard'!$A$1:$T$2200,16,FALSE)</f>
        <v>67.94</v>
      </c>
      <c r="BJ143" s="6">
        <f>VLOOKUP($B143,'[1]výnosy standard'!$A$1:$T$2200,17,FALSE)</f>
        <v>5.48</v>
      </c>
      <c r="BK143" s="6">
        <f>VLOOKUP($B143,'[1]výnosy standard'!$A$1:$T$2200,18,FALSE)</f>
        <v>5.48</v>
      </c>
      <c r="BL143" s="6">
        <f>VLOOKUP($B143,'[1]výnosy standard'!$A$1:$T$2200,19,FALSE)</f>
        <v>6.89</v>
      </c>
      <c r="BM143" s="6">
        <f>VLOOKUP($B143,'[1]výnosy standard'!$A$1:$T$2200,20,FALSE)</f>
        <v>0</v>
      </c>
      <c r="BN143" s="6">
        <f>VLOOKUP(B143,'[1]pšenice výnos'!$A$2:$E$2200,4)</f>
        <v>6.47</v>
      </c>
      <c r="BO143" s="6">
        <f>VLOOKUP(B143,[1]kukuřice!$A$2:$E$2200,5,FALSE)</f>
        <v>38.471279915444775</v>
      </c>
    </row>
    <row r="144" spans="1:67" hidden="1" x14ac:dyDescent="0.25">
      <c r="A144" s="7">
        <v>70</v>
      </c>
      <c r="B144" s="6" t="s">
        <v>119</v>
      </c>
      <c r="C144" s="13">
        <v>148</v>
      </c>
      <c r="D144" s="7">
        <v>3.4269448584202689</v>
      </c>
      <c r="E144" s="6" t="s">
        <v>9</v>
      </c>
      <c r="F144" s="6" t="s">
        <v>32</v>
      </c>
      <c r="G144" s="7">
        <v>3.4269448584202689</v>
      </c>
      <c r="H144" s="7">
        <v>1.564828614008942</v>
      </c>
      <c r="I144" s="7">
        <v>1.564828614008942</v>
      </c>
      <c r="J144" s="7">
        <v>67.099999999999994</v>
      </c>
      <c r="K144" s="14">
        <v>60.634611964437347</v>
      </c>
      <c r="L144" s="13">
        <v>26</v>
      </c>
      <c r="M144" s="7">
        <v>65.014129626865667</v>
      </c>
      <c r="N144" s="7">
        <v>-0.14751587155544679</v>
      </c>
      <c r="O144" s="7">
        <v>6.465388035562647</v>
      </c>
      <c r="P144" s="7">
        <v>5</v>
      </c>
      <c r="Q144" s="7">
        <v>1</v>
      </c>
      <c r="R144" s="7">
        <v>0</v>
      </c>
      <c r="S144" s="15">
        <v>1.24833333333333</v>
      </c>
      <c r="T144" s="15">
        <v>2.0206666666666702</v>
      </c>
      <c r="U144" s="15">
        <v>3.68333333333333</v>
      </c>
      <c r="V144" s="16">
        <v>16.899999999999999</v>
      </c>
      <c r="W144" s="16">
        <v>16.600000000000001</v>
      </c>
      <c r="X144" s="13">
        <v>-1</v>
      </c>
      <c r="Y144" s="13">
        <v>3</v>
      </c>
      <c r="Z144" s="16">
        <v>4</v>
      </c>
      <c r="AA144" s="13">
        <v>17</v>
      </c>
      <c r="AB144" s="15">
        <v>0.100000000000001</v>
      </c>
      <c r="AC144" s="15">
        <v>0.39999999999999902</v>
      </c>
      <c r="AD144" s="15">
        <v>2.1206666666666698</v>
      </c>
      <c r="AE144" s="15">
        <v>-1.87933333333333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1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6">
        <f>VLOOKUP($B144,'[1]výnosy standard'!$A$1:$T$2200,2,FALSE)</f>
        <v>30.33</v>
      </c>
      <c r="AV144" s="6">
        <f>VLOOKUP($B144,'[1]výnosy standard'!$A$1:$T$2200,3,FALSE)</f>
        <v>0</v>
      </c>
      <c r="AW144" s="6">
        <f>VLOOKUP($B144,'[1]výnosy standard'!$A$1:$T$2200,4,FALSE)</f>
        <v>8.74</v>
      </c>
      <c r="AX144" s="6">
        <f>VLOOKUP($B144,'[1]výnosy standard'!$A$1:$T$2200,5,FALSE)</f>
        <v>0</v>
      </c>
      <c r="AY144" s="6">
        <f>VLOOKUP($B144,'[1]výnosy standard'!$A$1:$T$2200,6,FALSE)</f>
        <v>1.01</v>
      </c>
      <c r="AZ144" s="6">
        <f>VLOOKUP($B144,'[1]výnosy standard'!$A$1:$T$2200,7,FALSE)</f>
        <v>0</v>
      </c>
      <c r="BA144" s="6">
        <f>VLOOKUP($B144,'[1]výnosy standard'!$A$1:$T$2200,8,FALSE)</f>
        <v>21.65</v>
      </c>
      <c r="BB144" s="6">
        <f>VLOOKUP($B144,'[1]výnosy standard'!$A$1:$T$2200,9,FALSE)</f>
        <v>7.36</v>
      </c>
      <c r="BC144" s="6">
        <f>VLOOKUP($B144,'[1]výnosy standard'!$A$1:$T$2200,10,FALSE)</f>
        <v>7.36</v>
      </c>
      <c r="BD144" s="6">
        <f>VLOOKUP($B144,'[1]výnosy standard'!$A$1:$T$2200,11,FALSE)</f>
        <v>3.82</v>
      </c>
      <c r="BE144" s="6">
        <f>VLOOKUP($B144,'[1]výnosy standard'!$A$1:$T$2200,12,FALSE)</f>
        <v>0</v>
      </c>
      <c r="BF144" s="6">
        <f>VLOOKUP($B144,'[1]výnosy standard'!$A$1:$T$2200,13,FALSE)</f>
        <v>0</v>
      </c>
      <c r="BG144" s="6">
        <f>VLOOKUP($B144,'[1]výnosy standard'!$A$1:$T$2200,14,FALSE)</f>
        <v>0</v>
      </c>
      <c r="BH144" s="6">
        <f>VLOOKUP($B144,'[1]výnosy standard'!$A$1:$T$2200,15,FALSE)</f>
        <v>0</v>
      </c>
      <c r="BI144" s="6">
        <f>VLOOKUP($B144,'[1]výnosy standard'!$A$1:$T$2200,16,FALSE)</f>
        <v>68.599999999999994</v>
      </c>
      <c r="BJ144" s="6">
        <f>VLOOKUP($B144,'[1]výnosy standard'!$A$1:$T$2200,17,FALSE)</f>
        <v>5.83</v>
      </c>
      <c r="BK144" s="6">
        <f>VLOOKUP($B144,'[1]výnosy standard'!$A$1:$T$2200,18,FALSE)</f>
        <v>5.83</v>
      </c>
      <c r="BL144" s="6">
        <f>VLOOKUP($B144,'[1]výnosy standard'!$A$1:$T$2200,19,FALSE)</f>
        <v>7.51</v>
      </c>
      <c r="BM144" s="6">
        <f>VLOOKUP($B144,'[1]výnosy standard'!$A$1:$T$2200,20,FALSE)</f>
        <v>0</v>
      </c>
      <c r="BN144" s="6">
        <f>VLOOKUP(B144,'[1]pšenice výnos'!$A$2:$E$2200,4)</f>
        <v>7.36</v>
      </c>
      <c r="BO144" s="6">
        <f>VLOOKUP(B144,[1]kukuřice!$A$2:$E$2200,5,FALSE)</f>
        <v>48.517249757180991</v>
      </c>
    </row>
    <row r="145" spans="1:67" hidden="1" x14ac:dyDescent="0.25">
      <c r="A145" s="7">
        <v>4252</v>
      </c>
      <c r="B145" s="6" t="s">
        <v>122</v>
      </c>
      <c r="C145" s="13">
        <v>257</v>
      </c>
      <c r="D145" s="7">
        <v>3.462168153320683</v>
      </c>
      <c r="E145" s="6" t="s">
        <v>9</v>
      </c>
      <c r="F145" s="6" t="s">
        <v>32</v>
      </c>
      <c r="G145" s="7">
        <v>3.462168153320683</v>
      </c>
      <c r="H145" s="7">
        <v>1.4345351043643264</v>
      </c>
      <c r="I145" s="7">
        <v>1.4345351043643264</v>
      </c>
      <c r="J145" s="7">
        <v>65.875</v>
      </c>
      <c r="K145" s="14">
        <v>69.114177500842374</v>
      </c>
      <c r="L145" s="13">
        <v>28</v>
      </c>
      <c r="M145" s="7">
        <v>65.014129626865667</v>
      </c>
      <c r="N145" s="7">
        <v>-0.14751587155544679</v>
      </c>
      <c r="O145" s="7">
        <v>-3.2391775008423735</v>
      </c>
      <c r="P145" s="7">
        <v>9</v>
      </c>
      <c r="Q145" s="7">
        <v>0</v>
      </c>
      <c r="R145" s="7">
        <v>0</v>
      </c>
      <c r="S145" s="15">
        <v>1.9666666666666699</v>
      </c>
      <c r="T145" s="15">
        <v>5.0736111111111102</v>
      </c>
      <c r="U145" s="15">
        <v>7.1666666666666696</v>
      </c>
      <c r="V145" s="16">
        <v>11</v>
      </c>
      <c r="W145" s="16">
        <v>10.1</v>
      </c>
      <c r="X145" s="17" t="e">
        <v>#NULL!</v>
      </c>
      <c r="Y145" s="13">
        <v>2</v>
      </c>
      <c r="Z145" s="16">
        <v>3.5</v>
      </c>
      <c r="AA145" s="13">
        <v>22</v>
      </c>
      <c r="AB145" s="15">
        <v>11</v>
      </c>
      <c r="AC145" s="15">
        <v>11.9</v>
      </c>
      <c r="AD145" s="15">
        <v>8.0486111111111107</v>
      </c>
      <c r="AE145" s="15">
        <v>4.5486111111111098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1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6">
        <f>VLOOKUP($B145,'[1]výnosy standard'!$A$1:$T$2200,2,FALSE)</f>
        <v>29.15</v>
      </c>
      <c r="AV145" s="6">
        <f>VLOOKUP($B145,'[1]výnosy standard'!$A$1:$T$2200,3,FALSE)</f>
        <v>0</v>
      </c>
      <c r="AW145" s="6">
        <f>VLOOKUP($B145,'[1]výnosy standard'!$A$1:$T$2200,4,FALSE)</f>
        <v>8.6300000000000008</v>
      </c>
      <c r="AX145" s="6">
        <f>VLOOKUP($B145,'[1]výnosy standard'!$A$1:$T$2200,5,FALSE)</f>
        <v>0</v>
      </c>
      <c r="AY145" s="6">
        <f>VLOOKUP($B145,'[1]výnosy standard'!$A$1:$T$2200,6,FALSE)</f>
        <v>1.04</v>
      </c>
      <c r="AZ145" s="6">
        <f>VLOOKUP($B145,'[1]výnosy standard'!$A$1:$T$2200,7,FALSE)</f>
        <v>0</v>
      </c>
      <c r="BA145" s="6">
        <f>VLOOKUP($B145,'[1]výnosy standard'!$A$1:$T$2200,8,FALSE)</f>
        <v>20.81</v>
      </c>
      <c r="BB145" s="6">
        <f>VLOOKUP($B145,'[1]výnosy standard'!$A$1:$T$2200,9,FALSE)</f>
        <v>7.14</v>
      </c>
      <c r="BC145" s="6">
        <f>VLOOKUP($B145,'[1]výnosy standard'!$A$1:$T$2200,10,FALSE)</f>
        <v>7.14</v>
      </c>
      <c r="BD145" s="6">
        <f>VLOOKUP($B145,'[1]výnosy standard'!$A$1:$T$2200,11,FALSE)</f>
        <v>3.51</v>
      </c>
      <c r="BE145" s="6">
        <f>VLOOKUP($B145,'[1]výnosy standard'!$A$1:$T$2200,12,FALSE)</f>
        <v>0</v>
      </c>
      <c r="BF145" s="6">
        <f>VLOOKUP($B145,'[1]výnosy standard'!$A$1:$T$2200,13,FALSE)</f>
        <v>0</v>
      </c>
      <c r="BG145" s="6">
        <f>VLOOKUP($B145,'[1]výnosy standard'!$A$1:$T$2200,14,FALSE)</f>
        <v>0</v>
      </c>
      <c r="BH145" s="6">
        <f>VLOOKUP($B145,'[1]výnosy standard'!$A$1:$T$2200,15,FALSE)</f>
        <v>0</v>
      </c>
      <c r="BI145" s="6">
        <f>VLOOKUP($B145,'[1]výnosy standard'!$A$1:$T$2200,16,FALSE)</f>
        <v>67.37</v>
      </c>
      <c r="BJ145" s="6">
        <f>VLOOKUP($B145,'[1]výnosy standard'!$A$1:$T$2200,17,FALSE)</f>
        <v>5.72</v>
      </c>
      <c r="BK145" s="6">
        <f>VLOOKUP($B145,'[1]výnosy standard'!$A$1:$T$2200,18,FALSE)</f>
        <v>5.72</v>
      </c>
      <c r="BL145" s="6">
        <f>VLOOKUP($B145,'[1]výnosy standard'!$A$1:$T$2200,19,FALSE)</f>
        <v>7.15</v>
      </c>
      <c r="BM145" s="6">
        <f>VLOOKUP($B145,'[1]výnosy standard'!$A$1:$T$2200,20,FALSE)</f>
        <v>0</v>
      </c>
      <c r="BN145" s="6">
        <f>VLOOKUP(B145,'[1]pšenice výnos'!$A$2:$E$2200,4)</f>
        <v>7.14</v>
      </c>
      <c r="BO145" s="6">
        <f>VLOOKUP(B145,[1]kukuřice!$A$2:$E$2200,5,FALSE)</f>
        <v>43.369372785812757</v>
      </c>
    </row>
    <row r="146" spans="1:67" hidden="1" x14ac:dyDescent="0.25">
      <c r="A146" s="7">
        <v>80</v>
      </c>
      <c r="B146" s="6" t="s">
        <v>135</v>
      </c>
      <c r="C146" s="13">
        <v>126</v>
      </c>
      <c r="D146" s="7">
        <v>3.4858205874999997</v>
      </c>
      <c r="E146" s="6" t="s">
        <v>9</v>
      </c>
      <c r="F146" s="6" t="s">
        <v>32</v>
      </c>
      <c r="G146" s="7">
        <v>3.4858205874999997</v>
      </c>
      <c r="H146" s="7">
        <v>3.125</v>
      </c>
      <c r="I146" s="7">
        <v>3.125</v>
      </c>
      <c r="J146" s="7">
        <v>48</v>
      </c>
      <c r="K146" s="14">
        <v>43.240837172933176</v>
      </c>
      <c r="L146" s="13">
        <v>24</v>
      </c>
      <c r="M146" s="7">
        <v>65.014129626865667</v>
      </c>
      <c r="N146" s="7">
        <v>-0.14751587155544679</v>
      </c>
      <c r="O146" s="7">
        <v>4.7591628270668238</v>
      </c>
      <c r="P146" s="7">
        <v>4</v>
      </c>
      <c r="Q146" s="7">
        <v>5</v>
      </c>
      <c r="R146" s="7">
        <v>0</v>
      </c>
      <c r="S146" s="15">
        <v>1.0625</v>
      </c>
      <c r="T146" s="15">
        <v>3.9175294117647099</v>
      </c>
      <c r="U146" s="15">
        <v>6.2770923520923496</v>
      </c>
      <c r="V146" s="16">
        <v>18.2</v>
      </c>
      <c r="W146" s="16">
        <v>16.399999999999999</v>
      </c>
      <c r="X146" s="17" t="e">
        <v>#NULL!</v>
      </c>
      <c r="Y146" s="13">
        <v>2</v>
      </c>
      <c r="Z146" s="16">
        <v>3.5</v>
      </c>
      <c r="AA146" s="13">
        <v>22</v>
      </c>
      <c r="AB146" s="15">
        <v>3.8</v>
      </c>
      <c r="AC146" s="15">
        <v>5.6</v>
      </c>
      <c r="AD146" s="15">
        <v>5.3175294117647098</v>
      </c>
      <c r="AE146" s="15">
        <v>1.8175294117647101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1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6">
        <f>VLOOKUP($B146,'[1]výnosy standard'!$A$1:$T$2200,2,FALSE)</f>
        <v>0</v>
      </c>
      <c r="AV146" s="6">
        <f>VLOOKUP($B146,'[1]výnosy standard'!$A$1:$T$2200,3,FALSE)</f>
        <v>0</v>
      </c>
      <c r="AW146" s="6">
        <f>VLOOKUP($B146,'[1]výnosy standard'!$A$1:$T$2200,4,FALSE)</f>
        <v>0</v>
      </c>
      <c r="AX146" s="6">
        <f>VLOOKUP($B146,'[1]výnosy standard'!$A$1:$T$2200,5,FALSE)</f>
        <v>0</v>
      </c>
      <c r="AY146" s="6">
        <f>VLOOKUP($B146,'[1]výnosy standard'!$A$1:$T$2200,6,FALSE)</f>
        <v>0</v>
      </c>
      <c r="AZ146" s="6">
        <f>VLOOKUP($B146,'[1]výnosy standard'!$A$1:$T$2200,7,FALSE)</f>
        <v>0</v>
      </c>
      <c r="BA146" s="6">
        <f>VLOOKUP($B146,'[1]výnosy standard'!$A$1:$T$2200,8,FALSE)</f>
        <v>0</v>
      </c>
      <c r="BB146" s="6">
        <f>VLOOKUP($B146,'[1]výnosy standard'!$A$1:$T$2200,9,FALSE)</f>
        <v>6.62</v>
      </c>
      <c r="BC146" s="6">
        <f>VLOOKUP($B146,'[1]výnosy standard'!$A$1:$T$2200,10,FALSE)</f>
        <v>6.62</v>
      </c>
      <c r="BD146" s="6">
        <f>VLOOKUP($B146,'[1]výnosy standard'!$A$1:$T$2200,11,FALSE)</f>
        <v>3.68</v>
      </c>
      <c r="BE146" s="6">
        <f>VLOOKUP($B146,'[1]výnosy standard'!$A$1:$T$2200,12,FALSE)</f>
        <v>6.18</v>
      </c>
      <c r="BF146" s="6">
        <f>VLOOKUP($B146,'[1]výnosy standard'!$A$1:$T$2200,13,FALSE)</f>
        <v>0</v>
      </c>
      <c r="BG146" s="6">
        <f>VLOOKUP($B146,'[1]výnosy standard'!$A$1:$T$2200,14,FALSE)</f>
        <v>0</v>
      </c>
      <c r="BH146" s="6">
        <f>VLOOKUP($B146,'[1]výnosy standard'!$A$1:$T$2200,15,FALSE)</f>
        <v>0</v>
      </c>
      <c r="BI146" s="6">
        <f>VLOOKUP($B146,'[1]výnosy standard'!$A$1:$T$2200,16,FALSE)</f>
        <v>0</v>
      </c>
      <c r="BJ146" s="6">
        <f>VLOOKUP($B146,'[1]výnosy standard'!$A$1:$T$2200,17,FALSE)</f>
        <v>5.26</v>
      </c>
      <c r="BK146" s="6">
        <f>VLOOKUP($B146,'[1]výnosy standard'!$A$1:$T$2200,18,FALSE)</f>
        <v>5.26</v>
      </c>
      <c r="BL146" s="6">
        <f>VLOOKUP($B146,'[1]výnosy standard'!$A$1:$T$2200,19,FALSE)</f>
        <v>5.51</v>
      </c>
      <c r="BM146" s="6">
        <f>VLOOKUP($B146,'[1]výnosy standard'!$A$1:$T$2200,20,FALSE)</f>
        <v>0</v>
      </c>
      <c r="BN146" s="6">
        <f>VLOOKUP(B146,'[1]pšenice výnos'!$A$2:$E$2200,4)</f>
        <v>6.62</v>
      </c>
      <c r="BO146" s="6">
        <f>VLOOKUP(B146,[1]kukuřice!$A$2:$E$2200,5,FALSE)</f>
        <v>46.790078353850163</v>
      </c>
    </row>
    <row r="147" spans="1:67" hidden="1" x14ac:dyDescent="0.25">
      <c r="A147" s="7">
        <v>159</v>
      </c>
      <c r="B147" s="6" t="s">
        <v>129</v>
      </c>
      <c r="C147" s="13">
        <v>438</v>
      </c>
      <c r="D147" s="7">
        <v>3.5368682618222946</v>
      </c>
      <c r="E147" s="6" t="s">
        <v>9</v>
      </c>
      <c r="F147" s="6" t="s">
        <v>32</v>
      </c>
      <c r="G147" s="7">
        <v>3.5368682618222946</v>
      </c>
      <c r="H147" s="7">
        <v>1.1309818336042978</v>
      </c>
      <c r="I147" s="7">
        <v>1.1309818336042978</v>
      </c>
      <c r="J147" s="7">
        <v>70.734999999999999</v>
      </c>
      <c r="K147" s="14">
        <v>62.95566115973336</v>
      </c>
      <c r="L147" s="13">
        <v>30</v>
      </c>
      <c r="M147" s="7">
        <v>65.014129626865667</v>
      </c>
      <c r="N147" s="7">
        <v>-0.14751587155544679</v>
      </c>
      <c r="O147" s="7">
        <v>7.7793388402666395</v>
      </c>
      <c r="P147" s="7">
        <v>4</v>
      </c>
      <c r="Q147" s="7">
        <v>2</v>
      </c>
      <c r="R147" s="7">
        <v>0</v>
      </c>
      <c r="S147" s="15">
        <v>0.88166666666666704</v>
      </c>
      <c r="T147" s="15">
        <v>1.7213333333333301</v>
      </c>
      <c r="U147" s="15">
        <v>3.5777777777777802</v>
      </c>
      <c r="V147" s="16">
        <v>16.8</v>
      </c>
      <c r="W147" s="16">
        <v>17</v>
      </c>
      <c r="X147" s="13">
        <v>-1</v>
      </c>
      <c r="Y147" s="13">
        <v>3</v>
      </c>
      <c r="Z147" s="16">
        <v>4</v>
      </c>
      <c r="AA147" s="13">
        <v>17</v>
      </c>
      <c r="AB147" s="15">
        <v>0.19999999999999901</v>
      </c>
      <c r="AC147" s="15">
        <v>0</v>
      </c>
      <c r="AD147" s="15">
        <v>1.7213333333333301</v>
      </c>
      <c r="AE147" s="15">
        <v>-2.2786666666666702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1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6">
        <f>VLOOKUP($B147,'[1]výnosy standard'!$A$1:$T$2200,2,FALSE)</f>
        <v>29.94</v>
      </c>
      <c r="AV147" s="6">
        <f>VLOOKUP($B147,'[1]výnosy standard'!$A$1:$T$2200,3,FALSE)</f>
        <v>0</v>
      </c>
      <c r="AW147" s="6">
        <f>VLOOKUP($B147,'[1]výnosy standard'!$A$1:$T$2200,4,FALSE)</f>
        <v>8.0299999999999994</v>
      </c>
      <c r="AX147" s="6">
        <f>VLOOKUP($B147,'[1]výnosy standard'!$A$1:$T$2200,5,FALSE)</f>
        <v>0</v>
      </c>
      <c r="AY147" s="6">
        <f>VLOOKUP($B147,'[1]výnosy standard'!$A$1:$T$2200,6,FALSE)</f>
        <v>1.0900000000000001</v>
      </c>
      <c r="AZ147" s="6">
        <f>VLOOKUP($B147,'[1]výnosy standard'!$A$1:$T$2200,7,FALSE)</f>
        <v>0</v>
      </c>
      <c r="BA147" s="6">
        <f>VLOOKUP($B147,'[1]výnosy standard'!$A$1:$T$2200,8,FALSE)</f>
        <v>21.37</v>
      </c>
      <c r="BB147" s="6">
        <f>VLOOKUP($B147,'[1]výnosy standard'!$A$1:$T$2200,9,FALSE)</f>
        <v>7.79</v>
      </c>
      <c r="BC147" s="6">
        <f>VLOOKUP($B147,'[1]výnosy standard'!$A$1:$T$2200,10,FALSE)</f>
        <v>7.79</v>
      </c>
      <c r="BD147" s="6">
        <f>VLOOKUP($B147,'[1]výnosy standard'!$A$1:$T$2200,11,FALSE)</f>
        <v>3.78</v>
      </c>
      <c r="BE147" s="6">
        <f>VLOOKUP($B147,'[1]výnosy standard'!$A$1:$T$2200,12,FALSE)</f>
        <v>0</v>
      </c>
      <c r="BF147" s="6">
        <f>VLOOKUP($B147,'[1]výnosy standard'!$A$1:$T$2200,13,FALSE)</f>
        <v>0</v>
      </c>
      <c r="BG147" s="6">
        <f>VLOOKUP($B147,'[1]výnosy standard'!$A$1:$T$2200,14,FALSE)</f>
        <v>0</v>
      </c>
      <c r="BH147" s="6">
        <f>VLOOKUP($B147,'[1]výnosy standard'!$A$1:$T$2200,15,FALSE)</f>
        <v>0</v>
      </c>
      <c r="BI147" s="6">
        <f>VLOOKUP($B147,'[1]výnosy standard'!$A$1:$T$2200,16,FALSE)</f>
        <v>72.2</v>
      </c>
      <c r="BJ147" s="6">
        <f>VLOOKUP($B147,'[1]výnosy standard'!$A$1:$T$2200,17,FALSE)</f>
        <v>6.27</v>
      </c>
      <c r="BK147" s="6">
        <f>VLOOKUP($B147,'[1]výnosy standard'!$A$1:$T$2200,18,FALSE)</f>
        <v>6.27</v>
      </c>
      <c r="BL147" s="6">
        <f>VLOOKUP($B147,'[1]výnosy standard'!$A$1:$T$2200,19,FALSE)</f>
        <v>7.21</v>
      </c>
      <c r="BM147" s="6">
        <f>VLOOKUP($B147,'[1]výnosy standard'!$A$1:$T$2200,20,FALSE)</f>
        <v>0</v>
      </c>
      <c r="BN147" s="6">
        <f>VLOOKUP(B147,'[1]pšenice výnos'!$A$2:$E$2200,4)</f>
        <v>7.79</v>
      </c>
      <c r="BO147" s="6">
        <f>VLOOKUP(B147,[1]kukuřice!$A$2:$E$2200,5,FALSE)</f>
        <v>48.606691635061907</v>
      </c>
    </row>
    <row r="148" spans="1:67" hidden="1" x14ac:dyDescent="0.25">
      <c r="A148" s="7">
        <v>3871</v>
      </c>
      <c r="B148" s="6" t="s">
        <v>144</v>
      </c>
      <c r="C148" s="13">
        <v>295</v>
      </c>
      <c r="D148" s="7">
        <v>3.5397142500443115</v>
      </c>
      <c r="E148" s="6" t="s">
        <v>9</v>
      </c>
      <c r="F148" s="6" t="s">
        <v>32</v>
      </c>
      <c r="G148" s="7">
        <v>3.5397142500443115</v>
      </c>
      <c r="H148" s="7">
        <v>1.3384605742551325</v>
      </c>
      <c r="I148" s="7">
        <v>1.3384605742551325</v>
      </c>
      <c r="J148" s="7">
        <v>74.71269749999999</v>
      </c>
      <c r="K148" s="14">
        <v>69.8226929271692</v>
      </c>
      <c r="L148" s="13">
        <v>28</v>
      </c>
      <c r="M148" s="7">
        <v>65.014129626865667</v>
      </c>
      <c r="N148" s="7">
        <v>-0.14751587155544679</v>
      </c>
      <c r="O148" s="7">
        <v>4.8900045728307902</v>
      </c>
      <c r="P148" s="7">
        <v>7</v>
      </c>
      <c r="Q148" s="7">
        <v>3</v>
      </c>
      <c r="R148" s="7">
        <v>0</v>
      </c>
      <c r="S148" s="15">
        <v>0.67500000000000004</v>
      </c>
      <c r="T148" s="15">
        <v>1.8437037037037001</v>
      </c>
      <c r="U148" s="15">
        <v>3.50485121874011</v>
      </c>
      <c r="V148" s="16">
        <v>19.899999999999999</v>
      </c>
      <c r="W148" s="16">
        <v>18.399999999999999</v>
      </c>
      <c r="X148" s="13">
        <v>-1</v>
      </c>
      <c r="Y148" s="13">
        <v>3</v>
      </c>
      <c r="Z148" s="16">
        <v>4</v>
      </c>
      <c r="AA148" s="13">
        <v>17</v>
      </c>
      <c r="AB148" s="15">
        <v>-2.9</v>
      </c>
      <c r="AC148" s="15">
        <v>-1.4</v>
      </c>
      <c r="AD148" s="15">
        <v>1.4937037037037</v>
      </c>
      <c r="AE148" s="15">
        <v>-2.5062962962962998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1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6">
        <f>VLOOKUP($B148,'[1]výnosy standard'!$A$1:$T$2200,2,FALSE)</f>
        <v>0</v>
      </c>
      <c r="AV148" s="6">
        <f>VLOOKUP($B148,'[1]výnosy standard'!$A$1:$T$2200,3,FALSE)</f>
        <v>0</v>
      </c>
      <c r="AW148" s="6">
        <f>VLOOKUP($B148,'[1]výnosy standard'!$A$1:$T$2200,4,FALSE)</f>
        <v>7.87</v>
      </c>
      <c r="AX148" s="6">
        <f>VLOOKUP($B148,'[1]výnosy standard'!$A$1:$T$2200,5,FALSE)</f>
        <v>0</v>
      </c>
      <c r="AY148" s="6">
        <f>VLOOKUP($B148,'[1]výnosy standard'!$A$1:$T$2200,6,FALSE)</f>
        <v>0.97</v>
      </c>
      <c r="AZ148" s="6">
        <f>VLOOKUP($B148,'[1]výnosy standard'!$A$1:$T$2200,7,FALSE)</f>
        <v>0</v>
      </c>
      <c r="BA148" s="6">
        <f>VLOOKUP($B148,'[1]výnosy standard'!$A$1:$T$2200,8,FALSE)</f>
        <v>20.399999999999999</v>
      </c>
      <c r="BB148" s="6">
        <f>VLOOKUP($B148,'[1]výnosy standard'!$A$1:$T$2200,9,FALSE)</f>
        <v>6.47</v>
      </c>
      <c r="BC148" s="6">
        <f>VLOOKUP($B148,'[1]výnosy standard'!$A$1:$T$2200,10,FALSE)</f>
        <v>6.47</v>
      </c>
      <c r="BD148" s="6">
        <f>VLOOKUP($B148,'[1]výnosy standard'!$A$1:$T$2200,11,FALSE)</f>
        <v>3.74</v>
      </c>
      <c r="BE148" s="6">
        <f>VLOOKUP($B148,'[1]výnosy standard'!$A$1:$T$2200,12,FALSE)</f>
        <v>6.43</v>
      </c>
      <c r="BF148" s="6">
        <f>VLOOKUP($B148,'[1]výnosy standard'!$A$1:$T$2200,13,FALSE)</f>
        <v>0</v>
      </c>
      <c r="BG148" s="6">
        <f>VLOOKUP($B148,'[1]výnosy standard'!$A$1:$T$2200,14,FALSE)</f>
        <v>3.65</v>
      </c>
      <c r="BH148" s="6">
        <f>VLOOKUP($B148,'[1]výnosy standard'!$A$1:$T$2200,15,FALSE)</f>
        <v>0</v>
      </c>
      <c r="BI148" s="6">
        <f>VLOOKUP($B148,'[1]výnosy standard'!$A$1:$T$2200,16,FALSE)</f>
        <v>67.94</v>
      </c>
      <c r="BJ148" s="6">
        <f>VLOOKUP($B148,'[1]výnosy standard'!$A$1:$T$2200,17,FALSE)</f>
        <v>5.48</v>
      </c>
      <c r="BK148" s="6">
        <f>VLOOKUP($B148,'[1]výnosy standard'!$A$1:$T$2200,18,FALSE)</f>
        <v>5.48</v>
      </c>
      <c r="BL148" s="6">
        <f>VLOOKUP($B148,'[1]výnosy standard'!$A$1:$T$2200,19,FALSE)</f>
        <v>6.89</v>
      </c>
      <c r="BM148" s="6">
        <f>VLOOKUP($B148,'[1]výnosy standard'!$A$1:$T$2200,20,FALSE)</f>
        <v>0</v>
      </c>
      <c r="BN148" s="6">
        <f>VLOOKUP(B148,'[1]pšenice výnos'!$A$2:$E$2200,4)</f>
        <v>6.47</v>
      </c>
      <c r="BO148" s="6">
        <f>VLOOKUP(B148,[1]kukuřice!$A$2:$E$2200,5,FALSE)</f>
        <v>38.471279915444775</v>
      </c>
    </row>
    <row r="149" spans="1:67" hidden="1" x14ac:dyDescent="0.25">
      <c r="A149" s="7">
        <v>86</v>
      </c>
      <c r="B149" s="6" t="s">
        <v>145</v>
      </c>
      <c r="C149" s="13">
        <v>179</v>
      </c>
      <c r="D149" s="7">
        <v>3.5482225622602175</v>
      </c>
      <c r="E149" s="6" t="s">
        <v>9</v>
      </c>
      <c r="F149" s="6" t="s">
        <v>32</v>
      </c>
      <c r="G149" s="7">
        <v>3.5482225622602175</v>
      </c>
      <c r="H149" s="7">
        <v>0.96769706243460485</v>
      </c>
      <c r="I149" s="7">
        <v>0.96769706243460485</v>
      </c>
      <c r="J149" s="7">
        <v>62.002875000000003</v>
      </c>
      <c r="K149" s="14">
        <v>47.741624354612625</v>
      </c>
      <c r="L149" s="13">
        <v>1</v>
      </c>
      <c r="M149" s="7">
        <v>65.014129626865667</v>
      </c>
      <c r="N149" s="7">
        <v>-0.14751587155544679</v>
      </c>
      <c r="O149" s="7">
        <v>14.261250645387378</v>
      </c>
      <c r="P149" s="7">
        <v>2</v>
      </c>
      <c r="Q149" s="7">
        <v>0</v>
      </c>
      <c r="R149" s="7">
        <v>0</v>
      </c>
      <c r="S149" s="15">
        <v>0.60972222222222205</v>
      </c>
      <c r="T149" s="15">
        <v>1.64888888888889</v>
      </c>
      <c r="U149" s="15">
        <v>3.94259259259259</v>
      </c>
      <c r="V149" s="16">
        <v>20.2</v>
      </c>
      <c r="W149" s="16">
        <v>18</v>
      </c>
      <c r="X149" s="17" t="e">
        <v>#NULL!</v>
      </c>
      <c r="Y149" s="13">
        <v>3</v>
      </c>
      <c r="Z149" s="16">
        <v>4</v>
      </c>
      <c r="AA149" s="13">
        <v>17</v>
      </c>
      <c r="AB149" s="15">
        <v>-3.2</v>
      </c>
      <c r="AC149" s="15">
        <v>-1</v>
      </c>
      <c r="AD149" s="15">
        <v>1.39888888888889</v>
      </c>
      <c r="AE149" s="15">
        <v>-2.60111111111111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1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6">
        <f>VLOOKUP($B149,'[1]výnosy standard'!$A$1:$T$2200,2,FALSE)</f>
        <v>0</v>
      </c>
      <c r="AV149" s="6">
        <f>VLOOKUP($B149,'[1]výnosy standard'!$A$1:$T$2200,3,FALSE)</f>
        <v>0</v>
      </c>
      <c r="AW149" s="6">
        <f>VLOOKUP($B149,'[1]výnosy standard'!$A$1:$T$2200,4,FALSE)</f>
        <v>0</v>
      </c>
      <c r="AX149" s="6">
        <f>VLOOKUP($B149,'[1]výnosy standard'!$A$1:$T$2200,5,FALSE)</f>
        <v>4.87</v>
      </c>
      <c r="AY149" s="6">
        <f>VLOOKUP($B149,'[1]výnosy standard'!$A$1:$T$2200,6,FALSE)</f>
        <v>0</v>
      </c>
      <c r="AZ149" s="6">
        <f>VLOOKUP($B149,'[1]výnosy standard'!$A$1:$T$2200,7,FALSE)</f>
        <v>0</v>
      </c>
      <c r="BA149" s="6">
        <f>VLOOKUP($B149,'[1]výnosy standard'!$A$1:$T$2200,8,FALSE)</f>
        <v>0</v>
      </c>
      <c r="BB149" s="6">
        <f>VLOOKUP($B149,'[1]výnosy standard'!$A$1:$T$2200,9,FALSE)</f>
        <v>5.8</v>
      </c>
      <c r="BC149" s="6">
        <f>VLOOKUP($B149,'[1]výnosy standard'!$A$1:$T$2200,10,FALSE)</f>
        <v>5.8</v>
      </c>
      <c r="BD149" s="6">
        <f>VLOOKUP($B149,'[1]výnosy standard'!$A$1:$T$2200,11,FALSE)</f>
        <v>3.11</v>
      </c>
      <c r="BE149" s="6">
        <f>VLOOKUP($B149,'[1]výnosy standard'!$A$1:$T$2200,12,FALSE)</f>
        <v>6.06</v>
      </c>
      <c r="BF149" s="6">
        <f>VLOOKUP($B149,'[1]výnosy standard'!$A$1:$T$2200,13,FALSE)</f>
        <v>0</v>
      </c>
      <c r="BG149" s="6">
        <f>VLOOKUP($B149,'[1]výnosy standard'!$A$1:$T$2200,14,FALSE)</f>
        <v>0</v>
      </c>
      <c r="BH149" s="6">
        <f>VLOOKUP($B149,'[1]výnosy standard'!$A$1:$T$2200,15,FALSE)</f>
        <v>0</v>
      </c>
      <c r="BI149" s="6">
        <f>VLOOKUP($B149,'[1]výnosy standard'!$A$1:$T$2200,16,FALSE)</f>
        <v>0</v>
      </c>
      <c r="BJ149" s="6">
        <f>VLOOKUP($B149,'[1]výnosy standard'!$A$1:$T$2200,17,FALSE)</f>
        <v>4.67</v>
      </c>
      <c r="BK149" s="6">
        <f>VLOOKUP($B149,'[1]výnosy standard'!$A$1:$T$2200,18,FALSE)</f>
        <v>4.67</v>
      </c>
      <c r="BL149" s="6">
        <f>VLOOKUP($B149,'[1]výnosy standard'!$A$1:$T$2200,19,FALSE)</f>
        <v>5.2</v>
      </c>
      <c r="BM149" s="6">
        <f>VLOOKUP($B149,'[1]výnosy standard'!$A$1:$T$2200,20,FALSE)</f>
        <v>0</v>
      </c>
      <c r="BN149" s="6">
        <f>VLOOKUP(B149,'[1]pšenice výnos'!$A$2:$E$2200,4)</f>
        <v>5.8</v>
      </c>
      <c r="BO149" s="6">
        <f>VLOOKUP(B149,[1]kukuřice!$A$2:$E$2200,5,FALSE)</f>
        <v>41.577829809173942</v>
      </c>
    </row>
    <row r="150" spans="1:67" hidden="1" x14ac:dyDescent="0.25">
      <c r="A150" s="7">
        <v>114</v>
      </c>
      <c r="B150" s="6" t="s">
        <v>122</v>
      </c>
      <c r="C150" s="13">
        <v>344</v>
      </c>
      <c r="D150" s="7">
        <v>3.5563789473684211</v>
      </c>
      <c r="E150" s="6" t="s">
        <v>9</v>
      </c>
      <c r="F150" s="6" t="s">
        <v>32</v>
      </c>
      <c r="G150" s="7">
        <v>3.5563789473684211</v>
      </c>
      <c r="H150" s="7">
        <v>0.56140350877192979</v>
      </c>
      <c r="I150" s="7">
        <v>0.56140350877192979</v>
      </c>
      <c r="J150" s="7">
        <v>71.25</v>
      </c>
      <c r="K150" s="14">
        <v>76.19547461284219</v>
      </c>
      <c r="L150" s="13">
        <v>26</v>
      </c>
      <c r="M150" s="7">
        <v>65.014129626865667</v>
      </c>
      <c r="N150" s="7">
        <v>-0.14751587155544679</v>
      </c>
      <c r="O150" s="7">
        <v>-4.9454746128421903</v>
      </c>
      <c r="P150" s="7">
        <v>7</v>
      </c>
      <c r="Q150" s="7">
        <v>0</v>
      </c>
      <c r="R150" s="7">
        <v>0</v>
      </c>
      <c r="S150" s="15">
        <v>2.2777777777777799</v>
      </c>
      <c r="T150" s="15">
        <v>5.6471111111111103</v>
      </c>
      <c r="U150" s="15">
        <v>7</v>
      </c>
      <c r="V150" s="16">
        <v>8.3000000000000007</v>
      </c>
      <c r="W150" s="16">
        <v>9</v>
      </c>
      <c r="X150" s="17" t="e">
        <v>#NULL!</v>
      </c>
      <c r="Y150" s="13">
        <v>2</v>
      </c>
      <c r="Z150" s="16">
        <v>3.5</v>
      </c>
      <c r="AA150" s="13">
        <v>22</v>
      </c>
      <c r="AB150" s="15">
        <v>13.7</v>
      </c>
      <c r="AC150" s="15">
        <v>13</v>
      </c>
      <c r="AD150" s="15">
        <v>8.8971111111111103</v>
      </c>
      <c r="AE150" s="15">
        <v>5.3971111111111103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1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6">
        <f>VLOOKUP($B150,'[1]výnosy standard'!$A$1:$T$2200,2,FALSE)</f>
        <v>29.15</v>
      </c>
      <c r="AV150" s="6">
        <f>VLOOKUP($B150,'[1]výnosy standard'!$A$1:$T$2200,3,FALSE)</f>
        <v>0</v>
      </c>
      <c r="AW150" s="6">
        <f>VLOOKUP($B150,'[1]výnosy standard'!$A$1:$T$2200,4,FALSE)</f>
        <v>8.6300000000000008</v>
      </c>
      <c r="AX150" s="6">
        <f>VLOOKUP($B150,'[1]výnosy standard'!$A$1:$T$2200,5,FALSE)</f>
        <v>0</v>
      </c>
      <c r="AY150" s="6">
        <f>VLOOKUP($B150,'[1]výnosy standard'!$A$1:$T$2200,6,FALSE)</f>
        <v>1.04</v>
      </c>
      <c r="AZ150" s="6">
        <f>VLOOKUP($B150,'[1]výnosy standard'!$A$1:$T$2200,7,FALSE)</f>
        <v>0</v>
      </c>
      <c r="BA150" s="6">
        <f>VLOOKUP($B150,'[1]výnosy standard'!$A$1:$T$2200,8,FALSE)</f>
        <v>20.81</v>
      </c>
      <c r="BB150" s="6">
        <f>VLOOKUP($B150,'[1]výnosy standard'!$A$1:$T$2200,9,FALSE)</f>
        <v>7.14</v>
      </c>
      <c r="BC150" s="6">
        <f>VLOOKUP($B150,'[1]výnosy standard'!$A$1:$T$2200,10,FALSE)</f>
        <v>7.14</v>
      </c>
      <c r="BD150" s="6">
        <f>VLOOKUP($B150,'[1]výnosy standard'!$A$1:$T$2200,11,FALSE)</f>
        <v>3.51</v>
      </c>
      <c r="BE150" s="6">
        <f>VLOOKUP($B150,'[1]výnosy standard'!$A$1:$T$2200,12,FALSE)</f>
        <v>0</v>
      </c>
      <c r="BF150" s="6">
        <f>VLOOKUP($B150,'[1]výnosy standard'!$A$1:$T$2200,13,FALSE)</f>
        <v>0</v>
      </c>
      <c r="BG150" s="6">
        <f>VLOOKUP($B150,'[1]výnosy standard'!$A$1:$T$2200,14,FALSE)</f>
        <v>0</v>
      </c>
      <c r="BH150" s="6">
        <f>VLOOKUP($B150,'[1]výnosy standard'!$A$1:$T$2200,15,FALSE)</f>
        <v>0</v>
      </c>
      <c r="BI150" s="6">
        <f>VLOOKUP($B150,'[1]výnosy standard'!$A$1:$T$2200,16,FALSE)</f>
        <v>67.37</v>
      </c>
      <c r="BJ150" s="6">
        <f>VLOOKUP($B150,'[1]výnosy standard'!$A$1:$T$2200,17,FALSE)</f>
        <v>5.72</v>
      </c>
      <c r="BK150" s="6">
        <f>VLOOKUP($B150,'[1]výnosy standard'!$A$1:$T$2200,18,FALSE)</f>
        <v>5.72</v>
      </c>
      <c r="BL150" s="6">
        <f>VLOOKUP($B150,'[1]výnosy standard'!$A$1:$T$2200,19,FALSE)</f>
        <v>7.15</v>
      </c>
      <c r="BM150" s="6">
        <f>VLOOKUP($B150,'[1]výnosy standard'!$A$1:$T$2200,20,FALSE)</f>
        <v>0</v>
      </c>
      <c r="BN150" s="6">
        <f>VLOOKUP(B150,'[1]pšenice výnos'!$A$2:$E$2200,4)</f>
        <v>7.14</v>
      </c>
      <c r="BO150" s="6">
        <f>VLOOKUP(B150,[1]kukuřice!$A$2:$E$2200,5,FALSE)</f>
        <v>43.369372785812757</v>
      </c>
    </row>
    <row r="151" spans="1:67" hidden="1" x14ac:dyDescent="0.25">
      <c r="A151" s="7">
        <v>120</v>
      </c>
      <c r="B151" s="6" t="s">
        <v>122</v>
      </c>
      <c r="C151" s="13">
        <v>46</v>
      </c>
      <c r="D151" s="7">
        <v>3.5609307670209707</v>
      </c>
      <c r="E151" s="6" t="s">
        <v>9</v>
      </c>
      <c r="F151" s="6" t="s">
        <v>32</v>
      </c>
      <c r="G151" s="7">
        <v>3.5609307670209707</v>
      </c>
      <c r="H151" s="7">
        <v>0.893740623703278</v>
      </c>
      <c r="I151" s="7">
        <v>0.893740623703278</v>
      </c>
      <c r="J151" s="7">
        <v>78.322500000000005</v>
      </c>
      <c r="K151" s="14">
        <v>66.488780914391953</v>
      </c>
      <c r="L151" s="13">
        <v>26</v>
      </c>
      <c r="M151" s="7">
        <v>65.014129626865667</v>
      </c>
      <c r="N151" s="7">
        <v>-0.14751587155544679</v>
      </c>
      <c r="O151" s="7">
        <v>11.833719085608053</v>
      </c>
      <c r="P151" s="7">
        <v>7</v>
      </c>
      <c r="Q151" s="7">
        <v>0</v>
      </c>
      <c r="R151" s="7">
        <v>0</v>
      </c>
      <c r="S151" s="15">
        <v>2.7638888888888902</v>
      </c>
      <c r="T151" s="15">
        <v>6.5033333333333303</v>
      </c>
      <c r="U151" s="17" t="e">
        <v>#NULL!</v>
      </c>
      <c r="V151" s="16">
        <v>9.1999999999999993</v>
      </c>
      <c r="W151" s="16">
        <v>11.5</v>
      </c>
      <c r="X151" s="17" t="e">
        <v>#NULL!</v>
      </c>
      <c r="Y151" s="13">
        <v>2</v>
      </c>
      <c r="Z151" s="16">
        <v>3.5</v>
      </c>
      <c r="AA151" s="13">
        <v>22</v>
      </c>
      <c r="AB151" s="15">
        <v>12.8</v>
      </c>
      <c r="AC151" s="15">
        <v>10.5</v>
      </c>
      <c r="AD151" s="15">
        <v>9.1283333333333303</v>
      </c>
      <c r="AE151" s="15">
        <v>5.6283333333333303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1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6">
        <f>VLOOKUP($B151,'[1]výnosy standard'!$A$1:$T$2200,2,FALSE)</f>
        <v>29.15</v>
      </c>
      <c r="AV151" s="6">
        <f>VLOOKUP($B151,'[1]výnosy standard'!$A$1:$T$2200,3,FALSE)</f>
        <v>0</v>
      </c>
      <c r="AW151" s="6">
        <f>VLOOKUP($B151,'[1]výnosy standard'!$A$1:$T$2200,4,FALSE)</f>
        <v>8.6300000000000008</v>
      </c>
      <c r="AX151" s="6">
        <f>VLOOKUP($B151,'[1]výnosy standard'!$A$1:$T$2200,5,FALSE)</f>
        <v>0</v>
      </c>
      <c r="AY151" s="6">
        <f>VLOOKUP($B151,'[1]výnosy standard'!$A$1:$T$2200,6,FALSE)</f>
        <v>1.04</v>
      </c>
      <c r="AZ151" s="6">
        <f>VLOOKUP($B151,'[1]výnosy standard'!$A$1:$T$2200,7,FALSE)</f>
        <v>0</v>
      </c>
      <c r="BA151" s="6">
        <f>VLOOKUP($B151,'[1]výnosy standard'!$A$1:$T$2200,8,FALSE)</f>
        <v>20.81</v>
      </c>
      <c r="BB151" s="6">
        <f>VLOOKUP($B151,'[1]výnosy standard'!$A$1:$T$2200,9,FALSE)</f>
        <v>7.14</v>
      </c>
      <c r="BC151" s="6">
        <f>VLOOKUP($B151,'[1]výnosy standard'!$A$1:$T$2200,10,FALSE)</f>
        <v>7.14</v>
      </c>
      <c r="BD151" s="6">
        <f>VLOOKUP($B151,'[1]výnosy standard'!$A$1:$T$2200,11,FALSE)</f>
        <v>3.51</v>
      </c>
      <c r="BE151" s="6">
        <f>VLOOKUP($B151,'[1]výnosy standard'!$A$1:$T$2200,12,FALSE)</f>
        <v>0</v>
      </c>
      <c r="BF151" s="6">
        <f>VLOOKUP($B151,'[1]výnosy standard'!$A$1:$T$2200,13,FALSE)</f>
        <v>0</v>
      </c>
      <c r="BG151" s="6">
        <f>VLOOKUP($B151,'[1]výnosy standard'!$A$1:$T$2200,14,FALSE)</f>
        <v>0</v>
      </c>
      <c r="BH151" s="6">
        <f>VLOOKUP($B151,'[1]výnosy standard'!$A$1:$T$2200,15,FALSE)</f>
        <v>0</v>
      </c>
      <c r="BI151" s="6">
        <f>VLOOKUP($B151,'[1]výnosy standard'!$A$1:$T$2200,16,FALSE)</f>
        <v>67.37</v>
      </c>
      <c r="BJ151" s="6">
        <f>VLOOKUP($B151,'[1]výnosy standard'!$A$1:$T$2200,17,FALSE)</f>
        <v>5.72</v>
      </c>
      <c r="BK151" s="6">
        <f>VLOOKUP($B151,'[1]výnosy standard'!$A$1:$T$2200,18,FALSE)</f>
        <v>5.72</v>
      </c>
      <c r="BL151" s="6">
        <f>VLOOKUP($B151,'[1]výnosy standard'!$A$1:$T$2200,19,FALSE)</f>
        <v>7.15</v>
      </c>
      <c r="BM151" s="6">
        <f>VLOOKUP($B151,'[1]výnosy standard'!$A$1:$T$2200,20,FALSE)</f>
        <v>0</v>
      </c>
      <c r="BN151" s="6">
        <f>VLOOKUP(B151,'[1]pšenice výnos'!$A$2:$E$2200,4)</f>
        <v>7.14</v>
      </c>
      <c r="BO151" s="6">
        <f>VLOOKUP(B151,[1]kukuřice!$A$2:$E$2200,5,FALSE)</f>
        <v>43.369372785812757</v>
      </c>
    </row>
    <row r="152" spans="1:67" hidden="1" x14ac:dyDescent="0.25">
      <c r="A152" s="7">
        <v>179</v>
      </c>
      <c r="B152" s="6" t="s">
        <v>146</v>
      </c>
      <c r="C152" s="13">
        <v>448</v>
      </c>
      <c r="D152" s="7">
        <v>3.5719357768571518</v>
      </c>
      <c r="E152" s="6" t="s">
        <v>9</v>
      </c>
      <c r="F152" s="6" t="s">
        <v>32</v>
      </c>
      <c r="G152" s="7">
        <v>3.5719357768571518</v>
      </c>
      <c r="H152" s="7">
        <v>0.94873659909553787</v>
      </c>
      <c r="I152" s="7">
        <v>0.94873659909553787</v>
      </c>
      <c r="J152" s="7">
        <v>63.241999999999997</v>
      </c>
      <c r="K152" s="14">
        <v>65.774474984705066</v>
      </c>
      <c r="L152" s="13">
        <v>1</v>
      </c>
      <c r="M152" s="7">
        <v>65.014129626865667</v>
      </c>
      <c r="N152" s="7">
        <v>-0.14751587155544679</v>
      </c>
      <c r="O152" s="7">
        <v>-2.5324749847050683</v>
      </c>
      <c r="P152" s="7">
        <v>4</v>
      </c>
      <c r="Q152" s="7">
        <v>0</v>
      </c>
      <c r="R152" s="7">
        <v>0</v>
      </c>
      <c r="S152" s="15">
        <v>0.69722222222222197</v>
      </c>
      <c r="T152" s="15">
        <v>1.80666666666667</v>
      </c>
      <c r="U152" s="15">
        <v>4.0679012345679002</v>
      </c>
      <c r="V152" s="16">
        <v>16.3</v>
      </c>
      <c r="W152" s="16">
        <v>22.5</v>
      </c>
      <c r="X152" s="17" t="e">
        <v>#NULL!</v>
      </c>
      <c r="Y152" s="13">
        <v>3</v>
      </c>
      <c r="Z152" s="16">
        <v>4</v>
      </c>
      <c r="AA152" s="13">
        <v>17</v>
      </c>
      <c r="AB152" s="15">
        <v>0.69999999999999896</v>
      </c>
      <c r="AC152" s="15">
        <v>-5.5</v>
      </c>
      <c r="AD152" s="15">
        <v>0.43166666666666698</v>
      </c>
      <c r="AE152" s="15">
        <v>-3.5683333333333298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1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6">
        <f>VLOOKUP($B152,'[1]výnosy standard'!$A$1:$T$2200,2,FALSE)</f>
        <v>0</v>
      </c>
      <c r="AV152" s="6">
        <f>VLOOKUP($B152,'[1]výnosy standard'!$A$1:$T$2200,3,FALSE)</f>
        <v>0</v>
      </c>
      <c r="AW152" s="6">
        <f>VLOOKUP($B152,'[1]výnosy standard'!$A$1:$T$2200,4,FALSE)</f>
        <v>0</v>
      </c>
      <c r="AX152" s="6">
        <f>VLOOKUP($B152,'[1]výnosy standard'!$A$1:$T$2200,5,FALSE)</f>
        <v>0</v>
      </c>
      <c r="AY152" s="6">
        <f>VLOOKUP($B152,'[1]výnosy standard'!$A$1:$T$2200,6,FALSE)</f>
        <v>0</v>
      </c>
      <c r="AZ152" s="6">
        <f>VLOOKUP($B152,'[1]výnosy standard'!$A$1:$T$2200,7,FALSE)</f>
        <v>0</v>
      </c>
      <c r="BA152" s="6">
        <f>VLOOKUP($B152,'[1]výnosy standard'!$A$1:$T$2200,8,FALSE)</f>
        <v>0</v>
      </c>
      <c r="BB152" s="6">
        <f>VLOOKUP($B152,'[1]výnosy standard'!$A$1:$T$2200,9,FALSE)</f>
        <v>6.18</v>
      </c>
      <c r="BC152" s="6">
        <f>VLOOKUP($B152,'[1]výnosy standard'!$A$1:$T$2200,10,FALSE)</f>
        <v>6.18</v>
      </c>
      <c r="BD152" s="6">
        <f>VLOOKUP($B152,'[1]výnosy standard'!$A$1:$T$2200,11,FALSE)</f>
        <v>3.18</v>
      </c>
      <c r="BE152" s="6">
        <f>VLOOKUP($B152,'[1]výnosy standard'!$A$1:$T$2200,12,FALSE)</f>
        <v>6.19</v>
      </c>
      <c r="BF152" s="6">
        <f>VLOOKUP($B152,'[1]výnosy standard'!$A$1:$T$2200,13,FALSE)</f>
        <v>0</v>
      </c>
      <c r="BG152" s="6">
        <f>VLOOKUP($B152,'[1]výnosy standard'!$A$1:$T$2200,14,FALSE)</f>
        <v>0</v>
      </c>
      <c r="BH152" s="6">
        <f>VLOOKUP($B152,'[1]výnosy standard'!$A$1:$T$2200,15,FALSE)</f>
        <v>0</v>
      </c>
      <c r="BI152" s="6">
        <f>VLOOKUP($B152,'[1]výnosy standard'!$A$1:$T$2200,16,FALSE)</f>
        <v>0</v>
      </c>
      <c r="BJ152" s="6">
        <f>VLOOKUP($B152,'[1]výnosy standard'!$A$1:$T$2200,17,FALSE)</f>
        <v>4.42</v>
      </c>
      <c r="BK152" s="6">
        <f>VLOOKUP($B152,'[1]výnosy standard'!$A$1:$T$2200,18,FALSE)</f>
        <v>4.42</v>
      </c>
      <c r="BL152" s="6">
        <f>VLOOKUP($B152,'[1]výnosy standard'!$A$1:$T$2200,19,FALSE)</f>
        <v>5.75</v>
      </c>
      <c r="BM152" s="6">
        <f>VLOOKUP($B152,'[1]výnosy standard'!$A$1:$T$2200,20,FALSE)</f>
        <v>0</v>
      </c>
      <c r="BN152" s="6">
        <f>VLOOKUP(B152,'[1]pšenice výnos'!$A$2:$E$2200,4)</f>
        <v>6.18</v>
      </c>
      <c r="BO152" s="6">
        <f>VLOOKUP(B152,[1]kukuřice!$A$2:$E$2200,5,FALSE)</f>
        <v>39.369969558903797</v>
      </c>
    </row>
    <row r="153" spans="1:67" hidden="1" x14ac:dyDescent="0.25">
      <c r="A153" s="7">
        <v>76</v>
      </c>
      <c r="B153" s="6" t="s">
        <v>122</v>
      </c>
      <c r="C153" s="13">
        <v>246</v>
      </c>
      <c r="D153" s="7">
        <v>3.5826408125577101</v>
      </c>
      <c r="E153" s="6" t="s">
        <v>9</v>
      </c>
      <c r="F153" s="6" t="s">
        <v>32</v>
      </c>
      <c r="G153" s="7">
        <v>3.5826408125577101</v>
      </c>
      <c r="H153" s="7">
        <v>1.7359187442289936</v>
      </c>
      <c r="I153" s="7">
        <v>1.7359187442289936</v>
      </c>
      <c r="J153" s="7">
        <v>54.15</v>
      </c>
      <c r="K153" s="14">
        <v>65.584044085617435</v>
      </c>
      <c r="L153" s="13">
        <v>24</v>
      </c>
      <c r="M153" s="7">
        <v>65.014129626865667</v>
      </c>
      <c r="N153" s="7">
        <v>-0.14751587155544679</v>
      </c>
      <c r="O153" s="7">
        <v>-11.434044085617437</v>
      </c>
      <c r="P153" s="7">
        <v>6</v>
      </c>
      <c r="Q153" s="7">
        <v>0</v>
      </c>
      <c r="R153" s="7">
        <v>0</v>
      </c>
      <c r="S153" s="15">
        <v>2.3062499999999999</v>
      </c>
      <c r="T153" s="15">
        <v>5.1823030303030304</v>
      </c>
      <c r="U153" s="15">
        <v>7.2738095238095202</v>
      </c>
      <c r="V153" s="16">
        <v>10.5</v>
      </c>
      <c r="W153" s="16">
        <v>12.9</v>
      </c>
      <c r="X153" s="17" t="e">
        <v>#NULL!</v>
      </c>
      <c r="Y153" s="13">
        <v>2</v>
      </c>
      <c r="Z153" s="16">
        <v>3.5</v>
      </c>
      <c r="AA153" s="13">
        <v>22</v>
      </c>
      <c r="AB153" s="15">
        <v>11.5</v>
      </c>
      <c r="AC153" s="15">
        <v>9.1</v>
      </c>
      <c r="AD153" s="15">
        <v>7.4573030303030299</v>
      </c>
      <c r="AE153" s="15">
        <v>3.9573030303030299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1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6">
        <f>VLOOKUP($B153,'[1]výnosy standard'!$A$1:$T$2200,2,FALSE)</f>
        <v>29.15</v>
      </c>
      <c r="AV153" s="6">
        <f>VLOOKUP($B153,'[1]výnosy standard'!$A$1:$T$2200,3,FALSE)</f>
        <v>0</v>
      </c>
      <c r="AW153" s="6">
        <f>VLOOKUP($B153,'[1]výnosy standard'!$A$1:$T$2200,4,FALSE)</f>
        <v>8.6300000000000008</v>
      </c>
      <c r="AX153" s="6">
        <f>VLOOKUP($B153,'[1]výnosy standard'!$A$1:$T$2200,5,FALSE)</f>
        <v>0</v>
      </c>
      <c r="AY153" s="6">
        <f>VLOOKUP($B153,'[1]výnosy standard'!$A$1:$T$2200,6,FALSE)</f>
        <v>1.04</v>
      </c>
      <c r="AZ153" s="6">
        <f>VLOOKUP($B153,'[1]výnosy standard'!$A$1:$T$2200,7,FALSE)</f>
        <v>0</v>
      </c>
      <c r="BA153" s="6">
        <f>VLOOKUP($B153,'[1]výnosy standard'!$A$1:$T$2200,8,FALSE)</f>
        <v>20.81</v>
      </c>
      <c r="BB153" s="6">
        <f>VLOOKUP($B153,'[1]výnosy standard'!$A$1:$T$2200,9,FALSE)</f>
        <v>7.14</v>
      </c>
      <c r="BC153" s="6">
        <f>VLOOKUP($B153,'[1]výnosy standard'!$A$1:$T$2200,10,FALSE)</f>
        <v>7.14</v>
      </c>
      <c r="BD153" s="6">
        <f>VLOOKUP($B153,'[1]výnosy standard'!$A$1:$T$2200,11,FALSE)</f>
        <v>3.51</v>
      </c>
      <c r="BE153" s="6">
        <f>VLOOKUP($B153,'[1]výnosy standard'!$A$1:$T$2200,12,FALSE)</f>
        <v>0</v>
      </c>
      <c r="BF153" s="6">
        <f>VLOOKUP($B153,'[1]výnosy standard'!$A$1:$T$2200,13,FALSE)</f>
        <v>0</v>
      </c>
      <c r="BG153" s="6">
        <f>VLOOKUP($B153,'[1]výnosy standard'!$A$1:$T$2200,14,FALSE)</f>
        <v>0</v>
      </c>
      <c r="BH153" s="6">
        <f>VLOOKUP($B153,'[1]výnosy standard'!$A$1:$T$2200,15,FALSE)</f>
        <v>0</v>
      </c>
      <c r="BI153" s="6">
        <f>VLOOKUP($B153,'[1]výnosy standard'!$A$1:$T$2200,16,FALSE)</f>
        <v>67.37</v>
      </c>
      <c r="BJ153" s="6">
        <f>VLOOKUP($B153,'[1]výnosy standard'!$A$1:$T$2200,17,FALSE)</f>
        <v>5.72</v>
      </c>
      <c r="BK153" s="6">
        <f>VLOOKUP($B153,'[1]výnosy standard'!$A$1:$T$2200,18,FALSE)</f>
        <v>5.72</v>
      </c>
      <c r="BL153" s="6">
        <f>VLOOKUP($B153,'[1]výnosy standard'!$A$1:$T$2200,19,FALSE)</f>
        <v>7.15</v>
      </c>
      <c r="BM153" s="6">
        <f>VLOOKUP($B153,'[1]výnosy standard'!$A$1:$T$2200,20,FALSE)</f>
        <v>0</v>
      </c>
      <c r="BN153" s="6">
        <f>VLOOKUP(B153,'[1]pšenice výnos'!$A$2:$E$2200,4)</f>
        <v>7.14</v>
      </c>
      <c r="BO153" s="6">
        <f>VLOOKUP(B153,[1]kukuřice!$A$2:$E$2200,5,FALSE)</f>
        <v>43.369372785812757</v>
      </c>
    </row>
    <row r="154" spans="1:67" hidden="1" x14ac:dyDescent="0.25">
      <c r="A154" s="7">
        <v>201</v>
      </c>
      <c r="B154" s="6" t="s">
        <v>130</v>
      </c>
      <c r="C154" s="13">
        <v>260</v>
      </c>
      <c r="D154" s="7">
        <v>3.6411519914844024</v>
      </c>
      <c r="E154" s="6" t="s">
        <v>9</v>
      </c>
      <c r="F154" s="6" t="s">
        <v>32</v>
      </c>
      <c r="G154" s="7">
        <v>3.6411519914844024</v>
      </c>
      <c r="H154" s="7">
        <v>1.6590732864424897</v>
      </c>
      <c r="I154" s="7">
        <v>1.6590732864424897</v>
      </c>
      <c r="J154" s="7">
        <v>68.110312500000006</v>
      </c>
      <c r="K154" s="14">
        <v>69.977590470999317</v>
      </c>
      <c r="L154" s="13">
        <v>24</v>
      </c>
      <c r="M154" s="7">
        <v>65.014129626865667</v>
      </c>
      <c r="N154" s="7">
        <v>-0.14751587155544679</v>
      </c>
      <c r="O154" s="7">
        <v>-1.8672779709993108</v>
      </c>
      <c r="P154" s="7">
        <v>9</v>
      </c>
      <c r="Q154" s="7">
        <v>0</v>
      </c>
      <c r="R154" s="7">
        <v>0</v>
      </c>
      <c r="S154" s="15">
        <v>1.01203703703704</v>
      </c>
      <c r="T154" s="15">
        <v>2.9066666666666698</v>
      </c>
      <c r="U154" s="15">
        <v>5.9407694088319101</v>
      </c>
      <c r="V154" s="16">
        <v>18</v>
      </c>
      <c r="W154" s="16">
        <v>19.8</v>
      </c>
      <c r="X154" s="17" t="e">
        <v>#NULL!</v>
      </c>
      <c r="Y154" s="13">
        <v>2</v>
      </c>
      <c r="Z154" s="16">
        <v>3.5</v>
      </c>
      <c r="AA154" s="13">
        <v>22</v>
      </c>
      <c r="AB154" s="15">
        <v>4</v>
      </c>
      <c r="AC154" s="15">
        <v>2.2000000000000002</v>
      </c>
      <c r="AD154" s="15">
        <v>3.4566666666666701</v>
      </c>
      <c r="AE154" s="15">
        <v>-4.3333333333333897E-2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1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6">
        <f>VLOOKUP($B154,'[1]výnosy standard'!$A$1:$T$2200,2,FALSE)</f>
        <v>28.17</v>
      </c>
      <c r="AV154" s="6">
        <f>VLOOKUP($B154,'[1]výnosy standard'!$A$1:$T$2200,3,FALSE)</f>
        <v>0</v>
      </c>
      <c r="AW154" s="6">
        <f>VLOOKUP($B154,'[1]výnosy standard'!$A$1:$T$2200,4,FALSE)</f>
        <v>8.14</v>
      </c>
      <c r="AX154" s="6">
        <f>VLOOKUP($B154,'[1]výnosy standard'!$A$1:$T$2200,5,FALSE)</f>
        <v>0</v>
      </c>
      <c r="AY154" s="6">
        <f>VLOOKUP($B154,'[1]výnosy standard'!$A$1:$T$2200,6,FALSE)</f>
        <v>1.03</v>
      </c>
      <c r="AZ154" s="6">
        <f>VLOOKUP($B154,'[1]výnosy standard'!$A$1:$T$2200,7,FALSE)</f>
        <v>0</v>
      </c>
      <c r="BA154" s="6">
        <f>VLOOKUP($B154,'[1]výnosy standard'!$A$1:$T$2200,8,FALSE)</f>
        <v>20.11</v>
      </c>
      <c r="BB154" s="6">
        <f>VLOOKUP($B154,'[1]výnosy standard'!$A$1:$T$2200,9,FALSE)</f>
        <v>7.38</v>
      </c>
      <c r="BC154" s="6">
        <f>VLOOKUP($B154,'[1]výnosy standard'!$A$1:$T$2200,10,FALSE)</f>
        <v>7.38</v>
      </c>
      <c r="BD154" s="6">
        <f>VLOOKUP($B154,'[1]výnosy standard'!$A$1:$T$2200,11,FALSE)</f>
        <v>3.62</v>
      </c>
      <c r="BE154" s="6">
        <f>VLOOKUP($B154,'[1]výnosy standard'!$A$1:$T$2200,12,FALSE)</f>
        <v>0</v>
      </c>
      <c r="BF154" s="6">
        <f>VLOOKUP($B154,'[1]výnosy standard'!$A$1:$T$2200,13,FALSE)</f>
        <v>0</v>
      </c>
      <c r="BG154" s="6">
        <f>VLOOKUP($B154,'[1]výnosy standard'!$A$1:$T$2200,14,FALSE)</f>
        <v>0</v>
      </c>
      <c r="BH154" s="6">
        <f>VLOOKUP($B154,'[1]výnosy standard'!$A$1:$T$2200,15,FALSE)</f>
        <v>0</v>
      </c>
      <c r="BI154" s="6">
        <f>VLOOKUP($B154,'[1]výnosy standard'!$A$1:$T$2200,16,FALSE)</f>
        <v>72.05</v>
      </c>
      <c r="BJ154" s="6">
        <f>VLOOKUP($B154,'[1]výnosy standard'!$A$1:$T$2200,17,FALSE)</f>
        <v>5.89</v>
      </c>
      <c r="BK154" s="6">
        <f>VLOOKUP($B154,'[1]výnosy standard'!$A$1:$T$2200,18,FALSE)</f>
        <v>5.89</v>
      </c>
      <c r="BL154" s="6">
        <f>VLOOKUP($B154,'[1]výnosy standard'!$A$1:$T$2200,19,FALSE)</f>
        <v>6.97</v>
      </c>
      <c r="BM154" s="6">
        <f>VLOOKUP($B154,'[1]výnosy standard'!$A$1:$T$2200,20,FALSE)</f>
        <v>0</v>
      </c>
      <c r="BN154" s="6">
        <f>VLOOKUP(B154,'[1]pšenice výnos'!$A$2:$E$2200,4)</f>
        <v>7.38</v>
      </c>
      <c r="BO154" s="6">
        <f>VLOOKUP(B154,[1]kukuřice!$A$2:$E$2200,5,FALSE)</f>
        <v>46.768164145287535</v>
      </c>
    </row>
    <row r="155" spans="1:67" hidden="1" x14ac:dyDescent="0.25">
      <c r="A155" s="7">
        <v>103</v>
      </c>
      <c r="B155" s="6" t="s">
        <v>143</v>
      </c>
      <c r="C155" s="13">
        <v>394</v>
      </c>
      <c r="D155" s="7">
        <v>3.656164714375115</v>
      </c>
      <c r="E155" s="6" t="s">
        <v>9</v>
      </c>
      <c r="F155" s="6" t="s">
        <v>32</v>
      </c>
      <c r="G155" s="7">
        <v>3.656164714375115</v>
      </c>
      <c r="H155" s="7">
        <v>0.45009603491360317</v>
      </c>
      <c r="I155" s="7">
        <v>0.45009603491360317</v>
      </c>
      <c r="J155" s="7">
        <v>57.765450000000001</v>
      </c>
      <c r="K155" s="14">
        <v>67.128231841835458</v>
      </c>
      <c r="L155" s="13">
        <v>27</v>
      </c>
      <c r="M155" s="7">
        <v>65.014129626865667</v>
      </c>
      <c r="N155" s="7">
        <v>-0.14751587155544679</v>
      </c>
      <c r="O155" s="7">
        <v>-9.3627818418354565</v>
      </c>
      <c r="P155" s="7">
        <v>8</v>
      </c>
      <c r="Q155" s="7">
        <v>0</v>
      </c>
      <c r="R155" s="7">
        <v>0</v>
      </c>
      <c r="S155" s="15">
        <v>0.67916666666666703</v>
      </c>
      <c r="T155" s="15">
        <v>2.6483333333333299</v>
      </c>
      <c r="U155" s="15">
        <v>5.4194444444444398</v>
      </c>
      <c r="V155" s="16">
        <v>19.3</v>
      </c>
      <c r="W155" s="16">
        <v>19</v>
      </c>
      <c r="X155" s="13">
        <v>-1</v>
      </c>
      <c r="Y155" s="13">
        <v>2</v>
      </c>
      <c r="Z155" s="16">
        <v>3.5</v>
      </c>
      <c r="AA155" s="13">
        <v>22</v>
      </c>
      <c r="AB155" s="15">
        <v>2.7</v>
      </c>
      <c r="AC155" s="15">
        <v>3</v>
      </c>
      <c r="AD155" s="15">
        <v>3.3983333333333299</v>
      </c>
      <c r="AE155" s="15">
        <v>-0.10166666666667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1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6">
        <f>VLOOKUP($B155,'[1]výnosy standard'!$A$1:$T$2200,2,FALSE)</f>
        <v>0</v>
      </c>
      <c r="AV155" s="6">
        <f>VLOOKUP($B155,'[1]výnosy standard'!$A$1:$T$2200,3,FALSE)</f>
        <v>0</v>
      </c>
      <c r="AW155" s="6">
        <f>VLOOKUP($B155,'[1]výnosy standard'!$A$1:$T$2200,4,FALSE)</f>
        <v>0</v>
      </c>
      <c r="AX155" s="6">
        <f>VLOOKUP($B155,'[1]výnosy standard'!$A$1:$T$2200,5,FALSE)</f>
        <v>0</v>
      </c>
      <c r="AY155" s="6">
        <f>VLOOKUP($B155,'[1]výnosy standard'!$A$1:$T$2200,6,FALSE)</f>
        <v>0</v>
      </c>
      <c r="AZ155" s="6">
        <f>VLOOKUP($B155,'[1]výnosy standard'!$A$1:$T$2200,7,FALSE)</f>
        <v>0</v>
      </c>
      <c r="BA155" s="6">
        <f>VLOOKUP($B155,'[1]výnosy standard'!$A$1:$T$2200,8,FALSE)</f>
        <v>0</v>
      </c>
      <c r="BB155" s="6">
        <f>VLOOKUP($B155,'[1]výnosy standard'!$A$1:$T$2200,9,FALSE)</f>
        <v>6.88</v>
      </c>
      <c r="BC155" s="6">
        <f>VLOOKUP($B155,'[1]výnosy standard'!$A$1:$T$2200,10,FALSE)</f>
        <v>6.88</v>
      </c>
      <c r="BD155" s="6">
        <f>VLOOKUP($B155,'[1]výnosy standard'!$A$1:$T$2200,11,FALSE)</f>
        <v>3.73</v>
      </c>
      <c r="BE155" s="6">
        <f>VLOOKUP($B155,'[1]výnosy standard'!$A$1:$T$2200,12,FALSE)</f>
        <v>6.12</v>
      </c>
      <c r="BF155" s="6">
        <f>VLOOKUP($B155,'[1]výnosy standard'!$A$1:$T$2200,13,FALSE)</f>
        <v>0</v>
      </c>
      <c r="BG155" s="6">
        <f>VLOOKUP($B155,'[1]výnosy standard'!$A$1:$T$2200,14,FALSE)</f>
        <v>0</v>
      </c>
      <c r="BH155" s="6">
        <f>VLOOKUP($B155,'[1]výnosy standard'!$A$1:$T$2200,15,FALSE)</f>
        <v>0</v>
      </c>
      <c r="BI155" s="6">
        <f>VLOOKUP($B155,'[1]výnosy standard'!$A$1:$T$2200,16,FALSE)</f>
        <v>0</v>
      </c>
      <c r="BJ155" s="6">
        <f>VLOOKUP($B155,'[1]výnosy standard'!$A$1:$T$2200,17,FALSE)</f>
        <v>5.55</v>
      </c>
      <c r="BK155" s="6">
        <f>VLOOKUP($B155,'[1]výnosy standard'!$A$1:$T$2200,18,FALSE)</f>
        <v>5.55</v>
      </c>
      <c r="BL155" s="6">
        <f>VLOOKUP($B155,'[1]výnosy standard'!$A$1:$T$2200,19,FALSE)</f>
        <v>6.42</v>
      </c>
      <c r="BM155" s="6">
        <f>VLOOKUP($B155,'[1]výnosy standard'!$A$1:$T$2200,20,FALSE)</f>
        <v>0</v>
      </c>
      <c r="BN155" s="6">
        <f>VLOOKUP(B155,'[1]pšenice výnos'!$A$2:$E$2200,4)</f>
        <v>6.88</v>
      </c>
      <c r="BO155" s="6">
        <f>VLOOKUP(B155,[1]kukuřice!$A$2:$E$2200,5,FALSE)</f>
        <v>46.747194914373758</v>
      </c>
    </row>
    <row r="156" spans="1:67" hidden="1" x14ac:dyDescent="0.25">
      <c r="A156" s="7">
        <v>3659</v>
      </c>
      <c r="B156" s="6" t="s">
        <v>145</v>
      </c>
      <c r="C156" s="13">
        <v>29</v>
      </c>
      <c r="D156" s="7">
        <v>3.7301005410199553</v>
      </c>
      <c r="E156" s="6" t="s">
        <v>9</v>
      </c>
      <c r="F156" s="6" t="s">
        <v>32</v>
      </c>
      <c r="G156" s="7">
        <v>3.7301005410199553</v>
      </c>
      <c r="H156" s="7">
        <v>0.79822616407982261</v>
      </c>
      <c r="I156" s="7">
        <v>0.79822616407982261</v>
      </c>
      <c r="J156" s="7">
        <v>56.375</v>
      </c>
      <c r="K156" s="14">
        <v>53.176853349109926</v>
      </c>
      <c r="L156" s="13">
        <v>27</v>
      </c>
      <c r="M156" s="7">
        <v>65.014129626865667</v>
      </c>
      <c r="N156" s="7">
        <v>-0.14751587155544679</v>
      </c>
      <c r="O156" s="7">
        <v>3.1981466508900738</v>
      </c>
      <c r="P156" s="7">
        <v>3</v>
      </c>
      <c r="Q156" s="7">
        <v>0</v>
      </c>
      <c r="R156" s="7">
        <v>0</v>
      </c>
      <c r="S156" s="15">
        <v>1.2576923076923101</v>
      </c>
      <c r="T156" s="15">
        <v>2.6738461538461502</v>
      </c>
      <c r="U156" s="15">
        <v>4.4786324786324796</v>
      </c>
      <c r="V156" s="16">
        <v>16.7</v>
      </c>
      <c r="W156" s="16">
        <v>17.5</v>
      </c>
      <c r="X156" s="17" t="e">
        <v>#NULL!</v>
      </c>
      <c r="Y156" s="13">
        <v>3</v>
      </c>
      <c r="Z156" s="16">
        <v>4</v>
      </c>
      <c r="AA156" s="13">
        <v>17</v>
      </c>
      <c r="AB156" s="15">
        <v>0.30000000000000099</v>
      </c>
      <c r="AC156" s="15">
        <v>-0.5</v>
      </c>
      <c r="AD156" s="15">
        <v>2.5488461538461502</v>
      </c>
      <c r="AE156" s="15">
        <v>-1.45115384615385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1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6">
        <f>VLOOKUP($B156,'[1]výnosy standard'!$A$1:$T$2200,2,FALSE)</f>
        <v>0</v>
      </c>
      <c r="AV156" s="6">
        <f>VLOOKUP($B156,'[1]výnosy standard'!$A$1:$T$2200,3,FALSE)</f>
        <v>0</v>
      </c>
      <c r="AW156" s="6">
        <f>VLOOKUP($B156,'[1]výnosy standard'!$A$1:$T$2200,4,FALSE)</f>
        <v>0</v>
      </c>
      <c r="AX156" s="6">
        <f>VLOOKUP($B156,'[1]výnosy standard'!$A$1:$T$2200,5,FALSE)</f>
        <v>4.87</v>
      </c>
      <c r="AY156" s="6">
        <f>VLOOKUP($B156,'[1]výnosy standard'!$A$1:$T$2200,6,FALSE)</f>
        <v>0</v>
      </c>
      <c r="AZ156" s="6">
        <f>VLOOKUP($B156,'[1]výnosy standard'!$A$1:$T$2200,7,FALSE)</f>
        <v>0</v>
      </c>
      <c r="BA156" s="6">
        <f>VLOOKUP($B156,'[1]výnosy standard'!$A$1:$T$2200,8,FALSE)</f>
        <v>0</v>
      </c>
      <c r="BB156" s="6">
        <f>VLOOKUP($B156,'[1]výnosy standard'!$A$1:$T$2200,9,FALSE)</f>
        <v>5.8</v>
      </c>
      <c r="BC156" s="6">
        <f>VLOOKUP($B156,'[1]výnosy standard'!$A$1:$T$2200,10,FALSE)</f>
        <v>5.8</v>
      </c>
      <c r="BD156" s="6">
        <f>VLOOKUP($B156,'[1]výnosy standard'!$A$1:$T$2200,11,FALSE)</f>
        <v>3.11</v>
      </c>
      <c r="BE156" s="6">
        <f>VLOOKUP($B156,'[1]výnosy standard'!$A$1:$T$2200,12,FALSE)</f>
        <v>6.06</v>
      </c>
      <c r="BF156" s="6">
        <f>VLOOKUP($B156,'[1]výnosy standard'!$A$1:$T$2200,13,FALSE)</f>
        <v>0</v>
      </c>
      <c r="BG156" s="6">
        <f>VLOOKUP($B156,'[1]výnosy standard'!$A$1:$T$2200,14,FALSE)</f>
        <v>0</v>
      </c>
      <c r="BH156" s="6">
        <f>VLOOKUP($B156,'[1]výnosy standard'!$A$1:$T$2200,15,FALSE)</f>
        <v>0</v>
      </c>
      <c r="BI156" s="6">
        <f>VLOOKUP($B156,'[1]výnosy standard'!$A$1:$T$2200,16,FALSE)</f>
        <v>0</v>
      </c>
      <c r="BJ156" s="6">
        <f>VLOOKUP($B156,'[1]výnosy standard'!$A$1:$T$2200,17,FALSE)</f>
        <v>4.67</v>
      </c>
      <c r="BK156" s="6">
        <f>VLOOKUP($B156,'[1]výnosy standard'!$A$1:$T$2200,18,FALSE)</f>
        <v>4.67</v>
      </c>
      <c r="BL156" s="6">
        <f>VLOOKUP($B156,'[1]výnosy standard'!$A$1:$T$2200,19,FALSE)</f>
        <v>5.2</v>
      </c>
      <c r="BM156" s="6">
        <f>VLOOKUP($B156,'[1]výnosy standard'!$A$1:$T$2200,20,FALSE)</f>
        <v>0</v>
      </c>
      <c r="BN156" s="6">
        <f>VLOOKUP(B156,'[1]pšenice výnos'!$A$2:$E$2200,4)</f>
        <v>5.8</v>
      </c>
      <c r="BO156" s="6">
        <f>VLOOKUP(B156,[1]kukuřice!$A$2:$E$2200,5,FALSE)</f>
        <v>41.577829809173942</v>
      </c>
    </row>
    <row r="157" spans="1:67" hidden="1" x14ac:dyDescent="0.25">
      <c r="A157" s="7">
        <v>75</v>
      </c>
      <c r="B157" s="6" t="s">
        <v>128</v>
      </c>
      <c r="C157" s="13">
        <v>264</v>
      </c>
      <c r="D157" s="7">
        <v>3.7982570694526241</v>
      </c>
      <c r="E157" s="6" t="s">
        <v>9</v>
      </c>
      <c r="F157" s="6" t="s">
        <v>32</v>
      </c>
      <c r="G157" s="7">
        <v>3.7982570694526241</v>
      </c>
      <c r="H157" s="7">
        <v>1.3656654631739771</v>
      </c>
      <c r="I157" s="7">
        <v>1.3656654631739771</v>
      </c>
      <c r="J157" s="7">
        <v>58.579500000000003</v>
      </c>
      <c r="K157" s="14">
        <v>57.24344198924944</v>
      </c>
      <c r="L157" s="13">
        <v>24</v>
      </c>
      <c r="M157" s="7">
        <v>65.014129626865667</v>
      </c>
      <c r="N157" s="7">
        <v>-0.14751587155544679</v>
      </c>
      <c r="O157" s="7">
        <v>1.3360580107505626</v>
      </c>
      <c r="P157" s="7">
        <v>9</v>
      </c>
      <c r="Q157" s="7">
        <v>0</v>
      </c>
      <c r="R157" s="7">
        <v>0</v>
      </c>
      <c r="S157" s="15">
        <v>1.3611111111111101</v>
      </c>
      <c r="T157" s="15">
        <v>3.3133333333333299</v>
      </c>
      <c r="U157" s="15">
        <v>5.7785052910052901</v>
      </c>
      <c r="V157" s="16">
        <v>21</v>
      </c>
      <c r="W157" s="16">
        <v>20.3</v>
      </c>
      <c r="X157" s="17" t="e">
        <v>#NULL!</v>
      </c>
      <c r="Y157" s="13">
        <v>2</v>
      </c>
      <c r="Z157" s="16">
        <v>3.5</v>
      </c>
      <c r="AA157" s="13">
        <v>22</v>
      </c>
      <c r="AB157" s="15">
        <v>1</v>
      </c>
      <c r="AC157" s="15">
        <v>1.7</v>
      </c>
      <c r="AD157" s="15">
        <v>3.7383333333333302</v>
      </c>
      <c r="AE157" s="15">
        <v>0.23833333333333301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1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6">
        <f>VLOOKUP($B157,'[1]výnosy standard'!$A$1:$T$2200,2,FALSE)</f>
        <v>29.74</v>
      </c>
      <c r="AV157" s="6">
        <f>VLOOKUP($B157,'[1]výnosy standard'!$A$1:$T$2200,3,FALSE)</f>
        <v>0</v>
      </c>
      <c r="AW157" s="6">
        <f>VLOOKUP($B157,'[1]výnosy standard'!$A$1:$T$2200,4,FALSE)</f>
        <v>8.17</v>
      </c>
      <c r="AX157" s="6">
        <f>VLOOKUP($B157,'[1]výnosy standard'!$A$1:$T$2200,5,FALSE)</f>
        <v>0</v>
      </c>
      <c r="AY157" s="6">
        <f>VLOOKUP($B157,'[1]výnosy standard'!$A$1:$T$2200,6,FALSE)</f>
        <v>1.04</v>
      </c>
      <c r="AZ157" s="6">
        <f>VLOOKUP($B157,'[1]výnosy standard'!$A$1:$T$2200,7,FALSE)</f>
        <v>0</v>
      </c>
      <c r="BA157" s="6">
        <f>VLOOKUP($B157,'[1]výnosy standard'!$A$1:$T$2200,8,FALSE)</f>
        <v>21.23</v>
      </c>
      <c r="BB157" s="6">
        <f>VLOOKUP($B157,'[1]výnosy standard'!$A$1:$T$2200,9,FALSE)</f>
        <v>7.52</v>
      </c>
      <c r="BC157" s="6">
        <f>VLOOKUP($B157,'[1]výnosy standard'!$A$1:$T$2200,10,FALSE)</f>
        <v>7.52</v>
      </c>
      <c r="BD157" s="6">
        <f>VLOOKUP($B157,'[1]výnosy standard'!$A$1:$T$2200,11,FALSE)</f>
        <v>3.66</v>
      </c>
      <c r="BE157" s="6">
        <f>VLOOKUP($B157,'[1]výnosy standard'!$A$1:$T$2200,12,FALSE)</f>
        <v>0</v>
      </c>
      <c r="BF157" s="6">
        <f>VLOOKUP($B157,'[1]výnosy standard'!$A$1:$T$2200,13,FALSE)</f>
        <v>0</v>
      </c>
      <c r="BG157" s="6">
        <f>VLOOKUP($B157,'[1]výnosy standard'!$A$1:$T$2200,14,FALSE)</f>
        <v>0</v>
      </c>
      <c r="BH157" s="6">
        <f>VLOOKUP($B157,'[1]výnosy standard'!$A$1:$T$2200,15,FALSE)</f>
        <v>0</v>
      </c>
      <c r="BI157" s="6">
        <f>VLOOKUP($B157,'[1]výnosy standard'!$A$1:$T$2200,16,FALSE)</f>
        <v>70.680000000000007</v>
      </c>
      <c r="BJ157" s="6">
        <f>VLOOKUP($B157,'[1]výnosy standard'!$A$1:$T$2200,17,FALSE)</f>
        <v>5.76</v>
      </c>
      <c r="BK157" s="6">
        <f>VLOOKUP($B157,'[1]výnosy standard'!$A$1:$T$2200,18,FALSE)</f>
        <v>5.76</v>
      </c>
      <c r="BL157" s="6">
        <f>VLOOKUP($B157,'[1]výnosy standard'!$A$1:$T$2200,19,FALSE)</f>
        <v>7.29</v>
      </c>
      <c r="BM157" s="6">
        <f>VLOOKUP($B157,'[1]výnosy standard'!$A$1:$T$2200,20,FALSE)</f>
        <v>0</v>
      </c>
      <c r="BN157" s="6">
        <f>VLOOKUP(B157,'[1]pšenice výnos'!$A$2:$E$2200,4)</f>
        <v>7.52</v>
      </c>
      <c r="BO157" s="6">
        <f>VLOOKUP(B157,[1]kukuřice!$A$2:$E$2200,5,FALSE)</f>
        <v>47.632768964803049</v>
      </c>
    </row>
    <row r="158" spans="1:67" hidden="1" x14ac:dyDescent="0.25">
      <c r="A158" s="7">
        <v>194</v>
      </c>
      <c r="B158" s="6" t="s">
        <v>147</v>
      </c>
      <c r="C158" s="13">
        <v>259</v>
      </c>
      <c r="D158" s="7">
        <v>3.8176464615697023</v>
      </c>
      <c r="E158" s="6" t="s">
        <v>9</v>
      </c>
      <c r="F158" s="6" t="s">
        <v>32</v>
      </c>
      <c r="G158" s="7">
        <v>3.8176464615697023</v>
      </c>
      <c r="H158" s="7">
        <v>1.3808508478018071</v>
      </c>
      <c r="I158" s="7">
        <v>1.3808508478018071</v>
      </c>
      <c r="J158" s="7">
        <v>49.245000000000005</v>
      </c>
      <c r="K158" s="14">
        <v>55.20905856731315</v>
      </c>
      <c r="L158" s="13">
        <v>24</v>
      </c>
      <c r="M158" s="7">
        <v>65.014129626865667</v>
      </c>
      <c r="N158" s="7">
        <v>-0.14751587155544679</v>
      </c>
      <c r="O158" s="7">
        <v>-5.9640585673131454</v>
      </c>
      <c r="P158" s="7">
        <v>5</v>
      </c>
      <c r="Q158" s="7">
        <v>0</v>
      </c>
      <c r="R158" s="7">
        <v>0</v>
      </c>
      <c r="S158" s="15">
        <v>0.96875</v>
      </c>
      <c r="T158" s="15">
        <v>2.66333333333333</v>
      </c>
      <c r="U158" s="15">
        <v>5.7489935064935098</v>
      </c>
      <c r="V158" s="16">
        <v>16.5</v>
      </c>
      <c r="W158" s="16">
        <v>17.3</v>
      </c>
      <c r="X158" s="17" t="e">
        <v>#NULL!</v>
      </c>
      <c r="Y158" s="13">
        <v>4</v>
      </c>
      <c r="Z158" s="16">
        <v>4.7</v>
      </c>
      <c r="AA158" s="13">
        <v>14</v>
      </c>
      <c r="AB158" s="15">
        <v>-2.5</v>
      </c>
      <c r="AC158" s="15">
        <v>-3.3</v>
      </c>
      <c r="AD158" s="15">
        <v>1.83833333333333</v>
      </c>
      <c r="AE158" s="15">
        <v>-2.8616666666666699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1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6">
        <f>VLOOKUP($B158,'[1]výnosy standard'!$A$1:$T$2200,2,FALSE)</f>
        <v>20.37</v>
      </c>
      <c r="AV158" s="6">
        <f>VLOOKUP($B158,'[1]výnosy standard'!$A$1:$T$2200,3,FALSE)</f>
        <v>0</v>
      </c>
      <c r="AW158" s="6">
        <f>VLOOKUP($B158,'[1]výnosy standard'!$A$1:$T$2200,4,FALSE)</f>
        <v>5.87</v>
      </c>
      <c r="AX158" s="6">
        <f>VLOOKUP($B158,'[1]výnosy standard'!$A$1:$T$2200,5,FALSE)</f>
        <v>0</v>
      </c>
      <c r="AY158" s="6">
        <f>VLOOKUP($B158,'[1]výnosy standard'!$A$1:$T$2200,6,FALSE)</f>
        <v>0.81</v>
      </c>
      <c r="AZ158" s="6">
        <f>VLOOKUP($B158,'[1]výnosy standard'!$A$1:$T$2200,7,FALSE)</f>
        <v>0</v>
      </c>
      <c r="BA158" s="6">
        <f>VLOOKUP($B158,'[1]výnosy standard'!$A$1:$T$2200,8,FALSE)</f>
        <v>14.54</v>
      </c>
      <c r="BB158" s="6">
        <f>VLOOKUP($B158,'[1]výnosy standard'!$A$1:$T$2200,9,FALSE)</f>
        <v>5.95</v>
      </c>
      <c r="BC158" s="6">
        <f>VLOOKUP($B158,'[1]výnosy standard'!$A$1:$T$2200,10,FALSE)</f>
        <v>5.95</v>
      </c>
      <c r="BD158" s="6">
        <f>VLOOKUP($B158,'[1]výnosy standard'!$A$1:$T$2200,11,FALSE)</f>
        <v>3.42</v>
      </c>
      <c r="BE158" s="6">
        <f>VLOOKUP($B158,'[1]výnosy standard'!$A$1:$T$2200,12,FALSE)</f>
        <v>0</v>
      </c>
      <c r="BF158" s="6">
        <f>VLOOKUP($B158,'[1]výnosy standard'!$A$1:$T$2200,13,FALSE)</f>
        <v>0</v>
      </c>
      <c r="BG158" s="6">
        <f>VLOOKUP($B158,'[1]výnosy standard'!$A$1:$T$2200,14,FALSE)</f>
        <v>0</v>
      </c>
      <c r="BH158" s="6">
        <f>VLOOKUP($B158,'[1]výnosy standard'!$A$1:$T$2200,15,FALSE)</f>
        <v>0</v>
      </c>
      <c r="BI158" s="6">
        <f>VLOOKUP($B158,'[1]výnosy standard'!$A$1:$T$2200,16,FALSE)</f>
        <v>60.46</v>
      </c>
      <c r="BJ158" s="6">
        <f>VLOOKUP($B158,'[1]výnosy standard'!$A$1:$T$2200,17,FALSE)</f>
        <v>4.12</v>
      </c>
      <c r="BK158" s="6">
        <f>VLOOKUP($B158,'[1]výnosy standard'!$A$1:$T$2200,18,FALSE)</f>
        <v>4.12</v>
      </c>
      <c r="BL158" s="6">
        <f>VLOOKUP($B158,'[1]výnosy standard'!$A$1:$T$2200,19,FALSE)</f>
        <v>5.59</v>
      </c>
      <c r="BM158" s="6">
        <f>VLOOKUP($B158,'[1]výnosy standard'!$A$1:$T$2200,20,FALSE)</f>
        <v>0</v>
      </c>
      <c r="BN158" s="6">
        <f>VLOOKUP(B158,'[1]pšenice výnos'!$A$2:$E$2200,4)</f>
        <v>5.95</v>
      </c>
      <c r="BO158" s="6">
        <f>VLOOKUP(B158,[1]kukuřice!$A$2:$E$2200,5,FALSE)</f>
        <v>32.819504530030152</v>
      </c>
    </row>
    <row r="159" spans="1:67" hidden="1" x14ac:dyDescent="0.25">
      <c r="A159" s="7">
        <v>77</v>
      </c>
      <c r="B159" s="6" t="s">
        <v>119</v>
      </c>
      <c r="C159" s="13">
        <v>256</v>
      </c>
      <c r="D159" s="7">
        <v>3.8526457134610435</v>
      </c>
      <c r="E159" s="6" t="s">
        <v>9</v>
      </c>
      <c r="F159" s="6" t="s">
        <v>32</v>
      </c>
      <c r="G159" s="7">
        <v>3.8526457134610435</v>
      </c>
      <c r="H159" s="7">
        <v>1.756906840014808</v>
      </c>
      <c r="I159" s="7">
        <v>1.756906840014808</v>
      </c>
      <c r="J159" s="7">
        <v>59.764125000000007</v>
      </c>
      <c r="K159" s="14">
        <v>71.917809720547439</v>
      </c>
      <c r="L159" s="13">
        <v>28</v>
      </c>
      <c r="M159" s="7">
        <v>65.014129626865667</v>
      </c>
      <c r="N159" s="7">
        <v>-0.14751587155544679</v>
      </c>
      <c r="O159" s="7">
        <v>-12.153684720547432</v>
      </c>
      <c r="P159" s="7">
        <v>7</v>
      </c>
      <c r="Q159" s="7">
        <v>0</v>
      </c>
      <c r="R159" s="7">
        <v>0</v>
      </c>
      <c r="S159" s="15">
        <v>1.4424999999999999</v>
      </c>
      <c r="T159" s="15">
        <v>3.5233333333333299</v>
      </c>
      <c r="U159" s="15">
        <v>6.4279999999999999</v>
      </c>
      <c r="V159" s="16">
        <v>19.899999999999999</v>
      </c>
      <c r="W159" s="16">
        <v>19</v>
      </c>
      <c r="X159" s="17" t="e">
        <v>#NULL!</v>
      </c>
      <c r="Y159" s="13">
        <v>3</v>
      </c>
      <c r="Z159" s="16">
        <v>4</v>
      </c>
      <c r="AA159" s="13">
        <v>17</v>
      </c>
      <c r="AB159" s="15">
        <v>-2.9</v>
      </c>
      <c r="AC159" s="15">
        <v>-2</v>
      </c>
      <c r="AD159" s="15">
        <v>3.0233333333333299</v>
      </c>
      <c r="AE159" s="15">
        <v>-0.97666666666666702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1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6">
        <f>VLOOKUP($B159,'[1]výnosy standard'!$A$1:$T$2200,2,FALSE)</f>
        <v>30.33</v>
      </c>
      <c r="AV159" s="6">
        <f>VLOOKUP($B159,'[1]výnosy standard'!$A$1:$T$2200,3,FALSE)</f>
        <v>0</v>
      </c>
      <c r="AW159" s="6">
        <f>VLOOKUP($B159,'[1]výnosy standard'!$A$1:$T$2200,4,FALSE)</f>
        <v>8.74</v>
      </c>
      <c r="AX159" s="6">
        <f>VLOOKUP($B159,'[1]výnosy standard'!$A$1:$T$2200,5,FALSE)</f>
        <v>0</v>
      </c>
      <c r="AY159" s="6">
        <f>VLOOKUP($B159,'[1]výnosy standard'!$A$1:$T$2200,6,FALSE)</f>
        <v>1.01</v>
      </c>
      <c r="AZ159" s="6">
        <f>VLOOKUP($B159,'[1]výnosy standard'!$A$1:$T$2200,7,FALSE)</f>
        <v>0</v>
      </c>
      <c r="BA159" s="6">
        <f>VLOOKUP($B159,'[1]výnosy standard'!$A$1:$T$2200,8,FALSE)</f>
        <v>21.65</v>
      </c>
      <c r="BB159" s="6">
        <f>VLOOKUP($B159,'[1]výnosy standard'!$A$1:$T$2200,9,FALSE)</f>
        <v>7.36</v>
      </c>
      <c r="BC159" s="6">
        <f>VLOOKUP($B159,'[1]výnosy standard'!$A$1:$T$2200,10,FALSE)</f>
        <v>7.36</v>
      </c>
      <c r="BD159" s="6">
        <f>VLOOKUP($B159,'[1]výnosy standard'!$A$1:$T$2200,11,FALSE)</f>
        <v>3.82</v>
      </c>
      <c r="BE159" s="6">
        <f>VLOOKUP($B159,'[1]výnosy standard'!$A$1:$T$2200,12,FALSE)</f>
        <v>0</v>
      </c>
      <c r="BF159" s="6">
        <f>VLOOKUP($B159,'[1]výnosy standard'!$A$1:$T$2200,13,FALSE)</f>
        <v>0</v>
      </c>
      <c r="BG159" s="6">
        <f>VLOOKUP($B159,'[1]výnosy standard'!$A$1:$T$2200,14,FALSE)</f>
        <v>0</v>
      </c>
      <c r="BH159" s="6">
        <f>VLOOKUP($B159,'[1]výnosy standard'!$A$1:$T$2200,15,FALSE)</f>
        <v>0</v>
      </c>
      <c r="BI159" s="6">
        <f>VLOOKUP($B159,'[1]výnosy standard'!$A$1:$T$2200,16,FALSE)</f>
        <v>68.599999999999994</v>
      </c>
      <c r="BJ159" s="6">
        <f>VLOOKUP($B159,'[1]výnosy standard'!$A$1:$T$2200,17,FALSE)</f>
        <v>5.83</v>
      </c>
      <c r="BK159" s="6">
        <f>VLOOKUP($B159,'[1]výnosy standard'!$A$1:$T$2200,18,FALSE)</f>
        <v>5.83</v>
      </c>
      <c r="BL159" s="6">
        <f>VLOOKUP($B159,'[1]výnosy standard'!$A$1:$T$2200,19,FALSE)</f>
        <v>7.51</v>
      </c>
      <c r="BM159" s="6">
        <f>VLOOKUP($B159,'[1]výnosy standard'!$A$1:$T$2200,20,FALSE)</f>
        <v>0</v>
      </c>
      <c r="BN159" s="6">
        <f>VLOOKUP(B159,'[1]pšenice výnos'!$A$2:$E$2200,4)</f>
        <v>7.36</v>
      </c>
      <c r="BO159" s="6">
        <f>VLOOKUP(B159,[1]kukuřice!$A$2:$E$2200,5,FALSE)</f>
        <v>48.517249757180991</v>
      </c>
    </row>
    <row r="160" spans="1:67" hidden="1" x14ac:dyDescent="0.25">
      <c r="A160" s="7">
        <v>57</v>
      </c>
      <c r="B160" s="6" t="s">
        <v>144</v>
      </c>
      <c r="C160" s="13">
        <v>457</v>
      </c>
      <c r="D160" s="7">
        <v>3.8542914171656681</v>
      </c>
      <c r="E160" s="6" t="s">
        <v>9</v>
      </c>
      <c r="F160" s="6" t="s">
        <v>32</v>
      </c>
      <c r="G160" s="7">
        <v>3.8542914171656681</v>
      </c>
      <c r="H160" s="7">
        <v>1.4114627887082978</v>
      </c>
      <c r="I160" s="7">
        <v>1.4114627887082978</v>
      </c>
      <c r="J160" s="7">
        <v>70.14</v>
      </c>
      <c r="K160" s="14">
        <v>67.411425479139083</v>
      </c>
      <c r="L160" s="13">
        <v>25</v>
      </c>
      <c r="M160" s="7">
        <v>65.014129626865667</v>
      </c>
      <c r="N160" s="7">
        <v>-0.14751587155544679</v>
      </c>
      <c r="O160" s="7">
        <v>2.7285745208609171</v>
      </c>
      <c r="P160" s="7">
        <v>5</v>
      </c>
      <c r="Q160" s="7">
        <v>1</v>
      </c>
      <c r="R160" s="7">
        <v>0</v>
      </c>
      <c r="S160" s="15">
        <v>0.67916666666666703</v>
      </c>
      <c r="T160" s="15">
        <v>1.50166666666667</v>
      </c>
      <c r="U160" s="15">
        <v>3.2611111111111102</v>
      </c>
      <c r="V160" s="16">
        <v>19.899999999999999</v>
      </c>
      <c r="W160" s="16">
        <v>20.5</v>
      </c>
      <c r="X160" s="13">
        <v>-1</v>
      </c>
      <c r="Y160" s="13">
        <v>3</v>
      </c>
      <c r="Z160" s="16">
        <v>4</v>
      </c>
      <c r="AA160" s="13">
        <v>17</v>
      </c>
      <c r="AB160" s="15">
        <v>-2.9</v>
      </c>
      <c r="AC160" s="15">
        <v>-3.5</v>
      </c>
      <c r="AD160" s="15">
        <v>0.62666666666667004</v>
      </c>
      <c r="AE160" s="15">
        <v>-3.37333333333333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1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6">
        <f>VLOOKUP($B160,'[1]výnosy standard'!$A$1:$T$2200,2,FALSE)</f>
        <v>0</v>
      </c>
      <c r="AV160" s="6">
        <f>VLOOKUP($B160,'[1]výnosy standard'!$A$1:$T$2200,3,FALSE)</f>
        <v>0</v>
      </c>
      <c r="AW160" s="6">
        <f>VLOOKUP($B160,'[1]výnosy standard'!$A$1:$T$2200,4,FALSE)</f>
        <v>7.87</v>
      </c>
      <c r="AX160" s="6">
        <f>VLOOKUP($B160,'[1]výnosy standard'!$A$1:$T$2200,5,FALSE)</f>
        <v>0</v>
      </c>
      <c r="AY160" s="6">
        <f>VLOOKUP($B160,'[1]výnosy standard'!$A$1:$T$2200,6,FALSE)</f>
        <v>0.97</v>
      </c>
      <c r="AZ160" s="6">
        <f>VLOOKUP($B160,'[1]výnosy standard'!$A$1:$T$2200,7,FALSE)</f>
        <v>0</v>
      </c>
      <c r="BA160" s="6">
        <f>VLOOKUP($B160,'[1]výnosy standard'!$A$1:$T$2200,8,FALSE)</f>
        <v>20.399999999999999</v>
      </c>
      <c r="BB160" s="6">
        <f>VLOOKUP($B160,'[1]výnosy standard'!$A$1:$T$2200,9,FALSE)</f>
        <v>6.47</v>
      </c>
      <c r="BC160" s="6">
        <f>VLOOKUP($B160,'[1]výnosy standard'!$A$1:$T$2200,10,FALSE)</f>
        <v>6.47</v>
      </c>
      <c r="BD160" s="6">
        <f>VLOOKUP($B160,'[1]výnosy standard'!$A$1:$T$2200,11,FALSE)</f>
        <v>3.74</v>
      </c>
      <c r="BE160" s="6">
        <f>VLOOKUP($B160,'[1]výnosy standard'!$A$1:$T$2200,12,FALSE)</f>
        <v>6.43</v>
      </c>
      <c r="BF160" s="6">
        <f>VLOOKUP($B160,'[1]výnosy standard'!$A$1:$T$2200,13,FALSE)</f>
        <v>0</v>
      </c>
      <c r="BG160" s="6">
        <f>VLOOKUP($B160,'[1]výnosy standard'!$A$1:$T$2200,14,FALSE)</f>
        <v>3.65</v>
      </c>
      <c r="BH160" s="6">
        <f>VLOOKUP($B160,'[1]výnosy standard'!$A$1:$T$2200,15,FALSE)</f>
        <v>0</v>
      </c>
      <c r="BI160" s="6">
        <f>VLOOKUP($B160,'[1]výnosy standard'!$A$1:$T$2200,16,FALSE)</f>
        <v>67.94</v>
      </c>
      <c r="BJ160" s="6">
        <f>VLOOKUP($B160,'[1]výnosy standard'!$A$1:$T$2200,17,FALSE)</f>
        <v>5.48</v>
      </c>
      <c r="BK160" s="6">
        <f>VLOOKUP($B160,'[1]výnosy standard'!$A$1:$T$2200,18,FALSE)</f>
        <v>5.48</v>
      </c>
      <c r="BL160" s="6">
        <f>VLOOKUP($B160,'[1]výnosy standard'!$A$1:$T$2200,19,FALSE)</f>
        <v>6.89</v>
      </c>
      <c r="BM160" s="6">
        <f>VLOOKUP($B160,'[1]výnosy standard'!$A$1:$T$2200,20,FALSE)</f>
        <v>0</v>
      </c>
      <c r="BN160" s="6">
        <f>VLOOKUP(B160,'[1]pšenice výnos'!$A$2:$E$2200,4)</f>
        <v>6.47</v>
      </c>
      <c r="BO160" s="6">
        <f>VLOOKUP(B160,[1]kukuřice!$A$2:$E$2200,5,FALSE)</f>
        <v>38.471279915444775</v>
      </c>
    </row>
    <row r="161" spans="1:67" hidden="1" x14ac:dyDescent="0.25">
      <c r="A161" s="7">
        <v>4333</v>
      </c>
      <c r="B161" s="6" t="s">
        <v>130</v>
      </c>
      <c r="C161" s="13">
        <v>317</v>
      </c>
      <c r="D161" s="7">
        <v>3.8574386328373271</v>
      </c>
      <c r="E161" s="6" t="s">
        <v>9</v>
      </c>
      <c r="F161" s="6" t="s">
        <v>32</v>
      </c>
      <c r="G161" s="7">
        <v>3.8574386328373271</v>
      </c>
      <c r="H161" s="7">
        <v>0.9904402028558148</v>
      </c>
      <c r="I161" s="7">
        <v>0.9904402028558148</v>
      </c>
      <c r="J161" s="7">
        <v>73.199775000000002</v>
      </c>
      <c r="K161" s="14">
        <v>72.344038399479203</v>
      </c>
      <c r="L161" s="13">
        <v>27</v>
      </c>
      <c r="M161" s="7">
        <v>65.014129626865667</v>
      </c>
      <c r="N161" s="7">
        <v>-0.14751587155544679</v>
      </c>
      <c r="O161" s="7">
        <v>0.85573660052079958</v>
      </c>
      <c r="P161" s="7">
        <v>5</v>
      </c>
      <c r="Q161" s="7">
        <v>3</v>
      </c>
      <c r="R161" s="7">
        <v>0</v>
      </c>
      <c r="S161" s="15">
        <v>1.7124999999999999</v>
      </c>
      <c r="T161" s="15">
        <v>4.1992424242424304</v>
      </c>
      <c r="U161" s="15">
        <v>6.23577447406395</v>
      </c>
      <c r="V161" s="16">
        <v>16.8</v>
      </c>
      <c r="W161" s="16">
        <v>19.100000000000001</v>
      </c>
      <c r="X161" s="17" t="e">
        <v>#NULL!</v>
      </c>
      <c r="Y161" s="13">
        <v>2</v>
      </c>
      <c r="Z161" s="16">
        <v>3.5</v>
      </c>
      <c r="AA161" s="13">
        <v>22</v>
      </c>
      <c r="AB161" s="15">
        <v>5.2</v>
      </c>
      <c r="AC161" s="15">
        <v>2.9</v>
      </c>
      <c r="AD161" s="15">
        <v>4.9242424242424203</v>
      </c>
      <c r="AE161" s="15">
        <v>1.4242424242424201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1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6">
        <f>VLOOKUP($B161,'[1]výnosy standard'!$A$1:$T$2200,2,FALSE)</f>
        <v>28.17</v>
      </c>
      <c r="AV161" s="6">
        <f>VLOOKUP($B161,'[1]výnosy standard'!$A$1:$T$2200,3,FALSE)</f>
        <v>0</v>
      </c>
      <c r="AW161" s="6">
        <f>VLOOKUP($B161,'[1]výnosy standard'!$A$1:$T$2200,4,FALSE)</f>
        <v>8.14</v>
      </c>
      <c r="AX161" s="6">
        <f>VLOOKUP($B161,'[1]výnosy standard'!$A$1:$T$2200,5,FALSE)</f>
        <v>0</v>
      </c>
      <c r="AY161" s="6">
        <f>VLOOKUP($B161,'[1]výnosy standard'!$A$1:$T$2200,6,FALSE)</f>
        <v>1.03</v>
      </c>
      <c r="AZ161" s="6">
        <f>VLOOKUP($B161,'[1]výnosy standard'!$A$1:$T$2200,7,FALSE)</f>
        <v>0</v>
      </c>
      <c r="BA161" s="6">
        <f>VLOOKUP($B161,'[1]výnosy standard'!$A$1:$T$2200,8,FALSE)</f>
        <v>20.11</v>
      </c>
      <c r="BB161" s="6">
        <f>VLOOKUP($B161,'[1]výnosy standard'!$A$1:$T$2200,9,FALSE)</f>
        <v>7.38</v>
      </c>
      <c r="BC161" s="6">
        <f>VLOOKUP($B161,'[1]výnosy standard'!$A$1:$T$2200,10,FALSE)</f>
        <v>7.38</v>
      </c>
      <c r="BD161" s="6">
        <f>VLOOKUP($B161,'[1]výnosy standard'!$A$1:$T$2200,11,FALSE)</f>
        <v>3.62</v>
      </c>
      <c r="BE161" s="6">
        <f>VLOOKUP($B161,'[1]výnosy standard'!$A$1:$T$2200,12,FALSE)</f>
        <v>0</v>
      </c>
      <c r="BF161" s="6">
        <f>VLOOKUP($B161,'[1]výnosy standard'!$A$1:$T$2200,13,FALSE)</f>
        <v>0</v>
      </c>
      <c r="BG161" s="6">
        <f>VLOOKUP($B161,'[1]výnosy standard'!$A$1:$T$2200,14,FALSE)</f>
        <v>0</v>
      </c>
      <c r="BH161" s="6">
        <f>VLOOKUP($B161,'[1]výnosy standard'!$A$1:$T$2200,15,FALSE)</f>
        <v>0</v>
      </c>
      <c r="BI161" s="6">
        <f>VLOOKUP($B161,'[1]výnosy standard'!$A$1:$T$2200,16,FALSE)</f>
        <v>72.05</v>
      </c>
      <c r="BJ161" s="6">
        <f>VLOOKUP($B161,'[1]výnosy standard'!$A$1:$T$2200,17,FALSE)</f>
        <v>5.89</v>
      </c>
      <c r="BK161" s="6">
        <f>VLOOKUP($B161,'[1]výnosy standard'!$A$1:$T$2200,18,FALSE)</f>
        <v>5.89</v>
      </c>
      <c r="BL161" s="6">
        <f>VLOOKUP($B161,'[1]výnosy standard'!$A$1:$T$2200,19,FALSE)</f>
        <v>6.97</v>
      </c>
      <c r="BM161" s="6">
        <f>VLOOKUP($B161,'[1]výnosy standard'!$A$1:$T$2200,20,FALSE)</f>
        <v>0</v>
      </c>
      <c r="BN161" s="6">
        <f>VLOOKUP(B161,'[1]pšenice výnos'!$A$2:$E$2200,4)</f>
        <v>7.38</v>
      </c>
      <c r="BO161" s="6">
        <f>VLOOKUP(B161,[1]kukuřice!$A$2:$E$2200,5,FALSE)</f>
        <v>46.768164145287535</v>
      </c>
    </row>
    <row r="162" spans="1:67" hidden="1" x14ac:dyDescent="0.25">
      <c r="A162" s="7">
        <v>208</v>
      </c>
      <c r="B162" s="6" t="s">
        <v>119</v>
      </c>
      <c r="C162" s="13">
        <v>256</v>
      </c>
      <c r="D162" s="7">
        <v>3.8670819676059653</v>
      </c>
      <c r="E162" s="6" t="s">
        <v>9</v>
      </c>
      <c r="F162" s="6" t="s">
        <v>32</v>
      </c>
      <c r="G162" s="7">
        <v>3.8670819676059653</v>
      </c>
      <c r="H162" s="7">
        <v>1.6090035731861265</v>
      </c>
      <c r="I162" s="7">
        <v>1.6090035731861265</v>
      </c>
      <c r="J162" s="7">
        <v>58.421250000000001</v>
      </c>
      <c r="K162" s="14">
        <v>69.000405235966866</v>
      </c>
      <c r="L162" s="13">
        <v>22</v>
      </c>
      <c r="M162" s="7">
        <v>65.014129626865667</v>
      </c>
      <c r="N162" s="7">
        <v>-0.14751587155544679</v>
      </c>
      <c r="O162" s="7">
        <v>-10.579155235966866</v>
      </c>
      <c r="P162" s="7">
        <v>7</v>
      </c>
      <c r="Q162" s="7">
        <v>0</v>
      </c>
      <c r="R162" s="7">
        <v>0</v>
      </c>
      <c r="S162" s="15">
        <v>1.4424999999999999</v>
      </c>
      <c r="T162" s="15">
        <v>3.5233333333333299</v>
      </c>
      <c r="U162" s="15">
        <v>6.4279999999999999</v>
      </c>
      <c r="V162" s="16">
        <v>19.899999999999999</v>
      </c>
      <c r="W162" s="16">
        <v>19</v>
      </c>
      <c r="X162" s="17" t="e">
        <v>#NULL!</v>
      </c>
      <c r="Y162" s="13">
        <v>3</v>
      </c>
      <c r="Z162" s="16">
        <v>4</v>
      </c>
      <c r="AA162" s="13">
        <v>17</v>
      </c>
      <c r="AB162" s="15">
        <v>-2.9</v>
      </c>
      <c r="AC162" s="15">
        <v>-2</v>
      </c>
      <c r="AD162" s="15">
        <v>3.0233333333333299</v>
      </c>
      <c r="AE162" s="15">
        <v>-0.97666666666666702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1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6">
        <f>VLOOKUP($B162,'[1]výnosy standard'!$A$1:$T$2200,2,FALSE)</f>
        <v>30.33</v>
      </c>
      <c r="AV162" s="6">
        <f>VLOOKUP($B162,'[1]výnosy standard'!$A$1:$T$2200,3,FALSE)</f>
        <v>0</v>
      </c>
      <c r="AW162" s="6">
        <f>VLOOKUP($B162,'[1]výnosy standard'!$A$1:$T$2200,4,FALSE)</f>
        <v>8.74</v>
      </c>
      <c r="AX162" s="6">
        <f>VLOOKUP($B162,'[1]výnosy standard'!$A$1:$T$2200,5,FALSE)</f>
        <v>0</v>
      </c>
      <c r="AY162" s="6">
        <f>VLOOKUP($B162,'[1]výnosy standard'!$A$1:$T$2200,6,FALSE)</f>
        <v>1.01</v>
      </c>
      <c r="AZ162" s="6">
        <f>VLOOKUP($B162,'[1]výnosy standard'!$A$1:$T$2200,7,FALSE)</f>
        <v>0</v>
      </c>
      <c r="BA162" s="6">
        <f>VLOOKUP($B162,'[1]výnosy standard'!$A$1:$T$2200,8,FALSE)</f>
        <v>21.65</v>
      </c>
      <c r="BB162" s="6">
        <f>VLOOKUP($B162,'[1]výnosy standard'!$A$1:$T$2200,9,FALSE)</f>
        <v>7.36</v>
      </c>
      <c r="BC162" s="6">
        <f>VLOOKUP($B162,'[1]výnosy standard'!$A$1:$T$2200,10,FALSE)</f>
        <v>7.36</v>
      </c>
      <c r="BD162" s="6">
        <f>VLOOKUP($B162,'[1]výnosy standard'!$A$1:$T$2200,11,FALSE)</f>
        <v>3.82</v>
      </c>
      <c r="BE162" s="6">
        <f>VLOOKUP($B162,'[1]výnosy standard'!$A$1:$T$2200,12,FALSE)</f>
        <v>0</v>
      </c>
      <c r="BF162" s="6">
        <f>VLOOKUP($B162,'[1]výnosy standard'!$A$1:$T$2200,13,FALSE)</f>
        <v>0</v>
      </c>
      <c r="BG162" s="6">
        <f>VLOOKUP($B162,'[1]výnosy standard'!$A$1:$T$2200,14,FALSE)</f>
        <v>0</v>
      </c>
      <c r="BH162" s="6">
        <f>VLOOKUP($B162,'[1]výnosy standard'!$A$1:$T$2200,15,FALSE)</f>
        <v>0</v>
      </c>
      <c r="BI162" s="6">
        <f>VLOOKUP($B162,'[1]výnosy standard'!$A$1:$T$2200,16,FALSE)</f>
        <v>68.599999999999994</v>
      </c>
      <c r="BJ162" s="6">
        <f>VLOOKUP($B162,'[1]výnosy standard'!$A$1:$T$2200,17,FALSE)</f>
        <v>5.83</v>
      </c>
      <c r="BK162" s="6">
        <f>VLOOKUP($B162,'[1]výnosy standard'!$A$1:$T$2200,18,FALSE)</f>
        <v>5.83</v>
      </c>
      <c r="BL162" s="6">
        <f>VLOOKUP($B162,'[1]výnosy standard'!$A$1:$T$2200,19,FALSE)</f>
        <v>7.51</v>
      </c>
      <c r="BM162" s="6">
        <f>VLOOKUP($B162,'[1]výnosy standard'!$A$1:$T$2200,20,FALSE)</f>
        <v>0</v>
      </c>
      <c r="BN162" s="6">
        <f>VLOOKUP(B162,'[1]pšenice výnos'!$A$2:$E$2200,4)</f>
        <v>7.36</v>
      </c>
      <c r="BO162" s="6">
        <f>VLOOKUP(B162,[1]kukuřice!$A$2:$E$2200,5,FALSE)</f>
        <v>48.517249757180991</v>
      </c>
    </row>
    <row r="163" spans="1:67" hidden="1" x14ac:dyDescent="0.25">
      <c r="A163" s="7">
        <v>192</v>
      </c>
      <c r="B163" s="6" t="s">
        <v>130</v>
      </c>
      <c r="C163" s="13">
        <v>251</v>
      </c>
      <c r="D163" s="7">
        <v>3.8727860741912266</v>
      </c>
      <c r="E163" s="6" t="s">
        <v>9</v>
      </c>
      <c r="F163" s="6" t="s">
        <v>32</v>
      </c>
      <c r="G163" s="7">
        <v>3.8727860741912266</v>
      </c>
      <c r="H163" s="7">
        <v>1.9262548536553221</v>
      </c>
      <c r="I163" s="7">
        <v>1.9262548536553221</v>
      </c>
      <c r="J163" s="7">
        <v>61.648125</v>
      </c>
      <c r="K163" s="14">
        <v>73.611565831048338</v>
      </c>
      <c r="L163" s="13">
        <v>24</v>
      </c>
      <c r="M163" s="7">
        <v>65.014129626865667</v>
      </c>
      <c r="N163" s="7">
        <v>-0.14751587155544679</v>
      </c>
      <c r="O163" s="7">
        <v>-11.963440831048338</v>
      </c>
      <c r="P163" s="7">
        <v>9</v>
      </c>
      <c r="Q163" s="7">
        <v>0</v>
      </c>
      <c r="R163" s="7">
        <v>0</v>
      </c>
      <c r="S163" s="15">
        <v>2.1468750000000001</v>
      </c>
      <c r="T163" s="15">
        <v>5.2465000000000002</v>
      </c>
      <c r="U163" s="15">
        <v>7.2487179487179496</v>
      </c>
      <c r="V163" s="16">
        <v>8.3000000000000007</v>
      </c>
      <c r="W163" s="16">
        <v>14.2</v>
      </c>
      <c r="X163" s="17" t="e">
        <v>#NULL!</v>
      </c>
      <c r="Y163" s="13">
        <v>2</v>
      </c>
      <c r="Z163" s="16">
        <v>3.5</v>
      </c>
      <c r="AA163" s="13">
        <v>22</v>
      </c>
      <c r="AB163" s="15">
        <v>13.7</v>
      </c>
      <c r="AC163" s="15">
        <v>7.8</v>
      </c>
      <c r="AD163" s="15">
        <v>7.1965000000000003</v>
      </c>
      <c r="AE163" s="15">
        <v>3.6964999999999999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1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6">
        <f>VLOOKUP($B163,'[1]výnosy standard'!$A$1:$T$2200,2,FALSE)</f>
        <v>28.17</v>
      </c>
      <c r="AV163" s="6">
        <f>VLOOKUP($B163,'[1]výnosy standard'!$A$1:$T$2200,3,FALSE)</f>
        <v>0</v>
      </c>
      <c r="AW163" s="6">
        <f>VLOOKUP($B163,'[1]výnosy standard'!$A$1:$T$2200,4,FALSE)</f>
        <v>8.14</v>
      </c>
      <c r="AX163" s="6">
        <f>VLOOKUP($B163,'[1]výnosy standard'!$A$1:$T$2200,5,FALSE)</f>
        <v>0</v>
      </c>
      <c r="AY163" s="6">
        <f>VLOOKUP($B163,'[1]výnosy standard'!$A$1:$T$2200,6,FALSE)</f>
        <v>1.03</v>
      </c>
      <c r="AZ163" s="6">
        <f>VLOOKUP($B163,'[1]výnosy standard'!$A$1:$T$2200,7,FALSE)</f>
        <v>0</v>
      </c>
      <c r="BA163" s="6">
        <f>VLOOKUP($B163,'[1]výnosy standard'!$A$1:$T$2200,8,FALSE)</f>
        <v>20.11</v>
      </c>
      <c r="BB163" s="6">
        <f>VLOOKUP($B163,'[1]výnosy standard'!$A$1:$T$2200,9,FALSE)</f>
        <v>7.38</v>
      </c>
      <c r="BC163" s="6">
        <f>VLOOKUP($B163,'[1]výnosy standard'!$A$1:$T$2200,10,FALSE)</f>
        <v>7.38</v>
      </c>
      <c r="BD163" s="6">
        <f>VLOOKUP($B163,'[1]výnosy standard'!$A$1:$T$2200,11,FALSE)</f>
        <v>3.62</v>
      </c>
      <c r="BE163" s="6">
        <f>VLOOKUP($B163,'[1]výnosy standard'!$A$1:$T$2200,12,FALSE)</f>
        <v>0</v>
      </c>
      <c r="BF163" s="6">
        <f>VLOOKUP($B163,'[1]výnosy standard'!$A$1:$T$2200,13,FALSE)</f>
        <v>0</v>
      </c>
      <c r="BG163" s="6">
        <f>VLOOKUP($B163,'[1]výnosy standard'!$A$1:$T$2200,14,FALSE)</f>
        <v>0</v>
      </c>
      <c r="BH163" s="6">
        <f>VLOOKUP($B163,'[1]výnosy standard'!$A$1:$T$2200,15,FALSE)</f>
        <v>0</v>
      </c>
      <c r="BI163" s="6">
        <f>VLOOKUP($B163,'[1]výnosy standard'!$A$1:$T$2200,16,FALSE)</f>
        <v>72.05</v>
      </c>
      <c r="BJ163" s="6">
        <f>VLOOKUP($B163,'[1]výnosy standard'!$A$1:$T$2200,17,FALSE)</f>
        <v>5.89</v>
      </c>
      <c r="BK163" s="6">
        <f>VLOOKUP($B163,'[1]výnosy standard'!$A$1:$T$2200,18,FALSE)</f>
        <v>5.89</v>
      </c>
      <c r="BL163" s="6">
        <f>VLOOKUP($B163,'[1]výnosy standard'!$A$1:$T$2200,19,FALSE)</f>
        <v>6.97</v>
      </c>
      <c r="BM163" s="6">
        <f>VLOOKUP($B163,'[1]výnosy standard'!$A$1:$T$2200,20,FALSE)</f>
        <v>0</v>
      </c>
      <c r="BN163" s="6">
        <f>VLOOKUP(B163,'[1]pšenice výnos'!$A$2:$E$2200,4)</f>
        <v>7.38</v>
      </c>
      <c r="BO163" s="6">
        <f>VLOOKUP(B163,[1]kukuřice!$A$2:$E$2200,5,FALSE)</f>
        <v>46.768164145287535</v>
      </c>
    </row>
    <row r="164" spans="1:67" hidden="1" x14ac:dyDescent="0.25">
      <c r="A164" s="7">
        <v>105</v>
      </c>
      <c r="B164" s="6" t="s">
        <v>141</v>
      </c>
      <c r="C164" s="13">
        <v>75</v>
      </c>
      <c r="D164" s="7">
        <v>3.8827503585564469</v>
      </c>
      <c r="E164" s="6" t="s">
        <v>9</v>
      </c>
      <c r="F164" s="6" t="s">
        <v>32</v>
      </c>
      <c r="G164" s="7">
        <v>3.8827503585564469</v>
      </c>
      <c r="H164" s="7">
        <v>1.5215231816419099</v>
      </c>
      <c r="I164" s="7">
        <v>1.5215231816419099</v>
      </c>
      <c r="J164" s="7">
        <v>65.723612500000002</v>
      </c>
      <c r="K164" s="14">
        <v>59.887196067295775</v>
      </c>
      <c r="L164" s="13">
        <v>15</v>
      </c>
      <c r="M164" s="7">
        <v>59.246456625000008</v>
      </c>
      <c r="N164" s="7">
        <v>-1.3627727465758661</v>
      </c>
      <c r="O164" s="7">
        <v>5.8364164327042261</v>
      </c>
      <c r="P164" s="7">
        <v>0</v>
      </c>
      <c r="Q164" s="7">
        <v>9</v>
      </c>
      <c r="R164" s="7">
        <v>0</v>
      </c>
      <c r="S164" s="15">
        <v>2.06111111111111</v>
      </c>
      <c r="T164" s="15">
        <v>5.43333333333333</v>
      </c>
      <c r="U164" s="15">
        <v>6.2850000000000001</v>
      </c>
      <c r="V164" s="16">
        <v>18.899999999999999</v>
      </c>
      <c r="W164" s="16">
        <v>17.5</v>
      </c>
      <c r="X164" s="13">
        <v>-1</v>
      </c>
      <c r="Y164" s="13">
        <v>2</v>
      </c>
      <c r="Z164" s="16">
        <v>3.5</v>
      </c>
      <c r="AA164" s="13">
        <v>22</v>
      </c>
      <c r="AB164" s="15">
        <v>3.1</v>
      </c>
      <c r="AC164" s="15">
        <v>4.5</v>
      </c>
      <c r="AD164" s="15">
        <v>6.55833333333333</v>
      </c>
      <c r="AE164" s="15">
        <v>3.05833333333333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1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6">
        <f>VLOOKUP($B164,'[1]výnosy standard'!$A$1:$T$2200,2,FALSE)</f>
        <v>29.15</v>
      </c>
      <c r="AV164" s="6">
        <f>VLOOKUP($B164,'[1]výnosy standard'!$A$1:$T$2200,3,FALSE)</f>
        <v>0</v>
      </c>
      <c r="AW164" s="6">
        <f>VLOOKUP($B164,'[1]výnosy standard'!$A$1:$T$2200,4,FALSE)</f>
        <v>9.5500000000000007</v>
      </c>
      <c r="AX164" s="6">
        <f>VLOOKUP($B164,'[1]výnosy standard'!$A$1:$T$2200,5,FALSE)</f>
        <v>0</v>
      </c>
      <c r="AY164" s="6">
        <f>VLOOKUP($B164,'[1]výnosy standard'!$A$1:$T$2200,6,FALSE)</f>
        <v>0.87</v>
      </c>
      <c r="AZ164" s="6">
        <f>VLOOKUP($B164,'[1]výnosy standard'!$A$1:$T$2200,7,FALSE)</f>
        <v>0</v>
      </c>
      <c r="BA164" s="6">
        <f>VLOOKUP($B164,'[1]výnosy standard'!$A$1:$T$2200,8,FALSE)</f>
        <v>20.81</v>
      </c>
      <c r="BB164" s="6">
        <f>VLOOKUP($B164,'[1]výnosy standard'!$A$1:$T$2200,9,FALSE)</f>
        <v>7.41</v>
      </c>
      <c r="BC164" s="6">
        <f>VLOOKUP($B164,'[1]výnosy standard'!$A$1:$T$2200,10,FALSE)</f>
        <v>7.41</v>
      </c>
      <c r="BD164" s="6">
        <f>VLOOKUP($B164,'[1]výnosy standard'!$A$1:$T$2200,11,FALSE)</f>
        <v>3.58</v>
      </c>
      <c r="BE164" s="6">
        <f>VLOOKUP($B164,'[1]výnosy standard'!$A$1:$T$2200,12,FALSE)</f>
        <v>0</v>
      </c>
      <c r="BF164" s="6">
        <f>VLOOKUP($B164,'[1]výnosy standard'!$A$1:$T$2200,13,FALSE)</f>
        <v>0</v>
      </c>
      <c r="BG164" s="6">
        <f>VLOOKUP($B164,'[1]výnosy standard'!$A$1:$T$2200,14,FALSE)</f>
        <v>0</v>
      </c>
      <c r="BH164" s="6">
        <f>VLOOKUP($B164,'[1]výnosy standard'!$A$1:$T$2200,15,FALSE)</f>
        <v>0</v>
      </c>
      <c r="BI164" s="6">
        <f>VLOOKUP($B164,'[1]výnosy standard'!$A$1:$T$2200,16,FALSE)</f>
        <v>69.13</v>
      </c>
      <c r="BJ164" s="6">
        <f>VLOOKUP($B164,'[1]výnosy standard'!$A$1:$T$2200,17,FALSE)</f>
        <v>5.66</v>
      </c>
      <c r="BK164" s="6">
        <f>VLOOKUP($B164,'[1]výnosy standard'!$A$1:$T$2200,18,FALSE)</f>
        <v>5.66</v>
      </c>
      <c r="BL164" s="6">
        <f>VLOOKUP($B164,'[1]výnosy standard'!$A$1:$T$2200,19,FALSE)</f>
        <v>7.28</v>
      </c>
      <c r="BM164" s="6">
        <f>VLOOKUP($B164,'[1]výnosy standard'!$A$1:$T$2200,20,FALSE)</f>
        <v>0</v>
      </c>
      <c r="BN164" s="6">
        <f>VLOOKUP(B164,'[1]pšenice výnos'!$A$2:$E$2200,4)</f>
        <v>7.41</v>
      </c>
      <c r="BO164" s="6">
        <f>VLOOKUP(B164,[1]kukuřice!$A$2:$E$2200,5,FALSE)</f>
        <v>45.923435298634445</v>
      </c>
    </row>
    <row r="165" spans="1:67" hidden="1" x14ac:dyDescent="0.25">
      <c r="A165" s="7">
        <v>3634</v>
      </c>
      <c r="B165" s="6" t="s">
        <v>148</v>
      </c>
      <c r="C165" s="13">
        <v>3</v>
      </c>
      <c r="D165" s="7">
        <v>3.9143497546922745</v>
      </c>
      <c r="E165" s="6" t="s">
        <v>9</v>
      </c>
      <c r="F165" s="6" t="s">
        <v>32</v>
      </c>
      <c r="G165" s="7">
        <v>3.9143497546922745</v>
      </c>
      <c r="H165" s="7">
        <v>1.0999563509384549</v>
      </c>
      <c r="I165" s="7">
        <v>1.0999563509384549</v>
      </c>
      <c r="J165" s="7">
        <v>57.274999999999999</v>
      </c>
      <c r="K165" s="14">
        <v>63.236668476142952</v>
      </c>
      <c r="L165" s="13">
        <v>27</v>
      </c>
      <c r="M165" s="7">
        <v>65.014129626865667</v>
      </c>
      <c r="N165" s="7">
        <v>-0.14751587155544679</v>
      </c>
      <c r="O165" s="7">
        <v>-5.9616684761429539</v>
      </c>
      <c r="P165" s="7">
        <v>2</v>
      </c>
      <c r="Q165" s="7">
        <v>0</v>
      </c>
      <c r="R165" s="7">
        <v>0</v>
      </c>
      <c r="S165" s="15">
        <v>1.1100000000000001</v>
      </c>
      <c r="T165" s="15">
        <v>2.3533333333333299</v>
      </c>
      <c r="U165" s="15">
        <v>4.26296296296296</v>
      </c>
      <c r="V165" s="16">
        <v>15.7</v>
      </c>
      <c r="W165" s="16">
        <v>15.9</v>
      </c>
      <c r="X165" s="17" t="e">
        <v>#NULL!</v>
      </c>
      <c r="Y165" s="13">
        <v>2</v>
      </c>
      <c r="Z165" s="16">
        <v>3.5</v>
      </c>
      <c r="AA165" s="13">
        <v>22</v>
      </c>
      <c r="AB165" s="15">
        <v>6.3</v>
      </c>
      <c r="AC165" s="15">
        <v>6.1</v>
      </c>
      <c r="AD165" s="15">
        <v>3.8783333333333299</v>
      </c>
      <c r="AE165" s="15">
        <v>0.37833333333333302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1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6">
        <f>VLOOKUP($B165,'[1]výnosy standard'!$A$1:$T$2200,2,FALSE)</f>
        <v>0</v>
      </c>
      <c r="AV165" s="6">
        <f>VLOOKUP($B165,'[1]výnosy standard'!$A$1:$T$2200,3,FALSE)</f>
        <v>0</v>
      </c>
      <c r="AW165" s="6">
        <f>VLOOKUP($B165,'[1]výnosy standard'!$A$1:$T$2200,4,FALSE)</f>
        <v>0</v>
      </c>
      <c r="AX165" s="6">
        <f>VLOOKUP($B165,'[1]výnosy standard'!$A$1:$T$2200,5,FALSE)</f>
        <v>4.57</v>
      </c>
      <c r="AY165" s="6">
        <f>VLOOKUP($B165,'[1]výnosy standard'!$A$1:$T$2200,6,FALSE)</f>
        <v>0</v>
      </c>
      <c r="AZ165" s="6">
        <f>VLOOKUP($B165,'[1]výnosy standard'!$A$1:$T$2200,7,FALSE)</f>
        <v>0</v>
      </c>
      <c r="BA165" s="6">
        <f>VLOOKUP($B165,'[1]výnosy standard'!$A$1:$T$2200,8,FALSE)</f>
        <v>0</v>
      </c>
      <c r="BB165" s="6">
        <f>VLOOKUP($B165,'[1]výnosy standard'!$A$1:$T$2200,9,FALSE)</f>
        <v>0</v>
      </c>
      <c r="BC165" s="6">
        <f>VLOOKUP($B165,'[1]výnosy standard'!$A$1:$T$2200,10,FALSE)</f>
        <v>0</v>
      </c>
      <c r="BD165" s="6">
        <f>VLOOKUP($B165,'[1]výnosy standard'!$A$1:$T$2200,11,FALSE)</f>
        <v>0</v>
      </c>
      <c r="BE165" s="6">
        <f>VLOOKUP($B165,'[1]výnosy standard'!$A$1:$T$2200,12,FALSE)</f>
        <v>0</v>
      </c>
      <c r="BF165" s="6">
        <f>VLOOKUP($B165,'[1]výnosy standard'!$A$1:$T$2200,13,FALSE)</f>
        <v>0</v>
      </c>
      <c r="BG165" s="6">
        <f>VLOOKUP($B165,'[1]výnosy standard'!$A$1:$T$2200,14,FALSE)</f>
        <v>0</v>
      </c>
      <c r="BH165" s="6">
        <f>VLOOKUP($B165,'[1]výnosy standard'!$A$1:$T$2200,15,FALSE)</f>
        <v>0</v>
      </c>
      <c r="BI165" s="6">
        <f>VLOOKUP($B165,'[1]výnosy standard'!$A$1:$T$2200,16,FALSE)</f>
        <v>0</v>
      </c>
      <c r="BJ165" s="6">
        <f>VLOOKUP($B165,'[1]výnosy standard'!$A$1:$T$2200,17,FALSE)</f>
        <v>0</v>
      </c>
      <c r="BK165" s="6">
        <f>VLOOKUP($B165,'[1]výnosy standard'!$A$1:$T$2200,18,FALSE)</f>
        <v>0</v>
      </c>
      <c r="BL165" s="6">
        <f>VLOOKUP($B165,'[1]výnosy standard'!$A$1:$T$2200,19,FALSE)</f>
        <v>0</v>
      </c>
      <c r="BM165" s="6">
        <f>VLOOKUP($B165,'[1]výnosy standard'!$A$1:$T$2200,20,FALSE)</f>
        <v>0</v>
      </c>
      <c r="BN165" s="6">
        <f>VLOOKUP(B165,'[1]pšenice výnos'!$A$2:$E$2200,4)</f>
        <v>5.94</v>
      </c>
      <c r="BO165" s="6">
        <f>VLOOKUP(B165,[1]kukuřice!$A$2:$E$2200,5,FALSE)</f>
        <v>43.190841557400155</v>
      </c>
    </row>
    <row r="166" spans="1:67" hidden="1" x14ac:dyDescent="0.25">
      <c r="A166" s="7">
        <v>211</v>
      </c>
      <c r="B166" s="6" t="s">
        <v>139</v>
      </c>
      <c r="C166" s="13">
        <v>72</v>
      </c>
      <c r="D166" s="7">
        <v>3.919496613670205</v>
      </c>
      <c r="E166" s="6" t="s">
        <v>9</v>
      </c>
      <c r="F166" s="6" t="s">
        <v>32</v>
      </c>
      <c r="G166" s="7">
        <v>3.919496613670205</v>
      </c>
      <c r="H166" s="7">
        <v>1.8444689946683317</v>
      </c>
      <c r="I166" s="7">
        <v>1.8444689946683317</v>
      </c>
      <c r="J166" s="7">
        <v>65.059375000000003</v>
      </c>
      <c r="K166" s="14">
        <v>54.499223830988598</v>
      </c>
      <c r="L166" s="13">
        <v>15</v>
      </c>
      <c r="M166" s="7">
        <v>59.246456625000008</v>
      </c>
      <c r="N166" s="7">
        <v>-1.3627727465758661</v>
      </c>
      <c r="O166" s="7">
        <v>10.560151169011405</v>
      </c>
      <c r="P166" s="7">
        <v>0</v>
      </c>
      <c r="Q166" s="7">
        <v>5</v>
      </c>
      <c r="R166" s="7">
        <v>0</v>
      </c>
      <c r="S166" s="15">
        <v>1.1583333333333301</v>
      </c>
      <c r="T166" s="15">
        <v>4.0577777777777797</v>
      </c>
      <c r="U166" s="15">
        <v>6.3967592592592597</v>
      </c>
      <c r="V166" s="16">
        <v>15.4</v>
      </c>
      <c r="W166" s="16">
        <v>17.2</v>
      </c>
      <c r="X166" s="13">
        <v>-1</v>
      </c>
      <c r="Y166" s="13">
        <v>1</v>
      </c>
      <c r="Z166" s="16">
        <v>3</v>
      </c>
      <c r="AA166" s="13">
        <v>26</v>
      </c>
      <c r="AB166" s="15">
        <v>10.6</v>
      </c>
      <c r="AC166" s="15">
        <v>8.8000000000000007</v>
      </c>
      <c r="AD166" s="15">
        <v>6.2577777777777799</v>
      </c>
      <c r="AE166" s="15">
        <v>3.2577777777777799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1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6">
        <f>VLOOKUP($B166,'[1]výnosy standard'!$A$1:$T$2200,2,FALSE)</f>
        <v>27.58</v>
      </c>
      <c r="AV166" s="6">
        <f>VLOOKUP($B166,'[1]výnosy standard'!$A$1:$T$2200,3,FALSE)</f>
        <v>0</v>
      </c>
      <c r="AW166" s="6">
        <f>VLOOKUP($B166,'[1]výnosy standard'!$A$1:$T$2200,4,FALSE)</f>
        <v>9.01</v>
      </c>
      <c r="AX166" s="6">
        <f>VLOOKUP($B166,'[1]výnosy standard'!$A$1:$T$2200,5,FALSE)</f>
        <v>0</v>
      </c>
      <c r="AY166" s="6">
        <f>VLOOKUP($B166,'[1]výnosy standard'!$A$1:$T$2200,6,FALSE)</f>
        <v>0.89</v>
      </c>
      <c r="AZ166" s="6">
        <f>VLOOKUP($B166,'[1]výnosy standard'!$A$1:$T$2200,7,FALSE)</f>
        <v>0</v>
      </c>
      <c r="BA166" s="6">
        <f>VLOOKUP($B166,'[1]výnosy standard'!$A$1:$T$2200,8,FALSE)</f>
        <v>19.690000000000001</v>
      </c>
      <c r="BB166" s="6">
        <f>VLOOKUP($B166,'[1]výnosy standard'!$A$1:$T$2200,9,FALSE)</f>
        <v>7.24</v>
      </c>
      <c r="BC166" s="6">
        <f>VLOOKUP($B166,'[1]výnosy standard'!$A$1:$T$2200,10,FALSE)</f>
        <v>7.24</v>
      </c>
      <c r="BD166" s="6">
        <f>VLOOKUP($B166,'[1]výnosy standard'!$A$1:$T$2200,11,FALSE)</f>
        <v>3.81</v>
      </c>
      <c r="BE166" s="6">
        <f>VLOOKUP($B166,'[1]výnosy standard'!$A$1:$T$2200,12,FALSE)</f>
        <v>0</v>
      </c>
      <c r="BF166" s="6">
        <f>VLOOKUP($B166,'[1]výnosy standard'!$A$1:$T$2200,13,FALSE)</f>
        <v>0</v>
      </c>
      <c r="BG166" s="6">
        <f>VLOOKUP($B166,'[1]výnosy standard'!$A$1:$T$2200,14,FALSE)</f>
        <v>0</v>
      </c>
      <c r="BH166" s="6">
        <f>VLOOKUP($B166,'[1]výnosy standard'!$A$1:$T$2200,15,FALSE)</f>
        <v>0</v>
      </c>
      <c r="BI166" s="6">
        <f>VLOOKUP($B166,'[1]výnosy standard'!$A$1:$T$2200,16,FALSE)</f>
        <v>63.07</v>
      </c>
      <c r="BJ166" s="6">
        <f>VLOOKUP($B166,'[1]výnosy standard'!$A$1:$T$2200,17,FALSE)</f>
        <v>5.26</v>
      </c>
      <c r="BK166" s="6">
        <f>VLOOKUP($B166,'[1]výnosy standard'!$A$1:$T$2200,18,FALSE)</f>
        <v>5.26</v>
      </c>
      <c r="BL166" s="6">
        <f>VLOOKUP($B166,'[1]výnosy standard'!$A$1:$T$2200,19,FALSE)</f>
        <v>6.86</v>
      </c>
      <c r="BM166" s="6">
        <f>VLOOKUP($B166,'[1]výnosy standard'!$A$1:$T$2200,20,FALSE)</f>
        <v>0</v>
      </c>
      <c r="BN166" s="6">
        <f>VLOOKUP(B166,'[1]pšenice výnos'!$A$2:$E$2200,4)</f>
        <v>7.24</v>
      </c>
      <c r="BO166" s="6">
        <f>VLOOKUP(B166,[1]kukuřice!$A$2:$E$2200,5,FALSE)</f>
        <v>42.862535477820899</v>
      </c>
    </row>
    <row r="167" spans="1:67" hidden="1" x14ac:dyDescent="0.25">
      <c r="A167" s="7">
        <v>3633</v>
      </c>
      <c r="B167" s="6" t="s">
        <v>145</v>
      </c>
      <c r="C167" s="13">
        <v>2</v>
      </c>
      <c r="D167" s="7">
        <v>4.0493910066518843</v>
      </c>
      <c r="E167" s="6" t="s">
        <v>9</v>
      </c>
      <c r="F167" s="6" t="s">
        <v>32</v>
      </c>
      <c r="G167" s="7">
        <v>4.0493910066518843</v>
      </c>
      <c r="H167" s="7">
        <v>1.1175166297117516</v>
      </c>
      <c r="I167" s="7">
        <v>1.1175166297117516</v>
      </c>
      <c r="J167" s="7">
        <v>56.375</v>
      </c>
      <c r="K167" s="14">
        <v>55.874032292233856</v>
      </c>
      <c r="L167" s="13">
        <v>27</v>
      </c>
      <c r="M167" s="7">
        <v>65.014129626865667</v>
      </c>
      <c r="N167" s="7">
        <v>-0.14751587155544679</v>
      </c>
      <c r="O167" s="7">
        <v>0.50096770776614363</v>
      </c>
      <c r="P167" s="7">
        <v>2</v>
      </c>
      <c r="Q167" s="7">
        <v>1</v>
      </c>
      <c r="R167" s="7">
        <v>0</v>
      </c>
      <c r="S167" s="15">
        <v>1.1341666666666701</v>
      </c>
      <c r="T167" s="15">
        <v>2.5333333333333301</v>
      </c>
      <c r="U167" s="15">
        <v>4.3419753086419801</v>
      </c>
      <c r="V167" s="16">
        <v>15.8</v>
      </c>
      <c r="W167" s="16">
        <v>17.3</v>
      </c>
      <c r="X167" s="17" t="e">
        <v>#NULL!</v>
      </c>
      <c r="Y167" s="13">
        <v>3</v>
      </c>
      <c r="Z167" s="16">
        <v>4</v>
      </c>
      <c r="AA167" s="13">
        <v>17</v>
      </c>
      <c r="AB167" s="15">
        <v>1.2</v>
      </c>
      <c r="AC167" s="15">
        <v>-0.30000000000000099</v>
      </c>
      <c r="AD167" s="15">
        <v>2.4583333333333299</v>
      </c>
      <c r="AE167" s="15">
        <v>-1.5416666666666701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1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6">
        <f>VLOOKUP($B167,'[1]výnosy standard'!$A$1:$T$2200,2,FALSE)</f>
        <v>0</v>
      </c>
      <c r="AV167" s="6">
        <f>VLOOKUP($B167,'[1]výnosy standard'!$A$1:$T$2200,3,FALSE)</f>
        <v>0</v>
      </c>
      <c r="AW167" s="6">
        <f>VLOOKUP($B167,'[1]výnosy standard'!$A$1:$T$2200,4,FALSE)</f>
        <v>0</v>
      </c>
      <c r="AX167" s="6">
        <f>VLOOKUP($B167,'[1]výnosy standard'!$A$1:$T$2200,5,FALSE)</f>
        <v>4.87</v>
      </c>
      <c r="AY167" s="6">
        <f>VLOOKUP($B167,'[1]výnosy standard'!$A$1:$T$2200,6,FALSE)</f>
        <v>0</v>
      </c>
      <c r="AZ167" s="6">
        <f>VLOOKUP($B167,'[1]výnosy standard'!$A$1:$T$2200,7,FALSE)</f>
        <v>0</v>
      </c>
      <c r="BA167" s="6">
        <f>VLOOKUP($B167,'[1]výnosy standard'!$A$1:$T$2200,8,FALSE)</f>
        <v>0</v>
      </c>
      <c r="BB167" s="6">
        <f>VLOOKUP($B167,'[1]výnosy standard'!$A$1:$T$2200,9,FALSE)</f>
        <v>5.8</v>
      </c>
      <c r="BC167" s="6">
        <f>VLOOKUP($B167,'[1]výnosy standard'!$A$1:$T$2200,10,FALSE)</f>
        <v>5.8</v>
      </c>
      <c r="BD167" s="6">
        <f>VLOOKUP($B167,'[1]výnosy standard'!$A$1:$T$2200,11,FALSE)</f>
        <v>3.11</v>
      </c>
      <c r="BE167" s="6">
        <f>VLOOKUP($B167,'[1]výnosy standard'!$A$1:$T$2200,12,FALSE)</f>
        <v>6.06</v>
      </c>
      <c r="BF167" s="6">
        <f>VLOOKUP($B167,'[1]výnosy standard'!$A$1:$T$2200,13,FALSE)</f>
        <v>0</v>
      </c>
      <c r="BG167" s="6">
        <f>VLOOKUP($B167,'[1]výnosy standard'!$A$1:$T$2200,14,FALSE)</f>
        <v>0</v>
      </c>
      <c r="BH167" s="6">
        <f>VLOOKUP($B167,'[1]výnosy standard'!$A$1:$T$2200,15,FALSE)</f>
        <v>0</v>
      </c>
      <c r="BI167" s="6">
        <f>VLOOKUP($B167,'[1]výnosy standard'!$A$1:$T$2200,16,FALSE)</f>
        <v>0</v>
      </c>
      <c r="BJ167" s="6">
        <f>VLOOKUP($B167,'[1]výnosy standard'!$A$1:$T$2200,17,FALSE)</f>
        <v>4.67</v>
      </c>
      <c r="BK167" s="6">
        <f>VLOOKUP($B167,'[1]výnosy standard'!$A$1:$T$2200,18,FALSE)</f>
        <v>4.67</v>
      </c>
      <c r="BL167" s="6">
        <f>VLOOKUP($B167,'[1]výnosy standard'!$A$1:$T$2200,19,FALSE)</f>
        <v>5.2</v>
      </c>
      <c r="BM167" s="6">
        <f>VLOOKUP($B167,'[1]výnosy standard'!$A$1:$T$2200,20,FALSE)</f>
        <v>0</v>
      </c>
      <c r="BN167" s="6">
        <f>VLOOKUP(B167,'[1]pšenice výnos'!$A$2:$E$2200,4)</f>
        <v>5.8</v>
      </c>
      <c r="BO167" s="6">
        <f>VLOOKUP(B167,[1]kukuřice!$A$2:$E$2200,5,FALSE)</f>
        <v>41.577829809173942</v>
      </c>
    </row>
    <row r="168" spans="1:67" hidden="1" x14ac:dyDescent="0.25">
      <c r="A168" s="7">
        <v>4343</v>
      </c>
      <c r="B168" s="6" t="s">
        <v>128</v>
      </c>
      <c r="C168" s="13">
        <v>444</v>
      </c>
      <c r="D168" s="7">
        <v>4.0735833239581938</v>
      </c>
      <c r="E168" s="6" t="s">
        <v>9</v>
      </c>
      <c r="F168" s="6" t="s">
        <v>32</v>
      </c>
      <c r="G168" s="7">
        <v>4.0735833239581938</v>
      </c>
      <c r="H168" s="7">
        <v>0.37991217860358439</v>
      </c>
      <c r="I168" s="7">
        <v>0.37991217860358439</v>
      </c>
      <c r="J168" s="7">
        <v>71.33227500000001</v>
      </c>
      <c r="K168" s="14">
        <v>61.268839913209554</v>
      </c>
      <c r="L168" s="13">
        <v>35</v>
      </c>
      <c r="M168" s="7">
        <v>65.014129626865667</v>
      </c>
      <c r="N168" s="7">
        <v>-0.14751587155544679</v>
      </c>
      <c r="O168" s="7">
        <v>10.063435086790456</v>
      </c>
      <c r="P168" s="7">
        <v>2</v>
      </c>
      <c r="Q168" s="7">
        <v>5</v>
      </c>
      <c r="R168" s="7">
        <v>0</v>
      </c>
      <c r="S168" s="15">
        <v>1.2230769230769201</v>
      </c>
      <c r="T168" s="15">
        <v>2.2323076923076899</v>
      </c>
      <c r="U168" s="15">
        <v>2.6863247863247901</v>
      </c>
      <c r="V168" s="16">
        <v>15.6</v>
      </c>
      <c r="W168" s="16">
        <v>15</v>
      </c>
      <c r="X168" s="17" t="e">
        <v>#NULL!</v>
      </c>
      <c r="Y168" s="13">
        <v>2</v>
      </c>
      <c r="Z168" s="16">
        <v>3.5</v>
      </c>
      <c r="AA168" s="13">
        <v>22</v>
      </c>
      <c r="AB168" s="15">
        <v>6.4</v>
      </c>
      <c r="AC168" s="15">
        <v>7</v>
      </c>
      <c r="AD168" s="15">
        <v>3.9823076923076899</v>
      </c>
      <c r="AE168" s="15">
        <v>0.48230769230769199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1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6">
        <f>VLOOKUP($B168,'[1]výnosy standard'!$A$1:$T$2200,2,FALSE)</f>
        <v>29.74</v>
      </c>
      <c r="AV168" s="6">
        <f>VLOOKUP($B168,'[1]výnosy standard'!$A$1:$T$2200,3,FALSE)</f>
        <v>0</v>
      </c>
      <c r="AW168" s="6">
        <f>VLOOKUP($B168,'[1]výnosy standard'!$A$1:$T$2200,4,FALSE)</f>
        <v>8.17</v>
      </c>
      <c r="AX168" s="6">
        <f>VLOOKUP($B168,'[1]výnosy standard'!$A$1:$T$2200,5,FALSE)</f>
        <v>0</v>
      </c>
      <c r="AY168" s="6">
        <f>VLOOKUP($B168,'[1]výnosy standard'!$A$1:$T$2200,6,FALSE)</f>
        <v>1.04</v>
      </c>
      <c r="AZ168" s="6">
        <f>VLOOKUP($B168,'[1]výnosy standard'!$A$1:$T$2200,7,FALSE)</f>
        <v>0</v>
      </c>
      <c r="BA168" s="6">
        <f>VLOOKUP($B168,'[1]výnosy standard'!$A$1:$T$2200,8,FALSE)</f>
        <v>21.23</v>
      </c>
      <c r="BB168" s="6">
        <f>VLOOKUP($B168,'[1]výnosy standard'!$A$1:$T$2200,9,FALSE)</f>
        <v>7.52</v>
      </c>
      <c r="BC168" s="6">
        <f>VLOOKUP($B168,'[1]výnosy standard'!$A$1:$T$2200,10,FALSE)</f>
        <v>7.52</v>
      </c>
      <c r="BD168" s="6">
        <f>VLOOKUP($B168,'[1]výnosy standard'!$A$1:$T$2200,11,FALSE)</f>
        <v>3.66</v>
      </c>
      <c r="BE168" s="6">
        <f>VLOOKUP($B168,'[1]výnosy standard'!$A$1:$T$2200,12,FALSE)</f>
        <v>0</v>
      </c>
      <c r="BF168" s="6">
        <f>VLOOKUP($B168,'[1]výnosy standard'!$A$1:$T$2200,13,FALSE)</f>
        <v>0</v>
      </c>
      <c r="BG168" s="6">
        <f>VLOOKUP($B168,'[1]výnosy standard'!$A$1:$T$2200,14,FALSE)</f>
        <v>0</v>
      </c>
      <c r="BH168" s="6">
        <f>VLOOKUP($B168,'[1]výnosy standard'!$A$1:$T$2200,15,FALSE)</f>
        <v>0</v>
      </c>
      <c r="BI168" s="6">
        <f>VLOOKUP($B168,'[1]výnosy standard'!$A$1:$T$2200,16,FALSE)</f>
        <v>70.680000000000007</v>
      </c>
      <c r="BJ168" s="6">
        <f>VLOOKUP($B168,'[1]výnosy standard'!$A$1:$T$2200,17,FALSE)</f>
        <v>5.76</v>
      </c>
      <c r="BK168" s="6">
        <f>VLOOKUP($B168,'[1]výnosy standard'!$A$1:$T$2200,18,FALSE)</f>
        <v>5.76</v>
      </c>
      <c r="BL168" s="6">
        <f>VLOOKUP($B168,'[1]výnosy standard'!$A$1:$T$2200,19,FALSE)</f>
        <v>7.29</v>
      </c>
      <c r="BM168" s="6">
        <f>VLOOKUP($B168,'[1]výnosy standard'!$A$1:$T$2200,20,FALSE)</f>
        <v>0</v>
      </c>
      <c r="BN168" s="6">
        <f>VLOOKUP(B168,'[1]pšenice výnos'!$A$2:$E$2200,4)</f>
        <v>7.52</v>
      </c>
      <c r="BO168" s="6">
        <f>VLOOKUP(B168,[1]kukuřice!$A$2:$E$2200,5,FALSE)</f>
        <v>47.632768964803049</v>
      </c>
    </row>
    <row r="169" spans="1:67" hidden="1" x14ac:dyDescent="0.25">
      <c r="A169" s="7">
        <v>64</v>
      </c>
      <c r="B169" s="6" t="s">
        <v>128</v>
      </c>
      <c r="C169" s="13">
        <v>63</v>
      </c>
      <c r="D169" s="7">
        <v>4.1058198655227196</v>
      </c>
      <c r="E169" s="6" t="s">
        <v>9</v>
      </c>
      <c r="F169" s="6" t="s">
        <v>32</v>
      </c>
      <c r="G169" s="7">
        <v>4.1058198655227196</v>
      </c>
      <c r="H169" s="7">
        <v>0.26437877343501748</v>
      </c>
      <c r="I169" s="7">
        <v>0.26437877343501748</v>
      </c>
      <c r="J169" s="7">
        <v>49.171875</v>
      </c>
      <c r="K169" s="14">
        <v>57.479480058132836</v>
      </c>
      <c r="L169" s="13">
        <v>18</v>
      </c>
      <c r="M169" s="7">
        <v>59.246456625000008</v>
      </c>
      <c r="N169" s="7">
        <v>-1.3627727465758661</v>
      </c>
      <c r="O169" s="7">
        <v>-8.307605058132836</v>
      </c>
      <c r="P169" s="7">
        <v>0</v>
      </c>
      <c r="Q169" s="7">
        <v>7</v>
      </c>
      <c r="R169" s="7">
        <v>1</v>
      </c>
      <c r="S169" s="15">
        <v>2.5012500000000002</v>
      </c>
      <c r="T169" s="15">
        <v>4.2779999999999996</v>
      </c>
      <c r="U169" s="15">
        <v>3.81111111111111</v>
      </c>
      <c r="V169" s="16">
        <v>14.7</v>
      </c>
      <c r="W169" s="16">
        <v>14.1</v>
      </c>
      <c r="X169" s="17" t="e">
        <v>#NULL!</v>
      </c>
      <c r="Y169" s="13">
        <v>2</v>
      </c>
      <c r="Z169" s="16">
        <v>3.5</v>
      </c>
      <c r="AA169" s="13">
        <v>22</v>
      </c>
      <c r="AB169" s="15">
        <v>7.3</v>
      </c>
      <c r="AC169" s="15">
        <v>7.9</v>
      </c>
      <c r="AD169" s="15">
        <v>6.2530000000000001</v>
      </c>
      <c r="AE169" s="15">
        <v>2.7530000000000001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1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6">
        <f>VLOOKUP($B169,'[1]výnosy standard'!$A$1:$T$2200,2,FALSE)</f>
        <v>29.74</v>
      </c>
      <c r="AV169" s="6">
        <f>VLOOKUP($B169,'[1]výnosy standard'!$A$1:$T$2200,3,FALSE)</f>
        <v>0</v>
      </c>
      <c r="AW169" s="6">
        <f>VLOOKUP($B169,'[1]výnosy standard'!$A$1:$T$2200,4,FALSE)</f>
        <v>8.17</v>
      </c>
      <c r="AX169" s="6">
        <f>VLOOKUP($B169,'[1]výnosy standard'!$A$1:$T$2200,5,FALSE)</f>
        <v>0</v>
      </c>
      <c r="AY169" s="6">
        <f>VLOOKUP($B169,'[1]výnosy standard'!$A$1:$T$2200,6,FALSE)</f>
        <v>1.04</v>
      </c>
      <c r="AZ169" s="6">
        <f>VLOOKUP($B169,'[1]výnosy standard'!$A$1:$T$2200,7,FALSE)</f>
        <v>0</v>
      </c>
      <c r="BA169" s="6">
        <f>VLOOKUP($B169,'[1]výnosy standard'!$A$1:$T$2200,8,FALSE)</f>
        <v>21.23</v>
      </c>
      <c r="BB169" s="6">
        <f>VLOOKUP($B169,'[1]výnosy standard'!$A$1:$T$2200,9,FALSE)</f>
        <v>7.52</v>
      </c>
      <c r="BC169" s="6">
        <f>VLOOKUP($B169,'[1]výnosy standard'!$A$1:$T$2200,10,FALSE)</f>
        <v>7.52</v>
      </c>
      <c r="BD169" s="6">
        <f>VLOOKUP($B169,'[1]výnosy standard'!$A$1:$T$2200,11,FALSE)</f>
        <v>3.66</v>
      </c>
      <c r="BE169" s="6">
        <f>VLOOKUP($B169,'[1]výnosy standard'!$A$1:$T$2200,12,FALSE)</f>
        <v>0</v>
      </c>
      <c r="BF169" s="6">
        <f>VLOOKUP($B169,'[1]výnosy standard'!$A$1:$T$2200,13,FALSE)</f>
        <v>0</v>
      </c>
      <c r="BG169" s="6">
        <f>VLOOKUP($B169,'[1]výnosy standard'!$A$1:$T$2200,14,FALSE)</f>
        <v>0</v>
      </c>
      <c r="BH169" s="6">
        <f>VLOOKUP($B169,'[1]výnosy standard'!$A$1:$T$2200,15,FALSE)</f>
        <v>0</v>
      </c>
      <c r="BI169" s="6">
        <f>VLOOKUP($B169,'[1]výnosy standard'!$A$1:$T$2200,16,FALSE)</f>
        <v>70.680000000000007</v>
      </c>
      <c r="BJ169" s="6">
        <f>VLOOKUP($B169,'[1]výnosy standard'!$A$1:$T$2200,17,FALSE)</f>
        <v>5.76</v>
      </c>
      <c r="BK169" s="6">
        <f>VLOOKUP($B169,'[1]výnosy standard'!$A$1:$T$2200,18,FALSE)</f>
        <v>5.76</v>
      </c>
      <c r="BL169" s="6">
        <f>VLOOKUP($B169,'[1]výnosy standard'!$A$1:$T$2200,19,FALSE)</f>
        <v>7.29</v>
      </c>
      <c r="BM169" s="6">
        <f>VLOOKUP($B169,'[1]výnosy standard'!$A$1:$T$2200,20,FALSE)</f>
        <v>0</v>
      </c>
      <c r="BN169" s="6">
        <f>VLOOKUP(B169,'[1]pšenice výnos'!$A$2:$E$2200,4)</f>
        <v>7.52</v>
      </c>
      <c r="BO169" s="6">
        <f>VLOOKUP(B169,[1]kukuřice!$A$2:$E$2200,5,FALSE)</f>
        <v>47.632768964803049</v>
      </c>
    </row>
    <row r="170" spans="1:67" hidden="1" x14ac:dyDescent="0.25">
      <c r="A170" s="7">
        <v>210</v>
      </c>
      <c r="B170" s="6" t="s">
        <v>143</v>
      </c>
      <c r="C170" s="13">
        <v>357</v>
      </c>
      <c r="D170" s="7">
        <v>4.1326578336737994</v>
      </c>
      <c r="E170" s="6" t="s">
        <v>9</v>
      </c>
      <c r="F170" s="6" t="s">
        <v>32</v>
      </c>
      <c r="G170" s="7">
        <v>4.1326578336737994</v>
      </c>
      <c r="H170" s="7">
        <v>1.3196181556123501</v>
      </c>
      <c r="I170" s="7">
        <v>1.3196181556123501</v>
      </c>
      <c r="J170" s="7">
        <v>62.139187499999998</v>
      </c>
      <c r="K170" s="14">
        <v>74.923820051021224</v>
      </c>
      <c r="L170" s="13">
        <v>27</v>
      </c>
      <c r="M170" s="7">
        <v>65.014129626865667</v>
      </c>
      <c r="N170" s="7">
        <v>-0.14751587155544679</v>
      </c>
      <c r="O170" s="7">
        <v>-12.784632551021225</v>
      </c>
      <c r="P170" s="7">
        <v>7</v>
      </c>
      <c r="Q170" s="7">
        <v>0</v>
      </c>
      <c r="R170" s="7">
        <v>1</v>
      </c>
      <c r="S170" s="15">
        <v>1.2259259259259301</v>
      </c>
      <c r="T170" s="15">
        <v>2.8874074074074101</v>
      </c>
      <c r="U170" s="15">
        <v>5.3769547325102902</v>
      </c>
      <c r="V170" s="16">
        <v>18.600000000000001</v>
      </c>
      <c r="W170" s="16">
        <v>17</v>
      </c>
      <c r="X170" s="13">
        <v>-1</v>
      </c>
      <c r="Y170" s="13">
        <v>2</v>
      </c>
      <c r="Z170" s="16">
        <v>3.5</v>
      </c>
      <c r="AA170" s="13">
        <v>22</v>
      </c>
      <c r="AB170" s="15">
        <v>3.4</v>
      </c>
      <c r="AC170" s="15">
        <v>5</v>
      </c>
      <c r="AD170" s="15">
        <v>4.1374074074074096</v>
      </c>
      <c r="AE170" s="15">
        <v>0.63740740740741098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1</v>
      </c>
      <c r="AL170" s="7">
        <v>0</v>
      </c>
      <c r="AM170" s="7">
        <v>0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0</v>
      </c>
      <c r="AU170" s="6">
        <f>VLOOKUP($B170,'[1]výnosy standard'!$A$1:$T$2200,2,FALSE)</f>
        <v>0</v>
      </c>
      <c r="AV170" s="6">
        <f>VLOOKUP($B170,'[1]výnosy standard'!$A$1:$T$2200,3,FALSE)</f>
        <v>0</v>
      </c>
      <c r="AW170" s="6">
        <f>VLOOKUP($B170,'[1]výnosy standard'!$A$1:$T$2200,4,FALSE)</f>
        <v>0</v>
      </c>
      <c r="AX170" s="6">
        <f>VLOOKUP($B170,'[1]výnosy standard'!$A$1:$T$2200,5,FALSE)</f>
        <v>0</v>
      </c>
      <c r="AY170" s="6">
        <f>VLOOKUP($B170,'[1]výnosy standard'!$A$1:$T$2200,6,FALSE)</f>
        <v>0</v>
      </c>
      <c r="AZ170" s="6">
        <f>VLOOKUP($B170,'[1]výnosy standard'!$A$1:$T$2200,7,FALSE)</f>
        <v>0</v>
      </c>
      <c r="BA170" s="6">
        <f>VLOOKUP($B170,'[1]výnosy standard'!$A$1:$T$2200,8,FALSE)</f>
        <v>0</v>
      </c>
      <c r="BB170" s="6">
        <f>VLOOKUP($B170,'[1]výnosy standard'!$A$1:$T$2200,9,FALSE)</f>
        <v>6.88</v>
      </c>
      <c r="BC170" s="6">
        <f>VLOOKUP($B170,'[1]výnosy standard'!$A$1:$T$2200,10,FALSE)</f>
        <v>6.88</v>
      </c>
      <c r="BD170" s="6">
        <f>VLOOKUP($B170,'[1]výnosy standard'!$A$1:$T$2200,11,FALSE)</f>
        <v>3.73</v>
      </c>
      <c r="BE170" s="6">
        <f>VLOOKUP($B170,'[1]výnosy standard'!$A$1:$T$2200,12,FALSE)</f>
        <v>6.12</v>
      </c>
      <c r="BF170" s="6">
        <f>VLOOKUP($B170,'[1]výnosy standard'!$A$1:$T$2200,13,FALSE)</f>
        <v>0</v>
      </c>
      <c r="BG170" s="6">
        <f>VLOOKUP($B170,'[1]výnosy standard'!$A$1:$T$2200,14,FALSE)</f>
        <v>0</v>
      </c>
      <c r="BH170" s="6">
        <f>VLOOKUP($B170,'[1]výnosy standard'!$A$1:$T$2200,15,FALSE)</f>
        <v>0</v>
      </c>
      <c r="BI170" s="6">
        <f>VLOOKUP($B170,'[1]výnosy standard'!$A$1:$T$2200,16,FALSE)</f>
        <v>0</v>
      </c>
      <c r="BJ170" s="6">
        <f>VLOOKUP($B170,'[1]výnosy standard'!$A$1:$T$2200,17,FALSE)</f>
        <v>5.55</v>
      </c>
      <c r="BK170" s="6">
        <f>VLOOKUP($B170,'[1]výnosy standard'!$A$1:$T$2200,18,FALSE)</f>
        <v>5.55</v>
      </c>
      <c r="BL170" s="6">
        <f>VLOOKUP($B170,'[1]výnosy standard'!$A$1:$T$2200,19,FALSE)</f>
        <v>6.42</v>
      </c>
      <c r="BM170" s="6">
        <f>VLOOKUP($B170,'[1]výnosy standard'!$A$1:$T$2200,20,FALSE)</f>
        <v>0</v>
      </c>
      <c r="BN170" s="6">
        <f>VLOOKUP(B170,'[1]pšenice výnos'!$A$2:$E$2200,4)</f>
        <v>6.88</v>
      </c>
      <c r="BO170" s="6">
        <f>VLOOKUP(B170,[1]kukuřice!$A$2:$E$2200,5,FALSE)</f>
        <v>46.747194914373758</v>
      </c>
    </row>
    <row r="171" spans="1:67" hidden="1" x14ac:dyDescent="0.25">
      <c r="A171" s="7">
        <v>131</v>
      </c>
      <c r="B171" s="6" t="s">
        <v>144</v>
      </c>
      <c r="C171" s="13">
        <v>295</v>
      </c>
      <c r="D171" s="7">
        <v>4.1334859207012782</v>
      </c>
      <c r="E171" s="6" t="s">
        <v>9</v>
      </c>
      <c r="F171" s="6" t="s">
        <v>32</v>
      </c>
      <c r="G171" s="7">
        <v>4.1334859207012782</v>
      </c>
      <c r="H171" s="7">
        <v>1.5414438190438375</v>
      </c>
      <c r="I171" s="7">
        <v>1.5414438190438375</v>
      </c>
      <c r="J171" s="7">
        <v>64.225500000000011</v>
      </c>
      <c r="K171" s="14">
        <v>66.962005472677916</v>
      </c>
      <c r="L171" s="13">
        <v>28</v>
      </c>
      <c r="M171" s="7">
        <v>65.014129626865667</v>
      </c>
      <c r="N171" s="7">
        <v>-0.14751587155544679</v>
      </c>
      <c r="O171" s="7">
        <v>-2.736505472677905</v>
      </c>
      <c r="P171" s="7">
        <v>7</v>
      </c>
      <c r="Q171" s="7">
        <v>3</v>
      </c>
      <c r="R171" s="7">
        <v>0</v>
      </c>
      <c r="S171" s="15">
        <v>0.67500000000000004</v>
      </c>
      <c r="T171" s="15">
        <v>1.8437037037037001</v>
      </c>
      <c r="U171" s="15">
        <v>3.50485121874011</v>
      </c>
      <c r="V171" s="16">
        <v>19.899999999999999</v>
      </c>
      <c r="W171" s="16">
        <v>18.399999999999999</v>
      </c>
      <c r="X171" s="13">
        <v>-1</v>
      </c>
      <c r="Y171" s="13">
        <v>3</v>
      </c>
      <c r="Z171" s="16">
        <v>4</v>
      </c>
      <c r="AA171" s="13">
        <v>17</v>
      </c>
      <c r="AB171" s="15">
        <v>-2.9</v>
      </c>
      <c r="AC171" s="15">
        <v>-1.4</v>
      </c>
      <c r="AD171" s="15">
        <v>1.4937037037037</v>
      </c>
      <c r="AE171" s="15">
        <v>-2.5062962962962998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1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6">
        <f>VLOOKUP($B171,'[1]výnosy standard'!$A$1:$T$2200,2,FALSE)</f>
        <v>0</v>
      </c>
      <c r="AV171" s="6">
        <f>VLOOKUP($B171,'[1]výnosy standard'!$A$1:$T$2200,3,FALSE)</f>
        <v>0</v>
      </c>
      <c r="AW171" s="6">
        <f>VLOOKUP($B171,'[1]výnosy standard'!$A$1:$T$2200,4,FALSE)</f>
        <v>7.87</v>
      </c>
      <c r="AX171" s="6">
        <f>VLOOKUP($B171,'[1]výnosy standard'!$A$1:$T$2200,5,FALSE)</f>
        <v>0</v>
      </c>
      <c r="AY171" s="6">
        <f>VLOOKUP($B171,'[1]výnosy standard'!$A$1:$T$2200,6,FALSE)</f>
        <v>0.97</v>
      </c>
      <c r="AZ171" s="6">
        <f>VLOOKUP($B171,'[1]výnosy standard'!$A$1:$T$2200,7,FALSE)</f>
        <v>0</v>
      </c>
      <c r="BA171" s="6">
        <f>VLOOKUP($B171,'[1]výnosy standard'!$A$1:$T$2200,8,FALSE)</f>
        <v>20.399999999999999</v>
      </c>
      <c r="BB171" s="6">
        <f>VLOOKUP($B171,'[1]výnosy standard'!$A$1:$T$2200,9,FALSE)</f>
        <v>6.47</v>
      </c>
      <c r="BC171" s="6">
        <f>VLOOKUP($B171,'[1]výnosy standard'!$A$1:$T$2200,10,FALSE)</f>
        <v>6.47</v>
      </c>
      <c r="BD171" s="6">
        <f>VLOOKUP($B171,'[1]výnosy standard'!$A$1:$T$2200,11,FALSE)</f>
        <v>3.74</v>
      </c>
      <c r="BE171" s="6">
        <f>VLOOKUP($B171,'[1]výnosy standard'!$A$1:$T$2200,12,FALSE)</f>
        <v>6.43</v>
      </c>
      <c r="BF171" s="6">
        <f>VLOOKUP($B171,'[1]výnosy standard'!$A$1:$T$2200,13,FALSE)</f>
        <v>0</v>
      </c>
      <c r="BG171" s="6">
        <f>VLOOKUP($B171,'[1]výnosy standard'!$A$1:$T$2200,14,FALSE)</f>
        <v>3.65</v>
      </c>
      <c r="BH171" s="6">
        <f>VLOOKUP($B171,'[1]výnosy standard'!$A$1:$T$2200,15,FALSE)</f>
        <v>0</v>
      </c>
      <c r="BI171" s="6">
        <f>VLOOKUP($B171,'[1]výnosy standard'!$A$1:$T$2200,16,FALSE)</f>
        <v>67.94</v>
      </c>
      <c r="BJ171" s="6">
        <f>VLOOKUP($B171,'[1]výnosy standard'!$A$1:$T$2200,17,FALSE)</f>
        <v>5.48</v>
      </c>
      <c r="BK171" s="6">
        <f>VLOOKUP($B171,'[1]výnosy standard'!$A$1:$T$2200,18,FALSE)</f>
        <v>5.48</v>
      </c>
      <c r="BL171" s="6">
        <f>VLOOKUP($B171,'[1]výnosy standard'!$A$1:$T$2200,19,FALSE)</f>
        <v>6.89</v>
      </c>
      <c r="BM171" s="6">
        <f>VLOOKUP($B171,'[1]výnosy standard'!$A$1:$T$2200,20,FALSE)</f>
        <v>0</v>
      </c>
      <c r="BN171" s="6">
        <f>VLOOKUP(B171,'[1]pšenice výnos'!$A$2:$E$2200,4)</f>
        <v>6.47</v>
      </c>
      <c r="BO171" s="6">
        <f>VLOOKUP(B171,[1]kukuřice!$A$2:$E$2200,5,FALSE)</f>
        <v>38.471279915444775</v>
      </c>
    </row>
    <row r="172" spans="1:67" hidden="1" x14ac:dyDescent="0.25">
      <c r="A172" s="7">
        <v>4386</v>
      </c>
      <c r="B172" s="6" t="s">
        <v>127</v>
      </c>
      <c r="C172" s="13">
        <v>7</v>
      </c>
      <c r="D172" s="7">
        <v>4.1666522936935104</v>
      </c>
      <c r="E172" s="6" t="s">
        <v>9</v>
      </c>
      <c r="F172" s="6" t="s">
        <v>32</v>
      </c>
      <c r="G172" s="7">
        <v>4.1666522936935104</v>
      </c>
      <c r="H172" s="7">
        <v>1.2722656646694424</v>
      </c>
      <c r="I172" s="7">
        <v>1.2722656646694424</v>
      </c>
      <c r="J172" s="7">
        <v>61.543750000000003</v>
      </c>
      <c r="K172" s="14">
        <v>69.021758801436576</v>
      </c>
      <c r="L172" s="13">
        <v>35</v>
      </c>
      <c r="M172" s="7">
        <v>59.246456625000008</v>
      </c>
      <c r="N172" s="7">
        <v>-1.3627727465758661</v>
      </c>
      <c r="O172" s="7">
        <v>-7.4780088014365731</v>
      </c>
      <c r="P172" s="7">
        <v>0</v>
      </c>
      <c r="Q172" s="7">
        <v>6</v>
      </c>
      <c r="R172" s="7">
        <v>0</v>
      </c>
      <c r="S172" s="17" t="e">
        <v>#NULL!</v>
      </c>
      <c r="T172" s="17" t="e">
        <v>#NULL!</v>
      </c>
      <c r="U172" s="17" t="e">
        <v>#NULL!</v>
      </c>
      <c r="V172" s="17" t="e">
        <v>#NULL!</v>
      </c>
      <c r="W172" s="17" t="e">
        <v>#NULL!</v>
      </c>
      <c r="X172" s="17" t="e">
        <v>#NULL!</v>
      </c>
      <c r="Y172" s="17" t="e">
        <v>#NULL!</v>
      </c>
      <c r="Z172" s="17" t="e">
        <v>#NULL!</v>
      </c>
      <c r="AA172" s="17" t="e">
        <v>#NULL!</v>
      </c>
      <c r="AB172" s="17" t="e">
        <v>#NULL!</v>
      </c>
      <c r="AC172" s="17" t="e">
        <v>#NULL!</v>
      </c>
      <c r="AD172" s="17" t="e">
        <v>#NULL!</v>
      </c>
      <c r="AE172" s="17" t="e">
        <v>#NULL!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1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6">
        <f>VLOOKUP($B172,'[1]výnosy standard'!$A$1:$T$2200,2,FALSE)</f>
        <v>0</v>
      </c>
      <c r="AV172" s="6">
        <f>VLOOKUP($B172,'[1]výnosy standard'!$A$1:$T$2200,3,FALSE)</f>
        <v>0</v>
      </c>
      <c r="AW172" s="6">
        <f>VLOOKUP($B172,'[1]výnosy standard'!$A$1:$T$2200,4,FALSE)</f>
        <v>8.02</v>
      </c>
      <c r="AX172" s="6">
        <f>VLOOKUP($B172,'[1]výnosy standard'!$A$1:$T$2200,5,FALSE)</f>
        <v>0</v>
      </c>
      <c r="AY172" s="6">
        <f>VLOOKUP($B172,'[1]výnosy standard'!$A$1:$T$2200,6,FALSE)</f>
        <v>0.88</v>
      </c>
      <c r="AZ172" s="6">
        <f>VLOOKUP($B172,'[1]výnosy standard'!$A$1:$T$2200,7,FALSE)</f>
        <v>0</v>
      </c>
      <c r="BA172" s="6">
        <f>VLOOKUP($B172,'[1]výnosy standard'!$A$1:$T$2200,8,FALSE)</f>
        <v>21.09</v>
      </c>
      <c r="BB172" s="6">
        <f>VLOOKUP($B172,'[1]výnosy standard'!$A$1:$T$2200,9,FALSE)</f>
        <v>6.51</v>
      </c>
      <c r="BC172" s="6">
        <f>VLOOKUP($B172,'[1]výnosy standard'!$A$1:$T$2200,10,FALSE)</f>
        <v>6.51</v>
      </c>
      <c r="BD172" s="6">
        <f>VLOOKUP($B172,'[1]výnosy standard'!$A$1:$T$2200,11,FALSE)</f>
        <v>3.84</v>
      </c>
      <c r="BE172" s="6">
        <f>VLOOKUP($B172,'[1]výnosy standard'!$A$1:$T$2200,12,FALSE)</f>
        <v>6.91</v>
      </c>
      <c r="BF172" s="6">
        <f>VLOOKUP($B172,'[1]výnosy standard'!$A$1:$T$2200,13,FALSE)</f>
        <v>0</v>
      </c>
      <c r="BG172" s="6">
        <f>VLOOKUP($B172,'[1]výnosy standard'!$A$1:$T$2200,14,FALSE)</f>
        <v>0</v>
      </c>
      <c r="BH172" s="6">
        <f>VLOOKUP($B172,'[1]výnosy standard'!$A$1:$T$2200,15,FALSE)</f>
        <v>0</v>
      </c>
      <c r="BI172" s="6">
        <f>VLOOKUP($B172,'[1]výnosy standard'!$A$1:$T$2200,16,FALSE)</f>
        <v>0</v>
      </c>
      <c r="BJ172" s="6">
        <f>VLOOKUP($B172,'[1]výnosy standard'!$A$1:$T$2200,17,FALSE)</f>
        <v>5.21</v>
      </c>
      <c r="BK172" s="6">
        <f>VLOOKUP($B172,'[1]výnosy standard'!$A$1:$T$2200,18,FALSE)</f>
        <v>5.21</v>
      </c>
      <c r="BL172" s="6">
        <f>VLOOKUP($B172,'[1]výnosy standard'!$A$1:$T$2200,19,FALSE)</f>
        <v>7.1</v>
      </c>
      <c r="BM172" s="6">
        <f>VLOOKUP($B172,'[1]výnosy standard'!$A$1:$T$2200,20,FALSE)</f>
        <v>0</v>
      </c>
      <c r="BN172" s="6">
        <f>VLOOKUP(B172,'[1]pšenice výnos'!$A$2:$E$2200,4)</f>
        <v>6.51</v>
      </c>
      <c r="BO172" s="6">
        <f>VLOOKUP(B172,[1]kukuřice!$A$2:$E$2200,5,FALSE)</f>
        <v>34.643639561082786</v>
      </c>
    </row>
    <row r="173" spans="1:67" hidden="1" x14ac:dyDescent="0.25">
      <c r="A173" s="7">
        <v>3850</v>
      </c>
      <c r="B173" s="6" t="s">
        <v>147</v>
      </c>
      <c r="C173" s="13">
        <v>262</v>
      </c>
      <c r="D173" s="7">
        <v>4.2099089280141442</v>
      </c>
      <c r="E173" s="6" t="s">
        <v>9</v>
      </c>
      <c r="F173" s="6" t="s">
        <v>32</v>
      </c>
      <c r="G173" s="7">
        <v>4.2099089280141442</v>
      </c>
      <c r="H173" s="7">
        <v>1.8349093785838071</v>
      </c>
      <c r="I173" s="7">
        <v>1.8349093785838071</v>
      </c>
      <c r="J173" s="7">
        <v>65.888812500000014</v>
      </c>
      <c r="K173" s="14">
        <v>51.866003674640226</v>
      </c>
      <c r="L173" s="13">
        <v>28</v>
      </c>
      <c r="M173" s="7">
        <v>65.014129626865667</v>
      </c>
      <c r="N173" s="7">
        <v>-0.14751587155544679</v>
      </c>
      <c r="O173" s="7">
        <v>14.022808825359789</v>
      </c>
      <c r="P173" s="7">
        <v>6</v>
      </c>
      <c r="Q173" s="7">
        <v>0</v>
      </c>
      <c r="R173" s="7">
        <v>0</v>
      </c>
      <c r="S173" s="15">
        <v>0.82499999999999996</v>
      </c>
      <c r="T173" s="15">
        <v>2.4911111111111102</v>
      </c>
      <c r="U173" s="15">
        <v>6.7890873015873003</v>
      </c>
      <c r="V173" s="16">
        <v>20.2</v>
      </c>
      <c r="W173" s="16">
        <v>18.899999999999999</v>
      </c>
      <c r="X173" s="17" t="e">
        <v>#NULL!</v>
      </c>
      <c r="Y173" s="13">
        <v>4</v>
      </c>
      <c r="Z173" s="16">
        <v>4.7</v>
      </c>
      <c r="AA173" s="13">
        <v>14</v>
      </c>
      <c r="AB173" s="15">
        <v>-6.2</v>
      </c>
      <c r="AC173" s="15">
        <v>-4.9000000000000004</v>
      </c>
      <c r="AD173" s="15">
        <v>1.2661111111111101</v>
      </c>
      <c r="AE173" s="15">
        <v>-3.4338888888888901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1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  <c r="AU173" s="6">
        <f>VLOOKUP($B173,'[1]výnosy standard'!$A$1:$T$2200,2,FALSE)</f>
        <v>20.37</v>
      </c>
      <c r="AV173" s="6">
        <f>VLOOKUP($B173,'[1]výnosy standard'!$A$1:$T$2200,3,FALSE)</f>
        <v>0</v>
      </c>
      <c r="AW173" s="6">
        <f>VLOOKUP($B173,'[1]výnosy standard'!$A$1:$T$2200,4,FALSE)</f>
        <v>5.87</v>
      </c>
      <c r="AX173" s="6">
        <f>VLOOKUP($B173,'[1]výnosy standard'!$A$1:$T$2200,5,FALSE)</f>
        <v>0</v>
      </c>
      <c r="AY173" s="6">
        <f>VLOOKUP($B173,'[1]výnosy standard'!$A$1:$T$2200,6,FALSE)</f>
        <v>0.81</v>
      </c>
      <c r="AZ173" s="6">
        <f>VLOOKUP($B173,'[1]výnosy standard'!$A$1:$T$2200,7,FALSE)</f>
        <v>0</v>
      </c>
      <c r="BA173" s="6">
        <f>VLOOKUP($B173,'[1]výnosy standard'!$A$1:$T$2200,8,FALSE)</f>
        <v>14.54</v>
      </c>
      <c r="BB173" s="6">
        <f>VLOOKUP($B173,'[1]výnosy standard'!$A$1:$T$2200,9,FALSE)</f>
        <v>5.95</v>
      </c>
      <c r="BC173" s="6">
        <f>VLOOKUP($B173,'[1]výnosy standard'!$A$1:$T$2200,10,FALSE)</f>
        <v>5.95</v>
      </c>
      <c r="BD173" s="6">
        <f>VLOOKUP($B173,'[1]výnosy standard'!$A$1:$T$2200,11,FALSE)</f>
        <v>3.42</v>
      </c>
      <c r="BE173" s="6">
        <f>VLOOKUP($B173,'[1]výnosy standard'!$A$1:$T$2200,12,FALSE)</f>
        <v>0</v>
      </c>
      <c r="BF173" s="6">
        <f>VLOOKUP($B173,'[1]výnosy standard'!$A$1:$T$2200,13,FALSE)</f>
        <v>0</v>
      </c>
      <c r="BG173" s="6">
        <f>VLOOKUP($B173,'[1]výnosy standard'!$A$1:$T$2200,14,FALSE)</f>
        <v>0</v>
      </c>
      <c r="BH173" s="6">
        <f>VLOOKUP($B173,'[1]výnosy standard'!$A$1:$T$2200,15,FALSE)</f>
        <v>0</v>
      </c>
      <c r="BI173" s="6">
        <f>VLOOKUP($B173,'[1]výnosy standard'!$A$1:$T$2200,16,FALSE)</f>
        <v>60.46</v>
      </c>
      <c r="BJ173" s="6">
        <f>VLOOKUP($B173,'[1]výnosy standard'!$A$1:$T$2200,17,FALSE)</f>
        <v>4.12</v>
      </c>
      <c r="BK173" s="6">
        <f>VLOOKUP($B173,'[1]výnosy standard'!$A$1:$T$2200,18,FALSE)</f>
        <v>4.12</v>
      </c>
      <c r="BL173" s="6">
        <f>VLOOKUP($B173,'[1]výnosy standard'!$A$1:$T$2200,19,FALSE)</f>
        <v>5.59</v>
      </c>
      <c r="BM173" s="6">
        <f>VLOOKUP($B173,'[1]výnosy standard'!$A$1:$T$2200,20,FALSE)</f>
        <v>0</v>
      </c>
      <c r="BN173" s="6">
        <f>VLOOKUP(B173,'[1]pšenice výnos'!$A$2:$E$2200,4)</f>
        <v>5.95</v>
      </c>
      <c r="BO173" s="6">
        <f>VLOOKUP(B173,[1]kukuřice!$A$2:$E$2200,5,FALSE)</f>
        <v>32.819504530030152</v>
      </c>
    </row>
    <row r="174" spans="1:67" hidden="1" x14ac:dyDescent="0.25">
      <c r="A174" s="7">
        <v>4137</v>
      </c>
      <c r="B174" s="6" t="s">
        <v>141</v>
      </c>
      <c r="C174" s="13">
        <v>368</v>
      </c>
      <c r="D174" s="7">
        <v>4.2239467849223944</v>
      </c>
      <c r="E174" s="6" t="s">
        <v>9</v>
      </c>
      <c r="F174" s="6" t="s">
        <v>32</v>
      </c>
      <c r="G174" s="7">
        <v>4.2239467849223944</v>
      </c>
      <c r="H174" s="7">
        <v>4.2239467849223944</v>
      </c>
      <c r="I174" s="7">
        <v>4.2239467849223944</v>
      </c>
      <c r="J174" s="7">
        <v>45.1</v>
      </c>
      <c r="K174" s="14">
        <v>49.226741113294175</v>
      </c>
      <c r="L174" s="13">
        <v>20</v>
      </c>
      <c r="M174" s="7">
        <v>59.246456625000008</v>
      </c>
      <c r="N174" s="7">
        <v>-1.3627727465758661</v>
      </c>
      <c r="O174" s="7">
        <v>-4.1267411132941731</v>
      </c>
      <c r="P174" s="7">
        <v>0</v>
      </c>
      <c r="Q174" s="7">
        <v>5</v>
      </c>
      <c r="R174" s="7">
        <v>0</v>
      </c>
      <c r="S174" s="15">
        <v>2.5916666666666699</v>
      </c>
      <c r="T174" s="15">
        <v>5.7377777777777803</v>
      </c>
      <c r="U174" s="15">
        <v>6.8222222222222202</v>
      </c>
      <c r="V174" s="16">
        <v>15.7</v>
      </c>
      <c r="W174" s="16">
        <v>15.9</v>
      </c>
      <c r="X174" s="13">
        <v>-1</v>
      </c>
      <c r="Y174" s="13">
        <v>2</v>
      </c>
      <c r="Z174" s="16">
        <v>3.5</v>
      </c>
      <c r="AA174" s="13">
        <v>22</v>
      </c>
      <c r="AB174" s="15">
        <v>6.3</v>
      </c>
      <c r="AC174" s="15">
        <v>6.1</v>
      </c>
      <c r="AD174" s="15">
        <v>7.2627777777777798</v>
      </c>
      <c r="AE174" s="15">
        <v>3.7627777777777802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1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6">
        <f>VLOOKUP($B174,'[1]výnosy standard'!$A$1:$T$2200,2,FALSE)</f>
        <v>29.15</v>
      </c>
      <c r="AV174" s="6">
        <f>VLOOKUP($B174,'[1]výnosy standard'!$A$1:$T$2200,3,FALSE)</f>
        <v>0</v>
      </c>
      <c r="AW174" s="6">
        <f>VLOOKUP($B174,'[1]výnosy standard'!$A$1:$T$2200,4,FALSE)</f>
        <v>9.5500000000000007</v>
      </c>
      <c r="AX174" s="6">
        <f>VLOOKUP($B174,'[1]výnosy standard'!$A$1:$T$2200,5,FALSE)</f>
        <v>0</v>
      </c>
      <c r="AY174" s="6">
        <f>VLOOKUP($B174,'[1]výnosy standard'!$A$1:$T$2200,6,FALSE)</f>
        <v>0.87</v>
      </c>
      <c r="AZ174" s="6">
        <f>VLOOKUP($B174,'[1]výnosy standard'!$A$1:$T$2200,7,FALSE)</f>
        <v>0</v>
      </c>
      <c r="BA174" s="6">
        <f>VLOOKUP($B174,'[1]výnosy standard'!$A$1:$T$2200,8,FALSE)</f>
        <v>20.81</v>
      </c>
      <c r="BB174" s="6">
        <f>VLOOKUP($B174,'[1]výnosy standard'!$A$1:$T$2200,9,FALSE)</f>
        <v>7.41</v>
      </c>
      <c r="BC174" s="6">
        <f>VLOOKUP($B174,'[1]výnosy standard'!$A$1:$T$2200,10,FALSE)</f>
        <v>7.41</v>
      </c>
      <c r="BD174" s="6">
        <f>VLOOKUP($B174,'[1]výnosy standard'!$A$1:$T$2200,11,FALSE)</f>
        <v>3.58</v>
      </c>
      <c r="BE174" s="6">
        <f>VLOOKUP($B174,'[1]výnosy standard'!$A$1:$T$2200,12,FALSE)</f>
        <v>0</v>
      </c>
      <c r="BF174" s="6">
        <f>VLOOKUP($B174,'[1]výnosy standard'!$A$1:$T$2200,13,FALSE)</f>
        <v>0</v>
      </c>
      <c r="BG174" s="6">
        <f>VLOOKUP($B174,'[1]výnosy standard'!$A$1:$T$2200,14,FALSE)</f>
        <v>0</v>
      </c>
      <c r="BH174" s="6">
        <f>VLOOKUP($B174,'[1]výnosy standard'!$A$1:$T$2200,15,FALSE)</f>
        <v>0</v>
      </c>
      <c r="BI174" s="6">
        <f>VLOOKUP($B174,'[1]výnosy standard'!$A$1:$T$2200,16,FALSE)</f>
        <v>69.13</v>
      </c>
      <c r="BJ174" s="6">
        <f>VLOOKUP($B174,'[1]výnosy standard'!$A$1:$T$2200,17,FALSE)</f>
        <v>5.66</v>
      </c>
      <c r="BK174" s="6">
        <f>VLOOKUP($B174,'[1]výnosy standard'!$A$1:$T$2200,18,FALSE)</f>
        <v>5.66</v>
      </c>
      <c r="BL174" s="6">
        <f>VLOOKUP($B174,'[1]výnosy standard'!$A$1:$T$2200,19,FALSE)</f>
        <v>7.28</v>
      </c>
      <c r="BM174" s="6">
        <f>VLOOKUP($B174,'[1]výnosy standard'!$A$1:$T$2200,20,FALSE)</f>
        <v>0</v>
      </c>
      <c r="BN174" s="6">
        <f>VLOOKUP(B174,'[1]pšenice výnos'!$A$2:$E$2200,4)</f>
        <v>7.41</v>
      </c>
      <c r="BO174" s="6">
        <f>VLOOKUP(B174,[1]kukuřice!$A$2:$E$2200,5,FALSE)</f>
        <v>45.923435298634445</v>
      </c>
    </row>
    <row r="175" spans="1:67" hidden="1" x14ac:dyDescent="0.25">
      <c r="A175" s="7">
        <v>104</v>
      </c>
      <c r="B175" s="6" t="s">
        <v>143</v>
      </c>
      <c r="C175" s="13">
        <v>145</v>
      </c>
      <c r="D175" s="7">
        <v>4.3211641724652878</v>
      </c>
      <c r="E175" s="6" t="s">
        <v>9</v>
      </c>
      <c r="F175" s="6" t="s">
        <v>32</v>
      </c>
      <c r="G175" s="7">
        <v>4.3211641724652878</v>
      </c>
      <c r="H175" s="7">
        <v>1.7793028945445304</v>
      </c>
      <c r="I175" s="7">
        <v>1.7793028945445304</v>
      </c>
      <c r="J175" s="7">
        <v>62.945999999999998</v>
      </c>
      <c r="K175" s="14">
        <v>68.067661188447232</v>
      </c>
      <c r="L175" s="13">
        <v>27</v>
      </c>
      <c r="M175" s="7">
        <v>65.014129626865667</v>
      </c>
      <c r="N175" s="7">
        <v>-0.14751587155544679</v>
      </c>
      <c r="O175" s="7">
        <v>-5.1216611884472343</v>
      </c>
      <c r="P175" s="7">
        <v>6</v>
      </c>
      <c r="Q175" s="7">
        <v>0</v>
      </c>
      <c r="R175" s="7">
        <v>0</v>
      </c>
      <c r="S175" s="15">
        <v>0.81309523809523798</v>
      </c>
      <c r="T175" s="15">
        <v>2.1438095238095198</v>
      </c>
      <c r="U175" s="15">
        <v>5.1751322751322801</v>
      </c>
      <c r="V175" s="16">
        <v>20</v>
      </c>
      <c r="W175" s="16">
        <v>17.600000000000001</v>
      </c>
      <c r="X175" s="13">
        <v>-1</v>
      </c>
      <c r="Y175" s="13">
        <v>2</v>
      </c>
      <c r="Z175" s="16">
        <v>3.5</v>
      </c>
      <c r="AA175" s="13">
        <v>22</v>
      </c>
      <c r="AB175" s="15">
        <v>2</v>
      </c>
      <c r="AC175" s="15">
        <v>4.4000000000000004</v>
      </c>
      <c r="AD175" s="15">
        <v>3.2438095238095199</v>
      </c>
      <c r="AE175" s="15">
        <v>-0.25619047619048102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1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  <c r="AU175" s="6">
        <f>VLOOKUP($B175,'[1]výnosy standard'!$A$1:$T$2200,2,FALSE)</f>
        <v>0</v>
      </c>
      <c r="AV175" s="6">
        <f>VLOOKUP($B175,'[1]výnosy standard'!$A$1:$T$2200,3,FALSE)</f>
        <v>0</v>
      </c>
      <c r="AW175" s="6">
        <f>VLOOKUP($B175,'[1]výnosy standard'!$A$1:$T$2200,4,FALSE)</f>
        <v>0</v>
      </c>
      <c r="AX175" s="6">
        <f>VLOOKUP($B175,'[1]výnosy standard'!$A$1:$T$2200,5,FALSE)</f>
        <v>0</v>
      </c>
      <c r="AY175" s="6">
        <f>VLOOKUP($B175,'[1]výnosy standard'!$A$1:$T$2200,6,FALSE)</f>
        <v>0</v>
      </c>
      <c r="AZ175" s="6">
        <f>VLOOKUP($B175,'[1]výnosy standard'!$A$1:$T$2200,7,FALSE)</f>
        <v>0</v>
      </c>
      <c r="BA175" s="6">
        <f>VLOOKUP($B175,'[1]výnosy standard'!$A$1:$T$2200,8,FALSE)</f>
        <v>0</v>
      </c>
      <c r="BB175" s="6">
        <f>VLOOKUP($B175,'[1]výnosy standard'!$A$1:$T$2200,9,FALSE)</f>
        <v>6.88</v>
      </c>
      <c r="BC175" s="6">
        <f>VLOOKUP($B175,'[1]výnosy standard'!$A$1:$T$2200,10,FALSE)</f>
        <v>6.88</v>
      </c>
      <c r="BD175" s="6">
        <f>VLOOKUP($B175,'[1]výnosy standard'!$A$1:$T$2200,11,FALSE)</f>
        <v>3.73</v>
      </c>
      <c r="BE175" s="6">
        <f>VLOOKUP($B175,'[1]výnosy standard'!$A$1:$T$2200,12,FALSE)</f>
        <v>6.12</v>
      </c>
      <c r="BF175" s="6">
        <f>VLOOKUP($B175,'[1]výnosy standard'!$A$1:$T$2200,13,FALSE)</f>
        <v>0</v>
      </c>
      <c r="BG175" s="6">
        <f>VLOOKUP($B175,'[1]výnosy standard'!$A$1:$T$2200,14,FALSE)</f>
        <v>0</v>
      </c>
      <c r="BH175" s="6">
        <f>VLOOKUP($B175,'[1]výnosy standard'!$A$1:$T$2200,15,FALSE)</f>
        <v>0</v>
      </c>
      <c r="BI175" s="6">
        <f>VLOOKUP($B175,'[1]výnosy standard'!$A$1:$T$2200,16,FALSE)</f>
        <v>0</v>
      </c>
      <c r="BJ175" s="6">
        <f>VLOOKUP($B175,'[1]výnosy standard'!$A$1:$T$2200,17,FALSE)</f>
        <v>5.55</v>
      </c>
      <c r="BK175" s="6">
        <f>VLOOKUP($B175,'[1]výnosy standard'!$A$1:$T$2200,18,FALSE)</f>
        <v>5.55</v>
      </c>
      <c r="BL175" s="6">
        <f>VLOOKUP($B175,'[1]výnosy standard'!$A$1:$T$2200,19,FALSE)</f>
        <v>6.42</v>
      </c>
      <c r="BM175" s="6">
        <f>VLOOKUP($B175,'[1]výnosy standard'!$A$1:$T$2200,20,FALSE)</f>
        <v>0</v>
      </c>
      <c r="BN175" s="6">
        <f>VLOOKUP(B175,'[1]pšenice výnos'!$A$2:$E$2200,4)</f>
        <v>6.88</v>
      </c>
      <c r="BO175" s="6">
        <f>VLOOKUP(B175,[1]kukuřice!$A$2:$E$2200,5,FALSE)</f>
        <v>46.747194914373758</v>
      </c>
    </row>
    <row r="176" spans="1:67" hidden="1" x14ac:dyDescent="0.25">
      <c r="A176" s="7">
        <v>137</v>
      </c>
      <c r="B176" s="6" t="s">
        <v>133</v>
      </c>
      <c r="C176" s="13">
        <v>453</v>
      </c>
      <c r="D176" s="7">
        <v>4.328125</v>
      </c>
      <c r="E176" s="6" t="s">
        <v>9</v>
      </c>
      <c r="F176" s="6" t="s">
        <v>32</v>
      </c>
      <c r="G176" s="7">
        <v>4.328125</v>
      </c>
      <c r="H176" s="7">
        <v>1.203125</v>
      </c>
      <c r="I176" s="7">
        <v>1.203125</v>
      </c>
      <c r="J176" s="7">
        <v>64</v>
      </c>
      <c r="K176" s="14">
        <v>67.341988513883805</v>
      </c>
      <c r="L176" s="13">
        <v>24</v>
      </c>
      <c r="M176" s="7">
        <v>65.014129626865667</v>
      </c>
      <c r="N176" s="7">
        <v>-0.14751587155544679</v>
      </c>
      <c r="O176" s="7">
        <v>-3.3419885138838055</v>
      </c>
      <c r="P176" s="7">
        <v>7</v>
      </c>
      <c r="Q176" s="7">
        <v>4</v>
      </c>
      <c r="R176" s="7">
        <v>0</v>
      </c>
      <c r="S176" s="15">
        <v>1.9648148148148199</v>
      </c>
      <c r="T176" s="15">
        <v>5.3925555555555604</v>
      </c>
      <c r="U176" s="15">
        <v>7.2566666666666704</v>
      </c>
      <c r="V176" s="16">
        <v>15.7</v>
      </c>
      <c r="W176" s="16">
        <v>17.100000000000001</v>
      </c>
      <c r="X176" s="17" t="e">
        <v>#NULL!</v>
      </c>
      <c r="Y176" s="13">
        <v>3</v>
      </c>
      <c r="Z176" s="16">
        <v>4</v>
      </c>
      <c r="AA176" s="13">
        <v>17</v>
      </c>
      <c r="AB176" s="15">
        <v>1.3</v>
      </c>
      <c r="AC176" s="15">
        <v>-0.100000000000001</v>
      </c>
      <c r="AD176" s="15">
        <v>5.3675555555555503</v>
      </c>
      <c r="AE176" s="15">
        <v>1.3675555555555501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1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6">
        <f>VLOOKUP($B176,'[1]výnosy standard'!$A$1:$T$2200,2,FALSE)</f>
        <v>0</v>
      </c>
      <c r="AV176" s="6">
        <f>VLOOKUP($B176,'[1]výnosy standard'!$A$1:$T$2200,3,FALSE)</f>
        <v>0</v>
      </c>
      <c r="AW176" s="6">
        <f>VLOOKUP($B176,'[1]výnosy standard'!$A$1:$T$2200,4,FALSE)</f>
        <v>0</v>
      </c>
      <c r="AX176" s="6">
        <f>VLOOKUP($B176,'[1]výnosy standard'!$A$1:$T$2200,5,FALSE)</f>
        <v>0</v>
      </c>
      <c r="AY176" s="6">
        <f>VLOOKUP($B176,'[1]výnosy standard'!$A$1:$T$2200,6,FALSE)</f>
        <v>0</v>
      </c>
      <c r="AZ176" s="6">
        <f>VLOOKUP($B176,'[1]výnosy standard'!$A$1:$T$2200,7,FALSE)</f>
        <v>0</v>
      </c>
      <c r="BA176" s="6">
        <f>VLOOKUP($B176,'[1]výnosy standard'!$A$1:$T$2200,8,FALSE)</f>
        <v>0</v>
      </c>
      <c r="BB176" s="6">
        <f>VLOOKUP($B176,'[1]výnosy standard'!$A$1:$T$2200,9,FALSE)</f>
        <v>6.72</v>
      </c>
      <c r="BC176" s="6">
        <f>VLOOKUP($B176,'[1]výnosy standard'!$A$1:$T$2200,10,FALSE)</f>
        <v>6.72</v>
      </c>
      <c r="BD176" s="6">
        <f>VLOOKUP($B176,'[1]výnosy standard'!$A$1:$T$2200,11,FALSE)</f>
        <v>3.33</v>
      </c>
      <c r="BE176" s="6">
        <f>VLOOKUP($B176,'[1]výnosy standard'!$A$1:$T$2200,12,FALSE)</f>
        <v>6.45</v>
      </c>
      <c r="BF176" s="6">
        <f>VLOOKUP($B176,'[1]výnosy standard'!$A$1:$T$2200,13,FALSE)</f>
        <v>0</v>
      </c>
      <c r="BG176" s="6">
        <f>VLOOKUP($B176,'[1]výnosy standard'!$A$1:$T$2200,14,FALSE)</f>
        <v>0</v>
      </c>
      <c r="BH176" s="6">
        <f>VLOOKUP($B176,'[1]výnosy standard'!$A$1:$T$2200,15,FALSE)</f>
        <v>0</v>
      </c>
      <c r="BI176" s="6">
        <f>VLOOKUP($B176,'[1]výnosy standard'!$A$1:$T$2200,16,FALSE)</f>
        <v>0</v>
      </c>
      <c r="BJ176" s="6">
        <f>VLOOKUP($B176,'[1]výnosy standard'!$A$1:$T$2200,17,FALSE)</f>
        <v>5.33</v>
      </c>
      <c r="BK176" s="6">
        <f>VLOOKUP($B176,'[1]výnosy standard'!$A$1:$T$2200,18,FALSE)</f>
        <v>5.33</v>
      </c>
      <c r="BL176" s="6">
        <f>VLOOKUP($B176,'[1]výnosy standard'!$A$1:$T$2200,19,FALSE)</f>
        <v>6.63</v>
      </c>
      <c r="BM176" s="6">
        <f>VLOOKUP($B176,'[1]výnosy standard'!$A$1:$T$2200,20,FALSE)</f>
        <v>0</v>
      </c>
      <c r="BN176" s="6">
        <f>VLOOKUP(B176,'[1]pšenice výnos'!$A$2:$E$2200,4)</f>
        <v>6.72</v>
      </c>
      <c r="BO176" s="6">
        <f>VLOOKUP(B176,[1]kukuřice!$A$2:$E$2200,5,FALSE)</f>
        <v>45.706953065688786</v>
      </c>
    </row>
    <row r="177" spans="1:67" hidden="1" x14ac:dyDescent="0.25">
      <c r="A177" s="7">
        <v>206</v>
      </c>
      <c r="B177" s="6" t="s">
        <v>122</v>
      </c>
      <c r="C177" s="13">
        <v>246</v>
      </c>
      <c r="D177" s="7">
        <v>4.3387013806602388</v>
      </c>
      <c r="E177" s="6" t="s">
        <v>9</v>
      </c>
      <c r="F177" s="6" t="s">
        <v>32</v>
      </c>
      <c r="G177" s="7">
        <v>4.3387013806602388</v>
      </c>
      <c r="H177" s="7">
        <v>2.0848305335640109</v>
      </c>
      <c r="I177" s="7">
        <v>2.0848305335640109</v>
      </c>
      <c r="J177" s="7">
        <v>53.241737499999999</v>
      </c>
      <c r="K177" s="14">
        <v>69.368460413196701</v>
      </c>
      <c r="L177" s="13">
        <v>28</v>
      </c>
      <c r="M177" s="7">
        <v>65.014129626865667</v>
      </c>
      <c r="N177" s="7">
        <v>-0.14751587155544679</v>
      </c>
      <c r="O177" s="7">
        <v>-16.126722913196701</v>
      </c>
      <c r="P177" s="7">
        <v>6</v>
      </c>
      <c r="Q177" s="7">
        <v>0</v>
      </c>
      <c r="R177" s="7">
        <v>0</v>
      </c>
      <c r="S177" s="15">
        <v>2.3062499999999999</v>
      </c>
      <c r="T177" s="15">
        <v>5.1823030303030304</v>
      </c>
      <c r="U177" s="15">
        <v>7.2738095238095202</v>
      </c>
      <c r="V177" s="16">
        <v>10.5</v>
      </c>
      <c r="W177" s="16">
        <v>12.9</v>
      </c>
      <c r="X177" s="17" t="e">
        <v>#NULL!</v>
      </c>
      <c r="Y177" s="13">
        <v>2</v>
      </c>
      <c r="Z177" s="16">
        <v>3.5</v>
      </c>
      <c r="AA177" s="13">
        <v>22</v>
      </c>
      <c r="AB177" s="15">
        <v>11.5</v>
      </c>
      <c r="AC177" s="15">
        <v>9.1</v>
      </c>
      <c r="AD177" s="15">
        <v>7.4573030303030299</v>
      </c>
      <c r="AE177" s="15">
        <v>3.9573030303030299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1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6">
        <f>VLOOKUP($B177,'[1]výnosy standard'!$A$1:$T$2200,2,FALSE)</f>
        <v>29.15</v>
      </c>
      <c r="AV177" s="6">
        <f>VLOOKUP($B177,'[1]výnosy standard'!$A$1:$T$2200,3,FALSE)</f>
        <v>0</v>
      </c>
      <c r="AW177" s="6">
        <f>VLOOKUP($B177,'[1]výnosy standard'!$A$1:$T$2200,4,FALSE)</f>
        <v>8.6300000000000008</v>
      </c>
      <c r="AX177" s="6">
        <f>VLOOKUP($B177,'[1]výnosy standard'!$A$1:$T$2200,5,FALSE)</f>
        <v>0</v>
      </c>
      <c r="AY177" s="6">
        <f>VLOOKUP($B177,'[1]výnosy standard'!$A$1:$T$2200,6,FALSE)</f>
        <v>1.04</v>
      </c>
      <c r="AZ177" s="6">
        <f>VLOOKUP($B177,'[1]výnosy standard'!$A$1:$T$2200,7,FALSE)</f>
        <v>0</v>
      </c>
      <c r="BA177" s="6">
        <f>VLOOKUP($B177,'[1]výnosy standard'!$A$1:$T$2200,8,FALSE)</f>
        <v>20.81</v>
      </c>
      <c r="BB177" s="6">
        <f>VLOOKUP($B177,'[1]výnosy standard'!$A$1:$T$2200,9,FALSE)</f>
        <v>7.14</v>
      </c>
      <c r="BC177" s="6">
        <f>VLOOKUP($B177,'[1]výnosy standard'!$A$1:$T$2200,10,FALSE)</f>
        <v>7.14</v>
      </c>
      <c r="BD177" s="6">
        <f>VLOOKUP($B177,'[1]výnosy standard'!$A$1:$T$2200,11,FALSE)</f>
        <v>3.51</v>
      </c>
      <c r="BE177" s="6">
        <f>VLOOKUP($B177,'[1]výnosy standard'!$A$1:$T$2200,12,FALSE)</f>
        <v>0</v>
      </c>
      <c r="BF177" s="6">
        <f>VLOOKUP($B177,'[1]výnosy standard'!$A$1:$T$2200,13,FALSE)</f>
        <v>0</v>
      </c>
      <c r="BG177" s="6">
        <f>VLOOKUP($B177,'[1]výnosy standard'!$A$1:$T$2200,14,FALSE)</f>
        <v>0</v>
      </c>
      <c r="BH177" s="6">
        <f>VLOOKUP($B177,'[1]výnosy standard'!$A$1:$T$2200,15,FALSE)</f>
        <v>0</v>
      </c>
      <c r="BI177" s="6">
        <f>VLOOKUP($B177,'[1]výnosy standard'!$A$1:$T$2200,16,FALSE)</f>
        <v>67.37</v>
      </c>
      <c r="BJ177" s="6">
        <f>VLOOKUP($B177,'[1]výnosy standard'!$A$1:$T$2200,17,FALSE)</f>
        <v>5.72</v>
      </c>
      <c r="BK177" s="6">
        <f>VLOOKUP($B177,'[1]výnosy standard'!$A$1:$T$2200,18,FALSE)</f>
        <v>5.72</v>
      </c>
      <c r="BL177" s="6">
        <f>VLOOKUP($B177,'[1]výnosy standard'!$A$1:$T$2200,19,FALSE)</f>
        <v>7.15</v>
      </c>
      <c r="BM177" s="6">
        <f>VLOOKUP($B177,'[1]výnosy standard'!$A$1:$T$2200,20,FALSE)</f>
        <v>0</v>
      </c>
      <c r="BN177" s="6">
        <f>VLOOKUP(B177,'[1]pšenice výnos'!$A$2:$E$2200,4)</f>
        <v>7.14</v>
      </c>
      <c r="BO177" s="6">
        <f>VLOOKUP(B177,[1]kukuřice!$A$2:$E$2200,5,FALSE)</f>
        <v>43.369372785812757</v>
      </c>
    </row>
    <row r="178" spans="1:67" hidden="1" x14ac:dyDescent="0.25">
      <c r="A178" s="7">
        <v>186</v>
      </c>
      <c r="B178" s="6" t="s">
        <v>134</v>
      </c>
      <c r="C178" s="13">
        <v>474</v>
      </c>
      <c r="D178" s="7">
        <v>4.3755106450502037</v>
      </c>
      <c r="E178" s="6" t="s">
        <v>9</v>
      </c>
      <c r="F178" s="6" t="s">
        <v>32</v>
      </c>
      <c r="G178" s="7">
        <v>4.3755106450502037</v>
      </c>
      <c r="H178" s="7">
        <v>2.2147646474945475</v>
      </c>
      <c r="I178" s="7">
        <v>2.2147646474945475</v>
      </c>
      <c r="J178" s="7">
        <v>74.048500000000004</v>
      </c>
      <c r="K178" s="14">
        <v>62.360471796599775</v>
      </c>
      <c r="L178" s="13">
        <v>18</v>
      </c>
      <c r="M178" s="7">
        <v>59.246456625000008</v>
      </c>
      <c r="N178" s="7">
        <v>-1.3627727465758661</v>
      </c>
      <c r="O178" s="7">
        <v>11.688028203400229</v>
      </c>
      <c r="P178" s="7">
        <v>0</v>
      </c>
      <c r="Q178" s="7">
        <v>7</v>
      </c>
      <c r="R178" s="7">
        <v>0</v>
      </c>
      <c r="S178" s="17" t="e">
        <v>#NULL!</v>
      </c>
      <c r="T178" s="17" t="e">
        <v>#NULL!</v>
      </c>
      <c r="U178" s="17" t="e">
        <v>#NULL!</v>
      </c>
      <c r="V178" s="17" t="e">
        <v>#NULL!</v>
      </c>
      <c r="W178" s="17" t="e">
        <v>#NULL!</v>
      </c>
      <c r="X178" s="17" t="e">
        <v>#NULL!</v>
      </c>
      <c r="Y178" s="17" t="e">
        <v>#NULL!</v>
      </c>
      <c r="Z178" s="17" t="e">
        <v>#NULL!</v>
      </c>
      <c r="AA178" s="17" t="e">
        <v>#NULL!</v>
      </c>
      <c r="AB178" s="17" t="e">
        <v>#NULL!</v>
      </c>
      <c r="AC178" s="17" t="e">
        <v>#NULL!</v>
      </c>
      <c r="AD178" s="17" t="e">
        <v>#NULL!</v>
      </c>
      <c r="AE178" s="17" t="e">
        <v>#NULL!</v>
      </c>
      <c r="AF178" s="7">
        <v>0</v>
      </c>
      <c r="AG178" s="7">
        <v>0</v>
      </c>
      <c r="AH178" s="7">
        <v>0</v>
      </c>
      <c r="AI178" s="7">
        <v>0</v>
      </c>
      <c r="AJ178" s="7">
        <v>0</v>
      </c>
      <c r="AK178" s="7">
        <v>1</v>
      </c>
      <c r="AL178" s="7">
        <v>0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0</v>
      </c>
      <c r="AU178" s="6">
        <f>VLOOKUP($B178,'[1]výnosy standard'!$A$1:$T$2200,2,FALSE)</f>
        <v>30.14</v>
      </c>
      <c r="AV178" s="6">
        <f>VLOOKUP($B178,'[1]výnosy standard'!$A$1:$T$2200,3,FALSE)</f>
        <v>0</v>
      </c>
      <c r="AW178" s="6">
        <f>VLOOKUP($B178,'[1]výnosy standard'!$A$1:$T$2200,4,FALSE)</f>
        <v>8.1300000000000008</v>
      </c>
      <c r="AX178" s="6">
        <f>VLOOKUP($B178,'[1]výnosy standard'!$A$1:$T$2200,5,FALSE)</f>
        <v>0</v>
      </c>
      <c r="AY178" s="6">
        <f>VLOOKUP($B178,'[1]výnosy standard'!$A$1:$T$2200,6,FALSE)</f>
        <v>1.07</v>
      </c>
      <c r="AZ178" s="6">
        <f>VLOOKUP($B178,'[1]výnosy standard'!$A$1:$T$2200,7,FALSE)</f>
        <v>0</v>
      </c>
      <c r="BA178" s="6">
        <f>VLOOKUP($B178,'[1]výnosy standard'!$A$1:$T$2200,8,FALSE)</f>
        <v>21.51</v>
      </c>
      <c r="BB178" s="6">
        <f>VLOOKUP($B178,'[1]výnosy standard'!$A$1:$T$2200,9,FALSE)</f>
        <v>7.22</v>
      </c>
      <c r="BC178" s="6">
        <f>VLOOKUP($B178,'[1]výnosy standard'!$A$1:$T$2200,10,FALSE)</f>
        <v>7.22</v>
      </c>
      <c r="BD178" s="6">
        <f>VLOOKUP($B178,'[1]výnosy standard'!$A$1:$T$2200,11,FALSE)</f>
        <v>3.76</v>
      </c>
      <c r="BE178" s="6">
        <f>VLOOKUP($B178,'[1]výnosy standard'!$A$1:$T$2200,12,FALSE)</f>
        <v>0</v>
      </c>
      <c r="BF178" s="6">
        <f>VLOOKUP($B178,'[1]výnosy standard'!$A$1:$T$2200,13,FALSE)</f>
        <v>0</v>
      </c>
      <c r="BG178" s="6">
        <f>VLOOKUP($B178,'[1]výnosy standard'!$A$1:$T$2200,14,FALSE)</f>
        <v>0</v>
      </c>
      <c r="BH178" s="6">
        <f>VLOOKUP($B178,'[1]výnosy standard'!$A$1:$T$2200,15,FALSE)</f>
        <v>0</v>
      </c>
      <c r="BI178" s="6">
        <f>VLOOKUP($B178,'[1]výnosy standard'!$A$1:$T$2200,16,FALSE)</f>
        <v>68.319999999999993</v>
      </c>
      <c r="BJ178" s="6">
        <f>VLOOKUP($B178,'[1]výnosy standard'!$A$1:$T$2200,17,FALSE)</f>
        <v>5.79</v>
      </c>
      <c r="BK178" s="6">
        <f>VLOOKUP($B178,'[1]výnosy standard'!$A$1:$T$2200,18,FALSE)</f>
        <v>5.79</v>
      </c>
      <c r="BL178" s="6">
        <f>VLOOKUP($B178,'[1]výnosy standard'!$A$1:$T$2200,19,FALSE)</f>
        <v>7.88</v>
      </c>
      <c r="BM178" s="6">
        <f>VLOOKUP($B178,'[1]výnosy standard'!$A$1:$T$2200,20,FALSE)</f>
        <v>0</v>
      </c>
      <c r="BN178" s="6">
        <f>VLOOKUP(B178,'[1]pšenice výnos'!$A$2:$E$2200,4)</f>
        <v>7.22</v>
      </c>
      <c r="BO178" s="6">
        <f>VLOOKUP(B178,[1]kukuřice!$A$2:$E$2200,5,FALSE)</f>
        <v>45.058830479118932</v>
      </c>
    </row>
    <row r="179" spans="1:67" hidden="1" x14ac:dyDescent="0.25">
      <c r="A179" s="7">
        <v>54</v>
      </c>
      <c r="B179" s="6" t="s">
        <v>123</v>
      </c>
      <c r="C179" s="13">
        <v>241</v>
      </c>
      <c r="D179" s="7">
        <v>4.4712607427420314</v>
      </c>
      <c r="E179" s="6" t="s">
        <v>9</v>
      </c>
      <c r="F179" s="6" t="s">
        <v>32</v>
      </c>
      <c r="G179" s="7">
        <v>4.4712607427420314</v>
      </c>
      <c r="H179" s="7">
        <v>0.53086858632539402</v>
      </c>
      <c r="I179" s="7">
        <v>0.53086858632539402</v>
      </c>
      <c r="J179" s="7">
        <v>52.743749999999999</v>
      </c>
      <c r="K179" s="14">
        <v>60.205813590846098</v>
      </c>
      <c r="L179" s="13">
        <v>18</v>
      </c>
      <c r="M179" s="7">
        <v>66.591176136363629</v>
      </c>
      <c r="N179" s="7">
        <v>1.499985928481663</v>
      </c>
      <c r="O179" s="7">
        <v>-7.4620635908460997</v>
      </c>
      <c r="P179" s="7">
        <v>3</v>
      </c>
      <c r="Q179" s="7">
        <v>0</v>
      </c>
      <c r="R179" s="7">
        <v>0</v>
      </c>
      <c r="S179" s="17" t="e">
        <v>#NULL!</v>
      </c>
      <c r="T179" s="17" t="e">
        <v>#NULL!</v>
      </c>
      <c r="U179" s="17" t="e">
        <v>#NULL!</v>
      </c>
      <c r="V179" s="17" t="e">
        <v>#NULL!</v>
      </c>
      <c r="W179" s="17" t="e">
        <v>#NULL!</v>
      </c>
      <c r="X179" s="17" t="e">
        <v>#NULL!</v>
      </c>
      <c r="Y179" s="17" t="e">
        <v>#NULL!</v>
      </c>
      <c r="Z179" s="17" t="e">
        <v>#NULL!</v>
      </c>
      <c r="AA179" s="17" t="e">
        <v>#NULL!</v>
      </c>
      <c r="AB179" s="17" t="e">
        <v>#NULL!</v>
      </c>
      <c r="AC179" s="17" t="e">
        <v>#NULL!</v>
      </c>
      <c r="AD179" s="17" t="e">
        <v>#NULL!</v>
      </c>
      <c r="AE179" s="17" t="e">
        <v>#NULL!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1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6">
        <f>VLOOKUP($B179,'[1]výnosy standard'!$A$1:$T$2200,2,FALSE)</f>
        <v>29.15</v>
      </c>
      <c r="AV179" s="6">
        <f>VLOOKUP($B179,'[1]výnosy standard'!$A$1:$T$2200,3,FALSE)</f>
        <v>0</v>
      </c>
      <c r="AW179" s="6">
        <f>VLOOKUP($B179,'[1]výnosy standard'!$A$1:$T$2200,4,FALSE)</f>
        <v>8.0299999999999994</v>
      </c>
      <c r="AX179" s="6">
        <f>VLOOKUP($B179,'[1]výnosy standard'!$A$1:$T$2200,5,FALSE)</f>
        <v>0</v>
      </c>
      <c r="AY179" s="6">
        <f>VLOOKUP($B179,'[1]výnosy standard'!$A$1:$T$2200,6,FALSE)</f>
        <v>1.01</v>
      </c>
      <c r="AZ179" s="6">
        <f>VLOOKUP($B179,'[1]výnosy standard'!$A$1:$T$2200,7,FALSE)</f>
        <v>0</v>
      </c>
      <c r="BA179" s="6">
        <f>VLOOKUP($B179,'[1]výnosy standard'!$A$1:$T$2200,8,FALSE)</f>
        <v>20.81</v>
      </c>
      <c r="BB179" s="6">
        <f>VLOOKUP($B179,'[1]výnosy standard'!$A$1:$T$2200,9,FALSE)</f>
        <v>7.04</v>
      </c>
      <c r="BC179" s="6">
        <f>VLOOKUP($B179,'[1]výnosy standard'!$A$1:$T$2200,10,FALSE)</f>
        <v>7.04</v>
      </c>
      <c r="BD179" s="6">
        <f>VLOOKUP($B179,'[1]výnosy standard'!$A$1:$T$2200,11,FALSE)</f>
        <v>3.37</v>
      </c>
      <c r="BE179" s="6">
        <f>VLOOKUP($B179,'[1]výnosy standard'!$A$1:$T$2200,12,FALSE)</f>
        <v>0</v>
      </c>
      <c r="BF179" s="6">
        <f>VLOOKUP($B179,'[1]výnosy standard'!$A$1:$T$2200,13,FALSE)</f>
        <v>0</v>
      </c>
      <c r="BG179" s="6">
        <f>VLOOKUP($B179,'[1]výnosy standard'!$A$1:$T$2200,14,FALSE)</f>
        <v>0</v>
      </c>
      <c r="BH179" s="6">
        <f>VLOOKUP($B179,'[1]výnosy standard'!$A$1:$T$2200,15,FALSE)</f>
        <v>0</v>
      </c>
      <c r="BI179" s="6">
        <f>VLOOKUP($B179,'[1]výnosy standard'!$A$1:$T$2200,16,FALSE)</f>
        <v>72.489999999999995</v>
      </c>
      <c r="BJ179" s="6">
        <f>VLOOKUP($B179,'[1]výnosy standard'!$A$1:$T$2200,17,FALSE)</f>
        <v>5.49</v>
      </c>
      <c r="BK179" s="6">
        <f>VLOOKUP($B179,'[1]výnosy standard'!$A$1:$T$2200,18,FALSE)</f>
        <v>5.49</v>
      </c>
      <c r="BL179" s="6">
        <f>VLOOKUP($B179,'[1]výnosy standard'!$A$1:$T$2200,19,FALSE)</f>
        <v>7.12</v>
      </c>
      <c r="BM179" s="6">
        <f>VLOOKUP($B179,'[1]výnosy standard'!$A$1:$T$2200,20,FALSE)</f>
        <v>0</v>
      </c>
      <c r="BN179" s="6">
        <f>VLOOKUP(B179,'[1]pšenice výnos'!$A$2:$E$2200,4)</f>
        <v>7.04</v>
      </c>
      <c r="BO179" s="6">
        <f>VLOOKUP(B179,[1]kukuřice!$A$2:$E$2200,5,FALSE)</f>
        <v>45.933373285065656</v>
      </c>
    </row>
    <row r="180" spans="1:67" hidden="1" x14ac:dyDescent="0.25">
      <c r="A180" s="7">
        <v>92</v>
      </c>
      <c r="B180" s="6" t="s">
        <v>123</v>
      </c>
      <c r="C180" s="13">
        <v>107</v>
      </c>
      <c r="D180" s="7">
        <v>4.4939617041129525</v>
      </c>
      <c r="E180" s="6" t="s">
        <v>9</v>
      </c>
      <c r="F180" s="6" t="s">
        <v>32</v>
      </c>
      <c r="G180" s="7">
        <v>4.4939617041129525</v>
      </c>
      <c r="H180" s="7">
        <v>1.0893465037111445</v>
      </c>
      <c r="I180" s="7">
        <v>1.0893465037111445</v>
      </c>
      <c r="J180" s="7">
        <v>55.996875000000003</v>
      </c>
      <c r="K180" s="14">
        <v>54.356408990073746</v>
      </c>
      <c r="L180" s="13">
        <v>18</v>
      </c>
      <c r="M180" s="7">
        <v>66.591176136363629</v>
      </c>
      <c r="N180" s="7">
        <v>1.499985928481663</v>
      </c>
      <c r="O180" s="7">
        <v>1.6404660099262571</v>
      </c>
      <c r="P180" s="7">
        <v>1</v>
      </c>
      <c r="Q180" s="7">
        <v>0</v>
      </c>
      <c r="R180" s="7">
        <v>0</v>
      </c>
      <c r="S180" s="17" t="e">
        <v>#NULL!</v>
      </c>
      <c r="T180" s="17" t="e">
        <v>#NULL!</v>
      </c>
      <c r="U180" s="17" t="e">
        <v>#NULL!</v>
      </c>
      <c r="V180" s="17" t="e">
        <v>#NULL!</v>
      </c>
      <c r="W180" s="17" t="e">
        <v>#NULL!</v>
      </c>
      <c r="X180" s="17" t="e">
        <v>#NULL!</v>
      </c>
      <c r="Y180" s="17" t="e">
        <v>#NULL!</v>
      </c>
      <c r="Z180" s="17" t="e">
        <v>#NULL!</v>
      </c>
      <c r="AA180" s="17" t="e">
        <v>#NULL!</v>
      </c>
      <c r="AB180" s="17" t="e">
        <v>#NULL!</v>
      </c>
      <c r="AC180" s="17" t="e">
        <v>#NULL!</v>
      </c>
      <c r="AD180" s="17" t="e">
        <v>#NULL!</v>
      </c>
      <c r="AE180" s="17" t="e">
        <v>#NULL!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1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6">
        <f>VLOOKUP($B180,'[1]výnosy standard'!$A$1:$T$2200,2,FALSE)</f>
        <v>29.15</v>
      </c>
      <c r="AV180" s="6">
        <f>VLOOKUP($B180,'[1]výnosy standard'!$A$1:$T$2200,3,FALSE)</f>
        <v>0</v>
      </c>
      <c r="AW180" s="6">
        <f>VLOOKUP($B180,'[1]výnosy standard'!$A$1:$T$2200,4,FALSE)</f>
        <v>8.0299999999999994</v>
      </c>
      <c r="AX180" s="6">
        <f>VLOOKUP($B180,'[1]výnosy standard'!$A$1:$T$2200,5,FALSE)</f>
        <v>0</v>
      </c>
      <c r="AY180" s="6">
        <f>VLOOKUP($B180,'[1]výnosy standard'!$A$1:$T$2200,6,FALSE)</f>
        <v>1.01</v>
      </c>
      <c r="AZ180" s="6">
        <f>VLOOKUP($B180,'[1]výnosy standard'!$A$1:$T$2200,7,FALSE)</f>
        <v>0</v>
      </c>
      <c r="BA180" s="6">
        <f>VLOOKUP($B180,'[1]výnosy standard'!$A$1:$T$2200,8,FALSE)</f>
        <v>20.81</v>
      </c>
      <c r="BB180" s="6">
        <f>VLOOKUP($B180,'[1]výnosy standard'!$A$1:$T$2200,9,FALSE)</f>
        <v>7.04</v>
      </c>
      <c r="BC180" s="6">
        <f>VLOOKUP($B180,'[1]výnosy standard'!$A$1:$T$2200,10,FALSE)</f>
        <v>7.04</v>
      </c>
      <c r="BD180" s="6">
        <f>VLOOKUP($B180,'[1]výnosy standard'!$A$1:$T$2200,11,FALSE)</f>
        <v>3.37</v>
      </c>
      <c r="BE180" s="6">
        <f>VLOOKUP($B180,'[1]výnosy standard'!$A$1:$T$2200,12,FALSE)</f>
        <v>0</v>
      </c>
      <c r="BF180" s="6">
        <f>VLOOKUP($B180,'[1]výnosy standard'!$A$1:$T$2200,13,FALSE)</f>
        <v>0</v>
      </c>
      <c r="BG180" s="6">
        <f>VLOOKUP($B180,'[1]výnosy standard'!$A$1:$T$2200,14,FALSE)</f>
        <v>0</v>
      </c>
      <c r="BH180" s="6">
        <f>VLOOKUP($B180,'[1]výnosy standard'!$A$1:$T$2200,15,FALSE)</f>
        <v>0</v>
      </c>
      <c r="BI180" s="6">
        <f>VLOOKUP($B180,'[1]výnosy standard'!$A$1:$T$2200,16,FALSE)</f>
        <v>72.489999999999995</v>
      </c>
      <c r="BJ180" s="6">
        <f>VLOOKUP($B180,'[1]výnosy standard'!$A$1:$T$2200,17,FALSE)</f>
        <v>5.49</v>
      </c>
      <c r="BK180" s="6">
        <f>VLOOKUP($B180,'[1]výnosy standard'!$A$1:$T$2200,18,FALSE)</f>
        <v>5.49</v>
      </c>
      <c r="BL180" s="6">
        <f>VLOOKUP($B180,'[1]výnosy standard'!$A$1:$T$2200,19,FALSE)</f>
        <v>7.12</v>
      </c>
      <c r="BM180" s="6">
        <f>VLOOKUP($B180,'[1]výnosy standard'!$A$1:$T$2200,20,FALSE)</f>
        <v>0</v>
      </c>
      <c r="BN180" s="6">
        <f>VLOOKUP(B180,'[1]pšenice výnos'!$A$2:$E$2200,4)</f>
        <v>7.04</v>
      </c>
      <c r="BO180" s="6">
        <f>VLOOKUP(B180,[1]kukuřice!$A$2:$E$2200,5,FALSE)</f>
        <v>45.933373285065656</v>
      </c>
    </row>
    <row r="181" spans="1:67" hidden="1" x14ac:dyDescent="0.25">
      <c r="A181" s="7">
        <v>4298</v>
      </c>
      <c r="B181" s="6" t="s">
        <v>132</v>
      </c>
      <c r="C181" s="13">
        <v>452</v>
      </c>
      <c r="D181" s="7">
        <v>4.6040857142857146</v>
      </c>
      <c r="E181" s="6" t="s">
        <v>9</v>
      </c>
      <c r="F181" s="6" t="s">
        <v>32</v>
      </c>
      <c r="G181" s="7">
        <v>4.6040857142857146</v>
      </c>
      <c r="H181" s="7">
        <v>1.7035714285714287</v>
      </c>
      <c r="I181" s="7">
        <v>1.7035714285714287</v>
      </c>
      <c r="J181" s="7">
        <v>56</v>
      </c>
      <c r="K181" s="14">
        <v>53.26860413963572</v>
      </c>
      <c r="L181" s="13">
        <v>26</v>
      </c>
      <c r="M181" s="7">
        <v>65.014129626865667</v>
      </c>
      <c r="N181" s="7">
        <v>-0.14751587155544679</v>
      </c>
      <c r="O181" s="7">
        <v>2.7313958603642803</v>
      </c>
      <c r="P181" s="7">
        <v>6</v>
      </c>
      <c r="Q181" s="7">
        <v>6</v>
      </c>
      <c r="R181" s="7">
        <v>0</v>
      </c>
      <c r="S181" s="15">
        <v>2.7733333333333299</v>
      </c>
      <c r="T181" s="15">
        <v>6.2581544568491898</v>
      </c>
      <c r="U181" s="15">
        <v>7.8250000000000002</v>
      </c>
      <c r="V181" s="16">
        <v>17.3</v>
      </c>
      <c r="W181" s="16">
        <v>18</v>
      </c>
      <c r="X181" s="17" t="e">
        <v>#NULL!</v>
      </c>
      <c r="Y181" s="13">
        <v>2</v>
      </c>
      <c r="Z181" s="16">
        <v>3.5</v>
      </c>
      <c r="AA181" s="13">
        <v>22</v>
      </c>
      <c r="AB181" s="15">
        <v>4.7</v>
      </c>
      <c r="AC181" s="15">
        <v>4</v>
      </c>
      <c r="AD181" s="15">
        <v>7.2581544568491898</v>
      </c>
      <c r="AE181" s="15">
        <v>3.7581544568491898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  <c r="AK181" s="7">
        <v>1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  <c r="AU181" s="6">
        <f>VLOOKUP($B181,'[1]výnosy standard'!$A$1:$T$2200,2,FALSE)</f>
        <v>0</v>
      </c>
      <c r="AV181" s="6">
        <f>VLOOKUP($B181,'[1]výnosy standard'!$A$1:$T$2200,3,FALSE)</f>
        <v>0</v>
      </c>
      <c r="AW181" s="6">
        <f>VLOOKUP($B181,'[1]výnosy standard'!$A$1:$T$2200,4,FALSE)</f>
        <v>0</v>
      </c>
      <c r="AX181" s="6">
        <f>VLOOKUP($B181,'[1]výnosy standard'!$A$1:$T$2200,5,FALSE)</f>
        <v>0</v>
      </c>
      <c r="AY181" s="6">
        <f>VLOOKUP($B181,'[1]výnosy standard'!$A$1:$T$2200,6,FALSE)</f>
        <v>0</v>
      </c>
      <c r="AZ181" s="6">
        <f>VLOOKUP($B181,'[1]výnosy standard'!$A$1:$T$2200,7,FALSE)</f>
        <v>0</v>
      </c>
      <c r="BA181" s="6">
        <f>VLOOKUP($B181,'[1]výnosy standard'!$A$1:$T$2200,8,FALSE)</f>
        <v>0</v>
      </c>
      <c r="BB181" s="6">
        <f>VLOOKUP($B181,'[1]výnosy standard'!$A$1:$T$2200,9,FALSE)</f>
        <v>6.82</v>
      </c>
      <c r="BC181" s="6">
        <f>VLOOKUP($B181,'[1]výnosy standard'!$A$1:$T$2200,10,FALSE)</f>
        <v>6.82</v>
      </c>
      <c r="BD181" s="6">
        <f>VLOOKUP($B181,'[1]výnosy standard'!$A$1:$T$2200,11,FALSE)</f>
        <v>3.75</v>
      </c>
      <c r="BE181" s="6">
        <f>VLOOKUP($B181,'[1]výnosy standard'!$A$1:$T$2200,12,FALSE)</f>
        <v>6.31</v>
      </c>
      <c r="BF181" s="6">
        <f>VLOOKUP($B181,'[1]výnosy standard'!$A$1:$T$2200,13,FALSE)</f>
        <v>0</v>
      </c>
      <c r="BG181" s="6">
        <f>VLOOKUP($B181,'[1]výnosy standard'!$A$1:$T$2200,14,FALSE)</f>
        <v>0</v>
      </c>
      <c r="BH181" s="6">
        <f>VLOOKUP($B181,'[1]výnosy standard'!$A$1:$T$2200,15,FALSE)</f>
        <v>0</v>
      </c>
      <c r="BI181" s="6">
        <f>VLOOKUP($B181,'[1]výnosy standard'!$A$1:$T$2200,16,FALSE)</f>
        <v>0</v>
      </c>
      <c r="BJ181" s="6">
        <f>VLOOKUP($B181,'[1]výnosy standard'!$A$1:$T$2200,17,FALSE)</f>
        <v>5.47</v>
      </c>
      <c r="BK181" s="6">
        <f>VLOOKUP($B181,'[1]výnosy standard'!$A$1:$T$2200,18,FALSE)</f>
        <v>5.47</v>
      </c>
      <c r="BL181" s="6">
        <f>VLOOKUP($B181,'[1]výnosy standard'!$A$1:$T$2200,19,FALSE)</f>
        <v>5.69</v>
      </c>
      <c r="BM181" s="6">
        <f>VLOOKUP($B181,'[1]výnosy standard'!$A$1:$T$2200,20,FALSE)</f>
        <v>0</v>
      </c>
      <c r="BN181" s="6">
        <f>VLOOKUP(B181,'[1]pšenice výnos'!$A$2:$E$2200,4)</f>
        <v>6.82</v>
      </c>
      <c r="BO181" s="6">
        <f>VLOOKUP(B181,[1]kukuřice!$A$2:$E$2200,5,FALSE)</f>
        <v>47.744977912091997</v>
      </c>
    </row>
    <row r="182" spans="1:67" hidden="1" x14ac:dyDescent="0.25">
      <c r="A182" s="7">
        <v>151</v>
      </c>
      <c r="B182" s="6" t="s">
        <v>127</v>
      </c>
      <c r="C182" s="13">
        <v>348</v>
      </c>
      <c r="D182" s="7">
        <v>4.6466367307785079</v>
      </c>
      <c r="E182" s="6" t="s">
        <v>9</v>
      </c>
      <c r="F182" s="6" t="s">
        <v>32</v>
      </c>
      <c r="G182" s="7">
        <v>4.6466367307785079</v>
      </c>
      <c r="H182" s="7">
        <v>1.8163602977695659</v>
      </c>
      <c r="I182" s="7">
        <v>1.8163602977695659</v>
      </c>
      <c r="J182" s="7">
        <v>66.066187500000012</v>
      </c>
      <c r="K182" s="14">
        <v>68.407410593849789</v>
      </c>
      <c r="L182" s="13">
        <v>30</v>
      </c>
      <c r="M182" s="7">
        <v>59.246456625000008</v>
      </c>
      <c r="N182" s="7">
        <v>-1.3627727465758661</v>
      </c>
      <c r="O182" s="7">
        <v>-2.3412230938497771</v>
      </c>
      <c r="P182" s="7">
        <v>0</v>
      </c>
      <c r="Q182" s="7">
        <v>8</v>
      </c>
      <c r="R182" s="7">
        <v>0</v>
      </c>
      <c r="S182" s="17" t="e">
        <v>#NULL!</v>
      </c>
      <c r="T182" s="17" t="e">
        <v>#NULL!</v>
      </c>
      <c r="U182" s="17" t="e">
        <v>#NULL!</v>
      </c>
      <c r="V182" s="17" t="e">
        <v>#NULL!</v>
      </c>
      <c r="W182" s="17" t="e">
        <v>#NULL!</v>
      </c>
      <c r="X182" s="17" t="e">
        <v>#NULL!</v>
      </c>
      <c r="Y182" s="17" t="e">
        <v>#NULL!</v>
      </c>
      <c r="Z182" s="17" t="e">
        <v>#NULL!</v>
      </c>
      <c r="AA182" s="17" t="e">
        <v>#NULL!</v>
      </c>
      <c r="AB182" s="17" t="e">
        <v>#NULL!</v>
      </c>
      <c r="AC182" s="17" t="e">
        <v>#NULL!</v>
      </c>
      <c r="AD182" s="17" t="e">
        <v>#NULL!</v>
      </c>
      <c r="AE182" s="17" t="e">
        <v>#NULL!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1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6">
        <f>VLOOKUP($B182,'[1]výnosy standard'!$A$1:$T$2200,2,FALSE)</f>
        <v>0</v>
      </c>
      <c r="AV182" s="6">
        <f>VLOOKUP($B182,'[1]výnosy standard'!$A$1:$T$2200,3,FALSE)</f>
        <v>0</v>
      </c>
      <c r="AW182" s="6">
        <f>VLOOKUP($B182,'[1]výnosy standard'!$A$1:$T$2200,4,FALSE)</f>
        <v>8.02</v>
      </c>
      <c r="AX182" s="6">
        <f>VLOOKUP($B182,'[1]výnosy standard'!$A$1:$T$2200,5,FALSE)</f>
        <v>0</v>
      </c>
      <c r="AY182" s="6">
        <f>VLOOKUP($B182,'[1]výnosy standard'!$A$1:$T$2200,6,FALSE)</f>
        <v>0.88</v>
      </c>
      <c r="AZ182" s="6">
        <f>VLOOKUP($B182,'[1]výnosy standard'!$A$1:$T$2200,7,FALSE)</f>
        <v>0</v>
      </c>
      <c r="BA182" s="6">
        <f>VLOOKUP($B182,'[1]výnosy standard'!$A$1:$T$2200,8,FALSE)</f>
        <v>21.09</v>
      </c>
      <c r="BB182" s="6">
        <f>VLOOKUP($B182,'[1]výnosy standard'!$A$1:$T$2200,9,FALSE)</f>
        <v>6.51</v>
      </c>
      <c r="BC182" s="6">
        <f>VLOOKUP($B182,'[1]výnosy standard'!$A$1:$T$2200,10,FALSE)</f>
        <v>6.51</v>
      </c>
      <c r="BD182" s="6">
        <f>VLOOKUP($B182,'[1]výnosy standard'!$A$1:$T$2200,11,FALSE)</f>
        <v>3.84</v>
      </c>
      <c r="BE182" s="6">
        <f>VLOOKUP($B182,'[1]výnosy standard'!$A$1:$T$2200,12,FALSE)</f>
        <v>6.91</v>
      </c>
      <c r="BF182" s="6">
        <f>VLOOKUP($B182,'[1]výnosy standard'!$A$1:$T$2200,13,FALSE)</f>
        <v>0</v>
      </c>
      <c r="BG182" s="6">
        <f>VLOOKUP($B182,'[1]výnosy standard'!$A$1:$T$2200,14,FALSE)</f>
        <v>0</v>
      </c>
      <c r="BH182" s="6">
        <f>VLOOKUP($B182,'[1]výnosy standard'!$A$1:$T$2200,15,FALSE)</f>
        <v>0</v>
      </c>
      <c r="BI182" s="6">
        <f>VLOOKUP($B182,'[1]výnosy standard'!$A$1:$T$2200,16,FALSE)</f>
        <v>0</v>
      </c>
      <c r="BJ182" s="6">
        <f>VLOOKUP($B182,'[1]výnosy standard'!$A$1:$T$2200,17,FALSE)</f>
        <v>5.21</v>
      </c>
      <c r="BK182" s="6">
        <f>VLOOKUP($B182,'[1]výnosy standard'!$A$1:$T$2200,18,FALSE)</f>
        <v>5.21</v>
      </c>
      <c r="BL182" s="6">
        <f>VLOOKUP($B182,'[1]výnosy standard'!$A$1:$T$2200,19,FALSE)</f>
        <v>7.1</v>
      </c>
      <c r="BM182" s="6">
        <f>VLOOKUP($B182,'[1]výnosy standard'!$A$1:$T$2200,20,FALSE)</f>
        <v>0</v>
      </c>
      <c r="BN182" s="6">
        <f>VLOOKUP(B182,'[1]pšenice výnos'!$A$2:$E$2200,4)</f>
        <v>6.51</v>
      </c>
      <c r="BO182" s="6">
        <f>VLOOKUP(B182,[1]kukuřice!$A$2:$E$2200,5,FALSE)</f>
        <v>34.643639561082786</v>
      </c>
    </row>
    <row r="183" spans="1:67" hidden="1" x14ac:dyDescent="0.25">
      <c r="A183" s="7">
        <v>178</v>
      </c>
      <c r="B183" s="6" t="s">
        <v>145</v>
      </c>
      <c r="C183" s="13">
        <v>446</v>
      </c>
      <c r="D183" s="7">
        <v>4.6615954749366102</v>
      </c>
      <c r="E183" s="6" t="s">
        <v>9</v>
      </c>
      <c r="F183" s="6" t="s">
        <v>32</v>
      </c>
      <c r="G183" s="7">
        <v>4.6615954749366102</v>
      </c>
      <c r="H183" s="7">
        <v>1.5408621025941096</v>
      </c>
      <c r="I183" s="7">
        <v>1.5408621025941096</v>
      </c>
      <c r="J183" s="7">
        <v>51.27</v>
      </c>
      <c r="K183" s="14">
        <v>49.548364208265994</v>
      </c>
      <c r="L183" s="13">
        <v>40</v>
      </c>
      <c r="M183" s="7">
        <v>65.014129626865667</v>
      </c>
      <c r="N183" s="7">
        <v>-0.14751587155544679</v>
      </c>
      <c r="O183" s="7">
        <v>1.721635791734009</v>
      </c>
      <c r="P183" s="7">
        <v>2</v>
      </c>
      <c r="Q183" s="7">
        <v>0</v>
      </c>
      <c r="R183" s="7">
        <v>0</v>
      </c>
      <c r="S183" s="15">
        <v>1.1416666666666699</v>
      </c>
      <c r="T183" s="15">
        <v>2.54666666666667</v>
      </c>
      <c r="U183" s="15">
        <v>4.0456790123456798</v>
      </c>
      <c r="V183" s="16">
        <v>16</v>
      </c>
      <c r="W183" s="16">
        <v>16.5</v>
      </c>
      <c r="X183" s="17" t="e">
        <v>#NULL!</v>
      </c>
      <c r="Y183" s="13">
        <v>3</v>
      </c>
      <c r="Z183" s="16">
        <v>4</v>
      </c>
      <c r="AA183" s="13">
        <v>17</v>
      </c>
      <c r="AB183" s="15">
        <v>1</v>
      </c>
      <c r="AC183" s="15">
        <v>0.5</v>
      </c>
      <c r="AD183" s="15">
        <v>2.67166666666667</v>
      </c>
      <c r="AE183" s="15">
        <v>-1.32833333333333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1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6">
        <f>VLOOKUP($B183,'[1]výnosy standard'!$A$1:$T$2200,2,FALSE)</f>
        <v>0</v>
      </c>
      <c r="AV183" s="6">
        <f>VLOOKUP($B183,'[1]výnosy standard'!$A$1:$T$2200,3,FALSE)</f>
        <v>0</v>
      </c>
      <c r="AW183" s="6">
        <f>VLOOKUP($B183,'[1]výnosy standard'!$A$1:$T$2200,4,FALSE)</f>
        <v>0</v>
      </c>
      <c r="AX183" s="6">
        <f>VLOOKUP($B183,'[1]výnosy standard'!$A$1:$T$2200,5,FALSE)</f>
        <v>4.87</v>
      </c>
      <c r="AY183" s="6">
        <f>VLOOKUP($B183,'[1]výnosy standard'!$A$1:$T$2200,6,FALSE)</f>
        <v>0</v>
      </c>
      <c r="AZ183" s="6">
        <f>VLOOKUP($B183,'[1]výnosy standard'!$A$1:$T$2200,7,FALSE)</f>
        <v>0</v>
      </c>
      <c r="BA183" s="6">
        <f>VLOOKUP($B183,'[1]výnosy standard'!$A$1:$T$2200,8,FALSE)</f>
        <v>0</v>
      </c>
      <c r="BB183" s="6">
        <f>VLOOKUP($B183,'[1]výnosy standard'!$A$1:$T$2200,9,FALSE)</f>
        <v>5.8</v>
      </c>
      <c r="BC183" s="6">
        <f>VLOOKUP($B183,'[1]výnosy standard'!$A$1:$T$2200,10,FALSE)</f>
        <v>5.8</v>
      </c>
      <c r="BD183" s="6">
        <f>VLOOKUP($B183,'[1]výnosy standard'!$A$1:$T$2200,11,FALSE)</f>
        <v>3.11</v>
      </c>
      <c r="BE183" s="6">
        <f>VLOOKUP($B183,'[1]výnosy standard'!$A$1:$T$2200,12,FALSE)</f>
        <v>6.06</v>
      </c>
      <c r="BF183" s="6">
        <f>VLOOKUP($B183,'[1]výnosy standard'!$A$1:$T$2200,13,FALSE)</f>
        <v>0</v>
      </c>
      <c r="BG183" s="6">
        <f>VLOOKUP($B183,'[1]výnosy standard'!$A$1:$T$2200,14,FALSE)</f>
        <v>0</v>
      </c>
      <c r="BH183" s="6">
        <f>VLOOKUP($B183,'[1]výnosy standard'!$A$1:$T$2200,15,FALSE)</f>
        <v>0</v>
      </c>
      <c r="BI183" s="6">
        <f>VLOOKUP($B183,'[1]výnosy standard'!$A$1:$T$2200,16,FALSE)</f>
        <v>0</v>
      </c>
      <c r="BJ183" s="6">
        <f>VLOOKUP($B183,'[1]výnosy standard'!$A$1:$T$2200,17,FALSE)</f>
        <v>4.67</v>
      </c>
      <c r="BK183" s="6">
        <f>VLOOKUP($B183,'[1]výnosy standard'!$A$1:$T$2200,18,FALSE)</f>
        <v>4.67</v>
      </c>
      <c r="BL183" s="6">
        <f>VLOOKUP($B183,'[1]výnosy standard'!$A$1:$T$2200,19,FALSE)</f>
        <v>5.2</v>
      </c>
      <c r="BM183" s="6">
        <f>VLOOKUP($B183,'[1]výnosy standard'!$A$1:$T$2200,20,FALSE)</f>
        <v>0</v>
      </c>
      <c r="BN183" s="6">
        <f>VLOOKUP(B183,'[1]pšenice výnos'!$A$2:$E$2200,4)</f>
        <v>5.8</v>
      </c>
      <c r="BO183" s="6">
        <f>VLOOKUP(B183,[1]kukuřice!$A$2:$E$2200,5,FALSE)</f>
        <v>41.577829809173942</v>
      </c>
    </row>
    <row r="184" spans="1:67" hidden="1" x14ac:dyDescent="0.25">
      <c r="A184" s="7">
        <v>91</v>
      </c>
      <c r="B184" s="6" t="s">
        <v>123</v>
      </c>
      <c r="C184" s="13">
        <v>146</v>
      </c>
      <c r="D184" s="7">
        <v>4.6903465527601806</v>
      </c>
      <c r="E184" s="6" t="s">
        <v>9</v>
      </c>
      <c r="F184" s="6" t="s">
        <v>32</v>
      </c>
      <c r="G184" s="7">
        <v>4.6903465527601806</v>
      </c>
      <c r="H184" s="7">
        <v>1.3755656108597285</v>
      </c>
      <c r="I184" s="7">
        <v>1.3755656108597285</v>
      </c>
      <c r="J184" s="7">
        <v>69.0625</v>
      </c>
      <c r="K184" s="14">
        <v>65.666161445070273</v>
      </c>
      <c r="L184" s="13">
        <v>26</v>
      </c>
      <c r="M184" s="7">
        <v>65.014129626865667</v>
      </c>
      <c r="N184" s="7">
        <v>-0.14751587155544679</v>
      </c>
      <c r="O184" s="7">
        <v>3.3963385549297271</v>
      </c>
      <c r="P184" s="7">
        <v>7</v>
      </c>
      <c r="Q184" s="7">
        <v>0</v>
      </c>
      <c r="R184" s="7">
        <v>0</v>
      </c>
      <c r="S184" s="15">
        <v>1.66166666666667</v>
      </c>
      <c r="T184" s="15">
        <v>4.2243809523809501</v>
      </c>
      <c r="U184" s="15">
        <v>7.1790277777777796</v>
      </c>
      <c r="V184" s="16">
        <v>8.8000000000000007</v>
      </c>
      <c r="W184" s="16">
        <v>14.3</v>
      </c>
      <c r="X184" s="17" t="e">
        <v>#NULL!</v>
      </c>
      <c r="Y184" s="13">
        <v>3</v>
      </c>
      <c r="Z184" s="16">
        <v>4</v>
      </c>
      <c r="AA184" s="13">
        <v>17</v>
      </c>
      <c r="AB184" s="15">
        <v>8.1999999999999993</v>
      </c>
      <c r="AC184" s="15">
        <v>2.7</v>
      </c>
      <c r="AD184" s="15">
        <v>4.8993809523809499</v>
      </c>
      <c r="AE184" s="15">
        <v>0.89938095238095195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1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6">
        <f>VLOOKUP($B184,'[1]výnosy standard'!$A$1:$T$2200,2,FALSE)</f>
        <v>29.15</v>
      </c>
      <c r="AV184" s="6">
        <f>VLOOKUP($B184,'[1]výnosy standard'!$A$1:$T$2200,3,FALSE)</f>
        <v>0</v>
      </c>
      <c r="AW184" s="6">
        <f>VLOOKUP($B184,'[1]výnosy standard'!$A$1:$T$2200,4,FALSE)</f>
        <v>8.0299999999999994</v>
      </c>
      <c r="AX184" s="6">
        <f>VLOOKUP($B184,'[1]výnosy standard'!$A$1:$T$2200,5,FALSE)</f>
        <v>0</v>
      </c>
      <c r="AY184" s="6">
        <f>VLOOKUP($B184,'[1]výnosy standard'!$A$1:$T$2200,6,FALSE)</f>
        <v>1.01</v>
      </c>
      <c r="AZ184" s="6">
        <f>VLOOKUP($B184,'[1]výnosy standard'!$A$1:$T$2200,7,FALSE)</f>
        <v>0</v>
      </c>
      <c r="BA184" s="6">
        <f>VLOOKUP($B184,'[1]výnosy standard'!$A$1:$T$2200,8,FALSE)</f>
        <v>20.81</v>
      </c>
      <c r="BB184" s="6">
        <f>VLOOKUP($B184,'[1]výnosy standard'!$A$1:$T$2200,9,FALSE)</f>
        <v>7.04</v>
      </c>
      <c r="BC184" s="6">
        <f>VLOOKUP($B184,'[1]výnosy standard'!$A$1:$T$2200,10,FALSE)</f>
        <v>7.04</v>
      </c>
      <c r="BD184" s="6">
        <f>VLOOKUP($B184,'[1]výnosy standard'!$A$1:$T$2200,11,FALSE)</f>
        <v>3.37</v>
      </c>
      <c r="BE184" s="6">
        <f>VLOOKUP($B184,'[1]výnosy standard'!$A$1:$T$2200,12,FALSE)</f>
        <v>0</v>
      </c>
      <c r="BF184" s="6">
        <f>VLOOKUP($B184,'[1]výnosy standard'!$A$1:$T$2200,13,FALSE)</f>
        <v>0</v>
      </c>
      <c r="BG184" s="6">
        <f>VLOOKUP($B184,'[1]výnosy standard'!$A$1:$T$2200,14,FALSE)</f>
        <v>0</v>
      </c>
      <c r="BH184" s="6">
        <f>VLOOKUP($B184,'[1]výnosy standard'!$A$1:$T$2200,15,FALSE)</f>
        <v>0</v>
      </c>
      <c r="BI184" s="6">
        <f>VLOOKUP($B184,'[1]výnosy standard'!$A$1:$T$2200,16,FALSE)</f>
        <v>72.489999999999995</v>
      </c>
      <c r="BJ184" s="6">
        <f>VLOOKUP($B184,'[1]výnosy standard'!$A$1:$T$2200,17,FALSE)</f>
        <v>5.49</v>
      </c>
      <c r="BK184" s="6">
        <f>VLOOKUP($B184,'[1]výnosy standard'!$A$1:$T$2200,18,FALSE)</f>
        <v>5.49</v>
      </c>
      <c r="BL184" s="6">
        <f>VLOOKUP($B184,'[1]výnosy standard'!$A$1:$T$2200,19,FALSE)</f>
        <v>7.12</v>
      </c>
      <c r="BM184" s="6">
        <f>VLOOKUP($B184,'[1]výnosy standard'!$A$1:$T$2200,20,FALSE)</f>
        <v>0</v>
      </c>
      <c r="BN184" s="6">
        <f>VLOOKUP(B184,'[1]pšenice výnos'!$A$2:$E$2200,4)</f>
        <v>7.04</v>
      </c>
      <c r="BO184" s="6">
        <f>VLOOKUP(B184,[1]kukuřice!$A$2:$E$2200,5,FALSE)</f>
        <v>45.933373285065656</v>
      </c>
    </row>
    <row r="185" spans="1:67" hidden="1" x14ac:dyDescent="0.25">
      <c r="A185" s="7">
        <v>126</v>
      </c>
      <c r="B185" s="6" t="s">
        <v>122</v>
      </c>
      <c r="C185" s="13">
        <v>482</v>
      </c>
      <c r="D185" s="7">
        <v>4.7967932255244756</v>
      </c>
      <c r="E185" s="6" t="s">
        <v>9</v>
      </c>
      <c r="F185" s="6" t="s">
        <v>32</v>
      </c>
      <c r="G185" s="7">
        <v>4.7967932255244756</v>
      </c>
      <c r="H185" s="7">
        <v>1.0664335664335665</v>
      </c>
      <c r="I185" s="7">
        <v>1.0664335664335665</v>
      </c>
      <c r="J185" s="7">
        <v>57.2</v>
      </c>
      <c r="K185" s="14">
        <v>62.954028111162707</v>
      </c>
      <c r="L185" s="13">
        <v>18</v>
      </c>
      <c r="M185" s="7">
        <v>66.591176136363629</v>
      </c>
      <c r="N185" s="7">
        <v>1.499985928481663</v>
      </c>
      <c r="O185" s="7">
        <v>-5.7540281111627039</v>
      </c>
      <c r="P185" s="7">
        <v>2</v>
      </c>
      <c r="Q185" s="7">
        <v>0</v>
      </c>
      <c r="R185" s="7">
        <v>0</v>
      </c>
      <c r="S185" s="17" t="e">
        <v>#NULL!</v>
      </c>
      <c r="T185" s="17" t="e">
        <v>#NULL!</v>
      </c>
      <c r="U185" s="17" t="e">
        <v>#NULL!</v>
      </c>
      <c r="V185" s="17" t="e">
        <v>#NULL!</v>
      </c>
      <c r="W185" s="17" t="e">
        <v>#NULL!</v>
      </c>
      <c r="X185" s="17" t="e">
        <v>#NULL!</v>
      </c>
      <c r="Y185" s="17" t="e">
        <v>#NULL!</v>
      </c>
      <c r="Z185" s="17" t="e">
        <v>#NULL!</v>
      </c>
      <c r="AA185" s="17" t="e">
        <v>#NULL!</v>
      </c>
      <c r="AB185" s="17" t="e">
        <v>#NULL!</v>
      </c>
      <c r="AC185" s="17" t="e">
        <v>#NULL!</v>
      </c>
      <c r="AD185" s="17" t="e">
        <v>#NULL!</v>
      </c>
      <c r="AE185" s="17" t="e">
        <v>#NULL!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1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6">
        <f>VLOOKUP($B185,'[1]výnosy standard'!$A$1:$T$2200,2,FALSE)</f>
        <v>29.15</v>
      </c>
      <c r="AV185" s="6">
        <f>VLOOKUP($B185,'[1]výnosy standard'!$A$1:$T$2200,3,FALSE)</f>
        <v>0</v>
      </c>
      <c r="AW185" s="6">
        <f>VLOOKUP($B185,'[1]výnosy standard'!$A$1:$T$2200,4,FALSE)</f>
        <v>8.6300000000000008</v>
      </c>
      <c r="AX185" s="6">
        <f>VLOOKUP($B185,'[1]výnosy standard'!$A$1:$T$2200,5,FALSE)</f>
        <v>0</v>
      </c>
      <c r="AY185" s="6">
        <f>VLOOKUP($B185,'[1]výnosy standard'!$A$1:$T$2200,6,FALSE)</f>
        <v>1.04</v>
      </c>
      <c r="AZ185" s="6">
        <f>VLOOKUP($B185,'[1]výnosy standard'!$A$1:$T$2200,7,FALSE)</f>
        <v>0</v>
      </c>
      <c r="BA185" s="6">
        <f>VLOOKUP($B185,'[1]výnosy standard'!$A$1:$T$2200,8,FALSE)</f>
        <v>20.81</v>
      </c>
      <c r="BB185" s="6">
        <f>VLOOKUP($B185,'[1]výnosy standard'!$A$1:$T$2200,9,FALSE)</f>
        <v>7.14</v>
      </c>
      <c r="BC185" s="6">
        <f>VLOOKUP($B185,'[1]výnosy standard'!$A$1:$T$2200,10,FALSE)</f>
        <v>7.14</v>
      </c>
      <c r="BD185" s="6">
        <f>VLOOKUP($B185,'[1]výnosy standard'!$A$1:$T$2200,11,FALSE)</f>
        <v>3.51</v>
      </c>
      <c r="BE185" s="6">
        <f>VLOOKUP($B185,'[1]výnosy standard'!$A$1:$T$2200,12,FALSE)</f>
        <v>0</v>
      </c>
      <c r="BF185" s="6">
        <f>VLOOKUP($B185,'[1]výnosy standard'!$A$1:$T$2200,13,FALSE)</f>
        <v>0</v>
      </c>
      <c r="BG185" s="6">
        <f>VLOOKUP($B185,'[1]výnosy standard'!$A$1:$T$2200,14,FALSE)</f>
        <v>0</v>
      </c>
      <c r="BH185" s="6">
        <f>VLOOKUP($B185,'[1]výnosy standard'!$A$1:$T$2200,15,FALSE)</f>
        <v>0</v>
      </c>
      <c r="BI185" s="6">
        <f>VLOOKUP($B185,'[1]výnosy standard'!$A$1:$T$2200,16,FALSE)</f>
        <v>67.37</v>
      </c>
      <c r="BJ185" s="6">
        <f>VLOOKUP($B185,'[1]výnosy standard'!$A$1:$T$2200,17,FALSE)</f>
        <v>5.72</v>
      </c>
      <c r="BK185" s="6">
        <f>VLOOKUP($B185,'[1]výnosy standard'!$A$1:$T$2200,18,FALSE)</f>
        <v>5.72</v>
      </c>
      <c r="BL185" s="6">
        <f>VLOOKUP($B185,'[1]výnosy standard'!$A$1:$T$2200,19,FALSE)</f>
        <v>7.15</v>
      </c>
      <c r="BM185" s="6">
        <f>VLOOKUP($B185,'[1]výnosy standard'!$A$1:$T$2200,20,FALSE)</f>
        <v>0</v>
      </c>
      <c r="BN185" s="6">
        <f>VLOOKUP(B185,'[1]pšenice výnos'!$A$2:$E$2200,4)</f>
        <v>7.14</v>
      </c>
      <c r="BO185" s="6">
        <f>VLOOKUP(B185,[1]kukuřice!$A$2:$E$2200,5,FALSE)</f>
        <v>43.369372785812757</v>
      </c>
    </row>
    <row r="186" spans="1:67" hidden="1" x14ac:dyDescent="0.25">
      <c r="A186" s="7">
        <v>53</v>
      </c>
      <c r="B186" s="6" t="s">
        <v>142</v>
      </c>
      <c r="C186" s="13">
        <v>475</v>
      </c>
      <c r="D186" s="7">
        <v>4.8207885304659497</v>
      </c>
      <c r="E186" s="6" t="s">
        <v>9</v>
      </c>
      <c r="F186" s="6" t="s">
        <v>32</v>
      </c>
      <c r="G186" s="7">
        <v>4.8207885304659497</v>
      </c>
      <c r="H186" s="7">
        <v>2.1326164874551972</v>
      </c>
      <c r="I186" s="7">
        <v>2.1326164874551972</v>
      </c>
      <c r="J186" s="7">
        <v>55.800000000000004</v>
      </c>
      <c r="K186" s="14">
        <v>48.934754045481903</v>
      </c>
      <c r="L186" s="13">
        <v>18</v>
      </c>
      <c r="M186" s="7">
        <v>65.014129626865667</v>
      </c>
      <c r="N186" s="7">
        <v>-0.14751587155544679</v>
      </c>
      <c r="O186" s="7">
        <v>6.8652459545181017</v>
      </c>
      <c r="P186" s="7">
        <v>4</v>
      </c>
      <c r="Q186" s="7">
        <v>2</v>
      </c>
      <c r="R186" s="7">
        <v>1</v>
      </c>
      <c r="S186" s="15">
        <v>1.06833333333333</v>
      </c>
      <c r="T186" s="15">
        <v>2.09066666666667</v>
      </c>
      <c r="U186" s="15">
        <v>2.8422222222222202</v>
      </c>
      <c r="V186" s="16">
        <v>15.4</v>
      </c>
      <c r="W186" s="16">
        <v>16.3</v>
      </c>
      <c r="X186" s="13">
        <v>0</v>
      </c>
      <c r="Y186" s="13">
        <v>2</v>
      </c>
      <c r="Z186" s="16">
        <v>3.5</v>
      </c>
      <c r="AA186" s="13">
        <v>22</v>
      </c>
      <c r="AB186" s="15">
        <v>6.6</v>
      </c>
      <c r="AC186" s="15">
        <v>5.7</v>
      </c>
      <c r="AD186" s="15">
        <v>3.5156666666666698</v>
      </c>
      <c r="AE186" s="15">
        <v>1.5666666666669798E-2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1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6">
        <f>VLOOKUP($B186,'[1]výnosy standard'!$A$1:$T$2200,2,FALSE)</f>
        <v>0</v>
      </c>
      <c r="AV186" s="6">
        <f>VLOOKUP($B186,'[1]výnosy standard'!$A$1:$T$2200,3,FALSE)</f>
        <v>0</v>
      </c>
      <c r="AW186" s="6">
        <f>VLOOKUP($B186,'[1]výnosy standard'!$A$1:$T$2200,4,FALSE)</f>
        <v>0</v>
      </c>
      <c r="AX186" s="6">
        <f>VLOOKUP($B186,'[1]výnosy standard'!$A$1:$T$2200,5,FALSE)</f>
        <v>0</v>
      </c>
      <c r="AY186" s="6">
        <f>VLOOKUP($B186,'[1]výnosy standard'!$A$1:$T$2200,6,FALSE)</f>
        <v>0</v>
      </c>
      <c r="AZ186" s="6">
        <f>VLOOKUP($B186,'[1]výnosy standard'!$A$1:$T$2200,7,FALSE)</f>
        <v>0</v>
      </c>
      <c r="BA186" s="6">
        <f>VLOOKUP($B186,'[1]výnosy standard'!$A$1:$T$2200,8,FALSE)</f>
        <v>0</v>
      </c>
      <c r="BB186" s="6">
        <f>VLOOKUP($B186,'[1]výnosy standard'!$A$1:$T$2200,9,FALSE)</f>
        <v>6.82</v>
      </c>
      <c r="BC186" s="6">
        <f>VLOOKUP($B186,'[1]výnosy standard'!$A$1:$T$2200,10,FALSE)</f>
        <v>6.82</v>
      </c>
      <c r="BD186" s="6">
        <f>VLOOKUP($B186,'[1]výnosy standard'!$A$1:$T$2200,11,FALSE)</f>
        <v>3.77</v>
      </c>
      <c r="BE186" s="6">
        <f>VLOOKUP($B186,'[1]výnosy standard'!$A$1:$T$2200,12,FALSE)</f>
        <v>6.58</v>
      </c>
      <c r="BF186" s="6">
        <f>VLOOKUP($B186,'[1]výnosy standard'!$A$1:$T$2200,13,FALSE)</f>
        <v>0</v>
      </c>
      <c r="BG186" s="6">
        <f>VLOOKUP($B186,'[1]výnosy standard'!$A$1:$T$2200,14,FALSE)</f>
        <v>0</v>
      </c>
      <c r="BH186" s="6">
        <f>VLOOKUP($B186,'[1]výnosy standard'!$A$1:$T$2200,15,FALSE)</f>
        <v>0</v>
      </c>
      <c r="BI186" s="6">
        <f>VLOOKUP($B186,'[1]výnosy standard'!$A$1:$T$2200,16,FALSE)</f>
        <v>0</v>
      </c>
      <c r="BJ186" s="6">
        <f>VLOOKUP($B186,'[1]výnosy standard'!$A$1:$T$2200,17,FALSE)</f>
        <v>5.54</v>
      </c>
      <c r="BK186" s="6">
        <f>VLOOKUP($B186,'[1]výnosy standard'!$A$1:$T$2200,18,FALSE)</f>
        <v>5.54</v>
      </c>
      <c r="BL186" s="6">
        <f>VLOOKUP($B186,'[1]výnosy standard'!$A$1:$T$2200,19,FALSE)</f>
        <v>6.65</v>
      </c>
      <c r="BM186" s="6">
        <f>VLOOKUP($B186,'[1]výnosy standard'!$A$1:$T$2200,20,FALSE)</f>
        <v>0</v>
      </c>
      <c r="BN186" s="6">
        <f>VLOOKUP(B186,'[1]pšenice výnos'!$A$2:$E$2200,4)</f>
        <v>6.82</v>
      </c>
      <c r="BO186" s="6">
        <f>VLOOKUP(B186,[1]kukuřice!$A$2:$E$2200,5,FALSE)</f>
        <v>43.191266145909822</v>
      </c>
    </row>
    <row r="187" spans="1:67" hidden="1" x14ac:dyDescent="0.25">
      <c r="A187" s="7">
        <v>4301</v>
      </c>
      <c r="B187" s="6" t="s">
        <v>135</v>
      </c>
      <c r="C187" s="13">
        <v>30</v>
      </c>
      <c r="D187" s="7">
        <v>5.3017500000000002</v>
      </c>
      <c r="E187" s="6" t="s">
        <v>9</v>
      </c>
      <c r="F187" s="6" t="s">
        <v>32</v>
      </c>
      <c r="G187" s="7">
        <v>5.3017500000000002</v>
      </c>
      <c r="H187" s="7">
        <v>2</v>
      </c>
      <c r="I187" s="7">
        <v>2</v>
      </c>
      <c r="J187" s="7">
        <v>48</v>
      </c>
      <c r="K187" s="14">
        <v>54.880799334890291</v>
      </c>
      <c r="L187" s="13">
        <v>24</v>
      </c>
      <c r="M187" s="7">
        <v>65.014129626865667</v>
      </c>
      <c r="N187" s="7">
        <v>-0.14751587155544679</v>
      </c>
      <c r="O187" s="7">
        <v>-6.8807993348902912</v>
      </c>
      <c r="P187" s="7">
        <v>6</v>
      </c>
      <c r="Q187" s="7">
        <v>3</v>
      </c>
      <c r="R187" s="7">
        <v>0</v>
      </c>
      <c r="S187" s="15">
        <v>2.4930555555555598</v>
      </c>
      <c r="T187" s="15">
        <v>6.2234640522875804</v>
      </c>
      <c r="U187" s="15">
        <v>7.6083333333333298</v>
      </c>
      <c r="V187" s="16">
        <v>15.5</v>
      </c>
      <c r="W187" s="16">
        <v>17.2</v>
      </c>
      <c r="X187" s="17" t="e">
        <v>#NULL!</v>
      </c>
      <c r="Y187" s="13">
        <v>2</v>
      </c>
      <c r="Z187" s="16">
        <v>3.5</v>
      </c>
      <c r="AA187" s="13">
        <v>22</v>
      </c>
      <c r="AB187" s="15">
        <v>6.5</v>
      </c>
      <c r="AC187" s="15">
        <v>4.8</v>
      </c>
      <c r="AD187" s="15">
        <v>7.4234640522875797</v>
      </c>
      <c r="AE187" s="15">
        <v>3.9234640522875801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1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6">
        <f>VLOOKUP($B187,'[1]výnosy standard'!$A$1:$T$2200,2,FALSE)</f>
        <v>0</v>
      </c>
      <c r="AV187" s="6">
        <f>VLOOKUP($B187,'[1]výnosy standard'!$A$1:$T$2200,3,FALSE)</f>
        <v>0</v>
      </c>
      <c r="AW187" s="6">
        <f>VLOOKUP($B187,'[1]výnosy standard'!$A$1:$T$2200,4,FALSE)</f>
        <v>0</v>
      </c>
      <c r="AX187" s="6">
        <f>VLOOKUP($B187,'[1]výnosy standard'!$A$1:$T$2200,5,FALSE)</f>
        <v>0</v>
      </c>
      <c r="AY187" s="6">
        <f>VLOOKUP($B187,'[1]výnosy standard'!$A$1:$T$2200,6,FALSE)</f>
        <v>0</v>
      </c>
      <c r="AZ187" s="6">
        <f>VLOOKUP($B187,'[1]výnosy standard'!$A$1:$T$2200,7,FALSE)</f>
        <v>0</v>
      </c>
      <c r="BA187" s="6">
        <f>VLOOKUP($B187,'[1]výnosy standard'!$A$1:$T$2200,8,FALSE)</f>
        <v>0</v>
      </c>
      <c r="BB187" s="6">
        <f>VLOOKUP($B187,'[1]výnosy standard'!$A$1:$T$2200,9,FALSE)</f>
        <v>6.62</v>
      </c>
      <c r="BC187" s="6">
        <f>VLOOKUP($B187,'[1]výnosy standard'!$A$1:$T$2200,10,FALSE)</f>
        <v>6.62</v>
      </c>
      <c r="BD187" s="6">
        <f>VLOOKUP($B187,'[1]výnosy standard'!$A$1:$T$2200,11,FALSE)</f>
        <v>3.68</v>
      </c>
      <c r="BE187" s="6">
        <f>VLOOKUP($B187,'[1]výnosy standard'!$A$1:$T$2200,12,FALSE)</f>
        <v>6.18</v>
      </c>
      <c r="BF187" s="6">
        <f>VLOOKUP($B187,'[1]výnosy standard'!$A$1:$T$2200,13,FALSE)</f>
        <v>0</v>
      </c>
      <c r="BG187" s="6">
        <f>VLOOKUP($B187,'[1]výnosy standard'!$A$1:$T$2200,14,FALSE)</f>
        <v>0</v>
      </c>
      <c r="BH187" s="6">
        <f>VLOOKUP($B187,'[1]výnosy standard'!$A$1:$T$2200,15,FALSE)</f>
        <v>0</v>
      </c>
      <c r="BI187" s="6">
        <f>VLOOKUP($B187,'[1]výnosy standard'!$A$1:$T$2200,16,FALSE)</f>
        <v>0</v>
      </c>
      <c r="BJ187" s="6">
        <f>VLOOKUP($B187,'[1]výnosy standard'!$A$1:$T$2200,17,FALSE)</f>
        <v>5.26</v>
      </c>
      <c r="BK187" s="6">
        <f>VLOOKUP($B187,'[1]výnosy standard'!$A$1:$T$2200,18,FALSE)</f>
        <v>5.26</v>
      </c>
      <c r="BL187" s="6">
        <f>VLOOKUP($B187,'[1]výnosy standard'!$A$1:$T$2200,19,FALSE)</f>
        <v>5.51</v>
      </c>
      <c r="BM187" s="6">
        <f>VLOOKUP($B187,'[1]výnosy standard'!$A$1:$T$2200,20,FALSE)</f>
        <v>0</v>
      </c>
      <c r="BN187" s="6">
        <f>VLOOKUP(B187,'[1]pšenice výnos'!$A$2:$E$2200,4)</f>
        <v>6.62</v>
      </c>
      <c r="BO187" s="6">
        <f>VLOOKUP(B187,[1]kukuřice!$A$2:$E$2200,5,FALSE)</f>
        <v>46.790078353850163</v>
      </c>
    </row>
    <row r="188" spans="1:67" hidden="1" x14ac:dyDescent="0.25">
      <c r="A188" s="7">
        <v>107</v>
      </c>
      <c r="B188" s="6" t="s">
        <v>122</v>
      </c>
      <c r="C188" s="13">
        <v>305</v>
      </c>
      <c r="D188" s="7">
        <v>5.4762220309810665</v>
      </c>
      <c r="E188" s="6" t="s">
        <v>9</v>
      </c>
      <c r="F188" s="6" t="s">
        <v>32</v>
      </c>
      <c r="G188" s="7">
        <v>5.4762220309810665</v>
      </c>
      <c r="H188" s="7">
        <v>1.8072289156626506</v>
      </c>
      <c r="I188" s="7">
        <v>1.8072289156626506</v>
      </c>
      <c r="J188" s="7">
        <v>58.1</v>
      </c>
      <c r="K188" s="14">
        <v>62.939816088499306</v>
      </c>
      <c r="L188" s="13">
        <v>26</v>
      </c>
      <c r="M188" s="7">
        <v>65.014129626865667</v>
      </c>
      <c r="N188" s="7">
        <v>-0.14751587155544679</v>
      </c>
      <c r="O188" s="7">
        <v>-4.8398160884993047</v>
      </c>
      <c r="P188" s="7">
        <v>7</v>
      </c>
      <c r="Q188" s="7">
        <v>0</v>
      </c>
      <c r="R188" s="7">
        <v>0</v>
      </c>
      <c r="S188" s="15">
        <v>1.06527777777778</v>
      </c>
      <c r="T188" s="15">
        <v>3.0644444444444399</v>
      </c>
      <c r="U188" s="15">
        <v>5.9607661583151801</v>
      </c>
      <c r="V188" s="16">
        <v>17.8</v>
      </c>
      <c r="W188" s="16">
        <v>17.100000000000001</v>
      </c>
      <c r="X188" s="13">
        <v>-1</v>
      </c>
      <c r="Y188" s="13">
        <v>2</v>
      </c>
      <c r="Z188" s="16">
        <v>3.5</v>
      </c>
      <c r="AA188" s="13">
        <v>22</v>
      </c>
      <c r="AB188" s="15">
        <v>4.2</v>
      </c>
      <c r="AC188" s="15">
        <v>4.9000000000000004</v>
      </c>
      <c r="AD188" s="15">
        <v>4.28944444444444</v>
      </c>
      <c r="AE188" s="15">
        <v>0.78944444444443995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1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6">
        <f>VLOOKUP($B188,'[1]výnosy standard'!$A$1:$T$2200,2,FALSE)</f>
        <v>29.15</v>
      </c>
      <c r="AV188" s="6">
        <f>VLOOKUP($B188,'[1]výnosy standard'!$A$1:$T$2200,3,FALSE)</f>
        <v>0</v>
      </c>
      <c r="AW188" s="6">
        <f>VLOOKUP($B188,'[1]výnosy standard'!$A$1:$T$2200,4,FALSE)</f>
        <v>8.6300000000000008</v>
      </c>
      <c r="AX188" s="6">
        <f>VLOOKUP($B188,'[1]výnosy standard'!$A$1:$T$2200,5,FALSE)</f>
        <v>0</v>
      </c>
      <c r="AY188" s="6">
        <f>VLOOKUP($B188,'[1]výnosy standard'!$A$1:$T$2200,6,FALSE)</f>
        <v>1.04</v>
      </c>
      <c r="AZ188" s="6">
        <f>VLOOKUP($B188,'[1]výnosy standard'!$A$1:$T$2200,7,FALSE)</f>
        <v>0</v>
      </c>
      <c r="BA188" s="6">
        <f>VLOOKUP($B188,'[1]výnosy standard'!$A$1:$T$2200,8,FALSE)</f>
        <v>20.81</v>
      </c>
      <c r="BB188" s="6">
        <f>VLOOKUP($B188,'[1]výnosy standard'!$A$1:$T$2200,9,FALSE)</f>
        <v>7.14</v>
      </c>
      <c r="BC188" s="6">
        <f>VLOOKUP($B188,'[1]výnosy standard'!$A$1:$T$2200,10,FALSE)</f>
        <v>7.14</v>
      </c>
      <c r="BD188" s="6">
        <f>VLOOKUP($B188,'[1]výnosy standard'!$A$1:$T$2200,11,FALSE)</f>
        <v>3.51</v>
      </c>
      <c r="BE188" s="6">
        <f>VLOOKUP($B188,'[1]výnosy standard'!$A$1:$T$2200,12,FALSE)</f>
        <v>0</v>
      </c>
      <c r="BF188" s="6">
        <f>VLOOKUP($B188,'[1]výnosy standard'!$A$1:$T$2200,13,FALSE)</f>
        <v>0</v>
      </c>
      <c r="BG188" s="6">
        <f>VLOOKUP($B188,'[1]výnosy standard'!$A$1:$T$2200,14,FALSE)</f>
        <v>0</v>
      </c>
      <c r="BH188" s="6">
        <f>VLOOKUP($B188,'[1]výnosy standard'!$A$1:$T$2200,15,FALSE)</f>
        <v>0</v>
      </c>
      <c r="BI188" s="6">
        <f>VLOOKUP($B188,'[1]výnosy standard'!$A$1:$T$2200,16,FALSE)</f>
        <v>67.37</v>
      </c>
      <c r="BJ188" s="6">
        <f>VLOOKUP($B188,'[1]výnosy standard'!$A$1:$T$2200,17,FALSE)</f>
        <v>5.72</v>
      </c>
      <c r="BK188" s="6">
        <f>VLOOKUP($B188,'[1]výnosy standard'!$A$1:$T$2200,18,FALSE)</f>
        <v>5.72</v>
      </c>
      <c r="BL188" s="6">
        <f>VLOOKUP($B188,'[1]výnosy standard'!$A$1:$T$2200,19,FALSE)</f>
        <v>7.15</v>
      </c>
      <c r="BM188" s="6">
        <f>VLOOKUP($B188,'[1]výnosy standard'!$A$1:$T$2200,20,FALSE)</f>
        <v>0</v>
      </c>
      <c r="BN188" s="6">
        <f>VLOOKUP(B188,'[1]pšenice výnos'!$A$2:$E$2200,4)</f>
        <v>7.14</v>
      </c>
      <c r="BO188" s="6">
        <f>VLOOKUP(B188,[1]kukuřice!$A$2:$E$2200,5,FALSE)</f>
        <v>43.369372785812757</v>
      </c>
    </row>
    <row r="189" spans="1:67" hidden="1" x14ac:dyDescent="0.25">
      <c r="A189" s="7">
        <v>55</v>
      </c>
      <c r="B189" s="6" t="s">
        <v>144</v>
      </c>
      <c r="C189" s="13">
        <v>15</v>
      </c>
      <c r="D189" s="7">
        <v>5.7025750690546184</v>
      </c>
      <c r="E189" s="6" t="s">
        <v>9</v>
      </c>
      <c r="F189" s="6" t="s">
        <v>32</v>
      </c>
      <c r="G189" s="7">
        <v>5.7025750690546184</v>
      </c>
      <c r="H189" s="7">
        <v>2.138465650895482</v>
      </c>
      <c r="I189" s="7">
        <v>2.138465650895482</v>
      </c>
      <c r="J189" s="7">
        <v>44.89200000000001</v>
      </c>
      <c r="K189" s="14">
        <v>58.000836427199388</v>
      </c>
      <c r="L189" s="13">
        <v>28</v>
      </c>
      <c r="M189" s="7">
        <v>65.014129626865667</v>
      </c>
      <c r="N189" s="7">
        <v>-0.14751587155544679</v>
      </c>
      <c r="O189" s="7">
        <v>-13.108836427199378</v>
      </c>
      <c r="P189" s="7">
        <v>6</v>
      </c>
      <c r="Q189" s="7">
        <v>1</v>
      </c>
      <c r="R189" s="7">
        <v>0</v>
      </c>
      <c r="S189" s="15">
        <v>0.63333333333333297</v>
      </c>
      <c r="T189" s="15">
        <v>1.75555555555556</v>
      </c>
      <c r="U189" s="15">
        <v>3.1962962962963002</v>
      </c>
      <c r="V189" s="16">
        <v>24.2</v>
      </c>
      <c r="W189" s="16">
        <v>28.7</v>
      </c>
      <c r="X189" s="13">
        <v>-1</v>
      </c>
      <c r="Y189" s="13">
        <v>3</v>
      </c>
      <c r="Z189" s="16">
        <v>4</v>
      </c>
      <c r="AA189" s="13">
        <v>17</v>
      </c>
      <c r="AB189" s="15">
        <v>-7.2</v>
      </c>
      <c r="AC189" s="15">
        <v>-11.7</v>
      </c>
      <c r="AD189" s="15">
        <v>-1.1694444444444401</v>
      </c>
      <c r="AE189" s="15">
        <v>-5.1694444444444398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1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6">
        <f>VLOOKUP($B189,'[1]výnosy standard'!$A$1:$T$2200,2,FALSE)</f>
        <v>0</v>
      </c>
      <c r="AV189" s="6">
        <f>VLOOKUP($B189,'[1]výnosy standard'!$A$1:$T$2200,3,FALSE)</f>
        <v>0</v>
      </c>
      <c r="AW189" s="6">
        <f>VLOOKUP($B189,'[1]výnosy standard'!$A$1:$T$2200,4,FALSE)</f>
        <v>7.87</v>
      </c>
      <c r="AX189" s="6">
        <f>VLOOKUP($B189,'[1]výnosy standard'!$A$1:$T$2200,5,FALSE)</f>
        <v>0</v>
      </c>
      <c r="AY189" s="6">
        <f>VLOOKUP($B189,'[1]výnosy standard'!$A$1:$T$2200,6,FALSE)</f>
        <v>0.97</v>
      </c>
      <c r="AZ189" s="6">
        <f>VLOOKUP($B189,'[1]výnosy standard'!$A$1:$T$2200,7,FALSE)</f>
        <v>0</v>
      </c>
      <c r="BA189" s="6">
        <f>VLOOKUP($B189,'[1]výnosy standard'!$A$1:$T$2200,8,FALSE)</f>
        <v>20.399999999999999</v>
      </c>
      <c r="BB189" s="6">
        <f>VLOOKUP($B189,'[1]výnosy standard'!$A$1:$T$2200,9,FALSE)</f>
        <v>6.47</v>
      </c>
      <c r="BC189" s="6">
        <f>VLOOKUP($B189,'[1]výnosy standard'!$A$1:$T$2200,10,FALSE)</f>
        <v>6.47</v>
      </c>
      <c r="BD189" s="6">
        <f>VLOOKUP($B189,'[1]výnosy standard'!$A$1:$T$2200,11,FALSE)</f>
        <v>3.74</v>
      </c>
      <c r="BE189" s="6">
        <f>VLOOKUP($B189,'[1]výnosy standard'!$A$1:$T$2200,12,FALSE)</f>
        <v>6.43</v>
      </c>
      <c r="BF189" s="6">
        <f>VLOOKUP($B189,'[1]výnosy standard'!$A$1:$T$2200,13,FALSE)</f>
        <v>0</v>
      </c>
      <c r="BG189" s="6">
        <f>VLOOKUP($B189,'[1]výnosy standard'!$A$1:$T$2200,14,FALSE)</f>
        <v>3.65</v>
      </c>
      <c r="BH189" s="6">
        <f>VLOOKUP($B189,'[1]výnosy standard'!$A$1:$T$2200,15,FALSE)</f>
        <v>0</v>
      </c>
      <c r="BI189" s="6">
        <f>VLOOKUP($B189,'[1]výnosy standard'!$A$1:$T$2200,16,FALSE)</f>
        <v>67.94</v>
      </c>
      <c r="BJ189" s="6">
        <f>VLOOKUP($B189,'[1]výnosy standard'!$A$1:$T$2200,17,FALSE)</f>
        <v>5.48</v>
      </c>
      <c r="BK189" s="6">
        <f>VLOOKUP($B189,'[1]výnosy standard'!$A$1:$T$2200,18,FALSE)</f>
        <v>5.48</v>
      </c>
      <c r="BL189" s="6">
        <f>VLOOKUP($B189,'[1]výnosy standard'!$A$1:$T$2200,19,FALSE)</f>
        <v>6.89</v>
      </c>
      <c r="BM189" s="6">
        <f>VLOOKUP($B189,'[1]výnosy standard'!$A$1:$T$2200,20,FALSE)</f>
        <v>0</v>
      </c>
      <c r="BN189" s="6">
        <f>VLOOKUP(B189,'[1]pšenice výnos'!$A$2:$E$2200,4)</f>
        <v>6.47</v>
      </c>
      <c r="BO189" s="6">
        <f>VLOOKUP(B189,[1]kukuřice!$A$2:$E$2200,5,FALSE)</f>
        <v>38.471279915444775</v>
      </c>
    </row>
    <row r="190" spans="1:67" hidden="1" x14ac:dyDescent="0.25">
      <c r="A190" s="7">
        <v>209</v>
      </c>
      <c r="B190" s="6" t="s">
        <v>139</v>
      </c>
      <c r="C190" s="13">
        <v>247</v>
      </c>
      <c r="D190" s="7">
        <v>5.939583148558758</v>
      </c>
      <c r="E190" s="6" t="s">
        <v>9</v>
      </c>
      <c r="F190" s="6" t="s">
        <v>32</v>
      </c>
      <c r="G190" s="7">
        <v>5.939583148558758</v>
      </c>
      <c r="H190" s="7">
        <v>2.6385809312638582</v>
      </c>
      <c r="I190" s="7">
        <v>2.6385809312638582</v>
      </c>
      <c r="J190" s="7">
        <v>45.1</v>
      </c>
      <c r="K190" s="14">
        <v>56.379720977942092</v>
      </c>
      <c r="L190" s="13">
        <v>22</v>
      </c>
      <c r="M190" s="7">
        <v>65.014129626865667</v>
      </c>
      <c r="N190" s="7">
        <v>-0.14751587155544679</v>
      </c>
      <c r="O190" s="7">
        <v>-11.279720977942091</v>
      </c>
      <c r="P190" s="7">
        <v>7</v>
      </c>
      <c r="Q190" s="7">
        <v>0</v>
      </c>
      <c r="R190" s="7">
        <v>0</v>
      </c>
      <c r="S190" s="15">
        <v>0.78</v>
      </c>
      <c r="T190" s="15">
        <v>3.1093333333333302</v>
      </c>
      <c r="U190" s="15">
        <v>5.8953205128205104</v>
      </c>
      <c r="V190" s="16">
        <v>19.7</v>
      </c>
      <c r="W190" s="16">
        <v>29.4</v>
      </c>
      <c r="X190" s="17" t="e">
        <v>#NULL!</v>
      </c>
      <c r="Y190" s="13">
        <v>1</v>
      </c>
      <c r="Z190" s="16">
        <v>3</v>
      </c>
      <c r="AA190" s="13">
        <v>26</v>
      </c>
      <c r="AB190" s="15">
        <v>6.3</v>
      </c>
      <c r="AC190" s="15">
        <v>-3.4</v>
      </c>
      <c r="AD190" s="15">
        <v>2.2593333333333301</v>
      </c>
      <c r="AE190" s="15">
        <v>-0.74066666666666603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1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6">
        <f>VLOOKUP($B190,'[1]výnosy standard'!$A$1:$T$2200,2,FALSE)</f>
        <v>27.58</v>
      </c>
      <c r="AV190" s="6">
        <f>VLOOKUP($B190,'[1]výnosy standard'!$A$1:$T$2200,3,FALSE)</f>
        <v>0</v>
      </c>
      <c r="AW190" s="6">
        <f>VLOOKUP($B190,'[1]výnosy standard'!$A$1:$T$2200,4,FALSE)</f>
        <v>9.01</v>
      </c>
      <c r="AX190" s="6">
        <f>VLOOKUP($B190,'[1]výnosy standard'!$A$1:$T$2200,5,FALSE)</f>
        <v>0</v>
      </c>
      <c r="AY190" s="6">
        <f>VLOOKUP($B190,'[1]výnosy standard'!$A$1:$T$2200,6,FALSE)</f>
        <v>0.89</v>
      </c>
      <c r="AZ190" s="6">
        <f>VLOOKUP($B190,'[1]výnosy standard'!$A$1:$T$2200,7,FALSE)</f>
        <v>0</v>
      </c>
      <c r="BA190" s="6">
        <f>VLOOKUP($B190,'[1]výnosy standard'!$A$1:$T$2200,8,FALSE)</f>
        <v>19.690000000000001</v>
      </c>
      <c r="BB190" s="6">
        <f>VLOOKUP($B190,'[1]výnosy standard'!$A$1:$T$2200,9,FALSE)</f>
        <v>7.24</v>
      </c>
      <c r="BC190" s="6">
        <f>VLOOKUP($B190,'[1]výnosy standard'!$A$1:$T$2200,10,FALSE)</f>
        <v>7.24</v>
      </c>
      <c r="BD190" s="6">
        <f>VLOOKUP($B190,'[1]výnosy standard'!$A$1:$T$2200,11,FALSE)</f>
        <v>3.81</v>
      </c>
      <c r="BE190" s="6">
        <f>VLOOKUP($B190,'[1]výnosy standard'!$A$1:$T$2200,12,FALSE)</f>
        <v>0</v>
      </c>
      <c r="BF190" s="6">
        <f>VLOOKUP($B190,'[1]výnosy standard'!$A$1:$T$2200,13,FALSE)</f>
        <v>0</v>
      </c>
      <c r="BG190" s="6">
        <f>VLOOKUP($B190,'[1]výnosy standard'!$A$1:$T$2200,14,FALSE)</f>
        <v>0</v>
      </c>
      <c r="BH190" s="6">
        <f>VLOOKUP($B190,'[1]výnosy standard'!$A$1:$T$2200,15,FALSE)</f>
        <v>0</v>
      </c>
      <c r="BI190" s="6">
        <f>VLOOKUP($B190,'[1]výnosy standard'!$A$1:$T$2200,16,FALSE)</f>
        <v>63.07</v>
      </c>
      <c r="BJ190" s="6">
        <f>VLOOKUP($B190,'[1]výnosy standard'!$A$1:$T$2200,17,FALSE)</f>
        <v>5.26</v>
      </c>
      <c r="BK190" s="6">
        <f>VLOOKUP($B190,'[1]výnosy standard'!$A$1:$T$2200,18,FALSE)</f>
        <v>5.26</v>
      </c>
      <c r="BL190" s="6">
        <f>VLOOKUP($B190,'[1]výnosy standard'!$A$1:$T$2200,19,FALSE)</f>
        <v>6.86</v>
      </c>
      <c r="BM190" s="6">
        <f>VLOOKUP($B190,'[1]výnosy standard'!$A$1:$T$2200,20,FALSE)</f>
        <v>0</v>
      </c>
      <c r="BN190" s="6">
        <f>VLOOKUP(B190,'[1]pšenice výnos'!$A$2:$E$2200,4)</f>
        <v>7.24</v>
      </c>
      <c r="BO190" s="6">
        <f>VLOOKUP(B190,[1]kukuřice!$A$2:$E$2200,5,FALSE)</f>
        <v>42.862535477820899</v>
      </c>
    </row>
    <row r="191" spans="1:67" hidden="1" x14ac:dyDescent="0.25">
      <c r="A191" s="7">
        <v>124</v>
      </c>
      <c r="B191" s="6" t="s">
        <v>142</v>
      </c>
      <c r="C191" s="13">
        <v>169</v>
      </c>
      <c r="D191" s="7">
        <v>6.052631578947369</v>
      </c>
      <c r="E191" s="6" t="s">
        <v>9</v>
      </c>
      <c r="F191" s="6" t="s">
        <v>32</v>
      </c>
      <c r="G191" s="7">
        <v>6.052631578947369</v>
      </c>
      <c r="H191" s="7">
        <v>2.4089068825910931</v>
      </c>
      <c r="I191" s="7">
        <v>2.4089068825910931</v>
      </c>
      <c r="J191" s="7">
        <v>49.4</v>
      </c>
      <c r="K191" s="14">
        <v>48.615733553002329</v>
      </c>
      <c r="L191" s="13">
        <v>18</v>
      </c>
      <c r="M191" s="7">
        <v>59.246456625000008</v>
      </c>
      <c r="N191" s="7">
        <v>-1.3627727465758661</v>
      </c>
      <c r="O191" s="7">
        <v>0.78426644699766968</v>
      </c>
      <c r="P191" s="7">
        <v>3</v>
      </c>
      <c r="Q191" s="7">
        <v>4</v>
      </c>
      <c r="R191" s="7">
        <v>0</v>
      </c>
      <c r="S191" s="15">
        <v>1.2666666666666699</v>
      </c>
      <c r="T191" s="15">
        <v>2.5449999999999999</v>
      </c>
      <c r="U191" s="15">
        <v>2.9379629629629598</v>
      </c>
      <c r="V191" s="16">
        <v>17.399999999999999</v>
      </c>
      <c r="W191" s="16">
        <v>17.2</v>
      </c>
      <c r="X191" s="13">
        <v>-1</v>
      </c>
      <c r="Y191" s="13">
        <v>2</v>
      </c>
      <c r="Z191" s="16">
        <v>3.5</v>
      </c>
      <c r="AA191" s="13">
        <v>22</v>
      </c>
      <c r="AB191" s="15">
        <v>4.5999999999999996</v>
      </c>
      <c r="AC191" s="15">
        <v>4.8</v>
      </c>
      <c r="AD191" s="15">
        <v>3.7450000000000001</v>
      </c>
      <c r="AE191" s="15">
        <v>0.245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1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6">
        <f>VLOOKUP($B191,'[1]výnosy standard'!$A$1:$T$2200,2,FALSE)</f>
        <v>0</v>
      </c>
      <c r="AV191" s="6">
        <f>VLOOKUP($B191,'[1]výnosy standard'!$A$1:$T$2200,3,FALSE)</f>
        <v>0</v>
      </c>
      <c r="AW191" s="6">
        <f>VLOOKUP($B191,'[1]výnosy standard'!$A$1:$T$2200,4,FALSE)</f>
        <v>0</v>
      </c>
      <c r="AX191" s="6">
        <f>VLOOKUP($B191,'[1]výnosy standard'!$A$1:$T$2200,5,FALSE)</f>
        <v>0</v>
      </c>
      <c r="AY191" s="6">
        <f>VLOOKUP($B191,'[1]výnosy standard'!$A$1:$T$2200,6,FALSE)</f>
        <v>0</v>
      </c>
      <c r="AZ191" s="6">
        <f>VLOOKUP($B191,'[1]výnosy standard'!$A$1:$T$2200,7,FALSE)</f>
        <v>0</v>
      </c>
      <c r="BA191" s="6">
        <f>VLOOKUP($B191,'[1]výnosy standard'!$A$1:$T$2200,8,FALSE)</f>
        <v>0</v>
      </c>
      <c r="BB191" s="6">
        <f>VLOOKUP($B191,'[1]výnosy standard'!$A$1:$T$2200,9,FALSE)</f>
        <v>6.82</v>
      </c>
      <c r="BC191" s="6">
        <f>VLOOKUP($B191,'[1]výnosy standard'!$A$1:$T$2200,10,FALSE)</f>
        <v>6.82</v>
      </c>
      <c r="BD191" s="6">
        <f>VLOOKUP($B191,'[1]výnosy standard'!$A$1:$T$2200,11,FALSE)</f>
        <v>3.77</v>
      </c>
      <c r="BE191" s="6">
        <f>VLOOKUP($B191,'[1]výnosy standard'!$A$1:$T$2200,12,FALSE)</f>
        <v>6.58</v>
      </c>
      <c r="BF191" s="6">
        <f>VLOOKUP($B191,'[1]výnosy standard'!$A$1:$T$2200,13,FALSE)</f>
        <v>0</v>
      </c>
      <c r="BG191" s="6">
        <f>VLOOKUP($B191,'[1]výnosy standard'!$A$1:$T$2200,14,FALSE)</f>
        <v>0</v>
      </c>
      <c r="BH191" s="6">
        <f>VLOOKUP($B191,'[1]výnosy standard'!$A$1:$T$2200,15,FALSE)</f>
        <v>0</v>
      </c>
      <c r="BI191" s="6">
        <f>VLOOKUP($B191,'[1]výnosy standard'!$A$1:$T$2200,16,FALSE)</f>
        <v>0</v>
      </c>
      <c r="BJ191" s="6">
        <f>VLOOKUP($B191,'[1]výnosy standard'!$A$1:$T$2200,17,FALSE)</f>
        <v>5.54</v>
      </c>
      <c r="BK191" s="6">
        <f>VLOOKUP($B191,'[1]výnosy standard'!$A$1:$T$2200,18,FALSE)</f>
        <v>5.54</v>
      </c>
      <c r="BL191" s="6">
        <f>VLOOKUP($B191,'[1]výnosy standard'!$A$1:$T$2200,19,FALSE)</f>
        <v>6.65</v>
      </c>
      <c r="BM191" s="6">
        <f>VLOOKUP($B191,'[1]výnosy standard'!$A$1:$T$2200,20,FALSE)</f>
        <v>0</v>
      </c>
      <c r="BN191" s="6">
        <f>VLOOKUP(B191,'[1]pšenice výnos'!$A$2:$E$2200,4)</f>
        <v>6.82</v>
      </c>
      <c r="BO191" s="6">
        <f>VLOOKUP(B191,[1]kukuřice!$A$2:$E$2200,5,FALSE)</f>
        <v>43.191266145909822</v>
      </c>
    </row>
    <row r="192" spans="1:67" hidden="1" x14ac:dyDescent="0.25">
      <c r="A192" s="7">
        <v>132</v>
      </c>
      <c r="B192" s="6" t="s">
        <v>144</v>
      </c>
      <c r="C192" s="13">
        <v>405</v>
      </c>
      <c r="D192" s="7">
        <v>6.2071439466798264</v>
      </c>
      <c r="E192" s="6" t="s">
        <v>9</v>
      </c>
      <c r="F192" s="6" t="s">
        <v>32</v>
      </c>
      <c r="G192" s="7">
        <v>6.2071439466798264</v>
      </c>
      <c r="H192" s="7">
        <v>2.2615253870948173</v>
      </c>
      <c r="I192" s="7">
        <v>2.2615253870948173</v>
      </c>
      <c r="J192" s="7">
        <v>42.449225000000006</v>
      </c>
      <c r="K192" s="14">
        <v>53.021172146361387</v>
      </c>
      <c r="L192" s="13">
        <v>28</v>
      </c>
      <c r="M192" s="7">
        <v>65.014129626865667</v>
      </c>
      <c r="N192" s="7">
        <v>-0.14751587155544679</v>
      </c>
      <c r="O192" s="7">
        <v>-10.571947146361381</v>
      </c>
      <c r="P192" s="7">
        <v>4</v>
      </c>
      <c r="Q192" s="7">
        <v>3</v>
      </c>
      <c r="R192" s="7">
        <v>0</v>
      </c>
      <c r="S192" s="15">
        <v>0.69722222222222197</v>
      </c>
      <c r="T192" s="15">
        <v>1.92888888888889</v>
      </c>
      <c r="U192" s="15">
        <v>2.8493827160493801</v>
      </c>
      <c r="V192" s="16">
        <v>19.8</v>
      </c>
      <c r="W192" s="16">
        <v>17.2</v>
      </c>
      <c r="X192" s="13">
        <v>-1</v>
      </c>
      <c r="Y192" s="13">
        <v>3</v>
      </c>
      <c r="Z192" s="16">
        <v>4</v>
      </c>
      <c r="AA192" s="13">
        <v>17</v>
      </c>
      <c r="AB192" s="15">
        <v>-2.8</v>
      </c>
      <c r="AC192" s="15">
        <v>-0.19999999999999901</v>
      </c>
      <c r="AD192" s="15">
        <v>1.8788888888888899</v>
      </c>
      <c r="AE192" s="15">
        <v>-2.1211111111111101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1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6">
        <f>VLOOKUP($B192,'[1]výnosy standard'!$A$1:$T$2200,2,FALSE)</f>
        <v>0</v>
      </c>
      <c r="AV192" s="6">
        <f>VLOOKUP($B192,'[1]výnosy standard'!$A$1:$T$2200,3,FALSE)</f>
        <v>0</v>
      </c>
      <c r="AW192" s="6">
        <f>VLOOKUP($B192,'[1]výnosy standard'!$A$1:$T$2200,4,FALSE)</f>
        <v>7.87</v>
      </c>
      <c r="AX192" s="6">
        <f>VLOOKUP($B192,'[1]výnosy standard'!$A$1:$T$2200,5,FALSE)</f>
        <v>0</v>
      </c>
      <c r="AY192" s="6">
        <f>VLOOKUP($B192,'[1]výnosy standard'!$A$1:$T$2200,6,FALSE)</f>
        <v>0.97</v>
      </c>
      <c r="AZ192" s="6">
        <f>VLOOKUP($B192,'[1]výnosy standard'!$A$1:$T$2200,7,FALSE)</f>
        <v>0</v>
      </c>
      <c r="BA192" s="6">
        <f>VLOOKUP($B192,'[1]výnosy standard'!$A$1:$T$2200,8,FALSE)</f>
        <v>20.399999999999999</v>
      </c>
      <c r="BB192" s="6">
        <f>VLOOKUP($B192,'[1]výnosy standard'!$A$1:$T$2200,9,FALSE)</f>
        <v>6.47</v>
      </c>
      <c r="BC192" s="6">
        <f>VLOOKUP($B192,'[1]výnosy standard'!$A$1:$T$2200,10,FALSE)</f>
        <v>6.47</v>
      </c>
      <c r="BD192" s="6">
        <f>VLOOKUP($B192,'[1]výnosy standard'!$A$1:$T$2200,11,FALSE)</f>
        <v>3.74</v>
      </c>
      <c r="BE192" s="6">
        <f>VLOOKUP($B192,'[1]výnosy standard'!$A$1:$T$2200,12,FALSE)</f>
        <v>6.43</v>
      </c>
      <c r="BF192" s="6">
        <f>VLOOKUP($B192,'[1]výnosy standard'!$A$1:$T$2200,13,FALSE)</f>
        <v>0</v>
      </c>
      <c r="BG192" s="6">
        <f>VLOOKUP($B192,'[1]výnosy standard'!$A$1:$T$2200,14,FALSE)</f>
        <v>3.65</v>
      </c>
      <c r="BH192" s="6">
        <f>VLOOKUP($B192,'[1]výnosy standard'!$A$1:$T$2200,15,FALSE)</f>
        <v>0</v>
      </c>
      <c r="BI192" s="6">
        <f>VLOOKUP($B192,'[1]výnosy standard'!$A$1:$T$2200,16,FALSE)</f>
        <v>67.94</v>
      </c>
      <c r="BJ192" s="6">
        <f>VLOOKUP($B192,'[1]výnosy standard'!$A$1:$T$2200,17,FALSE)</f>
        <v>5.48</v>
      </c>
      <c r="BK192" s="6">
        <f>VLOOKUP($B192,'[1]výnosy standard'!$A$1:$T$2200,18,FALSE)</f>
        <v>5.48</v>
      </c>
      <c r="BL192" s="6">
        <f>VLOOKUP($B192,'[1]výnosy standard'!$A$1:$T$2200,19,FALSE)</f>
        <v>6.89</v>
      </c>
      <c r="BM192" s="6">
        <f>VLOOKUP($B192,'[1]výnosy standard'!$A$1:$T$2200,20,FALSE)</f>
        <v>0</v>
      </c>
      <c r="BN192" s="6">
        <f>VLOOKUP(B192,'[1]pšenice výnos'!$A$2:$E$2200,4)</f>
        <v>6.47</v>
      </c>
      <c r="BO192" s="6">
        <f>VLOOKUP(B192,[1]kukuřice!$A$2:$E$2200,5,FALSE)</f>
        <v>38.471279915444775</v>
      </c>
    </row>
    <row r="193" spans="1:67" hidden="1" x14ac:dyDescent="0.25">
      <c r="A193" s="7">
        <v>135</v>
      </c>
      <c r="B193" s="6" t="s">
        <v>135</v>
      </c>
      <c r="C193" s="13">
        <v>30</v>
      </c>
      <c r="D193" s="7">
        <v>6.4869238511111105</v>
      </c>
      <c r="E193" s="6" t="s">
        <v>9</v>
      </c>
      <c r="F193" s="6" t="s">
        <v>32</v>
      </c>
      <c r="G193" s="7">
        <v>6.4869238511111105</v>
      </c>
      <c r="H193" s="7">
        <v>1.9333333333333333</v>
      </c>
      <c r="I193" s="7">
        <v>1.9333333333333333</v>
      </c>
      <c r="J193" s="7">
        <v>45</v>
      </c>
      <c r="K193" s="14">
        <v>54.860029436202453</v>
      </c>
      <c r="L193" s="13">
        <v>24</v>
      </c>
      <c r="M193" s="7">
        <v>65.014129626865667</v>
      </c>
      <c r="N193" s="7">
        <v>-0.14751587155544679</v>
      </c>
      <c r="O193" s="7">
        <v>-9.8600294362024528</v>
      </c>
      <c r="P193" s="7">
        <v>6</v>
      </c>
      <c r="Q193" s="7">
        <v>3</v>
      </c>
      <c r="R193" s="7">
        <v>0</v>
      </c>
      <c r="S193" s="15">
        <v>2.4930555555555598</v>
      </c>
      <c r="T193" s="15">
        <v>6.2234640522875804</v>
      </c>
      <c r="U193" s="15">
        <v>7.6083333333333298</v>
      </c>
      <c r="V193" s="16">
        <v>15.5</v>
      </c>
      <c r="W193" s="16">
        <v>17.2</v>
      </c>
      <c r="X193" s="17" t="e">
        <v>#NULL!</v>
      </c>
      <c r="Y193" s="13">
        <v>2</v>
      </c>
      <c r="Z193" s="16">
        <v>3.5</v>
      </c>
      <c r="AA193" s="13">
        <v>22</v>
      </c>
      <c r="AB193" s="15">
        <v>6.5</v>
      </c>
      <c r="AC193" s="15">
        <v>4.8</v>
      </c>
      <c r="AD193" s="15">
        <v>7.4234640522875797</v>
      </c>
      <c r="AE193" s="15">
        <v>3.9234640522875801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1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6">
        <f>VLOOKUP($B193,'[1]výnosy standard'!$A$1:$T$2200,2,FALSE)</f>
        <v>0</v>
      </c>
      <c r="AV193" s="6">
        <f>VLOOKUP($B193,'[1]výnosy standard'!$A$1:$T$2200,3,FALSE)</f>
        <v>0</v>
      </c>
      <c r="AW193" s="6">
        <f>VLOOKUP($B193,'[1]výnosy standard'!$A$1:$T$2200,4,FALSE)</f>
        <v>0</v>
      </c>
      <c r="AX193" s="6">
        <f>VLOOKUP($B193,'[1]výnosy standard'!$A$1:$T$2200,5,FALSE)</f>
        <v>0</v>
      </c>
      <c r="AY193" s="6">
        <f>VLOOKUP($B193,'[1]výnosy standard'!$A$1:$T$2200,6,FALSE)</f>
        <v>0</v>
      </c>
      <c r="AZ193" s="6">
        <f>VLOOKUP($B193,'[1]výnosy standard'!$A$1:$T$2200,7,FALSE)</f>
        <v>0</v>
      </c>
      <c r="BA193" s="6">
        <f>VLOOKUP($B193,'[1]výnosy standard'!$A$1:$T$2200,8,FALSE)</f>
        <v>0</v>
      </c>
      <c r="BB193" s="6">
        <f>VLOOKUP($B193,'[1]výnosy standard'!$A$1:$T$2200,9,FALSE)</f>
        <v>6.62</v>
      </c>
      <c r="BC193" s="6">
        <f>VLOOKUP($B193,'[1]výnosy standard'!$A$1:$T$2200,10,FALSE)</f>
        <v>6.62</v>
      </c>
      <c r="BD193" s="6">
        <f>VLOOKUP($B193,'[1]výnosy standard'!$A$1:$T$2200,11,FALSE)</f>
        <v>3.68</v>
      </c>
      <c r="BE193" s="6">
        <f>VLOOKUP($B193,'[1]výnosy standard'!$A$1:$T$2200,12,FALSE)</f>
        <v>6.18</v>
      </c>
      <c r="BF193" s="6">
        <f>VLOOKUP($B193,'[1]výnosy standard'!$A$1:$T$2200,13,FALSE)</f>
        <v>0</v>
      </c>
      <c r="BG193" s="6">
        <f>VLOOKUP($B193,'[1]výnosy standard'!$A$1:$T$2200,14,FALSE)</f>
        <v>0</v>
      </c>
      <c r="BH193" s="6">
        <f>VLOOKUP($B193,'[1]výnosy standard'!$A$1:$T$2200,15,FALSE)</f>
        <v>0</v>
      </c>
      <c r="BI193" s="6">
        <f>VLOOKUP($B193,'[1]výnosy standard'!$A$1:$T$2200,16,FALSE)</f>
        <v>0</v>
      </c>
      <c r="BJ193" s="6">
        <f>VLOOKUP($B193,'[1]výnosy standard'!$A$1:$T$2200,17,FALSE)</f>
        <v>5.26</v>
      </c>
      <c r="BK193" s="6">
        <f>VLOOKUP($B193,'[1]výnosy standard'!$A$1:$T$2200,18,FALSE)</f>
        <v>5.26</v>
      </c>
      <c r="BL193" s="6">
        <f>VLOOKUP($B193,'[1]výnosy standard'!$A$1:$T$2200,19,FALSE)</f>
        <v>5.51</v>
      </c>
      <c r="BM193" s="6">
        <f>VLOOKUP($B193,'[1]výnosy standard'!$A$1:$T$2200,20,FALSE)</f>
        <v>0</v>
      </c>
      <c r="BN193" s="6">
        <f>VLOOKUP(B193,'[1]pšenice výnos'!$A$2:$E$2200,4)</f>
        <v>6.62</v>
      </c>
      <c r="BO193" s="6">
        <f>VLOOKUP(B193,[1]kukuřice!$A$2:$E$2200,5,FALSE)</f>
        <v>46.790078353850163</v>
      </c>
    </row>
    <row r="194" spans="1:67" hidden="1" x14ac:dyDescent="0.25">
      <c r="A194" s="7">
        <v>125</v>
      </c>
      <c r="B194" s="6" t="s">
        <v>142</v>
      </c>
      <c r="C194" s="13">
        <v>168</v>
      </c>
      <c r="D194" s="7">
        <v>6.4969450101832988</v>
      </c>
      <c r="E194" s="6" t="s">
        <v>9</v>
      </c>
      <c r="F194" s="6" t="s">
        <v>32</v>
      </c>
      <c r="G194" s="7">
        <v>6.4969450101832988</v>
      </c>
      <c r="H194" s="7">
        <v>2.4236252545824848</v>
      </c>
      <c r="I194" s="7">
        <v>2.4236252545824848</v>
      </c>
      <c r="J194" s="7">
        <v>49.1</v>
      </c>
      <c r="K194" s="14">
        <v>42.341097958212522</v>
      </c>
      <c r="L194" s="13">
        <v>25</v>
      </c>
      <c r="M194" s="7">
        <v>65.014129626865667</v>
      </c>
      <c r="N194" s="7">
        <v>-0.14751587155544679</v>
      </c>
      <c r="O194" s="7">
        <v>6.7589020417874792</v>
      </c>
      <c r="P194" s="7">
        <v>2</v>
      </c>
      <c r="Q194" s="7">
        <v>0</v>
      </c>
      <c r="R194" s="7">
        <v>0</v>
      </c>
      <c r="S194" s="15">
        <v>1.0047619047619001</v>
      </c>
      <c r="T194" s="15">
        <v>4.2657142857142896</v>
      </c>
      <c r="U194" s="15">
        <v>7.6842735042735004</v>
      </c>
      <c r="V194" s="16">
        <v>16.7</v>
      </c>
      <c r="W194" s="16">
        <v>15.7</v>
      </c>
      <c r="X194" s="17" t="e">
        <v>#NULL!</v>
      </c>
      <c r="Y194" s="13">
        <v>2</v>
      </c>
      <c r="Z194" s="16">
        <v>3.5</v>
      </c>
      <c r="AA194" s="13">
        <v>22</v>
      </c>
      <c r="AB194" s="15">
        <v>5.3</v>
      </c>
      <c r="AC194" s="15">
        <v>6.3</v>
      </c>
      <c r="AD194" s="15">
        <v>5.8407142857142897</v>
      </c>
      <c r="AE194" s="15">
        <v>2.3407142857142902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1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6">
        <f>VLOOKUP($B194,'[1]výnosy standard'!$A$1:$T$2200,2,FALSE)</f>
        <v>0</v>
      </c>
      <c r="AV194" s="6">
        <f>VLOOKUP($B194,'[1]výnosy standard'!$A$1:$T$2200,3,FALSE)</f>
        <v>0</v>
      </c>
      <c r="AW194" s="6">
        <f>VLOOKUP($B194,'[1]výnosy standard'!$A$1:$T$2200,4,FALSE)</f>
        <v>0</v>
      </c>
      <c r="AX194" s="6">
        <f>VLOOKUP($B194,'[1]výnosy standard'!$A$1:$T$2200,5,FALSE)</f>
        <v>0</v>
      </c>
      <c r="AY194" s="6">
        <f>VLOOKUP($B194,'[1]výnosy standard'!$A$1:$T$2200,6,FALSE)</f>
        <v>0</v>
      </c>
      <c r="AZ194" s="6">
        <f>VLOOKUP($B194,'[1]výnosy standard'!$A$1:$T$2200,7,FALSE)</f>
        <v>0</v>
      </c>
      <c r="BA194" s="6">
        <f>VLOOKUP($B194,'[1]výnosy standard'!$A$1:$T$2200,8,FALSE)</f>
        <v>0</v>
      </c>
      <c r="BB194" s="6">
        <f>VLOOKUP($B194,'[1]výnosy standard'!$A$1:$T$2200,9,FALSE)</f>
        <v>6.82</v>
      </c>
      <c r="BC194" s="6">
        <f>VLOOKUP($B194,'[1]výnosy standard'!$A$1:$T$2200,10,FALSE)</f>
        <v>6.82</v>
      </c>
      <c r="BD194" s="6">
        <f>VLOOKUP($B194,'[1]výnosy standard'!$A$1:$T$2200,11,FALSE)</f>
        <v>3.77</v>
      </c>
      <c r="BE194" s="6">
        <f>VLOOKUP($B194,'[1]výnosy standard'!$A$1:$T$2200,12,FALSE)</f>
        <v>6.58</v>
      </c>
      <c r="BF194" s="6">
        <f>VLOOKUP($B194,'[1]výnosy standard'!$A$1:$T$2200,13,FALSE)</f>
        <v>0</v>
      </c>
      <c r="BG194" s="6">
        <f>VLOOKUP($B194,'[1]výnosy standard'!$A$1:$T$2200,14,FALSE)</f>
        <v>0</v>
      </c>
      <c r="BH194" s="6">
        <f>VLOOKUP($B194,'[1]výnosy standard'!$A$1:$T$2200,15,FALSE)</f>
        <v>0</v>
      </c>
      <c r="BI194" s="6">
        <f>VLOOKUP($B194,'[1]výnosy standard'!$A$1:$T$2200,16,FALSE)</f>
        <v>0</v>
      </c>
      <c r="BJ194" s="6">
        <f>VLOOKUP($B194,'[1]výnosy standard'!$A$1:$T$2200,17,FALSE)</f>
        <v>5.54</v>
      </c>
      <c r="BK194" s="6">
        <f>VLOOKUP($B194,'[1]výnosy standard'!$A$1:$T$2200,18,FALSE)</f>
        <v>5.54</v>
      </c>
      <c r="BL194" s="6">
        <f>VLOOKUP($B194,'[1]výnosy standard'!$A$1:$T$2200,19,FALSE)</f>
        <v>6.65</v>
      </c>
      <c r="BM194" s="6">
        <f>VLOOKUP($B194,'[1]výnosy standard'!$A$1:$T$2200,20,FALSE)</f>
        <v>0</v>
      </c>
      <c r="BN194" s="6">
        <f>VLOOKUP(B194,'[1]pšenice výnos'!$A$2:$E$2200,4)</f>
        <v>6.82</v>
      </c>
      <c r="BO194" s="6">
        <f>VLOOKUP(B194,[1]kukuřice!$A$2:$E$2200,5,FALSE)</f>
        <v>43.191266145909822</v>
      </c>
    </row>
    <row r="195" spans="1:67" hidden="1" x14ac:dyDescent="0.25">
      <c r="A195" s="7">
        <v>123</v>
      </c>
      <c r="B195" s="6" t="s">
        <v>142</v>
      </c>
      <c r="C195" s="13">
        <v>477</v>
      </c>
      <c r="D195" s="7">
        <v>6.518185533306089</v>
      </c>
      <c r="E195" s="6" t="s">
        <v>9</v>
      </c>
      <c r="F195" s="6" t="s">
        <v>32</v>
      </c>
      <c r="G195" s="7">
        <v>6.518185533306089</v>
      </c>
      <c r="H195" s="7">
        <v>2.4315488353085413</v>
      </c>
      <c r="I195" s="7">
        <v>2.4315488353085413</v>
      </c>
      <c r="J195" s="7">
        <v>48.94</v>
      </c>
      <c r="K195" s="14">
        <v>52.965914998266548</v>
      </c>
      <c r="L195" s="13">
        <v>18</v>
      </c>
      <c r="M195" s="7">
        <v>65.014129626865667</v>
      </c>
      <c r="N195" s="7">
        <v>-0.14751587155544679</v>
      </c>
      <c r="O195" s="7">
        <v>-4.0259149982665505</v>
      </c>
      <c r="P195" s="7">
        <v>3</v>
      </c>
      <c r="Q195" s="7">
        <v>2</v>
      </c>
      <c r="R195" s="7">
        <v>2</v>
      </c>
      <c r="S195" s="15">
        <v>2.6458333333333299</v>
      </c>
      <c r="T195" s="15">
        <v>4.8409803921568599</v>
      </c>
      <c r="U195" s="15">
        <v>6.3139583333333302</v>
      </c>
      <c r="V195" s="16">
        <v>15.3</v>
      </c>
      <c r="W195" s="16">
        <v>15.7</v>
      </c>
      <c r="X195" s="13">
        <v>-1</v>
      </c>
      <c r="Y195" s="13">
        <v>2</v>
      </c>
      <c r="Z195" s="16">
        <v>3.5</v>
      </c>
      <c r="AA195" s="13">
        <v>22</v>
      </c>
      <c r="AB195" s="15">
        <v>6.7</v>
      </c>
      <c r="AC195" s="15">
        <v>6.3</v>
      </c>
      <c r="AD195" s="15">
        <v>6.4159803921568601</v>
      </c>
      <c r="AE195" s="15">
        <v>2.9159803921568601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1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6">
        <f>VLOOKUP($B195,'[1]výnosy standard'!$A$1:$T$2200,2,FALSE)</f>
        <v>0</v>
      </c>
      <c r="AV195" s="6">
        <f>VLOOKUP($B195,'[1]výnosy standard'!$A$1:$T$2200,3,FALSE)</f>
        <v>0</v>
      </c>
      <c r="AW195" s="6">
        <f>VLOOKUP($B195,'[1]výnosy standard'!$A$1:$T$2200,4,FALSE)</f>
        <v>0</v>
      </c>
      <c r="AX195" s="6">
        <f>VLOOKUP($B195,'[1]výnosy standard'!$A$1:$T$2200,5,FALSE)</f>
        <v>0</v>
      </c>
      <c r="AY195" s="6">
        <f>VLOOKUP($B195,'[1]výnosy standard'!$A$1:$T$2200,6,FALSE)</f>
        <v>0</v>
      </c>
      <c r="AZ195" s="6">
        <f>VLOOKUP($B195,'[1]výnosy standard'!$A$1:$T$2200,7,FALSE)</f>
        <v>0</v>
      </c>
      <c r="BA195" s="6">
        <f>VLOOKUP($B195,'[1]výnosy standard'!$A$1:$T$2200,8,FALSE)</f>
        <v>0</v>
      </c>
      <c r="BB195" s="6">
        <f>VLOOKUP($B195,'[1]výnosy standard'!$A$1:$T$2200,9,FALSE)</f>
        <v>6.82</v>
      </c>
      <c r="BC195" s="6">
        <f>VLOOKUP($B195,'[1]výnosy standard'!$A$1:$T$2200,10,FALSE)</f>
        <v>6.82</v>
      </c>
      <c r="BD195" s="6">
        <f>VLOOKUP($B195,'[1]výnosy standard'!$A$1:$T$2200,11,FALSE)</f>
        <v>3.77</v>
      </c>
      <c r="BE195" s="6">
        <f>VLOOKUP($B195,'[1]výnosy standard'!$A$1:$T$2200,12,FALSE)</f>
        <v>6.58</v>
      </c>
      <c r="BF195" s="6">
        <f>VLOOKUP($B195,'[1]výnosy standard'!$A$1:$T$2200,13,FALSE)</f>
        <v>0</v>
      </c>
      <c r="BG195" s="6">
        <f>VLOOKUP($B195,'[1]výnosy standard'!$A$1:$T$2200,14,FALSE)</f>
        <v>0</v>
      </c>
      <c r="BH195" s="6">
        <f>VLOOKUP($B195,'[1]výnosy standard'!$A$1:$T$2200,15,FALSE)</f>
        <v>0</v>
      </c>
      <c r="BI195" s="6">
        <f>VLOOKUP($B195,'[1]výnosy standard'!$A$1:$T$2200,16,FALSE)</f>
        <v>0</v>
      </c>
      <c r="BJ195" s="6">
        <f>VLOOKUP($B195,'[1]výnosy standard'!$A$1:$T$2200,17,FALSE)</f>
        <v>5.54</v>
      </c>
      <c r="BK195" s="6">
        <f>VLOOKUP($B195,'[1]výnosy standard'!$A$1:$T$2200,18,FALSE)</f>
        <v>5.54</v>
      </c>
      <c r="BL195" s="6">
        <f>VLOOKUP($B195,'[1]výnosy standard'!$A$1:$T$2200,19,FALSE)</f>
        <v>6.65</v>
      </c>
      <c r="BM195" s="6">
        <f>VLOOKUP($B195,'[1]výnosy standard'!$A$1:$T$2200,20,FALSE)</f>
        <v>0</v>
      </c>
      <c r="BN195" s="6">
        <f>VLOOKUP(B195,'[1]pšenice výnos'!$A$2:$E$2200,4)</f>
        <v>6.82</v>
      </c>
      <c r="BO195" s="6">
        <f>VLOOKUP(B195,[1]kukuřice!$A$2:$E$2200,5,FALSE)</f>
        <v>43.191266145909822</v>
      </c>
    </row>
    <row r="196" spans="1:67" hidden="1" x14ac:dyDescent="0.25">
      <c r="A196" s="7">
        <v>122</v>
      </c>
      <c r="B196" s="6" t="s">
        <v>142</v>
      </c>
      <c r="C196" s="13">
        <v>170</v>
      </c>
      <c r="D196" s="7">
        <v>6.8474915909253564</v>
      </c>
      <c r="E196" s="6" t="s">
        <v>9</v>
      </c>
      <c r="F196" s="6" t="s">
        <v>32</v>
      </c>
      <c r="G196" s="7">
        <v>6.8474915909253564</v>
      </c>
      <c r="H196" s="7">
        <v>2.7252558505689546</v>
      </c>
      <c r="I196" s="7">
        <v>2.7252558505689546</v>
      </c>
      <c r="J196" s="7">
        <v>43.665624999999999</v>
      </c>
      <c r="K196" s="14">
        <v>40.927796811121141</v>
      </c>
      <c r="L196" s="13">
        <v>18</v>
      </c>
      <c r="M196" s="7">
        <v>65.014129626865667</v>
      </c>
      <c r="N196" s="7">
        <v>-0.14751587155544679</v>
      </c>
      <c r="O196" s="7">
        <v>2.7378281888788578</v>
      </c>
      <c r="P196" s="7">
        <v>4</v>
      </c>
      <c r="Q196" s="7">
        <v>1</v>
      </c>
      <c r="R196" s="7">
        <v>1</v>
      </c>
      <c r="S196" s="15">
        <v>1.6555555555555601</v>
      </c>
      <c r="T196" s="15">
        <v>2.58</v>
      </c>
      <c r="U196" s="15">
        <v>3.0385802469135799</v>
      </c>
      <c r="V196" s="16">
        <v>15.4</v>
      </c>
      <c r="W196" s="16">
        <v>14.9</v>
      </c>
      <c r="X196" s="13">
        <v>-1</v>
      </c>
      <c r="Y196" s="13">
        <v>2</v>
      </c>
      <c r="Z196" s="16">
        <v>3.5</v>
      </c>
      <c r="AA196" s="13">
        <v>22</v>
      </c>
      <c r="AB196" s="15">
        <v>6.6</v>
      </c>
      <c r="AC196" s="15">
        <v>7.1</v>
      </c>
      <c r="AD196" s="15">
        <v>4.3550000000000004</v>
      </c>
      <c r="AE196" s="15">
        <v>0.85499999999999998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1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6">
        <f>VLOOKUP($B196,'[1]výnosy standard'!$A$1:$T$2200,2,FALSE)</f>
        <v>0</v>
      </c>
      <c r="AV196" s="6">
        <f>VLOOKUP($B196,'[1]výnosy standard'!$A$1:$T$2200,3,FALSE)</f>
        <v>0</v>
      </c>
      <c r="AW196" s="6">
        <f>VLOOKUP($B196,'[1]výnosy standard'!$A$1:$T$2200,4,FALSE)</f>
        <v>0</v>
      </c>
      <c r="AX196" s="6">
        <f>VLOOKUP($B196,'[1]výnosy standard'!$A$1:$T$2200,5,FALSE)</f>
        <v>0</v>
      </c>
      <c r="AY196" s="6">
        <f>VLOOKUP($B196,'[1]výnosy standard'!$A$1:$T$2200,6,FALSE)</f>
        <v>0</v>
      </c>
      <c r="AZ196" s="6">
        <f>VLOOKUP($B196,'[1]výnosy standard'!$A$1:$T$2200,7,FALSE)</f>
        <v>0</v>
      </c>
      <c r="BA196" s="6">
        <f>VLOOKUP($B196,'[1]výnosy standard'!$A$1:$T$2200,8,FALSE)</f>
        <v>0</v>
      </c>
      <c r="BB196" s="6">
        <f>VLOOKUP($B196,'[1]výnosy standard'!$A$1:$T$2200,9,FALSE)</f>
        <v>6.82</v>
      </c>
      <c r="BC196" s="6">
        <f>VLOOKUP($B196,'[1]výnosy standard'!$A$1:$T$2200,10,FALSE)</f>
        <v>6.82</v>
      </c>
      <c r="BD196" s="6">
        <f>VLOOKUP($B196,'[1]výnosy standard'!$A$1:$T$2200,11,FALSE)</f>
        <v>3.77</v>
      </c>
      <c r="BE196" s="6">
        <f>VLOOKUP($B196,'[1]výnosy standard'!$A$1:$T$2200,12,FALSE)</f>
        <v>6.58</v>
      </c>
      <c r="BF196" s="6">
        <f>VLOOKUP($B196,'[1]výnosy standard'!$A$1:$T$2200,13,FALSE)</f>
        <v>0</v>
      </c>
      <c r="BG196" s="6">
        <f>VLOOKUP($B196,'[1]výnosy standard'!$A$1:$T$2200,14,FALSE)</f>
        <v>0</v>
      </c>
      <c r="BH196" s="6">
        <f>VLOOKUP($B196,'[1]výnosy standard'!$A$1:$T$2200,15,FALSE)</f>
        <v>0</v>
      </c>
      <c r="BI196" s="6">
        <f>VLOOKUP($B196,'[1]výnosy standard'!$A$1:$T$2200,16,FALSE)</f>
        <v>0</v>
      </c>
      <c r="BJ196" s="6">
        <f>VLOOKUP($B196,'[1]výnosy standard'!$A$1:$T$2200,17,FALSE)</f>
        <v>5.54</v>
      </c>
      <c r="BK196" s="6">
        <f>VLOOKUP($B196,'[1]výnosy standard'!$A$1:$T$2200,18,FALSE)</f>
        <v>5.54</v>
      </c>
      <c r="BL196" s="6">
        <f>VLOOKUP($B196,'[1]výnosy standard'!$A$1:$T$2200,19,FALSE)</f>
        <v>6.65</v>
      </c>
      <c r="BM196" s="6">
        <f>VLOOKUP($B196,'[1]výnosy standard'!$A$1:$T$2200,20,FALSE)</f>
        <v>0</v>
      </c>
      <c r="BN196" s="6">
        <f>VLOOKUP(B196,'[1]pšenice výnos'!$A$2:$E$2200,4)</f>
        <v>6.82</v>
      </c>
      <c r="BO196" s="6">
        <f>VLOOKUP(B196,[1]kukuřice!$A$2:$E$2200,5,FALSE)</f>
        <v>43.191266145909822</v>
      </c>
    </row>
    <row r="197" spans="1:67" hidden="1" x14ac:dyDescent="0.25">
      <c r="A197" s="7">
        <v>656</v>
      </c>
      <c r="B197" s="6" t="s">
        <v>127</v>
      </c>
      <c r="C197" s="13">
        <v>420</v>
      </c>
      <c r="D197" s="7">
        <v>5.0154320987654319</v>
      </c>
      <c r="E197" s="6" t="s">
        <v>8</v>
      </c>
      <c r="F197" s="6" t="s">
        <v>33</v>
      </c>
      <c r="G197" s="7">
        <v>5.0154320987654319</v>
      </c>
      <c r="H197" s="7">
        <v>5.0154320987654319</v>
      </c>
      <c r="I197" s="7">
        <v>5.0154320987654319</v>
      </c>
      <c r="J197" s="7">
        <v>5.1840000000000002</v>
      </c>
      <c r="K197" s="14">
        <v>5.7699841597078319</v>
      </c>
      <c r="L197" s="13">
        <v>8</v>
      </c>
      <c r="M197" s="7">
        <v>4.9687940138408306</v>
      </c>
      <c r="N197" s="7">
        <v>-3.7477561696130673E-2</v>
      </c>
      <c r="O197" s="7">
        <v>-0.58598415970783169</v>
      </c>
      <c r="P197" s="7">
        <v>0</v>
      </c>
      <c r="Q197" s="7">
        <v>6</v>
      </c>
      <c r="R197" s="7">
        <v>0</v>
      </c>
      <c r="S197" s="17" t="e">
        <v>#NULL!</v>
      </c>
      <c r="T197" s="17" t="e">
        <v>#NULL!</v>
      </c>
      <c r="U197" s="17" t="e">
        <v>#NULL!</v>
      </c>
      <c r="V197" s="17" t="e">
        <v>#NULL!</v>
      </c>
      <c r="W197" s="17" t="e">
        <v>#NULL!</v>
      </c>
      <c r="X197" s="17" t="e">
        <v>#NULL!</v>
      </c>
      <c r="Y197" s="17" t="e">
        <v>#NULL!</v>
      </c>
      <c r="Z197" s="17" t="e">
        <v>#NULL!</v>
      </c>
      <c r="AA197" s="17" t="e">
        <v>#NULL!</v>
      </c>
      <c r="AB197" s="17" t="e">
        <v>#NULL!</v>
      </c>
      <c r="AC197" s="17" t="e">
        <v>#NULL!</v>
      </c>
      <c r="AD197" s="17" t="e">
        <v>#NULL!</v>
      </c>
      <c r="AE197" s="17" t="e">
        <v>#NULL!</v>
      </c>
      <c r="AF197" s="7">
        <v>0</v>
      </c>
      <c r="AG197" s="7">
        <v>0</v>
      </c>
      <c r="AH197" s="7">
        <v>1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6">
        <f>VLOOKUP($B197,'[1]výnosy standard'!$A$1:$T$2200,2,FALSE)</f>
        <v>0</v>
      </c>
      <c r="AV197" s="6">
        <f>VLOOKUP($B197,'[1]výnosy standard'!$A$1:$T$2200,3,FALSE)</f>
        <v>0</v>
      </c>
      <c r="AW197" s="6">
        <f>VLOOKUP($B197,'[1]výnosy standard'!$A$1:$T$2200,4,FALSE)</f>
        <v>8.02</v>
      </c>
      <c r="AX197" s="6">
        <f>VLOOKUP($B197,'[1]výnosy standard'!$A$1:$T$2200,5,FALSE)</f>
        <v>0</v>
      </c>
      <c r="AY197" s="6">
        <f>VLOOKUP($B197,'[1]výnosy standard'!$A$1:$T$2200,6,FALSE)</f>
        <v>0.88</v>
      </c>
      <c r="AZ197" s="6">
        <f>VLOOKUP($B197,'[1]výnosy standard'!$A$1:$T$2200,7,FALSE)</f>
        <v>0</v>
      </c>
      <c r="BA197" s="6">
        <f>VLOOKUP($B197,'[1]výnosy standard'!$A$1:$T$2200,8,FALSE)</f>
        <v>21.09</v>
      </c>
      <c r="BB197" s="6">
        <f>VLOOKUP($B197,'[1]výnosy standard'!$A$1:$T$2200,9,FALSE)</f>
        <v>6.51</v>
      </c>
      <c r="BC197" s="6">
        <f>VLOOKUP($B197,'[1]výnosy standard'!$A$1:$T$2200,10,FALSE)</f>
        <v>6.51</v>
      </c>
      <c r="BD197" s="6">
        <f>VLOOKUP($B197,'[1]výnosy standard'!$A$1:$T$2200,11,FALSE)</f>
        <v>3.84</v>
      </c>
      <c r="BE197" s="6">
        <f>VLOOKUP($B197,'[1]výnosy standard'!$A$1:$T$2200,12,FALSE)</f>
        <v>6.91</v>
      </c>
      <c r="BF197" s="6">
        <f>VLOOKUP($B197,'[1]výnosy standard'!$A$1:$T$2200,13,FALSE)</f>
        <v>0</v>
      </c>
      <c r="BG197" s="6">
        <f>VLOOKUP($B197,'[1]výnosy standard'!$A$1:$T$2200,14,FALSE)</f>
        <v>0</v>
      </c>
      <c r="BH197" s="6">
        <f>VLOOKUP($B197,'[1]výnosy standard'!$A$1:$T$2200,15,FALSE)</f>
        <v>0</v>
      </c>
      <c r="BI197" s="6">
        <f>VLOOKUP($B197,'[1]výnosy standard'!$A$1:$T$2200,16,FALSE)</f>
        <v>0</v>
      </c>
      <c r="BJ197" s="6">
        <f>VLOOKUP($B197,'[1]výnosy standard'!$A$1:$T$2200,17,FALSE)</f>
        <v>5.21</v>
      </c>
      <c r="BK197" s="6">
        <f>VLOOKUP($B197,'[1]výnosy standard'!$A$1:$T$2200,18,FALSE)</f>
        <v>5.21</v>
      </c>
      <c r="BL197" s="6">
        <f>VLOOKUP($B197,'[1]výnosy standard'!$A$1:$T$2200,19,FALSE)</f>
        <v>7.1</v>
      </c>
      <c r="BM197" s="6">
        <f>VLOOKUP($B197,'[1]výnosy standard'!$A$1:$T$2200,20,FALSE)</f>
        <v>0</v>
      </c>
      <c r="BN197" s="6">
        <f>VLOOKUP(B197,'[1]pšenice výnos'!$A$2:$E$2200,4)</f>
        <v>6.51</v>
      </c>
      <c r="BO197" s="6">
        <f>VLOOKUP(B197,[1]kukuřice!$A$2:$E$2200,5,FALSE)</f>
        <v>34.643639561082786</v>
      </c>
    </row>
    <row r="198" spans="1:67" hidden="1" x14ac:dyDescent="0.25">
      <c r="A198" s="7">
        <v>4510</v>
      </c>
      <c r="B198" s="6" t="s">
        <v>142</v>
      </c>
      <c r="C198" s="13">
        <v>169</v>
      </c>
      <c r="D198" s="7">
        <v>5.3542084745317524</v>
      </c>
      <c r="E198" s="6" t="s">
        <v>8</v>
      </c>
      <c r="F198" s="6" t="s">
        <v>33</v>
      </c>
      <c r="G198" s="7">
        <v>5.3542084745317524</v>
      </c>
      <c r="H198" s="7">
        <v>3.0913462509849881</v>
      </c>
      <c r="I198" s="7">
        <v>3.0913462509849881</v>
      </c>
      <c r="J198" s="7">
        <v>5.822705882352941</v>
      </c>
      <c r="K198" s="14">
        <v>5.2543372990968082</v>
      </c>
      <c r="L198" s="13">
        <v>20</v>
      </c>
      <c r="M198" s="7">
        <v>4.6603296849735125</v>
      </c>
      <c r="N198" s="7">
        <v>-8.2109427381038352E-2</v>
      </c>
      <c r="O198" s="7">
        <v>0.56836858325613271</v>
      </c>
      <c r="P198" s="7">
        <v>3</v>
      </c>
      <c r="Q198" s="7">
        <v>4</v>
      </c>
      <c r="R198" s="7">
        <v>0</v>
      </c>
      <c r="S198" s="15">
        <v>1.2666666666666699</v>
      </c>
      <c r="T198" s="15">
        <v>2.5449999999999999</v>
      </c>
      <c r="U198" s="15">
        <v>2.9379629629629598</v>
      </c>
      <c r="V198" s="16">
        <v>17.399999999999999</v>
      </c>
      <c r="W198" s="16">
        <v>17.2</v>
      </c>
      <c r="X198" s="13">
        <v>-1</v>
      </c>
      <c r="Y198" s="13">
        <v>2</v>
      </c>
      <c r="Z198" s="16">
        <v>3.5</v>
      </c>
      <c r="AA198" s="13">
        <v>22</v>
      </c>
      <c r="AB198" s="15">
        <v>4.5999999999999996</v>
      </c>
      <c r="AC198" s="15">
        <v>4.8</v>
      </c>
      <c r="AD198" s="15">
        <v>3.7450000000000001</v>
      </c>
      <c r="AE198" s="15">
        <v>0.245</v>
      </c>
      <c r="AF198" s="7">
        <v>0</v>
      </c>
      <c r="AG198" s="7">
        <v>0</v>
      </c>
      <c r="AH198" s="7">
        <v>1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6">
        <f>VLOOKUP($B198,'[1]výnosy standard'!$A$1:$T$2200,2,FALSE)</f>
        <v>0</v>
      </c>
      <c r="AV198" s="6">
        <f>VLOOKUP($B198,'[1]výnosy standard'!$A$1:$T$2200,3,FALSE)</f>
        <v>0</v>
      </c>
      <c r="AW198" s="6">
        <f>VLOOKUP($B198,'[1]výnosy standard'!$A$1:$T$2200,4,FALSE)</f>
        <v>0</v>
      </c>
      <c r="AX198" s="6">
        <f>VLOOKUP($B198,'[1]výnosy standard'!$A$1:$T$2200,5,FALSE)</f>
        <v>0</v>
      </c>
      <c r="AY198" s="6">
        <f>VLOOKUP($B198,'[1]výnosy standard'!$A$1:$T$2200,6,FALSE)</f>
        <v>0</v>
      </c>
      <c r="AZ198" s="6">
        <f>VLOOKUP($B198,'[1]výnosy standard'!$A$1:$T$2200,7,FALSE)</f>
        <v>0</v>
      </c>
      <c r="BA198" s="6">
        <f>VLOOKUP($B198,'[1]výnosy standard'!$A$1:$T$2200,8,FALSE)</f>
        <v>0</v>
      </c>
      <c r="BB198" s="6">
        <f>VLOOKUP($B198,'[1]výnosy standard'!$A$1:$T$2200,9,FALSE)</f>
        <v>6.82</v>
      </c>
      <c r="BC198" s="6">
        <f>VLOOKUP($B198,'[1]výnosy standard'!$A$1:$T$2200,10,FALSE)</f>
        <v>6.82</v>
      </c>
      <c r="BD198" s="6">
        <f>VLOOKUP($B198,'[1]výnosy standard'!$A$1:$T$2200,11,FALSE)</f>
        <v>3.77</v>
      </c>
      <c r="BE198" s="6">
        <f>VLOOKUP($B198,'[1]výnosy standard'!$A$1:$T$2200,12,FALSE)</f>
        <v>6.58</v>
      </c>
      <c r="BF198" s="6">
        <f>VLOOKUP($B198,'[1]výnosy standard'!$A$1:$T$2200,13,FALSE)</f>
        <v>0</v>
      </c>
      <c r="BG198" s="6">
        <f>VLOOKUP($B198,'[1]výnosy standard'!$A$1:$T$2200,14,FALSE)</f>
        <v>0</v>
      </c>
      <c r="BH198" s="6">
        <f>VLOOKUP($B198,'[1]výnosy standard'!$A$1:$T$2200,15,FALSE)</f>
        <v>0</v>
      </c>
      <c r="BI198" s="6">
        <f>VLOOKUP($B198,'[1]výnosy standard'!$A$1:$T$2200,16,FALSE)</f>
        <v>0</v>
      </c>
      <c r="BJ198" s="6">
        <f>VLOOKUP($B198,'[1]výnosy standard'!$A$1:$T$2200,17,FALSE)</f>
        <v>5.54</v>
      </c>
      <c r="BK198" s="6">
        <f>VLOOKUP($B198,'[1]výnosy standard'!$A$1:$T$2200,18,FALSE)</f>
        <v>5.54</v>
      </c>
      <c r="BL198" s="6">
        <f>VLOOKUP($B198,'[1]výnosy standard'!$A$1:$T$2200,19,FALSE)</f>
        <v>6.65</v>
      </c>
      <c r="BM198" s="6">
        <f>VLOOKUP($B198,'[1]výnosy standard'!$A$1:$T$2200,20,FALSE)</f>
        <v>0</v>
      </c>
      <c r="BN198" s="6">
        <f>VLOOKUP(B198,'[1]pšenice výnos'!$A$2:$E$2200,4)</f>
        <v>6.82</v>
      </c>
      <c r="BO198" s="6">
        <f>VLOOKUP(B198,[1]kukuřice!$A$2:$E$2200,5,FALSE)</f>
        <v>43.191266145909822</v>
      </c>
    </row>
    <row r="199" spans="1:67" hidden="1" x14ac:dyDescent="0.25">
      <c r="A199" s="7">
        <v>3945</v>
      </c>
      <c r="B199" s="6" t="s">
        <v>149</v>
      </c>
      <c r="C199" s="13">
        <v>396</v>
      </c>
      <c r="D199" s="7">
        <v>9.6072195022439821</v>
      </c>
      <c r="E199" s="6" t="s">
        <v>8</v>
      </c>
      <c r="F199" s="6" t="s">
        <v>33</v>
      </c>
      <c r="G199" s="7">
        <v>9.6072195022439821</v>
      </c>
      <c r="H199" s="7">
        <v>8.6699306405548757</v>
      </c>
      <c r="I199" s="7">
        <v>8.6699306405548757</v>
      </c>
      <c r="J199" s="7">
        <v>5.7670588235294113</v>
      </c>
      <c r="K199" s="14">
        <v>5.3804609114678481</v>
      </c>
      <c r="L199" s="13">
        <v>24</v>
      </c>
      <c r="M199" s="7">
        <v>4.6603296849735125</v>
      </c>
      <c r="N199" s="7">
        <v>-8.2109427381038352E-2</v>
      </c>
      <c r="O199" s="7">
        <v>0.38659791206156324</v>
      </c>
      <c r="P199" s="7">
        <v>3</v>
      </c>
      <c r="Q199" s="7">
        <v>3</v>
      </c>
      <c r="R199" s="7">
        <v>0</v>
      </c>
      <c r="S199" s="15">
        <v>0.96111111111111103</v>
      </c>
      <c r="T199" s="15">
        <v>3.5888888888888899</v>
      </c>
      <c r="U199" s="15">
        <v>6.6797619047619001</v>
      </c>
      <c r="V199" s="16">
        <v>19.2</v>
      </c>
      <c r="W199" s="16">
        <v>19.3</v>
      </c>
      <c r="X199" s="17" t="e">
        <v>#NULL!</v>
      </c>
      <c r="Y199" s="13">
        <v>2</v>
      </c>
      <c r="Z199" s="16">
        <v>3.5</v>
      </c>
      <c r="AA199" s="13">
        <v>22</v>
      </c>
      <c r="AB199" s="15">
        <v>2.8</v>
      </c>
      <c r="AC199" s="15">
        <v>2.7</v>
      </c>
      <c r="AD199" s="15">
        <v>4.2638888888888902</v>
      </c>
      <c r="AE199" s="15">
        <v>0.76388888888888895</v>
      </c>
      <c r="AF199" s="7">
        <v>0</v>
      </c>
      <c r="AG199" s="7">
        <v>0</v>
      </c>
      <c r="AH199" s="7">
        <v>1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6">
        <f>VLOOKUP($B199,'[1]výnosy standard'!$A$1:$T$2200,2,FALSE)</f>
        <v>0</v>
      </c>
      <c r="AV199" s="6">
        <f>VLOOKUP($B199,'[1]výnosy standard'!$A$1:$T$2200,3,FALSE)</f>
        <v>0</v>
      </c>
      <c r="AW199" s="6">
        <f>VLOOKUP($B199,'[1]výnosy standard'!$A$1:$T$2200,4,FALSE)</f>
        <v>0</v>
      </c>
      <c r="AX199" s="6">
        <f>VLOOKUP($B199,'[1]výnosy standard'!$A$1:$T$2200,5,FALSE)</f>
        <v>0</v>
      </c>
      <c r="AY199" s="6">
        <f>VLOOKUP($B199,'[1]výnosy standard'!$A$1:$T$2200,6,FALSE)</f>
        <v>0</v>
      </c>
      <c r="AZ199" s="6">
        <f>VLOOKUP($B199,'[1]výnosy standard'!$A$1:$T$2200,7,FALSE)</f>
        <v>0</v>
      </c>
      <c r="BA199" s="6">
        <f>VLOOKUP($B199,'[1]výnosy standard'!$A$1:$T$2200,8,FALSE)</f>
        <v>0</v>
      </c>
      <c r="BB199" s="6">
        <f>VLOOKUP($B199,'[1]výnosy standard'!$A$1:$T$2200,9,FALSE)</f>
        <v>6.68</v>
      </c>
      <c r="BC199" s="6">
        <f>VLOOKUP($B199,'[1]výnosy standard'!$A$1:$T$2200,10,FALSE)</f>
        <v>6.68</v>
      </c>
      <c r="BD199" s="6">
        <f>VLOOKUP($B199,'[1]výnosy standard'!$A$1:$T$2200,11,FALSE)</f>
        <v>3.65</v>
      </c>
      <c r="BE199" s="6">
        <f>VLOOKUP($B199,'[1]výnosy standard'!$A$1:$T$2200,12,FALSE)</f>
        <v>5.99</v>
      </c>
      <c r="BF199" s="6">
        <f>VLOOKUP($B199,'[1]výnosy standard'!$A$1:$T$2200,13,FALSE)</f>
        <v>0</v>
      </c>
      <c r="BG199" s="6">
        <f>VLOOKUP($B199,'[1]výnosy standard'!$A$1:$T$2200,14,FALSE)</f>
        <v>0</v>
      </c>
      <c r="BH199" s="6">
        <f>VLOOKUP($B199,'[1]výnosy standard'!$A$1:$T$2200,15,FALSE)</f>
        <v>0</v>
      </c>
      <c r="BI199" s="6">
        <f>VLOOKUP($B199,'[1]výnosy standard'!$A$1:$T$2200,16,FALSE)</f>
        <v>0</v>
      </c>
      <c r="BJ199" s="6">
        <f>VLOOKUP($B199,'[1]výnosy standard'!$A$1:$T$2200,17,FALSE)</f>
        <v>5.33</v>
      </c>
      <c r="BK199" s="6">
        <f>VLOOKUP($B199,'[1]výnosy standard'!$A$1:$T$2200,18,FALSE)</f>
        <v>5.33</v>
      </c>
      <c r="BL199" s="6">
        <f>VLOOKUP($B199,'[1]výnosy standard'!$A$1:$T$2200,19,FALSE)</f>
        <v>6.23</v>
      </c>
      <c r="BM199" s="6">
        <f>VLOOKUP($B199,'[1]výnosy standard'!$A$1:$T$2200,20,FALSE)</f>
        <v>0</v>
      </c>
      <c r="BN199" s="6">
        <f>VLOOKUP(B199,'[1]pšenice výnos'!$A$2:$E$2200,4)</f>
        <v>6.68</v>
      </c>
      <c r="BO199" s="6">
        <f>VLOOKUP(B199,[1]kukuřice!$A$2:$E$2200,5,FALSE)</f>
        <v>45.812251016086286</v>
      </c>
    </row>
    <row r="200" spans="1:67" hidden="1" x14ac:dyDescent="0.25">
      <c r="A200" s="7">
        <v>506</v>
      </c>
      <c r="B200" s="6" t="s">
        <v>150</v>
      </c>
      <c r="C200" s="13">
        <v>199</v>
      </c>
      <c r="D200" s="7">
        <v>10.103626943005182</v>
      </c>
      <c r="E200" s="6" t="s">
        <v>8</v>
      </c>
      <c r="F200" s="6" t="s">
        <v>33</v>
      </c>
      <c r="G200" s="7">
        <v>10.103626943005182</v>
      </c>
      <c r="H200" s="7">
        <v>10.103626943005182</v>
      </c>
      <c r="I200" s="7">
        <v>10.103626943005182</v>
      </c>
      <c r="J200" s="7">
        <v>3.86</v>
      </c>
      <c r="K200" s="14">
        <v>3.3368501842124516</v>
      </c>
      <c r="L200" s="13">
        <v>18</v>
      </c>
      <c r="M200" s="7">
        <v>4.6603296849735125</v>
      </c>
      <c r="N200" s="7">
        <v>-8.2109427381038352E-2</v>
      </c>
      <c r="O200" s="7">
        <v>0.52314981578754827</v>
      </c>
      <c r="P200" s="7">
        <v>5</v>
      </c>
      <c r="Q200" s="7">
        <v>0</v>
      </c>
      <c r="R200" s="7">
        <v>1</v>
      </c>
      <c r="S200" s="15">
        <v>0.41944444444444401</v>
      </c>
      <c r="T200" s="15">
        <v>3.4688888888888898</v>
      </c>
      <c r="U200" s="15">
        <v>7.4785185185185199</v>
      </c>
      <c r="V200" s="16">
        <v>18.2</v>
      </c>
      <c r="W200" s="16">
        <v>17.600000000000001</v>
      </c>
      <c r="X200" s="17" t="e">
        <v>#NULL!</v>
      </c>
      <c r="Y200" s="13">
        <v>3</v>
      </c>
      <c r="Z200" s="16">
        <v>4</v>
      </c>
      <c r="AA200" s="13">
        <v>17</v>
      </c>
      <c r="AB200" s="15">
        <v>-1.2</v>
      </c>
      <c r="AC200" s="15">
        <v>-0.60000000000000098</v>
      </c>
      <c r="AD200" s="15">
        <v>3.3188888888888899</v>
      </c>
      <c r="AE200" s="15">
        <v>-0.681111111111111</v>
      </c>
      <c r="AF200" s="7">
        <v>0</v>
      </c>
      <c r="AG200" s="7">
        <v>0</v>
      </c>
      <c r="AH200" s="7">
        <v>1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6">
        <f>VLOOKUP($B200,'[1]výnosy standard'!$A$1:$T$2200,2,FALSE)</f>
        <v>0</v>
      </c>
      <c r="AV200" s="6">
        <f>VLOOKUP($B200,'[1]výnosy standard'!$A$1:$T$2200,3,FALSE)</f>
        <v>0</v>
      </c>
      <c r="AW200" s="6">
        <f>VLOOKUP($B200,'[1]výnosy standard'!$A$1:$T$2200,4,FALSE)</f>
        <v>0</v>
      </c>
      <c r="AX200" s="6">
        <f>VLOOKUP($B200,'[1]výnosy standard'!$A$1:$T$2200,5,FALSE)</f>
        <v>0</v>
      </c>
      <c r="AY200" s="6">
        <f>VLOOKUP($B200,'[1]výnosy standard'!$A$1:$T$2200,6,FALSE)</f>
        <v>0</v>
      </c>
      <c r="AZ200" s="6">
        <f>VLOOKUP($B200,'[1]výnosy standard'!$A$1:$T$2200,7,FALSE)</f>
        <v>0</v>
      </c>
      <c r="BA200" s="6">
        <f>VLOOKUP($B200,'[1]výnosy standard'!$A$1:$T$2200,8,FALSE)</f>
        <v>0</v>
      </c>
      <c r="BB200" s="6">
        <f>VLOOKUP($B200,'[1]výnosy standard'!$A$1:$T$2200,9,FALSE)</f>
        <v>5.84</v>
      </c>
      <c r="BC200" s="6">
        <f>VLOOKUP($B200,'[1]výnosy standard'!$A$1:$T$2200,10,FALSE)</f>
        <v>5.84</v>
      </c>
      <c r="BD200" s="6">
        <f>VLOOKUP($B200,'[1]výnosy standard'!$A$1:$T$2200,11,FALSE)</f>
        <v>3.15</v>
      </c>
      <c r="BE200" s="6">
        <f>VLOOKUP($B200,'[1]výnosy standard'!$A$1:$T$2200,12,FALSE)</f>
        <v>5.6</v>
      </c>
      <c r="BF200" s="6">
        <f>VLOOKUP($B200,'[1]výnosy standard'!$A$1:$T$2200,13,FALSE)</f>
        <v>0</v>
      </c>
      <c r="BG200" s="6">
        <f>VLOOKUP($B200,'[1]výnosy standard'!$A$1:$T$2200,14,FALSE)</f>
        <v>0</v>
      </c>
      <c r="BH200" s="6">
        <f>VLOOKUP($B200,'[1]výnosy standard'!$A$1:$T$2200,15,FALSE)</f>
        <v>0</v>
      </c>
      <c r="BI200" s="6">
        <f>VLOOKUP($B200,'[1]výnosy standard'!$A$1:$T$2200,16,FALSE)</f>
        <v>0</v>
      </c>
      <c r="BJ200" s="6">
        <f>VLOOKUP($B200,'[1]výnosy standard'!$A$1:$T$2200,17,FALSE)</f>
        <v>4.21</v>
      </c>
      <c r="BK200" s="6">
        <f>VLOOKUP($B200,'[1]výnosy standard'!$A$1:$T$2200,18,FALSE)</f>
        <v>4.21</v>
      </c>
      <c r="BL200" s="6">
        <f>VLOOKUP($B200,'[1]výnosy standard'!$A$1:$T$2200,19,FALSE)</f>
        <v>5.42</v>
      </c>
      <c r="BM200" s="6">
        <f>VLOOKUP($B200,'[1]výnosy standard'!$A$1:$T$2200,20,FALSE)</f>
        <v>0</v>
      </c>
      <c r="BN200" s="6">
        <f>VLOOKUP(B200,'[1]pšenice výnos'!$A$2:$E$2200,4)</f>
        <v>5.84</v>
      </c>
      <c r="BO200" s="6">
        <f>VLOOKUP(B200,[1]kukuřice!$A$2:$E$2200,5,FALSE)</f>
        <v>36.574584958381458</v>
      </c>
    </row>
    <row r="201" spans="1:67" hidden="1" x14ac:dyDescent="0.25">
      <c r="A201" s="7">
        <v>321</v>
      </c>
      <c r="B201" s="6" t="s">
        <v>151</v>
      </c>
      <c r="C201" s="13">
        <v>469</v>
      </c>
      <c r="D201" s="7">
        <v>10.344827586206897</v>
      </c>
      <c r="E201" s="6" t="s">
        <v>8</v>
      </c>
      <c r="F201" s="6" t="s">
        <v>33</v>
      </c>
      <c r="G201" s="7">
        <v>10.344827586206897</v>
      </c>
      <c r="H201" s="7">
        <v>10.344827586206897</v>
      </c>
      <c r="I201" s="7">
        <v>10.344827586206897</v>
      </c>
      <c r="J201" s="7">
        <v>6.09</v>
      </c>
      <c r="K201" s="14">
        <v>6.1526565498003833</v>
      </c>
      <c r="L201" s="17" t="e">
        <v>#NULL!</v>
      </c>
      <c r="M201" s="7">
        <v>4.9687940138408306</v>
      </c>
      <c r="N201" s="7">
        <v>-3.7477561696130673E-2</v>
      </c>
      <c r="O201" s="7">
        <v>-6.2656549800383488E-2</v>
      </c>
      <c r="P201" s="7">
        <v>0</v>
      </c>
      <c r="Q201" s="7">
        <v>3</v>
      </c>
      <c r="R201" s="7">
        <v>0</v>
      </c>
      <c r="S201" s="15">
        <v>0.87777777777777799</v>
      </c>
      <c r="T201" s="15">
        <v>1.96888888888889</v>
      </c>
      <c r="U201" s="15">
        <v>2.3580246913580201</v>
      </c>
      <c r="V201" s="16">
        <v>17</v>
      </c>
      <c r="W201" s="16">
        <v>18.100000000000001</v>
      </c>
      <c r="X201" s="17" t="e">
        <v>#NULL!</v>
      </c>
      <c r="Y201" s="13">
        <v>3</v>
      </c>
      <c r="Z201" s="16">
        <v>4</v>
      </c>
      <c r="AA201" s="13">
        <v>17</v>
      </c>
      <c r="AB201" s="15">
        <v>0</v>
      </c>
      <c r="AC201" s="15">
        <v>-1.1000000000000001</v>
      </c>
      <c r="AD201" s="15">
        <v>1.6938888888888901</v>
      </c>
      <c r="AE201" s="15">
        <v>-2.3061111111111101</v>
      </c>
      <c r="AF201" s="7">
        <v>0</v>
      </c>
      <c r="AG201" s="7">
        <v>0</v>
      </c>
      <c r="AH201" s="7">
        <v>1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6">
        <f>VLOOKUP($B201,'[1]výnosy standard'!$A$1:$T$2200,2,FALSE)</f>
        <v>29.73</v>
      </c>
      <c r="AV201" s="6">
        <f>VLOOKUP($B201,'[1]výnosy standard'!$A$1:$T$2200,3,FALSE)</f>
        <v>0</v>
      </c>
      <c r="AW201" s="6">
        <f>VLOOKUP($B201,'[1]výnosy standard'!$A$1:$T$2200,4,FALSE)</f>
        <v>8.57</v>
      </c>
      <c r="AX201" s="6">
        <f>VLOOKUP($B201,'[1]výnosy standard'!$A$1:$T$2200,5,FALSE)</f>
        <v>0</v>
      </c>
      <c r="AY201" s="6">
        <f>VLOOKUP($B201,'[1]výnosy standard'!$A$1:$T$2200,6,FALSE)</f>
        <v>0.99</v>
      </c>
      <c r="AZ201" s="6">
        <f>VLOOKUP($B201,'[1]výnosy standard'!$A$1:$T$2200,7,FALSE)</f>
        <v>0</v>
      </c>
      <c r="BA201" s="6">
        <f>VLOOKUP($B201,'[1]výnosy standard'!$A$1:$T$2200,8,FALSE)</f>
        <v>21.22</v>
      </c>
      <c r="BB201" s="6">
        <f>VLOOKUP($B201,'[1]výnosy standard'!$A$1:$T$2200,9,FALSE)</f>
        <v>7.14</v>
      </c>
      <c r="BC201" s="6">
        <f>VLOOKUP($B201,'[1]výnosy standard'!$A$1:$T$2200,10,FALSE)</f>
        <v>7.14</v>
      </c>
      <c r="BD201" s="6">
        <f>VLOOKUP($B201,'[1]výnosy standard'!$A$1:$T$2200,11,FALSE)</f>
        <v>3.75</v>
      </c>
      <c r="BE201" s="6">
        <f>VLOOKUP($B201,'[1]výnosy standard'!$A$1:$T$2200,12,FALSE)</f>
        <v>0</v>
      </c>
      <c r="BF201" s="6">
        <f>VLOOKUP($B201,'[1]výnosy standard'!$A$1:$T$2200,13,FALSE)</f>
        <v>0</v>
      </c>
      <c r="BG201" s="6">
        <f>VLOOKUP($B201,'[1]výnosy standard'!$A$1:$T$2200,14,FALSE)</f>
        <v>0</v>
      </c>
      <c r="BH201" s="6">
        <f>VLOOKUP($B201,'[1]výnosy standard'!$A$1:$T$2200,15,FALSE)</f>
        <v>0</v>
      </c>
      <c r="BI201" s="6">
        <f>VLOOKUP($B201,'[1]výnosy standard'!$A$1:$T$2200,16,FALSE)</f>
        <v>67.23</v>
      </c>
      <c r="BJ201" s="6">
        <f>VLOOKUP($B201,'[1]výnosy standard'!$A$1:$T$2200,17,FALSE)</f>
        <v>5.6</v>
      </c>
      <c r="BK201" s="6">
        <f>VLOOKUP($B201,'[1]výnosy standard'!$A$1:$T$2200,18,FALSE)</f>
        <v>5.6</v>
      </c>
      <c r="BL201" s="6">
        <f>VLOOKUP($B201,'[1]výnosy standard'!$A$1:$T$2200,19,FALSE)</f>
        <v>7.29</v>
      </c>
      <c r="BM201" s="6">
        <f>VLOOKUP($B201,'[1]výnosy standard'!$A$1:$T$2200,20,FALSE)</f>
        <v>0</v>
      </c>
      <c r="BN201" s="6">
        <f>VLOOKUP(B201,'[1]pšenice výnos'!$A$2:$E$2200,4)</f>
        <v>7.14</v>
      </c>
      <c r="BO201" s="6">
        <f>VLOOKUP(B201,[1]kukuřice!$A$2:$E$2200,5,FALSE)</f>
        <v>47.546904762037379</v>
      </c>
    </row>
    <row r="202" spans="1:67" hidden="1" x14ac:dyDescent="0.25">
      <c r="A202" s="7">
        <v>404</v>
      </c>
      <c r="B202" s="6" t="s">
        <v>142</v>
      </c>
      <c r="C202" s="13">
        <v>170</v>
      </c>
      <c r="D202" s="7">
        <v>10.389895317495142</v>
      </c>
      <c r="E202" s="6" t="s">
        <v>8</v>
      </c>
      <c r="F202" s="6" t="s">
        <v>33</v>
      </c>
      <c r="G202" s="7">
        <v>10.389895317495142</v>
      </c>
      <c r="H202" s="7">
        <v>10.389895317495142</v>
      </c>
      <c r="I202" s="7">
        <v>10.389895317495142</v>
      </c>
      <c r="J202" s="7">
        <v>7.5072941176470582</v>
      </c>
      <c r="K202" s="14">
        <v>6.0488824886297916</v>
      </c>
      <c r="L202" s="13">
        <v>18</v>
      </c>
      <c r="M202" s="7">
        <v>4.6603296849735125</v>
      </c>
      <c r="N202" s="7">
        <v>-8.2109427381038352E-2</v>
      </c>
      <c r="O202" s="7">
        <v>1.4584116290172666</v>
      </c>
      <c r="P202" s="7">
        <v>4</v>
      </c>
      <c r="Q202" s="7">
        <v>1</v>
      </c>
      <c r="R202" s="7">
        <v>1</v>
      </c>
      <c r="S202" s="15">
        <v>1.6555555555555601</v>
      </c>
      <c r="T202" s="15">
        <v>2.58</v>
      </c>
      <c r="U202" s="15">
        <v>3.0385802469135799</v>
      </c>
      <c r="V202" s="16">
        <v>15.4</v>
      </c>
      <c r="W202" s="16">
        <v>14.9</v>
      </c>
      <c r="X202" s="13">
        <v>-1</v>
      </c>
      <c r="Y202" s="13">
        <v>2</v>
      </c>
      <c r="Z202" s="16">
        <v>3.5</v>
      </c>
      <c r="AA202" s="13">
        <v>22</v>
      </c>
      <c r="AB202" s="15">
        <v>6.6</v>
      </c>
      <c r="AC202" s="15">
        <v>7.1</v>
      </c>
      <c r="AD202" s="15">
        <v>4.3550000000000004</v>
      </c>
      <c r="AE202" s="15">
        <v>0.85499999999999998</v>
      </c>
      <c r="AF202" s="7">
        <v>0</v>
      </c>
      <c r="AG202" s="7">
        <v>0</v>
      </c>
      <c r="AH202" s="7">
        <v>1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6">
        <f>VLOOKUP($B202,'[1]výnosy standard'!$A$1:$T$2200,2,FALSE)</f>
        <v>0</v>
      </c>
      <c r="AV202" s="6">
        <f>VLOOKUP($B202,'[1]výnosy standard'!$A$1:$T$2200,3,FALSE)</f>
        <v>0</v>
      </c>
      <c r="AW202" s="6">
        <f>VLOOKUP($B202,'[1]výnosy standard'!$A$1:$T$2200,4,FALSE)</f>
        <v>0</v>
      </c>
      <c r="AX202" s="6">
        <f>VLOOKUP($B202,'[1]výnosy standard'!$A$1:$T$2200,5,FALSE)</f>
        <v>0</v>
      </c>
      <c r="AY202" s="6">
        <f>VLOOKUP($B202,'[1]výnosy standard'!$A$1:$T$2200,6,FALSE)</f>
        <v>0</v>
      </c>
      <c r="AZ202" s="6">
        <f>VLOOKUP($B202,'[1]výnosy standard'!$A$1:$T$2200,7,FALSE)</f>
        <v>0</v>
      </c>
      <c r="BA202" s="6">
        <f>VLOOKUP($B202,'[1]výnosy standard'!$A$1:$T$2200,8,FALSE)</f>
        <v>0</v>
      </c>
      <c r="BB202" s="6">
        <f>VLOOKUP($B202,'[1]výnosy standard'!$A$1:$T$2200,9,FALSE)</f>
        <v>6.82</v>
      </c>
      <c r="BC202" s="6">
        <f>VLOOKUP($B202,'[1]výnosy standard'!$A$1:$T$2200,10,FALSE)</f>
        <v>6.82</v>
      </c>
      <c r="BD202" s="6">
        <f>VLOOKUP($B202,'[1]výnosy standard'!$A$1:$T$2200,11,FALSE)</f>
        <v>3.77</v>
      </c>
      <c r="BE202" s="6">
        <f>VLOOKUP($B202,'[1]výnosy standard'!$A$1:$T$2200,12,FALSE)</f>
        <v>6.58</v>
      </c>
      <c r="BF202" s="6">
        <f>VLOOKUP($B202,'[1]výnosy standard'!$A$1:$T$2200,13,FALSE)</f>
        <v>0</v>
      </c>
      <c r="BG202" s="6">
        <f>VLOOKUP($B202,'[1]výnosy standard'!$A$1:$T$2200,14,FALSE)</f>
        <v>0</v>
      </c>
      <c r="BH202" s="6">
        <f>VLOOKUP($B202,'[1]výnosy standard'!$A$1:$T$2200,15,FALSE)</f>
        <v>0</v>
      </c>
      <c r="BI202" s="6">
        <f>VLOOKUP($B202,'[1]výnosy standard'!$A$1:$T$2200,16,FALSE)</f>
        <v>0</v>
      </c>
      <c r="BJ202" s="6">
        <f>VLOOKUP($B202,'[1]výnosy standard'!$A$1:$T$2200,17,FALSE)</f>
        <v>5.54</v>
      </c>
      <c r="BK202" s="6">
        <f>VLOOKUP($B202,'[1]výnosy standard'!$A$1:$T$2200,18,FALSE)</f>
        <v>5.54</v>
      </c>
      <c r="BL202" s="6">
        <f>VLOOKUP($B202,'[1]výnosy standard'!$A$1:$T$2200,19,FALSE)</f>
        <v>6.65</v>
      </c>
      <c r="BM202" s="6">
        <f>VLOOKUP($B202,'[1]výnosy standard'!$A$1:$T$2200,20,FALSE)</f>
        <v>0</v>
      </c>
      <c r="BN202" s="6">
        <f>VLOOKUP(B202,'[1]pšenice výnos'!$A$2:$E$2200,4)</f>
        <v>6.82</v>
      </c>
      <c r="BO202" s="6">
        <f>VLOOKUP(B202,[1]kukuřice!$A$2:$E$2200,5,FALSE)</f>
        <v>43.191266145909822</v>
      </c>
    </row>
    <row r="203" spans="1:67" hidden="1" x14ac:dyDescent="0.25">
      <c r="A203" s="7">
        <v>511</v>
      </c>
      <c r="B203" s="6" t="s">
        <v>152</v>
      </c>
      <c r="C203" s="13">
        <v>289</v>
      </c>
      <c r="D203" s="7">
        <v>10.423597249944555</v>
      </c>
      <c r="E203" s="6" t="s">
        <v>8</v>
      </c>
      <c r="F203" s="6" t="s">
        <v>33</v>
      </c>
      <c r="G203" s="7">
        <v>10.423597249944555</v>
      </c>
      <c r="H203" s="7">
        <v>10.423597249944555</v>
      </c>
      <c r="I203" s="7">
        <v>10.423597249944555</v>
      </c>
      <c r="J203" s="7">
        <v>4.5090000000000003</v>
      </c>
      <c r="K203" s="14">
        <v>3.5624056596874194</v>
      </c>
      <c r="L203" s="13">
        <v>25</v>
      </c>
      <c r="M203" s="7">
        <v>4.6603296849735125</v>
      </c>
      <c r="N203" s="7">
        <v>-8.2109427381038352E-2</v>
      </c>
      <c r="O203" s="7">
        <v>0.94659434031258094</v>
      </c>
      <c r="P203" s="7">
        <v>4</v>
      </c>
      <c r="Q203" s="7">
        <v>0</v>
      </c>
      <c r="R203" s="7">
        <v>0</v>
      </c>
      <c r="S203" s="15">
        <v>2.3312499999999998</v>
      </c>
      <c r="T203" s="15">
        <v>5.3928787878787903</v>
      </c>
      <c r="U203" s="15">
        <v>7.6</v>
      </c>
      <c r="V203" s="16">
        <v>14.7</v>
      </c>
      <c r="W203" s="16">
        <v>13.8</v>
      </c>
      <c r="X203" s="13">
        <v>-1</v>
      </c>
      <c r="Y203" s="13">
        <v>3</v>
      </c>
      <c r="Z203" s="16">
        <v>4</v>
      </c>
      <c r="AA203" s="13">
        <v>17</v>
      </c>
      <c r="AB203" s="15">
        <v>2.2999999999999998</v>
      </c>
      <c r="AC203" s="15">
        <v>3.2</v>
      </c>
      <c r="AD203" s="15">
        <v>6.1928787878787901</v>
      </c>
      <c r="AE203" s="15">
        <v>2.1928787878787901</v>
      </c>
      <c r="AF203" s="7">
        <v>0</v>
      </c>
      <c r="AG203" s="7">
        <v>0</v>
      </c>
      <c r="AH203" s="7">
        <v>1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6">
        <f>VLOOKUP($B203,'[1]výnosy standard'!$A$1:$T$2200,2,FALSE)</f>
        <v>27.95</v>
      </c>
      <c r="AV203" s="6">
        <f>VLOOKUP($B203,'[1]výnosy standard'!$A$1:$T$2200,3,FALSE)</f>
        <v>0</v>
      </c>
      <c r="AW203" s="6">
        <f>VLOOKUP($B203,'[1]výnosy standard'!$A$1:$T$2200,4,FALSE)</f>
        <v>0</v>
      </c>
      <c r="AX203" s="6">
        <f>VLOOKUP($B203,'[1]výnosy standard'!$A$1:$T$2200,5,FALSE)</f>
        <v>0</v>
      </c>
      <c r="AY203" s="6">
        <f>VLOOKUP($B203,'[1]výnosy standard'!$A$1:$T$2200,6,FALSE)</f>
        <v>0.8</v>
      </c>
      <c r="AZ203" s="6">
        <f>VLOOKUP($B203,'[1]výnosy standard'!$A$1:$T$2200,7,FALSE)</f>
        <v>4.24</v>
      </c>
      <c r="BA203" s="6">
        <f>VLOOKUP($B203,'[1]výnosy standard'!$A$1:$T$2200,8,FALSE)</f>
        <v>0</v>
      </c>
      <c r="BB203" s="6">
        <f>VLOOKUP($B203,'[1]výnosy standard'!$A$1:$T$2200,9,FALSE)</f>
        <v>5.65</v>
      </c>
      <c r="BC203" s="6">
        <f>VLOOKUP($B203,'[1]výnosy standard'!$A$1:$T$2200,10,FALSE)</f>
        <v>5.65</v>
      </c>
      <c r="BD203" s="6">
        <f>VLOOKUP($B203,'[1]výnosy standard'!$A$1:$T$2200,11,FALSE)</f>
        <v>3.1</v>
      </c>
      <c r="BE203" s="6">
        <f>VLOOKUP($B203,'[1]výnosy standard'!$A$1:$T$2200,12,FALSE)</f>
        <v>5.27</v>
      </c>
      <c r="BF203" s="6">
        <f>VLOOKUP($B203,'[1]výnosy standard'!$A$1:$T$2200,13,FALSE)</f>
        <v>0</v>
      </c>
      <c r="BG203" s="6">
        <f>VLOOKUP($B203,'[1]výnosy standard'!$A$1:$T$2200,14,FALSE)</f>
        <v>0</v>
      </c>
      <c r="BH203" s="6">
        <f>VLOOKUP($B203,'[1]výnosy standard'!$A$1:$T$2200,15,FALSE)</f>
        <v>20.8</v>
      </c>
      <c r="BI203" s="6">
        <f>VLOOKUP($B203,'[1]výnosy standard'!$A$1:$T$2200,16,FALSE)</f>
        <v>0</v>
      </c>
      <c r="BJ203" s="6">
        <f>VLOOKUP($B203,'[1]výnosy standard'!$A$1:$T$2200,17,FALSE)</f>
        <v>4.17</v>
      </c>
      <c r="BK203" s="6">
        <f>VLOOKUP($B203,'[1]výnosy standard'!$A$1:$T$2200,18,FALSE)</f>
        <v>4.17</v>
      </c>
      <c r="BL203" s="6">
        <f>VLOOKUP($B203,'[1]výnosy standard'!$A$1:$T$2200,19,FALSE)</f>
        <v>5.3</v>
      </c>
      <c r="BM203" s="6">
        <f>VLOOKUP($B203,'[1]výnosy standard'!$A$1:$T$2200,20,FALSE)</f>
        <v>0</v>
      </c>
      <c r="BN203" s="6">
        <f>VLOOKUP(B203,'[1]pšenice výnos'!$A$2:$E$2200,4)</f>
        <v>5.65</v>
      </c>
      <c r="BO203" s="6">
        <f>VLOOKUP(B203,[1]kukuřice!$A$2:$E$2200,5,FALSE)</f>
        <v>35.004916317602266</v>
      </c>
    </row>
    <row r="204" spans="1:67" hidden="1" x14ac:dyDescent="0.25">
      <c r="A204" s="7">
        <v>730</v>
      </c>
      <c r="B204" s="6" t="s">
        <v>119</v>
      </c>
      <c r="C204" s="13">
        <v>464</v>
      </c>
      <c r="D204" s="7">
        <v>10.451511455206195</v>
      </c>
      <c r="E204" s="6" t="s">
        <v>8</v>
      </c>
      <c r="F204" s="6" t="s">
        <v>33</v>
      </c>
      <c r="G204" s="7">
        <v>10.451511455206195</v>
      </c>
      <c r="H204" s="7">
        <v>9.6381734871227689</v>
      </c>
      <c r="I204" s="7">
        <v>9.6381734871227689</v>
      </c>
      <c r="J204" s="7">
        <v>6.3289999999999997</v>
      </c>
      <c r="K204" s="14">
        <v>5.7331830316291033</v>
      </c>
      <c r="L204" s="13">
        <v>0</v>
      </c>
      <c r="M204" s="7">
        <v>4.8244531309297924</v>
      </c>
      <c r="N204" s="7">
        <v>0.17224680091384631</v>
      </c>
      <c r="O204" s="7">
        <v>0.59581696837089648</v>
      </c>
      <c r="P204" s="7">
        <v>2</v>
      </c>
      <c r="Q204" s="7">
        <v>0</v>
      </c>
      <c r="R204" s="7">
        <v>2</v>
      </c>
      <c r="S204" s="15">
        <v>0.790476190476191</v>
      </c>
      <c r="T204" s="15">
        <v>1.92190476190476</v>
      </c>
      <c r="U204" s="15">
        <v>2.8587301587301601</v>
      </c>
      <c r="V204" s="16">
        <v>16.100000000000001</v>
      </c>
      <c r="W204" s="16">
        <v>17.8</v>
      </c>
      <c r="X204" s="17" t="e">
        <v>#NULL!</v>
      </c>
      <c r="Y204" s="13">
        <v>3</v>
      </c>
      <c r="Z204" s="16">
        <v>4</v>
      </c>
      <c r="AA204" s="13">
        <v>17</v>
      </c>
      <c r="AB204" s="15">
        <v>0.89999999999999902</v>
      </c>
      <c r="AC204" s="15">
        <v>-0.80000000000000104</v>
      </c>
      <c r="AD204" s="15">
        <v>1.7219047619047601</v>
      </c>
      <c r="AE204" s="15">
        <v>-2.2780952380952399</v>
      </c>
      <c r="AF204" s="7">
        <v>0</v>
      </c>
      <c r="AG204" s="7">
        <v>0</v>
      </c>
      <c r="AH204" s="7">
        <v>1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6">
        <f>VLOOKUP($B204,'[1]výnosy standard'!$A$1:$T$2200,2,FALSE)</f>
        <v>30.33</v>
      </c>
      <c r="AV204" s="6">
        <f>VLOOKUP($B204,'[1]výnosy standard'!$A$1:$T$2200,3,FALSE)</f>
        <v>0</v>
      </c>
      <c r="AW204" s="6">
        <f>VLOOKUP($B204,'[1]výnosy standard'!$A$1:$T$2200,4,FALSE)</f>
        <v>8.74</v>
      </c>
      <c r="AX204" s="6">
        <f>VLOOKUP($B204,'[1]výnosy standard'!$A$1:$T$2200,5,FALSE)</f>
        <v>0</v>
      </c>
      <c r="AY204" s="6">
        <f>VLOOKUP($B204,'[1]výnosy standard'!$A$1:$T$2200,6,FALSE)</f>
        <v>1.01</v>
      </c>
      <c r="AZ204" s="6">
        <f>VLOOKUP($B204,'[1]výnosy standard'!$A$1:$T$2200,7,FALSE)</f>
        <v>0</v>
      </c>
      <c r="BA204" s="6">
        <f>VLOOKUP($B204,'[1]výnosy standard'!$A$1:$T$2200,8,FALSE)</f>
        <v>21.65</v>
      </c>
      <c r="BB204" s="6">
        <f>VLOOKUP($B204,'[1]výnosy standard'!$A$1:$T$2200,9,FALSE)</f>
        <v>7.36</v>
      </c>
      <c r="BC204" s="6">
        <f>VLOOKUP($B204,'[1]výnosy standard'!$A$1:$T$2200,10,FALSE)</f>
        <v>7.36</v>
      </c>
      <c r="BD204" s="6">
        <f>VLOOKUP($B204,'[1]výnosy standard'!$A$1:$T$2200,11,FALSE)</f>
        <v>3.82</v>
      </c>
      <c r="BE204" s="6">
        <f>VLOOKUP($B204,'[1]výnosy standard'!$A$1:$T$2200,12,FALSE)</f>
        <v>0</v>
      </c>
      <c r="BF204" s="6">
        <f>VLOOKUP($B204,'[1]výnosy standard'!$A$1:$T$2200,13,FALSE)</f>
        <v>0</v>
      </c>
      <c r="BG204" s="6">
        <f>VLOOKUP($B204,'[1]výnosy standard'!$A$1:$T$2200,14,FALSE)</f>
        <v>0</v>
      </c>
      <c r="BH204" s="6">
        <f>VLOOKUP($B204,'[1]výnosy standard'!$A$1:$T$2200,15,FALSE)</f>
        <v>0</v>
      </c>
      <c r="BI204" s="6">
        <f>VLOOKUP($B204,'[1]výnosy standard'!$A$1:$T$2200,16,FALSE)</f>
        <v>68.599999999999994</v>
      </c>
      <c r="BJ204" s="6">
        <f>VLOOKUP($B204,'[1]výnosy standard'!$A$1:$T$2200,17,FALSE)</f>
        <v>5.83</v>
      </c>
      <c r="BK204" s="6">
        <f>VLOOKUP($B204,'[1]výnosy standard'!$A$1:$T$2200,18,FALSE)</f>
        <v>5.83</v>
      </c>
      <c r="BL204" s="6">
        <f>VLOOKUP($B204,'[1]výnosy standard'!$A$1:$T$2200,19,FALSE)</f>
        <v>7.51</v>
      </c>
      <c r="BM204" s="6">
        <f>VLOOKUP($B204,'[1]výnosy standard'!$A$1:$T$2200,20,FALSE)</f>
        <v>0</v>
      </c>
      <c r="BN204" s="6">
        <f>VLOOKUP(B204,'[1]pšenice výnos'!$A$2:$E$2200,4)</f>
        <v>7.36</v>
      </c>
      <c r="BO204" s="6">
        <f>VLOOKUP(B204,[1]kukuřice!$A$2:$E$2200,5,FALSE)</f>
        <v>48.517249757180991</v>
      </c>
    </row>
    <row r="205" spans="1:67" hidden="1" x14ac:dyDescent="0.25">
      <c r="A205" s="7">
        <v>447</v>
      </c>
      <c r="B205" s="6" t="s">
        <v>130</v>
      </c>
      <c r="C205" s="13">
        <v>317</v>
      </c>
      <c r="D205" s="7">
        <v>10.491546786040244</v>
      </c>
      <c r="E205" s="6" t="s">
        <v>8</v>
      </c>
      <c r="F205" s="6" t="s">
        <v>33</v>
      </c>
      <c r="G205" s="7">
        <v>10.491546786040244</v>
      </c>
      <c r="H205" s="7">
        <v>10.491546786040244</v>
      </c>
      <c r="I205" s="7">
        <v>10.491546786040244</v>
      </c>
      <c r="J205" s="7">
        <v>6.7673529411764708</v>
      </c>
      <c r="K205" s="14">
        <v>5.9245963255203034</v>
      </c>
      <c r="L205" s="13">
        <v>13</v>
      </c>
      <c r="M205" s="7">
        <v>4.9687940138408306</v>
      </c>
      <c r="N205" s="7">
        <v>-3.7477561696130673E-2</v>
      </c>
      <c r="O205" s="7">
        <v>0.84275661565616744</v>
      </c>
      <c r="P205" s="7">
        <v>5</v>
      </c>
      <c r="Q205" s="7">
        <v>3</v>
      </c>
      <c r="R205" s="7">
        <v>0</v>
      </c>
      <c r="S205" s="15">
        <v>1.7124999999999999</v>
      </c>
      <c r="T205" s="15">
        <v>4.1992424242424304</v>
      </c>
      <c r="U205" s="15">
        <v>6.23577447406395</v>
      </c>
      <c r="V205" s="16">
        <v>16.8</v>
      </c>
      <c r="W205" s="16">
        <v>19.100000000000001</v>
      </c>
      <c r="X205" s="17" t="e">
        <v>#NULL!</v>
      </c>
      <c r="Y205" s="13">
        <v>2</v>
      </c>
      <c r="Z205" s="16">
        <v>3.5</v>
      </c>
      <c r="AA205" s="13">
        <v>22</v>
      </c>
      <c r="AB205" s="15">
        <v>5.2</v>
      </c>
      <c r="AC205" s="15">
        <v>2.9</v>
      </c>
      <c r="AD205" s="15">
        <v>4.9242424242424203</v>
      </c>
      <c r="AE205" s="15">
        <v>1.4242424242424201</v>
      </c>
      <c r="AF205" s="7">
        <v>0</v>
      </c>
      <c r="AG205" s="7">
        <v>0</v>
      </c>
      <c r="AH205" s="7">
        <v>1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6">
        <f>VLOOKUP($B205,'[1]výnosy standard'!$A$1:$T$2200,2,FALSE)</f>
        <v>28.17</v>
      </c>
      <c r="AV205" s="6">
        <f>VLOOKUP($B205,'[1]výnosy standard'!$A$1:$T$2200,3,FALSE)</f>
        <v>0</v>
      </c>
      <c r="AW205" s="6">
        <f>VLOOKUP($B205,'[1]výnosy standard'!$A$1:$T$2200,4,FALSE)</f>
        <v>8.14</v>
      </c>
      <c r="AX205" s="6">
        <f>VLOOKUP($B205,'[1]výnosy standard'!$A$1:$T$2200,5,FALSE)</f>
        <v>0</v>
      </c>
      <c r="AY205" s="6">
        <f>VLOOKUP($B205,'[1]výnosy standard'!$A$1:$T$2200,6,FALSE)</f>
        <v>1.03</v>
      </c>
      <c r="AZ205" s="6">
        <f>VLOOKUP($B205,'[1]výnosy standard'!$A$1:$T$2200,7,FALSE)</f>
        <v>0</v>
      </c>
      <c r="BA205" s="6">
        <f>VLOOKUP($B205,'[1]výnosy standard'!$A$1:$T$2200,8,FALSE)</f>
        <v>20.11</v>
      </c>
      <c r="BB205" s="6">
        <f>VLOOKUP($B205,'[1]výnosy standard'!$A$1:$T$2200,9,FALSE)</f>
        <v>7.38</v>
      </c>
      <c r="BC205" s="6">
        <f>VLOOKUP($B205,'[1]výnosy standard'!$A$1:$T$2200,10,FALSE)</f>
        <v>7.38</v>
      </c>
      <c r="BD205" s="6">
        <f>VLOOKUP($B205,'[1]výnosy standard'!$A$1:$T$2200,11,FALSE)</f>
        <v>3.62</v>
      </c>
      <c r="BE205" s="6">
        <f>VLOOKUP($B205,'[1]výnosy standard'!$A$1:$T$2200,12,FALSE)</f>
        <v>0</v>
      </c>
      <c r="BF205" s="6">
        <f>VLOOKUP($B205,'[1]výnosy standard'!$A$1:$T$2200,13,FALSE)</f>
        <v>0</v>
      </c>
      <c r="BG205" s="6">
        <f>VLOOKUP($B205,'[1]výnosy standard'!$A$1:$T$2200,14,FALSE)</f>
        <v>0</v>
      </c>
      <c r="BH205" s="6">
        <f>VLOOKUP($B205,'[1]výnosy standard'!$A$1:$T$2200,15,FALSE)</f>
        <v>0</v>
      </c>
      <c r="BI205" s="6">
        <f>VLOOKUP($B205,'[1]výnosy standard'!$A$1:$T$2200,16,FALSE)</f>
        <v>72.05</v>
      </c>
      <c r="BJ205" s="6">
        <f>VLOOKUP($B205,'[1]výnosy standard'!$A$1:$T$2200,17,FALSE)</f>
        <v>5.89</v>
      </c>
      <c r="BK205" s="6">
        <f>VLOOKUP($B205,'[1]výnosy standard'!$A$1:$T$2200,18,FALSE)</f>
        <v>5.89</v>
      </c>
      <c r="BL205" s="6">
        <f>VLOOKUP($B205,'[1]výnosy standard'!$A$1:$T$2200,19,FALSE)</f>
        <v>6.97</v>
      </c>
      <c r="BM205" s="6">
        <f>VLOOKUP($B205,'[1]výnosy standard'!$A$1:$T$2200,20,FALSE)</f>
        <v>0</v>
      </c>
      <c r="BN205" s="6">
        <f>VLOOKUP(B205,'[1]pšenice výnos'!$A$2:$E$2200,4)</f>
        <v>7.38</v>
      </c>
      <c r="BO205" s="6">
        <f>VLOOKUP(B205,[1]kukuřice!$A$2:$E$2200,5,FALSE)</f>
        <v>46.768164145287535</v>
      </c>
    </row>
    <row r="206" spans="1:67" hidden="1" x14ac:dyDescent="0.25">
      <c r="A206" s="7">
        <v>687</v>
      </c>
      <c r="B206" s="6" t="s">
        <v>153</v>
      </c>
      <c r="C206" s="13">
        <v>268</v>
      </c>
      <c r="D206" s="7">
        <v>10.553335037808068</v>
      </c>
      <c r="E206" s="6" t="s">
        <v>8</v>
      </c>
      <c r="F206" s="6" t="s">
        <v>33</v>
      </c>
      <c r="G206" s="7">
        <v>10.553335037808068</v>
      </c>
      <c r="H206" s="7">
        <v>10.553335037808068</v>
      </c>
      <c r="I206" s="7">
        <v>10.553335037808068</v>
      </c>
      <c r="J206" s="7">
        <v>5.1168658823529416</v>
      </c>
      <c r="K206" s="14">
        <v>4.4826825541501121</v>
      </c>
      <c r="L206" s="13">
        <v>30</v>
      </c>
      <c r="M206" s="7">
        <v>4.6603296849735125</v>
      </c>
      <c r="N206" s="7">
        <v>-8.2109427381038352E-2</v>
      </c>
      <c r="O206" s="7">
        <v>0.63418332820282952</v>
      </c>
      <c r="P206" s="7">
        <v>5</v>
      </c>
      <c r="Q206" s="7">
        <v>1</v>
      </c>
      <c r="R206" s="7">
        <v>0</v>
      </c>
      <c r="S206" s="17" t="e">
        <v>#NULL!</v>
      </c>
      <c r="T206" s="17" t="e">
        <v>#NULL!</v>
      </c>
      <c r="U206" s="17" t="e">
        <v>#NULL!</v>
      </c>
      <c r="V206" s="17" t="e">
        <v>#NULL!</v>
      </c>
      <c r="W206" s="17" t="e">
        <v>#NULL!</v>
      </c>
      <c r="X206" s="17" t="e">
        <v>#NULL!</v>
      </c>
      <c r="Y206" s="17" t="e">
        <v>#NULL!</v>
      </c>
      <c r="Z206" s="17" t="e">
        <v>#NULL!</v>
      </c>
      <c r="AA206" s="17" t="e">
        <v>#NULL!</v>
      </c>
      <c r="AB206" s="17" t="e">
        <v>#NULL!</v>
      </c>
      <c r="AC206" s="17" t="e">
        <v>#NULL!</v>
      </c>
      <c r="AD206" s="17" t="e">
        <v>#NULL!</v>
      </c>
      <c r="AE206" s="17" t="e">
        <v>#NULL!</v>
      </c>
      <c r="AF206" s="7">
        <v>0</v>
      </c>
      <c r="AG206" s="7">
        <v>0</v>
      </c>
      <c r="AH206" s="7">
        <v>1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6">
        <f>VLOOKUP($B206,'[1]výnosy standard'!$A$1:$T$2200,2,FALSE)</f>
        <v>0</v>
      </c>
      <c r="AV206" s="6">
        <f>VLOOKUP($B206,'[1]výnosy standard'!$A$1:$T$2200,3,FALSE)</f>
        <v>0</v>
      </c>
      <c r="AW206" s="6">
        <f>VLOOKUP($B206,'[1]výnosy standard'!$A$1:$T$2200,4,FALSE)</f>
        <v>0</v>
      </c>
      <c r="AX206" s="6">
        <f>VLOOKUP($B206,'[1]výnosy standard'!$A$1:$T$2200,5,FALSE)</f>
        <v>0</v>
      </c>
      <c r="AY206" s="6">
        <f>VLOOKUP($B206,'[1]výnosy standard'!$A$1:$T$2200,6,FALSE)</f>
        <v>0</v>
      </c>
      <c r="AZ206" s="6">
        <f>VLOOKUP($B206,'[1]výnosy standard'!$A$1:$T$2200,7,FALSE)</f>
        <v>0</v>
      </c>
      <c r="BA206" s="6">
        <f>VLOOKUP($B206,'[1]výnosy standard'!$A$1:$T$2200,8,FALSE)</f>
        <v>0</v>
      </c>
      <c r="BB206" s="6">
        <f>VLOOKUP($B206,'[1]výnosy standard'!$A$1:$T$2200,9,FALSE)</f>
        <v>5.76</v>
      </c>
      <c r="BC206" s="6">
        <f>VLOOKUP($B206,'[1]výnosy standard'!$A$1:$T$2200,10,FALSE)</f>
        <v>5.76</v>
      </c>
      <c r="BD206" s="6">
        <f>VLOOKUP($B206,'[1]výnosy standard'!$A$1:$T$2200,11,FALSE)</f>
        <v>3.33</v>
      </c>
      <c r="BE206" s="6">
        <f>VLOOKUP($B206,'[1]výnosy standard'!$A$1:$T$2200,12,FALSE)</f>
        <v>4.59</v>
      </c>
      <c r="BF206" s="6">
        <f>VLOOKUP($B206,'[1]výnosy standard'!$A$1:$T$2200,13,FALSE)</f>
        <v>0</v>
      </c>
      <c r="BG206" s="6">
        <f>VLOOKUP($B206,'[1]výnosy standard'!$A$1:$T$2200,14,FALSE)</f>
        <v>0</v>
      </c>
      <c r="BH206" s="6">
        <f>VLOOKUP($B206,'[1]výnosy standard'!$A$1:$T$2200,15,FALSE)</f>
        <v>0</v>
      </c>
      <c r="BI206" s="6">
        <f>VLOOKUP($B206,'[1]výnosy standard'!$A$1:$T$2200,16,FALSE)</f>
        <v>0</v>
      </c>
      <c r="BJ206" s="6">
        <f>VLOOKUP($B206,'[1]výnosy standard'!$A$1:$T$2200,17,FALSE)</f>
        <v>4.3899999999999997</v>
      </c>
      <c r="BK206" s="6">
        <f>VLOOKUP($B206,'[1]výnosy standard'!$A$1:$T$2200,18,FALSE)</f>
        <v>4.3899999999999997</v>
      </c>
      <c r="BL206" s="6">
        <f>VLOOKUP($B206,'[1]výnosy standard'!$A$1:$T$2200,19,FALSE)</f>
        <v>5.5</v>
      </c>
      <c r="BM206" s="6">
        <f>VLOOKUP($B206,'[1]výnosy standard'!$A$1:$T$2200,20,FALSE)</f>
        <v>0</v>
      </c>
      <c r="BN206" s="6">
        <f>VLOOKUP(B206,'[1]pšenice výnos'!$A$2:$E$2200,4)</f>
        <v>5.76</v>
      </c>
      <c r="BO206" s="6">
        <f>VLOOKUP(B206,[1]kukuřice!$A$2:$E$2200,5,FALSE)</f>
        <v>39.303309162886016</v>
      </c>
    </row>
    <row r="207" spans="1:67" hidden="1" x14ac:dyDescent="0.25">
      <c r="A207" s="7">
        <v>592</v>
      </c>
      <c r="B207" s="6" t="s">
        <v>132</v>
      </c>
      <c r="C207" s="13">
        <v>452</v>
      </c>
      <c r="D207" s="7">
        <v>10.582142323589464</v>
      </c>
      <c r="E207" s="6" t="s">
        <v>8</v>
      </c>
      <c r="F207" s="6" t="s">
        <v>33</v>
      </c>
      <c r="G207" s="7">
        <v>10.582142323589464</v>
      </c>
      <c r="H207" s="7">
        <v>10.582142323589464</v>
      </c>
      <c r="I207" s="7">
        <v>10.582142323589464</v>
      </c>
      <c r="J207" s="7">
        <v>4.7249411764705878</v>
      </c>
      <c r="K207" s="14">
        <v>5.1741057034603566</v>
      </c>
      <c r="L207" s="13">
        <v>22</v>
      </c>
      <c r="M207" s="7">
        <v>4.6603296849735125</v>
      </c>
      <c r="N207" s="7">
        <v>-8.2109427381038352E-2</v>
      </c>
      <c r="O207" s="7">
        <v>-0.44916452698976883</v>
      </c>
      <c r="P207" s="7">
        <v>6</v>
      </c>
      <c r="Q207" s="7">
        <v>6</v>
      </c>
      <c r="R207" s="7">
        <v>0</v>
      </c>
      <c r="S207" s="15">
        <v>2.7733333333333299</v>
      </c>
      <c r="T207" s="15">
        <v>6.2581544568491898</v>
      </c>
      <c r="U207" s="15">
        <v>7.8250000000000002</v>
      </c>
      <c r="V207" s="16">
        <v>17.3</v>
      </c>
      <c r="W207" s="16">
        <v>18</v>
      </c>
      <c r="X207" s="17" t="e">
        <v>#NULL!</v>
      </c>
      <c r="Y207" s="13">
        <v>2</v>
      </c>
      <c r="Z207" s="16">
        <v>3.5</v>
      </c>
      <c r="AA207" s="13">
        <v>22</v>
      </c>
      <c r="AB207" s="15">
        <v>4.7</v>
      </c>
      <c r="AC207" s="15">
        <v>4</v>
      </c>
      <c r="AD207" s="15">
        <v>7.2581544568491898</v>
      </c>
      <c r="AE207" s="15">
        <v>3.7581544568491898</v>
      </c>
      <c r="AF207" s="7">
        <v>0</v>
      </c>
      <c r="AG207" s="7">
        <v>0</v>
      </c>
      <c r="AH207" s="7">
        <v>1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6">
        <f>VLOOKUP($B207,'[1]výnosy standard'!$A$1:$T$2200,2,FALSE)</f>
        <v>0</v>
      </c>
      <c r="AV207" s="6">
        <f>VLOOKUP($B207,'[1]výnosy standard'!$A$1:$T$2200,3,FALSE)</f>
        <v>0</v>
      </c>
      <c r="AW207" s="6">
        <f>VLOOKUP($B207,'[1]výnosy standard'!$A$1:$T$2200,4,FALSE)</f>
        <v>0</v>
      </c>
      <c r="AX207" s="6">
        <f>VLOOKUP($B207,'[1]výnosy standard'!$A$1:$T$2200,5,FALSE)</f>
        <v>0</v>
      </c>
      <c r="AY207" s="6">
        <f>VLOOKUP($B207,'[1]výnosy standard'!$A$1:$T$2200,6,FALSE)</f>
        <v>0</v>
      </c>
      <c r="AZ207" s="6">
        <f>VLOOKUP($B207,'[1]výnosy standard'!$A$1:$T$2200,7,FALSE)</f>
        <v>0</v>
      </c>
      <c r="BA207" s="6">
        <f>VLOOKUP($B207,'[1]výnosy standard'!$A$1:$T$2200,8,FALSE)</f>
        <v>0</v>
      </c>
      <c r="BB207" s="6">
        <f>VLOOKUP($B207,'[1]výnosy standard'!$A$1:$T$2200,9,FALSE)</f>
        <v>6.82</v>
      </c>
      <c r="BC207" s="6">
        <f>VLOOKUP($B207,'[1]výnosy standard'!$A$1:$T$2200,10,FALSE)</f>
        <v>6.82</v>
      </c>
      <c r="BD207" s="6">
        <f>VLOOKUP($B207,'[1]výnosy standard'!$A$1:$T$2200,11,FALSE)</f>
        <v>3.75</v>
      </c>
      <c r="BE207" s="6">
        <f>VLOOKUP($B207,'[1]výnosy standard'!$A$1:$T$2200,12,FALSE)</f>
        <v>6.31</v>
      </c>
      <c r="BF207" s="6">
        <f>VLOOKUP($B207,'[1]výnosy standard'!$A$1:$T$2200,13,FALSE)</f>
        <v>0</v>
      </c>
      <c r="BG207" s="6">
        <f>VLOOKUP($B207,'[1]výnosy standard'!$A$1:$T$2200,14,FALSE)</f>
        <v>0</v>
      </c>
      <c r="BH207" s="6">
        <f>VLOOKUP($B207,'[1]výnosy standard'!$A$1:$T$2200,15,FALSE)</f>
        <v>0</v>
      </c>
      <c r="BI207" s="6">
        <f>VLOOKUP($B207,'[1]výnosy standard'!$A$1:$T$2200,16,FALSE)</f>
        <v>0</v>
      </c>
      <c r="BJ207" s="6">
        <f>VLOOKUP($B207,'[1]výnosy standard'!$A$1:$T$2200,17,FALSE)</f>
        <v>5.47</v>
      </c>
      <c r="BK207" s="6">
        <f>VLOOKUP($B207,'[1]výnosy standard'!$A$1:$T$2200,18,FALSE)</f>
        <v>5.47</v>
      </c>
      <c r="BL207" s="6">
        <f>VLOOKUP($B207,'[1]výnosy standard'!$A$1:$T$2200,19,FALSE)</f>
        <v>5.69</v>
      </c>
      <c r="BM207" s="6">
        <f>VLOOKUP($B207,'[1]výnosy standard'!$A$1:$T$2200,20,FALSE)</f>
        <v>0</v>
      </c>
      <c r="BN207" s="6">
        <f>VLOOKUP(B207,'[1]pšenice výnos'!$A$2:$E$2200,4)</f>
        <v>6.82</v>
      </c>
      <c r="BO207" s="6">
        <f>VLOOKUP(B207,[1]kukuřice!$A$2:$E$2200,5,FALSE)</f>
        <v>47.744977912091997</v>
      </c>
    </row>
    <row r="208" spans="1:67" hidden="1" x14ac:dyDescent="0.25">
      <c r="A208" s="7">
        <v>3885</v>
      </c>
      <c r="B208" s="6" t="s">
        <v>154</v>
      </c>
      <c r="C208" s="13">
        <v>308</v>
      </c>
      <c r="D208" s="7">
        <v>10.587200882697745</v>
      </c>
      <c r="E208" s="6" t="s">
        <v>8</v>
      </c>
      <c r="F208" s="6" t="s">
        <v>33</v>
      </c>
      <c r="G208" s="7">
        <v>10.587200882697745</v>
      </c>
      <c r="H208" s="7">
        <v>9.9131094407282259</v>
      </c>
      <c r="I208" s="7">
        <v>9.9131094407282259</v>
      </c>
      <c r="J208" s="7">
        <v>6.9604799999999996</v>
      </c>
      <c r="K208" s="14">
        <v>5.4359513890113229</v>
      </c>
      <c r="L208" s="13">
        <v>25</v>
      </c>
      <c r="M208" s="7">
        <v>4.6603296849735125</v>
      </c>
      <c r="N208" s="7">
        <v>-8.2109427381038352E-2</v>
      </c>
      <c r="O208" s="7">
        <v>1.5245286109886766</v>
      </c>
      <c r="P208" s="7">
        <v>6</v>
      </c>
      <c r="Q208" s="7">
        <v>3</v>
      </c>
      <c r="R208" s="7">
        <v>0</v>
      </c>
      <c r="S208" s="15">
        <v>1.05277777777778</v>
      </c>
      <c r="T208" s="15">
        <v>3.5155555555555602</v>
      </c>
      <c r="U208" s="15">
        <v>5.7066446208112902</v>
      </c>
      <c r="V208" s="16">
        <v>17</v>
      </c>
      <c r="W208" s="16">
        <v>15.5</v>
      </c>
      <c r="X208" s="13">
        <v>-1</v>
      </c>
      <c r="Y208" s="13">
        <v>3</v>
      </c>
      <c r="Z208" s="16">
        <v>4</v>
      </c>
      <c r="AA208" s="13">
        <v>17</v>
      </c>
      <c r="AB208" s="15">
        <v>0</v>
      </c>
      <c r="AC208" s="15">
        <v>1.5</v>
      </c>
      <c r="AD208" s="15">
        <v>3.8905555555555602</v>
      </c>
      <c r="AE208" s="15">
        <v>-0.10944444444444</v>
      </c>
      <c r="AF208" s="7">
        <v>0</v>
      </c>
      <c r="AG208" s="7">
        <v>0</v>
      </c>
      <c r="AH208" s="7">
        <v>1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6">
        <f>VLOOKUP($B208,'[1]výnosy standard'!$A$1:$T$2200,2,FALSE)</f>
        <v>0</v>
      </c>
      <c r="AV208" s="6">
        <f>VLOOKUP($B208,'[1]výnosy standard'!$A$1:$T$2200,3,FALSE)</f>
        <v>0</v>
      </c>
      <c r="AW208" s="6">
        <f>VLOOKUP($B208,'[1]výnosy standard'!$A$1:$T$2200,4,FALSE)</f>
        <v>7.71</v>
      </c>
      <c r="AX208" s="6">
        <f>VLOOKUP($B208,'[1]výnosy standard'!$A$1:$T$2200,5,FALSE)</f>
        <v>0</v>
      </c>
      <c r="AY208" s="6">
        <f>VLOOKUP($B208,'[1]výnosy standard'!$A$1:$T$2200,6,FALSE)</f>
        <v>0.95</v>
      </c>
      <c r="AZ208" s="6">
        <f>VLOOKUP($B208,'[1]výnosy standard'!$A$1:$T$2200,7,FALSE)</f>
        <v>0</v>
      </c>
      <c r="BA208" s="6">
        <f>VLOOKUP($B208,'[1]výnosy standard'!$A$1:$T$2200,8,FALSE)</f>
        <v>19.989999999999998</v>
      </c>
      <c r="BB208" s="6">
        <f>VLOOKUP($B208,'[1]výnosy standard'!$A$1:$T$2200,9,FALSE)</f>
        <v>6.27</v>
      </c>
      <c r="BC208" s="6">
        <f>VLOOKUP($B208,'[1]výnosy standard'!$A$1:$T$2200,10,FALSE)</f>
        <v>6.27</v>
      </c>
      <c r="BD208" s="6">
        <f>VLOOKUP($B208,'[1]výnosy standard'!$A$1:$T$2200,11,FALSE)</f>
        <v>3.67</v>
      </c>
      <c r="BE208" s="6">
        <f>VLOOKUP($B208,'[1]výnosy standard'!$A$1:$T$2200,12,FALSE)</f>
        <v>6.3</v>
      </c>
      <c r="BF208" s="6">
        <f>VLOOKUP($B208,'[1]výnosy standard'!$A$1:$T$2200,13,FALSE)</f>
        <v>0</v>
      </c>
      <c r="BG208" s="6">
        <f>VLOOKUP($B208,'[1]výnosy standard'!$A$1:$T$2200,14,FALSE)</f>
        <v>3.58</v>
      </c>
      <c r="BH208" s="6">
        <f>VLOOKUP($B208,'[1]výnosy standard'!$A$1:$T$2200,15,FALSE)</f>
        <v>0</v>
      </c>
      <c r="BI208" s="6">
        <f>VLOOKUP($B208,'[1]výnosy standard'!$A$1:$T$2200,16,FALSE)</f>
        <v>66.58</v>
      </c>
      <c r="BJ208" s="6">
        <f>VLOOKUP($B208,'[1]výnosy standard'!$A$1:$T$2200,17,FALSE)</f>
        <v>5.26</v>
      </c>
      <c r="BK208" s="6">
        <f>VLOOKUP($B208,'[1]výnosy standard'!$A$1:$T$2200,18,FALSE)</f>
        <v>5.26</v>
      </c>
      <c r="BL208" s="6">
        <f>VLOOKUP($B208,'[1]výnosy standard'!$A$1:$T$2200,19,FALSE)</f>
        <v>6.68</v>
      </c>
      <c r="BM208" s="6">
        <f>VLOOKUP($B208,'[1]výnosy standard'!$A$1:$T$2200,20,FALSE)</f>
        <v>0</v>
      </c>
      <c r="BN208" s="6">
        <f>VLOOKUP(B208,'[1]pšenice výnos'!$A$2:$E$2200,4)</f>
        <v>6.27</v>
      </c>
      <c r="BO208" s="6">
        <f>VLOOKUP(B208,[1]kukuřice!$A$2:$E$2200,5,FALSE)</f>
        <v>37.701854317135876</v>
      </c>
    </row>
    <row r="209" spans="1:67" hidden="1" x14ac:dyDescent="0.25">
      <c r="A209" s="7">
        <v>406</v>
      </c>
      <c r="B209" s="6" t="s">
        <v>142</v>
      </c>
      <c r="C209" s="13">
        <v>477</v>
      </c>
      <c r="D209" s="7">
        <v>10.664410465598831</v>
      </c>
      <c r="E209" s="6" t="s">
        <v>8</v>
      </c>
      <c r="F209" s="6" t="s">
        <v>33</v>
      </c>
      <c r="G209" s="7">
        <v>10.664410465598831</v>
      </c>
      <c r="H209" s="7">
        <v>10.664410465598831</v>
      </c>
      <c r="I209" s="7">
        <v>10.664410465598831</v>
      </c>
      <c r="J209" s="7">
        <v>7.3140470588235296</v>
      </c>
      <c r="K209" s="14">
        <v>5.823331995034045</v>
      </c>
      <c r="L209" s="13">
        <v>18</v>
      </c>
      <c r="M209" s="7">
        <v>4.9687940138408306</v>
      </c>
      <c r="N209" s="7">
        <v>-3.7477561696130673E-2</v>
      </c>
      <c r="O209" s="7">
        <v>1.4907150637894846</v>
      </c>
      <c r="P209" s="7">
        <v>3</v>
      </c>
      <c r="Q209" s="7">
        <v>2</v>
      </c>
      <c r="R209" s="7">
        <v>2</v>
      </c>
      <c r="S209" s="15">
        <v>2.6458333333333299</v>
      </c>
      <c r="T209" s="15">
        <v>4.8409803921568599</v>
      </c>
      <c r="U209" s="15">
        <v>6.3139583333333302</v>
      </c>
      <c r="V209" s="16">
        <v>15.3</v>
      </c>
      <c r="W209" s="16">
        <v>15.7</v>
      </c>
      <c r="X209" s="13">
        <v>-1</v>
      </c>
      <c r="Y209" s="13">
        <v>2</v>
      </c>
      <c r="Z209" s="16">
        <v>3.5</v>
      </c>
      <c r="AA209" s="13">
        <v>22</v>
      </c>
      <c r="AB209" s="15">
        <v>6.7</v>
      </c>
      <c r="AC209" s="15">
        <v>6.3</v>
      </c>
      <c r="AD209" s="15">
        <v>6.4159803921568601</v>
      </c>
      <c r="AE209" s="15">
        <v>2.9159803921568601</v>
      </c>
      <c r="AF209" s="7">
        <v>0</v>
      </c>
      <c r="AG209" s="7">
        <v>0</v>
      </c>
      <c r="AH209" s="7">
        <v>1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6">
        <f>VLOOKUP($B209,'[1]výnosy standard'!$A$1:$T$2200,2,FALSE)</f>
        <v>0</v>
      </c>
      <c r="AV209" s="6">
        <f>VLOOKUP($B209,'[1]výnosy standard'!$A$1:$T$2200,3,FALSE)</f>
        <v>0</v>
      </c>
      <c r="AW209" s="6">
        <f>VLOOKUP($B209,'[1]výnosy standard'!$A$1:$T$2200,4,FALSE)</f>
        <v>0</v>
      </c>
      <c r="AX209" s="6">
        <f>VLOOKUP($B209,'[1]výnosy standard'!$A$1:$T$2200,5,FALSE)</f>
        <v>0</v>
      </c>
      <c r="AY209" s="6">
        <f>VLOOKUP($B209,'[1]výnosy standard'!$A$1:$T$2200,6,FALSE)</f>
        <v>0</v>
      </c>
      <c r="AZ209" s="6">
        <f>VLOOKUP($B209,'[1]výnosy standard'!$A$1:$T$2200,7,FALSE)</f>
        <v>0</v>
      </c>
      <c r="BA209" s="6">
        <f>VLOOKUP($B209,'[1]výnosy standard'!$A$1:$T$2200,8,FALSE)</f>
        <v>0</v>
      </c>
      <c r="BB209" s="6">
        <f>VLOOKUP($B209,'[1]výnosy standard'!$A$1:$T$2200,9,FALSE)</f>
        <v>6.82</v>
      </c>
      <c r="BC209" s="6">
        <f>VLOOKUP($B209,'[1]výnosy standard'!$A$1:$T$2200,10,FALSE)</f>
        <v>6.82</v>
      </c>
      <c r="BD209" s="6">
        <f>VLOOKUP($B209,'[1]výnosy standard'!$A$1:$T$2200,11,FALSE)</f>
        <v>3.77</v>
      </c>
      <c r="BE209" s="6">
        <f>VLOOKUP($B209,'[1]výnosy standard'!$A$1:$T$2200,12,FALSE)</f>
        <v>6.58</v>
      </c>
      <c r="BF209" s="6">
        <f>VLOOKUP($B209,'[1]výnosy standard'!$A$1:$T$2200,13,FALSE)</f>
        <v>0</v>
      </c>
      <c r="BG209" s="6">
        <f>VLOOKUP($B209,'[1]výnosy standard'!$A$1:$T$2200,14,FALSE)</f>
        <v>0</v>
      </c>
      <c r="BH209" s="6">
        <f>VLOOKUP($B209,'[1]výnosy standard'!$A$1:$T$2200,15,FALSE)</f>
        <v>0</v>
      </c>
      <c r="BI209" s="6">
        <f>VLOOKUP($B209,'[1]výnosy standard'!$A$1:$T$2200,16,FALSE)</f>
        <v>0</v>
      </c>
      <c r="BJ209" s="6">
        <f>VLOOKUP($B209,'[1]výnosy standard'!$A$1:$T$2200,17,FALSE)</f>
        <v>5.54</v>
      </c>
      <c r="BK209" s="6">
        <f>VLOOKUP($B209,'[1]výnosy standard'!$A$1:$T$2200,18,FALSE)</f>
        <v>5.54</v>
      </c>
      <c r="BL209" s="6">
        <f>VLOOKUP($B209,'[1]výnosy standard'!$A$1:$T$2200,19,FALSE)</f>
        <v>6.65</v>
      </c>
      <c r="BM209" s="6">
        <f>VLOOKUP($B209,'[1]výnosy standard'!$A$1:$T$2200,20,FALSE)</f>
        <v>0</v>
      </c>
      <c r="BN209" s="6">
        <f>VLOOKUP(B209,'[1]pšenice výnos'!$A$2:$E$2200,4)</f>
        <v>6.82</v>
      </c>
      <c r="BO209" s="6">
        <f>VLOOKUP(B209,[1]kukuřice!$A$2:$E$2200,5,FALSE)</f>
        <v>43.191266145909822</v>
      </c>
    </row>
    <row r="210" spans="1:67" hidden="1" x14ac:dyDescent="0.25">
      <c r="A210" s="7">
        <v>518</v>
      </c>
      <c r="B210" s="6" t="s">
        <v>153</v>
      </c>
      <c r="C210" s="13">
        <v>272</v>
      </c>
      <c r="D210" s="7">
        <v>10.719695901886221</v>
      </c>
      <c r="E210" s="6" t="s">
        <v>8</v>
      </c>
      <c r="F210" s="6" t="s">
        <v>33</v>
      </c>
      <c r="G210" s="7">
        <v>10.719695901886221</v>
      </c>
      <c r="H210" s="7">
        <v>10.719695901886221</v>
      </c>
      <c r="I210" s="7">
        <v>10.719695901886221</v>
      </c>
      <c r="J210" s="7">
        <v>6.3434635294117649</v>
      </c>
      <c r="K210" s="14">
        <v>6.2425889864879469</v>
      </c>
      <c r="L210" s="13">
        <v>30</v>
      </c>
      <c r="M210" s="7">
        <v>4.6603296849735125</v>
      </c>
      <c r="N210" s="7">
        <v>-8.2109427381038352E-2</v>
      </c>
      <c r="O210" s="7">
        <v>0.10087454292381803</v>
      </c>
      <c r="P210" s="7">
        <v>5</v>
      </c>
      <c r="Q210" s="7">
        <v>1</v>
      </c>
      <c r="R210" s="7">
        <v>0</v>
      </c>
      <c r="S210" s="17" t="e">
        <v>#NULL!</v>
      </c>
      <c r="T210" s="17" t="e">
        <v>#NULL!</v>
      </c>
      <c r="U210" s="17" t="e">
        <v>#NULL!</v>
      </c>
      <c r="V210" s="17" t="e">
        <v>#NULL!</v>
      </c>
      <c r="W210" s="17" t="e">
        <v>#NULL!</v>
      </c>
      <c r="X210" s="17" t="e">
        <v>#NULL!</v>
      </c>
      <c r="Y210" s="17" t="e">
        <v>#NULL!</v>
      </c>
      <c r="Z210" s="17" t="e">
        <v>#NULL!</v>
      </c>
      <c r="AA210" s="17" t="e">
        <v>#NULL!</v>
      </c>
      <c r="AB210" s="17" t="e">
        <v>#NULL!</v>
      </c>
      <c r="AC210" s="17" t="e">
        <v>#NULL!</v>
      </c>
      <c r="AD210" s="17" t="e">
        <v>#NULL!</v>
      </c>
      <c r="AE210" s="17" t="e">
        <v>#NULL!</v>
      </c>
      <c r="AF210" s="7">
        <v>0</v>
      </c>
      <c r="AG210" s="7">
        <v>0</v>
      </c>
      <c r="AH210" s="7">
        <v>1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6">
        <f>VLOOKUP($B210,'[1]výnosy standard'!$A$1:$T$2200,2,FALSE)</f>
        <v>0</v>
      </c>
      <c r="AV210" s="6">
        <f>VLOOKUP($B210,'[1]výnosy standard'!$A$1:$T$2200,3,FALSE)</f>
        <v>0</v>
      </c>
      <c r="AW210" s="6">
        <f>VLOOKUP($B210,'[1]výnosy standard'!$A$1:$T$2200,4,FALSE)</f>
        <v>0</v>
      </c>
      <c r="AX210" s="6">
        <f>VLOOKUP($B210,'[1]výnosy standard'!$A$1:$T$2200,5,FALSE)</f>
        <v>0</v>
      </c>
      <c r="AY210" s="6">
        <f>VLOOKUP($B210,'[1]výnosy standard'!$A$1:$T$2200,6,FALSE)</f>
        <v>0</v>
      </c>
      <c r="AZ210" s="6">
        <f>VLOOKUP($B210,'[1]výnosy standard'!$A$1:$T$2200,7,FALSE)</f>
        <v>0</v>
      </c>
      <c r="BA210" s="6">
        <f>VLOOKUP($B210,'[1]výnosy standard'!$A$1:$T$2200,8,FALSE)</f>
        <v>0</v>
      </c>
      <c r="BB210" s="6">
        <f>VLOOKUP($B210,'[1]výnosy standard'!$A$1:$T$2200,9,FALSE)</f>
        <v>5.76</v>
      </c>
      <c r="BC210" s="6">
        <f>VLOOKUP($B210,'[1]výnosy standard'!$A$1:$T$2200,10,FALSE)</f>
        <v>5.76</v>
      </c>
      <c r="BD210" s="6">
        <f>VLOOKUP($B210,'[1]výnosy standard'!$A$1:$T$2200,11,FALSE)</f>
        <v>3.33</v>
      </c>
      <c r="BE210" s="6">
        <f>VLOOKUP($B210,'[1]výnosy standard'!$A$1:$T$2200,12,FALSE)</f>
        <v>4.59</v>
      </c>
      <c r="BF210" s="6">
        <f>VLOOKUP($B210,'[1]výnosy standard'!$A$1:$T$2200,13,FALSE)</f>
        <v>0</v>
      </c>
      <c r="BG210" s="6">
        <f>VLOOKUP($B210,'[1]výnosy standard'!$A$1:$T$2200,14,FALSE)</f>
        <v>0</v>
      </c>
      <c r="BH210" s="6">
        <f>VLOOKUP($B210,'[1]výnosy standard'!$A$1:$T$2200,15,FALSE)</f>
        <v>0</v>
      </c>
      <c r="BI210" s="6">
        <f>VLOOKUP($B210,'[1]výnosy standard'!$A$1:$T$2200,16,FALSE)</f>
        <v>0</v>
      </c>
      <c r="BJ210" s="6">
        <f>VLOOKUP($B210,'[1]výnosy standard'!$A$1:$T$2200,17,FALSE)</f>
        <v>4.3899999999999997</v>
      </c>
      <c r="BK210" s="6">
        <f>VLOOKUP($B210,'[1]výnosy standard'!$A$1:$T$2200,18,FALSE)</f>
        <v>4.3899999999999997</v>
      </c>
      <c r="BL210" s="6">
        <f>VLOOKUP($B210,'[1]výnosy standard'!$A$1:$T$2200,19,FALSE)</f>
        <v>5.5</v>
      </c>
      <c r="BM210" s="6">
        <f>VLOOKUP($B210,'[1]výnosy standard'!$A$1:$T$2200,20,FALSE)</f>
        <v>0</v>
      </c>
      <c r="BN210" s="6">
        <f>VLOOKUP(B210,'[1]pšenice výnos'!$A$2:$E$2200,4)</f>
        <v>5.76</v>
      </c>
      <c r="BO210" s="6">
        <f>VLOOKUP(B210,[1]kukuřice!$A$2:$E$2200,5,FALSE)</f>
        <v>39.303309162886016</v>
      </c>
    </row>
    <row r="211" spans="1:67" hidden="1" x14ac:dyDescent="0.25">
      <c r="A211" s="7">
        <v>676</v>
      </c>
      <c r="B211" s="6" t="s">
        <v>128</v>
      </c>
      <c r="C211" s="13">
        <v>134</v>
      </c>
      <c r="D211" s="7">
        <v>10.881160657136762</v>
      </c>
      <c r="E211" s="6" t="s">
        <v>8</v>
      </c>
      <c r="F211" s="6" t="s">
        <v>33</v>
      </c>
      <c r="G211" s="7">
        <v>10.881160657136762</v>
      </c>
      <c r="H211" s="7">
        <v>10.881160657136762</v>
      </c>
      <c r="I211" s="7">
        <v>10.881160657136762</v>
      </c>
      <c r="J211" s="7">
        <v>5.5141176470588231</v>
      </c>
      <c r="K211" s="14">
        <v>6.0988969904505277</v>
      </c>
      <c r="L211" s="13">
        <v>13</v>
      </c>
      <c r="M211" s="7">
        <v>4.9687940138408306</v>
      </c>
      <c r="N211" s="7">
        <v>-3.7477561696130673E-2</v>
      </c>
      <c r="O211" s="7">
        <v>-0.58477934339170456</v>
      </c>
      <c r="P211" s="7">
        <v>5</v>
      </c>
      <c r="Q211" s="7">
        <v>4</v>
      </c>
      <c r="R211" s="7">
        <v>0</v>
      </c>
      <c r="S211" s="15">
        <v>1.85666666666667</v>
      </c>
      <c r="T211" s="15">
        <v>4.9924102564102597</v>
      </c>
      <c r="U211" s="15">
        <v>6.8870909090909098</v>
      </c>
      <c r="V211" s="16">
        <v>17.5</v>
      </c>
      <c r="W211" s="16">
        <v>18.7</v>
      </c>
      <c r="X211" s="17" t="e">
        <v>#NULL!</v>
      </c>
      <c r="Y211" s="13">
        <v>2</v>
      </c>
      <c r="Z211" s="16">
        <v>3.5</v>
      </c>
      <c r="AA211" s="13">
        <v>22</v>
      </c>
      <c r="AB211" s="15">
        <v>4.5</v>
      </c>
      <c r="AC211" s="15">
        <v>3.3</v>
      </c>
      <c r="AD211" s="15">
        <v>5.8174102564102599</v>
      </c>
      <c r="AE211" s="15">
        <v>2.3174102564102599</v>
      </c>
      <c r="AF211" s="7">
        <v>0</v>
      </c>
      <c r="AG211" s="7">
        <v>0</v>
      </c>
      <c r="AH211" s="7">
        <v>1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6">
        <f>VLOOKUP($B211,'[1]výnosy standard'!$A$1:$T$2200,2,FALSE)</f>
        <v>29.74</v>
      </c>
      <c r="AV211" s="6">
        <f>VLOOKUP($B211,'[1]výnosy standard'!$A$1:$T$2200,3,FALSE)</f>
        <v>0</v>
      </c>
      <c r="AW211" s="6">
        <f>VLOOKUP($B211,'[1]výnosy standard'!$A$1:$T$2200,4,FALSE)</f>
        <v>8.17</v>
      </c>
      <c r="AX211" s="6">
        <f>VLOOKUP($B211,'[1]výnosy standard'!$A$1:$T$2200,5,FALSE)</f>
        <v>0</v>
      </c>
      <c r="AY211" s="6">
        <f>VLOOKUP($B211,'[1]výnosy standard'!$A$1:$T$2200,6,FALSE)</f>
        <v>1.04</v>
      </c>
      <c r="AZ211" s="6">
        <f>VLOOKUP($B211,'[1]výnosy standard'!$A$1:$T$2200,7,FALSE)</f>
        <v>0</v>
      </c>
      <c r="BA211" s="6">
        <f>VLOOKUP($B211,'[1]výnosy standard'!$A$1:$T$2200,8,FALSE)</f>
        <v>21.23</v>
      </c>
      <c r="BB211" s="6">
        <f>VLOOKUP($B211,'[1]výnosy standard'!$A$1:$T$2200,9,FALSE)</f>
        <v>7.52</v>
      </c>
      <c r="BC211" s="6">
        <f>VLOOKUP($B211,'[1]výnosy standard'!$A$1:$T$2200,10,FALSE)</f>
        <v>7.52</v>
      </c>
      <c r="BD211" s="6">
        <f>VLOOKUP($B211,'[1]výnosy standard'!$A$1:$T$2200,11,FALSE)</f>
        <v>3.66</v>
      </c>
      <c r="BE211" s="6">
        <f>VLOOKUP($B211,'[1]výnosy standard'!$A$1:$T$2200,12,FALSE)</f>
        <v>0</v>
      </c>
      <c r="BF211" s="6">
        <f>VLOOKUP($B211,'[1]výnosy standard'!$A$1:$T$2200,13,FALSE)</f>
        <v>0</v>
      </c>
      <c r="BG211" s="6">
        <f>VLOOKUP($B211,'[1]výnosy standard'!$A$1:$T$2200,14,FALSE)</f>
        <v>0</v>
      </c>
      <c r="BH211" s="6">
        <f>VLOOKUP($B211,'[1]výnosy standard'!$A$1:$T$2200,15,FALSE)</f>
        <v>0</v>
      </c>
      <c r="BI211" s="6">
        <f>VLOOKUP($B211,'[1]výnosy standard'!$A$1:$T$2200,16,FALSE)</f>
        <v>70.680000000000007</v>
      </c>
      <c r="BJ211" s="6">
        <f>VLOOKUP($B211,'[1]výnosy standard'!$A$1:$T$2200,17,FALSE)</f>
        <v>5.76</v>
      </c>
      <c r="BK211" s="6">
        <f>VLOOKUP($B211,'[1]výnosy standard'!$A$1:$T$2200,18,FALSE)</f>
        <v>5.76</v>
      </c>
      <c r="BL211" s="6">
        <f>VLOOKUP($B211,'[1]výnosy standard'!$A$1:$T$2200,19,FALSE)</f>
        <v>7.29</v>
      </c>
      <c r="BM211" s="6">
        <f>VLOOKUP($B211,'[1]výnosy standard'!$A$1:$T$2200,20,FALSE)</f>
        <v>0</v>
      </c>
      <c r="BN211" s="6">
        <f>VLOOKUP(B211,'[1]pšenice výnos'!$A$2:$E$2200,4)</f>
        <v>7.52</v>
      </c>
      <c r="BO211" s="6">
        <f>VLOOKUP(B211,[1]kukuřice!$A$2:$E$2200,5,FALSE)</f>
        <v>47.632768964803049</v>
      </c>
    </row>
    <row r="212" spans="1:67" hidden="1" x14ac:dyDescent="0.25">
      <c r="A212" s="7">
        <v>557</v>
      </c>
      <c r="B212" s="6" t="s">
        <v>155</v>
      </c>
      <c r="C212" s="13">
        <v>314</v>
      </c>
      <c r="D212" s="7">
        <v>10.893574915496503</v>
      </c>
      <c r="E212" s="6" t="s">
        <v>8</v>
      </c>
      <c r="F212" s="6" t="s">
        <v>33</v>
      </c>
      <c r="G212" s="7">
        <v>10.893574915496503</v>
      </c>
      <c r="H212" s="7">
        <v>6.9722877327487405</v>
      </c>
      <c r="I212" s="7">
        <v>6.9722877327487405</v>
      </c>
      <c r="J212" s="7">
        <v>5.593572941176471</v>
      </c>
      <c r="K212" s="14">
        <v>5.0104263581539312</v>
      </c>
      <c r="L212" s="13">
        <v>30</v>
      </c>
      <c r="M212" s="7">
        <v>4.6603296849735125</v>
      </c>
      <c r="N212" s="7">
        <v>-8.2109427381038352E-2</v>
      </c>
      <c r="O212" s="7">
        <v>0.58314658302253974</v>
      </c>
      <c r="P212" s="7">
        <v>3</v>
      </c>
      <c r="Q212" s="7">
        <v>0</v>
      </c>
      <c r="R212" s="7">
        <v>0</v>
      </c>
      <c r="S212" s="17" t="e">
        <v>#NULL!</v>
      </c>
      <c r="T212" s="17" t="e">
        <v>#NULL!</v>
      </c>
      <c r="U212" s="17" t="e">
        <v>#NULL!</v>
      </c>
      <c r="V212" s="17" t="e">
        <v>#NULL!</v>
      </c>
      <c r="W212" s="17" t="e">
        <v>#NULL!</v>
      </c>
      <c r="X212" s="17" t="e">
        <v>#NULL!</v>
      </c>
      <c r="Y212" s="17" t="e">
        <v>#NULL!</v>
      </c>
      <c r="Z212" s="17" t="e">
        <v>#NULL!</v>
      </c>
      <c r="AA212" s="17" t="e">
        <v>#NULL!</v>
      </c>
      <c r="AB212" s="17" t="e">
        <v>#NULL!</v>
      </c>
      <c r="AC212" s="17" t="e">
        <v>#NULL!</v>
      </c>
      <c r="AD212" s="17" t="e">
        <v>#NULL!</v>
      </c>
      <c r="AE212" s="17" t="e">
        <v>#NULL!</v>
      </c>
      <c r="AF212" s="7">
        <v>0</v>
      </c>
      <c r="AG212" s="7">
        <v>0</v>
      </c>
      <c r="AH212" s="7">
        <v>1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6">
        <f>VLOOKUP($B212,'[1]výnosy standard'!$A$1:$T$2200,2,FALSE)</f>
        <v>27.84</v>
      </c>
      <c r="AV212" s="6">
        <f>VLOOKUP($B212,'[1]výnosy standard'!$A$1:$T$2200,3,FALSE)</f>
        <v>40.9</v>
      </c>
      <c r="AW212" s="6">
        <f>VLOOKUP($B212,'[1]výnosy standard'!$A$1:$T$2200,4,FALSE)</f>
        <v>7.44</v>
      </c>
      <c r="AX212" s="6">
        <f>VLOOKUP($B212,'[1]výnosy standard'!$A$1:$T$2200,5,FALSE)</f>
        <v>0</v>
      </c>
      <c r="AY212" s="6">
        <f>VLOOKUP($B212,'[1]výnosy standard'!$A$1:$T$2200,6,FALSE)</f>
        <v>0.83</v>
      </c>
      <c r="AZ212" s="6">
        <f>VLOOKUP($B212,'[1]výnosy standard'!$A$1:$T$2200,7,FALSE)</f>
        <v>0</v>
      </c>
      <c r="BA212" s="6">
        <f>VLOOKUP($B212,'[1]výnosy standard'!$A$1:$T$2200,8,FALSE)</f>
        <v>19.87</v>
      </c>
      <c r="BB212" s="6">
        <f>VLOOKUP($B212,'[1]výnosy standard'!$A$1:$T$2200,9,FALSE)</f>
        <v>6.5</v>
      </c>
      <c r="BC212" s="6">
        <f>VLOOKUP($B212,'[1]výnosy standard'!$A$1:$T$2200,10,FALSE)</f>
        <v>6.5</v>
      </c>
      <c r="BD212" s="6">
        <f>VLOOKUP($B212,'[1]výnosy standard'!$A$1:$T$2200,11,FALSE)</f>
        <v>3.17</v>
      </c>
      <c r="BE212" s="6">
        <f>VLOOKUP($B212,'[1]výnosy standard'!$A$1:$T$2200,12,FALSE)</f>
        <v>0</v>
      </c>
      <c r="BF212" s="6">
        <f>VLOOKUP($B212,'[1]výnosy standard'!$A$1:$T$2200,13,FALSE)</f>
        <v>19.41</v>
      </c>
      <c r="BG212" s="6">
        <f>VLOOKUP($B212,'[1]výnosy standard'!$A$1:$T$2200,14,FALSE)</f>
        <v>0</v>
      </c>
      <c r="BH212" s="6">
        <f>VLOOKUP($B212,'[1]výnosy standard'!$A$1:$T$2200,15,FALSE)</f>
        <v>0</v>
      </c>
      <c r="BI212" s="6">
        <f>VLOOKUP($B212,'[1]výnosy standard'!$A$1:$T$2200,16,FALSE)</f>
        <v>65.08</v>
      </c>
      <c r="BJ212" s="6">
        <f>VLOOKUP($B212,'[1]výnosy standard'!$A$1:$T$2200,17,FALSE)</f>
        <v>5.01</v>
      </c>
      <c r="BK212" s="6">
        <f>VLOOKUP($B212,'[1]výnosy standard'!$A$1:$T$2200,18,FALSE)</f>
        <v>5.01</v>
      </c>
      <c r="BL212" s="6">
        <f>VLOOKUP($B212,'[1]výnosy standard'!$A$1:$T$2200,19,FALSE)</f>
        <v>6.83</v>
      </c>
      <c r="BM212" s="6">
        <f>VLOOKUP($B212,'[1]výnosy standard'!$A$1:$T$2200,20,FALSE)</f>
        <v>0</v>
      </c>
      <c r="BN212" s="6">
        <f>VLOOKUP(B212,'[1]pšenice výnos'!$A$2:$E$2200,4)</f>
        <v>6.5</v>
      </c>
      <c r="BO212" s="6">
        <f>VLOOKUP(B212,[1]kukuřice!$A$2:$E$2200,5,FALSE)</f>
        <v>43.261677856184967</v>
      </c>
    </row>
    <row r="213" spans="1:67" hidden="1" x14ac:dyDescent="0.25">
      <c r="A213" s="7">
        <v>4003</v>
      </c>
      <c r="B213" s="6" t="s">
        <v>122</v>
      </c>
      <c r="C213" s="13">
        <v>458</v>
      </c>
      <c r="D213" s="7">
        <v>10.901758328819614</v>
      </c>
      <c r="E213" s="6" t="s">
        <v>8</v>
      </c>
      <c r="F213" s="6" t="s">
        <v>33</v>
      </c>
      <c r="G213" s="7">
        <v>10.901758328819614</v>
      </c>
      <c r="H213" s="7">
        <v>9.9638633111554835</v>
      </c>
      <c r="I213" s="7">
        <v>9.9638633111554835</v>
      </c>
      <c r="J213" s="7">
        <v>5.8210352941176478</v>
      </c>
      <c r="K213" s="14">
        <v>4.9221057672453821</v>
      </c>
      <c r="L213" s="13">
        <v>30</v>
      </c>
      <c r="M213" s="7">
        <v>4.6603296849735125</v>
      </c>
      <c r="N213" s="7">
        <v>-8.2109427381038352E-2</v>
      </c>
      <c r="O213" s="7">
        <v>0.89892952687226568</v>
      </c>
      <c r="P213" s="7">
        <v>3</v>
      </c>
      <c r="Q213" s="7">
        <v>0</v>
      </c>
      <c r="R213" s="7">
        <v>0</v>
      </c>
      <c r="S213" s="15">
        <v>1.25833333333333</v>
      </c>
      <c r="T213" s="15">
        <v>2.6608333333333301</v>
      </c>
      <c r="U213" s="15">
        <v>3.87222222222222</v>
      </c>
      <c r="V213" s="16">
        <v>18.7</v>
      </c>
      <c r="W213" s="16">
        <v>16.5</v>
      </c>
      <c r="X213" s="13">
        <v>-1</v>
      </c>
      <c r="Y213" s="13">
        <v>2</v>
      </c>
      <c r="Z213" s="16">
        <v>3.5</v>
      </c>
      <c r="AA213" s="13">
        <v>22</v>
      </c>
      <c r="AB213" s="15">
        <v>3.3</v>
      </c>
      <c r="AC213" s="15">
        <v>5.5</v>
      </c>
      <c r="AD213" s="15">
        <v>4.0358333333333301</v>
      </c>
      <c r="AE213" s="15">
        <v>0.53583333333333005</v>
      </c>
      <c r="AF213" s="7">
        <v>0</v>
      </c>
      <c r="AG213" s="7">
        <v>0</v>
      </c>
      <c r="AH213" s="7">
        <v>1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6">
        <f>VLOOKUP($B213,'[1]výnosy standard'!$A$1:$T$2200,2,FALSE)</f>
        <v>29.15</v>
      </c>
      <c r="AV213" s="6">
        <f>VLOOKUP($B213,'[1]výnosy standard'!$A$1:$T$2200,3,FALSE)</f>
        <v>0</v>
      </c>
      <c r="AW213" s="6">
        <f>VLOOKUP($B213,'[1]výnosy standard'!$A$1:$T$2200,4,FALSE)</f>
        <v>8.6300000000000008</v>
      </c>
      <c r="AX213" s="6">
        <f>VLOOKUP($B213,'[1]výnosy standard'!$A$1:$T$2200,5,FALSE)</f>
        <v>0</v>
      </c>
      <c r="AY213" s="6">
        <f>VLOOKUP($B213,'[1]výnosy standard'!$A$1:$T$2200,6,FALSE)</f>
        <v>1.04</v>
      </c>
      <c r="AZ213" s="6">
        <f>VLOOKUP($B213,'[1]výnosy standard'!$A$1:$T$2200,7,FALSE)</f>
        <v>0</v>
      </c>
      <c r="BA213" s="6">
        <f>VLOOKUP($B213,'[1]výnosy standard'!$A$1:$T$2200,8,FALSE)</f>
        <v>20.81</v>
      </c>
      <c r="BB213" s="6">
        <f>VLOOKUP($B213,'[1]výnosy standard'!$A$1:$T$2200,9,FALSE)</f>
        <v>7.14</v>
      </c>
      <c r="BC213" s="6">
        <f>VLOOKUP($B213,'[1]výnosy standard'!$A$1:$T$2200,10,FALSE)</f>
        <v>7.14</v>
      </c>
      <c r="BD213" s="6">
        <f>VLOOKUP($B213,'[1]výnosy standard'!$A$1:$T$2200,11,FALSE)</f>
        <v>3.51</v>
      </c>
      <c r="BE213" s="6">
        <f>VLOOKUP($B213,'[1]výnosy standard'!$A$1:$T$2200,12,FALSE)</f>
        <v>0</v>
      </c>
      <c r="BF213" s="6">
        <f>VLOOKUP($B213,'[1]výnosy standard'!$A$1:$T$2200,13,FALSE)</f>
        <v>0</v>
      </c>
      <c r="BG213" s="6">
        <f>VLOOKUP($B213,'[1]výnosy standard'!$A$1:$T$2200,14,FALSE)</f>
        <v>0</v>
      </c>
      <c r="BH213" s="6">
        <f>VLOOKUP($B213,'[1]výnosy standard'!$A$1:$T$2200,15,FALSE)</f>
        <v>0</v>
      </c>
      <c r="BI213" s="6">
        <f>VLOOKUP($B213,'[1]výnosy standard'!$A$1:$T$2200,16,FALSE)</f>
        <v>67.37</v>
      </c>
      <c r="BJ213" s="6">
        <f>VLOOKUP($B213,'[1]výnosy standard'!$A$1:$T$2200,17,FALSE)</f>
        <v>5.72</v>
      </c>
      <c r="BK213" s="6">
        <f>VLOOKUP($B213,'[1]výnosy standard'!$A$1:$T$2200,18,FALSE)</f>
        <v>5.72</v>
      </c>
      <c r="BL213" s="6">
        <f>VLOOKUP($B213,'[1]výnosy standard'!$A$1:$T$2200,19,FALSE)</f>
        <v>7.15</v>
      </c>
      <c r="BM213" s="6">
        <f>VLOOKUP($B213,'[1]výnosy standard'!$A$1:$T$2200,20,FALSE)</f>
        <v>0</v>
      </c>
      <c r="BN213" s="6">
        <f>VLOOKUP(B213,'[1]pšenice výnos'!$A$2:$E$2200,4)</f>
        <v>7.14</v>
      </c>
      <c r="BO213" s="6">
        <f>VLOOKUP(B213,[1]kukuřice!$A$2:$E$2200,5,FALSE)</f>
        <v>43.369372785812757</v>
      </c>
    </row>
    <row r="214" spans="1:67" hidden="1" x14ac:dyDescent="0.25">
      <c r="A214" s="7">
        <v>481</v>
      </c>
      <c r="B214" s="6" t="s">
        <v>144</v>
      </c>
      <c r="C214" s="13">
        <v>380</v>
      </c>
      <c r="D214" s="7">
        <v>10.914861367837338</v>
      </c>
      <c r="E214" s="6" t="s">
        <v>8</v>
      </c>
      <c r="F214" s="6" t="s">
        <v>33</v>
      </c>
      <c r="G214" s="7">
        <v>10.914861367837338</v>
      </c>
      <c r="H214" s="7">
        <v>5.5452865064695009</v>
      </c>
      <c r="I214" s="7">
        <v>5.5452865064695009</v>
      </c>
      <c r="J214" s="7">
        <v>5.41</v>
      </c>
      <c r="K214" s="14">
        <v>6.0167540032676836</v>
      </c>
      <c r="L214" s="13">
        <v>20</v>
      </c>
      <c r="M214" s="7">
        <v>4.6603296849735125</v>
      </c>
      <c r="N214" s="7">
        <v>-8.2109427381038352E-2</v>
      </c>
      <c r="O214" s="7">
        <v>-0.60675400326768347</v>
      </c>
      <c r="P214" s="7">
        <v>4</v>
      </c>
      <c r="Q214" s="7">
        <v>2</v>
      </c>
      <c r="R214" s="7">
        <v>0</v>
      </c>
      <c r="S214" s="15">
        <v>0.60555555555555596</v>
      </c>
      <c r="T214" s="15">
        <v>1.8088888888888901</v>
      </c>
      <c r="U214" s="15">
        <v>2.7246913580246899</v>
      </c>
      <c r="V214" s="16">
        <v>17.7</v>
      </c>
      <c r="W214" s="16">
        <v>16.2</v>
      </c>
      <c r="X214" s="13">
        <v>-1</v>
      </c>
      <c r="Y214" s="13">
        <v>3</v>
      </c>
      <c r="Z214" s="16">
        <v>4</v>
      </c>
      <c r="AA214" s="13">
        <v>17</v>
      </c>
      <c r="AB214" s="15">
        <v>-0.69999999999999896</v>
      </c>
      <c r="AC214" s="15">
        <v>0.80000000000000104</v>
      </c>
      <c r="AD214" s="15">
        <v>2.0088888888888898</v>
      </c>
      <c r="AE214" s="15">
        <v>-1.9911111111111099</v>
      </c>
      <c r="AF214" s="7">
        <v>0</v>
      </c>
      <c r="AG214" s="7">
        <v>0</v>
      </c>
      <c r="AH214" s="7">
        <v>1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6">
        <f>VLOOKUP($B214,'[1]výnosy standard'!$A$1:$T$2200,2,FALSE)</f>
        <v>0</v>
      </c>
      <c r="AV214" s="6">
        <f>VLOOKUP($B214,'[1]výnosy standard'!$A$1:$T$2200,3,FALSE)</f>
        <v>0</v>
      </c>
      <c r="AW214" s="6">
        <f>VLOOKUP($B214,'[1]výnosy standard'!$A$1:$T$2200,4,FALSE)</f>
        <v>7.87</v>
      </c>
      <c r="AX214" s="6">
        <f>VLOOKUP($B214,'[1]výnosy standard'!$A$1:$T$2200,5,FALSE)</f>
        <v>0</v>
      </c>
      <c r="AY214" s="6">
        <f>VLOOKUP($B214,'[1]výnosy standard'!$A$1:$T$2200,6,FALSE)</f>
        <v>0.97</v>
      </c>
      <c r="AZ214" s="6">
        <f>VLOOKUP($B214,'[1]výnosy standard'!$A$1:$T$2200,7,FALSE)</f>
        <v>0</v>
      </c>
      <c r="BA214" s="6">
        <f>VLOOKUP($B214,'[1]výnosy standard'!$A$1:$T$2200,8,FALSE)</f>
        <v>20.399999999999999</v>
      </c>
      <c r="BB214" s="6">
        <f>VLOOKUP($B214,'[1]výnosy standard'!$A$1:$T$2200,9,FALSE)</f>
        <v>6.47</v>
      </c>
      <c r="BC214" s="6">
        <f>VLOOKUP($B214,'[1]výnosy standard'!$A$1:$T$2200,10,FALSE)</f>
        <v>6.47</v>
      </c>
      <c r="BD214" s="6">
        <f>VLOOKUP($B214,'[1]výnosy standard'!$A$1:$T$2200,11,FALSE)</f>
        <v>3.74</v>
      </c>
      <c r="BE214" s="6">
        <f>VLOOKUP($B214,'[1]výnosy standard'!$A$1:$T$2200,12,FALSE)</f>
        <v>6.43</v>
      </c>
      <c r="BF214" s="6">
        <f>VLOOKUP($B214,'[1]výnosy standard'!$A$1:$T$2200,13,FALSE)</f>
        <v>0</v>
      </c>
      <c r="BG214" s="6">
        <f>VLOOKUP($B214,'[1]výnosy standard'!$A$1:$T$2200,14,FALSE)</f>
        <v>3.65</v>
      </c>
      <c r="BH214" s="6">
        <f>VLOOKUP($B214,'[1]výnosy standard'!$A$1:$T$2200,15,FALSE)</f>
        <v>0</v>
      </c>
      <c r="BI214" s="6">
        <f>VLOOKUP($B214,'[1]výnosy standard'!$A$1:$T$2200,16,FALSE)</f>
        <v>67.94</v>
      </c>
      <c r="BJ214" s="6">
        <f>VLOOKUP($B214,'[1]výnosy standard'!$A$1:$T$2200,17,FALSE)</f>
        <v>5.48</v>
      </c>
      <c r="BK214" s="6">
        <f>VLOOKUP($B214,'[1]výnosy standard'!$A$1:$T$2200,18,FALSE)</f>
        <v>5.48</v>
      </c>
      <c r="BL214" s="6">
        <f>VLOOKUP($B214,'[1]výnosy standard'!$A$1:$T$2200,19,FALSE)</f>
        <v>6.89</v>
      </c>
      <c r="BM214" s="6">
        <f>VLOOKUP($B214,'[1]výnosy standard'!$A$1:$T$2200,20,FALSE)</f>
        <v>0</v>
      </c>
      <c r="BN214" s="6">
        <f>VLOOKUP(B214,'[1]pšenice výnos'!$A$2:$E$2200,4)</f>
        <v>6.47</v>
      </c>
      <c r="BO214" s="6">
        <f>VLOOKUP(B214,[1]kukuřice!$A$2:$E$2200,5,FALSE)</f>
        <v>38.471279915444775</v>
      </c>
    </row>
    <row r="215" spans="1:67" hidden="1" x14ac:dyDescent="0.25">
      <c r="A215" s="7">
        <v>607</v>
      </c>
      <c r="B215" s="6" t="s">
        <v>156</v>
      </c>
      <c r="C215" s="13">
        <v>299</v>
      </c>
      <c r="D215" s="7">
        <v>11.025572916666667</v>
      </c>
      <c r="E215" s="6" t="s">
        <v>8</v>
      </c>
      <c r="F215" s="6" t="s">
        <v>33</v>
      </c>
      <c r="G215" s="7">
        <v>11.025572916666667</v>
      </c>
      <c r="H215" s="7">
        <v>9.375</v>
      </c>
      <c r="I215" s="7">
        <v>9.375</v>
      </c>
      <c r="J215" s="7">
        <v>5.76</v>
      </c>
      <c r="K215" s="14">
        <v>6.3801209291621994</v>
      </c>
      <c r="L215" s="17" t="e">
        <v>#NULL!</v>
      </c>
      <c r="M215" s="7">
        <v>4.8244531309297924</v>
      </c>
      <c r="N215" s="7">
        <v>0.17224680091384631</v>
      </c>
      <c r="O215" s="7">
        <v>-0.62012092916219963</v>
      </c>
      <c r="P215" s="7">
        <v>0</v>
      </c>
      <c r="Q215" s="7">
        <v>3</v>
      </c>
      <c r="R215" s="7">
        <v>1</v>
      </c>
      <c r="S215" s="17" t="e">
        <v>#NULL!</v>
      </c>
      <c r="T215" s="17" t="e">
        <v>#NULL!</v>
      </c>
      <c r="U215" s="17" t="e">
        <v>#NULL!</v>
      </c>
      <c r="V215" s="17" t="e">
        <v>#NULL!</v>
      </c>
      <c r="W215" s="17" t="e">
        <v>#NULL!</v>
      </c>
      <c r="X215" s="17" t="e">
        <v>#NULL!</v>
      </c>
      <c r="Y215" s="17" t="e">
        <v>#NULL!</v>
      </c>
      <c r="Z215" s="17" t="e">
        <v>#NULL!</v>
      </c>
      <c r="AA215" s="17" t="e">
        <v>#NULL!</v>
      </c>
      <c r="AB215" s="17" t="e">
        <v>#NULL!</v>
      </c>
      <c r="AC215" s="17" t="e">
        <v>#NULL!</v>
      </c>
      <c r="AD215" s="17" t="e">
        <v>#NULL!</v>
      </c>
      <c r="AE215" s="17" t="e">
        <v>#NULL!</v>
      </c>
      <c r="AF215" s="7">
        <v>0</v>
      </c>
      <c r="AG215" s="7">
        <v>0</v>
      </c>
      <c r="AH215" s="7">
        <v>1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6">
        <f>VLOOKUP($B215,'[1]výnosy standard'!$A$1:$T$2200,2,FALSE)</f>
        <v>29.15</v>
      </c>
      <c r="AV215" s="6">
        <f>VLOOKUP($B215,'[1]výnosy standard'!$A$1:$T$2200,3,FALSE)</f>
        <v>0</v>
      </c>
      <c r="AW215" s="6">
        <f>VLOOKUP($B215,'[1]výnosy standard'!$A$1:$T$2200,4,FALSE)</f>
        <v>8</v>
      </c>
      <c r="AX215" s="6">
        <f>VLOOKUP($B215,'[1]výnosy standard'!$A$1:$T$2200,5,FALSE)</f>
        <v>0</v>
      </c>
      <c r="AY215" s="6">
        <f>VLOOKUP($B215,'[1]výnosy standard'!$A$1:$T$2200,6,FALSE)</f>
        <v>1.02</v>
      </c>
      <c r="AZ215" s="6">
        <f>VLOOKUP($B215,'[1]výnosy standard'!$A$1:$T$2200,7,FALSE)</f>
        <v>0</v>
      </c>
      <c r="BA215" s="6">
        <f>VLOOKUP($B215,'[1]výnosy standard'!$A$1:$T$2200,8,FALSE)</f>
        <v>20.8</v>
      </c>
      <c r="BB215" s="6">
        <f>VLOOKUP($B215,'[1]výnosy standard'!$A$1:$T$2200,9,FALSE)</f>
        <v>7.29</v>
      </c>
      <c r="BC215" s="6">
        <f>VLOOKUP($B215,'[1]výnosy standard'!$A$1:$T$2200,10,FALSE)</f>
        <v>7.29</v>
      </c>
      <c r="BD215" s="6">
        <f>VLOOKUP($B215,'[1]výnosy standard'!$A$1:$T$2200,11,FALSE)</f>
        <v>3.59</v>
      </c>
      <c r="BE215" s="6">
        <f>VLOOKUP($B215,'[1]výnosy standard'!$A$1:$T$2200,12,FALSE)</f>
        <v>0</v>
      </c>
      <c r="BF215" s="6">
        <f>VLOOKUP($B215,'[1]výnosy standard'!$A$1:$T$2200,13,FALSE)</f>
        <v>0</v>
      </c>
      <c r="BG215" s="6">
        <f>VLOOKUP($B215,'[1]výnosy standard'!$A$1:$T$2200,14,FALSE)</f>
        <v>0</v>
      </c>
      <c r="BH215" s="6">
        <f>VLOOKUP($B215,'[1]výnosy standard'!$A$1:$T$2200,15,FALSE)</f>
        <v>0</v>
      </c>
      <c r="BI215" s="6">
        <f>VLOOKUP($B215,'[1]výnosy standard'!$A$1:$T$2200,16,FALSE)</f>
        <v>69.27</v>
      </c>
      <c r="BJ215" s="6">
        <f>VLOOKUP($B215,'[1]výnosy standard'!$A$1:$T$2200,17,FALSE)</f>
        <v>5.53</v>
      </c>
      <c r="BK215" s="6">
        <f>VLOOKUP($B215,'[1]výnosy standard'!$A$1:$T$2200,18,FALSE)</f>
        <v>5.53</v>
      </c>
      <c r="BL215" s="6">
        <f>VLOOKUP($B215,'[1]výnosy standard'!$A$1:$T$2200,19,FALSE)</f>
        <v>7.07</v>
      </c>
      <c r="BM215" s="6">
        <f>VLOOKUP($B215,'[1]výnosy standard'!$A$1:$T$2200,20,FALSE)</f>
        <v>0</v>
      </c>
      <c r="BN215" s="6">
        <f>VLOOKUP(B215,'[1]pšenice výnos'!$A$2:$E$2200,4)</f>
        <v>7.29</v>
      </c>
      <c r="BO215" s="6">
        <f>VLOOKUP(B215,[1]kukuřice!$A$2:$E$2200,5,FALSE)</f>
        <v>46.680113585506987</v>
      </c>
    </row>
    <row r="216" spans="1:67" hidden="1" x14ac:dyDescent="0.25">
      <c r="A216" s="7">
        <v>4373</v>
      </c>
      <c r="B216" s="6" t="s">
        <v>144</v>
      </c>
      <c r="C216" s="13">
        <v>381</v>
      </c>
      <c r="D216" s="7">
        <v>11.045599433185819</v>
      </c>
      <c r="E216" s="6" t="s">
        <v>8</v>
      </c>
      <c r="F216" s="6" t="s">
        <v>33</v>
      </c>
      <c r="G216" s="7">
        <v>11.045599433185819</v>
      </c>
      <c r="H216" s="7">
        <v>11.045599433185819</v>
      </c>
      <c r="I216" s="7">
        <v>11.045599433185819</v>
      </c>
      <c r="J216" s="7">
        <v>5.884696470588235</v>
      </c>
      <c r="K216" s="14">
        <v>5.2435266611437896</v>
      </c>
      <c r="L216" s="13">
        <v>20</v>
      </c>
      <c r="M216" s="7">
        <v>4.6603296849735125</v>
      </c>
      <c r="N216" s="7">
        <v>-8.2109427381038352E-2</v>
      </c>
      <c r="O216" s="7">
        <v>0.64116980944444535</v>
      </c>
      <c r="P216" s="7">
        <v>7</v>
      </c>
      <c r="Q216" s="7">
        <v>2</v>
      </c>
      <c r="R216" s="7">
        <v>0</v>
      </c>
      <c r="S216" s="15">
        <v>0.655555555555556</v>
      </c>
      <c r="T216" s="15">
        <v>1.66444444444444</v>
      </c>
      <c r="U216" s="15">
        <v>2.9370370370370402</v>
      </c>
      <c r="V216" s="16">
        <v>18.8</v>
      </c>
      <c r="W216" s="16">
        <v>17.3</v>
      </c>
      <c r="X216" s="13">
        <v>-1</v>
      </c>
      <c r="Y216" s="13">
        <v>3</v>
      </c>
      <c r="Z216" s="16">
        <v>4</v>
      </c>
      <c r="AA216" s="13">
        <v>17</v>
      </c>
      <c r="AB216" s="15">
        <v>-1.8</v>
      </c>
      <c r="AC216" s="15">
        <v>-0.30000000000000099</v>
      </c>
      <c r="AD216" s="15">
        <v>1.58944444444444</v>
      </c>
      <c r="AE216" s="15">
        <v>-2.4105555555555598</v>
      </c>
      <c r="AF216" s="7">
        <v>0</v>
      </c>
      <c r="AG216" s="7">
        <v>0</v>
      </c>
      <c r="AH216" s="7">
        <v>1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6">
        <f>VLOOKUP($B216,'[1]výnosy standard'!$A$1:$T$2200,2,FALSE)</f>
        <v>0</v>
      </c>
      <c r="AV216" s="6">
        <f>VLOOKUP($B216,'[1]výnosy standard'!$A$1:$T$2200,3,FALSE)</f>
        <v>0</v>
      </c>
      <c r="AW216" s="6">
        <f>VLOOKUP($B216,'[1]výnosy standard'!$A$1:$T$2200,4,FALSE)</f>
        <v>7.87</v>
      </c>
      <c r="AX216" s="6">
        <f>VLOOKUP($B216,'[1]výnosy standard'!$A$1:$T$2200,5,FALSE)</f>
        <v>0</v>
      </c>
      <c r="AY216" s="6">
        <f>VLOOKUP($B216,'[1]výnosy standard'!$A$1:$T$2200,6,FALSE)</f>
        <v>0.97</v>
      </c>
      <c r="AZ216" s="6">
        <f>VLOOKUP($B216,'[1]výnosy standard'!$A$1:$T$2200,7,FALSE)</f>
        <v>0</v>
      </c>
      <c r="BA216" s="6">
        <f>VLOOKUP($B216,'[1]výnosy standard'!$A$1:$T$2200,8,FALSE)</f>
        <v>20.399999999999999</v>
      </c>
      <c r="BB216" s="6">
        <f>VLOOKUP($B216,'[1]výnosy standard'!$A$1:$T$2200,9,FALSE)</f>
        <v>6.47</v>
      </c>
      <c r="BC216" s="6">
        <f>VLOOKUP($B216,'[1]výnosy standard'!$A$1:$T$2200,10,FALSE)</f>
        <v>6.47</v>
      </c>
      <c r="BD216" s="6">
        <f>VLOOKUP($B216,'[1]výnosy standard'!$A$1:$T$2200,11,FALSE)</f>
        <v>3.74</v>
      </c>
      <c r="BE216" s="6">
        <f>VLOOKUP($B216,'[1]výnosy standard'!$A$1:$T$2200,12,FALSE)</f>
        <v>6.43</v>
      </c>
      <c r="BF216" s="6">
        <f>VLOOKUP($B216,'[1]výnosy standard'!$A$1:$T$2200,13,FALSE)</f>
        <v>0</v>
      </c>
      <c r="BG216" s="6">
        <f>VLOOKUP($B216,'[1]výnosy standard'!$A$1:$T$2200,14,FALSE)</f>
        <v>3.65</v>
      </c>
      <c r="BH216" s="6">
        <f>VLOOKUP($B216,'[1]výnosy standard'!$A$1:$T$2200,15,FALSE)</f>
        <v>0</v>
      </c>
      <c r="BI216" s="6">
        <f>VLOOKUP($B216,'[1]výnosy standard'!$A$1:$T$2200,16,FALSE)</f>
        <v>67.94</v>
      </c>
      <c r="BJ216" s="6">
        <f>VLOOKUP($B216,'[1]výnosy standard'!$A$1:$T$2200,17,FALSE)</f>
        <v>5.48</v>
      </c>
      <c r="BK216" s="6">
        <f>VLOOKUP($B216,'[1]výnosy standard'!$A$1:$T$2200,18,FALSE)</f>
        <v>5.48</v>
      </c>
      <c r="BL216" s="6">
        <f>VLOOKUP($B216,'[1]výnosy standard'!$A$1:$T$2200,19,FALSE)</f>
        <v>6.89</v>
      </c>
      <c r="BM216" s="6">
        <f>VLOOKUP($B216,'[1]výnosy standard'!$A$1:$T$2200,20,FALSE)</f>
        <v>0</v>
      </c>
      <c r="BN216" s="6">
        <f>VLOOKUP(B216,'[1]pšenice výnos'!$A$2:$E$2200,4)</f>
        <v>6.47</v>
      </c>
      <c r="BO216" s="6">
        <f>VLOOKUP(B216,[1]kukuřice!$A$2:$E$2200,5,FALSE)</f>
        <v>38.471279915444775</v>
      </c>
    </row>
    <row r="217" spans="1:67" hidden="1" x14ac:dyDescent="0.25">
      <c r="A217" s="7">
        <v>4448</v>
      </c>
      <c r="B217" s="6" t="s">
        <v>134</v>
      </c>
      <c r="C217" s="13">
        <v>474</v>
      </c>
      <c r="D217" s="7">
        <v>11.179339778764918</v>
      </c>
      <c r="E217" s="6" t="s">
        <v>8</v>
      </c>
      <c r="F217" s="6" t="s">
        <v>33</v>
      </c>
      <c r="G217" s="7">
        <v>11.179339778764918</v>
      </c>
      <c r="H217" s="7">
        <v>11.179339778764918</v>
      </c>
      <c r="I217" s="7">
        <v>11.179339778764918</v>
      </c>
      <c r="J217" s="7">
        <v>5.4028235294117639</v>
      </c>
      <c r="K217" s="14">
        <v>5.3446334051358795</v>
      </c>
      <c r="L217" s="13">
        <v>19</v>
      </c>
      <c r="M217" s="7">
        <v>4.9687940138408306</v>
      </c>
      <c r="N217" s="7">
        <v>-3.7477561696130673E-2</v>
      </c>
      <c r="O217" s="7">
        <v>5.8190124275884443E-2</v>
      </c>
      <c r="P217" s="7">
        <v>0</v>
      </c>
      <c r="Q217" s="7">
        <v>7</v>
      </c>
      <c r="R217" s="7">
        <v>0</v>
      </c>
      <c r="S217" s="17" t="e">
        <v>#NULL!</v>
      </c>
      <c r="T217" s="17" t="e">
        <v>#NULL!</v>
      </c>
      <c r="U217" s="17" t="e">
        <v>#NULL!</v>
      </c>
      <c r="V217" s="17" t="e">
        <v>#NULL!</v>
      </c>
      <c r="W217" s="17" t="e">
        <v>#NULL!</v>
      </c>
      <c r="X217" s="17" t="e">
        <v>#NULL!</v>
      </c>
      <c r="Y217" s="17" t="e">
        <v>#NULL!</v>
      </c>
      <c r="Z217" s="17" t="e">
        <v>#NULL!</v>
      </c>
      <c r="AA217" s="17" t="e">
        <v>#NULL!</v>
      </c>
      <c r="AB217" s="17" t="e">
        <v>#NULL!</v>
      </c>
      <c r="AC217" s="17" t="e">
        <v>#NULL!</v>
      </c>
      <c r="AD217" s="17" t="e">
        <v>#NULL!</v>
      </c>
      <c r="AE217" s="17" t="e">
        <v>#NULL!</v>
      </c>
      <c r="AF217" s="7">
        <v>0</v>
      </c>
      <c r="AG217" s="7">
        <v>0</v>
      </c>
      <c r="AH217" s="7">
        <v>1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6">
        <f>VLOOKUP($B217,'[1]výnosy standard'!$A$1:$T$2200,2,FALSE)</f>
        <v>30.14</v>
      </c>
      <c r="AV217" s="6">
        <f>VLOOKUP($B217,'[1]výnosy standard'!$A$1:$T$2200,3,FALSE)</f>
        <v>0</v>
      </c>
      <c r="AW217" s="6">
        <f>VLOOKUP($B217,'[1]výnosy standard'!$A$1:$T$2200,4,FALSE)</f>
        <v>8.1300000000000008</v>
      </c>
      <c r="AX217" s="6">
        <f>VLOOKUP($B217,'[1]výnosy standard'!$A$1:$T$2200,5,FALSE)</f>
        <v>0</v>
      </c>
      <c r="AY217" s="6">
        <f>VLOOKUP($B217,'[1]výnosy standard'!$A$1:$T$2200,6,FALSE)</f>
        <v>1.07</v>
      </c>
      <c r="AZ217" s="6">
        <f>VLOOKUP($B217,'[1]výnosy standard'!$A$1:$T$2200,7,FALSE)</f>
        <v>0</v>
      </c>
      <c r="BA217" s="6">
        <f>VLOOKUP($B217,'[1]výnosy standard'!$A$1:$T$2200,8,FALSE)</f>
        <v>21.51</v>
      </c>
      <c r="BB217" s="6">
        <f>VLOOKUP($B217,'[1]výnosy standard'!$A$1:$T$2200,9,FALSE)</f>
        <v>7.22</v>
      </c>
      <c r="BC217" s="6">
        <f>VLOOKUP($B217,'[1]výnosy standard'!$A$1:$T$2200,10,FALSE)</f>
        <v>7.22</v>
      </c>
      <c r="BD217" s="6">
        <f>VLOOKUP($B217,'[1]výnosy standard'!$A$1:$T$2200,11,FALSE)</f>
        <v>3.76</v>
      </c>
      <c r="BE217" s="6">
        <f>VLOOKUP($B217,'[1]výnosy standard'!$A$1:$T$2200,12,FALSE)</f>
        <v>0</v>
      </c>
      <c r="BF217" s="6">
        <f>VLOOKUP($B217,'[1]výnosy standard'!$A$1:$T$2200,13,FALSE)</f>
        <v>0</v>
      </c>
      <c r="BG217" s="6">
        <f>VLOOKUP($B217,'[1]výnosy standard'!$A$1:$T$2200,14,FALSE)</f>
        <v>0</v>
      </c>
      <c r="BH217" s="6">
        <f>VLOOKUP($B217,'[1]výnosy standard'!$A$1:$T$2200,15,FALSE)</f>
        <v>0</v>
      </c>
      <c r="BI217" s="6">
        <f>VLOOKUP($B217,'[1]výnosy standard'!$A$1:$T$2200,16,FALSE)</f>
        <v>68.319999999999993</v>
      </c>
      <c r="BJ217" s="6">
        <f>VLOOKUP($B217,'[1]výnosy standard'!$A$1:$T$2200,17,FALSE)</f>
        <v>5.79</v>
      </c>
      <c r="BK217" s="6">
        <f>VLOOKUP($B217,'[1]výnosy standard'!$A$1:$T$2200,18,FALSE)</f>
        <v>5.79</v>
      </c>
      <c r="BL217" s="6">
        <f>VLOOKUP($B217,'[1]výnosy standard'!$A$1:$T$2200,19,FALSE)</f>
        <v>7.88</v>
      </c>
      <c r="BM217" s="6">
        <f>VLOOKUP($B217,'[1]výnosy standard'!$A$1:$T$2200,20,FALSE)</f>
        <v>0</v>
      </c>
      <c r="BN217" s="6">
        <f>VLOOKUP(B217,'[1]pšenice výnos'!$A$2:$E$2200,4)</f>
        <v>7.22</v>
      </c>
      <c r="BO217" s="6">
        <f>VLOOKUP(B217,[1]kukuřice!$A$2:$E$2200,5,FALSE)</f>
        <v>45.058830479118932</v>
      </c>
    </row>
    <row r="218" spans="1:67" hidden="1" x14ac:dyDescent="0.25">
      <c r="A218" s="7">
        <v>4219</v>
      </c>
      <c r="B218" s="6" t="s">
        <v>157</v>
      </c>
      <c r="C218" s="13">
        <v>500</v>
      </c>
      <c r="D218" s="7">
        <v>11.182174516109496</v>
      </c>
      <c r="E218" s="6" t="s">
        <v>8</v>
      </c>
      <c r="F218" s="6" t="s">
        <v>33</v>
      </c>
      <c r="G218" s="7">
        <v>11.182174516109496</v>
      </c>
      <c r="H218" s="7">
        <v>8.3393895348837201</v>
      </c>
      <c r="I218" s="7">
        <v>8.3393895348837201</v>
      </c>
      <c r="J218" s="7">
        <v>4.8564705882352941</v>
      </c>
      <c r="K218" s="14">
        <v>3.7968880993697911</v>
      </c>
      <c r="L218" s="13">
        <v>26</v>
      </c>
      <c r="M218" s="7">
        <v>4.6603296849735125</v>
      </c>
      <c r="N218" s="7">
        <v>-8.2109427381038352E-2</v>
      </c>
      <c r="O218" s="7">
        <v>1.059582488865503</v>
      </c>
      <c r="P218" s="7">
        <v>3</v>
      </c>
      <c r="Q218" s="7">
        <v>5</v>
      </c>
      <c r="R218" s="7">
        <v>0</v>
      </c>
      <c r="S218" s="17" t="e">
        <v>#NULL!</v>
      </c>
      <c r="T218" s="17" t="e">
        <v>#NULL!</v>
      </c>
      <c r="U218" s="17" t="e">
        <v>#NULL!</v>
      </c>
      <c r="V218" s="17" t="e">
        <v>#NULL!</v>
      </c>
      <c r="W218" s="17" t="e">
        <v>#NULL!</v>
      </c>
      <c r="X218" s="17" t="e">
        <v>#NULL!</v>
      </c>
      <c r="Y218" s="17" t="e">
        <v>#NULL!</v>
      </c>
      <c r="Z218" s="17" t="e">
        <v>#NULL!</v>
      </c>
      <c r="AA218" s="17" t="e">
        <v>#NULL!</v>
      </c>
      <c r="AB218" s="17" t="e">
        <v>#NULL!</v>
      </c>
      <c r="AC218" s="17" t="e">
        <v>#NULL!</v>
      </c>
      <c r="AD218" s="17" t="e">
        <v>#NULL!</v>
      </c>
      <c r="AE218" s="17" t="e">
        <v>#NULL!</v>
      </c>
      <c r="AF218" s="7">
        <v>0</v>
      </c>
      <c r="AG218" s="7">
        <v>0</v>
      </c>
      <c r="AH218" s="7">
        <v>1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6">
        <f>VLOOKUP($B218,'[1]výnosy standard'!$A$1:$T$2200,2,FALSE)</f>
        <v>29.35</v>
      </c>
      <c r="AV218" s="6">
        <f>VLOOKUP($B218,'[1]výnosy standard'!$A$1:$T$2200,3,FALSE)</f>
        <v>0</v>
      </c>
      <c r="AW218" s="6">
        <f>VLOOKUP($B218,'[1]výnosy standard'!$A$1:$T$2200,4,FALSE)</f>
        <v>0</v>
      </c>
      <c r="AX218" s="6">
        <f>VLOOKUP($B218,'[1]výnosy standard'!$A$1:$T$2200,5,FALSE)</f>
        <v>0</v>
      </c>
      <c r="AY218" s="6">
        <f>VLOOKUP($B218,'[1]výnosy standard'!$A$1:$T$2200,6,FALSE)</f>
        <v>0.89</v>
      </c>
      <c r="AZ218" s="6">
        <f>VLOOKUP($B218,'[1]výnosy standard'!$A$1:$T$2200,7,FALSE)</f>
        <v>4.45</v>
      </c>
      <c r="BA218" s="6">
        <f>VLOOKUP($B218,'[1]výnosy standard'!$A$1:$T$2200,8,FALSE)</f>
        <v>0</v>
      </c>
      <c r="BB218" s="6">
        <f>VLOOKUP($B218,'[1]výnosy standard'!$A$1:$T$2200,9,FALSE)</f>
        <v>6.11</v>
      </c>
      <c r="BC218" s="6">
        <f>VLOOKUP($B218,'[1]výnosy standard'!$A$1:$T$2200,10,FALSE)</f>
        <v>6.11</v>
      </c>
      <c r="BD218" s="6">
        <f>VLOOKUP($B218,'[1]výnosy standard'!$A$1:$T$2200,11,FALSE)</f>
        <v>3.28</v>
      </c>
      <c r="BE218" s="6">
        <f>VLOOKUP($B218,'[1]výnosy standard'!$A$1:$T$2200,12,FALSE)</f>
        <v>5.71</v>
      </c>
      <c r="BF218" s="6">
        <f>VLOOKUP($B218,'[1]výnosy standard'!$A$1:$T$2200,13,FALSE)</f>
        <v>0</v>
      </c>
      <c r="BG218" s="6">
        <f>VLOOKUP($B218,'[1]výnosy standard'!$A$1:$T$2200,14,FALSE)</f>
        <v>0</v>
      </c>
      <c r="BH218" s="6">
        <f>VLOOKUP($B218,'[1]výnosy standard'!$A$1:$T$2200,15,FALSE)</f>
        <v>21.85</v>
      </c>
      <c r="BI218" s="6">
        <f>VLOOKUP($B218,'[1]výnosy standard'!$A$1:$T$2200,16,FALSE)</f>
        <v>0</v>
      </c>
      <c r="BJ218" s="6">
        <f>VLOOKUP($B218,'[1]výnosy standard'!$A$1:$T$2200,17,FALSE)</f>
        <v>4.34</v>
      </c>
      <c r="BK218" s="6">
        <f>VLOOKUP($B218,'[1]výnosy standard'!$A$1:$T$2200,18,FALSE)</f>
        <v>4.34</v>
      </c>
      <c r="BL218" s="6">
        <f>VLOOKUP($B218,'[1]výnosy standard'!$A$1:$T$2200,19,FALSE)</f>
        <v>5.92</v>
      </c>
      <c r="BM218" s="6">
        <f>VLOOKUP($B218,'[1]výnosy standard'!$A$1:$T$2200,20,FALSE)</f>
        <v>0</v>
      </c>
      <c r="BN218" s="6">
        <f>VLOOKUP(B218,'[1]pšenice výnos'!$A$2:$E$2200,4)</f>
        <v>6.11</v>
      </c>
      <c r="BO218" s="6">
        <f>VLOOKUP(B218,[1]kukuřice!$A$2:$E$2200,5,FALSE)</f>
        <v>38.493486109601733</v>
      </c>
    </row>
    <row r="219" spans="1:67" hidden="1" x14ac:dyDescent="0.25">
      <c r="A219" s="7">
        <v>568</v>
      </c>
      <c r="B219" s="6" t="s">
        <v>125</v>
      </c>
      <c r="C219" s="13">
        <v>418</v>
      </c>
      <c r="D219" s="7">
        <v>11.208239364950131</v>
      </c>
      <c r="E219" s="6" t="s">
        <v>8</v>
      </c>
      <c r="F219" s="6" t="s">
        <v>33</v>
      </c>
      <c r="G219" s="7">
        <v>11.208239364950131</v>
      </c>
      <c r="H219" s="7">
        <v>10.380622837370241</v>
      </c>
      <c r="I219" s="7">
        <v>10.380622837370241</v>
      </c>
      <c r="J219" s="7">
        <v>4.9130000000000003</v>
      </c>
      <c r="K219" s="14">
        <v>4.4771161751300648</v>
      </c>
      <c r="L219" s="13">
        <v>17</v>
      </c>
      <c r="M219" s="7">
        <v>4.6603296849735125</v>
      </c>
      <c r="N219" s="7">
        <v>-8.2109427381038352E-2</v>
      </c>
      <c r="O219" s="7">
        <v>0.43588382486993549</v>
      </c>
      <c r="P219" s="7">
        <v>6</v>
      </c>
      <c r="Q219" s="7">
        <v>0</v>
      </c>
      <c r="R219" s="7">
        <v>0</v>
      </c>
      <c r="S219" s="15">
        <v>1.36388888888889</v>
      </c>
      <c r="T219" s="15">
        <v>2.33555555555556</v>
      </c>
      <c r="U219" s="15">
        <v>3.9962962962963</v>
      </c>
      <c r="V219" s="16">
        <v>13.7</v>
      </c>
      <c r="W219" s="16">
        <v>14</v>
      </c>
      <c r="X219" s="17" t="e">
        <v>#NULL!</v>
      </c>
      <c r="Y219" s="13">
        <v>4</v>
      </c>
      <c r="Z219" s="16">
        <v>4.7</v>
      </c>
      <c r="AA219" s="13">
        <v>14</v>
      </c>
      <c r="AB219" s="15">
        <v>0.30000000000000099</v>
      </c>
      <c r="AC219" s="15">
        <v>0</v>
      </c>
      <c r="AD219" s="15">
        <v>2.33555555555556</v>
      </c>
      <c r="AE219" s="15">
        <v>-2.3644444444444401</v>
      </c>
      <c r="AF219" s="7">
        <v>0</v>
      </c>
      <c r="AG219" s="7">
        <v>0</v>
      </c>
      <c r="AH219" s="7">
        <v>1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6">
        <f>VLOOKUP($B219,'[1]výnosy standard'!$A$1:$T$2200,2,FALSE)</f>
        <v>22.23</v>
      </c>
      <c r="AV219" s="6">
        <f>VLOOKUP($B219,'[1]výnosy standard'!$A$1:$T$2200,3,FALSE)</f>
        <v>0</v>
      </c>
      <c r="AW219" s="6">
        <f>VLOOKUP($B219,'[1]výnosy standard'!$A$1:$T$2200,4,FALSE)</f>
        <v>0</v>
      </c>
      <c r="AX219" s="6">
        <f>VLOOKUP($B219,'[1]výnosy standard'!$A$1:$T$2200,5,FALSE)</f>
        <v>4.26</v>
      </c>
      <c r="AY219" s="6">
        <f>VLOOKUP($B219,'[1]výnosy standard'!$A$1:$T$2200,6,FALSE)</f>
        <v>0</v>
      </c>
      <c r="AZ219" s="6">
        <f>VLOOKUP($B219,'[1]výnosy standard'!$A$1:$T$2200,7,FALSE)</f>
        <v>0</v>
      </c>
      <c r="BA219" s="6">
        <f>VLOOKUP($B219,'[1]výnosy standard'!$A$1:$T$2200,8,FALSE)</f>
        <v>0</v>
      </c>
      <c r="BB219" s="6">
        <f>VLOOKUP($B219,'[1]výnosy standard'!$A$1:$T$2200,9,FALSE)</f>
        <v>5.17</v>
      </c>
      <c r="BC219" s="6">
        <f>VLOOKUP($B219,'[1]výnosy standard'!$A$1:$T$2200,10,FALSE)</f>
        <v>5.17</v>
      </c>
      <c r="BD219" s="6">
        <f>VLOOKUP($B219,'[1]výnosy standard'!$A$1:$T$2200,11,FALSE)</f>
        <v>3</v>
      </c>
      <c r="BE219" s="6">
        <f>VLOOKUP($B219,'[1]výnosy standard'!$A$1:$T$2200,12,FALSE)</f>
        <v>5.1100000000000003</v>
      </c>
      <c r="BF219" s="6">
        <f>VLOOKUP($B219,'[1]výnosy standard'!$A$1:$T$2200,13,FALSE)</f>
        <v>0</v>
      </c>
      <c r="BG219" s="6">
        <f>VLOOKUP($B219,'[1]výnosy standard'!$A$1:$T$2200,14,FALSE)</f>
        <v>0</v>
      </c>
      <c r="BH219" s="6">
        <f>VLOOKUP($B219,'[1]výnosy standard'!$A$1:$T$2200,15,FALSE)</f>
        <v>16.55</v>
      </c>
      <c r="BI219" s="6">
        <f>VLOOKUP($B219,'[1]výnosy standard'!$A$1:$T$2200,16,FALSE)</f>
        <v>0</v>
      </c>
      <c r="BJ219" s="6">
        <f>VLOOKUP($B219,'[1]výnosy standard'!$A$1:$T$2200,17,FALSE)</f>
        <v>3.82</v>
      </c>
      <c r="BK219" s="6">
        <f>VLOOKUP($B219,'[1]výnosy standard'!$A$1:$T$2200,18,FALSE)</f>
        <v>3.82</v>
      </c>
      <c r="BL219" s="6">
        <f>VLOOKUP($B219,'[1]výnosy standard'!$A$1:$T$2200,19,FALSE)</f>
        <v>4.87</v>
      </c>
      <c r="BM219" s="6">
        <f>VLOOKUP($B219,'[1]výnosy standard'!$A$1:$T$2200,20,FALSE)</f>
        <v>0</v>
      </c>
      <c r="BN219" s="6">
        <f>VLOOKUP(B219,'[1]pšenice výnos'!$A$2:$E$2200,4)</f>
        <v>5.17</v>
      </c>
      <c r="BO219" s="6">
        <f>VLOOKUP(B219,[1]kukuřice!$A$2:$E$2200,5,FALSE)</f>
        <v>36.213447270467142</v>
      </c>
    </row>
    <row r="220" spans="1:67" hidden="1" x14ac:dyDescent="0.25">
      <c r="A220" s="7">
        <v>735</v>
      </c>
      <c r="B220" s="6" t="s">
        <v>134</v>
      </c>
      <c r="C220" s="13">
        <v>473</v>
      </c>
      <c r="D220" s="7">
        <v>11.278195488721805</v>
      </c>
      <c r="E220" s="6" t="s">
        <v>8</v>
      </c>
      <c r="F220" s="6" t="s">
        <v>33</v>
      </c>
      <c r="G220" s="7">
        <v>11.278195488721805</v>
      </c>
      <c r="H220" s="7">
        <v>0</v>
      </c>
      <c r="I220" s="7">
        <v>0</v>
      </c>
      <c r="J220" s="7">
        <v>5.32</v>
      </c>
      <c r="K220" s="14">
        <v>5.2556574562218366</v>
      </c>
      <c r="L220" s="13">
        <v>25</v>
      </c>
      <c r="M220" s="7">
        <v>4.6603296849735125</v>
      </c>
      <c r="N220" s="7">
        <v>-8.2109427381038352E-2</v>
      </c>
      <c r="O220" s="7">
        <v>6.434254377816373E-2</v>
      </c>
      <c r="P220" s="7">
        <v>3</v>
      </c>
      <c r="Q220" s="7">
        <v>0</v>
      </c>
      <c r="R220" s="7">
        <v>0</v>
      </c>
      <c r="S220" s="15">
        <v>1.1694444444444401</v>
      </c>
      <c r="T220" s="15">
        <v>2.7111111111111099</v>
      </c>
      <c r="U220" s="15">
        <v>2.38641975308642</v>
      </c>
      <c r="V220" s="16">
        <v>13.8</v>
      </c>
      <c r="W220" s="16">
        <v>13.3</v>
      </c>
      <c r="X220" s="17" t="e">
        <v>#NULL!</v>
      </c>
      <c r="Y220" s="13">
        <v>3</v>
      </c>
      <c r="Z220" s="16">
        <v>4</v>
      </c>
      <c r="AA220" s="13">
        <v>17</v>
      </c>
      <c r="AB220" s="15">
        <v>3.2</v>
      </c>
      <c r="AC220" s="15">
        <v>3.7</v>
      </c>
      <c r="AD220" s="15">
        <v>3.6361111111111102</v>
      </c>
      <c r="AE220" s="15">
        <v>-0.36388888888888898</v>
      </c>
      <c r="AF220" s="7">
        <v>0</v>
      </c>
      <c r="AG220" s="7">
        <v>0</v>
      </c>
      <c r="AH220" s="7">
        <v>1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6">
        <f>VLOOKUP($B220,'[1]výnosy standard'!$A$1:$T$2200,2,FALSE)</f>
        <v>30.14</v>
      </c>
      <c r="AV220" s="6">
        <f>VLOOKUP($B220,'[1]výnosy standard'!$A$1:$T$2200,3,FALSE)</f>
        <v>0</v>
      </c>
      <c r="AW220" s="6">
        <f>VLOOKUP($B220,'[1]výnosy standard'!$A$1:$T$2200,4,FALSE)</f>
        <v>8.1300000000000008</v>
      </c>
      <c r="AX220" s="6">
        <f>VLOOKUP($B220,'[1]výnosy standard'!$A$1:$T$2200,5,FALSE)</f>
        <v>0</v>
      </c>
      <c r="AY220" s="6">
        <f>VLOOKUP($B220,'[1]výnosy standard'!$A$1:$T$2200,6,FALSE)</f>
        <v>1.07</v>
      </c>
      <c r="AZ220" s="6">
        <f>VLOOKUP($B220,'[1]výnosy standard'!$A$1:$T$2200,7,FALSE)</f>
        <v>0</v>
      </c>
      <c r="BA220" s="6">
        <f>VLOOKUP($B220,'[1]výnosy standard'!$A$1:$T$2200,8,FALSE)</f>
        <v>21.51</v>
      </c>
      <c r="BB220" s="6">
        <f>VLOOKUP($B220,'[1]výnosy standard'!$A$1:$T$2200,9,FALSE)</f>
        <v>7.22</v>
      </c>
      <c r="BC220" s="6">
        <f>VLOOKUP($B220,'[1]výnosy standard'!$A$1:$T$2200,10,FALSE)</f>
        <v>7.22</v>
      </c>
      <c r="BD220" s="6">
        <f>VLOOKUP($B220,'[1]výnosy standard'!$A$1:$T$2200,11,FALSE)</f>
        <v>3.76</v>
      </c>
      <c r="BE220" s="6">
        <f>VLOOKUP($B220,'[1]výnosy standard'!$A$1:$T$2200,12,FALSE)</f>
        <v>0</v>
      </c>
      <c r="BF220" s="6">
        <f>VLOOKUP($B220,'[1]výnosy standard'!$A$1:$T$2200,13,FALSE)</f>
        <v>0</v>
      </c>
      <c r="BG220" s="6">
        <f>VLOOKUP($B220,'[1]výnosy standard'!$A$1:$T$2200,14,FALSE)</f>
        <v>0</v>
      </c>
      <c r="BH220" s="6">
        <f>VLOOKUP($B220,'[1]výnosy standard'!$A$1:$T$2200,15,FALSE)</f>
        <v>0</v>
      </c>
      <c r="BI220" s="6">
        <f>VLOOKUP($B220,'[1]výnosy standard'!$A$1:$T$2200,16,FALSE)</f>
        <v>68.319999999999993</v>
      </c>
      <c r="BJ220" s="6">
        <f>VLOOKUP($B220,'[1]výnosy standard'!$A$1:$T$2200,17,FALSE)</f>
        <v>5.79</v>
      </c>
      <c r="BK220" s="6">
        <f>VLOOKUP($B220,'[1]výnosy standard'!$A$1:$T$2200,18,FALSE)</f>
        <v>5.79</v>
      </c>
      <c r="BL220" s="6">
        <f>VLOOKUP($B220,'[1]výnosy standard'!$A$1:$T$2200,19,FALSE)</f>
        <v>7.88</v>
      </c>
      <c r="BM220" s="6">
        <f>VLOOKUP($B220,'[1]výnosy standard'!$A$1:$T$2200,20,FALSE)</f>
        <v>0</v>
      </c>
      <c r="BN220" s="6">
        <f>VLOOKUP(B220,'[1]pšenice výnos'!$A$2:$E$2200,4)</f>
        <v>7.22</v>
      </c>
      <c r="BO220" s="6">
        <f>VLOOKUP(B220,[1]kukuřice!$A$2:$E$2200,5,FALSE)</f>
        <v>45.058830479118932</v>
      </c>
    </row>
    <row r="221" spans="1:67" hidden="1" x14ac:dyDescent="0.25">
      <c r="A221" s="7">
        <v>4295</v>
      </c>
      <c r="B221" s="6" t="s">
        <v>145</v>
      </c>
      <c r="C221" s="13">
        <v>128</v>
      </c>
      <c r="D221" s="7">
        <v>11.404411102775693</v>
      </c>
      <c r="E221" s="6" t="s">
        <v>8</v>
      </c>
      <c r="F221" s="6" t="s">
        <v>33</v>
      </c>
      <c r="G221" s="7">
        <v>11.404411102775693</v>
      </c>
      <c r="H221" s="7">
        <v>10.999624906226558</v>
      </c>
      <c r="I221" s="7">
        <v>10.999624906226558</v>
      </c>
      <c r="J221" s="7">
        <v>6.2729411764705878</v>
      </c>
      <c r="K221" s="14">
        <v>5.2586998605294637</v>
      </c>
      <c r="L221" s="13">
        <v>22</v>
      </c>
      <c r="M221" s="7">
        <v>4.6603296849735125</v>
      </c>
      <c r="N221" s="7">
        <v>-8.2109427381038352E-2</v>
      </c>
      <c r="O221" s="7">
        <v>1.0142413159411241</v>
      </c>
      <c r="P221" s="7">
        <v>2</v>
      </c>
      <c r="Q221" s="7">
        <v>7</v>
      </c>
      <c r="R221" s="7">
        <v>0</v>
      </c>
      <c r="S221" s="15">
        <v>2.5104166666666701</v>
      </c>
      <c r="T221" s="15">
        <v>6.9094444444444401</v>
      </c>
      <c r="U221" s="17" t="e">
        <v>#NULL!</v>
      </c>
      <c r="V221" s="16">
        <v>11.6</v>
      </c>
      <c r="W221" s="16">
        <v>14.2</v>
      </c>
      <c r="X221" s="17" t="e">
        <v>#NULL!</v>
      </c>
      <c r="Y221" s="13">
        <v>3</v>
      </c>
      <c r="Z221" s="16">
        <v>4</v>
      </c>
      <c r="AA221" s="13">
        <v>17</v>
      </c>
      <c r="AB221" s="15">
        <v>5.4</v>
      </c>
      <c r="AC221" s="15">
        <v>2.8</v>
      </c>
      <c r="AD221" s="15">
        <v>7.6094444444444402</v>
      </c>
      <c r="AE221" s="15">
        <v>3.6094444444444398</v>
      </c>
      <c r="AF221" s="7">
        <v>0</v>
      </c>
      <c r="AG221" s="7">
        <v>0</v>
      </c>
      <c r="AH221" s="7">
        <v>1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6">
        <f>VLOOKUP($B221,'[1]výnosy standard'!$A$1:$T$2200,2,FALSE)</f>
        <v>0</v>
      </c>
      <c r="AV221" s="6">
        <f>VLOOKUP($B221,'[1]výnosy standard'!$A$1:$T$2200,3,FALSE)</f>
        <v>0</v>
      </c>
      <c r="AW221" s="6">
        <f>VLOOKUP($B221,'[1]výnosy standard'!$A$1:$T$2200,4,FALSE)</f>
        <v>0</v>
      </c>
      <c r="AX221" s="6">
        <f>VLOOKUP($B221,'[1]výnosy standard'!$A$1:$T$2200,5,FALSE)</f>
        <v>4.87</v>
      </c>
      <c r="AY221" s="6">
        <f>VLOOKUP($B221,'[1]výnosy standard'!$A$1:$T$2200,6,FALSE)</f>
        <v>0</v>
      </c>
      <c r="AZ221" s="6">
        <f>VLOOKUP($B221,'[1]výnosy standard'!$A$1:$T$2200,7,FALSE)</f>
        <v>0</v>
      </c>
      <c r="BA221" s="6">
        <f>VLOOKUP($B221,'[1]výnosy standard'!$A$1:$T$2200,8,FALSE)</f>
        <v>0</v>
      </c>
      <c r="BB221" s="6">
        <f>VLOOKUP($B221,'[1]výnosy standard'!$A$1:$T$2200,9,FALSE)</f>
        <v>5.8</v>
      </c>
      <c r="BC221" s="6">
        <f>VLOOKUP($B221,'[1]výnosy standard'!$A$1:$T$2200,10,FALSE)</f>
        <v>5.8</v>
      </c>
      <c r="BD221" s="6">
        <f>VLOOKUP($B221,'[1]výnosy standard'!$A$1:$T$2200,11,FALSE)</f>
        <v>3.11</v>
      </c>
      <c r="BE221" s="6">
        <f>VLOOKUP($B221,'[1]výnosy standard'!$A$1:$T$2200,12,FALSE)</f>
        <v>6.06</v>
      </c>
      <c r="BF221" s="6">
        <f>VLOOKUP($B221,'[1]výnosy standard'!$A$1:$T$2200,13,FALSE)</f>
        <v>0</v>
      </c>
      <c r="BG221" s="6">
        <f>VLOOKUP($B221,'[1]výnosy standard'!$A$1:$T$2200,14,FALSE)</f>
        <v>0</v>
      </c>
      <c r="BH221" s="6">
        <f>VLOOKUP($B221,'[1]výnosy standard'!$A$1:$T$2200,15,FALSE)</f>
        <v>0</v>
      </c>
      <c r="BI221" s="6">
        <f>VLOOKUP($B221,'[1]výnosy standard'!$A$1:$T$2200,16,FALSE)</f>
        <v>0</v>
      </c>
      <c r="BJ221" s="6">
        <f>VLOOKUP($B221,'[1]výnosy standard'!$A$1:$T$2200,17,FALSE)</f>
        <v>4.67</v>
      </c>
      <c r="BK221" s="6">
        <f>VLOOKUP($B221,'[1]výnosy standard'!$A$1:$T$2200,18,FALSE)</f>
        <v>4.67</v>
      </c>
      <c r="BL221" s="6">
        <f>VLOOKUP($B221,'[1]výnosy standard'!$A$1:$T$2200,19,FALSE)</f>
        <v>5.2</v>
      </c>
      <c r="BM221" s="6">
        <f>VLOOKUP($B221,'[1]výnosy standard'!$A$1:$T$2200,20,FALSE)</f>
        <v>0</v>
      </c>
      <c r="BN221" s="6">
        <f>VLOOKUP(B221,'[1]pšenice výnos'!$A$2:$E$2200,4)</f>
        <v>5.8</v>
      </c>
      <c r="BO221" s="6">
        <f>VLOOKUP(B221,[1]kukuřice!$A$2:$E$2200,5,FALSE)</f>
        <v>41.577829809173942</v>
      </c>
    </row>
    <row r="222" spans="1:67" hidden="1" x14ac:dyDescent="0.25">
      <c r="A222" s="7">
        <v>514</v>
      </c>
      <c r="B222" s="6" t="s">
        <v>158</v>
      </c>
      <c r="C222" s="13">
        <v>285</v>
      </c>
      <c r="D222" s="7">
        <v>11.472785485592315</v>
      </c>
      <c r="E222" s="6" t="s">
        <v>8</v>
      </c>
      <c r="F222" s="6" t="s">
        <v>33</v>
      </c>
      <c r="G222" s="7">
        <v>11.472785485592315</v>
      </c>
      <c r="H222" s="7">
        <v>11.472785485592315</v>
      </c>
      <c r="I222" s="7">
        <v>11.472785485592315</v>
      </c>
      <c r="J222" s="7">
        <v>3.7480000000000002</v>
      </c>
      <c r="K222" s="14">
        <v>4.6814121829449178</v>
      </c>
      <c r="L222" s="13">
        <v>25</v>
      </c>
      <c r="M222" s="7">
        <v>4.6603296849735125</v>
      </c>
      <c r="N222" s="7">
        <v>-8.2109427381038352E-2</v>
      </c>
      <c r="O222" s="7">
        <v>-0.93341218294491757</v>
      </c>
      <c r="P222" s="7">
        <v>1</v>
      </c>
      <c r="Q222" s="7">
        <v>2</v>
      </c>
      <c r="R222" s="7">
        <v>0</v>
      </c>
      <c r="S222" s="15">
        <v>1.4027777777777799</v>
      </c>
      <c r="T222" s="15">
        <v>5.6438888888888901</v>
      </c>
      <c r="U222" s="15">
        <v>7.5916666666666703</v>
      </c>
      <c r="V222" s="16">
        <v>14.1</v>
      </c>
      <c r="W222" s="16">
        <v>11.3</v>
      </c>
      <c r="X222" s="17" t="e">
        <v>#NULL!</v>
      </c>
      <c r="Y222" s="13">
        <v>4</v>
      </c>
      <c r="Z222" s="16">
        <v>4.7</v>
      </c>
      <c r="AA222" s="13">
        <v>14</v>
      </c>
      <c r="AB222" s="15">
        <v>-9.9999999999999603E-2</v>
      </c>
      <c r="AC222" s="15">
        <v>2.7</v>
      </c>
      <c r="AD222" s="15">
        <v>6.3188888888888899</v>
      </c>
      <c r="AE222" s="15">
        <v>1.6188888888888899</v>
      </c>
      <c r="AF222" s="7">
        <v>0</v>
      </c>
      <c r="AG222" s="7">
        <v>0</v>
      </c>
      <c r="AH222" s="7">
        <v>1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6">
        <f>VLOOKUP($B222,'[1]výnosy standard'!$A$1:$T$2200,2,FALSE)</f>
        <v>23.33</v>
      </c>
      <c r="AV222" s="6">
        <f>VLOOKUP($B222,'[1]výnosy standard'!$A$1:$T$2200,3,FALSE)</f>
        <v>0</v>
      </c>
      <c r="AW222" s="6">
        <f>VLOOKUP($B222,'[1]výnosy standard'!$A$1:$T$2200,4,FALSE)</f>
        <v>0</v>
      </c>
      <c r="AX222" s="6">
        <f>VLOOKUP($B222,'[1]výnosy standard'!$A$1:$T$2200,5,FALSE)</f>
        <v>0</v>
      </c>
      <c r="AY222" s="6">
        <f>VLOOKUP($B222,'[1]výnosy standard'!$A$1:$T$2200,6,FALSE)</f>
        <v>0</v>
      </c>
      <c r="AZ222" s="6">
        <f>VLOOKUP($B222,'[1]výnosy standard'!$A$1:$T$2200,7,FALSE)</f>
        <v>0</v>
      </c>
      <c r="BA222" s="6">
        <f>VLOOKUP($B222,'[1]výnosy standard'!$A$1:$T$2200,8,FALSE)</f>
        <v>0</v>
      </c>
      <c r="BB222" s="6">
        <f>VLOOKUP($B222,'[1]výnosy standard'!$A$1:$T$2200,9,FALSE)</f>
        <v>5.76</v>
      </c>
      <c r="BC222" s="6">
        <f>VLOOKUP($B222,'[1]výnosy standard'!$A$1:$T$2200,10,FALSE)</f>
        <v>5.76</v>
      </c>
      <c r="BD222" s="6">
        <f>VLOOKUP($B222,'[1]výnosy standard'!$A$1:$T$2200,11,FALSE)</f>
        <v>3.53</v>
      </c>
      <c r="BE222" s="6">
        <f>VLOOKUP($B222,'[1]výnosy standard'!$A$1:$T$2200,12,FALSE)</f>
        <v>5.4</v>
      </c>
      <c r="BF222" s="6">
        <f>VLOOKUP($B222,'[1]výnosy standard'!$A$1:$T$2200,13,FALSE)</f>
        <v>0</v>
      </c>
      <c r="BG222" s="6">
        <f>VLOOKUP($B222,'[1]výnosy standard'!$A$1:$T$2200,14,FALSE)</f>
        <v>0</v>
      </c>
      <c r="BH222" s="6">
        <f>VLOOKUP($B222,'[1]výnosy standard'!$A$1:$T$2200,15,FALSE)</f>
        <v>17.37</v>
      </c>
      <c r="BI222" s="6">
        <f>VLOOKUP($B222,'[1]výnosy standard'!$A$1:$T$2200,16,FALSE)</f>
        <v>0</v>
      </c>
      <c r="BJ222" s="6">
        <f>VLOOKUP($B222,'[1]výnosy standard'!$A$1:$T$2200,17,FALSE)</f>
        <v>4.3899999999999997</v>
      </c>
      <c r="BK222" s="6">
        <f>VLOOKUP($B222,'[1]výnosy standard'!$A$1:$T$2200,18,FALSE)</f>
        <v>4.3899999999999997</v>
      </c>
      <c r="BL222" s="6">
        <f>VLOOKUP($B222,'[1]výnosy standard'!$A$1:$T$2200,19,FALSE)</f>
        <v>5.37</v>
      </c>
      <c r="BM222" s="6">
        <f>VLOOKUP($B222,'[1]výnosy standard'!$A$1:$T$2200,20,FALSE)</f>
        <v>0</v>
      </c>
      <c r="BN222" s="6">
        <f>VLOOKUP(B222,'[1]pšenice výnos'!$A$2:$E$2200,4)</f>
        <v>5.76</v>
      </c>
      <c r="BO222" s="6">
        <f>VLOOKUP(B222,[1]kukuřice!$A$2:$E$2200,5,FALSE)</f>
        <v>38.569107015989836</v>
      </c>
    </row>
    <row r="223" spans="1:67" hidden="1" x14ac:dyDescent="0.25">
      <c r="A223" s="7">
        <v>671</v>
      </c>
      <c r="B223" s="6" t="s">
        <v>159</v>
      </c>
      <c r="C223" s="13">
        <v>494</v>
      </c>
      <c r="D223" s="7">
        <v>11.666923438986151</v>
      </c>
      <c r="E223" s="6" t="s">
        <v>8</v>
      </c>
      <c r="F223" s="6" t="s">
        <v>33</v>
      </c>
      <c r="G223" s="7">
        <v>11.666923438986151</v>
      </c>
      <c r="H223" s="7">
        <v>8.8842435327933114</v>
      </c>
      <c r="I223" s="7">
        <v>8.8842435327933114</v>
      </c>
      <c r="J223" s="7">
        <v>4.5023529411764702</v>
      </c>
      <c r="K223" s="14">
        <v>4.3136279872795633</v>
      </c>
      <c r="L223" s="13">
        <v>13</v>
      </c>
      <c r="M223" s="7">
        <v>4.9687940138408306</v>
      </c>
      <c r="N223" s="7">
        <v>-3.7477561696130673E-2</v>
      </c>
      <c r="O223" s="7">
        <v>0.18872495389690691</v>
      </c>
      <c r="P223" s="7">
        <v>0</v>
      </c>
      <c r="Q223" s="7">
        <v>7</v>
      </c>
      <c r="R223" s="7">
        <v>0</v>
      </c>
      <c r="S223" s="15">
        <v>0.6875</v>
      </c>
      <c r="T223" s="15">
        <v>3.6616666666666702</v>
      </c>
      <c r="U223" s="15">
        <v>6.1307668521954204</v>
      </c>
      <c r="V223" s="16">
        <v>20.399999999999999</v>
      </c>
      <c r="W223" s="16">
        <v>19.5</v>
      </c>
      <c r="X223" s="17" t="e">
        <v>#NULL!</v>
      </c>
      <c r="Y223" s="13">
        <v>3</v>
      </c>
      <c r="Z223" s="16">
        <v>4</v>
      </c>
      <c r="AA223" s="13">
        <v>17</v>
      </c>
      <c r="AB223" s="15">
        <v>-3.4</v>
      </c>
      <c r="AC223" s="15">
        <v>-2.5</v>
      </c>
      <c r="AD223" s="15">
        <v>3.0366666666666702</v>
      </c>
      <c r="AE223" s="15">
        <v>-0.96333333333333304</v>
      </c>
      <c r="AF223" s="7">
        <v>0</v>
      </c>
      <c r="AG223" s="7">
        <v>0</v>
      </c>
      <c r="AH223" s="7">
        <v>1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6">
        <f>VLOOKUP($B223,'[1]výnosy standard'!$A$1:$T$2200,2,FALSE)</f>
        <v>26.48</v>
      </c>
      <c r="AV223" s="6">
        <f>VLOOKUP($B223,'[1]výnosy standard'!$A$1:$T$2200,3,FALSE)</f>
        <v>0</v>
      </c>
      <c r="AW223" s="6">
        <f>VLOOKUP($B223,'[1]výnosy standard'!$A$1:$T$2200,4,FALSE)</f>
        <v>0</v>
      </c>
      <c r="AX223" s="6">
        <f>VLOOKUP($B223,'[1]výnosy standard'!$A$1:$T$2200,5,FALSE)</f>
        <v>4.7300000000000004</v>
      </c>
      <c r="AY223" s="6">
        <f>VLOOKUP($B223,'[1]výnosy standard'!$A$1:$T$2200,6,FALSE)</f>
        <v>0</v>
      </c>
      <c r="AZ223" s="6">
        <f>VLOOKUP($B223,'[1]výnosy standard'!$A$1:$T$2200,7,FALSE)</f>
        <v>0</v>
      </c>
      <c r="BA223" s="6">
        <f>VLOOKUP($B223,'[1]výnosy standard'!$A$1:$T$2200,8,FALSE)</f>
        <v>0</v>
      </c>
      <c r="BB223" s="6">
        <f>VLOOKUP($B223,'[1]výnosy standard'!$A$1:$T$2200,9,FALSE)</f>
        <v>5.4</v>
      </c>
      <c r="BC223" s="6">
        <f>VLOOKUP($B223,'[1]výnosy standard'!$A$1:$T$2200,10,FALSE)</f>
        <v>5.4</v>
      </c>
      <c r="BD223" s="6">
        <f>VLOOKUP($B223,'[1]výnosy standard'!$A$1:$T$2200,11,FALSE)</f>
        <v>3.09</v>
      </c>
      <c r="BE223" s="6">
        <f>VLOOKUP($B223,'[1]výnosy standard'!$A$1:$T$2200,12,FALSE)</f>
        <v>5.1100000000000003</v>
      </c>
      <c r="BF223" s="6">
        <f>VLOOKUP($B223,'[1]výnosy standard'!$A$1:$T$2200,13,FALSE)</f>
        <v>0</v>
      </c>
      <c r="BG223" s="6">
        <f>VLOOKUP($B223,'[1]výnosy standard'!$A$1:$T$2200,14,FALSE)</f>
        <v>0</v>
      </c>
      <c r="BH223" s="6">
        <f>VLOOKUP($B223,'[1]výnosy standard'!$A$1:$T$2200,15,FALSE)</f>
        <v>19.71</v>
      </c>
      <c r="BI223" s="6">
        <f>VLOOKUP($B223,'[1]výnosy standard'!$A$1:$T$2200,16,FALSE)</f>
        <v>0</v>
      </c>
      <c r="BJ223" s="6">
        <f>VLOOKUP($B223,'[1]výnosy standard'!$A$1:$T$2200,17,FALSE)</f>
        <v>3.87</v>
      </c>
      <c r="BK223" s="6">
        <f>VLOOKUP($B223,'[1]výnosy standard'!$A$1:$T$2200,18,FALSE)</f>
        <v>3.87</v>
      </c>
      <c r="BL223" s="6">
        <f>VLOOKUP($B223,'[1]výnosy standard'!$A$1:$T$2200,19,FALSE)</f>
        <v>5.05</v>
      </c>
      <c r="BM223" s="6">
        <f>VLOOKUP($B223,'[1]výnosy standard'!$A$1:$T$2200,20,FALSE)</f>
        <v>0</v>
      </c>
      <c r="BN223" s="6">
        <f>VLOOKUP(B223,'[1]pšenice výnos'!$A$2:$E$2200,4)</f>
        <v>5.4</v>
      </c>
      <c r="BO223" s="6">
        <f>VLOOKUP(B223,[1]kukuřice!$A$2:$E$2200,5,FALSE)</f>
        <v>33.839828757067288</v>
      </c>
    </row>
    <row r="224" spans="1:67" hidden="1" x14ac:dyDescent="0.25">
      <c r="A224" s="7">
        <v>559</v>
      </c>
      <c r="B224" s="6" t="s">
        <v>153</v>
      </c>
      <c r="C224" s="13">
        <v>268</v>
      </c>
      <c r="D224" s="7">
        <v>11.68000317920246</v>
      </c>
      <c r="E224" s="6" t="s">
        <v>8</v>
      </c>
      <c r="F224" s="6" t="s">
        <v>33</v>
      </c>
      <c r="G224" s="7">
        <v>11.68000317920246</v>
      </c>
      <c r="H224" s="7">
        <v>10.015433483258203</v>
      </c>
      <c r="I224" s="7">
        <v>10.015433483258203</v>
      </c>
      <c r="J224" s="7">
        <v>5.6912164705882367</v>
      </c>
      <c r="K224" s="14">
        <v>4.9606986160966198</v>
      </c>
      <c r="L224" s="13">
        <v>30</v>
      </c>
      <c r="M224" s="7">
        <v>4.6603296849735125</v>
      </c>
      <c r="N224" s="7">
        <v>-8.2109427381038352E-2</v>
      </c>
      <c r="O224" s="7">
        <v>0.73051785449161688</v>
      </c>
      <c r="P224" s="7">
        <v>5</v>
      </c>
      <c r="Q224" s="7">
        <v>1</v>
      </c>
      <c r="R224" s="7">
        <v>0</v>
      </c>
      <c r="S224" s="17" t="e">
        <v>#NULL!</v>
      </c>
      <c r="T224" s="17" t="e">
        <v>#NULL!</v>
      </c>
      <c r="U224" s="17" t="e">
        <v>#NULL!</v>
      </c>
      <c r="V224" s="17" t="e">
        <v>#NULL!</v>
      </c>
      <c r="W224" s="17" t="e">
        <v>#NULL!</v>
      </c>
      <c r="X224" s="17" t="e">
        <v>#NULL!</v>
      </c>
      <c r="Y224" s="17" t="e">
        <v>#NULL!</v>
      </c>
      <c r="Z224" s="17" t="e">
        <v>#NULL!</v>
      </c>
      <c r="AA224" s="17" t="e">
        <v>#NULL!</v>
      </c>
      <c r="AB224" s="17" t="e">
        <v>#NULL!</v>
      </c>
      <c r="AC224" s="17" t="e">
        <v>#NULL!</v>
      </c>
      <c r="AD224" s="17" t="e">
        <v>#NULL!</v>
      </c>
      <c r="AE224" s="17" t="e">
        <v>#NULL!</v>
      </c>
      <c r="AF224" s="7">
        <v>0</v>
      </c>
      <c r="AG224" s="7">
        <v>0</v>
      </c>
      <c r="AH224" s="7">
        <v>1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6">
        <f>VLOOKUP($B224,'[1]výnosy standard'!$A$1:$T$2200,2,FALSE)</f>
        <v>0</v>
      </c>
      <c r="AV224" s="6">
        <f>VLOOKUP($B224,'[1]výnosy standard'!$A$1:$T$2200,3,FALSE)</f>
        <v>0</v>
      </c>
      <c r="AW224" s="6">
        <f>VLOOKUP($B224,'[1]výnosy standard'!$A$1:$T$2200,4,FALSE)</f>
        <v>0</v>
      </c>
      <c r="AX224" s="6">
        <f>VLOOKUP($B224,'[1]výnosy standard'!$A$1:$T$2200,5,FALSE)</f>
        <v>0</v>
      </c>
      <c r="AY224" s="6">
        <f>VLOOKUP($B224,'[1]výnosy standard'!$A$1:$T$2200,6,FALSE)</f>
        <v>0</v>
      </c>
      <c r="AZ224" s="6">
        <f>VLOOKUP($B224,'[1]výnosy standard'!$A$1:$T$2200,7,FALSE)</f>
        <v>0</v>
      </c>
      <c r="BA224" s="6">
        <f>VLOOKUP($B224,'[1]výnosy standard'!$A$1:$T$2200,8,FALSE)</f>
        <v>0</v>
      </c>
      <c r="BB224" s="6">
        <f>VLOOKUP($B224,'[1]výnosy standard'!$A$1:$T$2200,9,FALSE)</f>
        <v>5.76</v>
      </c>
      <c r="BC224" s="6">
        <f>VLOOKUP($B224,'[1]výnosy standard'!$A$1:$T$2200,10,FALSE)</f>
        <v>5.76</v>
      </c>
      <c r="BD224" s="6">
        <f>VLOOKUP($B224,'[1]výnosy standard'!$A$1:$T$2200,11,FALSE)</f>
        <v>3.33</v>
      </c>
      <c r="BE224" s="6">
        <f>VLOOKUP($B224,'[1]výnosy standard'!$A$1:$T$2200,12,FALSE)</f>
        <v>4.59</v>
      </c>
      <c r="BF224" s="6">
        <f>VLOOKUP($B224,'[1]výnosy standard'!$A$1:$T$2200,13,FALSE)</f>
        <v>0</v>
      </c>
      <c r="BG224" s="6">
        <f>VLOOKUP($B224,'[1]výnosy standard'!$A$1:$T$2200,14,FALSE)</f>
        <v>0</v>
      </c>
      <c r="BH224" s="6">
        <f>VLOOKUP($B224,'[1]výnosy standard'!$A$1:$T$2200,15,FALSE)</f>
        <v>0</v>
      </c>
      <c r="BI224" s="6">
        <f>VLOOKUP($B224,'[1]výnosy standard'!$A$1:$T$2200,16,FALSE)</f>
        <v>0</v>
      </c>
      <c r="BJ224" s="6">
        <f>VLOOKUP($B224,'[1]výnosy standard'!$A$1:$T$2200,17,FALSE)</f>
        <v>4.3899999999999997</v>
      </c>
      <c r="BK224" s="6">
        <f>VLOOKUP($B224,'[1]výnosy standard'!$A$1:$T$2200,18,FALSE)</f>
        <v>4.3899999999999997</v>
      </c>
      <c r="BL224" s="6">
        <f>VLOOKUP($B224,'[1]výnosy standard'!$A$1:$T$2200,19,FALSE)</f>
        <v>5.5</v>
      </c>
      <c r="BM224" s="6">
        <f>VLOOKUP($B224,'[1]výnosy standard'!$A$1:$T$2200,20,FALSE)</f>
        <v>0</v>
      </c>
      <c r="BN224" s="6">
        <f>VLOOKUP(B224,'[1]pšenice výnos'!$A$2:$E$2200,4)</f>
        <v>5.76</v>
      </c>
      <c r="BO224" s="6">
        <f>VLOOKUP(B224,[1]kukuřice!$A$2:$E$2200,5,FALSE)</f>
        <v>39.303309162886016</v>
      </c>
    </row>
    <row r="225" spans="1:67" hidden="1" x14ac:dyDescent="0.25">
      <c r="A225" s="7">
        <v>334</v>
      </c>
      <c r="B225" s="6" t="s">
        <v>160</v>
      </c>
      <c r="C225" s="13">
        <v>330</v>
      </c>
      <c r="D225" s="7">
        <v>11.731419501759714</v>
      </c>
      <c r="E225" s="6" t="s">
        <v>8</v>
      </c>
      <c r="F225" s="6" t="s">
        <v>33</v>
      </c>
      <c r="G225" s="7">
        <v>11.731419501759714</v>
      </c>
      <c r="H225" s="7">
        <v>11.731419501759714</v>
      </c>
      <c r="I225" s="7">
        <v>11.731419501759714</v>
      </c>
      <c r="J225" s="7">
        <v>3.4096470588235293</v>
      </c>
      <c r="K225" s="14">
        <v>4.834442474017294</v>
      </c>
      <c r="L225" s="13">
        <v>0</v>
      </c>
      <c r="M225" s="7">
        <v>4.8244531309297924</v>
      </c>
      <c r="N225" s="7">
        <v>0.17224680091384631</v>
      </c>
      <c r="O225" s="7">
        <v>-1.4247954151937647</v>
      </c>
      <c r="P225" s="7">
        <v>1</v>
      </c>
      <c r="Q225" s="7">
        <v>0</v>
      </c>
      <c r="R225" s="7">
        <v>0</v>
      </c>
      <c r="S225" s="15">
        <v>4.875</v>
      </c>
      <c r="T225" s="15">
        <v>6.95</v>
      </c>
      <c r="U225" s="17" t="e">
        <v>#NULL!</v>
      </c>
      <c r="V225" s="16">
        <v>11</v>
      </c>
      <c r="W225" s="16">
        <v>11</v>
      </c>
      <c r="X225" s="17" t="e">
        <v>#NULL!</v>
      </c>
      <c r="Y225" s="13">
        <v>5</v>
      </c>
      <c r="Z225" s="16">
        <v>5.5</v>
      </c>
      <c r="AA225" s="13">
        <v>12</v>
      </c>
      <c r="AB225" s="15">
        <v>1</v>
      </c>
      <c r="AC225" s="15">
        <v>1</v>
      </c>
      <c r="AD225" s="15">
        <v>7.2</v>
      </c>
      <c r="AE225" s="15">
        <v>1.7</v>
      </c>
      <c r="AF225" s="7">
        <v>0</v>
      </c>
      <c r="AG225" s="7">
        <v>0</v>
      </c>
      <c r="AH225" s="7">
        <v>1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6">
        <f>VLOOKUP($B225,'[1]výnosy standard'!$A$1:$T$2200,2,FALSE)</f>
        <v>0</v>
      </c>
      <c r="AV225" s="6">
        <f>VLOOKUP($B225,'[1]výnosy standard'!$A$1:$T$2200,3,FALSE)</f>
        <v>0</v>
      </c>
      <c r="AW225" s="6">
        <f>VLOOKUP($B225,'[1]výnosy standard'!$A$1:$T$2200,4,FALSE)</f>
        <v>0</v>
      </c>
      <c r="AX225" s="6">
        <f>VLOOKUP($B225,'[1]výnosy standard'!$A$1:$T$2200,5,FALSE)</f>
        <v>3.39</v>
      </c>
      <c r="AY225" s="6">
        <f>VLOOKUP($B225,'[1]výnosy standard'!$A$1:$T$2200,6,FALSE)</f>
        <v>0</v>
      </c>
      <c r="AZ225" s="6">
        <f>VLOOKUP($B225,'[1]výnosy standard'!$A$1:$T$2200,7,FALSE)</f>
        <v>0</v>
      </c>
      <c r="BA225" s="6">
        <f>VLOOKUP($B225,'[1]výnosy standard'!$A$1:$T$2200,8,FALSE)</f>
        <v>0</v>
      </c>
      <c r="BB225" s="6">
        <f>VLOOKUP($B225,'[1]výnosy standard'!$A$1:$T$2200,9,FALSE)</f>
        <v>0</v>
      </c>
      <c r="BC225" s="6">
        <f>VLOOKUP($B225,'[1]výnosy standard'!$A$1:$T$2200,10,FALSE)</f>
        <v>0</v>
      </c>
      <c r="BD225" s="6">
        <f>VLOOKUP($B225,'[1]výnosy standard'!$A$1:$T$2200,11,FALSE)</f>
        <v>0</v>
      </c>
      <c r="BE225" s="6">
        <f>VLOOKUP($B225,'[1]výnosy standard'!$A$1:$T$2200,12,FALSE)</f>
        <v>0</v>
      </c>
      <c r="BF225" s="6">
        <f>VLOOKUP($B225,'[1]výnosy standard'!$A$1:$T$2200,13,FALSE)</f>
        <v>0</v>
      </c>
      <c r="BG225" s="6">
        <f>VLOOKUP($B225,'[1]výnosy standard'!$A$1:$T$2200,14,FALSE)</f>
        <v>0</v>
      </c>
      <c r="BH225" s="6">
        <f>VLOOKUP($B225,'[1]výnosy standard'!$A$1:$T$2200,15,FALSE)</f>
        <v>0</v>
      </c>
      <c r="BI225" s="6">
        <f>VLOOKUP($B225,'[1]výnosy standard'!$A$1:$T$2200,16,FALSE)</f>
        <v>0</v>
      </c>
      <c r="BJ225" s="6">
        <f>VLOOKUP($B225,'[1]výnosy standard'!$A$1:$T$2200,17,FALSE)</f>
        <v>0</v>
      </c>
      <c r="BK225" s="6">
        <f>VLOOKUP($B225,'[1]výnosy standard'!$A$1:$T$2200,18,FALSE)</f>
        <v>0</v>
      </c>
      <c r="BL225" s="6">
        <f>VLOOKUP($B225,'[1]výnosy standard'!$A$1:$T$2200,19,FALSE)</f>
        <v>0</v>
      </c>
      <c r="BM225" s="6">
        <f>VLOOKUP($B225,'[1]výnosy standard'!$A$1:$T$2200,20,FALSE)</f>
        <v>0</v>
      </c>
      <c r="BN225" s="6">
        <f>VLOOKUP(B225,'[1]pšenice výnos'!$A$2:$E$2200,4)</f>
        <v>4.22</v>
      </c>
      <c r="BO225" s="6">
        <f>VLOOKUP(B225,[1]kukuřice!$A$2:$E$2200,5,FALSE)</f>
        <v>32.305750852760575</v>
      </c>
    </row>
    <row r="226" spans="1:67" hidden="1" x14ac:dyDescent="0.25">
      <c r="A226" s="7">
        <v>3771</v>
      </c>
      <c r="B226" s="6" t="s">
        <v>161</v>
      </c>
      <c r="C226" s="13">
        <v>175</v>
      </c>
      <c r="D226" s="7">
        <v>11.735288703442352</v>
      </c>
      <c r="E226" s="6" t="s">
        <v>8</v>
      </c>
      <c r="F226" s="6" t="s">
        <v>33</v>
      </c>
      <c r="G226" s="7">
        <v>11.735288703442352</v>
      </c>
      <c r="H226" s="7">
        <v>11.735288703442352</v>
      </c>
      <c r="I226" s="7">
        <v>11.735288703442352</v>
      </c>
      <c r="J226" s="7">
        <v>3.8345882352941176</v>
      </c>
      <c r="K226" s="14">
        <v>4.3824684896904191</v>
      </c>
      <c r="L226" s="13">
        <v>18</v>
      </c>
      <c r="M226" s="7">
        <v>4.6603296849735125</v>
      </c>
      <c r="N226" s="7">
        <v>-8.2109427381038352E-2</v>
      </c>
      <c r="O226" s="7">
        <v>-0.5478802543963015</v>
      </c>
      <c r="P226" s="7">
        <v>7</v>
      </c>
      <c r="Q226" s="7">
        <v>1</v>
      </c>
      <c r="R226" s="7">
        <v>0</v>
      </c>
      <c r="S226" s="15">
        <v>3.0812499999999998</v>
      </c>
      <c r="T226" s="15">
        <v>6.3562500000000002</v>
      </c>
      <c r="U226" s="17" t="e">
        <v>#NULL!</v>
      </c>
      <c r="V226" s="16">
        <v>11.3</v>
      </c>
      <c r="W226" s="16">
        <v>10.9</v>
      </c>
      <c r="X226" s="17" t="e">
        <v>#NULL!</v>
      </c>
      <c r="Y226" s="13">
        <v>5</v>
      </c>
      <c r="Z226" s="16">
        <v>5.5</v>
      </c>
      <c r="AA226" s="13">
        <v>12</v>
      </c>
      <c r="AB226" s="15">
        <v>0.69999999999999896</v>
      </c>
      <c r="AC226" s="15">
        <v>1.1000000000000001</v>
      </c>
      <c r="AD226" s="15">
        <v>6.6312499999999996</v>
      </c>
      <c r="AE226" s="15">
        <v>1.1312500000000001</v>
      </c>
      <c r="AF226" s="7">
        <v>0</v>
      </c>
      <c r="AG226" s="7">
        <v>0</v>
      </c>
      <c r="AH226" s="7">
        <v>1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6">
        <f>VLOOKUP($B226,'[1]výnosy standard'!$A$1:$T$2200,2,FALSE)</f>
        <v>25</v>
      </c>
      <c r="AV226" s="6">
        <f>VLOOKUP($B226,'[1]výnosy standard'!$A$1:$T$2200,3,FALSE)</f>
        <v>0</v>
      </c>
      <c r="AW226" s="6">
        <f>VLOOKUP($B226,'[1]výnosy standard'!$A$1:$T$2200,4,FALSE)</f>
        <v>0</v>
      </c>
      <c r="AX226" s="6">
        <f>VLOOKUP($B226,'[1]výnosy standard'!$A$1:$T$2200,5,FALSE)</f>
        <v>3.95</v>
      </c>
      <c r="AY226" s="6">
        <f>VLOOKUP($B226,'[1]výnosy standard'!$A$1:$T$2200,6,FALSE)</f>
        <v>0</v>
      </c>
      <c r="AZ226" s="6">
        <f>VLOOKUP($B226,'[1]výnosy standard'!$A$1:$T$2200,7,FALSE)</f>
        <v>0</v>
      </c>
      <c r="BA226" s="6">
        <f>VLOOKUP($B226,'[1]výnosy standard'!$A$1:$T$2200,8,FALSE)</f>
        <v>0</v>
      </c>
      <c r="BB226" s="6">
        <f>VLOOKUP($B226,'[1]výnosy standard'!$A$1:$T$2200,9,FALSE)</f>
        <v>4.7</v>
      </c>
      <c r="BC226" s="6">
        <f>VLOOKUP($B226,'[1]výnosy standard'!$A$1:$T$2200,10,FALSE)</f>
        <v>4.7</v>
      </c>
      <c r="BD226" s="6">
        <f>VLOOKUP($B226,'[1]výnosy standard'!$A$1:$T$2200,11,FALSE)</f>
        <v>2.76</v>
      </c>
      <c r="BE226" s="6">
        <f>VLOOKUP($B226,'[1]výnosy standard'!$A$1:$T$2200,12,FALSE)</f>
        <v>4.8600000000000003</v>
      </c>
      <c r="BF226" s="6">
        <f>VLOOKUP($B226,'[1]výnosy standard'!$A$1:$T$2200,13,FALSE)</f>
        <v>0</v>
      </c>
      <c r="BG226" s="6">
        <f>VLOOKUP($B226,'[1]výnosy standard'!$A$1:$T$2200,14,FALSE)</f>
        <v>3.65</v>
      </c>
      <c r="BH226" s="6">
        <f>VLOOKUP($B226,'[1]výnosy standard'!$A$1:$T$2200,15,FALSE)</f>
        <v>18.600000000000001</v>
      </c>
      <c r="BI226" s="6">
        <f>VLOOKUP($B226,'[1]výnosy standard'!$A$1:$T$2200,16,FALSE)</f>
        <v>0</v>
      </c>
      <c r="BJ226" s="6">
        <f>VLOOKUP($B226,'[1]výnosy standard'!$A$1:$T$2200,17,FALSE)</f>
        <v>3.71</v>
      </c>
      <c r="BK226" s="6">
        <f>VLOOKUP($B226,'[1]výnosy standard'!$A$1:$T$2200,18,FALSE)</f>
        <v>3.71</v>
      </c>
      <c r="BL226" s="6">
        <f>VLOOKUP($B226,'[1]výnosy standard'!$A$1:$T$2200,19,FALSE)</f>
        <v>4.54</v>
      </c>
      <c r="BM226" s="6">
        <f>VLOOKUP($B226,'[1]výnosy standard'!$A$1:$T$2200,20,FALSE)</f>
        <v>0</v>
      </c>
      <c r="BN226" s="6">
        <f>VLOOKUP(B226,'[1]pšenice výnos'!$A$2:$E$2200,4)</f>
        <v>4.7</v>
      </c>
      <c r="BO226" s="6">
        <f>VLOOKUP(B226,[1]kukuřice!$A$2:$E$2200,5,FALSE)</f>
        <v>31.490699472590837</v>
      </c>
    </row>
    <row r="227" spans="1:67" hidden="1" x14ac:dyDescent="0.25">
      <c r="A227" s="7">
        <v>723</v>
      </c>
      <c r="B227" s="6" t="s">
        <v>159</v>
      </c>
      <c r="C227" s="13">
        <v>501</v>
      </c>
      <c r="D227" s="7">
        <v>11.801949772315467</v>
      </c>
      <c r="E227" s="6" t="s">
        <v>8</v>
      </c>
      <c r="F227" s="6" t="s">
        <v>33</v>
      </c>
      <c r="G227" s="7">
        <v>11.801949772315467</v>
      </c>
      <c r="H227" s="7">
        <v>10.132557695975587</v>
      </c>
      <c r="I227" s="7">
        <v>10.132557695975587</v>
      </c>
      <c r="J227" s="7">
        <v>3.9476705882352943</v>
      </c>
      <c r="K227" s="14">
        <v>4.00466689471659</v>
      </c>
      <c r="L227" s="13">
        <v>12</v>
      </c>
      <c r="M227" s="7">
        <v>4.9687940138408306</v>
      </c>
      <c r="N227" s="7">
        <v>-3.7477561696130673E-2</v>
      </c>
      <c r="O227" s="7">
        <v>-5.6996306481295722E-2</v>
      </c>
      <c r="P227" s="7">
        <v>0</v>
      </c>
      <c r="Q227" s="7">
        <v>9</v>
      </c>
      <c r="R227" s="7">
        <v>0</v>
      </c>
      <c r="S227" s="15">
        <v>0.91309523809523796</v>
      </c>
      <c r="T227" s="15">
        <v>4.9793650793650803</v>
      </c>
      <c r="U227" s="15">
        <v>7.2435714285714301</v>
      </c>
      <c r="V227" s="16">
        <v>21.6</v>
      </c>
      <c r="W227" s="16">
        <v>19.100000000000001</v>
      </c>
      <c r="X227" s="17" t="e">
        <v>#NULL!</v>
      </c>
      <c r="Y227" s="13">
        <v>3</v>
      </c>
      <c r="Z227" s="16">
        <v>4</v>
      </c>
      <c r="AA227" s="13">
        <v>17</v>
      </c>
      <c r="AB227" s="15">
        <v>-4.5999999999999996</v>
      </c>
      <c r="AC227" s="15">
        <v>-2.1</v>
      </c>
      <c r="AD227" s="15">
        <v>4.45436507936508</v>
      </c>
      <c r="AE227" s="15">
        <v>0.45436507936507903</v>
      </c>
      <c r="AF227" s="7">
        <v>0</v>
      </c>
      <c r="AG227" s="7">
        <v>0</v>
      </c>
      <c r="AH227" s="7">
        <v>1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6">
        <f>VLOOKUP($B227,'[1]výnosy standard'!$A$1:$T$2200,2,FALSE)</f>
        <v>26.48</v>
      </c>
      <c r="AV227" s="6">
        <f>VLOOKUP($B227,'[1]výnosy standard'!$A$1:$T$2200,3,FALSE)</f>
        <v>0</v>
      </c>
      <c r="AW227" s="6">
        <f>VLOOKUP($B227,'[1]výnosy standard'!$A$1:$T$2200,4,FALSE)</f>
        <v>0</v>
      </c>
      <c r="AX227" s="6">
        <f>VLOOKUP($B227,'[1]výnosy standard'!$A$1:$T$2200,5,FALSE)</f>
        <v>4.7300000000000004</v>
      </c>
      <c r="AY227" s="6">
        <f>VLOOKUP($B227,'[1]výnosy standard'!$A$1:$T$2200,6,FALSE)</f>
        <v>0</v>
      </c>
      <c r="AZ227" s="6">
        <f>VLOOKUP($B227,'[1]výnosy standard'!$A$1:$T$2200,7,FALSE)</f>
        <v>0</v>
      </c>
      <c r="BA227" s="6">
        <f>VLOOKUP($B227,'[1]výnosy standard'!$A$1:$T$2200,8,FALSE)</f>
        <v>0</v>
      </c>
      <c r="BB227" s="6">
        <f>VLOOKUP($B227,'[1]výnosy standard'!$A$1:$T$2200,9,FALSE)</f>
        <v>5.4</v>
      </c>
      <c r="BC227" s="6">
        <f>VLOOKUP($B227,'[1]výnosy standard'!$A$1:$T$2200,10,FALSE)</f>
        <v>5.4</v>
      </c>
      <c r="BD227" s="6">
        <f>VLOOKUP($B227,'[1]výnosy standard'!$A$1:$T$2200,11,FALSE)</f>
        <v>3.09</v>
      </c>
      <c r="BE227" s="6">
        <f>VLOOKUP($B227,'[1]výnosy standard'!$A$1:$T$2200,12,FALSE)</f>
        <v>5.1100000000000003</v>
      </c>
      <c r="BF227" s="6">
        <f>VLOOKUP($B227,'[1]výnosy standard'!$A$1:$T$2200,13,FALSE)</f>
        <v>0</v>
      </c>
      <c r="BG227" s="6">
        <f>VLOOKUP($B227,'[1]výnosy standard'!$A$1:$T$2200,14,FALSE)</f>
        <v>0</v>
      </c>
      <c r="BH227" s="6">
        <f>VLOOKUP($B227,'[1]výnosy standard'!$A$1:$T$2200,15,FALSE)</f>
        <v>19.71</v>
      </c>
      <c r="BI227" s="6">
        <f>VLOOKUP($B227,'[1]výnosy standard'!$A$1:$T$2200,16,FALSE)</f>
        <v>0</v>
      </c>
      <c r="BJ227" s="6">
        <f>VLOOKUP($B227,'[1]výnosy standard'!$A$1:$T$2200,17,FALSE)</f>
        <v>3.87</v>
      </c>
      <c r="BK227" s="6">
        <f>VLOOKUP($B227,'[1]výnosy standard'!$A$1:$T$2200,18,FALSE)</f>
        <v>3.87</v>
      </c>
      <c r="BL227" s="6">
        <f>VLOOKUP($B227,'[1]výnosy standard'!$A$1:$T$2200,19,FALSE)</f>
        <v>5.05</v>
      </c>
      <c r="BM227" s="6">
        <f>VLOOKUP($B227,'[1]výnosy standard'!$A$1:$T$2200,20,FALSE)</f>
        <v>0</v>
      </c>
      <c r="BN227" s="6">
        <f>VLOOKUP(B227,'[1]pšenice výnos'!$A$2:$E$2200,4)</f>
        <v>5.4</v>
      </c>
      <c r="BO227" s="6">
        <f>VLOOKUP(B227,[1]kukuřice!$A$2:$E$2200,5,FALSE)</f>
        <v>33.839828757067288</v>
      </c>
    </row>
    <row r="228" spans="1:67" hidden="1" x14ac:dyDescent="0.25">
      <c r="A228" s="7">
        <v>3992</v>
      </c>
      <c r="B228" s="6" t="s">
        <v>133</v>
      </c>
      <c r="C228" s="13">
        <v>450</v>
      </c>
      <c r="D228" s="7">
        <v>11.880384615384617</v>
      </c>
      <c r="E228" s="6" t="s">
        <v>8</v>
      </c>
      <c r="F228" s="6" t="s">
        <v>33</v>
      </c>
      <c r="G228" s="7">
        <v>11.880384615384617</v>
      </c>
      <c r="H228" s="7">
        <v>11.366279069767444</v>
      </c>
      <c r="I228" s="7">
        <v>11.366279069767444</v>
      </c>
      <c r="J228" s="7">
        <v>5.2611764705882349</v>
      </c>
      <c r="K228" s="14">
        <v>5.2034530485221637</v>
      </c>
      <c r="L228" s="13">
        <v>18</v>
      </c>
      <c r="M228" s="7">
        <v>4.9687940138408306</v>
      </c>
      <c r="N228" s="7">
        <v>-3.7477561696130673E-2</v>
      </c>
      <c r="O228" s="7">
        <v>5.7723422066071173E-2</v>
      </c>
      <c r="P228" s="7">
        <v>1</v>
      </c>
      <c r="Q228" s="7">
        <v>6</v>
      </c>
      <c r="R228" s="7">
        <v>0</v>
      </c>
      <c r="S228" s="15">
        <v>1.00648148148148</v>
      </c>
      <c r="T228" s="15">
        <v>4.7633048433048399</v>
      </c>
      <c r="U228" s="15">
        <v>7.34795588972431</v>
      </c>
      <c r="V228" s="16">
        <v>21</v>
      </c>
      <c r="W228" s="16">
        <v>22.3</v>
      </c>
      <c r="X228" s="17" t="e">
        <v>#NULL!</v>
      </c>
      <c r="Y228" s="13">
        <v>3</v>
      </c>
      <c r="Z228" s="16">
        <v>4</v>
      </c>
      <c r="AA228" s="13">
        <v>17</v>
      </c>
      <c r="AB228" s="15">
        <v>-4</v>
      </c>
      <c r="AC228" s="15">
        <v>-5.3</v>
      </c>
      <c r="AD228" s="15">
        <v>3.4383048433048402</v>
      </c>
      <c r="AE228" s="15">
        <v>-0.56169515669515802</v>
      </c>
      <c r="AF228" s="7">
        <v>0</v>
      </c>
      <c r="AG228" s="7">
        <v>0</v>
      </c>
      <c r="AH228" s="7">
        <v>1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6">
        <f>VLOOKUP($B228,'[1]výnosy standard'!$A$1:$T$2200,2,FALSE)</f>
        <v>0</v>
      </c>
      <c r="AV228" s="6">
        <f>VLOOKUP($B228,'[1]výnosy standard'!$A$1:$T$2200,3,FALSE)</f>
        <v>0</v>
      </c>
      <c r="AW228" s="6">
        <f>VLOOKUP($B228,'[1]výnosy standard'!$A$1:$T$2200,4,FALSE)</f>
        <v>0</v>
      </c>
      <c r="AX228" s="6">
        <f>VLOOKUP($B228,'[1]výnosy standard'!$A$1:$T$2200,5,FALSE)</f>
        <v>0</v>
      </c>
      <c r="AY228" s="6">
        <f>VLOOKUP($B228,'[1]výnosy standard'!$A$1:$T$2200,6,FALSE)</f>
        <v>0</v>
      </c>
      <c r="AZ228" s="6">
        <f>VLOOKUP($B228,'[1]výnosy standard'!$A$1:$T$2200,7,FALSE)</f>
        <v>0</v>
      </c>
      <c r="BA228" s="6">
        <f>VLOOKUP($B228,'[1]výnosy standard'!$A$1:$T$2200,8,FALSE)</f>
        <v>0</v>
      </c>
      <c r="BB228" s="6">
        <f>VLOOKUP($B228,'[1]výnosy standard'!$A$1:$T$2200,9,FALSE)</f>
        <v>6.72</v>
      </c>
      <c r="BC228" s="6">
        <f>VLOOKUP($B228,'[1]výnosy standard'!$A$1:$T$2200,10,FALSE)</f>
        <v>6.72</v>
      </c>
      <c r="BD228" s="6">
        <f>VLOOKUP($B228,'[1]výnosy standard'!$A$1:$T$2200,11,FALSE)</f>
        <v>3.33</v>
      </c>
      <c r="BE228" s="6">
        <f>VLOOKUP($B228,'[1]výnosy standard'!$A$1:$T$2200,12,FALSE)</f>
        <v>6.45</v>
      </c>
      <c r="BF228" s="6">
        <f>VLOOKUP($B228,'[1]výnosy standard'!$A$1:$T$2200,13,FALSE)</f>
        <v>0</v>
      </c>
      <c r="BG228" s="6">
        <f>VLOOKUP($B228,'[1]výnosy standard'!$A$1:$T$2200,14,FALSE)</f>
        <v>0</v>
      </c>
      <c r="BH228" s="6">
        <f>VLOOKUP($B228,'[1]výnosy standard'!$A$1:$T$2200,15,FALSE)</f>
        <v>0</v>
      </c>
      <c r="BI228" s="6">
        <f>VLOOKUP($B228,'[1]výnosy standard'!$A$1:$T$2200,16,FALSE)</f>
        <v>0</v>
      </c>
      <c r="BJ228" s="6">
        <f>VLOOKUP($B228,'[1]výnosy standard'!$A$1:$T$2200,17,FALSE)</f>
        <v>5.33</v>
      </c>
      <c r="BK228" s="6">
        <f>VLOOKUP($B228,'[1]výnosy standard'!$A$1:$T$2200,18,FALSE)</f>
        <v>5.33</v>
      </c>
      <c r="BL228" s="6">
        <f>VLOOKUP($B228,'[1]výnosy standard'!$A$1:$T$2200,19,FALSE)</f>
        <v>6.63</v>
      </c>
      <c r="BM228" s="6">
        <f>VLOOKUP($B228,'[1]výnosy standard'!$A$1:$T$2200,20,FALSE)</f>
        <v>0</v>
      </c>
      <c r="BN228" s="6">
        <f>VLOOKUP(B228,'[1]pšenice výnos'!$A$2:$E$2200,4)</f>
        <v>6.72</v>
      </c>
      <c r="BO228" s="6">
        <f>VLOOKUP(B228,[1]kukuřice!$A$2:$E$2200,5,FALSE)</f>
        <v>45.706953065688786</v>
      </c>
    </row>
    <row r="229" spans="1:67" hidden="1" x14ac:dyDescent="0.25">
      <c r="A229" s="7">
        <v>651</v>
      </c>
      <c r="B229" s="6" t="s">
        <v>126</v>
      </c>
      <c r="C229" s="13">
        <v>516</v>
      </c>
      <c r="D229" s="7">
        <v>11.959604118586899</v>
      </c>
      <c r="E229" s="6" t="s">
        <v>8</v>
      </c>
      <c r="F229" s="6" t="s">
        <v>33</v>
      </c>
      <c r="G229" s="7">
        <v>11.959604118586899</v>
      </c>
      <c r="H229" s="7">
        <v>11.31723770637316</v>
      </c>
      <c r="I229" s="7">
        <v>11.31723770637316</v>
      </c>
      <c r="J229" s="7">
        <v>5.3016470588235292</v>
      </c>
      <c r="K229" s="14">
        <v>4.4525475553332194</v>
      </c>
      <c r="L229" s="13">
        <v>12</v>
      </c>
      <c r="M229" s="7">
        <v>4.9687940138408306</v>
      </c>
      <c r="N229" s="7">
        <v>-3.7477561696130673E-2</v>
      </c>
      <c r="O229" s="7">
        <v>0.84909950349030971</v>
      </c>
      <c r="P229" s="7">
        <v>3</v>
      </c>
      <c r="Q229" s="7">
        <v>6</v>
      </c>
      <c r="R229" s="7">
        <v>0</v>
      </c>
      <c r="S229" s="15">
        <v>2.16041666666667</v>
      </c>
      <c r="T229" s="15">
        <v>5.8924242424242399</v>
      </c>
      <c r="U229" s="15">
        <v>7.1749999999999998</v>
      </c>
      <c r="V229" s="16">
        <v>12.2</v>
      </c>
      <c r="W229" s="16">
        <v>13.3</v>
      </c>
      <c r="X229" s="17" t="e">
        <v>#NULL!</v>
      </c>
      <c r="Y229" s="13">
        <v>4</v>
      </c>
      <c r="Z229" s="16">
        <v>4.7</v>
      </c>
      <c r="AA229" s="13">
        <v>14</v>
      </c>
      <c r="AB229" s="15">
        <v>1.8</v>
      </c>
      <c r="AC229" s="15">
        <v>0.69999999999999896</v>
      </c>
      <c r="AD229" s="15">
        <v>6.0674242424242397</v>
      </c>
      <c r="AE229" s="15">
        <v>1.36742424242424</v>
      </c>
      <c r="AF229" s="7">
        <v>0</v>
      </c>
      <c r="AG229" s="7">
        <v>0</v>
      </c>
      <c r="AH229" s="7">
        <v>1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6">
        <f>VLOOKUP($B229,'[1]výnosy standard'!$A$1:$T$2200,2,FALSE)</f>
        <v>0</v>
      </c>
      <c r="AV229" s="6">
        <f>VLOOKUP($B229,'[1]výnosy standard'!$A$1:$T$2200,3,FALSE)</f>
        <v>0</v>
      </c>
      <c r="AW229" s="6">
        <f>VLOOKUP($B229,'[1]výnosy standard'!$A$1:$T$2200,4,FALSE)</f>
        <v>0</v>
      </c>
      <c r="AX229" s="6">
        <f>VLOOKUP($B229,'[1]výnosy standard'!$A$1:$T$2200,5,FALSE)</f>
        <v>0</v>
      </c>
      <c r="AY229" s="6">
        <f>VLOOKUP($B229,'[1]výnosy standard'!$A$1:$T$2200,6,FALSE)</f>
        <v>0</v>
      </c>
      <c r="AZ229" s="6">
        <f>VLOOKUP($B229,'[1]výnosy standard'!$A$1:$T$2200,7,FALSE)</f>
        <v>0</v>
      </c>
      <c r="BA229" s="6">
        <f>VLOOKUP($B229,'[1]výnosy standard'!$A$1:$T$2200,8,FALSE)</f>
        <v>0</v>
      </c>
      <c r="BB229" s="6">
        <f>VLOOKUP($B229,'[1]výnosy standard'!$A$1:$T$2200,9,FALSE)</f>
        <v>6.2</v>
      </c>
      <c r="BC229" s="6">
        <f>VLOOKUP($B229,'[1]výnosy standard'!$A$1:$T$2200,10,FALSE)</f>
        <v>6.2</v>
      </c>
      <c r="BD229" s="6">
        <f>VLOOKUP($B229,'[1]výnosy standard'!$A$1:$T$2200,11,FALSE)</f>
        <v>3.29</v>
      </c>
      <c r="BE229" s="6">
        <f>VLOOKUP($B229,'[1]výnosy standard'!$A$1:$T$2200,12,FALSE)</f>
        <v>5.77</v>
      </c>
      <c r="BF229" s="6">
        <f>VLOOKUP($B229,'[1]výnosy standard'!$A$1:$T$2200,13,FALSE)</f>
        <v>0</v>
      </c>
      <c r="BG229" s="6">
        <f>VLOOKUP($B229,'[1]výnosy standard'!$A$1:$T$2200,14,FALSE)</f>
        <v>0</v>
      </c>
      <c r="BH229" s="6">
        <f>VLOOKUP($B229,'[1]výnosy standard'!$A$1:$T$2200,15,FALSE)</f>
        <v>0</v>
      </c>
      <c r="BI229" s="6">
        <f>VLOOKUP($B229,'[1]výnosy standard'!$A$1:$T$2200,16,FALSE)</f>
        <v>0</v>
      </c>
      <c r="BJ229" s="6">
        <f>VLOOKUP($B229,'[1]výnosy standard'!$A$1:$T$2200,17,FALSE)</f>
        <v>4.51</v>
      </c>
      <c r="BK229" s="6">
        <f>VLOOKUP($B229,'[1]výnosy standard'!$A$1:$T$2200,18,FALSE)</f>
        <v>4.51</v>
      </c>
      <c r="BL229" s="6">
        <f>VLOOKUP($B229,'[1]výnosy standard'!$A$1:$T$2200,19,FALSE)</f>
        <v>5.88</v>
      </c>
      <c r="BM229" s="6">
        <f>VLOOKUP($B229,'[1]výnosy standard'!$A$1:$T$2200,20,FALSE)</f>
        <v>0</v>
      </c>
      <c r="BN229" s="6">
        <f>VLOOKUP(B229,'[1]pšenice výnos'!$A$2:$E$2200,4)</f>
        <v>6.2</v>
      </c>
      <c r="BO229" s="6">
        <f>VLOOKUP(B229,[1]kukuřice!$A$2:$E$2200,5,FALSE)</f>
        <v>43.356656108080543</v>
      </c>
    </row>
    <row r="230" spans="1:67" hidden="1" x14ac:dyDescent="0.25">
      <c r="A230" s="7">
        <v>622</v>
      </c>
      <c r="B230" s="6" t="s">
        <v>126</v>
      </c>
      <c r="C230" s="13">
        <v>393</v>
      </c>
      <c r="D230" s="7">
        <v>11.989583710079932</v>
      </c>
      <c r="E230" s="6" t="s">
        <v>8</v>
      </c>
      <c r="F230" s="6" t="s">
        <v>33</v>
      </c>
      <c r="G230" s="7">
        <v>11.989583710079932</v>
      </c>
      <c r="H230" s="7">
        <v>11.989583710079932</v>
      </c>
      <c r="I230" s="7">
        <v>11.989583710079932</v>
      </c>
      <c r="J230" s="7">
        <v>6.5056470588235289</v>
      </c>
      <c r="K230" s="14">
        <v>4.5771043694717823</v>
      </c>
      <c r="L230" s="13">
        <v>18</v>
      </c>
      <c r="M230" s="7">
        <v>4.6603296849735125</v>
      </c>
      <c r="N230" s="7">
        <v>-8.2109427381038352E-2</v>
      </c>
      <c r="O230" s="7">
        <v>1.9285426893517466</v>
      </c>
      <c r="P230" s="7">
        <v>2</v>
      </c>
      <c r="Q230" s="7">
        <v>3</v>
      </c>
      <c r="R230" s="7">
        <v>0</v>
      </c>
      <c r="S230" s="15">
        <v>1.3277777777777799</v>
      </c>
      <c r="T230" s="15">
        <v>3.1272222222222199</v>
      </c>
      <c r="U230" s="15">
        <v>4.5111111111111102</v>
      </c>
      <c r="V230" s="16">
        <v>17.8</v>
      </c>
      <c r="W230" s="16">
        <v>15.9</v>
      </c>
      <c r="X230" s="13">
        <v>-1</v>
      </c>
      <c r="Y230" s="13">
        <v>4</v>
      </c>
      <c r="Z230" s="16">
        <v>4.7</v>
      </c>
      <c r="AA230" s="13">
        <v>14</v>
      </c>
      <c r="AB230" s="15">
        <v>-3.8</v>
      </c>
      <c r="AC230" s="15">
        <v>-1.9</v>
      </c>
      <c r="AD230" s="15">
        <v>2.6522222222222198</v>
      </c>
      <c r="AE230" s="15">
        <v>-2.0477777777777799</v>
      </c>
      <c r="AF230" s="7">
        <v>0</v>
      </c>
      <c r="AG230" s="7">
        <v>0</v>
      </c>
      <c r="AH230" s="7">
        <v>1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6">
        <f>VLOOKUP($B230,'[1]výnosy standard'!$A$1:$T$2200,2,FALSE)</f>
        <v>0</v>
      </c>
      <c r="AV230" s="6">
        <f>VLOOKUP($B230,'[1]výnosy standard'!$A$1:$T$2200,3,FALSE)</f>
        <v>0</v>
      </c>
      <c r="AW230" s="6">
        <f>VLOOKUP($B230,'[1]výnosy standard'!$A$1:$T$2200,4,FALSE)</f>
        <v>0</v>
      </c>
      <c r="AX230" s="6">
        <f>VLOOKUP($B230,'[1]výnosy standard'!$A$1:$T$2200,5,FALSE)</f>
        <v>0</v>
      </c>
      <c r="AY230" s="6">
        <f>VLOOKUP($B230,'[1]výnosy standard'!$A$1:$T$2200,6,FALSE)</f>
        <v>0</v>
      </c>
      <c r="AZ230" s="6">
        <f>VLOOKUP($B230,'[1]výnosy standard'!$A$1:$T$2200,7,FALSE)</f>
        <v>0</v>
      </c>
      <c r="BA230" s="6">
        <f>VLOOKUP($B230,'[1]výnosy standard'!$A$1:$T$2200,8,FALSE)</f>
        <v>0</v>
      </c>
      <c r="BB230" s="6">
        <f>VLOOKUP($B230,'[1]výnosy standard'!$A$1:$T$2200,9,FALSE)</f>
        <v>6.2</v>
      </c>
      <c r="BC230" s="6">
        <f>VLOOKUP($B230,'[1]výnosy standard'!$A$1:$T$2200,10,FALSE)</f>
        <v>6.2</v>
      </c>
      <c r="BD230" s="6">
        <f>VLOOKUP($B230,'[1]výnosy standard'!$A$1:$T$2200,11,FALSE)</f>
        <v>3.29</v>
      </c>
      <c r="BE230" s="6">
        <f>VLOOKUP($B230,'[1]výnosy standard'!$A$1:$T$2200,12,FALSE)</f>
        <v>5.77</v>
      </c>
      <c r="BF230" s="6">
        <f>VLOOKUP($B230,'[1]výnosy standard'!$A$1:$T$2200,13,FALSE)</f>
        <v>0</v>
      </c>
      <c r="BG230" s="6">
        <f>VLOOKUP($B230,'[1]výnosy standard'!$A$1:$T$2200,14,FALSE)</f>
        <v>0</v>
      </c>
      <c r="BH230" s="6">
        <f>VLOOKUP($B230,'[1]výnosy standard'!$A$1:$T$2200,15,FALSE)</f>
        <v>0</v>
      </c>
      <c r="BI230" s="6">
        <f>VLOOKUP($B230,'[1]výnosy standard'!$A$1:$T$2200,16,FALSE)</f>
        <v>0</v>
      </c>
      <c r="BJ230" s="6">
        <f>VLOOKUP($B230,'[1]výnosy standard'!$A$1:$T$2200,17,FALSE)</f>
        <v>4.51</v>
      </c>
      <c r="BK230" s="6">
        <f>VLOOKUP($B230,'[1]výnosy standard'!$A$1:$T$2200,18,FALSE)</f>
        <v>4.51</v>
      </c>
      <c r="BL230" s="6">
        <f>VLOOKUP($B230,'[1]výnosy standard'!$A$1:$T$2200,19,FALSE)</f>
        <v>5.88</v>
      </c>
      <c r="BM230" s="6">
        <f>VLOOKUP($B230,'[1]výnosy standard'!$A$1:$T$2200,20,FALSE)</f>
        <v>0</v>
      </c>
      <c r="BN230" s="6">
        <f>VLOOKUP(B230,'[1]pšenice výnos'!$A$2:$E$2200,4)</f>
        <v>6.2</v>
      </c>
      <c r="BO230" s="6">
        <f>VLOOKUP(B230,[1]kukuřice!$A$2:$E$2200,5,FALSE)</f>
        <v>43.356656108080543</v>
      </c>
    </row>
    <row r="231" spans="1:67" hidden="1" x14ac:dyDescent="0.25">
      <c r="A231" s="7">
        <v>685</v>
      </c>
      <c r="B231" s="6" t="s">
        <v>162</v>
      </c>
      <c r="C231" s="13">
        <v>270</v>
      </c>
      <c r="D231" s="7">
        <v>12.011409855590294</v>
      </c>
      <c r="E231" s="6" t="s">
        <v>8</v>
      </c>
      <c r="F231" s="6" t="s">
        <v>33</v>
      </c>
      <c r="G231" s="7">
        <v>12.011409855590294</v>
      </c>
      <c r="H231" s="7">
        <v>11.258415334332552</v>
      </c>
      <c r="I231" s="7">
        <v>11.258415334332552</v>
      </c>
      <c r="J231" s="7">
        <v>4.4411223529411759</v>
      </c>
      <c r="K231" s="14">
        <v>3.9597130569582477</v>
      </c>
      <c r="L231" s="13">
        <v>25</v>
      </c>
      <c r="M231" s="7">
        <v>4.6603296849735125</v>
      </c>
      <c r="N231" s="7">
        <v>-8.2109427381038352E-2</v>
      </c>
      <c r="O231" s="7">
        <v>0.48140929598292814</v>
      </c>
      <c r="P231" s="7">
        <v>4</v>
      </c>
      <c r="Q231" s="7">
        <v>1</v>
      </c>
      <c r="R231" s="7">
        <v>0</v>
      </c>
      <c r="S231" s="17" t="e">
        <v>#NULL!</v>
      </c>
      <c r="T231" s="17" t="e">
        <v>#NULL!</v>
      </c>
      <c r="U231" s="17" t="e">
        <v>#NULL!</v>
      </c>
      <c r="V231" s="17" t="e">
        <v>#NULL!</v>
      </c>
      <c r="W231" s="17" t="e">
        <v>#NULL!</v>
      </c>
      <c r="X231" s="17" t="e">
        <v>#NULL!</v>
      </c>
      <c r="Y231" s="17" t="e">
        <v>#NULL!</v>
      </c>
      <c r="Z231" s="17" t="e">
        <v>#NULL!</v>
      </c>
      <c r="AA231" s="17" t="e">
        <v>#NULL!</v>
      </c>
      <c r="AB231" s="17" t="e">
        <v>#NULL!</v>
      </c>
      <c r="AC231" s="17" t="e">
        <v>#NULL!</v>
      </c>
      <c r="AD231" s="17" t="e">
        <v>#NULL!</v>
      </c>
      <c r="AE231" s="17" t="e">
        <v>#NULL!</v>
      </c>
      <c r="AF231" s="7">
        <v>0</v>
      </c>
      <c r="AG231" s="7">
        <v>0</v>
      </c>
      <c r="AH231" s="7">
        <v>1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6">
        <f>VLOOKUP($B231,'[1]výnosy standard'!$A$1:$T$2200,2,FALSE)</f>
        <v>0</v>
      </c>
      <c r="AV231" s="6">
        <f>VLOOKUP($B231,'[1]výnosy standard'!$A$1:$T$2200,3,FALSE)</f>
        <v>0</v>
      </c>
      <c r="AW231" s="6">
        <f>VLOOKUP($B231,'[1]výnosy standard'!$A$1:$T$2200,4,FALSE)</f>
        <v>0</v>
      </c>
      <c r="AX231" s="6">
        <f>VLOOKUP($B231,'[1]výnosy standard'!$A$1:$T$2200,5,FALSE)</f>
        <v>0</v>
      </c>
      <c r="AY231" s="6">
        <f>VLOOKUP($B231,'[1]výnosy standard'!$A$1:$T$2200,6,FALSE)</f>
        <v>0</v>
      </c>
      <c r="AZ231" s="6">
        <f>VLOOKUP($B231,'[1]výnosy standard'!$A$1:$T$2200,7,FALSE)</f>
        <v>0</v>
      </c>
      <c r="BA231" s="6">
        <f>VLOOKUP($B231,'[1]výnosy standard'!$A$1:$T$2200,8,FALSE)</f>
        <v>0</v>
      </c>
      <c r="BB231" s="6">
        <f>VLOOKUP($B231,'[1]výnosy standard'!$A$1:$T$2200,9,FALSE)</f>
        <v>5.27</v>
      </c>
      <c r="BC231" s="6">
        <f>VLOOKUP($B231,'[1]výnosy standard'!$A$1:$T$2200,10,FALSE)</f>
        <v>5.27</v>
      </c>
      <c r="BD231" s="6">
        <f>VLOOKUP($B231,'[1]výnosy standard'!$A$1:$T$2200,11,FALSE)</f>
        <v>3.02</v>
      </c>
      <c r="BE231" s="6">
        <f>VLOOKUP($B231,'[1]výnosy standard'!$A$1:$T$2200,12,FALSE)</f>
        <v>5.22</v>
      </c>
      <c r="BF231" s="6">
        <f>VLOOKUP($B231,'[1]výnosy standard'!$A$1:$T$2200,13,FALSE)</f>
        <v>0</v>
      </c>
      <c r="BG231" s="6">
        <f>VLOOKUP($B231,'[1]výnosy standard'!$A$1:$T$2200,14,FALSE)</f>
        <v>0</v>
      </c>
      <c r="BH231" s="6">
        <f>VLOOKUP($B231,'[1]výnosy standard'!$A$1:$T$2200,15,FALSE)</f>
        <v>0</v>
      </c>
      <c r="BI231" s="6">
        <f>VLOOKUP($B231,'[1]výnosy standard'!$A$1:$T$2200,16,FALSE)</f>
        <v>0</v>
      </c>
      <c r="BJ231" s="6">
        <f>VLOOKUP($B231,'[1]výnosy standard'!$A$1:$T$2200,17,FALSE)</f>
        <v>3.94</v>
      </c>
      <c r="BK231" s="6">
        <f>VLOOKUP($B231,'[1]výnosy standard'!$A$1:$T$2200,18,FALSE)</f>
        <v>3.94</v>
      </c>
      <c r="BL231" s="6">
        <f>VLOOKUP($B231,'[1]výnosy standard'!$A$1:$T$2200,19,FALSE)</f>
        <v>4.9400000000000004</v>
      </c>
      <c r="BM231" s="6">
        <f>VLOOKUP($B231,'[1]výnosy standard'!$A$1:$T$2200,20,FALSE)</f>
        <v>0</v>
      </c>
      <c r="BN231" s="6">
        <f>VLOOKUP(B231,'[1]pšenice výnos'!$A$2:$E$2200,4)</f>
        <v>5.27</v>
      </c>
      <c r="BO231" s="6">
        <f>VLOOKUP(B231,[1]kukuřice!$A$2:$E$2200,5,FALSE)</f>
        <v>33.947252489985466</v>
      </c>
    </row>
    <row r="232" spans="1:67" hidden="1" x14ac:dyDescent="0.25">
      <c r="A232" s="7">
        <v>668</v>
      </c>
      <c r="B232" s="6" t="s">
        <v>130</v>
      </c>
      <c r="C232" s="13">
        <v>42</v>
      </c>
      <c r="D232" s="7">
        <v>12.01148129164531</v>
      </c>
      <c r="E232" s="6" t="s">
        <v>8</v>
      </c>
      <c r="F232" s="6" t="s">
        <v>33</v>
      </c>
      <c r="G232" s="7">
        <v>12.01148129164531</v>
      </c>
      <c r="H232" s="7">
        <v>11.276268580215275</v>
      </c>
      <c r="I232" s="7">
        <v>11.276268580215275</v>
      </c>
      <c r="J232" s="7">
        <v>5.8529999999999998</v>
      </c>
      <c r="K232" s="14">
        <v>5.6450355866207831</v>
      </c>
      <c r="L232" s="13">
        <v>0</v>
      </c>
      <c r="M232" s="7">
        <v>4.8244531309297924</v>
      </c>
      <c r="N232" s="7">
        <v>0.17224680091384631</v>
      </c>
      <c r="O232" s="7">
        <v>0.20796441337921667</v>
      </c>
      <c r="P232" s="7">
        <v>1</v>
      </c>
      <c r="Q232" s="7">
        <v>0</v>
      </c>
      <c r="R232" s="7">
        <v>1</v>
      </c>
      <c r="S232" s="15">
        <v>1.11944444444444</v>
      </c>
      <c r="T232" s="15">
        <v>1.6866666666666701</v>
      </c>
      <c r="U232" s="15">
        <v>3.1098765432098801</v>
      </c>
      <c r="V232" s="16">
        <v>18</v>
      </c>
      <c r="W232" s="16">
        <v>18</v>
      </c>
      <c r="X232" s="17" t="e">
        <v>#NULL!</v>
      </c>
      <c r="Y232" s="13">
        <v>2</v>
      </c>
      <c r="Z232" s="16">
        <v>3.5</v>
      </c>
      <c r="AA232" s="13">
        <v>22</v>
      </c>
      <c r="AB232" s="15">
        <v>4</v>
      </c>
      <c r="AC232" s="15">
        <v>4</v>
      </c>
      <c r="AD232" s="15">
        <v>2.6866666666666701</v>
      </c>
      <c r="AE232" s="15">
        <v>-0.81333333333333302</v>
      </c>
      <c r="AF232" s="7">
        <v>0</v>
      </c>
      <c r="AG232" s="7">
        <v>0</v>
      </c>
      <c r="AH232" s="7">
        <v>1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6">
        <f>VLOOKUP($B232,'[1]výnosy standard'!$A$1:$T$2200,2,FALSE)</f>
        <v>28.17</v>
      </c>
      <c r="AV232" s="6">
        <f>VLOOKUP($B232,'[1]výnosy standard'!$A$1:$T$2200,3,FALSE)</f>
        <v>0</v>
      </c>
      <c r="AW232" s="6">
        <f>VLOOKUP($B232,'[1]výnosy standard'!$A$1:$T$2200,4,FALSE)</f>
        <v>8.14</v>
      </c>
      <c r="AX232" s="6">
        <f>VLOOKUP($B232,'[1]výnosy standard'!$A$1:$T$2200,5,FALSE)</f>
        <v>0</v>
      </c>
      <c r="AY232" s="6">
        <f>VLOOKUP($B232,'[1]výnosy standard'!$A$1:$T$2200,6,FALSE)</f>
        <v>1.03</v>
      </c>
      <c r="AZ232" s="6">
        <f>VLOOKUP($B232,'[1]výnosy standard'!$A$1:$T$2200,7,FALSE)</f>
        <v>0</v>
      </c>
      <c r="BA232" s="6">
        <f>VLOOKUP($B232,'[1]výnosy standard'!$A$1:$T$2200,8,FALSE)</f>
        <v>20.11</v>
      </c>
      <c r="BB232" s="6">
        <f>VLOOKUP($B232,'[1]výnosy standard'!$A$1:$T$2200,9,FALSE)</f>
        <v>7.38</v>
      </c>
      <c r="BC232" s="6">
        <f>VLOOKUP($B232,'[1]výnosy standard'!$A$1:$T$2200,10,FALSE)</f>
        <v>7.38</v>
      </c>
      <c r="BD232" s="6">
        <f>VLOOKUP($B232,'[1]výnosy standard'!$A$1:$T$2200,11,FALSE)</f>
        <v>3.62</v>
      </c>
      <c r="BE232" s="6">
        <f>VLOOKUP($B232,'[1]výnosy standard'!$A$1:$T$2200,12,FALSE)</f>
        <v>0</v>
      </c>
      <c r="BF232" s="6">
        <f>VLOOKUP($B232,'[1]výnosy standard'!$A$1:$T$2200,13,FALSE)</f>
        <v>0</v>
      </c>
      <c r="BG232" s="6">
        <f>VLOOKUP($B232,'[1]výnosy standard'!$A$1:$T$2200,14,FALSE)</f>
        <v>0</v>
      </c>
      <c r="BH232" s="6">
        <f>VLOOKUP($B232,'[1]výnosy standard'!$A$1:$T$2200,15,FALSE)</f>
        <v>0</v>
      </c>
      <c r="BI232" s="6">
        <f>VLOOKUP($B232,'[1]výnosy standard'!$A$1:$T$2200,16,FALSE)</f>
        <v>72.05</v>
      </c>
      <c r="BJ232" s="6">
        <f>VLOOKUP($B232,'[1]výnosy standard'!$A$1:$T$2200,17,FALSE)</f>
        <v>5.89</v>
      </c>
      <c r="BK232" s="6">
        <f>VLOOKUP($B232,'[1]výnosy standard'!$A$1:$T$2200,18,FALSE)</f>
        <v>5.89</v>
      </c>
      <c r="BL232" s="6">
        <f>VLOOKUP($B232,'[1]výnosy standard'!$A$1:$T$2200,19,FALSE)</f>
        <v>6.97</v>
      </c>
      <c r="BM232" s="6">
        <f>VLOOKUP($B232,'[1]výnosy standard'!$A$1:$T$2200,20,FALSE)</f>
        <v>0</v>
      </c>
      <c r="BN232" s="6">
        <f>VLOOKUP(B232,'[1]pšenice výnos'!$A$2:$E$2200,4)</f>
        <v>7.38</v>
      </c>
      <c r="BO232" s="6">
        <f>VLOOKUP(B232,[1]kukuřice!$A$2:$E$2200,5,FALSE)</f>
        <v>46.768164145287535</v>
      </c>
    </row>
    <row r="233" spans="1:67" hidden="1" x14ac:dyDescent="0.25">
      <c r="A233" s="7">
        <v>384</v>
      </c>
      <c r="B233" s="6" t="s">
        <v>144</v>
      </c>
      <c r="C233" s="13">
        <v>309</v>
      </c>
      <c r="D233" s="7">
        <v>12.012603387160299</v>
      </c>
      <c r="E233" s="6" t="s">
        <v>8</v>
      </c>
      <c r="F233" s="6" t="s">
        <v>33</v>
      </c>
      <c r="G233" s="7">
        <v>12.012603387160299</v>
      </c>
      <c r="H233" s="7">
        <v>12.012603387160299</v>
      </c>
      <c r="I233" s="7">
        <v>12.012603387160299</v>
      </c>
      <c r="J233" s="7">
        <v>5.0780000000000003</v>
      </c>
      <c r="K233" s="14">
        <v>6.3898481355359733</v>
      </c>
      <c r="L233" s="13">
        <v>23</v>
      </c>
      <c r="M233" s="7">
        <v>4.6603296849735125</v>
      </c>
      <c r="N233" s="7">
        <v>-8.2109427381038352E-2</v>
      </c>
      <c r="O233" s="7">
        <v>-1.311848135535973</v>
      </c>
      <c r="P233" s="7">
        <v>4</v>
      </c>
      <c r="Q233" s="7">
        <v>2</v>
      </c>
      <c r="R233" s="7">
        <v>0</v>
      </c>
      <c r="S233" s="15">
        <v>1.2645833333333301</v>
      </c>
      <c r="T233" s="15">
        <v>3.4316666666666702</v>
      </c>
      <c r="U233" s="15">
        <v>5.9010822510822498</v>
      </c>
      <c r="V233" s="16">
        <v>15.6</v>
      </c>
      <c r="W233" s="16">
        <v>13.9</v>
      </c>
      <c r="X233" s="13">
        <v>-1</v>
      </c>
      <c r="Y233" s="13">
        <v>3</v>
      </c>
      <c r="Z233" s="16">
        <v>4</v>
      </c>
      <c r="AA233" s="13">
        <v>17</v>
      </c>
      <c r="AB233" s="15">
        <v>1.4</v>
      </c>
      <c r="AC233" s="15">
        <v>3.1</v>
      </c>
      <c r="AD233" s="15">
        <v>4.2066666666666697</v>
      </c>
      <c r="AE233" s="15">
        <v>0.206666666666671</v>
      </c>
      <c r="AF233" s="7">
        <v>0</v>
      </c>
      <c r="AG233" s="7">
        <v>0</v>
      </c>
      <c r="AH233" s="7">
        <v>1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6">
        <f>VLOOKUP($B233,'[1]výnosy standard'!$A$1:$T$2200,2,FALSE)</f>
        <v>0</v>
      </c>
      <c r="AV233" s="6">
        <f>VLOOKUP($B233,'[1]výnosy standard'!$A$1:$T$2200,3,FALSE)</f>
        <v>0</v>
      </c>
      <c r="AW233" s="6">
        <f>VLOOKUP($B233,'[1]výnosy standard'!$A$1:$T$2200,4,FALSE)</f>
        <v>7.87</v>
      </c>
      <c r="AX233" s="6">
        <f>VLOOKUP($B233,'[1]výnosy standard'!$A$1:$T$2200,5,FALSE)</f>
        <v>0</v>
      </c>
      <c r="AY233" s="6">
        <f>VLOOKUP($B233,'[1]výnosy standard'!$A$1:$T$2200,6,FALSE)</f>
        <v>0.97</v>
      </c>
      <c r="AZ233" s="6">
        <f>VLOOKUP($B233,'[1]výnosy standard'!$A$1:$T$2200,7,FALSE)</f>
        <v>0</v>
      </c>
      <c r="BA233" s="6">
        <f>VLOOKUP($B233,'[1]výnosy standard'!$A$1:$T$2200,8,FALSE)</f>
        <v>20.399999999999999</v>
      </c>
      <c r="BB233" s="6">
        <f>VLOOKUP($B233,'[1]výnosy standard'!$A$1:$T$2200,9,FALSE)</f>
        <v>6.47</v>
      </c>
      <c r="BC233" s="6">
        <f>VLOOKUP($B233,'[1]výnosy standard'!$A$1:$T$2200,10,FALSE)</f>
        <v>6.47</v>
      </c>
      <c r="BD233" s="6">
        <f>VLOOKUP($B233,'[1]výnosy standard'!$A$1:$T$2200,11,FALSE)</f>
        <v>3.74</v>
      </c>
      <c r="BE233" s="6">
        <f>VLOOKUP($B233,'[1]výnosy standard'!$A$1:$T$2200,12,FALSE)</f>
        <v>6.43</v>
      </c>
      <c r="BF233" s="6">
        <f>VLOOKUP($B233,'[1]výnosy standard'!$A$1:$T$2200,13,FALSE)</f>
        <v>0</v>
      </c>
      <c r="BG233" s="6">
        <f>VLOOKUP($B233,'[1]výnosy standard'!$A$1:$T$2200,14,FALSE)</f>
        <v>3.65</v>
      </c>
      <c r="BH233" s="6">
        <f>VLOOKUP($B233,'[1]výnosy standard'!$A$1:$T$2200,15,FALSE)</f>
        <v>0</v>
      </c>
      <c r="BI233" s="6">
        <f>VLOOKUP($B233,'[1]výnosy standard'!$A$1:$T$2200,16,FALSE)</f>
        <v>67.94</v>
      </c>
      <c r="BJ233" s="6">
        <f>VLOOKUP($B233,'[1]výnosy standard'!$A$1:$T$2200,17,FALSE)</f>
        <v>5.48</v>
      </c>
      <c r="BK233" s="6">
        <f>VLOOKUP($B233,'[1]výnosy standard'!$A$1:$T$2200,18,FALSE)</f>
        <v>5.48</v>
      </c>
      <c r="BL233" s="6">
        <f>VLOOKUP($B233,'[1]výnosy standard'!$A$1:$T$2200,19,FALSE)</f>
        <v>6.89</v>
      </c>
      <c r="BM233" s="6">
        <f>VLOOKUP($B233,'[1]výnosy standard'!$A$1:$T$2200,20,FALSE)</f>
        <v>0</v>
      </c>
      <c r="BN233" s="6">
        <f>VLOOKUP(B233,'[1]pšenice výnos'!$A$2:$E$2200,4)</f>
        <v>6.47</v>
      </c>
      <c r="BO233" s="6">
        <f>VLOOKUP(B233,[1]kukuřice!$A$2:$E$2200,5,FALSE)</f>
        <v>38.471279915444775</v>
      </c>
    </row>
    <row r="234" spans="1:67" hidden="1" x14ac:dyDescent="0.25">
      <c r="A234" s="7">
        <v>459</v>
      </c>
      <c r="B234" s="6" t="s">
        <v>134</v>
      </c>
      <c r="C234" s="13">
        <v>460</v>
      </c>
      <c r="D234" s="7">
        <v>12.056831880116642</v>
      </c>
      <c r="E234" s="6" t="s">
        <v>8</v>
      </c>
      <c r="F234" s="6" t="s">
        <v>33</v>
      </c>
      <c r="G234" s="7">
        <v>12.056831880116642</v>
      </c>
      <c r="H234" s="7">
        <v>9.8529305223502153</v>
      </c>
      <c r="I234" s="7">
        <v>9.8529305223502153</v>
      </c>
      <c r="J234" s="7">
        <v>6.4955294117647053</v>
      </c>
      <c r="K234" s="14">
        <v>5.6544865726945313</v>
      </c>
      <c r="L234" s="13">
        <v>18</v>
      </c>
      <c r="M234" s="7">
        <v>4.9687940138408306</v>
      </c>
      <c r="N234" s="7">
        <v>-3.7477561696130673E-2</v>
      </c>
      <c r="O234" s="7">
        <v>0.84104283907017408</v>
      </c>
      <c r="P234" s="7">
        <v>0</v>
      </c>
      <c r="Q234" s="7">
        <v>5</v>
      </c>
      <c r="R234" s="7">
        <v>0</v>
      </c>
      <c r="S234" s="17" t="e">
        <v>#NULL!</v>
      </c>
      <c r="T234" s="17" t="e">
        <v>#NULL!</v>
      </c>
      <c r="U234" s="17" t="e">
        <v>#NULL!</v>
      </c>
      <c r="V234" s="17" t="e">
        <v>#NULL!</v>
      </c>
      <c r="W234" s="17" t="e">
        <v>#NULL!</v>
      </c>
      <c r="X234" s="17" t="e">
        <v>#NULL!</v>
      </c>
      <c r="Y234" s="17" t="e">
        <v>#NULL!</v>
      </c>
      <c r="Z234" s="17" t="e">
        <v>#NULL!</v>
      </c>
      <c r="AA234" s="17" t="e">
        <v>#NULL!</v>
      </c>
      <c r="AB234" s="17" t="e">
        <v>#NULL!</v>
      </c>
      <c r="AC234" s="17" t="e">
        <v>#NULL!</v>
      </c>
      <c r="AD234" s="17" t="e">
        <v>#NULL!</v>
      </c>
      <c r="AE234" s="17" t="e">
        <v>#NULL!</v>
      </c>
      <c r="AF234" s="7">
        <v>0</v>
      </c>
      <c r="AG234" s="7">
        <v>0</v>
      </c>
      <c r="AH234" s="7">
        <v>1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6">
        <f>VLOOKUP($B234,'[1]výnosy standard'!$A$1:$T$2200,2,FALSE)</f>
        <v>30.14</v>
      </c>
      <c r="AV234" s="6">
        <f>VLOOKUP($B234,'[1]výnosy standard'!$A$1:$T$2200,3,FALSE)</f>
        <v>0</v>
      </c>
      <c r="AW234" s="6">
        <f>VLOOKUP($B234,'[1]výnosy standard'!$A$1:$T$2200,4,FALSE)</f>
        <v>8.1300000000000008</v>
      </c>
      <c r="AX234" s="6">
        <f>VLOOKUP($B234,'[1]výnosy standard'!$A$1:$T$2200,5,FALSE)</f>
        <v>0</v>
      </c>
      <c r="AY234" s="6">
        <f>VLOOKUP($B234,'[1]výnosy standard'!$A$1:$T$2200,6,FALSE)</f>
        <v>1.07</v>
      </c>
      <c r="AZ234" s="6">
        <f>VLOOKUP($B234,'[1]výnosy standard'!$A$1:$T$2200,7,FALSE)</f>
        <v>0</v>
      </c>
      <c r="BA234" s="6">
        <f>VLOOKUP($B234,'[1]výnosy standard'!$A$1:$T$2200,8,FALSE)</f>
        <v>21.51</v>
      </c>
      <c r="BB234" s="6">
        <f>VLOOKUP($B234,'[1]výnosy standard'!$A$1:$T$2200,9,FALSE)</f>
        <v>7.22</v>
      </c>
      <c r="BC234" s="6">
        <f>VLOOKUP($B234,'[1]výnosy standard'!$A$1:$T$2200,10,FALSE)</f>
        <v>7.22</v>
      </c>
      <c r="BD234" s="6">
        <f>VLOOKUP($B234,'[1]výnosy standard'!$A$1:$T$2200,11,FALSE)</f>
        <v>3.76</v>
      </c>
      <c r="BE234" s="6">
        <f>VLOOKUP($B234,'[1]výnosy standard'!$A$1:$T$2200,12,FALSE)</f>
        <v>0</v>
      </c>
      <c r="BF234" s="6">
        <f>VLOOKUP($B234,'[1]výnosy standard'!$A$1:$T$2200,13,FALSE)</f>
        <v>0</v>
      </c>
      <c r="BG234" s="6">
        <f>VLOOKUP($B234,'[1]výnosy standard'!$A$1:$T$2200,14,FALSE)</f>
        <v>0</v>
      </c>
      <c r="BH234" s="6">
        <f>VLOOKUP($B234,'[1]výnosy standard'!$A$1:$T$2200,15,FALSE)</f>
        <v>0</v>
      </c>
      <c r="BI234" s="6">
        <f>VLOOKUP($B234,'[1]výnosy standard'!$A$1:$T$2200,16,FALSE)</f>
        <v>68.319999999999993</v>
      </c>
      <c r="BJ234" s="6">
        <f>VLOOKUP($B234,'[1]výnosy standard'!$A$1:$T$2200,17,FALSE)</f>
        <v>5.79</v>
      </c>
      <c r="BK234" s="6">
        <f>VLOOKUP($B234,'[1]výnosy standard'!$A$1:$T$2200,18,FALSE)</f>
        <v>5.79</v>
      </c>
      <c r="BL234" s="6">
        <f>VLOOKUP($B234,'[1]výnosy standard'!$A$1:$T$2200,19,FALSE)</f>
        <v>7.88</v>
      </c>
      <c r="BM234" s="6">
        <f>VLOOKUP($B234,'[1]výnosy standard'!$A$1:$T$2200,20,FALSE)</f>
        <v>0</v>
      </c>
      <c r="BN234" s="6">
        <f>VLOOKUP(B234,'[1]pšenice výnos'!$A$2:$E$2200,4)</f>
        <v>7.22</v>
      </c>
      <c r="BO234" s="6">
        <f>VLOOKUP(B234,[1]kukuřice!$A$2:$E$2200,5,FALSE)</f>
        <v>45.058830479118932</v>
      </c>
    </row>
    <row r="235" spans="1:67" hidden="1" x14ac:dyDescent="0.25">
      <c r="A235" s="7">
        <v>566</v>
      </c>
      <c r="B235" s="6" t="s">
        <v>140</v>
      </c>
      <c r="C235" s="13">
        <v>140</v>
      </c>
      <c r="D235" s="7">
        <v>12.292193408343095</v>
      </c>
      <c r="E235" s="6" t="s">
        <v>8</v>
      </c>
      <c r="F235" s="6" t="s">
        <v>33</v>
      </c>
      <c r="G235" s="7">
        <v>12.292193408343095</v>
      </c>
      <c r="H235" s="7">
        <v>6.3995315375606499</v>
      </c>
      <c r="I235" s="7">
        <v>6.3995315375606499</v>
      </c>
      <c r="J235" s="7">
        <v>4.2190588235294113</v>
      </c>
      <c r="K235" s="14">
        <v>5.908158492807722</v>
      </c>
      <c r="L235" s="13">
        <v>11</v>
      </c>
      <c r="M235" s="7">
        <v>4.9687940138408306</v>
      </c>
      <c r="N235" s="7">
        <v>-3.7477561696130673E-2</v>
      </c>
      <c r="O235" s="7">
        <v>-1.6890996692783107</v>
      </c>
      <c r="P235" s="7">
        <v>0</v>
      </c>
      <c r="Q235" s="7">
        <v>8</v>
      </c>
      <c r="R235" s="7">
        <v>0</v>
      </c>
      <c r="S235" s="17" t="e">
        <v>#NULL!</v>
      </c>
      <c r="T235" s="17" t="e">
        <v>#NULL!</v>
      </c>
      <c r="U235" s="17" t="e">
        <v>#NULL!</v>
      </c>
      <c r="V235" s="17" t="e">
        <v>#NULL!</v>
      </c>
      <c r="W235" s="17" t="e">
        <v>#NULL!</v>
      </c>
      <c r="X235" s="17" t="e">
        <v>#NULL!</v>
      </c>
      <c r="Y235" s="17" t="e">
        <v>#NULL!</v>
      </c>
      <c r="Z235" s="17" t="e">
        <v>#NULL!</v>
      </c>
      <c r="AA235" s="17" t="e">
        <v>#NULL!</v>
      </c>
      <c r="AB235" s="17" t="e">
        <v>#NULL!</v>
      </c>
      <c r="AC235" s="17" t="e">
        <v>#NULL!</v>
      </c>
      <c r="AD235" s="17" t="e">
        <v>#NULL!</v>
      </c>
      <c r="AE235" s="17" t="e">
        <v>#NULL!</v>
      </c>
      <c r="AF235" s="7">
        <v>0</v>
      </c>
      <c r="AG235" s="7">
        <v>0</v>
      </c>
      <c r="AH235" s="7">
        <v>1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6">
        <f>VLOOKUP($B235,'[1]výnosy standard'!$A$1:$T$2200,2,FALSE)</f>
        <v>0</v>
      </c>
      <c r="AV235" s="6">
        <f>VLOOKUP($B235,'[1]výnosy standard'!$A$1:$T$2200,3,FALSE)</f>
        <v>0</v>
      </c>
      <c r="AW235" s="6">
        <f>VLOOKUP($B235,'[1]výnosy standard'!$A$1:$T$2200,4,FALSE)</f>
        <v>8.07</v>
      </c>
      <c r="AX235" s="6">
        <f>VLOOKUP($B235,'[1]výnosy standard'!$A$1:$T$2200,5,FALSE)</f>
        <v>0</v>
      </c>
      <c r="AY235" s="6">
        <f>VLOOKUP($B235,'[1]výnosy standard'!$A$1:$T$2200,6,FALSE)</f>
        <v>0.87</v>
      </c>
      <c r="AZ235" s="6">
        <f>VLOOKUP($B235,'[1]výnosy standard'!$A$1:$T$2200,7,FALSE)</f>
        <v>0</v>
      </c>
      <c r="BA235" s="6">
        <f>VLOOKUP($B235,'[1]výnosy standard'!$A$1:$T$2200,8,FALSE)</f>
        <v>20.82</v>
      </c>
      <c r="BB235" s="6">
        <f>VLOOKUP($B235,'[1]výnosy standard'!$A$1:$T$2200,9,FALSE)</f>
        <v>6.81</v>
      </c>
      <c r="BC235" s="6">
        <f>VLOOKUP($B235,'[1]výnosy standard'!$A$1:$T$2200,10,FALSE)</f>
        <v>6.81</v>
      </c>
      <c r="BD235" s="6">
        <f>VLOOKUP($B235,'[1]výnosy standard'!$A$1:$T$2200,11,FALSE)</f>
        <v>3.63</v>
      </c>
      <c r="BE235" s="6">
        <f>VLOOKUP($B235,'[1]výnosy standard'!$A$1:$T$2200,12,FALSE)</f>
        <v>6.83</v>
      </c>
      <c r="BF235" s="6">
        <f>VLOOKUP($B235,'[1]výnosy standard'!$A$1:$T$2200,13,FALSE)</f>
        <v>0</v>
      </c>
      <c r="BG235" s="6">
        <f>VLOOKUP($B235,'[1]výnosy standard'!$A$1:$T$2200,14,FALSE)</f>
        <v>0</v>
      </c>
      <c r="BH235" s="6">
        <f>VLOOKUP($B235,'[1]výnosy standard'!$A$1:$T$2200,15,FALSE)</f>
        <v>0</v>
      </c>
      <c r="BI235" s="6">
        <f>VLOOKUP($B235,'[1]výnosy standard'!$A$1:$T$2200,16,FALSE)</f>
        <v>60.74</v>
      </c>
      <c r="BJ235" s="6">
        <f>VLOOKUP($B235,'[1]výnosy standard'!$A$1:$T$2200,17,FALSE)</f>
        <v>5.19</v>
      </c>
      <c r="BK235" s="6">
        <f>VLOOKUP($B235,'[1]výnosy standard'!$A$1:$T$2200,18,FALSE)</f>
        <v>5.19</v>
      </c>
      <c r="BL235" s="6">
        <f>VLOOKUP($B235,'[1]výnosy standard'!$A$1:$T$2200,19,FALSE)</f>
        <v>6.22</v>
      </c>
      <c r="BM235" s="6">
        <f>VLOOKUP($B235,'[1]výnosy standard'!$A$1:$T$2200,20,FALSE)</f>
        <v>0</v>
      </c>
      <c r="BN235" s="6">
        <f>VLOOKUP(B235,'[1]pšenice výnos'!$A$2:$E$2200,4)</f>
        <v>6.81</v>
      </c>
      <c r="BO235" s="6">
        <f>VLOOKUP(B235,[1]kukuřice!$A$2:$E$2200,5,FALSE)</f>
        <v>36.008388998337558</v>
      </c>
    </row>
    <row r="236" spans="1:67" hidden="1" x14ac:dyDescent="0.25">
      <c r="A236" s="7">
        <v>353</v>
      </c>
      <c r="B236" s="6" t="s">
        <v>163</v>
      </c>
      <c r="C236" s="13">
        <v>283</v>
      </c>
      <c r="D236" s="7">
        <v>12.330456226880395</v>
      </c>
      <c r="E236" s="6" t="s">
        <v>8</v>
      </c>
      <c r="F236" s="6" t="s">
        <v>33</v>
      </c>
      <c r="G236" s="7">
        <v>12.330456226880395</v>
      </c>
      <c r="H236" s="7">
        <v>12.330456226880395</v>
      </c>
      <c r="I236" s="7">
        <v>12.330456226880395</v>
      </c>
      <c r="J236" s="7">
        <v>4.8659999999999997</v>
      </c>
      <c r="K236" s="14">
        <v>4.0157748732466683</v>
      </c>
      <c r="L236" s="13">
        <v>25</v>
      </c>
      <c r="M236" s="7">
        <v>4.6603296849735125</v>
      </c>
      <c r="N236" s="7">
        <v>-8.2109427381038352E-2</v>
      </c>
      <c r="O236" s="7">
        <v>0.85022512675333139</v>
      </c>
      <c r="P236" s="7">
        <v>3</v>
      </c>
      <c r="Q236" s="7">
        <v>4</v>
      </c>
      <c r="R236" s="7">
        <v>0</v>
      </c>
      <c r="S236" s="15">
        <v>1.1694444444444401</v>
      </c>
      <c r="T236" s="15">
        <v>5.8130555555555601</v>
      </c>
      <c r="U236" s="17" t="e">
        <v>#NULL!</v>
      </c>
      <c r="V236" s="16">
        <v>17</v>
      </c>
      <c r="W236" s="16">
        <v>17.3</v>
      </c>
      <c r="X236" s="17" t="e">
        <v>#NULL!</v>
      </c>
      <c r="Y236" s="13">
        <v>3</v>
      </c>
      <c r="Z236" s="16">
        <v>4</v>
      </c>
      <c r="AA236" s="13">
        <v>17</v>
      </c>
      <c r="AB236" s="15">
        <v>0</v>
      </c>
      <c r="AC236" s="15">
        <v>-0.30000000000000099</v>
      </c>
      <c r="AD236" s="15">
        <v>5.7380555555555599</v>
      </c>
      <c r="AE236" s="15">
        <v>1.7380555555555599</v>
      </c>
      <c r="AF236" s="7">
        <v>0</v>
      </c>
      <c r="AG236" s="7">
        <v>0</v>
      </c>
      <c r="AH236" s="7">
        <v>1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6">
        <f>VLOOKUP($B236,'[1]výnosy standard'!$A$1:$T$2200,2,FALSE)</f>
        <v>25.93</v>
      </c>
      <c r="AV236" s="6">
        <f>VLOOKUP($B236,'[1]výnosy standard'!$A$1:$T$2200,3,FALSE)</f>
        <v>0</v>
      </c>
      <c r="AW236" s="6">
        <f>VLOOKUP($B236,'[1]výnosy standard'!$A$1:$T$2200,4,FALSE)</f>
        <v>0</v>
      </c>
      <c r="AX236" s="6">
        <f>VLOOKUP($B236,'[1]výnosy standard'!$A$1:$T$2200,5,FALSE)</f>
        <v>4.54</v>
      </c>
      <c r="AY236" s="6">
        <f>VLOOKUP($B236,'[1]výnosy standard'!$A$1:$T$2200,6,FALSE)</f>
        <v>0</v>
      </c>
      <c r="AZ236" s="6">
        <f>VLOOKUP($B236,'[1]výnosy standard'!$A$1:$T$2200,7,FALSE)</f>
        <v>0</v>
      </c>
      <c r="BA236" s="6">
        <f>VLOOKUP($B236,'[1]výnosy standard'!$A$1:$T$2200,8,FALSE)</f>
        <v>0</v>
      </c>
      <c r="BB236" s="6">
        <f>VLOOKUP($B236,'[1]výnosy standard'!$A$1:$T$2200,9,FALSE)</f>
        <v>5.17</v>
      </c>
      <c r="BC236" s="6">
        <f>VLOOKUP($B236,'[1]výnosy standard'!$A$1:$T$2200,10,FALSE)</f>
        <v>5.17</v>
      </c>
      <c r="BD236" s="6">
        <f>VLOOKUP($B236,'[1]výnosy standard'!$A$1:$T$2200,11,FALSE)</f>
        <v>2.96</v>
      </c>
      <c r="BE236" s="6">
        <f>VLOOKUP($B236,'[1]výnosy standard'!$A$1:$T$2200,12,FALSE)</f>
        <v>5.05</v>
      </c>
      <c r="BF236" s="6">
        <f>VLOOKUP($B236,'[1]výnosy standard'!$A$1:$T$2200,13,FALSE)</f>
        <v>0</v>
      </c>
      <c r="BG236" s="6">
        <f>VLOOKUP($B236,'[1]výnosy standard'!$A$1:$T$2200,14,FALSE)</f>
        <v>0</v>
      </c>
      <c r="BH236" s="6">
        <f>VLOOKUP($B236,'[1]výnosy standard'!$A$1:$T$2200,15,FALSE)</f>
        <v>19.3</v>
      </c>
      <c r="BI236" s="6">
        <f>VLOOKUP($B236,'[1]výnosy standard'!$A$1:$T$2200,16,FALSE)</f>
        <v>0</v>
      </c>
      <c r="BJ236" s="6">
        <f>VLOOKUP($B236,'[1]výnosy standard'!$A$1:$T$2200,17,FALSE)</f>
        <v>3.71</v>
      </c>
      <c r="BK236" s="6">
        <f>VLOOKUP($B236,'[1]výnosy standard'!$A$1:$T$2200,18,FALSE)</f>
        <v>3.71</v>
      </c>
      <c r="BL236" s="6">
        <f>VLOOKUP($B236,'[1]výnosy standard'!$A$1:$T$2200,19,FALSE)</f>
        <v>4.84</v>
      </c>
      <c r="BM236" s="6">
        <f>VLOOKUP($B236,'[1]výnosy standard'!$A$1:$T$2200,20,FALSE)</f>
        <v>0</v>
      </c>
      <c r="BN236" s="6">
        <f>VLOOKUP(B236,'[1]pšenice výnos'!$A$2:$E$2200,4)</f>
        <v>5.17</v>
      </c>
      <c r="BO236" s="6">
        <f>VLOOKUP(B236,[1]kukuřice!$A$2:$E$2200,5,FALSE)</f>
        <v>32.748221377807056</v>
      </c>
    </row>
    <row r="237" spans="1:67" hidden="1" x14ac:dyDescent="0.25">
      <c r="A237" s="7">
        <v>602</v>
      </c>
      <c r="B237" s="6" t="s">
        <v>144</v>
      </c>
      <c r="C237" s="13">
        <v>310</v>
      </c>
      <c r="D237" s="7">
        <v>12.352941176470589</v>
      </c>
      <c r="E237" s="6" t="s">
        <v>8</v>
      </c>
      <c r="F237" s="6" t="s">
        <v>33</v>
      </c>
      <c r="G237" s="7">
        <v>12.352941176470589</v>
      </c>
      <c r="H237" s="7">
        <v>12.352941176470589</v>
      </c>
      <c r="I237" s="7">
        <v>12.352941176470589</v>
      </c>
      <c r="J237" s="7">
        <v>3.4</v>
      </c>
      <c r="K237" s="14">
        <v>4.9179201590016595</v>
      </c>
      <c r="L237" s="13">
        <v>20</v>
      </c>
      <c r="M237" s="7">
        <v>4.6603296849735125</v>
      </c>
      <c r="N237" s="7">
        <v>-8.2109427381038352E-2</v>
      </c>
      <c r="O237" s="7">
        <v>-1.5179201590016596</v>
      </c>
      <c r="P237" s="7">
        <v>7</v>
      </c>
      <c r="Q237" s="7">
        <v>2</v>
      </c>
      <c r="R237" s="7">
        <v>0</v>
      </c>
      <c r="S237" s="15">
        <v>0.61388888888888904</v>
      </c>
      <c r="T237" s="15">
        <v>1.47555555555556</v>
      </c>
      <c r="U237" s="15">
        <v>2.8135802469135802</v>
      </c>
      <c r="V237" s="16">
        <v>19.8</v>
      </c>
      <c r="W237" s="16">
        <v>17.7</v>
      </c>
      <c r="X237" s="13">
        <v>-1</v>
      </c>
      <c r="Y237" s="13">
        <v>3</v>
      </c>
      <c r="Z237" s="16">
        <v>4</v>
      </c>
      <c r="AA237" s="13">
        <v>17</v>
      </c>
      <c r="AB237" s="15">
        <v>-2.8</v>
      </c>
      <c r="AC237" s="15">
        <v>-0.69999999999999896</v>
      </c>
      <c r="AD237" s="15">
        <v>1.3005555555555599</v>
      </c>
      <c r="AE237" s="15">
        <v>-2.6994444444444401</v>
      </c>
      <c r="AF237" s="7">
        <v>0</v>
      </c>
      <c r="AG237" s="7">
        <v>0</v>
      </c>
      <c r="AH237" s="7">
        <v>1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6">
        <f>VLOOKUP($B237,'[1]výnosy standard'!$A$1:$T$2200,2,FALSE)</f>
        <v>0</v>
      </c>
      <c r="AV237" s="6">
        <f>VLOOKUP($B237,'[1]výnosy standard'!$A$1:$T$2200,3,FALSE)</f>
        <v>0</v>
      </c>
      <c r="AW237" s="6">
        <f>VLOOKUP($B237,'[1]výnosy standard'!$A$1:$T$2200,4,FALSE)</f>
        <v>7.87</v>
      </c>
      <c r="AX237" s="6">
        <f>VLOOKUP($B237,'[1]výnosy standard'!$A$1:$T$2200,5,FALSE)</f>
        <v>0</v>
      </c>
      <c r="AY237" s="6">
        <f>VLOOKUP($B237,'[1]výnosy standard'!$A$1:$T$2200,6,FALSE)</f>
        <v>0.97</v>
      </c>
      <c r="AZ237" s="6">
        <f>VLOOKUP($B237,'[1]výnosy standard'!$A$1:$T$2200,7,FALSE)</f>
        <v>0</v>
      </c>
      <c r="BA237" s="6">
        <f>VLOOKUP($B237,'[1]výnosy standard'!$A$1:$T$2200,8,FALSE)</f>
        <v>20.399999999999999</v>
      </c>
      <c r="BB237" s="6">
        <f>VLOOKUP($B237,'[1]výnosy standard'!$A$1:$T$2200,9,FALSE)</f>
        <v>6.47</v>
      </c>
      <c r="BC237" s="6">
        <f>VLOOKUP($B237,'[1]výnosy standard'!$A$1:$T$2200,10,FALSE)</f>
        <v>6.47</v>
      </c>
      <c r="BD237" s="6">
        <f>VLOOKUP($B237,'[1]výnosy standard'!$A$1:$T$2200,11,FALSE)</f>
        <v>3.74</v>
      </c>
      <c r="BE237" s="6">
        <f>VLOOKUP($B237,'[1]výnosy standard'!$A$1:$T$2200,12,FALSE)</f>
        <v>6.43</v>
      </c>
      <c r="BF237" s="6">
        <f>VLOOKUP($B237,'[1]výnosy standard'!$A$1:$T$2200,13,FALSE)</f>
        <v>0</v>
      </c>
      <c r="BG237" s="6">
        <f>VLOOKUP($B237,'[1]výnosy standard'!$A$1:$T$2200,14,FALSE)</f>
        <v>3.65</v>
      </c>
      <c r="BH237" s="6">
        <f>VLOOKUP($B237,'[1]výnosy standard'!$A$1:$T$2200,15,FALSE)</f>
        <v>0</v>
      </c>
      <c r="BI237" s="6">
        <f>VLOOKUP($B237,'[1]výnosy standard'!$A$1:$T$2200,16,FALSE)</f>
        <v>67.94</v>
      </c>
      <c r="BJ237" s="6">
        <f>VLOOKUP($B237,'[1]výnosy standard'!$A$1:$T$2200,17,FALSE)</f>
        <v>5.48</v>
      </c>
      <c r="BK237" s="6">
        <f>VLOOKUP($B237,'[1]výnosy standard'!$A$1:$T$2200,18,FALSE)</f>
        <v>5.48</v>
      </c>
      <c r="BL237" s="6">
        <f>VLOOKUP($B237,'[1]výnosy standard'!$A$1:$T$2200,19,FALSE)</f>
        <v>6.89</v>
      </c>
      <c r="BM237" s="6">
        <f>VLOOKUP($B237,'[1]výnosy standard'!$A$1:$T$2200,20,FALSE)</f>
        <v>0</v>
      </c>
      <c r="BN237" s="6">
        <f>VLOOKUP(B237,'[1]pšenice výnos'!$A$2:$E$2200,4)</f>
        <v>6.47</v>
      </c>
      <c r="BO237" s="6">
        <f>VLOOKUP(B237,[1]kukuřice!$A$2:$E$2200,5,FALSE)</f>
        <v>38.471279915444775</v>
      </c>
    </row>
    <row r="238" spans="1:67" hidden="1" x14ac:dyDescent="0.25">
      <c r="A238" s="7">
        <v>397</v>
      </c>
      <c r="B238" s="6" t="s">
        <v>131</v>
      </c>
      <c r="C238" s="13">
        <v>223</v>
      </c>
      <c r="D238" s="7">
        <v>12.371340251189409</v>
      </c>
      <c r="E238" s="6" t="s">
        <v>8</v>
      </c>
      <c r="F238" s="6" t="s">
        <v>33</v>
      </c>
      <c r="G238" s="7">
        <v>12.371340251189409</v>
      </c>
      <c r="H238" s="7">
        <v>3.238014439232126</v>
      </c>
      <c r="I238" s="7">
        <v>3.238014439232126</v>
      </c>
      <c r="J238" s="7">
        <v>7.0722352941176467</v>
      </c>
      <c r="K238" s="14">
        <v>6.3364481888614668</v>
      </c>
      <c r="L238" s="13">
        <v>24</v>
      </c>
      <c r="M238" s="7">
        <v>4.6603296849735125</v>
      </c>
      <c r="N238" s="7">
        <v>-8.2109427381038352E-2</v>
      </c>
      <c r="O238" s="7">
        <v>0.73578710525617996</v>
      </c>
      <c r="P238" s="7">
        <v>2</v>
      </c>
      <c r="Q238" s="7">
        <v>7</v>
      </c>
      <c r="R238" s="7">
        <v>1</v>
      </c>
      <c r="S238" s="17" t="e">
        <v>#NULL!</v>
      </c>
      <c r="T238" s="17" t="e">
        <v>#NULL!</v>
      </c>
      <c r="U238" s="17" t="e">
        <v>#NULL!</v>
      </c>
      <c r="V238" s="17" t="e">
        <v>#NULL!</v>
      </c>
      <c r="W238" s="17" t="e">
        <v>#NULL!</v>
      </c>
      <c r="X238" s="17" t="e">
        <v>#NULL!</v>
      </c>
      <c r="Y238" s="17" t="e">
        <v>#NULL!</v>
      </c>
      <c r="Z238" s="17" t="e">
        <v>#NULL!</v>
      </c>
      <c r="AA238" s="17" t="e">
        <v>#NULL!</v>
      </c>
      <c r="AB238" s="17" t="e">
        <v>#NULL!</v>
      </c>
      <c r="AC238" s="17" t="e">
        <v>#NULL!</v>
      </c>
      <c r="AD238" s="17" t="e">
        <v>#NULL!</v>
      </c>
      <c r="AE238" s="17" t="e">
        <v>#NULL!</v>
      </c>
      <c r="AF238" s="7">
        <v>0</v>
      </c>
      <c r="AG238" s="7">
        <v>0</v>
      </c>
      <c r="AH238" s="7">
        <v>1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6">
        <f>VLOOKUP($B238,'[1]výnosy standard'!$A$1:$T$2200,2,FALSE)</f>
        <v>0</v>
      </c>
      <c r="AV238" s="6">
        <f>VLOOKUP($B238,'[1]výnosy standard'!$A$1:$T$2200,3,FALSE)</f>
        <v>0</v>
      </c>
      <c r="AW238" s="6">
        <f>VLOOKUP($B238,'[1]výnosy standard'!$A$1:$T$2200,4,FALSE)</f>
        <v>8.7200000000000006</v>
      </c>
      <c r="AX238" s="6">
        <f>VLOOKUP($B238,'[1]výnosy standard'!$A$1:$T$2200,5,FALSE)</f>
        <v>0</v>
      </c>
      <c r="AY238" s="6">
        <f>VLOOKUP($B238,'[1]výnosy standard'!$A$1:$T$2200,6,FALSE)</f>
        <v>0.9</v>
      </c>
      <c r="AZ238" s="6">
        <f>VLOOKUP($B238,'[1]výnosy standard'!$A$1:$T$2200,7,FALSE)</f>
        <v>0</v>
      </c>
      <c r="BA238" s="6">
        <f>VLOOKUP($B238,'[1]výnosy standard'!$A$1:$T$2200,8,FALSE)</f>
        <v>21.37</v>
      </c>
      <c r="BB238" s="6">
        <f>VLOOKUP($B238,'[1]výnosy standard'!$A$1:$T$2200,9,FALSE)</f>
        <v>6.68</v>
      </c>
      <c r="BC238" s="6">
        <f>VLOOKUP($B238,'[1]výnosy standard'!$A$1:$T$2200,10,FALSE)</f>
        <v>6.68</v>
      </c>
      <c r="BD238" s="6">
        <f>VLOOKUP($B238,'[1]výnosy standard'!$A$1:$T$2200,11,FALSE)</f>
        <v>0</v>
      </c>
      <c r="BE238" s="6">
        <f>VLOOKUP($B238,'[1]výnosy standard'!$A$1:$T$2200,12,FALSE)</f>
        <v>6.61</v>
      </c>
      <c r="BF238" s="6">
        <f>VLOOKUP($B238,'[1]výnosy standard'!$A$1:$T$2200,13,FALSE)</f>
        <v>0</v>
      </c>
      <c r="BG238" s="6">
        <f>VLOOKUP($B238,'[1]výnosy standard'!$A$1:$T$2200,14,FALSE)</f>
        <v>0</v>
      </c>
      <c r="BH238" s="6">
        <f>VLOOKUP($B238,'[1]výnosy standard'!$A$1:$T$2200,15,FALSE)</f>
        <v>0</v>
      </c>
      <c r="BI238" s="6">
        <f>VLOOKUP($B238,'[1]výnosy standard'!$A$1:$T$2200,16,FALSE)</f>
        <v>0</v>
      </c>
      <c r="BJ238" s="6">
        <f>VLOOKUP($B238,'[1]výnosy standard'!$A$1:$T$2200,17,FALSE)</f>
        <v>6.13</v>
      </c>
      <c r="BK238" s="6">
        <f>VLOOKUP($B238,'[1]výnosy standard'!$A$1:$T$2200,18,FALSE)</f>
        <v>6.13</v>
      </c>
      <c r="BL238" s="6">
        <f>VLOOKUP($B238,'[1]výnosy standard'!$A$1:$T$2200,19,FALSE)</f>
        <v>7.16</v>
      </c>
      <c r="BM238" s="6">
        <f>VLOOKUP($B238,'[1]výnosy standard'!$A$1:$T$2200,20,FALSE)</f>
        <v>0</v>
      </c>
      <c r="BN238" s="6">
        <f>VLOOKUP(B238,'[1]pšenice výnos'!$A$2:$E$2200,4)</f>
        <v>6.68</v>
      </c>
      <c r="BO238" s="6">
        <f>VLOOKUP(B238,[1]kukuřice!$A$2:$E$2200,5,FALSE)</f>
        <v>41.929772119891787</v>
      </c>
    </row>
    <row r="239" spans="1:67" hidden="1" x14ac:dyDescent="0.25">
      <c r="A239" s="7">
        <v>388</v>
      </c>
      <c r="B239" s="6" t="s">
        <v>123</v>
      </c>
      <c r="C239" s="13">
        <v>302</v>
      </c>
      <c r="D239" s="7">
        <v>12.471131639722863</v>
      </c>
      <c r="E239" s="6" t="s">
        <v>8</v>
      </c>
      <c r="F239" s="6" t="s">
        <v>33</v>
      </c>
      <c r="G239" s="7">
        <v>12.471131639722863</v>
      </c>
      <c r="H239" s="7">
        <v>12.471131639722863</v>
      </c>
      <c r="I239" s="7">
        <v>12.471131639722863</v>
      </c>
      <c r="J239" s="7">
        <v>4.33</v>
      </c>
      <c r="K239" s="14">
        <v>4.6736782234132948</v>
      </c>
      <c r="L239" s="17" t="e">
        <v>#NULL!</v>
      </c>
      <c r="M239" s="7">
        <v>4.8244531309297924</v>
      </c>
      <c r="N239" s="7">
        <v>0.17224680091384631</v>
      </c>
      <c r="O239" s="7">
        <v>-0.34367822341329468</v>
      </c>
      <c r="P239" s="7">
        <v>0</v>
      </c>
      <c r="Q239" s="7">
        <v>2</v>
      </c>
      <c r="R239" s="7">
        <v>1</v>
      </c>
      <c r="S239" s="15">
        <v>2.6666666666666701</v>
      </c>
      <c r="T239" s="15">
        <v>7.7592592592592604</v>
      </c>
      <c r="U239" s="17" t="e">
        <v>#NULL!</v>
      </c>
      <c r="V239" s="16">
        <v>11.5</v>
      </c>
      <c r="W239" s="16">
        <v>14.1</v>
      </c>
      <c r="X239" s="17" t="e">
        <v>#NULL!</v>
      </c>
      <c r="Y239" s="13">
        <v>3</v>
      </c>
      <c r="Z239" s="16">
        <v>4</v>
      </c>
      <c r="AA239" s="13">
        <v>17</v>
      </c>
      <c r="AB239" s="15">
        <v>5.5</v>
      </c>
      <c r="AC239" s="15">
        <v>2.9</v>
      </c>
      <c r="AD239" s="15">
        <v>8.4842592592592592</v>
      </c>
      <c r="AE239" s="15">
        <v>4.4842592592592601</v>
      </c>
      <c r="AF239" s="7">
        <v>0</v>
      </c>
      <c r="AG239" s="7">
        <v>0</v>
      </c>
      <c r="AH239" s="7">
        <v>1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6">
        <f>VLOOKUP($B239,'[1]výnosy standard'!$A$1:$T$2200,2,FALSE)</f>
        <v>29.15</v>
      </c>
      <c r="AV239" s="6">
        <f>VLOOKUP($B239,'[1]výnosy standard'!$A$1:$T$2200,3,FALSE)</f>
        <v>0</v>
      </c>
      <c r="AW239" s="6">
        <f>VLOOKUP($B239,'[1]výnosy standard'!$A$1:$T$2200,4,FALSE)</f>
        <v>8.0299999999999994</v>
      </c>
      <c r="AX239" s="6">
        <f>VLOOKUP($B239,'[1]výnosy standard'!$A$1:$T$2200,5,FALSE)</f>
        <v>0</v>
      </c>
      <c r="AY239" s="6">
        <f>VLOOKUP($B239,'[1]výnosy standard'!$A$1:$T$2200,6,FALSE)</f>
        <v>1.01</v>
      </c>
      <c r="AZ239" s="6">
        <f>VLOOKUP($B239,'[1]výnosy standard'!$A$1:$T$2200,7,FALSE)</f>
        <v>0</v>
      </c>
      <c r="BA239" s="6">
        <f>VLOOKUP($B239,'[1]výnosy standard'!$A$1:$T$2200,8,FALSE)</f>
        <v>20.81</v>
      </c>
      <c r="BB239" s="6">
        <f>VLOOKUP($B239,'[1]výnosy standard'!$A$1:$T$2200,9,FALSE)</f>
        <v>7.04</v>
      </c>
      <c r="BC239" s="6">
        <f>VLOOKUP($B239,'[1]výnosy standard'!$A$1:$T$2200,10,FALSE)</f>
        <v>7.04</v>
      </c>
      <c r="BD239" s="6">
        <f>VLOOKUP($B239,'[1]výnosy standard'!$A$1:$T$2200,11,FALSE)</f>
        <v>3.37</v>
      </c>
      <c r="BE239" s="6">
        <f>VLOOKUP($B239,'[1]výnosy standard'!$A$1:$T$2200,12,FALSE)</f>
        <v>0</v>
      </c>
      <c r="BF239" s="6">
        <f>VLOOKUP($B239,'[1]výnosy standard'!$A$1:$T$2200,13,FALSE)</f>
        <v>0</v>
      </c>
      <c r="BG239" s="6">
        <f>VLOOKUP($B239,'[1]výnosy standard'!$A$1:$T$2200,14,FALSE)</f>
        <v>0</v>
      </c>
      <c r="BH239" s="6">
        <f>VLOOKUP($B239,'[1]výnosy standard'!$A$1:$T$2200,15,FALSE)</f>
        <v>0</v>
      </c>
      <c r="BI239" s="6">
        <f>VLOOKUP($B239,'[1]výnosy standard'!$A$1:$T$2200,16,FALSE)</f>
        <v>72.489999999999995</v>
      </c>
      <c r="BJ239" s="6">
        <f>VLOOKUP($B239,'[1]výnosy standard'!$A$1:$T$2200,17,FALSE)</f>
        <v>5.49</v>
      </c>
      <c r="BK239" s="6">
        <f>VLOOKUP($B239,'[1]výnosy standard'!$A$1:$T$2200,18,FALSE)</f>
        <v>5.49</v>
      </c>
      <c r="BL239" s="6">
        <f>VLOOKUP($B239,'[1]výnosy standard'!$A$1:$T$2200,19,FALSE)</f>
        <v>7.12</v>
      </c>
      <c r="BM239" s="6">
        <f>VLOOKUP($B239,'[1]výnosy standard'!$A$1:$T$2200,20,FALSE)</f>
        <v>0</v>
      </c>
      <c r="BN239" s="6">
        <f>VLOOKUP(B239,'[1]pšenice výnos'!$A$2:$E$2200,4)</f>
        <v>7.04</v>
      </c>
      <c r="BO239" s="6">
        <f>VLOOKUP(B239,[1]kukuřice!$A$2:$E$2200,5,FALSE)</f>
        <v>45.933373285065656</v>
      </c>
    </row>
    <row r="240" spans="1:67" hidden="1" x14ac:dyDescent="0.25">
      <c r="A240" s="7">
        <v>389</v>
      </c>
      <c r="B240" s="6" t="s">
        <v>123</v>
      </c>
      <c r="C240" s="13">
        <v>404</v>
      </c>
      <c r="D240" s="7">
        <v>12.471131639722863</v>
      </c>
      <c r="E240" s="6" t="s">
        <v>8</v>
      </c>
      <c r="F240" s="6" t="s">
        <v>33</v>
      </c>
      <c r="G240" s="7">
        <v>12.471131639722863</v>
      </c>
      <c r="H240" s="7">
        <v>12.471131639722863</v>
      </c>
      <c r="I240" s="7">
        <v>12.471131639722863</v>
      </c>
      <c r="J240" s="7">
        <v>4.33</v>
      </c>
      <c r="K240" s="14">
        <v>4.8759633152598676</v>
      </c>
      <c r="L240" s="17" t="e">
        <v>#NULL!</v>
      </c>
      <c r="M240" s="7">
        <v>4.8244531309297924</v>
      </c>
      <c r="N240" s="7">
        <v>0.17224680091384631</v>
      </c>
      <c r="O240" s="7">
        <v>-0.54596331525986752</v>
      </c>
      <c r="P240" s="7">
        <v>0</v>
      </c>
      <c r="Q240" s="7">
        <v>2</v>
      </c>
      <c r="R240" s="7">
        <v>1</v>
      </c>
      <c r="S240" s="15">
        <v>2.1333333333333302</v>
      </c>
      <c r="T240" s="15">
        <v>7.13645833333333</v>
      </c>
      <c r="U240" s="17" t="e">
        <v>#NULL!</v>
      </c>
      <c r="V240" s="16">
        <v>12.9</v>
      </c>
      <c r="W240" s="16">
        <v>13.8</v>
      </c>
      <c r="X240" s="17" t="e">
        <v>#NULL!</v>
      </c>
      <c r="Y240" s="13">
        <v>3</v>
      </c>
      <c r="Z240" s="16">
        <v>4</v>
      </c>
      <c r="AA240" s="13">
        <v>17</v>
      </c>
      <c r="AB240" s="15">
        <v>4.0999999999999996</v>
      </c>
      <c r="AC240" s="15">
        <v>3.2</v>
      </c>
      <c r="AD240" s="15">
        <v>7.9364583333333298</v>
      </c>
      <c r="AE240" s="15">
        <v>3.9364583333333298</v>
      </c>
      <c r="AF240" s="7">
        <v>0</v>
      </c>
      <c r="AG240" s="7">
        <v>0</v>
      </c>
      <c r="AH240" s="7">
        <v>1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6">
        <f>VLOOKUP($B240,'[1]výnosy standard'!$A$1:$T$2200,2,FALSE)</f>
        <v>29.15</v>
      </c>
      <c r="AV240" s="6">
        <f>VLOOKUP($B240,'[1]výnosy standard'!$A$1:$T$2200,3,FALSE)</f>
        <v>0</v>
      </c>
      <c r="AW240" s="6">
        <f>VLOOKUP($B240,'[1]výnosy standard'!$A$1:$T$2200,4,FALSE)</f>
        <v>8.0299999999999994</v>
      </c>
      <c r="AX240" s="6">
        <f>VLOOKUP($B240,'[1]výnosy standard'!$A$1:$T$2200,5,FALSE)</f>
        <v>0</v>
      </c>
      <c r="AY240" s="6">
        <f>VLOOKUP($B240,'[1]výnosy standard'!$A$1:$T$2200,6,FALSE)</f>
        <v>1.01</v>
      </c>
      <c r="AZ240" s="6">
        <f>VLOOKUP($B240,'[1]výnosy standard'!$A$1:$T$2200,7,FALSE)</f>
        <v>0</v>
      </c>
      <c r="BA240" s="6">
        <f>VLOOKUP($B240,'[1]výnosy standard'!$A$1:$T$2200,8,FALSE)</f>
        <v>20.81</v>
      </c>
      <c r="BB240" s="6">
        <f>VLOOKUP($B240,'[1]výnosy standard'!$A$1:$T$2200,9,FALSE)</f>
        <v>7.04</v>
      </c>
      <c r="BC240" s="6">
        <f>VLOOKUP($B240,'[1]výnosy standard'!$A$1:$T$2200,10,FALSE)</f>
        <v>7.04</v>
      </c>
      <c r="BD240" s="6">
        <f>VLOOKUP($B240,'[1]výnosy standard'!$A$1:$T$2200,11,FALSE)</f>
        <v>3.37</v>
      </c>
      <c r="BE240" s="6">
        <f>VLOOKUP($B240,'[1]výnosy standard'!$A$1:$T$2200,12,FALSE)</f>
        <v>0</v>
      </c>
      <c r="BF240" s="6">
        <f>VLOOKUP($B240,'[1]výnosy standard'!$A$1:$T$2200,13,FALSE)</f>
        <v>0</v>
      </c>
      <c r="BG240" s="6">
        <f>VLOOKUP($B240,'[1]výnosy standard'!$A$1:$T$2200,14,FALSE)</f>
        <v>0</v>
      </c>
      <c r="BH240" s="6">
        <f>VLOOKUP($B240,'[1]výnosy standard'!$A$1:$T$2200,15,FALSE)</f>
        <v>0</v>
      </c>
      <c r="BI240" s="6">
        <f>VLOOKUP($B240,'[1]výnosy standard'!$A$1:$T$2200,16,FALSE)</f>
        <v>72.489999999999995</v>
      </c>
      <c r="BJ240" s="6">
        <f>VLOOKUP($B240,'[1]výnosy standard'!$A$1:$T$2200,17,FALSE)</f>
        <v>5.49</v>
      </c>
      <c r="BK240" s="6">
        <f>VLOOKUP($B240,'[1]výnosy standard'!$A$1:$T$2200,18,FALSE)</f>
        <v>5.49</v>
      </c>
      <c r="BL240" s="6">
        <f>VLOOKUP($B240,'[1]výnosy standard'!$A$1:$T$2200,19,FALSE)</f>
        <v>7.12</v>
      </c>
      <c r="BM240" s="6">
        <f>VLOOKUP($B240,'[1]výnosy standard'!$A$1:$T$2200,20,FALSE)</f>
        <v>0</v>
      </c>
      <c r="BN240" s="6">
        <f>VLOOKUP(B240,'[1]pšenice výnos'!$A$2:$E$2200,4)</f>
        <v>7.04</v>
      </c>
      <c r="BO240" s="6">
        <f>VLOOKUP(B240,[1]kukuřice!$A$2:$E$2200,5,FALSE)</f>
        <v>45.933373285065656</v>
      </c>
    </row>
    <row r="241" spans="1:67" hidden="1" x14ac:dyDescent="0.25">
      <c r="A241" s="7">
        <v>703</v>
      </c>
      <c r="B241" s="6" t="s">
        <v>164</v>
      </c>
      <c r="C241" s="13">
        <v>86</v>
      </c>
      <c r="D241" s="7">
        <v>12.49162068787707</v>
      </c>
      <c r="E241" s="6" t="s">
        <v>8</v>
      </c>
      <c r="F241" s="6" t="s">
        <v>33</v>
      </c>
      <c r="G241" s="7">
        <v>12.49162068787707</v>
      </c>
      <c r="H241" s="7">
        <v>12.49162068787707</v>
      </c>
      <c r="I241" s="7">
        <v>12.49162068787707</v>
      </c>
      <c r="J241" s="7">
        <v>4.5630588235294116</v>
      </c>
      <c r="K241" s="14">
        <v>4.2300203260091322</v>
      </c>
      <c r="L241" s="13">
        <v>18</v>
      </c>
      <c r="M241" s="7">
        <v>4.6603296849735125</v>
      </c>
      <c r="N241" s="7">
        <v>-8.2109427381038352E-2</v>
      </c>
      <c r="O241" s="7">
        <v>0.33303849752027936</v>
      </c>
      <c r="P241" s="7">
        <v>6</v>
      </c>
      <c r="Q241" s="7">
        <v>0</v>
      </c>
      <c r="R241" s="7">
        <v>0</v>
      </c>
      <c r="S241" s="15">
        <v>2.7625000000000002</v>
      </c>
      <c r="T241" s="15">
        <v>5.4749999999999996</v>
      </c>
      <c r="U241" s="17" t="e">
        <v>#NULL!</v>
      </c>
      <c r="V241" s="16">
        <v>10.6</v>
      </c>
      <c r="W241" s="16">
        <v>10.9</v>
      </c>
      <c r="X241" s="17" t="e">
        <v>#NULL!</v>
      </c>
      <c r="Y241" s="13">
        <v>5</v>
      </c>
      <c r="Z241" s="16">
        <v>5.5</v>
      </c>
      <c r="AA241" s="13">
        <v>12</v>
      </c>
      <c r="AB241" s="15">
        <v>1.4</v>
      </c>
      <c r="AC241" s="15">
        <v>1.1000000000000001</v>
      </c>
      <c r="AD241" s="15">
        <v>5.75</v>
      </c>
      <c r="AE241" s="15">
        <v>0.25</v>
      </c>
      <c r="AF241" s="7">
        <v>0</v>
      </c>
      <c r="AG241" s="7">
        <v>0</v>
      </c>
      <c r="AH241" s="7">
        <v>1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6">
        <f>VLOOKUP($B241,'[1]výnosy standard'!$A$1:$T$2200,2,FALSE)</f>
        <v>0</v>
      </c>
      <c r="AV241" s="6">
        <f>VLOOKUP($B241,'[1]výnosy standard'!$A$1:$T$2200,3,FALSE)</f>
        <v>0</v>
      </c>
      <c r="AW241" s="6">
        <f>VLOOKUP($B241,'[1]výnosy standard'!$A$1:$T$2200,4,FALSE)</f>
        <v>0</v>
      </c>
      <c r="AX241" s="6">
        <f>VLOOKUP($B241,'[1]výnosy standard'!$A$1:$T$2200,5,FALSE)</f>
        <v>3.9</v>
      </c>
      <c r="AY241" s="6">
        <f>VLOOKUP($B241,'[1]výnosy standard'!$A$1:$T$2200,6,FALSE)</f>
        <v>0</v>
      </c>
      <c r="AZ241" s="6">
        <f>VLOOKUP($B241,'[1]výnosy standard'!$A$1:$T$2200,7,FALSE)</f>
        <v>0</v>
      </c>
      <c r="BA241" s="6">
        <f>VLOOKUP($B241,'[1]výnosy standard'!$A$1:$T$2200,8,FALSE)</f>
        <v>0</v>
      </c>
      <c r="BB241" s="6">
        <f>VLOOKUP($B241,'[1]výnosy standard'!$A$1:$T$2200,9,FALSE)</f>
        <v>4.8600000000000003</v>
      </c>
      <c r="BC241" s="6">
        <f>VLOOKUP($B241,'[1]výnosy standard'!$A$1:$T$2200,10,FALSE)</f>
        <v>4.8600000000000003</v>
      </c>
      <c r="BD241" s="6">
        <f>VLOOKUP($B241,'[1]výnosy standard'!$A$1:$T$2200,11,FALSE)</f>
        <v>2.58</v>
      </c>
      <c r="BE241" s="6">
        <f>VLOOKUP($B241,'[1]výnosy standard'!$A$1:$T$2200,12,FALSE)</f>
        <v>4.99</v>
      </c>
      <c r="BF241" s="6">
        <f>VLOOKUP($B241,'[1]výnosy standard'!$A$1:$T$2200,13,FALSE)</f>
        <v>0</v>
      </c>
      <c r="BG241" s="6">
        <f>VLOOKUP($B241,'[1]výnosy standard'!$A$1:$T$2200,14,FALSE)</f>
        <v>3.44</v>
      </c>
      <c r="BH241" s="6">
        <f>VLOOKUP($B241,'[1]výnosy standard'!$A$1:$T$2200,15,FALSE)</f>
        <v>0</v>
      </c>
      <c r="BI241" s="6">
        <f>VLOOKUP($B241,'[1]výnosy standard'!$A$1:$T$2200,16,FALSE)</f>
        <v>0</v>
      </c>
      <c r="BJ241" s="6">
        <f>VLOOKUP($B241,'[1]výnosy standard'!$A$1:$T$2200,17,FALSE)</f>
        <v>3.73</v>
      </c>
      <c r="BK241" s="6">
        <f>VLOOKUP($B241,'[1]výnosy standard'!$A$1:$T$2200,18,FALSE)</f>
        <v>3.73</v>
      </c>
      <c r="BL241" s="6">
        <f>VLOOKUP($B241,'[1]výnosy standard'!$A$1:$T$2200,19,FALSE)</f>
        <v>4.7</v>
      </c>
      <c r="BM241" s="6">
        <f>VLOOKUP($B241,'[1]výnosy standard'!$A$1:$T$2200,20,FALSE)</f>
        <v>0</v>
      </c>
      <c r="BN241" s="6">
        <f>VLOOKUP(B241,'[1]pšenice výnos'!$A$2:$E$2200,4)</f>
        <v>4.8600000000000003</v>
      </c>
      <c r="BO241" s="6">
        <f>VLOOKUP(B241,[1]kukuřice!$A$2:$E$2200,5,FALSE)</f>
        <v>32.531691382294952</v>
      </c>
    </row>
    <row r="242" spans="1:67" hidden="1" x14ac:dyDescent="0.25">
      <c r="A242" s="7">
        <v>684</v>
      </c>
      <c r="B242" s="6" t="s">
        <v>165</v>
      </c>
      <c r="C242" s="13">
        <v>267</v>
      </c>
      <c r="D242" s="7">
        <v>12.512058746791132</v>
      </c>
      <c r="E242" s="6" t="s">
        <v>8</v>
      </c>
      <c r="F242" s="6" t="s">
        <v>33</v>
      </c>
      <c r="G242" s="7">
        <v>12.512058746791132</v>
      </c>
      <c r="H242" s="7">
        <v>11.668611435239207</v>
      </c>
      <c r="I242" s="7">
        <v>11.668611435239207</v>
      </c>
      <c r="J242" s="7">
        <v>4.2850000000000001</v>
      </c>
      <c r="K242" s="14">
        <v>3.7729598432317175</v>
      </c>
      <c r="L242" s="13">
        <v>25</v>
      </c>
      <c r="M242" s="7">
        <v>4.6603296849735125</v>
      </c>
      <c r="N242" s="7">
        <v>-8.2109427381038352E-2</v>
      </c>
      <c r="O242" s="7">
        <v>0.51204015676828263</v>
      </c>
      <c r="P242" s="7">
        <v>3</v>
      </c>
      <c r="Q242" s="7">
        <v>1</v>
      </c>
      <c r="R242" s="7">
        <v>0</v>
      </c>
      <c r="S242" s="17" t="e">
        <v>#NULL!</v>
      </c>
      <c r="T242" s="17" t="e">
        <v>#NULL!</v>
      </c>
      <c r="U242" s="17" t="e">
        <v>#NULL!</v>
      </c>
      <c r="V242" s="17" t="e">
        <v>#NULL!</v>
      </c>
      <c r="W242" s="17" t="e">
        <v>#NULL!</v>
      </c>
      <c r="X242" s="17" t="e">
        <v>#NULL!</v>
      </c>
      <c r="Y242" s="17" t="e">
        <v>#NULL!</v>
      </c>
      <c r="Z242" s="17" t="e">
        <v>#NULL!</v>
      </c>
      <c r="AA242" s="17" t="e">
        <v>#NULL!</v>
      </c>
      <c r="AB242" s="17" t="e">
        <v>#NULL!</v>
      </c>
      <c r="AC242" s="17" t="e">
        <v>#NULL!</v>
      </c>
      <c r="AD242" s="17" t="e">
        <v>#NULL!</v>
      </c>
      <c r="AE242" s="17" t="e">
        <v>#NULL!</v>
      </c>
      <c r="AF242" s="7">
        <v>0</v>
      </c>
      <c r="AG242" s="7">
        <v>0</v>
      </c>
      <c r="AH242" s="7">
        <v>1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6">
        <f>VLOOKUP($B242,'[1]výnosy standard'!$A$1:$T$2200,2,FALSE)</f>
        <v>0</v>
      </c>
      <c r="AV242" s="6">
        <f>VLOOKUP($B242,'[1]výnosy standard'!$A$1:$T$2200,3,FALSE)</f>
        <v>0</v>
      </c>
      <c r="AW242" s="6">
        <f>VLOOKUP($B242,'[1]výnosy standard'!$A$1:$T$2200,4,FALSE)</f>
        <v>0</v>
      </c>
      <c r="AX242" s="6">
        <f>VLOOKUP($B242,'[1]výnosy standard'!$A$1:$T$2200,5,FALSE)</f>
        <v>0</v>
      </c>
      <c r="AY242" s="6">
        <f>VLOOKUP($B242,'[1]výnosy standard'!$A$1:$T$2200,6,FALSE)</f>
        <v>0</v>
      </c>
      <c r="AZ242" s="6">
        <f>VLOOKUP($B242,'[1]výnosy standard'!$A$1:$T$2200,7,FALSE)</f>
        <v>0</v>
      </c>
      <c r="BA242" s="6">
        <f>VLOOKUP($B242,'[1]výnosy standard'!$A$1:$T$2200,8,FALSE)</f>
        <v>0</v>
      </c>
      <c r="BB242" s="6">
        <f>VLOOKUP($B242,'[1]výnosy standard'!$A$1:$T$2200,9,FALSE)</f>
        <v>6</v>
      </c>
      <c r="BC242" s="6">
        <f>VLOOKUP($B242,'[1]výnosy standard'!$A$1:$T$2200,10,FALSE)</f>
        <v>6</v>
      </c>
      <c r="BD242" s="6">
        <f>VLOOKUP($B242,'[1]výnosy standard'!$A$1:$T$2200,11,FALSE)</f>
        <v>3.44</v>
      </c>
      <c r="BE242" s="6">
        <f>VLOOKUP($B242,'[1]výnosy standard'!$A$1:$T$2200,12,FALSE)</f>
        <v>5.62</v>
      </c>
      <c r="BF242" s="6">
        <f>VLOOKUP($B242,'[1]výnosy standard'!$A$1:$T$2200,13,FALSE)</f>
        <v>0</v>
      </c>
      <c r="BG242" s="6">
        <f>VLOOKUP($B242,'[1]výnosy standard'!$A$1:$T$2200,14,FALSE)</f>
        <v>0</v>
      </c>
      <c r="BH242" s="6">
        <f>VLOOKUP($B242,'[1]výnosy standard'!$A$1:$T$2200,15,FALSE)</f>
        <v>0</v>
      </c>
      <c r="BI242" s="6">
        <f>VLOOKUP($B242,'[1]výnosy standard'!$A$1:$T$2200,16,FALSE)</f>
        <v>0</v>
      </c>
      <c r="BJ242" s="6">
        <f>VLOOKUP($B242,'[1]výnosy standard'!$A$1:$T$2200,17,FALSE)</f>
        <v>4.49</v>
      </c>
      <c r="BK242" s="6">
        <f>VLOOKUP($B242,'[1]výnosy standard'!$A$1:$T$2200,18,FALSE)</f>
        <v>4.49</v>
      </c>
      <c r="BL242" s="6">
        <f>VLOOKUP($B242,'[1]výnosy standard'!$A$1:$T$2200,19,FALSE)</f>
        <v>5.63</v>
      </c>
      <c r="BM242" s="6">
        <f>VLOOKUP($B242,'[1]výnosy standard'!$A$1:$T$2200,20,FALSE)</f>
        <v>0</v>
      </c>
      <c r="BN242" s="6">
        <f>VLOOKUP(B242,'[1]pšenice výnos'!$A$2:$E$2200,4)</f>
        <v>6</v>
      </c>
      <c r="BO242" s="6">
        <f>VLOOKUP(B242,[1]kukuřice!$A$2:$E$2200,5,FALSE)</f>
        <v>39.60512790498305</v>
      </c>
    </row>
    <row r="243" spans="1:67" hidden="1" x14ac:dyDescent="0.25">
      <c r="A243" s="7">
        <v>529</v>
      </c>
      <c r="B243" s="6" t="s">
        <v>126</v>
      </c>
      <c r="C243" s="13">
        <v>349</v>
      </c>
      <c r="D243" s="7">
        <v>12.516733601070952</v>
      </c>
      <c r="E243" s="6" t="s">
        <v>8</v>
      </c>
      <c r="F243" s="6" t="s">
        <v>33</v>
      </c>
      <c r="G243" s="7">
        <v>12.516733601070952</v>
      </c>
      <c r="H243" s="7">
        <v>12.516733601070952</v>
      </c>
      <c r="I243" s="7">
        <v>12.516733601070952</v>
      </c>
      <c r="J243" s="7">
        <v>4.394117647058823</v>
      </c>
      <c r="K243" s="14">
        <v>3.4942176121355337</v>
      </c>
      <c r="L243" s="13">
        <v>18</v>
      </c>
      <c r="M243" s="7">
        <v>4.9687940138408306</v>
      </c>
      <c r="N243" s="7">
        <v>-3.7477561696130673E-2</v>
      </c>
      <c r="O243" s="7">
        <v>0.89990003492328929</v>
      </c>
      <c r="P243" s="7">
        <v>0</v>
      </c>
      <c r="Q243" s="7">
        <v>6</v>
      </c>
      <c r="R243" s="7">
        <v>0</v>
      </c>
      <c r="S243" s="15">
        <v>1.2</v>
      </c>
      <c r="T243" s="15">
        <v>3.08666666666667</v>
      </c>
      <c r="U243" s="15">
        <v>4.6648148148148101</v>
      </c>
      <c r="V243" s="16">
        <v>13.7</v>
      </c>
      <c r="W243" s="16">
        <v>13.3</v>
      </c>
      <c r="X243" s="17" t="e">
        <v>#NULL!</v>
      </c>
      <c r="Y243" s="13">
        <v>4</v>
      </c>
      <c r="Z243" s="16">
        <v>4.7</v>
      </c>
      <c r="AA243" s="13">
        <v>14</v>
      </c>
      <c r="AB243" s="15">
        <v>0.30000000000000099</v>
      </c>
      <c r="AC243" s="15">
        <v>0.69999999999999896</v>
      </c>
      <c r="AD243" s="15">
        <v>3.2616666666666698</v>
      </c>
      <c r="AE243" s="15">
        <v>-1.4383333333333299</v>
      </c>
      <c r="AF243" s="7">
        <v>0</v>
      </c>
      <c r="AG243" s="7">
        <v>0</v>
      </c>
      <c r="AH243" s="7">
        <v>1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6">
        <f>VLOOKUP($B243,'[1]výnosy standard'!$A$1:$T$2200,2,FALSE)</f>
        <v>0</v>
      </c>
      <c r="AV243" s="6">
        <f>VLOOKUP($B243,'[1]výnosy standard'!$A$1:$T$2200,3,FALSE)</f>
        <v>0</v>
      </c>
      <c r="AW243" s="6">
        <f>VLOOKUP($B243,'[1]výnosy standard'!$A$1:$T$2200,4,FALSE)</f>
        <v>0</v>
      </c>
      <c r="AX243" s="6">
        <f>VLOOKUP($B243,'[1]výnosy standard'!$A$1:$T$2200,5,FALSE)</f>
        <v>0</v>
      </c>
      <c r="AY243" s="6">
        <f>VLOOKUP($B243,'[1]výnosy standard'!$A$1:$T$2200,6,FALSE)</f>
        <v>0</v>
      </c>
      <c r="AZ243" s="6">
        <f>VLOOKUP($B243,'[1]výnosy standard'!$A$1:$T$2200,7,FALSE)</f>
        <v>0</v>
      </c>
      <c r="BA243" s="6">
        <f>VLOOKUP($B243,'[1]výnosy standard'!$A$1:$T$2200,8,FALSE)</f>
        <v>0</v>
      </c>
      <c r="BB243" s="6">
        <f>VLOOKUP($B243,'[1]výnosy standard'!$A$1:$T$2200,9,FALSE)</f>
        <v>6.2</v>
      </c>
      <c r="BC243" s="6">
        <f>VLOOKUP($B243,'[1]výnosy standard'!$A$1:$T$2200,10,FALSE)</f>
        <v>6.2</v>
      </c>
      <c r="BD243" s="6">
        <f>VLOOKUP($B243,'[1]výnosy standard'!$A$1:$T$2200,11,FALSE)</f>
        <v>3.29</v>
      </c>
      <c r="BE243" s="6">
        <f>VLOOKUP($B243,'[1]výnosy standard'!$A$1:$T$2200,12,FALSE)</f>
        <v>5.77</v>
      </c>
      <c r="BF243" s="6">
        <f>VLOOKUP($B243,'[1]výnosy standard'!$A$1:$T$2200,13,FALSE)</f>
        <v>0</v>
      </c>
      <c r="BG243" s="6">
        <f>VLOOKUP($B243,'[1]výnosy standard'!$A$1:$T$2200,14,FALSE)</f>
        <v>0</v>
      </c>
      <c r="BH243" s="6">
        <f>VLOOKUP($B243,'[1]výnosy standard'!$A$1:$T$2200,15,FALSE)</f>
        <v>0</v>
      </c>
      <c r="BI243" s="6">
        <f>VLOOKUP($B243,'[1]výnosy standard'!$A$1:$T$2200,16,FALSE)</f>
        <v>0</v>
      </c>
      <c r="BJ243" s="6">
        <f>VLOOKUP($B243,'[1]výnosy standard'!$A$1:$T$2200,17,FALSE)</f>
        <v>4.51</v>
      </c>
      <c r="BK243" s="6">
        <f>VLOOKUP($B243,'[1]výnosy standard'!$A$1:$T$2200,18,FALSE)</f>
        <v>4.51</v>
      </c>
      <c r="BL243" s="6">
        <f>VLOOKUP($B243,'[1]výnosy standard'!$A$1:$T$2200,19,FALSE)</f>
        <v>5.88</v>
      </c>
      <c r="BM243" s="6">
        <f>VLOOKUP($B243,'[1]výnosy standard'!$A$1:$T$2200,20,FALSE)</f>
        <v>0</v>
      </c>
      <c r="BN243" s="6">
        <f>VLOOKUP(B243,'[1]pšenice výnos'!$A$2:$E$2200,4)</f>
        <v>6.2</v>
      </c>
      <c r="BO243" s="6">
        <f>VLOOKUP(B243,[1]kukuřice!$A$2:$E$2200,5,FALSE)</f>
        <v>43.356656108080543</v>
      </c>
    </row>
    <row r="244" spans="1:67" hidden="1" x14ac:dyDescent="0.25">
      <c r="A244" s="7">
        <v>637</v>
      </c>
      <c r="B244" s="6" t="s">
        <v>166</v>
      </c>
      <c r="C244" s="13">
        <v>117</v>
      </c>
      <c r="D244" s="7">
        <v>12.575071573718672</v>
      </c>
      <c r="E244" s="6" t="s">
        <v>8</v>
      </c>
      <c r="F244" s="6" t="s">
        <v>33</v>
      </c>
      <c r="G244" s="7">
        <v>12.575071573718672</v>
      </c>
      <c r="H244" s="7">
        <v>11.898848498532399</v>
      </c>
      <c r="I244" s="7">
        <v>11.898848498532399</v>
      </c>
      <c r="J244" s="7">
        <v>5.210588235294118</v>
      </c>
      <c r="K244" s="14">
        <v>4.3756306912716054</v>
      </c>
      <c r="L244" s="13">
        <v>22</v>
      </c>
      <c r="M244" s="7">
        <v>4.6603296849735125</v>
      </c>
      <c r="N244" s="7">
        <v>-8.2109427381038352E-2</v>
      </c>
      <c r="O244" s="7">
        <v>0.83495754402251254</v>
      </c>
      <c r="P244" s="7">
        <v>4</v>
      </c>
      <c r="Q244" s="7">
        <v>5</v>
      </c>
      <c r="R244" s="7">
        <v>0</v>
      </c>
      <c r="S244" s="15">
        <v>2.9472222222222202</v>
      </c>
      <c r="T244" s="15">
        <v>6.9587301587301598</v>
      </c>
      <c r="U244" s="15">
        <v>7.85</v>
      </c>
      <c r="V244" s="16">
        <v>13.2</v>
      </c>
      <c r="W244" s="16">
        <v>12.6</v>
      </c>
      <c r="X244" s="17" t="e">
        <v>#NULL!</v>
      </c>
      <c r="Y244" s="13">
        <v>3</v>
      </c>
      <c r="Z244" s="16">
        <v>4</v>
      </c>
      <c r="AA244" s="13">
        <v>17</v>
      </c>
      <c r="AB244" s="15">
        <v>3.8</v>
      </c>
      <c r="AC244" s="15">
        <v>4.4000000000000004</v>
      </c>
      <c r="AD244" s="15">
        <v>8.0587301587301603</v>
      </c>
      <c r="AE244" s="15">
        <v>4.0587301587301603</v>
      </c>
      <c r="AF244" s="7">
        <v>0</v>
      </c>
      <c r="AG244" s="7">
        <v>0</v>
      </c>
      <c r="AH244" s="7">
        <v>1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6">
        <f>VLOOKUP($B244,'[1]výnosy standard'!$A$1:$T$2200,2,FALSE)</f>
        <v>0</v>
      </c>
      <c r="AV244" s="6">
        <f>VLOOKUP($B244,'[1]výnosy standard'!$A$1:$T$2200,3,FALSE)</f>
        <v>0</v>
      </c>
      <c r="AW244" s="6">
        <f>VLOOKUP($B244,'[1]výnosy standard'!$A$1:$T$2200,4,FALSE)</f>
        <v>0</v>
      </c>
      <c r="AX244" s="6">
        <f>VLOOKUP($B244,'[1]výnosy standard'!$A$1:$T$2200,5,FALSE)</f>
        <v>0</v>
      </c>
      <c r="AY244" s="6">
        <f>VLOOKUP($B244,'[1]výnosy standard'!$A$1:$T$2200,6,FALSE)</f>
        <v>0</v>
      </c>
      <c r="AZ244" s="6">
        <f>VLOOKUP($B244,'[1]výnosy standard'!$A$1:$T$2200,7,FALSE)</f>
        <v>0</v>
      </c>
      <c r="BA244" s="6">
        <f>VLOOKUP($B244,'[1]výnosy standard'!$A$1:$T$2200,8,FALSE)</f>
        <v>0</v>
      </c>
      <c r="BB244" s="6">
        <f>VLOOKUP($B244,'[1]výnosy standard'!$A$1:$T$2200,9,FALSE)</f>
        <v>6</v>
      </c>
      <c r="BC244" s="6">
        <f>VLOOKUP($B244,'[1]výnosy standard'!$A$1:$T$2200,10,FALSE)</f>
        <v>6</v>
      </c>
      <c r="BD244" s="6">
        <f>VLOOKUP($B244,'[1]výnosy standard'!$A$1:$T$2200,11,FALSE)</f>
        <v>3.12</v>
      </c>
      <c r="BE244" s="6">
        <f>VLOOKUP($B244,'[1]výnosy standard'!$A$1:$T$2200,12,FALSE)</f>
        <v>6.07</v>
      </c>
      <c r="BF244" s="6">
        <f>VLOOKUP($B244,'[1]výnosy standard'!$A$1:$T$2200,13,FALSE)</f>
        <v>0</v>
      </c>
      <c r="BG244" s="6">
        <f>VLOOKUP($B244,'[1]výnosy standard'!$A$1:$T$2200,14,FALSE)</f>
        <v>0</v>
      </c>
      <c r="BH244" s="6">
        <f>VLOOKUP($B244,'[1]výnosy standard'!$A$1:$T$2200,15,FALSE)</f>
        <v>0</v>
      </c>
      <c r="BI244" s="6">
        <f>VLOOKUP($B244,'[1]výnosy standard'!$A$1:$T$2200,16,FALSE)</f>
        <v>0</v>
      </c>
      <c r="BJ244" s="6">
        <f>VLOOKUP($B244,'[1]výnosy standard'!$A$1:$T$2200,17,FALSE)</f>
        <v>4.25</v>
      </c>
      <c r="BK244" s="6">
        <f>VLOOKUP($B244,'[1]výnosy standard'!$A$1:$T$2200,18,FALSE)</f>
        <v>4.25</v>
      </c>
      <c r="BL244" s="6">
        <f>VLOOKUP($B244,'[1]výnosy standard'!$A$1:$T$2200,19,FALSE)</f>
        <v>5.58</v>
      </c>
      <c r="BM244" s="6">
        <f>VLOOKUP($B244,'[1]výnosy standard'!$A$1:$T$2200,20,FALSE)</f>
        <v>0</v>
      </c>
      <c r="BN244" s="6">
        <f>VLOOKUP(B244,'[1]pšenice výnos'!$A$2:$E$2200,4)</f>
        <v>6</v>
      </c>
      <c r="BO244" s="6">
        <f>VLOOKUP(B244,[1]kukuřice!$A$2:$E$2200,5,FALSE)</f>
        <v>38.582570167725713</v>
      </c>
    </row>
    <row r="245" spans="1:67" hidden="1" x14ac:dyDescent="0.25">
      <c r="A245" s="7">
        <v>636</v>
      </c>
      <c r="B245" s="6" t="s">
        <v>166</v>
      </c>
      <c r="C245" s="13">
        <v>117</v>
      </c>
      <c r="D245" s="7">
        <v>12.588489677438465</v>
      </c>
      <c r="E245" s="6" t="s">
        <v>8</v>
      </c>
      <c r="F245" s="6" t="s">
        <v>33</v>
      </c>
      <c r="G245" s="7">
        <v>12.588489677438465</v>
      </c>
      <c r="H245" s="7">
        <v>12.588489677438465</v>
      </c>
      <c r="I245" s="7">
        <v>12.588489677438465</v>
      </c>
      <c r="J245" s="7">
        <v>3.9718823529411762</v>
      </c>
      <c r="K245" s="14">
        <v>4.2123378395006998</v>
      </c>
      <c r="L245" s="13">
        <v>12</v>
      </c>
      <c r="M245" s="7">
        <v>4.9687940138408306</v>
      </c>
      <c r="N245" s="7">
        <v>-3.7477561696130673E-2</v>
      </c>
      <c r="O245" s="7">
        <v>-0.24045548655952365</v>
      </c>
      <c r="P245" s="7">
        <v>4</v>
      </c>
      <c r="Q245" s="7">
        <v>5</v>
      </c>
      <c r="R245" s="7">
        <v>0</v>
      </c>
      <c r="S245" s="15">
        <v>2.9472222222222202</v>
      </c>
      <c r="T245" s="15">
        <v>6.9587301587301598</v>
      </c>
      <c r="U245" s="15">
        <v>7.85</v>
      </c>
      <c r="V245" s="16">
        <v>13.2</v>
      </c>
      <c r="W245" s="16">
        <v>12.6</v>
      </c>
      <c r="X245" s="17" t="e">
        <v>#NULL!</v>
      </c>
      <c r="Y245" s="13">
        <v>3</v>
      </c>
      <c r="Z245" s="16">
        <v>4</v>
      </c>
      <c r="AA245" s="13">
        <v>17</v>
      </c>
      <c r="AB245" s="15">
        <v>3.8</v>
      </c>
      <c r="AC245" s="15">
        <v>4.4000000000000004</v>
      </c>
      <c r="AD245" s="15">
        <v>8.0587301587301603</v>
      </c>
      <c r="AE245" s="15">
        <v>4.0587301587301603</v>
      </c>
      <c r="AF245" s="7">
        <v>0</v>
      </c>
      <c r="AG245" s="7">
        <v>0</v>
      </c>
      <c r="AH245" s="7">
        <v>1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6">
        <f>VLOOKUP($B245,'[1]výnosy standard'!$A$1:$T$2200,2,FALSE)</f>
        <v>0</v>
      </c>
      <c r="AV245" s="6">
        <f>VLOOKUP($B245,'[1]výnosy standard'!$A$1:$T$2200,3,FALSE)</f>
        <v>0</v>
      </c>
      <c r="AW245" s="6">
        <f>VLOOKUP($B245,'[1]výnosy standard'!$A$1:$T$2200,4,FALSE)</f>
        <v>0</v>
      </c>
      <c r="AX245" s="6">
        <f>VLOOKUP($B245,'[1]výnosy standard'!$A$1:$T$2200,5,FALSE)</f>
        <v>0</v>
      </c>
      <c r="AY245" s="6">
        <f>VLOOKUP($B245,'[1]výnosy standard'!$A$1:$T$2200,6,FALSE)</f>
        <v>0</v>
      </c>
      <c r="AZ245" s="6">
        <f>VLOOKUP($B245,'[1]výnosy standard'!$A$1:$T$2200,7,FALSE)</f>
        <v>0</v>
      </c>
      <c r="BA245" s="6">
        <f>VLOOKUP($B245,'[1]výnosy standard'!$A$1:$T$2200,8,FALSE)</f>
        <v>0</v>
      </c>
      <c r="BB245" s="6">
        <f>VLOOKUP($B245,'[1]výnosy standard'!$A$1:$T$2200,9,FALSE)</f>
        <v>6</v>
      </c>
      <c r="BC245" s="6">
        <f>VLOOKUP($B245,'[1]výnosy standard'!$A$1:$T$2200,10,FALSE)</f>
        <v>6</v>
      </c>
      <c r="BD245" s="6">
        <f>VLOOKUP($B245,'[1]výnosy standard'!$A$1:$T$2200,11,FALSE)</f>
        <v>3.12</v>
      </c>
      <c r="BE245" s="6">
        <f>VLOOKUP($B245,'[1]výnosy standard'!$A$1:$T$2200,12,FALSE)</f>
        <v>6.07</v>
      </c>
      <c r="BF245" s="6">
        <f>VLOOKUP($B245,'[1]výnosy standard'!$A$1:$T$2200,13,FALSE)</f>
        <v>0</v>
      </c>
      <c r="BG245" s="6">
        <f>VLOOKUP($B245,'[1]výnosy standard'!$A$1:$T$2200,14,FALSE)</f>
        <v>0</v>
      </c>
      <c r="BH245" s="6">
        <f>VLOOKUP($B245,'[1]výnosy standard'!$A$1:$T$2200,15,FALSE)</f>
        <v>0</v>
      </c>
      <c r="BI245" s="6">
        <f>VLOOKUP($B245,'[1]výnosy standard'!$A$1:$T$2200,16,FALSE)</f>
        <v>0</v>
      </c>
      <c r="BJ245" s="6">
        <f>VLOOKUP($B245,'[1]výnosy standard'!$A$1:$T$2200,17,FALSE)</f>
        <v>4.25</v>
      </c>
      <c r="BK245" s="6">
        <f>VLOOKUP($B245,'[1]výnosy standard'!$A$1:$T$2200,18,FALSE)</f>
        <v>4.25</v>
      </c>
      <c r="BL245" s="6">
        <f>VLOOKUP($B245,'[1]výnosy standard'!$A$1:$T$2200,19,FALSE)</f>
        <v>5.58</v>
      </c>
      <c r="BM245" s="6">
        <f>VLOOKUP($B245,'[1]výnosy standard'!$A$1:$T$2200,20,FALSE)</f>
        <v>0</v>
      </c>
      <c r="BN245" s="6">
        <f>VLOOKUP(B245,'[1]pšenice výnos'!$A$2:$E$2200,4)</f>
        <v>6</v>
      </c>
      <c r="BO245" s="6">
        <f>VLOOKUP(B245,[1]kukuřice!$A$2:$E$2200,5,FALSE)</f>
        <v>38.582570167725713</v>
      </c>
    </row>
    <row r="246" spans="1:67" hidden="1" x14ac:dyDescent="0.25">
      <c r="A246" s="7">
        <v>720</v>
      </c>
      <c r="B246" s="6" t="s">
        <v>167</v>
      </c>
      <c r="C246" s="13">
        <v>121</v>
      </c>
      <c r="D246" s="7">
        <v>12.629398731539366</v>
      </c>
      <c r="E246" s="6" t="s">
        <v>8</v>
      </c>
      <c r="F246" s="6" t="s">
        <v>33</v>
      </c>
      <c r="G246" s="7">
        <v>12.629398731539366</v>
      </c>
      <c r="H246" s="7">
        <v>11.185320372599524</v>
      </c>
      <c r="I246" s="7">
        <v>11.185320372599524</v>
      </c>
      <c r="J246" s="7">
        <v>5.4535764705882359</v>
      </c>
      <c r="K246" s="14">
        <v>5.0546857161790779</v>
      </c>
      <c r="L246" s="13">
        <v>15</v>
      </c>
      <c r="M246" s="7">
        <v>4.6603296849735125</v>
      </c>
      <c r="N246" s="7">
        <v>-8.2109427381038352E-2</v>
      </c>
      <c r="O246" s="7">
        <v>0.398890754409158</v>
      </c>
      <c r="P246" s="7">
        <v>7</v>
      </c>
      <c r="Q246" s="7">
        <v>1</v>
      </c>
      <c r="R246" s="7">
        <v>0</v>
      </c>
      <c r="S246" s="15">
        <v>1.37777777777778</v>
      </c>
      <c r="T246" s="15">
        <v>3.7230555555555598</v>
      </c>
      <c r="U246" s="15">
        <v>6.1741496598639403</v>
      </c>
      <c r="V246" s="16">
        <v>12.6</v>
      </c>
      <c r="W246" s="16">
        <v>12</v>
      </c>
      <c r="X246" s="13">
        <v>-1</v>
      </c>
      <c r="Y246" s="13">
        <v>5</v>
      </c>
      <c r="Z246" s="16">
        <v>5.5</v>
      </c>
      <c r="AA246" s="13">
        <v>12</v>
      </c>
      <c r="AB246" s="15">
        <v>-0.6</v>
      </c>
      <c r="AC246" s="15">
        <v>0</v>
      </c>
      <c r="AD246" s="15">
        <v>3.7230555555555598</v>
      </c>
      <c r="AE246" s="15">
        <v>-1.77694444444444</v>
      </c>
      <c r="AF246" s="7">
        <v>0</v>
      </c>
      <c r="AG246" s="7">
        <v>0</v>
      </c>
      <c r="AH246" s="7">
        <v>1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6">
        <f>VLOOKUP($B246,'[1]výnosy standard'!$A$1:$T$2200,2,FALSE)</f>
        <v>0</v>
      </c>
      <c r="AV246" s="6">
        <f>VLOOKUP($B246,'[1]výnosy standard'!$A$1:$T$2200,3,FALSE)</f>
        <v>0</v>
      </c>
      <c r="AW246" s="6">
        <f>VLOOKUP($B246,'[1]výnosy standard'!$A$1:$T$2200,4,FALSE)</f>
        <v>0</v>
      </c>
      <c r="AX246" s="6">
        <f>VLOOKUP($B246,'[1]výnosy standard'!$A$1:$T$2200,5,FALSE)</f>
        <v>4.0199999999999996</v>
      </c>
      <c r="AY246" s="6">
        <f>VLOOKUP($B246,'[1]výnosy standard'!$A$1:$T$2200,6,FALSE)</f>
        <v>0</v>
      </c>
      <c r="AZ246" s="6">
        <f>VLOOKUP($B246,'[1]výnosy standard'!$A$1:$T$2200,7,FALSE)</f>
        <v>0</v>
      </c>
      <c r="BA246" s="6">
        <f>VLOOKUP($B246,'[1]výnosy standard'!$A$1:$T$2200,8,FALSE)</f>
        <v>0</v>
      </c>
      <c r="BB246" s="6">
        <f>VLOOKUP($B246,'[1]výnosy standard'!$A$1:$T$2200,9,FALSE)</f>
        <v>5.37</v>
      </c>
      <c r="BC246" s="6">
        <f>VLOOKUP($B246,'[1]výnosy standard'!$A$1:$T$2200,10,FALSE)</f>
        <v>5.37</v>
      </c>
      <c r="BD246" s="6">
        <f>VLOOKUP($B246,'[1]výnosy standard'!$A$1:$T$2200,11,FALSE)</f>
        <v>2.84</v>
      </c>
      <c r="BE246" s="6">
        <f>VLOOKUP($B246,'[1]výnosy standard'!$A$1:$T$2200,12,FALSE)</f>
        <v>5.15</v>
      </c>
      <c r="BF246" s="6">
        <f>VLOOKUP($B246,'[1]výnosy standard'!$A$1:$T$2200,13,FALSE)</f>
        <v>0</v>
      </c>
      <c r="BG246" s="6">
        <f>VLOOKUP($B246,'[1]výnosy standard'!$A$1:$T$2200,14,FALSE)</f>
        <v>3.55</v>
      </c>
      <c r="BH246" s="6">
        <f>VLOOKUP($B246,'[1]výnosy standard'!$A$1:$T$2200,15,FALSE)</f>
        <v>0</v>
      </c>
      <c r="BI246" s="6">
        <f>VLOOKUP($B246,'[1]výnosy standard'!$A$1:$T$2200,16,FALSE)</f>
        <v>0</v>
      </c>
      <c r="BJ246" s="6">
        <f>VLOOKUP($B246,'[1]výnosy standard'!$A$1:$T$2200,17,FALSE)</f>
        <v>4.12</v>
      </c>
      <c r="BK246" s="6">
        <f>VLOOKUP($B246,'[1]výnosy standard'!$A$1:$T$2200,18,FALSE)</f>
        <v>4.12</v>
      </c>
      <c r="BL246" s="6">
        <f>VLOOKUP($B246,'[1]výnosy standard'!$A$1:$T$2200,19,FALSE)</f>
        <v>5.19</v>
      </c>
      <c r="BM246" s="6">
        <f>VLOOKUP($B246,'[1]výnosy standard'!$A$1:$T$2200,20,FALSE)</f>
        <v>0</v>
      </c>
      <c r="BN246" s="6">
        <f>VLOOKUP(B246,'[1]pšenice výnos'!$A$2:$E$2200,4)</f>
        <v>5.37</v>
      </c>
      <c r="BO246" s="6">
        <f>VLOOKUP(B246,[1]kukuřice!$A$2:$E$2200,5,FALSE)</f>
        <v>36.404511784949101</v>
      </c>
    </row>
    <row r="247" spans="1:67" hidden="1" x14ac:dyDescent="0.25">
      <c r="A247" s="7">
        <v>567</v>
      </c>
      <c r="B247" s="6" t="s">
        <v>142</v>
      </c>
      <c r="C247" s="13">
        <v>169</v>
      </c>
      <c r="D247" s="7">
        <v>12.67104888763645</v>
      </c>
      <c r="E247" s="6" t="s">
        <v>8</v>
      </c>
      <c r="F247" s="6" t="s">
        <v>33</v>
      </c>
      <c r="G247" s="7">
        <v>12.67104888763645</v>
      </c>
      <c r="H247" s="7">
        <v>9.8332937826293314</v>
      </c>
      <c r="I247" s="7">
        <v>9.8332937826293314</v>
      </c>
      <c r="J247" s="7">
        <v>7.9322352941176462</v>
      </c>
      <c r="K247" s="14">
        <v>5.5390366976521452</v>
      </c>
      <c r="L247" s="13">
        <v>18</v>
      </c>
      <c r="M247" s="7">
        <v>4.6603296849735125</v>
      </c>
      <c r="N247" s="7">
        <v>-8.2109427381038352E-2</v>
      </c>
      <c r="O247" s="7">
        <v>2.3931985964655009</v>
      </c>
      <c r="P247" s="7">
        <v>3</v>
      </c>
      <c r="Q247" s="7">
        <v>4</v>
      </c>
      <c r="R247" s="7">
        <v>0</v>
      </c>
      <c r="S247" s="15">
        <v>1.2666666666666699</v>
      </c>
      <c r="T247" s="15">
        <v>2.5449999999999999</v>
      </c>
      <c r="U247" s="15">
        <v>2.9379629629629598</v>
      </c>
      <c r="V247" s="16">
        <v>17.399999999999999</v>
      </c>
      <c r="W247" s="16">
        <v>17.2</v>
      </c>
      <c r="X247" s="13">
        <v>-1</v>
      </c>
      <c r="Y247" s="13">
        <v>2</v>
      </c>
      <c r="Z247" s="16">
        <v>3.5</v>
      </c>
      <c r="AA247" s="13">
        <v>22</v>
      </c>
      <c r="AB247" s="15">
        <v>4.5999999999999996</v>
      </c>
      <c r="AC247" s="15">
        <v>4.8</v>
      </c>
      <c r="AD247" s="15">
        <v>3.7450000000000001</v>
      </c>
      <c r="AE247" s="15">
        <v>0.245</v>
      </c>
      <c r="AF247" s="7">
        <v>0</v>
      </c>
      <c r="AG247" s="7">
        <v>0</v>
      </c>
      <c r="AH247" s="7">
        <v>1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6">
        <f>VLOOKUP($B247,'[1]výnosy standard'!$A$1:$T$2200,2,FALSE)</f>
        <v>0</v>
      </c>
      <c r="AV247" s="6">
        <f>VLOOKUP($B247,'[1]výnosy standard'!$A$1:$T$2200,3,FALSE)</f>
        <v>0</v>
      </c>
      <c r="AW247" s="6">
        <f>VLOOKUP($B247,'[1]výnosy standard'!$A$1:$T$2200,4,FALSE)</f>
        <v>0</v>
      </c>
      <c r="AX247" s="6">
        <f>VLOOKUP($B247,'[1]výnosy standard'!$A$1:$T$2200,5,FALSE)</f>
        <v>0</v>
      </c>
      <c r="AY247" s="6">
        <f>VLOOKUP($B247,'[1]výnosy standard'!$A$1:$T$2200,6,FALSE)</f>
        <v>0</v>
      </c>
      <c r="AZ247" s="6">
        <f>VLOOKUP($B247,'[1]výnosy standard'!$A$1:$T$2200,7,FALSE)</f>
        <v>0</v>
      </c>
      <c r="BA247" s="6">
        <f>VLOOKUP($B247,'[1]výnosy standard'!$A$1:$T$2200,8,FALSE)</f>
        <v>0</v>
      </c>
      <c r="BB247" s="6">
        <f>VLOOKUP($B247,'[1]výnosy standard'!$A$1:$T$2200,9,FALSE)</f>
        <v>6.82</v>
      </c>
      <c r="BC247" s="6">
        <f>VLOOKUP($B247,'[1]výnosy standard'!$A$1:$T$2200,10,FALSE)</f>
        <v>6.82</v>
      </c>
      <c r="BD247" s="6">
        <f>VLOOKUP($B247,'[1]výnosy standard'!$A$1:$T$2200,11,FALSE)</f>
        <v>3.77</v>
      </c>
      <c r="BE247" s="6">
        <f>VLOOKUP($B247,'[1]výnosy standard'!$A$1:$T$2200,12,FALSE)</f>
        <v>6.58</v>
      </c>
      <c r="BF247" s="6">
        <f>VLOOKUP($B247,'[1]výnosy standard'!$A$1:$T$2200,13,FALSE)</f>
        <v>0</v>
      </c>
      <c r="BG247" s="6">
        <f>VLOOKUP($B247,'[1]výnosy standard'!$A$1:$T$2200,14,FALSE)</f>
        <v>0</v>
      </c>
      <c r="BH247" s="6">
        <f>VLOOKUP($B247,'[1]výnosy standard'!$A$1:$T$2200,15,FALSE)</f>
        <v>0</v>
      </c>
      <c r="BI247" s="6">
        <f>VLOOKUP($B247,'[1]výnosy standard'!$A$1:$T$2200,16,FALSE)</f>
        <v>0</v>
      </c>
      <c r="BJ247" s="6">
        <f>VLOOKUP($B247,'[1]výnosy standard'!$A$1:$T$2200,17,FALSE)</f>
        <v>5.54</v>
      </c>
      <c r="BK247" s="6">
        <f>VLOOKUP($B247,'[1]výnosy standard'!$A$1:$T$2200,18,FALSE)</f>
        <v>5.54</v>
      </c>
      <c r="BL247" s="6">
        <f>VLOOKUP($B247,'[1]výnosy standard'!$A$1:$T$2200,19,FALSE)</f>
        <v>6.65</v>
      </c>
      <c r="BM247" s="6">
        <f>VLOOKUP($B247,'[1]výnosy standard'!$A$1:$T$2200,20,FALSE)</f>
        <v>0</v>
      </c>
      <c r="BN247" s="6">
        <f>VLOOKUP(B247,'[1]pšenice výnos'!$A$2:$E$2200,4)</f>
        <v>6.82</v>
      </c>
      <c r="BO247" s="6">
        <f>VLOOKUP(B247,[1]kukuřice!$A$2:$E$2200,5,FALSE)</f>
        <v>43.191266145909822</v>
      </c>
    </row>
    <row r="248" spans="1:67" hidden="1" x14ac:dyDescent="0.25">
      <c r="A248" s="7">
        <v>618</v>
      </c>
      <c r="B248" s="6" t="s">
        <v>122</v>
      </c>
      <c r="C248" s="13">
        <v>305</v>
      </c>
      <c r="D248" s="7">
        <v>12.751428571428571</v>
      </c>
      <c r="E248" s="6" t="s">
        <v>8</v>
      </c>
      <c r="F248" s="6" t="s">
        <v>33</v>
      </c>
      <c r="G248" s="7">
        <v>12.751428571428571</v>
      </c>
      <c r="H248" s="7">
        <v>11.224489795918366</v>
      </c>
      <c r="I248" s="7">
        <v>11.224489795918366</v>
      </c>
      <c r="J248" s="7">
        <v>4.9000000000000004</v>
      </c>
      <c r="K248" s="14">
        <v>5.461075495810543</v>
      </c>
      <c r="L248" s="13">
        <v>25</v>
      </c>
      <c r="M248" s="7">
        <v>4.6603296849735125</v>
      </c>
      <c r="N248" s="7">
        <v>-8.2109427381038352E-2</v>
      </c>
      <c r="O248" s="7">
        <v>-0.56107549581054261</v>
      </c>
      <c r="P248" s="7">
        <v>7</v>
      </c>
      <c r="Q248" s="7">
        <v>0</v>
      </c>
      <c r="R248" s="7">
        <v>0</v>
      </c>
      <c r="S248" s="15">
        <v>1.06527777777778</v>
      </c>
      <c r="T248" s="15">
        <v>3.0644444444444399</v>
      </c>
      <c r="U248" s="15">
        <v>5.9607661583151801</v>
      </c>
      <c r="V248" s="16">
        <v>17.8</v>
      </c>
      <c r="W248" s="16">
        <v>17.100000000000001</v>
      </c>
      <c r="X248" s="13">
        <v>-1</v>
      </c>
      <c r="Y248" s="13">
        <v>2</v>
      </c>
      <c r="Z248" s="16">
        <v>3.5</v>
      </c>
      <c r="AA248" s="13">
        <v>22</v>
      </c>
      <c r="AB248" s="15">
        <v>4.2</v>
      </c>
      <c r="AC248" s="15">
        <v>4.9000000000000004</v>
      </c>
      <c r="AD248" s="15">
        <v>4.28944444444444</v>
      </c>
      <c r="AE248" s="15">
        <v>0.78944444444443995</v>
      </c>
      <c r="AF248" s="7">
        <v>0</v>
      </c>
      <c r="AG248" s="7">
        <v>0</v>
      </c>
      <c r="AH248" s="7">
        <v>1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6">
        <f>VLOOKUP($B248,'[1]výnosy standard'!$A$1:$T$2200,2,FALSE)</f>
        <v>29.15</v>
      </c>
      <c r="AV248" s="6">
        <f>VLOOKUP($B248,'[1]výnosy standard'!$A$1:$T$2200,3,FALSE)</f>
        <v>0</v>
      </c>
      <c r="AW248" s="6">
        <f>VLOOKUP($B248,'[1]výnosy standard'!$A$1:$T$2200,4,FALSE)</f>
        <v>8.6300000000000008</v>
      </c>
      <c r="AX248" s="6">
        <f>VLOOKUP($B248,'[1]výnosy standard'!$A$1:$T$2200,5,FALSE)</f>
        <v>0</v>
      </c>
      <c r="AY248" s="6">
        <f>VLOOKUP($B248,'[1]výnosy standard'!$A$1:$T$2200,6,FALSE)</f>
        <v>1.04</v>
      </c>
      <c r="AZ248" s="6">
        <f>VLOOKUP($B248,'[1]výnosy standard'!$A$1:$T$2200,7,FALSE)</f>
        <v>0</v>
      </c>
      <c r="BA248" s="6">
        <f>VLOOKUP($B248,'[1]výnosy standard'!$A$1:$T$2200,8,FALSE)</f>
        <v>20.81</v>
      </c>
      <c r="BB248" s="6">
        <f>VLOOKUP($B248,'[1]výnosy standard'!$A$1:$T$2200,9,FALSE)</f>
        <v>7.14</v>
      </c>
      <c r="BC248" s="6">
        <f>VLOOKUP($B248,'[1]výnosy standard'!$A$1:$T$2200,10,FALSE)</f>
        <v>7.14</v>
      </c>
      <c r="BD248" s="6">
        <f>VLOOKUP($B248,'[1]výnosy standard'!$A$1:$T$2200,11,FALSE)</f>
        <v>3.51</v>
      </c>
      <c r="BE248" s="6">
        <f>VLOOKUP($B248,'[1]výnosy standard'!$A$1:$T$2200,12,FALSE)</f>
        <v>0</v>
      </c>
      <c r="BF248" s="6">
        <f>VLOOKUP($B248,'[1]výnosy standard'!$A$1:$T$2200,13,FALSE)</f>
        <v>0</v>
      </c>
      <c r="BG248" s="6">
        <f>VLOOKUP($B248,'[1]výnosy standard'!$A$1:$T$2200,14,FALSE)</f>
        <v>0</v>
      </c>
      <c r="BH248" s="6">
        <f>VLOOKUP($B248,'[1]výnosy standard'!$A$1:$T$2200,15,FALSE)</f>
        <v>0</v>
      </c>
      <c r="BI248" s="6">
        <f>VLOOKUP($B248,'[1]výnosy standard'!$A$1:$T$2200,16,FALSE)</f>
        <v>67.37</v>
      </c>
      <c r="BJ248" s="6">
        <f>VLOOKUP($B248,'[1]výnosy standard'!$A$1:$T$2200,17,FALSE)</f>
        <v>5.72</v>
      </c>
      <c r="BK248" s="6">
        <f>VLOOKUP($B248,'[1]výnosy standard'!$A$1:$T$2200,18,FALSE)</f>
        <v>5.72</v>
      </c>
      <c r="BL248" s="6">
        <f>VLOOKUP($B248,'[1]výnosy standard'!$A$1:$T$2200,19,FALSE)</f>
        <v>7.15</v>
      </c>
      <c r="BM248" s="6">
        <f>VLOOKUP($B248,'[1]výnosy standard'!$A$1:$T$2200,20,FALSE)</f>
        <v>0</v>
      </c>
      <c r="BN248" s="6">
        <f>VLOOKUP(B248,'[1]pšenice výnos'!$A$2:$E$2200,4)</f>
        <v>7.14</v>
      </c>
      <c r="BO248" s="6">
        <f>VLOOKUP(B248,[1]kukuřice!$A$2:$E$2200,5,FALSE)</f>
        <v>43.369372785812757</v>
      </c>
    </row>
    <row r="249" spans="1:67" hidden="1" x14ac:dyDescent="0.25">
      <c r="A249" s="7">
        <v>3621</v>
      </c>
      <c r="B249" s="6" t="s">
        <v>168</v>
      </c>
      <c r="C249" s="13">
        <v>120</v>
      </c>
      <c r="D249" s="7">
        <v>12.791742825479396</v>
      </c>
      <c r="E249" s="6" t="s">
        <v>8</v>
      </c>
      <c r="F249" s="6" t="s">
        <v>33</v>
      </c>
      <c r="G249" s="7">
        <v>12.791742825479396</v>
      </c>
      <c r="H249" s="7">
        <v>12.085883312933499</v>
      </c>
      <c r="I249" s="7">
        <v>12.085883312933499</v>
      </c>
      <c r="J249" s="7">
        <v>5.7670588235294113</v>
      </c>
      <c r="K249" s="14">
        <v>5.406174351628656</v>
      </c>
      <c r="L249" s="13">
        <v>22</v>
      </c>
      <c r="M249" s="7">
        <v>4.6603296849735125</v>
      </c>
      <c r="N249" s="7">
        <v>-8.2109427381038352E-2</v>
      </c>
      <c r="O249" s="7">
        <v>0.36088447190075534</v>
      </c>
      <c r="P249" s="7">
        <v>4</v>
      </c>
      <c r="Q249" s="7">
        <v>5</v>
      </c>
      <c r="R249" s="7">
        <v>0</v>
      </c>
      <c r="S249" s="15">
        <v>1.0222222222222199</v>
      </c>
      <c r="T249" s="15">
        <v>3.1733333333333298</v>
      </c>
      <c r="U249" s="15">
        <v>6.9583333333333304</v>
      </c>
      <c r="V249" s="16">
        <v>24.1</v>
      </c>
      <c r="W249" s="16">
        <v>20</v>
      </c>
      <c r="X249" s="17" t="e">
        <v>#NULL!</v>
      </c>
      <c r="Y249" s="13">
        <v>2</v>
      </c>
      <c r="Z249" s="16">
        <v>3.5</v>
      </c>
      <c r="AA249" s="13">
        <v>22</v>
      </c>
      <c r="AB249" s="15">
        <v>-2.1</v>
      </c>
      <c r="AC249" s="15">
        <v>2</v>
      </c>
      <c r="AD249" s="15">
        <v>3.6733333333333298</v>
      </c>
      <c r="AE249" s="15">
        <v>0.17333333333333301</v>
      </c>
      <c r="AF249" s="7">
        <v>0</v>
      </c>
      <c r="AG249" s="7">
        <v>0</v>
      </c>
      <c r="AH249" s="7">
        <v>1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6">
        <f>VLOOKUP($B249,'[1]výnosy standard'!$A$1:$T$2200,2,FALSE)</f>
        <v>0</v>
      </c>
      <c r="AV249" s="6">
        <f>VLOOKUP($B249,'[1]výnosy standard'!$A$1:$T$2200,3,FALSE)</f>
        <v>0</v>
      </c>
      <c r="AW249" s="6">
        <f>VLOOKUP($B249,'[1]výnosy standard'!$A$1:$T$2200,4,FALSE)</f>
        <v>0</v>
      </c>
      <c r="AX249" s="6">
        <f>VLOOKUP($B249,'[1]výnosy standard'!$A$1:$T$2200,5,FALSE)</f>
        <v>0</v>
      </c>
      <c r="AY249" s="6">
        <f>VLOOKUP($B249,'[1]výnosy standard'!$A$1:$T$2200,6,FALSE)</f>
        <v>0</v>
      </c>
      <c r="AZ249" s="6">
        <f>VLOOKUP($B249,'[1]výnosy standard'!$A$1:$T$2200,7,FALSE)</f>
        <v>0</v>
      </c>
      <c r="BA249" s="6">
        <f>VLOOKUP($B249,'[1]výnosy standard'!$A$1:$T$2200,8,FALSE)</f>
        <v>0</v>
      </c>
      <c r="BB249" s="6">
        <f>VLOOKUP($B249,'[1]výnosy standard'!$A$1:$T$2200,9,FALSE)</f>
        <v>6.61</v>
      </c>
      <c r="BC249" s="6">
        <f>VLOOKUP($B249,'[1]výnosy standard'!$A$1:$T$2200,10,FALSE)</f>
        <v>6.61</v>
      </c>
      <c r="BD249" s="6">
        <f>VLOOKUP($B249,'[1]výnosy standard'!$A$1:$T$2200,11,FALSE)</f>
        <v>3.69</v>
      </c>
      <c r="BE249" s="6">
        <f>VLOOKUP($B249,'[1]výnosy standard'!$A$1:$T$2200,12,FALSE)</f>
        <v>6.45</v>
      </c>
      <c r="BF249" s="6">
        <f>VLOOKUP($B249,'[1]výnosy standard'!$A$1:$T$2200,13,FALSE)</f>
        <v>0</v>
      </c>
      <c r="BG249" s="6">
        <f>VLOOKUP($B249,'[1]výnosy standard'!$A$1:$T$2200,14,FALSE)</f>
        <v>0</v>
      </c>
      <c r="BH249" s="6">
        <f>VLOOKUP($B249,'[1]výnosy standard'!$A$1:$T$2200,15,FALSE)</f>
        <v>0</v>
      </c>
      <c r="BI249" s="6">
        <f>VLOOKUP($B249,'[1]výnosy standard'!$A$1:$T$2200,16,FALSE)</f>
        <v>0</v>
      </c>
      <c r="BJ249" s="6">
        <f>VLOOKUP($B249,'[1]výnosy standard'!$A$1:$T$2200,17,FALSE)</f>
        <v>5.31</v>
      </c>
      <c r="BK249" s="6">
        <f>VLOOKUP($B249,'[1]výnosy standard'!$A$1:$T$2200,18,FALSE)</f>
        <v>5.31</v>
      </c>
      <c r="BL249" s="6">
        <f>VLOOKUP($B249,'[1]výnosy standard'!$A$1:$T$2200,19,FALSE)</f>
        <v>6.45</v>
      </c>
      <c r="BM249" s="6">
        <f>VLOOKUP($B249,'[1]výnosy standard'!$A$1:$T$2200,20,FALSE)</f>
        <v>0</v>
      </c>
      <c r="BN249" s="6">
        <f>VLOOKUP(B249,'[1]pšenice výnos'!$A$2:$E$2200,4)</f>
        <v>6.61</v>
      </c>
      <c r="BO249" s="6">
        <f>VLOOKUP(B249,[1]kukuřice!$A$2:$E$2200,5,FALSE)</f>
        <v>42.327440822991619</v>
      </c>
    </row>
    <row r="250" spans="1:67" hidden="1" x14ac:dyDescent="0.25">
      <c r="A250" s="7">
        <v>561</v>
      </c>
      <c r="B250" s="6" t="s">
        <v>155</v>
      </c>
      <c r="C250" s="13">
        <v>313</v>
      </c>
      <c r="D250" s="7">
        <v>12.973219035495536</v>
      </c>
      <c r="E250" s="6" t="s">
        <v>8</v>
      </c>
      <c r="F250" s="6" t="s">
        <v>33</v>
      </c>
      <c r="G250" s="7">
        <v>12.973219035495536</v>
      </c>
      <c r="H250" s="7">
        <v>9.127046840059446</v>
      </c>
      <c r="I250" s="7">
        <v>9.127046840059446</v>
      </c>
      <c r="J250" s="7">
        <v>4.27301411764706</v>
      </c>
      <c r="K250" s="14">
        <v>5.0794328231570578</v>
      </c>
      <c r="L250" s="13">
        <v>30</v>
      </c>
      <c r="M250" s="7">
        <v>4.6603296849735125</v>
      </c>
      <c r="N250" s="7">
        <v>-8.2109427381038352E-2</v>
      </c>
      <c r="O250" s="7">
        <v>-0.80641870550999784</v>
      </c>
      <c r="P250" s="7">
        <v>4</v>
      </c>
      <c r="Q250" s="7">
        <v>1</v>
      </c>
      <c r="R250" s="7">
        <v>0</v>
      </c>
      <c r="S250" s="17" t="e">
        <v>#NULL!</v>
      </c>
      <c r="T250" s="17" t="e">
        <v>#NULL!</v>
      </c>
      <c r="U250" s="17" t="e">
        <v>#NULL!</v>
      </c>
      <c r="V250" s="17" t="e">
        <v>#NULL!</v>
      </c>
      <c r="W250" s="17" t="e">
        <v>#NULL!</v>
      </c>
      <c r="X250" s="17" t="e">
        <v>#NULL!</v>
      </c>
      <c r="Y250" s="17" t="e">
        <v>#NULL!</v>
      </c>
      <c r="Z250" s="17" t="e">
        <v>#NULL!</v>
      </c>
      <c r="AA250" s="17" t="e">
        <v>#NULL!</v>
      </c>
      <c r="AB250" s="17" t="e">
        <v>#NULL!</v>
      </c>
      <c r="AC250" s="17" t="e">
        <v>#NULL!</v>
      </c>
      <c r="AD250" s="17" t="e">
        <v>#NULL!</v>
      </c>
      <c r="AE250" s="17" t="e">
        <v>#NULL!</v>
      </c>
      <c r="AF250" s="7">
        <v>0</v>
      </c>
      <c r="AG250" s="7">
        <v>0</v>
      </c>
      <c r="AH250" s="7">
        <v>1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6">
        <f>VLOOKUP($B250,'[1]výnosy standard'!$A$1:$T$2200,2,FALSE)</f>
        <v>27.84</v>
      </c>
      <c r="AV250" s="6">
        <f>VLOOKUP($B250,'[1]výnosy standard'!$A$1:$T$2200,3,FALSE)</f>
        <v>40.9</v>
      </c>
      <c r="AW250" s="6">
        <f>VLOOKUP($B250,'[1]výnosy standard'!$A$1:$T$2200,4,FALSE)</f>
        <v>7.44</v>
      </c>
      <c r="AX250" s="6">
        <f>VLOOKUP($B250,'[1]výnosy standard'!$A$1:$T$2200,5,FALSE)</f>
        <v>0</v>
      </c>
      <c r="AY250" s="6">
        <f>VLOOKUP($B250,'[1]výnosy standard'!$A$1:$T$2200,6,FALSE)</f>
        <v>0.83</v>
      </c>
      <c r="AZ250" s="6">
        <f>VLOOKUP($B250,'[1]výnosy standard'!$A$1:$T$2200,7,FALSE)</f>
        <v>0</v>
      </c>
      <c r="BA250" s="6">
        <f>VLOOKUP($B250,'[1]výnosy standard'!$A$1:$T$2200,8,FALSE)</f>
        <v>19.87</v>
      </c>
      <c r="BB250" s="6">
        <f>VLOOKUP($B250,'[1]výnosy standard'!$A$1:$T$2200,9,FALSE)</f>
        <v>6.5</v>
      </c>
      <c r="BC250" s="6">
        <f>VLOOKUP($B250,'[1]výnosy standard'!$A$1:$T$2200,10,FALSE)</f>
        <v>6.5</v>
      </c>
      <c r="BD250" s="6">
        <f>VLOOKUP($B250,'[1]výnosy standard'!$A$1:$T$2200,11,FALSE)</f>
        <v>3.17</v>
      </c>
      <c r="BE250" s="6">
        <f>VLOOKUP($B250,'[1]výnosy standard'!$A$1:$T$2200,12,FALSE)</f>
        <v>0</v>
      </c>
      <c r="BF250" s="6">
        <f>VLOOKUP($B250,'[1]výnosy standard'!$A$1:$T$2200,13,FALSE)</f>
        <v>19.41</v>
      </c>
      <c r="BG250" s="6">
        <f>VLOOKUP($B250,'[1]výnosy standard'!$A$1:$T$2200,14,FALSE)</f>
        <v>0</v>
      </c>
      <c r="BH250" s="6">
        <f>VLOOKUP($B250,'[1]výnosy standard'!$A$1:$T$2200,15,FALSE)</f>
        <v>0</v>
      </c>
      <c r="BI250" s="6">
        <f>VLOOKUP($B250,'[1]výnosy standard'!$A$1:$T$2200,16,FALSE)</f>
        <v>65.08</v>
      </c>
      <c r="BJ250" s="6">
        <f>VLOOKUP($B250,'[1]výnosy standard'!$A$1:$T$2200,17,FALSE)</f>
        <v>5.01</v>
      </c>
      <c r="BK250" s="6">
        <f>VLOOKUP($B250,'[1]výnosy standard'!$A$1:$T$2200,18,FALSE)</f>
        <v>5.01</v>
      </c>
      <c r="BL250" s="6">
        <f>VLOOKUP($B250,'[1]výnosy standard'!$A$1:$T$2200,19,FALSE)</f>
        <v>6.83</v>
      </c>
      <c r="BM250" s="6">
        <f>VLOOKUP($B250,'[1]výnosy standard'!$A$1:$T$2200,20,FALSE)</f>
        <v>0</v>
      </c>
      <c r="BN250" s="6">
        <f>VLOOKUP(B250,'[1]pšenice výnos'!$A$2:$E$2200,4)</f>
        <v>6.5</v>
      </c>
      <c r="BO250" s="6">
        <f>VLOOKUP(B250,[1]kukuřice!$A$2:$E$2200,5,FALSE)</f>
        <v>43.261677856184967</v>
      </c>
    </row>
    <row r="251" spans="1:67" hidden="1" x14ac:dyDescent="0.25">
      <c r="A251" s="7">
        <v>4446</v>
      </c>
      <c r="B251" s="6" t="s">
        <v>134</v>
      </c>
      <c r="C251" s="13">
        <v>412</v>
      </c>
      <c r="D251" s="7">
        <v>12.977755308392315</v>
      </c>
      <c r="E251" s="6" t="s">
        <v>8</v>
      </c>
      <c r="F251" s="6" t="s">
        <v>33</v>
      </c>
      <c r="G251" s="7">
        <v>12.977755308392315</v>
      </c>
      <c r="H251" s="7">
        <v>12.977755308392315</v>
      </c>
      <c r="I251" s="7">
        <v>12.977755308392315</v>
      </c>
      <c r="J251" s="7">
        <v>4.6541176470588237</v>
      </c>
      <c r="K251" s="14">
        <v>5.3133685823418064</v>
      </c>
      <c r="L251" s="13">
        <v>18</v>
      </c>
      <c r="M251" s="7">
        <v>4.9687940138408306</v>
      </c>
      <c r="N251" s="7">
        <v>-3.7477561696130673E-2</v>
      </c>
      <c r="O251" s="7">
        <v>-0.65925093528298273</v>
      </c>
      <c r="P251" s="7">
        <v>0</v>
      </c>
      <c r="Q251" s="7">
        <v>6</v>
      </c>
      <c r="R251" s="7">
        <v>0</v>
      </c>
      <c r="S251" s="17" t="e">
        <v>#NULL!</v>
      </c>
      <c r="T251" s="17" t="e">
        <v>#NULL!</v>
      </c>
      <c r="U251" s="17" t="e">
        <v>#NULL!</v>
      </c>
      <c r="V251" s="17" t="e">
        <v>#NULL!</v>
      </c>
      <c r="W251" s="17" t="e">
        <v>#NULL!</v>
      </c>
      <c r="X251" s="17" t="e">
        <v>#NULL!</v>
      </c>
      <c r="Y251" s="17" t="e">
        <v>#NULL!</v>
      </c>
      <c r="Z251" s="17" t="e">
        <v>#NULL!</v>
      </c>
      <c r="AA251" s="17" t="e">
        <v>#NULL!</v>
      </c>
      <c r="AB251" s="17" t="e">
        <v>#NULL!</v>
      </c>
      <c r="AC251" s="17" t="e">
        <v>#NULL!</v>
      </c>
      <c r="AD251" s="17" t="e">
        <v>#NULL!</v>
      </c>
      <c r="AE251" s="17" t="e">
        <v>#NULL!</v>
      </c>
      <c r="AF251" s="7">
        <v>0</v>
      </c>
      <c r="AG251" s="7">
        <v>0</v>
      </c>
      <c r="AH251" s="7">
        <v>1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6">
        <f>VLOOKUP($B251,'[1]výnosy standard'!$A$1:$T$2200,2,FALSE)</f>
        <v>30.14</v>
      </c>
      <c r="AV251" s="6">
        <f>VLOOKUP($B251,'[1]výnosy standard'!$A$1:$T$2200,3,FALSE)</f>
        <v>0</v>
      </c>
      <c r="AW251" s="6">
        <f>VLOOKUP($B251,'[1]výnosy standard'!$A$1:$T$2200,4,FALSE)</f>
        <v>8.1300000000000008</v>
      </c>
      <c r="AX251" s="6">
        <f>VLOOKUP($B251,'[1]výnosy standard'!$A$1:$T$2200,5,FALSE)</f>
        <v>0</v>
      </c>
      <c r="AY251" s="6">
        <f>VLOOKUP($B251,'[1]výnosy standard'!$A$1:$T$2200,6,FALSE)</f>
        <v>1.07</v>
      </c>
      <c r="AZ251" s="6">
        <f>VLOOKUP($B251,'[1]výnosy standard'!$A$1:$T$2200,7,FALSE)</f>
        <v>0</v>
      </c>
      <c r="BA251" s="6">
        <f>VLOOKUP($B251,'[1]výnosy standard'!$A$1:$T$2200,8,FALSE)</f>
        <v>21.51</v>
      </c>
      <c r="BB251" s="6">
        <f>VLOOKUP($B251,'[1]výnosy standard'!$A$1:$T$2200,9,FALSE)</f>
        <v>7.22</v>
      </c>
      <c r="BC251" s="6">
        <f>VLOOKUP($B251,'[1]výnosy standard'!$A$1:$T$2200,10,FALSE)</f>
        <v>7.22</v>
      </c>
      <c r="BD251" s="6">
        <f>VLOOKUP($B251,'[1]výnosy standard'!$A$1:$T$2200,11,FALSE)</f>
        <v>3.76</v>
      </c>
      <c r="BE251" s="6">
        <f>VLOOKUP($B251,'[1]výnosy standard'!$A$1:$T$2200,12,FALSE)</f>
        <v>0</v>
      </c>
      <c r="BF251" s="6">
        <f>VLOOKUP($B251,'[1]výnosy standard'!$A$1:$T$2200,13,FALSE)</f>
        <v>0</v>
      </c>
      <c r="BG251" s="6">
        <f>VLOOKUP($B251,'[1]výnosy standard'!$A$1:$T$2200,14,FALSE)</f>
        <v>0</v>
      </c>
      <c r="BH251" s="6">
        <f>VLOOKUP($B251,'[1]výnosy standard'!$A$1:$T$2200,15,FALSE)</f>
        <v>0</v>
      </c>
      <c r="BI251" s="6">
        <f>VLOOKUP($B251,'[1]výnosy standard'!$A$1:$T$2200,16,FALSE)</f>
        <v>68.319999999999993</v>
      </c>
      <c r="BJ251" s="6">
        <f>VLOOKUP($B251,'[1]výnosy standard'!$A$1:$T$2200,17,FALSE)</f>
        <v>5.79</v>
      </c>
      <c r="BK251" s="6">
        <f>VLOOKUP($B251,'[1]výnosy standard'!$A$1:$T$2200,18,FALSE)</f>
        <v>5.79</v>
      </c>
      <c r="BL251" s="6">
        <f>VLOOKUP($B251,'[1]výnosy standard'!$A$1:$T$2200,19,FALSE)</f>
        <v>7.88</v>
      </c>
      <c r="BM251" s="6">
        <f>VLOOKUP($B251,'[1]výnosy standard'!$A$1:$T$2200,20,FALSE)</f>
        <v>0</v>
      </c>
      <c r="BN251" s="6">
        <f>VLOOKUP(B251,'[1]pšenice výnos'!$A$2:$E$2200,4)</f>
        <v>7.22</v>
      </c>
      <c r="BO251" s="6">
        <f>VLOOKUP(B251,[1]kukuřice!$A$2:$E$2200,5,FALSE)</f>
        <v>45.058830479118932</v>
      </c>
    </row>
    <row r="252" spans="1:67" hidden="1" x14ac:dyDescent="0.25">
      <c r="A252" s="7">
        <v>560</v>
      </c>
      <c r="B252" s="6" t="s">
        <v>155</v>
      </c>
      <c r="C252" s="13">
        <v>315</v>
      </c>
      <c r="D252" s="7">
        <v>12.998594580493691</v>
      </c>
      <c r="E252" s="6" t="s">
        <v>8</v>
      </c>
      <c r="F252" s="6" t="s">
        <v>33</v>
      </c>
      <c r="G252" s="7">
        <v>12.998594580493691</v>
      </c>
      <c r="H252" s="7">
        <v>8.1891402366179822</v>
      </c>
      <c r="I252" s="7">
        <v>8.1891402366179822</v>
      </c>
      <c r="J252" s="7">
        <v>4.7624047058823527</v>
      </c>
      <c r="K252" s="14">
        <v>5.2872681989348704</v>
      </c>
      <c r="L252" s="13">
        <v>30</v>
      </c>
      <c r="M252" s="7">
        <v>4.6603296849735125</v>
      </c>
      <c r="N252" s="7">
        <v>-8.2109427381038352E-2</v>
      </c>
      <c r="O252" s="7">
        <v>-0.52486349305251778</v>
      </c>
      <c r="P252" s="7">
        <v>5</v>
      </c>
      <c r="Q252" s="7">
        <v>0</v>
      </c>
      <c r="R252" s="7">
        <v>0</v>
      </c>
      <c r="S252" s="17" t="e">
        <v>#NULL!</v>
      </c>
      <c r="T252" s="17" t="e">
        <v>#NULL!</v>
      </c>
      <c r="U252" s="17" t="e">
        <v>#NULL!</v>
      </c>
      <c r="V252" s="17" t="e">
        <v>#NULL!</v>
      </c>
      <c r="W252" s="17" t="e">
        <v>#NULL!</v>
      </c>
      <c r="X252" s="17" t="e">
        <v>#NULL!</v>
      </c>
      <c r="Y252" s="17" t="e">
        <v>#NULL!</v>
      </c>
      <c r="Z252" s="17" t="e">
        <v>#NULL!</v>
      </c>
      <c r="AA252" s="17" t="e">
        <v>#NULL!</v>
      </c>
      <c r="AB252" s="17" t="e">
        <v>#NULL!</v>
      </c>
      <c r="AC252" s="17" t="e">
        <v>#NULL!</v>
      </c>
      <c r="AD252" s="17" t="e">
        <v>#NULL!</v>
      </c>
      <c r="AE252" s="17" t="e">
        <v>#NULL!</v>
      </c>
      <c r="AF252" s="7">
        <v>0</v>
      </c>
      <c r="AG252" s="7">
        <v>0</v>
      </c>
      <c r="AH252" s="7">
        <v>1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7">
        <v>0</v>
      </c>
      <c r="AU252" s="6">
        <f>VLOOKUP($B252,'[1]výnosy standard'!$A$1:$T$2200,2,FALSE)</f>
        <v>27.84</v>
      </c>
      <c r="AV252" s="6">
        <f>VLOOKUP($B252,'[1]výnosy standard'!$A$1:$T$2200,3,FALSE)</f>
        <v>40.9</v>
      </c>
      <c r="AW252" s="6">
        <f>VLOOKUP($B252,'[1]výnosy standard'!$A$1:$T$2200,4,FALSE)</f>
        <v>7.44</v>
      </c>
      <c r="AX252" s="6">
        <f>VLOOKUP($B252,'[1]výnosy standard'!$A$1:$T$2200,5,FALSE)</f>
        <v>0</v>
      </c>
      <c r="AY252" s="6">
        <f>VLOOKUP($B252,'[1]výnosy standard'!$A$1:$T$2200,6,FALSE)</f>
        <v>0.83</v>
      </c>
      <c r="AZ252" s="6">
        <f>VLOOKUP($B252,'[1]výnosy standard'!$A$1:$T$2200,7,FALSE)</f>
        <v>0</v>
      </c>
      <c r="BA252" s="6">
        <f>VLOOKUP($B252,'[1]výnosy standard'!$A$1:$T$2200,8,FALSE)</f>
        <v>19.87</v>
      </c>
      <c r="BB252" s="6">
        <f>VLOOKUP($B252,'[1]výnosy standard'!$A$1:$T$2200,9,FALSE)</f>
        <v>6.5</v>
      </c>
      <c r="BC252" s="6">
        <f>VLOOKUP($B252,'[1]výnosy standard'!$A$1:$T$2200,10,FALSE)</f>
        <v>6.5</v>
      </c>
      <c r="BD252" s="6">
        <f>VLOOKUP($B252,'[1]výnosy standard'!$A$1:$T$2200,11,FALSE)</f>
        <v>3.17</v>
      </c>
      <c r="BE252" s="6">
        <f>VLOOKUP($B252,'[1]výnosy standard'!$A$1:$T$2200,12,FALSE)</f>
        <v>0</v>
      </c>
      <c r="BF252" s="6">
        <f>VLOOKUP($B252,'[1]výnosy standard'!$A$1:$T$2200,13,FALSE)</f>
        <v>19.41</v>
      </c>
      <c r="BG252" s="6">
        <f>VLOOKUP($B252,'[1]výnosy standard'!$A$1:$T$2200,14,FALSE)</f>
        <v>0</v>
      </c>
      <c r="BH252" s="6">
        <f>VLOOKUP($B252,'[1]výnosy standard'!$A$1:$T$2200,15,FALSE)</f>
        <v>0</v>
      </c>
      <c r="BI252" s="6">
        <f>VLOOKUP($B252,'[1]výnosy standard'!$A$1:$T$2200,16,FALSE)</f>
        <v>65.08</v>
      </c>
      <c r="BJ252" s="6">
        <f>VLOOKUP($B252,'[1]výnosy standard'!$A$1:$T$2200,17,FALSE)</f>
        <v>5.01</v>
      </c>
      <c r="BK252" s="6">
        <f>VLOOKUP($B252,'[1]výnosy standard'!$A$1:$T$2200,18,FALSE)</f>
        <v>5.01</v>
      </c>
      <c r="BL252" s="6">
        <f>VLOOKUP($B252,'[1]výnosy standard'!$A$1:$T$2200,19,FALSE)</f>
        <v>6.83</v>
      </c>
      <c r="BM252" s="6">
        <f>VLOOKUP($B252,'[1]výnosy standard'!$A$1:$T$2200,20,FALSE)</f>
        <v>0</v>
      </c>
      <c r="BN252" s="6">
        <f>VLOOKUP(B252,'[1]pšenice výnos'!$A$2:$E$2200,4)</f>
        <v>6.5</v>
      </c>
      <c r="BO252" s="6">
        <f>VLOOKUP(B252,[1]kukuřice!$A$2:$E$2200,5,FALSE)</f>
        <v>43.261677856184967</v>
      </c>
    </row>
    <row r="253" spans="1:67" hidden="1" x14ac:dyDescent="0.25">
      <c r="A253" s="7">
        <v>612</v>
      </c>
      <c r="B253" s="6" t="s">
        <v>169</v>
      </c>
      <c r="C253" s="13">
        <v>288</v>
      </c>
      <c r="D253" s="7">
        <v>13.055641902393534</v>
      </c>
      <c r="E253" s="6" t="s">
        <v>8</v>
      </c>
      <c r="F253" s="6" t="s">
        <v>33</v>
      </c>
      <c r="G253" s="7">
        <v>13.055641902393534</v>
      </c>
      <c r="H253" s="7">
        <v>13.055641902393534</v>
      </c>
      <c r="I253" s="7">
        <v>13.055641902393534</v>
      </c>
      <c r="J253" s="7">
        <v>3.2170000000000001</v>
      </c>
      <c r="K253" s="14">
        <v>3.1905464507808579</v>
      </c>
      <c r="L253" s="13">
        <v>15</v>
      </c>
      <c r="M253" s="7">
        <v>4.9687940138408306</v>
      </c>
      <c r="N253" s="7">
        <v>-3.7477561696130673E-2</v>
      </c>
      <c r="O253" s="7">
        <v>2.6453549219142228E-2</v>
      </c>
      <c r="P253" s="7">
        <v>2</v>
      </c>
      <c r="Q253" s="7">
        <v>2</v>
      </c>
      <c r="R253" s="7">
        <v>0</v>
      </c>
      <c r="S253" s="15">
        <v>2.06666666666667</v>
      </c>
      <c r="T253" s="15">
        <v>4.89248484848485</v>
      </c>
      <c r="U253" s="15">
        <v>5.54</v>
      </c>
      <c r="V253" s="16">
        <v>15.5</v>
      </c>
      <c r="W253" s="16">
        <v>14.5</v>
      </c>
      <c r="X253" s="13">
        <v>-1</v>
      </c>
      <c r="Y253" s="13">
        <v>3</v>
      </c>
      <c r="Z253" s="16">
        <v>4</v>
      </c>
      <c r="AA253" s="13">
        <v>17</v>
      </c>
      <c r="AB253" s="15">
        <v>1.5</v>
      </c>
      <c r="AC253" s="15">
        <v>2.5</v>
      </c>
      <c r="AD253" s="15">
        <v>5.51748484848485</v>
      </c>
      <c r="AE253" s="15">
        <v>1.51748484848485</v>
      </c>
      <c r="AF253" s="7">
        <v>0</v>
      </c>
      <c r="AG253" s="7">
        <v>0</v>
      </c>
      <c r="AH253" s="7">
        <v>1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  <c r="AU253" s="6">
        <f>VLOOKUP($B253,'[1]výnosy standard'!$A$1:$T$2200,2,FALSE)</f>
        <v>20.78</v>
      </c>
      <c r="AV253" s="6">
        <f>VLOOKUP($B253,'[1]výnosy standard'!$A$1:$T$2200,3,FALSE)</f>
        <v>0</v>
      </c>
      <c r="AW253" s="6">
        <f>VLOOKUP($B253,'[1]výnosy standard'!$A$1:$T$2200,4,FALSE)</f>
        <v>0</v>
      </c>
      <c r="AX253" s="6">
        <f>VLOOKUP($B253,'[1]výnosy standard'!$A$1:$T$2200,5,FALSE)</f>
        <v>4.26</v>
      </c>
      <c r="AY253" s="6">
        <f>VLOOKUP($B253,'[1]výnosy standard'!$A$1:$T$2200,6,FALSE)</f>
        <v>0</v>
      </c>
      <c r="AZ253" s="6">
        <f>VLOOKUP($B253,'[1]výnosy standard'!$A$1:$T$2200,7,FALSE)</f>
        <v>0</v>
      </c>
      <c r="BA253" s="6">
        <f>VLOOKUP($B253,'[1]výnosy standard'!$A$1:$T$2200,8,FALSE)</f>
        <v>0</v>
      </c>
      <c r="BB253" s="6">
        <f>VLOOKUP($B253,'[1]výnosy standard'!$A$1:$T$2200,9,FALSE)</f>
        <v>5.0999999999999996</v>
      </c>
      <c r="BC253" s="6">
        <f>VLOOKUP($B253,'[1]výnosy standard'!$A$1:$T$2200,10,FALSE)</f>
        <v>5.0999999999999996</v>
      </c>
      <c r="BD253" s="6">
        <f>VLOOKUP($B253,'[1]výnosy standard'!$A$1:$T$2200,11,FALSE)</f>
        <v>3.15</v>
      </c>
      <c r="BE253" s="6">
        <f>VLOOKUP($B253,'[1]výnosy standard'!$A$1:$T$2200,12,FALSE)</f>
        <v>5.04</v>
      </c>
      <c r="BF253" s="6">
        <f>VLOOKUP($B253,'[1]výnosy standard'!$A$1:$T$2200,13,FALSE)</f>
        <v>0</v>
      </c>
      <c r="BG253" s="6">
        <f>VLOOKUP($B253,'[1]výnosy standard'!$A$1:$T$2200,14,FALSE)</f>
        <v>0</v>
      </c>
      <c r="BH253" s="6">
        <f>VLOOKUP($B253,'[1]výnosy standard'!$A$1:$T$2200,15,FALSE)</f>
        <v>15.47</v>
      </c>
      <c r="BI253" s="6">
        <f>VLOOKUP($B253,'[1]výnosy standard'!$A$1:$T$2200,16,FALSE)</f>
        <v>0</v>
      </c>
      <c r="BJ253" s="6">
        <f>VLOOKUP($B253,'[1]výnosy standard'!$A$1:$T$2200,17,FALSE)</f>
        <v>3.9</v>
      </c>
      <c r="BK253" s="6">
        <f>VLOOKUP($B253,'[1]výnosy standard'!$A$1:$T$2200,18,FALSE)</f>
        <v>3.9</v>
      </c>
      <c r="BL253" s="6">
        <f>VLOOKUP($B253,'[1]výnosy standard'!$A$1:$T$2200,19,FALSE)</f>
        <v>4.79</v>
      </c>
      <c r="BM253" s="6">
        <f>VLOOKUP($B253,'[1]výnosy standard'!$A$1:$T$2200,20,FALSE)</f>
        <v>0</v>
      </c>
      <c r="BN253" s="6">
        <f>VLOOKUP(B253,'[1]pšenice výnos'!$A$2:$E$2200,4)</f>
        <v>5.0999999999999996</v>
      </c>
      <c r="BO253" s="6">
        <f>VLOOKUP(B253,[1]kukuřice!$A$2:$E$2200,5,FALSE)</f>
        <v>33.993498668561578</v>
      </c>
    </row>
    <row r="254" spans="1:67" hidden="1" x14ac:dyDescent="0.25">
      <c r="A254" s="7">
        <v>615</v>
      </c>
      <c r="B254" s="6" t="s">
        <v>140</v>
      </c>
      <c r="C254" s="13">
        <v>316</v>
      </c>
      <c r="D254" s="7">
        <v>13.116859299062684</v>
      </c>
      <c r="E254" s="6" t="s">
        <v>8</v>
      </c>
      <c r="F254" s="6" t="s">
        <v>33</v>
      </c>
      <c r="G254" s="7">
        <v>13.116859299062684</v>
      </c>
      <c r="H254" s="7">
        <v>11.023594815884351</v>
      </c>
      <c r="I254" s="7">
        <v>11.023594815884351</v>
      </c>
      <c r="J254" s="7">
        <v>4.8985835294117646</v>
      </c>
      <c r="K254" s="14">
        <v>5.3328506930407924</v>
      </c>
      <c r="L254" s="13">
        <v>30</v>
      </c>
      <c r="M254" s="7">
        <v>4.6603296849735125</v>
      </c>
      <c r="N254" s="7">
        <v>-8.2109427381038352E-2</v>
      </c>
      <c r="O254" s="7">
        <v>-0.43426716362902784</v>
      </c>
      <c r="P254" s="7">
        <v>5</v>
      </c>
      <c r="Q254" s="7">
        <v>0</v>
      </c>
      <c r="R254" s="7">
        <v>0</v>
      </c>
      <c r="S254" s="17" t="e">
        <v>#NULL!</v>
      </c>
      <c r="T254" s="17" t="e">
        <v>#NULL!</v>
      </c>
      <c r="U254" s="17" t="e">
        <v>#NULL!</v>
      </c>
      <c r="V254" s="17" t="e">
        <v>#NULL!</v>
      </c>
      <c r="W254" s="17" t="e">
        <v>#NULL!</v>
      </c>
      <c r="X254" s="17" t="e">
        <v>#NULL!</v>
      </c>
      <c r="Y254" s="17" t="e">
        <v>#NULL!</v>
      </c>
      <c r="Z254" s="17" t="e">
        <v>#NULL!</v>
      </c>
      <c r="AA254" s="17" t="e">
        <v>#NULL!</v>
      </c>
      <c r="AB254" s="17" t="e">
        <v>#NULL!</v>
      </c>
      <c r="AC254" s="17" t="e">
        <v>#NULL!</v>
      </c>
      <c r="AD254" s="17" t="e">
        <v>#NULL!</v>
      </c>
      <c r="AE254" s="17" t="e">
        <v>#NULL!</v>
      </c>
      <c r="AF254" s="7">
        <v>0</v>
      </c>
      <c r="AG254" s="7">
        <v>0</v>
      </c>
      <c r="AH254" s="7">
        <v>1</v>
      </c>
      <c r="AI254" s="7">
        <v>0</v>
      </c>
      <c r="AJ254" s="7">
        <v>0</v>
      </c>
      <c r="AK254" s="7">
        <v>0</v>
      </c>
      <c r="AL254" s="7">
        <v>0</v>
      </c>
      <c r="AM254" s="7">
        <v>0</v>
      </c>
      <c r="AN254" s="7">
        <v>0</v>
      </c>
      <c r="AO254" s="7">
        <v>0</v>
      </c>
      <c r="AP254" s="7">
        <v>0</v>
      </c>
      <c r="AQ254" s="7">
        <v>0</v>
      </c>
      <c r="AR254" s="7">
        <v>0</v>
      </c>
      <c r="AS254" s="7">
        <v>0</v>
      </c>
      <c r="AT254" s="7">
        <v>0</v>
      </c>
      <c r="AU254" s="6">
        <f>VLOOKUP($B254,'[1]výnosy standard'!$A$1:$T$2200,2,FALSE)</f>
        <v>0</v>
      </c>
      <c r="AV254" s="6">
        <f>VLOOKUP($B254,'[1]výnosy standard'!$A$1:$T$2200,3,FALSE)</f>
        <v>0</v>
      </c>
      <c r="AW254" s="6">
        <f>VLOOKUP($B254,'[1]výnosy standard'!$A$1:$T$2200,4,FALSE)</f>
        <v>8.07</v>
      </c>
      <c r="AX254" s="6">
        <f>VLOOKUP($B254,'[1]výnosy standard'!$A$1:$T$2200,5,FALSE)</f>
        <v>0</v>
      </c>
      <c r="AY254" s="6">
        <f>VLOOKUP($B254,'[1]výnosy standard'!$A$1:$T$2200,6,FALSE)</f>
        <v>0.87</v>
      </c>
      <c r="AZ254" s="6">
        <f>VLOOKUP($B254,'[1]výnosy standard'!$A$1:$T$2200,7,FALSE)</f>
        <v>0</v>
      </c>
      <c r="BA254" s="6">
        <f>VLOOKUP($B254,'[1]výnosy standard'!$A$1:$T$2200,8,FALSE)</f>
        <v>20.82</v>
      </c>
      <c r="BB254" s="6">
        <f>VLOOKUP($B254,'[1]výnosy standard'!$A$1:$T$2200,9,FALSE)</f>
        <v>6.81</v>
      </c>
      <c r="BC254" s="6">
        <f>VLOOKUP($B254,'[1]výnosy standard'!$A$1:$T$2200,10,FALSE)</f>
        <v>6.81</v>
      </c>
      <c r="BD254" s="6">
        <f>VLOOKUP($B254,'[1]výnosy standard'!$A$1:$T$2200,11,FALSE)</f>
        <v>3.63</v>
      </c>
      <c r="BE254" s="6">
        <f>VLOOKUP($B254,'[1]výnosy standard'!$A$1:$T$2200,12,FALSE)</f>
        <v>6.83</v>
      </c>
      <c r="BF254" s="6">
        <f>VLOOKUP($B254,'[1]výnosy standard'!$A$1:$T$2200,13,FALSE)</f>
        <v>0</v>
      </c>
      <c r="BG254" s="6">
        <f>VLOOKUP($B254,'[1]výnosy standard'!$A$1:$T$2200,14,FALSE)</f>
        <v>0</v>
      </c>
      <c r="BH254" s="6">
        <f>VLOOKUP($B254,'[1]výnosy standard'!$A$1:$T$2200,15,FALSE)</f>
        <v>0</v>
      </c>
      <c r="BI254" s="6">
        <f>VLOOKUP($B254,'[1]výnosy standard'!$A$1:$T$2200,16,FALSE)</f>
        <v>60.74</v>
      </c>
      <c r="BJ254" s="6">
        <f>VLOOKUP($B254,'[1]výnosy standard'!$A$1:$T$2200,17,FALSE)</f>
        <v>5.19</v>
      </c>
      <c r="BK254" s="6">
        <f>VLOOKUP($B254,'[1]výnosy standard'!$A$1:$T$2200,18,FALSE)</f>
        <v>5.19</v>
      </c>
      <c r="BL254" s="6">
        <f>VLOOKUP($B254,'[1]výnosy standard'!$A$1:$T$2200,19,FALSE)</f>
        <v>6.22</v>
      </c>
      <c r="BM254" s="6">
        <f>VLOOKUP($B254,'[1]výnosy standard'!$A$1:$T$2200,20,FALSE)</f>
        <v>0</v>
      </c>
      <c r="BN254" s="6">
        <f>VLOOKUP(B254,'[1]pšenice výnos'!$A$2:$E$2200,4)</f>
        <v>6.81</v>
      </c>
      <c r="BO254" s="6">
        <f>VLOOKUP(B254,[1]kukuřice!$A$2:$E$2200,5,FALSE)</f>
        <v>36.008388998337558</v>
      </c>
    </row>
    <row r="255" spans="1:67" hidden="1" x14ac:dyDescent="0.25">
      <c r="A255" s="7">
        <v>598</v>
      </c>
      <c r="B255" s="6" t="s">
        <v>170</v>
      </c>
      <c r="C255" s="13">
        <v>129</v>
      </c>
      <c r="D255" s="7">
        <v>13.148069127373585</v>
      </c>
      <c r="E255" s="6" t="s">
        <v>8</v>
      </c>
      <c r="F255" s="6" t="s">
        <v>33</v>
      </c>
      <c r="G255" s="7">
        <v>13.148069127373585</v>
      </c>
      <c r="H255" s="7">
        <v>13.148069127373585</v>
      </c>
      <c r="I255" s="7">
        <v>13.148069127373585</v>
      </c>
      <c r="J255" s="7">
        <v>4.411294117647059</v>
      </c>
      <c r="K255" s="14">
        <v>4.3129706590002987</v>
      </c>
      <c r="L255" s="13">
        <v>12</v>
      </c>
      <c r="M255" s="7">
        <v>4.9687940138408306</v>
      </c>
      <c r="N255" s="7">
        <v>-3.7477561696130673E-2</v>
      </c>
      <c r="O255" s="7">
        <v>9.8323458646760287E-2</v>
      </c>
      <c r="P255" s="7">
        <v>3</v>
      </c>
      <c r="Q255" s="7">
        <v>1</v>
      </c>
      <c r="R255" s="7">
        <v>0</v>
      </c>
      <c r="S255" s="15">
        <v>0.8</v>
      </c>
      <c r="T255" s="15">
        <v>4.0755555555555603</v>
      </c>
      <c r="U255" s="15">
        <v>6.62638888888889</v>
      </c>
      <c r="V255" s="16">
        <v>17.2</v>
      </c>
      <c r="W255" s="16">
        <v>22.3</v>
      </c>
      <c r="X255" s="17" t="e">
        <v>#NULL!</v>
      </c>
      <c r="Y255" s="13">
        <v>4</v>
      </c>
      <c r="Z255" s="16">
        <v>4.7</v>
      </c>
      <c r="AA255" s="13">
        <v>14</v>
      </c>
      <c r="AB255" s="15">
        <v>-3.2</v>
      </c>
      <c r="AC255" s="15">
        <v>-8.3000000000000007</v>
      </c>
      <c r="AD255" s="15">
        <v>2.0005555555555601</v>
      </c>
      <c r="AE255" s="15">
        <v>-2.6994444444444401</v>
      </c>
      <c r="AF255" s="7">
        <v>0</v>
      </c>
      <c r="AG255" s="7">
        <v>0</v>
      </c>
      <c r="AH255" s="7">
        <v>1</v>
      </c>
      <c r="AI255" s="7">
        <v>0</v>
      </c>
      <c r="AJ255" s="7">
        <v>0</v>
      </c>
      <c r="AK255" s="7">
        <v>0</v>
      </c>
      <c r="AL255" s="7">
        <v>0</v>
      </c>
      <c r="AM255" s="7">
        <v>0</v>
      </c>
      <c r="AN255" s="7">
        <v>0</v>
      </c>
      <c r="AO255" s="7">
        <v>0</v>
      </c>
      <c r="AP255" s="7">
        <v>0</v>
      </c>
      <c r="AQ255" s="7">
        <v>0</v>
      </c>
      <c r="AR255" s="7">
        <v>0</v>
      </c>
      <c r="AS255" s="7">
        <v>0</v>
      </c>
      <c r="AT255" s="7">
        <v>0</v>
      </c>
      <c r="AU255" s="6">
        <f>VLOOKUP($B255,'[1]výnosy standard'!$A$1:$T$2200,2,FALSE)</f>
        <v>0</v>
      </c>
      <c r="AV255" s="6">
        <f>VLOOKUP($B255,'[1]výnosy standard'!$A$1:$T$2200,3,FALSE)</f>
        <v>0</v>
      </c>
      <c r="AW255" s="6">
        <f>VLOOKUP($B255,'[1]výnosy standard'!$A$1:$T$2200,4,FALSE)</f>
        <v>0</v>
      </c>
      <c r="AX255" s="6">
        <f>VLOOKUP($B255,'[1]výnosy standard'!$A$1:$T$2200,5,FALSE)</f>
        <v>4.3899999999999997</v>
      </c>
      <c r="AY255" s="6">
        <f>VLOOKUP($B255,'[1]výnosy standard'!$A$1:$T$2200,6,FALSE)</f>
        <v>0</v>
      </c>
      <c r="AZ255" s="6">
        <f>VLOOKUP($B255,'[1]výnosy standard'!$A$1:$T$2200,7,FALSE)</f>
        <v>0</v>
      </c>
      <c r="BA255" s="6">
        <f>VLOOKUP($B255,'[1]výnosy standard'!$A$1:$T$2200,8,FALSE)</f>
        <v>0</v>
      </c>
      <c r="BB255" s="6">
        <f>VLOOKUP($B255,'[1]výnosy standard'!$A$1:$T$2200,9,FALSE)</f>
        <v>5.71</v>
      </c>
      <c r="BC255" s="6">
        <f>VLOOKUP($B255,'[1]výnosy standard'!$A$1:$T$2200,10,FALSE)</f>
        <v>5.71</v>
      </c>
      <c r="BD255" s="6">
        <f>VLOOKUP($B255,'[1]výnosy standard'!$A$1:$T$2200,11,FALSE)</f>
        <v>3.31</v>
      </c>
      <c r="BE255" s="6">
        <f>VLOOKUP($B255,'[1]výnosy standard'!$A$1:$T$2200,12,FALSE)</f>
        <v>5.27</v>
      </c>
      <c r="BF255" s="6">
        <f>VLOOKUP($B255,'[1]výnosy standard'!$A$1:$T$2200,13,FALSE)</f>
        <v>0</v>
      </c>
      <c r="BG255" s="6">
        <f>VLOOKUP($B255,'[1]výnosy standard'!$A$1:$T$2200,14,FALSE)</f>
        <v>3.61</v>
      </c>
      <c r="BH255" s="6">
        <f>VLOOKUP($B255,'[1]výnosy standard'!$A$1:$T$2200,15,FALSE)</f>
        <v>0</v>
      </c>
      <c r="BI255" s="6">
        <f>VLOOKUP($B255,'[1]výnosy standard'!$A$1:$T$2200,16,FALSE)</f>
        <v>0</v>
      </c>
      <c r="BJ255" s="6">
        <f>VLOOKUP($B255,'[1]výnosy standard'!$A$1:$T$2200,17,FALSE)</f>
        <v>4.21</v>
      </c>
      <c r="BK255" s="6">
        <f>VLOOKUP($B255,'[1]výnosy standard'!$A$1:$T$2200,18,FALSE)</f>
        <v>4.21</v>
      </c>
      <c r="BL255" s="6">
        <f>VLOOKUP($B255,'[1]výnosy standard'!$A$1:$T$2200,19,FALSE)</f>
        <v>5.38</v>
      </c>
      <c r="BM255" s="6">
        <f>VLOOKUP($B255,'[1]výnosy standard'!$A$1:$T$2200,20,FALSE)</f>
        <v>0</v>
      </c>
      <c r="BN255" s="6">
        <f>VLOOKUP(B255,'[1]pšenice výnos'!$A$2:$E$2200,4)</f>
        <v>5.71</v>
      </c>
      <c r="BO255" s="6">
        <f>VLOOKUP(B255,[1]kukuřice!$A$2:$E$2200,5,FALSE)</f>
        <v>40.524571945522752</v>
      </c>
    </row>
    <row r="256" spans="1:67" hidden="1" x14ac:dyDescent="0.25">
      <c r="A256" s="7">
        <v>589</v>
      </c>
      <c r="B256" s="6" t="s">
        <v>134</v>
      </c>
      <c r="C256" s="13">
        <v>34</v>
      </c>
      <c r="D256" s="7">
        <v>13.152475030983451</v>
      </c>
      <c r="E256" s="6" t="s">
        <v>8</v>
      </c>
      <c r="F256" s="6" t="s">
        <v>33</v>
      </c>
      <c r="G256" s="7">
        <v>13.152475030983451</v>
      </c>
      <c r="H256" s="7">
        <v>9.2950353575854781</v>
      </c>
      <c r="I256" s="7">
        <v>9.2950353575854781</v>
      </c>
      <c r="J256" s="7">
        <v>7.7460705882352938</v>
      </c>
      <c r="K256" s="14">
        <v>6.5617684584454796</v>
      </c>
      <c r="L256" s="13">
        <v>12</v>
      </c>
      <c r="M256" s="7">
        <v>4.9687940138408306</v>
      </c>
      <c r="N256" s="7">
        <v>-3.7477561696130673E-2</v>
      </c>
      <c r="O256" s="7">
        <v>1.1843021297898142</v>
      </c>
      <c r="P256" s="7">
        <v>0</v>
      </c>
      <c r="Q256" s="7">
        <v>4</v>
      </c>
      <c r="R256" s="7">
        <v>0</v>
      </c>
      <c r="S256" s="17" t="e">
        <v>#NULL!</v>
      </c>
      <c r="T256" s="17" t="e">
        <v>#NULL!</v>
      </c>
      <c r="U256" s="17" t="e">
        <v>#NULL!</v>
      </c>
      <c r="V256" s="17" t="e">
        <v>#NULL!</v>
      </c>
      <c r="W256" s="17" t="e">
        <v>#NULL!</v>
      </c>
      <c r="X256" s="17" t="e">
        <v>#NULL!</v>
      </c>
      <c r="Y256" s="17" t="e">
        <v>#NULL!</v>
      </c>
      <c r="Z256" s="17" t="e">
        <v>#NULL!</v>
      </c>
      <c r="AA256" s="17" t="e">
        <v>#NULL!</v>
      </c>
      <c r="AB256" s="17" t="e">
        <v>#NULL!</v>
      </c>
      <c r="AC256" s="17" t="e">
        <v>#NULL!</v>
      </c>
      <c r="AD256" s="17" t="e">
        <v>#NULL!</v>
      </c>
      <c r="AE256" s="17" t="e">
        <v>#NULL!</v>
      </c>
      <c r="AF256" s="7">
        <v>0</v>
      </c>
      <c r="AG256" s="7">
        <v>0</v>
      </c>
      <c r="AH256" s="7">
        <v>1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6">
        <f>VLOOKUP($B256,'[1]výnosy standard'!$A$1:$T$2200,2,FALSE)</f>
        <v>30.14</v>
      </c>
      <c r="AV256" s="6">
        <f>VLOOKUP($B256,'[1]výnosy standard'!$A$1:$T$2200,3,FALSE)</f>
        <v>0</v>
      </c>
      <c r="AW256" s="6">
        <f>VLOOKUP($B256,'[1]výnosy standard'!$A$1:$T$2200,4,FALSE)</f>
        <v>8.1300000000000008</v>
      </c>
      <c r="AX256" s="6">
        <f>VLOOKUP($B256,'[1]výnosy standard'!$A$1:$T$2200,5,FALSE)</f>
        <v>0</v>
      </c>
      <c r="AY256" s="6">
        <f>VLOOKUP($B256,'[1]výnosy standard'!$A$1:$T$2200,6,FALSE)</f>
        <v>1.07</v>
      </c>
      <c r="AZ256" s="6">
        <f>VLOOKUP($B256,'[1]výnosy standard'!$A$1:$T$2200,7,FALSE)</f>
        <v>0</v>
      </c>
      <c r="BA256" s="6">
        <f>VLOOKUP($B256,'[1]výnosy standard'!$A$1:$T$2200,8,FALSE)</f>
        <v>21.51</v>
      </c>
      <c r="BB256" s="6">
        <f>VLOOKUP($B256,'[1]výnosy standard'!$A$1:$T$2200,9,FALSE)</f>
        <v>7.22</v>
      </c>
      <c r="BC256" s="6">
        <f>VLOOKUP($B256,'[1]výnosy standard'!$A$1:$T$2200,10,FALSE)</f>
        <v>7.22</v>
      </c>
      <c r="BD256" s="6">
        <f>VLOOKUP($B256,'[1]výnosy standard'!$A$1:$T$2200,11,FALSE)</f>
        <v>3.76</v>
      </c>
      <c r="BE256" s="6">
        <f>VLOOKUP($B256,'[1]výnosy standard'!$A$1:$T$2200,12,FALSE)</f>
        <v>0</v>
      </c>
      <c r="BF256" s="6">
        <f>VLOOKUP($B256,'[1]výnosy standard'!$A$1:$T$2200,13,FALSE)</f>
        <v>0</v>
      </c>
      <c r="BG256" s="6">
        <f>VLOOKUP($B256,'[1]výnosy standard'!$A$1:$T$2200,14,FALSE)</f>
        <v>0</v>
      </c>
      <c r="BH256" s="6">
        <f>VLOOKUP($B256,'[1]výnosy standard'!$A$1:$T$2200,15,FALSE)</f>
        <v>0</v>
      </c>
      <c r="BI256" s="6">
        <f>VLOOKUP($B256,'[1]výnosy standard'!$A$1:$T$2200,16,FALSE)</f>
        <v>68.319999999999993</v>
      </c>
      <c r="BJ256" s="6">
        <f>VLOOKUP($B256,'[1]výnosy standard'!$A$1:$T$2200,17,FALSE)</f>
        <v>5.79</v>
      </c>
      <c r="BK256" s="6">
        <f>VLOOKUP($B256,'[1]výnosy standard'!$A$1:$T$2200,18,FALSE)</f>
        <v>5.79</v>
      </c>
      <c r="BL256" s="6">
        <f>VLOOKUP($B256,'[1]výnosy standard'!$A$1:$T$2200,19,FALSE)</f>
        <v>7.88</v>
      </c>
      <c r="BM256" s="6">
        <f>VLOOKUP($B256,'[1]výnosy standard'!$A$1:$T$2200,20,FALSE)</f>
        <v>0</v>
      </c>
      <c r="BN256" s="6">
        <f>VLOOKUP(B256,'[1]pšenice výnos'!$A$2:$E$2200,4)</f>
        <v>7.22</v>
      </c>
      <c r="BO256" s="6">
        <f>VLOOKUP(B256,[1]kukuřice!$A$2:$E$2200,5,FALSE)</f>
        <v>45.058830479118932</v>
      </c>
    </row>
    <row r="257" spans="1:67" hidden="1" x14ac:dyDescent="0.25">
      <c r="A257" s="7">
        <v>683</v>
      </c>
      <c r="B257" s="6" t="s">
        <v>171</v>
      </c>
      <c r="C257" s="13">
        <v>399</v>
      </c>
      <c r="D257" s="7">
        <v>13.193013901578327</v>
      </c>
      <c r="E257" s="6" t="s">
        <v>8</v>
      </c>
      <c r="F257" s="6" t="s">
        <v>33</v>
      </c>
      <c r="G257" s="7">
        <v>13.193013901578327</v>
      </c>
      <c r="H257" s="7">
        <v>11.052642745052147</v>
      </c>
      <c r="I257" s="7">
        <v>11.052642745052147</v>
      </c>
      <c r="J257" s="7">
        <v>5.157137647058823</v>
      </c>
      <c r="K257" s="14">
        <v>4.8543191746813426</v>
      </c>
      <c r="L257" s="13">
        <v>25</v>
      </c>
      <c r="M257" s="7">
        <v>4.6603296849735125</v>
      </c>
      <c r="N257" s="7">
        <v>-8.2109427381038352E-2</v>
      </c>
      <c r="O257" s="7">
        <v>0.3028184723774805</v>
      </c>
      <c r="P257" s="7">
        <v>6</v>
      </c>
      <c r="Q257" s="7">
        <v>0</v>
      </c>
      <c r="R257" s="7">
        <v>0</v>
      </c>
      <c r="S257" s="17" t="e">
        <v>#NULL!</v>
      </c>
      <c r="T257" s="17" t="e">
        <v>#NULL!</v>
      </c>
      <c r="U257" s="17" t="e">
        <v>#NULL!</v>
      </c>
      <c r="V257" s="17" t="e">
        <v>#NULL!</v>
      </c>
      <c r="W257" s="17" t="e">
        <v>#NULL!</v>
      </c>
      <c r="X257" s="17" t="e">
        <v>#NULL!</v>
      </c>
      <c r="Y257" s="17" t="e">
        <v>#NULL!</v>
      </c>
      <c r="Z257" s="17" t="e">
        <v>#NULL!</v>
      </c>
      <c r="AA257" s="17" t="e">
        <v>#NULL!</v>
      </c>
      <c r="AB257" s="17" t="e">
        <v>#NULL!</v>
      </c>
      <c r="AC257" s="17" t="e">
        <v>#NULL!</v>
      </c>
      <c r="AD257" s="17" t="e">
        <v>#NULL!</v>
      </c>
      <c r="AE257" s="17" t="e">
        <v>#NULL!</v>
      </c>
      <c r="AF257" s="7">
        <v>0</v>
      </c>
      <c r="AG257" s="7">
        <v>0</v>
      </c>
      <c r="AH257" s="7">
        <v>1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6">
        <f>VLOOKUP($B257,'[1]výnosy standard'!$A$1:$T$2200,2,FALSE)</f>
        <v>0</v>
      </c>
      <c r="AV257" s="6">
        <f>VLOOKUP($B257,'[1]výnosy standard'!$A$1:$T$2200,3,FALSE)</f>
        <v>0</v>
      </c>
      <c r="AW257" s="6">
        <f>VLOOKUP($B257,'[1]výnosy standard'!$A$1:$T$2200,4,FALSE)</f>
        <v>5.94</v>
      </c>
      <c r="AX257" s="6">
        <f>VLOOKUP($B257,'[1]výnosy standard'!$A$1:$T$2200,5,FALSE)</f>
        <v>0</v>
      </c>
      <c r="AY257" s="6">
        <f>VLOOKUP($B257,'[1]výnosy standard'!$A$1:$T$2200,6,FALSE)</f>
        <v>0</v>
      </c>
      <c r="AZ257" s="6">
        <f>VLOOKUP($B257,'[1]výnosy standard'!$A$1:$T$2200,7,FALSE)</f>
        <v>0</v>
      </c>
      <c r="BA257" s="6">
        <f>VLOOKUP($B257,'[1]výnosy standard'!$A$1:$T$2200,8,FALSE)</f>
        <v>0</v>
      </c>
      <c r="BB257" s="6">
        <f>VLOOKUP($B257,'[1]výnosy standard'!$A$1:$T$2200,9,FALSE)</f>
        <v>5.8</v>
      </c>
      <c r="BC257" s="6">
        <f>VLOOKUP($B257,'[1]výnosy standard'!$A$1:$T$2200,10,FALSE)</f>
        <v>5.8</v>
      </c>
      <c r="BD257" s="6">
        <f>VLOOKUP($B257,'[1]výnosy standard'!$A$1:$T$2200,11,FALSE)</f>
        <v>3.05</v>
      </c>
      <c r="BE257" s="6">
        <f>VLOOKUP($B257,'[1]výnosy standard'!$A$1:$T$2200,12,FALSE)</f>
        <v>5.41</v>
      </c>
      <c r="BF257" s="6">
        <f>VLOOKUP($B257,'[1]výnosy standard'!$A$1:$T$2200,13,FALSE)</f>
        <v>0</v>
      </c>
      <c r="BG257" s="6">
        <f>VLOOKUP($B257,'[1]výnosy standard'!$A$1:$T$2200,14,FALSE)</f>
        <v>0</v>
      </c>
      <c r="BH257" s="6">
        <f>VLOOKUP($B257,'[1]výnosy standard'!$A$1:$T$2200,15,FALSE)</f>
        <v>0</v>
      </c>
      <c r="BI257" s="6">
        <f>VLOOKUP($B257,'[1]výnosy standard'!$A$1:$T$2200,16,FALSE)</f>
        <v>0</v>
      </c>
      <c r="BJ257" s="6">
        <f>VLOOKUP($B257,'[1]výnosy standard'!$A$1:$T$2200,17,FALSE)</f>
        <v>4.18</v>
      </c>
      <c r="BK257" s="6">
        <f>VLOOKUP($B257,'[1]výnosy standard'!$A$1:$T$2200,18,FALSE)</f>
        <v>4.18</v>
      </c>
      <c r="BL257" s="6">
        <f>VLOOKUP($B257,'[1]výnosy standard'!$A$1:$T$2200,19,FALSE)</f>
        <v>5.43</v>
      </c>
      <c r="BM257" s="6">
        <f>VLOOKUP($B257,'[1]výnosy standard'!$A$1:$T$2200,20,FALSE)</f>
        <v>0</v>
      </c>
      <c r="BN257" s="6">
        <f>VLOOKUP(B257,'[1]pšenice výnos'!$A$2:$E$2200,4)</f>
        <v>5.8</v>
      </c>
      <c r="BO257" s="6">
        <f>VLOOKUP(B257,[1]kukuřice!$A$2:$E$2200,5,FALSE)</f>
        <v>35.717501269532868</v>
      </c>
    </row>
    <row r="258" spans="1:67" hidden="1" x14ac:dyDescent="0.25">
      <c r="A258" s="7">
        <v>653</v>
      </c>
      <c r="B258" s="6" t="s">
        <v>172</v>
      </c>
      <c r="C258" s="13">
        <v>124</v>
      </c>
      <c r="D258" s="7">
        <v>13.218721652462806</v>
      </c>
      <c r="E258" s="6" t="s">
        <v>8</v>
      </c>
      <c r="F258" s="6" t="s">
        <v>33</v>
      </c>
      <c r="G258" s="7">
        <v>13.218721652462806</v>
      </c>
      <c r="H258" s="7">
        <v>12.277914199046656</v>
      </c>
      <c r="I258" s="7">
        <v>12.277914199046656</v>
      </c>
      <c r="J258" s="7">
        <v>3.2578823529411767</v>
      </c>
      <c r="K258" s="14">
        <v>4.8723105850851205</v>
      </c>
      <c r="L258" s="13">
        <v>22</v>
      </c>
      <c r="M258" s="7">
        <v>4.6603296849735125</v>
      </c>
      <c r="N258" s="7">
        <v>-8.2109427381038352E-2</v>
      </c>
      <c r="O258" s="7">
        <v>-1.6144282321439438</v>
      </c>
      <c r="P258" s="7">
        <v>5</v>
      </c>
      <c r="Q258" s="7">
        <v>3</v>
      </c>
      <c r="R258" s="7">
        <v>0</v>
      </c>
      <c r="S258" s="15">
        <v>2.2638888888888902</v>
      </c>
      <c r="T258" s="15">
        <v>5.6369543650793696</v>
      </c>
      <c r="U258" s="17" t="e">
        <v>#NULL!</v>
      </c>
      <c r="V258" s="16">
        <v>10.4</v>
      </c>
      <c r="W258" s="16">
        <v>12.9</v>
      </c>
      <c r="X258" s="17" t="e">
        <v>#NULL!</v>
      </c>
      <c r="Y258" s="13">
        <v>4</v>
      </c>
      <c r="Z258" s="16">
        <v>4.7</v>
      </c>
      <c r="AA258" s="13">
        <v>14</v>
      </c>
      <c r="AB258" s="15">
        <v>3.6</v>
      </c>
      <c r="AC258" s="15">
        <v>1.1000000000000001</v>
      </c>
      <c r="AD258" s="15">
        <v>5.91195436507937</v>
      </c>
      <c r="AE258" s="15">
        <v>1.21195436507937</v>
      </c>
      <c r="AF258" s="7">
        <v>0</v>
      </c>
      <c r="AG258" s="7">
        <v>0</v>
      </c>
      <c r="AH258" s="7">
        <v>1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7">
        <v>0</v>
      </c>
      <c r="AU258" s="6">
        <f>VLOOKUP($B258,'[1]výnosy standard'!$A$1:$T$2200,2,FALSE)</f>
        <v>0</v>
      </c>
      <c r="AV258" s="6">
        <f>VLOOKUP($B258,'[1]výnosy standard'!$A$1:$T$2200,3,FALSE)</f>
        <v>0</v>
      </c>
      <c r="AW258" s="6">
        <f>VLOOKUP($B258,'[1]výnosy standard'!$A$1:$T$2200,4,FALSE)</f>
        <v>0</v>
      </c>
      <c r="AX258" s="6">
        <f>VLOOKUP($B258,'[1]výnosy standard'!$A$1:$T$2200,5,FALSE)</f>
        <v>4.13</v>
      </c>
      <c r="AY258" s="6">
        <f>VLOOKUP($B258,'[1]výnosy standard'!$A$1:$T$2200,6,FALSE)</f>
        <v>0</v>
      </c>
      <c r="AZ258" s="6">
        <f>VLOOKUP($B258,'[1]výnosy standard'!$A$1:$T$2200,7,FALSE)</f>
        <v>0</v>
      </c>
      <c r="BA258" s="6">
        <f>VLOOKUP($B258,'[1]výnosy standard'!$A$1:$T$2200,8,FALSE)</f>
        <v>0</v>
      </c>
      <c r="BB258" s="6">
        <f>VLOOKUP($B258,'[1]výnosy standard'!$A$1:$T$2200,9,FALSE)</f>
        <v>5.01</v>
      </c>
      <c r="BC258" s="6">
        <f>VLOOKUP($B258,'[1]výnosy standard'!$A$1:$T$2200,10,FALSE)</f>
        <v>5.01</v>
      </c>
      <c r="BD258" s="6">
        <f>VLOOKUP($B258,'[1]výnosy standard'!$A$1:$T$2200,11,FALSE)</f>
        <v>2.91</v>
      </c>
      <c r="BE258" s="6">
        <f>VLOOKUP($B258,'[1]výnosy standard'!$A$1:$T$2200,12,FALSE)</f>
        <v>4.9000000000000004</v>
      </c>
      <c r="BF258" s="6">
        <f>VLOOKUP($B258,'[1]výnosy standard'!$A$1:$T$2200,13,FALSE)</f>
        <v>0</v>
      </c>
      <c r="BG258" s="6">
        <f>VLOOKUP($B258,'[1]výnosy standard'!$A$1:$T$2200,14,FALSE)</f>
        <v>3.36</v>
      </c>
      <c r="BH258" s="6">
        <f>VLOOKUP($B258,'[1]výnosy standard'!$A$1:$T$2200,15,FALSE)</f>
        <v>0</v>
      </c>
      <c r="BI258" s="6">
        <f>VLOOKUP($B258,'[1]výnosy standard'!$A$1:$T$2200,16,FALSE)</f>
        <v>0</v>
      </c>
      <c r="BJ258" s="6">
        <f>VLOOKUP($B258,'[1]výnosy standard'!$A$1:$T$2200,17,FALSE)</f>
        <v>3.7</v>
      </c>
      <c r="BK258" s="6">
        <f>VLOOKUP($B258,'[1]výnosy standard'!$A$1:$T$2200,18,FALSE)</f>
        <v>3.7</v>
      </c>
      <c r="BL258" s="6">
        <f>VLOOKUP($B258,'[1]výnosy standard'!$A$1:$T$2200,19,FALSE)</f>
        <v>4.72</v>
      </c>
      <c r="BM258" s="6">
        <f>VLOOKUP($B258,'[1]výnosy standard'!$A$1:$T$2200,20,FALSE)</f>
        <v>0</v>
      </c>
      <c r="BN258" s="6">
        <f>VLOOKUP(B258,'[1]pšenice výnos'!$A$2:$E$2200,4)</f>
        <v>5.01</v>
      </c>
      <c r="BO258" s="6">
        <f>VLOOKUP(B258,[1]kukuřice!$A$2:$E$2200,5,FALSE)</f>
        <v>34.73534738187665</v>
      </c>
    </row>
    <row r="259" spans="1:67" hidden="1" x14ac:dyDescent="0.25">
      <c r="A259" s="7">
        <v>4459</v>
      </c>
      <c r="B259" s="6" t="s">
        <v>134</v>
      </c>
      <c r="C259" s="13">
        <v>414</v>
      </c>
      <c r="D259" s="7">
        <v>13.431723315444247</v>
      </c>
      <c r="E259" s="6" t="s">
        <v>8</v>
      </c>
      <c r="F259" s="6" t="s">
        <v>33</v>
      </c>
      <c r="G259" s="7">
        <v>13.431723315444247</v>
      </c>
      <c r="H259" s="7">
        <v>13.431723315444247</v>
      </c>
      <c r="I259" s="7">
        <v>13.431723315444247</v>
      </c>
      <c r="J259" s="7">
        <v>5.5242352941176467</v>
      </c>
      <c r="K259" s="14">
        <v>5.5798172486762958</v>
      </c>
      <c r="L259" s="13">
        <v>22</v>
      </c>
      <c r="M259" s="7">
        <v>4.9687940138408306</v>
      </c>
      <c r="N259" s="7">
        <v>-3.7477561696130673E-2</v>
      </c>
      <c r="O259" s="7">
        <v>-5.5581954558649123E-2</v>
      </c>
      <c r="P259" s="7">
        <v>0</v>
      </c>
      <c r="Q259" s="7">
        <v>5</v>
      </c>
      <c r="R259" s="7">
        <v>0</v>
      </c>
      <c r="S259" s="17" t="e">
        <v>#NULL!</v>
      </c>
      <c r="T259" s="17" t="e">
        <v>#NULL!</v>
      </c>
      <c r="U259" s="17" t="e">
        <v>#NULL!</v>
      </c>
      <c r="V259" s="17" t="e">
        <v>#NULL!</v>
      </c>
      <c r="W259" s="17" t="e">
        <v>#NULL!</v>
      </c>
      <c r="X259" s="17" t="e">
        <v>#NULL!</v>
      </c>
      <c r="Y259" s="17" t="e">
        <v>#NULL!</v>
      </c>
      <c r="Z259" s="17" t="e">
        <v>#NULL!</v>
      </c>
      <c r="AA259" s="17" t="e">
        <v>#NULL!</v>
      </c>
      <c r="AB259" s="17" t="e">
        <v>#NULL!</v>
      </c>
      <c r="AC259" s="17" t="e">
        <v>#NULL!</v>
      </c>
      <c r="AD259" s="17" t="e">
        <v>#NULL!</v>
      </c>
      <c r="AE259" s="17" t="e">
        <v>#NULL!</v>
      </c>
      <c r="AF259" s="7">
        <v>0</v>
      </c>
      <c r="AG259" s="7">
        <v>0</v>
      </c>
      <c r="AH259" s="7">
        <v>1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7">
        <v>0</v>
      </c>
      <c r="AU259" s="6">
        <f>VLOOKUP($B259,'[1]výnosy standard'!$A$1:$T$2200,2,FALSE)</f>
        <v>30.14</v>
      </c>
      <c r="AV259" s="6">
        <f>VLOOKUP($B259,'[1]výnosy standard'!$A$1:$T$2200,3,FALSE)</f>
        <v>0</v>
      </c>
      <c r="AW259" s="6">
        <f>VLOOKUP($B259,'[1]výnosy standard'!$A$1:$T$2200,4,FALSE)</f>
        <v>8.1300000000000008</v>
      </c>
      <c r="AX259" s="6">
        <f>VLOOKUP($B259,'[1]výnosy standard'!$A$1:$T$2200,5,FALSE)</f>
        <v>0</v>
      </c>
      <c r="AY259" s="6">
        <f>VLOOKUP($B259,'[1]výnosy standard'!$A$1:$T$2200,6,FALSE)</f>
        <v>1.07</v>
      </c>
      <c r="AZ259" s="6">
        <f>VLOOKUP($B259,'[1]výnosy standard'!$A$1:$T$2200,7,FALSE)</f>
        <v>0</v>
      </c>
      <c r="BA259" s="6">
        <f>VLOOKUP($B259,'[1]výnosy standard'!$A$1:$T$2200,8,FALSE)</f>
        <v>21.51</v>
      </c>
      <c r="BB259" s="6">
        <f>VLOOKUP($B259,'[1]výnosy standard'!$A$1:$T$2200,9,FALSE)</f>
        <v>7.22</v>
      </c>
      <c r="BC259" s="6">
        <f>VLOOKUP($B259,'[1]výnosy standard'!$A$1:$T$2200,10,FALSE)</f>
        <v>7.22</v>
      </c>
      <c r="BD259" s="6">
        <f>VLOOKUP($B259,'[1]výnosy standard'!$A$1:$T$2200,11,FALSE)</f>
        <v>3.76</v>
      </c>
      <c r="BE259" s="6">
        <f>VLOOKUP($B259,'[1]výnosy standard'!$A$1:$T$2200,12,FALSE)</f>
        <v>0</v>
      </c>
      <c r="BF259" s="6">
        <f>VLOOKUP($B259,'[1]výnosy standard'!$A$1:$T$2200,13,FALSE)</f>
        <v>0</v>
      </c>
      <c r="BG259" s="6">
        <f>VLOOKUP($B259,'[1]výnosy standard'!$A$1:$T$2200,14,FALSE)</f>
        <v>0</v>
      </c>
      <c r="BH259" s="6">
        <f>VLOOKUP($B259,'[1]výnosy standard'!$A$1:$T$2200,15,FALSE)</f>
        <v>0</v>
      </c>
      <c r="BI259" s="6">
        <f>VLOOKUP($B259,'[1]výnosy standard'!$A$1:$T$2200,16,FALSE)</f>
        <v>68.319999999999993</v>
      </c>
      <c r="BJ259" s="6">
        <f>VLOOKUP($B259,'[1]výnosy standard'!$A$1:$T$2200,17,FALSE)</f>
        <v>5.79</v>
      </c>
      <c r="BK259" s="6">
        <f>VLOOKUP($B259,'[1]výnosy standard'!$A$1:$T$2200,18,FALSE)</f>
        <v>5.79</v>
      </c>
      <c r="BL259" s="6">
        <f>VLOOKUP($B259,'[1]výnosy standard'!$A$1:$T$2200,19,FALSE)</f>
        <v>7.88</v>
      </c>
      <c r="BM259" s="6">
        <f>VLOOKUP($B259,'[1]výnosy standard'!$A$1:$T$2200,20,FALSE)</f>
        <v>0</v>
      </c>
      <c r="BN259" s="6">
        <f>VLOOKUP(B259,'[1]pšenice výnos'!$A$2:$E$2200,4)</f>
        <v>7.22</v>
      </c>
      <c r="BO259" s="6">
        <f>VLOOKUP(B259,[1]kukuřice!$A$2:$E$2200,5,FALSE)</f>
        <v>45.058830479118932</v>
      </c>
    </row>
    <row r="260" spans="1:67" hidden="1" x14ac:dyDescent="0.25">
      <c r="A260" s="7">
        <v>3954</v>
      </c>
      <c r="B260" s="6" t="s">
        <v>173</v>
      </c>
      <c r="C260" s="13">
        <v>409</v>
      </c>
      <c r="D260" s="7">
        <v>13.440666959192628</v>
      </c>
      <c r="E260" s="6" t="s">
        <v>8</v>
      </c>
      <c r="F260" s="6" t="s">
        <v>33</v>
      </c>
      <c r="G260" s="7">
        <v>13.440666959192628</v>
      </c>
      <c r="H260" s="7">
        <v>12.998025449758666</v>
      </c>
      <c r="I260" s="7">
        <v>12.998025449758666</v>
      </c>
      <c r="J260" s="7">
        <v>5.3623529411764705</v>
      </c>
      <c r="K260" s="14">
        <v>5.1008689553490782</v>
      </c>
      <c r="L260" s="13">
        <v>22</v>
      </c>
      <c r="M260" s="7">
        <v>4.6603296849735125</v>
      </c>
      <c r="N260" s="7">
        <v>-8.2109427381038352E-2</v>
      </c>
      <c r="O260" s="7">
        <v>0.2614839858273923</v>
      </c>
      <c r="P260" s="7">
        <v>2</v>
      </c>
      <c r="Q260" s="7">
        <v>7</v>
      </c>
      <c r="R260" s="7">
        <v>0</v>
      </c>
      <c r="S260" s="15">
        <v>1.05277777777778</v>
      </c>
      <c r="T260" s="15">
        <v>3.5977777777777802</v>
      </c>
      <c r="U260" s="15">
        <v>6.2586507936507898</v>
      </c>
      <c r="V260" s="16">
        <v>17.2</v>
      </c>
      <c r="W260" s="16">
        <v>20.100000000000001</v>
      </c>
      <c r="X260" s="17" t="e">
        <v>#NULL!</v>
      </c>
      <c r="Y260" s="13">
        <v>3</v>
      </c>
      <c r="Z260" s="16">
        <v>4</v>
      </c>
      <c r="AA260" s="13">
        <v>17</v>
      </c>
      <c r="AB260" s="15">
        <v>-0.19999999999999901</v>
      </c>
      <c r="AC260" s="15">
        <v>-3.1</v>
      </c>
      <c r="AD260" s="15">
        <v>2.8227777777777798</v>
      </c>
      <c r="AE260" s="15">
        <v>-1.1772222222222199</v>
      </c>
      <c r="AF260" s="7">
        <v>0</v>
      </c>
      <c r="AG260" s="7">
        <v>0</v>
      </c>
      <c r="AH260" s="7">
        <v>1</v>
      </c>
      <c r="AI260" s="7">
        <v>0</v>
      </c>
      <c r="AJ260" s="7">
        <v>0</v>
      </c>
      <c r="AK260" s="7">
        <v>0</v>
      </c>
      <c r="AL260" s="7">
        <v>0</v>
      </c>
      <c r="AM260" s="7">
        <v>0</v>
      </c>
      <c r="AN260" s="7">
        <v>0</v>
      </c>
      <c r="AO260" s="7">
        <v>0</v>
      </c>
      <c r="AP260" s="7">
        <v>0</v>
      </c>
      <c r="AQ260" s="7">
        <v>0</v>
      </c>
      <c r="AR260" s="7">
        <v>0</v>
      </c>
      <c r="AS260" s="7">
        <v>0</v>
      </c>
      <c r="AT260" s="7">
        <v>0</v>
      </c>
      <c r="AU260" s="6">
        <f>VLOOKUP($B260,'[1]výnosy standard'!$A$1:$T$2200,2,FALSE)</f>
        <v>0</v>
      </c>
      <c r="AV260" s="6">
        <f>VLOOKUP($B260,'[1]výnosy standard'!$A$1:$T$2200,3,FALSE)</f>
        <v>0</v>
      </c>
      <c r="AW260" s="6">
        <f>VLOOKUP($B260,'[1]výnosy standard'!$A$1:$T$2200,4,FALSE)</f>
        <v>0</v>
      </c>
      <c r="AX260" s="6">
        <f>VLOOKUP($B260,'[1]výnosy standard'!$A$1:$T$2200,5,FALSE)</f>
        <v>4.43</v>
      </c>
      <c r="AY260" s="6">
        <f>VLOOKUP($B260,'[1]výnosy standard'!$A$1:$T$2200,6,FALSE)</f>
        <v>0.87</v>
      </c>
      <c r="AZ260" s="6">
        <f>VLOOKUP($B260,'[1]výnosy standard'!$A$1:$T$2200,7,FALSE)</f>
        <v>0</v>
      </c>
      <c r="BA260" s="6">
        <f>VLOOKUP($B260,'[1]výnosy standard'!$A$1:$T$2200,8,FALSE)</f>
        <v>0</v>
      </c>
      <c r="BB260" s="6">
        <f>VLOOKUP($B260,'[1]výnosy standard'!$A$1:$T$2200,9,FALSE)</f>
        <v>6.29</v>
      </c>
      <c r="BC260" s="6">
        <f>VLOOKUP($B260,'[1]výnosy standard'!$A$1:$T$2200,10,FALSE)</f>
        <v>6.29</v>
      </c>
      <c r="BD260" s="6">
        <f>VLOOKUP($B260,'[1]výnosy standard'!$A$1:$T$2200,11,FALSE)</f>
        <v>3.37</v>
      </c>
      <c r="BE260" s="6">
        <f>VLOOKUP($B260,'[1]výnosy standard'!$A$1:$T$2200,12,FALSE)</f>
        <v>4.68</v>
      </c>
      <c r="BF260" s="6">
        <f>VLOOKUP($B260,'[1]výnosy standard'!$A$1:$T$2200,13,FALSE)</f>
        <v>0</v>
      </c>
      <c r="BG260" s="6">
        <f>VLOOKUP($B260,'[1]výnosy standard'!$A$1:$T$2200,14,FALSE)</f>
        <v>3.08</v>
      </c>
      <c r="BH260" s="6">
        <f>VLOOKUP($B260,'[1]výnosy standard'!$A$1:$T$2200,15,FALSE)</f>
        <v>0</v>
      </c>
      <c r="BI260" s="6">
        <f>VLOOKUP($B260,'[1]výnosy standard'!$A$1:$T$2200,16,FALSE)</f>
        <v>0</v>
      </c>
      <c r="BJ260" s="6">
        <f>VLOOKUP($B260,'[1]výnosy standard'!$A$1:$T$2200,17,FALSE)</f>
        <v>4.83</v>
      </c>
      <c r="BK260" s="6">
        <f>VLOOKUP($B260,'[1]výnosy standard'!$A$1:$T$2200,18,FALSE)</f>
        <v>4.83</v>
      </c>
      <c r="BL260" s="6">
        <f>VLOOKUP($B260,'[1]výnosy standard'!$A$1:$T$2200,19,FALSE)</f>
        <v>6</v>
      </c>
      <c r="BM260" s="6">
        <f>VLOOKUP($B260,'[1]výnosy standard'!$A$1:$T$2200,20,FALSE)</f>
        <v>0</v>
      </c>
      <c r="BN260" s="6">
        <f>VLOOKUP(B260,'[1]pšenice výnos'!$A$2:$E$2200,4)</f>
        <v>6.29</v>
      </c>
      <c r="BO260" s="6">
        <f>VLOOKUP(B260,[1]kukuřice!$A$2:$E$2200,5,FALSE)</f>
        <v>40.669634986995504</v>
      </c>
    </row>
    <row r="261" spans="1:67" hidden="1" x14ac:dyDescent="0.25">
      <c r="A261" s="7">
        <v>4017</v>
      </c>
      <c r="B261" s="6" t="s">
        <v>174</v>
      </c>
      <c r="C261" s="13">
        <v>472</v>
      </c>
      <c r="D261" s="7">
        <v>13.447820037105751</v>
      </c>
      <c r="E261" s="6" t="s">
        <v>8</v>
      </c>
      <c r="F261" s="6" t="s">
        <v>33</v>
      </c>
      <c r="G261" s="7">
        <v>13.447820037105751</v>
      </c>
      <c r="H261" s="7">
        <v>11.33464749536178</v>
      </c>
      <c r="I261" s="7">
        <v>11.33464749536178</v>
      </c>
      <c r="J261" s="7">
        <v>6.0875294117647059</v>
      </c>
      <c r="K261" s="14">
        <v>6.2144091188560671</v>
      </c>
      <c r="L261" s="13">
        <v>12</v>
      </c>
      <c r="M261" s="7">
        <v>4.9687940138408306</v>
      </c>
      <c r="N261" s="7">
        <v>-3.7477561696130673E-2</v>
      </c>
      <c r="O261" s="7">
        <v>-0.1268797070913612</v>
      </c>
      <c r="P261" s="7">
        <v>1</v>
      </c>
      <c r="Q261" s="7">
        <v>1</v>
      </c>
      <c r="R261" s="7">
        <v>1</v>
      </c>
      <c r="S261" s="15">
        <v>1.8174999999999999</v>
      </c>
      <c r="T261" s="15">
        <v>4.0839999999999996</v>
      </c>
      <c r="U261" s="15">
        <v>4.1311111111111103</v>
      </c>
      <c r="V261" s="16">
        <v>14.8</v>
      </c>
      <c r="W261" s="16">
        <v>14.7</v>
      </c>
      <c r="X261" s="17" t="e">
        <v>#NULL!</v>
      </c>
      <c r="Y261" s="13">
        <v>3</v>
      </c>
      <c r="Z261" s="16">
        <v>4</v>
      </c>
      <c r="AA261" s="13">
        <v>17</v>
      </c>
      <c r="AB261" s="15">
        <v>2.2000000000000002</v>
      </c>
      <c r="AC261" s="15">
        <v>2.2999999999999998</v>
      </c>
      <c r="AD261" s="15">
        <v>4.6589999999999998</v>
      </c>
      <c r="AE261" s="15">
        <v>0.65900000000000103</v>
      </c>
      <c r="AF261" s="7">
        <v>0</v>
      </c>
      <c r="AG261" s="7">
        <v>0</v>
      </c>
      <c r="AH261" s="7">
        <v>1</v>
      </c>
      <c r="AI261" s="7">
        <v>0</v>
      </c>
      <c r="AJ261" s="7">
        <v>0</v>
      </c>
      <c r="AK261" s="7">
        <v>0</v>
      </c>
      <c r="AL261" s="7">
        <v>0</v>
      </c>
      <c r="AM261" s="7">
        <v>0</v>
      </c>
      <c r="AN261" s="7">
        <v>0</v>
      </c>
      <c r="AO261" s="7">
        <v>0</v>
      </c>
      <c r="AP261" s="7">
        <v>0</v>
      </c>
      <c r="AQ261" s="7">
        <v>0</v>
      </c>
      <c r="AR261" s="7">
        <v>0</v>
      </c>
      <c r="AS261" s="7">
        <v>0</v>
      </c>
      <c r="AT261" s="7">
        <v>0</v>
      </c>
      <c r="AU261" s="6">
        <f>VLOOKUP($B261,'[1]výnosy standard'!$A$1:$T$2200,2,FALSE)</f>
        <v>29.53</v>
      </c>
      <c r="AV261" s="6">
        <f>VLOOKUP($B261,'[1]výnosy standard'!$A$1:$T$2200,3,FALSE)</f>
        <v>0</v>
      </c>
      <c r="AW261" s="6">
        <f>VLOOKUP($B261,'[1]výnosy standard'!$A$1:$T$2200,4,FALSE)</f>
        <v>7.96</v>
      </c>
      <c r="AX261" s="6">
        <f>VLOOKUP($B261,'[1]výnosy standard'!$A$1:$T$2200,5,FALSE)</f>
        <v>0</v>
      </c>
      <c r="AY261" s="6">
        <f>VLOOKUP($B261,'[1]výnosy standard'!$A$1:$T$2200,6,FALSE)</f>
        <v>1.04</v>
      </c>
      <c r="AZ261" s="6">
        <f>VLOOKUP($B261,'[1]výnosy standard'!$A$1:$T$2200,7,FALSE)</f>
        <v>0</v>
      </c>
      <c r="BA261" s="6">
        <f>VLOOKUP($B261,'[1]výnosy standard'!$A$1:$T$2200,8,FALSE)</f>
        <v>21.08</v>
      </c>
      <c r="BB261" s="6">
        <f>VLOOKUP($B261,'[1]výnosy standard'!$A$1:$T$2200,9,FALSE)</f>
        <v>7</v>
      </c>
      <c r="BC261" s="6">
        <f>VLOOKUP($B261,'[1]výnosy standard'!$A$1:$T$2200,10,FALSE)</f>
        <v>7</v>
      </c>
      <c r="BD261" s="6">
        <f>VLOOKUP($B261,'[1]výnosy standard'!$A$1:$T$2200,11,FALSE)</f>
        <v>3.69</v>
      </c>
      <c r="BE261" s="6">
        <f>VLOOKUP($B261,'[1]výnosy standard'!$A$1:$T$2200,12,FALSE)</f>
        <v>0</v>
      </c>
      <c r="BF261" s="6">
        <f>VLOOKUP($B261,'[1]výnosy standard'!$A$1:$T$2200,13,FALSE)</f>
        <v>0</v>
      </c>
      <c r="BG261" s="6">
        <f>VLOOKUP($B261,'[1]výnosy standard'!$A$1:$T$2200,14,FALSE)</f>
        <v>0</v>
      </c>
      <c r="BH261" s="6">
        <f>VLOOKUP($B261,'[1]výnosy standard'!$A$1:$T$2200,15,FALSE)</f>
        <v>0</v>
      </c>
      <c r="BI261" s="6">
        <f>VLOOKUP($B261,'[1]výnosy standard'!$A$1:$T$2200,16,FALSE)</f>
        <v>66.959999999999994</v>
      </c>
      <c r="BJ261" s="6">
        <f>VLOOKUP($B261,'[1]výnosy standard'!$A$1:$T$2200,17,FALSE)</f>
        <v>5.56</v>
      </c>
      <c r="BK261" s="6">
        <f>VLOOKUP($B261,'[1]výnosy standard'!$A$1:$T$2200,18,FALSE)</f>
        <v>5.56</v>
      </c>
      <c r="BL261" s="6">
        <f>VLOOKUP($B261,'[1]výnosy standard'!$A$1:$T$2200,19,FALSE)</f>
        <v>7.64</v>
      </c>
      <c r="BM261" s="6">
        <f>VLOOKUP($B261,'[1]výnosy standard'!$A$1:$T$2200,20,FALSE)</f>
        <v>0</v>
      </c>
      <c r="BN261" s="6">
        <f>VLOOKUP(B261,'[1]pšenice výnos'!$A$2:$E$2200,4)</f>
        <v>7</v>
      </c>
      <c r="BO261" s="6">
        <f>VLOOKUP(B261,[1]kukuřice!$A$2:$E$2200,5,FALSE)</f>
        <v>44.157653869536553</v>
      </c>
    </row>
    <row r="262" spans="1:67" hidden="1" x14ac:dyDescent="0.25">
      <c r="A262" s="7">
        <v>563</v>
      </c>
      <c r="B262" s="6" t="s">
        <v>157</v>
      </c>
      <c r="C262" s="13">
        <v>499</v>
      </c>
      <c r="D262" s="7">
        <v>13.448923197674416</v>
      </c>
      <c r="E262" s="6" t="s">
        <v>8</v>
      </c>
      <c r="F262" s="6" t="s">
        <v>33</v>
      </c>
      <c r="G262" s="7">
        <v>13.448923197674416</v>
      </c>
      <c r="H262" s="7">
        <v>8.9700996677740861</v>
      </c>
      <c r="I262" s="7">
        <v>8.9700996677740861</v>
      </c>
      <c r="J262" s="7">
        <v>6.0200000000000005</v>
      </c>
      <c r="K262" s="14">
        <v>4.905601894479342</v>
      </c>
      <c r="L262" s="13">
        <v>22</v>
      </c>
      <c r="M262" s="7">
        <v>4.6603296849735125</v>
      </c>
      <c r="N262" s="7">
        <v>-8.2109427381038352E-2</v>
      </c>
      <c r="O262" s="7">
        <v>1.1143981055206584</v>
      </c>
      <c r="P262" s="7">
        <v>1</v>
      </c>
      <c r="Q262" s="7">
        <v>5</v>
      </c>
      <c r="R262" s="7">
        <v>0</v>
      </c>
      <c r="S262" s="15">
        <v>2.0062500000000001</v>
      </c>
      <c r="T262" s="15">
        <v>6.4240000000000004</v>
      </c>
      <c r="U262" s="15">
        <v>7.5</v>
      </c>
      <c r="V262" s="16">
        <v>13.7</v>
      </c>
      <c r="W262" s="16">
        <v>14.8</v>
      </c>
      <c r="X262" s="17" t="e">
        <v>#NULL!</v>
      </c>
      <c r="Y262" s="13">
        <v>3</v>
      </c>
      <c r="Z262" s="16">
        <v>4</v>
      </c>
      <c r="AA262" s="13">
        <v>17</v>
      </c>
      <c r="AB262" s="15">
        <v>3.3</v>
      </c>
      <c r="AC262" s="15">
        <v>2.2000000000000002</v>
      </c>
      <c r="AD262" s="15">
        <v>6.9740000000000002</v>
      </c>
      <c r="AE262" s="15">
        <v>2.9740000000000002</v>
      </c>
      <c r="AF262" s="7">
        <v>0</v>
      </c>
      <c r="AG262" s="7">
        <v>0</v>
      </c>
      <c r="AH262" s="7">
        <v>1</v>
      </c>
      <c r="AI262" s="7">
        <v>0</v>
      </c>
      <c r="AJ262" s="7">
        <v>0</v>
      </c>
      <c r="AK262" s="7">
        <v>0</v>
      </c>
      <c r="AL262" s="7">
        <v>0</v>
      </c>
      <c r="AM262" s="7">
        <v>0</v>
      </c>
      <c r="AN262" s="7">
        <v>0</v>
      </c>
      <c r="AO262" s="7">
        <v>0</v>
      </c>
      <c r="AP262" s="7">
        <v>0</v>
      </c>
      <c r="AQ262" s="7">
        <v>0</v>
      </c>
      <c r="AR262" s="7">
        <v>0</v>
      </c>
      <c r="AS262" s="7">
        <v>0</v>
      </c>
      <c r="AT262" s="7">
        <v>0</v>
      </c>
      <c r="AU262" s="6">
        <f>VLOOKUP($B262,'[1]výnosy standard'!$A$1:$T$2200,2,FALSE)</f>
        <v>29.35</v>
      </c>
      <c r="AV262" s="6">
        <f>VLOOKUP($B262,'[1]výnosy standard'!$A$1:$T$2200,3,FALSE)</f>
        <v>0</v>
      </c>
      <c r="AW262" s="6">
        <f>VLOOKUP($B262,'[1]výnosy standard'!$A$1:$T$2200,4,FALSE)</f>
        <v>0</v>
      </c>
      <c r="AX262" s="6">
        <f>VLOOKUP($B262,'[1]výnosy standard'!$A$1:$T$2200,5,FALSE)</f>
        <v>0</v>
      </c>
      <c r="AY262" s="6">
        <f>VLOOKUP($B262,'[1]výnosy standard'!$A$1:$T$2200,6,FALSE)</f>
        <v>0.89</v>
      </c>
      <c r="AZ262" s="6">
        <f>VLOOKUP($B262,'[1]výnosy standard'!$A$1:$T$2200,7,FALSE)</f>
        <v>4.45</v>
      </c>
      <c r="BA262" s="6">
        <f>VLOOKUP($B262,'[1]výnosy standard'!$A$1:$T$2200,8,FALSE)</f>
        <v>0</v>
      </c>
      <c r="BB262" s="6">
        <f>VLOOKUP($B262,'[1]výnosy standard'!$A$1:$T$2200,9,FALSE)</f>
        <v>6.11</v>
      </c>
      <c r="BC262" s="6">
        <f>VLOOKUP($B262,'[1]výnosy standard'!$A$1:$T$2200,10,FALSE)</f>
        <v>6.11</v>
      </c>
      <c r="BD262" s="6">
        <f>VLOOKUP($B262,'[1]výnosy standard'!$A$1:$T$2200,11,FALSE)</f>
        <v>3.28</v>
      </c>
      <c r="BE262" s="6">
        <f>VLOOKUP($B262,'[1]výnosy standard'!$A$1:$T$2200,12,FALSE)</f>
        <v>5.71</v>
      </c>
      <c r="BF262" s="6">
        <f>VLOOKUP($B262,'[1]výnosy standard'!$A$1:$T$2200,13,FALSE)</f>
        <v>0</v>
      </c>
      <c r="BG262" s="6">
        <f>VLOOKUP($B262,'[1]výnosy standard'!$A$1:$T$2200,14,FALSE)</f>
        <v>0</v>
      </c>
      <c r="BH262" s="6">
        <f>VLOOKUP($B262,'[1]výnosy standard'!$A$1:$T$2200,15,FALSE)</f>
        <v>21.85</v>
      </c>
      <c r="BI262" s="6">
        <f>VLOOKUP($B262,'[1]výnosy standard'!$A$1:$T$2200,16,FALSE)</f>
        <v>0</v>
      </c>
      <c r="BJ262" s="6">
        <f>VLOOKUP($B262,'[1]výnosy standard'!$A$1:$T$2200,17,FALSE)</f>
        <v>4.34</v>
      </c>
      <c r="BK262" s="6">
        <f>VLOOKUP($B262,'[1]výnosy standard'!$A$1:$T$2200,18,FALSE)</f>
        <v>4.34</v>
      </c>
      <c r="BL262" s="6">
        <f>VLOOKUP($B262,'[1]výnosy standard'!$A$1:$T$2200,19,FALSE)</f>
        <v>5.92</v>
      </c>
      <c r="BM262" s="6">
        <f>VLOOKUP($B262,'[1]výnosy standard'!$A$1:$T$2200,20,FALSE)</f>
        <v>0</v>
      </c>
      <c r="BN262" s="6">
        <f>VLOOKUP(B262,'[1]pšenice výnos'!$A$2:$E$2200,4)</f>
        <v>6.11</v>
      </c>
      <c r="BO262" s="6">
        <f>VLOOKUP(B262,[1]kukuřice!$A$2:$E$2200,5,FALSE)</f>
        <v>38.493486109601733</v>
      </c>
    </row>
    <row r="263" spans="1:67" hidden="1" x14ac:dyDescent="0.25">
      <c r="A263" s="7">
        <v>667</v>
      </c>
      <c r="B263" s="6" t="s">
        <v>119</v>
      </c>
      <c r="C263" s="13">
        <v>137</v>
      </c>
      <c r="D263" s="7">
        <v>13.485751913078673</v>
      </c>
      <c r="E263" s="6" t="s">
        <v>8</v>
      </c>
      <c r="F263" s="6" t="s">
        <v>33</v>
      </c>
      <c r="G263" s="7">
        <v>13.485751913078673</v>
      </c>
      <c r="H263" s="7">
        <v>7.6741072818405405</v>
      </c>
      <c r="I263" s="7">
        <v>7.6741072818405405</v>
      </c>
      <c r="J263" s="7">
        <v>7.5578823529411761</v>
      </c>
      <c r="K263" s="14">
        <v>5.7540503399974643</v>
      </c>
      <c r="L263" s="13">
        <v>20</v>
      </c>
      <c r="M263" s="7">
        <v>4.6603296849735125</v>
      </c>
      <c r="N263" s="7">
        <v>-8.2109427381038352E-2</v>
      </c>
      <c r="O263" s="7">
        <v>1.8038320129437118</v>
      </c>
      <c r="P263" s="7">
        <v>5</v>
      </c>
      <c r="Q263" s="7">
        <v>1</v>
      </c>
      <c r="R263" s="7">
        <v>0</v>
      </c>
      <c r="S263" s="15">
        <v>0.75</v>
      </c>
      <c r="T263" s="15">
        <v>1.6555555555555601</v>
      </c>
      <c r="U263" s="15">
        <v>2.74074074074074</v>
      </c>
      <c r="V263" s="16">
        <v>18.7</v>
      </c>
      <c r="W263" s="16">
        <v>19</v>
      </c>
      <c r="X263" s="17" t="e">
        <v>#NULL!</v>
      </c>
      <c r="Y263" s="13">
        <v>3</v>
      </c>
      <c r="Z263" s="16">
        <v>4</v>
      </c>
      <c r="AA263" s="13">
        <v>17</v>
      </c>
      <c r="AB263" s="15">
        <v>-1.7</v>
      </c>
      <c r="AC263" s="15">
        <v>-2</v>
      </c>
      <c r="AD263" s="15">
        <v>1.1555555555555601</v>
      </c>
      <c r="AE263" s="15">
        <v>-2.8444444444444401</v>
      </c>
      <c r="AF263" s="7">
        <v>0</v>
      </c>
      <c r="AG263" s="7">
        <v>0</v>
      </c>
      <c r="AH263" s="7">
        <v>1</v>
      </c>
      <c r="AI263" s="7">
        <v>0</v>
      </c>
      <c r="AJ263" s="7">
        <v>0</v>
      </c>
      <c r="AK263" s="7">
        <v>0</v>
      </c>
      <c r="AL263" s="7">
        <v>0</v>
      </c>
      <c r="AM263" s="7">
        <v>0</v>
      </c>
      <c r="AN263" s="7">
        <v>0</v>
      </c>
      <c r="AO263" s="7">
        <v>0</v>
      </c>
      <c r="AP263" s="7">
        <v>0</v>
      </c>
      <c r="AQ263" s="7">
        <v>0</v>
      </c>
      <c r="AR263" s="7">
        <v>0</v>
      </c>
      <c r="AS263" s="7">
        <v>0</v>
      </c>
      <c r="AT263" s="7">
        <v>0</v>
      </c>
      <c r="AU263" s="6">
        <f>VLOOKUP($B263,'[1]výnosy standard'!$A$1:$T$2200,2,FALSE)</f>
        <v>30.33</v>
      </c>
      <c r="AV263" s="6">
        <f>VLOOKUP($B263,'[1]výnosy standard'!$A$1:$T$2200,3,FALSE)</f>
        <v>0</v>
      </c>
      <c r="AW263" s="6">
        <f>VLOOKUP($B263,'[1]výnosy standard'!$A$1:$T$2200,4,FALSE)</f>
        <v>8.74</v>
      </c>
      <c r="AX263" s="6">
        <f>VLOOKUP($B263,'[1]výnosy standard'!$A$1:$T$2200,5,FALSE)</f>
        <v>0</v>
      </c>
      <c r="AY263" s="6">
        <f>VLOOKUP($B263,'[1]výnosy standard'!$A$1:$T$2200,6,FALSE)</f>
        <v>1.01</v>
      </c>
      <c r="AZ263" s="6">
        <f>VLOOKUP($B263,'[1]výnosy standard'!$A$1:$T$2200,7,FALSE)</f>
        <v>0</v>
      </c>
      <c r="BA263" s="6">
        <f>VLOOKUP($B263,'[1]výnosy standard'!$A$1:$T$2200,8,FALSE)</f>
        <v>21.65</v>
      </c>
      <c r="BB263" s="6">
        <f>VLOOKUP($B263,'[1]výnosy standard'!$A$1:$T$2200,9,FALSE)</f>
        <v>7.36</v>
      </c>
      <c r="BC263" s="6">
        <f>VLOOKUP($B263,'[1]výnosy standard'!$A$1:$T$2200,10,FALSE)</f>
        <v>7.36</v>
      </c>
      <c r="BD263" s="6">
        <f>VLOOKUP($B263,'[1]výnosy standard'!$A$1:$T$2200,11,FALSE)</f>
        <v>3.82</v>
      </c>
      <c r="BE263" s="6">
        <f>VLOOKUP($B263,'[1]výnosy standard'!$A$1:$T$2200,12,FALSE)</f>
        <v>0</v>
      </c>
      <c r="BF263" s="6">
        <f>VLOOKUP($B263,'[1]výnosy standard'!$A$1:$T$2200,13,FALSE)</f>
        <v>0</v>
      </c>
      <c r="BG263" s="6">
        <f>VLOOKUP($B263,'[1]výnosy standard'!$A$1:$T$2200,14,FALSE)</f>
        <v>0</v>
      </c>
      <c r="BH263" s="6">
        <f>VLOOKUP($B263,'[1]výnosy standard'!$A$1:$T$2200,15,FALSE)</f>
        <v>0</v>
      </c>
      <c r="BI263" s="6">
        <f>VLOOKUP($B263,'[1]výnosy standard'!$A$1:$T$2200,16,FALSE)</f>
        <v>68.599999999999994</v>
      </c>
      <c r="BJ263" s="6">
        <f>VLOOKUP($B263,'[1]výnosy standard'!$A$1:$T$2200,17,FALSE)</f>
        <v>5.83</v>
      </c>
      <c r="BK263" s="6">
        <f>VLOOKUP($B263,'[1]výnosy standard'!$A$1:$T$2200,18,FALSE)</f>
        <v>5.83</v>
      </c>
      <c r="BL263" s="6">
        <f>VLOOKUP($B263,'[1]výnosy standard'!$A$1:$T$2200,19,FALSE)</f>
        <v>7.51</v>
      </c>
      <c r="BM263" s="6">
        <f>VLOOKUP($B263,'[1]výnosy standard'!$A$1:$T$2200,20,FALSE)</f>
        <v>0</v>
      </c>
      <c r="BN263" s="6">
        <f>VLOOKUP(B263,'[1]pšenice výnos'!$A$2:$E$2200,4)</f>
        <v>7.36</v>
      </c>
      <c r="BO263" s="6">
        <f>VLOOKUP(B263,[1]kukuřice!$A$2:$E$2200,5,FALSE)</f>
        <v>48.517249757180991</v>
      </c>
    </row>
    <row r="264" spans="1:67" hidden="1" x14ac:dyDescent="0.25">
      <c r="A264" s="7">
        <v>642</v>
      </c>
      <c r="B264" s="6" t="s">
        <v>175</v>
      </c>
      <c r="C264" s="13">
        <v>127</v>
      </c>
      <c r="D264" s="7">
        <v>13.502350997585461</v>
      </c>
      <c r="E264" s="6" t="s">
        <v>8</v>
      </c>
      <c r="F264" s="6" t="s">
        <v>33</v>
      </c>
      <c r="G264" s="7">
        <v>13.502350997585461</v>
      </c>
      <c r="H264" s="7">
        <v>13.502350997585461</v>
      </c>
      <c r="I264" s="7">
        <v>13.502350997585461</v>
      </c>
      <c r="J264" s="7">
        <v>3.7030588235294117</v>
      </c>
      <c r="K264" s="14">
        <v>4.7196717023139865</v>
      </c>
      <c r="L264" s="13">
        <v>22</v>
      </c>
      <c r="M264" s="7">
        <v>4.6603296849735125</v>
      </c>
      <c r="N264" s="7">
        <v>-8.2109427381038352E-2</v>
      </c>
      <c r="O264" s="7">
        <v>-1.0166128787845747</v>
      </c>
      <c r="P264" s="7">
        <v>4</v>
      </c>
      <c r="Q264" s="7">
        <v>5</v>
      </c>
      <c r="R264" s="7">
        <v>0</v>
      </c>
      <c r="S264" s="15">
        <v>2.3133333333333299</v>
      </c>
      <c r="T264" s="15">
        <v>5.4841538461538502</v>
      </c>
      <c r="U264" s="15">
        <v>7.125</v>
      </c>
      <c r="V264" s="16">
        <v>11.4</v>
      </c>
      <c r="W264" s="16">
        <v>15.5</v>
      </c>
      <c r="X264" s="17" t="e">
        <v>#NULL!</v>
      </c>
      <c r="Y264" s="13">
        <v>2</v>
      </c>
      <c r="Z264" s="16">
        <v>3.5</v>
      </c>
      <c r="AA264" s="13">
        <v>22</v>
      </c>
      <c r="AB264" s="15">
        <v>10.6</v>
      </c>
      <c r="AC264" s="15">
        <v>6.5</v>
      </c>
      <c r="AD264" s="15">
        <v>7.1091538461538502</v>
      </c>
      <c r="AE264" s="15">
        <v>3.6091538461538502</v>
      </c>
      <c r="AF264" s="7">
        <v>0</v>
      </c>
      <c r="AG264" s="7">
        <v>0</v>
      </c>
      <c r="AH264" s="7">
        <v>1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6">
        <f>VLOOKUP($B264,'[1]výnosy standard'!$A$1:$T$2200,2,FALSE)</f>
        <v>0</v>
      </c>
      <c r="AV264" s="6">
        <f>VLOOKUP($B264,'[1]výnosy standard'!$A$1:$T$2200,3,FALSE)</f>
        <v>0</v>
      </c>
      <c r="AW264" s="6">
        <f>VLOOKUP($B264,'[1]výnosy standard'!$A$1:$T$2200,4,FALSE)</f>
        <v>0</v>
      </c>
      <c r="AX264" s="6">
        <f>VLOOKUP($B264,'[1]výnosy standard'!$A$1:$T$2200,5,FALSE)</f>
        <v>0</v>
      </c>
      <c r="AY264" s="6">
        <f>VLOOKUP($B264,'[1]výnosy standard'!$A$1:$T$2200,6,FALSE)</f>
        <v>0</v>
      </c>
      <c r="AZ264" s="6">
        <f>VLOOKUP($B264,'[1]výnosy standard'!$A$1:$T$2200,7,FALSE)</f>
        <v>0</v>
      </c>
      <c r="BA264" s="6">
        <f>VLOOKUP($B264,'[1]výnosy standard'!$A$1:$T$2200,8,FALSE)</f>
        <v>0</v>
      </c>
      <c r="BB264" s="6">
        <f>VLOOKUP($B264,'[1]výnosy standard'!$A$1:$T$2200,9,FALSE)</f>
        <v>6.27</v>
      </c>
      <c r="BC264" s="6">
        <f>VLOOKUP($B264,'[1]výnosy standard'!$A$1:$T$2200,10,FALSE)</f>
        <v>6.27</v>
      </c>
      <c r="BD264" s="6">
        <f>VLOOKUP($B264,'[1]výnosy standard'!$A$1:$T$2200,11,FALSE)</f>
        <v>3.44</v>
      </c>
      <c r="BE264" s="6">
        <f>VLOOKUP($B264,'[1]výnosy standard'!$A$1:$T$2200,12,FALSE)</f>
        <v>4.91</v>
      </c>
      <c r="BF264" s="6">
        <f>VLOOKUP($B264,'[1]výnosy standard'!$A$1:$T$2200,13,FALSE)</f>
        <v>0</v>
      </c>
      <c r="BG264" s="6">
        <f>VLOOKUP($B264,'[1]výnosy standard'!$A$1:$T$2200,14,FALSE)</f>
        <v>0</v>
      </c>
      <c r="BH264" s="6">
        <f>VLOOKUP($B264,'[1]výnosy standard'!$A$1:$T$2200,15,FALSE)</f>
        <v>0</v>
      </c>
      <c r="BI264" s="6">
        <f>VLOOKUP($B264,'[1]výnosy standard'!$A$1:$T$2200,16,FALSE)</f>
        <v>0</v>
      </c>
      <c r="BJ264" s="6">
        <f>VLOOKUP($B264,'[1]výnosy standard'!$A$1:$T$2200,17,FALSE)</f>
        <v>4.99</v>
      </c>
      <c r="BK264" s="6">
        <f>VLOOKUP($B264,'[1]výnosy standard'!$A$1:$T$2200,18,FALSE)</f>
        <v>4.99</v>
      </c>
      <c r="BL264" s="6">
        <f>VLOOKUP($B264,'[1]výnosy standard'!$A$1:$T$2200,19,FALSE)</f>
        <v>6.03</v>
      </c>
      <c r="BM264" s="6">
        <f>VLOOKUP($B264,'[1]výnosy standard'!$A$1:$T$2200,20,FALSE)</f>
        <v>0</v>
      </c>
      <c r="BN264" s="6">
        <f>VLOOKUP(B264,'[1]pšenice výnos'!$A$2:$E$2200,4)</f>
        <v>6.27</v>
      </c>
      <c r="BO264" s="6">
        <f>VLOOKUP(B264,[1]kukuřice!$A$2:$E$2200,5,FALSE)</f>
        <v>38.242899359991853</v>
      </c>
    </row>
    <row r="265" spans="1:67" hidden="1" x14ac:dyDescent="0.25">
      <c r="A265" s="7">
        <v>554</v>
      </c>
      <c r="B265" s="6" t="s">
        <v>164</v>
      </c>
      <c r="C265" s="13">
        <v>239</v>
      </c>
      <c r="D265" s="7">
        <v>13.535518783861487</v>
      </c>
      <c r="E265" s="6" t="s">
        <v>8</v>
      </c>
      <c r="F265" s="6" t="s">
        <v>33</v>
      </c>
      <c r="G265" s="7">
        <v>13.535518783861487</v>
      </c>
      <c r="H265" s="7">
        <v>12.76194735497061</v>
      </c>
      <c r="I265" s="7">
        <v>12.76194735497061</v>
      </c>
      <c r="J265" s="7">
        <v>3.6828235294117646</v>
      </c>
      <c r="K265" s="14">
        <v>4.830406390488335</v>
      </c>
      <c r="L265" s="13">
        <v>15</v>
      </c>
      <c r="M265" s="7">
        <v>4.9687940138408306</v>
      </c>
      <c r="N265" s="7">
        <v>-3.7477561696130673E-2</v>
      </c>
      <c r="O265" s="7">
        <v>-1.1475828610765704</v>
      </c>
      <c r="P265" s="7">
        <v>1</v>
      </c>
      <c r="Q265" s="7">
        <v>8</v>
      </c>
      <c r="R265" s="7">
        <v>0</v>
      </c>
      <c r="S265" s="15">
        <v>3.2749999999999999</v>
      </c>
      <c r="T265" s="15">
        <v>7.2450000000000001</v>
      </c>
      <c r="U265" s="15">
        <v>7.3375000000000004</v>
      </c>
      <c r="V265" s="16">
        <v>15.5</v>
      </c>
      <c r="W265" s="16">
        <v>16.8</v>
      </c>
      <c r="X265" s="17" t="e">
        <v>#NULL!</v>
      </c>
      <c r="Y265" s="13">
        <v>5</v>
      </c>
      <c r="Z265" s="16">
        <v>5.5</v>
      </c>
      <c r="AA265" s="13">
        <v>12</v>
      </c>
      <c r="AB265" s="15">
        <v>-3.5</v>
      </c>
      <c r="AC265" s="15">
        <v>-4.8</v>
      </c>
      <c r="AD265" s="15">
        <v>6.0449999999999999</v>
      </c>
      <c r="AE265" s="15">
        <v>0.54500000000000004</v>
      </c>
      <c r="AF265" s="7">
        <v>0</v>
      </c>
      <c r="AG265" s="7">
        <v>0</v>
      </c>
      <c r="AH265" s="7">
        <v>1</v>
      </c>
      <c r="AI265" s="7">
        <v>0</v>
      </c>
      <c r="AJ265" s="7">
        <v>0</v>
      </c>
      <c r="AK265" s="7">
        <v>0</v>
      </c>
      <c r="AL265" s="7">
        <v>0</v>
      </c>
      <c r="AM265" s="7">
        <v>0</v>
      </c>
      <c r="AN265" s="7">
        <v>0</v>
      </c>
      <c r="AO265" s="7">
        <v>0</v>
      </c>
      <c r="AP265" s="7">
        <v>0</v>
      </c>
      <c r="AQ265" s="7">
        <v>0</v>
      </c>
      <c r="AR265" s="7">
        <v>0</v>
      </c>
      <c r="AS265" s="7">
        <v>0</v>
      </c>
      <c r="AT265" s="7">
        <v>0</v>
      </c>
      <c r="AU265" s="6">
        <f>VLOOKUP($B265,'[1]výnosy standard'!$A$1:$T$2200,2,FALSE)</f>
        <v>0</v>
      </c>
      <c r="AV265" s="6">
        <f>VLOOKUP($B265,'[1]výnosy standard'!$A$1:$T$2200,3,FALSE)</f>
        <v>0</v>
      </c>
      <c r="AW265" s="6">
        <f>VLOOKUP($B265,'[1]výnosy standard'!$A$1:$T$2200,4,FALSE)</f>
        <v>0</v>
      </c>
      <c r="AX265" s="6">
        <f>VLOOKUP($B265,'[1]výnosy standard'!$A$1:$T$2200,5,FALSE)</f>
        <v>3.9</v>
      </c>
      <c r="AY265" s="6">
        <f>VLOOKUP($B265,'[1]výnosy standard'!$A$1:$T$2200,6,FALSE)</f>
        <v>0</v>
      </c>
      <c r="AZ265" s="6">
        <f>VLOOKUP($B265,'[1]výnosy standard'!$A$1:$T$2200,7,FALSE)</f>
        <v>0</v>
      </c>
      <c r="BA265" s="6">
        <f>VLOOKUP($B265,'[1]výnosy standard'!$A$1:$T$2200,8,FALSE)</f>
        <v>0</v>
      </c>
      <c r="BB265" s="6">
        <f>VLOOKUP($B265,'[1]výnosy standard'!$A$1:$T$2200,9,FALSE)</f>
        <v>4.8600000000000003</v>
      </c>
      <c r="BC265" s="6">
        <f>VLOOKUP($B265,'[1]výnosy standard'!$A$1:$T$2200,10,FALSE)</f>
        <v>4.8600000000000003</v>
      </c>
      <c r="BD265" s="6">
        <f>VLOOKUP($B265,'[1]výnosy standard'!$A$1:$T$2200,11,FALSE)</f>
        <v>2.58</v>
      </c>
      <c r="BE265" s="6">
        <f>VLOOKUP($B265,'[1]výnosy standard'!$A$1:$T$2200,12,FALSE)</f>
        <v>4.99</v>
      </c>
      <c r="BF265" s="6">
        <f>VLOOKUP($B265,'[1]výnosy standard'!$A$1:$T$2200,13,FALSE)</f>
        <v>0</v>
      </c>
      <c r="BG265" s="6">
        <f>VLOOKUP($B265,'[1]výnosy standard'!$A$1:$T$2200,14,FALSE)</f>
        <v>3.44</v>
      </c>
      <c r="BH265" s="6">
        <f>VLOOKUP($B265,'[1]výnosy standard'!$A$1:$T$2200,15,FALSE)</f>
        <v>0</v>
      </c>
      <c r="BI265" s="6">
        <f>VLOOKUP($B265,'[1]výnosy standard'!$A$1:$T$2200,16,FALSE)</f>
        <v>0</v>
      </c>
      <c r="BJ265" s="6">
        <f>VLOOKUP($B265,'[1]výnosy standard'!$A$1:$T$2200,17,FALSE)</f>
        <v>3.73</v>
      </c>
      <c r="BK265" s="6">
        <f>VLOOKUP($B265,'[1]výnosy standard'!$A$1:$T$2200,18,FALSE)</f>
        <v>3.73</v>
      </c>
      <c r="BL265" s="6">
        <f>VLOOKUP($B265,'[1]výnosy standard'!$A$1:$T$2200,19,FALSE)</f>
        <v>4.7</v>
      </c>
      <c r="BM265" s="6">
        <f>VLOOKUP($B265,'[1]výnosy standard'!$A$1:$T$2200,20,FALSE)</f>
        <v>0</v>
      </c>
      <c r="BN265" s="6">
        <f>VLOOKUP(B265,'[1]pšenice výnos'!$A$2:$E$2200,4)</f>
        <v>4.8600000000000003</v>
      </c>
      <c r="BO265" s="6">
        <f>VLOOKUP(B265,[1]kukuřice!$A$2:$E$2200,5,FALSE)</f>
        <v>32.531691382294952</v>
      </c>
    </row>
    <row r="266" spans="1:67" hidden="1" x14ac:dyDescent="0.25">
      <c r="A266" s="7">
        <v>695</v>
      </c>
      <c r="B266" s="6" t="s">
        <v>176</v>
      </c>
      <c r="C266" s="13">
        <v>104</v>
      </c>
      <c r="D266" s="7">
        <v>13.632934815120761</v>
      </c>
      <c r="E266" s="6" t="s">
        <v>8</v>
      </c>
      <c r="F266" s="6" t="s">
        <v>33</v>
      </c>
      <c r="G266" s="7">
        <v>13.632934815120761</v>
      </c>
      <c r="H266" s="7">
        <v>10.92229827183804</v>
      </c>
      <c r="I266" s="7">
        <v>10.92229827183804</v>
      </c>
      <c r="J266" s="7">
        <v>4.4862352941176473</v>
      </c>
      <c r="K266" s="14">
        <v>3.8778185392650295</v>
      </c>
      <c r="L266" s="13">
        <v>25</v>
      </c>
      <c r="M266" s="7">
        <v>4.6603296849735125</v>
      </c>
      <c r="N266" s="7">
        <v>-8.2109427381038352E-2</v>
      </c>
      <c r="O266" s="7">
        <v>0.60841675485261781</v>
      </c>
      <c r="P266" s="7">
        <v>8</v>
      </c>
      <c r="Q266" s="7">
        <v>0</v>
      </c>
      <c r="R266" s="7">
        <v>0</v>
      </c>
      <c r="S266" s="15">
        <v>3.6214285714285701</v>
      </c>
      <c r="T266" s="15">
        <v>8.0869047619047603</v>
      </c>
      <c r="U266" s="17" t="e">
        <v>#NULL!</v>
      </c>
      <c r="V266" s="16">
        <v>11.2</v>
      </c>
      <c r="W266" s="16">
        <v>11.1</v>
      </c>
      <c r="X266" s="17" t="e">
        <v>#NULL!</v>
      </c>
      <c r="Y266" s="13">
        <v>3</v>
      </c>
      <c r="Z266" s="16">
        <v>4</v>
      </c>
      <c r="AA266" s="13">
        <v>17</v>
      </c>
      <c r="AB266" s="15">
        <v>5.8</v>
      </c>
      <c r="AC266" s="15">
        <v>5.9</v>
      </c>
      <c r="AD266" s="15">
        <v>9.5619047619047599</v>
      </c>
      <c r="AE266" s="15">
        <v>5.5619047619047599</v>
      </c>
      <c r="AF266" s="7">
        <v>0</v>
      </c>
      <c r="AG266" s="7">
        <v>0</v>
      </c>
      <c r="AH266" s="7">
        <v>1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6">
        <f>VLOOKUP($B266,'[1]výnosy standard'!$A$1:$T$2200,2,FALSE)</f>
        <v>28.24</v>
      </c>
      <c r="AV266" s="6">
        <f>VLOOKUP($B266,'[1]výnosy standard'!$A$1:$T$2200,3,FALSE)</f>
        <v>0</v>
      </c>
      <c r="AW266" s="6">
        <f>VLOOKUP($B266,'[1]výnosy standard'!$A$1:$T$2200,4,FALSE)</f>
        <v>0</v>
      </c>
      <c r="AX266" s="6">
        <f>VLOOKUP($B266,'[1]výnosy standard'!$A$1:$T$2200,5,FALSE)</f>
        <v>0</v>
      </c>
      <c r="AY266" s="6">
        <f>VLOOKUP($B266,'[1]výnosy standard'!$A$1:$T$2200,6,FALSE)</f>
        <v>0.84</v>
      </c>
      <c r="AZ266" s="6">
        <f>VLOOKUP($B266,'[1]výnosy standard'!$A$1:$T$2200,7,FALSE)</f>
        <v>4.33</v>
      </c>
      <c r="BA266" s="6">
        <f>VLOOKUP($B266,'[1]výnosy standard'!$A$1:$T$2200,8,FALSE)</f>
        <v>0</v>
      </c>
      <c r="BB266" s="6">
        <f>VLOOKUP($B266,'[1]výnosy standard'!$A$1:$T$2200,9,FALSE)</f>
        <v>5.83</v>
      </c>
      <c r="BC266" s="6">
        <f>VLOOKUP($B266,'[1]výnosy standard'!$A$1:$T$2200,10,FALSE)</f>
        <v>5.83</v>
      </c>
      <c r="BD266" s="6">
        <f>VLOOKUP($B266,'[1]výnosy standard'!$A$1:$T$2200,11,FALSE)</f>
        <v>3.23</v>
      </c>
      <c r="BE266" s="6">
        <f>VLOOKUP($B266,'[1]výnosy standard'!$A$1:$T$2200,12,FALSE)</f>
        <v>5.38</v>
      </c>
      <c r="BF266" s="6">
        <f>VLOOKUP($B266,'[1]výnosy standard'!$A$1:$T$2200,13,FALSE)</f>
        <v>0</v>
      </c>
      <c r="BG266" s="6">
        <f>VLOOKUP($B266,'[1]výnosy standard'!$A$1:$T$2200,14,FALSE)</f>
        <v>0</v>
      </c>
      <c r="BH266" s="6">
        <f>VLOOKUP($B266,'[1]výnosy standard'!$A$1:$T$2200,15,FALSE)</f>
        <v>21.02</v>
      </c>
      <c r="BI266" s="6">
        <f>VLOOKUP($B266,'[1]výnosy standard'!$A$1:$T$2200,16,FALSE)</f>
        <v>0</v>
      </c>
      <c r="BJ266" s="6">
        <f>VLOOKUP($B266,'[1]výnosy standard'!$A$1:$T$2200,17,FALSE)</f>
        <v>4.26</v>
      </c>
      <c r="BK266" s="6">
        <f>VLOOKUP($B266,'[1]výnosy standard'!$A$1:$T$2200,18,FALSE)</f>
        <v>4.26</v>
      </c>
      <c r="BL266" s="6">
        <f>VLOOKUP($B266,'[1]výnosy standard'!$A$1:$T$2200,19,FALSE)</f>
        <v>5.46</v>
      </c>
      <c r="BM266" s="6">
        <f>VLOOKUP($B266,'[1]výnosy standard'!$A$1:$T$2200,20,FALSE)</f>
        <v>0</v>
      </c>
      <c r="BN266" s="6">
        <f>VLOOKUP(B266,'[1]pšenice výnos'!$A$2:$E$2200,4)</f>
        <v>5.83</v>
      </c>
      <c r="BO266" s="6">
        <f>VLOOKUP(B266,[1]kukuřice!$A$2:$E$2200,5,FALSE)</f>
        <v>36.886901065860449</v>
      </c>
    </row>
    <row r="267" spans="1:67" hidden="1" x14ac:dyDescent="0.25">
      <c r="A267" s="7">
        <v>4451</v>
      </c>
      <c r="B267" s="6" t="s">
        <v>134</v>
      </c>
      <c r="C267" s="13">
        <v>415</v>
      </c>
      <c r="D267" s="7">
        <v>13.63970588235294</v>
      </c>
      <c r="E267" s="6" t="s">
        <v>8</v>
      </c>
      <c r="F267" s="6" t="s">
        <v>33</v>
      </c>
      <c r="G267" s="7">
        <v>13.63970588235294</v>
      </c>
      <c r="H267" s="7">
        <v>13.63970588235294</v>
      </c>
      <c r="I267" s="7">
        <v>13.63970588235294</v>
      </c>
      <c r="J267" s="7">
        <v>5.44</v>
      </c>
      <c r="K267" s="14">
        <v>5.5920492056474709</v>
      </c>
      <c r="L267" s="13">
        <v>18</v>
      </c>
      <c r="M267" s="7">
        <v>4.9687940138408306</v>
      </c>
      <c r="N267" s="7">
        <v>-3.7477561696130673E-2</v>
      </c>
      <c r="O267" s="7">
        <v>-0.15204920564747049</v>
      </c>
      <c r="P267" s="7">
        <v>0</v>
      </c>
      <c r="Q267" s="7">
        <v>5</v>
      </c>
      <c r="R267" s="7">
        <v>0</v>
      </c>
      <c r="S267" s="17" t="e">
        <v>#NULL!</v>
      </c>
      <c r="T267" s="17" t="e">
        <v>#NULL!</v>
      </c>
      <c r="U267" s="17" t="e">
        <v>#NULL!</v>
      </c>
      <c r="V267" s="17" t="e">
        <v>#NULL!</v>
      </c>
      <c r="W267" s="17" t="e">
        <v>#NULL!</v>
      </c>
      <c r="X267" s="17" t="e">
        <v>#NULL!</v>
      </c>
      <c r="Y267" s="17" t="e">
        <v>#NULL!</v>
      </c>
      <c r="Z267" s="17" t="e">
        <v>#NULL!</v>
      </c>
      <c r="AA267" s="17" t="e">
        <v>#NULL!</v>
      </c>
      <c r="AB267" s="17" t="e">
        <v>#NULL!</v>
      </c>
      <c r="AC267" s="17" t="e">
        <v>#NULL!</v>
      </c>
      <c r="AD267" s="17" t="e">
        <v>#NULL!</v>
      </c>
      <c r="AE267" s="17" t="e">
        <v>#NULL!</v>
      </c>
      <c r="AF267" s="7">
        <v>0</v>
      </c>
      <c r="AG267" s="7">
        <v>0</v>
      </c>
      <c r="AH267" s="7">
        <v>1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6">
        <f>VLOOKUP($B267,'[1]výnosy standard'!$A$1:$T$2200,2,FALSE)</f>
        <v>30.14</v>
      </c>
      <c r="AV267" s="6">
        <f>VLOOKUP($B267,'[1]výnosy standard'!$A$1:$T$2200,3,FALSE)</f>
        <v>0</v>
      </c>
      <c r="AW267" s="6">
        <f>VLOOKUP($B267,'[1]výnosy standard'!$A$1:$T$2200,4,FALSE)</f>
        <v>8.1300000000000008</v>
      </c>
      <c r="AX267" s="6">
        <f>VLOOKUP($B267,'[1]výnosy standard'!$A$1:$T$2200,5,FALSE)</f>
        <v>0</v>
      </c>
      <c r="AY267" s="6">
        <f>VLOOKUP($B267,'[1]výnosy standard'!$A$1:$T$2200,6,FALSE)</f>
        <v>1.07</v>
      </c>
      <c r="AZ267" s="6">
        <f>VLOOKUP($B267,'[1]výnosy standard'!$A$1:$T$2200,7,FALSE)</f>
        <v>0</v>
      </c>
      <c r="BA267" s="6">
        <f>VLOOKUP($B267,'[1]výnosy standard'!$A$1:$T$2200,8,FALSE)</f>
        <v>21.51</v>
      </c>
      <c r="BB267" s="6">
        <f>VLOOKUP($B267,'[1]výnosy standard'!$A$1:$T$2200,9,FALSE)</f>
        <v>7.22</v>
      </c>
      <c r="BC267" s="6">
        <f>VLOOKUP($B267,'[1]výnosy standard'!$A$1:$T$2200,10,FALSE)</f>
        <v>7.22</v>
      </c>
      <c r="BD267" s="6">
        <f>VLOOKUP($B267,'[1]výnosy standard'!$A$1:$T$2200,11,FALSE)</f>
        <v>3.76</v>
      </c>
      <c r="BE267" s="6">
        <f>VLOOKUP($B267,'[1]výnosy standard'!$A$1:$T$2200,12,FALSE)</f>
        <v>0</v>
      </c>
      <c r="BF267" s="6">
        <f>VLOOKUP($B267,'[1]výnosy standard'!$A$1:$T$2200,13,FALSE)</f>
        <v>0</v>
      </c>
      <c r="BG267" s="6">
        <f>VLOOKUP($B267,'[1]výnosy standard'!$A$1:$T$2200,14,FALSE)</f>
        <v>0</v>
      </c>
      <c r="BH267" s="6">
        <f>VLOOKUP($B267,'[1]výnosy standard'!$A$1:$T$2200,15,FALSE)</f>
        <v>0</v>
      </c>
      <c r="BI267" s="6">
        <f>VLOOKUP($B267,'[1]výnosy standard'!$A$1:$T$2200,16,FALSE)</f>
        <v>68.319999999999993</v>
      </c>
      <c r="BJ267" s="6">
        <f>VLOOKUP($B267,'[1]výnosy standard'!$A$1:$T$2200,17,FALSE)</f>
        <v>5.79</v>
      </c>
      <c r="BK267" s="6">
        <f>VLOOKUP($B267,'[1]výnosy standard'!$A$1:$T$2200,18,FALSE)</f>
        <v>5.79</v>
      </c>
      <c r="BL267" s="6">
        <f>VLOOKUP($B267,'[1]výnosy standard'!$A$1:$T$2200,19,FALSE)</f>
        <v>7.88</v>
      </c>
      <c r="BM267" s="6">
        <f>VLOOKUP($B267,'[1]výnosy standard'!$A$1:$T$2200,20,FALSE)</f>
        <v>0</v>
      </c>
      <c r="BN267" s="6">
        <f>VLOOKUP(B267,'[1]pšenice výnos'!$A$2:$E$2200,4)</f>
        <v>7.22</v>
      </c>
      <c r="BO267" s="6">
        <f>VLOOKUP(B267,[1]kukuřice!$A$2:$E$2200,5,FALSE)</f>
        <v>45.058830479118932</v>
      </c>
    </row>
    <row r="268" spans="1:67" hidden="1" x14ac:dyDescent="0.25">
      <c r="A268" s="7">
        <v>613</v>
      </c>
      <c r="B268" s="6" t="s">
        <v>140</v>
      </c>
      <c r="C268" s="13">
        <v>143</v>
      </c>
      <c r="D268" s="7">
        <v>13.648982483362422</v>
      </c>
      <c r="E268" s="6" t="s">
        <v>8</v>
      </c>
      <c r="F268" s="6" t="s">
        <v>33</v>
      </c>
      <c r="G268" s="7">
        <v>13.648982483362422</v>
      </c>
      <c r="H268" s="7">
        <v>11.883058279799162</v>
      </c>
      <c r="I268" s="7">
        <v>11.883058279799162</v>
      </c>
      <c r="J268" s="7">
        <v>4.5442847058823537</v>
      </c>
      <c r="K268" s="14">
        <v>5.2599312160817497</v>
      </c>
      <c r="L268" s="13">
        <v>30</v>
      </c>
      <c r="M268" s="7">
        <v>4.6603296849735125</v>
      </c>
      <c r="N268" s="7">
        <v>-8.2109427381038352E-2</v>
      </c>
      <c r="O268" s="7">
        <v>-0.71564651019939607</v>
      </c>
      <c r="P268" s="7">
        <v>5</v>
      </c>
      <c r="Q268" s="7">
        <v>0</v>
      </c>
      <c r="R268" s="7">
        <v>0</v>
      </c>
      <c r="S268" s="17" t="e">
        <v>#NULL!</v>
      </c>
      <c r="T268" s="17" t="e">
        <v>#NULL!</v>
      </c>
      <c r="U268" s="17" t="e">
        <v>#NULL!</v>
      </c>
      <c r="V268" s="17" t="e">
        <v>#NULL!</v>
      </c>
      <c r="W268" s="17" t="e">
        <v>#NULL!</v>
      </c>
      <c r="X268" s="17" t="e">
        <v>#NULL!</v>
      </c>
      <c r="Y268" s="17" t="e">
        <v>#NULL!</v>
      </c>
      <c r="Z268" s="17" t="e">
        <v>#NULL!</v>
      </c>
      <c r="AA268" s="17" t="e">
        <v>#NULL!</v>
      </c>
      <c r="AB268" s="17" t="e">
        <v>#NULL!</v>
      </c>
      <c r="AC268" s="17" t="e">
        <v>#NULL!</v>
      </c>
      <c r="AD268" s="17" t="e">
        <v>#NULL!</v>
      </c>
      <c r="AE268" s="17" t="e">
        <v>#NULL!</v>
      </c>
      <c r="AF268" s="7">
        <v>0</v>
      </c>
      <c r="AG268" s="7">
        <v>0</v>
      </c>
      <c r="AH268" s="7">
        <v>1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  <c r="AU268" s="6">
        <f>VLOOKUP($B268,'[1]výnosy standard'!$A$1:$T$2200,2,FALSE)</f>
        <v>0</v>
      </c>
      <c r="AV268" s="6">
        <f>VLOOKUP($B268,'[1]výnosy standard'!$A$1:$T$2200,3,FALSE)</f>
        <v>0</v>
      </c>
      <c r="AW268" s="6">
        <f>VLOOKUP($B268,'[1]výnosy standard'!$A$1:$T$2200,4,FALSE)</f>
        <v>8.07</v>
      </c>
      <c r="AX268" s="6">
        <f>VLOOKUP($B268,'[1]výnosy standard'!$A$1:$T$2200,5,FALSE)</f>
        <v>0</v>
      </c>
      <c r="AY268" s="6">
        <f>VLOOKUP($B268,'[1]výnosy standard'!$A$1:$T$2200,6,FALSE)</f>
        <v>0.87</v>
      </c>
      <c r="AZ268" s="6">
        <f>VLOOKUP($B268,'[1]výnosy standard'!$A$1:$T$2200,7,FALSE)</f>
        <v>0</v>
      </c>
      <c r="BA268" s="6">
        <f>VLOOKUP($B268,'[1]výnosy standard'!$A$1:$T$2200,8,FALSE)</f>
        <v>20.82</v>
      </c>
      <c r="BB268" s="6">
        <f>VLOOKUP($B268,'[1]výnosy standard'!$A$1:$T$2200,9,FALSE)</f>
        <v>6.81</v>
      </c>
      <c r="BC268" s="6">
        <f>VLOOKUP($B268,'[1]výnosy standard'!$A$1:$T$2200,10,FALSE)</f>
        <v>6.81</v>
      </c>
      <c r="BD268" s="6">
        <f>VLOOKUP($B268,'[1]výnosy standard'!$A$1:$T$2200,11,FALSE)</f>
        <v>3.63</v>
      </c>
      <c r="BE268" s="6">
        <f>VLOOKUP($B268,'[1]výnosy standard'!$A$1:$T$2200,12,FALSE)</f>
        <v>6.83</v>
      </c>
      <c r="BF268" s="6">
        <f>VLOOKUP($B268,'[1]výnosy standard'!$A$1:$T$2200,13,FALSE)</f>
        <v>0</v>
      </c>
      <c r="BG268" s="6">
        <f>VLOOKUP($B268,'[1]výnosy standard'!$A$1:$T$2200,14,FALSE)</f>
        <v>0</v>
      </c>
      <c r="BH268" s="6">
        <f>VLOOKUP($B268,'[1]výnosy standard'!$A$1:$T$2200,15,FALSE)</f>
        <v>0</v>
      </c>
      <c r="BI268" s="6">
        <f>VLOOKUP($B268,'[1]výnosy standard'!$A$1:$T$2200,16,FALSE)</f>
        <v>60.74</v>
      </c>
      <c r="BJ268" s="6">
        <f>VLOOKUP($B268,'[1]výnosy standard'!$A$1:$T$2200,17,FALSE)</f>
        <v>5.19</v>
      </c>
      <c r="BK268" s="6">
        <f>VLOOKUP($B268,'[1]výnosy standard'!$A$1:$T$2200,18,FALSE)</f>
        <v>5.19</v>
      </c>
      <c r="BL268" s="6">
        <f>VLOOKUP($B268,'[1]výnosy standard'!$A$1:$T$2200,19,FALSE)</f>
        <v>6.22</v>
      </c>
      <c r="BM268" s="6">
        <f>VLOOKUP($B268,'[1]výnosy standard'!$A$1:$T$2200,20,FALSE)</f>
        <v>0</v>
      </c>
      <c r="BN268" s="6">
        <f>VLOOKUP(B268,'[1]pšenice výnos'!$A$2:$E$2200,4)</f>
        <v>6.81</v>
      </c>
      <c r="BO268" s="6">
        <f>VLOOKUP(B268,[1]kukuřice!$A$2:$E$2200,5,FALSE)</f>
        <v>36.008388998337558</v>
      </c>
    </row>
    <row r="269" spans="1:67" hidden="1" x14ac:dyDescent="0.25">
      <c r="A269" s="7">
        <v>593</v>
      </c>
      <c r="B269" s="6" t="s">
        <v>134</v>
      </c>
      <c r="C269" s="13">
        <v>416</v>
      </c>
      <c r="D269" s="7">
        <v>13.675529270348838</v>
      </c>
      <c r="E269" s="6" t="s">
        <v>8</v>
      </c>
      <c r="F269" s="6" t="s">
        <v>33</v>
      </c>
      <c r="G269" s="7">
        <v>13.675529270348838</v>
      </c>
      <c r="H269" s="7">
        <v>11.246992782678428</v>
      </c>
      <c r="I269" s="7">
        <v>11.246992782678428</v>
      </c>
      <c r="J269" s="7">
        <v>5.868235294117647</v>
      </c>
      <c r="K269" s="14">
        <v>5.7567062271819536</v>
      </c>
      <c r="L269" s="13">
        <v>18</v>
      </c>
      <c r="M269" s="7">
        <v>4.9687940138408306</v>
      </c>
      <c r="N269" s="7">
        <v>-3.7477561696130673E-2</v>
      </c>
      <c r="O269" s="7">
        <v>0.11152906693569342</v>
      </c>
      <c r="P269" s="7">
        <v>0</v>
      </c>
      <c r="Q269" s="7">
        <v>7</v>
      </c>
      <c r="R269" s="7">
        <v>0</v>
      </c>
      <c r="S269" s="17" t="e">
        <v>#NULL!</v>
      </c>
      <c r="T269" s="17" t="e">
        <v>#NULL!</v>
      </c>
      <c r="U269" s="17" t="e">
        <v>#NULL!</v>
      </c>
      <c r="V269" s="17" t="e">
        <v>#NULL!</v>
      </c>
      <c r="W269" s="17" t="e">
        <v>#NULL!</v>
      </c>
      <c r="X269" s="17" t="e">
        <v>#NULL!</v>
      </c>
      <c r="Y269" s="17" t="e">
        <v>#NULL!</v>
      </c>
      <c r="Z269" s="17" t="e">
        <v>#NULL!</v>
      </c>
      <c r="AA269" s="17" t="e">
        <v>#NULL!</v>
      </c>
      <c r="AB269" s="17" t="e">
        <v>#NULL!</v>
      </c>
      <c r="AC269" s="17" t="e">
        <v>#NULL!</v>
      </c>
      <c r="AD269" s="17" t="e">
        <v>#NULL!</v>
      </c>
      <c r="AE269" s="17" t="e">
        <v>#NULL!</v>
      </c>
      <c r="AF269" s="7">
        <v>0</v>
      </c>
      <c r="AG269" s="7">
        <v>0</v>
      </c>
      <c r="AH269" s="7">
        <v>1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6">
        <f>VLOOKUP($B269,'[1]výnosy standard'!$A$1:$T$2200,2,FALSE)</f>
        <v>30.14</v>
      </c>
      <c r="AV269" s="6">
        <f>VLOOKUP($B269,'[1]výnosy standard'!$A$1:$T$2200,3,FALSE)</f>
        <v>0</v>
      </c>
      <c r="AW269" s="6">
        <f>VLOOKUP($B269,'[1]výnosy standard'!$A$1:$T$2200,4,FALSE)</f>
        <v>8.1300000000000008</v>
      </c>
      <c r="AX269" s="6">
        <f>VLOOKUP($B269,'[1]výnosy standard'!$A$1:$T$2200,5,FALSE)</f>
        <v>0</v>
      </c>
      <c r="AY269" s="6">
        <f>VLOOKUP($B269,'[1]výnosy standard'!$A$1:$T$2200,6,FALSE)</f>
        <v>1.07</v>
      </c>
      <c r="AZ269" s="6">
        <f>VLOOKUP($B269,'[1]výnosy standard'!$A$1:$T$2200,7,FALSE)</f>
        <v>0</v>
      </c>
      <c r="BA269" s="6">
        <f>VLOOKUP($B269,'[1]výnosy standard'!$A$1:$T$2200,8,FALSE)</f>
        <v>21.51</v>
      </c>
      <c r="BB269" s="6">
        <f>VLOOKUP($B269,'[1]výnosy standard'!$A$1:$T$2200,9,FALSE)</f>
        <v>7.22</v>
      </c>
      <c r="BC269" s="6">
        <f>VLOOKUP($B269,'[1]výnosy standard'!$A$1:$T$2200,10,FALSE)</f>
        <v>7.22</v>
      </c>
      <c r="BD269" s="6">
        <f>VLOOKUP($B269,'[1]výnosy standard'!$A$1:$T$2200,11,FALSE)</f>
        <v>3.76</v>
      </c>
      <c r="BE269" s="6">
        <f>VLOOKUP($B269,'[1]výnosy standard'!$A$1:$T$2200,12,FALSE)</f>
        <v>0</v>
      </c>
      <c r="BF269" s="6">
        <f>VLOOKUP($B269,'[1]výnosy standard'!$A$1:$T$2200,13,FALSE)</f>
        <v>0</v>
      </c>
      <c r="BG269" s="6">
        <f>VLOOKUP($B269,'[1]výnosy standard'!$A$1:$T$2200,14,FALSE)</f>
        <v>0</v>
      </c>
      <c r="BH269" s="6">
        <f>VLOOKUP($B269,'[1]výnosy standard'!$A$1:$T$2200,15,FALSE)</f>
        <v>0</v>
      </c>
      <c r="BI269" s="6">
        <f>VLOOKUP($B269,'[1]výnosy standard'!$A$1:$T$2200,16,FALSE)</f>
        <v>68.319999999999993</v>
      </c>
      <c r="BJ269" s="6">
        <f>VLOOKUP($B269,'[1]výnosy standard'!$A$1:$T$2200,17,FALSE)</f>
        <v>5.79</v>
      </c>
      <c r="BK269" s="6">
        <f>VLOOKUP($B269,'[1]výnosy standard'!$A$1:$T$2200,18,FALSE)</f>
        <v>5.79</v>
      </c>
      <c r="BL269" s="6">
        <f>VLOOKUP($B269,'[1]výnosy standard'!$A$1:$T$2200,19,FALSE)</f>
        <v>7.88</v>
      </c>
      <c r="BM269" s="6">
        <f>VLOOKUP($B269,'[1]výnosy standard'!$A$1:$T$2200,20,FALSE)</f>
        <v>0</v>
      </c>
      <c r="BN269" s="6">
        <f>VLOOKUP(B269,'[1]pšenice výnos'!$A$2:$E$2200,4)</f>
        <v>7.22</v>
      </c>
      <c r="BO269" s="6">
        <f>VLOOKUP(B269,[1]kukuřice!$A$2:$E$2200,5,FALSE)</f>
        <v>45.058830479118932</v>
      </c>
    </row>
    <row r="270" spans="1:67" hidden="1" x14ac:dyDescent="0.25">
      <c r="A270" s="7">
        <v>3763</v>
      </c>
      <c r="B270" s="6" t="s">
        <v>142</v>
      </c>
      <c r="C270" s="13">
        <v>167</v>
      </c>
      <c r="D270" s="7">
        <v>13.685286706756504</v>
      </c>
      <c r="E270" s="6" t="s">
        <v>8</v>
      </c>
      <c r="F270" s="6" t="s">
        <v>33</v>
      </c>
      <c r="G270" s="7">
        <v>13.685286706756504</v>
      </c>
      <c r="H270" s="7">
        <v>13.685286706756504</v>
      </c>
      <c r="I270" s="7">
        <v>13.685286706756504</v>
      </c>
      <c r="J270" s="7">
        <v>4.384270588235295</v>
      </c>
      <c r="K270" s="14">
        <v>5.048645307365323</v>
      </c>
      <c r="L270" s="13">
        <v>15</v>
      </c>
      <c r="M270" s="7">
        <v>4.6603296849735125</v>
      </c>
      <c r="N270" s="7">
        <v>-8.2109427381038352E-2</v>
      </c>
      <c r="O270" s="7">
        <v>-0.66437471913002799</v>
      </c>
      <c r="P270" s="7">
        <v>5</v>
      </c>
      <c r="Q270" s="7">
        <v>1</v>
      </c>
      <c r="R270" s="7">
        <v>0</v>
      </c>
      <c r="S270" s="15">
        <v>1.00833333333333</v>
      </c>
      <c r="T270" s="15">
        <v>2.8644444444444401</v>
      </c>
      <c r="U270" s="15">
        <v>5.90287037037037</v>
      </c>
      <c r="V270" s="16">
        <v>16</v>
      </c>
      <c r="W270" s="16">
        <v>15</v>
      </c>
      <c r="X270" s="13">
        <v>-1</v>
      </c>
      <c r="Y270" s="13">
        <v>2</v>
      </c>
      <c r="Z270" s="16">
        <v>3.5</v>
      </c>
      <c r="AA270" s="13">
        <v>22</v>
      </c>
      <c r="AB270" s="15">
        <v>6</v>
      </c>
      <c r="AC270" s="15">
        <v>7</v>
      </c>
      <c r="AD270" s="15">
        <v>4.6144444444444401</v>
      </c>
      <c r="AE270" s="15">
        <v>1.1144444444444399</v>
      </c>
      <c r="AF270" s="7">
        <v>0</v>
      </c>
      <c r="AG270" s="7">
        <v>0</v>
      </c>
      <c r="AH270" s="7">
        <v>1</v>
      </c>
      <c r="AI270" s="7">
        <v>0</v>
      </c>
      <c r="AJ270" s="7">
        <v>0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  <c r="AU270" s="6">
        <f>VLOOKUP($B270,'[1]výnosy standard'!$A$1:$T$2200,2,FALSE)</f>
        <v>0</v>
      </c>
      <c r="AV270" s="6">
        <f>VLOOKUP($B270,'[1]výnosy standard'!$A$1:$T$2200,3,FALSE)</f>
        <v>0</v>
      </c>
      <c r="AW270" s="6">
        <f>VLOOKUP($B270,'[1]výnosy standard'!$A$1:$T$2200,4,FALSE)</f>
        <v>0</v>
      </c>
      <c r="AX270" s="6">
        <f>VLOOKUP($B270,'[1]výnosy standard'!$A$1:$T$2200,5,FALSE)</f>
        <v>0</v>
      </c>
      <c r="AY270" s="6">
        <f>VLOOKUP($B270,'[1]výnosy standard'!$A$1:$T$2200,6,FALSE)</f>
        <v>0</v>
      </c>
      <c r="AZ270" s="6">
        <f>VLOOKUP($B270,'[1]výnosy standard'!$A$1:$T$2200,7,FALSE)</f>
        <v>0</v>
      </c>
      <c r="BA270" s="6">
        <f>VLOOKUP($B270,'[1]výnosy standard'!$A$1:$T$2200,8,FALSE)</f>
        <v>0</v>
      </c>
      <c r="BB270" s="6">
        <f>VLOOKUP($B270,'[1]výnosy standard'!$A$1:$T$2200,9,FALSE)</f>
        <v>6.82</v>
      </c>
      <c r="BC270" s="6">
        <f>VLOOKUP($B270,'[1]výnosy standard'!$A$1:$T$2200,10,FALSE)</f>
        <v>6.82</v>
      </c>
      <c r="BD270" s="6">
        <f>VLOOKUP($B270,'[1]výnosy standard'!$A$1:$T$2200,11,FALSE)</f>
        <v>3.77</v>
      </c>
      <c r="BE270" s="6">
        <f>VLOOKUP($B270,'[1]výnosy standard'!$A$1:$T$2200,12,FALSE)</f>
        <v>6.58</v>
      </c>
      <c r="BF270" s="6">
        <f>VLOOKUP($B270,'[1]výnosy standard'!$A$1:$T$2200,13,FALSE)</f>
        <v>0</v>
      </c>
      <c r="BG270" s="6">
        <f>VLOOKUP($B270,'[1]výnosy standard'!$A$1:$T$2200,14,FALSE)</f>
        <v>0</v>
      </c>
      <c r="BH270" s="6">
        <f>VLOOKUP($B270,'[1]výnosy standard'!$A$1:$T$2200,15,FALSE)</f>
        <v>0</v>
      </c>
      <c r="BI270" s="6">
        <f>VLOOKUP($B270,'[1]výnosy standard'!$A$1:$T$2200,16,FALSE)</f>
        <v>0</v>
      </c>
      <c r="BJ270" s="6">
        <f>VLOOKUP($B270,'[1]výnosy standard'!$A$1:$T$2200,17,FALSE)</f>
        <v>5.54</v>
      </c>
      <c r="BK270" s="6">
        <f>VLOOKUP($B270,'[1]výnosy standard'!$A$1:$T$2200,18,FALSE)</f>
        <v>5.54</v>
      </c>
      <c r="BL270" s="6">
        <f>VLOOKUP($B270,'[1]výnosy standard'!$A$1:$T$2200,19,FALSE)</f>
        <v>6.65</v>
      </c>
      <c r="BM270" s="6">
        <f>VLOOKUP($B270,'[1]výnosy standard'!$A$1:$T$2200,20,FALSE)</f>
        <v>0</v>
      </c>
      <c r="BN270" s="6">
        <f>VLOOKUP(B270,'[1]pšenice výnos'!$A$2:$E$2200,4)</f>
        <v>6.82</v>
      </c>
      <c r="BO270" s="6">
        <f>VLOOKUP(B270,[1]kukuřice!$A$2:$E$2200,5,FALSE)</f>
        <v>43.191266145909822</v>
      </c>
    </row>
    <row r="271" spans="1:67" hidden="1" x14ac:dyDescent="0.25">
      <c r="A271" s="7">
        <v>719</v>
      </c>
      <c r="B271" s="6" t="s">
        <v>177</v>
      </c>
      <c r="C271" s="13">
        <v>58</v>
      </c>
      <c r="D271" s="7">
        <v>13.715989159891599</v>
      </c>
      <c r="E271" s="6" t="s">
        <v>8</v>
      </c>
      <c r="F271" s="6" t="s">
        <v>33</v>
      </c>
      <c r="G271" s="7">
        <v>13.715989159891599</v>
      </c>
      <c r="H271" s="7">
        <v>10.56910569105691</v>
      </c>
      <c r="I271" s="7">
        <v>10.56910569105691</v>
      </c>
      <c r="J271" s="7">
        <v>3.69</v>
      </c>
      <c r="K271" s="14">
        <v>2.7214658528372784</v>
      </c>
      <c r="L271" s="13">
        <v>12</v>
      </c>
      <c r="M271" s="7">
        <v>4.8244531309297924</v>
      </c>
      <c r="N271" s="7">
        <v>0.17224680091384631</v>
      </c>
      <c r="O271" s="7">
        <v>0.96853414716272157</v>
      </c>
      <c r="P271" s="7">
        <v>0</v>
      </c>
      <c r="Q271" s="7">
        <v>1</v>
      </c>
      <c r="R271" s="7">
        <v>6</v>
      </c>
      <c r="S271" s="15">
        <v>0.72499999999999998</v>
      </c>
      <c r="T271" s="15">
        <v>3.6983333333333301</v>
      </c>
      <c r="U271" s="15">
        <v>6.9667207792207799</v>
      </c>
      <c r="V271" s="16">
        <v>18.7</v>
      </c>
      <c r="W271" s="16">
        <v>17.3</v>
      </c>
      <c r="X271" s="17" t="e">
        <v>#NULL!</v>
      </c>
      <c r="Y271" s="13">
        <v>3</v>
      </c>
      <c r="Z271" s="16">
        <v>4</v>
      </c>
      <c r="AA271" s="13">
        <v>17</v>
      </c>
      <c r="AB271" s="15">
        <v>-1.7</v>
      </c>
      <c r="AC271" s="15">
        <v>-0.30000000000000099</v>
      </c>
      <c r="AD271" s="15">
        <v>3.62333333333333</v>
      </c>
      <c r="AE271" s="15">
        <v>-0.37666666666666698</v>
      </c>
      <c r="AF271" s="7">
        <v>0</v>
      </c>
      <c r="AG271" s="7">
        <v>0</v>
      </c>
      <c r="AH271" s="7">
        <v>1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6">
        <f>VLOOKUP($B271,'[1]výnosy standard'!$A$1:$T$2200,2,FALSE)</f>
        <v>27.02</v>
      </c>
      <c r="AV271" s="6">
        <f>VLOOKUP($B271,'[1]výnosy standard'!$A$1:$T$2200,3,FALSE)</f>
        <v>0</v>
      </c>
      <c r="AW271" s="6">
        <f>VLOOKUP($B271,'[1]výnosy standard'!$A$1:$T$2200,4,FALSE)</f>
        <v>0</v>
      </c>
      <c r="AX271" s="6">
        <f>VLOOKUP($B271,'[1]výnosy standard'!$A$1:$T$2200,5,FALSE)</f>
        <v>4.83</v>
      </c>
      <c r="AY271" s="6">
        <f>VLOOKUP($B271,'[1]výnosy standard'!$A$1:$T$2200,6,FALSE)</f>
        <v>0</v>
      </c>
      <c r="AZ271" s="6">
        <f>VLOOKUP($B271,'[1]výnosy standard'!$A$1:$T$2200,7,FALSE)</f>
        <v>0</v>
      </c>
      <c r="BA271" s="6">
        <f>VLOOKUP($B271,'[1]výnosy standard'!$A$1:$T$2200,8,FALSE)</f>
        <v>0</v>
      </c>
      <c r="BB271" s="6">
        <f>VLOOKUP($B271,'[1]výnosy standard'!$A$1:$T$2200,9,FALSE)</f>
        <v>5.57</v>
      </c>
      <c r="BC271" s="6">
        <f>VLOOKUP($B271,'[1]výnosy standard'!$A$1:$T$2200,10,FALSE)</f>
        <v>5.57</v>
      </c>
      <c r="BD271" s="6">
        <f>VLOOKUP($B271,'[1]výnosy standard'!$A$1:$T$2200,11,FALSE)</f>
        <v>3.16</v>
      </c>
      <c r="BE271" s="6">
        <f>VLOOKUP($B271,'[1]výnosy standard'!$A$1:$T$2200,12,FALSE)</f>
        <v>5.21</v>
      </c>
      <c r="BF271" s="6">
        <f>VLOOKUP($B271,'[1]výnosy standard'!$A$1:$T$2200,13,FALSE)</f>
        <v>0</v>
      </c>
      <c r="BG271" s="6">
        <f>VLOOKUP($B271,'[1]výnosy standard'!$A$1:$T$2200,14,FALSE)</f>
        <v>0</v>
      </c>
      <c r="BH271" s="6">
        <f>VLOOKUP($B271,'[1]výnosy standard'!$A$1:$T$2200,15,FALSE)</f>
        <v>20.11</v>
      </c>
      <c r="BI271" s="6">
        <f>VLOOKUP($B271,'[1]výnosy standard'!$A$1:$T$2200,16,FALSE)</f>
        <v>0</v>
      </c>
      <c r="BJ271" s="6">
        <f>VLOOKUP($B271,'[1]výnosy standard'!$A$1:$T$2200,17,FALSE)</f>
        <v>4.03</v>
      </c>
      <c r="BK271" s="6">
        <f>VLOOKUP($B271,'[1]výnosy standard'!$A$1:$T$2200,18,FALSE)</f>
        <v>4.03</v>
      </c>
      <c r="BL271" s="6">
        <f>VLOOKUP($B271,'[1]výnosy standard'!$A$1:$T$2200,19,FALSE)</f>
        <v>5.21</v>
      </c>
      <c r="BM271" s="6">
        <f>VLOOKUP($B271,'[1]výnosy standard'!$A$1:$T$2200,20,FALSE)</f>
        <v>0</v>
      </c>
      <c r="BN271" s="6">
        <f>VLOOKUP(B271,'[1]pšenice výnos'!$A$2:$E$2200,4)</f>
        <v>5.57</v>
      </c>
      <c r="BO271" s="6">
        <f>VLOOKUP(B271,[1]kukuřice!$A$2:$E$2200,5,FALSE)</f>
        <v>34.530437507211523</v>
      </c>
    </row>
    <row r="272" spans="1:67" hidden="1" x14ac:dyDescent="0.25">
      <c r="A272" s="7">
        <v>3732</v>
      </c>
      <c r="B272" s="6" t="s">
        <v>118</v>
      </c>
      <c r="C272" s="13">
        <v>108</v>
      </c>
      <c r="D272" s="7">
        <v>13.736929715403138</v>
      </c>
      <c r="E272" s="6" t="s">
        <v>8</v>
      </c>
      <c r="F272" s="6" t="s">
        <v>33</v>
      </c>
      <c r="G272" s="7">
        <v>13.736929715403138</v>
      </c>
      <c r="H272" s="7">
        <v>13.736929715403138</v>
      </c>
      <c r="I272" s="7">
        <v>13.736929715403138</v>
      </c>
      <c r="J272" s="7">
        <v>5.8237176470588237</v>
      </c>
      <c r="K272" s="14">
        <v>4.4404774435615098</v>
      </c>
      <c r="L272" s="13">
        <v>18</v>
      </c>
      <c r="M272" s="7">
        <v>4.8244531309297924</v>
      </c>
      <c r="N272" s="7">
        <v>0.17224680091384631</v>
      </c>
      <c r="O272" s="7">
        <v>1.3832402034973139</v>
      </c>
      <c r="P272" s="7">
        <v>5</v>
      </c>
      <c r="Q272" s="7">
        <v>0</v>
      </c>
      <c r="R272" s="7">
        <v>1</v>
      </c>
      <c r="S272" s="15">
        <v>1.0277777777777799</v>
      </c>
      <c r="T272" s="15">
        <v>3.0911111111111098</v>
      </c>
      <c r="U272" s="15">
        <v>4.63086419753086</v>
      </c>
      <c r="V272" s="16">
        <v>13</v>
      </c>
      <c r="W272" s="16">
        <v>11.8</v>
      </c>
      <c r="X272" s="17" t="e">
        <v>#NULL!</v>
      </c>
      <c r="Y272" s="13">
        <v>4</v>
      </c>
      <c r="Z272" s="16">
        <v>4.7</v>
      </c>
      <c r="AA272" s="13">
        <v>14</v>
      </c>
      <c r="AB272" s="15">
        <v>1</v>
      </c>
      <c r="AC272" s="15">
        <v>2.2000000000000002</v>
      </c>
      <c r="AD272" s="15">
        <v>3.6411111111111101</v>
      </c>
      <c r="AE272" s="15">
        <v>-1.0588888888888901</v>
      </c>
      <c r="AF272" s="7">
        <v>0</v>
      </c>
      <c r="AG272" s="7">
        <v>0</v>
      </c>
      <c r="AH272" s="7">
        <v>1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6">
        <f>VLOOKUP($B272,'[1]výnosy standard'!$A$1:$T$2200,2,FALSE)</f>
        <v>24.7</v>
      </c>
      <c r="AV272" s="6">
        <f>VLOOKUP($B272,'[1]výnosy standard'!$A$1:$T$2200,3,FALSE)</f>
        <v>0</v>
      </c>
      <c r="AW272" s="6">
        <f>VLOOKUP($B272,'[1]výnosy standard'!$A$1:$T$2200,4,FALSE)</f>
        <v>0</v>
      </c>
      <c r="AX272" s="6">
        <f>VLOOKUP($B272,'[1]výnosy standard'!$A$1:$T$2200,5,FALSE)</f>
        <v>0</v>
      </c>
      <c r="AY272" s="6">
        <f>VLOOKUP($B272,'[1]výnosy standard'!$A$1:$T$2200,6,FALSE)</f>
        <v>0</v>
      </c>
      <c r="AZ272" s="6">
        <f>VLOOKUP($B272,'[1]výnosy standard'!$A$1:$T$2200,7,FALSE)</f>
        <v>0</v>
      </c>
      <c r="BA272" s="6">
        <f>VLOOKUP($B272,'[1]výnosy standard'!$A$1:$T$2200,8,FALSE)</f>
        <v>0</v>
      </c>
      <c r="BB272" s="6">
        <f>VLOOKUP($B272,'[1]výnosy standard'!$A$1:$T$2200,9,FALSE)</f>
        <v>5.9</v>
      </c>
      <c r="BC272" s="6">
        <f>VLOOKUP($B272,'[1]výnosy standard'!$A$1:$T$2200,10,FALSE)</f>
        <v>5.9</v>
      </c>
      <c r="BD272" s="6">
        <f>VLOOKUP($B272,'[1]výnosy standard'!$A$1:$T$2200,11,FALSE)</f>
        <v>3.42</v>
      </c>
      <c r="BE272" s="6">
        <f>VLOOKUP($B272,'[1]výnosy standard'!$A$1:$T$2200,12,FALSE)</f>
        <v>5.5</v>
      </c>
      <c r="BF272" s="6">
        <f>VLOOKUP($B272,'[1]výnosy standard'!$A$1:$T$2200,13,FALSE)</f>
        <v>0</v>
      </c>
      <c r="BG272" s="6">
        <f>VLOOKUP($B272,'[1]výnosy standard'!$A$1:$T$2200,14,FALSE)</f>
        <v>0</v>
      </c>
      <c r="BH272" s="6">
        <f>VLOOKUP($B272,'[1]výnosy standard'!$A$1:$T$2200,15,FALSE)</f>
        <v>18.38</v>
      </c>
      <c r="BI272" s="6">
        <f>VLOOKUP($B272,'[1]výnosy standard'!$A$1:$T$2200,16,FALSE)</f>
        <v>0</v>
      </c>
      <c r="BJ272" s="6">
        <f>VLOOKUP($B272,'[1]výnosy standard'!$A$1:$T$2200,17,FALSE)</f>
        <v>4.3499999999999996</v>
      </c>
      <c r="BK272" s="6">
        <f>VLOOKUP($B272,'[1]výnosy standard'!$A$1:$T$2200,18,FALSE)</f>
        <v>4.3499999999999996</v>
      </c>
      <c r="BL272" s="6">
        <f>VLOOKUP($B272,'[1]výnosy standard'!$A$1:$T$2200,19,FALSE)</f>
        <v>5.55</v>
      </c>
      <c r="BM272" s="6">
        <f>VLOOKUP($B272,'[1]výnosy standard'!$A$1:$T$2200,20,FALSE)</f>
        <v>0</v>
      </c>
      <c r="BN272" s="6">
        <f>VLOOKUP(B272,'[1]pšenice výnos'!$A$2:$E$2200,4)</f>
        <v>5.9</v>
      </c>
      <c r="BO272" s="6">
        <f>VLOOKUP(B272,[1]kukuřice!$A$2:$E$2200,5,FALSE)</f>
        <v>42.249021815544999</v>
      </c>
    </row>
    <row r="273" spans="1:67" hidden="1" x14ac:dyDescent="0.25">
      <c r="A273" s="7">
        <v>512</v>
      </c>
      <c r="B273" s="6" t="s">
        <v>152</v>
      </c>
      <c r="C273" s="13">
        <v>289</v>
      </c>
      <c r="D273" s="7">
        <v>13.740458015267174</v>
      </c>
      <c r="E273" s="6" t="s">
        <v>8</v>
      </c>
      <c r="F273" s="6" t="s">
        <v>33</v>
      </c>
      <c r="G273" s="7">
        <v>13.740458015267174</v>
      </c>
      <c r="H273" s="7">
        <v>13.740458015267174</v>
      </c>
      <c r="I273" s="7">
        <v>13.740458015267174</v>
      </c>
      <c r="J273" s="7">
        <v>3.93</v>
      </c>
      <c r="K273" s="14">
        <v>3.4940695588381536</v>
      </c>
      <c r="L273" s="13">
        <v>25</v>
      </c>
      <c r="M273" s="7">
        <v>4.6603296849735125</v>
      </c>
      <c r="N273" s="7">
        <v>-8.2109427381038352E-2</v>
      </c>
      <c r="O273" s="7">
        <v>0.43593044116184654</v>
      </c>
      <c r="P273" s="7">
        <v>4</v>
      </c>
      <c r="Q273" s="7">
        <v>0</v>
      </c>
      <c r="R273" s="7">
        <v>0</v>
      </c>
      <c r="S273" s="15">
        <v>2.3312499999999998</v>
      </c>
      <c r="T273" s="15">
        <v>5.3928787878787903</v>
      </c>
      <c r="U273" s="15">
        <v>7.6</v>
      </c>
      <c r="V273" s="16">
        <v>14.7</v>
      </c>
      <c r="W273" s="16">
        <v>13.8</v>
      </c>
      <c r="X273" s="13">
        <v>-1</v>
      </c>
      <c r="Y273" s="13">
        <v>3</v>
      </c>
      <c r="Z273" s="16">
        <v>4</v>
      </c>
      <c r="AA273" s="13">
        <v>17</v>
      </c>
      <c r="AB273" s="15">
        <v>2.2999999999999998</v>
      </c>
      <c r="AC273" s="15">
        <v>3.2</v>
      </c>
      <c r="AD273" s="15">
        <v>6.1928787878787901</v>
      </c>
      <c r="AE273" s="15">
        <v>2.1928787878787901</v>
      </c>
      <c r="AF273" s="7">
        <v>0</v>
      </c>
      <c r="AG273" s="7">
        <v>0</v>
      </c>
      <c r="AH273" s="7">
        <v>1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6">
        <f>VLOOKUP($B273,'[1]výnosy standard'!$A$1:$T$2200,2,FALSE)</f>
        <v>27.95</v>
      </c>
      <c r="AV273" s="6">
        <f>VLOOKUP($B273,'[1]výnosy standard'!$A$1:$T$2200,3,FALSE)</f>
        <v>0</v>
      </c>
      <c r="AW273" s="6">
        <f>VLOOKUP($B273,'[1]výnosy standard'!$A$1:$T$2200,4,FALSE)</f>
        <v>0</v>
      </c>
      <c r="AX273" s="6">
        <f>VLOOKUP($B273,'[1]výnosy standard'!$A$1:$T$2200,5,FALSE)</f>
        <v>0</v>
      </c>
      <c r="AY273" s="6">
        <f>VLOOKUP($B273,'[1]výnosy standard'!$A$1:$T$2200,6,FALSE)</f>
        <v>0.8</v>
      </c>
      <c r="AZ273" s="6">
        <f>VLOOKUP($B273,'[1]výnosy standard'!$A$1:$T$2200,7,FALSE)</f>
        <v>4.24</v>
      </c>
      <c r="BA273" s="6">
        <f>VLOOKUP($B273,'[1]výnosy standard'!$A$1:$T$2200,8,FALSE)</f>
        <v>0</v>
      </c>
      <c r="BB273" s="6">
        <f>VLOOKUP($B273,'[1]výnosy standard'!$A$1:$T$2200,9,FALSE)</f>
        <v>5.65</v>
      </c>
      <c r="BC273" s="6">
        <f>VLOOKUP($B273,'[1]výnosy standard'!$A$1:$T$2200,10,FALSE)</f>
        <v>5.65</v>
      </c>
      <c r="BD273" s="6">
        <f>VLOOKUP($B273,'[1]výnosy standard'!$A$1:$T$2200,11,FALSE)</f>
        <v>3.1</v>
      </c>
      <c r="BE273" s="6">
        <f>VLOOKUP($B273,'[1]výnosy standard'!$A$1:$T$2200,12,FALSE)</f>
        <v>5.27</v>
      </c>
      <c r="BF273" s="6">
        <f>VLOOKUP($B273,'[1]výnosy standard'!$A$1:$T$2200,13,FALSE)</f>
        <v>0</v>
      </c>
      <c r="BG273" s="6">
        <f>VLOOKUP($B273,'[1]výnosy standard'!$A$1:$T$2200,14,FALSE)</f>
        <v>0</v>
      </c>
      <c r="BH273" s="6">
        <f>VLOOKUP($B273,'[1]výnosy standard'!$A$1:$T$2200,15,FALSE)</f>
        <v>20.8</v>
      </c>
      <c r="BI273" s="6">
        <f>VLOOKUP($B273,'[1]výnosy standard'!$A$1:$T$2200,16,FALSE)</f>
        <v>0</v>
      </c>
      <c r="BJ273" s="6">
        <f>VLOOKUP($B273,'[1]výnosy standard'!$A$1:$T$2200,17,FALSE)</f>
        <v>4.17</v>
      </c>
      <c r="BK273" s="6">
        <f>VLOOKUP($B273,'[1]výnosy standard'!$A$1:$T$2200,18,FALSE)</f>
        <v>4.17</v>
      </c>
      <c r="BL273" s="6">
        <f>VLOOKUP($B273,'[1]výnosy standard'!$A$1:$T$2200,19,FALSE)</f>
        <v>5.3</v>
      </c>
      <c r="BM273" s="6">
        <f>VLOOKUP($B273,'[1]výnosy standard'!$A$1:$T$2200,20,FALSE)</f>
        <v>0</v>
      </c>
      <c r="BN273" s="6">
        <f>VLOOKUP(B273,'[1]pšenice výnos'!$A$2:$E$2200,4)</f>
        <v>5.65</v>
      </c>
      <c r="BO273" s="6">
        <f>VLOOKUP(B273,[1]kukuřice!$A$2:$E$2200,5,FALSE)</f>
        <v>35.004916317602266</v>
      </c>
    </row>
    <row r="274" spans="1:67" hidden="1" x14ac:dyDescent="0.25">
      <c r="A274" s="7">
        <v>4297</v>
      </c>
      <c r="B274" s="6" t="s">
        <v>145</v>
      </c>
      <c r="C274" s="13">
        <v>125</v>
      </c>
      <c r="D274" s="7">
        <v>13.801554694229111</v>
      </c>
      <c r="E274" s="6" t="s">
        <v>8</v>
      </c>
      <c r="F274" s="6" t="s">
        <v>33</v>
      </c>
      <c r="G274" s="7">
        <v>13.801554694229111</v>
      </c>
      <c r="H274" s="7">
        <v>12.848837209302326</v>
      </c>
      <c r="I274" s="7">
        <v>12.848837209302326</v>
      </c>
      <c r="J274" s="7">
        <v>5.4635294117647062</v>
      </c>
      <c r="K274" s="14">
        <v>5.2596119839726407</v>
      </c>
      <c r="L274" s="13">
        <v>22</v>
      </c>
      <c r="M274" s="7">
        <v>4.6603296849735125</v>
      </c>
      <c r="N274" s="7">
        <v>-8.2109427381038352E-2</v>
      </c>
      <c r="O274" s="7">
        <v>0.20391742779206545</v>
      </c>
      <c r="P274" s="7">
        <v>3</v>
      </c>
      <c r="Q274" s="7">
        <v>4</v>
      </c>
      <c r="R274" s="7">
        <v>0</v>
      </c>
      <c r="S274" s="15">
        <v>1.7066666666666701</v>
      </c>
      <c r="T274" s="15">
        <v>5.3273333333333301</v>
      </c>
      <c r="U274" s="15">
        <v>7.0552380952381002</v>
      </c>
      <c r="V274" s="16">
        <v>15.7</v>
      </c>
      <c r="W274" s="16">
        <v>18.2</v>
      </c>
      <c r="X274" s="17" t="e">
        <v>#NULL!</v>
      </c>
      <c r="Y274" s="13">
        <v>3</v>
      </c>
      <c r="Z274" s="16">
        <v>4</v>
      </c>
      <c r="AA274" s="13">
        <v>17</v>
      </c>
      <c r="AB274" s="15">
        <v>1.3</v>
      </c>
      <c r="AC274" s="15">
        <v>-1.2</v>
      </c>
      <c r="AD274" s="15">
        <v>5.0273333333333303</v>
      </c>
      <c r="AE274" s="15">
        <v>1.0273333333333301</v>
      </c>
      <c r="AF274" s="7">
        <v>0</v>
      </c>
      <c r="AG274" s="7">
        <v>0</v>
      </c>
      <c r="AH274" s="7">
        <v>1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6">
        <f>VLOOKUP($B274,'[1]výnosy standard'!$A$1:$T$2200,2,FALSE)</f>
        <v>0</v>
      </c>
      <c r="AV274" s="6">
        <f>VLOOKUP($B274,'[1]výnosy standard'!$A$1:$T$2200,3,FALSE)</f>
        <v>0</v>
      </c>
      <c r="AW274" s="6">
        <f>VLOOKUP($B274,'[1]výnosy standard'!$A$1:$T$2200,4,FALSE)</f>
        <v>0</v>
      </c>
      <c r="AX274" s="6">
        <f>VLOOKUP($B274,'[1]výnosy standard'!$A$1:$T$2200,5,FALSE)</f>
        <v>4.87</v>
      </c>
      <c r="AY274" s="6">
        <f>VLOOKUP($B274,'[1]výnosy standard'!$A$1:$T$2200,6,FALSE)</f>
        <v>0</v>
      </c>
      <c r="AZ274" s="6">
        <f>VLOOKUP($B274,'[1]výnosy standard'!$A$1:$T$2200,7,FALSE)</f>
        <v>0</v>
      </c>
      <c r="BA274" s="6">
        <f>VLOOKUP($B274,'[1]výnosy standard'!$A$1:$T$2200,8,FALSE)</f>
        <v>0</v>
      </c>
      <c r="BB274" s="6">
        <f>VLOOKUP($B274,'[1]výnosy standard'!$A$1:$T$2200,9,FALSE)</f>
        <v>5.8</v>
      </c>
      <c r="BC274" s="6">
        <f>VLOOKUP($B274,'[1]výnosy standard'!$A$1:$T$2200,10,FALSE)</f>
        <v>5.8</v>
      </c>
      <c r="BD274" s="6">
        <f>VLOOKUP($B274,'[1]výnosy standard'!$A$1:$T$2200,11,FALSE)</f>
        <v>3.11</v>
      </c>
      <c r="BE274" s="6">
        <f>VLOOKUP($B274,'[1]výnosy standard'!$A$1:$T$2200,12,FALSE)</f>
        <v>6.06</v>
      </c>
      <c r="BF274" s="6">
        <f>VLOOKUP($B274,'[1]výnosy standard'!$A$1:$T$2200,13,FALSE)</f>
        <v>0</v>
      </c>
      <c r="BG274" s="6">
        <f>VLOOKUP($B274,'[1]výnosy standard'!$A$1:$T$2200,14,FALSE)</f>
        <v>0</v>
      </c>
      <c r="BH274" s="6">
        <f>VLOOKUP($B274,'[1]výnosy standard'!$A$1:$T$2200,15,FALSE)</f>
        <v>0</v>
      </c>
      <c r="BI274" s="6">
        <f>VLOOKUP($B274,'[1]výnosy standard'!$A$1:$T$2200,16,FALSE)</f>
        <v>0</v>
      </c>
      <c r="BJ274" s="6">
        <f>VLOOKUP($B274,'[1]výnosy standard'!$A$1:$T$2200,17,FALSE)</f>
        <v>4.67</v>
      </c>
      <c r="BK274" s="6">
        <f>VLOOKUP($B274,'[1]výnosy standard'!$A$1:$T$2200,18,FALSE)</f>
        <v>4.67</v>
      </c>
      <c r="BL274" s="6">
        <f>VLOOKUP($B274,'[1]výnosy standard'!$A$1:$T$2200,19,FALSE)</f>
        <v>5.2</v>
      </c>
      <c r="BM274" s="6">
        <f>VLOOKUP($B274,'[1]výnosy standard'!$A$1:$T$2200,20,FALSE)</f>
        <v>0</v>
      </c>
      <c r="BN274" s="6">
        <f>VLOOKUP(B274,'[1]pšenice výnos'!$A$2:$E$2200,4)</f>
        <v>5.8</v>
      </c>
      <c r="BO274" s="6">
        <f>VLOOKUP(B274,[1]kukuřice!$A$2:$E$2200,5,FALSE)</f>
        <v>41.577829809173942</v>
      </c>
    </row>
    <row r="275" spans="1:67" hidden="1" x14ac:dyDescent="0.25">
      <c r="A275" s="7">
        <v>641</v>
      </c>
      <c r="B275" s="6" t="s">
        <v>135</v>
      </c>
      <c r="C275" s="13">
        <v>385</v>
      </c>
      <c r="D275" s="7">
        <v>13.845518328734727</v>
      </c>
      <c r="E275" s="6" t="s">
        <v>8</v>
      </c>
      <c r="F275" s="6" t="s">
        <v>33</v>
      </c>
      <c r="G275" s="7">
        <v>13.845518328734727</v>
      </c>
      <c r="H275" s="7">
        <v>13.401655498620418</v>
      </c>
      <c r="I275" s="7">
        <v>13.401655498620418</v>
      </c>
      <c r="J275" s="7">
        <v>5.9694117647058826</v>
      </c>
      <c r="K275" s="14">
        <v>5.0038485144051679</v>
      </c>
      <c r="L275" s="13">
        <v>22</v>
      </c>
      <c r="M275" s="7">
        <v>4.6603296849735125</v>
      </c>
      <c r="N275" s="7">
        <v>-8.2109427381038352E-2</v>
      </c>
      <c r="O275" s="7">
        <v>0.96556325030071477</v>
      </c>
      <c r="P275" s="7">
        <v>4</v>
      </c>
      <c r="Q275" s="7">
        <v>4</v>
      </c>
      <c r="R275" s="7">
        <v>1</v>
      </c>
      <c r="S275" s="15">
        <v>1.36944444444444</v>
      </c>
      <c r="T275" s="15">
        <v>3.6822222222222201</v>
      </c>
      <c r="U275" s="15">
        <v>6.20718694885361</v>
      </c>
      <c r="V275" s="16">
        <v>15.5</v>
      </c>
      <c r="W275" s="16">
        <v>17.8</v>
      </c>
      <c r="X275" s="17" t="e">
        <v>#NULL!</v>
      </c>
      <c r="Y275" s="13">
        <v>2</v>
      </c>
      <c r="Z275" s="16">
        <v>3.5</v>
      </c>
      <c r="AA275" s="13">
        <v>22</v>
      </c>
      <c r="AB275" s="15">
        <v>6.5</v>
      </c>
      <c r="AC275" s="15">
        <v>4.2</v>
      </c>
      <c r="AD275" s="15">
        <v>4.7322222222222203</v>
      </c>
      <c r="AE275" s="15">
        <v>1.2322222222222201</v>
      </c>
      <c r="AF275" s="7">
        <v>0</v>
      </c>
      <c r="AG275" s="7">
        <v>0</v>
      </c>
      <c r="AH275" s="7">
        <v>1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6">
        <f>VLOOKUP($B275,'[1]výnosy standard'!$A$1:$T$2200,2,FALSE)</f>
        <v>0</v>
      </c>
      <c r="AV275" s="6">
        <f>VLOOKUP($B275,'[1]výnosy standard'!$A$1:$T$2200,3,FALSE)</f>
        <v>0</v>
      </c>
      <c r="AW275" s="6">
        <f>VLOOKUP($B275,'[1]výnosy standard'!$A$1:$T$2200,4,FALSE)</f>
        <v>0</v>
      </c>
      <c r="AX275" s="6">
        <f>VLOOKUP($B275,'[1]výnosy standard'!$A$1:$T$2200,5,FALSE)</f>
        <v>0</v>
      </c>
      <c r="AY275" s="6">
        <f>VLOOKUP($B275,'[1]výnosy standard'!$A$1:$T$2200,6,FALSE)</f>
        <v>0</v>
      </c>
      <c r="AZ275" s="6">
        <f>VLOOKUP($B275,'[1]výnosy standard'!$A$1:$T$2200,7,FALSE)</f>
        <v>0</v>
      </c>
      <c r="BA275" s="6">
        <f>VLOOKUP($B275,'[1]výnosy standard'!$A$1:$T$2200,8,FALSE)</f>
        <v>0</v>
      </c>
      <c r="BB275" s="6">
        <f>VLOOKUP($B275,'[1]výnosy standard'!$A$1:$T$2200,9,FALSE)</f>
        <v>6.62</v>
      </c>
      <c r="BC275" s="6">
        <f>VLOOKUP($B275,'[1]výnosy standard'!$A$1:$T$2200,10,FALSE)</f>
        <v>6.62</v>
      </c>
      <c r="BD275" s="6">
        <f>VLOOKUP($B275,'[1]výnosy standard'!$A$1:$T$2200,11,FALSE)</f>
        <v>3.68</v>
      </c>
      <c r="BE275" s="6">
        <f>VLOOKUP($B275,'[1]výnosy standard'!$A$1:$T$2200,12,FALSE)</f>
        <v>6.18</v>
      </c>
      <c r="BF275" s="6">
        <f>VLOOKUP($B275,'[1]výnosy standard'!$A$1:$T$2200,13,FALSE)</f>
        <v>0</v>
      </c>
      <c r="BG275" s="6">
        <f>VLOOKUP($B275,'[1]výnosy standard'!$A$1:$T$2200,14,FALSE)</f>
        <v>0</v>
      </c>
      <c r="BH275" s="6">
        <f>VLOOKUP($B275,'[1]výnosy standard'!$A$1:$T$2200,15,FALSE)</f>
        <v>0</v>
      </c>
      <c r="BI275" s="6">
        <f>VLOOKUP($B275,'[1]výnosy standard'!$A$1:$T$2200,16,FALSE)</f>
        <v>0</v>
      </c>
      <c r="BJ275" s="6">
        <f>VLOOKUP($B275,'[1]výnosy standard'!$A$1:$T$2200,17,FALSE)</f>
        <v>5.26</v>
      </c>
      <c r="BK275" s="6">
        <f>VLOOKUP($B275,'[1]výnosy standard'!$A$1:$T$2200,18,FALSE)</f>
        <v>5.26</v>
      </c>
      <c r="BL275" s="6">
        <f>VLOOKUP($B275,'[1]výnosy standard'!$A$1:$T$2200,19,FALSE)</f>
        <v>5.51</v>
      </c>
      <c r="BM275" s="6">
        <f>VLOOKUP($B275,'[1]výnosy standard'!$A$1:$T$2200,20,FALSE)</f>
        <v>0</v>
      </c>
      <c r="BN275" s="6">
        <f>VLOOKUP(B275,'[1]pšenice výnos'!$A$2:$E$2200,4)</f>
        <v>6.62</v>
      </c>
      <c r="BO275" s="6">
        <f>VLOOKUP(B275,[1]kukuřice!$A$2:$E$2200,5,FALSE)</f>
        <v>46.790078353850163</v>
      </c>
    </row>
    <row r="276" spans="1:67" hidden="1" x14ac:dyDescent="0.25">
      <c r="A276" s="7">
        <v>595</v>
      </c>
      <c r="B276" s="6" t="s">
        <v>119</v>
      </c>
      <c r="C276" s="13">
        <v>427</v>
      </c>
      <c r="D276" s="7">
        <v>13.874948083713747</v>
      </c>
      <c r="E276" s="6" t="s">
        <v>8</v>
      </c>
      <c r="F276" s="6" t="s">
        <v>33</v>
      </c>
      <c r="G276" s="7">
        <v>13.874948083713747</v>
      </c>
      <c r="H276" s="7">
        <v>12.934121016827783</v>
      </c>
      <c r="I276" s="7">
        <v>12.934121016827783</v>
      </c>
      <c r="J276" s="7">
        <v>5.2574117647058829</v>
      </c>
      <c r="K276" s="14">
        <v>5.7296963019387874</v>
      </c>
      <c r="L276" s="13">
        <v>15</v>
      </c>
      <c r="M276" s="7">
        <v>4.9687940138408306</v>
      </c>
      <c r="N276" s="7">
        <v>-3.7477561696130673E-2</v>
      </c>
      <c r="O276" s="7">
        <v>-0.47228453723290453</v>
      </c>
      <c r="P276" s="7">
        <v>3</v>
      </c>
      <c r="Q276" s="7">
        <v>3</v>
      </c>
      <c r="R276" s="7">
        <v>0</v>
      </c>
      <c r="S276" s="15">
        <v>0.86071428571428599</v>
      </c>
      <c r="T276" s="15">
        <v>1.36785714285714</v>
      </c>
      <c r="U276" s="15">
        <v>1.88373015873016</v>
      </c>
      <c r="V276" s="16">
        <v>16.8</v>
      </c>
      <c r="W276" s="16">
        <v>16.8</v>
      </c>
      <c r="X276" s="17" t="e">
        <v>#NULL!</v>
      </c>
      <c r="Y276" s="13">
        <v>3</v>
      </c>
      <c r="Z276" s="16">
        <v>4</v>
      </c>
      <c r="AA276" s="13">
        <v>17</v>
      </c>
      <c r="AB276" s="15">
        <v>0.19999999999999901</v>
      </c>
      <c r="AC276" s="15">
        <v>0.19999999999999901</v>
      </c>
      <c r="AD276" s="15">
        <v>1.41785714285714</v>
      </c>
      <c r="AE276" s="15">
        <v>-2.58214285714286</v>
      </c>
      <c r="AF276" s="7">
        <v>0</v>
      </c>
      <c r="AG276" s="7">
        <v>0</v>
      </c>
      <c r="AH276" s="7">
        <v>1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6">
        <f>VLOOKUP($B276,'[1]výnosy standard'!$A$1:$T$2200,2,FALSE)</f>
        <v>30.33</v>
      </c>
      <c r="AV276" s="6">
        <f>VLOOKUP($B276,'[1]výnosy standard'!$A$1:$T$2200,3,FALSE)</f>
        <v>0</v>
      </c>
      <c r="AW276" s="6">
        <f>VLOOKUP($B276,'[1]výnosy standard'!$A$1:$T$2200,4,FALSE)</f>
        <v>8.74</v>
      </c>
      <c r="AX276" s="6">
        <f>VLOOKUP($B276,'[1]výnosy standard'!$A$1:$T$2200,5,FALSE)</f>
        <v>0</v>
      </c>
      <c r="AY276" s="6">
        <f>VLOOKUP($B276,'[1]výnosy standard'!$A$1:$T$2200,6,FALSE)</f>
        <v>1.01</v>
      </c>
      <c r="AZ276" s="6">
        <f>VLOOKUP($B276,'[1]výnosy standard'!$A$1:$T$2200,7,FALSE)</f>
        <v>0</v>
      </c>
      <c r="BA276" s="6">
        <f>VLOOKUP($B276,'[1]výnosy standard'!$A$1:$T$2200,8,FALSE)</f>
        <v>21.65</v>
      </c>
      <c r="BB276" s="6">
        <f>VLOOKUP($B276,'[1]výnosy standard'!$A$1:$T$2200,9,FALSE)</f>
        <v>7.36</v>
      </c>
      <c r="BC276" s="6">
        <f>VLOOKUP($B276,'[1]výnosy standard'!$A$1:$T$2200,10,FALSE)</f>
        <v>7.36</v>
      </c>
      <c r="BD276" s="6">
        <f>VLOOKUP($B276,'[1]výnosy standard'!$A$1:$T$2200,11,FALSE)</f>
        <v>3.82</v>
      </c>
      <c r="BE276" s="6">
        <f>VLOOKUP($B276,'[1]výnosy standard'!$A$1:$T$2200,12,FALSE)</f>
        <v>0</v>
      </c>
      <c r="BF276" s="6">
        <f>VLOOKUP($B276,'[1]výnosy standard'!$A$1:$T$2200,13,FALSE)</f>
        <v>0</v>
      </c>
      <c r="BG276" s="6">
        <f>VLOOKUP($B276,'[1]výnosy standard'!$A$1:$T$2200,14,FALSE)</f>
        <v>0</v>
      </c>
      <c r="BH276" s="6">
        <f>VLOOKUP($B276,'[1]výnosy standard'!$A$1:$T$2200,15,FALSE)</f>
        <v>0</v>
      </c>
      <c r="BI276" s="6">
        <f>VLOOKUP($B276,'[1]výnosy standard'!$A$1:$T$2200,16,FALSE)</f>
        <v>68.599999999999994</v>
      </c>
      <c r="BJ276" s="6">
        <f>VLOOKUP($B276,'[1]výnosy standard'!$A$1:$T$2200,17,FALSE)</f>
        <v>5.83</v>
      </c>
      <c r="BK276" s="6">
        <f>VLOOKUP($B276,'[1]výnosy standard'!$A$1:$T$2200,18,FALSE)</f>
        <v>5.83</v>
      </c>
      <c r="BL276" s="6">
        <f>VLOOKUP($B276,'[1]výnosy standard'!$A$1:$T$2200,19,FALSE)</f>
        <v>7.51</v>
      </c>
      <c r="BM276" s="6">
        <f>VLOOKUP($B276,'[1]výnosy standard'!$A$1:$T$2200,20,FALSE)</f>
        <v>0</v>
      </c>
      <c r="BN276" s="6">
        <f>VLOOKUP(B276,'[1]pšenice výnos'!$A$2:$E$2200,4)</f>
        <v>7.36</v>
      </c>
      <c r="BO276" s="6">
        <f>VLOOKUP(B276,[1]kukuřice!$A$2:$E$2200,5,FALSE)</f>
        <v>48.517249757180991</v>
      </c>
    </row>
    <row r="277" spans="1:67" hidden="1" x14ac:dyDescent="0.25">
      <c r="A277" s="7">
        <v>588</v>
      </c>
      <c r="B277" s="6" t="s">
        <v>134</v>
      </c>
      <c r="C277" s="13">
        <v>220</v>
      </c>
      <c r="D277" s="7">
        <v>13.954472371217804</v>
      </c>
      <c r="E277" s="6" t="s">
        <v>8</v>
      </c>
      <c r="F277" s="6" t="s">
        <v>33</v>
      </c>
      <c r="G277" s="7">
        <v>13.954472371217804</v>
      </c>
      <c r="H277" s="7">
        <v>9.8305826456614156</v>
      </c>
      <c r="I277" s="7">
        <v>9.8305826456614156</v>
      </c>
      <c r="J277" s="7">
        <v>7.5275294117647062</v>
      </c>
      <c r="K277" s="14">
        <v>6.3112917644242135</v>
      </c>
      <c r="L277" s="13">
        <v>12</v>
      </c>
      <c r="M277" s="7">
        <v>4.9687940138408306</v>
      </c>
      <c r="N277" s="7">
        <v>-3.7477561696130673E-2</v>
      </c>
      <c r="O277" s="7">
        <v>1.2162376473404928</v>
      </c>
      <c r="P277" s="7">
        <v>0</v>
      </c>
      <c r="Q277" s="7">
        <v>4</v>
      </c>
      <c r="R277" s="7">
        <v>0</v>
      </c>
      <c r="S277" s="17" t="e">
        <v>#NULL!</v>
      </c>
      <c r="T277" s="17" t="e">
        <v>#NULL!</v>
      </c>
      <c r="U277" s="17" t="e">
        <v>#NULL!</v>
      </c>
      <c r="V277" s="17" t="e">
        <v>#NULL!</v>
      </c>
      <c r="W277" s="17" t="e">
        <v>#NULL!</v>
      </c>
      <c r="X277" s="17" t="e">
        <v>#NULL!</v>
      </c>
      <c r="Y277" s="17" t="e">
        <v>#NULL!</v>
      </c>
      <c r="Z277" s="17" t="e">
        <v>#NULL!</v>
      </c>
      <c r="AA277" s="17" t="e">
        <v>#NULL!</v>
      </c>
      <c r="AB277" s="17" t="e">
        <v>#NULL!</v>
      </c>
      <c r="AC277" s="17" t="e">
        <v>#NULL!</v>
      </c>
      <c r="AD277" s="17" t="e">
        <v>#NULL!</v>
      </c>
      <c r="AE277" s="17" t="e">
        <v>#NULL!</v>
      </c>
      <c r="AF277" s="7">
        <v>0</v>
      </c>
      <c r="AG277" s="7">
        <v>0</v>
      </c>
      <c r="AH277" s="7">
        <v>1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6">
        <f>VLOOKUP($B277,'[1]výnosy standard'!$A$1:$T$2200,2,FALSE)</f>
        <v>30.14</v>
      </c>
      <c r="AV277" s="6">
        <f>VLOOKUP($B277,'[1]výnosy standard'!$A$1:$T$2200,3,FALSE)</f>
        <v>0</v>
      </c>
      <c r="AW277" s="6">
        <f>VLOOKUP($B277,'[1]výnosy standard'!$A$1:$T$2200,4,FALSE)</f>
        <v>8.1300000000000008</v>
      </c>
      <c r="AX277" s="6">
        <f>VLOOKUP($B277,'[1]výnosy standard'!$A$1:$T$2200,5,FALSE)</f>
        <v>0</v>
      </c>
      <c r="AY277" s="6">
        <f>VLOOKUP($B277,'[1]výnosy standard'!$A$1:$T$2200,6,FALSE)</f>
        <v>1.07</v>
      </c>
      <c r="AZ277" s="6">
        <f>VLOOKUP($B277,'[1]výnosy standard'!$A$1:$T$2200,7,FALSE)</f>
        <v>0</v>
      </c>
      <c r="BA277" s="6">
        <f>VLOOKUP($B277,'[1]výnosy standard'!$A$1:$T$2200,8,FALSE)</f>
        <v>21.51</v>
      </c>
      <c r="BB277" s="6">
        <f>VLOOKUP($B277,'[1]výnosy standard'!$A$1:$T$2200,9,FALSE)</f>
        <v>7.22</v>
      </c>
      <c r="BC277" s="6">
        <f>VLOOKUP($B277,'[1]výnosy standard'!$A$1:$T$2200,10,FALSE)</f>
        <v>7.22</v>
      </c>
      <c r="BD277" s="6">
        <f>VLOOKUP($B277,'[1]výnosy standard'!$A$1:$T$2200,11,FALSE)</f>
        <v>3.76</v>
      </c>
      <c r="BE277" s="6">
        <f>VLOOKUP($B277,'[1]výnosy standard'!$A$1:$T$2200,12,FALSE)</f>
        <v>0</v>
      </c>
      <c r="BF277" s="6">
        <f>VLOOKUP($B277,'[1]výnosy standard'!$A$1:$T$2200,13,FALSE)</f>
        <v>0</v>
      </c>
      <c r="BG277" s="6">
        <f>VLOOKUP($B277,'[1]výnosy standard'!$A$1:$T$2200,14,FALSE)</f>
        <v>0</v>
      </c>
      <c r="BH277" s="6">
        <f>VLOOKUP($B277,'[1]výnosy standard'!$A$1:$T$2200,15,FALSE)</f>
        <v>0</v>
      </c>
      <c r="BI277" s="6">
        <f>VLOOKUP($B277,'[1]výnosy standard'!$A$1:$T$2200,16,FALSE)</f>
        <v>68.319999999999993</v>
      </c>
      <c r="BJ277" s="6">
        <f>VLOOKUP($B277,'[1]výnosy standard'!$A$1:$T$2200,17,FALSE)</f>
        <v>5.79</v>
      </c>
      <c r="BK277" s="6">
        <f>VLOOKUP($B277,'[1]výnosy standard'!$A$1:$T$2200,18,FALSE)</f>
        <v>5.79</v>
      </c>
      <c r="BL277" s="6">
        <f>VLOOKUP($B277,'[1]výnosy standard'!$A$1:$T$2200,19,FALSE)</f>
        <v>7.88</v>
      </c>
      <c r="BM277" s="6">
        <f>VLOOKUP($B277,'[1]výnosy standard'!$A$1:$T$2200,20,FALSE)</f>
        <v>0</v>
      </c>
      <c r="BN277" s="6">
        <f>VLOOKUP(B277,'[1]pšenice výnos'!$A$2:$E$2200,4)</f>
        <v>7.22</v>
      </c>
      <c r="BO277" s="6">
        <f>VLOOKUP(B277,[1]kukuřice!$A$2:$E$2200,5,FALSE)</f>
        <v>45.058830479118932</v>
      </c>
    </row>
    <row r="278" spans="1:67" hidden="1" x14ac:dyDescent="0.25">
      <c r="A278" s="7">
        <v>432</v>
      </c>
      <c r="B278" s="6" t="s">
        <v>127</v>
      </c>
      <c r="C278" s="13">
        <v>419</v>
      </c>
      <c r="D278" s="7">
        <v>13.954784356160147</v>
      </c>
      <c r="E278" s="6" t="s">
        <v>8</v>
      </c>
      <c r="F278" s="6" t="s">
        <v>33</v>
      </c>
      <c r="G278" s="7">
        <v>13.954784356160147</v>
      </c>
      <c r="H278" s="7">
        <v>0</v>
      </c>
      <c r="I278" s="7">
        <v>0</v>
      </c>
      <c r="J278" s="7">
        <v>6.4690000000000003</v>
      </c>
      <c r="K278" s="14">
        <v>6.2003968121439259</v>
      </c>
      <c r="L278" s="13">
        <v>10</v>
      </c>
      <c r="M278" s="7">
        <v>4.9687940138408306</v>
      </c>
      <c r="N278" s="7">
        <v>-3.7477561696130673E-2</v>
      </c>
      <c r="O278" s="7">
        <v>0.2686031878560744</v>
      </c>
      <c r="P278" s="7">
        <v>0</v>
      </c>
      <c r="Q278" s="7">
        <v>4</v>
      </c>
      <c r="R278" s="7">
        <v>0</v>
      </c>
      <c r="S278" s="17" t="e">
        <v>#NULL!</v>
      </c>
      <c r="T278" s="17" t="e">
        <v>#NULL!</v>
      </c>
      <c r="U278" s="17" t="e">
        <v>#NULL!</v>
      </c>
      <c r="V278" s="17" t="e">
        <v>#NULL!</v>
      </c>
      <c r="W278" s="17" t="e">
        <v>#NULL!</v>
      </c>
      <c r="X278" s="17" t="e">
        <v>#NULL!</v>
      </c>
      <c r="Y278" s="17" t="e">
        <v>#NULL!</v>
      </c>
      <c r="Z278" s="17" t="e">
        <v>#NULL!</v>
      </c>
      <c r="AA278" s="17" t="e">
        <v>#NULL!</v>
      </c>
      <c r="AB278" s="17" t="e">
        <v>#NULL!</v>
      </c>
      <c r="AC278" s="17" t="e">
        <v>#NULL!</v>
      </c>
      <c r="AD278" s="17" t="e">
        <v>#NULL!</v>
      </c>
      <c r="AE278" s="17" t="e">
        <v>#NULL!</v>
      </c>
      <c r="AF278" s="7">
        <v>0</v>
      </c>
      <c r="AG278" s="7">
        <v>0</v>
      </c>
      <c r="AH278" s="7">
        <v>1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6">
        <f>VLOOKUP($B278,'[1]výnosy standard'!$A$1:$T$2200,2,FALSE)</f>
        <v>0</v>
      </c>
      <c r="AV278" s="6">
        <f>VLOOKUP($B278,'[1]výnosy standard'!$A$1:$T$2200,3,FALSE)</f>
        <v>0</v>
      </c>
      <c r="AW278" s="6">
        <f>VLOOKUP($B278,'[1]výnosy standard'!$A$1:$T$2200,4,FALSE)</f>
        <v>8.02</v>
      </c>
      <c r="AX278" s="6">
        <f>VLOOKUP($B278,'[1]výnosy standard'!$A$1:$T$2200,5,FALSE)</f>
        <v>0</v>
      </c>
      <c r="AY278" s="6">
        <f>VLOOKUP($B278,'[1]výnosy standard'!$A$1:$T$2200,6,FALSE)</f>
        <v>0.88</v>
      </c>
      <c r="AZ278" s="6">
        <f>VLOOKUP($B278,'[1]výnosy standard'!$A$1:$T$2200,7,FALSE)</f>
        <v>0</v>
      </c>
      <c r="BA278" s="6">
        <f>VLOOKUP($B278,'[1]výnosy standard'!$A$1:$T$2200,8,FALSE)</f>
        <v>21.09</v>
      </c>
      <c r="BB278" s="6">
        <f>VLOOKUP($B278,'[1]výnosy standard'!$A$1:$T$2200,9,FALSE)</f>
        <v>6.51</v>
      </c>
      <c r="BC278" s="6">
        <f>VLOOKUP($B278,'[1]výnosy standard'!$A$1:$T$2200,10,FALSE)</f>
        <v>6.51</v>
      </c>
      <c r="BD278" s="6">
        <f>VLOOKUP($B278,'[1]výnosy standard'!$A$1:$T$2200,11,FALSE)</f>
        <v>3.84</v>
      </c>
      <c r="BE278" s="6">
        <f>VLOOKUP($B278,'[1]výnosy standard'!$A$1:$T$2200,12,FALSE)</f>
        <v>6.91</v>
      </c>
      <c r="BF278" s="6">
        <f>VLOOKUP($B278,'[1]výnosy standard'!$A$1:$T$2200,13,FALSE)</f>
        <v>0</v>
      </c>
      <c r="BG278" s="6">
        <f>VLOOKUP($B278,'[1]výnosy standard'!$A$1:$T$2200,14,FALSE)</f>
        <v>0</v>
      </c>
      <c r="BH278" s="6">
        <f>VLOOKUP($B278,'[1]výnosy standard'!$A$1:$T$2200,15,FALSE)</f>
        <v>0</v>
      </c>
      <c r="BI278" s="6">
        <f>VLOOKUP($B278,'[1]výnosy standard'!$A$1:$T$2200,16,FALSE)</f>
        <v>0</v>
      </c>
      <c r="BJ278" s="6">
        <f>VLOOKUP($B278,'[1]výnosy standard'!$A$1:$T$2200,17,FALSE)</f>
        <v>5.21</v>
      </c>
      <c r="BK278" s="6">
        <f>VLOOKUP($B278,'[1]výnosy standard'!$A$1:$T$2200,18,FALSE)</f>
        <v>5.21</v>
      </c>
      <c r="BL278" s="6">
        <f>VLOOKUP($B278,'[1]výnosy standard'!$A$1:$T$2200,19,FALSE)</f>
        <v>7.1</v>
      </c>
      <c r="BM278" s="6">
        <f>VLOOKUP($B278,'[1]výnosy standard'!$A$1:$T$2200,20,FALSE)</f>
        <v>0</v>
      </c>
      <c r="BN278" s="6">
        <f>VLOOKUP(B278,'[1]pšenice výnos'!$A$2:$E$2200,4)</f>
        <v>6.51</v>
      </c>
      <c r="BO278" s="6">
        <f>VLOOKUP(B278,[1]kukuřice!$A$2:$E$2200,5,FALSE)</f>
        <v>34.643639561082786</v>
      </c>
    </row>
    <row r="279" spans="1:67" hidden="1" x14ac:dyDescent="0.25">
      <c r="A279" s="7">
        <v>3962</v>
      </c>
      <c r="B279" s="6" t="s">
        <v>119</v>
      </c>
      <c r="C279" s="13">
        <v>422</v>
      </c>
      <c r="D279" s="7">
        <v>14.040786058583612</v>
      </c>
      <c r="E279" s="6" t="s">
        <v>8</v>
      </c>
      <c r="F279" s="6" t="s">
        <v>33</v>
      </c>
      <c r="G279" s="7">
        <v>14.040786058583612</v>
      </c>
      <c r="H279" s="7">
        <v>13.07007786429366</v>
      </c>
      <c r="I279" s="7">
        <v>13.07007786429366</v>
      </c>
      <c r="J279" s="7">
        <v>5.3940000000000001</v>
      </c>
      <c r="K279" s="14">
        <v>5.6422769812472158</v>
      </c>
      <c r="L279" s="13">
        <v>25</v>
      </c>
      <c r="M279" s="7">
        <v>4.6603296849735125</v>
      </c>
      <c r="N279" s="7">
        <v>-8.2109427381038352E-2</v>
      </c>
      <c r="O279" s="7">
        <v>-0.24827698124721564</v>
      </c>
      <c r="P279" s="7">
        <v>2</v>
      </c>
      <c r="Q279" s="7">
        <v>0</v>
      </c>
      <c r="R279" s="7">
        <v>1</v>
      </c>
      <c r="S279" s="15">
        <v>0.98750000000000004</v>
      </c>
      <c r="T279" s="15">
        <v>1.964</v>
      </c>
      <c r="U279" s="15">
        <v>3.2322222222222199</v>
      </c>
      <c r="V279" s="16">
        <v>17.5</v>
      </c>
      <c r="W279" s="16">
        <v>17.399999999999999</v>
      </c>
      <c r="X279" s="17" t="e">
        <v>#NULL!</v>
      </c>
      <c r="Y279" s="13">
        <v>3</v>
      </c>
      <c r="Z279" s="16">
        <v>4</v>
      </c>
      <c r="AA279" s="13">
        <v>17</v>
      </c>
      <c r="AB279" s="15">
        <v>-0.5</v>
      </c>
      <c r="AC279" s="15">
        <v>-0.39999999999999902</v>
      </c>
      <c r="AD279" s="15">
        <v>1.8640000000000001</v>
      </c>
      <c r="AE279" s="15">
        <v>-2.1360000000000001</v>
      </c>
      <c r="AF279" s="7">
        <v>0</v>
      </c>
      <c r="AG279" s="7">
        <v>0</v>
      </c>
      <c r="AH279" s="7">
        <v>1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6">
        <f>VLOOKUP($B279,'[1]výnosy standard'!$A$1:$T$2200,2,FALSE)</f>
        <v>30.33</v>
      </c>
      <c r="AV279" s="6">
        <f>VLOOKUP($B279,'[1]výnosy standard'!$A$1:$T$2200,3,FALSE)</f>
        <v>0</v>
      </c>
      <c r="AW279" s="6">
        <f>VLOOKUP($B279,'[1]výnosy standard'!$A$1:$T$2200,4,FALSE)</f>
        <v>8.74</v>
      </c>
      <c r="AX279" s="6">
        <f>VLOOKUP($B279,'[1]výnosy standard'!$A$1:$T$2200,5,FALSE)</f>
        <v>0</v>
      </c>
      <c r="AY279" s="6">
        <f>VLOOKUP($B279,'[1]výnosy standard'!$A$1:$T$2200,6,FALSE)</f>
        <v>1.01</v>
      </c>
      <c r="AZ279" s="6">
        <f>VLOOKUP($B279,'[1]výnosy standard'!$A$1:$T$2200,7,FALSE)</f>
        <v>0</v>
      </c>
      <c r="BA279" s="6">
        <f>VLOOKUP($B279,'[1]výnosy standard'!$A$1:$T$2200,8,FALSE)</f>
        <v>21.65</v>
      </c>
      <c r="BB279" s="6">
        <f>VLOOKUP($B279,'[1]výnosy standard'!$A$1:$T$2200,9,FALSE)</f>
        <v>7.36</v>
      </c>
      <c r="BC279" s="6">
        <f>VLOOKUP($B279,'[1]výnosy standard'!$A$1:$T$2200,10,FALSE)</f>
        <v>7.36</v>
      </c>
      <c r="BD279" s="6">
        <f>VLOOKUP($B279,'[1]výnosy standard'!$A$1:$T$2200,11,FALSE)</f>
        <v>3.82</v>
      </c>
      <c r="BE279" s="6">
        <f>VLOOKUP($B279,'[1]výnosy standard'!$A$1:$T$2200,12,FALSE)</f>
        <v>0</v>
      </c>
      <c r="BF279" s="6">
        <f>VLOOKUP($B279,'[1]výnosy standard'!$A$1:$T$2200,13,FALSE)</f>
        <v>0</v>
      </c>
      <c r="BG279" s="6">
        <f>VLOOKUP($B279,'[1]výnosy standard'!$A$1:$T$2200,14,FALSE)</f>
        <v>0</v>
      </c>
      <c r="BH279" s="6">
        <f>VLOOKUP($B279,'[1]výnosy standard'!$A$1:$T$2200,15,FALSE)</f>
        <v>0</v>
      </c>
      <c r="BI279" s="6">
        <f>VLOOKUP($B279,'[1]výnosy standard'!$A$1:$T$2200,16,FALSE)</f>
        <v>68.599999999999994</v>
      </c>
      <c r="BJ279" s="6">
        <f>VLOOKUP($B279,'[1]výnosy standard'!$A$1:$T$2200,17,FALSE)</f>
        <v>5.83</v>
      </c>
      <c r="BK279" s="6">
        <f>VLOOKUP($B279,'[1]výnosy standard'!$A$1:$T$2200,18,FALSE)</f>
        <v>5.83</v>
      </c>
      <c r="BL279" s="6">
        <f>VLOOKUP($B279,'[1]výnosy standard'!$A$1:$T$2200,19,FALSE)</f>
        <v>7.51</v>
      </c>
      <c r="BM279" s="6">
        <f>VLOOKUP($B279,'[1]výnosy standard'!$A$1:$T$2200,20,FALSE)</f>
        <v>0</v>
      </c>
      <c r="BN279" s="6">
        <f>VLOOKUP(B279,'[1]pšenice výnos'!$A$2:$E$2200,4)</f>
        <v>7.36</v>
      </c>
      <c r="BO279" s="6">
        <f>VLOOKUP(B279,[1]kukuřice!$A$2:$E$2200,5,FALSE)</f>
        <v>48.517249757180991</v>
      </c>
    </row>
    <row r="280" spans="1:67" hidden="1" x14ac:dyDescent="0.25">
      <c r="A280" s="7">
        <v>712</v>
      </c>
      <c r="B280" s="6" t="s">
        <v>119</v>
      </c>
      <c r="C280" s="13">
        <v>514</v>
      </c>
      <c r="D280" s="7">
        <v>14.172661870503596</v>
      </c>
      <c r="E280" s="6" t="s">
        <v>8</v>
      </c>
      <c r="F280" s="6" t="s">
        <v>33</v>
      </c>
      <c r="G280" s="7">
        <v>14.172661870503596</v>
      </c>
      <c r="H280" s="7">
        <v>6.115107913669064</v>
      </c>
      <c r="I280" s="7">
        <v>6.115107913669064</v>
      </c>
      <c r="J280" s="7">
        <v>5.5600000000000005</v>
      </c>
      <c r="K280" s="14">
        <v>5.2685137791403944</v>
      </c>
      <c r="L280" s="13">
        <v>18</v>
      </c>
      <c r="M280" s="7">
        <v>4.6603296849735125</v>
      </c>
      <c r="N280" s="7">
        <v>-8.2109427381038352E-2</v>
      </c>
      <c r="O280" s="7">
        <v>0.29148622085960607</v>
      </c>
      <c r="P280" s="7">
        <v>1</v>
      </c>
      <c r="Q280" s="7">
        <v>7</v>
      </c>
      <c r="R280" s="7">
        <v>0</v>
      </c>
      <c r="S280" s="15">
        <v>0.97395833333333304</v>
      </c>
      <c r="T280" s="15">
        <v>1.4975000000000001</v>
      </c>
      <c r="U280" s="15">
        <v>1.9106481481481501</v>
      </c>
      <c r="V280" s="16">
        <v>13.4</v>
      </c>
      <c r="W280" s="16">
        <v>11.8</v>
      </c>
      <c r="X280" s="17" t="e">
        <v>#NULL!</v>
      </c>
      <c r="Y280" s="13">
        <v>3</v>
      </c>
      <c r="Z280" s="16">
        <v>4</v>
      </c>
      <c r="AA280" s="13">
        <v>17</v>
      </c>
      <c r="AB280" s="15">
        <v>3.6</v>
      </c>
      <c r="AC280" s="15">
        <v>5.2</v>
      </c>
      <c r="AD280" s="15">
        <v>2.7974999999999999</v>
      </c>
      <c r="AE280" s="15">
        <v>-1.2024999999999999</v>
      </c>
      <c r="AF280" s="7">
        <v>0</v>
      </c>
      <c r="AG280" s="7">
        <v>0</v>
      </c>
      <c r="AH280" s="7">
        <v>1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6">
        <f>VLOOKUP($B280,'[1]výnosy standard'!$A$1:$T$2200,2,FALSE)</f>
        <v>30.33</v>
      </c>
      <c r="AV280" s="6">
        <f>VLOOKUP($B280,'[1]výnosy standard'!$A$1:$T$2200,3,FALSE)</f>
        <v>0</v>
      </c>
      <c r="AW280" s="6">
        <f>VLOOKUP($B280,'[1]výnosy standard'!$A$1:$T$2200,4,FALSE)</f>
        <v>8.74</v>
      </c>
      <c r="AX280" s="6">
        <f>VLOOKUP($B280,'[1]výnosy standard'!$A$1:$T$2200,5,FALSE)</f>
        <v>0</v>
      </c>
      <c r="AY280" s="6">
        <f>VLOOKUP($B280,'[1]výnosy standard'!$A$1:$T$2200,6,FALSE)</f>
        <v>1.01</v>
      </c>
      <c r="AZ280" s="6">
        <f>VLOOKUP($B280,'[1]výnosy standard'!$A$1:$T$2200,7,FALSE)</f>
        <v>0</v>
      </c>
      <c r="BA280" s="6">
        <f>VLOOKUP($B280,'[1]výnosy standard'!$A$1:$T$2200,8,FALSE)</f>
        <v>21.65</v>
      </c>
      <c r="BB280" s="6">
        <f>VLOOKUP($B280,'[1]výnosy standard'!$A$1:$T$2200,9,FALSE)</f>
        <v>7.36</v>
      </c>
      <c r="BC280" s="6">
        <f>VLOOKUP($B280,'[1]výnosy standard'!$A$1:$T$2200,10,FALSE)</f>
        <v>7.36</v>
      </c>
      <c r="BD280" s="6">
        <f>VLOOKUP($B280,'[1]výnosy standard'!$A$1:$T$2200,11,FALSE)</f>
        <v>3.82</v>
      </c>
      <c r="BE280" s="6">
        <f>VLOOKUP($B280,'[1]výnosy standard'!$A$1:$T$2200,12,FALSE)</f>
        <v>0</v>
      </c>
      <c r="BF280" s="6">
        <f>VLOOKUP($B280,'[1]výnosy standard'!$A$1:$T$2200,13,FALSE)</f>
        <v>0</v>
      </c>
      <c r="BG280" s="6">
        <f>VLOOKUP($B280,'[1]výnosy standard'!$A$1:$T$2200,14,FALSE)</f>
        <v>0</v>
      </c>
      <c r="BH280" s="6">
        <f>VLOOKUP($B280,'[1]výnosy standard'!$A$1:$T$2200,15,FALSE)</f>
        <v>0</v>
      </c>
      <c r="BI280" s="6">
        <f>VLOOKUP($B280,'[1]výnosy standard'!$A$1:$T$2200,16,FALSE)</f>
        <v>68.599999999999994</v>
      </c>
      <c r="BJ280" s="6">
        <f>VLOOKUP($B280,'[1]výnosy standard'!$A$1:$T$2200,17,FALSE)</f>
        <v>5.83</v>
      </c>
      <c r="BK280" s="6">
        <f>VLOOKUP($B280,'[1]výnosy standard'!$A$1:$T$2200,18,FALSE)</f>
        <v>5.83</v>
      </c>
      <c r="BL280" s="6">
        <f>VLOOKUP($B280,'[1]výnosy standard'!$A$1:$T$2200,19,FALSE)</f>
        <v>7.51</v>
      </c>
      <c r="BM280" s="6">
        <f>VLOOKUP($B280,'[1]výnosy standard'!$A$1:$T$2200,20,FALSE)</f>
        <v>0</v>
      </c>
      <c r="BN280" s="6">
        <f>VLOOKUP(B280,'[1]pšenice výnos'!$A$2:$E$2200,4)</f>
        <v>7.36</v>
      </c>
      <c r="BO280" s="6">
        <f>VLOOKUP(B280,[1]kukuřice!$A$2:$E$2200,5,FALSE)</f>
        <v>48.517249757180991</v>
      </c>
    </row>
    <row r="281" spans="1:67" hidden="1" x14ac:dyDescent="0.25">
      <c r="A281" s="7">
        <v>423</v>
      </c>
      <c r="B281" s="6" t="s">
        <v>127</v>
      </c>
      <c r="C281" s="13">
        <v>90</v>
      </c>
      <c r="D281" s="7">
        <v>14.249233086825528</v>
      </c>
      <c r="E281" s="6" t="s">
        <v>8</v>
      </c>
      <c r="F281" s="6" t="s">
        <v>33</v>
      </c>
      <c r="G281" s="7">
        <v>14.249233086825528</v>
      </c>
      <c r="H281" s="7">
        <v>4.1084634346754312</v>
      </c>
      <c r="I281" s="7">
        <v>4.1084634346754312</v>
      </c>
      <c r="J281" s="7">
        <v>7.3019999999999996</v>
      </c>
      <c r="K281" s="14">
        <v>5.8231301284771586</v>
      </c>
      <c r="L281" s="13">
        <v>12</v>
      </c>
      <c r="M281" s="7">
        <v>4.9687940138408306</v>
      </c>
      <c r="N281" s="7">
        <v>-3.7477561696130673E-2</v>
      </c>
      <c r="O281" s="7">
        <v>1.478869871522841</v>
      </c>
      <c r="P281" s="7">
        <v>0</v>
      </c>
      <c r="Q281" s="7">
        <v>7</v>
      </c>
      <c r="R281" s="7">
        <v>0</v>
      </c>
      <c r="S281" s="17" t="e">
        <v>#NULL!</v>
      </c>
      <c r="T281" s="17" t="e">
        <v>#NULL!</v>
      </c>
      <c r="U281" s="17" t="e">
        <v>#NULL!</v>
      </c>
      <c r="V281" s="17" t="e">
        <v>#NULL!</v>
      </c>
      <c r="W281" s="17" t="e">
        <v>#NULL!</v>
      </c>
      <c r="X281" s="17" t="e">
        <v>#NULL!</v>
      </c>
      <c r="Y281" s="17" t="e">
        <v>#NULL!</v>
      </c>
      <c r="Z281" s="17" t="e">
        <v>#NULL!</v>
      </c>
      <c r="AA281" s="17" t="e">
        <v>#NULL!</v>
      </c>
      <c r="AB281" s="17" t="e">
        <v>#NULL!</v>
      </c>
      <c r="AC281" s="17" t="e">
        <v>#NULL!</v>
      </c>
      <c r="AD281" s="17" t="e">
        <v>#NULL!</v>
      </c>
      <c r="AE281" s="17" t="e">
        <v>#NULL!</v>
      </c>
      <c r="AF281" s="7">
        <v>0</v>
      </c>
      <c r="AG281" s="7">
        <v>0</v>
      </c>
      <c r="AH281" s="7">
        <v>1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6">
        <f>VLOOKUP($B281,'[1]výnosy standard'!$A$1:$T$2200,2,FALSE)</f>
        <v>0</v>
      </c>
      <c r="AV281" s="6">
        <f>VLOOKUP($B281,'[1]výnosy standard'!$A$1:$T$2200,3,FALSE)</f>
        <v>0</v>
      </c>
      <c r="AW281" s="6">
        <f>VLOOKUP($B281,'[1]výnosy standard'!$A$1:$T$2200,4,FALSE)</f>
        <v>8.02</v>
      </c>
      <c r="AX281" s="6">
        <f>VLOOKUP($B281,'[1]výnosy standard'!$A$1:$T$2200,5,FALSE)</f>
        <v>0</v>
      </c>
      <c r="AY281" s="6">
        <f>VLOOKUP($B281,'[1]výnosy standard'!$A$1:$T$2200,6,FALSE)</f>
        <v>0.88</v>
      </c>
      <c r="AZ281" s="6">
        <f>VLOOKUP($B281,'[1]výnosy standard'!$A$1:$T$2200,7,FALSE)</f>
        <v>0</v>
      </c>
      <c r="BA281" s="6">
        <f>VLOOKUP($B281,'[1]výnosy standard'!$A$1:$T$2200,8,FALSE)</f>
        <v>21.09</v>
      </c>
      <c r="BB281" s="6">
        <f>VLOOKUP($B281,'[1]výnosy standard'!$A$1:$T$2200,9,FALSE)</f>
        <v>6.51</v>
      </c>
      <c r="BC281" s="6">
        <f>VLOOKUP($B281,'[1]výnosy standard'!$A$1:$T$2200,10,FALSE)</f>
        <v>6.51</v>
      </c>
      <c r="BD281" s="6">
        <f>VLOOKUP($B281,'[1]výnosy standard'!$A$1:$T$2200,11,FALSE)</f>
        <v>3.84</v>
      </c>
      <c r="BE281" s="6">
        <f>VLOOKUP($B281,'[1]výnosy standard'!$A$1:$T$2200,12,FALSE)</f>
        <v>6.91</v>
      </c>
      <c r="BF281" s="6">
        <f>VLOOKUP($B281,'[1]výnosy standard'!$A$1:$T$2200,13,FALSE)</f>
        <v>0</v>
      </c>
      <c r="BG281" s="6">
        <f>VLOOKUP($B281,'[1]výnosy standard'!$A$1:$T$2200,14,FALSE)</f>
        <v>0</v>
      </c>
      <c r="BH281" s="6">
        <f>VLOOKUP($B281,'[1]výnosy standard'!$A$1:$T$2200,15,FALSE)</f>
        <v>0</v>
      </c>
      <c r="BI281" s="6">
        <f>VLOOKUP($B281,'[1]výnosy standard'!$A$1:$T$2200,16,FALSE)</f>
        <v>0</v>
      </c>
      <c r="BJ281" s="6">
        <f>VLOOKUP($B281,'[1]výnosy standard'!$A$1:$T$2200,17,FALSE)</f>
        <v>5.21</v>
      </c>
      <c r="BK281" s="6">
        <f>VLOOKUP($B281,'[1]výnosy standard'!$A$1:$T$2200,18,FALSE)</f>
        <v>5.21</v>
      </c>
      <c r="BL281" s="6">
        <f>VLOOKUP($B281,'[1]výnosy standard'!$A$1:$T$2200,19,FALSE)</f>
        <v>7.1</v>
      </c>
      <c r="BM281" s="6">
        <f>VLOOKUP($B281,'[1]výnosy standard'!$A$1:$T$2200,20,FALSE)</f>
        <v>0</v>
      </c>
      <c r="BN281" s="6">
        <f>VLOOKUP(B281,'[1]pšenice výnos'!$A$2:$E$2200,4)</f>
        <v>6.51</v>
      </c>
      <c r="BO281" s="6">
        <f>VLOOKUP(B281,[1]kukuřice!$A$2:$E$2200,5,FALSE)</f>
        <v>34.643639561082786</v>
      </c>
    </row>
    <row r="282" spans="1:67" hidden="1" x14ac:dyDescent="0.25">
      <c r="A282" s="7">
        <v>697</v>
      </c>
      <c r="B282" s="6" t="s">
        <v>124</v>
      </c>
      <c r="C282" s="13">
        <v>135</v>
      </c>
      <c r="D282" s="7">
        <v>14.264528515887537</v>
      </c>
      <c r="E282" s="6" t="s">
        <v>8</v>
      </c>
      <c r="F282" s="6" t="s">
        <v>33</v>
      </c>
      <c r="G282" s="7">
        <v>14.264528515887537</v>
      </c>
      <c r="H282" s="7">
        <v>12.198184623111972</v>
      </c>
      <c r="I282" s="7">
        <v>12.198184623111972</v>
      </c>
      <c r="J282" s="7">
        <v>4.9187647058823529</v>
      </c>
      <c r="K282" s="14">
        <v>4.2269765153218453</v>
      </c>
      <c r="L282" s="13">
        <v>25</v>
      </c>
      <c r="M282" s="7">
        <v>4.6603296849735125</v>
      </c>
      <c r="N282" s="7">
        <v>-8.2109427381038352E-2</v>
      </c>
      <c r="O282" s="7">
        <v>0.69178819056050767</v>
      </c>
      <c r="P282" s="7">
        <v>7</v>
      </c>
      <c r="Q282" s="7">
        <v>0</v>
      </c>
      <c r="R282" s="7">
        <v>0</v>
      </c>
      <c r="S282" s="15">
        <v>4.25</v>
      </c>
      <c r="T282" s="15">
        <v>7.1</v>
      </c>
      <c r="U282" s="17" t="e">
        <v>#NULL!</v>
      </c>
      <c r="V282" s="16">
        <v>13.2</v>
      </c>
      <c r="W282" s="16">
        <v>13.8</v>
      </c>
      <c r="X282" s="17" t="e">
        <v>#NULL!</v>
      </c>
      <c r="Y282" s="13">
        <v>3</v>
      </c>
      <c r="Z282" s="16">
        <v>4</v>
      </c>
      <c r="AA282" s="13">
        <v>17</v>
      </c>
      <c r="AB282" s="15">
        <v>3.8</v>
      </c>
      <c r="AC282" s="15">
        <v>3.2</v>
      </c>
      <c r="AD282" s="15">
        <v>7.9</v>
      </c>
      <c r="AE282" s="15">
        <v>3.9</v>
      </c>
      <c r="AF282" s="7">
        <v>0</v>
      </c>
      <c r="AG282" s="7">
        <v>0</v>
      </c>
      <c r="AH282" s="7">
        <v>1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6">
        <f>VLOOKUP($B282,'[1]výnosy standard'!$A$1:$T$2200,2,FALSE)</f>
        <v>28.74</v>
      </c>
      <c r="AV282" s="6">
        <f>VLOOKUP($B282,'[1]výnosy standard'!$A$1:$T$2200,3,FALSE)</f>
        <v>0</v>
      </c>
      <c r="AW282" s="6">
        <f>VLOOKUP($B282,'[1]výnosy standard'!$A$1:$T$2200,4,FALSE)</f>
        <v>0</v>
      </c>
      <c r="AX282" s="6">
        <f>VLOOKUP($B282,'[1]výnosy standard'!$A$1:$T$2200,5,FALSE)</f>
        <v>4.72</v>
      </c>
      <c r="AY282" s="6">
        <f>VLOOKUP($B282,'[1]výnosy standard'!$A$1:$T$2200,6,FALSE)</f>
        <v>0.66</v>
      </c>
      <c r="AZ282" s="6">
        <f>VLOOKUP($B282,'[1]výnosy standard'!$A$1:$T$2200,7,FALSE)</f>
        <v>4.34</v>
      </c>
      <c r="BA282" s="6">
        <f>VLOOKUP($B282,'[1]výnosy standard'!$A$1:$T$2200,8,FALSE)</f>
        <v>0</v>
      </c>
      <c r="BB282" s="6">
        <f>VLOOKUP($B282,'[1]výnosy standard'!$A$1:$T$2200,9,FALSE)</f>
        <v>5.67</v>
      </c>
      <c r="BC282" s="6">
        <f>VLOOKUP($B282,'[1]výnosy standard'!$A$1:$T$2200,10,FALSE)</f>
        <v>5.67</v>
      </c>
      <c r="BD282" s="6">
        <f>VLOOKUP($B282,'[1]výnosy standard'!$A$1:$T$2200,11,FALSE)</f>
        <v>3.18</v>
      </c>
      <c r="BE282" s="6">
        <f>VLOOKUP($B282,'[1]výnosy standard'!$A$1:$T$2200,12,FALSE)</f>
        <v>5.25</v>
      </c>
      <c r="BF282" s="6">
        <f>VLOOKUP($B282,'[1]výnosy standard'!$A$1:$T$2200,13,FALSE)</f>
        <v>0</v>
      </c>
      <c r="BG282" s="6">
        <f>VLOOKUP($B282,'[1]výnosy standard'!$A$1:$T$2200,14,FALSE)</f>
        <v>0</v>
      </c>
      <c r="BH282" s="6">
        <f>VLOOKUP($B282,'[1]výnosy standard'!$A$1:$T$2200,15,FALSE)</f>
        <v>21.39</v>
      </c>
      <c r="BI282" s="6">
        <f>VLOOKUP($B282,'[1]výnosy standard'!$A$1:$T$2200,16,FALSE)</f>
        <v>0</v>
      </c>
      <c r="BJ282" s="6">
        <f>VLOOKUP($B282,'[1]výnosy standard'!$A$1:$T$2200,17,FALSE)</f>
        <v>4.0599999999999996</v>
      </c>
      <c r="BK282" s="6">
        <f>VLOOKUP($B282,'[1]výnosy standard'!$A$1:$T$2200,18,FALSE)</f>
        <v>4.0599999999999996</v>
      </c>
      <c r="BL282" s="6">
        <f>VLOOKUP($B282,'[1]výnosy standard'!$A$1:$T$2200,19,FALSE)</f>
        <v>5.29</v>
      </c>
      <c r="BM282" s="6">
        <f>VLOOKUP($B282,'[1]výnosy standard'!$A$1:$T$2200,20,FALSE)</f>
        <v>0</v>
      </c>
      <c r="BN282" s="6">
        <f>VLOOKUP(B282,'[1]pšenice výnos'!$A$2:$E$2200,4)</f>
        <v>5.67</v>
      </c>
      <c r="BO282" s="6">
        <f>VLOOKUP(B282,[1]kukuřice!$A$2:$E$2200,5,FALSE)</f>
        <v>39.509289329740426</v>
      </c>
    </row>
    <row r="283" spans="1:67" hidden="1" x14ac:dyDescent="0.25">
      <c r="A283" s="7">
        <v>3993</v>
      </c>
      <c r="B283" s="6" t="s">
        <v>173</v>
      </c>
      <c r="C283" s="13">
        <v>451</v>
      </c>
      <c r="D283" s="7">
        <v>14.30166511627907</v>
      </c>
      <c r="E283" s="6" t="s">
        <v>8</v>
      </c>
      <c r="F283" s="6" t="s">
        <v>33</v>
      </c>
      <c r="G283" s="7">
        <v>14.30166511627907</v>
      </c>
      <c r="H283" s="7">
        <v>13.777906976744188</v>
      </c>
      <c r="I283" s="7">
        <v>13.777906976744188</v>
      </c>
      <c r="J283" s="7">
        <v>5.0588235294117645</v>
      </c>
      <c r="K283" s="14">
        <v>4.9349678384940043</v>
      </c>
      <c r="L283" s="13">
        <v>22</v>
      </c>
      <c r="M283" s="7">
        <v>4.6603296849735125</v>
      </c>
      <c r="N283" s="7">
        <v>-8.2109427381038352E-2</v>
      </c>
      <c r="O283" s="7">
        <v>0.12385569091776016</v>
      </c>
      <c r="P283" s="7">
        <v>3</v>
      </c>
      <c r="Q283" s="7">
        <v>6</v>
      </c>
      <c r="R283" s="7">
        <v>0</v>
      </c>
      <c r="S283" s="15">
        <v>0.99166666666666703</v>
      </c>
      <c r="T283" s="15">
        <v>3.5244444444444398</v>
      </c>
      <c r="U283" s="15">
        <v>6.8242592592592599</v>
      </c>
      <c r="V283" s="16">
        <v>16.8</v>
      </c>
      <c r="W283" s="16">
        <v>18.399999999999999</v>
      </c>
      <c r="X283" s="17" t="e">
        <v>#NULL!</v>
      </c>
      <c r="Y283" s="13">
        <v>3</v>
      </c>
      <c r="Z283" s="16">
        <v>4</v>
      </c>
      <c r="AA283" s="13">
        <v>17</v>
      </c>
      <c r="AB283" s="15">
        <v>0.19999999999999901</v>
      </c>
      <c r="AC283" s="15">
        <v>-1.4</v>
      </c>
      <c r="AD283" s="15">
        <v>3.1744444444444402</v>
      </c>
      <c r="AE283" s="15">
        <v>-0.82555555555555604</v>
      </c>
      <c r="AF283" s="7">
        <v>0</v>
      </c>
      <c r="AG283" s="7">
        <v>0</v>
      </c>
      <c r="AH283" s="7">
        <v>1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6">
        <f>VLOOKUP($B283,'[1]výnosy standard'!$A$1:$T$2200,2,FALSE)</f>
        <v>0</v>
      </c>
      <c r="AV283" s="6">
        <f>VLOOKUP($B283,'[1]výnosy standard'!$A$1:$T$2200,3,FALSE)</f>
        <v>0</v>
      </c>
      <c r="AW283" s="6">
        <f>VLOOKUP($B283,'[1]výnosy standard'!$A$1:$T$2200,4,FALSE)</f>
        <v>0</v>
      </c>
      <c r="AX283" s="6">
        <f>VLOOKUP($B283,'[1]výnosy standard'!$A$1:$T$2200,5,FALSE)</f>
        <v>4.43</v>
      </c>
      <c r="AY283" s="6">
        <f>VLOOKUP($B283,'[1]výnosy standard'!$A$1:$T$2200,6,FALSE)</f>
        <v>0.87</v>
      </c>
      <c r="AZ283" s="6">
        <f>VLOOKUP($B283,'[1]výnosy standard'!$A$1:$T$2200,7,FALSE)</f>
        <v>0</v>
      </c>
      <c r="BA283" s="6">
        <f>VLOOKUP($B283,'[1]výnosy standard'!$A$1:$T$2200,8,FALSE)</f>
        <v>0</v>
      </c>
      <c r="BB283" s="6">
        <f>VLOOKUP($B283,'[1]výnosy standard'!$A$1:$T$2200,9,FALSE)</f>
        <v>6.29</v>
      </c>
      <c r="BC283" s="6">
        <f>VLOOKUP($B283,'[1]výnosy standard'!$A$1:$T$2200,10,FALSE)</f>
        <v>6.29</v>
      </c>
      <c r="BD283" s="6">
        <f>VLOOKUP($B283,'[1]výnosy standard'!$A$1:$T$2200,11,FALSE)</f>
        <v>3.37</v>
      </c>
      <c r="BE283" s="6">
        <f>VLOOKUP($B283,'[1]výnosy standard'!$A$1:$T$2200,12,FALSE)</f>
        <v>4.68</v>
      </c>
      <c r="BF283" s="6">
        <f>VLOOKUP($B283,'[1]výnosy standard'!$A$1:$T$2200,13,FALSE)</f>
        <v>0</v>
      </c>
      <c r="BG283" s="6">
        <f>VLOOKUP($B283,'[1]výnosy standard'!$A$1:$T$2200,14,FALSE)</f>
        <v>3.08</v>
      </c>
      <c r="BH283" s="6">
        <f>VLOOKUP($B283,'[1]výnosy standard'!$A$1:$T$2200,15,FALSE)</f>
        <v>0</v>
      </c>
      <c r="BI283" s="6">
        <f>VLOOKUP($B283,'[1]výnosy standard'!$A$1:$T$2200,16,FALSE)</f>
        <v>0</v>
      </c>
      <c r="BJ283" s="6">
        <f>VLOOKUP($B283,'[1]výnosy standard'!$A$1:$T$2200,17,FALSE)</f>
        <v>4.83</v>
      </c>
      <c r="BK283" s="6">
        <f>VLOOKUP($B283,'[1]výnosy standard'!$A$1:$T$2200,18,FALSE)</f>
        <v>4.83</v>
      </c>
      <c r="BL283" s="6">
        <f>VLOOKUP($B283,'[1]výnosy standard'!$A$1:$T$2200,19,FALSE)</f>
        <v>6</v>
      </c>
      <c r="BM283" s="6">
        <f>VLOOKUP($B283,'[1]výnosy standard'!$A$1:$T$2200,20,FALSE)</f>
        <v>0</v>
      </c>
      <c r="BN283" s="6">
        <f>VLOOKUP(B283,'[1]pšenice výnos'!$A$2:$E$2200,4)</f>
        <v>6.29</v>
      </c>
      <c r="BO283" s="6">
        <f>VLOOKUP(B283,[1]kukuřice!$A$2:$E$2200,5,FALSE)</f>
        <v>40.669634986995504</v>
      </c>
    </row>
    <row r="284" spans="1:67" hidden="1" x14ac:dyDescent="0.25">
      <c r="A284" s="7">
        <v>4033</v>
      </c>
      <c r="B284" s="6" t="s">
        <v>172</v>
      </c>
      <c r="C284" s="13">
        <v>489</v>
      </c>
      <c r="D284" s="7">
        <v>14.306392201554694</v>
      </c>
      <c r="E284" s="6" t="s">
        <v>8</v>
      </c>
      <c r="F284" s="6" t="s">
        <v>33</v>
      </c>
      <c r="G284" s="7">
        <v>14.306392201554694</v>
      </c>
      <c r="H284" s="7">
        <v>11.243753470294282</v>
      </c>
      <c r="I284" s="7">
        <v>11.243753470294282</v>
      </c>
      <c r="J284" s="7">
        <v>3.6019999999999999</v>
      </c>
      <c r="K284" s="14">
        <v>4.7565727879415638</v>
      </c>
      <c r="L284" s="13">
        <v>12</v>
      </c>
      <c r="M284" s="7">
        <v>4.9687940138408306</v>
      </c>
      <c r="N284" s="7">
        <v>-3.7477561696130673E-2</v>
      </c>
      <c r="O284" s="7">
        <v>-1.1545727879415639</v>
      </c>
      <c r="P284" s="7">
        <v>0</v>
      </c>
      <c r="Q284" s="7">
        <v>8</v>
      </c>
      <c r="R284" s="7">
        <v>0</v>
      </c>
      <c r="S284" s="15">
        <v>0.97333333333333305</v>
      </c>
      <c r="T284" s="15">
        <v>4.9423929146537802</v>
      </c>
      <c r="U284" s="15">
        <v>6.5326559714794996</v>
      </c>
      <c r="V284" s="16">
        <v>19.899999999999999</v>
      </c>
      <c r="W284" s="16">
        <v>19.7</v>
      </c>
      <c r="X284" s="17" t="e">
        <v>#NULL!</v>
      </c>
      <c r="Y284" s="13">
        <v>4</v>
      </c>
      <c r="Z284" s="16">
        <v>4.7</v>
      </c>
      <c r="AA284" s="13">
        <v>14</v>
      </c>
      <c r="AB284" s="15">
        <v>-5.9</v>
      </c>
      <c r="AC284" s="15">
        <v>-5.7</v>
      </c>
      <c r="AD284" s="15">
        <v>3.5173929146537799</v>
      </c>
      <c r="AE284" s="15">
        <v>-1.1826070853462201</v>
      </c>
      <c r="AF284" s="7">
        <v>0</v>
      </c>
      <c r="AG284" s="7">
        <v>0</v>
      </c>
      <c r="AH284" s="7">
        <v>1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6">
        <f>VLOOKUP($B284,'[1]výnosy standard'!$A$1:$T$2200,2,FALSE)</f>
        <v>0</v>
      </c>
      <c r="AV284" s="6">
        <f>VLOOKUP($B284,'[1]výnosy standard'!$A$1:$T$2200,3,FALSE)</f>
        <v>0</v>
      </c>
      <c r="AW284" s="6">
        <f>VLOOKUP($B284,'[1]výnosy standard'!$A$1:$T$2200,4,FALSE)</f>
        <v>0</v>
      </c>
      <c r="AX284" s="6">
        <f>VLOOKUP($B284,'[1]výnosy standard'!$A$1:$T$2200,5,FALSE)</f>
        <v>4.13</v>
      </c>
      <c r="AY284" s="6">
        <f>VLOOKUP($B284,'[1]výnosy standard'!$A$1:$T$2200,6,FALSE)</f>
        <v>0</v>
      </c>
      <c r="AZ284" s="6">
        <f>VLOOKUP($B284,'[1]výnosy standard'!$A$1:$T$2200,7,FALSE)</f>
        <v>0</v>
      </c>
      <c r="BA284" s="6">
        <f>VLOOKUP($B284,'[1]výnosy standard'!$A$1:$T$2200,8,FALSE)</f>
        <v>0</v>
      </c>
      <c r="BB284" s="6">
        <f>VLOOKUP($B284,'[1]výnosy standard'!$A$1:$T$2200,9,FALSE)</f>
        <v>5.01</v>
      </c>
      <c r="BC284" s="6">
        <f>VLOOKUP($B284,'[1]výnosy standard'!$A$1:$T$2200,10,FALSE)</f>
        <v>5.01</v>
      </c>
      <c r="BD284" s="6">
        <f>VLOOKUP($B284,'[1]výnosy standard'!$A$1:$T$2200,11,FALSE)</f>
        <v>2.91</v>
      </c>
      <c r="BE284" s="6">
        <f>VLOOKUP($B284,'[1]výnosy standard'!$A$1:$T$2200,12,FALSE)</f>
        <v>4.9000000000000004</v>
      </c>
      <c r="BF284" s="6">
        <f>VLOOKUP($B284,'[1]výnosy standard'!$A$1:$T$2200,13,FALSE)</f>
        <v>0</v>
      </c>
      <c r="BG284" s="6">
        <f>VLOOKUP($B284,'[1]výnosy standard'!$A$1:$T$2200,14,FALSE)</f>
        <v>3.36</v>
      </c>
      <c r="BH284" s="6">
        <f>VLOOKUP($B284,'[1]výnosy standard'!$A$1:$T$2200,15,FALSE)</f>
        <v>0</v>
      </c>
      <c r="BI284" s="6">
        <f>VLOOKUP($B284,'[1]výnosy standard'!$A$1:$T$2200,16,FALSE)</f>
        <v>0</v>
      </c>
      <c r="BJ284" s="6">
        <f>VLOOKUP($B284,'[1]výnosy standard'!$A$1:$T$2200,17,FALSE)</f>
        <v>3.7</v>
      </c>
      <c r="BK284" s="6">
        <f>VLOOKUP($B284,'[1]výnosy standard'!$A$1:$T$2200,18,FALSE)</f>
        <v>3.7</v>
      </c>
      <c r="BL284" s="6">
        <f>VLOOKUP($B284,'[1]výnosy standard'!$A$1:$T$2200,19,FALSE)</f>
        <v>4.72</v>
      </c>
      <c r="BM284" s="6">
        <f>VLOOKUP($B284,'[1]výnosy standard'!$A$1:$T$2200,20,FALSE)</f>
        <v>0</v>
      </c>
      <c r="BN284" s="6">
        <f>VLOOKUP(B284,'[1]pšenice výnos'!$A$2:$E$2200,4)</f>
        <v>5.01</v>
      </c>
      <c r="BO284" s="6">
        <f>VLOOKUP(B284,[1]kukuřice!$A$2:$E$2200,5,FALSE)</f>
        <v>34.73534738187665</v>
      </c>
    </row>
    <row r="285" spans="1:67" hidden="1" x14ac:dyDescent="0.25">
      <c r="A285" s="7">
        <v>522</v>
      </c>
      <c r="B285" s="6" t="s">
        <v>124</v>
      </c>
      <c r="C285" s="13">
        <v>236</v>
      </c>
      <c r="D285" s="7">
        <v>14.347029320987653</v>
      </c>
      <c r="E285" s="6" t="s">
        <v>8</v>
      </c>
      <c r="F285" s="6" t="s">
        <v>33</v>
      </c>
      <c r="G285" s="7">
        <v>14.347029320987653</v>
      </c>
      <c r="H285" s="7">
        <v>14.347029320987653</v>
      </c>
      <c r="I285" s="7">
        <v>14.347029320987653</v>
      </c>
      <c r="J285" s="7">
        <v>4.8790588235294123</v>
      </c>
      <c r="K285" s="14">
        <v>4.4741580245547983</v>
      </c>
      <c r="L285" s="13">
        <v>18</v>
      </c>
      <c r="M285" s="7">
        <v>4.8244531309297924</v>
      </c>
      <c r="N285" s="7">
        <v>0.17224680091384631</v>
      </c>
      <c r="O285" s="7">
        <v>0.40490079897461406</v>
      </c>
      <c r="P285" s="7">
        <v>3</v>
      </c>
      <c r="Q285" s="7">
        <v>0</v>
      </c>
      <c r="R285" s="7">
        <v>0</v>
      </c>
      <c r="S285" s="15">
        <v>1.1055555555555601</v>
      </c>
      <c r="T285" s="15">
        <v>4.16</v>
      </c>
      <c r="U285" s="15">
        <v>5.7355158730158697</v>
      </c>
      <c r="V285" s="16">
        <v>16.7</v>
      </c>
      <c r="W285" s="16">
        <v>13.5</v>
      </c>
      <c r="X285" s="13">
        <v>-1</v>
      </c>
      <c r="Y285" s="13">
        <v>3</v>
      </c>
      <c r="Z285" s="16">
        <v>4</v>
      </c>
      <c r="AA285" s="13">
        <v>17</v>
      </c>
      <c r="AB285" s="15">
        <v>0.30000000000000099</v>
      </c>
      <c r="AC285" s="15">
        <v>3.5</v>
      </c>
      <c r="AD285" s="15">
        <v>5.0350000000000001</v>
      </c>
      <c r="AE285" s="15">
        <v>1.0349999999999999</v>
      </c>
      <c r="AF285" s="7">
        <v>0</v>
      </c>
      <c r="AG285" s="7">
        <v>0</v>
      </c>
      <c r="AH285" s="7">
        <v>1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6">
        <f>VLOOKUP($B285,'[1]výnosy standard'!$A$1:$T$2200,2,FALSE)</f>
        <v>28.74</v>
      </c>
      <c r="AV285" s="6">
        <f>VLOOKUP($B285,'[1]výnosy standard'!$A$1:$T$2200,3,FALSE)</f>
        <v>0</v>
      </c>
      <c r="AW285" s="6">
        <f>VLOOKUP($B285,'[1]výnosy standard'!$A$1:$T$2200,4,FALSE)</f>
        <v>0</v>
      </c>
      <c r="AX285" s="6">
        <f>VLOOKUP($B285,'[1]výnosy standard'!$A$1:$T$2200,5,FALSE)</f>
        <v>4.72</v>
      </c>
      <c r="AY285" s="6">
        <f>VLOOKUP($B285,'[1]výnosy standard'!$A$1:$T$2200,6,FALSE)</f>
        <v>0.66</v>
      </c>
      <c r="AZ285" s="6">
        <f>VLOOKUP($B285,'[1]výnosy standard'!$A$1:$T$2200,7,FALSE)</f>
        <v>4.34</v>
      </c>
      <c r="BA285" s="6">
        <f>VLOOKUP($B285,'[1]výnosy standard'!$A$1:$T$2200,8,FALSE)</f>
        <v>0</v>
      </c>
      <c r="BB285" s="6">
        <f>VLOOKUP($B285,'[1]výnosy standard'!$A$1:$T$2200,9,FALSE)</f>
        <v>5.67</v>
      </c>
      <c r="BC285" s="6">
        <f>VLOOKUP($B285,'[1]výnosy standard'!$A$1:$T$2200,10,FALSE)</f>
        <v>5.67</v>
      </c>
      <c r="BD285" s="6">
        <f>VLOOKUP($B285,'[1]výnosy standard'!$A$1:$T$2200,11,FALSE)</f>
        <v>3.18</v>
      </c>
      <c r="BE285" s="6">
        <f>VLOOKUP($B285,'[1]výnosy standard'!$A$1:$T$2200,12,FALSE)</f>
        <v>5.25</v>
      </c>
      <c r="BF285" s="6">
        <f>VLOOKUP($B285,'[1]výnosy standard'!$A$1:$T$2200,13,FALSE)</f>
        <v>0</v>
      </c>
      <c r="BG285" s="6">
        <f>VLOOKUP($B285,'[1]výnosy standard'!$A$1:$T$2200,14,FALSE)</f>
        <v>0</v>
      </c>
      <c r="BH285" s="6">
        <f>VLOOKUP($B285,'[1]výnosy standard'!$A$1:$T$2200,15,FALSE)</f>
        <v>21.39</v>
      </c>
      <c r="BI285" s="6">
        <f>VLOOKUP($B285,'[1]výnosy standard'!$A$1:$T$2200,16,FALSE)</f>
        <v>0</v>
      </c>
      <c r="BJ285" s="6">
        <f>VLOOKUP($B285,'[1]výnosy standard'!$A$1:$T$2200,17,FALSE)</f>
        <v>4.0599999999999996</v>
      </c>
      <c r="BK285" s="6">
        <f>VLOOKUP($B285,'[1]výnosy standard'!$A$1:$T$2200,18,FALSE)</f>
        <v>4.0599999999999996</v>
      </c>
      <c r="BL285" s="6">
        <f>VLOOKUP($B285,'[1]výnosy standard'!$A$1:$T$2200,19,FALSE)</f>
        <v>5.29</v>
      </c>
      <c r="BM285" s="6">
        <f>VLOOKUP($B285,'[1]výnosy standard'!$A$1:$T$2200,20,FALSE)</f>
        <v>0</v>
      </c>
      <c r="BN285" s="6">
        <f>VLOOKUP(B285,'[1]pšenice výnos'!$A$2:$E$2200,4)</f>
        <v>5.67</v>
      </c>
      <c r="BO285" s="6">
        <f>VLOOKUP(B285,[1]kukuřice!$A$2:$E$2200,5,FALSE)</f>
        <v>39.509289329740426</v>
      </c>
    </row>
    <row r="286" spans="1:67" hidden="1" x14ac:dyDescent="0.25">
      <c r="A286" s="7">
        <v>686</v>
      </c>
      <c r="B286" s="6" t="s">
        <v>178</v>
      </c>
      <c r="C286" s="13">
        <v>271</v>
      </c>
      <c r="D286" s="7">
        <v>14.431733101725962</v>
      </c>
      <c r="E286" s="6" t="s">
        <v>8</v>
      </c>
      <c r="F286" s="6" t="s">
        <v>33</v>
      </c>
      <c r="G286" s="7">
        <v>14.431733101725962</v>
      </c>
      <c r="H286" s="7">
        <v>12.925050805736038</v>
      </c>
      <c r="I286" s="7">
        <v>12.925050805736038</v>
      </c>
      <c r="J286" s="7">
        <v>5.2611011764705884</v>
      </c>
      <c r="K286" s="14">
        <v>5.3147667742012406</v>
      </c>
      <c r="L286" s="13">
        <v>30</v>
      </c>
      <c r="M286" s="7">
        <v>4.6603296849735125</v>
      </c>
      <c r="N286" s="7">
        <v>-8.2109427381038352E-2</v>
      </c>
      <c r="O286" s="7">
        <v>-5.3665597730652159E-2</v>
      </c>
      <c r="P286" s="7">
        <v>3</v>
      </c>
      <c r="Q286" s="7">
        <v>0</v>
      </c>
      <c r="R286" s="7">
        <v>0</v>
      </c>
      <c r="S286" s="17" t="e">
        <v>#NULL!</v>
      </c>
      <c r="T286" s="17" t="e">
        <v>#NULL!</v>
      </c>
      <c r="U286" s="17" t="e">
        <v>#NULL!</v>
      </c>
      <c r="V286" s="17" t="e">
        <v>#NULL!</v>
      </c>
      <c r="W286" s="17" t="e">
        <v>#NULL!</v>
      </c>
      <c r="X286" s="17" t="e">
        <v>#NULL!</v>
      </c>
      <c r="Y286" s="17" t="e">
        <v>#NULL!</v>
      </c>
      <c r="Z286" s="17" t="e">
        <v>#NULL!</v>
      </c>
      <c r="AA286" s="17" t="e">
        <v>#NULL!</v>
      </c>
      <c r="AB286" s="17" t="e">
        <v>#NULL!</v>
      </c>
      <c r="AC286" s="17" t="e">
        <v>#NULL!</v>
      </c>
      <c r="AD286" s="17" t="e">
        <v>#NULL!</v>
      </c>
      <c r="AE286" s="17" t="e">
        <v>#NULL!</v>
      </c>
      <c r="AF286" s="7">
        <v>0</v>
      </c>
      <c r="AG286" s="7">
        <v>0</v>
      </c>
      <c r="AH286" s="7">
        <v>1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6">
        <f>VLOOKUP($B286,'[1]výnosy standard'!$A$1:$T$2200,2,FALSE)</f>
        <v>0</v>
      </c>
      <c r="AV286" s="6">
        <f>VLOOKUP($B286,'[1]výnosy standard'!$A$1:$T$2200,3,FALSE)</f>
        <v>0</v>
      </c>
      <c r="AW286" s="6">
        <f>VLOOKUP($B286,'[1]výnosy standard'!$A$1:$T$2200,4,FALSE)</f>
        <v>5.72</v>
      </c>
      <c r="AX286" s="6">
        <f>VLOOKUP($B286,'[1]výnosy standard'!$A$1:$T$2200,5,FALSE)</f>
        <v>4.22</v>
      </c>
      <c r="AY286" s="6">
        <f>VLOOKUP($B286,'[1]výnosy standard'!$A$1:$T$2200,6,FALSE)</f>
        <v>0</v>
      </c>
      <c r="AZ286" s="6">
        <f>VLOOKUP($B286,'[1]výnosy standard'!$A$1:$T$2200,7,FALSE)</f>
        <v>0</v>
      </c>
      <c r="BA286" s="6">
        <f>VLOOKUP($B286,'[1]výnosy standard'!$A$1:$T$2200,8,FALSE)</f>
        <v>0</v>
      </c>
      <c r="BB286" s="6">
        <f>VLOOKUP($B286,'[1]výnosy standard'!$A$1:$T$2200,9,FALSE)</f>
        <v>5.04</v>
      </c>
      <c r="BC286" s="6">
        <f>VLOOKUP($B286,'[1]výnosy standard'!$A$1:$T$2200,10,FALSE)</f>
        <v>5.04</v>
      </c>
      <c r="BD286" s="6">
        <f>VLOOKUP($B286,'[1]výnosy standard'!$A$1:$T$2200,11,FALSE)</f>
        <v>2.8</v>
      </c>
      <c r="BE286" s="6">
        <f>VLOOKUP($B286,'[1]výnosy standard'!$A$1:$T$2200,12,FALSE)</f>
        <v>5.08</v>
      </c>
      <c r="BF286" s="6">
        <f>VLOOKUP($B286,'[1]výnosy standard'!$A$1:$T$2200,13,FALSE)</f>
        <v>0</v>
      </c>
      <c r="BG286" s="6">
        <f>VLOOKUP($B286,'[1]výnosy standard'!$A$1:$T$2200,14,FALSE)</f>
        <v>0</v>
      </c>
      <c r="BH286" s="6">
        <f>VLOOKUP($B286,'[1]výnosy standard'!$A$1:$T$2200,15,FALSE)</f>
        <v>0</v>
      </c>
      <c r="BI286" s="6">
        <f>VLOOKUP($B286,'[1]výnosy standard'!$A$1:$T$2200,16,FALSE)</f>
        <v>0</v>
      </c>
      <c r="BJ286" s="6">
        <f>VLOOKUP($B286,'[1]výnosy standard'!$A$1:$T$2200,17,FALSE)</f>
        <v>3.79</v>
      </c>
      <c r="BK286" s="6">
        <f>VLOOKUP($B286,'[1]výnosy standard'!$A$1:$T$2200,18,FALSE)</f>
        <v>3.79</v>
      </c>
      <c r="BL286" s="6">
        <f>VLOOKUP($B286,'[1]výnosy standard'!$A$1:$T$2200,19,FALSE)</f>
        <v>4.96</v>
      </c>
      <c r="BM286" s="6">
        <f>VLOOKUP($B286,'[1]výnosy standard'!$A$1:$T$2200,20,FALSE)</f>
        <v>0</v>
      </c>
      <c r="BN286" s="6">
        <f>VLOOKUP(B286,'[1]pšenice výnos'!$A$2:$E$2200,4)</f>
        <v>5.04</v>
      </c>
      <c r="BO286" s="6">
        <f>VLOOKUP(B286,[1]kukuřice!$A$2:$E$2200,5,FALSE)</f>
        <v>32.457047368034402</v>
      </c>
    </row>
    <row r="287" spans="1:67" hidden="1" x14ac:dyDescent="0.25">
      <c r="A287" s="7">
        <v>524</v>
      </c>
      <c r="B287" s="6" t="s">
        <v>118</v>
      </c>
      <c r="C287" s="13">
        <v>235</v>
      </c>
      <c r="D287" s="7">
        <v>14.46469975112208</v>
      </c>
      <c r="E287" s="6" t="s">
        <v>8</v>
      </c>
      <c r="F287" s="6" t="s">
        <v>33</v>
      </c>
      <c r="G287" s="7">
        <v>14.46469975112208</v>
      </c>
      <c r="H287" s="7">
        <v>14.46469975112208</v>
      </c>
      <c r="I287" s="7">
        <v>14.46469975112208</v>
      </c>
      <c r="J287" s="7">
        <v>5.5307058823529403</v>
      </c>
      <c r="K287" s="14">
        <v>3.9360890164601154</v>
      </c>
      <c r="L287" s="13">
        <v>18</v>
      </c>
      <c r="M287" s="7">
        <v>4.8244531309297924</v>
      </c>
      <c r="N287" s="7">
        <v>0.17224680091384631</v>
      </c>
      <c r="O287" s="7">
        <v>1.5946168658928248</v>
      </c>
      <c r="P287" s="7">
        <v>3</v>
      </c>
      <c r="Q287" s="7">
        <v>0</v>
      </c>
      <c r="R287" s="7">
        <v>0</v>
      </c>
      <c r="S287" s="15">
        <v>0.48888888888888898</v>
      </c>
      <c r="T287" s="15">
        <v>3.10666666666667</v>
      </c>
      <c r="U287" s="15">
        <v>5.5593750000000002</v>
      </c>
      <c r="V287" s="16">
        <v>20.6</v>
      </c>
      <c r="W287" s="16">
        <v>17</v>
      </c>
      <c r="X287" s="13">
        <v>-1</v>
      </c>
      <c r="Y287" s="13">
        <v>4</v>
      </c>
      <c r="Z287" s="16">
        <v>4.7</v>
      </c>
      <c r="AA287" s="13">
        <v>14</v>
      </c>
      <c r="AB287" s="15">
        <v>-6.6</v>
      </c>
      <c r="AC287" s="15">
        <v>-3</v>
      </c>
      <c r="AD287" s="15">
        <v>2.35666666666667</v>
      </c>
      <c r="AE287" s="15">
        <v>-2.3433333333333302</v>
      </c>
      <c r="AF287" s="7">
        <v>0</v>
      </c>
      <c r="AG287" s="7">
        <v>0</v>
      </c>
      <c r="AH287" s="7">
        <v>1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6">
        <f>VLOOKUP($B287,'[1]výnosy standard'!$A$1:$T$2200,2,FALSE)</f>
        <v>24.7</v>
      </c>
      <c r="AV287" s="6">
        <f>VLOOKUP($B287,'[1]výnosy standard'!$A$1:$T$2200,3,FALSE)</f>
        <v>0</v>
      </c>
      <c r="AW287" s="6">
        <f>VLOOKUP($B287,'[1]výnosy standard'!$A$1:$T$2200,4,FALSE)</f>
        <v>0</v>
      </c>
      <c r="AX287" s="6">
        <f>VLOOKUP($B287,'[1]výnosy standard'!$A$1:$T$2200,5,FALSE)</f>
        <v>0</v>
      </c>
      <c r="AY287" s="6">
        <f>VLOOKUP($B287,'[1]výnosy standard'!$A$1:$T$2200,6,FALSE)</f>
        <v>0</v>
      </c>
      <c r="AZ287" s="6">
        <f>VLOOKUP($B287,'[1]výnosy standard'!$A$1:$T$2200,7,FALSE)</f>
        <v>0</v>
      </c>
      <c r="BA287" s="6">
        <f>VLOOKUP($B287,'[1]výnosy standard'!$A$1:$T$2200,8,FALSE)</f>
        <v>0</v>
      </c>
      <c r="BB287" s="6">
        <f>VLOOKUP($B287,'[1]výnosy standard'!$A$1:$T$2200,9,FALSE)</f>
        <v>5.9</v>
      </c>
      <c r="BC287" s="6">
        <f>VLOOKUP($B287,'[1]výnosy standard'!$A$1:$T$2200,10,FALSE)</f>
        <v>5.9</v>
      </c>
      <c r="BD287" s="6">
        <f>VLOOKUP($B287,'[1]výnosy standard'!$A$1:$T$2200,11,FALSE)</f>
        <v>3.42</v>
      </c>
      <c r="BE287" s="6">
        <f>VLOOKUP($B287,'[1]výnosy standard'!$A$1:$T$2200,12,FALSE)</f>
        <v>5.5</v>
      </c>
      <c r="BF287" s="6">
        <f>VLOOKUP($B287,'[1]výnosy standard'!$A$1:$T$2200,13,FALSE)</f>
        <v>0</v>
      </c>
      <c r="BG287" s="6">
        <f>VLOOKUP($B287,'[1]výnosy standard'!$A$1:$T$2200,14,FALSE)</f>
        <v>0</v>
      </c>
      <c r="BH287" s="6">
        <f>VLOOKUP($B287,'[1]výnosy standard'!$A$1:$T$2200,15,FALSE)</f>
        <v>18.38</v>
      </c>
      <c r="BI287" s="6">
        <f>VLOOKUP($B287,'[1]výnosy standard'!$A$1:$T$2200,16,FALSE)</f>
        <v>0</v>
      </c>
      <c r="BJ287" s="6">
        <f>VLOOKUP($B287,'[1]výnosy standard'!$A$1:$T$2200,17,FALSE)</f>
        <v>4.3499999999999996</v>
      </c>
      <c r="BK287" s="6">
        <f>VLOOKUP($B287,'[1]výnosy standard'!$A$1:$T$2200,18,FALSE)</f>
        <v>4.3499999999999996</v>
      </c>
      <c r="BL287" s="6">
        <f>VLOOKUP($B287,'[1]výnosy standard'!$A$1:$T$2200,19,FALSE)</f>
        <v>5.55</v>
      </c>
      <c r="BM287" s="6">
        <f>VLOOKUP($B287,'[1]výnosy standard'!$A$1:$T$2200,20,FALSE)</f>
        <v>0</v>
      </c>
      <c r="BN287" s="6">
        <f>VLOOKUP(B287,'[1]pšenice výnos'!$A$2:$E$2200,4)</f>
        <v>5.9</v>
      </c>
      <c r="BO287" s="6">
        <f>VLOOKUP(B287,[1]kukuřice!$A$2:$E$2200,5,FALSE)</f>
        <v>42.249021815544999</v>
      </c>
    </row>
    <row r="288" spans="1:67" hidden="1" x14ac:dyDescent="0.25">
      <c r="A288" s="7">
        <v>489</v>
      </c>
      <c r="B288" s="6" t="s">
        <v>134</v>
      </c>
      <c r="C288" s="13">
        <v>221</v>
      </c>
      <c r="D288" s="7">
        <v>14.507432313920619</v>
      </c>
      <c r="E288" s="6" t="s">
        <v>8</v>
      </c>
      <c r="F288" s="6" t="s">
        <v>33</v>
      </c>
      <c r="G288" s="7">
        <v>14.507432313920619</v>
      </c>
      <c r="H288" s="7">
        <v>12.146639953585543</v>
      </c>
      <c r="I288" s="7">
        <v>12.146639953585543</v>
      </c>
      <c r="J288" s="7">
        <v>8.2327294117647067</v>
      </c>
      <c r="K288" s="14">
        <v>6.2026601747071854</v>
      </c>
      <c r="L288" s="13">
        <v>12</v>
      </c>
      <c r="M288" s="7">
        <v>4.9687940138408306</v>
      </c>
      <c r="N288" s="7">
        <v>-3.7477561696130673E-2</v>
      </c>
      <c r="O288" s="7">
        <v>2.0300692370575213</v>
      </c>
      <c r="P288" s="7">
        <v>0</v>
      </c>
      <c r="Q288" s="7">
        <v>5</v>
      </c>
      <c r="R288" s="7">
        <v>0</v>
      </c>
      <c r="S288" s="17" t="e">
        <v>#NULL!</v>
      </c>
      <c r="T288" s="17" t="e">
        <v>#NULL!</v>
      </c>
      <c r="U288" s="17" t="e">
        <v>#NULL!</v>
      </c>
      <c r="V288" s="17" t="e">
        <v>#NULL!</v>
      </c>
      <c r="W288" s="17" t="e">
        <v>#NULL!</v>
      </c>
      <c r="X288" s="17" t="e">
        <v>#NULL!</v>
      </c>
      <c r="Y288" s="17" t="e">
        <v>#NULL!</v>
      </c>
      <c r="Z288" s="17" t="e">
        <v>#NULL!</v>
      </c>
      <c r="AA288" s="17" t="e">
        <v>#NULL!</v>
      </c>
      <c r="AB288" s="17" t="e">
        <v>#NULL!</v>
      </c>
      <c r="AC288" s="17" t="e">
        <v>#NULL!</v>
      </c>
      <c r="AD288" s="17" t="e">
        <v>#NULL!</v>
      </c>
      <c r="AE288" s="17" t="e">
        <v>#NULL!</v>
      </c>
      <c r="AF288" s="7">
        <v>0</v>
      </c>
      <c r="AG288" s="7">
        <v>0</v>
      </c>
      <c r="AH288" s="7">
        <v>1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6">
        <f>VLOOKUP($B288,'[1]výnosy standard'!$A$1:$T$2200,2,FALSE)</f>
        <v>30.14</v>
      </c>
      <c r="AV288" s="6">
        <f>VLOOKUP($B288,'[1]výnosy standard'!$A$1:$T$2200,3,FALSE)</f>
        <v>0</v>
      </c>
      <c r="AW288" s="6">
        <f>VLOOKUP($B288,'[1]výnosy standard'!$A$1:$T$2200,4,FALSE)</f>
        <v>8.1300000000000008</v>
      </c>
      <c r="AX288" s="6">
        <f>VLOOKUP($B288,'[1]výnosy standard'!$A$1:$T$2200,5,FALSE)</f>
        <v>0</v>
      </c>
      <c r="AY288" s="6">
        <f>VLOOKUP($B288,'[1]výnosy standard'!$A$1:$T$2200,6,FALSE)</f>
        <v>1.07</v>
      </c>
      <c r="AZ288" s="6">
        <f>VLOOKUP($B288,'[1]výnosy standard'!$A$1:$T$2200,7,FALSE)</f>
        <v>0</v>
      </c>
      <c r="BA288" s="6">
        <f>VLOOKUP($B288,'[1]výnosy standard'!$A$1:$T$2200,8,FALSE)</f>
        <v>21.51</v>
      </c>
      <c r="BB288" s="6">
        <f>VLOOKUP($B288,'[1]výnosy standard'!$A$1:$T$2200,9,FALSE)</f>
        <v>7.22</v>
      </c>
      <c r="BC288" s="6">
        <f>VLOOKUP($B288,'[1]výnosy standard'!$A$1:$T$2200,10,FALSE)</f>
        <v>7.22</v>
      </c>
      <c r="BD288" s="6">
        <f>VLOOKUP($B288,'[1]výnosy standard'!$A$1:$T$2200,11,FALSE)</f>
        <v>3.76</v>
      </c>
      <c r="BE288" s="6">
        <f>VLOOKUP($B288,'[1]výnosy standard'!$A$1:$T$2200,12,FALSE)</f>
        <v>0</v>
      </c>
      <c r="BF288" s="6">
        <f>VLOOKUP($B288,'[1]výnosy standard'!$A$1:$T$2200,13,FALSE)</f>
        <v>0</v>
      </c>
      <c r="BG288" s="6">
        <f>VLOOKUP($B288,'[1]výnosy standard'!$A$1:$T$2200,14,FALSE)</f>
        <v>0</v>
      </c>
      <c r="BH288" s="6">
        <f>VLOOKUP($B288,'[1]výnosy standard'!$A$1:$T$2200,15,FALSE)</f>
        <v>0</v>
      </c>
      <c r="BI288" s="6">
        <f>VLOOKUP($B288,'[1]výnosy standard'!$A$1:$T$2200,16,FALSE)</f>
        <v>68.319999999999993</v>
      </c>
      <c r="BJ288" s="6">
        <f>VLOOKUP($B288,'[1]výnosy standard'!$A$1:$T$2200,17,FALSE)</f>
        <v>5.79</v>
      </c>
      <c r="BK288" s="6">
        <f>VLOOKUP($B288,'[1]výnosy standard'!$A$1:$T$2200,18,FALSE)</f>
        <v>5.79</v>
      </c>
      <c r="BL288" s="6">
        <f>VLOOKUP($B288,'[1]výnosy standard'!$A$1:$T$2200,19,FALSE)</f>
        <v>7.88</v>
      </c>
      <c r="BM288" s="6">
        <f>VLOOKUP($B288,'[1]výnosy standard'!$A$1:$T$2200,20,FALSE)</f>
        <v>0</v>
      </c>
      <c r="BN288" s="6">
        <f>VLOOKUP(B288,'[1]pšenice výnos'!$A$2:$E$2200,4)</f>
        <v>7.22</v>
      </c>
      <c r="BO288" s="6">
        <f>VLOOKUP(B288,[1]kukuřice!$A$2:$E$2200,5,FALSE)</f>
        <v>45.058830479118932</v>
      </c>
    </row>
    <row r="289" spans="1:67" hidden="1" x14ac:dyDescent="0.25">
      <c r="A289" s="7">
        <v>4381</v>
      </c>
      <c r="B289" s="6" t="s">
        <v>154</v>
      </c>
      <c r="C289" s="13">
        <v>308</v>
      </c>
      <c r="D289" s="7">
        <v>14.540297074268567</v>
      </c>
      <c r="E289" s="6" t="s">
        <v>8</v>
      </c>
      <c r="F289" s="6" t="s">
        <v>33</v>
      </c>
      <c r="G289" s="7">
        <v>14.540297074268567</v>
      </c>
      <c r="H289" s="7">
        <v>12.190547636909228</v>
      </c>
      <c r="I289" s="7">
        <v>12.190547636909228</v>
      </c>
      <c r="J289" s="7">
        <v>5.3319999999999999</v>
      </c>
      <c r="K289" s="14">
        <v>5.6124123037276563</v>
      </c>
      <c r="L289" s="13">
        <v>20</v>
      </c>
      <c r="M289" s="7">
        <v>4.6603296849735125</v>
      </c>
      <c r="N289" s="7">
        <v>-8.2109427381038352E-2</v>
      </c>
      <c r="O289" s="7">
        <v>-0.28041230372765646</v>
      </c>
      <c r="P289" s="7">
        <v>6</v>
      </c>
      <c r="Q289" s="7">
        <v>3</v>
      </c>
      <c r="R289" s="7">
        <v>0</v>
      </c>
      <c r="S289" s="15">
        <v>1.05277777777778</v>
      </c>
      <c r="T289" s="15">
        <v>3.5155555555555602</v>
      </c>
      <c r="U289" s="15">
        <v>5.7066446208112902</v>
      </c>
      <c r="V289" s="16">
        <v>17</v>
      </c>
      <c r="W289" s="16">
        <v>15.5</v>
      </c>
      <c r="X289" s="13">
        <v>-1</v>
      </c>
      <c r="Y289" s="13">
        <v>3</v>
      </c>
      <c r="Z289" s="16">
        <v>4</v>
      </c>
      <c r="AA289" s="13">
        <v>17</v>
      </c>
      <c r="AB289" s="15">
        <v>0</v>
      </c>
      <c r="AC289" s="15">
        <v>1.5</v>
      </c>
      <c r="AD289" s="15">
        <v>3.8905555555555602</v>
      </c>
      <c r="AE289" s="15">
        <v>-0.10944444444444</v>
      </c>
      <c r="AF289" s="7">
        <v>0</v>
      </c>
      <c r="AG289" s="7">
        <v>0</v>
      </c>
      <c r="AH289" s="7">
        <v>1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6">
        <f>VLOOKUP($B289,'[1]výnosy standard'!$A$1:$T$2200,2,FALSE)</f>
        <v>0</v>
      </c>
      <c r="AV289" s="6">
        <f>VLOOKUP($B289,'[1]výnosy standard'!$A$1:$T$2200,3,FALSE)</f>
        <v>0</v>
      </c>
      <c r="AW289" s="6">
        <f>VLOOKUP($B289,'[1]výnosy standard'!$A$1:$T$2200,4,FALSE)</f>
        <v>7.71</v>
      </c>
      <c r="AX289" s="6">
        <f>VLOOKUP($B289,'[1]výnosy standard'!$A$1:$T$2200,5,FALSE)</f>
        <v>0</v>
      </c>
      <c r="AY289" s="6">
        <f>VLOOKUP($B289,'[1]výnosy standard'!$A$1:$T$2200,6,FALSE)</f>
        <v>0.95</v>
      </c>
      <c r="AZ289" s="6">
        <f>VLOOKUP($B289,'[1]výnosy standard'!$A$1:$T$2200,7,FALSE)</f>
        <v>0</v>
      </c>
      <c r="BA289" s="6">
        <f>VLOOKUP($B289,'[1]výnosy standard'!$A$1:$T$2200,8,FALSE)</f>
        <v>19.989999999999998</v>
      </c>
      <c r="BB289" s="6">
        <f>VLOOKUP($B289,'[1]výnosy standard'!$A$1:$T$2200,9,FALSE)</f>
        <v>6.27</v>
      </c>
      <c r="BC289" s="6">
        <f>VLOOKUP($B289,'[1]výnosy standard'!$A$1:$T$2200,10,FALSE)</f>
        <v>6.27</v>
      </c>
      <c r="BD289" s="6">
        <f>VLOOKUP($B289,'[1]výnosy standard'!$A$1:$T$2200,11,FALSE)</f>
        <v>3.67</v>
      </c>
      <c r="BE289" s="6">
        <f>VLOOKUP($B289,'[1]výnosy standard'!$A$1:$T$2200,12,FALSE)</f>
        <v>6.3</v>
      </c>
      <c r="BF289" s="6">
        <f>VLOOKUP($B289,'[1]výnosy standard'!$A$1:$T$2200,13,FALSE)</f>
        <v>0</v>
      </c>
      <c r="BG289" s="6">
        <f>VLOOKUP($B289,'[1]výnosy standard'!$A$1:$T$2200,14,FALSE)</f>
        <v>3.58</v>
      </c>
      <c r="BH289" s="6">
        <f>VLOOKUP($B289,'[1]výnosy standard'!$A$1:$T$2200,15,FALSE)</f>
        <v>0</v>
      </c>
      <c r="BI289" s="6">
        <f>VLOOKUP($B289,'[1]výnosy standard'!$A$1:$T$2200,16,FALSE)</f>
        <v>66.58</v>
      </c>
      <c r="BJ289" s="6">
        <f>VLOOKUP($B289,'[1]výnosy standard'!$A$1:$T$2200,17,FALSE)</f>
        <v>5.26</v>
      </c>
      <c r="BK289" s="6">
        <f>VLOOKUP($B289,'[1]výnosy standard'!$A$1:$T$2200,18,FALSE)</f>
        <v>5.26</v>
      </c>
      <c r="BL289" s="6">
        <f>VLOOKUP($B289,'[1]výnosy standard'!$A$1:$T$2200,19,FALSE)</f>
        <v>6.68</v>
      </c>
      <c r="BM289" s="6">
        <f>VLOOKUP($B289,'[1]výnosy standard'!$A$1:$T$2200,20,FALSE)</f>
        <v>0</v>
      </c>
      <c r="BN289" s="6">
        <f>VLOOKUP(B289,'[1]pšenice výnos'!$A$2:$E$2200,4)</f>
        <v>6.27</v>
      </c>
      <c r="BO289" s="6">
        <f>VLOOKUP(B289,[1]kukuřice!$A$2:$E$2200,5,FALSE)</f>
        <v>37.701854317135876</v>
      </c>
    </row>
    <row r="290" spans="1:67" hidden="1" x14ac:dyDescent="0.25">
      <c r="A290" s="7">
        <v>504</v>
      </c>
      <c r="B290" s="6" t="s">
        <v>150</v>
      </c>
      <c r="C290" s="13">
        <v>28</v>
      </c>
      <c r="D290" s="7">
        <v>14.687262598126109</v>
      </c>
      <c r="E290" s="6" t="s">
        <v>8</v>
      </c>
      <c r="F290" s="6" t="s">
        <v>33</v>
      </c>
      <c r="G290" s="7">
        <v>14.687262598126109</v>
      </c>
      <c r="H290" s="7">
        <v>14.687262598126109</v>
      </c>
      <c r="I290" s="7">
        <v>14.687262598126109</v>
      </c>
      <c r="J290" s="7">
        <v>3.9489999999999998</v>
      </c>
      <c r="K290" s="14">
        <v>4.3843526768583212</v>
      </c>
      <c r="L290" s="13">
        <v>18</v>
      </c>
      <c r="M290" s="7">
        <v>4.6603296849735125</v>
      </c>
      <c r="N290" s="7">
        <v>-8.2109427381038352E-2</v>
      </c>
      <c r="O290" s="7">
        <v>-0.43535267685832135</v>
      </c>
      <c r="P290" s="7">
        <v>5</v>
      </c>
      <c r="Q290" s="7">
        <v>0</v>
      </c>
      <c r="R290" s="7">
        <v>0</v>
      </c>
      <c r="S290" s="15">
        <v>1.2194444444444399</v>
      </c>
      <c r="T290" s="15">
        <v>3.6955555555555599</v>
      </c>
      <c r="U290" s="15">
        <v>6.2445079365079401</v>
      </c>
      <c r="V290" s="16">
        <v>20</v>
      </c>
      <c r="W290" s="16">
        <v>21.1</v>
      </c>
      <c r="X290" s="13">
        <v>-1</v>
      </c>
      <c r="Y290" s="13">
        <v>3</v>
      </c>
      <c r="Z290" s="16">
        <v>4</v>
      </c>
      <c r="AA290" s="13">
        <v>17</v>
      </c>
      <c r="AB290" s="15">
        <v>-3</v>
      </c>
      <c r="AC290" s="15">
        <v>-4.0999999999999996</v>
      </c>
      <c r="AD290" s="15">
        <v>2.67055555555556</v>
      </c>
      <c r="AE290" s="15">
        <v>-1.32944444444444</v>
      </c>
      <c r="AF290" s="7">
        <v>0</v>
      </c>
      <c r="AG290" s="7">
        <v>0</v>
      </c>
      <c r="AH290" s="7">
        <v>1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6">
        <f>VLOOKUP($B290,'[1]výnosy standard'!$A$1:$T$2200,2,FALSE)</f>
        <v>0</v>
      </c>
      <c r="AV290" s="6">
        <f>VLOOKUP($B290,'[1]výnosy standard'!$A$1:$T$2200,3,FALSE)</f>
        <v>0</v>
      </c>
      <c r="AW290" s="6">
        <f>VLOOKUP($B290,'[1]výnosy standard'!$A$1:$T$2200,4,FALSE)</f>
        <v>0</v>
      </c>
      <c r="AX290" s="6">
        <f>VLOOKUP($B290,'[1]výnosy standard'!$A$1:$T$2200,5,FALSE)</f>
        <v>0</v>
      </c>
      <c r="AY290" s="6">
        <f>VLOOKUP($B290,'[1]výnosy standard'!$A$1:$T$2200,6,FALSE)</f>
        <v>0</v>
      </c>
      <c r="AZ290" s="6">
        <f>VLOOKUP($B290,'[1]výnosy standard'!$A$1:$T$2200,7,FALSE)</f>
        <v>0</v>
      </c>
      <c r="BA290" s="6">
        <f>VLOOKUP($B290,'[1]výnosy standard'!$A$1:$T$2200,8,FALSE)</f>
        <v>0</v>
      </c>
      <c r="BB290" s="6">
        <f>VLOOKUP($B290,'[1]výnosy standard'!$A$1:$T$2200,9,FALSE)</f>
        <v>5.84</v>
      </c>
      <c r="BC290" s="6">
        <f>VLOOKUP($B290,'[1]výnosy standard'!$A$1:$T$2200,10,FALSE)</f>
        <v>5.84</v>
      </c>
      <c r="BD290" s="6">
        <f>VLOOKUP($B290,'[1]výnosy standard'!$A$1:$T$2200,11,FALSE)</f>
        <v>3.15</v>
      </c>
      <c r="BE290" s="6">
        <f>VLOOKUP($B290,'[1]výnosy standard'!$A$1:$T$2200,12,FALSE)</f>
        <v>5.6</v>
      </c>
      <c r="BF290" s="6">
        <f>VLOOKUP($B290,'[1]výnosy standard'!$A$1:$T$2200,13,FALSE)</f>
        <v>0</v>
      </c>
      <c r="BG290" s="6">
        <f>VLOOKUP($B290,'[1]výnosy standard'!$A$1:$T$2200,14,FALSE)</f>
        <v>0</v>
      </c>
      <c r="BH290" s="6">
        <f>VLOOKUP($B290,'[1]výnosy standard'!$A$1:$T$2200,15,FALSE)</f>
        <v>0</v>
      </c>
      <c r="BI290" s="6">
        <f>VLOOKUP($B290,'[1]výnosy standard'!$A$1:$T$2200,16,FALSE)</f>
        <v>0</v>
      </c>
      <c r="BJ290" s="6">
        <f>VLOOKUP($B290,'[1]výnosy standard'!$A$1:$T$2200,17,FALSE)</f>
        <v>4.21</v>
      </c>
      <c r="BK290" s="6">
        <f>VLOOKUP($B290,'[1]výnosy standard'!$A$1:$T$2200,18,FALSE)</f>
        <v>4.21</v>
      </c>
      <c r="BL290" s="6">
        <f>VLOOKUP($B290,'[1]výnosy standard'!$A$1:$T$2200,19,FALSE)</f>
        <v>5.42</v>
      </c>
      <c r="BM290" s="6">
        <f>VLOOKUP($B290,'[1]výnosy standard'!$A$1:$T$2200,20,FALSE)</f>
        <v>0</v>
      </c>
      <c r="BN290" s="6">
        <f>VLOOKUP(B290,'[1]pšenice výnos'!$A$2:$E$2200,4)</f>
        <v>5.84</v>
      </c>
      <c r="BO290" s="6">
        <f>VLOOKUP(B290,[1]kukuřice!$A$2:$E$2200,5,FALSE)</f>
        <v>36.574584958381458</v>
      </c>
    </row>
    <row r="291" spans="1:67" hidden="1" x14ac:dyDescent="0.25">
      <c r="A291" s="7">
        <v>621</v>
      </c>
      <c r="B291" s="6" t="s">
        <v>128</v>
      </c>
      <c r="C291" s="13">
        <v>389</v>
      </c>
      <c r="D291" s="7">
        <v>14.722233676975945</v>
      </c>
      <c r="E291" s="6" t="s">
        <v>8</v>
      </c>
      <c r="F291" s="6" t="s">
        <v>33</v>
      </c>
      <c r="G291" s="7">
        <v>14.722233676975945</v>
      </c>
      <c r="H291" s="7">
        <v>12.027491408934708</v>
      </c>
      <c r="I291" s="7">
        <v>12.027491408934708</v>
      </c>
      <c r="J291" s="7">
        <v>5.82</v>
      </c>
      <c r="K291" s="14">
        <v>6.5719120075471249</v>
      </c>
      <c r="L291" s="13">
        <v>20</v>
      </c>
      <c r="M291" s="7">
        <v>4.6603296849735125</v>
      </c>
      <c r="N291" s="7">
        <v>-8.2109427381038352E-2</v>
      </c>
      <c r="O291" s="7">
        <v>-0.75191200754712462</v>
      </c>
      <c r="P291" s="7">
        <v>8</v>
      </c>
      <c r="Q291" s="7">
        <v>0</v>
      </c>
      <c r="R291" s="7">
        <v>0</v>
      </c>
      <c r="S291" s="15">
        <v>3.24722222222222</v>
      </c>
      <c r="T291" s="15">
        <v>7.1213888888888901</v>
      </c>
      <c r="U291" s="17" t="e">
        <v>#NULL!</v>
      </c>
      <c r="V291" s="16">
        <v>7.8</v>
      </c>
      <c r="W291" s="16">
        <v>9.5</v>
      </c>
      <c r="X291" s="17" t="e">
        <v>#NULL!</v>
      </c>
      <c r="Y291" s="13">
        <v>2</v>
      </c>
      <c r="Z291" s="16">
        <v>3.5</v>
      </c>
      <c r="AA291" s="13">
        <v>22</v>
      </c>
      <c r="AB291" s="15">
        <v>14.2</v>
      </c>
      <c r="AC291" s="15">
        <v>12.5</v>
      </c>
      <c r="AD291" s="15">
        <v>10.2463888888889</v>
      </c>
      <c r="AE291" s="15">
        <v>6.7463888888888901</v>
      </c>
      <c r="AF291" s="7">
        <v>0</v>
      </c>
      <c r="AG291" s="7">
        <v>0</v>
      </c>
      <c r="AH291" s="7">
        <v>1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6">
        <f>VLOOKUP($B291,'[1]výnosy standard'!$A$1:$T$2200,2,FALSE)</f>
        <v>29.74</v>
      </c>
      <c r="AV291" s="6">
        <f>VLOOKUP($B291,'[1]výnosy standard'!$A$1:$T$2200,3,FALSE)</f>
        <v>0</v>
      </c>
      <c r="AW291" s="6">
        <f>VLOOKUP($B291,'[1]výnosy standard'!$A$1:$T$2200,4,FALSE)</f>
        <v>8.17</v>
      </c>
      <c r="AX291" s="6">
        <f>VLOOKUP($B291,'[1]výnosy standard'!$A$1:$T$2200,5,FALSE)</f>
        <v>0</v>
      </c>
      <c r="AY291" s="6">
        <f>VLOOKUP($B291,'[1]výnosy standard'!$A$1:$T$2200,6,FALSE)</f>
        <v>1.04</v>
      </c>
      <c r="AZ291" s="6">
        <f>VLOOKUP($B291,'[1]výnosy standard'!$A$1:$T$2200,7,FALSE)</f>
        <v>0</v>
      </c>
      <c r="BA291" s="6">
        <f>VLOOKUP($B291,'[1]výnosy standard'!$A$1:$T$2200,8,FALSE)</f>
        <v>21.23</v>
      </c>
      <c r="BB291" s="6">
        <f>VLOOKUP($B291,'[1]výnosy standard'!$A$1:$T$2200,9,FALSE)</f>
        <v>7.52</v>
      </c>
      <c r="BC291" s="6">
        <f>VLOOKUP($B291,'[1]výnosy standard'!$A$1:$T$2200,10,FALSE)</f>
        <v>7.52</v>
      </c>
      <c r="BD291" s="6">
        <f>VLOOKUP($B291,'[1]výnosy standard'!$A$1:$T$2200,11,FALSE)</f>
        <v>3.66</v>
      </c>
      <c r="BE291" s="6">
        <f>VLOOKUP($B291,'[1]výnosy standard'!$A$1:$T$2200,12,FALSE)</f>
        <v>0</v>
      </c>
      <c r="BF291" s="6">
        <f>VLOOKUP($B291,'[1]výnosy standard'!$A$1:$T$2200,13,FALSE)</f>
        <v>0</v>
      </c>
      <c r="BG291" s="6">
        <f>VLOOKUP($B291,'[1]výnosy standard'!$A$1:$T$2200,14,FALSE)</f>
        <v>0</v>
      </c>
      <c r="BH291" s="6">
        <f>VLOOKUP($B291,'[1]výnosy standard'!$A$1:$T$2200,15,FALSE)</f>
        <v>0</v>
      </c>
      <c r="BI291" s="6">
        <f>VLOOKUP($B291,'[1]výnosy standard'!$A$1:$T$2200,16,FALSE)</f>
        <v>70.680000000000007</v>
      </c>
      <c r="BJ291" s="6">
        <f>VLOOKUP($B291,'[1]výnosy standard'!$A$1:$T$2200,17,FALSE)</f>
        <v>5.76</v>
      </c>
      <c r="BK291" s="6">
        <f>VLOOKUP($B291,'[1]výnosy standard'!$A$1:$T$2200,18,FALSE)</f>
        <v>5.76</v>
      </c>
      <c r="BL291" s="6">
        <f>VLOOKUP($B291,'[1]výnosy standard'!$A$1:$T$2200,19,FALSE)</f>
        <v>7.29</v>
      </c>
      <c r="BM291" s="6">
        <f>VLOOKUP($B291,'[1]výnosy standard'!$A$1:$T$2200,20,FALSE)</f>
        <v>0</v>
      </c>
      <c r="BN291" s="6">
        <f>VLOOKUP(B291,'[1]pšenice výnos'!$A$2:$E$2200,4)</f>
        <v>7.52</v>
      </c>
      <c r="BO291" s="6">
        <f>VLOOKUP(B291,[1]kukuřice!$A$2:$E$2200,5,FALSE)</f>
        <v>47.632768964803049</v>
      </c>
    </row>
    <row r="292" spans="1:67" hidden="1" x14ac:dyDescent="0.25">
      <c r="A292" s="7">
        <v>4452</v>
      </c>
      <c r="B292" s="6" t="s">
        <v>134</v>
      </c>
      <c r="C292" s="13">
        <v>416</v>
      </c>
      <c r="D292" s="7">
        <v>14.84</v>
      </c>
      <c r="E292" s="6" t="s">
        <v>8</v>
      </c>
      <c r="F292" s="6" t="s">
        <v>33</v>
      </c>
      <c r="G292" s="7">
        <v>14.84</v>
      </c>
      <c r="H292" s="7">
        <v>14.84</v>
      </c>
      <c r="I292" s="7">
        <v>14.84</v>
      </c>
      <c r="J292" s="7">
        <v>5</v>
      </c>
      <c r="K292" s="14">
        <v>5.640678556458373</v>
      </c>
      <c r="L292" s="13">
        <v>18</v>
      </c>
      <c r="M292" s="7">
        <v>4.9687940138408306</v>
      </c>
      <c r="N292" s="7">
        <v>-3.7477561696130673E-2</v>
      </c>
      <c r="O292" s="7">
        <v>-0.64067855645837302</v>
      </c>
      <c r="P292" s="7">
        <v>0</v>
      </c>
      <c r="Q292" s="7">
        <v>7</v>
      </c>
      <c r="R292" s="7">
        <v>0</v>
      </c>
      <c r="S292" s="17" t="e">
        <v>#NULL!</v>
      </c>
      <c r="T292" s="17" t="e">
        <v>#NULL!</v>
      </c>
      <c r="U292" s="17" t="e">
        <v>#NULL!</v>
      </c>
      <c r="V292" s="17" t="e">
        <v>#NULL!</v>
      </c>
      <c r="W292" s="17" t="e">
        <v>#NULL!</v>
      </c>
      <c r="X292" s="17" t="e">
        <v>#NULL!</v>
      </c>
      <c r="Y292" s="17" t="e">
        <v>#NULL!</v>
      </c>
      <c r="Z292" s="17" t="e">
        <v>#NULL!</v>
      </c>
      <c r="AA292" s="17" t="e">
        <v>#NULL!</v>
      </c>
      <c r="AB292" s="17" t="e">
        <v>#NULL!</v>
      </c>
      <c r="AC292" s="17" t="e">
        <v>#NULL!</v>
      </c>
      <c r="AD292" s="17" t="e">
        <v>#NULL!</v>
      </c>
      <c r="AE292" s="17" t="e">
        <v>#NULL!</v>
      </c>
      <c r="AF292" s="7">
        <v>0</v>
      </c>
      <c r="AG292" s="7">
        <v>0</v>
      </c>
      <c r="AH292" s="7">
        <v>1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6">
        <f>VLOOKUP($B292,'[1]výnosy standard'!$A$1:$T$2200,2,FALSE)</f>
        <v>30.14</v>
      </c>
      <c r="AV292" s="6">
        <f>VLOOKUP($B292,'[1]výnosy standard'!$A$1:$T$2200,3,FALSE)</f>
        <v>0</v>
      </c>
      <c r="AW292" s="6">
        <f>VLOOKUP($B292,'[1]výnosy standard'!$A$1:$T$2200,4,FALSE)</f>
        <v>8.1300000000000008</v>
      </c>
      <c r="AX292" s="6">
        <f>VLOOKUP($B292,'[1]výnosy standard'!$A$1:$T$2200,5,FALSE)</f>
        <v>0</v>
      </c>
      <c r="AY292" s="6">
        <f>VLOOKUP($B292,'[1]výnosy standard'!$A$1:$T$2200,6,FALSE)</f>
        <v>1.07</v>
      </c>
      <c r="AZ292" s="6">
        <f>VLOOKUP($B292,'[1]výnosy standard'!$A$1:$T$2200,7,FALSE)</f>
        <v>0</v>
      </c>
      <c r="BA292" s="6">
        <f>VLOOKUP($B292,'[1]výnosy standard'!$A$1:$T$2200,8,FALSE)</f>
        <v>21.51</v>
      </c>
      <c r="BB292" s="6">
        <f>VLOOKUP($B292,'[1]výnosy standard'!$A$1:$T$2200,9,FALSE)</f>
        <v>7.22</v>
      </c>
      <c r="BC292" s="6">
        <f>VLOOKUP($B292,'[1]výnosy standard'!$A$1:$T$2200,10,FALSE)</f>
        <v>7.22</v>
      </c>
      <c r="BD292" s="6">
        <f>VLOOKUP($B292,'[1]výnosy standard'!$A$1:$T$2200,11,FALSE)</f>
        <v>3.76</v>
      </c>
      <c r="BE292" s="6">
        <f>VLOOKUP($B292,'[1]výnosy standard'!$A$1:$T$2200,12,FALSE)</f>
        <v>0</v>
      </c>
      <c r="BF292" s="6">
        <f>VLOOKUP($B292,'[1]výnosy standard'!$A$1:$T$2200,13,FALSE)</f>
        <v>0</v>
      </c>
      <c r="BG292" s="6">
        <f>VLOOKUP($B292,'[1]výnosy standard'!$A$1:$T$2200,14,FALSE)</f>
        <v>0</v>
      </c>
      <c r="BH292" s="6">
        <f>VLOOKUP($B292,'[1]výnosy standard'!$A$1:$T$2200,15,FALSE)</f>
        <v>0</v>
      </c>
      <c r="BI292" s="6">
        <f>VLOOKUP($B292,'[1]výnosy standard'!$A$1:$T$2200,16,FALSE)</f>
        <v>68.319999999999993</v>
      </c>
      <c r="BJ292" s="6">
        <f>VLOOKUP($B292,'[1]výnosy standard'!$A$1:$T$2200,17,FALSE)</f>
        <v>5.79</v>
      </c>
      <c r="BK292" s="6">
        <f>VLOOKUP($B292,'[1]výnosy standard'!$A$1:$T$2200,18,FALSE)</f>
        <v>5.79</v>
      </c>
      <c r="BL292" s="6">
        <f>VLOOKUP($B292,'[1]výnosy standard'!$A$1:$T$2200,19,FALSE)</f>
        <v>7.88</v>
      </c>
      <c r="BM292" s="6">
        <f>VLOOKUP($B292,'[1]výnosy standard'!$A$1:$T$2200,20,FALSE)</f>
        <v>0</v>
      </c>
      <c r="BN292" s="6">
        <f>VLOOKUP(B292,'[1]pšenice výnos'!$A$2:$E$2200,4)</f>
        <v>7.22</v>
      </c>
      <c r="BO292" s="6">
        <f>VLOOKUP(B292,[1]kukuřice!$A$2:$E$2200,5,FALSE)</f>
        <v>45.058830479118932</v>
      </c>
    </row>
    <row r="293" spans="1:67" hidden="1" x14ac:dyDescent="0.25">
      <c r="A293" s="7">
        <v>357</v>
      </c>
      <c r="B293" s="6" t="s">
        <v>142</v>
      </c>
      <c r="C293" s="13">
        <v>475</v>
      </c>
      <c r="D293" s="7">
        <v>14.854489833647854</v>
      </c>
      <c r="E293" s="6" t="s">
        <v>8</v>
      </c>
      <c r="F293" s="6" t="s">
        <v>33</v>
      </c>
      <c r="G293" s="7">
        <v>14.854489833647854</v>
      </c>
      <c r="H293" s="7">
        <v>8.4501588874044682</v>
      </c>
      <c r="I293" s="7">
        <v>8.4501588874044682</v>
      </c>
      <c r="J293" s="7">
        <v>6.7454352941176463</v>
      </c>
      <c r="K293" s="14">
        <v>5.2467494842107874</v>
      </c>
      <c r="L293" s="13">
        <v>18</v>
      </c>
      <c r="M293" s="7">
        <v>4.6603296849735125</v>
      </c>
      <c r="N293" s="7">
        <v>-8.2109427381038352E-2</v>
      </c>
      <c r="O293" s="7">
        <v>1.498685809906859</v>
      </c>
      <c r="P293" s="7">
        <v>4</v>
      </c>
      <c r="Q293" s="7">
        <v>2</v>
      </c>
      <c r="R293" s="7">
        <v>1</v>
      </c>
      <c r="S293" s="15">
        <v>1.06833333333333</v>
      </c>
      <c r="T293" s="15">
        <v>2.09066666666667</v>
      </c>
      <c r="U293" s="15">
        <v>2.8422222222222202</v>
      </c>
      <c r="V293" s="16">
        <v>15.4</v>
      </c>
      <c r="W293" s="16">
        <v>16.3</v>
      </c>
      <c r="X293" s="13">
        <v>0</v>
      </c>
      <c r="Y293" s="13">
        <v>2</v>
      </c>
      <c r="Z293" s="16">
        <v>3.5</v>
      </c>
      <c r="AA293" s="13">
        <v>22</v>
      </c>
      <c r="AB293" s="15">
        <v>6.6</v>
      </c>
      <c r="AC293" s="15">
        <v>5.7</v>
      </c>
      <c r="AD293" s="15">
        <v>3.5156666666666698</v>
      </c>
      <c r="AE293" s="15">
        <v>1.5666666666669798E-2</v>
      </c>
      <c r="AF293" s="7">
        <v>0</v>
      </c>
      <c r="AG293" s="7">
        <v>0</v>
      </c>
      <c r="AH293" s="7">
        <v>1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6">
        <f>VLOOKUP($B293,'[1]výnosy standard'!$A$1:$T$2200,2,FALSE)</f>
        <v>0</v>
      </c>
      <c r="AV293" s="6">
        <f>VLOOKUP($B293,'[1]výnosy standard'!$A$1:$T$2200,3,FALSE)</f>
        <v>0</v>
      </c>
      <c r="AW293" s="6">
        <f>VLOOKUP($B293,'[1]výnosy standard'!$A$1:$T$2200,4,FALSE)</f>
        <v>0</v>
      </c>
      <c r="AX293" s="6">
        <f>VLOOKUP($B293,'[1]výnosy standard'!$A$1:$T$2200,5,FALSE)</f>
        <v>0</v>
      </c>
      <c r="AY293" s="6">
        <f>VLOOKUP($B293,'[1]výnosy standard'!$A$1:$T$2200,6,FALSE)</f>
        <v>0</v>
      </c>
      <c r="AZ293" s="6">
        <f>VLOOKUP($B293,'[1]výnosy standard'!$A$1:$T$2200,7,FALSE)</f>
        <v>0</v>
      </c>
      <c r="BA293" s="6">
        <f>VLOOKUP($B293,'[1]výnosy standard'!$A$1:$T$2200,8,FALSE)</f>
        <v>0</v>
      </c>
      <c r="BB293" s="6">
        <f>VLOOKUP($B293,'[1]výnosy standard'!$A$1:$T$2200,9,FALSE)</f>
        <v>6.82</v>
      </c>
      <c r="BC293" s="6">
        <f>VLOOKUP($B293,'[1]výnosy standard'!$A$1:$T$2200,10,FALSE)</f>
        <v>6.82</v>
      </c>
      <c r="BD293" s="6">
        <f>VLOOKUP($B293,'[1]výnosy standard'!$A$1:$T$2200,11,FALSE)</f>
        <v>3.77</v>
      </c>
      <c r="BE293" s="6">
        <f>VLOOKUP($B293,'[1]výnosy standard'!$A$1:$T$2200,12,FALSE)</f>
        <v>6.58</v>
      </c>
      <c r="BF293" s="6">
        <f>VLOOKUP($B293,'[1]výnosy standard'!$A$1:$T$2200,13,FALSE)</f>
        <v>0</v>
      </c>
      <c r="BG293" s="6">
        <f>VLOOKUP($B293,'[1]výnosy standard'!$A$1:$T$2200,14,FALSE)</f>
        <v>0</v>
      </c>
      <c r="BH293" s="6">
        <f>VLOOKUP($B293,'[1]výnosy standard'!$A$1:$T$2200,15,FALSE)</f>
        <v>0</v>
      </c>
      <c r="BI293" s="6">
        <f>VLOOKUP($B293,'[1]výnosy standard'!$A$1:$T$2200,16,FALSE)</f>
        <v>0</v>
      </c>
      <c r="BJ293" s="6">
        <f>VLOOKUP($B293,'[1]výnosy standard'!$A$1:$T$2200,17,FALSE)</f>
        <v>5.54</v>
      </c>
      <c r="BK293" s="6">
        <f>VLOOKUP($B293,'[1]výnosy standard'!$A$1:$T$2200,18,FALSE)</f>
        <v>5.54</v>
      </c>
      <c r="BL293" s="6">
        <f>VLOOKUP($B293,'[1]výnosy standard'!$A$1:$T$2200,19,FALSE)</f>
        <v>6.65</v>
      </c>
      <c r="BM293" s="6">
        <f>VLOOKUP($B293,'[1]výnosy standard'!$A$1:$T$2200,20,FALSE)</f>
        <v>0</v>
      </c>
      <c r="BN293" s="6">
        <f>VLOOKUP(B293,'[1]pšenice výnos'!$A$2:$E$2200,4)</f>
        <v>6.82</v>
      </c>
      <c r="BO293" s="6">
        <f>VLOOKUP(B293,[1]kukuřice!$A$2:$E$2200,5,FALSE)</f>
        <v>43.191266145909822</v>
      </c>
    </row>
    <row r="294" spans="1:67" hidden="1" x14ac:dyDescent="0.25">
      <c r="A294" s="7">
        <v>377</v>
      </c>
      <c r="B294" s="6" t="s">
        <v>118</v>
      </c>
      <c r="C294" s="13">
        <v>62</v>
      </c>
      <c r="D294" s="7">
        <v>14.877259836937254</v>
      </c>
      <c r="E294" s="6" t="s">
        <v>8</v>
      </c>
      <c r="F294" s="6" t="s">
        <v>33</v>
      </c>
      <c r="G294" s="7">
        <v>14.877259836937254</v>
      </c>
      <c r="H294" s="7">
        <v>14.877259836937254</v>
      </c>
      <c r="I294" s="7">
        <v>14.877259836937254</v>
      </c>
      <c r="J294" s="7">
        <v>5.3101176470588243</v>
      </c>
      <c r="K294" s="14">
        <v>3.9783292333976332</v>
      </c>
      <c r="L294" s="13">
        <v>18</v>
      </c>
      <c r="M294" s="7">
        <v>4.8244531309297924</v>
      </c>
      <c r="N294" s="7">
        <v>0.17224680091384631</v>
      </c>
      <c r="O294" s="7">
        <v>1.3317884136611911</v>
      </c>
      <c r="P294" s="7">
        <v>2</v>
      </c>
      <c r="Q294" s="7">
        <v>1</v>
      </c>
      <c r="R294" s="7">
        <v>0</v>
      </c>
      <c r="S294" s="15">
        <v>0.64166666666666705</v>
      </c>
      <c r="T294" s="15">
        <v>4.5039682539682504</v>
      </c>
      <c r="U294" s="17" t="e">
        <v>#NULL!</v>
      </c>
      <c r="V294" s="16">
        <v>17</v>
      </c>
      <c r="W294" s="16">
        <v>13.5</v>
      </c>
      <c r="X294" s="13">
        <v>-1</v>
      </c>
      <c r="Y294" s="13">
        <v>4</v>
      </c>
      <c r="Z294" s="16">
        <v>4.7</v>
      </c>
      <c r="AA294" s="13">
        <v>14</v>
      </c>
      <c r="AB294" s="15">
        <v>-3</v>
      </c>
      <c r="AC294" s="15">
        <v>0.5</v>
      </c>
      <c r="AD294" s="15">
        <v>4.6289682539682504</v>
      </c>
      <c r="AE294" s="15">
        <v>-7.1031746031749804E-2</v>
      </c>
      <c r="AF294" s="7">
        <v>0</v>
      </c>
      <c r="AG294" s="7">
        <v>0</v>
      </c>
      <c r="AH294" s="7">
        <v>1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6">
        <f>VLOOKUP($B294,'[1]výnosy standard'!$A$1:$T$2200,2,FALSE)</f>
        <v>24.7</v>
      </c>
      <c r="AV294" s="6">
        <f>VLOOKUP($B294,'[1]výnosy standard'!$A$1:$T$2200,3,FALSE)</f>
        <v>0</v>
      </c>
      <c r="AW294" s="6">
        <f>VLOOKUP($B294,'[1]výnosy standard'!$A$1:$T$2200,4,FALSE)</f>
        <v>0</v>
      </c>
      <c r="AX294" s="6">
        <f>VLOOKUP($B294,'[1]výnosy standard'!$A$1:$T$2200,5,FALSE)</f>
        <v>0</v>
      </c>
      <c r="AY294" s="6">
        <f>VLOOKUP($B294,'[1]výnosy standard'!$A$1:$T$2200,6,FALSE)</f>
        <v>0</v>
      </c>
      <c r="AZ294" s="6">
        <f>VLOOKUP($B294,'[1]výnosy standard'!$A$1:$T$2200,7,FALSE)</f>
        <v>0</v>
      </c>
      <c r="BA294" s="6">
        <f>VLOOKUP($B294,'[1]výnosy standard'!$A$1:$T$2200,8,FALSE)</f>
        <v>0</v>
      </c>
      <c r="BB294" s="6">
        <f>VLOOKUP($B294,'[1]výnosy standard'!$A$1:$T$2200,9,FALSE)</f>
        <v>5.9</v>
      </c>
      <c r="BC294" s="6">
        <f>VLOOKUP($B294,'[1]výnosy standard'!$A$1:$T$2200,10,FALSE)</f>
        <v>5.9</v>
      </c>
      <c r="BD294" s="6">
        <f>VLOOKUP($B294,'[1]výnosy standard'!$A$1:$T$2200,11,FALSE)</f>
        <v>3.42</v>
      </c>
      <c r="BE294" s="6">
        <f>VLOOKUP($B294,'[1]výnosy standard'!$A$1:$T$2200,12,FALSE)</f>
        <v>5.5</v>
      </c>
      <c r="BF294" s="6">
        <f>VLOOKUP($B294,'[1]výnosy standard'!$A$1:$T$2200,13,FALSE)</f>
        <v>0</v>
      </c>
      <c r="BG294" s="6">
        <f>VLOOKUP($B294,'[1]výnosy standard'!$A$1:$T$2200,14,FALSE)</f>
        <v>0</v>
      </c>
      <c r="BH294" s="6">
        <f>VLOOKUP($B294,'[1]výnosy standard'!$A$1:$T$2200,15,FALSE)</f>
        <v>18.38</v>
      </c>
      <c r="BI294" s="6">
        <f>VLOOKUP($B294,'[1]výnosy standard'!$A$1:$T$2200,16,FALSE)</f>
        <v>0</v>
      </c>
      <c r="BJ294" s="6">
        <f>VLOOKUP($B294,'[1]výnosy standard'!$A$1:$T$2200,17,FALSE)</f>
        <v>4.3499999999999996</v>
      </c>
      <c r="BK294" s="6">
        <f>VLOOKUP($B294,'[1]výnosy standard'!$A$1:$T$2200,18,FALSE)</f>
        <v>4.3499999999999996</v>
      </c>
      <c r="BL294" s="6">
        <f>VLOOKUP($B294,'[1]výnosy standard'!$A$1:$T$2200,19,FALSE)</f>
        <v>5.55</v>
      </c>
      <c r="BM294" s="6">
        <f>VLOOKUP($B294,'[1]výnosy standard'!$A$1:$T$2200,20,FALSE)</f>
        <v>0</v>
      </c>
      <c r="BN294" s="6">
        <f>VLOOKUP(B294,'[1]pšenice výnos'!$A$2:$E$2200,4)</f>
        <v>5.9</v>
      </c>
      <c r="BO294" s="6">
        <f>VLOOKUP(B294,[1]kukuřice!$A$2:$E$2200,5,FALSE)</f>
        <v>42.249021815544999</v>
      </c>
    </row>
    <row r="295" spans="1:67" hidden="1" x14ac:dyDescent="0.25">
      <c r="A295" s="7">
        <v>376</v>
      </c>
      <c r="B295" s="6" t="s">
        <v>116</v>
      </c>
      <c r="C295" s="13">
        <v>211</v>
      </c>
      <c r="D295" s="7">
        <v>14.882823022357908</v>
      </c>
      <c r="E295" s="6" t="s">
        <v>8</v>
      </c>
      <c r="F295" s="6" t="s">
        <v>33</v>
      </c>
      <c r="G295" s="7">
        <v>14.882823022357908</v>
      </c>
      <c r="H295" s="7">
        <v>14.882823022357908</v>
      </c>
      <c r="I295" s="7">
        <v>14.882823022357908</v>
      </c>
      <c r="J295" s="7">
        <v>5.2409411764705878</v>
      </c>
      <c r="K295" s="14">
        <v>3.8624246981357961</v>
      </c>
      <c r="L295" s="13">
        <v>18</v>
      </c>
      <c r="M295" s="7">
        <v>4.6603296849735125</v>
      </c>
      <c r="N295" s="7">
        <v>-8.2109427381038352E-2</v>
      </c>
      <c r="O295" s="7">
        <v>1.3785164783347916</v>
      </c>
      <c r="P295" s="7">
        <v>2</v>
      </c>
      <c r="Q295" s="7">
        <v>0</v>
      </c>
      <c r="R295" s="7">
        <v>2</v>
      </c>
      <c r="S295" s="15">
        <v>0.102777777777778</v>
      </c>
      <c r="T295" s="15">
        <v>1.0644444444444401</v>
      </c>
      <c r="U295" s="15">
        <v>4.8285185185185204</v>
      </c>
      <c r="V295" s="16">
        <v>15.3</v>
      </c>
      <c r="W295" s="16">
        <v>13.9</v>
      </c>
      <c r="X295" s="13">
        <v>-1</v>
      </c>
      <c r="Y295" s="13">
        <v>4</v>
      </c>
      <c r="Z295" s="16">
        <v>4.7</v>
      </c>
      <c r="AA295" s="13">
        <v>14</v>
      </c>
      <c r="AB295" s="15">
        <v>-1.3</v>
      </c>
      <c r="AC295" s="15">
        <v>9.9999999999999603E-2</v>
      </c>
      <c r="AD295" s="15">
        <v>1.08944444444444</v>
      </c>
      <c r="AE295" s="15">
        <v>-3.61055555555556</v>
      </c>
      <c r="AF295" s="7">
        <v>0</v>
      </c>
      <c r="AG295" s="7">
        <v>0</v>
      </c>
      <c r="AH295" s="7">
        <v>1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6">
        <f>VLOOKUP($B295,'[1]výnosy standard'!$A$1:$T$2200,2,FALSE)</f>
        <v>0</v>
      </c>
      <c r="AV295" s="6">
        <f>VLOOKUP($B295,'[1]výnosy standard'!$A$1:$T$2200,3,FALSE)</f>
        <v>0</v>
      </c>
      <c r="AW295" s="6">
        <f>VLOOKUP($B295,'[1]výnosy standard'!$A$1:$T$2200,4,FALSE)</f>
        <v>0</v>
      </c>
      <c r="AX295" s="6">
        <f>VLOOKUP($B295,'[1]výnosy standard'!$A$1:$T$2200,5,FALSE)</f>
        <v>0</v>
      </c>
      <c r="AY295" s="6">
        <f>VLOOKUP($B295,'[1]výnosy standard'!$A$1:$T$2200,6,FALSE)</f>
        <v>0</v>
      </c>
      <c r="AZ295" s="6">
        <f>VLOOKUP($B295,'[1]výnosy standard'!$A$1:$T$2200,7,FALSE)</f>
        <v>0</v>
      </c>
      <c r="BA295" s="6">
        <f>VLOOKUP($B295,'[1]výnosy standard'!$A$1:$T$2200,8,FALSE)</f>
        <v>0</v>
      </c>
      <c r="BB295" s="6">
        <f>VLOOKUP($B295,'[1]výnosy standard'!$A$1:$T$2200,9,FALSE)</f>
        <v>6.39</v>
      </c>
      <c r="BC295" s="6">
        <f>VLOOKUP($B295,'[1]výnosy standard'!$A$1:$T$2200,10,FALSE)</f>
        <v>6.39</v>
      </c>
      <c r="BD295" s="6">
        <f>VLOOKUP($B295,'[1]výnosy standard'!$A$1:$T$2200,11,FALSE)</f>
        <v>3.36</v>
      </c>
      <c r="BE295" s="6">
        <f>VLOOKUP($B295,'[1]výnosy standard'!$A$1:$T$2200,12,FALSE)</f>
        <v>5.89</v>
      </c>
      <c r="BF295" s="6">
        <f>VLOOKUP($B295,'[1]výnosy standard'!$A$1:$T$2200,13,FALSE)</f>
        <v>0</v>
      </c>
      <c r="BG295" s="6">
        <f>VLOOKUP($B295,'[1]výnosy standard'!$A$1:$T$2200,14,FALSE)</f>
        <v>0</v>
      </c>
      <c r="BH295" s="6">
        <f>VLOOKUP($B295,'[1]výnosy standard'!$A$1:$T$2200,15,FALSE)</f>
        <v>0</v>
      </c>
      <c r="BI295" s="6">
        <f>VLOOKUP($B295,'[1]výnosy standard'!$A$1:$T$2200,16,FALSE)</f>
        <v>0</v>
      </c>
      <c r="BJ295" s="6">
        <f>VLOOKUP($B295,'[1]výnosy standard'!$A$1:$T$2200,17,FALSE)</f>
        <v>4.6900000000000004</v>
      </c>
      <c r="BK295" s="6">
        <f>VLOOKUP($B295,'[1]výnosy standard'!$A$1:$T$2200,18,FALSE)</f>
        <v>4.6900000000000004</v>
      </c>
      <c r="BL295" s="6">
        <f>VLOOKUP($B295,'[1]výnosy standard'!$A$1:$T$2200,19,FALSE)</f>
        <v>6.06</v>
      </c>
      <c r="BM295" s="6">
        <f>VLOOKUP($B295,'[1]výnosy standard'!$A$1:$T$2200,20,FALSE)</f>
        <v>0</v>
      </c>
      <c r="BN295" s="6">
        <f>VLOOKUP(B295,'[1]pšenice výnos'!$A$2:$E$2200,4)</f>
        <v>6.39</v>
      </c>
      <c r="BO295" s="6">
        <f>VLOOKUP(B295,[1]kukuřice!$A$2:$E$2200,5,FALSE)</f>
        <v>44.241485824571974</v>
      </c>
    </row>
    <row r="296" spans="1:67" hidden="1" x14ac:dyDescent="0.25">
      <c r="A296" s="7">
        <v>646</v>
      </c>
      <c r="B296" s="6" t="s">
        <v>179</v>
      </c>
      <c r="C296" s="13">
        <v>508</v>
      </c>
      <c r="D296" s="7">
        <v>14.889761401389309</v>
      </c>
      <c r="E296" s="6" t="s">
        <v>8</v>
      </c>
      <c r="F296" s="6" t="s">
        <v>33</v>
      </c>
      <c r="G296" s="7">
        <v>14.889761401389309</v>
      </c>
      <c r="H296" s="7">
        <v>14.889761401389309</v>
      </c>
      <c r="I296" s="7">
        <v>14.889761401389309</v>
      </c>
      <c r="J296" s="7">
        <v>3.8952941176470586</v>
      </c>
      <c r="K296" s="14">
        <v>5.0235827627120537</v>
      </c>
      <c r="L296" s="13">
        <v>22</v>
      </c>
      <c r="M296" s="7">
        <v>4.6603296849735125</v>
      </c>
      <c r="N296" s="7">
        <v>-8.2109427381038352E-2</v>
      </c>
      <c r="O296" s="7">
        <v>-1.1282886450649952</v>
      </c>
      <c r="P296" s="7">
        <v>5</v>
      </c>
      <c r="Q296" s="7">
        <v>4</v>
      </c>
      <c r="R296" s="7">
        <v>0</v>
      </c>
      <c r="S296" s="15">
        <v>0.88333333333333297</v>
      </c>
      <c r="T296" s="15">
        <v>4.3347222222222204</v>
      </c>
      <c r="U296" s="15">
        <v>7.1219387755102002</v>
      </c>
      <c r="V296" s="16">
        <v>19</v>
      </c>
      <c r="W296" s="16">
        <v>21</v>
      </c>
      <c r="X296" s="17" t="e">
        <v>#NULL!</v>
      </c>
      <c r="Y296" s="13">
        <v>3</v>
      </c>
      <c r="Z296" s="16">
        <v>4</v>
      </c>
      <c r="AA296" s="13">
        <v>17</v>
      </c>
      <c r="AB296" s="15">
        <v>-2</v>
      </c>
      <c r="AC296" s="15">
        <v>-4</v>
      </c>
      <c r="AD296" s="15">
        <v>3.3347222222222199</v>
      </c>
      <c r="AE296" s="15">
        <v>-0.66527777777777797</v>
      </c>
      <c r="AF296" s="7">
        <v>0</v>
      </c>
      <c r="AG296" s="7">
        <v>0</v>
      </c>
      <c r="AH296" s="7">
        <v>1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6">
        <f>VLOOKUP($B296,'[1]výnosy standard'!$A$1:$T$2200,2,FALSE)</f>
        <v>0</v>
      </c>
      <c r="AV296" s="6">
        <f>VLOOKUP($B296,'[1]výnosy standard'!$A$1:$T$2200,3,FALSE)</f>
        <v>39.94</v>
      </c>
      <c r="AW296" s="6">
        <f>VLOOKUP($B296,'[1]výnosy standard'!$A$1:$T$2200,4,FALSE)</f>
        <v>8.33</v>
      </c>
      <c r="AX296" s="6">
        <f>VLOOKUP($B296,'[1]výnosy standard'!$A$1:$T$2200,5,FALSE)</f>
        <v>0</v>
      </c>
      <c r="AY296" s="6">
        <f>VLOOKUP($B296,'[1]výnosy standard'!$A$1:$T$2200,6,FALSE)</f>
        <v>0.89</v>
      </c>
      <c r="AZ296" s="6">
        <f>VLOOKUP($B296,'[1]výnosy standard'!$A$1:$T$2200,7,FALSE)</f>
        <v>0</v>
      </c>
      <c r="BA296" s="6">
        <f>VLOOKUP($B296,'[1]výnosy standard'!$A$1:$T$2200,8,FALSE)</f>
        <v>0</v>
      </c>
      <c r="BB296" s="6">
        <f>VLOOKUP($B296,'[1]výnosy standard'!$A$1:$T$2200,9,FALSE)</f>
        <v>6.5</v>
      </c>
      <c r="BC296" s="6">
        <f>VLOOKUP($B296,'[1]výnosy standard'!$A$1:$T$2200,10,FALSE)</f>
        <v>6.5</v>
      </c>
      <c r="BD296" s="6">
        <f>VLOOKUP($B296,'[1]výnosy standard'!$A$1:$T$2200,11,FALSE)</f>
        <v>3.47</v>
      </c>
      <c r="BE296" s="6">
        <f>VLOOKUP($B296,'[1]výnosy standard'!$A$1:$T$2200,12,FALSE)</f>
        <v>0</v>
      </c>
      <c r="BF296" s="6">
        <f>VLOOKUP($B296,'[1]výnosy standard'!$A$1:$T$2200,13,FALSE)</f>
        <v>20.64</v>
      </c>
      <c r="BG296" s="6">
        <f>VLOOKUP($B296,'[1]výnosy standard'!$A$1:$T$2200,14,FALSE)</f>
        <v>0</v>
      </c>
      <c r="BH296" s="6">
        <f>VLOOKUP($B296,'[1]výnosy standard'!$A$1:$T$2200,15,FALSE)</f>
        <v>0</v>
      </c>
      <c r="BI296" s="6">
        <f>VLOOKUP($B296,'[1]výnosy standard'!$A$1:$T$2200,16,FALSE)</f>
        <v>62.98</v>
      </c>
      <c r="BJ296" s="6">
        <f>VLOOKUP($B296,'[1]výnosy standard'!$A$1:$T$2200,17,FALSE)</f>
        <v>4.9800000000000004</v>
      </c>
      <c r="BK296" s="6">
        <f>VLOOKUP($B296,'[1]výnosy standard'!$A$1:$T$2200,18,FALSE)</f>
        <v>4.9800000000000004</v>
      </c>
      <c r="BL296" s="6">
        <f>VLOOKUP($B296,'[1]výnosy standard'!$A$1:$T$2200,19,FALSE)</f>
        <v>0</v>
      </c>
      <c r="BM296" s="6">
        <f>VLOOKUP($B296,'[1]výnosy standard'!$A$1:$T$2200,20,FALSE)</f>
        <v>0</v>
      </c>
      <c r="BN296" s="6">
        <f>VLOOKUP(B296,'[1]pšenice výnos'!$A$2:$E$2200,4)</f>
        <v>6.5</v>
      </c>
      <c r="BO296" s="6">
        <f>VLOOKUP(B296,[1]kukuřice!$A$2:$E$2200,5,FALSE)</f>
        <v>42.400257752399575</v>
      </c>
    </row>
    <row r="297" spans="1:67" hidden="1" x14ac:dyDescent="0.25">
      <c r="A297" s="7">
        <v>548</v>
      </c>
      <c r="B297" s="6" t="s">
        <v>180</v>
      </c>
      <c r="C297" s="13">
        <v>173</v>
      </c>
      <c r="D297" s="7">
        <v>14.904023624953858</v>
      </c>
      <c r="E297" s="6" t="s">
        <v>8</v>
      </c>
      <c r="F297" s="6" t="s">
        <v>33</v>
      </c>
      <c r="G297" s="7">
        <v>14.904023624953858</v>
      </c>
      <c r="H297" s="7">
        <v>14.904023624953858</v>
      </c>
      <c r="I297" s="7">
        <v>14.904023624953858</v>
      </c>
      <c r="J297" s="7">
        <v>3.8244705882352941</v>
      </c>
      <c r="K297" s="14">
        <v>4.1029953949837257</v>
      </c>
      <c r="L297" s="13">
        <v>18</v>
      </c>
      <c r="M297" s="7">
        <v>4.6603296849735125</v>
      </c>
      <c r="N297" s="7">
        <v>-8.2109427381038352E-2</v>
      </c>
      <c r="O297" s="7">
        <v>-0.27852480674843161</v>
      </c>
      <c r="P297" s="7">
        <v>7</v>
      </c>
      <c r="Q297" s="7">
        <v>2</v>
      </c>
      <c r="R297" s="7">
        <v>0</v>
      </c>
      <c r="S297" s="15">
        <v>4.8875000000000002</v>
      </c>
      <c r="T297" s="15">
        <v>8.4749999999999996</v>
      </c>
      <c r="U297" s="17" t="e">
        <v>#NULL!</v>
      </c>
      <c r="V297" s="16">
        <v>11.5</v>
      </c>
      <c r="W297" s="16">
        <v>11.5</v>
      </c>
      <c r="X297" s="17" t="e">
        <v>#NULL!</v>
      </c>
      <c r="Y297" s="13">
        <v>3</v>
      </c>
      <c r="Z297" s="16">
        <v>4</v>
      </c>
      <c r="AA297" s="13">
        <v>17</v>
      </c>
      <c r="AB297" s="15">
        <v>5.5</v>
      </c>
      <c r="AC297" s="15">
        <v>5.5</v>
      </c>
      <c r="AD297" s="15">
        <v>9.85</v>
      </c>
      <c r="AE297" s="15">
        <v>5.85</v>
      </c>
      <c r="AF297" s="7">
        <v>0</v>
      </c>
      <c r="AG297" s="7">
        <v>0</v>
      </c>
      <c r="AH297" s="7">
        <v>1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6">
        <f>VLOOKUP($B297,'[1]výnosy standard'!$A$1:$T$2200,2,FALSE)</f>
        <v>0</v>
      </c>
      <c r="AV297" s="6">
        <f>VLOOKUP($B297,'[1]výnosy standard'!$A$1:$T$2200,3,FALSE)</f>
        <v>0</v>
      </c>
      <c r="AW297" s="6">
        <f>VLOOKUP($B297,'[1]výnosy standard'!$A$1:$T$2200,4,FALSE)</f>
        <v>0</v>
      </c>
      <c r="AX297" s="6">
        <f>VLOOKUP($B297,'[1]výnosy standard'!$A$1:$T$2200,5,FALSE)</f>
        <v>4.58</v>
      </c>
      <c r="AY297" s="6">
        <f>VLOOKUP($B297,'[1]výnosy standard'!$A$1:$T$2200,6,FALSE)</f>
        <v>0</v>
      </c>
      <c r="AZ297" s="6">
        <f>VLOOKUP($B297,'[1]výnosy standard'!$A$1:$T$2200,7,FALSE)</f>
        <v>0</v>
      </c>
      <c r="BA297" s="6">
        <f>VLOOKUP($B297,'[1]výnosy standard'!$A$1:$T$2200,8,FALSE)</f>
        <v>0</v>
      </c>
      <c r="BB297" s="6">
        <f>VLOOKUP($B297,'[1]výnosy standard'!$A$1:$T$2200,9,FALSE)</f>
        <v>5.75</v>
      </c>
      <c r="BC297" s="6">
        <f>VLOOKUP($B297,'[1]výnosy standard'!$A$1:$T$2200,10,FALSE)</f>
        <v>5.75</v>
      </c>
      <c r="BD297" s="6">
        <f>VLOOKUP($B297,'[1]výnosy standard'!$A$1:$T$2200,11,FALSE)</f>
        <v>3.02</v>
      </c>
      <c r="BE297" s="6">
        <f>VLOOKUP($B297,'[1]výnosy standard'!$A$1:$T$2200,12,FALSE)</f>
        <v>5.6</v>
      </c>
      <c r="BF297" s="6">
        <f>VLOOKUP($B297,'[1]výnosy standard'!$A$1:$T$2200,13,FALSE)</f>
        <v>0</v>
      </c>
      <c r="BG297" s="6">
        <f>VLOOKUP($B297,'[1]výnosy standard'!$A$1:$T$2200,14,FALSE)</f>
        <v>0</v>
      </c>
      <c r="BH297" s="6">
        <f>VLOOKUP($B297,'[1]výnosy standard'!$A$1:$T$2200,15,FALSE)</f>
        <v>0</v>
      </c>
      <c r="BI297" s="6">
        <f>VLOOKUP($B297,'[1]výnosy standard'!$A$1:$T$2200,16,FALSE)</f>
        <v>0</v>
      </c>
      <c r="BJ297" s="6">
        <f>VLOOKUP($B297,'[1]výnosy standard'!$A$1:$T$2200,17,FALSE)</f>
        <v>4.0599999999999996</v>
      </c>
      <c r="BK297" s="6">
        <f>VLOOKUP($B297,'[1]výnosy standard'!$A$1:$T$2200,18,FALSE)</f>
        <v>4.0599999999999996</v>
      </c>
      <c r="BL297" s="6">
        <f>VLOOKUP($B297,'[1]výnosy standard'!$A$1:$T$2200,19,FALSE)</f>
        <v>5.51</v>
      </c>
      <c r="BM297" s="6">
        <f>VLOOKUP($B297,'[1]výnosy standard'!$A$1:$T$2200,20,FALSE)</f>
        <v>0</v>
      </c>
      <c r="BN297" s="6">
        <f>VLOOKUP(B297,'[1]pšenice výnos'!$A$2:$E$2200,4)</f>
        <v>5.75</v>
      </c>
      <c r="BO297" s="6">
        <f>VLOOKUP(B297,[1]kukuřice!$A$2:$E$2200,5,FALSE)</f>
        <v>40.226984482126923</v>
      </c>
    </row>
    <row r="298" spans="1:67" hidden="1" x14ac:dyDescent="0.25">
      <c r="A298" s="7">
        <v>700</v>
      </c>
      <c r="B298" s="6" t="s">
        <v>181</v>
      </c>
      <c r="C298" s="13">
        <v>50</v>
      </c>
      <c r="D298" s="7">
        <v>14.914373947220662</v>
      </c>
      <c r="E298" s="6" t="s">
        <v>8</v>
      </c>
      <c r="F298" s="6" t="s">
        <v>33</v>
      </c>
      <c r="G298" s="7">
        <v>14.914373947220662</v>
      </c>
      <c r="H298" s="7">
        <v>14.914373947220662</v>
      </c>
      <c r="I298" s="7">
        <v>14.914373947220662</v>
      </c>
      <c r="J298" s="7">
        <v>3.6877176470588235</v>
      </c>
      <c r="K298" s="14">
        <v>3.9412705519596134</v>
      </c>
      <c r="L298" s="13">
        <v>25</v>
      </c>
      <c r="M298" s="7">
        <v>4.6603296849735125</v>
      </c>
      <c r="N298" s="7">
        <v>-8.2109427381038352E-2</v>
      </c>
      <c r="O298" s="7">
        <v>-0.25355290490078985</v>
      </c>
      <c r="P298" s="7">
        <v>5</v>
      </c>
      <c r="Q298" s="7">
        <v>0</v>
      </c>
      <c r="R298" s="7">
        <v>0</v>
      </c>
      <c r="S298" s="15">
        <v>1.6375</v>
      </c>
      <c r="T298" s="15">
        <v>4.2549999999999999</v>
      </c>
      <c r="U298" s="15">
        <v>7.45</v>
      </c>
      <c r="V298" s="16">
        <v>15.1</v>
      </c>
      <c r="W298" s="16">
        <v>15.2</v>
      </c>
      <c r="X298" s="17" t="e">
        <v>#NULL!</v>
      </c>
      <c r="Y298" s="13">
        <v>3</v>
      </c>
      <c r="Z298" s="16">
        <v>4</v>
      </c>
      <c r="AA298" s="13">
        <v>17</v>
      </c>
      <c r="AB298" s="15">
        <v>1.9</v>
      </c>
      <c r="AC298" s="15">
        <v>1.8</v>
      </c>
      <c r="AD298" s="15">
        <v>4.7050000000000001</v>
      </c>
      <c r="AE298" s="15">
        <v>0.70499999999999996</v>
      </c>
      <c r="AF298" s="7">
        <v>0</v>
      </c>
      <c r="AG298" s="7">
        <v>0</v>
      </c>
      <c r="AH298" s="7">
        <v>1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6">
        <f>VLOOKUP($B298,'[1]výnosy standard'!$A$1:$T$2200,2,FALSE)</f>
        <v>0</v>
      </c>
      <c r="AV298" s="6">
        <f>VLOOKUP($B298,'[1]výnosy standard'!$A$1:$T$2200,3,FALSE)</f>
        <v>0</v>
      </c>
      <c r="AW298" s="6">
        <f>VLOOKUP($B298,'[1]výnosy standard'!$A$1:$T$2200,4,FALSE)</f>
        <v>0</v>
      </c>
      <c r="AX298" s="6">
        <f>VLOOKUP($B298,'[1]výnosy standard'!$A$1:$T$2200,5,FALSE)</f>
        <v>4.46</v>
      </c>
      <c r="AY298" s="6">
        <f>VLOOKUP($B298,'[1]výnosy standard'!$A$1:$T$2200,6,FALSE)</f>
        <v>0</v>
      </c>
      <c r="AZ298" s="6">
        <f>VLOOKUP($B298,'[1]výnosy standard'!$A$1:$T$2200,7,FALSE)</f>
        <v>0</v>
      </c>
      <c r="BA298" s="6">
        <f>VLOOKUP($B298,'[1]výnosy standard'!$A$1:$T$2200,8,FALSE)</f>
        <v>0</v>
      </c>
      <c r="BB298" s="6">
        <f>VLOOKUP($B298,'[1]výnosy standard'!$A$1:$T$2200,9,FALSE)</f>
        <v>5.44</v>
      </c>
      <c r="BC298" s="6">
        <f>VLOOKUP($B298,'[1]výnosy standard'!$A$1:$T$2200,10,FALSE)</f>
        <v>5.44</v>
      </c>
      <c r="BD298" s="6">
        <f>VLOOKUP($B298,'[1]výnosy standard'!$A$1:$T$2200,11,FALSE)</f>
        <v>2.97</v>
      </c>
      <c r="BE298" s="6">
        <f>VLOOKUP($B298,'[1]výnosy standard'!$A$1:$T$2200,12,FALSE)</f>
        <v>5.05</v>
      </c>
      <c r="BF298" s="6">
        <f>VLOOKUP($B298,'[1]výnosy standard'!$A$1:$T$2200,13,FALSE)</f>
        <v>0</v>
      </c>
      <c r="BG298" s="6">
        <f>VLOOKUP($B298,'[1]výnosy standard'!$A$1:$T$2200,14,FALSE)</f>
        <v>0</v>
      </c>
      <c r="BH298" s="6">
        <f>VLOOKUP($B298,'[1]výnosy standard'!$A$1:$T$2200,15,FALSE)</f>
        <v>0</v>
      </c>
      <c r="BI298" s="6">
        <f>VLOOKUP($B298,'[1]výnosy standard'!$A$1:$T$2200,16,FALSE)</f>
        <v>0</v>
      </c>
      <c r="BJ298" s="6">
        <f>VLOOKUP($B298,'[1]výnosy standard'!$A$1:$T$2200,17,FALSE)</f>
        <v>4.37</v>
      </c>
      <c r="BK298" s="6">
        <f>VLOOKUP($B298,'[1]výnosy standard'!$A$1:$T$2200,18,FALSE)</f>
        <v>4.37</v>
      </c>
      <c r="BL298" s="6">
        <f>VLOOKUP($B298,'[1]výnosy standard'!$A$1:$T$2200,19,FALSE)</f>
        <v>5.0199999999999996</v>
      </c>
      <c r="BM298" s="6">
        <f>VLOOKUP($B298,'[1]výnosy standard'!$A$1:$T$2200,20,FALSE)</f>
        <v>0</v>
      </c>
      <c r="BN298" s="6">
        <f>VLOOKUP(B298,'[1]pšenice výnos'!$A$2:$E$2200,4)</f>
        <v>5.44</v>
      </c>
      <c r="BO298" s="6">
        <f>VLOOKUP(B298,[1]kukuřice!$A$2:$E$2200,5,FALSE)</f>
        <v>41.932148920491329</v>
      </c>
    </row>
    <row r="299" spans="1:67" hidden="1" x14ac:dyDescent="0.25">
      <c r="A299" s="7">
        <v>648</v>
      </c>
      <c r="B299" s="6" t="s">
        <v>135</v>
      </c>
      <c r="C299" s="13">
        <v>126</v>
      </c>
      <c r="D299" s="7">
        <v>14.973819140342673</v>
      </c>
      <c r="E299" s="6" t="s">
        <v>8</v>
      </c>
      <c r="F299" s="6" t="s">
        <v>33</v>
      </c>
      <c r="G299" s="7">
        <v>14.973819140342673</v>
      </c>
      <c r="H299" s="7">
        <v>14.45516772246078</v>
      </c>
      <c r="I299" s="7">
        <v>14.45516772246078</v>
      </c>
      <c r="J299" s="7">
        <v>5.5343529411764703</v>
      </c>
      <c r="K299" s="14">
        <v>5.1919454107498186</v>
      </c>
      <c r="L299" s="13">
        <v>22</v>
      </c>
      <c r="M299" s="7">
        <v>4.6603296849735125</v>
      </c>
      <c r="N299" s="7">
        <v>-8.2109427381038352E-2</v>
      </c>
      <c r="O299" s="7">
        <v>0.34240753042665162</v>
      </c>
      <c r="P299" s="7">
        <v>4</v>
      </c>
      <c r="Q299" s="7">
        <v>5</v>
      </c>
      <c r="R299" s="7">
        <v>0</v>
      </c>
      <c r="S299" s="15">
        <v>1.0625</v>
      </c>
      <c r="T299" s="15">
        <v>3.9175294117647099</v>
      </c>
      <c r="U299" s="15">
        <v>6.2770923520923496</v>
      </c>
      <c r="V299" s="16">
        <v>18.2</v>
      </c>
      <c r="W299" s="16">
        <v>16.399999999999999</v>
      </c>
      <c r="X299" s="17" t="e">
        <v>#NULL!</v>
      </c>
      <c r="Y299" s="13">
        <v>2</v>
      </c>
      <c r="Z299" s="16">
        <v>3.5</v>
      </c>
      <c r="AA299" s="13">
        <v>22</v>
      </c>
      <c r="AB299" s="15">
        <v>3.8</v>
      </c>
      <c r="AC299" s="15">
        <v>5.6</v>
      </c>
      <c r="AD299" s="15">
        <v>5.3175294117647098</v>
      </c>
      <c r="AE299" s="15">
        <v>1.8175294117647101</v>
      </c>
      <c r="AF299" s="7">
        <v>0</v>
      </c>
      <c r="AG299" s="7">
        <v>0</v>
      </c>
      <c r="AH299" s="7">
        <v>1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6">
        <f>VLOOKUP($B299,'[1]výnosy standard'!$A$1:$T$2200,2,FALSE)</f>
        <v>0</v>
      </c>
      <c r="AV299" s="6">
        <f>VLOOKUP($B299,'[1]výnosy standard'!$A$1:$T$2200,3,FALSE)</f>
        <v>0</v>
      </c>
      <c r="AW299" s="6">
        <f>VLOOKUP($B299,'[1]výnosy standard'!$A$1:$T$2200,4,FALSE)</f>
        <v>0</v>
      </c>
      <c r="AX299" s="6">
        <f>VLOOKUP($B299,'[1]výnosy standard'!$A$1:$T$2200,5,FALSE)</f>
        <v>0</v>
      </c>
      <c r="AY299" s="6">
        <f>VLOOKUP($B299,'[1]výnosy standard'!$A$1:$T$2200,6,FALSE)</f>
        <v>0</v>
      </c>
      <c r="AZ299" s="6">
        <f>VLOOKUP($B299,'[1]výnosy standard'!$A$1:$T$2200,7,FALSE)</f>
        <v>0</v>
      </c>
      <c r="BA299" s="6">
        <f>VLOOKUP($B299,'[1]výnosy standard'!$A$1:$T$2200,8,FALSE)</f>
        <v>0</v>
      </c>
      <c r="BB299" s="6">
        <f>VLOOKUP($B299,'[1]výnosy standard'!$A$1:$T$2200,9,FALSE)</f>
        <v>6.62</v>
      </c>
      <c r="BC299" s="6">
        <f>VLOOKUP($B299,'[1]výnosy standard'!$A$1:$T$2200,10,FALSE)</f>
        <v>6.62</v>
      </c>
      <c r="BD299" s="6">
        <f>VLOOKUP($B299,'[1]výnosy standard'!$A$1:$T$2200,11,FALSE)</f>
        <v>3.68</v>
      </c>
      <c r="BE299" s="6">
        <f>VLOOKUP($B299,'[1]výnosy standard'!$A$1:$T$2200,12,FALSE)</f>
        <v>6.18</v>
      </c>
      <c r="BF299" s="6">
        <f>VLOOKUP($B299,'[1]výnosy standard'!$A$1:$T$2200,13,FALSE)</f>
        <v>0</v>
      </c>
      <c r="BG299" s="6">
        <f>VLOOKUP($B299,'[1]výnosy standard'!$A$1:$T$2200,14,FALSE)</f>
        <v>0</v>
      </c>
      <c r="BH299" s="6">
        <f>VLOOKUP($B299,'[1]výnosy standard'!$A$1:$T$2200,15,FALSE)</f>
        <v>0</v>
      </c>
      <c r="BI299" s="6">
        <f>VLOOKUP($B299,'[1]výnosy standard'!$A$1:$T$2200,16,FALSE)</f>
        <v>0</v>
      </c>
      <c r="BJ299" s="6">
        <f>VLOOKUP($B299,'[1]výnosy standard'!$A$1:$T$2200,17,FALSE)</f>
        <v>5.26</v>
      </c>
      <c r="BK299" s="6">
        <f>VLOOKUP($B299,'[1]výnosy standard'!$A$1:$T$2200,18,FALSE)</f>
        <v>5.26</v>
      </c>
      <c r="BL299" s="6">
        <f>VLOOKUP($B299,'[1]výnosy standard'!$A$1:$T$2200,19,FALSE)</f>
        <v>5.51</v>
      </c>
      <c r="BM299" s="6">
        <f>VLOOKUP($B299,'[1]výnosy standard'!$A$1:$T$2200,20,FALSE)</f>
        <v>0</v>
      </c>
      <c r="BN299" s="6">
        <f>VLOOKUP(B299,'[1]pšenice výnos'!$A$2:$E$2200,4)</f>
        <v>6.62</v>
      </c>
      <c r="BO299" s="6">
        <f>VLOOKUP(B299,[1]kukuřice!$A$2:$E$2200,5,FALSE)</f>
        <v>46.790078353850163</v>
      </c>
    </row>
    <row r="300" spans="1:67" hidden="1" x14ac:dyDescent="0.25">
      <c r="A300" s="7">
        <v>688</v>
      </c>
      <c r="B300" s="6" t="s">
        <v>153</v>
      </c>
      <c r="C300" s="13">
        <v>266</v>
      </c>
      <c r="D300" s="7">
        <v>14.974042158540904</v>
      </c>
      <c r="E300" s="6" t="s">
        <v>8</v>
      </c>
      <c r="F300" s="6" t="s">
        <v>33</v>
      </c>
      <c r="G300" s="7">
        <v>14.974042158540904</v>
      </c>
      <c r="H300" s="7">
        <v>14.215165466493527</v>
      </c>
      <c r="I300" s="7">
        <v>14.215165466493527</v>
      </c>
      <c r="J300" s="7">
        <v>4.7836235294117646</v>
      </c>
      <c r="K300" s="14">
        <v>5.6322776590232575</v>
      </c>
      <c r="L300" s="13">
        <v>30</v>
      </c>
      <c r="M300" s="7">
        <v>4.6603296849735125</v>
      </c>
      <c r="N300" s="7">
        <v>-8.2109427381038352E-2</v>
      </c>
      <c r="O300" s="7">
        <v>-0.84865412961149289</v>
      </c>
      <c r="P300" s="7">
        <v>6</v>
      </c>
      <c r="Q300" s="7">
        <v>0</v>
      </c>
      <c r="R300" s="7">
        <v>0</v>
      </c>
      <c r="S300" s="17" t="e">
        <v>#NULL!</v>
      </c>
      <c r="T300" s="17" t="e">
        <v>#NULL!</v>
      </c>
      <c r="U300" s="17" t="e">
        <v>#NULL!</v>
      </c>
      <c r="V300" s="17" t="e">
        <v>#NULL!</v>
      </c>
      <c r="W300" s="17" t="e">
        <v>#NULL!</v>
      </c>
      <c r="X300" s="17" t="e">
        <v>#NULL!</v>
      </c>
      <c r="Y300" s="17" t="e">
        <v>#NULL!</v>
      </c>
      <c r="Z300" s="17" t="e">
        <v>#NULL!</v>
      </c>
      <c r="AA300" s="17" t="e">
        <v>#NULL!</v>
      </c>
      <c r="AB300" s="17" t="e">
        <v>#NULL!</v>
      </c>
      <c r="AC300" s="17" t="e">
        <v>#NULL!</v>
      </c>
      <c r="AD300" s="17" t="e">
        <v>#NULL!</v>
      </c>
      <c r="AE300" s="17" t="e">
        <v>#NULL!</v>
      </c>
      <c r="AF300" s="7">
        <v>0</v>
      </c>
      <c r="AG300" s="7">
        <v>0</v>
      </c>
      <c r="AH300" s="7">
        <v>1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6">
        <f>VLOOKUP($B300,'[1]výnosy standard'!$A$1:$T$2200,2,FALSE)</f>
        <v>0</v>
      </c>
      <c r="AV300" s="6">
        <f>VLOOKUP($B300,'[1]výnosy standard'!$A$1:$T$2200,3,FALSE)</f>
        <v>0</v>
      </c>
      <c r="AW300" s="6">
        <f>VLOOKUP($B300,'[1]výnosy standard'!$A$1:$T$2200,4,FALSE)</f>
        <v>0</v>
      </c>
      <c r="AX300" s="6">
        <f>VLOOKUP($B300,'[1]výnosy standard'!$A$1:$T$2200,5,FALSE)</f>
        <v>0</v>
      </c>
      <c r="AY300" s="6">
        <f>VLOOKUP($B300,'[1]výnosy standard'!$A$1:$T$2200,6,FALSE)</f>
        <v>0</v>
      </c>
      <c r="AZ300" s="6">
        <f>VLOOKUP($B300,'[1]výnosy standard'!$A$1:$T$2200,7,FALSE)</f>
        <v>0</v>
      </c>
      <c r="BA300" s="6">
        <f>VLOOKUP($B300,'[1]výnosy standard'!$A$1:$T$2200,8,FALSE)</f>
        <v>0</v>
      </c>
      <c r="BB300" s="6">
        <f>VLOOKUP($B300,'[1]výnosy standard'!$A$1:$T$2200,9,FALSE)</f>
        <v>5.76</v>
      </c>
      <c r="BC300" s="6">
        <f>VLOOKUP($B300,'[1]výnosy standard'!$A$1:$T$2200,10,FALSE)</f>
        <v>5.76</v>
      </c>
      <c r="BD300" s="6">
        <f>VLOOKUP($B300,'[1]výnosy standard'!$A$1:$T$2200,11,FALSE)</f>
        <v>3.33</v>
      </c>
      <c r="BE300" s="6">
        <f>VLOOKUP($B300,'[1]výnosy standard'!$A$1:$T$2200,12,FALSE)</f>
        <v>4.59</v>
      </c>
      <c r="BF300" s="6">
        <f>VLOOKUP($B300,'[1]výnosy standard'!$A$1:$T$2200,13,FALSE)</f>
        <v>0</v>
      </c>
      <c r="BG300" s="6">
        <f>VLOOKUP($B300,'[1]výnosy standard'!$A$1:$T$2200,14,FALSE)</f>
        <v>0</v>
      </c>
      <c r="BH300" s="6">
        <f>VLOOKUP($B300,'[1]výnosy standard'!$A$1:$T$2200,15,FALSE)</f>
        <v>0</v>
      </c>
      <c r="BI300" s="6">
        <f>VLOOKUP($B300,'[1]výnosy standard'!$A$1:$T$2200,16,FALSE)</f>
        <v>0</v>
      </c>
      <c r="BJ300" s="6">
        <f>VLOOKUP($B300,'[1]výnosy standard'!$A$1:$T$2200,17,FALSE)</f>
        <v>4.3899999999999997</v>
      </c>
      <c r="BK300" s="6">
        <f>VLOOKUP($B300,'[1]výnosy standard'!$A$1:$T$2200,18,FALSE)</f>
        <v>4.3899999999999997</v>
      </c>
      <c r="BL300" s="6">
        <f>VLOOKUP($B300,'[1]výnosy standard'!$A$1:$T$2200,19,FALSE)</f>
        <v>5.5</v>
      </c>
      <c r="BM300" s="6">
        <f>VLOOKUP($B300,'[1]výnosy standard'!$A$1:$T$2200,20,FALSE)</f>
        <v>0</v>
      </c>
      <c r="BN300" s="6">
        <f>VLOOKUP(B300,'[1]pšenice výnos'!$A$2:$E$2200,4)</f>
        <v>5.76</v>
      </c>
      <c r="BO300" s="6">
        <f>VLOOKUP(B300,[1]kukuřice!$A$2:$E$2200,5,FALSE)</f>
        <v>39.303309162886016</v>
      </c>
    </row>
    <row r="301" spans="1:67" hidden="1" x14ac:dyDescent="0.25">
      <c r="A301" s="7">
        <v>604</v>
      </c>
      <c r="B301" s="6" t="s">
        <v>159</v>
      </c>
      <c r="C301" s="13">
        <v>501</v>
      </c>
      <c r="D301" s="7">
        <v>15.020532813515272</v>
      </c>
      <c r="E301" s="6" t="s">
        <v>8</v>
      </c>
      <c r="F301" s="6" t="s">
        <v>33</v>
      </c>
      <c r="G301" s="7">
        <v>15.020532813515272</v>
      </c>
      <c r="H301" s="7">
        <v>12.518951700238251</v>
      </c>
      <c r="I301" s="7">
        <v>12.518951700238251</v>
      </c>
      <c r="J301" s="7">
        <v>4.0738235294117642</v>
      </c>
      <c r="K301" s="14">
        <v>3.5783582987965614</v>
      </c>
      <c r="L301" s="13">
        <v>13</v>
      </c>
      <c r="M301" s="7">
        <v>4.9687940138408306</v>
      </c>
      <c r="N301" s="7">
        <v>-3.7477561696130673E-2</v>
      </c>
      <c r="O301" s="7">
        <v>0.49546523061520276</v>
      </c>
      <c r="P301" s="7">
        <v>0</v>
      </c>
      <c r="Q301" s="7">
        <v>9</v>
      </c>
      <c r="R301" s="7">
        <v>0</v>
      </c>
      <c r="S301" s="15">
        <v>0.91309523809523796</v>
      </c>
      <c r="T301" s="15">
        <v>4.9793650793650803</v>
      </c>
      <c r="U301" s="15">
        <v>7.2435714285714301</v>
      </c>
      <c r="V301" s="16">
        <v>21.6</v>
      </c>
      <c r="W301" s="16">
        <v>19.100000000000001</v>
      </c>
      <c r="X301" s="17" t="e">
        <v>#NULL!</v>
      </c>
      <c r="Y301" s="13">
        <v>3</v>
      </c>
      <c r="Z301" s="16">
        <v>4</v>
      </c>
      <c r="AA301" s="13">
        <v>17</v>
      </c>
      <c r="AB301" s="15">
        <v>-4.5999999999999996</v>
      </c>
      <c r="AC301" s="15">
        <v>-2.1</v>
      </c>
      <c r="AD301" s="15">
        <v>4.45436507936508</v>
      </c>
      <c r="AE301" s="15">
        <v>0.45436507936507903</v>
      </c>
      <c r="AF301" s="7">
        <v>0</v>
      </c>
      <c r="AG301" s="7">
        <v>0</v>
      </c>
      <c r="AH301" s="7">
        <v>1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6">
        <f>VLOOKUP($B301,'[1]výnosy standard'!$A$1:$T$2200,2,FALSE)</f>
        <v>26.48</v>
      </c>
      <c r="AV301" s="6">
        <f>VLOOKUP($B301,'[1]výnosy standard'!$A$1:$T$2200,3,FALSE)</f>
        <v>0</v>
      </c>
      <c r="AW301" s="6">
        <f>VLOOKUP($B301,'[1]výnosy standard'!$A$1:$T$2200,4,FALSE)</f>
        <v>0</v>
      </c>
      <c r="AX301" s="6">
        <f>VLOOKUP($B301,'[1]výnosy standard'!$A$1:$T$2200,5,FALSE)</f>
        <v>4.7300000000000004</v>
      </c>
      <c r="AY301" s="6">
        <f>VLOOKUP($B301,'[1]výnosy standard'!$A$1:$T$2200,6,FALSE)</f>
        <v>0</v>
      </c>
      <c r="AZ301" s="6">
        <f>VLOOKUP($B301,'[1]výnosy standard'!$A$1:$T$2200,7,FALSE)</f>
        <v>0</v>
      </c>
      <c r="BA301" s="6">
        <f>VLOOKUP($B301,'[1]výnosy standard'!$A$1:$T$2200,8,FALSE)</f>
        <v>0</v>
      </c>
      <c r="BB301" s="6">
        <f>VLOOKUP($B301,'[1]výnosy standard'!$A$1:$T$2200,9,FALSE)</f>
        <v>5.4</v>
      </c>
      <c r="BC301" s="6">
        <f>VLOOKUP($B301,'[1]výnosy standard'!$A$1:$T$2200,10,FALSE)</f>
        <v>5.4</v>
      </c>
      <c r="BD301" s="6">
        <f>VLOOKUP($B301,'[1]výnosy standard'!$A$1:$T$2200,11,FALSE)</f>
        <v>3.09</v>
      </c>
      <c r="BE301" s="6">
        <f>VLOOKUP($B301,'[1]výnosy standard'!$A$1:$T$2200,12,FALSE)</f>
        <v>5.1100000000000003</v>
      </c>
      <c r="BF301" s="6">
        <f>VLOOKUP($B301,'[1]výnosy standard'!$A$1:$T$2200,13,FALSE)</f>
        <v>0</v>
      </c>
      <c r="BG301" s="6">
        <f>VLOOKUP($B301,'[1]výnosy standard'!$A$1:$T$2200,14,FALSE)</f>
        <v>0</v>
      </c>
      <c r="BH301" s="6">
        <f>VLOOKUP($B301,'[1]výnosy standard'!$A$1:$T$2200,15,FALSE)</f>
        <v>19.71</v>
      </c>
      <c r="BI301" s="6">
        <f>VLOOKUP($B301,'[1]výnosy standard'!$A$1:$T$2200,16,FALSE)</f>
        <v>0</v>
      </c>
      <c r="BJ301" s="6">
        <f>VLOOKUP($B301,'[1]výnosy standard'!$A$1:$T$2200,17,FALSE)</f>
        <v>3.87</v>
      </c>
      <c r="BK301" s="6">
        <f>VLOOKUP($B301,'[1]výnosy standard'!$A$1:$T$2200,18,FALSE)</f>
        <v>3.87</v>
      </c>
      <c r="BL301" s="6">
        <f>VLOOKUP($B301,'[1]výnosy standard'!$A$1:$T$2200,19,FALSE)</f>
        <v>5.05</v>
      </c>
      <c r="BM301" s="6">
        <f>VLOOKUP($B301,'[1]výnosy standard'!$A$1:$T$2200,20,FALSE)</f>
        <v>0</v>
      </c>
      <c r="BN301" s="6">
        <f>VLOOKUP(B301,'[1]pšenice výnos'!$A$2:$E$2200,4)</f>
        <v>5.4</v>
      </c>
      <c r="BO301" s="6">
        <f>VLOOKUP(B301,[1]kukuřice!$A$2:$E$2200,5,FALSE)</f>
        <v>33.839828757067288</v>
      </c>
    </row>
    <row r="302" spans="1:67" hidden="1" x14ac:dyDescent="0.25">
      <c r="A302" s="7">
        <v>380</v>
      </c>
      <c r="B302" s="6" t="s">
        <v>118</v>
      </c>
      <c r="C302" s="13">
        <v>118</v>
      </c>
      <c r="D302" s="7">
        <v>15.021055797864339</v>
      </c>
      <c r="E302" s="6" t="s">
        <v>8</v>
      </c>
      <c r="F302" s="6" t="s">
        <v>33</v>
      </c>
      <c r="G302" s="7">
        <v>15.021055797864339</v>
      </c>
      <c r="H302" s="7">
        <v>15.021055797864339</v>
      </c>
      <c r="I302" s="7">
        <v>15.021055797864339</v>
      </c>
      <c r="J302" s="7">
        <v>6.2578823529411771</v>
      </c>
      <c r="K302" s="14">
        <v>4.6719221960223347</v>
      </c>
      <c r="L302" s="13">
        <v>18</v>
      </c>
      <c r="M302" s="7">
        <v>4.8244531309297924</v>
      </c>
      <c r="N302" s="7">
        <v>0.17224680091384631</v>
      </c>
      <c r="O302" s="7">
        <v>1.5859601569188424</v>
      </c>
      <c r="P302" s="7">
        <v>0</v>
      </c>
      <c r="Q302" s="7">
        <v>0</v>
      </c>
      <c r="R302" s="7">
        <v>0</v>
      </c>
      <c r="S302" s="17" t="e">
        <v>#NULL!</v>
      </c>
      <c r="T302" s="17" t="e">
        <v>#NULL!</v>
      </c>
      <c r="U302" s="17" t="e">
        <v>#NULL!</v>
      </c>
      <c r="V302" s="17" t="e">
        <v>#NULL!</v>
      </c>
      <c r="W302" s="17" t="e">
        <v>#NULL!</v>
      </c>
      <c r="X302" s="17" t="e">
        <v>#NULL!</v>
      </c>
      <c r="Y302" s="17" t="e">
        <v>#NULL!</v>
      </c>
      <c r="Z302" s="17" t="e">
        <v>#NULL!</v>
      </c>
      <c r="AA302" s="17" t="e">
        <v>#NULL!</v>
      </c>
      <c r="AB302" s="17" t="e">
        <v>#NULL!</v>
      </c>
      <c r="AC302" s="17" t="e">
        <v>#NULL!</v>
      </c>
      <c r="AD302" s="17" t="e">
        <v>#NULL!</v>
      </c>
      <c r="AE302" s="17" t="e">
        <v>#NULL!</v>
      </c>
      <c r="AF302" s="7">
        <v>0</v>
      </c>
      <c r="AG302" s="7">
        <v>0</v>
      </c>
      <c r="AH302" s="7">
        <v>1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6">
        <f>VLOOKUP($B302,'[1]výnosy standard'!$A$1:$T$2200,2,FALSE)</f>
        <v>24.7</v>
      </c>
      <c r="AV302" s="6">
        <f>VLOOKUP($B302,'[1]výnosy standard'!$A$1:$T$2200,3,FALSE)</f>
        <v>0</v>
      </c>
      <c r="AW302" s="6">
        <f>VLOOKUP($B302,'[1]výnosy standard'!$A$1:$T$2200,4,FALSE)</f>
        <v>0</v>
      </c>
      <c r="AX302" s="6">
        <f>VLOOKUP($B302,'[1]výnosy standard'!$A$1:$T$2200,5,FALSE)</f>
        <v>0</v>
      </c>
      <c r="AY302" s="6">
        <f>VLOOKUP($B302,'[1]výnosy standard'!$A$1:$T$2200,6,FALSE)</f>
        <v>0</v>
      </c>
      <c r="AZ302" s="6">
        <f>VLOOKUP($B302,'[1]výnosy standard'!$A$1:$T$2200,7,FALSE)</f>
        <v>0</v>
      </c>
      <c r="BA302" s="6">
        <f>VLOOKUP($B302,'[1]výnosy standard'!$A$1:$T$2200,8,FALSE)</f>
        <v>0</v>
      </c>
      <c r="BB302" s="6">
        <f>VLOOKUP($B302,'[1]výnosy standard'!$A$1:$T$2200,9,FALSE)</f>
        <v>5.9</v>
      </c>
      <c r="BC302" s="6">
        <f>VLOOKUP($B302,'[1]výnosy standard'!$A$1:$T$2200,10,FALSE)</f>
        <v>5.9</v>
      </c>
      <c r="BD302" s="6">
        <f>VLOOKUP($B302,'[1]výnosy standard'!$A$1:$T$2200,11,FALSE)</f>
        <v>3.42</v>
      </c>
      <c r="BE302" s="6">
        <f>VLOOKUP($B302,'[1]výnosy standard'!$A$1:$T$2200,12,FALSE)</f>
        <v>5.5</v>
      </c>
      <c r="BF302" s="6">
        <f>VLOOKUP($B302,'[1]výnosy standard'!$A$1:$T$2200,13,FALSE)</f>
        <v>0</v>
      </c>
      <c r="BG302" s="6">
        <f>VLOOKUP($B302,'[1]výnosy standard'!$A$1:$T$2200,14,FALSE)</f>
        <v>0</v>
      </c>
      <c r="BH302" s="6">
        <f>VLOOKUP($B302,'[1]výnosy standard'!$A$1:$T$2200,15,FALSE)</f>
        <v>18.38</v>
      </c>
      <c r="BI302" s="6">
        <f>VLOOKUP($B302,'[1]výnosy standard'!$A$1:$T$2200,16,FALSE)</f>
        <v>0</v>
      </c>
      <c r="BJ302" s="6">
        <f>VLOOKUP($B302,'[1]výnosy standard'!$A$1:$T$2200,17,FALSE)</f>
        <v>4.3499999999999996</v>
      </c>
      <c r="BK302" s="6">
        <f>VLOOKUP($B302,'[1]výnosy standard'!$A$1:$T$2200,18,FALSE)</f>
        <v>4.3499999999999996</v>
      </c>
      <c r="BL302" s="6">
        <f>VLOOKUP($B302,'[1]výnosy standard'!$A$1:$T$2200,19,FALSE)</f>
        <v>5.55</v>
      </c>
      <c r="BM302" s="6">
        <f>VLOOKUP($B302,'[1]výnosy standard'!$A$1:$T$2200,20,FALSE)</f>
        <v>0</v>
      </c>
      <c r="BN302" s="6">
        <f>VLOOKUP(B302,'[1]pšenice výnos'!$A$2:$E$2200,4)</f>
        <v>5.9</v>
      </c>
      <c r="BO302" s="6">
        <f>VLOOKUP(B302,[1]kukuřice!$A$2:$E$2200,5,FALSE)</f>
        <v>42.249021815544999</v>
      </c>
    </row>
    <row r="303" spans="1:67" hidden="1" x14ac:dyDescent="0.25">
      <c r="A303" s="7">
        <v>727</v>
      </c>
      <c r="B303" s="6" t="s">
        <v>118</v>
      </c>
      <c r="C303" s="13">
        <v>235</v>
      </c>
      <c r="D303" s="7">
        <v>15.030946065428825</v>
      </c>
      <c r="E303" s="6" t="s">
        <v>8</v>
      </c>
      <c r="F303" s="6" t="s">
        <v>33</v>
      </c>
      <c r="G303" s="7">
        <v>15.030946065428825</v>
      </c>
      <c r="H303" s="7">
        <v>15.030946065428825</v>
      </c>
      <c r="I303" s="7">
        <v>15.030946065428825</v>
      </c>
      <c r="J303" s="7">
        <v>3.9917647058823524</v>
      </c>
      <c r="K303" s="14">
        <v>4.0983433945437699</v>
      </c>
      <c r="L303" s="13">
        <v>18</v>
      </c>
      <c r="M303" s="7">
        <v>4.8244531309297924</v>
      </c>
      <c r="N303" s="7">
        <v>0.17224680091384631</v>
      </c>
      <c r="O303" s="7">
        <v>-0.10657868866141751</v>
      </c>
      <c r="P303" s="7">
        <v>3</v>
      </c>
      <c r="Q303" s="7">
        <v>0</v>
      </c>
      <c r="R303" s="7">
        <v>0</v>
      </c>
      <c r="S303" s="15">
        <v>0.48888888888888898</v>
      </c>
      <c r="T303" s="15">
        <v>3.10666666666667</v>
      </c>
      <c r="U303" s="15">
        <v>5.5593750000000002</v>
      </c>
      <c r="V303" s="16">
        <v>20.6</v>
      </c>
      <c r="W303" s="16">
        <v>17</v>
      </c>
      <c r="X303" s="13">
        <v>-1</v>
      </c>
      <c r="Y303" s="13">
        <v>4</v>
      </c>
      <c r="Z303" s="16">
        <v>4.7</v>
      </c>
      <c r="AA303" s="13">
        <v>14</v>
      </c>
      <c r="AB303" s="15">
        <v>-6.6</v>
      </c>
      <c r="AC303" s="15">
        <v>-3</v>
      </c>
      <c r="AD303" s="15">
        <v>2.35666666666667</v>
      </c>
      <c r="AE303" s="15">
        <v>-2.3433333333333302</v>
      </c>
      <c r="AF303" s="7">
        <v>0</v>
      </c>
      <c r="AG303" s="7">
        <v>0</v>
      </c>
      <c r="AH303" s="7">
        <v>1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6">
        <f>VLOOKUP($B303,'[1]výnosy standard'!$A$1:$T$2200,2,FALSE)</f>
        <v>24.7</v>
      </c>
      <c r="AV303" s="6">
        <f>VLOOKUP($B303,'[1]výnosy standard'!$A$1:$T$2200,3,FALSE)</f>
        <v>0</v>
      </c>
      <c r="AW303" s="6">
        <f>VLOOKUP($B303,'[1]výnosy standard'!$A$1:$T$2200,4,FALSE)</f>
        <v>0</v>
      </c>
      <c r="AX303" s="6">
        <f>VLOOKUP($B303,'[1]výnosy standard'!$A$1:$T$2200,5,FALSE)</f>
        <v>0</v>
      </c>
      <c r="AY303" s="6">
        <f>VLOOKUP($B303,'[1]výnosy standard'!$A$1:$T$2200,6,FALSE)</f>
        <v>0</v>
      </c>
      <c r="AZ303" s="6">
        <f>VLOOKUP($B303,'[1]výnosy standard'!$A$1:$T$2200,7,FALSE)</f>
        <v>0</v>
      </c>
      <c r="BA303" s="6">
        <f>VLOOKUP($B303,'[1]výnosy standard'!$A$1:$T$2200,8,FALSE)</f>
        <v>0</v>
      </c>
      <c r="BB303" s="6">
        <f>VLOOKUP($B303,'[1]výnosy standard'!$A$1:$T$2200,9,FALSE)</f>
        <v>5.9</v>
      </c>
      <c r="BC303" s="6">
        <f>VLOOKUP($B303,'[1]výnosy standard'!$A$1:$T$2200,10,FALSE)</f>
        <v>5.9</v>
      </c>
      <c r="BD303" s="6">
        <f>VLOOKUP($B303,'[1]výnosy standard'!$A$1:$T$2200,11,FALSE)</f>
        <v>3.42</v>
      </c>
      <c r="BE303" s="6">
        <f>VLOOKUP($B303,'[1]výnosy standard'!$A$1:$T$2200,12,FALSE)</f>
        <v>5.5</v>
      </c>
      <c r="BF303" s="6">
        <f>VLOOKUP($B303,'[1]výnosy standard'!$A$1:$T$2200,13,FALSE)</f>
        <v>0</v>
      </c>
      <c r="BG303" s="6">
        <f>VLOOKUP($B303,'[1]výnosy standard'!$A$1:$T$2200,14,FALSE)</f>
        <v>0</v>
      </c>
      <c r="BH303" s="6">
        <f>VLOOKUP($B303,'[1]výnosy standard'!$A$1:$T$2200,15,FALSE)</f>
        <v>18.38</v>
      </c>
      <c r="BI303" s="6">
        <f>VLOOKUP($B303,'[1]výnosy standard'!$A$1:$T$2200,16,FALSE)</f>
        <v>0</v>
      </c>
      <c r="BJ303" s="6">
        <f>VLOOKUP($B303,'[1]výnosy standard'!$A$1:$T$2200,17,FALSE)</f>
        <v>4.3499999999999996</v>
      </c>
      <c r="BK303" s="6">
        <f>VLOOKUP($B303,'[1]výnosy standard'!$A$1:$T$2200,18,FALSE)</f>
        <v>4.3499999999999996</v>
      </c>
      <c r="BL303" s="6">
        <f>VLOOKUP($B303,'[1]výnosy standard'!$A$1:$T$2200,19,FALSE)</f>
        <v>5.55</v>
      </c>
      <c r="BM303" s="6">
        <f>VLOOKUP($B303,'[1]výnosy standard'!$A$1:$T$2200,20,FALSE)</f>
        <v>0</v>
      </c>
      <c r="BN303" s="6">
        <f>VLOOKUP(B303,'[1]pšenice výnos'!$A$2:$E$2200,4)</f>
        <v>5.9</v>
      </c>
      <c r="BO303" s="6">
        <f>VLOOKUP(B303,[1]kukuřice!$A$2:$E$2200,5,FALSE)</f>
        <v>42.249021815544999</v>
      </c>
    </row>
    <row r="304" spans="1:67" hidden="1" x14ac:dyDescent="0.25">
      <c r="A304" s="7">
        <v>718</v>
      </c>
      <c r="B304" s="6" t="s">
        <v>142</v>
      </c>
      <c r="C304" s="13">
        <v>475</v>
      </c>
      <c r="D304" s="7">
        <v>15.040444893832156</v>
      </c>
      <c r="E304" s="6" t="s">
        <v>8</v>
      </c>
      <c r="F304" s="6" t="s">
        <v>33</v>
      </c>
      <c r="G304" s="7">
        <v>15.040444893832156</v>
      </c>
      <c r="H304" s="7">
        <v>15.040444893832156</v>
      </c>
      <c r="I304" s="7">
        <v>15.040444893832156</v>
      </c>
      <c r="J304" s="7">
        <v>4.1887058823529406</v>
      </c>
      <c r="K304" s="14">
        <v>5.0988129265690718</v>
      </c>
      <c r="L304" s="13">
        <v>18</v>
      </c>
      <c r="M304" s="7">
        <v>4.9687940138408306</v>
      </c>
      <c r="N304" s="7">
        <v>-3.7477561696130673E-2</v>
      </c>
      <c r="O304" s="7">
        <v>-0.9101070442161312</v>
      </c>
      <c r="P304" s="7">
        <v>4</v>
      </c>
      <c r="Q304" s="7">
        <v>2</v>
      </c>
      <c r="R304" s="7">
        <v>1</v>
      </c>
      <c r="S304" s="15">
        <v>1.06833333333333</v>
      </c>
      <c r="T304" s="15">
        <v>2.09066666666667</v>
      </c>
      <c r="U304" s="15">
        <v>2.8422222222222202</v>
      </c>
      <c r="V304" s="16">
        <v>15.4</v>
      </c>
      <c r="W304" s="16">
        <v>16.3</v>
      </c>
      <c r="X304" s="13">
        <v>0</v>
      </c>
      <c r="Y304" s="13">
        <v>2</v>
      </c>
      <c r="Z304" s="16">
        <v>3.5</v>
      </c>
      <c r="AA304" s="13">
        <v>22</v>
      </c>
      <c r="AB304" s="15">
        <v>6.6</v>
      </c>
      <c r="AC304" s="15">
        <v>5.7</v>
      </c>
      <c r="AD304" s="15">
        <v>3.5156666666666698</v>
      </c>
      <c r="AE304" s="15">
        <v>1.5666666666669798E-2</v>
      </c>
      <c r="AF304" s="7">
        <v>0</v>
      </c>
      <c r="AG304" s="7">
        <v>0</v>
      </c>
      <c r="AH304" s="7">
        <v>1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6">
        <f>VLOOKUP($B304,'[1]výnosy standard'!$A$1:$T$2200,2,FALSE)</f>
        <v>0</v>
      </c>
      <c r="AV304" s="6">
        <f>VLOOKUP($B304,'[1]výnosy standard'!$A$1:$T$2200,3,FALSE)</f>
        <v>0</v>
      </c>
      <c r="AW304" s="6">
        <f>VLOOKUP($B304,'[1]výnosy standard'!$A$1:$T$2200,4,FALSE)</f>
        <v>0</v>
      </c>
      <c r="AX304" s="6">
        <f>VLOOKUP($B304,'[1]výnosy standard'!$A$1:$T$2200,5,FALSE)</f>
        <v>0</v>
      </c>
      <c r="AY304" s="6">
        <f>VLOOKUP($B304,'[1]výnosy standard'!$A$1:$T$2200,6,FALSE)</f>
        <v>0</v>
      </c>
      <c r="AZ304" s="6">
        <f>VLOOKUP($B304,'[1]výnosy standard'!$A$1:$T$2200,7,FALSE)</f>
        <v>0</v>
      </c>
      <c r="BA304" s="6">
        <f>VLOOKUP($B304,'[1]výnosy standard'!$A$1:$T$2200,8,FALSE)</f>
        <v>0</v>
      </c>
      <c r="BB304" s="6">
        <f>VLOOKUP($B304,'[1]výnosy standard'!$A$1:$T$2200,9,FALSE)</f>
        <v>6.82</v>
      </c>
      <c r="BC304" s="6">
        <f>VLOOKUP($B304,'[1]výnosy standard'!$A$1:$T$2200,10,FALSE)</f>
        <v>6.82</v>
      </c>
      <c r="BD304" s="6">
        <f>VLOOKUP($B304,'[1]výnosy standard'!$A$1:$T$2200,11,FALSE)</f>
        <v>3.77</v>
      </c>
      <c r="BE304" s="6">
        <f>VLOOKUP($B304,'[1]výnosy standard'!$A$1:$T$2200,12,FALSE)</f>
        <v>6.58</v>
      </c>
      <c r="BF304" s="6">
        <f>VLOOKUP($B304,'[1]výnosy standard'!$A$1:$T$2200,13,FALSE)</f>
        <v>0</v>
      </c>
      <c r="BG304" s="6">
        <f>VLOOKUP($B304,'[1]výnosy standard'!$A$1:$T$2200,14,FALSE)</f>
        <v>0</v>
      </c>
      <c r="BH304" s="6">
        <f>VLOOKUP($B304,'[1]výnosy standard'!$A$1:$T$2200,15,FALSE)</f>
        <v>0</v>
      </c>
      <c r="BI304" s="6">
        <f>VLOOKUP($B304,'[1]výnosy standard'!$A$1:$T$2200,16,FALSE)</f>
        <v>0</v>
      </c>
      <c r="BJ304" s="6">
        <f>VLOOKUP($B304,'[1]výnosy standard'!$A$1:$T$2200,17,FALSE)</f>
        <v>5.54</v>
      </c>
      <c r="BK304" s="6">
        <f>VLOOKUP($B304,'[1]výnosy standard'!$A$1:$T$2200,18,FALSE)</f>
        <v>5.54</v>
      </c>
      <c r="BL304" s="6">
        <f>VLOOKUP($B304,'[1]výnosy standard'!$A$1:$T$2200,19,FALSE)</f>
        <v>6.65</v>
      </c>
      <c r="BM304" s="6">
        <f>VLOOKUP($B304,'[1]výnosy standard'!$A$1:$T$2200,20,FALSE)</f>
        <v>0</v>
      </c>
      <c r="BN304" s="6">
        <f>VLOOKUP(B304,'[1]pšenice výnos'!$A$2:$E$2200,4)</f>
        <v>6.82</v>
      </c>
      <c r="BO304" s="6">
        <f>VLOOKUP(B304,[1]kukuřice!$A$2:$E$2200,5,FALSE)</f>
        <v>43.191266145909822</v>
      </c>
    </row>
    <row r="305" spans="1:67" hidden="1" x14ac:dyDescent="0.25">
      <c r="A305" s="7">
        <v>655</v>
      </c>
      <c r="B305" s="6" t="s">
        <v>133</v>
      </c>
      <c r="C305" s="13">
        <v>411</v>
      </c>
      <c r="D305" s="7">
        <v>15.049125220306923</v>
      </c>
      <c r="E305" s="6" t="s">
        <v>8</v>
      </c>
      <c r="F305" s="6" t="s">
        <v>33</v>
      </c>
      <c r="G305" s="7">
        <v>15.049125220306923</v>
      </c>
      <c r="H305" s="7">
        <v>14.61548381550101</v>
      </c>
      <c r="I305" s="7">
        <v>14.61548381550101</v>
      </c>
      <c r="J305" s="7">
        <v>5.4736470588235298</v>
      </c>
      <c r="K305" s="14">
        <v>4.9393322643560058</v>
      </c>
      <c r="L305" s="13">
        <v>22</v>
      </c>
      <c r="M305" s="7">
        <v>4.6603296849735125</v>
      </c>
      <c r="N305" s="7">
        <v>-8.2109427381038352E-2</v>
      </c>
      <c r="O305" s="7">
        <v>0.53431479446752395</v>
      </c>
      <c r="P305" s="7">
        <v>3</v>
      </c>
      <c r="Q305" s="7">
        <v>5</v>
      </c>
      <c r="R305" s="7">
        <v>0</v>
      </c>
      <c r="S305" s="15">
        <v>1.3476190476190499</v>
      </c>
      <c r="T305" s="15">
        <v>4.5918120300751903</v>
      </c>
      <c r="U305" s="15">
        <v>7.2160256410256398</v>
      </c>
      <c r="V305" s="16">
        <v>14.9</v>
      </c>
      <c r="W305" s="16">
        <v>19.7</v>
      </c>
      <c r="X305" s="17" t="e">
        <v>#NULL!</v>
      </c>
      <c r="Y305" s="13">
        <v>3</v>
      </c>
      <c r="Z305" s="16">
        <v>4</v>
      </c>
      <c r="AA305" s="13">
        <v>17</v>
      </c>
      <c r="AB305" s="15">
        <v>2.1</v>
      </c>
      <c r="AC305" s="15">
        <v>-2.7</v>
      </c>
      <c r="AD305" s="15">
        <v>3.9168120300751901</v>
      </c>
      <c r="AE305" s="15">
        <v>-8.3187969924812102E-2</v>
      </c>
      <c r="AF305" s="7">
        <v>0</v>
      </c>
      <c r="AG305" s="7">
        <v>0</v>
      </c>
      <c r="AH305" s="7">
        <v>1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6">
        <f>VLOOKUP($B305,'[1]výnosy standard'!$A$1:$T$2200,2,FALSE)</f>
        <v>0</v>
      </c>
      <c r="AV305" s="6">
        <f>VLOOKUP($B305,'[1]výnosy standard'!$A$1:$T$2200,3,FALSE)</f>
        <v>0</v>
      </c>
      <c r="AW305" s="6">
        <f>VLOOKUP($B305,'[1]výnosy standard'!$A$1:$T$2200,4,FALSE)</f>
        <v>0</v>
      </c>
      <c r="AX305" s="6">
        <f>VLOOKUP($B305,'[1]výnosy standard'!$A$1:$T$2200,5,FALSE)</f>
        <v>0</v>
      </c>
      <c r="AY305" s="6">
        <f>VLOOKUP($B305,'[1]výnosy standard'!$A$1:$T$2200,6,FALSE)</f>
        <v>0</v>
      </c>
      <c r="AZ305" s="6">
        <f>VLOOKUP($B305,'[1]výnosy standard'!$A$1:$T$2200,7,FALSE)</f>
        <v>0</v>
      </c>
      <c r="BA305" s="6">
        <f>VLOOKUP($B305,'[1]výnosy standard'!$A$1:$T$2200,8,FALSE)</f>
        <v>0</v>
      </c>
      <c r="BB305" s="6">
        <f>VLOOKUP($B305,'[1]výnosy standard'!$A$1:$T$2200,9,FALSE)</f>
        <v>6.72</v>
      </c>
      <c r="BC305" s="6">
        <f>VLOOKUP($B305,'[1]výnosy standard'!$A$1:$T$2200,10,FALSE)</f>
        <v>6.72</v>
      </c>
      <c r="BD305" s="6">
        <f>VLOOKUP($B305,'[1]výnosy standard'!$A$1:$T$2200,11,FALSE)</f>
        <v>3.33</v>
      </c>
      <c r="BE305" s="6">
        <f>VLOOKUP($B305,'[1]výnosy standard'!$A$1:$T$2200,12,FALSE)</f>
        <v>6.45</v>
      </c>
      <c r="BF305" s="6">
        <f>VLOOKUP($B305,'[1]výnosy standard'!$A$1:$T$2200,13,FALSE)</f>
        <v>0</v>
      </c>
      <c r="BG305" s="6">
        <f>VLOOKUP($B305,'[1]výnosy standard'!$A$1:$T$2200,14,FALSE)</f>
        <v>0</v>
      </c>
      <c r="BH305" s="6">
        <f>VLOOKUP($B305,'[1]výnosy standard'!$A$1:$T$2200,15,FALSE)</f>
        <v>0</v>
      </c>
      <c r="BI305" s="6">
        <f>VLOOKUP($B305,'[1]výnosy standard'!$A$1:$T$2200,16,FALSE)</f>
        <v>0</v>
      </c>
      <c r="BJ305" s="6">
        <f>VLOOKUP($B305,'[1]výnosy standard'!$A$1:$T$2200,17,FALSE)</f>
        <v>5.33</v>
      </c>
      <c r="BK305" s="6">
        <f>VLOOKUP($B305,'[1]výnosy standard'!$A$1:$T$2200,18,FALSE)</f>
        <v>5.33</v>
      </c>
      <c r="BL305" s="6">
        <f>VLOOKUP($B305,'[1]výnosy standard'!$A$1:$T$2200,19,FALSE)</f>
        <v>6.63</v>
      </c>
      <c r="BM305" s="6">
        <f>VLOOKUP($B305,'[1]výnosy standard'!$A$1:$T$2200,20,FALSE)</f>
        <v>0</v>
      </c>
      <c r="BN305" s="6">
        <f>VLOOKUP(B305,'[1]pšenice výnos'!$A$2:$E$2200,4)</f>
        <v>6.72</v>
      </c>
      <c r="BO305" s="6">
        <f>VLOOKUP(B305,[1]kukuřice!$A$2:$E$2200,5,FALSE)</f>
        <v>45.706953065688786</v>
      </c>
    </row>
    <row r="306" spans="1:67" hidden="1" x14ac:dyDescent="0.25">
      <c r="A306" s="7">
        <v>543</v>
      </c>
      <c r="B306" s="6" t="s">
        <v>164</v>
      </c>
      <c r="C306" s="13">
        <v>177</v>
      </c>
      <c r="D306" s="7">
        <v>15.063424947145876</v>
      </c>
      <c r="E306" s="6" t="s">
        <v>8</v>
      </c>
      <c r="F306" s="6" t="s">
        <v>33</v>
      </c>
      <c r="G306" s="7">
        <v>15.063424947145876</v>
      </c>
      <c r="H306" s="7">
        <v>15.063424947145876</v>
      </c>
      <c r="I306" s="7">
        <v>15.063424947145876</v>
      </c>
      <c r="J306" s="7">
        <v>3.7840000000000003</v>
      </c>
      <c r="K306" s="14">
        <v>4.4498716594777274</v>
      </c>
      <c r="L306" s="13">
        <v>18</v>
      </c>
      <c r="M306" s="7">
        <v>4.6603296849735125</v>
      </c>
      <c r="N306" s="7">
        <v>-8.2109427381038352E-2</v>
      </c>
      <c r="O306" s="7">
        <v>-0.6658716594777272</v>
      </c>
      <c r="P306" s="7">
        <v>9</v>
      </c>
      <c r="Q306" s="7">
        <v>0</v>
      </c>
      <c r="R306" s="7">
        <v>0</v>
      </c>
      <c r="S306" s="15">
        <v>1.875</v>
      </c>
      <c r="T306" s="15">
        <v>5.86</v>
      </c>
      <c r="U306" s="15">
        <v>7.6</v>
      </c>
      <c r="V306" s="16">
        <v>11.5</v>
      </c>
      <c r="W306" s="16">
        <v>10.9</v>
      </c>
      <c r="X306" s="17" t="e">
        <v>#NULL!</v>
      </c>
      <c r="Y306" s="13">
        <v>5</v>
      </c>
      <c r="Z306" s="16">
        <v>5.5</v>
      </c>
      <c r="AA306" s="13">
        <v>12</v>
      </c>
      <c r="AB306" s="15">
        <v>0.5</v>
      </c>
      <c r="AC306" s="15">
        <v>1.1000000000000001</v>
      </c>
      <c r="AD306" s="15">
        <v>6.1349999999999998</v>
      </c>
      <c r="AE306" s="15">
        <v>0.63500000000000001</v>
      </c>
      <c r="AF306" s="7">
        <v>0</v>
      </c>
      <c r="AG306" s="7">
        <v>0</v>
      </c>
      <c r="AH306" s="7">
        <v>1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6">
        <f>VLOOKUP($B306,'[1]výnosy standard'!$A$1:$T$2200,2,FALSE)</f>
        <v>0</v>
      </c>
      <c r="AV306" s="6">
        <f>VLOOKUP($B306,'[1]výnosy standard'!$A$1:$T$2200,3,FALSE)</f>
        <v>0</v>
      </c>
      <c r="AW306" s="6">
        <f>VLOOKUP($B306,'[1]výnosy standard'!$A$1:$T$2200,4,FALSE)</f>
        <v>0</v>
      </c>
      <c r="AX306" s="6">
        <f>VLOOKUP($B306,'[1]výnosy standard'!$A$1:$T$2200,5,FALSE)</f>
        <v>3.9</v>
      </c>
      <c r="AY306" s="6">
        <f>VLOOKUP($B306,'[1]výnosy standard'!$A$1:$T$2200,6,FALSE)</f>
        <v>0</v>
      </c>
      <c r="AZ306" s="6">
        <f>VLOOKUP($B306,'[1]výnosy standard'!$A$1:$T$2200,7,FALSE)</f>
        <v>0</v>
      </c>
      <c r="BA306" s="6">
        <f>VLOOKUP($B306,'[1]výnosy standard'!$A$1:$T$2200,8,FALSE)</f>
        <v>0</v>
      </c>
      <c r="BB306" s="6">
        <f>VLOOKUP($B306,'[1]výnosy standard'!$A$1:$T$2200,9,FALSE)</f>
        <v>4.8600000000000003</v>
      </c>
      <c r="BC306" s="6">
        <f>VLOOKUP($B306,'[1]výnosy standard'!$A$1:$T$2200,10,FALSE)</f>
        <v>4.8600000000000003</v>
      </c>
      <c r="BD306" s="6">
        <f>VLOOKUP($B306,'[1]výnosy standard'!$A$1:$T$2200,11,FALSE)</f>
        <v>2.58</v>
      </c>
      <c r="BE306" s="6">
        <f>VLOOKUP($B306,'[1]výnosy standard'!$A$1:$T$2200,12,FALSE)</f>
        <v>4.99</v>
      </c>
      <c r="BF306" s="6">
        <f>VLOOKUP($B306,'[1]výnosy standard'!$A$1:$T$2200,13,FALSE)</f>
        <v>0</v>
      </c>
      <c r="BG306" s="6">
        <f>VLOOKUP($B306,'[1]výnosy standard'!$A$1:$T$2200,14,FALSE)</f>
        <v>3.44</v>
      </c>
      <c r="BH306" s="6">
        <f>VLOOKUP($B306,'[1]výnosy standard'!$A$1:$T$2200,15,FALSE)</f>
        <v>0</v>
      </c>
      <c r="BI306" s="6">
        <f>VLOOKUP($B306,'[1]výnosy standard'!$A$1:$T$2200,16,FALSE)</f>
        <v>0</v>
      </c>
      <c r="BJ306" s="6">
        <f>VLOOKUP($B306,'[1]výnosy standard'!$A$1:$T$2200,17,FALSE)</f>
        <v>3.73</v>
      </c>
      <c r="BK306" s="6">
        <f>VLOOKUP($B306,'[1]výnosy standard'!$A$1:$T$2200,18,FALSE)</f>
        <v>3.73</v>
      </c>
      <c r="BL306" s="6">
        <f>VLOOKUP($B306,'[1]výnosy standard'!$A$1:$T$2200,19,FALSE)</f>
        <v>4.7</v>
      </c>
      <c r="BM306" s="6">
        <f>VLOOKUP($B306,'[1]výnosy standard'!$A$1:$T$2200,20,FALSE)</f>
        <v>0</v>
      </c>
      <c r="BN306" s="6">
        <f>VLOOKUP(B306,'[1]pšenice výnos'!$A$2:$E$2200,4)</f>
        <v>4.8600000000000003</v>
      </c>
      <c r="BO306" s="6">
        <f>VLOOKUP(B306,[1]kukuřice!$A$2:$E$2200,5,FALSE)</f>
        <v>32.531691382294952</v>
      </c>
    </row>
    <row r="307" spans="1:67" hidden="1" x14ac:dyDescent="0.25">
      <c r="A307" s="7">
        <v>494</v>
      </c>
      <c r="B307" s="6" t="s">
        <v>134</v>
      </c>
      <c r="C307" s="13">
        <v>34</v>
      </c>
      <c r="D307" s="7">
        <v>15.241452070712798</v>
      </c>
      <c r="E307" s="6" t="s">
        <v>8</v>
      </c>
      <c r="F307" s="6" t="s">
        <v>33</v>
      </c>
      <c r="G307" s="7">
        <v>15.241452070712798</v>
      </c>
      <c r="H307" s="7">
        <v>12.535450935904707</v>
      </c>
      <c r="I307" s="7">
        <v>12.535450935904707</v>
      </c>
      <c r="J307" s="7">
        <v>6.2223529411764709</v>
      </c>
      <c r="K307" s="14">
        <v>5.6867455625290964</v>
      </c>
      <c r="L307" s="13">
        <v>18</v>
      </c>
      <c r="M307" s="7">
        <v>4.8244531309297924</v>
      </c>
      <c r="N307" s="7">
        <v>0.17224680091384631</v>
      </c>
      <c r="O307" s="7">
        <v>0.53560737864737451</v>
      </c>
      <c r="P307" s="7">
        <v>0</v>
      </c>
      <c r="Q307" s="7">
        <v>4</v>
      </c>
      <c r="R307" s="7">
        <v>0</v>
      </c>
      <c r="S307" s="17" t="e">
        <v>#NULL!</v>
      </c>
      <c r="T307" s="17" t="e">
        <v>#NULL!</v>
      </c>
      <c r="U307" s="17" t="e">
        <v>#NULL!</v>
      </c>
      <c r="V307" s="17" t="e">
        <v>#NULL!</v>
      </c>
      <c r="W307" s="17" t="e">
        <v>#NULL!</v>
      </c>
      <c r="X307" s="17" t="e">
        <v>#NULL!</v>
      </c>
      <c r="Y307" s="17" t="e">
        <v>#NULL!</v>
      </c>
      <c r="Z307" s="17" t="e">
        <v>#NULL!</v>
      </c>
      <c r="AA307" s="17" t="e">
        <v>#NULL!</v>
      </c>
      <c r="AB307" s="17" t="e">
        <v>#NULL!</v>
      </c>
      <c r="AC307" s="17" t="e">
        <v>#NULL!</v>
      </c>
      <c r="AD307" s="17" t="e">
        <v>#NULL!</v>
      </c>
      <c r="AE307" s="17" t="e">
        <v>#NULL!</v>
      </c>
      <c r="AF307" s="7">
        <v>0</v>
      </c>
      <c r="AG307" s="7">
        <v>0</v>
      </c>
      <c r="AH307" s="7">
        <v>1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6">
        <f>VLOOKUP($B307,'[1]výnosy standard'!$A$1:$T$2200,2,FALSE)</f>
        <v>30.14</v>
      </c>
      <c r="AV307" s="6">
        <f>VLOOKUP($B307,'[1]výnosy standard'!$A$1:$T$2200,3,FALSE)</f>
        <v>0</v>
      </c>
      <c r="AW307" s="6">
        <f>VLOOKUP($B307,'[1]výnosy standard'!$A$1:$T$2200,4,FALSE)</f>
        <v>8.1300000000000008</v>
      </c>
      <c r="AX307" s="6">
        <f>VLOOKUP($B307,'[1]výnosy standard'!$A$1:$T$2200,5,FALSE)</f>
        <v>0</v>
      </c>
      <c r="AY307" s="6">
        <f>VLOOKUP($B307,'[1]výnosy standard'!$A$1:$T$2200,6,FALSE)</f>
        <v>1.07</v>
      </c>
      <c r="AZ307" s="6">
        <f>VLOOKUP($B307,'[1]výnosy standard'!$A$1:$T$2200,7,FALSE)</f>
        <v>0</v>
      </c>
      <c r="BA307" s="6">
        <f>VLOOKUP($B307,'[1]výnosy standard'!$A$1:$T$2200,8,FALSE)</f>
        <v>21.51</v>
      </c>
      <c r="BB307" s="6">
        <f>VLOOKUP($B307,'[1]výnosy standard'!$A$1:$T$2200,9,FALSE)</f>
        <v>7.22</v>
      </c>
      <c r="BC307" s="6">
        <f>VLOOKUP($B307,'[1]výnosy standard'!$A$1:$T$2200,10,FALSE)</f>
        <v>7.22</v>
      </c>
      <c r="BD307" s="6">
        <f>VLOOKUP($B307,'[1]výnosy standard'!$A$1:$T$2200,11,FALSE)</f>
        <v>3.76</v>
      </c>
      <c r="BE307" s="6">
        <f>VLOOKUP($B307,'[1]výnosy standard'!$A$1:$T$2200,12,FALSE)</f>
        <v>0</v>
      </c>
      <c r="BF307" s="6">
        <f>VLOOKUP($B307,'[1]výnosy standard'!$A$1:$T$2200,13,FALSE)</f>
        <v>0</v>
      </c>
      <c r="BG307" s="6">
        <f>VLOOKUP($B307,'[1]výnosy standard'!$A$1:$T$2200,14,FALSE)</f>
        <v>0</v>
      </c>
      <c r="BH307" s="6">
        <f>VLOOKUP($B307,'[1]výnosy standard'!$A$1:$T$2200,15,FALSE)</f>
        <v>0</v>
      </c>
      <c r="BI307" s="6">
        <f>VLOOKUP($B307,'[1]výnosy standard'!$A$1:$T$2200,16,FALSE)</f>
        <v>68.319999999999993</v>
      </c>
      <c r="BJ307" s="6">
        <f>VLOOKUP($B307,'[1]výnosy standard'!$A$1:$T$2200,17,FALSE)</f>
        <v>5.79</v>
      </c>
      <c r="BK307" s="6">
        <f>VLOOKUP($B307,'[1]výnosy standard'!$A$1:$T$2200,18,FALSE)</f>
        <v>5.79</v>
      </c>
      <c r="BL307" s="6">
        <f>VLOOKUP($B307,'[1]výnosy standard'!$A$1:$T$2200,19,FALSE)</f>
        <v>7.88</v>
      </c>
      <c r="BM307" s="6">
        <f>VLOOKUP($B307,'[1]výnosy standard'!$A$1:$T$2200,20,FALSE)</f>
        <v>0</v>
      </c>
      <c r="BN307" s="6">
        <f>VLOOKUP(B307,'[1]pšenice výnos'!$A$2:$E$2200,4)</f>
        <v>7.22</v>
      </c>
      <c r="BO307" s="6">
        <f>VLOOKUP(B307,[1]kukuřice!$A$2:$E$2200,5,FALSE)</f>
        <v>45.058830479118932</v>
      </c>
    </row>
    <row r="308" spans="1:67" hidden="1" x14ac:dyDescent="0.25">
      <c r="A308" s="7">
        <v>505</v>
      </c>
      <c r="B308" s="6" t="s">
        <v>182</v>
      </c>
      <c r="C308" s="13">
        <v>200</v>
      </c>
      <c r="D308" s="7">
        <v>15.253062167783684</v>
      </c>
      <c r="E308" s="6" t="s">
        <v>8</v>
      </c>
      <c r="F308" s="6" t="s">
        <v>33</v>
      </c>
      <c r="G308" s="7">
        <v>15.253062167783684</v>
      </c>
      <c r="H308" s="7">
        <v>15.253062167783684</v>
      </c>
      <c r="I308" s="7">
        <v>15.253062167783684</v>
      </c>
      <c r="J308" s="7">
        <v>4.327</v>
      </c>
      <c r="K308" s="14">
        <v>3.6576120936445538</v>
      </c>
      <c r="L308" s="13">
        <v>20</v>
      </c>
      <c r="M308" s="7">
        <v>4.6603296849735125</v>
      </c>
      <c r="N308" s="7">
        <v>-8.2109427381038352E-2</v>
      </c>
      <c r="O308" s="7">
        <v>0.6693879063554462</v>
      </c>
      <c r="P308" s="7">
        <v>8</v>
      </c>
      <c r="Q308" s="7">
        <v>0</v>
      </c>
      <c r="R308" s="7">
        <v>0</v>
      </c>
      <c r="S308" s="15">
        <v>0.61666666666666703</v>
      </c>
      <c r="T308" s="15">
        <v>3.3091666666666701</v>
      </c>
      <c r="U308" s="15">
        <v>7.56666666666667</v>
      </c>
      <c r="V308" s="16">
        <v>20.3</v>
      </c>
      <c r="W308" s="16">
        <v>17.399999999999999</v>
      </c>
      <c r="X308" s="17" t="e">
        <v>#NULL!</v>
      </c>
      <c r="Y308" s="13">
        <v>3</v>
      </c>
      <c r="Z308" s="16">
        <v>4</v>
      </c>
      <c r="AA308" s="13">
        <v>17</v>
      </c>
      <c r="AB308" s="15">
        <v>-3.3</v>
      </c>
      <c r="AC308" s="15">
        <v>-0.39999999999999902</v>
      </c>
      <c r="AD308" s="15">
        <v>3.2091666666666701</v>
      </c>
      <c r="AE308" s="15">
        <v>-0.79083333333333306</v>
      </c>
      <c r="AF308" s="7">
        <v>0</v>
      </c>
      <c r="AG308" s="7">
        <v>0</v>
      </c>
      <c r="AH308" s="7">
        <v>1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6">
        <f>VLOOKUP($B308,'[1]výnosy standard'!$A$1:$T$2200,2,FALSE)</f>
        <v>0</v>
      </c>
      <c r="AV308" s="6">
        <f>VLOOKUP($B308,'[1]výnosy standard'!$A$1:$T$2200,3,FALSE)</f>
        <v>0</v>
      </c>
      <c r="AW308" s="6">
        <f>VLOOKUP($B308,'[1]výnosy standard'!$A$1:$T$2200,4,FALSE)</f>
        <v>0</v>
      </c>
      <c r="AX308" s="6">
        <f>VLOOKUP($B308,'[1]výnosy standard'!$A$1:$T$2200,5,FALSE)</f>
        <v>0</v>
      </c>
      <c r="AY308" s="6">
        <f>VLOOKUP($B308,'[1]výnosy standard'!$A$1:$T$2200,6,FALSE)</f>
        <v>0</v>
      </c>
      <c r="AZ308" s="6">
        <f>VLOOKUP($B308,'[1]výnosy standard'!$A$1:$T$2200,7,FALSE)</f>
        <v>0</v>
      </c>
      <c r="BA308" s="6">
        <f>VLOOKUP($B308,'[1]výnosy standard'!$A$1:$T$2200,8,FALSE)</f>
        <v>0</v>
      </c>
      <c r="BB308" s="6">
        <f>VLOOKUP($B308,'[1]výnosy standard'!$A$1:$T$2200,9,FALSE)</f>
        <v>6.09</v>
      </c>
      <c r="BC308" s="6">
        <f>VLOOKUP($B308,'[1]výnosy standard'!$A$1:$T$2200,10,FALSE)</f>
        <v>6.09</v>
      </c>
      <c r="BD308" s="6">
        <f>VLOOKUP($B308,'[1]výnosy standard'!$A$1:$T$2200,11,FALSE)</f>
        <v>3.22</v>
      </c>
      <c r="BE308" s="6">
        <f>VLOOKUP($B308,'[1]výnosy standard'!$A$1:$T$2200,12,FALSE)</f>
        <v>5.58</v>
      </c>
      <c r="BF308" s="6">
        <f>VLOOKUP($B308,'[1]výnosy standard'!$A$1:$T$2200,13,FALSE)</f>
        <v>0</v>
      </c>
      <c r="BG308" s="6">
        <f>VLOOKUP($B308,'[1]výnosy standard'!$A$1:$T$2200,14,FALSE)</f>
        <v>0</v>
      </c>
      <c r="BH308" s="6">
        <f>VLOOKUP($B308,'[1]výnosy standard'!$A$1:$T$2200,15,FALSE)</f>
        <v>0</v>
      </c>
      <c r="BI308" s="6">
        <f>VLOOKUP($B308,'[1]výnosy standard'!$A$1:$T$2200,16,FALSE)</f>
        <v>0</v>
      </c>
      <c r="BJ308" s="6">
        <f>VLOOKUP($B308,'[1]výnosy standard'!$A$1:$T$2200,17,FALSE)</f>
        <v>4.4000000000000004</v>
      </c>
      <c r="BK308" s="6">
        <f>VLOOKUP($B308,'[1]výnosy standard'!$A$1:$T$2200,18,FALSE)</f>
        <v>4.4000000000000004</v>
      </c>
      <c r="BL308" s="6">
        <f>VLOOKUP($B308,'[1]výnosy standard'!$A$1:$T$2200,19,FALSE)</f>
        <v>5.6</v>
      </c>
      <c r="BM308" s="6">
        <f>VLOOKUP($B308,'[1]výnosy standard'!$A$1:$T$2200,20,FALSE)</f>
        <v>0</v>
      </c>
      <c r="BN308" s="6">
        <f>VLOOKUP(B308,'[1]pšenice výnos'!$A$2:$E$2200,4)</f>
        <v>6.09</v>
      </c>
      <c r="BO308" s="6">
        <f>VLOOKUP(B308,[1]kukuřice!$A$2:$E$2200,5,FALSE)</f>
        <v>39.206715276936691</v>
      </c>
    </row>
    <row r="309" spans="1:67" hidden="1" x14ac:dyDescent="0.25">
      <c r="A309" s="7">
        <v>580</v>
      </c>
      <c r="B309" s="6" t="s">
        <v>156</v>
      </c>
      <c r="C309" s="13">
        <v>463</v>
      </c>
      <c r="D309" s="7">
        <v>15.258617945600971</v>
      </c>
      <c r="E309" s="6" t="s">
        <v>8</v>
      </c>
      <c r="F309" s="6" t="s">
        <v>33</v>
      </c>
      <c r="G309" s="7">
        <v>15.258617945600971</v>
      </c>
      <c r="H309" s="7">
        <v>11.548396900167146</v>
      </c>
      <c r="I309" s="7">
        <v>11.548396900167146</v>
      </c>
      <c r="J309" s="7">
        <v>6.5810000000000004</v>
      </c>
      <c r="K309" s="14">
        <v>5.9044129788159454</v>
      </c>
      <c r="L309" s="13">
        <v>0</v>
      </c>
      <c r="M309" s="7">
        <v>4.8244531309297924</v>
      </c>
      <c r="N309" s="7">
        <v>0.17224680091384631</v>
      </c>
      <c r="O309" s="7">
        <v>0.676587021184055</v>
      </c>
      <c r="P309" s="7">
        <v>3</v>
      </c>
      <c r="Q309" s="7">
        <v>1</v>
      </c>
      <c r="R309" s="7">
        <v>1</v>
      </c>
      <c r="S309" s="15">
        <v>0.952380952380952</v>
      </c>
      <c r="T309" s="15">
        <v>1.78095238095238</v>
      </c>
      <c r="U309" s="15">
        <v>2.6328042328042298</v>
      </c>
      <c r="V309" s="16">
        <v>19.100000000000001</v>
      </c>
      <c r="W309" s="16">
        <v>18.600000000000001</v>
      </c>
      <c r="X309" s="17" t="e">
        <v>#NULL!</v>
      </c>
      <c r="Y309" s="13">
        <v>2</v>
      </c>
      <c r="Z309" s="16">
        <v>3.5</v>
      </c>
      <c r="AA309" s="13">
        <v>22</v>
      </c>
      <c r="AB309" s="15">
        <v>2.9</v>
      </c>
      <c r="AC309" s="15">
        <v>3.4</v>
      </c>
      <c r="AD309" s="15">
        <v>2.63095238095238</v>
      </c>
      <c r="AE309" s="15">
        <v>-0.86904761904761996</v>
      </c>
      <c r="AF309" s="7">
        <v>0</v>
      </c>
      <c r="AG309" s="7">
        <v>0</v>
      </c>
      <c r="AH309" s="7">
        <v>1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6">
        <f>VLOOKUP($B309,'[1]výnosy standard'!$A$1:$T$2200,2,FALSE)</f>
        <v>29.15</v>
      </c>
      <c r="AV309" s="6">
        <f>VLOOKUP($B309,'[1]výnosy standard'!$A$1:$T$2200,3,FALSE)</f>
        <v>0</v>
      </c>
      <c r="AW309" s="6">
        <f>VLOOKUP($B309,'[1]výnosy standard'!$A$1:$T$2200,4,FALSE)</f>
        <v>8</v>
      </c>
      <c r="AX309" s="6">
        <f>VLOOKUP($B309,'[1]výnosy standard'!$A$1:$T$2200,5,FALSE)</f>
        <v>0</v>
      </c>
      <c r="AY309" s="6">
        <f>VLOOKUP($B309,'[1]výnosy standard'!$A$1:$T$2200,6,FALSE)</f>
        <v>1.02</v>
      </c>
      <c r="AZ309" s="6">
        <f>VLOOKUP($B309,'[1]výnosy standard'!$A$1:$T$2200,7,FALSE)</f>
        <v>0</v>
      </c>
      <c r="BA309" s="6">
        <f>VLOOKUP($B309,'[1]výnosy standard'!$A$1:$T$2200,8,FALSE)</f>
        <v>20.8</v>
      </c>
      <c r="BB309" s="6">
        <f>VLOOKUP($B309,'[1]výnosy standard'!$A$1:$T$2200,9,FALSE)</f>
        <v>7.29</v>
      </c>
      <c r="BC309" s="6">
        <f>VLOOKUP($B309,'[1]výnosy standard'!$A$1:$T$2200,10,FALSE)</f>
        <v>7.29</v>
      </c>
      <c r="BD309" s="6">
        <f>VLOOKUP($B309,'[1]výnosy standard'!$A$1:$T$2200,11,FALSE)</f>
        <v>3.59</v>
      </c>
      <c r="BE309" s="6">
        <f>VLOOKUP($B309,'[1]výnosy standard'!$A$1:$T$2200,12,FALSE)</f>
        <v>0</v>
      </c>
      <c r="BF309" s="6">
        <f>VLOOKUP($B309,'[1]výnosy standard'!$A$1:$T$2200,13,FALSE)</f>
        <v>0</v>
      </c>
      <c r="BG309" s="6">
        <f>VLOOKUP($B309,'[1]výnosy standard'!$A$1:$T$2200,14,FALSE)</f>
        <v>0</v>
      </c>
      <c r="BH309" s="6">
        <f>VLOOKUP($B309,'[1]výnosy standard'!$A$1:$T$2200,15,FALSE)</f>
        <v>0</v>
      </c>
      <c r="BI309" s="6">
        <f>VLOOKUP($B309,'[1]výnosy standard'!$A$1:$T$2200,16,FALSE)</f>
        <v>69.27</v>
      </c>
      <c r="BJ309" s="6">
        <f>VLOOKUP($B309,'[1]výnosy standard'!$A$1:$T$2200,17,FALSE)</f>
        <v>5.53</v>
      </c>
      <c r="BK309" s="6">
        <f>VLOOKUP($B309,'[1]výnosy standard'!$A$1:$T$2200,18,FALSE)</f>
        <v>5.53</v>
      </c>
      <c r="BL309" s="6">
        <f>VLOOKUP($B309,'[1]výnosy standard'!$A$1:$T$2200,19,FALSE)</f>
        <v>7.07</v>
      </c>
      <c r="BM309" s="6">
        <f>VLOOKUP($B309,'[1]výnosy standard'!$A$1:$T$2200,20,FALSE)</f>
        <v>0</v>
      </c>
      <c r="BN309" s="6">
        <f>VLOOKUP(B309,'[1]pšenice výnos'!$A$2:$E$2200,4)</f>
        <v>7.29</v>
      </c>
      <c r="BO309" s="6">
        <f>VLOOKUP(B309,[1]kukuřice!$A$2:$E$2200,5,FALSE)</f>
        <v>46.680113585506987</v>
      </c>
    </row>
    <row r="310" spans="1:67" hidden="1" x14ac:dyDescent="0.25">
      <c r="A310" s="7">
        <v>4031</v>
      </c>
      <c r="B310" s="6" t="s">
        <v>183</v>
      </c>
      <c r="C310" s="13">
        <v>487</v>
      </c>
      <c r="D310" s="7">
        <v>15.288661503383601</v>
      </c>
      <c r="E310" s="6" t="s">
        <v>8</v>
      </c>
      <c r="F310" s="6" t="s">
        <v>33</v>
      </c>
      <c r="G310" s="7">
        <v>15.288661503383601</v>
      </c>
      <c r="H310" s="7">
        <v>13.139363127340181</v>
      </c>
      <c r="I310" s="7">
        <v>13.139363127340181</v>
      </c>
      <c r="J310" s="7">
        <v>4.1097882352941175</v>
      </c>
      <c r="K310" s="14">
        <v>4.5857859099852663</v>
      </c>
      <c r="L310" s="13">
        <v>12</v>
      </c>
      <c r="M310" s="7">
        <v>4.9687940138408306</v>
      </c>
      <c r="N310" s="7">
        <v>-3.7477561696130673E-2</v>
      </c>
      <c r="O310" s="7">
        <v>-0.47599767469114873</v>
      </c>
      <c r="P310" s="7">
        <v>0</v>
      </c>
      <c r="Q310" s="7">
        <v>3</v>
      </c>
      <c r="R310" s="7">
        <v>0</v>
      </c>
      <c r="S310" s="15">
        <v>0.88020833333333304</v>
      </c>
      <c r="T310" s="15">
        <v>4.0566666666666702</v>
      </c>
      <c r="U310" s="15">
        <v>6.5922251400560201</v>
      </c>
      <c r="V310" s="16">
        <v>23.9</v>
      </c>
      <c r="W310" s="16">
        <v>21.9</v>
      </c>
      <c r="X310" s="17" t="e">
        <v>#NULL!</v>
      </c>
      <c r="Y310" s="13">
        <v>3</v>
      </c>
      <c r="Z310" s="16">
        <v>4</v>
      </c>
      <c r="AA310" s="13">
        <v>17</v>
      </c>
      <c r="AB310" s="15">
        <v>-6.9</v>
      </c>
      <c r="AC310" s="15">
        <v>-4.9000000000000004</v>
      </c>
      <c r="AD310" s="15">
        <v>2.8316666666666701</v>
      </c>
      <c r="AE310" s="15">
        <v>-1.1683333333333299</v>
      </c>
      <c r="AF310" s="7">
        <v>0</v>
      </c>
      <c r="AG310" s="7">
        <v>0</v>
      </c>
      <c r="AH310" s="7">
        <v>1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6">
        <f>VLOOKUP($B310,'[1]výnosy standard'!$A$1:$T$2200,2,FALSE)</f>
        <v>28.76</v>
      </c>
      <c r="AV310" s="6">
        <f>VLOOKUP($B310,'[1]výnosy standard'!$A$1:$T$2200,3,FALSE)</f>
        <v>0</v>
      </c>
      <c r="AW310" s="6">
        <f>VLOOKUP($B310,'[1]výnosy standard'!$A$1:$T$2200,4,FALSE)</f>
        <v>0</v>
      </c>
      <c r="AX310" s="6">
        <f>VLOOKUP($B310,'[1]výnosy standard'!$A$1:$T$2200,5,FALSE)</f>
        <v>0</v>
      </c>
      <c r="AY310" s="6">
        <f>VLOOKUP($B310,'[1]výnosy standard'!$A$1:$T$2200,6,FALSE)</f>
        <v>0.87</v>
      </c>
      <c r="AZ310" s="6">
        <f>VLOOKUP($B310,'[1]výnosy standard'!$A$1:$T$2200,7,FALSE)</f>
        <v>4.3600000000000003</v>
      </c>
      <c r="BA310" s="6">
        <f>VLOOKUP($B310,'[1]výnosy standard'!$A$1:$T$2200,8,FALSE)</f>
        <v>0</v>
      </c>
      <c r="BB310" s="6">
        <f>VLOOKUP($B310,'[1]výnosy standard'!$A$1:$T$2200,9,FALSE)</f>
        <v>5.92</v>
      </c>
      <c r="BC310" s="6">
        <f>VLOOKUP($B310,'[1]výnosy standard'!$A$1:$T$2200,10,FALSE)</f>
        <v>5.92</v>
      </c>
      <c r="BD310" s="6">
        <f>VLOOKUP($B310,'[1]výnosy standard'!$A$1:$T$2200,11,FALSE)</f>
        <v>3.22</v>
      </c>
      <c r="BE310" s="6">
        <f>VLOOKUP($B310,'[1]výnosy standard'!$A$1:$T$2200,12,FALSE)</f>
        <v>5.6</v>
      </c>
      <c r="BF310" s="6">
        <f>VLOOKUP($B310,'[1]výnosy standard'!$A$1:$T$2200,13,FALSE)</f>
        <v>0</v>
      </c>
      <c r="BG310" s="6">
        <f>VLOOKUP($B310,'[1]výnosy standard'!$A$1:$T$2200,14,FALSE)</f>
        <v>0</v>
      </c>
      <c r="BH310" s="6">
        <f>VLOOKUP($B310,'[1]výnosy standard'!$A$1:$T$2200,15,FALSE)</f>
        <v>21.41</v>
      </c>
      <c r="BI310" s="6">
        <f>VLOOKUP($B310,'[1]výnosy standard'!$A$1:$T$2200,16,FALSE)</f>
        <v>0</v>
      </c>
      <c r="BJ310" s="6">
        <f>VLOOKUP($B310,'[1]výnosy standard'!$A$1:$T$2200,17,FALSE)</f>
        <v>4.16</v>
      </c>
      <c r="BK310" s="6">
        <f>VLOOKUP($B310,'[1]výnosy standard'!$A$1:$T$2200,18,FALSE)</f>
        <v>4.16</v>
      </c>
      <c r="BL310" s="6">
        <f>VLOOKUP($B310,'[1]výnosy standard'!$A$1:$T$2200,19,FALSE)</f>
        <v>5.74</v>
      </c>
      <c r="BM310" s="6">
        <f>VLOOKUP($B310,'[1]výnosy standard'!$A$1:$T$2200,20,FALSE)</f>
        <v>0</v>
      </c>
      <c r="BN310" s="6">
        <f>VLOOKUP(B310,'[1]pšenice výnos'!$A$2:$E$2200,4)</f>
        <v>5.92</v>
      </c>
      <c r="BO310" s="6">
        <f>VLOOKUP(B310,[1]kukuřice!$A$2:$E$2200,5,FALSE)</f>
        <v>37.723616387409699</v>
      </c>
    </row>
    <row r="311" spans="1:67" hidden="1" x14ac:dyDescent="0.25">
      <c r="A311" s="7">
        <v>327</v>
      </c>
      <c r="B311" s="6" t="s">
        <v>180</v>
      </c>
      <c r="C311" s="13">
        <v>332</v>
      </c>
      <c r="D311" s="7">
        <v>15.310388782849396</v>
      </c>
      <c r="E311" s="6" t="s">
        <v>8</v>
      </c>
      <c r="F311" s="6" t="s">
        <v>33</v>
      </c>
      <c r="G311" s="7">
        <v>15.310388782849396</v>
      </c>
      <c r="H311" s="7">
        <v>13.543658381134483</v>
      </c>
      <c r="I311" s="7">
        <v>13.543658381134483</v>
      </c>
      <c r="J311" s="7">
        <v>3.1749176470588232</v>
      </c>
      <c r="K311" s="14">
        <v>4.3500776337774854</v>
      </c>
      <c r="L311" s="13">
        <v>20</v>
      </c>
      <c r="M311" s="7">
        <v>4.6603296849735125</v>
      </c>
      <c r="N311" s="7">
        <v>-8.2109427381038352E-2</v>
      </c>
      <c r="O311" s="7">
        <v>-1.1751599867186622</v>
      </c>
      <c r="P311" s="7">
        <v>3</v>
      </c>
      <c r="Q311" s="7">
        <v>0</v>
      </c>
      <c r="R311" s="7">
        <v>0</v>
      </c>
      <c r="S311" s="15">
        <v>4.4437499999999996</v>
      </c>
      <c r="T311" s="15">
        <v>6.4266666666666703</v>
      </c>
      <c r="U311" s="15">
        <v>7.1124999999999998</v>
      </c>
      <c r="V311" s="16">
        <v>11.4</v>
      </c>
      <c r="W311" s="16">
        <v>11.3</v>
      </c>
      <c r="X311" s="17" t="e">
        <v>#NULL!</v>
      </c>
      <c r="Y311" s="13">
        <v>3</v>
      </c>
      <c r="Z311" s="16">
        <v>4</v>
      </c>
      <c r="AA311" s="13">
        <v>17</v>
      </c>
      <c r="AB311" s="15">
        <v>5.6</v>
      </c>
      <c r="AC311" s="15">
        <v>5.7</v>
      </c>
      <c r="AD311" s="15">
        <v>7.8516666666666701</v>
      </c>
      <c r="AE311" s="15">
        <v>3.8516666666666701</v>
      </c>
      <c r="AF311" s="7">
        <v>0</v>
      </c>
      <c r="AG311" s="7">
        <v>0</v>
      </c>
      <c r="AH311" s="7">
        <v>1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6">
        <f>VLOOKUP($B311,'[1]výnosy standard'!$A$1:$T$2200,2,FALSE)</f>
        <v>0</v>
      </c>
      <c r="AV311" s="6">
        <f>VLOOKUP($B311,'[1]výnosy standard'!$A$1:$T$2200,3,FALSE)</f>
        <v>0</v>
      </c>
      <c r="AW311" s="6">
        <f>VLOOKUP($B311,'[1]výnosy standard'!$A$1:$T$2200,4,FALSE)</f>
        <v>0</v>
      </c>
      <c r="AX311" s="6">
        <f>VLOOKUP($B311,'[1]výnosy standard'!$A$1:$T$2200,5,FALSE)</f>
        <v>4.58</v>
      </c>
      <c r="AY311" s="6">
        <f>VLOOKUP($B311,'[1]výnosy standard'!$A$1:$T$2200,6,FALSE)</f>
        <v>0</v>
      </c>
      <c r="AZ311" s="6">
        <f>VLOOKUP($B311,'[1]výnosy standard'!$A$1:$T$2200,7,FALSE)</f>
        <v>0</v>
      </c>
      <c r="BA311" s="6">
        <f>VLOOKUP($B311,'[1]výnosy standard'!$A$1:$T$2200,8,FALSE)</f>
        <v>0</v>
      </c>
      <c r="BB311" s="6">
        <f>VLOOKUP($B311,'[1]výnosy standard'!$A$1:$T$2200,9,FALSE)</f>
        <v>5.75</v>
      </c>
      <c r="BC311" s="6">
        <f>VLOOKUP($B311,'[1]výnosy standard'!$A$1:$T$2200,10,FALSE)</f>
        <v>5.75</v>
      </c>
      <c r="BD311" s="6">
        <f>VLOOKUP($B311,'[1]výnosy standard'!$A$1:$T$2200,11,FALSE)</f>
        <v>3.02</v>
      </c>
      <c r="BE311" s="6">
        <f>VLOOKUP($B311,'[1]výnosy standard'!$A$1:$T$2200,12,FALSE)</f>
        <v>5.6</v>
      </c>
      <c r="BF311" s="6">
        <f>VLOOKUP($B311,'[1]výnosy standard'!$A$1:$T$2200,13,FALSE)</f>
        <v>0</v>
      </c>
      <c r="BG311" s="6">
        <f>VLOOKUP($B311,'[1]výnosy standard'!$A$1:$T$2200,14,FALSE)</f>
        <v>0</v>
      </c>
      <c r="BH311" s="6">
        <f>VLOOKUP($B311,'[1]výnosy standard'!$A$1:$T$2200,15,FALSE)</f>
        <v>0</v>
      </c>
      <c r="BI311" s="6">
        <f>VLOOKUP($B311,'[1]výnosy standard'!$A$1:$T$2200,16,FALSE)</f>
        <v>0</v>
      </c>
      <c r="BJ311" s="6">
        <f>VLOOKUP($B311,'[1]výnosy standard'!$A$1:$T$2200,17,FALSE)</f>
        <v>4.0599999999999996</v>
      </c>
      <c r="BK311" s="6">
        <f>VLOOKUP($B311,'[1]výnosy standard'!$A$1:$T$2200,18,FALSE)</f>
        <v>4.0599999999999996</v>
      </c>
      <c r="BL311" s="6">
        <f>VLOOKUP($B311,'[1]výnosy standard'!$A$1:$T$2200,19,FALSE)</f>
        <v>5.51</v>
      </c>
      <c r="BM311" s="6">
        <f>VLOOKUP($B311,'[1]výnosy standard'!$A$1:$T$2200,20,FALSE)</f>
        <v>0</v>
      </c>
      <c r="BN311" s="6">
        <f>VLOOKUP(B311,'[1]pšenice výnos'!$A$2:$E$2200,4)</f>
        <v>5.75</v>
      </c>
      <c r="BO311" s="6">
        <f>VLOOKUP(B311,[1]kukuřice!$A$2:$E$2200,5,FALSE)</f>
        <v>40.226984482126923</v>
      </c>
    </row>
    <row r="312" spans="1:67" hidden="1" x14ac:dyDescent="0.25">
      <c r="A312" s="7">
        <v>701</v>
      </c>
      <c r="B312" s="6" t="s">
        <v>181</v>
      </c>
      <c r="C312" s="13">
        <v>367</v>
      </c>
      <c r="D312" s="7">
        <v>15.347392748808321</v>
      </c>
      <c r="E312" s="6" t="s">
        <v>8</v>
      </c>
      <c r="F312" s="6" t="s">
        <v>33</v>
      </c>
      <c r="G312" s="7">
        <v>15.347392748808321</v>
      </c>
      <c r="H312" s="7">
        <v>15.347392748808321</v>
      </c>
      <c r="I312" s="7">
        <v>15.347392748808321</v>
      </c>
      <c r="J312" s="7">
        <v>3.5836705882352939</v>
      </c>
      <c r="K312" s="14">
        <v>3.2798717741277756</v>
      </c>
      <c r="L312" s="13">
        <v>25</v>
      </c>
      <c r="M312" s="7">
        <v>4.6603296849735125</v>
      </c>
      <c r="N312" s="7">
        <v>-8.2109427381038352E-2</v>
      </c>
      <c r="O312" s="7">
        <v>0.3037988141075183</v>
      </c>
      <c r="P312" s="7">
        <v>9</v>
      </c>
      <c r="Q312" s="7">
        <v>0</v>
      </c>
      <c r="R312" s="7">
        <v>0</v>
      </c>
      <c r="S312" s="15">
        <v>2.0625</v>
      </c>
      <c r="T312" s="15">
        <v>5.3583333333333298</v>
      </c>
      <c r="U312" s="15">
        <v>6.9428571428571404</v>
      </c>
      <c r="V312" s="16">
        <v>11.3</v>
      </c>
      <c r="W312" s="16">
        <v>11.6</v>
      </c>
      <c r="X312" s="17" t="e">
        <v>#NULL!</v>
      </c>
      <c r="Y312" s="13">
        <v>3</v>
      </c>
      <c r="Z312" s="16">
        <v>4</v>
      </c>
      <c r="AA312" s="13">
        <v>17</v>
      </c>
      <c r="AB312" s="15">
        <v>5.7</v>
      </c>
      <c r="AC312" s="15">
        <v>5.4</v>
      </c>
      <c r="AD312" s="15">
        <v>6.7083333333333304</v>
      </c>
      <c r="AE312" s="15">
        <v>2.7083333333333299</v>
      </c>
      <c r="AF312" s="7">
        <v>0</v>
      </c>
      <c r="AG312" s="7">
        <v>0</v>
      </c>
      <c r="AH312" s="7">
        <v>1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6">
        <f>VLOOKUP($B312,'[1]výnosy standard'!$A$1:$T$2200,2,FALSE)</f>
        <v>0</v>
      </c>
      <c r="AV312" s="6">
        <f>VLOOKUP($B312,'[1]výnosy standard'!$A$1:$T$2200,3,FALSE)</f>
        <v>0</v>
      </c>
      <c r="AW312" s="6">
        <f>VLOOKUP($B312,'[1]výnosy standard'!$A$1:$T$2200,4,FALSE)</f>
        <v>0</v>
      </c>
      <c r="AX312" s="6">
        <f>VLOOKUP($B312,'[1]výnosy standard'!$A$1:$T$2200,5,FALSE)</f>
        <v>4.46</v>
      </c>
      <c r="AY312" s="6">
        <f>VLOOKUP($B312,'[1]výnosy standard'!$A$1:$T$2200,6,FALSE)</f>
        <v>0</v>
      </c>
      <c r="AZ312" s="6">
        <f>VLOOKUP($B312,'[1]výnosy standard'!$A$1:$T$2200,7,FALSE)</f>
        <v>0</v>
      </c>
      <c r="BA312" s="6">
        <f>VLOOKUP($B312,'[1]výnosy standard'!$A$1:$T$2200,8,FALSE)</f>
        <v>0</v>
      </c>
      <c r="BB312" s="6">
        <f>VLOOKUP($B312,'[1]výnosy standard'!$A$1:$T$2200,9,FALSE)</f>
        <v>5.44</v>
      </c>
      <c r="BC312" s="6">
        <f>VLOOKUP($B312,'[1]výnosy standard'!$A$1:$T$2200,10,FALSE)</f>
        <v>5.44</v>
      </c>
      <c r="BD312" s="6">
        <f>VLOOKUP($B312,'[1]výnosy standard'!$A$1:$T$2200,11,FALSE)</f>
        <v>2.97</v>
      </c>
      <c r="BE312" s="6">
        <f>VLOOKUP($B312,'[1]výnosy standard'!$A$1:$T$2200,12,FALSE)</f>
        <v>5.05</v>
      </c>
      <c r="BF312" s="6">
        <f>VLOOKUP($B312,'[1]výnosy standard'!$A$1:$T$2200,13,FALSE)</f>
        <v>0</v>
      </c>
      <c r="BG312" s="6">
        <f>VLOOKUP($B312,'[1]výnosy standard'!$A$1:$T$2200,14,FALSE)</f>
        <v>0</v>
      </c>
      <c r="BH312" s="6">
        <f>VLOOKUP($B312,'[1]výnosy standard'!$A$1:$T$2200,15,FALSE)</f>
        <v>0</v>
      </c>
      <c r="BI312" s="6">
        <f>VLOOKUP($B312,'[1]výnosy standard'!$A$1:$T$2200,16,FALSE)</f>
        <v>0</v>
      </c>
      <c r="BJ312" s="6">
        <f>VLOOKUP($B312,'[1]výnosy standard'!$A$1:$T$2200,17,FALSE)</f>
        <v>4.37</v>
      </c>
      <c r="BK312" s="6">
        <f>VLOOKUP($B312,'[1]výnosy standard'!$A$1:$T$2200,18,FALSE)</f>
        <v>4.37</v>
      </c>
      <c r="BL312" s="6">
        <f>VLOOKUP($B312,'[1]výnosy standard'!$A$1:$T$2200,19,FALSE)</f>
        <v>5.0199999999999996</v>
      </c>
      <c r="BM312" s="6">
        <f>VLOOKUP($B312,'[1]výnosy standard'!$A$1:$T$2200,20,FALSE)</f>
        <v>0</v>
      </c>
      <c r="BN312" s="6">
        <f>VLOOKUP(B312,'[1]pšenice výnos'!$A$2:$E$2200,4)</f>
        <v>5.44</v>
      </c>
      <c r="BO312" s="6">
        <f>VLOOKUP(B312,[1]kukuřice!$A$2:$E$2200,5,FALSE)</f>
        <v>41.932148920491329</v>
      </c>
    </row>
    <row r="313" spans="1:67" hidden="1" x14ac:dyDescent="0.25">
      <c r="A313" s="7">
        <v>396</v>
      </c>
      <c r="B313" s="6" t="s">
        <v>131</v>
      </c>
      <c r="C313" s="13">
        <v>111</v>
      </c>
      <c r="D313" s="7">
        <v>15.380593275434757</v>
      </c>
      <c r="E313" s="6" t="s">
        <v>8</v>
      </c>
      <c r="F313" s="6" t="s">
        <v>33</v>
      </c>
      <c r="G313" s="7">
        <v>15.380593275434757</v>
      </c>
      <c r="H313" s="7">
        <v>4.7399727374117067</v>
      </c>
      <c r="I313" s="7">
        <v>4.7399727374117067</v>
      </c>
      <c r="J313" s="7">
        <v>5.6962352941176464</v>
      </c>
      <c r="K313" s="14">
        <v>5.304113336306628</v>
      </c>
      <c r="L313" s="13">
        <v>24</v>
      </c>
      <c r="M313" s="7">
        <v>4.6603296849735125</v>
      </c>
      <c r="N313" s="7">
        <v>-8.2109427381038352E-2</v>
      </c>
      <c r="O313" s="7">
        <v>0.39212195781101844</v>
      </c>
      <c r="P313" s="7">
        <v>3</v>
      </c>
      <c r="Q313" s="7">
        <v>4</v>
      </c>
      <c r="R313" s="7">
        <v>1</v>
      </c>
      <c r="S313" s="15">
        <v>1.9597222222222199</v>
      </c>
      <c r="T313" s="15">
        <v>5.16777777777778</v>
      </c>
      <c r="U313" s="15">
        <v>6.7877164502164504</v>
      </c>
      <c r="V313" s="16">
        <v>17.100000000000001</v>
      </c>
      <c r="W313" s="16">
        <v>17.600000000000001</v>
      </c>
      <c r="X313" s="17" t="e">
        <v>#NULL!</v>
      </c>
      <c r="Y313" s="13">
        <v>3</v>
      </c>
      <c r="Z313" s="16">
        <v>4</v>
      </c>
      <c r="AA313" s="13">
        <v>17</v>
      </c>
      <c r="AB313" s="15">
        <v>-0.100000000000001</v>
      </c>
      <c r="AC313" s="15">
        <v>-0.60000000000000098</v>
      </c>
      <c r="AD313" s="15">
        <v>5.0177777777777797</v>
      </c>
      <c r="AE313" s="15">
        <v>1.0177777777777799</v>
      </c>
      <c r="AF313" s="7">
        <v>0</v>
      </c>
      <c r="AG313" s="7">
        <v>0</v>
      </c>
      <c r="AH313" s="7">
        <v>1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6">
        <f>VLOOKUP($B313,'[1]výnosy standard'!$A$1:$T$2200,2,FALSE)</f>
        <v>0</v>
      </c>
      <c r="AV313" s="6">
        <f>VLOOKUP($B313,'[1]výnosy standard'!$A$1:$T$2200,3,FALSE)</f>
        <v>0</v>
      </c>
      <c r="AW313" s="6">
        <f>VLOOKUP($B313,'[1]výnosy standard'!$A$1:$T$2200,4,FALSE)</f>
        <v>8.7200000000000006</v>
      </c>
      <c r="AX313" s="6">
        <f>VLOOKUP($B313,'[1]výnosy standard'!$A$1:$T$2200,5,FALSE)</f>
        <v>0</v>
      </c>
      <c r="AY313" s="6">
        <f>VLOOKUP($B313,'[1]výnosy standard'!$A$1:$T$2200,6,FALSE)</f>
        <v>0.9</v>
      </c>
      <c r="AZ313" s="6">
        <f>VLOOKUP($B313,'[1]výnosy standard'!$A$1:$T$2200,7,FALSE)</f>
        <v>0</v>
      </c>
      <c r="BA313" s="6">
        <f>VLOOKUP($B313,'[1]výnosy standard'!$A$1:$T$2200,8,FALSE)</f>
        <v>21.37</v>
      </c>
      <c r="BB313" s="6">
        <f>VLOOKUP($B313,'[1]výnosy standard'!$A$1:$T$2200,9,FALSE)</f>
        <v>6.68</v>
      </c>
      <c r="BC313" s="6">
        <f>VLOOKUP($B313,'[1]výnosy standard'!$A$1:$T$2200,10,FALSE)</f>
        <v>6.68</v>
      </c>
      <c r="BD313" s="6">
        <f>VLOOKUP($B313,'[1]výnosy standard'!$A$1:$T$2200,11,FALSE)</f>
        <v>0</v>
      </c>
      <c r="BE313" s="6">
        <f>VLOOKUP($B313,'[1]výnosy standard'!$A$1:$T$2200,12,FALSE)</f>
        <v>6.61</v>
      </c>
      <c r="BF313" s="6">
        <f>VLOOKUP($B313,'[1]výnosy standard'!$A$1:$T$2200,13,FALSE)</f>
        <v>0</v>
      </c>
      <c r="BG313" s="6">
        <f>VLOOKUP($B313,'[1]výnosy standard'!$A$1:$T$2200,14,FALSE)</f>
        <v>0</v>
      </c>
      <c r="BH313" s="6">
        <f>VLOOKUP($B313,'[1]výnosy standard'!$A$1:$T$2200,15,FALSE)</f>
        <v>0</v>
      </c>
      <c r="BI313" s="6">
        <f>VLOOKUP($B313,'[1]výnosy standard'!$A$1:$T$2200,16,FALSE)</f>
        <v>0</v>
      </c>
      <c r="BJ313" s="6">
        <f>VLOOKUP($B313,'[1]výnosy standard'!$A$1:$T$2200,17,FALSE)</f>
        <v>6.13</v>
      </c>
      <c r="BK313" s="6">
        <f>VLOOKUP($B313,'[1]výnosy standard'!$A$1:$T$2200,18,FALSE)</f>
        <v>6.13</v>
      </c>
      <c r="BL313" s="6">
        <f>VLOOKUP($B313,'[1]výnosy standard'!$A$1:$T$2200,19,FALSE)</f>
        <v>7.16</v>
      </c>
      <c r="BM313" s="6">
        <f>VLOOKUP($B313,'[1]výnosy standard'!$A$1:$T$2200,20,FALSE)</f>
        <v>0</v>
      </c>
      <c r="BN313" s="6">
        <f>VLOOKUP(B313,'[1]pšenice výnos'!$A$2:$E$2200,4)</f>
        <v>6.68</v>
      </c>
      <c r="BO313" s="6">
        <f>VLOOKUP(B313,[1]kukuřice!$A$2:$E$2200,5,FALSE)</f>
        <v>41.929772119891787</v>
      </c>
    </row>
    <row r="314" spans="1:67" hidden="1" x14ac:dyDescent="0.25">
      <c r="A314" s="7">
        <v>726</v>
      </c>
      <c r="B314" s="6" t="s">
        <v>153</v>
      </c>
      <c r="C314" s="13">
        <v>402</v>
      </c>
      <c r="D314" s="7">
        <v>15.382643879104155</v>
      </c>
      <c r="E314" s="6" t="s">
        <v>8</v>
      </c>
      <c r="F314" s="6" t="s">
        <v>33</v>
      </c>
      <c r="G314" s="7">
        <v>15.382643879104155</v>
      </c>
      <c r="H314" s="7">
        <v>13.307240704500979</v>
      </c>
      <c r="I314" s="7">
        <v>13.307240704500979</v>
      </c>
      <c r="J314" s="7">
        <v>4.0579411764705879</v>
      </c>
      <c r="K314" s="14">
        <v>4.3967454364901464</v>
      </c>
      <c r="L314" s="13">
        <v>30</v>
      </c>
      <c r="M314" s="7">
        <v>4.6603296849735125</v>
      </c>
      <c r="N314" s="7">
        <v>-8.2109427381038352E-2</v>
      </c>
      <c r="O314" s="7">
        <v>-0.33880426001955843</v>
      </c>
      <c r="P314" s="7">
        <v>5</v>
      </c>
      <c r="Q314" s="7">
        <v>1</v>
      </c>
      <c r="R314" s="7">
        <v>0</v>
      </c>
      <c r="S314" s="17" t="e">
        <v>#NULL!</v>
      </c>
      <c r="T314" s="17" t="e">
        <v>#NULL!</v>
      </c>
      <c r="U314" s="17" t="e">
        <v>#NULL!</v>
      </c>
      <c r="V314" s="17" t="e">
        <v>#NULL!</v>
      </c>
      <c r="W314" s="17" t="e">
        <v>#NULL!</v>
      </c>
      <c r="X314" s="17" t="e">
        <v>#NULL!</v>
      </c>
      <c r="Y314" s="17" t="e">
        <v>#NULL!</v>
      </c>
      <c r="Z314" s="17" t="e">
        <v>#NULL!</v>
      </c>
      <c r="AA314" s="17" t="e">
        <v>#NULL!</v>
      </c>
      <c r="AB314" s="17" t="e">
        <v>#NULL!</v>
      </c>
      <c r="AC314" s="17" t="e">
        <v>#NULL!</v>
      </c>
      <c r="AD314" s="17" t="e">
        <v>#NULL!</v>
      </c>
      <c r="AE314" s="17" t="e">
        <v>#NULL!</v>
      </c>
      <c r="AF314" s="7">
        <v>0</v>
      </c>
      <c r="AG314" s="7">
        <v>0</v>
      </c>
      <c r="AH314" s="7">
        <v>1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6">
        <f>VLOOKUP($B314,'[1]výnosy standard'!$A$1:$T$2200,2,FALSE)</f>
        <v>0</v>
      </c>
      <c r="AV314" s="6">
        <f>VLOOKUP($B314,'[1]výnosy standard'!$A$1:$T$2200,3,FALSE)</f>
        <v>0</v>
      </c>
      <c r="AW314" s="6">
        <f>VLOOKUP($B314,'[1]výnosy standard'!$A$1:$T$2200,4,FALSE)</f>
        <v>0</v>
      </c>
      <c r="AX314" s="6">
        <f>VLOOKUP($B314,'[1]výnosy standard'!$A$1:$T$2200,5,FALSE)</f>
        <v>0</v>
      </c>
      <c r="AY314" s="6">
        <f>VLOOKUP($B314,'[1]výnosy standard'!$A$1:$T$2200,6,FALSE)</f>
        <v>0</v>
      </c>
      <c r="AZ314" s="6">
        <f>VLOOKUP($B314,'[1]výnosy standard'!$A$1:$T$2200,7,FALSE)</f>
        <v>0</v>
      </c>
      <c r="BA314" s="6">
        <f>VLOOKUP($B314,'[1]výnosy standard'!$A$1:$T$2200,8,FALSE)</f>
        <v>0</v>
      </c>
      <c r="BB314" s="6">
        <f>VLOOKUP($B314,'[1]výnosy standard'!$A$1:$T$2200,9,FALSE)</f>
        <v>5.76</v>
      </c>
      <c r="BC314" s="6">
        <f>VLOOKUP($B314,'[1]výnosy standard'!$A$1:$T$2200,10,FALSE)</f>
        <v>5.76</v>
      </c>
      <c r="BD314" s="6">
        <f>VLOOKUP($B314,'[1]výnosy standard'!$A$1:$T$2200,11,FALSE)</f>
        <v>3.33</v>
      </c>
      <c r="BE314" s="6">
        <f>VLOOKUP($B314,'[1]výnosy standard'!$A$1:$T$2200,12,FALSE)</f>
        <v>4.59</v>
      </c>
      <c r="BF314" s="6">
        <f>VLOOKUP($B314,'[1]výnosy standard'!$A$1:$T$2200,13,FALSE)</f>
        <v>0</v>
      </c>
      <c r="BG314" s="6">
        <f>VLOOKUP($B314,'[1]výnosy standard'!$A$1:$T$2200,14,FALSE)</f>
        <v>0</v>
      </c>
      <c r="BH314" s="6">
        <f>VLOOKUP($B314,'[1]výnosy standard'!$A$1:$T$2200,15,FALSE)</f>
        <v>0</v>
      </c>
      <c r="BI314" s="6">
        <f>VLOOKUP($B314,'[1]výnosy standard'!$A$1:$T$2200,16,FALSE)</f>
        <v>0</v>
      </c>
      <c r="BJ314" s="6">
        <f>VLOOKUP($B314,'[1]výnosy standard'!$A$1:$T$2200,17,FALSE)</f>
        <v>4.3899999999999997</v>
      </c>
      <c r="BK314" s="6">
        <f>VLOOKUP($B314,'[1]výnosy standard'!$A$1:$T$2200,18,FALSE)</f>
        <v>4.3899999999999997</v>
      </c>
      <c r="BL314" s="6">
        <f>VLOOKUP($B314,'[1]výnosy standard'!$A$1:$T$2200,19,FALSE)</f>
        <v>5.5</v>
      </c>
      <c r="BM314" s="6">
        <f>VLOOKUP($B314,'[1]výnosy standard'!$A$1:$T$2200,20,FALSE)</f>
        <v>0</v>
      </c>
      <c r="BN314" s="6">
        <f>VLOOKUP(B314,'[1]pšenice výnos'!$A$2:$E$2200,4)</f>
        <v>5.76</v>
      </c>
      <c r="BO314" s="6">
        <f>VLOOKUP(B314,[1]kukuřice!$A$2:$E$2200,5,FALSE)</f>
        <v>39.303309162886016</v>
      </c>
    </row>
    <row r="315" spans="1:67" hidden="1" x14ac:dyDescent="0.25">
      <c r="A315" s="7">
        <v>689</v>
      </c>
      <c r="B315" s="6" t="s">
        <v>153</v>
      </c>
      <c r="C315" s="13">
        <v>265</v>
      </c>
      <c r="D315" s="7">
        <v>15.383326351068286</v>
      </c>
      <c r="E315" s="6" t="s">
        <v>8</v>
      </c>
      <c r="F315" s="6" t="s">
        <v>33</v>
      </c>
      <c r="G315" s="7">
        <v>15.383326351068286</v>
      </c>
      <c r="H315" s="7">
        <v>15.383326351068286</v>
      </c>
      <c r="I315" s="7">
        <v>15.383326351068286</v>
      </c>
      <c r="J315" s="7">
        <v>3.5102941176470588</v>
      </c>
      <c r="K315" s="14">
        <v>4.3711842090501269</v>
      </c>
      <c r="L315" s="13">
        <v>30</v>
      </c>
      <c r="M315" s="7">
        <v>4.6603296849735125</v>
      </c>
      <c r="N315" s="7">
        <v>-8.2109427381038352E-2</v>
      </c>
      <c r="O315" s="7">
        <v>-0.86089009140306816</v>
      </c>
      <c r="P315" s="7">
        <v>6</v>
      </c>
      <c r="Q315" s="7">
        <v>0</v>
      </c>
      <c r="R315" s="7">
        <v>0</v>
      </c>
      <c r="S315" s="17" t="e">
        <v>#NULL!</v>
      </c>
      <c r="T315" s="17" t="e">
        <v>#NULL!</v>
      </c>
      <c r="U315" s="17" t="e">
        <v>#NULL!</v>
      </c>
      <c r="V315" s="17" t="e">
        <v>#NULL!</v>
      </c>
      <c r="W315" s="17" t="e">
        <v>#NULL!</v>
      </c>
      <c r="X315" s="17" t="e">
        <v>#NULL!</v>
      </c>
      <c r="Y315" s="17" t="e">
        <v>#NULL!</v>
      </c>
      <c r="Z315" s="17" t="e">
        <v>#NULL!</v>
      </c>
      <c r="AA315" s="17" t="e">
        <v>#NULL!</v>
      </c>
      <c r="AB315" s="17" t="e">
        <v>#NULL!</v>
      </c>
      <c r="AC315" s="17" t="e">
        <v>#NULL!</v>
      </c>
      <c r="AD315" s="17" t="e">
        <v>#NULL!</v>
      </c>
      <c r="AE315" s="17" t="e">
        <v>#NULL!</v>
      </c>
      <c r="AF315" s="7">
        <v>0</v>
      </c>
      <c r="AG315" s="7">
        <v>0</v>
      </c>
      <c r="AH315" s="7">
        <v>1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6">
        <f>VLOOKUP($B315,'[1]výnosy standard'!$A$1:$T$2200,2,FALSE)</f>
        <v>0</v>
      </c>
      <c r="AV315" s="6">
        <f>VLOOKUP($B315,'[1]výnosy standard'!$A$1:$T$2200,3,FALSE)</f>
        <v>0</v>
      </c>
      <c r="AW315" s="6">
        <f>VLOOKUP($B315,'[1]výnosy standard'!$A$1:$T$2200,4,FALSE)</f>
        <v>0</v>
      </c>
      <c r="AX315" s="6">
        <f>VLOOKUP($B315,'[1]výnosy standard'!$A$1:$T$2200,5,FALSE)</f>
        <v>0</v>
      </c>
      <c r="AY315" s="6">
        <f>VLOOKUP($B315,'[1]výnosy standard'!$A$1:$T$2200,6,FALSE)</f>
        <v>0</v>
      </c>
      <c r="AZ315" s="6">
        <f>VLOOKUP($B315,'[1]výnosy standard'!$A$1:$T$2200,7,FALSE)</f>
        <v>0</v>
      </c>
      <c r="BA315" s="6">
        <f>VLOOKUP($B315,'[1]výnosy standard'!$A$1:$T$2200,8,FALSE)</f>
        <v>0</v>
      </c>
      <c r="BB315" s="6">
        <f>VLOOKUP($B315,'[1]výnosy standard'!$A$1:$T$2200,9,FALSE)</f>
        <v>5.76</v>
      </c>
      <c r="BC315" s="6">
        <f>VLOOKUP($B315,'[1]výnosy standard'!$A$1:$T$2200,10,FALSE)</f>
        <v>5.76</v>
      </c>
      <c r="BD315" s="6">
        <f>VLOOKUP($B315,'[1]výnosy standard'!$A$1:$T$2200,11,FALSE)</f>
        <v>3.33</v>
      </c>
      <c r="BE315" s="6">
        <f>VLOOKUP($B315,'[1]výnosy standard'!$A$1:$T$2200,12,FALSE)</f>
        <v>4.59</v>
      </c>
      <c r="BF315" s="6">
        <f>VLOOKUP($B315,'[1]výnosy standard'!$A$1:$T$2200,13,FALSE)</f>
        <v>0</v>
      </c>
      <c r="BG315" s="6">
        <f>VLOOKUP($B315,'[1]výnosy standard'!$A$1:$T$2200,14,FALSE)</f>
        <v>0</v>
      </c>
      <c r="BH315" s="6">
        <f>VLOOKUP($B315,'[1]výnosy standard'!$A$1:$T$2200,15,FALSE)</f>
        <v>0</v>
      </c>
      <c r="BI315" s="6">
        <f>VLOOKUP($B315,'[1]výnosy standard'!$A$1:$T$2200,16,FALSE)</f>
        <v>0</v>
      </c>
      <c r="BJ315" s="6">
        <f>VLOOKUP($B315,'[1]výnosy standard'!$A$1:$T$2200,17,FALSE)</f>
        <v>4.3899999999999997</v>
      </c>
      <c r="BK315" s="6">
        <f>VLOOKUP($B315,'[1]výnosy standard'!$A$1:$T$2200,18,FALSE)</f>
        <v>4.3899999999999997</v>
      </c>
      <c r="BL315" s="6">
        <f>VLOOKUP($B315,'[1]výnosy standard'!$A$1:$T$2200,19,FALSE)</f>
        <v>5.5</v>
      </c>
      <c r="BM315" s="6">
        <f>VLOOKUP($B315,'[1]výnosy standard'!$A$1:$T$2200,20,FALSE)</f>
        <v>0</v>
      </c>
      <c r="BN315" s="6">
        <f>VLOOKUP(B315,'[1]pšenice výnos'!$A$2:$E$2200,4)</f>
        <v>5.76</v>
      </c>
      <c r="BO315" s="6">
        <f>VLOOKUP(B315,[1]kukuřice!$A$2:$E$2200,5,FALSE)</f>
        <v>39.303309162886016</v>
      </c>
    </row>
    <row r="316" spans="1:67" hidden="1" x14ac:dyDescent="0.25">
      <c r="A316" s="7">
        <v>3666</v>
      </c>
      <c r="B316" s="6" t="s">
        <v>168</v>
      </c>
      <c r="C316" s="13">
        <v>37</v>
      </c>
      <c r="D316" s="7">
        <v>15.391102123356927</v>
      </c>
      <c r="E316" s="6" t="s">
        <v>8</v>
      </c>
      <c r="F316" s="6" t="s">
        <v>33</v>
      </c>
      <c r="G316" s="7">
        <v>15.391102123356927</v>
      </c>
      <c r="H316" s="7">
        <v>14.975985844287159</v>
      </c>
      <c r="I316" s="7">
        <v>14.975985844287159</v>
      </c>
      <c r="J316" s="7">
        <v>4.6541176470588237</v>
      </c>
      <c r="K316" s="14">
        <v>5.177769820439317</v>
      </c>
      <c r="L316" s="13">
        <v>22</v>
      </c>
      <c r="M316" s="7">
        <v>4.6603296849735125</v>
      </c>
      <c r="N316" s="7">
        <v>-8.2109427381038352E-2</v>
      </c>
      <c r="O316" s="7">
        <v>-0.5236521733804933</v>
      </c>
      <c r="P316" s="7">
        <v>3</v>
      </c>
      <c r="Q316" s="7">
        <v>6</v>
      </c>
      <c r="R316" s="7">
        <v>0</v>
      </c>
      <c r="S316" s="15">
        <v>0.72499999999999998</v>
      </c>
      <c r="T316" s="15">
        <v>3.6749999999999998</v>
      </c>
      <c r="U316" s="15">
        <v>5.9524066057399398</v>
      </c>
      <c r="V316" s="16">
        <v>23.9</v>
      </c>
      <c r="W316" s="16">
        <v>17.100000000000001</v>
      </c>
      <c r="X316" s="17" t="e">
        <v>#NULL!</v>
      </c>
      <c r="Y316" s="13">
        <v>2</v>
      </c>
      <c r="Z316" s="16">
        <v>3.5</v>
      </c>
      <c r="AA316" s="13">
        <v>22</v>
      </c>
      <c r="AB316" s="15">
        <v>-1.9</v>
      </c>
      <c r="AC316" s="15">
        <v>4.9000000000000004</v>
      </c>
      <c r="AD316" s="15">
        <v>4.9000000000000004</v>
      </c>
      <c r="AE316" s="15">
        <v>1.4</v>
      </c>
      <c r="AF316" s="7">
        <v>0</v>
      </c>
      <c r="AG316" s="7">
        <v>0</v>
      </c>
      <c r="AH316" s="7">
        <v>1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6">
        <f>VLOOKUP($B316,'[1]výnosy standard'!$A$1:$T$2200,2,FALSE)</f>
        <v>0</v>
      </c>
      <c r="AV316" s="6">
        <f>VLOOKUP($B316,'[1]výnosy standard'!$A$1:$T$2200,3,FALSE)</f>
        <v>0</v>
      </c>
      <c r="AW316" s="6">
        <f>VLOOKUP($B316,'[1]výnosy standard'!$A$1:$T$2200,4,FALSE)</f>
        <v>0</v>
      </c>
      <c r="AX316" s="6">
        <f>VLOOKUP($B316,'[1]výnosy standard'!$A$1:$T$2200,5,FALSE)</f>
        <v>0</v>
      </c>
      <c r="AY316" s="6">
        <f>VLOOKUP($B316,'[1]výnosy standard'!$A$1:$T$2200,6,FALSE)</f>
        <v>0</v>
      </c>
      <c r="AZ316" s="6">
        <f>VLOOKUP($B316,'[1]výnosy standard'!$A$1:$T$2200,7,FALSE)</f>
        <v>0</v>
      </c>
      <c r="BA316" s="6">
        <f>VLOOKUP($B316,'[1]výnosy standard'!$A$1:$T$2200,8,FALSE)</f>
        <v>0</v>
      </c>
      <c r="BB316" s="6">
        <f>VLOOKUP($B316,'[1]výnosy standard'!$A$1:$T$2200,9,FALSE)</f>
        <v>6.61</v>
      </c>
      <c r="BC316" s="6">
        <f>VLOOKUP($B316,'[1]výnosy standard'!$A$1:$T$2200,10,FALSE)</f>
        <v>6.61</v>
      </c>
      <c r="BD316" s="6">
        <f>VLOOKUP($B316,'[1]výnosy standard'!$A$1:$T$2200,11,FALSE)</f>
        <v>3.69</v>
      </c>
      <c r="BE316" s="6">
        <f>VLOOKUP($B316,'[1]výnosy standard'!$A$1:$T$2200,12,FALSE)</f>
        <v>6.45</v>
      </c>
      <c r="BF316" s="6">
        <f>VLOOKUP($B316,'[1]výnosy standard'!$A$1:$T$2200,13,FALSE)</f>
        <v>0</v>
      </c>
      <c r="BG316" s="6">
        <f>VLOOKUP($B316,'[1]výnosy standard'!$A$1:$T$2200,14,FALSE)</f>
        <v>0</v>
      </c>
      <c r="BH316" s="6">
        <f>VLOOKUP($B316,'[1]výnosy standard'!$A$1:$T$2200,15,FALSE)</f>
        <v>0</v>
      </c>
      <c r="BI316" s="6">
        <f>VLOOKUP($B316,'[1]výnosy standard'!$A$1:$T$2200,16,FALSE)</f>
        <v>0</v>
      </c>
      <c r="BJ316" s="6">
        <f>VLOOKUP($B316,'[1]výnosy standard'!$A$1:$T$2200,17,FALSE)</f>
        <v>5.31</v>
      </c>
      <c r="BK316" s="6">
        <f>VLOOKUP($B316,'[1]výnosy standard'!$A$1:$T$2200,18,FALSE)</f>
        <v>5.31</v>
      </c>
      <c r="BL316" s="6">
        <f>VLOOKUP($B316,'[1]výnosy standard'!$A$1:$T$2200,19,FALSE)</f>
        <v>6.45</v>
      </c>
      <c r="BM316" s="6">
        <f>VLOOKUP($B316,'[1]výnosy standard'!$A$1:$T$2200,20,FALSE)</f>
        <v>0</v>
      </c>
      <c r="BN316" s="6">
        <f>VLOOKUP(B316,'[1]pšenice výnos'!$A$2:$E$2200,4)</f>
        <v>6.61</v>
      </c>
      <c r="BO316" s="6">
        <f>VLOOKUP(B316,[1]kukuřice!$A$2:$E$2200,5,FALSE)</f>
        <v>42.327440822991619</v>
      </c>
    </row>
    <row r="317" spans="1:67" hidden="1" x14ac:dyDescent="0.25">
      <c r="A317" s="7">
        <v>630</v>
      </c>
      <c r="B317" s="6" t="s">
        <v>123</v>
      </c>
      <c r="C317" s="13">
        <v>241</v>
      </c>
      <c r="D317" s="7">
        <v>15.400216333153056</v>
      </c>
      <c r="E317" s="6" t="s">
        <v>8</v>
      </c>
      <c r="F317" s="6" t="s">
        <v>33</v>
      </c>
      <c r="G317" s="7">
        <v>15.400216333153056</v>
      </c>
      <c r="H317" s="7">
        <v>15.400216333153056</v>
      </c>
      <c r="I317" s="7">
        <v>15.400216333153056</v>
      </c>
      <c r="J317" s="7">
        <v>4.3505882352941176</v>
      </c>
      <c r="K317" s="14">
        <v>4.3913757447115529</v>
      </c>
      <c r="L317" s="13">
        <v>18</v>
      </c>
      <c r="M317" s="7">
        <v>4.8244531309297924</v>
      </c>
      <c r="N317" s="7">
        <v>0.17224680091384631</v>
      </c>
      <c r="O317" s="7">
        <v>-4.0787509417435253E-2</v>
      </c>
      <c r="P317" s="7">
        <v>3</v>
      </c>
      <c r="Q317" s="7">
        <v>0</v>
      </c>
      <c r="R317" s="7">
        <v>0</v>
      </c>
      <c r="S317" s="17" t="e">
        <v>#NULL!</v>
      </c>
      <c r="T317" s="17" t="e">
        <v>#NULL!</v>
      </c>
      <c r="U317" s="17" t="e">
        <v>#NULL!</v>
      </c>
      <c r="V317" s="17" t="e">
        <v>#NULL!</v>
      </c>
      <c r="W317" s="17" t="e">
        <v>#NULL!</v>
      </c>
      <c r="X317" s="17" t="e">
        <v>#NULL!</v>
      </c>
      <c r="Y317" s="17" t="e">
        <v>#NULL!</v>
      </c>
      <c r="Z317" s="17" t="e">
        <v>#NULL!</v>
      </c>
      <c r="AA317" s="17" t="e">
        <v>#NULL!</v>
      </c>
      <c r="AB317" s="17" t="e">
        <v>#NULL!</v>
      </c>
      <c r="AC317" s="17" t="e">
        <v>#NULL!</v>
      </c>
      <c r="AD317" s="17" t="e">
        <v>#NULL!</v>
      </c>
      <c r="AE317" s="17" t="e">
        <v>#NULL!</v>
      </c>
      <c r="AF317" s="7">
        <v>0</v>
      </c>
      <c r="AG317" s="7">
        <v>0</v>
      </c>
      <c r="AH317" s="7">
        <v>1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6">
        <f>VLOOKUP($B317,'[1]výnosy standard'!$A$1:$T$2200,2,FALSE)</f>
        <v>29.15</v>
      </c>
      <c r="AV317" s="6">
        <f>VLOOKUP($B317,'[1]výnosy standard'!$A$1:$T$2200,3,FALSE)</f>
        <v>0</v>
      </c>
      <c r="AW317" s="6">
        <f>VLOOKUP($B317,'[1]výnosy standard'!$A$1:$T$2200,4,FALSE)</f>
        <v>8.0299999999999994</v>
      </c>
      <c r="AX317" s="6">
        <f>VLOOKUP($B317,'[1]výnosy standard'!$A$1:$T$2200,5,FALSE)</f>
        <v>0</v>
      </c>
      <c r="AY317" s="6">
        <f>VLOOKUP($B317,'[1]výnosy standard'!$A$1:$T$2200,6,FALSE)</f>
        <v>1.01</v>
      </c>
      <c r="AZ317" s="6">
        <f>VLOOKUP($B317,'[1]výnosy standard'!$A$1:$T$2200,7,FALSE)</f>
        <v>0</v>
      </c>
      <c r="BA317" s="6">
        <f>VLOOKUP($B317,'[1]výnosy standard'!$A$1:$T$2200,8,FALSE)</f>
        <v>20.81</v>
      </c>
      <c r="BB317" s="6">
        <f>VLOOKUP($B317,'[1]výnosy standard'!$A$1:$T$2200,9,FALSE)</f>
        <v>7.04</v>
      </c>
      <c r="BC317" s="6">
        <f>VLOOKUP($B317,'[1]výnosy standard'!$A$1:$T$2200,10,FALSE)</f>
        <v>7.04</v>
      </c>
      <c r="BD317" s="6">
        <f>VLOOKUP($B317,'[1]výnosy standard'!$A$1:$T$2200,11,FALSE)</f>
        <v>3.37</v>
      </c>
      <c r="BE317" s="6">
        <f>VLOOKUP($B317,'[1]výnosy standard'!$A$1:$T$2200,12,FALSE)</f>
        <v>0</v>
      </c>
      <c r="BF317" s="6">
        <f>VLOOKUP($B317,'[1]výnosy standard'!$A$1:$T$2200,13,FALSE)</f>
        <v>0</v>
      </c>
      <c r="BG317" s="6">
        <f>VLOOKUP($B317,'[1]výnosy standard'!$A$1:$T$2200,14,FALSE)</f>
        <v>0</v>
      </c>
      <c r="BH317" s="6">
        <f>VLOOKUP($B317,'[1]výnosy standard'!$A$1:$T$2200,15,FALSE)</f>
        <v>0</v>
      </c>
      <c r="BI317" s="6">
        <f>VLOOKUP($B317,'[1]výnosy standard'!$A$1:$T$2200,16,FALSE)</f>
        <v>72.489999999999995</v>
      </c>
      <c r="BJ317" s="6">
        <f>VLOOKUP($B317,'[1]výnosy standard'!$A$1:$T$2200,17,FALSE)</f>
        <v>5.49</v>
      </c>
      <c r="BK317" s="6">
        <f>VLOOKUP($B317,'[1]výnosy standard'!$A$1:$T$2200,18,FALSE)</f>
        <v>5.49</v>
      </c>
      <c r="BL317" s="6">
        <f>VLOOKUP($B317,'[1]výnosy standard'!$A$1:$T$2200,19,FALSE)</f>
        <v>7.12</v>
      </c>
      <c r="BM317" s="6">
        <f>VLOOKUP($B317,'[1]výnosy standard'!$A$1:$T$2200,20,FALSE)</f>
        <v>0</v>
      </c>
      <c r="BN317" s="6">
        <f>VLOOKUP(B317,'[1]pšenice výnos'!$A$2:$E$2200,4)</f>
        <v>7.04</v>
      </c>
      <c r="BO317" s="6">
        <f>VLOOKUP(B317,[1]kukuřice!$A$2:$E$2200,5,FALSE)</f>
        <v>45.933373285065656</v>
      </c>
    </row>
    <row r="318" spans="1:67" hidden="1" x14ac:dyDescent="0.25">
      <c r="A318" s="7">
        <v>639</v>
      </c>
      <c r="B318" s="6" t="s">
        <v>145</v>
      </c>
      <c r="C318" s="13">
        <v>128</v>
      </c>
      <c r="D318" s="7">
        <v>15.518157253599114</v>
      </c>
      <c r="E318" s="6" t="s">
        <v>8</v>
      </c>
      <c r="F318" s="6" t="s">
        <v>33</v>
      </c>
      <c r="G318" s="7">
        <v>15.518157253599114</v>
      </c>
      <c r="H318" s="7">
        <v>15.060908084163898</v>
      </c>
      <c r="I318" s="7">
        <v>15.060908084163898</v>
      </c>
      <c r="J318" s="7">
        <v>5.3117647058823527</v>
      </c>
      <c r="K318" s="14">
        <v>4.6550392927733819</v>
      </c>
      <c r="L318" s="13">
        <v>12</v>
      </c>
      <c r="M318" s="7">
        <v>4.9687940138408306</v>
      </c>
      <c r="N318" s="7">
        <v>-3.7477561696130673E-2</v>
      </c>
      <c r="O318" s="7">
        <v>0.65672541310897081</v>
      </c>
      <c r="P318" s="7">
        <v>2</v>
      </c>
      <c r="Q318" s="7">
        <v>7</v>
      </c>
      <c r="R318" s="7">
        <v>0</v>
      </c>
      <c r="S318" s="15">
        <v>2.5104166666666701</v>
      </c>
      <c r="T318" s="15">
        <v>6.9094444444444401</v>
      </c>
      <c r="U318" s="17" t="e">
        <v>#NULL!</v>
      </c>
      <c r="V318" s="16">
        <v>11.6</v>
      </c>
      <c r="W318" s="16">
        <v>14.2</v>
      </c>
      <c r="X318" s="17" t="e">
        <v>#NULL!</v>
      </c>
      <c r="Y318" s="13">
        <v>3</v>
      </c>
      <c r="Z318" s="16">
        <v>4</v>
      </c>
      <c r="AA318" s="13">
        <v>17</v>
      </c>
      <c r="AB318" s="15">
        <v>5.4</v>
      </c>
      <c r="AC318" s="15">
        <v>2.8</v>
      </c>
      <c r="AD318" s="15">
        <v>7.6094444444444402</v>
      </c>
      <c r="AE318" s="15">
        <v>3.6094444444444398</v>
      </c>
      <c r="AF318" s="7">
        <v>0</v>
      </c>
      <c r="AG318" s="7">
        <v>0</v>
      </c>
      <c r="AH318" s="7">
        <v>1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6">
        <f>VLOOKUP($B318,'[1]výnosy standard'!$A$1:$T$2200,2,FALSE)</f>
        <v>0</v>
      </c>
      <c r="AV318" s="6">
        <f>VLOOKUP($B318,'[1]výnosy standard'!$A$1:$T$2200,3,FALSE)</f>
        <v>0</v>
      </c>
      <c r="AW318" s="6">
        <f>VLOOKUP($B318,'[1]výnosy standard'!$A$1:$T$2200,4,FALSE)</f>
        <v>0</v>
      </c>
      <c r="AX318" s="6">
        <f>VLOOKUP($B318,'[1]výnosy standard'!$A$1:$T$2200,5,FALSE)</f>
        <v>4.87</v>
      </c>
      <c r="AY318" s="6">
        <f>VLOOKUP($B318,'[1]výnosy standard'!$A$1:$T$2200,6,FALSE)</f>
        <v>0</v>
      </c>
      <c r="AZ318" s="6">
        <f>VLOOKUP($B318,'[1]výnosy standard'!$A$1:$T$2200,7,FALSE)</f>
        <v>0</v>
      </c>
      <c r="BA318" s="6">
        <f>VLOOKUP($B318,'[1]výnosy standard'!$A$1:$T$2200,8,FALSE)</f>
        <v>0</v>
      </c>
      <c r="BB318" s="6">
        <f>VLOOKUP($B318,'[1]výnosy standard'!$A$1:$T$2200,9,FALSE)</f>
        <v>5.8</v>
      </c>
      <c r="BC318" s="6">
        <f>VLOOKUP($B318,'[1]výnosy standard'!$A$1:$T$2200,10,FALSE)</f>
        <v>5.8</v>
      </c>
      <c r="BD318" s="6">
        <f>VLOOKUP($B318,'[1]výnosy standard'!$A$1:$T$2200,11,FALSE)</f>
        <v>3.11</v>
      </c>
      <c r="BE318" s="6">
        <f>VLOOKUP($B318,'[1]výnosy standard'!$A$1:$T$2200,12,FALSE)</f>
        <v>6.06</v>
      </c>
      <c r="BF318" s="6">
        <f>VLOOKUP($B318,'[1]výnosy standard'!$A$1:$T$2200,13,FALSE)</f>
        <v>0</v>
      </c>
      <c r="BG318" s="6">
        <f>VLOOKUP($B318,'[1]výnosy standard'!$A$1:$T$2200,14,FALSE)</f>
        <v>0</v>
      </c>
      <c r="BH318" s="6">
        <f>VLOOKUP($B318,'[1]výnosy standard'!$A$1:$T$2200,15,FALSE)</f>
        <v>0</v>
      </c>
      <c r="BI318" s="6">
        <f>VLOOKUP($B318,'[1]výnosy standard'!$A$1:$T$2200,16,FALSE)</f>
        <v>0</v>
      </c>
      <c r="BJ318" s="6">
        <f>VLOOKUP($B318,'[1]výnosy standard'!$A$1:$T$2200,17,FALSE)</f>
        <v>4.67</v>
      </c>
      <c r="BK318" s="6">
        <f>VLOOKUP($B318,'[1]výnosy standard'!$A$1:$T$2200,18,FALSE)</f>
        <v>4.67</v>
      </c>
      <c r="BL318" s="6">
        <f>VLOOKUP($B318,'[1]výnosy standard'!$A$1:$T$2200,19,FALSE)</f>
        <v>5.2</v>
      </c>
      <c r="BM318" s="6">
        <f>VLOOKUP($B318,'[1]výnosy standard'!$A$1:$T$2200,20,FALSE)</f>
        <v>0</v>
      </c>
      <c r="BN318" s="6">
        <f>VLOOKUP(B318,'[1]pšenice výnos'!$A$2:$E$2200,4)</f>
        <v>5.8</v>
      </c>
      <c r="BO318" s="6">
        <f>VLOOKUP(B318,[1]kukuřice!$A$2:$E$2200,5,FALSE)</f>
        <v>41.577829809173942</v>
      </c>
    </row>
    <row r="319" spans="1:67" hidden="1" x14ac:dyDescent="0.25">
      <c r="A319" s="7">
        <v>519</v>
      </c>
      <c r="B319" s="6" t="s">
        <v>125</v>
      </c>
      <c r="C319" s="13">
        <v>61</v>
      </c>
      <c r="D319" s="7">
        <v>15.525114155251138</v>
      </c>
      <c r="E319" s="6" t="s">
        <v>8</v>
      </c>
      <c r="F319" s="6" t="s">
        <v>33</v>
      </c>
      <c r="G319" s="7">
        <v>15.525114155251138</v>
      </c>
      <c r="H319" s="7">
        <v>15.525114155251138</v>
      </c>
      <c r="I319" s="7">
        <v>15.525114155251138</v>
      </c>
      <c r="J319" s="7">
        <v>5.1529411764705895</v>
      </c>
      <c r="K319" s="14">
        <v>4.0603220542437972</v>
      </c>
      <c r="L319" s="13">
        <v>18</v>
      </c>
      <c r="M319" s="7">
        <v>4.8244531309297924</v>
      </c>
      <c r="N319" s="7">
        <v>0.17224680091384631</v>
      </c>
      <c r="O319" s="7">
        <v>1.0926191222267922</v>
      </c>
      <c r="P319" s="7">
        <v>2</v>
      </c>
      <c r="Q319" s="7">
        <v>0</v>
      </c>
      <c r="R319" s="7">
        <v>0</v>
      </c>
      <c r="S319" s="15">
        <v>1.43333333333333</v>
      </c>
      <c r="T319" s="15">
        <v>5.8289999999999997</v>
      </c>
      <c r="U319" s="15">
        <v>7.6333333333333302</v>
      </c>
      <c r="V319" s="16">
        <v>20.8</v>
      </c>
      <c r="W319" s="16">
        <v>17.899999999999999</v>
      </c>
      <c r="X319" s="13">
        <v>-1</v>
      </c>
      <c r="Y319" s="13">
        <v>4</v>
      </c>
      <c r="Z319" s="16">
        <v>4.7</v>
      </c>
      <c r="AA319" s="13">
        <v>14</v>
      </c>
      <c r="AB319" s="15">
        <v>-6.8</v>
      </c>
      <c r="AC319" s="15">
        <v>-3.9</v>
      </c>
      <c r="AD319" s="15">
        <v>4.8540000000000001</v>
      </c>
      <c r="AE319" s="15">
        <v>0.154</v>
      </c>
      <c r="AF319" s="7">
        <v>0</v>
      </c>
      <c r="AG319" s="7">
        <v>0</v>
      </c>
      <c r="AH319" s="7">
        <v>1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6">
        <f>VLOOKUP($B319,'[1]výnosy standard'!$A$1:$T$2200,2,FALSE)</f>
        <v>22.23</v>
      </c>
      <c r="AV319" s="6">
        <f>VLOOKUP($B319,'[1]výnosy standard'!$A$1:$T$2200,3,FALSE)</f>
        <v>0</v>
      </c>
      <c r="AW319" s="6">
        <f>VLOOKUP($B319,'[1]výnosy standard'!$A$1:$T$2200,4,FALSE)</f>
        <v>0</v>
      </c>
      <c r="AX319" s="6">
        <f>VLOOKUP($B319,'[1]výnosy standard'!$A$1:$T$2200,5,FALSE)</f>
        <v>4.26</v>
      </c>
      <c r="AY319" s="6">
        <f>VLOOKUP($B319,'[1]výnosy standard'!$A$1:$T$2200,6,FALSE)</f>
        <v>0</v>
      </c>
      <c r="AZ319" s="6">
        <f>VLOOKUP($B319,'[1]výnosy standard'!$A$1:$T$2200,7,FALSE)</f>
        <v>0</v>
      </c>
      <c r="BA319" s="6">
        <f>VLOOKUP($B319,'[1]výnosy standard'!$A$1:$T$2200,8,FALSE)</f>
        <v>0</v>
      </c>
      <c r="BB319" s="6">
        <f>VLOOKUP($B319,'[1]výnosy standard'!$A$1:$T$2200,9,FALSE)</f>
        <v>5.17</v>
      </c>
      <c r="BC319" s="6">
        <f>VLOOKUP($B319,'[1]výnosy standard'!$A$1:$T$2200,10,FALSE)</f>
        <v>5.17</v>
      </c>
      <c r="BD319" s="6">
        <f>VLOOKUP($B319,'[1]výnosy standard'!$A$1:$T$2200,11,FALSE)</f>
        <v>3</v>
      </c>
      <c r="BE319" s="6">
        <f>VLOOKUP($B319,'[1]výnosy standard'!$A$1:$T$2200,12,FALSE)</f>
        <v>5.1100000000000003</v>
      </c>
      <c r="BF319" s="6">
        <f>VLOOKUP($B319,'[1]výnosy standard'!$A$1:$T$2200,13,FALSE)</f>
        <v>0</v>
      </c>
      <c r="BG319" s="6">
        <f>VLOOKUP($B319,'[1]výnosy standard'!$A$1:$T$2200,14,FALSE)</f>
        <v>0</v>
      </c>
      <c r="BH319" s="6">
        <f>VLOOKUP($B319,'[1]výnosy standard'!$A$1:$T$2200,15,FALSE)</f>
        <v>16.55</v>
      </c>
      <c r="BI319" s="6">
        <f>VLOOKUP($B319,'[1]výnosy standard'!$A$1:$T$2200,16,FALSE)</f>
        <v>0</v>
      </c>
      <c r="BJ319" s="6">
        <f>VLOOKUP($B319,'[1]výnosy standard'!$A$1:$T$2200,17,FALSE)</f>
        <v>3.82</v>
      </c>
      <c r="BK319" s="6">
        <f>VLOOKUP($B319,'[1]výnosy standard'!$A$1:$T$2200,18,FALSE)</f>
        <v>3.82</v>
      </c>
      <c r="BL319" s="6">
        <f>VLOOKUP($B319,'[1]výnosy standard'!$A$1:$T$2200,19,FALSE)</f>
        <v>4.87</v>
      </c>
      <c r="BM319" s="6">
        <f>VLOOKUP($B319,'[1]výnosy standard'!$A$1:$T$2200,20,FALSE)</f>
        <v>0</v>
      </c>
      <c r="BN319" s="6">
        <f>VLOOKUP(B319,'[1]pšenice výnos'!$A$2:$E$2200,4)</f>
        <v>5.17</v>
      </c>
      <c r="BO319" s="6">
        <f>VLOOKUP(B319,[1]kukuřice!$A$2:$E$2200,5,FALSE)</f>
        <v>36.213447270467142</v>
      </c>
    </row>
    <row r="320" spans="1:67" hidden="1" x14ac:dyDescent="0.25">
      <c r="A320" s="7">
        <v>496</v>
      </c>
      <c r="B320" s="6" t="s">
        <v>134</v>
      </c>
      <c r="C320" s="13">
        <v>415</v>
      </c>
      <c r="D320" s="7">
        <v>15.540224179443408</v>
      </c>
      <c r="E320" s="6" t="s">
        <v>8</v>
      </c>
      <c r="F320" s="6" t="s">
        <v>33</v>
      </c>
      <c r="G320" s="7">
        <v>15.540224179443408</v>
      </c>
      <c r="H320" s="7">
        <v>11.499065902209624</v>
      </c>
      <c r="I320" s="7">
        <v>11.499065902209624</v>
      </c>
      <c r="J320" s="7">
        <v>7.3049411764705878</v>
      </c>
      <c r="K320" s="14">
        <v>5.6490505975882419</v>
      </c>
      <c r="L320" s="13">
        <v>18</v>
      </c>
      <c r="M320" s="7">
        <v>4.9687940138408306</v>
      </c>
      <c r="N320" s="7">
        <v>-3.7477561696130673E-2</v>
      </c>
      <c r="O320" s="7">
        <v>1.6558905788823459</v>
      </c>
      <c r="P320" s="7">
        <v>0</v>
      </c>
      <c r="Q320" s="7">
        <v>5</v>
      </c>
      <c r="R320" s="7">
        <v>0</v>
      </c>
      <c r="S320" s="17" t="e">
        <v>#NULL!</v>
      </c>
      <c r="T320" s="17" t="e">
        <v>#NULL!</v>
      </c>
      <c r="U320" s="17" t="e">
        <v>#NULL!</v>
      </c>
      <c r="V320" s="17" t="e">
        <v>#NULL!</v>
      </c>
      <c r="W320" s="17" t="e">
        <v>#NULL!</v>
      </c>
      <c r="X320" s="17" t="e">
        <v>#NULL!</v>
      </c>
      <c r="Y320" s="17" t="e">
        <v>#NULL!</v>
      </c>
      <c r="Z320" s="17" t="e">
        <v>#NULL!</v>
      </c>
      <c r="AA320" s="17" t="e">
        <v>#NULL!</v>
      </c>
      <c r="AB320" s="17" t="e">
        <v>#NULL!</v>
      </c>
      <c r="AC320" s="17" t="e">
        <v>#NULL!</v>
      </c>
      <c r="AD320" s="17" t="e">
        <v>#NULL!</v>
      </c>
      <c r="AE320" s="17" t="e">
        <v>#NULL!</v>
      </c>
      <c r="AF320" s="7">
        <v>0</v>
      </c>
      <c r="AG320" s="7">
        <v>0</v>
      </c>
      <c r="AH320" s="7">
        <v>1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6">
        <f>VLOOKUP($B320,'[1]výnosy standard'!$A$1:$T$2200,2,FALSE)</f>
        <v>30.14</v>
      </c>
      <c r="AV320" s="6">
        <f>VLOOKUP($B320,'[1]výnosy standard'!$A$1:$T$2200,3,FALSE)</f>
        <v>0</v>
      </c>
      <c r="AW320" s="6">
        <f>VLOOKUP($B320,'[1]výnosy standard'!$A$1:$T$2200,4,FALSE)</f>
        <v>8.1300000000000008</v>
      </c>
      <c r="AX320" s="6">
        <f>VLOOKUP($B320,'[1]výnosy standard'!$A$1:$T$2200,5,FALSE)</f>
        <v>0</v>
      </c>
      <c r="AY320" s="6">
        <f>VLOOKUP($B320,'[1]výnosy standard'!$A$1:$T$2200,6,FALSE)</f>
        <v>1.07</v>
      </c>
      <c r="AZ320" s="6">
        <f>VLOOKUP($B320,'[1]výnosy standard'!$A$1:$T$2200,7,FALSE)</f>
        <v>0</v>
      </c>
      <c r="BA320" s="6">
        <f>VLOOKUP($B320,'[1]výnosy standard'!$A$1:$T$2200,8,FALSE)</f>
        <v>21.51</v>
      </c>
      <c r="BB320" s="6">
        <f>VLOOKUP($B320,'[1]výnosy standard'!$A$1:$T$2200,9,FALSE)</f>
        <v>7.22</v>
      </c>
      <c r="BC320" s="6">
        <f>VLOOKUP($B320,'[1]výnosy standard'!$A$1:$T$2200,10,FALSE)</f>
        <v>7.22</v>
      </c>
      <c r="BD320" s="6">
        <f>VLOOKUP($B320,'[1]výnosy standard'!$A$1:$T$2200,11,FALSE)</f>
        <v>3.76</v>
      </c>
      <c r="BE320" s="6">
        <f>VLOOKUP($B320,'[1]výnosy standard'!$A$1:$T$2200,12,FALSE)</f>
        <v>0</v>
      </c>
      <c r="BF320" s="6">
        <f>VLOOKUP($B320,'[1]výnosy standard'!$A$1:$T$2200,13,FALSE)</f>
        <v>0</v>
      </c>
      <c r="BG320" s="6">
        <f>VLOOKUP($B320,'[1]výnosy standard'!$A$1:$T$2200,14,FALSE)</f>
        <v>0</v>
      </c>
      <c r="BH320" s="6">
        <f>VLOOKUP($B320,'[1]výnosy standard'!$A$1:$T$2200,15,FALSE)</f>
        <v>0</v>
      </c>
      <c r="BI320" s="6">
        <f>VLOOKUP($B320,'[1]výnosy standard'!$A$1:$T$2200,16,FALSE)</f>
        <v>68.319999999999993</v>
      </c>
      <c r="BJ320" s="6">
        <f>VLOOKUP($B320,'[1]výnosy standard'!$A$1:$T$2200,17,FALSE)</f>
        <v>5.79</v>
      </c>
      <c r="BK320" s="6">
        <f>VLOOKUP($B320,'[1]výnosy standard'!$A$1:$T$2200,18,FALSE)</f>
        <v>5.79</v>
      </c>
      <c r="BL320" s="6">
        <f>VLOOKUP($B320,'[1]výnosy standard'!$A$1:$T$2200,19,FALSE)</f>
        <v>7.88</v>
      </c>
      <c r="BM320" s="6">
        <f>VLOOKUP($B320,'[1]výnosy standard'!$A$1:$T$2200,20,FALSE)</f>
        <v>0</v>
      </c>
      <c r="BN320" s="6">
        <f>VLOOKUP(B320,'[1]pšenice výnos'!$A$2:$E$2200,4)</f>
        <v>7.22</v>
      </c>
      <c r="BO320" s="6">
        <f>VLOOKUP(B320,[1]kukuřice!$A$2:$E$2200,5,FALSE)</f>
        <v>45.058830479118932</v>
      </c>
    </row>
    <row r="321" spans="1:67" hidden="1" x14ac:dyDescent="0.25">
      <c r="A321" s="7">
        <v>487</v>
      </c>
      <c r="B321" s="6" t="s">
        <v>128</v>
      </c>
      <c r="C321" s="13">
        <v>43</v>
      </c>
      <c r="D321" s="7">
        <v>15.565983606492479</v>
      </c>
      <c r="E321" s="6" t="s">
        <v>8</v>
      </c>
      <c r="F321" s="6" t="s">
        <v>33</v>
      </c>
      <c r="G321" s="7">
        <v>15.565983606492479</v>
      </c>
      <c r="H321" s="7">
        <v>13.06413301662708</v>
      </c>
      <c r="I321" s="7">
        <v>13.06413301662708</v>
      </c>
      <c r="J321" s="7">
        <v>5.0519999999999996</v>
      </c>
      <c r="K321" s="14">
        <v>5.663660147647632</v>
      </c>
      <c r="L321" s="13">
        <v>0</v>
      </c>
      <c r="M321" s="7">
        <v>4.8244531309297924</v>
      </c>
      <c r="N321" s="7">
        <v>0.17224680091384631</v>
      </c>
      <c r="O321" s="7">
        <v>-0.61166014764763244</v>
      </c>
      <c r="P321" s="7">
        <v>4</v>
      </c>
      <c r="Q321" s="7">
        <v>1</v>
      </c>
      <c r="R321" s="7">
        <v>1</v>
      </c>
      <c r="S321" s="15">
        <v>0.97166666666666701</v>
      </c>
      <c r="T321" s="15">
        <v>1.7626666666666699</v>
      </c>
      <c r="U321" s="15">
        <v>3.0311111111111102</v>
      </c>
      <c r="V321" s="16">
        <v>19</v>
      </c>
      <c r="W321" s="16">
        <v>19</v>
      </c>
      <c r="X321" s="17" t="e">
        <v>#NULL!</v>
      </c>
      <c r="Y321" s="13">
        <v>2</v>
      </c>
      <c r="Z321" s="16">
        <v>3.5</v>
      </c>
      <c r="AA321" s="13">
        <v>22</v>
      </c>
      <c r="AB321" s="15">
        <v>3</v>
      </c>
      <c r="AC321" s="15">
        <v>3</v>
      </c>
      <c r="AD321" s="15">
        <v>2.5126666666666702</v>
      </c>
      <c r="AE321" s="15">
        <v>-0.98733333333333295</v>
      </c>
      <c r="AF321" s="7">
        <v>0</v>
      </c>
      <c r="AG321" s="7">
        <v>0</v>
      </c>
      <c r="AH321" s="7">
        <v>1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6">
        <f>VLOOKUP($B321,'[1]výnosy standard'!$A$1:$T$2200,2,FALSE)</f>
        <v>29.74</v>
      </c>
      <c r="AV321" s="6">
        <f>VLOOKUP($B321,'[1]výnosy standard'!$A$1:$T$2200,3,FALSE)</f>
        <v>0</v>
      </c>
      <c r="AW321" s="6">
        <f>VLOOKUP($B321,'[1]výnosy standard'!$A$1:$T$2200,4,FALSE)</f>
        <v>8.17</v>
      </c>
      <c r="AX321" s="6">
        <f>VLOOKUP($B321,'[1]výnosy standard'!$A$1:$T$2200,5,FALSE)</f>
        <v>0</v>
      </c>
      <c r="AY321" s="6">
        <f>VLOOKUP($B321,'[1]výnosy standard'!$A$1:$T$2200,6,FALSE)</f>
        <v>1.04</v>
      </c>
      <c r="AZ321" s="6">
        <f>VLOOKUP($B321,'[1]výnosy standard'!$A$1:$T$2200,7,FALSE)</f>
        <v>0</v>
      </c>
      <c r="BA321" s="6">
        <f>VLOOKUP($B321,'[1]výnosy standard'!$A$1:$T$2200,8,FALSE)</f>
        <v>21.23</v>
      </c>
      <c r="BB321" s="6">
        <f>VLOOKUP($B321,'[1]výnosy standard'!$A$1:$T$2200,9,FALSE)</f>
        <v>7.52</v>
      </c>
      <c r="BC321" s="6">
        <f>VLOOKUP($B321,'[1]výnosy standard'!$A$1:$T$2200,10,FALSE)</f>
        <v>7.52</v>
      </c>
      <c r="BD321" s="6">
        <f>VLOOKUP($B321,'[1]výnosy standard'!$A$1:$T$2200,11,FALSE)</f>
        <v>3.66</v>
      </c>
      <c r="BE321" s="6">
        <f>VLOOKUP($B321,'[1]výnosy standard'!$A$1:$T$2200,12,FALSE)</f>
        <v>0</v>
      </c>
      <c r="BF321" s="6">
        <f>VLOOKUP($B321,'[1]výnosy standard'!$A$1:$T$2200,13,FALSE)</f>
        <v>0</v>
      </c>
      <c r="BG321" s="6">
        <f>VLOOKUP($B321,'[1]výnosy standard'!$A$1:$T$2200,14,FALSE)</f>
        <v>0</v>
      </c>
      <c r="BH321" s="6">
        <f>VLOOKUP($B321,'[1]výnosy standard'!$A$1:$T$2200,15,FALSE)</f>
        <v>0</v>
      </c>
      <c r="BI321" s="6">
        <f>VLOOKUP($B321,'[1]výnosy standard'!$A$1:$T$2200,16,FALSE)</f>
        <v>70.680000000000007</v>
      </c>
      <c r="BJ321" s="6">
        <f>VLOOKUP($B321,'[1]výnosy standard'!$A$1:$T$2200,17,FALSE)</f>
        <v>5.76</v>
      </c>
      <c r="BK321" s="6">
        <f>VLOOKUP($B321,'[1]výnosy standard'!$A$1:$T$2200,18,FALSE)</f>
        <v>5.76</v>
      </c>
      <c r="BL321" s="6">
        <f>VLOOKUP($B321,'[1]výnosy standard'!$A$1:$T$2200,19,FALSE)</f>
        <v>7.29</v>
      </c>
      <c r="BM321" s="6">
        <f>VLOOKUP($B321,'[1]výnosy standard'!$A$1:$T$2200,20,FALSE)</f>
        <v>0</v>
      </c>
      <c r="BN321" s="6">
        <f>VLOOKUP(B321,'[1]pšenice výnos'!$A$2:$E$2200,4)</f>
        <v>7.52</v>
      </c>
      <c r="BO321" s="6">
        <f>VLOOKUP(B321,[1]kukuřice!$A$2:$E$2200,5,FALSE)</f>
        <v>47.632768964803049</v>
      </c>
    </row>
    <row r="322" spans="1:67" hidden="1" x14ac:dyDescent="0.25">
      <c r="A322" s="7">
        <v>4157</v>
      </c>
      <c r="B322" s="6" t="s">
        <v>118</v>
      </c>
      <c r="C322" s="13">
        <v>11</v>
      </c>
      <c r="D322" s="7">
        <v>15.604138851802402</v>
      </c>
      <c r="E322" s="6" t="s">
        <v>8</v>
      </c>
      <c r="F322" s="6" t="s">
        <v>33</v>
      </c>
      <c r="G322" s="7">
        <v>15.604138851802402</v>
      </c>
      <c r="H322" s="7">
        <v>15.604138851802402</v>
      </c>
      <c r="I322" s="7">
        <v>15.604138851802402</v>
      </c>
      <c r="J322" s="7">
        <v>4.22964705882353</v>
      </c>
      <c r="K322" s="14">
        <v>4.2344506249686802</v>
      </c>
      <c r="L322" s="13">
        <v>18</v>
      </c>
      <c r="M322" s="7">
        <v>4.6603296849735125</v>
      </c>
      <c r="N322" s="7">
        <v>-8.2109427381038352E-2</v>
      </c>
      <c r="O322" s="7">
        <v>-4.80356614515021E-3</v>
      </c>
      <c r="P322" s="7">
        <v>5</v>
      </c>
      <c r="Q322" s="7">
        <v>0</v>
      </c>
      <c r="R322" s="7">
        <v>1</v>
      </c>
      <c r="S322" s="15">
        <v>1.13333333333333</v>
      </c>
      <c r="T322" s="15">
        <v>3.02</v>
      </c>
      <c r="U322" s="15">
        <v>4.9209876543209896</v>
      </c>
      <c r="V322" s="16">
        <v>13.5</v>
      </c>
      <c r="W322" s="16">
        <v>11.8</v>
      </c>
      <c r="X322" s="17" t="e">
        <v>#NULL!</v>
      </c>
      <c r="Y322" s="13">
        <v>4</v>
      </c>
      <c r="Z322" s="16">
        <v>4.7</v>
      </c>
      <c r="AA322" s="13">
        <v>14</v>
      </c>
      <c r="AB322" s="15">
        <v>0.5</v>
      </c>
      <c r="AC322" s="15">
        <v>2.2000000000000002</v>
      </c>
      <c r="AD322" s="15">
        <v>3.57</v>
      </c>
      <c r="AE322" s="15">
        <v>-1.1299999999999999</v>
      </c>
      <c r="AF322" s="7">
        <v>0</v>
      </c>
      <c r="AG322" s="7">
        <v>0</v>
      </c>
      <c r="AH322" s="7">
        <v>1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6">
        <f>VLOOKUP($B322,'[1]výnosy standard'!$A$1:$T$2200,2,FALSE)</f>
        <v>24.7</v>
      </c>
      <c r="AV322" s="6">
        <f>VLOOKUP($B322,'[1]výnosy standard'!$A$1:$T$2200,3,FALSE)</f>
        <v>0</v>
      </c>
      <c r="AW322" s="6">
        <f>VLOOKUP($B322,'[1]výnosy standard'!$A$1:$T$2200,4,FALSE)</f>
        <v>0</v>
      </c>
      <c r="AX322" s="6">
        <f>VLOOKUP($B322,'[1]výnosy standard'!$A$1:$T$2200,5,FALSE)</f>
        <v>0</v>
      </c>
      <c r="AY322" s="6">
        <f>VLOOKUP($B322,'[1]výnosy standard'!$A$1:$T$2200,6,FALSE)</f>
        <v>0</v>
      </c>
      <c r="AZ322" s="6">
        <f>VLOOKUP($B322,'[1]výnosy standard'!$A$1:$T$2200,7,FALSE)</f>
        <v>0</v>
      </c>
      <c r="BA322" s="6">
        <f>VLOOKUP($B322,'[1]výnosy standard'!$A$1:$T$2200,8,FALSE)</f>
        <v>0</v>
      </c>
      <c r="BB322" s="6">
        <f>VLOOKUP($B322,'[1]výnosy standard'!$A$1:$T$2200,9,FALSE)</f>
        <v>5.9</v>
      </c>
      <c r="BC322" s="6">
        <f>VLOOKUP($B322,'[1]výnosy standard'!$A$1:$T$2200,10,FALSE)</f>
        <v>5.9</v>
      </c>
      <c r="BD322" s="6">
        <f>VLOOKUP($B322,'[1]výnosy standard'!$A$1:$T$2200,11,FALSE)</f>
        <v>3.42</v>
      </c>
      <c r="BE322" s="6">
        <f>VLOOKUP($B322,'[1]výnosy standard'!$A$1:$T$2200,12,FALSE)</f>
        <v>5.5</v>
      </c>
      <c r="BF322" s="6">
        <f>VLOOKUP($B322,'[1]výnosy standard'!$A$1:$T$2200,13,FALSE)</f>
        <v>0</v>
      </c>
      <c r="BG322" s="6">
        <f>VLOOKUP($B322,'[1]výnosy standard'!$A$1:$T$2200,14,FALSE)</f>
        <v>0</v>
      </c>
      <c r="BH322" s="6">
        <f>VLOOKUP($B322,'[1]výnosy standard'!$A$1:$T$2200,15,FALSE)</f>
        <v>18.38</v>
      </c>
      <c r="BI322" s="6">
        <f>VLOOKUP($B322,'[1]výnosy standard'!$A$1:$T$2200,16,FALSE)</f>
        <v>0</v>
      </c>
      <c r="BJ322" s="6">
        <f>VLOOKUP($B322,'[1]výnosy standard'!$A$1:$T$2200,17,FALSE)</f>
        <v>4.3499999999999996</v>
      </c>
      <c r="BK322" s="6">
        <f>VLOOKUP($B322,'[1]výnosy standard'!$A$1:$T$2200,18,FALSE)</f>
        <v>4.3499999999999996</v>
      </c>
      <c r="BL322" s="6">
        <f>VLOOKUP($B322,'[1]výnosy standard'!$A$1:$T$2200,19,FALSE)</f>
        <v>5.55</v>
      </c>
      <c r="BM322" s="6">
        <f>VLOOKUP($B322,'[1]výnosy standard'!$A$1:$T$2200,20,FALSE)</f>
        <v>0</v>
      </c>
      <c r="BN322" s="6">
        <f>VLOOKUP(B322,'[1]pšenice výnos'!$A$2:$E$2200,4)</f>
        <v>5.9</v>
      </c>
      <c r="BO322" s="6">
        <f>VLOOKUP(B322,[1]kukuřice!$A$2:$E$2200,5,FALSE)</f>
        <v>42.249021815544999</v>
      </c>
    </row>
    <row r="323" spans="1:67" hidden="1" x14ac:dyDescent="0.25">
      <c r="A323" s="7">
        <v>711</v>
      </c>
      <c r="B323" s="6" t="s">
        <v>134</v>
      </c>
      <c r="C323" s="13">
        <v>6</v>
      </c>
      <c r="D323" s="7">
        <v>15.610418600223696</v>
      </c>
      <c r="E323" s="6" t="s">
        <v>8</v>
      </c>
      <c r="F323" s="6" t="s">
        <v>33</v>
      </c>
      <c r="G323" s="7">
        <v>15.610418600223696</v>
      </c>
      <c r="H323" s="7">
        <v>14.159586873230051</v>
      </c>
      <c r="I323" s="7">
        <v>14.159586873230051</v>
      </c>
      <c r="J323" s="7">
        <v>4.9436470588235295</v>
      </c>
      <c r="K323" s="14">
        <v>5.9017531257172937</v>
      </c>
      <c r="L323" s="13">
        <v>14</v>
      </c>
      <c r="M323" s="7">
        <v>4.8244531309297924</v>
      </c>
      <c r="N323" s="7">
        <v>0.17224680091384631</v>
      </c>
      <c r="O323" s="7">
        <v>-0.95810606689376421</v>
      </c>
      <c r="P323" s="7">
        <v>1</v>
      </c>
      <c r="Q323" s="7">
        <v>3</v>
      </c>
      <c r="R323" s="7">
        <v>0</v>
      </c>
      <c r="S323" s="15">
        <v>1.0554347826087001</v>
      </c>
      <c r="T323" s="15">
        <v>1.7460869565217401</v>
      </c>
      <c r="U323" s="15">
        <v>1.90966183574879</v>
      </c>
      <c r="V323" s="16">
        <v>13.7</v>
      </c>
      <c r="W323" s="16">
        <v>15.9</v>
      </c>
      <c r="X323" s="17" t="e">
        <v>#NULL!</v>
      </c>
      <c r="Y323" s="13">
        <v>3</v>
      </c>
      <c r="Z323" s="16">
        <v>4</v>
      </c>
      <c r="AA323" s="13">
        <v>17</v>
      </c>
      <c r="AB323" s="15">
        <v>3.3</v>
      </c>
      <c r="AC323" s="15">
        <v>1.1000000000000001</v>
      </c>
      <c r="AD323" s="15">
        <v>2.02108695652174</v>
      </c>
      <c r="AE323" s="15">
        <v>-1.97891304347826</v>
      </c>
      <c r="AF323" s="7">
        <v>0</v>
      </c>
      <c r="AG323" s="7">
        <v>0</v>
      </c>
      <c r="AH323" s="7">
        <v>1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6">
        <f>VLOOKUP($B323,'[1]výnosy standard'!$A$1:$T$2200,2,FALSE)</f>
        <v>30.14</v>
      </c>
      <c r="AV323" s="6">
        <f>VLOOKUP($B323,'[1]výnosy standard'!$A$1:$T$2200,3,FALSE)</f>
        <v>0</v>
      </c>
      <c r="AW323" s="6">
        <f>VLOOKUP($B323,'[1]výnosy standard'!$A$1:$T$2200,4,FALSE)</f>
        <v>8.1300000000000008</v>
      </c>
      <c r="AX323" s="6">
        <f>VLOOKUP($B323,'[1]výnosy standard'!$A$1:$T$2200,5,FALSE)</f>
        <v>0</v>
      </c>
      <c r="AY323" s="6">
        <f>VLOOKUP($B323,'[1]výnosy standard'!$A$1:$T$2200,6,FALSE)</f>
        <v>1.07</v>
      </c>
      <c r="AZ323" s="6">
        <f>VLOOKUP($B323,'[1]výnosy standard'!$A$1:$T$2200,7,FALSE)</f>
        <v>0</v>
      </c>
      <c r="BA323" s="6">
        <f>VLOOKUP($B323,'[1]výnosy standard'!$A$1:$T$2200,8,FALSE)</f>
        <v>21.51</v>
      </c>
      <c r="BB323" s="6">
        <f>VLOOKUP($B323,'[1]výnosy standard'!$A$1:$T$2200,9,FALSE)</f>
        <v>7.22</v>
      </c>
      <c r="BC323" s="6">
        <f>VLOOKUP($B323,'[1]výnosy standard'!$A$1:$T$2200,10,FALSE)</f>
        <v>7.22</v>
      </c>
      <c r="BD323" s="6">
        <f>VLOOKUP($B323,'[1]výnosy standard'!$A$1:$T$2200,11,FALSE)</f>
        <v>3.76</v>
      </c>
      <c r="BE323" s="6">
        <f>VLOOKUP($B323,'[1]výnosy standard'!$A$1:$T$2200,12,FALSE)</f>
        <v>0</v>
      </c>
      <c r="BF323" s="6">
        <f>VLOOKUP($B323,'[1]výnosy standard'!$A$1:$T$2200,13,FALSE)</f>
        <v>0</v>
      </c>
      <c r="BG323" s="6">
        <f>VLOOKUP($B323,'[1]výnosy standard'!$A$1:$T$2200,14,FALSE)</f>
        <v>0</v>
      </c>
      <c r="BH323" s="6">
        <f>VLOOKUP($B323,'[1]výnosy standard'!$A$1:$T$2200,15,FALSE)</f>
        <v>0</v>
      </c>
      <c r="BI323" s="6">
        <f>VLOOKUP($B323,'[1]výnosy standard'!$A$1:$T$2200,16,FALSE)</f>
        <v>68.319999999999993</v>
      </c>
      <c r="BJ323" s="6">
        <f>VLOOKUP($B323,'[1]výnosy standard'!$A$1:$T$2200,17,FALSE)</f>
        <v>5.79</v>
      </c>
      <c r="BK323" s="6">
        <f>VLOOKUP($B323,'[1]výnosy standard'!$A$1:$T$2200,18,FALSE)</f>
        <v>5.79</v>
      </c>
      <c r="BL323" s="6">
        <f>VLOOKUP($B323,'[1]výnosy standard'!$A$1:$T$2200,19,FALSE)</f>
        <v>7.88</v>
      </c>
      <c r="BM323" s="6">
        <f>VLOOKUP($B323,'[1]výnosy standard'!$A$1:$T$2200,20,FALSE)</f>
        <v>0</v>
      </c>
      <c r="BN323" s="6">
        <f>VLOOKUP(B323,'[1]pšenice výnos'!$A$2:$E$2200,4)</f>
        <v>7.22</v>
      </c>
      <c r="BO323" s="6">
        <f>VLOOKUP(B323,[1]kukuřice!$A$2:$E$2200,5,FALSE)</f>
        <v>45.058830479118932</v>
      </c>
    </row>
    <row r="324" spans="1:67" hidden="1" x14ac:dyDescent="0.25">
      <c r="A324" s="7">
        <v>442</v>
      </c>
      <c r="B324" s="6" t="s">
        <v>128</v>
      </c>
      <c r="C324" s="13">
        <v>87</v>
      </c>
      <c r="D324" s="7">
        <v>15.610980734375</v>
      </c>
      <c r="E324" s="6" t="s">
        <v>8</v>
      </c>
      <c r="F324" s="6" t="s">
        <v>33</v>
      </c>
      <c r="G324" s="7">
        <v>15.610980734375</v>
      </c>
      <c r="H324" s="7">
        <v>2.6562499999999996</v>
      </c>
      <c r="I324" s="7">
        <v>2.6562499999999996</v>
      </c>
      <c r="J324" s="7">
        <v>8.2823529411764714</v>
      </c>
      <c r="K324" s="14">
        <v>5.9296162225639719</v>
      </c>
      <c r="L324" s="13">
        <v>24</v>
      </c>
      <c r="M324" s="7">
        <v>4.6603296849735125</v>
      </c>
      <c r="N324" s="7">
        <v>-8.2109427381038352E-2</v>
      </c>
      <c r="O324" s="7">
        <v>2.3527367186124994</v>
      </c>
      <c r="P324" s="7">
        <v>3</v>
      </c>
      <c r="Q324" s="7">
        <v>4</v>
      </c>
      <c r="R324" s="7">
        <v>0</v>
      </c>
      <c r="S324" s="17" t="e">
        <v>#NULL!</v>
      </c>
      <c r="T324" s="17" t="e">
        <v>#NULL!</v>
      </c>
      <c r="U324" s="17" t="e">
        <v>#NULL!</v>
      </c>
      <c r="V324" s="17" t="e">
        <v>#NULL!</v>
      </c>
      <c r="W324" s="17" t="e">
        <v>#NULL!</v>
      </c>
      <c r="X324" s="17" t="e">
        <v>#NULL!</v>
      </c>
      <c r="Y324" s="17" t="e">
        <v>#NULL!</v>
      </c>
      <c r="Z324" s="17" t="e">
        <v>#NULL!</v>
      </c>
      <c r="AA324" s="17" t="e">
        <v>#NULL!</v>
      </c>
      <c r="AB324" s="17" t="e">
        <v>#NULL!</v>
      </c>
      <c r="AC324" s="17" t="e">
        <v>#NULL!</v>
      </c>
      <c r="AD324" s="17" t="e">
        <v>#NULL!</v>
      </c>
      <c r="AE324" s="17" t="e">
        <v>#NULL!</v>
      </c>
      <c r="AF324" s="7">
        <v>0</v>
      </c>
      <c r="AG324" s="7">
        <v>0</v>
      </c>
      <c r="AH324" s="7">
        <v>1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6">
        <f>VLOOKUP($B324,'[1]výnosy standard'!$A$1:$T$2200,2,FALSE)</f>
        <v>29.74</v>
      </c>
      <c r="AV324" s="6">
        <f>VLOOKUP($B324,'[1]výnosy standard'!$A$1:$T$2200,3,FALSE)</f>
        <v>0</v>
      </c>
      <c r="AW324" s="6">
        <f>VLOOKUP($B324,'[1]výnosy standard'!$A$1:$T$2200,4,FALSE)</f>
        <v>8.17</v>
      </c>
      <c r="AX324" s="6">
        <f>VLOOKUP($B324,'[1]výnosy standard'!$A$1:$T$2200,5,FALSE)</f>
        <v>0</v>
      </c>
      <c r="AY324" s="6">
        <f>VLOOKUP($B324,'[1]výnosy standard'!$A$1:$T$2200,6,FALSE)</f>
        <v>1.04</v>
      </c>
      <c r="AZ324" s="6">
        <f>VLOOKUP($B324,'[1]výnosy standard'!$A$1:$T$2200,7,FALSE)</f>
        <v>0</v>
      </c>
      <c r="BA324" s="6">
        <f>VLOOKUP($B324,'[1]výnosy standard'!$A$1:$T$2200,8,FALSE)</f>
        <v>21.23</v>
      </c>
      <c r="BB324" s="6">
        <f>VLOOKUP($B324,'[1]výnosy standard'!$A$1:$T$2200,9,FALSE)</f>
        <v>7.52</v>
      </c>
      <c r="BC324" s="6">
        <f>VLOOKUP($B324,'[1]výnosy standard'!$A$1:$T$2200,10,FALSE)</f>
        <v>7.52</v>
      </c>
      <c r="BD324" s="6">
        <f>VLOOKUP($B324,'[1]výnosy standard'!$A$1:$T$2200,11,FALSE)</f>
        <v>3.66</v>
      </c>
      <c r="BE324" s="6">
        <f>VLOOKUP($B324,'[1]výnosy standard'!$A$1:$T$2200,12,FALSE)</f>
        <v>0</v>
      </c>
      <c r="BF324" s="6">
        <f>VLOOKUP($B324,'[1]výnosy standard'!$A$1:$T$2200,13,FALSE)</f>
        <v>0</v>
      </c>
      <c r="BG324" s="6">
        <f>VLOOKUP($B324,'[1]výnosy standard'!$A$1:$T$2200,14,FALSE)</f>
        <v>0</v>
      </c>
      <c r="BH324" s="6">
        <f>VLOOKUP($B324,'[1]výnosy standard'!$A$1:$T$2200,15,FALSE)</f>
        <v>0</v>
      </c>
      <c r="BI324" s="6">
        <f>VLOOKUP($B324,'[1]výnosy standard'!$A$1:$T$2200,16,FALSE)</f>
        <v>70.680000000000007</v>
      </c>
      <c r="BJ324" s="6">
        <f>VLOOKUP($B324,'[1]výnosy standard'!$A$1:$T$2200,17,FALSE)</f>
        <v>5.76</v>
      </c>
      <c r="BK324" s="6">
        <f>VLOOKUP($B324,'[1]výnosy standard'!$A$1:$T$2200,18,FALSE)</f>
        <v>5.76</v>
      </c>
      <c r="BL324" s="6">
        <f>VLOOKUP($B324,'[1]výnosy standard'!$A$1:$T$2200,19,FALSE)</f>
        <v>7.29</v>
      </c>
      <c r="BM324" s="6">
        <f>VLOOKUP($B324,'[1]výnosy standard'!$A$1:$T$2200,20,FALSE)</f>
        <v>0</v>
      </c>
      <c r="BN324" s="6">
        <f>VLOOKUP(B324,'[1]pšenice výnos'!$A$2:$E$2200,4)</f>
        <v>7.52</v>
      </c>
      <c r="BO324" s="6">
        <f>VLOOKUP(B324,[1]kukuřice!$A$2:$E$2200,5,FALSE)</f>
        <v>47.632768964803049</v>
      </c>
    </row>
    <row r="325" spans="1:67" hidden="1" x14ac:dyDescent="0.25">
      <c r="A325" s="7">
        <v>4496</v>
      </c>
      <c r="B325" s="6" t="s">
        <v>134</v>
      </c>
      <c r="C325" s="13">
        <v>6</v>
      </c>
      <c r="D325" s="7">
        <v>15.613740000000002</v>
      </c>
      <c r="E325" s="6" t="s">
        <v>8</v>
      </c>
      <c r="F325" s="6" t="s">
        <v>33</v>
      </c>
      <c r="G325" s="7">
        <v>15.613740000000002</v>
      </c>
      <c r="H325" s="7">
        <v>13.8</v>
      </c>
      <c r="I325" s="7">
        <v>13.8</v>
      </c>
      <c r="J325" s="7">
        <v>5</v>
      </c>
      <c r="K325" s="14">
        <v>5.91149264440301</v>
      </c>
      <c r="L325" s="13">
        <v>15</v>
      </c>
      <c r="M325" s="7">
        <v>4.9687940138408306</v>
      </c>
      <c r="N325" s="7">
        <v>-3.7477561696130673E-2</v>
      </c>
      <c r="O325" s="7">
        <v>-0.91149264440301003</v>
      </c>
      <c r="P325" s="7">
        <v>1</v>
      </c>
      <c r="Q325" s="7">
        <v>3</v>
      </c>
      <c r="R325" s="7">
        <v>0</v>
      </c>
      <c r="S325" s="15">
        <v>1.0554347826087001</v>
      </c>
      <c r="T325" s="15">
        <v>1.7460869565217401</v>
      </c>
      <c r="U325" s="15">
        <v>1.90966183574879</v>
      </c>
      <c r="V325" s="16">
        <v>13.7</v>
      </c>
      <c r="W325" s="16">
        <v>15.9</v>
      </c>
      <c r="X325" s="17" t="e">
        <v>#NULL!</v>
      </c>
      <c r="Y325" s="13">
        <v>3</v>
      </c>
      <c r="Z325" s="16">
        <v>4</v>
      </c>
      <c r="AA325" s="13">
        <v>17</v>
      </c>
      <c r="AB325" s="15">
        <v>3.3</v>
      </c>
      <c r="AC325" s="15">
        <v>1.1000000000000001</v>
      </c>
      <c r="AD325" s="15">
        <v>2.02108695652174</v>
      </c>
      <c r="AE325" s="15">
        <v>-1.97891304347826</v>
      </c>
      <c r="AF325" s="7">
        <v>0</v>
      </c>
      <c r="AG325" s="7">
        <v>0</v>
      </c>
      <c r="AH325" s="7">
        <v>1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6">
        <f>VLOOKUP($B325,'[1]výnosy standard'!$A$1:$T$2200,2,FALSE)</f>
        <v>30.14</v>
      </c>
      <c r="AV325" s="6">
        <f>VLOOKUP($B325,'[1]výnosy standard'!$A$1:$T$2200,3,FALSE)</f>
        <v>0</v>
      </c>
      <c r="AW325" s="6">
        <f>VLOOKUP($B325,'[1]výnosy standard'!$A$1:$T$2200,4,FALSE)</f>
        <v>8.1300000000000008</v>
      </c>
      <c r="AX325" s="6">
        <f>VLOOKUP($B325,'[1]výnosy standard'!$A$1:$T$2200,5,FALSE)</f>
        <v>0</v>
      </c>
      <c r="AY325" s="6">
        <f>VLOOKUP($B325,'[1]výnosy standard'!$A$1:$T$2200,6,FALSE)</f>
        <v>1.07</v>
      </c>
      <c r="AZ325" s="6">
        <f>VLOOKUP($B325,'[1]výnosy standard'!$A$1:$T$2200,7,FALSE)</f>
        <v>0</v>
      </c>
      <c r="BA325" s="6">
        <f>VLOOKUP($B325,'[1]výnosy standard'!$A$1:$T$2200,8,FALSE)</f>
        <v>21.51</v>
      </c>
      <c r="BB325" s="6">
        <f>VLOOKUP($B325,'[1]výnosy standard'!$A$1:$T$2200,9,FALSE)</f>
        <v>7.22</v>
      </c>
      <c r="BC325" s="6">
        <f>VLOOKUP($B325,'[1]výnosy standard'!$A$1:$T$2200,10,FALSE)</f>
        <v>7.22</v>
      </c>
      <c r="BD325" s="6">
        <f>VLOOKUP($B325,'[1]výnosy standard'!$A$1:$T$2200,11,FALSE)</f>
        <v>3.76</v>
      </c>
      <c r="BE325" s="6">
        <f>VLOOKUP($B325,'[1]výnosy standard'!$A$1:$T$2200,12,FALSE)</f>
        <v>0</v>
      </c>
      <c r="BF325" s="6">
        <f>VLOOKUP($B325,'[1]výnosy standard'!$A$1:$T$2200,13,FALSE)</f>
        <v>0</v>
      </c>
      <c r="BG325" s="6">
        <f>VLOOKUP($B325,'[1]výnosy standard'!$A$1:$T$2200,14,FALSE)</f>
        <v>0</v>
      </c>
      <c r="BH325" s="6">
        <f>VLOOKUP($B325,'[1]výnosy standard'!$A$1:$T$2200,15,FALSE)</f>
        <v>0</v>
      </c>
      <c r="BI325" s="6">
        <f>VLOOKUP($B325,'[1]výnosy standard'!$A$1:$T$2200,16,FALSE)</f>
        <v>68.319999999999993</v>
      </c>
      <c r="BJ325" s="6">
        <f>VLOOKUP($B325,'[1]výnosy standard'!$A$1:$T$2200,17,FALSE)</f>
        <v>5.79</v>
      </c>
      <c r="BK325" s="6">
        <f>VLOOKUP($B325,'[1]výnosy standard'!$A$1:$T$2200,18,FALSE)</f>
        <v>5.79</v>
      </c>
      <c r="BL325" s="6">
        <f>VLOOKUP($B325,'[1]výnosy standard'!$A$1:$T$2200,19,FALSE)</f>
        <v>7.88</v>
      </c>
      <c r="BM325" s="6">
        <f>VLOOKUP($B325,'[1]výnosy standard'!$A$1:$T$2200,20,FALSE)</f>
        <v>0</v>
      </c>
      <c r="BN325" s="6">
        <f>VLOOKUP(B325,'[1]pšenice výnos'!$A$2:$E$2200,4)</f>
        <v>7.22</v>
      </c>
      <c r="BO325" s="6">
        <f>VLOOKUP(B325,[1]kukuřice!$A$2:$E$2200,5,FALSE)</f>
        <v>45.058830479118932</v>
      </c>
    </row>
    <row r="326" spans="1:67" hidden="1" x14ac:dyDescent="0.25">
      <c r="A326" s="7">
        <v>343</v>
      </c>
      <c r="B326" s="6" t="s">
        <v>119</v>
      </c>
      <c r="C326" s="13">
        <v>148</v>
      </c>
      <c r="D326" s="7">
        <v>15.648245614035085</v>
      </c>
      <c r="E326" s="6" t="s">
        <v>8</v>
      </c>
      <c r="F326" s="6" t="s">
        <v>33</v>
      </c>
      <c r="G326" s="7">
        <v>15.648245614035085</v>
      </c>
      <c r="H326" s="7">
        <v>8.9912280701754383</v>
      </c>
      <c r="I326" s="7">
        <v>8.9912280701754383</v>
      </c>
      <c r="J326" s="7">
        <v>4.5600000000000005</v>
      </c>
      <c r="K326" s="14">
        <v>5.36464473498717</v>
      </c>
      <c r="L326" s="13">
        <v>25</v>
      </c>
      <c r="M326" s="7">
        <v>4.6603296849735125</v>
      </c>
      <c r="N326" s="7">
        <v>-8.2109427381038352E-2</v>
      </c>
      <c r="O326" s="7">
        <v>-0.80464473498716949</v>
      </c>
      <c r="P326" s="7">
        <v>5</v>
      </c>
      <c r="Q326" s="7">
        <v>1</v>
      </c>
      <c r="R326" s="7">
        <v>0</v>
      </c>
      <c r="S326" s="15">
        <v>1.24833333333333</v>
      </c>
      <c r="T326" s="15">
        <v>2.0206666666666702</v>
      </c>
      <c r="U326" s="15">
        <v>3.68333333333333</v>
      </c>
      <c r="V326" s="16">
        <v>16.899999999999999</v>
      </c>
      <c r="W326" s="16">
        <v>16.600000000000001</v>
      </c>
      <c r="X326" s="13">
        <v>-1</v>
      </c>
      <c r="Y326" s="13">
        <v>3</v>
      </c>
      <c r="Z326" s="16">
        <v>4</v>
      </c>
      <c r="AA326" s="13">
        <v>17</v>
      </c>
      <c r="AB326" s="15">
        <v>0.100000000000001</v>
      </c>
      <c r="AC326" s="15">
        <v>0.39999999999999902</v>
      </c>
      <c r="AD326" s="15">
        <v>2.1206666666666698</v>
      </c>
      <c r="AE326" s="15">
        <v>-1.87933333333333</v>
      </c>
      <c r="AF326" s="7">
        <v>0</v>
      </c>
      <c r="AG326" s="7">
        <v>0</v>
      </c>
      <c r="AH326" s="7">
        <v>1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6">
        <f>VLOOKUP($B326,'[1]výnosy standard'!$A$1:$T$2200,2,FALSE)</f>
        <v>30.33</v>
      </c>
      <c r="AV326" s="6">
        <f>VLOOKUP($B326,'[1]výnosy standard'!$A$1:$T$2200,3,FALSE)</f>
        <v>0</v>
      </c>
      <c r="AW326" s="6">
        <f>VLOOKUP($B326,'[1]výnosy standard'!$A$1:$T$2200,4,FALSE)</f>
        <v>8.74</v>
      </c>
      <c r="AX326" s="6">
        <f>VLOOKUP($B326,'[1]výnosy standard'!$A$1:$T$2200,5,FALSE)</f>
        <v>0</v>
      </c>
      <c r="AY326" s="6">
        <f>VLOOKUP($B326,'[1]výnosy standard'!$A$1:$T$2200,6,FALSE)</f>
        <v>1.01</v>
      </c>
      <c r="AZ326" s="6">
        <f>VLOOKUP($B326,'[1]výnosy standard'!$A$1:$T$2200,7,FALSE)</f>
        <v>0</v>
      </c>
      <c r="BA326" s="6">
        <f>VLOOKUP($B326,'[1]výnosy standard'!$A$1:$T$2200,8,FALSE)</f>
        <v>21.65</v>
      </c>
      <c r="BB326" s="6">
        <f>VLOOKUP($B326,'[1]výnosy standard'!$A$1:$T$2200,9,FALSE)</f>
        <v>7.36</v>
      </c>
      <c r="BC326" s="6">
        <f>VLOOKUP($B326,'[1]výnosy standard'!$A$1:$T$2200,10,FALSE)</f>
        <v>7.36</v>
      </c>
      <c r="BD326" s="6">
        <f>VLOOKUP($B326,'[1]výnosy standard'!$A$1:$T$2200,11,FALSE)</f>
        <v>3.82</v>
      </c>
      <c r="BE326" s="6">
        <f>VLOOKUP($B326,'[1]výnosy standard'!$A$1:$T$2200,12,FALSE)</f>
        <v>0</v>
      </c>
      <c r="BF326" s="6">
        <f>VLOOKUP($B326,'[1]výnosy standard'!$A$1:$T$2200,13,FALSE)</f>
        <v>0</v>
      </c>
      <c r="BG326" s="6">
        <f>VLOOKUP($B326,'[1]výnosy standard'!$A$1:$T$2200,14,FALSE)</f>
        <v>0</v>
      </c>
      <c r="BH326" s="6">
        <f>VLOOKUP($B326,'[1]výnosy standard'!$A$1:$T$2200,15,FALSE)</f>
        <v>0</v>
      </c>
      <c r="BI326" s="6">
        <f>VLOOKUP($B326,'[1]výnosy standard'!$A$1:$T$2200,16,FALSE)</f>
        <v>68.599999999999994</v>
      </c>
      <c r="BJ326" s="6">
        <f>VLOOKUP($B326,'[1]výnosy standard'!$A$1:$T$2200,17,FALSE)</f>
        <v>5.83</v>
      </c>
      <c r="BK326" s="6">
        <f>VLOOKUP($B326,'[1]výnosy standard'!$A$1:$T$2200,18,FALSE)</f>
        <v>5.83</v>
      </c>
      <c r="BL326" s="6">
        <f>VLOOKUP($B326,'[1]výnosy standard'!$A$1:$T$2200,19,FALSE)</f>
        <v>7.51</v>
      </c>
      <c r="BM326" s="6">
        <f>VLOOKUP($B326,'[1]výnosy standard'!$A$1:$T$2200,20,FALSE)</f>
        <v>0</v>
      </c>
      <c r="BN326" s="6">
        <f>VLOOKUP(B326,'[1]pšenice výnos'!$A$2:$E$2200,4)</f>
        <v>7.36</v>
      </c>
      <c r="BO326" s="6">
        <f>VLOOKUP(B326,[1]kukuřice!$A$2:$E$2200,5,FALSE)</f>
        <v>48.517249757180991</v>
      </c>
    </row>
    <row r="327" spans="1:67" hidden="1" x14ac:dyDescent="0.25">
      <c r="A327" s="7">
        <v>546</v>
      </c>
      <c r="B327" s="6" t="s">
        <v>184</v>
      </c>
      <c r="C327" s="13">
        <v>172</v>
      </c>
      <c r="D327" s="7">
        <v>15.736650643107703</v>
      </c>
      <c r="E327" s="6" t="s">
        <v>8</v>
      </c>
      <c r="F327" s="6" t="s">
        <v>33</v>
      </c>
      <c r="G327" s="7">
        <v>15.736650643107703</v>
      </c>
      <c r="H327" s="7">
        <v>15.736650643107703</v>
      </c>
      <c r="I327" s="7">
        <v>15.736650643107703</v>
      </c>
      <c r="J327" s="7">
        <v>3.6221176470588237</v>
      </c>
      <c r="K327" s="14">
        <v>3.8700547381898698</v>
      </c>
      <c r="L327" s="13">
        <v>18</v>
      </c>
      <c r="M327" s="7">
        <v>4.6603296849735125</v>
      </c>
      <c r="N327" s="7">
        <v>-8.2109427381038352E-2</v>
      </c>
      <c r="O327" s="7">
        <v>-0.24793709113104612</v>
      </c>
      <c r="P327" s="7">
        <v>8</v>
      </c>
      <c r="Q327" s="7">
        <v>0</v>
      </c>
      <c r="R327" s="7">
        <v>0</v>
      </c>
      <c r="S327" s="15">
        <v>5.2583333333333302</v>
      </c>
      <c r="T327" s="15">
        <v>7.4666666666666703</v>
      </c>
      <c r="U327" s="17" t="e">
        <v>#NULL!</v>
      </c>
      <c r="V327" s="16">
        <v>18.5</v>
      </c>
      <c r="W327" s="16">
        <v>18.5</v>
      </c>
      <c r="X327" s="17" t="e">
        <v>#NULL!</v>
      </c>
      <c r="Y327" s="13">
        <v>5</v>
      </c>
      <c r="Z327" s="16">
        <v>5.5</v>
      </c>
      <c r="AA327" s="13">
        <v>12</v>
      </c>
      <c r="AB327" s="15">
        <v>-6.5</v>
      </c>
      <c r="AC327" s="15">
        <v>-6.5</v>
      </c>
      <c r="AD327" s="15">
        <v>5.8416666666666703</v>
      </c>
      <c r="AE327" s="15">
        <v>0.34166666666666601</v>
      </c>
      <c r="AF327" s="7">
        <v>0</v>
      </c>
      <c r="AG327" s="7">
        <v>0</v>
      </c>
      <c r="AH327" s="7">
        <v>1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6">
        <f>VLOOKUP($B327,'[1]výnosy standard'!$A$1:$T$2200,2,FALSE)</f>
        <v>0</v>
      </c>
      <c r="AV327" s="6">
        <f>VLOOKUP($B327,'[1]výnosy standard'!$A$1:$T$2200,3,FALSE)</f>
        <v>0</v>
      </c>
      <c r="AW327" s="6">
        <f>VLOOKUP($B327,'[1]výnosy standard'!$A$1:$T$2200,4,FALSE)</f>
        <v>0</v>
      </c>
      <c r="AX327" s="6">
        <f>VLOOKUP($B327,'[1]výnosy standard'!$A$1:$T$2200,5,FALSE)</f>
        <v>0</v>
      </c>
      <c r="AY327" s="6">
        <f>VLOOKUP($B327,'[1]výnosy standard'!$A$1:$T$2200,6,FALSE)</f>
        <v>0</v>
      </c>
      <c r="AZ327" s="6">
        <f>VLOOKUP($B327,'[1]výnosy standard'!$A$1:$T$2200,7,FALSE)</f>
        <v>0</v>
      </c>
      <c r="BA327" s="6">
        <f>VLOOKUP($B327,'[1]výnosy standard'!$A$1:$T$2200,8,FALSE)</f>
        <v>0</v>
      </c>
      <c r="BB327" s="6">
        <f>VLOOKUP($B327,'[1]výnosy standard'!$A$1:$T$2200,9,FALSE)</f>
        <v>5.72</v>
      </c>
      <c r="BC327" s="6">
        <f>VLOOKUP($B327,'[1]výnosy standard'!$A$1:$T$2200,10,FALSE)</f>
        <v>5.72</v>
      </c>
      <c r="BD327" s="6">
        <f>VLOOKUP($B327,'[1]výnosy standard'!$A$1:$T$2200,11,FALSE)</f>
        <v>2.99</v>
      </c>
      <c r="BE327" s="6">
        <f>VLOOKUP($B327,'[1]výnosy standard'!$A$1:$T$2200,12,FALSE)</f>
        <v>5.48</v>
      </c>
      <c r="BF327" s="6">
        <f>VLOOKUP($B327,'[1]výnosy standard'!$A$1:$T$2200,13,FALSE)</f>
        <v>0</v>
      </c>
      <c r="BG327" s="6">
        <f>VLOOKUP($B327,'[1]výnosy standard'!$A$1:$T$2200,14,FALSE)</f>
        <v>3.77</v>
      </c>
      <c r="BH327" s="6">
        <f>VLOOKUP($B327,'[1]výnosy standard'!$A$1:$T$2200,15,FALSE)</f>
        <v>0</v>
      </c>
      <c r="BI327" s="6">
        <f>VLOOKUP($B327,'[1]výnosy standard'!$A$1:$T$2200,16,FALSE)</f>
        <v>0</v>
      </c>
      <c r="BJ327" s="6">
        <f>VLOOKUP($B327,'[1]výnosy standard'!$A$1:$T$2200,17,FALSE)</f>
        <v>4.43</v>
      </c>
      <c r="BK327" s="6">
        <f>VLOOKUP($B327,'[1]výnosy standard'!$A$1:$T$2200,18,FALSE)</f>
        <v>4.43</v>
      </c>
      <c r="BL327" s="6">
        <f>VLOOKUP($B327,'[1]výnosy standard'!$A$1:$T$2200,19,FALSE)</f>
        <v>5.52</v>
      </c>
      <c r="BM327" s="6">
        <f>VLOOKUP($B327,'[1]výnosy standard'!$A$1:$T$2200,20,FALSE)</f>
        <v>0</v>
      </c>
      <c r="BN327" s="6">
        <f>VLOOKUP(B327,'[1]pšenice výnos'!$A$2:$E$2200,4)</f>
        <v>5.72</v>
      </c>
      <c r="BO327" s="6">
        <f>VLOOKUP(B327,[1]kukuřice!$A$2:$E$2200,5,FALSE)</f>
        <v>38.728204026541611</v>
      </c>
    </row>
    <row r="328" spans="1:67" hidden="1" x14ac:dyDescent="0.25">
      <c r="A328" s="7">
        <v>4404</v>
      </c>
      <c r="B328" s="6" t="s">
        <v>145</v>
      </c>
      <c r="C328" s="13">
        <v>2</v>
      </c>
      <c r="D328" s="7">
        <v>16.040831924412391</v>
      </c>
      <c r="E328" s="6" t="s">
        <v>8</v>
      </c>
      <c r="F328" s="6" t="s">
        <v>33</v>
      </c>
      <c r="G328" s="7">
        <v>16.040831924412391</v>
      </c>
      <c r="H328" s="7">
        <v>0</v>
      </c>
      <c r="I328" s="7">
        <v>0</v>
      </c>
      <c r="J328" s="7">
        <v>4.4928000000000008</v>
      </c>
      <c r="K328" s="14">
        <v>4.553642099430494</v>
      </c>
      <c r="L328" s="13">
        <v>16</v>
      </c>
      <c r="M328" s="7">
        <v>4.9687940138408306</v>
      </c>
      <c r="N328" s="7">
        <v>-3.7477561696130673E-2</v>
      </c>
      <c r="O328" s="7">
        <v>-6.0842099430493228E-2</v>
      </c>
      <c r="P328" s="7">
        <v>2</v>
      </c>
      <c r="Q328" s="7">
        <v>1</v>
      </c>
      <c r="R328" s="7">
        <v>0</v>
      </c>
      <c r="S328" s="15">
        <v>1.1341666666666701</v>
      </c>
      <c r="T328" s="15">
        <v>2.5333333333333301</v>
      </c>
      <c r="U328" s="15">
        <v>4.3419753086419801</v>
      </c>
      <c r="V328" s="16">
        <v>15.8</v>
      </c>
      <c r="W328" s="16">
        <v>17.3</v>
      </c>
      <c r="X328" s="17" t="e">
        <v>#NULL!</v>
      </c>
      <c r="Y328" s="13">
        <v>3</v>
      </c>
      <c r="Z328" s="16">
        <v>4</v>
      </c>
      <c r="AA328" s="13">
        <v>17</v>
      </c>
      <c r="AB328" s="15">
        <v>1.2</v>
      </c>
      <c r="AC328" s="15">
        <v>-0.30000000000000099</v>
      </c>
      <c r="AD328" s="15">
        <v>2.4583333333333299</v>
      </c>
      <c r="AE328" s="15">
        <v>-1.5416666666666701</v>
      </c>
      <c r="AF328" s="7">
        <v>0</v>
      </c>
      <c r="AG328" s="7">
        <v>0</v>
      </c>
      <c r="AH328" s="7">
        <v>1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6">
        <f>VLOOKUP($B328,'[1]výnosy standard'!$A$1:$T$2200,2,FALSE)</f>
        <v>0</v>
      </c>
      <c r="AV328" s="6">
        <f>VLOOKUP($B328,'[1]výnosy standard'!$A$1:$T$2200,3,FALSE)</f>
        <v>0</v>
      </c>
      <c r="AW328" s="6">
        <f>VLOOKUP($B328,'[1]výnosy standard'!$A$1:$T$2200,4,FALSE)</f>
        <v>0</v>
      </c>
      <c r="AX328" s="6">
        <f>VLOOKUP($B328,'[1]výnosy standard'!$A$1:$T$2200,5,FALSE)</f>
        <v>4.87</v>
      </c>
      <c r="AY328" s="6">
        <f>VLOOKUP($B328,'[1]výnosy standard'!$A$1:$T$2200,6,FALSE)</f>
        <v>0</v>
      </c>
      <c r="AZ328" s="6">
        <f>VLOOKUP($B328,'[1]výnosy standard'!$A$1:$T$2200,7,FALSE)</f>
        <v>0</v>
      </c>
      <c r="BA328" s="6">
        <f>VLOOKUP($B328,'[1]výnosy standard'!$A$1:$T$2200,8,FALSE)</f>
        <v>0</v>
      </c>
      <c r="BB328" s="6">
        <f>VLOOKUP($B328,'[1]výnosy standard'!$A$1:$T$2200,9,FALSE)</f>
        <v>5.8</v>
      </c>
      <c r="BC328" s="6">
        <f>VLOOKUP($B328,'[1]výnosy standard'!$A$1:$T$2200,10,FALSE)</f>
        <v>5.8</v>
      </c>
      <c r="BD328" s="6">
        <f>VLOOKUP($B328,'[1]výnosy standard'!$A$1:$T$2200,11,FALSE)</f>
        <v>3.11</v>
      </c>
      <c r="BE328" s="6">
        <f>VLOOKUP($B328,'[1]výnosy standard'!$A$1:$T$2200,12,FALSE)</f>
        <v>6.06</v>
      </c>
      <c r="BF328" s="6">
        <f>VLOOKUP($B328,'[1]výnosy standard'!$A$1:$T$2200,13,FALSE)</f>
        <v>0</v>
      </c>
      <c r="BG328" s="6">
        <f>VLOOKUP($B328,'[1]výnosy standard'!$A$1:$T$2200,14,FALSE)</f>
        <v>0</v>
      </c>
      <c r="BH328" s="6">
        <f>VLOOKUP($B328,'[1]výnosy standard'!$A$1:$T$2200,15,FALSE)</f>
        <v>0</v>
      </c>
      <c r="BI328" s="6">
        <f>VLOOKUP($B328,'[1]výnosy standard'!$A$1:$T$2200,16,FALSE)</f>
        <v>0</v>
      </c>
      <c r="BJ328" s="6">
        <f>VLOOKUP($B328,'[1]výnosy standard'!$A$1:$T$2200,17,FALSE)</f>
        <v>4.67</v>
      </c>
      <c r="BK328" s="6">
        <f>VLOOKUP($B328,'[1]výnosy standard'!$A$1:$T$2200,18,FALSE)</f>
        <v>4.67</v>
      </c>
      <c r="BL328" s="6">
        <f>VLOOKUP($B328,'[1]výnosy standard'!$A$1:$T$2200,19,FALSE)</f>
        <v>5.2</v>
      </c>
      <c r="BM328" s="6">
        <f>VLOOKUP($B328,'[1]výnosy standard'!$A$1:$T$2200,20,FALSE)</f>
        <v>0</v>
      </c>
      <c r="BN328" s="6">
        <f>VLOOKUP(B328,'[1]pšenice výnos'!$A$2:$E$2200,4)</f>
        <v>5.8</v>
      </c>
      <c r="BO328" s="6">
        <f>VLOOKUP(B328,[1]kukuřice!$A$2:$E$2200,5,FALSE)</f>
        <v>41.577829809173942</v>
      </c>
    </row>
    <row r="329" spans="1:67" hidden="1" x14ac:dyDescent="0.25">
      <c r="A329" s="7">
        <v>472</v>
      </c>
      <c r="B329" s="6" t="s">
        <v>128</v>
      </c>
      <c r="C329" s="13">
        <v>234</v>
      </c>
      <c r="D329" s="7">
        <v>16.069910880746349</v>
      </c>
      <c r="E329" s="6" t="s">
        <v>8</v>
      </c>
      <c r="F329" s="6" t="s">
        <v>33</v>
      </c>
      <c r="G329" s="7">
        <v>16.069910880746349</v>
      </c>
      <c r="H329" s="7">
        <v>0</v>
      </c>
      <c r="I329" s="7">
        <v>0</v>
      </c>
      <c r="J329" s="7">
        <v>4.3505882352941176</v>
      </c>
      <c r="K329" s="14">
        <v>4.8256516564446157</v>
      </c>
      <c r="L329" s="13">
        <v>10</v>
      </c>
      <c r="M329" s="7">
        <v>4.9687940138408306</v>
      </c>
      <c r="N329" s="7">
        <v>-3.7477561696130673E-2</v>
      </c>
      <c r="O329" s="7">
        <v>-0.47506342115049804</v>
      </c>
      <c r="P329" s="7">
        <v>1</v>
      </c>
      <c r="Q329" s="7">
        <v>6</v>
      </c>
      <c r="R329" s="7">
        <v>0</v>
      </c>
      <c r="S329" s="15">
        <v>2.5483333333333298</v>
      </c>
      <c r="T329" s="15">
        <v>4.5706666666666704</v>
      </c>
      <c r="U329" s="15">
        <v>4.2755555555555604</v>
      </c>
      <c r="V329" s="16">
        <v>12.1</v>
      </c>
      <c r="W329" s="16">
        <v>12.7</v>
      </c>
      <c r="X329" s="17" t="e">
        <v>#NULL!</v>
      </c>
      <c r="Y329" s="13">
        <v>2</v>
      </c>
      <c r="Z329" s="16">
        <v>3.5</v>
      </c>
      <c r="AA329" s="13">
        <v>22</v>
      </c>
      <c r="AB329" s="15">
        <v>9.9</v>
      </c>
      <c r="AC329" s="15">
        <v>9.3000000000000007</v>
      </c>
      <c r="AD329" s="15">
        <v>6.8956666666666697</v>
      </c>
      <c r="AE329" s="15">
        <v>3.3956666666666702</v>
      </c>
      <c r="AF329" s="7">
        <v>0</v>
      </c>
      <c r="AG329" s="7">
        <v>0</v>
      </c>
      <c r="AH329" s="7">
        <v>1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6">
        <f>VLOOKUP($B329,'[1]výnosy standard'!$A$1:$T$2200,2,FALSE)</f>
        <v>29.74</v>
      </c>
      <c r="AV329" s="6">
        <f>VLOOKUP($B329,'[1]výnosy standard'!$A$1:$T$2200,3,FALSE)</f>
        <v>0</v>
      </c>
      <c r="AW329" s="6">
        <f>VLOOKUP($B329,'[1]výnosy standard'!$A$1:$T$2200,4,FALSE)</f>
        <v>8.17</v>
      </c>
      <c r="AX329" s="6">
        <f>VLOOKUP($B329,'[1]výnosy standard'!$A$1:$T$2200,5,FALSE)</f>
        <v>0</v>
      </c>
      <c r="AY329" s="6">
        <f>VLOOKUP($B329,'[1]výnosy standard'!$A$1:$T$2200,6,FALSE)</f>
        <v>1.04</v>
      </c>
      <c r="AZ329" s="6">
        <f>VLOOKUP($B329,'[1]výnosy standard'!$A$1:$T$2200,7,FALSE)</f>
        <v>0</v>
      </c>
      <c r="BA329" s="6">
        <f>VLOOKUP($B329,'[1]výnosy standard'!$A$1:$T$2200,8,FALSE)</f>
        <v>21.23</v>
      </c>
      <c r="BB329" s="6">
        <f>VLOOKUP($B329,'[1]výnosy standard'!$A$1:$T$2200,9,FALSE)</f>
        <v>7.52</v>
      </c>
      <c r="BC329" s="6">
        <f>VLOOKUP($B329,'[1]výnosy standard'!$A$1:$T$2200,10,FALSE)</f>
        <v>7.52</v>
      </c>
      <c r="BD329" s="6">
        <f>VLOOKUP($B329,'[1]výnosy standard'!$A$1:$T$2200,11,FALSE)</f>
        <v>3.66</v>
      </c>
      <c r="BE329" s="6">
        <f>VLOOKUP($B329,'[1]výnosy standard'!$A$1:$T$2200,12,FALSE)</f>
        <v>0</v>
      </c>
      <c r="BF329" s="6">
        <f>VLOOKUP($B329,'[1]výnosy standard'!$A$1:$T$2200,13,FALSE)</f>
        <v>0</v>
      </c>
      <c r="BG329" s="6">
        <f>VLOOKUP($B329,'[1]výnosy standard'!$A$1:$T$2200,14,FALSE)</f>
        <v>0</v>
      </c>
      <c r="BH329" s="6">
        <f>VLOOKUP($B329,'[1]výnosy standard'!$A$1:$T$2200,15,FALSE)</f>
        <v>0</v>
      </c>
      <c r="BI329" s="6">
        <f>VLOOKUP($B329,'[1]výnosy standard'!$A$1:$T$2200,16,FALSE)</f>
        <v>70.680000000000007</v>
      </c>
      <c r="BJ329" s="6">
        <f>VLOOKUP($B329,'[1]výnosy standard'!$A$1:$T$2200,17,FALSE)</f>
        <v>5.76</v>
      </c>
      <c r="BK329" s="6">
        <f>VLOOKUP($B329,'[1]výnosy standard'!$A$1:$T$2200,18,FALSE)</f>
        <v>5.76</v>
      </c>
      <c r="BL329" s="6">
        <f>VLOOKUP($B329,'[1]výnosy standard'!$A$1:$T$2200,19,FALSE)</f>
        <v>7.29</v>
      </c>
      <c r="BM329" s="6">
        <f>VLOOKUP($B329,'[1]výnosy standard'!$A$1:$T$2200,20,FALSE)</f>
        <v>0</v>
      </c>
      <c r="BN329" s="6">
        <f>VLOOKUP(B329,'[1]pšenice výnos'!$A$2:$E$2200,4)</f>
        <v>7.52</v>
      </c>
      <c r="BO329" s="6">
        <f>VLOOKUP(B329,[1]kukuřice!$A$2:$E$2200,5,FALSE)</f>
        <v>47.632768964803049</v>
      </c>
    </row>
    <row r="330" spans="1:67" hidden="1" x14ac:dyDescent="0.25">
      <c r="A330" s="7">
        <v>4498</v>
      </c>
      <c r="B330" s="6" t="s">
        <v>119</v>
      </c>
      <c r="C330" s="13">
        <v>514</v>
      </c>
      <c r="D330" s="7">
        <v>16.070212765957447</v>
      </c>
      <c r="E330" s="6" t="s">
        <v>8</v>
      </c>
      <c r="F330" s="6" t="s">
        <v>33</v>
      </c>
      <c r="G330" s="7">
        <v>16.070212765957447</v>
      </c>
      <c r="H330" s="7">
        <v>13.346228239845262</v>
      </c>
      <c r="I330" s="7">
        <v>13.346228239845262</v>
      </c>
      <c r="J330" s="7">
        <v>5.17</v>
      </c>
      <c r="K330" s="14">
        <v>5.8382924771185269</v>
      </c>
      <c r="L330" s="13">
        <v>12</v>
      </c>
      <c r="M330" s="7">
        <v>4.9687940138408306</v>
      </c>
      <c r="N330" s="7">
        <v>-3.7477561696130673E-2</v>
      </c>
      <c r="O330" s="7">
        <v>-0.66829247711852702</v>
      </c>
      <c r="P330" s="7">
        <v>1</v>
      </c>
      <c r="Q330" s="7">
        <v>7</v>
      </c>
      <c r="R330" s="7">
        <v>0</v>
      </c>
      <c r="S330" s="15">
        <v>0.97395833333333304</v>
      </c>
      <c r="T330" s="15">
        <v>1.4975000000000001</v>
      </c>
      <c r="U330" s="15">
        <v>1.9106481481481501</v>
      </c>
      <c r="V330" s="16">
        <v>13.4</v>
      </c>
      <c r="W330" s="16">
        <v>11.8</v>
      </c>
      <c r="X330" s="17" t="e">
        <v>#NULL!</v>
      </c>
      <c r="Y330" s="13">
        <v>3</v>
      </c>
      <c r="Z330" s="16">
        <v>4</v>
      </c>
      <c r="AA330" s="13">
        <v>17</v>
      </c>
      <c r="AB330" s="15">
        <v>3.6</v>
      </c>
      <c r="AC330" s="15">
        <v>5.2</v>
      </c>
      <c r="AD330" s="15">
        <v>2.7974999999999999</v>
      </c>
      <c r="AE330" s="15">
        <v>-1.2024999999999999</v>
      </c>
      <c r="AF330" s="7">
        <v>0</v>
      </c>
      <c r="AG330" s="7">
        <v>0</v>
      </c>
      <c r="AH330" s="7">
        <v>1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6">
        <f>VLOOKUP($B330,'[1]výnosy standard'!$A$1:$T$2200,2,FALSE)</f>
        <v>30.33</v>
      </c>
      <c r="AV330" s="6">
        <f>VLOOKUP($B330,'[1]výnosy standard'!$A$1:$T$2200,3,FALSE)</f>
        <v>0</v>
      </c>
      <c r="AW330" s="6">
        <f>VLOOKUP($B330,'[1]výnosy standard'!$A$1:$T$2200,4,FALSE)</f>
        <v>8.74</v>
      </c>
      <c r="AX330" s="6">
        <f>VLOOKUP($B330,'[1]výnosy standard'!$A$1:$T$2200,5,FALSE)</f>
        <v>0</v>
      </c>
      <c r="AY330" s="6">
        <f>VLOOKUP($B330,'[1]výnosy standard'!$A$1:$T$2200,6,FALSE)</f>
        <v>1.01</v>
      </c>
      <c r="AZ330" s="6">
        <f>VLOOKUP($B330,'[1]výnosy standard'!$A$1:$T$2200,7,FALSE)</f>
        <v>0</v>
      </c>
      <c r="BA330" s="6">
        <f>VLOOKUP($B330,'[1]výnosy standard'!$A$1:$T$2200,8,FALSE)</f>
        <v>21.65</v>
      </c>
      <c r="BB330" s="6">
        <f>VLOOKUP($B330,'[1]výnosy standard'!$A$1:$T$2200,9,FALSE)</f>
        <v>7.36</v>
      </c>
      <c r="BC330" s="6">
        <f>VLOOKUP($B330,'[1]výnosy standard'!$A$1:$T$2200,10,FALSE)</f>
        <v>7.36</v>
      </c>
      <c r="BD330" s="6">
        <f>VLOOKUP($B330,'[1]výnosy standard'!$A$1:$T$2200,11,FALSE)</f>
        <v>3.82</v>
      </c>
      <c r="BE330" s="6">
        <f>VLOOKUP($B330,'[1]výnosy standard'!$A$1:$T$2200,12,FALSE)</f>
        <v>0</v>
      </c>
      <c r="BF330" s="6">
        <f>VLOOKUP($B330,'[1]výnosy standard'!$A$1:$T$2200,13,FALSE)</f>
        <v>0</v>
      </c>
      <c r="BG330" s="6">
        <f>VLOOKUP($B330,'[1]výnosy standard'!$A$1:$T$2200,14,FALSE)</f>
        <v>0</v>
      </c>
      <c r="BH330" s="6">
        <f>VLOOKUP($B330,'[1]výnosy standard'!$A$1:$T$2200,15,FALSE)</f>
        <v>0</v>
      </c>
      <c r="BI330" s="6">
        <f>VLOOKUP($B330,'[1]výnosy standard'!$A$1:$T$2200,16,FALSE)</f>
        <v>68.599999999999994</v>
      </c>
      <c r="BJ330" s="6">
        <f>VLOOKUP($B330,'[1]výnosy standard'!$A$1:$T$2200,17,FALSE)</f>
        <v>5.83</v>
      </c>
      <c r="BK330" s="6">
        <f>VLOOKUP($B330,'[1]výnosy standard'!$A$1:$T$2200,18,FALSE)</f>
        <v>5.83</v>
      </c>
      <c r="BL330" s="6">
        <f>VLOOKUP($B330,'[1]výnosy standard'!$A$1:$T$2200,19,FALSE)</f>
        <v>7.51</v>
      </c>
      <c r="BM330" s="6">
        <f>VLOOKUP($B330,'[1]výnosy standard'!$A$1:$T$2200,20,FALSE)</f>
        <v>0</v>
      </c>
      <c r="BN330" s="6">
        <f>VLOOKUP(B330,'[1]pšenice výnos'!$A$2:$E$2200,4)</f>
        <v>7.36</v>
      </c>
      <c r="BO330" s="6">
        <f>VLOOKUP(B330,[1]kukuřice!$A$2:$E$2200,5,FALSE)</f>
        <v>48.517249757180991</v>
      </c>
    </row>
    <row r="331" spans="1:67" hidden="1" x14ac:dyDescent="0.25">
      <c r="A331" s="7">
        <v>721</v>
      </c>
      <c r="B331" s="6" t="s">
        <v>185</v>
      </c>
      <c r="C331" s="13">
        <v>511</v>
      </c>
      <c r="D331" s="7">
        <v>16.149304392738042</v>
      </c>
      <c r="E331" s="6" t="s">
        <v>8</v>
      </c>
      <c r="F331" s="6" t="s">
        <v>33</v>
      </c>
      <c r="G331" s="7">
        <v>16.149304392738042</v>
      </c>
      <c r="H331" s="7">
        <v>15.034739091264992</v>
      </c>
      <c r="I331" s="7">
        <v>15.034739091264992</v>
      </c>
      <c r="J331" s="7">
        <v>3.9907576470588237</v>
      </c>
      <c r="K331" s="14">
        <v>3.9962110455775197</v>
      </c>
      <c r="L331" s="13">
        <v>20</v>
      </c>
      <c r="M331" s="7">
        <v>4.6603296849735125</v>
      </c>
      <c r="N331" s="7">
        <v>-8.2109427381038352E-2</v>
      </c>
      <c r="O331" s="7">
        <v>-5.4533985186959698E-3</v>
      </c>
      <c r="P331" s="7">
        <v>2</v>
      </c>
      <c r="Q331" s="7">
        <v>4</v>
      </c>
      <c r="R331" s="7">
        <v>0</v>
      </c>
      <c r="S331" s="15">
        <v>6.6937499999999996</v>
      </c>
      <c r="T331" s="15">
        <v>9.25</v>
      </c>
      <c r="U331" s="17" t="e">
        <v>#NULL!</v>
      </c>
      <c r="V331" s="16">
        <v>10.7</v>
      </c>
      <c r="W331" s="16">
        <v>10.1</v>
      </c>
      <c r="X331" s="17" t="e">
        <v>#NULL!</v>
      </c>
      <c r="Y331" s="13">
        <v>3</v>
      </c>
      <c r="Z331" s="16">
        <v>4</v>
      </c>
      <c r="AA331" s="13">
        <v>17</v>
      </c>
      <c r="AB331" s="15">
        <v>6.3</v>
      </c>
      <c r="AC331" s="15">
        <v>6.9</v>
      </c>
      <c r="AD331" s="15">
        <v>10.975</v>
      </c>
      <c r="AE331" s="15">
        <v>6.9749999999999996</v>
      </c>
      <c r="AF331" s="7">
        <v>0</v>
      </c>
      <c r="AG331" s="7">
        <v>0</v>
      </c>
      <c r="AH331" s="7">
        <v>1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6">
        <f>VLOOKUP($B331,'[1]výnosy standard'!$A$1:$T$2200,2,FALSE)</f>
        <v>28.81</v>
      </c>
      <c r="AV331" s="6">
        <f>VLOOKUP($B331,'[1]výnosy standard'!$A$1:$T$2200,3,FALSE)</f>
        <v>0</v>
      </c>
      <c r="AW331" s="6">
        <f>VLOOKUP($B331,'[1]výnosy standard'!$A$1:$T$2200,4,FALSE)</f>
        <v>0</v>
      </c>
      <c r="AX331" s="6">
        <f>VLOOKUP($B331,'[1]výnosy standard'!$A$1:$T$2200,5,FALSE)</f>
        <v>0</v>
      </c>
      <c r="AY331" s="6">
        <f>VLOOKUP($B331,'[1]výnosy standard'!$A$1:$T$2200,6,FALSE)</f>
        <v>0.85</v>
      </c>
      <c r="AZ331" s="6">
        <f>VLOOKUP($B331,'[1]výnosy standard'!$A$1:$T$2200,7,FALSE)</f>
        <v>4.42</v>
      </c>
      <c r="BA331" s="6">
        <f>VLOOKUP($B331,'[1]výnosy standard'!$A$1:$T$2200,8,FALSE)</f>
        <v>0</v>
      </c>
      <c r="BB331" s="6">
        <f>VLOOKUP($B331,'[1]výnosy standard'!$A$1:$T$2200,9,FALSE)</f>
        <v>6.01</v>
      </c>
      <c r="BC331" s="6">
        <f>VLOOKUP($B331,'[1]výnosy standard'!$A$1:$T$2200,10,FALSE)</f>
        <v>6.01</v>
      </c>
      <c r="BD331" s="6">
        <f>VLOOKUP($B331,'[1]výnosy standard'!$A$1:$T$2200,11,FALSE)</f>
        <v>3.3</v>
      </c>
      <c r="BE331" s="6">
        <f>VLOOKUP($B331,'[1]výnosy standard'!$A$1:$T$2200,12,FALSE)</f>
        <v>5.49</v>
      </c>
      <c r="BF331" s="6">
        <f>VLOOKUP($B331,'[1]výnosy standard'!$A$1:$T$2200,13,FALSE)</f>
        <v>0</v>
      </c>
      <c r="BG331" s="6">
        <f>VLOOKUP($B331,'[1]výnosy standard'!$A$1:$T$2200,14,FALSE)</f>
        <v>0</v>
      </c>
      <c r="BH331" s="6">
        <f>VLOOKUP($B331,'[1]výnosy standard'!$A$1:$T$2200,15,FALSE)</f>
        <v>21.44</v>
      </c>
      <c r="BI331" s="6">
        <f>VLOOKUP($B331,'[1]výnosy standard'!$A$1:$T$2200,16,FALSE)</f>
        <v>0</v>
      </c>
      <c r="BJ331" s="6">
        <f>VLOOKUP($B331,'[1]výnosy standard'!$A$1:$T$2200,17,FALSE)</f>
        <v>4.4400000000000004</v>
      </c>
      <c r="BK331" s="6">
        <f>VLOOKUP($B331,'[1]výnosy standard'!$A$1:$T$2200,18,FALSE)</f>
        <v>4.4400000000000004</v>
      </c>
      <c r="BL331" s="6">
        <f>VLOOKUP($B331,'[1]výnosy standard'!$A$1:$T$2200,19,FALSE)</f>
        <v>5.63</v>
      </c>
      <c r="BM331" s="6">
        <f>VLOOKUP($B331,'[1]výnosy standard'!$A$1:$T$2200,20,FALSE)</f>
        <v>0</v>
      </c>
      <c r="BN331" s="6">
        <f>VLOOKUP(B331,'[1]pšenice výnos'!$A$2:$E$2200,4)</f>
        <v>6.01</v>
      </c>
      <c r="BO331" s="6">
        <f>VLOOKUP(B331,[1]kukuřice!$A$2:$E$2200,5,FALSE)</f>
        <v>37.639694965163713</v>
      </c>
    </row>
    <row r="332" spans="1:67" hidden="1" x14ac:dyDescent="0.25">
      <c r="A332" s="7">
        <v>4013</v>
      </c>
      <c r="B332" s="6" t="s">
        <v>151</v>
      </c>
      <c r="C332" s="13">
        <v>469</v>
      </c>
      <c r="D332" s="7">
        <v>16.16075071399429</v>
      </c>
      <c r="E332" s="6" t="s">
        <v>8</v>
      </c>
      <c r="F332" s="6" t="s">
        <v>33</v>
      </c>
      <c r="G332" s="7">
        <v>16.16075071399429</v>
      </c>
      <c r="H332" s="7">
        <v>16.16075071399429</v>
      </c>
      <c r="I332" s="7">
        <v>16.16075071399429</v>
      </c>
      <c r="J332" s="7">
        <v>5.7670588235294113</v>
      </c>
      <c r="K332" s="14">
        <v>6.0422247790989401</v>
      </c>
      <c r="L332" s="13">
        <v>15</v>
      </c>
      <c r="M332" s="7">
        <v>4.9687940138408306</v>
      </c>
      <c r="N332" s="7">
        <v>-3.7477561696130673E-2</v>
      </c>
      <c r="O332" s="7">
        <v>-0.27516595556952872</v>
      </c>
      <c r="P332" s="7">
        <v>0</v>
      </c>
      <c r="Q332" s="7">
        <v>3</v>
      </c>
      <c r="R332" s="7">
        <v>0</v>
      </c>
      <c r="S332" s="15">
        <v>0.87777777777777799</v>
      </c>
      <c r="T332" s="15">
        <v>1.96888888888889</v>
      </c>
      <c r="U332" s="15">
        <v>2.3580246913580201</v>
      </c>
      <c r="V332" s="16">
        <v>17</v>
      </c>
      <c r="W332" s="16">
        <v>18.100000000000001</v>
      </c>
      <c r="X332" s="17" t="e">
        <v>#NULL!</v>
      </c>
      <c r="Y332" s="13">
        <v>3</v>
      </c>
      <c r="Z332" s="16">
        <v>4</v>
      </c>
      <c r="AA332" s="13">
        <v>17</v>
      </c>
      <c r="AB332" s="15">
        <v>0</v>
      </c>
      <c r="AC332" s="15">
        <v>-1.1000000000000001</v>
      </c>
      <c r="AD332" s="15">
        <v>1.6938888888888901</v>
      </c>
      <c r="AE332" s="15">
        <v>-2.3061111111111101</v>
      </c>
      <c r="AF332" s="7">
        <v>0</v>
      </c>
      <c r="AG332" s="7">
        <v>0</v>
      </c>
      <c r="AH332" s="7">
        <v>1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6">
        <f>VLOOKUP($B332,'[1]výnosy standard'!$A$1:$T$2200,2,FALSE)</f>
        <v>29.73</v>
      </c>
      <c r="AV332" s="6">
        <f>VLOOKUP($B332,'[1]výnosy standard'!$A$1:$T$2200,3,FALSE)</f>
        <v>0</v>
      </c>
      <c r="AW332" s="6">
        <f>VLOOKUP($B332,'[1]výnosy standard'!$A$1:$T$2200,4,FALSE)</f>
        <v>8.57</v>
      </c>
      <c r="AX332" s="6">
        <f>VLOOKUP($B332,'[1]výnosy standard'!$A$1:$T$2200,5,FALSE)</f>
        <v>0</v>
      </c>
      <c r="AY332" s="6">
        <f>VLOOKUP($B332,'[1]výnosy standard'!$A$1:$T$2200,6,FALSE)</f>
        <v>0.99</v>
      </c>
      <c r="AZ332" s="6">
        <f>VLOOKUP($B332,'[1]výnosy standard'!$A$1:$T$2200,7,FALSE)</f>
        <v>0</v>
      </c>
      <c r="BA332" s="6">
        <f>VLOOKUP($B332,'[1]výnosy standard'!$A$1:$T$2200,8,FALSE)</f>
        <v>21.22</v>
      </c>
      <c r="BB332" s="6">
        <f>VLOOKUP($B332,'[1]výnosy standard'!$A$1:$T$2200,9,FALSE)</f>
        <v>7.14</v>
      </c>
      <c r="BC332" s="6">
        <f>VLOOKUP($B332,'[1]výnosy standard'!$A$1:$T$2200,10,FALSE)</f>
        <v>7.14</v>
      </c>
      <c r="BD332" s="6">
        <f>VLOOKUP($B332,'[1]výnosy standard'!$A$1:$T$2200,11,FALSE)</f>
        <v>3.75</v>
      </c>
      <c r="BE332" s="6">
        <f>VLOOKUP($B332,'[1]výnosy standard'!$A$1:$T$2200,12,FALSE)</f>
        <v>0</v>
      </c>
      <c r="BF332" s="6">
        <f>VLOOKUP($B332,'[1]výnosy standard'!$A$1:$T$2200,13,FALSE)</f>
        <v>0</v>
      </c>
      <c r="BG332" s="6">
        <f>VLOOKUP($B332,'[1]výnosy standard'!$A$1:$T$2200,14,FALSE)</f>
        <v>0</v>
      </c>
      <c r="BH332" s="6">
        <f>VLOOKUP($B332,'[1]výnosy standard'!$A$1:$T$2200,15,FALSE)</f>
        <v>0</v>
      </c>
      <c r="BI332" s="6">
        <f>VLOOKUP($B332,'[1]výnosy standard'!$A$1:$T$2200,16,FALSE)</f>
        <v>67.23</v>
      </c>
      <c r="BJ332" s="6">
        <f>VLOOKUP($B332,'[1]výnosy standard'!$A$1:$T$2200,17,FALSE)</f>
        <v>5.6</v>
      </c>
      <c r="BK332" s="6">
        <f>VLOOKUP($B332,'[1]výnosy standard'!$A$1:$T$2200,18,FALSE)</f>
        <v>5.6</v>
      </c>
      <c r="BL332" s="6">
        <f>VLOOKUP($B332,'[1]výnosy standard'!$A$1:$T$2200,19,FALSE)</f>
        <v>7.29</v>
      </c>
      <c r="BM332" s="6">
        <f>VLOOKUP($B332,'[1]výnosy standard'!$A$1:$T$2200,20,FALSE)</f>
        <v>0</v>
      </c>
      <c r="BN332" s="6">
        <f>VLOOKUP(B332,'[1]pšenice výnos'!$A$2:$E$2200,4)</f>
        <v>7.14</v>
      </c>
      <c r="BO332" s="6">
        <f>VLOOKUP(B332,[1]kukuřice!$A$2:$E$2200,5,FALSE)</f>
        <v>47.546904762037379</v>
      </c>
    </row>
    <row r="333" spans="1:67" hidden="1" x14ac:dyDescent="0.25">
      <c r="A333" s="7">
        <v>4501</v>
      </c>
      <c r="B333" s="6" t="s">
        <v>134</v>
      </c>
      <c r="C333" s="13">
        <v>426</v>
      </c>
      <c r="D333" s="7">
        <v>16.164051391862955</v>
      </c>
      <c r="E333" s="6" t="s">
        <v>8</v>
      </c>
      <c r="F333" s="6" t="s">
        <v>33</v>
      </c>
      <c r="G333" s="7">
        <v>16.164051391862955</v>
      </c>
      <c r="H333" s="7">
        <v>14.775160599571734</v>
      </c>
      <c r="I333" s="7">
        <v>14.775160599571734</v>
      </c>
      <c r="J333" s="7">
        <v>4.67</v>
      </c>
      <c r="K333" s="14">
        <v>5.6962404188249245</v>
      </c>
      <c r="L333" s="13">
        <v>20</v>
      </c>
      <c r="M333" s="7">
        <v>4.6603296849735125</v>
      </c>
      <c r="N333" s="7">
        <v>-8.2109427381038352E-2</v>
      </c>
      <c r="O333" s="7">
        <v>-1.0262404188249246</v>
      </c>
      <c r="P333" s="7">
        <v>3</v>
      </c>
      <c r="Q333" s="7">
        <v>3</v>
      </c>
      <c r="R333" s="7">
        <v>0</v>
      </c>
      <c r="S333" s="15">
        <v>0.86309523809523803</v>
      </c>
      <c r="T333" s="15">
        <v>1.80095238095238</v>
      </c>
      <c r="U333" s="15">
        <v>3.5026455026455001</v>
      </c>
      <c r="V333" s="16">
        <v>17.3</v>
      </c>
      <c r="W333" s="16">
        <v>16.8</v>
      </c>
      <c r="X333" s="17" t="e">
        <v>#NULL!</v>
      </c>
      <c r="Y333" s="13">
        <v>3</v>
      </c>
      <c r="Z333" s="16">
        <v>4</v>
      </c>
      <c r="AA333" s="13">
        <v>17</v>
      </c>
      <c r="AB333" s="15">
        <v>-0.30000000000000099</v>
      </c>
      <c r="AC333" s="15">
        <v>0.19999999999999901</v>
      </c>
      <c r="AD333" s="15">
        <v>1.85095238095238</v>
      </c>
      <c r="AE333" s="15">
        <v>-2.1490476190476202</v>
      </c>
      <c r="AF333" s="7">
        <v>0</v>
      </c>
      <c r="AG333" s="7">
        <v>0</v>
      </c>
      <c r="AH333" s="7">
        <v>1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6">
        <f>VLOOKUP($B333,'[1]výnosy standard'!$A$1:$T$2200,2,FALSE)</f>
        <v>30.14</v>
      </c>
      <c r="AV333" s="6">
        <f>VLOOKUP($B333,'[1]výnosy standard'!$A$1:$T$2200,3,FALSE)</f>
        <v>0</v>
      </c>
      <c r="AW333" s="6">
        <f>VLOOKUP($B333,'[1]výnosy standard'!$A$1:$T$2200,4,FALSE)</f>
        <v>8.1300000000000008</v>
      </c>
      <c r="AX333" s="6">
        <f>VLOOKUP($B333,'[1]výnosy standard'!$A$1:$T$2200,5,FALSE)</f>
        <v>0</v>
      </c>
      <c r="AY333" s="6">
        <f>VLOOKUP($B333,'[1]výnosy standard'!$A$1:$T$2200,6,FALSE)</f>
        <v>1.07</v>
      </c>
      <c r="AZ333" s="6">
        <f>VLOOKUP($B333,'[1]výnosy standard'!$A$1:$T$2200,7,FALSE)</f>
        <v>0</v>
      </c>
      <c r="BA333" s="6">
        <f>VLOOKUP($B333,'[1]výnosy standard'!$A$1:$T$2200,8,FALSE)</f>
        <v>21.51</v>
      </c>
      <c r="BB333" s="6">
        <f>VLOOKUP($B333,'[1]výnosy standard'!$A$1:$T$2200,9,FALSE)</f>
        <v>7.22</v>
      </c>
      <c r="BC333" s="6">
        <f>VLOOKUP($B333,'[1]výnosy standard'!$A$1:$T$2200,10,FALSE)</f>
        <v>7.22</v>
      </c>
      <c r="BD333" s="6">
        <f>VLOOKUP($B333,'[1]výnosy standard'!$A$1:$T$2200,11,FALSE)</f>
        <v>3.76</v>
      </c>
      <c r="BE333" s="6">
        <f>VLOOKUP($B333,'[1]výnosy standard'!$A$1:$T$2200,12,FALSE)</f>
        <v>0</v>
      </c>
      <c r="BF333" s="6">
        <f>VLOOKUP($B333,'[1]výnosy standard'!$A$1:$T$2200,13,FALSE)</f>
        <v>0</v>
      </c>
      <c r="BG333" s="6">
        <f>VLOOKUP($B333,'[1]výnosy standard'!$A$1:$T$2200,14,FALSE)</f>
        <v>0</v>
      </c>
      <c r="BH333" s="6">
        <f>VLOOKUP($B333,'[1]výnosy standard'!$A$1:$T$2200,15,FALSE)</f>
        <v>0</v>
      </c>
      <c r="BI333" s="6">
        <f>VLOOKUP($B333,'[1]výnosy standard'!$A$1:$T$2200,16,FALSE)</f>
        <v>68.319999999999993</v>
      </c>
      <c r="BJ333" s="6">
        <f>VLOOKUP($B333,'[1]výnosy standard'!$A$1:$T$2200,17,FALSE)</f>
        <v>5.79</v>
      </c>
      <c r="BK333" s="6">
        <f>VLOOKUP($B333,'[1]výnosy standard'!$A$1:$T$2200,18,FALSE)</f>
        <v>5.79</v>
      </c>
      <c r="BL333" s="6">
        <f>VLOOKUP($B333,'[1]výnosy standard'!$A$1:$T$2200,19,FALSE)</f>
        <v>7.88</v>
      </c>
      <c r="BM333" s="6">
        <f>VLOOKUP($B333,'[1]výnosy standard'!$A$1:$T$2200,20,FALSE)</f>
        <v>0</v>
      </c>
      <c r="BN333" s="6">
        <f>VLOOKUP(B333,'[1]pšenice výnos'!$A$2:$E$2200,4)</f>
        <v>7.22</v>
      </c>
      <c r="BO333" s="6">
        <f>VLOOKUP(B333,[1]kukuřice!$A$2:$E$2200,5,FALSE)</f>
        <v>45.058830479118932</v>
      </c>
    </row>
    <row r="334" spans="1:67" hidden="1" x14ac:dyDescent="0.25">
      <c r="A334" s="7">
        <v>583</v>
      </c>
      <c r="B334" s="6" t="s">
        <v>157</v>
      </c>
      <c r="C334" s="13">
        <v>488</v>
      </c>
      <c r="D334" s="7">
        <v>16.183079851821365</v>
      </c>
      <c r="E334" s="6" t="s">
        <v>8</v>
      </c>
      <c r="F334" s="6" t="s">
        <v>33</v>
      </c>
      <c r="G334" s="7">
        <v>16.183079851821365</v>
      </c>
      <c r="H334" s="7">
        <v>11.807985182136242</v>
      </c>
      <c r="I334" s="7">
        <v>11.807985182136242</v>
      </c>
      <c r="J334" s="7">
        <v>4.5731764705882352</v>
      </c>
      <c r="K334" s="14">
        <v>4.9371856835218813</v>
      </c>
      <c r="L334" s="13">
        <v>19</v>
      </c>
      <c r="M334" s="7">
        <v>4.6603296849735125</v>
      </c>
      <c r="N334" s="7">
        <v>-8.2109427381038352E-2</v>
      </c>
      <c r="O334" s="7">
        <v>-0.36400921293364608</v>
      </c>
      <c r="P334" s="7">
        <v>3</v>
      </c>
      <c r="Q334" s="7">
        <v>5</v>
      </c>
      <c r="R334" s="7">
        <v>0</v>
      </c>
      <c r="S334" s="15">
        <v>2.1229166666666699</v>
      </c>
      <c r="T334" s="15">
        <v>6.33777777777778</v>
      </c>
      <c r="U334" s="15">
        <v>7.31666666666667</v>
      </c>
      <c r="V334" s="16">
        <v>15.8</v>
      </c>
      <c r="W334" s="16">
        <v>17.2</v>
      </c>
      <c r="X334" s="17" t="e">
        <v>#NULL!</v>
      </c>
      <c r="Y334" s="13">
        <v>3</v>
      </c>
      <c r="Z334" s="16">
        <v>4</v>
      </c>
      <c r="AA334" s="13">
        <v>17</v>
      </c>
      <c r="AB334" s="15">
        <v>1.2</v>
      </c>
      <c r="AC334" s="15">
        <v>-0.19999999999999901</v>
      </c>
      <c r="AD334" s="15">
        <v>6.2877777777777801</v>
      </c>
      <c r="AE334" s="15">
        <v>2.2877777777777801</v>
      </c>
      <c r="AF334" s="7">
        <v>0</v>
      </c>
      <c r="AG334" s="7">
        <v>0</v>
      </c>
      <c r="AH334" s="7">
        <v>1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6">
        <f>VLOOKUP($B334,'[1]výnosy standard'!$A$1:$T$2200,2,FALSE)</f>
        <v>29.35</v>
      </c>
      <c r="AV334" s="6">
        <f>VLOOKUP($B334,'[1]výnosy standard'!$A$1:$T$2200,3,FALSE)</f>
        <v>0</v>
      </c>
      <c r="AW334" s="6">
        <f>VLOOKUP($B334,'[1]výnosy standard'!$A$1:$T$2200,4,FALSE)</f>
        <v>0</v>
      </c>
      <c r="AX334" s="6">
        <f>VLOOKUP($B334,'[1]výnosy standard'!$A$1:$T$2200,5,FALSE)</f>
        <v>0</v>
      </c>
      <c r="AY334" s="6">
        <f>VLOOKUP($B334,'[1]výnosy standard'!$A$1:$T$2200,6,FALSE)</f>
        <v>0.89</v>
      </c>
      <c r="AZ334" s="6">
        <f>VLOOKUP($B334,'[1]výnosy standard'!$A$1:$T$2200,7,FALSE)</f>
        <v>4.45</v>
      </c>
      <c r="BA334" s="6">
        <f>VLOOKUP($B334,'[1]výnosy standard'!$A$1:$T$2200,8,FALSE)</f>
        <v>0</v>
      </c>
      <c r="BB334" s="6">
        <f>VLOOKUP($B334,'[1]výnosy standard'!$A$1:$T$2200,9,FALSE)</f>
        <v>6.11</v>
      </c>
      <c r="BC334" s="6">
        <f>VLOOKUP($B334,'[1]výnosy standard'!$A$1:$T$2200,10,FALSE)</f>
        <v>6.11</v>
      </c>
      <c r="BD334" s="6">
        <f>VLOOKUP($B334,'[1]výnosy standard'!$A$1:$T$2200,11,FALSE)</f>
        <v>3.28</v>
      </c>
      <c r="BE334" s="6">
        <f>VLOOKUP($B334,'[1]výnosy standard'!$A$1:$T$2200,12,FALSE)</f>
        <v>5.71</v>
      </c>
      <c r="BF334" s="6">
        <f>VLOOKUP($B334,'[1]výnosy standard'!$A$1:$T$2200,13,FALSE)</f>
        <v>0</v>
      </c>
      <c r="BG334" s="6">
        <f>VLOOKUP($B334,'[1]výnosy standard'!$A$1:$T$2200,14,FALSE)</f>
        <v>0</v>
      </c>
      <c r="BH334" s="6">
        <f>VLOOKUP($B334,'[1]výnosy standard'!$A$1:$T$2200,15,FALSE)</f>
        <v>21.85</v>
      </c>
      <c r="BI334" s="6">
        <f>VLOOKUP($B334,'[1]výnosy standard'!$A$1:$T$2200,16,FALSE)</f>
        <v>0</v>
      </c>
      <c r="BJ334" s="6">
        <f>VLOOKUP($B334,'[1]výnosy standard'!$A$1:$T$2200,17,FALSE)</f>
        <v>4.34</v>
      </c>
      <c r="BK334" s="6">
        <f>VLOOKUP($B334,'[1]výnosy standard'!$A$1:$T$2200,18,FALSE)</f>
        <v>4.34</v>
      </c>
      <c r="BL334" s="6">
        <f>VLOOKUP($B334,'[1]výnosy standard'!$A$1:$T$2200,19,FALSE)</f>
        <v>5.92</v>
      </c>
      <c r="BM334" s="6">
        <f>VLOOKUP($B334,'[1]výnosy standard'!$A$1:$T$2200,20,FALSE)</f>
        <v>0</v>
      </c>
      <c r="BN334" s="6">
        <f>VLOOKUP(B334,'[1]pšenice výnos'!$A$2:$E$2200,4)</f>
        <v>6.11</v>
      </c>
      <c r="BO334" s="6">
        <f>VLOOKUP(B334,[1]kukuřice!$A$2:$E$2200,5,FALSE)</f>
        <v>38.493486109601733</v>
      </c>
    </row>
    <row r="335" spans="1:67" hidden="1" x14ac:dyDescent="0.25">
      <c r="A335" s="7">
        <v>484</v>
      </c>
      <c r="B335" s="6" t="s">
        <v>184</v>
      </c>
      <c r="C335" s="13">
        <v>365</v>
      </c>
      <c r="D335" s="7">
        <v>16.430738119312437</v>
      </c>
      <c r="E335" s="6" t="s">
        <v>8</v>
      </c>
      <c r="F335" s="6" t="s">
        <v>33</v>
      </c>
      <c r="G335" s="7">
        <v>16.430738119312437</v>
      </c>
      <c r="H335" s="7">
        <v>13.902932254802831</v>
      </c>
      <c r="I335" s="7">
        <v>13.902932254802831</v>
      </c>
      <c r="J335" s="7">
        <v>3.956</v>
      </c>
      <c r="K335" s="14">
        <v>3.4201818207838559</v>
      </c>
      <c r="L335" s="13">
        <v>25</v>
      </c>
      <c r="M335" s="7">
        <v>4.6603296849735125</v>
      </c>
      <c r="N335" s="7">
        <v>-8.2109427381038352E-2</v>
      </c>
      <c r="O335" s="7">
        <v>0.53581817921614405</v>
      </c>
      <c r="P335" s="7">
        <v>5</v>
      </c>
      <c r="Q335" s="7">
        <v>0</v>
      </c>
      <c r="R335" s="7">
        <v>0</v>
      </c>
      <c r="S335" s="15">
        <v>2.5874999999999999</v>
      </c>
      <c r="T335" s="15">
        <v>5.8966666666666701</v>
      </c>
      <c r="U335" s="15">
        <v>6.21</v>
      </c>
      <c r="V335" s="16">
        <v>12.3</v>
      </c>
      <c r="W335" s="16">
        <v>12.4</v>
      </c>
      <c r="X335" s="17" t="e">
        <v>#NULL!</v>
      </c>
      <c r="Y335" s="13">
        <v>5</v>
      </c>
      <c r="Z335" s="16">
        <v>5.5</v>
      </c>
      <c r="AA335" s="13">
        <v>12</v>
      </c>
      <c r="AB335" s="15">
        <v>-0.30000000000000099</v>
      </c>
      <c r="AC335" s="15">
        <v>-0.4</v>
      </c>
      <c r="AD335" s="15">
        <v>5.7966666666666704</v>
      </c>
      <c r="AE335" s="15">
        <v>0.29666666666666702</v>
      </c>
      <c r="AF335" s="7">
        <v>0</v>
      </c>
      <c r="AG335" s="7">
        <v>0</v>
      </c>
      <c r="AH335" s="7">
        <v>1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6">
        <f>VLOOKUP($B335,'[1]výnosy standard'!$A$1:$T$2200,2,FALSE)</f>
        <v>0</v>
      </c>
      <c r="AV335" s="6">
        <f>VLOOKUP($B335,'[1]výnosy standard'!$A$1:$T$2200,3,FALSE)</f>
        <v>0</v>
      </c>
      <c r="AW335" s="6">
        <f>VLOOKUP($B335,'[1]výnosy standard'!$A$1:$T$2200,4,FALSE)</f>
        <v>0</v>
      </c>
      <c r="AX335" s="6">
        <f>VLOOKUP($B335,'[1]výnosy standard'!$A$1:$T$2200,5,FALSE)</f>
        <v>0</v>
      </c>
      <c r="AY335" s="6">
        <f>VLOOKUP($B335,'[1]výnosy standard'!$A$1:$T$2200,6,FALSE)</f>
        <v>0</v>
      </c>
      <c r="AZ335" s="6">
        <f>VLOOKUP($B335,'[1]výnosy standard'!$A$1:$T$2200,7,FALSE)</f>
        <v>0</v>
      </c>
      <c r="BA335" s="6">
        <f>VLOOKUP($B335,'[1]výnosy standard'!$A$1:$T$2200,8,FALSE)</f>
        <v>0</v>
      </c>
      <c r="BB335" s="6">
        <f>VLOOKUP($B335,'[1]výnosy standard'!$A$1:$T$2200,9,FALSE)</f>
        <v>5.72</v>
      </c>
      <c r="BC335" s="6">
        <f>VLOOKUP($B335,'[1]výnosy standard'!$A$1:$T$2200,10,FALSE)</f>
        <v>5.72</v>
      </c>
      <c r="BD335" s="6">
        <f>VLOOKUP($B335,'[1]výnosy standard'!$A$1:$T$2200,11,FALSE)</f>
        <v>2.99</v>
      </c>
      <c r="BE335" s="6">
        <f>VLOOKUP($B335,'[1]výnosy standard'!$A$1:$T$2200,12,FALSE)</f>
        <v>5.48</v>
      </c>
      <c r="BF335" s="6">
        <f>VLOOKUP($B335,'[1]výnosy standard'!$A$1:$T$2200,13,FALSE)</f>
        <v>0</v>
      </c>
      <c r="BG335" s="6">
        <f>VLOOKUP($B335,'[1]výnosy standard'!$A$1:$T$2200,14,FALSE)</f>
        <v>3.77</v>
      </c>
      <c r="BH335" s="6">
        <f>VLOOKUP($B335,'[1]výnosy standard'!$A$1:$T$2200,15,FALSE)</f>
        <v>0</v>
      </c>
      <c r="BI335" s="6">
        <f>VLOOKUP($B335,'[1]výnosy standard'!$A$1:$T$2200,16,FALSE)</f>
        <v>0</v>
      </c>
      <c r="BJ335" s="6">
        <f>VLOOKUP($B335,'[1]výnosy standard'!$A$1:$T$2200,17,FALSE)</f>
        <v>4.43</v>
      </c>
      <c r="BK335" s="6">
        <f>VLOOKUP($B335,'[1]výnosy standard'!$A$1:$T$2200,18,FALSE)</f>
        <v>4.43</v>
      </c>
      <c r="BL335" s="6">
        <f>VLOOKUP($B335,'[1]výnosy standard'!$A$1:$T$2200,19,FALSE)</f>
        <v>5.52</v>
      </c>
      <c r="BM335" s="6">
        <f>VLOOKUP($B335,'[1]výnosy standard'!$A$1:$T$2200,20,FALSE)</f>
        <v>0</v>
      </c>
      <c r="BN335" s="6">
        <f>VLOOKUP(B335,'[1]pšenice výnos'!$A$2:$E$2200,4)</f>
        <v>5.72</v>
      </c>
      <c r="BO335" s="6">
        <f>VLOOKUP(B335,[1]kukuřice!$A$2:$E$2200,5,FALSE)</f>
        <v>38.728204026541611</v>
      </c>
    </row>
    <row r="336" spans="1:67" hidden="1" x14ac:dyDescent="0.25">
      <c r="A336" s="7">
        <v>4567</v>
      </c>
      <c r="B336" s="6" t="s">
        <v>118</v>
      </c>
      <c r="C336" s="13">
        <v>235</v>
      </c>
      <c r="D336" s="7">
        <v>16.44398766700925</v>
      </c>
      <c r="E336" s="6" t="s">
        <v>8</v>
      </c>
      <c r="F336" s="6" t="s">
        <v>33</v>
      </c>
      <c r="G336" s="7">
        <v>16.44398766700925</v>
      </c>
      <c r="H336" s="7">
        <v>16.44398766700925</v>
      </c>
      <c r="I336" s="7">
        <v>16.44398766700925</v>
      </c>
      <c r="J336" s="7">
        <v>4.8650000000000002</v>
      </c>
      <c r="K336" s="14">
        <v>4.2863132343229502</v>
      </c>
      <c r="L336" s="13">
        <v>22</v>
      </c>
      <c r="M336" s="7">
        <v>4.6603296849735125</v>
      </c>
      <c r="N336" s="7">
        <v>-8.2109427381038352E-2</v>
      </c>
      <c r="O336" s="7">
        <v>0.57868676567705002</v>
      </c>
      <c r="P336" s="7">
        <v>3</v>
      </c>
      <c r="Q336" s="7">
        <v>0</v>
      </c>
      <c r="R336" s="7">
        <v>0</v>
      </c>
      <c r="S336" s="15">
        <v>0.48888888888888898</v>
      </c>
      <c r="T336" s="15">
        <v>3.10666666666667</v>
      </c>
      <c r="U336" s="15">
        <v>5.5593750000000002</v>
      </c>
      <c r="V336" s="16">
        <v>20.6</v>
      </c>
      <c r="W336" s="16">
        <v>17</v>
      </c>
      <c r="X336" s="13">
        <v>-1</v>
      </c>
      <c r="Y336" s="13">
        <v>4</v>
      </c>
      <c r="Z336" s="16">
        <v>4.7</v>
      </c>
      <c r="AA336" s="13">
        <v>14</v>
      </c>
      <c r="AB336" s="15">
        <v>-6.6</v>
      </c>
      <c r="AC336" s="15">
        <v>-3</v>
      </c>
      <c r="AD336" s="15">
        <v>2.35666666666667</v>
      </c>
      <c r="AE336" s="15">
        <v>-2.3433333333333302</v>
      </c>
      <c r="AF336" s="7">
        <v>0</v>
      </c>
      <c r="AG336" s="7">
        <v>0</v>
      </c>
      <c r="AH336" s="7">
        <v>1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6">
        <f>VLOOKUP($B336,'[1]výnosy standard'!$A$1:$T$2200,2,FALSE)</f>
        <v>24.7</v>
      </c>
      <c r="AV336" s="6">
        <f>VLOOKUP($B336,'[1]výnosy standard'!$A$1:$T$2200,3,FALSE)</f>
        <v>0</v>
      </c>
      <c r="AW336" s="6">
        <f>VLOOKUP($B336,'[1]výnosy standard'!$A$1:$T$2200,4,FALSE)</f>
        <v>0</v>
      </c>
      <c r="AX336" s="6">
        <f>VLOOKUP($B336,'[1]výnosy standard'!$A$1:$T$2200,5,FALSE)</f>
        <v>0</v>
      </c>
      <c r="AY336" s="6">
        <f>VLOOKUP($B336,'[1]výnosy standard'!$A$1:$T$2200,6,FALSE)</f>
        <v>0</v>
      </c>
      <c r="AZ336" s="6">
        <f>VLOOKUP($B336,'[1]výnosy standard'!$A$1:$T$2200,7,FALSE)</f>
        <v>0</v>
      </c>
      <c r="BA336" s="6">
        <f>VLOOKUP($B336,'[1]výnosy standard'!$A$1:$T$2200,8,FALSE)</f>
        <v>0</v>
      </c>
      <c r="BB336" s="6">
        <f>VLOOKUP($B336,'[1]výnosy standard'!$A$1:$T$2200,9,FALSE)</f>
        <v>5.9</v>
      </c>
      <c r="BC336" s="6">
        <f>VLOOKUP($B336,'[1]výnosy standard'!$A$1:$T$2200,10,FALSE)</f>
        <v>5.9</v>
      </c>
      <c r="BD336" s="6">
        <f>VLOOKUP($B336,'[1]výnosy standard'!$A$1:$T$2200,11,FALSE)</f>
        <v>3.42</v>
      </c>
      <c r="BE336" s="6">
        <f>VLOOKUP($B336,'[1]výnosy standard'!$A$1:$T$2200,12,FALSE)</f>
        <v>5.5</v>
      </c>
      <c r="BF336" s="6">
        <f>VLOOKUP($B336,'[1]výnosy standard'!$A$1:$T$2200,13,FALSE)</f>
        <v>0</v>
      </c>
      <c r="BG336" s="6">
        <f>VLOOKUP($B336,'[1]výnosy standard'!$A$1:$T$2200,14,FALSE)</f>
        <v>0</v>
      </c>
      <c r="BH336" s="6">
        <f>VLOOKUP($B336,'[1]výnosy standard'!$A$1:$T$2200,15,FALSE)</f>
        <v>18.38</v>
      </c>
      <c r="BI336" s="6">
        <f>VLOOKUP($B336,'[1]výnosy standard'!$A$1:$T$2200,16,FALSE)</f>
        <v>0</v>
      </c>
      <c r="BJ336" s="6">
        <f>VLOOKUP($B336,'[1]výnosy standard'!$A$1:$T$2200,17,FALSE)</f>
        <v>4.3499999999999996</v>
      </c>
      <c r="BK336" s="6">
        <f>VLOOKUP($B336,'[1]výnosy standard'!$A$1:$T$2200,18,FALSE)</f>
        <v>4.3499999999999996</v>
      </c>
      <c r="BL336" s="6">
        <f>VLOOKUP($B336,'[1]výnosy standard'!$A$1:$T$2200,19,FALSE)</f>
        <v>5.55</v>
      </c>
      <c r="BM336" s="6">
        <f>VLOOKUP($B336,'[1]výnosy standard'!$A$1:$T$2200,20,FALSE)</f>
        <v>0</v>
      </c>
      <c r="BN336" s="6">
        <f>VLOOKUP(B336,'[1]pšenice výnos'!$A$2:$E$2200,4)</f>
        <v>5.9</v>
      </c>
      <c r="BO336" s="6">
        <f>VLOOKUP(B336,[1]kukuřice!$A$2:$E$2200,5,FALSE)</f>
        <v>42.249021815544999</v>
      </c>
    </row>
    <row r="337" spans="1:67" hidden="1" x14ac:dyDescent="0.25">
      <c r="A337" s="7">
        <v>354</v>
      </c>
      <c r="B337" s="6" t="s">
        <v>177</v>
      </c>
      <c r="C337" s="13">
        <v>150</v>
      </c>
      <c r="D337" s="7">
        <v>16.5</v>
      </c>
      <c r="E337" s="6" t="s">
        <v>8</v>
      </c>
      <c r="F337" s="6" t="s">
        <v>33</v>
      </c>
      <c r="G337" s="7">
        <v>16.5</v>
      </c>
      <c r="H337" s="7">
        <v>16.5</v>
      </c>
      <c r="I337" s="7">
        <v>16.5</v>
      </c>
      <c r="J337" s="7">
        <v>4</v>
      </c>
      <c r="K337" s="14">
        <v>3.3853774735435995</v>
      </c>
      <c r="L337" s="13">
        <v>12</v>
      </c>
      <c r="M337" s="7">
        <v>4.8244531309297924</v>
      </c>
      <c r="N337" s="7">
        <v>0.17224680091384631</v>
      </c>
      <c r="O337" s="7">
        <v>0.61462252645640048</v>
      </c>
      <c r="P337" s="7">
        <v>0</v>
      </c>
      <c r="Q337" s="7">
        <v>0</v>
      </c>
      <c r="R337" s="7">
        <v>5</v>
      </c>
      <c r="S337" s="15">
        <v>1.0444444444444401</v>
      </c>
      <c r="T337" s="15">
        <v>5.38765873015873</v>
      </c>
      <c r="U337" s="15">
        <v>8</v>
      </c>
      <c r="V337" s="16">
        <v>20.2</v>
      </c>
      <c r="W337" s="16">
        <v>18.7</v>
      </c>
      <c r="X337" s="17" t="e">
        <v>#NULL!</v>
      </c>
      <c r="Y337" s="13">
        <v>3</v>
      </c>
      <c r="Z337" s="16">
        <v>4</v>
      </c>
      <c r="AA337" s="13">
        <v>17</v>
      </c>
      <c r="AB337" s="15">
        <v>-3.2</v>
      </c>
      <c r="AC337" s="15">
        <v>-1.7</v>
      </c>
      <c r="AD337" s="15">
        <v>4.9626587301587302</v>
      </c>
      <c r="AE337" s="15">
        <v>0.96265873015873005</v>
      </c>
      <c r="AF337" s="7">
        <v>0</v>
      </c>
      <c r="AG337" s="7">
        <v>0</v>
      </c>
      <c r="AH337" s="7">
        <v>1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6">
        <f>VLOOKUP($B337,'[1]výnosy standard'!$A$1:$T$2200,2,FALSE)</f>
        <v>27.02</v>
      </c>
      <c r="AV337" s="6">
        <f>VLOOKUP($B337,'[1]výnosy standard'!$A$1:$T$2200,3,FALSE)</f>
        <v>0</v>
      </c>
      <c r="AW337" s="6">
        <f>VLOOKUP($B337,'[1]výnosy standard'!$A$1:$T$2200,4,FALSE)</f>
        <v>0</v>
      </c>
      <c r="AX337" s="6">
        <f>VLOOKUP($B337,'[1]výnosy standard'!$A$1:$T$2200,5,FALSE)</f>
        <v>4.83</v>
      </c>
      <c r="AY337" s="6">
        <f>VLOOKUP($B337,'[1]výnosy standard'!$A$1:$T$2200,6,FALSE)</f>
        <v>0</v>
      </c>
      <c r="AZ337" s="6">
        <f>VLOOKUP($B337,'[1]výnosy standard'!$A$1:$T$2200,7,FALSE)</f>
        <v>0</v>
      </c>
      <c r="BA337" s="6">
        <f>VLOOKUP($B337,'[1]výnosy standard'!$A$1:$T$2200,8,FALSE)</f>
        <v>0</v>
      </c>
      <c r="BB337" s="6">
        <f>VLOOKUP($B337,'[1]výnosy standard'!$A$1:$T$2200,9,FALSE)</f>
        <v>5.57</v>
      </c>
      <c r="BC337" s="6">
        <f>VLOOKUP($B337,'[1]výnosy standard'!$A$1:$T$2200,10,FALSE)</f>
        <v>5.57</v>
      </c>
      <c r="BD337" s="6">
        <f>VLOOKUP($B337,'[1]výnosy standard'!$A$1:$T$2200,11,FALSE)</f>
        <v>3.16</v>
      </c>
      <c r="BE337" s="6">
        <f>VLOOKUP($B337,'[1]výnosy standard'!$A$1:$T$2200,12,FALSE)</f>
        <v>5.21</v>
      </c>
      <c r="BF337" s="6">
        <f>VLOOKUP($B337,'[1]výnosy standard'!$A$1:$T$2200,13,FALSE)</f>
        <v>0</v>
      </c>
      <c r="BG337" s="6">
        <f>VLOOKUP($B337,'[1]výnosy standard'!$A$1:$T$2200,14,FALSE)</f>
        <v>0</v>
      </c>
      <c r="BH337" s="6">
        <f>VLOOKUP($B337,'[1]výnosy standard'!$A$1:$T$2200,15,FALSE)</f>
        <v>20.11</v>
      </c>
      <c r="BI337" s="6">
        <f>VLOOKUP($B337,'[1]výnosy standard'!$A$1:$T$2200,16,FALSE)</f>
        <v>0</v>
      </c>
      <c r="BJ337" s="6">
        <f>VLOOKUP($B337,'[1]výnosy standard'!$A$1:$T$2200,17,FALSE)</f>
        <v>4.03</v>
      </c>
      <c r="BK337" s="6">
        <f>VLOOKUP($B337,'[1]výnosy standard'!$A$1:$T$2200,18,FALSE)</f>
        <v>4.03</v>
      </c>
      <c r="BL337" s="6">
        <f>VLOOKUP($B337,'[1]výnosy standard'!$A$1:$T$2200,19,FALSE)</f>
        <v>5.21</v>
      </c>
      <c r="BM337" s="6">
        <f>VLOOKUP($B337,'[1]výnosy standard'!$A$1:$T$2200,20,FALSE)</f>
        <v>0</v>
      </c>
      <c r="BN337" s="6">
        <f>VLOOKUP(B337,'[1]pšenice výnos'!$A$2:$E$2200,4)</f>
        <v>5.57</v>
      </c>
      <c r="BO337" s="6">
        <f>VLOOKUP(B337,[1]kukuřice!$A$2:$E$2200,5,FALSE)</f>
        <v>34.530437507211523</v>
      </c>
    </row>
    <row r="338" spans="1:67" hidden="1" x14ac:dyDescent="0.25">
      <c r="A338" s="7">
        <v>364</v>
      </c>
      <c r="B338" s="6" t="s">
        <v>141</v>
      </c>
      <c r="C338" s="13">
        <v>109</v>
      </c>
      <c r="D338" s="7">
        <v>16.55882267460029</v>
      </c>
      <c r="E338" s="6" t="s">
        <v>8</v>
      </c>
      <c r="F338" s="6" t="s">
        <v>33</v>
      </c>
      <c r="G338" s="7">
        <v>16.55882267460029</v>
      </c>
      <c r="H338" s="7">
        <v>15.134447674418604</v>
      </c>
      <c r="I338" s="7">
        <v>15.134447674418604</v>
      </c>
      <c r="J338" s="7">
        <v>3.2376470588235295</v>
      </c>
      <c r="K338" s="14">
        <v>4.5204129803587394</v>
      </c>
      <c r="L338" s="13">
        <v>18</v>
      </c>
      <c r="M338" s="7">
        <v>4.8244531309297924</v>
      </c>
      <c r="N338" s="7">
        <v>0.17224680091384631</v>
      </c>
      <c r="O338" s="7">
        <v>-1.2827659215352099</v>
      </c>
      <c r="P338" s="7">
        <v>2</v>
      </c>
      <c r="Q338" s="7">
        <v>1</v>
      </c>
      <c r="R338" s="7">
        <v>0</v>
      </c>
      <c r="S338" s="15">
        <v>1.06388888888889</v>
      </c>
      <c r="T338" s="15">
        <v>5.4322222222222196</v>
      </c>
      <c r="U338" s="15">
        <v>9.2200000000000006</v>
      </c>
      <c r="V338" s="16">
        <v>19.100000000000001</v>
      </c>
      <c r="W338" s="16">
        <v>18.600000000000001</v>
      </c>
      <c r="X338" s="17" t="e">
        <v>#NULL!</v>
      </c>
      <c r="Y338" s="13">
        <v>2</v>
      </c>
      <c r="Z338" s="16">
        <v>3.5</v>
      </c>
      <c r="AA338" s="13">
        <v>22</v>
      </c>
      <c r="AB338" s="15">
        <v>2.9</v>
      </c>
      <c r="AC338" s="15">
        <v>3.4</v>
      </c>
      <c r="AD338" s="15">
        <v>6.2822222222222202</v>
      </c>
      <c r="AE338" s="15">
        <v>2.7822222222222202</v>
      </c>
      <c r="AF338" s="7">
        <v>0</v>
      </c>
      <c r="AG338" s="7">
        <v>0</v>
      </c>
      <c r="AH338" s="7">
        <v>1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6">
        <f>VLOOKUP($B338,'[1]výnosy standard'!$A$1:$T$2200,2,FALSE)</f>
        <v>29.15</v>
      </c>
      <c r="AV338" s="6">
        <f>VLOOKUP($B338,'[1]výnosy standard'!$A$1:$T$2200,3,FALSE)</f>
        <v>0</v>
      </c>
      <c r="AW338" s="6">
        <f>VLOOKUP($B338,'[1]výnosy standard'!$A$1:$T$2200,4,FALSE)</f>
        <v>9.5500000000000007</v>
      </c>
      <c r="AX338" s="6">
        <f>VLOOKUP($B338,'[1]výnosy standard'!$A$1:$T$2200,5,FALSE)</f>
        <v>0</v>
      </c>
      <c r="AY338" s="6">
        <f>VLOOKUP($B338,'[1]výnosy standard'!$A$1:$T$2200,6,FALSE)</f>
        <v>0.87</v>
      </c>
      <c r="AZ338" s="6">
        <f>VLOOKUP($B338,'[1]výnosy standard'!$A$1:$T$2200,7,FALSE)</f>
        <v>0</v>
      </c>
      <c r="BA338" s="6">
        <f>VLOOKUP($B338,'[1]výnosy standard'!$A$1:$T$2200,8,FALSE)</f>
        <v>20.81</v>
      </c>
      <c r="BB338" s="6">
        <f>VLOOKUP($B338,'[1]výnosy standard'!$A$1:$T$2200,9,FALSE)</f>
        <v>7.41</v>
      </c>
      <c r="BC338" s="6">
        <f>VLOOKUP($B338,'[1]výnosy standard'!$A$1:$T$2200,10,FALSE)</f>
        <v>7.41</v>
      </c>
      <c r="BD338" s="6">
        <f>VLOOKUP($B338,'[1]výnosy standard'!$A$1:$T$2200,11,FALSE)</f>
        <v>3.58</v>
      </c>
      <c r="BE338" s="6">
        <f>VLOOKUP($B338,'[1]výnosy standard'!$A$1:$T$2200,12,FALSE)</f>
        <v>0</v>
      </c>
      <c r="BF338" s="6">
        <f>VLOOKUP($B338,'[1]výnosy standard'!$A$1:$T$2200,13,FALSE)</f>
        <v>0</v>
      </c>
      <c r="BG338" s="6">
        <f>VLOOKUP($B338,'[1]výnosy standard'!$A$1:$T$2200,14,FALSE)</f>
        <v>0</v>
      </c>
      <c r="BH338" s="6">
        <f>VLOOKUP($B338,'[1]výnosy standard'!$A$1:$T$2200,15,FALSE)</f>
        <v>0</v>
      </c>
      <c r="BI338" s="6">
        <f>VLOOKUP($B338,'[1]výnosy standard'!$A$1:$T$2200,16,FALSE)</f>
        <v>69.13</v>
      </c>
      <c r="BJ338" s="6">
        <f>VLOOKUP($B338,'[1]výnosy standard'!$A$1:$T$2200,17,FALSE)</f>
        <v>5.66</v>
      </c>
      <c r="BK338" s="6">
        <f>VLOOKUP($B338,'[1]výnosy standard'!$A$1:$T$2200,18,FALSE)</f>
        <v>5.66</v>
      </c>
      <c r="BL338" s="6">
        <f>VLOOKUP($B338,'[1]výnosy standard'!$A$1:$T$2200,19,FALSE)</f>
        <v>7.28</v>
      </c>
      <c r="BM338" s="6">
        <f>VLOOKUP($B338,'[1]výnosy standard'!$A$1:$T$2200,20,FALSE)</f>
        <v>0</v>
      </c>
      <c r="BN338" s="6">
        <f>VLOOKUP(B338,'[1]pšenice výnos'!$A$2:$E$2200,4)</f>
        <v>7.41</v>
      </c>
      <c r="BO338" s="6">
        <f>VLOOKUP(B338,[1]kukuřice!$A$2:$E$2200,5,FALSE)</f>
        <v>45.923435298634445</v>
      </c>
    </row>
    <row r="339" spans="1:67" hidden="1" x14ac:dyDescent="0.25">
      <c r="A339" s="7">
        <v>3713</v>
      </c>
      <c r="B339" s="6" t="s">
        <v>128</v>
      </c>
      <c r="C339" s="13">
        <v>89</v>
      </c>
      <c r="D339" s="7">
        <v>16.576772843850183</v>
      </c>
      <c r="E339" s="6" t="s">
        <v>8</v>
      </c>
      <c r="F339" s="6" t="s">
        <v>33</v>
      </c>
      <c r="G339" s="7">
        <v>16.576772843850183</v>
      </c>
      <c r="H339" s="7">
        <v>0.79756040347173351</v>
      </c>
      <c r="I339" s="7">
        <v>0.79756040347173351</v>
      </c>
      <c r="J339" s="7">
        <v>7.5229411764705878</v>
      </c>
      <c r="K339" s="14">
        <v>5.8834761278145917</v>
      </c>
      <c r="L339" s="13">
        <v>17</v>
      </c>
      <c r="M339" s="7">
        <v>4.9687940138408306</v>
      </c>
      <c r="N339" s="7">
        <v>-3.7477561696130673E-2</v>
      </c>
      <c r="O339" s="7">
        <v>1.6394650486559961</v>
      </c>
      <c r="P339" s="7">
        <v>2</v>
      </c>
      <c r="Q339" s="7">
        <v>4</v>
      </c>
      <c r="R339" s="7">
        <v>0</v>
      </c>
      <c r="S339" s="15">
        <v>0.9375</v>
      </c>
      <c r="T339" s="15">
        <v>3.3788888888888899</v>
      </c>
      <c r="U339" s="15">
        <v>6.3857823129251701</v>
      </c>
      <c r="V339" s="16">
        <v>20.5</v>
      </c>
      <c r="W339" s="16">
        <v>19.8</v>
      </c>
      <c r="X339" s="17" t="e">
        <v>#NULL!</v>
      </c>
      <c r="Y339" s="13">
        <v>2</v>
      </c>
      <c r="Z339" s="16">
        <v>3.5</v>
      </c>
      <c r="AA339" s="13">
        <v>22</v>
      </c>
      <c r="AB339" s="15">
        <v>1.5</v>
      </c>
      <c r="AC339" s="15">
        <v>2.2000000000000002</v>
      </c>
      <c r="AD339" s="15">
        <v>3.9288888888888902</v>
      </c>
      <c r="AE339" s="15">
        <v>0.42888888888888899</v>
      </c>
      <c r="AF339" s="7">
        <v>0</v>
      </c>
      <c r="AG339" s="7">
        <v>0</v>
      </c>
      <c r="AH339" s="7">
        <v>1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6">
        <f>VLOOKUP($B339,'[1]výnosy standard'!$A$1:$T$2200,2,FALSE)</f>
        <v>29.74</v>
      </c>
      <c r="AV339" s="6">
        <f>VLOOKUP($B339,'[1]výnosy standard'!$A$1:$T$2200,3,FALSE)</f>
        <v>0</v>
      </c>
      <c r="AW339" s="6">
        <f>VLOOKUP($B339,'[1]výnosy standard'!$A$1:$T$2200,4,FALSE)</f>
        <v>8.17</v>
      </c>
      <c r="AX339" s="6">
        <f>VLOOKUP($B339,'[1]výnosy standard'!$A$1:$T$2200,5,FALSE)</f>
        <v>0</v>
      </c>
      <c r="AY339" s="6">
        <f>VLOOKUP($B339,'[1]výnosy standard'!$A$1:$T$2200,6,FALSE)</f>
        <v>1.04</v>
      </c>
      <c r="AZ339" s="6">
        <f>VLOOKUP($B339,'[1]výnosy standard'!$A$1:$T$2200,7,FALSE)</f>
        <v>0</v>
      </c>
      <c r="BA339" s="6">
        <f>VLOOKUP($B339,'[1]výnosy standard'!$A$1:$T$2200,8,FALSE)</f>
        <v>21.23</v>
      </c>
      <c r="BB339" s="6">
        <f>VLOOKUP($B339,'[1]výnosy standard'!$A$1:$T$2200,9,FALSE)</f>
        <v>7.52</v>
      </c>
      <c r="BC339" s="6">
        <f>VLOOKUP($B339,'[1]výnosy standard'!$A$1:$T$2200,10,FALSE)</f>
        <v>7.52</v>
      </c>
      <c r="BD339" s="6">
        <f>VLOOKUP($B339,'[1]výnosy standard'!$A$1:$T$2200,11,FALSE)</f>
        <v>3.66</v>
      </c>
      <c r="BE339" s="6">
        <f>VLOOKUP($B339,'[1]výnosy standard'!$A$1:$T$2200,12,FALSE)</f>
        <v>0</v>
      </c>
      <c r="BF339" s="6">
        <f>VLOOKUP($B339,'[1]výnosy standard'!$A$1:$T$2200,13,FALSE)</f>
        <v>0</v>
      </c>
      <c r="BG339" s="6">
        <f>VLOOKUP($B339,'[1]výnosy standard'!$A$1:$T$2200,14,FALSE)</f>
        <v>0</v>
      </c>
      <c r="BH339" s="6">
        <f>VLOOKUP($B339,'[1]výnosy standard'!$A$1:$T$2200,15,FALSE)</f>
        <v>0</v>
      </c>
      <c r="BI339" s="6">
        <f>VLOOKUP($B339,'[1]výnosy standard'!$A$1:$T$2200,16,FALSE)</f>
        <v>70.680000000000007</v>
      </c>
      <c r="BJ339" s="6">
        <f>VLOOKUP($B339,'[1]výnosy standard'!$A$1:$T$2200,17,FALSE)</f>
        <v>5.76</v>
      </c>
      <c r="BK339" s="6">
        <f>VLOOKUP($B339,'[1]výnosy standard'!$A$1:$T$2200,18,FALSE)</f>
        <v>5.76</v>
      </c>
      <c r="BL339" s="6">
        <f>VLOOKUP($B339,'[1]výnosy standard'!$A$1:$T$2200,19,FALSE)</f>
        <v>7.29</v>
      </c>
      <c r="BM339" s="6">
        <f>VLOOKUP($B339,'[1]výnosy standard'!$A$1:$T$2200,20,FALSE)</f>
        <v>0</v>
      </c>
      <c r="BN339" s="6">
        <f>VLOOKUP(B339,'[1]pšenice výnos'!$A$2:$E$2200,4)</f>
        <v>7.52</v>
      </c>
      <c r="BO339" s="6">
        <f>VLOOKUP(B339,[1]kukuřice!$A$2:$E$2200,5,FALSE)</f>
        <v>47.632768964803049</v>
      </c>
    </row>
    <row r="340" spans="1:67" hidden="1" x14ac:dyDescent="0.25">
      <c r="A340" s="7">
        <v>458</v>
      </c>
      <c r="B340" s="6" t="s">
        <v>134</v>
      </c>
      <c r="C340" s="13">
        <v>416</v>
      </c>
      <c r="D340" s="7">
        <v>16.702482922431557</v>
      </c>
      <c r="E340" s="6" t="s">
        <v>8</v>
      </c>
      <c r="F340" s="6" t="s">
        <v>33</v>
      </c>
      <c r="G340" s="7">
        <v>16.702482922431557</v>
      </c>
      <c r="H340" s="7">
        <v>4.2224757138651752</v>
      </c>
      <c r="I340" s="7">
        <v>4.2224757138651752</v>
      </c>
      <c r="J340" s="7">
        <v>6.3943529411764706</v>
      </c>
      <c r="K340" s="14">
        <v>6.1110270885866695</v>
      </c>
      <c r="L340" s="13">
        <v>18</v>
      </c>
      <c r="M340" s="7">
        <v>4.9687940138408306</v>
      </c>
      <c r="N340" s="7">
        <v>-3.7477561696130673E-2</v>
      </c>
      <c r="O340" s="7">
        <v>0.28332585258980103</v>
      </c>
      <c r="P340" s="7">
        <v>0</v>
      </c>
      <c r="Q340" s="7">
        <v>7</v>
      </c>
      <c r="R340" s="7">
        <v>0</v>
      </c>
      <c r="S340" s="17" t="e">
        <v>#NULL!</v>
      </c>
      <c r="T340" s="17" t="e">
        <v>#NULL!</v>
      </c>
      <c r="U340" s="17" t="e">
        <v>#NULL!</v>
      </c>
      <c r="V340" s="17" t="e">
        <v>#NULL!</v>
      </c>
      <c r="W340" s="17" t="e">
        <v>#NULL!</v>
      </c>
      <c r="X340" s="17" t="e">
        <v>#NULL!</v>
      </c>
      <c r="Y340" s="17" t="e">
        <v>#NULL!</v>
      </c>
      <c r="Z340" s="17" t="e">
        <v>#NULL!</v>
      </c>
      <c r="AA340" s="17" t="e">
        <v>#NULL!</v>
      </c>
      <c r="AB340" s="17" t="e">
        <v>#NULL!</v>
      </c>
      <c r="AC340" s="17" t="e">
        <v>#NULL!</v>
      </c>
      <c r="AD340" s="17" t="e">
        <v>#NULL!</v>
      </c>
      <c r="AE340" s="17" t="e">
        <v>#NULL!</v>
      </c>
      <c r="AF340" s="7">
        <v>0</v>
      </c>
      <c r="AG340" s="7">
        <v>0</v>
      </c>
      <c r="AH340" s="7">
        <v>1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6">
        <f>VLOOKUP($B340,'[1]výnosy standard'!$A$1:$T$2200,2,FALSE)</f>
        <v>30.14</v>
      </c>
      <c r="AV340" s="6">
        <f>VLOOKUP($B340,'[1]výnosy standard'!$A$1:$T$2200,3,FALSE)</f>
        <v>0</v>
      </c>
      <c r="AW340" s="6">
        <f>VLOOKUP($B340,'[1]výnosy standard'!$A$1:$T$2200,4,FALSE)</f>
        <v>8.1300000000000008</v>
      </c>
      <c r="AX340" s="6">
        <f>VLOOKUP($B340,'[1]výnosy standard'!$A$1:$T$2200,5,FALSE)</f>
        <v>0</v>
      </c>
      <c r="AY340" s="6">
        <f>VLOOKUP($B340,'[1]výnosy standard'!$A$1:$T$2200,6,FALSE)</f>
        <v>1.07</v>
      </c>
      <c r="AZ340" s="6">
        <f>VLOOKUP($B340,'[1]výnosy standard'!$A$1:$T$2200,7,FALSE)</f>
        <v>0</v>
      </c>
      <c r="BA340" s="6">
        <f>VLOOKUP($B340,'[1]výnosy standard'!$A$1:$T$2200,8,FALSE)</f>
        <v>21.51</v>
      </c>
      <c r="BB340" s="6">
        <f>VLOOKUP($B340,'[1]výnosy standard'!$A$1:$T$2200,9,FALSE)</f>
        <v>7.22</v>
      </c>
      <c r="BC340" s="6">
        <f>VLOOKUP($B340,'[1]výnosy standard'!$A$1:$T$2200,10,FALSE)</f>
        <v>7.22</v>
      </c>
      <c r="BD340" s="6">
        <f>VLOOKUP($B340,'[1]výnosy standard'!$A$1:$T$2200,11,FALSE)</f>
        <v>3.76</v>
      </c>
      <c r="BE340" s="6">
        <f>VLOOKUP($B340,'[1]výnosy standard'!$A$1:$T$2200,12,FALSE)</f>
        <v>0</v>
      </c>
      <c r="BF340" s="6">
        <f>VLOOKUP($B340,'[1]výnosy standard'!$A$1:$T$2200,13,FALSE)</f>
        <v>0</v>
      </c>
      <c r="BG340" s="6">
        <f>VLOOKUP($B340,'[1]výnosy standard'!$A$1:$T$2200,14,FALSE)</f>
        <v>0</v>
      </c>
      <c r="BH340" s="6">
        <f>VLOOKUP($B340,'[1]výnosy standard'!$A$1:$T$2200,15,FALSE)</f>
        <v>0</v>
      </c>
      <c r="BI340" s="6">
        <f>VLOOKUP($B340,'[1]výnosy standard'!$A$1:$T$2200,16,FALSE)</f>
        <v>68.319999999999993</v>
      </c>
      <c r="BJ340" s="6">
        <f>VLOOKUP($B340,'[1]výnosy standard'!$A$1:$T$2200,17,FALSE)</f>
        <v>5.79</v>
      </c>
      <c r="BK340" s="6">
        <f>VLOOKUP($B340,'[1]výnosy standard'!$A$1:$T$2200,18,FALSE)</f>
        <v>5.79</v>
      </c>
      <c r="BL340" s="6">
        <f>VLOOKUP($B340,'[1]výnosy standard'!$A$1:$T$2200,19,FALSE)</f>
        <v>7.88</v>
      </c>
      <c r="BM340" s="6">
        <f>VLOOKUP($B340,'[1]výnosy standard'!$A$1:$T$2200,20,FALSE)</f>
        <v>0</v>
      </c>
      <c r="BN340" s="6">
        <f>VLOOKUP(B340,'[1]pšenice výnos'!$A$2:$E$2200,4)</f>
        <v>7.22</v>
      </c>
      <c r="BO340" s="6">
        <f>VLOOKUP(B340,[1]kukuřice!$A$2:$E$2200,5,FALSE)</f>
        <v>45.058830479118932</v>
      </c>
    </row>
    <row r="341" spans="1:67" hidden="1" x14ac:dyDescent="0.25">
      <c r="A341" s="7">
        <v>497</v>
      </c>
      <c r="B341" s="6" t="s">
        <v>134</v>
      </c>
      <c r="C341" s="13">
        <v>474</v>
      </c>
      <c r="D341" s="7">
        <v>16.749445976937448</v>
      </c>
      <c r="E341" s="6" t="s">
        <v>8</v>
      </c>
      <c r="F341" s="6" t="s">
        <v>33</v>
      </c>
      <c r="G341" s="7">
        <v>16.749445976937448</v>
      </c>
      <c r="H341" s="7">
        <v>4.1068092507891514</v>
      </c>
      <c r="I341" s="7">
        <v>4.1068092507891514</v>
      </c>
      <c r="J341" s="7">
        <v>7.3049411764705878</v>
      </c>
      <c r="K341" s="14">
        <v>6.1322290887122879</v>
      </c>
      <c r="L341" s="13">
        <v>18</v>
      </c>
      <c r="M341" s="7">
        <v>4.9687940138408306</v>
      </c>
      <c r="N341" s="7">
        <v>-3.7477561696130673E-2</v>
      </c>
      <c r="O341" s="7">
        <v>1.1727120877582999</v>
      </c>
      <c r="P341" s="7">
        <v>0</v>
      </c>
      <c r="Q341" s="7">
        <v>7</v>
      </c>
      <c r="R341" s="7">
        <v>0</v>
      </c>
      <c r="S341" s="17" t="e">
        <v>#NULL!</v>
      </c>
      <c r="T341" s="17" t="e">
        <v>#NULL!</v>
      </c>
      <c r="U341" s="17" t="e">
        <v>#NULL!</v>
      </c>
      <c r="V341" s="17" t="e">
        <v>#NULL!</v>
      </c>
      <c r="W341" s="17" t="e">
        <v>#NULL!</v>
      </c>
      <c r="X341" s="17" t="e">
        <v>#NULL!</v>
      </c>
      <c r="Y341" s="17" t="e">
        <v>#NULL!</v>
      </c>
      <c r="Z341" s="17" t="e">
        <v>#NULL!</v>
      </c>
      <c r="AA341" s="17" t="e">
        <v>#NULL!</v>
      </c>
      <c r="AB341" s="17" t="e">
        <v>#NULL!</v>
      </c>
      <c r="AC341" s="17" t="e">
        <v>#NULL!</v>
      </c>
      <c r="AD341" s="17" t="e">
        <v>#NULL!</v>
      </c>
      <c r="AE341" s="17" t="e">
        <v>#NULL!</v>
      </c>
      <c r="AF341" s="7">
        <v>0</v>
      </c>
      <c r="AG341" s="7">
        <v>0</v>
      </c>
      <c r="AH341" s="7">
        <v>1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6">
        <f>VLOOKUP($B341,'[1]výnosy standard'!$A$1:$T$2200,2,FALSE)</f>
        <v>30.14</v>
      </c>
      <c r="AV341" s="6">
        <f>VLOOKUP($B341,'[1]výnosy standard'!$A$1:$T$2200,3,FALSE)</f>
        <v>0</v>
      </c>
      <c r="AW341" s="6">
        <f>VLOOKUP($B341,'[1]výnosy standard'!$A$1:$T$2200,4,FALSE)</f>
        <v>8.1300000000000008</v>
      </c>
      <c r="AX341" s="6">
        <f>VLOOKUP($B341,'[1]výnosy standard'!$A$1:$T$2200,5,FALSE)</f>
        <v>0</v>
      </c>
      <c r="AY341" s="6">
        <f>VLOOKUP($B341,'[1]výnosy standard'!$A$1:$T$2200,6,FALSE)</f>
        <v>1.07</v>
      </c>
      <c r="AZ341" s="6">
        <f>VLOOKUP($B341,'[1]výnosy standard'!$A$1:$T$2200,7,FALSE)</f>
        <v>0</v>
      </c>
      <c r="BA341" s="6">
        <f>VLOOKUP($B341,'[1]výnosy standard'!$A$1:$T$2200,8,FALSE)</f>
        <v>21.51</v>
      </c>
      <c r="BB341" s="6">
        <f>VLOOKUP($B341,'[1]výnosy standard'!$A$1:$T$2200,9,FALSE)</f>
        <v>7.22</v>
      </c>
      <c r="BC341" s="6">
        <f>VLOOKUP($B341,'[1]výnosy standard'!$A$1:$T$2200,10,FALSE)</f>
        <v>7.22</v>
      </c>
      <c r="BD341" s="6">
        <f>VLOOKUP($B341,'[1]výnosy standard'!$A$1:$T$2200,11,FALSE)</f>
        <v>3.76</v>
      </c>
      <c r="BE341" s="6">
        <f>VLOOKUP($B341,'[1]výnosy standard'!$A$1:$T$2200,12,FALSE)</f>
        <v>0</v>
      </c>
      <c r="BF341" s="6">
        <f>VLOOKUP($B341,'[1]výnosy standard'!$A$1:$T$2200,13,FALSE)</f>
        <v>0</v>
      </c>
      <c r="BG341" s="6">
        <f>VLOOKUP($B341,'[1]výnosy standard'!$A$1:$T$2200,14,FALSE)</f>
        <v>0</v>
      </c>
      <c r="BH341" s="6">
        <f>VLOOKUP($B341,'[1]výnosy standard'!$A$1:$T$2200,15,FALSE)</f>
        <v>0</v>
      </c>
      <c r="BI341" s="6">
        <f>VLOOKUP($B341,'[1]výnosy standard'!$A$1:$T$2200,16,FALSE)</f>
        <v>68.319999999999993</v>
      </c>
      <c r="BJ341" s="6">
        <f>VLOOKUP($B341,'[1]výnosy standard'!$A$1:$T$2200,17,FALSE)</f>
        <v>5.79</v>
      </c>
      <c r="BK341" s="6">
        <f>VLOOKUP($B341,'[1]výnosy standard'!$A$1:$T$2200,18,FALSE)</f>
        <v>5.79</v>
      </c>
      <c r="BL341" s="6">
        <f>VLOOKUP($B341,'[1]výnosy standard'!$A$1:$T$2200,19,FALSE)</f>
        <v>7.88</v>
      </c>
      <c r="BM341" s="6">
        <f>VLOOKUP($B341,'[1]výnosy standard'!$A$1:$T$2200,20,FALSE)</f>
        <v>0</v>
      </c>
      <c r="BN341" s="6">
        <f>VLOOKUP(B341,'[1]pšenice výnos'!$A$2:$E$2200,4)</f>
        <v>7.22</v>
      </c>
      <c r="BO341" s="6">
        <f>VLOOKUP(B341,[1]kukuřice!$A$2:$E$2200,5,FALSE)</f>
        <v>45.058830479118932</v>
      </c>
    </row>
    <row r="342" spans="1:67" hidden="1" x14ac:dyDescent="0.25">
      <c r="A342" s="7">
        <v>342</v>
      </c>
      <c r="B342" s="6" t="s">
        <v>119</v>
      </c>
      <c r="C342" s="13">
        <v>306</v>
      </c>
      <c r="D342" s="7">
        <v>16.767370441458734</v>
      </c>
      <c r="E342" s="6" t="s">
        <v>8</v>
      </c>
      <c r="F342" s="6" t="s">
        <v>33</v>
      </c>
      <c r="G342" s="7">
        <v>16.767370441458734</v>
      </c>
      <c r="H342" s="7">
        <v>10.556621880998081</v>
      </c>
      <c r="I342" s="7">
        <v>10.556621880998081</v>
      </c>
      <c r="J342" s="7">
        <v>5.21</v>
      </c>
      <c r="K342" s="14">
        <v>5.5544027727187544</v>
      </c>
      <c r="L342" s="13">
        <v>25</v>
      </c>
      <c r="M342" s="7">
        <v>4.6603296849735125</v>
      </c>
      <c r="N342" s="7">
        <v>-8.2109427381038352E-2</v>
      </c>
      <c r="O342" s="7">
        <v>-0.34440277271875441</v>
      </c>
      <c r="P342" s="7">
        <v>5</v>
      </c>
      <c r="Q342" s="7">
        <v>3</v>
      </c>
      <c r="R342" s="7">
        <v>0</v>
      </c>
      <c r="S342" s="15">
        <v>0.8125</v>
      </c>
      <c r="T342" s="15">
        <v>1.5133333333333301</v>
      </c>
      <c r="U342" s="15">
        <v>2.63568783068783</v>
      </c>
      <c r="V342" s="16">
        <v>17</v>
      </c>
      <c r="W342" s="16">
        <v>17.600000000000001</v>
      </c>
      <c r="X342" s="13">
        <v>-1</v>
      </c>
      <c r="Y342" s="13">
        <v>3</v>
      </c>
      <c r="Z342" s="16">
        <v>4</v>
      </c>
      <c r="AA342" s="13">
        <v>17</v>
      </c>
      <c r="AB342" s="15">
        <v>0</v>
      </c>
      <c r="AC342" s="15">
        <v>-0.60000000000000098</v>
      </c>
      <c r="AD342" s="15">
        <v>1.36333333333333</v>
      </c>
      <c r="AE342" s="15">
        <v>-2.6366666666666698</v>
      </c>
      <c r="AF342" s="7">
        <v>0</v>
      </c>
      <c r="AG342" s="7">
        <v>0</v>
      </c>
      <c r="AH342" s="7">
        <v>1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6">
        <f>VLOOKUP($B342,'[1]výnosy standard'!$A$1:$T$2200,2,FALSE)</f>
        <v>30.33</v>
      </c>
      <c r="AV342" s="6">
        <f>VLOOKUP($B342,'[1]výnosy standard'!$A$1:$T$2200,3,FALSE)</f>
        <v>0</v>
      </c>
      <c r="AW342" s="6">
        <f>VLOOKUP($B342,'[1]výnosy standard'!$A$1:$T$2200,4,FALSE)</f>
        <v>8.74</v>
      </c>
      <c r="AX342" s="6">
        <f>VLOOKUP($B342,'[1]výnosy standard'!$A$1:$T$2200,5,FALSE)</f>
        <v>0</v>
      </c>
      <c r="AY342" s="6">
        <f>VLOOKUP($B342,'[1]výnosy standard'!$A$1:$T$2200,6,FALSE)</f>
        <v>1.01</v>
      </c>
      <c r="AZ342" s="6">
        <f>VLOOKUP($B342,'[1]výnosy standard'!$A$1:$T$2200,7,FALSE)</f>
        <v>0</v>
      </c>
      <c r="BA342" s="6">
        <f>VLOOKUP($B342,'[1]výnosy standard'!$A$1:$T$2200,8,FALSE)</f>
        <v>21.65</v>
      </c>
      <c r="BB342" s="6">
        <f>VLOOKUP($B342,'[1]výnosy standard'!$A$1:$T$2200,9,FALSE)</f>
        <v>7.36</v>
      </c>
      <c r="BC342" s="6">
        <f>VLOOKUP($B342,'[1]výnosy standard'!$A$1:$T$2200,10,FALSE)</f>
        <v>7.36</v>
      </c>
      <c r="BD342" s="6">
        <f>VLOOKUP($B342,'[1]výnosy standard'!$A$1:$T$2200,11,FALSE)</f>
        <v>3.82</v>
      </c>
      <c r="BE342" s="6">
        <f>VLOOKUP($B342,'[1]výnosy standard'!$A$1:$T$2200,12,FALSE)</f>
        <v>0</v>
      </c>
      <c r="BF342" s="6">
        <f>VLOOKUP($B342,'[1]výnosy standard'!$A$1:$T$2200,13,FALSE)</f>
        <v>0</v>
      </c>
      <c r="BG342" s="6">
        <f>VLOOKUP($B342,'[1]výnosy standard'!$A$1:$T$2200,14,FALSE)</f>
        <v>0</v>
      </c>
      <c r="BH342" s="6">
        <f>VLOOKUP($B342,'[1]výnosy standard'!$A$1:$T$2200,15,FALSE)</f>
        <v>0</v>
      </c>
      <c r="BI342" s="6">
        <f>VLOOKUP($B342,'[1]výnosy standard'!$A$1:$T$2200,16,FALSE)</f>
        <v>68.599999999999994</v>
      </c>
      <c r="BJ342" s="6">
        <f>VLOOKUP($B342,'[1]výnosy standard'!$A$1:$T$2200,17,FALSE)</f>
        <v>5.83</v>
      </c>
      <c r="BK342" s="6">
        <f>VLOOKUP($B342,'[1]výnosy standard'!$A$1:$T$2200,18,FALSE)</f>
        <v>5.83</v>
      </c>
      <c r="BL342" s="6">
        <f>VLOOKUP($B342,'[1]výnosy standard'!$A$1:$T$2200,19,FALSE)</f>
        <v>7.51</v>
      </c>
      <c r="BM342" s="6">
        <f>VLOOKUP($B342,'[1]výnosy standard'!$A$1:$T$2200,20,FALSE)</f>
        <v>0</v>
      </c>
      <c r="BN342" s="6">
        <f>VLOOKUP(B342,'[1]pšenice výnos'!$A$2:$E$2200,4)</f>
        <v>7.36</v>
      </c>
      <c r="BO342" s="6">
        <f>VLOOKUP(B342,[1]kukuřice!$A$2:$E$2200,5,FALSE)</f>
        <v>48.517249757180991</v>
      </c>
    </row>
    <row r="343" spans="1:67" hidden="1" x14ac:dyDescent="0.25">
      <c r="A343" s="7">
        <v>465</v>
      </c>
      <c r="B343" s="6" t="s">
        <v>134</v>
      </c>
      <c r="C343" s="13">
        <v>474</v>
      </c>
      <c r="D343" s="7">
        <v>16.799897682945026</v>
      </c>
      <c r="E343" s="6" t="s">
        <v>8</v>
      </c>
      <c r="F343" s="6" t="s">
        <v>33</v>
      </c>
      <c r="G343" s="7">
        <v>16.799897682945026</v>
      </c>
      <c r="H343" s="7">
        <v>0</v>
      </c>
      <c r="I343" s="7">
        <v>0</v>
      </c>
      <c r="J343" s="7">
        <v>5.5191764705882349</v>
      </c>
      <c r="K343" s="14">
        <v>5.3120848827118614</v>
      </c>
      <c r="L343" s="13">
        <v>18</v>
      </c>
      <c r="M343" s="7">
        <v>4.9687940138408306</v>
      </c>
      <c r="N343" s="7">
        <v>-3.7477561696130673E-2</v>
      </c>
      <c r="O343" s="7">
        <v>0.2070915878763735</v>
      </c>
      <c r="P343" s="7">
        <v>0</v>
      </c>
      <c r="Q343" s="7">
        <v>7</v>
      </c>
      <c r="R343" s="7">
        <v>0</v>
      </c>
      <c r="S343" s="17" t="e">
        <v>#NULL!</v>
      </c>
      <c r="T343" s="17" t="e">
        <v>#NULL!</v>
      </c>
      <c r="U343" s="17" t="e">
        <v>#NULL!</v>
      </c>
      <c r="V343" s="17" t="e">
        <v>#NULL!</v>
      </c>
      <c r="W343" s="17" t="e">
        <v>#NULL!</v>
      </c>
      <c r="X343" s="17" t="e">
        <v>#NULL!</v>
      </c>
      <c r="Y343" s="17" t="e">
        <v>#NULL!</v>
      </c>
      <c r="Z343" s="17" t="e">
        <v>#NULL!</v>
      </c>
      <c r="AA343" s="17" t="e">
        <v>#NULL!</v>
      </c>
      <c r="AB343" s="17" t="e">
        <v>#NULL!</v>
      </c>
      <c r="AC343" s="17" t="e">
        <v>#NULL!</v>
      </c>
      <c r="AD343" s="17" t="e">
        <v>#NULL!</v>
      </c>
      <c r="AE343" s="17" t="e">
        <v>#NULL!</v>
      </c>
      <c r="AF343" s="7">
        <v>0</v>
      </c>
      <c r="AG343" s="7">
        <v>0</v>
      </c>
      <c r="AH343" s="7">
        <v>1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6">
        <f>VLOOKUP($B343,'[1]výnosy standard'!$A$1:$T$2200,2,FALSE)</f>
        <v>30.14</v>
      </c>
      <c r="AV343" s="6">
        <f>VLOOKUP($B343,'[1]výnosy standard'!$A$1:$T$2200,3,FALSE)</f>
        <v>0</v>
      </c>
      <c r="AW343" s="6">
        <f>VLOOKUP($B343,'[1]výnosy standard'!$A$1:$T$2200,4,FALSE)</f>
        <v>8.1300000000000008</v>
      </c>
      <c r="AX343" s="6">
        <f>VLOOKUP($B343,'[1]výnosy standard'!$A$1:$T$2200,5,FALSE)</f>
        <v>0</v>
      </c>
      <c r="AY343" s="6">
        <f>VLOOKUP($B343,'[1]výnosy standard'!$A$1:$T$2200,6,FALSE)</f>
        <v>1.07</v>
      </c>
      <c r="AZ343" s="6">
        <f>VLOOKUP($B343,'[1]výnosy standard'!$A$1:$T$2200,7,FALSE)</f>
        <v>0</v>
      </c>
      <c r="BA343" s="6">
        <f>VLOOKUP($B343,'[1]výnosy standard'!$A$1:$T$2200,8,FALSE)</f>
        <v>21.51</v>
      </c>
      <c r="BB343" s="6">
        <f>VLOOKUP($B343,'[1]výnosy standard'!$A$1:$T$2200,9,FALSE)</f>
        <v>7.22</v>
      </c>
      <c r="BC343" s="6">
        <f>VLOOKUP($B343,'[1]výnosy standard'!$A$1:$T$2200,10,FALSE)</f>
        <v>7.22</v>
      </c>
      <c r="BD343" s="6">
        <f>VLOOKUP($B343,'[1]výnosy standard'!$A$1:$T$2200,11,FALSE)</f>
        <v>3.76</v>
      </c>
      <c r="BE343" s="6">
        <f>VLOOKUP($B343,'[1]výnosy standard'!$A$1:$T$2200,12,FALSE)</f>
        <v>0</v>
      </c>
      <c r="BF343" s="6">
        <f>VLOOKUP($B343,'[1]výnosy standard'!$A$1:$T$2200,13,FALSE)</f>
        <v>0</v>
      </c>
      <c r="BG343" s="6">
        <f>VLOOKUP($B343,'[1]výnosy standard'!$A$1:$T$2200,14,FALSE)</f>
        <v>0</v>
      </c>
      <c r="BH343" s="6">
        <f>VLOOKUP($B343,'[1]výnosy standard'!$A$1:$T$2200,15,FALSE)</f>
        <v>0</v>
      </c>
      <c r="BI343" s="6">
        <f>VLOOKUP($B343,'[1]výnosy standard'!$A$1:$T$2200,16,FALSE)</f>
        <v>68.319999999999993</v>
      </c>
      <c r="BJ343" s="6">
        <f>VLOOKUP($B343,'[1]výnosy standard'!$A$1:$T$2200,17,FALSE)</f>
        <v>5.79</v>
      </c>
      <c r="BK343" s="6">
        <f>VLOOKUP($B343,'[1]výnosy standard'!$A$1:$T$2200,18,FALSE)</f>
        <v>5.79</v>
      </c>
      <c r="BL343" s="6">
        <f>VLOOKUP($B343,'[1]výnosy standard'!$A$1:$T$2200,19,FALSE)</f>
        <v>7.88</v>
      </c>
      <c r="BM343" s="6">
        <f>VLOOKUP($B343,'[1]výnosy standard'!$A$1:$T$2200,20,FALSE)</f>
        <v>0</v>
      </c>
      <c r="BN343" s="6">
        <f>VLOOKUP(B343,'[1]pšenice výnos'!$A$2:$E$2200,4)</f>
        <v>7.22</v>
      </c>
      <c r="BO343" s="6">
        <f>VLOOKUP(B343,[1]kukuřice!$A$2:$E$2200,5,FALSE)</f>
        <v>45.058830479118932</v>
      </c>
    </row>
    <row r="344" spans="1:67" hidden="1" x14ac:dyDescent="0.25">
      <c r="A344" s="7">
        <v>631</v>
      </c>
      <c r="B344" s="6" t="s">
        <v>144</v>
      </c>
      <c r="C344" s="13">
        <v>310</v>
      </c>
      <c r="D344" s="7">
        <v>16.803006853858061</v>
      </c>
      <c r="E344" s="6" t="s">
        <v>8</v>
      </c>
      <c r="F344" s="6" t="s">
        <v>33</v>
      </c>
      <c r="G344" s="7">
        <v>16.803006853858061</v>
      </c>
      <c r="H344" s="7">
        <v>16.803006853858061</v>
      </c>
      <c r="I344" s="7">
        <v>16.803006853858061</v>
      </c>
      <c r="J344" s="7">
        <v>4.5229999999999997</v>
      </c>
      <c r="K344" s="14">
        <v>5.8596870294489403</v>
      </c>
      <c r="L344" s="13">
        <v>23</v>
      </c>
      <c r="M344" s="7">
        <v>4.6603296849735125</v>
      </c>
      <c r="N344" s="7">
        <v>-8.2109427381038352E-2</v>
      </c>
      <c r="O344" s="7">
        <v>-1.3366870294489406</v>
      </c>
      <c r="P344" s="7">
        <v>7</v>
      </c>
      <c r="Q344" s="7">
        <v>2</v>
      </c>
      <c r="R344" s="7">
        <v>0</v>
      </c>
      <c r="S344" s="15">
        <v>0.61388888888888904</v>
      </c>
      <c r="T344" s="15">
        <v>1.47555555555556</v>
      </c>
      <c r="U344" s="15">
        <v>2.8135802469135802</v>
      </c>
      <c r="V344" s="16">
        <v>19.8</v>
      </c>
      <c r="W344" s="16">
        <v>17.7</v>
      </c>
      <c r="X344" s="13">
        <v>-1</v>
      </c>
      <c r="Y344" s="13">
        <v>3</v>
      </c>
      <c r="Z344" s="16">
        <v>4</v>
      </c>
      <c r="AA344" s="13">
        <v>17</v>
      </c>
      <c r="AB344" s="15">
        <v>-2.8</v>
      </c>
      <c r="AC344" s="15">
        <v>-0.69999999999999896</v>
      </c>
      <c r="AD344" s="15">
        <v>1.3005555555555599</v>
      </c>
      <c r="AE344" s="15">
        <v>-2.6994444444444401</v>
      </c>
      <c r="AF344" s="7">
        <v>0</v>
      </c>
      <c r="AG344" s="7">
        <v>0</v>
      </c>
      <c r="AH344" s="7">
        <v>1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6">
        <f>VLOOKUP($B344,'[1]výnosy standard'!$A$1:$T$2200,2,FALSE)</f>
        <v>0</v>
      </c>
      <c r="AV344" s="6">
        <f>VLOOKUP($B344,'[1]výnosy standard'!$A$1:$T$2200,3,FALSE)</f>
        <v>0</v>
      </c>
      <c r="AW344" s="6">
        <f>VLOOKUP($B344,'[1]výnosy standard'!$A$1:$T$2200,4,FALSE)</f>
        <v>7.87</v>
      </c>
      <c r="AX344" s="6">
        <f>VLOOKUP($B344,'[1]výnosy standard'!$A$1:$T$2200,5,FALSE)</f>
        <v>0</v>
      </c>
      <c r="AY344" s="6">
        <f>VLOOKUP($B344,'[1]výnosy standard'!$A$1:$T$2200,6,FALSE)</f>
        <v>0.97</v>
      </c>
      <c r="AZ344" s="6">
        <f>VLOOKUP($B344,'[1]výnosy standard'!$A$1:$T$2200,7,FALSE)</f>
        <v>0</v>
      </c>
      <c r="BA344" s="6">
        <f>VLOOKUP($B344,'[1]výnosy standard'!$A$1:$T$2200,8,FALSE)</f>
        <v>20.399999999999999</v>
      </c>
      <c r="BB344" s="6">
        <f>VLOOKUP($B344,'[1]výnosy standard'!$A$1:$T$2200,9,FALSE)</f>
        <v>6.47</v>
      </c>
      <c r="BC344" s="6">
        <f>VLOOKUP($B344,'[1]výnosy standard'!$A$1:$T$2200,10,FALSE)</f>
        <v>6.47</v>
      </c>
      <c r="BD344" s="6">
        <f>VLOOKUP($B344,'[1]výnosy standard'!$A$1:$T$2200,11,FALSE)</f>
        <v>3.74</v>
      </c>
      <c r="BE344" s="6">
        <f>VLOOKUP($B344,'[1]výnosy standard'!$A$1:$T$2200,12,FALSE)</f>
        <v>6.43</v>
      </c>
      <c r="BF344" s="6">
        <f>VLOOKUP($B344,'[1]výnosy standard'!$A$1:$T$2200,13,FALSE)</f>
        <v>0</v>
      </c>
      <c r="BG344" s="6">
        <f>VLOOKUP($B344,'[1]výnosy standard'!$A$1:$T$2200,14,FALSE)</f>
        <v>3.65</v>
      </c>
      <c r="BH344" s="6">
        <f>VLOOKUP($B344,'[1]výnosy standard'!$A$1:$T$2200,15,FALSE)</f>
        <v>0</v>
      </c>
      <c r="BI344" s="6">
        <f>VLOOKUP($B344,'[1]výnosy standard'!$A$1:$T$2200,16,FALSE)</f>
        <v>67.94</v>
      </c>
      <c r="BJ344" s="6">
        <f>VLOOKUP($B344,'[1]výnosy standard'!$A$1:$T$2200,17,FALSE)</f>
        <v>5.48</v>
      </c>
      <c r="BK344" s="6">
        <f>VLOOKUP($B344,'[1]výnosy standard'!$A$1:$T$2200,18,FALSE)</f>
        <v>5.48</v>
      </c>
      <c r="BL344" s="6">
        <f>VLOOKUP($B344,'[1]výnosy standard'!$A$1:$T$2200,19,FALSE)</f>
        <v>6.89</v>
      </c>
      <c r="BM344" s="6">
        <f>VLOOKUP($B344,'[1]výnosy standard'!$A$1:$T$2200,20,FALSE)</f>
        <v>0</v>
      </c>
      <c r="BN344" s="6">
        <f>VLOOKUP(B344,'[1]pšenice výnos'!$A$2:$E$2200,4)</f>
        <v>6.47</v>
      </c>
      <c r="BO344" s="6">
        <f>VLOOKUP(B344,[1]kukuřice!$A$2:$E$2200,5,FALSE)</f>
        <v>38.471279915444775</v>
      </c>
    </row>
    <row r="345" spans="1:67" hidden="1" x14ac:dyDescent="0.25">
      <c r="A345" s="7">
        <v>571</v>
      </c>
      <c r="B345" s="6" t="s">
        <v>156</v>
      </c>
      <c r="C345" s="13">
        <v>430</v>
      </c>
      <c r="D345" s="7">
        <v>16.818183873744623</v>
      </c>
      <c r="E345" s="6" t="s">
        <v>8</v>
      </c>
      <c r="F345" s="6" t="s">
        <v>33</v>
      </c>
      <c r="G345" s="7">
        <v>16.818183873744623</v>
      </c>
      <c r="H345" s="7">
        <v>12.625538020086085</v>
      </c>
      <c r="I345" s="7">
        <v>12.625538020086085</v>
      </c>
      <c r="J345" s="7">
        <v>6.97</v>
      </c>
      <c r="K345" s="14">
        <v>6.2383559910807875</v>
      </c>
      <c r="L345" s="13">
        <v>20</v>
      </c>
      <c r="M345" s="7">
        <v>4.6603296849735125</v>
      </c>
      <c r="N345" s="7">
        <v>-8.2109427381038352E-2</v>
      </c>
      <c r="O345" s="7">
        <v>0.73164400891921222</v>
      </c>
      <c r="P345" s="7">
        <v>1</v>
      </c>
      <c r="Q345" s="7">
        <v>1</v>
      </c>
      <c r="R345" s="7">
        <v>0</v>
      </c>
      <c r="S345" s="15">
        <v>2.0777777777777802</v>
      </c>
      <c r="T345" s="15">
        <v>4.1933333333333298</v>
      </c>
      <c r="U345" s="15">
        <v>4.5333333333333297</v>
      </c>
      <c r="V345" s="16">
        <v>13.9</v>
      </c>
      <c r="W345" s="16">
        <v>12.5</v>
      </c>
      <c r="X345" s="17" t="e">
        <v>#NULL!</v>
      </c>
      <c r="Y345" s="13">
        <v>2</v>
      </c>
      <c r="Z345" s="16">
        <v>3.5</v>
      </c>
      <c r="AA345" s="13">
        <v>22</v>
      </c>
      <c r="AB345" s="15">
        <v>8.1</v>
      </c>
      <c r="AC345" s="15">
        <v>9.5</v>
      </c>
      <c r="AD345" s="15">
        <v>6.5683333333333298</v>
      </c>
      <c r="AE345" s="15">
        <v>3.0683333333333298</v>
      </c>
      <c r="AF345" s="7">
        <v>0</v>
      </c>
      <c r="AG345" s="7">
        <v>0</v>
      </c>
      <c r="AH345" s="7">
        <v>1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6">
        <f>VLOOKUP($B345,'[1]výnosy standard'!$A$1:$T$2200,2,FALSE)</f>
        <v>29.15</v>
      </c>
      <c r="AV345" s="6">
        <f>VLOOKUP($B345,'[1]výnosy standard'!$A$1:$T$2200,3,FALSE)</f>
        <v>0</v>
      </c>
      <c r="AW345" s="6">
        <f>VLOOKUP($B345,'[1]výnosy standard'!$A$1:$T$2200,4,FALSE)</f>
        <v>8</v>
      </c>
      <c r="AX345" s="6">
        <f>VLOOKUP($B345,'[1]výnosy standard'!$A$1:$T$2200,5,FALSE)</f>
        <v>0</v>
      </c>
      <c r="AY345" s="6">
        <f>VLOOKUP($B345,'[1]výnosy standard'!$A$1:$T$2200,6,FALSE)</f>
        <v>1.02</v>
      </c>
      <c r="AZ345" s="6">
        <f>VLOOKUP($B345,'[1]výnosy standard'!$A$1:$T$2200,7,FALSE)</f>
        <v>0</v>
      </c>
      <c r="BA345" s="6">
        <f>VLOOKUP($B345,'[1]výnosy standard'!$A$1:$T$2200,8,FALSE)</f>
        <v>20.8</v>
      </c>
      <c r="BB345" s="6">
        <f>VLOOKUP($B345,'[1]výnosy standard'!$A$1:$T$2200,9,FALSE)</f>
        <v>7.29</v>
      </c>
      <c r="BC345" s="6">
        <f>VLOOKUP($B345,'[1]výnosy standard'!$A$1:$T$2200,10,FALSE)</f>
        <v>7.29</v>
      </c>
      <c r="BD345" s="6">
        <f>VLOOKUP($B345,'[1]výnosy standard'!$A$1:$T$2200,11,FALSE)</f>
        <v>3.59</v>
      </c>
      <c r="BE345" s="6">
        <f>VLOOKUP($B345,'[1]výnosy standard'!$A$1:$T$2200,12,FALSE)</f>
        <v>0</v>
      </c>
      <c r="BF345" s="6">
        <f>VLOOKUP($B345,'[1]výnosy standard'!$A$1:$T$2200,13,FALSE)</f>
        <v>0</v>
      </c>
      <c r="BG345" s="6">
        <f>VLOOKUP($B345,'[1]výnosy standard'!$A$1:$T$2200,14,FALSE)</f>
        <v>0</v>
      </c>
      <c r="BH345" s="6">
        <f>VLOOKUP($B345,'[1]výnosy standard'!$A$1:$T$2200,15,FALSE)</f>
        <v>0</v>
      </c>
      <c r="BI345" s="6">
        <f>VLOOKUP($B345,'[1]výnosy standard'!$A$1:$T$2200,16,FALSE)</f>
        <v>69.27</v>
      </c>
      <c r="BJ345" s="6">
        <f>VLOOKUP($B345,'[1]výnosy standard'!$A$1:$T$2200,17,FALSE)</f>
        <v>5.53</v>
      </c>
      <c r="BK345" s="6">
        <f>VLOOKUP($B345,'[1]výnosy standard'!$A$1:$T$2200,18,FALSE)</f>
        <v>5.53</v>
      </c>
      <c r="BL345" s="6">
        <f>VLOOKUP($B345,'[1]výnosy standard'!$A$1:$T$2200,19,FALSE)</f>
        <v>7.07</v>
      </c>
      <c r="BM345" s="6">
        <f>VLOOKUP($B345,'[1]výnosy standard'!$A$1:$T$2200,20,FALSE)</f>
        <v>0</v>
      </c>
      <c r="BN345" s="6">
        <f>VLOOKUP(B345,'[1]pšenice výnos'!$A$2:$E$2200,4)</f>
        <v>7.29</v>
      </c>
      <c r="BO345" s="6">
        <f>VLOOKUP(B345,[1]kukuřice!$A$2:$E$2200,5,FALSE)</f>
        <v>46.680113585506987</v>
      </c>
    </row>
    <row r="346" spans="1:67" hidden="1" x14ac:dyDescent="0.25">
      <c r="A346" s="7">
        <v>4265</v>
      </c>
      <c r="B346" s="6" t="s">
        <v>128</v>
      </c>
      <c r="C346" s="13">
        <v>423</v>
      </c>
      <c r="D346" s="7">
        <v>16.849692263669947</v>
      </c>
      <c r="E346" s="6" t="s">
        <v>8</v>
      </c>
      <c r="F346" s="6" t="s">
        <v>33</v>
      </c>
      <c r="G346" s="7">
        <v>16.849692263669947</v>
      </c>
      <c r="H346" s="7">
        <v>15.256750429218044</v>
      </c>
      <c r="I346" s="7">
        <v>15.256750429218044</v>
      </c>
      <c r="J346" s="7">
        <v>4.5225882352941174</v>
      </c>
      <c r="K346" s="14">
        <v>5.7109561585684698</v>
      </c>
      <c r="L346" s="13">
        <v>25</v>
      </c>
      <c r="M346" s="7">
        <v>4.6603296849735125</v>
      </c>
      <c r="N346" s="7">
        <v>-8.2109427381038352E-2</v>
      </c>
      <c r="O346" s="7">
        <v>-1.1883679232743525</v>
      </c>
      <c r="P346" s="7">
        <v>4</v>
      </c>
      <c r="Q346" s="7">
        <v>0</v>
      </c>
      <c r="R346" s="7">
        <v>1</v>
      </c>
      <c r="S346" s="15">
        <v>1.06666666666667</v>
      </c>
      <c r="T346" s="15">
        <v>1.98</v>
      </c>
      <c r="U346" s="15">
        <v>3.6543209876543199</v>
      </c>
      <c r="V346" s="16">
        <v>17</v>
      </c>
      <c r="W346" s="16">
        <v>17</v>
      </c>
      <c r="X346" s="17" t="e">
        <v>#NULL!</v>
      </c>
      <c r="Y346" s="13">
        <v>2</v>
      </c>
      <c r="Z346" s="16">
        <v>3.5</v>
      </c>
      <c r="AA346" s="13">
        <v>22</v>
      </c>
      <c r="AB346" s="15">
        <v>5</v>
      </c>
      <c r="AC346" s="15">
        <v>5</v>
      </c>
      <c r="AD346" s="15">
        <v>3.23</v>
      </c>
      <c r="AE346" s="15">
        <v>-0.27</v>
      </c>
      <c r="AF346" s="7">
        <v>0</v>
      </c>
      <c r="AG346" s="7">
        <v>0</v>
      </c>
      <c r="AH346" s="7">
        <v>1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6">
        <f>VLOOKUP($B346,'[1]výnosy standard'!$A$1:$T$2200,2,FALSE)</f>
        <v>29.74</v>
      </c>
      <c r="AV346" s="6">
        <f>VLOOKUP($B346,'[1]výnosy standard'!$A$1:$T$2200,3,FALSE)</f>
        <v>0</v>
      </c>
      <c r="AW346" s="6">
        <f>VLOOKUP($B346,'[1]výnosy standard'!$A$1:$T$2200,4,FALSE)</f>
        <v>8.17</v>
      </c>
      <c r="AX346" s="6">
        <f>VLOOKUP($B346,'[1]výnosy standard'!$A$1:$T$2200,5,FALSE)</f>
        <v>0</v>
      </c>
      <c r="AY346" s="6">
        <f>VLOOKUP($B346,'[1]výnosy standard'!$A$1:$T$2200,6,FALSE)</f>
        <v>1.04</v>
      </c>
      <c r="AZ346" s="6">
        <f>VLOOKUP($B346,'[1]výnosy standard'!$A$1:$T$2200,7,FALSE)</f>
        <v>0</v>
      </c>
      <c r="BA346" s="6">
        <f>VLOOKUP($B346,'[1]výnosy standard'!$A$1:$T$2200,8,FALSE)</f>
        <v>21.23</v>
      </c>
      <c r="BB346" s="6">
        <f>VLOOKUP($B346,'[1]výnosy standard'!$A$1:$T$2200,9,FALSE)</f>
        <v>7.52</v>
      </c>
      <c r="BC346" s="6">
        <f>VLOOKUP($B346,'[1]výnosy standard'!$A$1:$T$2200,10,FALSE)</f>
        <v>7.52</v>
      </c>
      <c r="BD346" s="6">
        <f>VLOOKUP($B346,'[1]výnosy standard'!$A$1:$T$2200,11,FALSE)</f>
        <v>3.66</v>
      </c>
      <c r="BE346" s="6">
        <f>VLOOKUP($B346,'[1]výnosy standard'!$A$1:$T$2200,12,FALSE)</f>
        <v>0</v>
      </c>
      <c r="BF346" s="6">
        <f>VLOOKUP($B346,'[1]výnosy standard'!$A$1:$T$2200,13,FALSE)</f>
        <v>0</v>
      </c>
      <c r="BG346" s="6">
        <f>VLOOKUP($B346,'[1]výnosy standard'!$A$1:$T$2200,14,FALSE)</f>
        <v>0</v>
      </c>
      <c r="BH346" s="6">
        <f>VLOOKUP($B346,'[1]výnosy standard'!$A$1:$T$2200,15,FALSE)</f>
        <v>0</v>
      </c>
      <c r="BI346" s="6">
        <f>VLOOKUP($B346,'[1]výnosy standard'!$A$1:$T$2200,16,FALSE)</f>
        <v>70.680000000000007</v>
      </c>
      <c r="BJ346" s="6">
        <f>VLOOKUP($B346,'[1]výnosy standard'!$A$1:$T$2200,17,FALSE)</f>
        <v>5.76</v>
      </c>
      <c r="BK346" s="6">
        <f>VLOOKUP($B346,'[1]výnosy standard'!$A$1:$T$2200,18,FALSE)</f>
        <v>5.76</v>
      </c>
      <c r="BL346" s="6">
        <f>VLOOKUP($B346,'[1]výnosy standard'!$A$1:$T$2200,19,FALSE)</f>
        <v>7.29</v>
      </c>
      <c r="BM346" s="6">
        <f>VLOOKUP($B346,'[1]výnosy standard'!$A$1:$T$2200,20,FALSE)</f>
        <v>0</v>
      </c>
      <c r="BN346" s="6">
        <f>VLOOKUP(B346,'[1]pšenice výnos'!$A$2:$E$2200,4)</f>
        <v>7.52</v>
      </c>
      <c r="BO346" s="6">
        <f>VLOOKUP(B346,[1]kukuřice!$A$2:$E$2200,5,FALSE)</f>
        <v>47.632768964803049</v>
      </c>
    </row>
    <row r="347" spans="1:67" hidden="1" x14ac:dyDescent="0.25">
      <c r="A347" s="7">
        <v>635</v>
      </c>
      <c r="B347" s="6" t="s">
        <v>154</v>
      </c>
      <c r="C347" s="13">
        <v>308</v>
      </c>
      <c r="D347" s="7">
        <v>16.879795396419436</v>
      </c>
      <c r="E347" s="6" t="s">
        <v>8</v>
      </c>
      <c r="F347" s="6" t="s">
        <v>33</v>
      </c>
      <c r="G347" s="7">
        <v>16.879795396419436</v>
      </c>
      <c r="H347" s="7">
        <v>16.879795396419436</v>
      </c>
      <c r="I347" s="7">
        <v>16.879795396419436</v>
      </c>
      <c r="J347" s="7">
        <v>3.91</v>
      </c>
      <c r="K347" s="14">
        <v>4.9096634254591782</v>
      </c>
      <c r="L347" s="13">
        <v>20</v>
      </c>
      <c r="M347" s="7">
        <v>4.6603296849735125</v>
      </c>
      <c r="N347" s="7">
        <v>-8.2109427381038352E-2</v>
      </c>
      <c r="O347" s="7">
        <v>-0.99966342545917808</v>
      </c>
      <c r="P347" s="7">
        <v>6</v>
      </c>
      <c r="Q347" s="7">
        <v>3</v>
      </c>
      <c r="R347" s="7">
        <v>0</v>
      </c>
      <c r="S347" s="15">
        <v>1.05277777777778</v>
      </c>
      <c r="T347" s="15">
        <v>3.5155555555555602</v>
      </c>
      <c r="U347" s="15">
        <v>5.7066446208112902</v>
      </c>
      <c r="V347" s="16">
        <v>17</v>
      </c>
      <c r="W347" s="16">
        <v>15.5</v>
      </c>
      <c r="X347" s="13">
        <v>-1</v>
      </c>
      <c r="Y347" s="13">
        <v>3</v>
      </c>
      <c r="Z347" s="16">
        <v>4</v>
      </c>
      <c r="AA347" s="13">
        <v>17</v>
      </c>
      <c r="AB347" s="15">
        <v>0</v>
      </c>
      <c r="AC347" s="15">
        <v>1.5</v>
      </c>
      <c r="AD347" s="15">
        <v>3.8905555555555602</v>
      </c>
      <c r="AE347" s="15">
        <v>-0.10944444444444</v>
      </c>
      <c r="AF347" s="7">
        <v>0</v>
      </c>
      <c r="AG347" s="7">
        <v>0</v>
      </c>
      <c r="AH347" s="7">
        <v>1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6">
        <f>VLOOKUP($B347,'[1]výnosy standard'!$A$1:$T$2200,2,FALSE)</f>
        <v>0</v>
      </c>
      <c r="AV347" s="6">
        <f>VLOOKUP($B347,'[1]výnosy standard'!$A$1:$T$2200,3,FALSE)</f>
        <v>0</v>
      </c>
      <c r="AW347" s="6">
        <f>VLOOKUP($B347,'[1]výnosy standard'!$A$1:$T$2200,4,FALSE)</f>
        <v>7.71</v>
      </c>
      <c r="AX347" s="6">
        <f>VLOOKUP($B347,'[1]výnosy standard'!$A$1:$T$2200,5,FALSE)</f>
        <v>0</v>
      </c>
      <c r="AY347" s="6">
        <f>VLOOKUP($B347,'[1]výnosy standard'!$A$1:$T$2200,6,FALSE)</f>
        <v>0.95</v>
      </c>
      <c r="AZ347" s="6">
        <f>VLOOKUP($B347,'[1]výnosy standard'!$A$1:$T$2200,7,FALSE)</f>
        <v>0</v>
      </c>
      <c r="BA347" s="6">
        <f>VLOOKUP($B347,'[1]výnosy standard'!$A$1:$T$2200,8,FALSE)</f>
        <v>19.989999999999998</v>
      </c>
      <c r="BB347" s="6">
        <f>VLOOKUP($B347,'[1]výnosy standard'!$A$1:$T$2200,9,FALSE)</f>
        <v>6.27</v>
      </c>
      <c r="BC347" s="6">
        <f>VLOOKUP($B347,'[1]výnosy standard'!$A$1:$T$2200,10,FALSE)</f>
        <v>6.27</v>
      </c>
      <c r="BD347" s="6">
        <f>VLOOKUP($B347,'[1]výnosy standard'!$A$1:$T$2200,11,FALSE)</f>
        <v>3.67</v>
      </c>
      <c r="BE347" s="6">
        <f>VLOOKUP($B347,'[1]výnosy standard'!$A$1:$T$2200,12,FALSE)</f>
        <v>6.3</v>
      </c>
      <c r="BF347" s="6">
        <f>VLOOKUP($B347,'[1]výnosy standard'!$A$1:$T$2200,13,FALSE)</f>
        <v>0</v>
      </c>
      <c r="BG347" s="6">
        <f>VLOOKUP($B347,'[1]výnosy standard'!$A$1:$T$2200,14,FALSE)</f>
        <v>3.58</v>
      </c>
      <c r="BH347" s="6">
        <f>VLOOKUP($B347,'[1]výnosy standard'!$A$1:$T$2200,15,FALSE)</f>
        <v>0</v>
      </c>
      <c r="BI347" s="6">
        <f>VLOOKUP($B347,'[1]výnosy standard'!$A$1:$T$2200,16,FALSE)</f>
        <v>66.58</v>
      </c>
      <c r="BJ347" s="6">
        <f>VLOOKUP($B347,'[1]výnosy standard'!$A$1:$T$2200,17,FALSE)</f>
        <v>5.26</v>
      </c>
      <c r="BK347" s="6">
        <f>VLOOKUP($B347,'[1]výnosy standard'!$A$1:$T$2200,18,FALSE)</f>
        <v>5.26</v>
      </c>
      <c r="BL347" s="6">
        <f>VLOOKUP($B347,'[1]výnosy standard'!$A$1:$T$2200,19,FALSE)</f>
        <v>6.68</v>
      </c>
      <c r="BM347" s="6">
        <f>VLOOKUP($B347,'[1]výnosy standard'!$A$1:$T$2200,20,FALSE)</f>
        <v>0</v>
      </c>
      <c r="BN347" s="6">
        <f>VLOOKUP(B347,'[1]pšenice výnos'!$A$2:$E$2200,4)</f>
        <v>6.27</v>
      </c>
      <c r="BO347" s="6">
        <f>VLOOKUP(B347,[1]kukuřice!$A$2:$E$2200,5,FALSE)</f>
        <v>37.701854317135876</v>
      </c>
    </row>
    <row r="348" spans="1:67" hidden="1" x14ac:dyDescent="0.25">
      <c r="A348" s="7">
        <v>478</v>
      </c>
      <c r="B348" s="6" t="s">
        <v>119</v>
      </c>
      <c r="C348" s="13">
        <v>307</v>
      </c>
      <c r="D348" s="7">
        <v>16.884758603271983</v>
      </c>
      <c r="E348" s="6" t="s">
        <v>8</v>
      </c>
      <c r="F348" s="6" t="s">
        <v>33</v>
      </c>
      <c r="G348" s="7">
        <v>16.884758603271983</v>
      </c>
      <c r="H348" s="7">
        <v>0</v>
      </c>
      <c r="I348" s="7">
        <v>0</v>
      </c>
      <c r="J348" s="7">
        <v>4.8899999999999997</v>
      </c>
      <c r="K348" s="14">
        <v>5.5027048685284221</v>
      </c>
      <c r="L348" s="13">
        <v>25</v>
      </c>
      <c r="M348" s="7">
        <v>4.6603296849735125</v>
      </c>
      <c r="N348" s="7">
        <v>-8.2109427381038352E-2</v>
      </c>
      <c r="O348" s="7">
        <v>-0.61270486852842243</v>
      </c>
      <c r="P348" s="7">
        <v>6</v>
      </c>
      <c r="Q348" s="7">
        <v>0</v>
      </c>
      <c r="R348" s="7">
        <v>0</v>
      </c>
      <c r="S348" s="15">
        <v>0.76</v>
      </c>
      <c r="T348" s="15">
        <v>1.8240000000000001</v>
      </c>
      <c r="U348" s="15">
        <v>2.7014814814814798</v>
      </c>
      <c r="V348" s="16">
        <v>20.6</v>
      </c>
      <c r="W348" s="16">
        <v>23.8</v>
      </c>
      <c r="X348" s="13">
        <v>-1</v>
      </c>
      <c r="Y348" s="13">
        <v>3</v>
      </c>
      <c r="Z348" s="16">
        <v>4</v>
      </c>
      <c r="AA348" s="13">
        <v>17</v>
      </c>
      <c r="AB348" s="15">
        <v>-3.6</v>
      </c>
      <c r="AC348" s="15">
        <v>-6.8</v>
      </c>
      <c r="AD348" s="15">
        <v>0.124</v>
      </c>
      <c r="AE348" s="15">
        <v>-3.8759999999999999</v>
      </c>
      <c r="AF348" s="7">
        <v>0</v>
      </c>
      <c r="AG348" s="7">
        <v>0</v>
      </c>
      <c r="AH348" s="7">
        <v>1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6">
        <f>VLOOKUP($B348,'[1]výnosy standard'!$A$1:$T$2200,2,FALSE)</f>
        <v>30.33</v>
      </c>
      <c r="AV348" s="6">
        <f>VLOOKUP($B348,'[1]výnosy standard'!$A$1:$T$2200,3,FALSE)</f>
        <v>0</v>
      </c>
      <c r="AW348" s="6">
        <f>VLOOKUP($B348,'[1]výnosy standard'!$A$1:$T$2200,4,FALSE)</f>
        <v>8.74</v>
      </c>
      <c r="AX348" s="6">
        <f>VLOOKUP($B348,'[1]výnosy standard'!$A$1:$T$2200,5,FALSE)</f>
        <v>0</v>
      </c>
      <c r="AY348" s="6">
        <f>VLOOKUP($B348,'[1]výnosy standard'!$A$1:$T$2200,6,FALSE)</f>
        <v>1.01</v>
      </c>
      <c r="AZ348" s="6">
        <f>VLOOKUP($B348,'[1]výnosy standard'!$A$1:$T$2200,7,FALSE)</f>
        <v>0</v>
      </c>
      <c r="BA348" s="6">
        <f>VLOOKUP($B348,'[1]výnosy standard'!$A$1:$T$2200,8,FALSE)</f>
        <v>21.65</v>
      </c>
      <c r="BB348" s="6">
        <f>VLOOKUP($B348,'[1]výnosy standard'!$A$1:$T$2200,9,FALSE)</f>
        <v>7.36</v>
      </c>
      <c r="BC348" s="6">
        <f>VLOOKUP($B348,'[1]výnosy standard'!$A$1:$T$2200,10,FALSE)</f>
        <v>7.36</v>
      </c>
      <c r="BD348" s="6">
        <f>VLOOKUP($B348,'[1]výnosy standard'!$A$1:$T$2200,11,FALSE)</f>
        <v>3.82</v>
      </c>
      <c r="BE348" s="6">
        <f>VLOOKUP($B348,'[1]výnosy standard'!$A$1:$T$2200,12,FALSE)</f>
        <v>0</v>
      </c>
      <c r="BF348" s="6">
        <f>VLOOKUP($B348,'[1]výnosy standard'!$A$1:$T$2200,13,FALSE)</f>
        <v>0</v>
      </c>
      <c r="BG348" s="6">
        <f>VLOOKUP($B348,'[1]výnosy standard'!$A$1:$T$2200,14,FALSE)</f>
        <v>0</v>
      </c>
      <c r="BH348" s="6">
        <f>VLOOKUP($B348,'[1]výnosy standard'!$A$1:$T$2200,15,FALSE)</f>
        <v>0</v>
      </c>
      <c r="BI348" s="6">
        <f>VLOOKUP($B348,'[1]výnosy standard'!$A$1:$T$2200,16,FALSE)</f>
        <v>68.599999999999994</v>
      </c>
      <c r="BJ348" s="6">
        <f>VLOOKUP($B348,'[1]výnosy standard'!$A$1:$T$2200,17,FALSE)</f>
        <v>5.83</v>
      </c>
      <c r="BK348" s="6">
        <f>VLOOKUP($B348,'[1]výnosy standard'!$A$1:$T$2200,18,FALSE)</f>
        <v>5.83</v>
      </c>
      <c r="BL348" s="6">
        <f>VLOOKUP($B348,'[1]výnosy standard'!$A$1:$T$2200,19,FALSE)</f>
        <v>7.51</v>
      </c>
      <c r="BM348" s="6">
        <f>VLOOKUP($B348,'[1]výnosy standard'!$A$1:$T$2200,20,FALSE)</f>
        <v>0</v>
      </c>
      <c r="BN348" s="6">
        <f>VLOOKUP(B348,'[1]pšenice výnos'!$A$2:$E$2200,4)</f>
        <v>7.36</v>
      </c>
      <c r="BO348" s="6">
        <f>VLOOKUP(B348,[1]kukuřice!$A$2:$E$2200,5,FALSE)</f>
        <v>48.517249757180991</v>
      </c>
    </row>
    <row r="349" spans="1:67" hidden="1" x14ac:dyDescent="0.25">
      <c r="A349" s="7">
        <v>569</v>
      </c>
      <c r="B349" s="6" t="s">
        <v>123</v>
      </c>
      <c r="C349" s="13">
        <v>242</v>
      </c>
      <c r="D349" s="7">
        <v>17.010665224445646</v>
      </c>
      <c r="E349" s="6" t="s">
        <v>8</v>
      </c>
      <c r="F349" s="6" t="s">
        <v>33</v>
      </c>
      <c r="G349" s="7">
        <v>17.010665224445646</v>
      </c>
      <c r="H349" s="7">
        <v>11.032990805840996</v>
      </c>
      <c r="I349" s="7">
        <v>11.032990805840996</v>
      </c>
      <c r="J349" s="7">
        <v>4.3505882352941176</v>
      </c>
      <c r="K349" s="14">
        <v>4.5615607942700027</v>
      </c>
      <c r="L349" s="13">
        <v>18</v>
      </c>
      <c r="M349" s="7">
        <v>4.8244531309297924</v>
      </c>
      <c r="N349" s="7">
        <v>0.17224680091384631</v>
      </c>
      <c r="O349" s="7">
        <v>-0.21097255897588507</v>
      </c>
      <c r="P349" s="7">
        <v>3</v>
      </c>
      <c r="Q349" s="7">
        <v>0</v>
      </c>
      <c r="R349" s="7">
        <v>0</v>
      </c>
      <c r="S349" s="17" t="e">
        <v>#NULL!</v>
      </c>
      <c r="T349" s="17" t="e">
        <v>#NULL!</v>
      </c>
      <c r="U349" s="17" t="e">
        <v>#NULL!</v>
      </c>
      <c r="V349" s="17" t="e">
        <v>#NULL!</v>
      </c>
      <c r="W349" s="17" t="e">
        <v>#NULL!</v>
      </c>
      <c r="X349" s="17" t="e">
        <v>#NULL!</v>
      </c>
      <c r="Y349" s="17" t="e">
        <v>#NULL!</v>
      </c>
      <c r="Z349" s="17" t="e">
        <v>#NULL!</v>
      </c>
      <c r="AA349" s="17" t="e">
        <v>#NULL!</v>
      </c>
      <c r="AB349" s="17" t="e">
        <v>#NULL!</v>
      </c>
      <c r="AC349" s="17" t="e">
        <v>#NULL!</v>
      </c>
      <c r="AD349" s="17" t="e">
        <v>#NULL!</v>
      </c>
      <c r="AE349" s="17" t="e">
        <v>#NULL!</v>
      </c>
      <c r="AF349" s="7">
        <v>0</v>
      </c>
      <c r="AG349" s="7">
        <v>0</v>
      </c>
      <c r="AH349" s="7">
        <v>1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6">
        <f>VLOOKUP($B349,'[1]výnosy standard'!$A$1:$T$2200,2,FALSE)</f>
        <v>29.15</v>
      </c>
      <c r="AV349" s="6">
        <f>VLOOKUP($B349,'[1]výnosy standard'!$A$1:$T$2200,3,FALSE)</f>
        <v>0</v>
      </c>
      <c r="AW349" s="6">
        <f>VLOOKUP($B349,'[1]výnosy standard'!$A$1:$T$2200,4,FALSE)</f>
        <v>8.0299999999999994</v>
      </c>
      <c r="AX349" s="6">
        <f>VLOOKUP($B349,'[1]výnosy standard'!$A$1:$T$2200,5,FALSE)</f>
        <v>0</v>
      </c>
      <c r="AY349" s="6">
        <f>VLOOKUP($B349,'[1]výnosy standard'!$A$1:$T$2200,6,FALSE)</f>
        <v>1.01</v>
      </c>
      <c r="AZ349" s="6">
        <f>VLOOKUP($B349,'[1]výnosy standard'!$A$1:$T$2200,7,FALSE)</f>
        <v>0</v>
      </c>
      <c r="BA349" s="6">
        <f>VLOOKUP($B349,'[1]výnosy standard'!$A$1:$T$2200,8,FALSE)</f>
        <v>20.81</v>
      </c>
      <c r="BB349" s="6">
        <f>VLOOKUP($B349,'[1]výnosy standard'!$A$1:$T$2200,9,FALSE)</f>
        <v>7.04</v>
      </c>
      <c r="BC349" s="6">
        <f>VLOOKUP($B349,'[1]výnosy standard'!$A$1:$T$2200,10,FALSE)</f>
        <v>7.04</v>
      </c>
      <c r="BD349" s="6">
        <f>VLOOKUP($B349,'[1]výnosy standard'!$A$1:$T$2200,11,FALSE)</f>
        <v>3.37</v>
      </c>
      <c r="BE349" s="6">
        <f>VLOOKUP($B349,'[1]výnosy standard'!$A$1:$T$2200,12,FALSE)</f>
        <v>0</v>
      </c>
      <c r="BF349" s="6">
        <f>VLOOKUP($B349,'[1]výnosy standard'!$A$1:$T$2200,13,FALSE)</f>
        <v>0</v>
      </c>
      <c r="BG349" s="6">
        <f>VLOOKUP($B349,'[1]výnosy standard'!$A$1:$T$2200,14,FALSE)</f>
        <v>0</v>
      </c>
      <c r="BH349" s="6">
        <f>VLOOKUP($B349,'[1]výnosy standard'!$A$1:$T$2200,15,FALSE)</f>
        <v>0</v>
      </c>
      <c r="BI349" s="6">
        <f>VLOOKUP($B349,'[1]výnosy standard'!$A$1:$T$2200,16,FALSE)</f>
        <v>72.489999999999995</v>
      </c>
      <c r="BJ349" s="6">
        <f>VLOOKUP($B349,'[1]výnosy standard'!$A$1:$T$2200,17,FALSE)</f>
        <v>5.49</v>
      </c>
      <c r="BK349" s="6">
        <f>VLOOKUP($B349,'[1]výnosy standard'!$A$1:$T$2200,18,FALSE)</f>
        <v>5.49</v>
      </c>
      <c r="BL349" s="6">
        <f>VLOOKUP($B349,'[1]výnosy standard'!$A$1:$T$2200,19,FALSE)</f>
        <v>7.12</v>
      </c>
      <c r="BM349" s="6">
        <f>VLOOKUP($B349,'[1]výnosy standard'!$A$1:$T$2200,20,FALSE)</f>
        <v>0</v>
      </c>
      <c r="BN349" s="6">
        <f>VLOOKUP(B349,'[1]pšenice výnos'!$A$2:$E$2200,4)</f>
        <v>7.04</v>
      </c>
      <c r="BO349" s="6">
        <f>VLOOKUP(B349,[1]kukuřice!$A$2:$E$2200,5,FALSE)</f>
        <v>45.933373285065656</v>
      </c>
    </row>
    <row r="350" spans="1:67" hidden="1" x14ac:dyDescent="0.25">
      <c r="A350" s="7">
        <v>4450</v>
      </c>
      <c r="B350" s="6" t="s">
        <v>134</v>
      </c>
      <c r="C350" s="13">
        <v>413</v>
      </c>
      <c r="D350" s="7">
        <v>17.094920583292676</v>
      </c>
      <c r="E350" s="6" t="s">
        <v>8</v>
      </c>
      <c r="F350" s="6" t="s">
        <v>33</v>
      </c>
      <c r="G350" s="7">
        <v>17.094920583292676</v>
      </c>
      <c r="H350" s="7">
        <v>17.094920583292676</v>
      </c>
      <c r="I350" s="7">
        <v>17.094920583292676</v>
      </c>
      <c r="J350" s="7">
        <v>4.3404705882352941</v>
      </c>
      <c r="K350" s="14">
        <v>5.3881412054541178</v>
      </c>
      <c r="L350" s="13">
        <v>17</v>
      </c>
      <c r="M350" s="7">
        <v>4.9687940138408306</v>
      </c>
      <c r="N350" s="7">
        <v>-3.7477561696130673E-2</v>
      </c>
      <c r="O350" s="7">
        <v>-1.0476706172188237</v>
      </c>
      <c r="P350" s="7">
        <v>0</v>
      </c>
      <c r="Q350" s="7">
        <v>6</v>
      </c>
      <c r="R350" s="7">
        <v>0</v>
      </c>
      <c r="S350" s="17" t="e">
        <v>#NULL!</v>
      </c>
      <c r="T350" s="17" t="e">
        <v>#NULL!</v>
      </c>
      <c r="U350" s="17" t="e">
        <v>#NULL!</v>
      </c>
      <c r="V350" s="17" t="e">
        <v>#NULL!</v>
      </c>
      <c r="W350" s="17" t="e">
        <v>#NULL!</v>
      </c>
      <c r="X350" s="17" t="e">
        <v>#NULL!</v>
      </c>
      <c r="Y350" s="17" t="e">
        <v>#NULL!</v>
      </c>
      <c r="Z350" s="17" t="e">
        <v>#NULL!</v>
      </c>
      <c r="AA350" s="17" t="e">
        <v>#NULL!</v>
      </c>
      <c r="AB350" s="17" t="e">
        <v>#NULL!</v>
      </c>
      <c r="AC350" s="17" t="e">
        <v>#NULL!</v>
      </c>
      <c r="AD350" s="17" t="e">
        <v>#NULL!</v>
      </c>
      <c r="AE350" s="17" t="e">
        <v>#NULL!</v>
      </c>
      <c r="AF350" s="7">
        <v>0</v>
      </c>
      <c r="AG350" s="7">
        <v>0</v>
      </c>
      <c r="AH350" s="7">
        <v>1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6">
        <f>VLOOKUP($B350,'[1]výnosy standard'!$A$1:$T$2200,2,FALSE)</f>
        <v>30.14</v>
      </c>
      <c r="AV350" s="6">
        <f>VLOOKUP($B350,'[1]výnosy standard'!$A$1:$T$2200,3,FALSE)</f>
        <v>0</v>
      </c>
      <c r="AW350" s="6">
        <f>VLOOKUP($B350,'[1]výnosy standard'!$A$1:$T$2200,4,FALSE)</f>
        <v>8.1300000000000008</v>
      </c>
      <c r="AX350" s="6">
        <f>VLOOKUP($B350,'[1]výnosy standard'!$A$1:$T$2200,5,FALSE)</f>
        <v>0</v>
      </c>
      <c r="AY350" s="6">
        <f>VLOOKUP($B350,'[1]výnosy standard'!$A$1:$T$2200,6,FALSE)</f>
        <v>1.07</v>
      </c>
      <c r="AZ350" s="6">
        <f>VLOOKUP($B350,'[1]výnosy standard'!$A$1:$T$2200,7,FALSE)</f>
        <v>0</v>
      </c>
      <c r="BA350" s="6">
        <f>VLOOKUP($B350,'[1]výnosy standard'!$A$1:$T$2200,8,FALSE)</f>
        <v>21.51</v>
      </c>
      <c r="BB350" s="6">
        <f>VLOOKUP($B350,'[1]výnosy standard'!$A$1:$T$2200,9,FALSE)</f>
        <v>7.22</v>
      </c>
      <c r="BC350" s="6">
        <f>VLOOKUP($B350,'[1]výnosy standard'!$A$1:$T$2200,10,FALSE)</f>
        <v>7.22</v>
      </c>
      <c r="BD350" s="6">
        <f>VLOOKUP($B350,'[1]výnosy standard'!$A$1:$T$2200,11,FALSE)</f>
        <v>3.76</v>
      </c>
      <c r="BE350" s="6">
        <f>VLOOKUP($B350,'[1]výnosy standard'!$A$1:$T$2200,12,FALSE)</f>
        <v>0</v>
      </c>
      <c r="BF350" s="6">
        <f>VLOOKUP($B350,'[1]výnosy standard'!$A$1:$T$2200,13,FALSE)</f>
        <v>0</v>
      </c>
      <c r="BG350" s="6">
        <f>VLOOKUP($B350,'[1]výnosy standard'!$A$1:$T$2200,14,FALSE)</f>
        <v>0</v>
      </c>
      <c r="BH350" s="6">
        <f>VLOOKUP($B350,'[1]výnosy standard'!$A$1:$T$2200,15,FALSE)</f>
        <v>0</v>
      </c>
      <c r="BI350" s="6">
        <f>VLOOKUP($B350,'[1]výnosy standard'!$A$1:$T$2200,16,FALSE)</f>
        <v>68.319999999999993</v>
      </c>
      <c r="BJ350" s="6">
        <f>VLOOKUP($B350,'[1]výnosy standard'!$A$1:$T$2200,17,FALSE)</f>
        <v>5.79</v>
      </c>
      <c r="BK350" s="6">
        <f>VLOOKUP($B350,'[1]výnosy standard'!$A$1:$T$2200,18,FALSE)</f>
        <v>5.79</v>
      </c>
      <c r="BL350" s="6">
        <f>VLOOKUP($B350,'[1]výnosy standard'!$A$1:$T$2200,19,FALSE)</f>
        <v>7.88</v>
      </c>
      <c r="BM350" s="6">
        <f>VLOOKUP($B350,'[1]výnosy standard'!$A$1:$T$2200,20,FALSE)</f>
        <v>0</v>
      </c>
      <c r="BN350" s="6">
        <f>VLOOKUP(B350,'[1]pšenice výnos'!$A$2:$E$2200,4)</f>
        <v>7.22</v>
      </c>
      <c r="BO350" s="6">
        <f>VLOOKUP(B350,[1]kukuřice!$A$2:$E$2200,5,FALSE)</f>
        <v>45.058830479118932</v>
      </c>
    </row>
    <row r="351" spans="1:67" hidden="1" x14ac:dyDescent="0.25">
      <c r="A351" s="7">
        <v>445</v>
      </c>
      <c r="B351" s="6" t="s">
        <v>130</v>
      </c>
      <c r="C351" s="13">
        <v>132</v>
      </c>
      <c r="D351" s="7">
        <v>17.101346820465118</v>
      </c>
      <c r="E351" s="6" t="s">
        <v>8</v>
      </c>
      <c r="F351" s="6" t="s">
        <v>33</v>
      </c>
      <c r="G351" s="7">
        <v>17.101346820465118</v>
      </c>
      <c r="H351" s="7">
        <v>0</v>
      </c>
      <c r="I351" s="7">
        <v>0</v>
      </c>
      <c r="J351" s="7">
        <v>6.3235294117647056</v>
      </c>
      <c r="K351" s="14">
        <v>5.99147352468598</v>
      </c>
      <c r="L351" s="13">
        <v>14</v>
      </c>
      <c r="M351" s="7">
        <v>4.9687940138408306</v>
      </c>
      <c r="N351" s="7">
        <v>-3.7477561696130673E-2</v>
      </c>
      <c r="O351" s="7">
        <v>0.33205588707872558</v>
      </c>
      <c r="P351" s="7">
        <v>1</v>
      </c>
      <c r="Q351" s="7">
        <v>4</v>
      </c>
      <c r="R351" s="7">
        <v>0</v>
      </c>
      <c r="S351" s="17" t="e">
        <v>#NULL!</v>
      </c>
      <c r="T351" s="17" t="e">
        <v>#NULL!</v>
      </c>
      <c r="U351" s="17" t="e">
        <v>#NULL!</v>
      </c>
      <c r="V351" s="17" t="e">
        <v>#NULL!</v>
      </c>
      <c r="W351" s="17" t="e">
        <v>#NULL!</v>
      </c>
      <c r="X351" s="17" t="e">
        <v>#NULL!</v>
      </c>
      <c r="Y351" s="17" t="e">
        <v>#NULL!</v>
      </c>
      <c r="Z351" s="17" t="e">
        <v>#NULL!</v>
      </c>
      <c r="AA351" s="17" t="e">
        <v>#NULL!</v>
      </c>
      <c r="AB351" s="17" t="e">
        <v>#NULL!</v>
      </c>
      <c r="AC351" s="17" t="e">
        <v>#NULL!</v>
      </c>
      <c r="AD351" s="17" t="e">
        <v>#NULL!</v>
      </c>
      <c r="AE351" s="17" t="e">
        <v>#NULL!</v>
      </c>
      <c r="AF351" s="7">
        <v>0</v>
      </c>
      <c r="AG351" s="7">
        <v>0</v>
      </c>
      <c r="AH351" s="7">
        <v>1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6">
        <f>VLOOKUP($B351,'[1]výnosy standard'!$A$1:$T$2200,2,FALSE)</f>
        <v>28.17</v>
      </c>
      <c r="AV351" s="6">
        <f>VLOOKUP($B351,'[1]výnosy standard'!$A$1:$T$2200,3,FALSE)</f>
        <v>0</v>
      </c>
      <c r="AW351" s="6">
        <f>VLOOKUP($B351,'[1]výnosy standard'!$A$1:$T$2200,4,FALSE)</f>
        <v>8.14</v>
      </c>
      <c r="AX351" s="6">
        <f>VLOOKUP($B351,'[1]výnosy standard'!$A$1:$T$2200,5,FALSE)</f>
        <v>0</v>
      </c>
      <c r="AY351" s="6">
        <f>VLOOKUP($B351,'[1]výnosy standard'!$A$1:$T$2200,6,FALSE)</f>
        <v>1.03</v>
      </c>
      <c r="AZ351" s="6">
        <f>VLOOKUP($B351,'[1]výnosy standard'!$A$1:$T$2200,7,FALSE)</f>
        <v>0</v>
      </c>
      <c r="BA351" s="6">
        <f>VLOOKUP($B351,'[1]výnosy standard'!$A$1:$T$2200,8,FALSE)</f>
        <v>20.11</v>
      </c>
      <c r="BB351" s="6">
        <f>VLOOKUP($B351,'[1]výnosy standard'!$A$1:$T$2200,9,FALSE)</f>
        <v>7.38</v>
      </c>
      <c r="BC351" s="6">
        <f>VLOOKUP($B351,'[1]výnosy standard'!$A$1:$T$2200,10,FALSE)</f>
        <v>7.38</v>
      </c>
      <c r="BD351" s="6">
        <f>VLOOKUP($B351,'[1]výnosy standard'!$A$1:$T$2200,11,FALSE)</f>
        <v>3.62</v>
      </c>
      <c r="BE351" s="6">
        <f>VLOOKUP($B351,'[1]výnosy standard'!$A$1:$T$2200,12,FALSE)</f>
        <v>0</v>
      </c>
      <c r="BF351" s="6">
        <f>VLOOKUP($B351,'[1]výnosy standard'!$A$1:$T$2200,13,FALSE)</f>
        <v>0</v>
      </c>
      <c r="BG351" s="6">
        <f>VLOOKUP($B351,'[1]výnosy standard'!$A$1:$T$2200,14,FALSE)</f>
        <v>0</v>
      </c>
      <c r="BH351" s="6">
        <f>VLOOKUP($B351,'[1]výnosy standard'!$A$1:$T$2200,15,FALSE)</f>
        <v>0</v>
      </c>
      <c r="BI351" s="6">
        <f>VLOOKUP($B351,'[1]výnosy standard'!$A$1:$T$2200,16,FALSE)</f>
        <v>72.05</v>
      </c>
      <c r="BJ351" s="6">
        <f>VLOOKUP($B351,'[1]výnosy standard'!$A$1:$T$2200,17,FALSE)</f>
        <v>5.89</v>
      </c>
      <c r="BK351" s="6">
        <f>VLOOKUP($B351,'[1]výnosy standard'!$A$1:$T$2200,18,FALSE)</f>
        <v>5.89</v>
      </c>
      <c r="BL351" s="6">
        <f>VLOOKUP($B351,'[1]výnosy standard'!$A$1:$T$2200,19,FALSE)</f>
        <v>6.97</v>
      </c>
      <c r="BM351" s="6">
        <f>VLOOKUP($B351,'[1]výnosy standard'!$A$1:$T$2200,20,FALSE)</f>
        <v>0</v>
      </c>
      <c r="BN351" s="6">
        <f>VLOOKUP(B351,'[1]pšenice výnos'!$A$2:$E$2200,4)</f>
        <v>7.38</v>
      </c>
      <c r="BO351" s="6">
        <f>VLOOKUP(B351,[1]kukuřice!$A$2:$E$2200,5,FALSE)</f>
        <v>46.768164145287535</v>
      </c>
    </row>
    <row r="352" spans="1:67" hidden="1" x14ac:dyDescent="0.25">
      <c r="A352" s="7">
        <v>570</v>
      </c>
      <c r="B352" s="6" t="s">
        <v>123</v>
      </c>
      <c r="C352" s="13">
        <v>240</v>
      </c>
      <c r="D352" s="7">
        <v>17.274064711450958</v>
      </c>
      <c r="E352" s="6" t="s">
        <v>8</v>
      </c>
      <c r="F352" s="6" t="s">
        <v>33</v>
      </c>
      <c r="G352" s="7">
        <v>17.274064711450958</v>
      </c>
      <c r="H352" s="7">
        <v>13.106673407482305</v>
      </c>
      <c r="I352" s="7">
        <v>13.106673407482305</v>
      </c>
      <c r="J352" s="7">
        <v>4.6541176470588237</v>
      </c>
      <c r="K352" s="14">
        <v>4.6866077174241108</v>
      </c>
      <c r="L352" s="13">
        <v>18</v>
      </c>
      <c r="M352" s="7">
        <v>4.8244531309297924</v>
      </c>
      <c r="N352" s="7">
        <v>0.17224680091384631</v>
      </c>
      <c r="O352" s="7">
        <v>-3.249007036528706E-2</v>
      </c>
      <c r="P352" s="7">
        <v>2</v>
      </c>
      <c r="Q352" s="7">
        <v>1</v>
      </c>
      <c r="R352" s="7">
        <v>0</v>
      </c>
      <c r="S352" s="15">
        <v>0.99444444444444402</v>
      </c>
      <c r="T352" s="15">
        <v>5.4022222222222203</v>
      </c>
      <c r="U352" s="15">
        <v>7.9649999999999999</v>
      </c>
      <c r="V352" s="16">
        <v>33</v>
      </c>
      <c r="W352" s="16">
        <v>30.3</v>
      </c>
      <c r="X352" s="17" t="e">
        <v>#NULL!</v>
      </c>
      <c r="Y352" s="13">
        <v>3</v>
      </c>
      <c r="Z352" s="16">
        <v>4</v>
      </c>
      <c r="AA352" s="13">
        <v>17</v>
      </c>
      <c r="AB352" s="15">
        <v>-16</v>
      </c>
      <c r="AC352" s="15">
        <v>-13.3</v>
      </c>
      <c r="AD352" s="15">
        <v>2.0772222222222201</v>
      </c>
      <c r="AE352" s="15">
        <v>-1.9227777777777799</v>
      </c>
      <c r="AF352" s="7">
        <v>0</v>
      </c>
      <c r="AG352" s="7">
        <v>0</v>
      </c>
      <c r="AH352" s="7">
        <v>1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6">
        <f>VLOOKUP($B352,'[1]výnosy standard'!$A$1:$T$2200,2,FALSE)</f>
        <v>29.15</v>
      </c>
      <c r="AV352" s="6">
        <f>VLOOKUP($B352,'[1]výnosy standard'!$A$1:$T$2200,3,FALSE)</f>
        <v>0</v>
      </c>
      <c r="AW352" s="6">
        <f>VLOOKUP($B352,'[1]výnosy standard'!$A$1:$T$2200,4,FALSE)</f>
        <v>8.0299999999999994</v>
      </c>
      <c r="AX352" s="6">
        <f>VLOOKUP($B352,'[1]výnosy standard'!$A$1:$T$2200,5,FALSE)</f>
        <v>0</v>
      </c>
      <c r="AY352" s="6">
        <f>VLOOKUP($B352,'[1]výnosy standard'!$A$1:$T$2200,6,FALSE)</f>
        <v>1.01</v>
      </c>
      <c r="AZ352" s="6">
        <f>VLOOKUP($B352,'[1]výnosy standard'!$A$1:$T$2200,7,FALSE)</f>
        <v>0</v>
      </c>
      <c r="BA352" s="6">
        <f>VLOOKUP($B352,'[1]výnosy standard'!$A$1:$T$2200,8,FALSE)</f>
        <v>20.81</v>
      </c>
      <c r="BB352" s="6">
        <f>VLOOKUP($B352,'[1]výnosy standard'!$A$1:$T$2200,9,FALSE)</f>
        <v>7.04</v>
      </c>
      <c r="BC352" s="6">
        <f>VLOOKUP($B352,'[1]výnosy standard'!$A$1:$T$2200,10,FALSE)</f>
        <v>7.04</v>
      </c>
      <c r="BD352" s="6">
        <f>VLOOKUP($B352,'[1]výnosy standard'!$A$1:$T$2200,11,FALSE)</f>
        <v>3.37</v>
      </c>
      <c r="BE352" s="6">
        <f>VLOOKUP($B352,'[1]výnosy standard'!$A$1:$T$2200,12,FALSE)</f>
        <v>0</v>
      </c>
      <c r="BF352" s="6">
        <f>VLOOKUP($B352,'[1]výnosy standard'!$A$1:$T$2200,13,FALSE)</f>
        <v>0</v>
      </c>
      <c r="BG352" s="6">
        <f>VLOOKUP($B352,'[1]výnosy standard'!$A$1:$T$2200,14,FALSE)</f>
        <v>0</v>
      </c>
      <c r="BH352" s="6">
        <f>VLOOKUP($B352,'[1]výnosy standard'!$A$1:$T$2200,15,FALSE)</f>
        <v>0</v>
      </c>
      <c r="BI352" s="6">
        <f>VLOOKUP($B352,'[1]výnosy standard'!$A$1:$T$2200,16,FALSE)</f>
        <v>72.489999999999995</v>
      </c>
      <c r="BJ352" s="6">
        <f>VLOOKUP($B352,'[1]výnosy standard'!$A$1:$T$2200,17,FALSE)</f>
        <v>5.49</v>
      </c>
      <c r="BK352" s="6">
        <f>VLOOKUP($B352,'[1]výnosy standard'!$A$1:$T$2200,18,FALSE)</f>
        <v>5.49</v>
      </c>
      <c r="BL352" s="6">
        <f>VLOOKUP($B352,'[1]výnosy standard'!$A$1:$T$2200,19,FALSE)</f>
        <v>7.12</v>
      </c>
      <c r="BM352" s="6">
        <f>VLOOKUP($B352,'[1]výnosy standard'!$A$1:$T$2200,20,FALSE)</f>
        <v>0</v>
      </c>
      <c r="BN352" s="6">
        <f>VLOOKUP(B352,'[1]pšenice výnos'!$A$2:$E$2200,4)</f>
        <v>7.04</v>
      </c>
      <c r="BO352" s="6">
        <f>VLOOKUP(B352,[1]kukuřice!$A$2:$E$2200,5,FALSE)</f>
        <v>45.933373285065656</v>
      </c>
    </row>
    <row r="353" spans="1:67" hidden="1" x14ac:dyDescent="0.25">
      <c r="A353" s="7">
        <v>663</v>
      </c>
      <c r="B353" s="6" t="s">
        <v>186</v>
      </c>
      <c r="C353" s="13">
        <v>512</v>
      </c>
      <c r="D353" s="7">
        <v>17.298735997316633</v>
      </c>
      <c r="E353" s="6" t="s">
        <v>8</v>
      </c>
      <c r="F353" s="6" t="s">
        <v>33</v>
      </c>
      <c r="G353" s="7">
        <v>17.298735997316633</v>
      </c>
      <c r="H353" s="7">
        <v>14.805573863101401</v>
      </c>
      <c r="I353" s="7">
        <v>14.805573863101401</v>
      </c>
      <c r="J353" s="7">
        <v>4.998117647058824</v>
      </c>
      <c r="K353" s="14">
        <v>4.935776170289695</v>
      </c>
      <c r="L353" s="13">
        <v>15</v>
      </c>
      <c r="M353" s="7">
        <v>4.9687940138408306</v>
      </c>
      <c r="N353" s="7">
        <v>-3.7477561696130673E-2</v>
      </c>
      <c r="O353" s="7">
        <v>6.2341476769129052E-2</v>
      </c>
      <c r="P353" s="7">
        <v>0</v>
      </c>
      <c r="Q353" s="7">
        <v>5</v>
      </c>
      <c r="R353" s="7">
        <v>0</v>
      </c>
      <c r="S353" s="15">
        <v>2.4166666666666701</v>
      </c>
      <c r="T353" s="15">
        <v>7.60666666666667</v>
      </c>
      <c r="U353" s="15">
        <v>6.2222222222222197</v>
      </c>
      <c r="V353" s="16">
        <v>11.8</v>
      </c>
      <c r="W353" s="16">
        <v>11.8</v>
      </c>
      <c r="X353" s="17" t="e">
        <v>#NULL!</v>
      </c>
      <c r="Y353" s="13">
        <v>3</v>
      </c>
      <c r="Z353" s="16">
        <v>4</v>
      </c>
      <c r="AA353" s="13">
        <v>17</v>
      </c>
      <c r="AB353" s="15">
        <v>5.2</v>
      </c>
      <c r="AC353" s="15">
        <v>5.2</v>
      </c>
      <c r="AD353" s="15">
        <v>8.9066666666666698</v>
      </c>
      <c r="AE353" s="15">
        <v>4.9066666666666698</v>
      </c>
      <c r="AF353" s="7">
        <v>0</v>
      </c>
      <c r="AG353" s="7">
        <v>0</v>
      </c>
      <c r="AH353" s="7">
        <v>1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6">
        <f>VLOOKUP($B353,'[1]výnosy standard'!$A$1:$T$2200,2,FALSE)</f>
        <v>25.93</v>
      </c>
      <c r="AV353" s="6">
        <f>VLOOKUP($B353,'[1]výnosy standard'!$A$1:$T$2200,3,FALSE)</f>
        <v>0</v>
      </c>
      <c r="AW353" s="6">
        <f>VLOOKUP($B353,'[1]výnosy standard'!$A$1:$T$2200,4,FALSE)</f>
        <v>0</v>
      </c>
      <c r="AX353" s="6">
        <f>VLOOKUP($B353,'[1]výnosy standard'!$A$1:$T$2200,5,FALSE)</f>
        <v>4.49</v>
      </c>
      <c r="AY353" s="6">
        <f>VLOOKUP($B353,'[1]výnosy standard'!$A$1:$T$2200,6,FALSE)</f>
        <v>0</v>
      </c>
      <c r="AZ353" s="6">
        <f>VLOOKUP($B353,'[1]výnosy standard'!$A$1:$T$2200,7,FALSE)</f>
        <v>0</v>
      </c>
      <c r="BA353" s="6">
        <f>VLOOKUP($B353,'[1]výnosy standard'!$A$1:$T$2200,8,FALSE)</f>
        <v>0</v>
      </c>
      <c r="BB353" s="6">
        <f>VLOOKUP($B353,'[1]výnosy standard'!$A$1:$T$2200,9,FALSE)</f>
        <v>5.08</v>
      </c>
      <c r="BC353" s="6">
        <f>VLOOKUP($B353,'[1]výnosy standard'!$A$1:$T$2200,10,FALSE)</f>
        <v>5.08</v>
      </c>
      <c r="BD353" s="6">
        <f>VLOOKUP($B353,'[1]výnosy standard'!$A$1:$T$2200,11,FALSE)</f>
        <v>2.99</v>
      </c>
      <c r="BE353" s="6">
        <f>VLOOKUP($B353,'[1]výnosy standard'!$A$1:$T$2200,12,FALSE)</f>
        <v>4.74</v>
      </c>
      <c r="BF353" s="6">
        <f>VLOOKUP($B353,'[1]výnosy standard'!$A$1:$T$2200,13,FALSE)</f>
        <v>0</v>
      </c>
      <c r="BG353" s="6">
        <f>VLOOKUP($B353,'[1]výnosy standard'!$A$1:$T$2200,14,FALSE)</f>
        <v>0</v>
      </c>
      <c r="BH353" s="6">
        <f>VLOOKUP($B353,'[1]výnosy standard'!$A$1:$T$2200,15,FALSE)</f>
        <v>19.3</v>
      </c>
      <c r="BI353" s="6">
        <f>VLOOKUP($B353,'[1]výnosy standard'!$A$1:$T$2200,16,FALSE)</f>
        <v>0</v>
      </c>
      <c r="BJ353" s="6">
        <f>VLOOKUP($B353,'[1]výnosy standard'!$A$1:$T$2200,17,FALSE)</f>
        <v>4.1900000000000004</v>
      </c>
      <c r="BK353" s="6">
        <f>VLOOKUP($B353,'[1]výnosy standard'!$A$1:$T$2200,18,FALSE)</f>
        <v>4.1900000000000004</v>
      </c>
      <c r="BL353" s="6">
        <f>VLOOKUP($B353,'[1]výnosy standard'!$A$1:$T$2200,19,FALSE)</f>
        <v>4.6500000000000004</v>
      </c>
      <c r="BM353" s="6">
        <f>VLOOKUP($B353,'[1]výnosy standard'!$A$1:$T$2200,20,FALSE)</f>
        <v>0</v>
      </c>
      <c r="BN353" s="6">
        <f>VLOOKUP(B353,'[1]pšenice výnos'!$A$2:$E$2200,4)</f>
        <v>5.08</v>
      </c>
      <c r="BO353" s="6">
        <f>VLOOKUP(B353,[1]kukuřice!$A$2:$E$2200,5,FALSE)</f>
        <v>39.978666217438786</v>
      </c>
    </row>
    <row r="354" spans="1:67" hidden="1" x14ac:dyDescent="0.25">
      <c r="A354" s="7">
        <v>456</v>
      </c>
      <c r="B354" s="6" t="s">
        <v>134</v>
      </c>
      <c r="C354" s="13">
        <v>412</v>
      </c>
      <c r="D354" s="7">
        <v>17.36428767635492</v>
      </c>
      <c r="E354" s="6" t="s">
        <v>8</v>
      </c>
      <c r="F354" s="6" t="s">
        <v>33</v>
      </c>
      <c r="G354" s="7">
        <v>17.36428767635492</v>
      </c>
      <c r="H354" s="7">
        <v>4.2565550948460631</v>
      </c>
      <c r="I354" s="7">
        <v>4.2565550948460631</v>
      </c>
      <c r="J354" s="7">
        <v>7.0479529411764705</v>
      </c>
      <c r="K354" s="14">
        <v>5.9634759958038801</v>
      </c>
      <c r="L354" s="13">
        <v>18</v>
      </c>
      <c r="M354" s="7">
        <v>4.9687940138408306</v>
      </c>
      <c r="N354" s="7">
        <v>-3.7477561696130673E-2</v>
      </c>
      <c r="O354" s="7">
        <v>1.0844769453725904</v>
      </c>
      <c r="P354" s="7">
        <v>0</v>
      </c>
      <c r="Q354" s="7">
        <v>6</v>
      </c>
      <c r="R354" s="7">
        <v>0</v>
      </c>
      <c r="S354" s="17" t="e">
        <v>#NULL!</v>
      </c>
      <c r="T354" s="17" t="e">
        <v>#NULL!</v>
      </c>
      <c r="U354" s="17" t="e">
        <v>#NULL!</v>
      </c>
      <c r="V354" s="17" t="e">
        <v>#NULL!</v>
      </c>
      <c r="W354" s="17" t="e">
        <v>#NULL!</v>
      </c>
      <c r="X354" s="17" t="e">
        <v>#NULL!</v>
      </c>
      <c r="Y354" s="17" t="e">
        <v>#NULL!</v>
      </c>
      <c r="Z354" s="17" t="e">
        <v>#NULL!</v>
      </c>
      <c r="AA354" s="17" t="e">
        <v>#NULL!</v>
      </c>
      <c r="AB354" s="17" t="e">
        <v>#NULL!</v>
      </c>
      <c r="AC354" s="17" t="e">
        <v>#NULL!</v>
      </c>
      <c r="AD354" s="17" t="e">
        <v>#NULL!</v>
      </c>
      <c r="AE354" s="17" t="e">
        <v>#NULL!</v>
      </c>
      <c r="AF354" s="7">
        <v>0</v>
      </c>
      <c r="AG354" s="7">
        <v>0</v>
      </c>
      <c r="AH354" s="7">
        <v>1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6">
        <f>VLOOKUP($B354,'[1]výnosy standard'!$A$1:$T$2200,2,FALSE)</f>
        <v>30.14</v>
      </c>
      <c r="AV354" s="6">
        <f>VLOOKUP($B354,'[1]výnosy standard'!$A$1:$T$2200,3,FALSE)</f>
        <v>0</v>
      </c>
      <c r="AW354" s="6">
        <f>VLOOKUP($B354,'[1]výnosy standard'!$A$1:$T$2200,4,FALSE)</f>
        <v>8.1300000000000008</v>
      </c>
      <c r="AX354" s="6">
        <f>VLOOKUP($B354,'[1]výnosy standard'!$A$1:$T$2200,5,FALSE)</f>
        <v>0</v>
      </c>
      <c r="AY354" s="6">
        <f>VLOOKUP($B354,'[1]výnosy standard'!$A$1:$T$2200,6,FALSE)</f>
        <v>1.07</v>
      </c>
      <c r="AZ354" s="6">
        <f>VLOOKUP($B354,'[1]výnosy standard'!$A$1:$T$2200,7,FALSE)</f>
        <v>0</v>
      </c>
      <c r="BA354" s="6">
        <f>VLOOKUP($B354,'[1]výnosy standard'!$A$1:$T$2200,8,FALSE)</f>
        <v>21.51</v>
      </c>
      <c r="BB354" s="6">
        <f>VLOOKUP($B354,'[1]výnosy standard'!$A$1:$T$2200,9,FALSE)</f>
        <v>7.22</v>
      </c>
      <c r="BC354" s="6">
        <f>VLOOKUP($B354,'[1]výnosy standard'!$A$1:$T$2200,10,FALSE)</f>
        <v>7.22</v>
      </c>
      <c r="BD354" s="6">
        <f>VLOOKUP($B354,'[1]výnosy standard'!$A$1:$T$2200,11,FALSE)</f>
        <v>3.76</v>
      </c>
      <c r="BE354" s="6">
        <f>VLOOKUP($B354,'[1]výnosy standard'!$A$1:$T$2200,12,FALSE)</f>
        <v>0</v>
      </c>
      <c r="BF354" s="6">
        <f>VLOOKUP($B354,'[1]výnosy standard'!$A$1:$T$2200,13,FALSE)</f>
        <v>0</v>
      </c>
      <c r="BG354" s="6">
        <f>VLOOKUP($B354,'[1]výnosy standard'!$A$1:$T$2200,14,FALSE)</f>
        <v>0</v>
      </c>
      <c r="BH354" s="6">
        <f>VLOOKUP($B354,'[1]výnosy standard'!$A$1:$T$2200,15,FALSE)</f>
        <v>0</v>
      </c>
      <c r="BI354" s="6">
        <f>VLOOKUP($B354,'[1]výnosy standard'!$A$1:$T$2200,16,FALSE)</f>
        <v>68.319999999999993</v>
      </c>
      <c r="BJ354" s="6">
        <f>VLOOKUP($B354,'[1]výnosy standard'!$A$1:$T$2200,17,FALSE)</f>
        <v>5.79</v>
      </c>
      <c r="BK354" s="6">
        <f>VLOOKUP($B354,'[1]výnosy standard'!$A$1:$T$2200,18,FALSE)</f>
        <v>5.79</v>
      </c>
      <c r="BL354" s="6">
        <f>VLOOKUP($B354,'[1]výnosy standard'!$A$1:$T$2200,19,FALSE)</f>
        <v>7.88</v>
      </c>
      <c r="BM354" s="6">
        <f>VLOOKUP($B354,'[1]výnosy standard'!$A$1:$T$2200,20,FALSE)</f>
        <v>0</v>
      </c>
      <c r="BN354" s="6">
        <f>VLOOKUP(B354,'[1]pšenice výnos'!$A$2:$E$2200,4)</f>
        <v>7.22</v>
      </c>
      <c r="BO354" s="6">
        <f>VLOOKUP(B354,[1]kukuřice!$A$2:$E$2200,5,FALSE)</f>
        <v>45.058830479118932</v>
      </c>
    </row>
    <row r="355" spans="1:67" hidden="1" x14ac:dyDescent="0.25">
      <c r="A355" s="7">
        <v>682</v>
      </c>
      <c r="B355" s="6" t="s">
        <v>171</v>
      </c>
      <c r="C355" s="13">
        <v>399</v>
      </c>
      <c r="D355" s="7">
        <v>17.417403874110224</v>
      </c>
      <c r="E355" s="6" t="s">
        <v>8</v>
      </c>
      <c r="F355" s="6" t="s">
        <v>33</v>
      </c>
      <c r="G355" s="7">
        <v>17.417403874110224</v>
      </c>
      <c r="H355" s="7">
        <v>15.279662768854655</v>
      </c>
      <c r="I355" s="7">
        <v>15.279662768854655</v>
      </c>
      <c r="J355" s="7">
        <v>3.5341094117647058</v>
      </c>
      <c r="K355" s="14">
        <v>3.801446815112461</v>
      </c>
      <c r="L355" s="13">
        <v>25</v>
      </c>
      <c r="M355" s="7">
        <v>4.6603296849735125</v>
      </c>
      <c r="N355" s="7">
        <v>-8.2109427381038352E-2</v>
      </c>
      <c r="O355" s="7">
        <v>-0.26733740334775513</v>
      </c>
      <c r="P355" s="7">
        <v>6</v>
      </c>
      <c r="Q355" s="7">
        <v>0</v>
      </c>
      <c r="R355" s="7">
        <v>0</v>
      </c>
      <c r="S355" s="17" t="e">
        <v>#NULL!</v>
      </c>
      <c r="T355" s="17" t="e">
        <v>#NULL!</v>
      </c>
      <c r="U355" s="17" t="e">
        <v>#NULL!</v>
      </c>
      <c r="V355" s="17" t="e">
        <v>#NULL!</v>
      </c>
      <c r="W355" s="17" t="e">
        <v>#NULL!</v>
      </c>
      <c r="X355" s="17" t="e">
        <v>#NULL!</v>
      </c>
      <c r="Y355" s="17" t="e">
        <v>#NULL!</v>
      </c>
      <c r="Z355" s="17" t="e">
        <v>#NULL!</v>
      </c>
      <c r="AA355" s="17" t="e">
        <v>#NULL!</v>
      </c>
      <c r="AB355" s="17" t="e">
        <v>#NULL!</v>
      </c>
      <c r="AC355" s="17" t="e">
        <v>#NULL!</v>
      </c>
      <c r="AD355" s="17" t="e">
        <v>#NULL!</v>
      </c>
      <c r="AE355" s="17" t="e">
        <v>#NULL!</v>
      </c>
      <c r="AF355" s="7">
        <v>0</v>
      </c>
      <c r="AG355" s="7">
        <v>0</v>
      </c>
      <c r="AH355" s="7">
        <v>1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6">
        <f>VLOOKUP($B355,'[1]výnosy standard'!$A$1:$T$2200,2,FALSE)</f>
        <v>0</v>
      </c>
      <c r="AV355" s="6">
        <f>VLOOKUP($B355,'[1]výnosy standard'!$A$1:$T$2200,3,FALSE)</f>
        <v>0</v>
      </c>
      <c r="AW355" s="6">
        <f>VLOOKUP($B355,'[1]výnosy standard'!$A$1:$T$2200,4,FALSE)</f>
        <v>5.94</v>
      </c>
      <c r="AX355" s="6">
        <f>VLOOKUP($B355,'[1]výnosy standard'!$A$1:$T$2200,5,FALSE)</f>
        <v>0</v>
      </c>
      <c r="AY355" s="6">
        <f>VLOOKUP($B355,'[1]výnosy standard'!$A$1:$T$2200,6,FALSE)</f>
        <v>0</v>
      </c>
      <c r="AZ355" s="6">
        <f>VLOOKUP($B355,'[1]výnosy standard'!$A$1:$T$2200,7,FALSE)</f>
        <v>0</v>
      </c>
      <c r="BA355" s="6">
        <f>VLOOKUP($B355,'[1]výnosy standard'!$A$1:$T$2200,8,FALSE)</f>
        <v>0</v>
      </c>
      <c r="BB355" s="6">
        <f>VLOOKUP($B355,'[1]výnosy standard'!$A$1:$T$2200,9,FALSE)</f>
        <v>5.8</v>
      </c>
      <c r="BC355" s="6">
        <f>VLOOKUP($B355,'[1]výnosy standard'!$A$1:$T$2200,10,FALSE)</f>
        <v>5.8</v>
      </c>
      <c r="BD355" s="6">
        <f>VLOOKUP($B355,'[1]výnosy standard'!$A$1:$T$2200,11,FALSE)</f>
        <v>3.05</v>
      </c>
      <c r="BE355" s="6">
        <f>VLOOKUP($B355,'[1]výnosy standard'!$A$1:$T$2200,12,FALSE)</f>
        <v>5.41</v>
      </c>
      <c r="BF355" s="6">
        <f>VLOOKUP($B355,'[1]výnosy standard'!$A$1:$T$2200,13,FALSE)</f>
        <v>0</v>
      </c>
      <c r="BG355" s="6">
        <f>VLOOKUP($B355,'[1]výnosy standard'!$A$1:$T$2200,14,FALSE)</f>
        <v>0</v>
      </c>
      <c r="BH355" s="6">
        <f>VLOOKUP($B355,'[1]výnosy standard'!$A$1:$T$2200,15,FALSE)</f>
        <v>0</v>
      </c>
      <c r="BI355" s="6">
        <f>VLOOKUP($B355,'[1]výnosy standard'!$A$1:$T$2200,16,FALSE)</f>
        <v>0</v>
      </c>
      <c r="BJ355" s="6">
        <f>VLOOKUP($B355,'[1]výnosy standard'!$A$1:$T$2200,17,FALSE)</f>
        <v>4.18</v>
      </c>
      <c r="BK355" s="6">
        <f>VLOOKUP($B355,'[1]výnosy standard'!$A$1:$T$2200,18,FALSE)</f>
        <v>4.18</v>
      </c>
      <c r="BL355" s="6">
        <f>VLOOKUP($B355,'[1]výnosy standard'!$A$1:$T$2200,19,FALSE)</f>
        <v>5.43</v>
      </c>
      <c r="BM355" s="6">
        <f>VLOOKUP($B355,'[1]výnosy standard'!$A$1:$T$2200,20,FALSE)</f>
        <v>0</v>
      </c>
      <c r="BN355" s="6">
        <f>VLOOKUP(B355,'[1]pšenice výnos'!$A$2:$E$2200,4)</f>
        <v>5.8</v>
      </c>
      <c r="BO355" s="6">
        <f>VLOOKUP(B355,[1]kukuřice!$A$2:$E$2200,5,FALSE)</f>
        <v>35.717501269532868</v>
      </c>
    </row>
    <row r="356" spans="1:67" hidden="1" x14ac:dyDescent="0.25">
      <c r="A356" s="7">
        <v>536</v>
      </c>
      <c r="B356" s="6" t="s">
        <v>187</v>
      </c>
      <c r="C356" s="13">
        <v>112</v>
      </c>
      <c r="D356" s="7">
        <v>17.422523127897591</v>
      </c>
      <c r="E356" s="6" t="s">
        <v>8</v>
      </c>
      <c r="F356" s="6" t="s">
        <v>33</v>
      </c>
      <c r="G356" s="7">
        <v>17.422523127897591</v>
      </c>
      <c r="H356" s="7">
        <v>17.422523127897591</v>
      </c>
      <c r="I356" s="7">
        <v>17.422523127897591</v>
      </c>
      <c r="J356" s="7">
        <v>5.5675058823529415</v>
      </c>
      <c r="K356" s="14">
        <v>4.6715303110918986</v>
      </c>
      <c r="L356" s="13">
        <v>18</v>
      </c>
      <c r="M356" s="7">
        <v>4.8244531309297924</v>
      </c>
      <c r="N356" s="7">
        <v>0.17224680091384631</v>
      </c>
      <c r="O356" s="7">
        <v>0.89597557126104288</v>
      </c>
      <c r="P356" s="7">
        <v>0</v>
      </c>
      <c r="Q356" s="7">
        <v>0</v>
      </c>
      <c r="R356" s="7">
        <v>0</v>
      </c>
      <c r="S356" s="17" t="e">
        <v>#NULL!</v>
      </c>
      <c r="T356" s="17" t="e">
        <v>#NULL!</v>
      </c>
      <c r="U356" s="17" t="e">
        <v>#NULL!</v>
      </c>
      <c r="V356" s="17" t="e">
        <v>#NULL!</v>
      </c>
      <c r="W356" s="17" t="e">
        <v>#NULL!</v>
      </c>
      <c r="X356" s="17" t="e">
        <v>#NULL!</v>
      </c>
      <c r="Y356" s="17" t="e">
        <v>#NULL!</v>
      </c>
      <c r="Z356" s="17" t="e">
        <v>#NULL!</v>
      </c>
      <c r="AA356" s="17" t="e">
        <v>#NULL!</v>
      </c>
      <c r="AB356" s="17" t="e">
        <v>#NULL!</v>
      </c>
      <c r="AC356" s="17" t="e">
        <v>#NULL!</v>
      </c>
      <c r="AD356" s="17" t="e">
        <v>#NULL!</v>
      </c>
      <c r="AE356" s="17" t="e">
        <v>#NULL!</v>
      </c>
      <c r="AF356" s="7">
        <v>0</v>
      </c>
      <c r="AG356" s="7">
        <v>0</v>
      </c>
      <c r="AH356" s="7">
        <v>1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6">
        <f>VLOOKUP($B356,'[1]výnosy standard'!$A$1:$T$2200,2,FALSE)</f>
        <v>22.78</v>
      </c>
      <c r="AV356" s="6">
        <f>VLOOKUP($B356,'[1]výnosy standard'!$A$1:$T$2200,3,FALSE)</f>
        <v>0</v>
      </c>
      <c r="AW356" s="6">
        <f>VLOOKUP($B356,'[1]výnosy standard'!$A$1:$T$2200,4,FALSE)</f>
        <v>0</v>
      </c>
      <c r="AX356" s="6">
        <f>VLOOKUP($B356,'[1]výnosy standard'!$A$1:$T$2200,5,FALSE)</f>
        <v>0</v>
      </c>
      <c r="AY356" s="6">
        <f>VLOOKUP($B356,'[1]výnosy standard'!$A$1:$T$2200,6,FALSE)</f>
        <v>0</v>
      </c>
      <c r="AZ356" s="6">
        <f>VLOOKUP($B356,'[1]výnosy standard'!$A$1:$T$2200,7,FALSE)</f>
        <v>4.17</v>
      </c>
      <c r="BA356" s="6">
        <f>VLOOKUP($B356,'[1]výnosy standard'!$A$1:$T$2200,8,FALSE)</f>
        <v>0</v>
      </c>
      <c r="BB356" s="6">
        <f>VLOOKUP($B356,'[1]výnosy standard'!$A$1:$T$2200,9,FALSE)</f>
        <v>5.05</v>
      </c>
      <c r="BC356" s="6">
        <f>VLOOKUP($B356,'[1]výnosy standard'!$A$1:$T$2200,10,FALSE)</f>
        <v>5.05</v>
      </c>
      <c r="BD356" s="6">
        <f>VLOOKUP($B356,'[1]výnosy standard'!$A$1:$T$2200,11,FALSE)</f>
        <v>3.05</v>
      </c>
      <c r="BE356" s="6">
        <f>VLOOKUP($B356,'[1]výnosy standard'!$A$1:$T$2200,12,FALSE)</f>
        <v>4.71</v>
      </c>
      <c r="BF356" s="6">
        <f>VLOOKUP($B356,'[1]výnosy standard'!$A$1:$T$2200,13,FALSE)</f>
        <v>0</v>
      </c>
      <c r="BG356" s="6">
        <f>VLOOKUP($B356,'[1]výnosy standard'!$A$1:$T$2200,14,FALSE)</f>
        <v>3.78</v>
      </c>
      <c r="BH356" s="6">
        <f>VLOOKUP($B356,'[1]výnosy standard'!$A$1:$T$2200,15,FALSE)</f>
        <v>0</v>
      </c>
      <c r="BI356" s="6">
        <f>VLOOKUP($B356,'[1]výnosy standard'!$A$1:$T$2200,16,FALSE)</f>
        <v>0</v>
      </c>
      <c r="BJ356" s="6">
        <f>VLOOKUP($B356,'[1]výnosy standard'!$A$1:$T$2200,17,FALSE)</f>
        <v>4.1399999999999997</v>
      </c>
      <c r="BK356" s="6">
        <f>VLOOKUP($B356,'[1]výnosy standard'!$A$1:$T$2200,18,FALSE)</f>
        <v>0</v>
      </c>
      <c r="BL356" s="6">
        <f>VLOOKUP($B356,'[1]výnosy standard'!$A$1:$T$2200,19,FALSE)</f>
        <v>4.76</v>
      </c>
      <c r="BM356" s="6">
        <f>VLOOKUP($B356,'[1]výnosy standard'!$A$1:$T$2200,20,FALSE)</f>
        <v>0</v>
      </c>
      <c r="BN356" s="6">
        <f>VLOOKUP(B356,'[1]pšenice výnos'!$A$2:$E$2200,4)</f>
        <v>5.05</v>
      </c>
      <c r="BO356" s="6">
        <f>VLOOKUP(B356,[1]kukuřice!$A$2:$E$2200,5,FALSE)</f>
        <v>43.739112751174794</v>
      </c>
    </row>
    <row r="357" spans="1:67" hidden="1" x14ac:dyDescent="0.25">
      <c r="A357" s="7">
        <v>539</v>
      </c>
      <c r="B357" s="6" t="s">
        <v>188</v>
      </c>
      <c r="C357" s="13">
        <v>139</v>
      </c>
      <c r="D357" s="7">
        <v>17.463651117134091</v>
      </c>
      <c r="E357" s="6" t="s">
        <v>8</v>
      </c>
      <c r="F357" s="6" t="s">
        <v>33</v>
      </c>
      <c r="G357" s="7">
        <v>17.463651117134091</v>
      </c>
      <c r="H357" s="7">
        <v>17.463651117134091</v>
      </c>
      <c r="I357" s="7">
        <v>17.463651117134091</v>
      </c>
      <c r="J357" s="7">
        <v>5.6689176470588238</v>
      </c>
      <c r="K357" s="14">
        <v>4.5693774757441759</v>
      </c>
      <c r="L357" s="13">
        <v>18</v>
      </c>
      <c r="M357" s="7">
        <v>4.8244531309297924</v>
      </c>
      <c r="N357" s="7">
        <v>0.17224680091384631</v>
      </c>
      <c r="O357" s="7">
        <v>1.099540171314648</v>
      </c>
      <c r="P357" s="7">
        <v>0</v>
      </c>
      <c r="Q357" s="7">
        <v>0</v>
      </c>
      <c r="R357" s="7">
        <v>0</v>
      </c>
      <c r="S357" s="17" t="e">
        <v>#NULL!</v>
      </c>
      <c r="T357" s="17" t="e">
        <v>#NULL!</v>
      </c>
      <c r="U357" s="17" t="e">
        <v>#NULL!</v>
      </c>
      <c r="V357" s="17" t="e">
        <v>#NULL!</v>
      </c>
      <c r="W357" s="17" t="e">
        <v>#NULL!</v>
      </c>
      <c r="X357" s="17" t="e">
        <v>#NULL!</v>
      </c>
      <c r="Y357" s="17" t="e">
        <v>#NULL!</v>
      </c>
      <c r="Z357" s="17" t="e">
        <v>#NULL!</v>
      </c>
      <c r="AA357" s="17" t="e">
        <v>#NULL!</v>
      </c>
      <c r="AB357" s="17" t="e">
        <v>#NULL!</v>
      </c>
      <c r="AC357" s="17" t="e">
        <v>#NULL!</v>
      </c>
      <c r="AD357" s="17" t="e">
        <v>#NULL!</v>
      </c>
      <c r="AE357" s="17" t="e">
        <v>#NULL!</v>
      </c>
      <c r="AF357" s="7">
        <v>0</v>
      </c>
      <c r="AG357" s="7">
        <v>0</v>
      </c>
      <c r="AH357" s="7">
        <v>1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6">
        <f>VLOOKUP($B357,'[1]výnosy standard'!$A$1:$T$2200,2,FALSE)</f>
        <v>20.09</v>
      </c>
      <c r="AV357" s="6">
        <f>VLOOKUP($B357,'[1]výnosy standard'!$A$1:$T$2200,3,FALSE)</f>
        <v>0</v>
      </c>
      <c r="AW357" s="6">
        <f>VLOOKUP($B357,'[1]výnosy standard'!$A$1:$T$2200,4,FALSE)</f>
        <v>0</v>
      </c>
      <c r="AX357" s="6">
        <f>VLOOKUP($B357,'[1]výnosy standard'!$A$1:$T$2200,5,FALSE)</f>
        <v>3.86</v>
      </c>
      <c r="AY357" s="6">
        <f>VLOOKUP($B357,'[1]výnosy standard'!$A$1:$T$2200,6,FALSE)</f>
        <v>0</v>
      </c>
      <c r="AZ357" s="6">
        <f>VLOOKUP($B357,'[1]výnosy standard'!$A$1:$T$2200,7,FALSE)</f>
        <v>3.79</v>
      </c>
      <c r="BA357" s="6">
        <f>VLOOKUP($B357,'[1]výnosy standard'!$A$1:$T$2200,8,FALSE)</f>
        <v>0</v>
      </c>
      <c r="BB357" s="6">
        <f>VLOOKUP($B357,'[1]výnosy standard'!$A$1:$T$2200,9,FALSE)</f>
        <v>4.3</v>
      </c>
      <c r="BC357" s="6">
        <f>VLOOKUP($B357,'[1]výnosy standard'!$A$1:$T$2200,10,FALSE)</f>
        <v>4.3</v>
      </c>
      <c r="BD357" s="6">
        <f>VLOOKUP($B357,'[1]výnosy standard'!$A$1:$T$2200,11,FALSE)</f>
        <v>2.62</v>
      </c>
      <c r="BE357" s="6">
        <f>VLOOKUP($B357,'[1]výnosy standard'!$A$1:$T$2200,12,FALSE)</f>
        <v>4.29</v>
      </c>
      <c r="BF357" s="6">
        <f>VLOOKUP($B357,'[1]výnosy standard'!$A$1:$T$2200,13,FALSE)</f>
        <v>0</v>
      </c>
      <c r="BG357" s="6">
        <f>VLOOKUP($B357,'[1]výnosy standard'!$A$1:$T$2200,14,FALSE)</f>
        <v>3.44</v>
      </c>
      <c r="BH357" s="6">
        <f>VLOOKUP($B357,'[1]výnosy standard'!$A$1:$T$2200,15,FALSE)</f>
        <v>0</v>
      </c>
      <c r="BI357" s="6">
        <f>VLOOKUP($B357,'[1]výnosy standard'!$A$1:$T$2200,16,FALSE)</f>
        <v>0</v>
      </c>
      <c r="BJ357" s="6">
        <f>VLOOKUP($B357,'[1]výnosy standard'!$A$1:$T$2200,17,FALSE)</f>
        <v>3.48</v>
      </c>
      <c r="BK357" s="6">
        <f>VLOOKUP($B357,'[1]výnosy standard'!$A$1:$T$2200,18,FALSE)</f>
        <v>0</v>
      </c>
      <c r="BL357" s="6">
        <f>VLOOKUP($B357,'[1]výnosy standard'!$A$1:$T$2200,19,FALSE)</f>
        <v>4.05</v>
      </c>
      <c r="BM357" s="6">
        <f>VLOOKUP($B357,'[1]výnosy standard'!$A$1:$T$2200,20,FALSE)</f>
        <v>0</v>
      </c>
      <c r="BN357" s="6">
        <f>VLOOKUP(B357,'[1]pšenice výnos'!$A$2:$E$2200,4)</f>
        <v>4.3</v>
      </c>
      <c r="BO357" s="6">
        <f>VLOOKUP(B357,[1]kukuřice!$A$2:$E$2200,5,FALSE)</f>
        <v>36.740854710986831</v>
      </c>
    </row>
    <row r="358" spans="1:67" hidden="1" x14ac:dyDescent="0.25">
      <c r="A358" s="7">
        <v>460</v>
      </c>
      <c r="B358" s="6" t="s">
        <v>134</v>
      </c>
      <c r="C358" s="13">
        <v>220</v>
      </c>
      <c r="D358" s="7">
        <v>17.542775698816509</v>
      </c>
      <c r="E358" s="6" t="s">
        <v>8</v>
      </c>
      <c r="F358" s="6" t="s">
        <v>33</v>
      </c>
      <c r="G358" s="7">
        <v>17.542775698816509</v>
      </c>
      <c r="H358" s="7">
        <v>4.5505160820591888</v>
      </c>
      <c r="I358" s="7">
        <v>4.5505160820591888</v>
      </c>
      <c r="J358" s="7">
        <v>6.5926588235294119</v>
      </c>
      <c r="K358" s="14">
        <v>5.8715987265046499</v>
      </c>
      <c r="L358" s="13">
        <v>18</v>
      </c>
      <c r="M358" s="7">
        <v>4.9687940138408306</v>
      </c>
      <c r="N358" s="7">
        <v>-3.7477561696130673E-2</v>
      </c>
      <c r="O358" s="7">
        <v>0.72106009702476204</v>
      </c>
      <c r="P358" s="7">
        <v>0</v>
      </c>
      <c r="Q358" s="7">
        <v>4</v>
      </c>
      <c r="R358" s="7">
        <v>0</v>
      </c>
      <c r="S358" s="17" t="e">
        <v>#NULL!</v>
      </c>
      <c r="T358" s="17" t="e">
        <v>#NULL!</v>
      </c>
      <c r="U358" s="17" t="e">
        <v>#NULL!</v>
      </c>
      <c r="V358" s="17" t="e">
        <v>#NULL!</v>
      </c>
      <c r="W358" s="17" t="e">
        <v>#NULL!</v>
      </c>
      <c r="X358" s="17" t="e">
        <v>#NULL!</v>
      </c>
      <c r="Y358" s="17" t="e">
        <v>#NULL!</v>
      </c>
      <c r="Z358" s="17" t="e">
        <v>#NULL!</v>
      </c>
      <c r="AA358" s="17" t="e">
        <v>#NULL!</v>
      </c>
      <c r="AB358" s="17" t="e">
        <v>#NULL!</v>
      </c>
      <c r="AC358" s="17" t="e">
        <v>#NULL!</v>
      </c>
      <c r="AD358" s="17" t="e">
        <v>#NULL!</v>
      </c>
      <c r="AE358" s="17" t="e">
        <v>#NULL!</v>
      </c>
      <c r="AF358" s="7">
        <v>0</v>
      </c>
      <c r="AG358" s="7">
        <v>0</v>
      </c>
      <c r="AH358" s="7">
        <v>1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6">
        <f>VLOOKUP($B358,'[1]výnosy standard'!$A$1:$T$2200,2,FALSE)</f>
        <v>30.14</v>
      </c>
      <c r="AV358" s="6">
        <f>VLOOKUP($B358,'[1]výnosy standard'!$A$1:$T$2200,3,FALSE)</f>
        <v>0</v>
      </c>
      <c r="AW358" s="6">
        <f>VLOOKUP($B358,'[1]výnosy standard'!$A$1:$T$2200,4,FALSE)</f>
        <v>8.1300000000000008</v>
      </c>
      <c r="AX358" s="6">
        <f>VLOOKUP($B358,'[1]výnosy standard'!$A$1:$T$2200,5,FALSE)</f>
        <v>0</v>
      </c>
      <c r="AY358" s="6">
        <f>VLOOKUP($B358,'[1]výnosy standard'!$A$1:$T$2200,6,FALSE)</f>
        <v>1.07</v>
      </c>
      <c r="AZ358" s="6">
        <f>VLOOKUP($B358,'[1]výnosy standard'!$A$1:$T$2200,7,FALSE)</f>
        <v>0</v>
      </c>
      <c r="BA358" s="6">
        <f>VLOOKUP($B358,'[1]výnosy standard'!$A$1:$T$2200,8,FALSE)</f>
        <v>21.51</v>
      </c>
      <c r="BB358" s="6">
        <f>VLOOKUP($B358,'[1]výnosy standard'!$A$1:$T$2200,9,FALSE)</f>
        <v>7.22</v>
      </c>
      <c r="BC358" s="6">
        <f>VLOOKUP($B358,'[1]výnosy standard'!$A$1:$T$2200,10,FALSE)</f>
        <v>7.22</v>
      </c>
      <c r="BD358" s="6">
        <f>VLOOKUP($B358,'[1]výnosy standard'!$A$1:$T$2200,11,FALSE)</f>
        <v>3.76</v>
      </c>
      <c r="BE358" s="6">
        <f>VLOOKUP($B358,'[1]výnosy standard'!$A$1:$T$2200,12,FALSE)</f>
        <v>0</v>
      </c>
      <c r="BF358" s="6">
        <f>VLOOKUP($B358,'[1]výnosy standard'!$A$1:$T$2200,13,FALSE)</f>
        <v>0</v>
      </c>
      <c r="BG358" s="6">
        <f>VLOOKUP($B358,'[1]výnosy standard'!$A$1:$T$2200,14,FALSE)</f>
        <v>0</v>
      </c>
      <c r="BH358" s="6">
        <f>VLOOKUP($B358,'[1]výnosy standard'!$A$1:$T$2200,15,FALSE)</f>
        <v>0</v>
      </c>
      <c r="BI358" s="6">
        <f>VLOOKUP($B358,'[1]výnosy standard'!$A$1:$T$2200,16,FALSE)</f>
        <v>68.319999999999993</v>
      </c>
      <c r="BJ358" s="6">
        <f>VLOOKUP($B358,'[1]výnosy standard'!$A$1:$T$2200,17,FALSE)</f>
        <v>5.79</v>
      </c>
      <c r="BK358" s="6">
        <f>VLOOKUP($B358,'[1]výnosy standard'!$A$1:$T$2200,18,FALSE)</f>
        <v>5.79</v>
      </c>
      <c r="BL358" s="6">
        <f>VLOOKUP($B358,'[1]výnosy standard'!$A$1:$T$2200,19,FALSE)</f>
        <v>7.88</v>
      </c>
      <c r="BM358" s="6">
        <f>VLOOKUP($B358,'[1]výnosy standard'!$A$1:$T$2200,20,FALSE)</f>
        <v>0</v>
      </c>
      <c r="BN358" s="6">
        <f>VLOOKUP(B358,'[1]pšenice výnos'!$A$2:$E$2200,4)</f>
        <v>7.22</v>
      </c>
      <c r="BO358" s="6">
        <f>VLOOKUP(B358,[1]kukuřice!$A$2:$E$2200,5,FALSE)</f>
        <v>45.058830479118932</v>
      </c>
    </row>
    <row r="359" spans="1:67" hidden="1" x14ac:dyDescent="0.25">
      <c r="A359" s="7">
        <v>492</v>
      </c>
      <c r="B359" s="6" t="s">
        <v>134</v>
      </c>
      <c r="C359" s="13">
        <v>460</v>
      </c>
      <c r="D359" s="7">
        <v>17.694683507002445</v>
      </c>
      <c r="E359" s="6" t="s">
        <v>8</v>
      </c>
      <c r="F359" s="6" t="s">
        <v>33</v>
      </c>
      <c r="G359" s="7">
        <v>17.694683507002445</v>
      </c>
      <c r="H359" s="7">
        <v>14.19761017602467</v>
      </c>
      <c r="I359" s="7">
        <v>14.19761017602467</v>
      </c>
      <c r="J359" s="7">
        <v>5.493882352941176</v>
      </c>
      <c r="K359" s="14">
        <v>5.5154748070478483</v>
      </c>
      <c r="L359" s="13">
        <v>18</v>
      </c>
      <c r="M359" s="7">
        <v>4.9687940138408306</v>
      </c>
      <c r="N359" s="7">
        <v>-3.7477561696130673E-2</v>
      </c>
      <c r="O359" s="7">
        <v>-2.1592454106672321E-2</v>
      </c>
      <c r="P359" s="7">
        <v>0</v>
      </c>
      <c r="Q359" s="7">
        <v>5</v>
      </c>
      <c r="R359" s="7">
        <v>0</v>
      </c>
      <c r="S359" s="17" t="e">
        <v>#NULL!</v>
      </c>
      <c r="T359" s="17" t="e">
        <v>#NULL!</v>
      </c>
      <c r="U359" s="17" t="e">
        <v>#NULL!</v>
      </c>
      <c r="V359" s="17" t="e">
        <v>#NULL!</v>
      </c>
      <c r="W359" s="17" t="e">
        <v>#NULL!</v>
      </c>
      <c r="X359" s="17" t="e">
        <v>#NULL!</v>
      </c>
      <c r="Y359" s="17" t="e">
        <v>#NULL!</v>
      </c>
      <c r="Z359" s="17" t="e">
        <v>#NULL!</v>
      </c>
      <c r="AA359" s="17" t="e">
        <v>#NULL!</v>
      </c>
      <c r="AB359" s="17" t="e">
        <v>#NULL!</v>
      </c>
      <c r="AC359" s="17" t="e">
        <v>#NULL!</v>
      </c>
      <c r="AD359" s="17" t="e">
        <v>#NULL!</v>
      </c>
      <c r="AE359" s="17" t="e">
        <v>#NULL!</v>
      </c>
      <c r="AF359" s="7">
        <v>0</v>
      </c>
      <c r="AG359" s="7">
        <v>0</v>
      </c>
      <c r="AH359" s="7">
        <v>1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6">
        <f>VLOOKUP($B359,'[1]výnosy standard'!$A$1:$T$2200,2,FALSE)</f>
        <v>30.14</v>
      </c>
      <c r="AV359" s="6">
        <f>VLOOKUP($B359,'[1]výnosy standard'!$A$1:$T$2200,3,FALSE)</f>
        <v>0</v>
      </c>
      <c r="AW359" s="6">
        <f>VLOOKUP($B359,'[1]výnosy standard'!$A$1:$T$2200,4,FALSE)</f>
        <v>8.1300000000000008</v>
      </c>
      <c r="AX359" s="6">
        <f>VLOOKUP($B359,'[1]výnosy standard'!$A$1:$T$2200,5,FALSE)</f>
        <v>0</v>
      </c>
      <c r="AY359" s="6">
        <f>VLOOKUP($B359,'[1]výnosy standard'!$A$1:$T$2200,6,FALSE)</f>
        <v>1.07</v>
      </c>
      <c r="AZ359" s="6">
        <f>VLOOKUP($B359,'[1]výnosy standard'!$A$1:$T$2200,7,FALSE)</f>
        <v>0</v>
      </c>
      <c r="BA359" s="6">
        <f>VLOOKUP($B359,'[1]výnosy standard'!$A$1:$T$2200,8,FALSE)</f>
        <v>21.51</v>
      </c>
      <c r="BB359" s="6">
        <f>VLOOKUP($B359,'[1]výnosy standard'!$A$1:$T$2200,9,FALSE)</f>
        <v>7.22</v>
      </c>
      <c r="BC359" s="6">
        <f>VLOOKUP($B359,'[1]výnosy standard'!$A$1:$T$2200,10,FALSE)</f>
        <v>7.22</v>
      </c>
      <c r="BD359" s="6">
        <f>VLOOKUP($B359,'[1]výnosy standard'!$A$1:$T$2200,11,FALSE)</f>
        <v>3.76</v>
      </c>
      <c r="BE359" s="6">
        <f>VLOOKUP($B359,'[1]výnosy standard'!$A$1:$T$2200,12,FALSE)</f>
        <v>0</v>
      </c>
      <c r="BF359" s="6">
        <f>VLOOKUP($B359,'[1]výnosy standard'!$A$1:$T$2200,13,FALSE)</f>
        <v>0</v>
      </c>
      <c r="BG359" s="6">
        <f>VLOOKUP($B359,'[1]výnosy standard'!$A$1:$T$2200,14,FALSE)</f>
        <v>0</v>
      </c>
      <c r="BH359" s="6">
        <f>VLOOKUP($B359,'[1]výnosy standard'!$A$1:$T$2200,15,FALSE)</f>
        <v>0</v>
      </c>
      <c r="BI359" s="6">
        <f>VLOOKUP($B359,'[1]výnosy standard'!$A$1:$T$2200,16,FALSE)</f>
        <v>68.319999999999993</v>
      </c>
      <c r="BJ359" s="6">
        <f>VLOOKUP($B359,'[1]výnosy standard'!$A$1:$T$2200,17,FALSE)</f>
        <v>5.79</v>
      </c>
      <c r="BK359" s="6">
        <f>VLOOKUP($B359,'[1]výnosy standard'!$A$1:$T$2200,18,FALSE)</f>
        <v>5.79</v>
      </c>
      <c r="BL359" s="6">
        <f>VLOOKUP($B359,'[1]výnosy standard'!$A$1:$T$2200,19,FALSE)</f>
        <v>7.88</v>
      </c>
      <c r="BM359" s="6">
        <f>VLOOKUP($B359,'[1]výnosy standard'!$A$1:$T$2200,20,FALSE)</f>
        <v>0</v>
      </c>
      <c r="BN359" s="6">
        <f>VLOOKUP(B359,'[1]pšenice výnos'!$A$2:$E$2200,4)</f>
        <v>7.22</v>
      </c>
      <c r="BO359" s="6">
        <f>VLOOKUP(B359,[1]kukuřice!$A$2:$E$2200,5,FALSE)</f>
        <v>45.058830479118932</v>
      </c>
    </row>
    <row r="360" spans="1:67" hidden="1" x14ac:dyDescent="0.25">
      <c r="A360" s="7">
        <v>677</v>
      </c>
      <c r="B360" s="6" t="s">
        <v>157</v>
      </c>
      <c r="C360" s="13">
        <v>484</v>
      </c>
      <c r="D360" s="7">
        <v>17.817420824530775</v>
      </c>
      <c r="E360" s="6" t="s">
        <v>8</v>
      </c>
      <c r="F360" s="6" t="s">
        <v>33</v>
      </c>
      <c r="G360" s="7">
        <v>17.817420824530775</v>
      </c>
      <c r="H360" s="7">
        <v>14.59333624327077</v>
      </c>
      <c r="I360" s="7">
        <v>14.59333624327077</v>
      </c>
      <c r="J360" s="7">
        <v>4.0429411764705883</v>
      </c>
      <c r="K360" s="14">
        <v>3.4845840505825665</v>
      </c>
      <c r="L360" s="13">
        <v>13</v>
      </c>
      <c r="M360" s="7">
        <v>4.9687940138408306</v>
      </c>
      <c r="N360" s="7">
        <v>-3.7477561696130673E-2</v>
      </c>
      <c r="O360" s="7">
        <v>0.55835712588802178</v>
      </c>
      <c r="P360" s="7">
        <v>2</v>
      </c>
      <c r="Q360" s="7">
        <v>6</v>
      </c>
      <c r="R360" s="7">
        <v>0</v>
      </c>
      <c r="S360" s="15">
        <v>2.62333333333333</v>
      </c>
      <c r="T360" s="15">
        <v>7.2765111111111098</v>
      </c>
      <c r="U360" s="17" t="e">
        <v>#NULL!</v>
      </c>
      <c r="V360" s="16">
        <v>12.4</v>
      </c>
      <c r="W360" s="16">
        <v>14.6</v>
      </c>
      <c r="X360" s="17" t="e">
        <v>#NULL!</v>
      </c>
      <c r="Y360" s="13">
        <v>3</v>
      </c>
      <c r="Z360" s="16">
        <v>4</v>
      </c>
      <c r="AA360" s="13">
        <v>17</v>
      </c>
      <c r="AB360" s="15">
        <v>4.5999999999999996</v>
      </c>
      <c r="AC360" s="15">
        <v>2.4</v>
      </c>
      <c r="AD360" s="15">
        <v>7.8765111111111104</v>
      </c>
      <c r="AE360" s="15">
        <v>3.8765111111111099</v>
      </c>
      <c r="AF360" s="7">
        <v>0</v>
      </c>
      <c r="AG360" s="7">
        <v>0</v>
      </c>
      <c r="AH360" s="7">
        <v>1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6">
        <f>VLOOKUP($B360,'[1]výnosy standard'!$A$1:$T$2200,2,FALSE)</f>
        <v>29.35</v>
      </c>
      <c r="AV360" s="6">
        <f>VLOOKUP($B360,'[1]výnosy standard'!$A$1:$T$2200,3,FALSE)</f>
        <v>0</v>
      </c>
      <c r="AW360" s="6">
        <f>VLOOKUP($B360,'[1]výnosy standard'!$A$1:$T$2200,4,FALSE)</f>
        <v>0</v>
      </c>
      <c r="AX360" s="6">
        <f>VLOOKUP($B360,'[1]výnosy standard'!$A$1:$T$2200,5,FALSE)</f>
        <v>0</v>
      </c>
      <c r="AY360" s="6">
        <f>VLOOKUP($B360,'[1]výnosy standard'!$A$1:$T$2200,6,FALSE)</f>
        <v>0.89</v>
      </c>
      <c r="AZ360" s="6">
        <f>VLOOKUP($B360,'[1]výnosy standard'!$A$1:$T$2200,7,FALSE)</f>
        <v>4.45</v>
      </c>
      <c r="BA360" s="6">
        <f>VLOOKUP($B360,'[1]výnosy standard'!$A$1:$T$2200,8,FALSE)</f>
        <v>0</v>
      </c>
      <c r="BB360" s="6">
        <f>VLOOKUP($B360,'[1]výnosy standard'!$A$1:$T$2200,9,FALSE)</f>
        <v>6.11</v>
      </c>
      <c r="BC360" s="6">
        <f>VLOOKUP($B360,'[1]výnosy standard'!$A$1:$T$2200,10,FALSE)</f>
        <v>6.11</v>
      </c>
      <c r="BD360" s="6">
        <f>VLOOKUP($B360,'[1]výnosy standard'!$A$1:$T$2200,11,FALSE)</f>
        <v>3.28</v>
      </c>
      <c r="BE360" s="6">
        <f>VLOOKUP($B360,'[1]výnosy standard'!$A$1:$T$2200,12,FALSE)</f>
        <v>5.71</v>
      </c>
      <c r="BF360" s="6">
        <f>VLOOKUP($B360,'[1]výnosy standard'!$A$1:$T$2200,13,FALSE)</f>
        <v>0</v>
      </c>
      <c r="BG360" s="6">
        <f>VLOOKUP($B360,'[1]výnosy standard'!$A$1:$T$2200,14,FALSE)</f>
        <v>0</v>
      </c>
      <c r="BH360" s="6">
        <f>VLOOKUP($B360,'[1]výnosy standard'!$A$1:$T$2200,15,FALSE)</f>
        <v>21.85</v>
      </c>
      <c r="BI360" s="6">
        <f>VLOOKUP($B360,'[1]výnosy standard'!$A$1:$T$2200,16,FALSE)</f>
        <v>0</v>
      </c>
      <c r="BJ360" s="6">
        <f>VLOOKUP($B360,'[1]výnosy standard'!$A$1:$T$2200,17,FALSE)</f>
        <v>4.34</v>
      </c>
      <c r="BK360" s="6">
        <f>VLOOKUP($B360,'[1]výnosy standard'!$A$1:$T$2200,18,FALSE)</f>
        <v>4.34</v>
      </c>
      <c r="BL360" s="6">
        <f>VLOOKUP($B360,'[1]výnosy standard'!$A$1:$T$2200,19,FALSE)</f>
        <v>5.92</v>
      </c>
      <c r="BM360" s="6">
        <f>VLOOKUP($B360,'[1]výnosy standard'!$A$1:$T$2200,20,FALSE)</f>
        <v>0</v>
      </c>
      <c r="BN360" s="6">
        <f>VLOOKUP(B360,'[1]pšenice výnos'!$A$2:$E$2200,4)</f>
        <v>6.11</v>
      </c>
      <c r="BO360" s="6">
        <f>VLOOKUP(B360,[1]kukuřice!$A$2:$E$2200,5,FALSE)</f>
        <v>38.493486109601733</v>
      </c>
    </row>
    <row r="361" spans="1:67" hidden="1" x14ac:dyDescent="0.25">
      <c r="A361" s="7">
        <v>3964</v>
      </c>
      <c r="B361" s="6" t="s">
        <v>119</v>
      </c>
      <c r="C361" s="13">
        <v>424</v>
      </c>
      <c r="D361" s="7">
        <v>17.84320486815416</v>
      </c>
      <c r="E361" s="6" t="s">
        <v>8</v>
      </c>
      <c r="F361" s="6" t="s">
        <v>33</v>
      </c>
      <c r="G361" s="7">
        <v>17.84320486815416</v>
      </c>
      <c r="H361" s="7">
        <v>12.981744421906695</v>
      </c>
      <c r="I361" s="7">
        <v>12.981744421906695</v>
      </c>
      <c r="J361" s="7">
        <v>4.93</v>
      </c>
      <c r="K361" s="14">
        <v>5.8946765525841265</v>
      </c>
      <c r="L361" s="13">
        <v>20</v>
      </c>
      <c r="M361" s="7">
        <v>4.6603296849735125</v>
      </c>
      <c r="N361" s="7">
        <v>-8.2109427381038352E-2</v>
      </c>
      <c r="O361" s="7">
        <v>-0.96467655258412677</v>
      </c>
      <c r="P361" s="7">
        <v>9</v>
      </c>
      <c r="Q361" s="7">
        <v>0</v>
      </c>
      <c r="R361" s="7">
        <v>0</v>
      </c>
      <c r="S361" s="15">
        <v>0.35555555555555601</v>
      </c>
      <c r="T361" s="15">
        <v>2.1111111111111098</v>
      </c>
      <c r="U361" s="15">
        <v>3.68518518518519</v>
      </c>
      <c r="V361" s="16">
        <v>18.8</v>
      </c>
      <c r="W361" s="16">
        <v>15.7</v>
      </c>
      <c r="X361" s="17" t="e">
        <v>#NULL!</v>
      </c>
      <c r="Y361" s="13">
        <v>3</v>
      </c>
      <c r="Z361" s="16">
        <v>4</v>
      </c>
      <c r="AA361" s="13">
        <v>17</v>
      </c>
      <c r="AB361" s="15">
        <v>-1.8</v>
      </c>
      <c r="AC361" s="15">
        <v>1.3</v>
      </c>
      <c r="AD361" s="15">
        <v>2.43611111111111</v>
      </c>
      <c r="AE361" s="15">
        <v>-1.56388888888889</v>
      </c>
      <c r="AF361" s="7">
        <v>0</v>
      </c>
      <c r="AG361" s="7">
        <v>0</v>
      </c>
      <c r="AH361" s="7">
        <v>1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6">
        <f>VLOOKUP($B361,'[1]výnosy standard'!$A$1:$T$2200,2,FALSE)</f>
        <v>30.33</v>
      </c>
      <c r="AV361" s="6">
        <f>VLOOKUP($B361,'[1]výnosy standard'!$A$1:$T$2200,3,FALSE)</f>
        <v>0</v>
      </c>
      <c r="AW361" s="6">
        <f>VLOOKUP($B361,'[1]výnosy standard'!$A$1:$T$2200,4,FALSE)</f>
        <v>8.74</v>
      </c>
      <c r="AX361" s="6">
        <f>VLOOKUP($B361,'[1]výnosy standard'!$A$1:$T$2200,5,FALSE)</f>
        <v>0</v>
      </c>
      <c r="AY361" s="6">
        <f>VLOOKUP($B361,'[1]výnosy standard'!$A$1:$T$2200,6,FALSE)</f>
        <v>1.01</v>
      </c>
      <c r="AZ361" s="6">
        <f>VLOOKUP($B361,'[1]výnosy standard'!$A$1:$T$2200,7,FALSE)</f>
        <v>0</v>
      </c>
      <c r="BA361" s="6">
        <f>VLOOKUP($B361,'[1]výnosy standard'!$A$1:$T$2200,8,FALSE)</f>
        <v>21.65</v>
      </c>
      <c r="BB361" s="6">
        <f>VLOOKUP($B361,'[1]výnosy standard'!$A$1:$T$2200,9,FALSE)</f>
        <v>7.36</v>
      </c>
      <c r="BC361" s="6">
        <f>VLOOKUP($B361,'[1]výnosy standard'!$A$1:$T$2200,10,FALSE)</f>
        <v>7.36</v>
      </c>
      <c r="BD361" s="6">
        <f>VLOOKUP($B361,'[1]výnosy standard'!$A$1:$T$2200,11,FALSE)</f>
        <v>3.82</v>
      </c>
      <c r="BE361" s="6">
        <f>VLOOKUP($B361,'[1]výnosy standard'!$A$1:$T$2200,12,FALSE)</f>
        <v>0</v>
      </c>
      <c r="BF361" s="6">
        <f>VLOOKUP($B361,'[1]výnosy standard'!$A$1:$T$2200,13,FALSE)</f>
        <v>0</v>
      </c>
      <c r="BG361" s="6">
        <f>VLOOKUP($B361,'[1]výnosy standard'!$A$1:$T$2200,14,FALSE)</f>
        <v>0</v>
      </c>
      <c r="BH361" s="6">
        <f>VLOOKUP($B361,'[1]výnosy standard'!$A$1:$T$2200,15,FALSE)</f>
        <v>0</v>
      </c>
      <c r="BI361" s="6">
        <f>VLOOKUP($B361,'[1]výnosy standard'!$A$1:$T$2200,16,FALSE)</f>
        <v>68.599999999999994</v>
      </c>
      <c r="BJ361" s="6">
        <f>VLOOKUP($B361,'[1]výnosy standard'!$A$1:$T$2200,17,FALSE)</f>
        <v>5.83</v>
      </c>
      <c r="BK361" s="6">
        <f>VLOOKUP($B361,'[1]výnosy standard'!$A$1:$T$2200,18,FALSE)</f>
        <v>5.83</v>
      </c>
      <c r="BL361" s="6">
        <f>VLOOKUP($B361,'[1]výnosy standard'!$A$1:$T$2200,19,FALSE)</f>
        <v>7.51</v>
      </c>
      <c r="BM361" s="6">
        <f>VLOOKUP($B361,'[1]výnosy standard'!$A$1:$T$2200,20,FALSE)</f>
        <v>0</v>
      </c>
      <c r="BN361" s="6">
        <f>VLOOKUP(B361,'[1]pšenice výnos'!$A$2:$E$2200,4)</f>
        <v>7.36</v>
      </c>
      <c r="BO361" s="6">
        <f>VLOOKUP(B361,[1]kukuřice!$A$2:$E$2200,5,FALSE)</f>
        <v>48.517249757180991</v>
      </c>
    </row>
    <row r="362" spans="1:67" hidden="1" x14ac:dyDescent="0.25">
      <c r="A362" s="7">
        <v>650</v>
      </c>
      <c r="B362" s="6" t="s">
        <v>145</v>
      </c>
      <c r="C362" s="13">
        <v>125</v>
      </c>
      <c r="D362" s="7">
        <v>18.020750551876379</v>
      </c>
      <c r="E362" s="6" t="s">
        <v>8</v>
      </c>
      <c r="F362" s="6" t="s">
        <v>33</v>
      </c>
      <c r="G362" s="7">
        <v>18.020750551876379</v>
      </c>
      <c r="H362" s="7">
        <v>17.454694799527697</v>
      </c>
      <c r="I362" s="7">
        <v>17.454694799527697</v>
      </c>
      <c r="J362" s="7">
        <v>4.5832941176470587</v>
      </c>
      <c r="K362" s="14">
        <v>4.8753553142194734</v>
      </c>
      <c r="L362" s="13">
        <v>22</v>
      </c>
      <c r="M362" s="7">
        <v>4.6603296849735125</v>
      </c>
      <c r="N362" s="7">
        <v>-8.2109427381038352E-2</v>
      </c>
      <c r="O362" s="7">
        <v>-0.29206119657241469</v>
      </c>
      <c r="P362" s="7">
        <v>3</v>
      </c>
      <c r="Q362" s="7">
        <v>4</v>
      </c>
      <c r="R362" s="7">
        <v>0</v>
      </c>
      <c r="S362" s="15">
        <v>1.7066666666666701</v>
      </c>
      <c r="T362" s="15">
        <v>5.3273333333333301</v>
      </c>
      <c r="U362" s="15">
        <v>7.0552380952381002</v>
      </c>
      <c r="V362" s="16">
        <v>15.7</v>
      </c>
      <c r="W362" s="16">
        <v>18.2</v>
      </c>
      <c r="X362" s="17" t="e">
        <v>#NULL!</v>
      </c>
      <c r="Y362" s="13">
        <v>3</v>
      </c>
      <c r="Z362" s="16">
        <v>4</v>
      </c>
      <c r="AA362" s="13">
        <v>17</v>
      </c>
      <c r="AB362" s="15">
        <v>1.3</v>
      </c>
      <c r="AC362" s="15">
        <v>-1.2</v>
      </c>
      <c r="AD362" s="15">
        <v>5.0273333333333303</v>
      </c>
      <c r="AE362" s="15">
        <v>1.0273333333333301</v>
      </c>
      <c r="AF362" s="7">
        <v>0</v>
      </c>
      <c r="AG362" s="7">
        <v>0</v>
      </c>
      <c r="AH362" s="7">
        <v>1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6">
        <f>VLOOKUP($B362,'[1]výnosy standard'!$A$1:$T$2200,2,FALSE)</f>
        <v>0</v>
      </c>
      <c r="AV362" s="6">
        <f>VLOOKUP($B362,'[1]výnosy standard'!$A$1:$T$2200,3,FALSE)</f>
        <v>0</v>
      </c>
      <c r="AW362" s="6">
        <f>VLOOKUP($B362,'[1]výnosy standard'!$A$1:$T$2200,4,FALSE)</f>
        <v>0</v>
      </c>
      <c r="AX362" s="6">
        <f>VLOOKUP($B362,'[1]výnosy standard'!$A$1:$T$2200,5,FALSE)</f>
        <v>4.87</v>
      </c>
      <c r="AY362" s="6">
        <f>VLOOKUP($B362,'[1]výnosy standard'!$A$1:$T$2200,6,FALSE)</f>
        <v>0</v>
      </c>
      <c r="AZ362" s="6">
        <f>VLOOKUP($B362,'[1]výnosy standard'!$A$1:$T$2200,7,FALSE)</f>
        <v>0</v>
      </c>
      <c r="BA362" s="6">
        <f>VLOOKUP($B362,'[1]výnosy standard'!$A$1:$T$2200,8,FALSE)</f>
        <v>0</v>
      </c>
      <c r="BB362" s="6">
        <f>VLOOKUP($B362,'[1]výnosy standard'!$A$1:$T$2200,9,FALSE)</f>
        <v>5.8</v>
      </c>
      <c r="BC362" s="6">
        <f>VLOOKUP($B362,'[1]výnosy standard'!$A$1:$T$2200,10,FALSE)</f>
        <v>5.8</v>
      </c>
      <c r="BD362" s="6">
        <f>VLOOKUP($B362,'[1]výnosy standard'!$A$1:$T$2200,11,FALSE)</f>
        <v>3.11</v>
      </c>
      <c r="BE362" s="6">
        <f>VLOOKUP($B362,'[1]výnosy standard'!$A$1:$T$2200,12,FALSE)</f>
        <v>6.06</v>
      </c>
      <c r="BF362" s="6">
        <f>VLOOKUP($B362,'[1]výnosy standard'!$A$1:$T$2200,13,FALSE)</f>
        <v>0</v>
      </c>
      <c r="BG362" s="6">
        <f>VLOOKUP($B362,'[1]výnosy standard'!$A$1:$T$2200,14,FALSE)</f>
        <v>0</v>
      </c>
      <c r="BH362" s="6">
        <f>VLOOKUP($B362,'[1]výnosy standard'!$A$1:$T$2200,15,FALSE)</f>
        <v>0</v>
      </c>
      <c r="BI362" s="6">
        <f>VLOOKUP($B362,'[1]výnosy standard'!$A$1:$T$2200,16,FALSE)</f>
        <v>0</v>
      </c>
      <c r="BJ362" s="6">
        <f>VLOOKUP($B362,'[1]výnosy standard'!$A$1:$T$2200,17,FALSE)</f>
        <v>4.67</v>
      </c>
      <c r="BK362" s="6">
        <f>VLOOKUP($B362,'[1]výnosy standard'!$A$1:$T$2200,18,FALSE)</f>
        <v>4.67</v>
      </c>
      <c r="BL362" s="6">
        <f>VLOOKUP($B362,'[1]výnosy standard'!$A$1:$T$2200,19,FALSE)</f>
        <v>5.2</v>
      </c>
      <c r="BM362" s="6">
        <f>VLOOKUP($B362,'[1]výnosy standard'!$A$1:$T$2200,20,FALSE)</f>
        <v>0</v>
      </c>
      <c r="BN362" s="6">
        <f>VLOOKUP(B362,'[1]pšenice výnos'!$A$2:$E$2200,4)</f>
        <v>5.8</v>
      </c>
      <c r="BO362" s="6">
        <f>VLOOKUP(B362,[1]kukuřice!$A$2:$E$2200,5,FALSE)</f>
        <v>41.577829809173942</v>
      </c>
    </row>
    <row r="363" spans="1:67" hidden="1" x14ac:dyDescent="0.25">
      <c r="A363" s="7">
        <v>369</v>
      </c>
      <c r="B363" s="6" t="s">
        <v>189</v>
      </c>
      <c r="C363" s="13">
        <v>369</v>
      </c>
      <c r="D363" s="7">
        <v>18.071622455993193</v>
      </c>
      <c r="E363" s="6" t="s">
        <v>8</v>
      </c>
      <c r="F363" s="6" t="s">
        <v>33</v>
      </c>
      <c r="G363" s="7">
        <v>18.071622455993193</v>
      </c>
      <c r="H363" s="7">
        <v>18.071622455993193</v>
      </c>
      <c r="I363" s="7">
        <v>18.071622455993193</v>
      </c>
      <c r="J363" s="7">
        <v>4.0394823529411772</v>
      </c>
      <c r="K363" s="14">
        <v>4.5108768006341338</v>
      </c>
      <c r="L363" s="13">
        <v>15</v>
      </c>
      <c r="M363" s="7">
        <v>4.6603296849735125</v>
      </c>
      <c r="N363" s="7">
        <v>-8.2109427381038352E-2</v>
      </c>
      <c r="O363" s="7">
        <v>-0.47139444769295658</v>
      </c>
      <c r="P363" s="7">
        <v>7</v>
      </c>
      <c r="Q363" s="7">
        <v>0</v>
      </c>
      <c r="R363" s="7">
        <v>0</v>
      </c>
      <c r="S363" s="15">
        <v>1.01833333333333</v>
      </c>
      <c r="T363" s="15">
        <v>3.806</v>
      </c>
      <c r="U363" s="15">
        <v>6.1094444444444402</v>
      </c>
      <c r="V363" s="16">
        <v>11.3</v>
      </c>
      <c r="W363" s="16">
        <v>11</v>
      </c>
      <c r="X363" s="13">
        <v>-1</v>
      </c>
      <c r="Y363" s="13">
        <v>5</v>
      </c>
      <c r="Z363" s="16">
        <v>5.5</v>
      </c>
      <c r="AA363" s="13">
        <v>12</v>
      </c>
      <c r="AB363" s="15">
        <v>0.69999999999999896</v>
      </c>
      <c r="AC363" s="15">
        <v>1</v>
      </c>
      <c r="AD363" s="15">
        <v>4.056</v>
      </c>
      <c r="AE363" s="15">
        <v>-1.444</v>
      </c>
      <c r="AF363" s="7">
        <v>0</v>
      </c>
      <c r="AG363" s="7">
        <v>0</v>
      </c>
      <c r="AH363" s="7">
        <v>1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6">
        <f>VLOOKUP($B363,'[1]výnosy standard'!$A$1:$T$2200,2,FALSE)</f>
        <v>0</v>
      </c>
      <c r="AV363" s="6">
        <f>VLOOKUP($B363,'[1]výnosy standard'!$A$1:$T$2200,3,FALSE)</f>
        <v>0</v>
      </c>
      <c r="AW363" s="6">
        <f>VLOOKUP($B363,'[1]výnosy standard'!$A$1:$T$2200,4,FALSE)</f>
        <v>0</v>
      </c>
      <c r="AX363" s="6">
        <f>VLOOKUP($B363,'[1]výnosy standard'!$A$1:$T$2200,5,FALSE)</f>
        <v>3.43</v>
      </c>
      <c r="AY363" s="6">
        <f>VLOOKUP($B363,'[1]výnosy standard'!$A$1:$T$2200,6,FALSE)</f>
        <v>0</v>
      </c>
      <c r="AZ363" s="6">
        <f>VLOOKUP($B363,'[1]výnosy standard'!$A$1:$T$2200,7,FALSE)</f>
        <v>0</v>
      </c>
      <c r="BA363" s="6">
        <f>VLOOKUP($B363,'[1]výnosy standard'!$A$1:$T$2200,8,FALSE)</f>
        <v>0</v>
      </c>
      <c r="BB363" s="6">
        <f>VLOOKUP($B363,'[1]výnosy standard'!$A$1:$T$2200,9,FALSE)</f>
        <v>0</v>
      </c>
      <c r="BC363" s="6">
        <f>VLOOKUP($B363,'[1]výnosy standard'!$A$1:$T$2200,10,FALSE)</f>
        <v>0</v>
      </c>
      <c r="BD363" s="6">
        <f>VLOOKUP($B363,'[1]výnosy standard'!$A$1:$T$2200,11,FALSE)</f>
        <v>0</v>
      </c>
      <c r="BE363" s="6">
        <f>VLOOKUP($B363,'[1]výnosy standard'!$A$1:$T$2200,12,FALSE)</f>
        <v>0</v>
      </c>
      <c r="BF363" s="6">
        <f>VLOOKUP($B363,'[1]výnosy standard'!$A$1:$T$2200,13,FALSE)</f>
        <v>0</v>
      </c>
      <c r="BG363" s="6">
        <f>VLOOKUP($B363,'[1]výnosy standard'!$A$1:$T$2200,14,FALSE)</f>
        <v>0</v>
      </c>
      <c r="BH363" s="6">
        <f>VLOOKUP($B363,'[1]výnosy standard'!$A$1:$T$2200,15,FALSE)</f>
        <v>0</v>
      </c>
      <c r="BI363" s="6">
        <f>VLOOKUP($B363,'[1]výnosy standard'!$A$1:$T$2200,16,FALSE)</f>
        <v>0</v>
      </c>
      <c r="BJ363" s="6">
        <f>VLOOKUP($B363,'[1]výnosy standard'!$A$1:$T$2200,17,FALSE)</f>
        <v>0</v>
      </c>
      <c r="BK363" s="6">
        <f>VLOOKUP($B363,'[1]výnosy standard'!$A$1:$T$2200,18,FALSE)</f>
        <v>0</v>
      </c>
      <c r="BL363" s="6">
        <f>VLOOKUP($B363,'[1]výnosy standard'!$A$1:$T$2200,19,FALSE)</f>
        <v>0</v>
      </c>
      <c r="BM363" s="6">
        <f>VLOOKUP($B363,'[1]výnosy standard'!$A$1:$T$2200,20,FALSE)</f>
        <v>0</v>
      </c>
      <c r="BN363" s="6">
        <f>VLOOKUP(B363,'[1]pšenice výnos'!$A$2:$E$2200,4)</f>
        <v>4.03</v>
      </c>
      <c r="BO363" s="6">
        <f>VLOOKUP(B363,[1]kukuřice!$A$2:$E$2200,5,FALSE)</f>
        <v>31.876812981949666</v>
      </c>
    </row>
    <row r="364" spans="1:67" hidden="1" x14ac:dyDescent="0.25">
      <c r="A364" s="7">
        <v>407</v>
      </c>
      <c r="B364" s="6" t="s">
        <v>142</v>
      </c>
      <c r="C364" s="13">
        <v>169</v>
      </c>
      <c r="D364" s="7">
        <v>18.14848203452787</v>
      </c>
      <c r="E364" s="6" t="s">
        <v>8</v>
      </c>
      <c r="F364" s="6" t="s">
        <v>33</v>
      </c>
      <c r="G364" s="7">
        <v>18.14848203452787</v>
      </c>
      <c r="H364" s="7">
        <v>18.14848203452787</v>
      </c>
      <c r="I364" s="7">
        <v>18.14848203452787</v>
      </c>
      <c r="J364" s="7">
        <v>3.4713647058823529</v>
      </c>
      <c r="K364" s="14">
        <v>4.9459693289673385</v>
      </c>
      <c r="L364" s="13">
        <v>18</v>
      </c>
      <c r="M364" s="7">
        <v>4.9687940138408306</v>
      </c>
      <c r="N364" s="7">
        <v>-3.7477561696130673E-2</v>
      </c>
      <c r="O364" s="7">
        <v>-1.4746046230849856</v>
      </c>
      <c r="P364" s="7">
        <v>3</v>
      </c>
      <c r="Q364" s="7">
        <v>4</v>
      </c>
      <c r="R364" s="7">
        <v>0</v>
      </c>
      <c r="S364" s="15">
        <v>1.2666666666666699</v>
      </c>
      <c r="T364" s="15">
        <v>2.5449999999999999</v>
      </c>
      <c r="U364" s="15">
        <v>2.9379629629629598</v>
      </c>
      <c r="V364" s="16">
        <v>17.399999999999999</v>
      </c>
      <c r="W364" s="16">
        <v>17.2</v>
      </c>
      <c r="X364" s="13">
        <v>-1</v>
      </c>
      <c r="Y364" s="13">
        <v>2</v>
      </c>
      <c r="Z364" s="16">
        <v>3.5</v>
      </c>
      <c r="AA364" s="13">
        <v>22</v>
      </c>
      <c r="AB364" s="15">
        <v>4.5999999999999996</v>
      </c>
      <c r="AC364" s="15">
        <v>4.8</v>
      </c>
      <c r="AD364" s="15">
        <v>3.7450000000000001</v>
      </c>
      <c r="AE364" s="15">
        <v>0.245</v>
      </c>
      <c r="AF364" s="7">
        <v>0</v>
      </c>
      <c r="AG364" s="7">
        <v>0</v>
      </c>
      <c r="AH364" s="7">
        <v>1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6">
        <f>VLOOKUP($B364,'[1]výnosy standard'!$A$1:$T$2200,2,FALSE)</f>
        <v>0</v>
      </c>
      <c r="AV364" s="6">
        <f>VLOOKUP($B364,'[1]výnosy standard'!$A$1:$T$2200,3,FALSE)</f>
        <v>0</v>
      </c>
      <c r="AW364" s="6">
        <f>VLOOKUP($B364,'[1]výnosy standard'!$A$1:$T$2200,4,FALSE)</f>
        <v>0</v>
      </c>
      <c r="AX364" s="6">
        <f>VLOOKUP($B364,'[1]výnosy standard'!$A$1:$T$2200,5,FALSE)</f>
        <v>0</v>
      </c>
      <c r="AY364" s="6">
        <f>VLOOKUP($B364,'[1]výnosy standard'!$A$1:$T$2200,6,FALSE)</f>
        <v>0</v>
      </c>
      <c r="AZ364" s="6">
        <f>VLOOKUP($B364,'[1]výnosy standard'!$A$1:$T$2200,7,FALSE)</f>
        <v>0</v>
      </c>
      <c r="BA364" s="6">
        <f>VLOOKUP($B364,'[1]výnosy standard'!$A$1:$T$2200,8,FALSE)</f>
        <v>0</v>
      </c>
      <c r="BB364" s="6">
        <f>VLOOKUP($B364,'[1]výnosy standard'!$A$1:$T$2200,9,FALSE)</f>
        <v>6.82</v>
      </c>
      <c r="BC364" s="6">
        <f>VLOOKUP($B364,'[1]výnosy standard'!$A$1:$T$2200,10,FALSE)</f>
        <v>6.82</v>
      </c>
      <c r="BD364" s="6">
        <f>VLOOKUP($B364,'[1]výnosy standard'!$A$1:$T$2200,11,FALSE)</f>
        <v>3.77</v>
      </c>
      <c r="BE364" s="6">
        <f>VLOOKUP($B364,'[1]výnosy standard'!$A$1:$T$2200,12,FALSE)</f>
        <v>6.58</v>
      </c>
      <c r="BF364" s="6">
        <f>VLOOKUP($B364,'[1]výnosy standard'!$A$1:$T$2200,13,FALSE)</f>
        <v>0</v>
      </c>
      <c r="BG364" s="6">
        <f>VLOOKUP($B364,'[1]výnosy standard'!$A$1:$T$2200,14,FALSE)</f>
        <v>0</v>
      </c>
      <c r="BH364" s="6">
        <f>VLOOKUP($B364,'[1]výnosy standard'!$A$1:$T$2200,15,FALSE)</f>
        <v>0</v>
      </c>
      <c r="BI364" s="6">
        <f>VLOOKUP($B364,'[1]výnosy standard'!$A$1:$T$2200,16,FALSE)</f>
        <v>0</v>
      </c>
      <c r="BJ364" s="6">
        <f>VLOOKUP($B364,'[1]výnosy standard'!$A$1:$T$2200,17,FALSE)</f>
        <v>5.54</v>
      </c>
      <c r="BK364" s="6">
        <f>VLOOKUP($B364,'[1]výnosy standard'!$A$1:$T$2200,18,FALSE)</f>
        <v>5.54</v>
      </c>
      <c r="BL364" s="6">
        <f>VLOOKUP($B364,'[1]výnosy standard'!$A$1:$T$2200,19,FALSE)</f>
        <v>6.65</v>
      </c>
      <c r="BM364" s="6">
        <f>VLOOKUP($B364,'[1]výnosy standard'!$A$1:$T$2200,20,FALSE)</f>
        <v>0</v>
      </c>
      <c r="BN364" s="6">
        <f>VLOOKUP(B364,'[1]pšenice výnos'!$A$2:$E$2200,4)</f>
        <v>6.82</v>
      </c>
      <c r="BO364" s="6">
        <f>VLOOKUP(B364,[1]kukuřice!$A$2:$E$2200,5,FALSE)</f>
        <v>43.191266145909822</v>
      </c>
    </row>
    <row r="365" spans="1:67" hidden="1" x14ac:dyDescent="0.25">
      <c r="A365" s="7">
        <v>365</v>
      </c>
      <c r="B365" s="6" t="s">
        <v>123</v>
      </c>
      <c r="C365" s="13">
        <v>240</v>
      </c>
      <c r="D365" s="7">
        <v>18.152971575742896</v>
      </c>
      <c r="E365" s="6" t="s">
        <v>8</v>
      </c>
      <c r="F365" s="6" t="s">
        <v>33</v>
      </c>
      <c r="G365" s="7">
        <v>18.152971575742896</v>
      </c>
      <c r="H365" s="7">
        <v>16.747416020671835</v>
      </c>
      <c r="I365" s="7">
        <v>16.747416020671835</v>
      </c>
      <c r="J365" s="7">
        <v>3.6423529411764703</v>
      </c>
      <c r="K365" s="14">
        <v>4.0258352050200417</v>
      </c>
      <c r="L365" s="13">
        <v>18</v>
      </c>
      <c r="M365" s="7">
        <v>4.8244531309297924</v>
      </c>
      <c r="N365" s="7">
        <v>0.17224680091384631</v>
      </c>
      <c r="O365" s="7">
        <v>-0.38348226384357131</v>
      </c>
      <c r="P365" s="7">
        <v>2</v>
      </c>
      <c r="Q365" s="7">
        <v>1</v>
      </c>
      <c r="R365" s="7">
        <v>0</v>
      </c>
      <c r="S365" s="15">
        <v>0.99444444444444402</v>
      </c>
      <c r="T365" s="15">
        <v>5.4022222222222203</v>
      </c>
      <c r="U365" s="15">
        <v>7.9649999999999999</v>
      </c>
      <c r="V365" s="16">
        <v>33</v>
      </c>
      <c r="W365" s="16">
        <v>30.3</v>
      </c>
      <c r="X365" s="17" t="e">
        <v>#NULL!</v>
      </c>
      <c r="Y365" s="13">
        <v>3</v>
      </c>
      <c r="Z365" s="16">
        <v>4</v>
      </c>
      <c r="AA365" s="13">
        <v>17</v>
      </c>
      <c r="AB365" s="15">
        <v>-16</v>
      </c>
      <c r="AC365" s="15">
        <v>-13.3</v>
      </c>
      <c r="AD365" s="15">
        <v>2.0772222222222201</v>
      </c>
      <c r="AE365" s="15">
        <v>-1.9227777777777799</v>
      </c>
      <c r="AF365" s="7">
        <v>0</v>
      </c>
      <c r="AG365" s="7">
        <v>0</v>
      </c>
      <c r="AH365" s="7">
        <v>1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6">
        <f>VLOOKUP($B365,'[1]výnosy standard'!$A$1:$T$2200,2,FALSE)</f>
        <v>29.15</v>
      </c>
      <c r="AV365" s="6">
        <f>VLOOKUP($B365,'[1]výnosy standard'!$A$1:$T$2200,3,FALSE)</f>
        <v>0</v>
      </c>
      <c r="AW365" s="6">
        <f>VLOOKUP($B365,'[1]výnosy standard'!$A$1:$T$2200,4,FALSE)</f>
        <v>8.0299999999999994</v>
      </c>
      <c r="AX365" s="6">
        <f>VLOOKUP($B365,'[1]výnosy standard'!$A$1:$T$2200,5,FALSE)</f>
        <v>0</v>
      </c>
      <c r="AY365" s="6">
        <f>VLOOKUP($B365,'[1]výnosy standard'!$A$1:$T$2200,6,FALSE)</f>
        <v>1.01</v>
      </c>
      <c r="AZ365" s="6">
        <f>VLOOKUP($B365,'[1]výnosy standard'!$A$1:$T$2200,7,FALSE)</f>
        <v>0</v>
      </c>
      <c r="BA365" s="6">
        <f>VLOOKUP($B365,'[1]výnosy standard'!$A$1:$T$2200,8,FALSE)</f>
        <v>20.81</v>
      </c>
      <c r="BB365" s="6">
        <f>VLOOKUP($B365,'[1]výnosy standard'!$A$1:$T$2200,9,FALSE)</f>
        <v>7.04</v>
      </c>
      <c r="BC365" s="6">
        <f>VLOOKUP($B365,'[1]výnosy standard'!$A$1:$T$2200,10,FALSE)</f>
        <v>7.04</v>
      </c>
      <c r="BD365" s="6">
        <f>VLOOKUP($B365,'[1]výnosy standard'!$A$1:$T$2200,11,FALSE)</f>
        <v>3.37</v>
      </c>
      <c r="BE365" s="6">
        <f>VLOOKUP($B365,'[1]výnosy standard'!$A$1:$T$2200,12,FALSE)</f>
        <v>0</v>
      </c>
      <c r="BF365" s="6">
        <f>VLOOKUP($B365,'[1]výnosy standard'!$A$1:$T$2200,13,FALSE)</f>
        <v>0</v>
      </c>
      <c r="BG365" s="6">
        <f>VLOOKUP($B365,'[1]výnosy standard'!$A$1:$T$2200,14,FALSE)</f>
        <v>0</v>
      </c>
      <c r="BH365" s="6">
        <f>VLOOKUP($B365,'[1]výnosy standard'!$A$1:$T$2200,15,FALSE)</f>
        <v>0</v>
      </c>
      <c r="BI365" s="6">
        <f>VLOOKUP($B365,'[1]výnosy standard'!$A$1:$T$2200,16,FALSE)</f>
        <v>72.489999999999995</v>
      </c>
      <c r="BJ365" s="6">
        <f>VLOOKUP($B365,'[1]výnosy standard'!$A$1:$T$2200,17,FALSE)</f>
        <v>5.49</v>
      </c>
      <c r="BK365" s="6">
        <f>VLOOKUP($B365,'[1]výnosy standard'!$A$1:$T$2200,18,FALSE)</f>
        <v>5.49</v>
      </c>
      <c r="BL365" s="6">
        <f>VLOOKUP($B365,'[1]výnosy standard'!$A$1:$T$2200,19,FALSE)</f>
        <v>7.12</v>
      </c>
      <c r="BM365" s="6">
        <f>VLOOKUP($B365,'[1]výnosy standard'!$A$1:$T$2200,20,FALSE)</f>
        <v>0</v>
      </c>
      <c r="BN365" s="6">
        <f>VLOOKUP(B365,'[1]pšenice výnos'!$A$2:$E$2200,4)</f>
        <v>7.04</v>
      </c>
      <c r="BO365" s="6">
        <f>VLOOKUP(B365,[1]kukuřice!$A$2:$E$2200,5,FALSE)</f>
        <v>45.933373285065656</v>
      </c>
    </row>
    <row r="366" spans="1:67" hidden="1" x14ac:dyDescent="0.25">
      <c r="A366" s="7">
        <v>431</v>
      </c>
      <c r="B366" s="6" t="s">
        <v>127</v>
      </c>
      <c r="C366" s="13">
        <v>181</v>
      </c>
      <c r="D366" s="7">
        <v>18.165194805194805</v>
      </c>
      <c r="E366" s="6" t="s">
        <v>8</v>
      </c>
      <c r="F366" s="6" t="s">
        <v>33</v>
      </c>
      <c r="G366" s="7">
        <v>18.165194805194805</v>
      </c>
      <c r="H366" s="7">
        <v>0</v>
      </c>
      <c r="I366" s="7">
        <v>0</v>
      </c>
      <c r="J366" s="7">
        <v>5.7750000000000004</v>
      </c>
      <c r="K366" s="14">
        <v>5.8317830982465066</v>
      </c>
      <c r="L366" s="13">
        <v>10</v>
      </c>
      <c r="M366" s="7">
        <v>4.9687940138408306</v>
      </c>
      <c r="N366" s="7">
        <v>-3.7477561696130673E-2</v>
      </c>
      <c r="O366" s="7">
        <v>-5.6783098246506292E-2</v>
      </c>
      <c r="P366" s="7">
        <v>0</v>
      </c>
      <c r="Q366" s="7">
        <v>7</v>
      </c>
      <c r="R366" s="7">
        <v>0</v>
      </c>
      <c r="S366" s="17" t="e">
        <v>#NULL!</v>
      </c>
      <c r="T366" s="17" t="e">
        <v>#NULL!</v>
      </c>
      <c r="U366" s="17" t="e">
        <v>#NULL!</v>
      </c>
      <c r="V366" s="17" t="e">
        <v>#NULL!</v>
      </c>
      <c r="W366" s="17" t="e">
        <v>#NULL!</v>
      </c>
      <c r="X366" s="17" t="e">
        <v>#NULL!</v>
      </c>
      <c r="Y366" s="17" t="e">
        <v>#NULL!</v>
      </c>
      <c r="Z366" s="17" t="e">
        <v>#NULL!</v>
      </c>
      <c r="AA366" s="17" t="e">
        <v>#NULL!</v>
      </c>
      <c r="AB366" s="17" t="e">
        <v>#NULL!</v>
      </c>
      <c r="AC366" s="17" t="e">
        <v>#NULL!</v>
      </c>
      <c r="AD366" s="17" t="e">
        <v>#NULL!</v>
      </c>
      <c r="AE366" s="17" t="e">
        <v>#NULL!</v>
      </c>
      <c r="AF366" s="7">
        <v>0</v>
      </c>
      <c r="AG366" s="7">
        <v>0</v>
      </c>
      <c r="AH366" s="7">
        <v>1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6">
        <f>VLOOKUP($B366,'[1]výnosy standard'!$A$1:$T$2200,2,FALSE)</f>
        <v>0</v>
      </c>
      <c r="AV366" s="6">
        <f>VLOOKUP($B366,'[1]výnosy standard'!$A$1:$T$2200,3,FALSE)</f>
        <v>0</v>
      </c>
      <c r="AW366" s="6">
        <f>VLOOKUP($B366,'[1]výnosy standard'!$A$1:$T$2200,4,FALSE)</f>
        <v>8.02</v>
      </c>
      <c r="AX366" s="6">
        <f>VLOOKUP($B366,'[1]výnosy standard'!$A$1:$T$2200,5,FALSE)</f>
        <v>0</v>
      </c>
      <c r="AY366" s="6">
        <f>VLOOKUP($B366,'[1]výnosy standard'!$A$1:$T$2200,6,FALSE)</f>
        <v>0.88</v>
      </c>
      <c r="AZ366" s="6">
        <f>VLOOKUP($B366,'[1]výnosy standard'!$A$1:$T$2200,7,FALSE)</f>
        <v>0</v>
      </c>
      <c r="BA366" s="6">
        <f>VLOOKUP($B366,'[1]výnosy standard'!$A$1:$T$2200,8,FALSE)</f>
        <v>21.09</v>
      </c>
      <c r="BB366" s="6">
        <f>VLOOKUP($B366,'[1]výnosy standard'!$A$1:$T$2200,9,FALSE)</f>
        <v>6.51</v>
      </c>
      <c r="BC366" s="6">
        <f>VLOOKUP($B366,'[1]výnosy standard'!$A$1:$T$2200,10,FALSE)</f>
        <v>6.51</v>
      </c>
      <c r="BD366" s="6">
        <f>VLOOKUP($B366,'[1]výnosy standard'!$A$1:$T$2200,11,FALSE)</f>
        <v>3.84</v>
      </c>
      <c r="BE366" s="6">
        <f>VLOOKUP($B366,'[1]výnosy standard'!$A$1:$T$2200,12,FALSE)</f>
        <v>6.91</v>
      </c>
      <c r="BF366" s="6">
        <f>VLOOKUP($B366,'[1]výnosy standard'!$A$1:$T$2200,13,FALSE)</f>
        <v>0</v>
      </c>
      <c r="BG366" s="6">
        <f>VLOOKUP($B366,'[1]výnosy standard'!$A$1:$T$2200,14,FALSE)</f>
        <v>0</v>
      </c>
      <c r="BH366" s="6">
        <f>VLOOKUP($B366,'[1]výnosy standard'!$A$1:$T$2200,15,FALSE)</f>
        <v>0</v>
      </c>
      <c r="BI366" s="6">
        <f>VLOOKUP($B366,'[1]výnosy standard'!$A$1:$T$2200,16,FALSE)</f>
        <v>0</v>
      </c>
      <c r="BJ366" s="6">
        <f>VLOOKUP($B366,'[1]výnosy standard'!$A$1:$T$2200,17,FALSE)</f>
        <v>5.21</v>
      </c>
      <c r="BK366" s="6">
        <f>VLOOKUP($B366,'[1]výnosy standard'!$A$1:$T$2200,18,FALSE)</f>
        <v>5.21</v>
      </c>
      <c r="BL366" s="6">
        <f>VLOOKUP($B366,'[1]výnosy standard'!$A$1:$T$2200,19,FALSE)</f>
        <v>7.1</v>
      </c>
      <c r="BM366" s="6">
        <f>VLOOKUP($B366,'[1]výnosy standard'!$A$1:$T$2200,20,FALSE)</f>
        <v>0</v>
      </c>
      <c r="BN366" s="6">
        <f>VLOOKUP(B366,'[1]pšenice výnos'!$A$2:$E$2200,4)</f>
        <v>6.51</v>
      </c>
      <c r="BO366" s="6">
        <f>VLOOKUP(B366,[1]kukuřice!$A$2:$E$2200,5,FALSE)</f>
        <v>34.643639561082786</v>
      </c>
    </row>
    <row r="367" spans="1:67" hidden="1" x14ac:dyDescent="0.25">
      <c r="A367" s="7">
        <v>3722</v>
      </c>
      <c r="B367" s="6" t="s">
        <v>157</v>
      </c>
      <c r="C367" s="13">
        <v>98</v>
      </c>
      <c r="D367" s="7">
        <v>18.387177429990768</v>
      </c>
      <c r="E367" s="6" t="s">
        <v>8</v>
      </c>
      <c r="F367" s="6" t="s">
        <v>33</v>
      </c>
      <c r="G367" s="7">
        <v>18.387177429990768</v>
      </c>
      <c r="H367" s="7">
        <v>11.303688398470126</v>
      </c>
      <c r="I367" s="7">
        <v>11.303688398470126</v>
      </c>
      <c r="J367" s="7">
        <v>4.2817882352941181</v>
      </c>
      <c r="K367" s="14">
        <v>4.0685207420405343</v>
      </c>
      <c r="L367" s="13">
        <v>20</v>
      </c>
      <c r="M367" s="7">
        <v>4.6603296849735125</v>
      </c>
      <c r="N367" s="7">
        <v>-8.2109427381038352E-2</v>
      </c>
      <c r="O367" s="7">
        <v>0.21326749325358385</v>
      </c>
      <c r="P367" s="7">
        <v>7</v>
      </c>
      <c r="Q367" s="7">
        <v>0</v>
      </c>
      <c r="R367" s="7">
        <v>0</v>
      </c>
      <c r="S367" s="17" t="e">
        <v>#NULL!</v>
      </c>
      <c r="T367" s="17" t="e">
        <v>#NULL!</v>
      </c>
      <c r="U367" s="17" t="e">
        <v>#NULL!</v>
      </c>
      <c r="V367" s="17" t="e">
        <v>#NULL!</v>
      </c>
      <c r="W367" s="17" t="e">
        <v>#NULL!</v>
      </c>
      <c r="X367" s="17" t="e">
        <v>#NULL!</v>
      </c>
      <c r="Y367" s="17" t="e">
        <v>#NULL!</v>
      </c>
      <c r="Z367" s="17" t="e">
        <v>#NULL!</v>
      </c>
      <c r="AA367" s="17" t="e">
        <v>#NULL!</v>
      </c>
      <c r="AB367" s="17" t="e">
        <v>#NULL!</v>
      </c>
      <c r="AC367" s="17" t="e">
        <v>#NULL!</v>
      </c>
      <c r="AD367" s="17" t="e">
        <v>#NULL!</v>
      </c>
      <c r="AE367" s="17" t="e">
        <v>#NULL!</v>
      </c>
      <c r="AF367" s="7">
        <v>0</v>
      </c>
      <c r="AG367" s="7">
        <v>0</v>
      </c>
      <c r="AH367" s="7">
        <v>1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6">
        <f>VLOOKUP($B367,'[1]výnosy standard'!$A$1:$T$2200,2,FALSE)</f>
        <v>29.35</v>
      </c>
      <c r="AV367" s="6">
        <f>VLOOKUP($B367,'[1]výnosy standard'!$A$1:$T$2200,3,FALSE)</f>
        <v>0</v>
      </c>
      <c r="AW367" s="6">
        <f>VLOOKUP($B367,'[1]výnosy standard'!$A$1:$T$2200,4,FALSE)</f>
        <v>0</v>
      </c>
      <c r="AX367" s="6">
        <f>VLOOKUP($B367,'[1]výnosy standard'!$A$1:$T$2200,5,FALSE)</f>
        <v>0</v>
      </c>
      <c r="AY367" s="6">
        <f>VLOOKUP($B367,'[1]výnosy standard'!$A$1:$T$2200,6,FALSE)</f>
        <v>0.89</v>
      </c>
      <c r="AZ367" s="6">
        <f>VLOOKUP($B367,'[1]výnosy standard'!$A$1:$T$2200,7,FALSE)</f>
        <v>4.45</v>
      </c>
      <c r="BA367" s="6">
        <f>VLOOKUP($B367,'[1]výnosy standard'!$A$1:$T$2200,8,FALSE)</f>
        <v>0</v>
      </c>
      <c r="BB367" s="6">
        <f>VLOOKUP($B367,'[1]výnosy standard'!$A$1:$T$2200,9,FALSE)</f>
        <v>6.11</v>
      </c>
      <c r="BC367" s="6">
        <f>VLOOKUP($B367,'[1]výnosy standard'!$A$1:$T$2200,10,FALSE)</f>
        <v>6.11</v>
      </c>
      <c r="BD367" s="6">
        <f>VLOOKUP($B367,'[1]výnosy standard'!$A$1:$T$2200,11,FALSE)</f>
        <v>3.28</v>
      </c>
      <c r="BE367" s="6">
        <f>VLOOKUP($B367,'[1]výnosy standard'!$A$1:$T$2200,12,FALSE)</f>
        <v>5.71</v>
      </c>
      <c r="BF367" s="6">
        <f>VLOOKUP($B367,'[1]výnosy standard'!$A$1:$T$2200,13,FALSE)</f>
        <v>0</v>
      </c>
      <c r="BG367" s="6">
        <f>VLOOKUP($B367,'[1]výnosy standard'!$A$1:$T$2200,14,FALSE)</f>
        <v>0</v>
      </c>
      <c r="BH367" s="6">
        <f>VLOOKUP($B367,'[1]výnosy standard'!$A$1:$T$2200,15,FALSE)</f>
        <v>21.85</v>
      </c>
      <c r="BI367" s="6">
        <f>VLOOKUP($B367,'[1]výnosy standard'!$A$1:$T$2200,16,FALSE)</f>
        <v>0</v>
      </c>
      <c r="BJ367" s="6">
        <f>VLOOKUP($B367,'[1]výnosy standard'!$A$1:$T$2200,17,FALSE)</f>
        <v>4.34</v>
      </c>
      <c r="BK367" s="6">
        <f>VLOOKUP($B367,'[1]výnosy standard'!$A$1:$T$2200,18,FALSE)</f>
        <v>4.34</v>
      </c>
      <c r="BL367" s="6">
        <f>VLOOKUP($B367,'[1]výnosy standard'!$A$1:$T$2200,19,FALSE)</f>
        <v>5.92</v>
      </c>
      <c r="BM367" s="6">
        <f>VLOOKUP($B367,'[1]výnosy standard'!$A$1:$T$2200,20,FALSE)</f>
        <v>0</v>
      </c>
      <c r="BN367" s="6">
        <f>VLOOKUP(B367,'[1]pšenice výnos'!$A$2:$E$2200,4)</f>
        <v>6.11</v>
      </c>
      <c r="BO367" s="6">
        <f>VLOOKUP(B367,[1]kukuřice!$A$2:$E$2200,5,FALSE)</f>
        <v>38.493486109601733</v>
      </c>
    </row>
    <row r="368" spans="1:67" hidden="1" x14ac:dyDescent="0.25">
      <c r="A368" s="7">
        <v>545</v>
      </c>
      <c r="B368" s="6" t="s">
        <v>184</v>
      </c>
      <c r="C368" s="13">
        <v>172</v>
      </c>
      <c r="D368" s="7">
        <v>18.431181221878898</v>
      </c>
      <c r="E368" s="6" t="s">
        <v>8</v>
      </c>
      <c r="F368" s="6" t="s">
        <v>33</v>
      </c>
      <c r="G368" s="7">
        <v>18.431181221878898</v>
      </c>
      <c r="H368" s="7">
        <v>18.431181221878898</v>
      </c>
      <c r="I368" s="7">
        <v>18.431181221878898</v>
      </c>
      <c r="J368" s="7">
        <v>4.3404705882352941</v>
      </c>
      <c r="K368" s="14">
        <v>3.8990308238350084</v>
      </c>
      <c r="L368" s="13">
        <v>18</v>
      </c>
      <c r="M368" s="7">
        <v>4.6603296849735125</v>
      </c>
      <c r="N368" s="7">
        <v>-8.2109427381038352E-2</v>
      </c>
      <c r="O368" s="7">
        <v>0.44143976440028565</v>
      </c>
      <c r="P368" s="7">
        <v>8</v>
      </c>
      <c r="Q368" s="7">
        <v>0</v>
      </c>
      <c r="R368" s="7">
        <v>0</v>
      </c>
      <c r="S368" s="15">
        <v>5.2583333333333302</v>
      </c>
      <c r="T368" s="15">
        <v>7.4666666666666703</v>
      </c>
      <c r="U368" s="17" t="e">
        <v>#NULL!</v>
      </c>
      <c r="V368" s="16">
        <v>18.5</v>
      </c>
      <c r="W368" s="16">
        <v>18.5</v>
      </c>
      <c r="X368" s="17" t="e">
        <v>#NULL!</v>
      </c>
      <c r="Y368" s="13">
        <v>5</v>
      </c>
      <c r="Z368" s="16">
        <v>5.5</v>
      </c>
      <c r="AA368" s="13">
        <v>12</v>
      </c>
      <c r="AB368" s="15">
        <v>-6.5</v>
      </c>
      <c r="AC368" s="15">
        <v>-6.5</v>
      </c>
      <c r="AD368" s="15">
        <v>5.8416666666666703</v>
      </c>
      <c r="AE368" s="15">
        <v>0.34166666666666601</v>
      </c>
      <c r="AF368" s="7">
        <v>0</v>
      </c>
      <c r="AG368" s="7">
        <v>0</v>
      </c>
      <c r="AH368" s="7">
        <v>1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6">
        <f>VLOOKUP($B368,'[1]výnosy standard'!$A$1:$T$2200,2,FALSE)</f>
        <v>0</v>
      </c>
      <c r="AV368" s="6">
        <f>VLOOKUP($B368,'[1]výnosy standard'!$A$1:$T$2200,3,FALSE)</f>
        <v>0</v>
      </c>
      <c r="AW368" s="6">
        <f>VLOOKUP($B368,'[1]výnosy standard'!$A$1:$T$2200,4,FALSE)</f>
        <v>0</v>
      </c>
      <c r="AX368" s="6">
        <f>VLOOKUP($B368,'[1]výnosy standard'!$A$1:$T$2200,5,FALSE)</f>
        <v>0</v>
      </c>
      <c r="AY368" s="6">
        <f>VLOOKUP($B368,'[1]výnosy standard'!$A$1:$T$2200,6,FALSE)</f>
        <v>0</v>
      </c>
      <c r="AZ368" s="6">
        <f>VLOOKUP($B368,'[1]výnosy standard'!$A$1:$T$2200,7,FALSE)</f>
        <v>0</v>
      </c>
      <c r="BA368" s="6">
        <f>VLOOKUP($B368,'[1]výnosy standard'!$A$1:$T$2200,8,FALSE)</f>
        <v>0</v>
      </c>
      <c r="BB368" s="6">
        <f>VLOOKUP($B368,'[1]výnosy standard'!$A$1:$T$2200,9,FALSE)</f>
        <v>5.72</v>
      </c>
      <c r="BC368" s="6">
        <f>VLOOKUP($B368,'[1]výnosy standard'!$A$1:$T$2200,10,FALSE)</f>
        <v>5.72</v>
      </c>
      <c r="BD368" s="6">
        <f>VLOOKUP($B368,'[1]výnosy standard'!$A$1:$T$2200,11,FALSE)</f>
        <v>2.99</v>
      </c>
      <c r="BE368" s="6">
        <f>VLOOKUP($B368,'[1]výnosy standard'!$A$1:$T$2200,12,FALSE)</f>
        <v>5.48</v>
      </c>
      <c r="BF368" s="6">
        <f>VLOOKUP($B368,'[1]výnosy standard'!$A$1:$T$2200,13,FALSE)</f>
        <v>0</v>
      </c>
      <c r="BG368" s="6">
        <f>VLOOKUP($B368,'[1]výnosy standard'!$A$1:$T$2200,14,FALSE)</f>
        <v>3.77</v>
      </c>
      <c r="BH368" s="6">
        <f>VLOOKUP($B368,'[1]výnosy standard'!$A$1:$T$2200,15,FALSE)</f>
        <v>0</v>
      </c>
      <c r="BI368" s="6">
        <f>VLOOKUP($B368,'[1]výnosy standard'!$A$1:$T$2200,16,FALSE)</f>
        <v>0</v>
      </c>
      <c r="BJ368" s="6">
        <f>VLOOKUP($B368,'[1]výnosy standard'!$A$1:$T$2200,17,FALSE)</f>
        <v>4.43</v>
      </c>
      <c r="BK368" s="6">
        <f>VLOOKUP($B368,'[1]výnosy standard'!$A$1:$T$2200,18,FALSE)</f>
        <v>4.43</v>
      </c>
      <c r="BL368" s="6">
        <f>VLOOKUP($B368,'[1]výnosy standard'!$A$1:$T$2200,19,FALSE)</f>
        <v>5.52</v>
      </c>
      <c r="BM368" s="6">
        <f>VLOOKUP($B368,'[1]výnosy standard'!$A$1:$T$2200,20,FALSE)</f>
        <v>0</v>
      </c>
      <c r="BN368" s="6">
        <f>VLOOKUP(B368,'[1]pšenice výnos'!$A$2:$E$2200,4)</f>
        <v>5.72</v>
      </c>
      <c r="BO368" s="6">
        <f>VLOOKUP(B368,[1]kukuřice!$A$2:$E$2200,5,FALSE)</f>
        <v>38.728204026541611</v>
      </c>
    </row>
    <row r="369" spans="1:67" hidden="1" x14ac:dyDescent="0.25">
      <c r="A369" s="7">
        <v>544</v>
      </c>
      <c r="B369" s="6" t="s">
        <v>190</v>
      </c>
      <c r="C369" s="13">
        <v>68</v>
      </c>
      <c r="D369" s="7">
        <v>18.443306998998555</v>
      </c>
      <c r="E369" s="6" t="s">
        <v>8</v>
      </c>
      <c r="F369" s="6" t="s">
        <v>33</v>
      </c>
      <c r="G369" s="7">
        <v>18.443306998998555</v>
      </c>
      <c r="H369" s="7">
        <v>18.443306998998555</v>
      </c>
      <c r="I369" s="7">
        <v>18.443306998998555</v>
      </c>
      <c r="J369" s="7">
        <v>4.2291764705882349</v>
      </c>
      <c r="K369" s="14">
        <v>4.5659022079590139</v>
      </c>
      <c r="L369" s="13">
        <v>18</v>
      </c>
      <c r="M369" s="7">
        <v>4.6603296849735125</v>
      </c>
      <c r="N369" s="7">
        <v>-8.2109427381038352E-2</v>
      </c>
      <c r="O369" s="7">
        <v>-0.33672573737077904</v>
      </c>
      <c r="P369" s="7">
        <v>4</v>
      </c>
      <c r="Q369" s="7">
        <v>1</v>
      </c>
      <c r="R369" s="7">
        <v>0</v>
      </c>
      <c r="S369" s="15">
        <v>1.7625</v>
      </c>
      <c r="T369" s="15">
        <v>5.43</v>
      </c>
      <c r="U369" s="17" t="e">
        <v>#NULL!</v>
      </c>
      <c r="V369" s="16">
        <v>10.8</v>
      </c>
      <c r="W369" s="16">
        <v>11.1</v>
      </c>
      <c r="X369" s="17" t="e">
        <v>#NULL!</v>
      </c>
      <c r="Y369" s="13">
        <v>5</v>
      </c>
      <c r="Z369" s="16">
        <v>5.5</v>
      </c>
      <c r="AA369" s="13">
        <v>12</v>
      </c>
      <c r="AB369" s="15">
        <v>1.2</v>
      </c>
      <c r="AC369" s="15">
        <v>0.9</v>
      </c>
      <c r="AD369" s="15">
        <v>5.6550000000000002</v>
      </c>
      <c r="AE369" s="15">
        <v>0.154999999999999</v>
      </c>
      <c r="AF369" s="7">
        <v>0</v>
      </c>
      <c r="AG369" s="7">
        <v>0</v>
      </c>
      <c r="AH369" s="7">
        <v>1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6">
        <f>VLOOKUP($B369,'[1]výnosy standard'!$A$1:$T$2200,2,FALSE)</f>
        <v>27.77</v>
      </c>
      <c r="AV369" s="6">
        <f>VLOOKUP($B369,'[1]výnosy standard'!$A$1:$T$2200,3,FALSE)</f>
        <v>0</v>
      </c>
      <c r="AW369" s="6">
        <f>VLOOKUP($B369,'[1]výnosy standard'!$A$1:$T$2200,4,FALSE)</f>
        <v>0</v>
      </c>
      <c r="AX369" s="6">
        <f>VLOOKUP($B369,'[1]výnosy standard'!$A$1:$T$2200,5,FALSE)</f>
        <v>0</v>
      </c>
      <c r="AY369" s="6">
        <f>VLOOKUP($B369,'[1]výnosy standard'!$A$1:$T$2200,6,FALSE)</f>
        <v>0</v>
      </c>
      <c r="AZ369" s="6">
        <f>VLOOKUP($B369,'[1]výnosy standard'!$A$1:$T$2200,7,FALSE)</f>
        <v>0</v>
      </c>
      <c r="BA369" s="6">
        <f>VLOOKUP($B369,'[1]výnosy standard'!$A$1:$T$2200,8,FALSE)</f>
        <v>0</v>
      </c>
      <c r="BB369" s="6">
        <f>VLOOKUP($B369,'[1]výnosy standard'!$A$1:$T$2200,9,FALSE)</f>
        <v>5.35</v>
      </c>
      <c r="BC369" s="6">
        <f>VLOOKUP($B369,'[1]výnosy standard'!$A$1:$T$2200,10,FALSE)</f>
        <v>5.35</v>
      </c>
      <c r="BD369" s="6">
        <f>VLOOKUP($B369,'[1]výnosy standard'!$A$1:$T$2200,11,FALSE)</f>
        <v>3.14</v>
      </c>
      <c r="BE369" s="6">
        <f>VLOOKUP($B369,'[1]výnosy standard'!$A$1:$T$2200,12,FALSE)</f>
        <v>5.23</v>
      </c>
      <c r="BF369" s="6">
        <f>VLOOKUP($B369,'[1]výnosy standard'!$A$1:$T$2200,13,FALSE)</f>
        <v>0</v>
      </c>
      <c r="BG369" s="6">
        <f>VLOOKUP($B369,'[1]výnosy standard'!$A$1:$T$2200,14,FALSE)</f>
        <v>3.93</v>
      </c>
      <c r="BH369" s="6">
        <f>VLOOKUP($B369,'[1]výnosy standard'!$A$1:$T$2200,15,FALSE)</f>
        <v>20.67</v>
      </c>
      <c r="BI369" s="6">
        <f>VLOOKUP($B369,'[1]výnosy standard'!$A$1:$T$2200,16,FALSE)</f>
        <v>0</v>
      </c>
      <c r="BJ369" s="6">
        <f>VLOOKUP($B369,'[1]výnosy standard'!$A$1:$T$2200,17,FALSE)</f>
        <v>4.22</v>
      </c>
      <c r="BK369" s="6">
        <f>VLOOKUP($B369,'[1]výnosy standard'!$A$1:$T$2200,18,FALSE)</f>
        <v>4.22</v>
      </c>
      <c r="BL369" s="6">
        <f>VLOOKUP($B369,'[1]výnosy standard'!$A$1:$T$2200,19,FALSE)</f>
        <v>5.17</v>
      </c>
      <c r="BM369" s="6">
        <f>VLOOKUP($B369,'[1]výnosy standard'!$A$1:$T$2200,20,FALSE)</f>
        <v>0</v>
      </c>
      <c r="BN369" s="6">
        <f>VLOOKUP(B369,'[1]pšenice výnos'!$A$2:$E$2200,4)</f>
        <v>5.35</v>
      </c>
      <c r="BO369" s="6">
        <f>VLOOKUP(B369,[1]kukuřice!$A$2:$E$2200,5,FALSE)</f>
        <v>36.739149384689306</v>
      </c>
    </row>
    <row r="370" spans="1:67" hidden="1" x14ac:dyDescent="0.25">
      <c r="A370" s="7">
        <v>558</v>
      </c>
      <c r="B370" s="6" t="s">
        <v>191</v>
      </c>
      <c r="C370" s="13">
        <v>311</v>
      </c>
      <c r="D370" s="7">
        <v>18.457368340146267</v>
      </c>
      <c r="E370" s="6" t="s">
        <v>8</v>
      </c>
      <c r="F370" s="6" t="s">
        <v>33</v>
      </c>
      <c r="G370" s="7">
        <v>18.457368340146267</v>
      </c>
      <c r="H370" s="7">
        <v>13.57263756267365</v>
      </c>
      <c r="I370" s="7">
        <v>13.57263756267365</v>
      </c>
      <c r="J370" s="7">
        <v>3.6838823529411764</v>
      </c>
      <c r="K370" s="14">
        <v>4.0500313804404611</v>
      </c>
      <c r="L370" s="13">
        <v>25</v>
      </c>
      <c r="M370" s="7">
        <v>4.6603296849735125</v>
      </c>
      <c r="N370" s="7">
        <v>-8.2109427381038352E-2</v>
      </c>
      <c r="O370" s="7">
        <v>-0.36614902749928468</v>
      </c>
      <c r="P370" s="7">
        <v>3</v>
      </c>
      <c r="Q370" s="7">
        <v>1</v>
      </c>
      <c r="R370" s="7">
        <v>0</v>
      </c>
      <c r="S370" s="17" t="e">
        <v>#NULL!</v>
      </c>
      <c r="T370" s="17" t="e">
        <v>#NULL!</v>
      </c>
      <c r="U370" s="17" t="e">
        <v>#NULL!</v>
      </c>
      <c r="V370" s="17" t="e">
        <v>#NULL!</v>
      </c>
      <c r="W370" s="17" t="e">
        <v>#NULL!</v>
      </c>
      <c r="X370" s="17" t="e">
        <v>#NULL!</v>
      </c>
      <c r="Y370" s="17" t="e">
        <v>#NULL!</v>
      </c>
      <c r="Z370" s="17" t="e">
        <v>#NULL!</v>
      </c>
      <c r="AA370" s="17" t="e">
        <v>#NULL!</v>
      </c>
      <c r="AB370" s="17" t="e">
        <v>#NULL!</v>
      </c>
      <c r="AC370" s="17" t="e">
        <v>#NULL!</v>
      </c>
      <c r="AD370" s="17" t="e">
        <v>#NULL!</v>
      </c>
      <c r="AE370" s="17" t="e">
        <v>#NULL!</v>
      </c>
      <c r="AF370" s="7">
        <v>0</v>
      </c>
      <c r="AG370" s="7">
        <v>0</v>
      </c>
      <c r="AH370" s="7">
        <v>1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6">
        <f>VLOOKUP($B370,'[1]výnosy standard'!$A$1:$T$2200,2,FALSE)</f>
        <v>0</v>
      </c>
      <c r="AV370" s="6">
        <f>VLOOKUP($B370,'[1]výnosy standard'!$A$1:$T$2200,3,FALSE)</f>
        <v>0</v>
      </c>
      <c r="AW370" s="6">
        <f>VLOOKUP($B370,'[1]výnosy standard'!$A$1:$T$2200,4,FALSE)</f>
        <v>6.53</v>
      </c>
      <c r="AX370" s="6">
        <f>VLOOKUP($B370,'[1]výnosy standard'!$A$1:$T$2200,5,FALSE)</f>
        <v>0</v>
      </c>
      <c r="AY370" s="6">
        <f>VLOOKUP($B370,'[1]výnosy standard'!$A$1:$T$2200,6,FALSE)</f>
        <v>0</v>
      </c>
      <c r="AZ370" s="6">
        <f>VLOOKUP($B370,'[1]výnosy standard'!$A$1:$T$2200,7,FALSE)</f>
        <v>0</v>
      </c>
      <c r="BA370" s="6">
        <f>VLOOKUP($B370,'[1]výnosy standard'!$A$1:$T$2200,8,FALSE)</f>
        <v>0</v>
      </c>
      <c r="BB370" s="6">
        <f>VLOOKUP($B370,'[1]výnosy standard'!$A$1:$T$2200,9,FALSE)</f>
        <v>5.74</v>
      </c>
      <c r="BC370" s="6">
        <f>VLOOKUP($B370,'[1]výnosy standard'!$A$1:$T$2200,10,FALSE)</f>
        <v>5.74</v>
      </c>
      <c r="BD370" s="6">
        <f>VLOOKUP($B370,'[1]výnosy standard'!$A$1:$T$2200,11,FALSE)</f>
        <v>3.19</v>
      </c>
      <c r="BE370" s="6">
        <f>VLOOKUP($B370,'[1]výnosy standard'!$A$1:$T$2200,12,FALSE)</f>
        <v>5.47</v>
      </c>
      <c r="BF370" s="6">
        <f>VLOOKUP($B370,'[1]výnosy standard'!$A$1:$T$2200,13,FALSE)</f>
        <v>0</v>
      </c>
      <c r="BG370" s="6">
        <f>VLOOKUP($B370,'[1]výnosy standard'!$A$1:$T$2200,14,FALSE)</f>
        <v>0</v>
      </c>
      <c r="BH370" s="6">
        <f>VLOOKUP($B370,'[1]výnosy standard'!$A$1:$T$2200,15,FALSE)</f>
        <v>0</v>
      </c>
      <c r="BI370" s="6">
        <f>VLOOKUP($B370,'[1]výnosy standard'!$A$1:$T$2200,16,FALSE)</f>
        <v>0</v>
      </c>
      <c r="BJ370" s="6">
        <f>VLOOKUP($B370,'[1]výnosy standard'!$A$1:$T$2200,17,FALSE)</f>
        <v>4.32</v>
      </c>
      <c r="BK370" s="6">
        <f>VLOOKUP($B370,'[1]výnosy standard'!$A$1:$T$2200,18,FALSE)</f>
        <v>4.32</v>
      </c>
      <c r="BL370" s="6">
        <f>VLOOKUP($B370,'[1]výnosy standard'!$A$1:$T$2200,19,FALSE)</f>
        <v>5.66</v>
      </c>
      <c r="BM370" s="6">
        <f>VLOOKUP($B370,'[1]výnosy standard'!$A$1:$T$2200,20,FALSE)</f>
        <v>0</v>
      </c>
      <c r="BN370" s="6">
        <f>VLOOKUP(B370,'[1]pšenice výnos'!$A$2:$E$2200,4)</f>
        <v>5.74</v>
      </c>
      <c r="BO370" s="6">
        <f>VLOOKUP(B370,[1]kukuřice!$A$2:$E$2200,5,FALSE)</f>
        <v>37.866555262706804</v>
      </c>
    </row>
    <row r="371" spans="1:67" hidden="1" x14ac:dyDescent="0.25">
      <c r="A371" s="7">
        <v>643</v>
      </c>
      <c r="B371" s="6" t="s">
        <v>145</v>
      </c>
      <c r="C371" s="13">
        <v>130</v>
      </c>
      <c r="D371" s="7">
        <v>18.527045465863253</v>
      </c>
      <c r="E371" s="6" t="s">
        <v>8</v>
      </c>
      <c r="F371" s="6" t="s">
        <v>33</v>
      </c>
      <c r="G371" s="7">
        <v>18.527045465863253</v>
      </c>
      <c r="H371" s="7">
        <v>17.98964195010209</v>
      </c>
      <c r="I371" s="7">
        <v>17.98964195010209</v>
      </c>
      <c r="J371" s="7">
        <v>4.7249411764705878</v>
      </c>
      <c r="K371" s="14">
        <v>4.6413858119238061</v>
      </c>
      <c r="L371" s="13">
        <v>12</v>
      </c>
      <c r="M371" s="7">
        <v>4.9687940138408306</v>
      </c>
      <c r="N371" s="7">
        <v>-3.7477561696130673E-2</v>
      </c>
      <c r="O371" s="7">
        <v>8.3555364546781696E-2</v>
      </c>
      <c r="P371" s="7">
        <v>0</v>
      </c>
      <c r="Q371" s="7">
        <v>7</v>
      </c>
      <c r="R371" s="7">
        <v>0</v>
      </c>
      <c r="S371" s="15">
        <v>2.3222222222222202</v>
      </c>
      <c r="T371" s="15">
        <v>6.9477777777777803</v>
      </c>
      <c r="U371" s="17" t="e">
        <v>#NULL!</v>
      </c>
      <c r="V371" s="16">
        <v>13.5</v>
      </c>
      <c r="W371" s="16">
        <v>13.5</v>
      </c>
      <c r="X371" s="17" t="e">
        <v>#NULL!</v>
      </c>
      <c r="Y371" s="13">
        <v>3</v>
      </c>
      <c r="Z371" s="16">
        <v>4</v>
      </c>
      <c r="AA371" s="13">
        <v>17</v>
      </c>
      <c r="AB371" s="15">
        <v>3.5</v>
      </c>
      <c r="AC371" s="15">
        <v>3.5</v>
      </c>
      <c r="AD371" s="15">
        <v>7.8227777777777803</v>
      </c>
      <c r="AE371" s="15">
        <v>3.8227777777777798</v>
      </c>
      <c r="AF371" s="7">
        <v>0</v>
      </c>
      <c r="AG371" s="7">
        <v>0</v>
      </c>
      <c r="AH371" s="7">
        <v>1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6">
        <f>VLOOKUP($B371,'[1]výnosy standard'!$A$1:$T$2200,2,FALSE)</f>
        <v>0</v>
      </c>
      <c r="AV371" s="6">
        <f>VLOOKUP($B371,'[1]výnosy standard'!$A$1:$T$2200,3,FALSE)</f>
        <v>0</v>
      </c>
      <c r="AW371" s="6">
        <f>VLOOKUP($B371,'[1]výnosy standard'!$A$1:$T$2200,4,FALSE)</f>
        <v>0</v>
      </c>
      <c r="AX371" s="6">
        <f>VLOOKUP($B371,'[1]výnosy standard'!$A$1:$T$2200,5,FALSE)</f>
        <v>4.87</v>
      </c>
      <c r="AY371" s="6">
        <f>VLOOKUP($B371,'[1]výnosy standard'!$A$1:$T$2200,6,FALSE)</f>
        <v>0</v>
      </c>
      <c r="AZ371" s="6">
        <f>VLOOKUP($B371,'[1]výnosy standard'!$A$1:$T$2200,7,FALSE)</f>
        <v>0</v>
      </c>
      <c r="BA371" s="6">
        <f>VLOOKUP($B371,'[1]výnosy standard'!$A$1:$T$2200,8,FALSE)</f>
        <v>0</v>
      </c>
      <c r="BB371" s="6">
        <f>VLOOKUP($B371,'[1]výnosy standard'!$A$1:$T$2200,9,FALSE)</f>
        <v>5.8</v>
      </c>
      <c r="BC371" s="6">
        <f>VLOOKUP($B371,'[1]výnosy standard'!$A$1:$T$2200,10,FALSE)</f>
        <v>5.8</v>
      </c>
      <c r="BD371" s="6">
        <f>VLOOKUP($B371,'[1]výnosy standard'!$A$1:$T$2200,11,FALSE)</f>
        <v>3.11</v>
      </c>
      <c r="BE371" s="6">
        <f>VLOOKUP($B371,'[1]výnosy standard'!$A$1:$T$2200,12,FALSE)</f>
        <v>6.06</v>
      </c>
      <c r="BF371" s="6">
        <f>VLOOKUP($B371,'[1]výnosy standard'!$A$1:$T$2200,13,FALSE)</f>
        <v>0</v>
      </c>
      <c r="BG371" s="6">
        <f>VLOOKUP($B371,'[1]výnosy standard'!$A$1:$T$2200,14,FALSE)</f>
        <v>0</v>
      </c>
      <c r="BH371" s="6">
        <f>VLOOKUP($B371,'[1]výnosy standard'!$A$1:$T$2200,15,FALSE)</f>
        <v>0</v>
      </c>
      <c r="BI371" s="6">
        <f>VLOOKUP($B371,'[1]výnosy standard'!$A$1:$T$2200,16,FALSE)</f>
        <v>0</v>
      </c>
      <c r="BJ371" s="6">
        <f>VLOOKUP($B371,'[1]výnosy standard'!$A$1:$T$2200,17,FALSE)</f>
        <v>4.67</v>
      </c>
      <c r="BK371" s="6">
        <f>VLOOKUP($B371,'[1]výnosy standard'!$A$1:$T$2200,18,FALSE)</f>
        <v>4.67</v>
      </c>
      <c r="BL371" s="6">
        <f>VLOOKUP($B371,'[1]výnosy standard'!$A$1:$T$2200,19,FALSE)</f>
        <v>5.2</v>
      </c>
      <c r="BM371" s="6">
        <f>VLOOKUP($B371,'[1]výnosy standard'!$A$1:$T$2200,20,FALSE)</f>
        <v>0</v>
      </c>
      <c r="BN371" s="6">
        <f>VLOOKUP(B371,'[1]pšenice výnos'!$A$2:$E$2200,4)</f>
        <v>5.8</v>
      </c>
      <c r="BO371" s="6">
        <f>VLOOKUP(B371,[1]kukuřice!$A$2:$E$2200,5,FALSE)</f>
        <v>41.577829809173942</v>
      </c>
    </row>
    <row r="372" spans="1:67" hidden="1" x14ac:dyDescent="0.25">
      <c r="A372" s="7">
        <v>532</v>
      </c>
      <c r="B372" s="6" t="s">
        <v>192</v>
      </c>
      <c r="C372" s="13">
        <v>113</v>
      </c>
      <c r="D372" s="7">
        <v>18.529310195976862</v>
      </c>
      <c r="E372" s="6" t="s">
        <v>8</v>
      </c>
      <c r="F372" s="6" t="s">
        <v>33</v>
      </c>
      <c r="G372" s="7">
        <v>18.529310195976862</v>
      </c>
      <c r="H372" s="7">
        <v>18.529310195976862</v>
      </c>
      <c r="I372" s="7">
        <v>18.529310195976862</v>
      </c>
      <c r="J372" s="7">
        <v>5.4508235294117648</v>
      </c>
      <c r="K372" s="14">
        <v>4.7798013677997258</v>
      </c>
      <c r="L372" s="13">
        <v>18</v>
      </c>
      <c r="M372" s="7">
        <v>4.8244531309297924</v>
      </c>
      <c r="N372" s="7">
        <v>0.17224680091384631</v>
      </c>
      <c r="O372" s="7">
        <v>0.67102216161203909</v>
      </c>
      <c r="P372" s="7">
        <v>0</v>
      </c>
      <c r="Q372" s="7">
        <v>0</v>
      </c>
      <c r="R372" s="7">
        <v>0</v>
      </c>
      <c r="S372" s="17" t="e">
        <v>#NULL!</v>
      </c>
      <c r="T372" s="17" t="e">
        <v>#NULL!</v>
      </c>
      <c r="U372" s="17" t="e">
        <v>#NULL!</v>
      </c>
      <c r="V372" s="17" t="e">
        <v>#NULL!</v>
      </c>
      <c r="W372" s="17" t="e">
        <v>#NULL!</v>
      </c>
      <c r="X372" s="17" t="e">
        <v>#NULL!</v>
      </c>
      <c r="Y372" s="17" t="e">
        <v>#NULL!</v>
      </c>
      <c r="Z372" s="17" t="e">
        <v>#NULL!</v>
      </c>
      <c r="AA372" s="17" t="e">
        <v>#NULL!</v>
      </c>
      <c r="AB372" s="17" t="e">
        <v>#NULL!</v>
      </c>
      <c r="AC372" s="17" t="e">
        <v>#NULL!</v>
      </c>
      <c r="AD372" s="17" t="e">
        <v>#NULL!</v>
      </c>
      <c r="AE372" s="17" t="e">
        <v>#NULL!</v>
      </c>
      <c r="AF372" s="7">
        <v>0</v>
      </c>
      <c r="AG372" s="7">
        <v>0</v>
      </c>
      <c r="AH372" s="7">
        <v>1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6">
        <f>VLOOKUP($B372,'[1]výnosy standard'!$A$1:$T$2200,2,FALSE)</f>
        <v>22.32</v>
      </c>
      <c r="AV372" s="6">
        <f>VLOOKUP($B372,'[1]výnosy standard'!$A$1:$T$2200,3,FALSE)</f>
        <v>0</v>
      </c>
      <c r="AW372" s="6">
        <f>VLOOKUP($B372,'[1]výnosy standard'!$A$1:$T$2200,4,FALSE)</f>
        <v>0</v>
      </c>
      <c r="AX372" s="6">
        <f>VLOOKUP($B372,'[1]výnosy standard'!$A$1:$T$2200,5,FALSE)</f>
        <v>4.0999999999999996</v>
      </c>
      <c r="AY372" s="6">
        <f>VLOOKUP($B372,'[1]výnosy standard'!$A$1:$T$2200,6,FALSE)</f>
        <v>0</v>
      </c>
      <c r="AZ372" s="6">
        <f>VLOOKUP($B372,'[1]výnosy standard'!$A$1:$T$2200,7,FALSE)</f>
        <v>4.08</v>
      </c>
      <c r="BA372" s="6">
        <f>VLOOKUP($B372,'[1]výnosy standard'!$A$1:$T$2200,8,FALSE)</f>
        <v>0</v>
      </c>
      <c r="BB372" s="6">
        <f>VLOOKUP($B372,'[1]výnosy standard'!$A$1:$T$2200,9,FALSE)</f>
        <v>4.9000000000000004</v>
      </c>
      <c r="BC372" s="6">
        <f>VLOOKUP($B372,'[1]výnosy standard'!$A$1:$T$2200,10,FALSE)</f>
        <v>4.9000000000000004</v>
      </c>
      <c r="BD372" s="6">
        <f>VLOOKUP($B372,'[1]výnosy standard'!$A$1:$T$2200,11,FALSE)</f>
        <v>2.99</v>
      </c>
      <c r="BE372" s="6">
        <f>VLOOKUP($B372,'[1]výnosy standard'!$A$1:$T$2200,12,FALSE)</f>
        <v>4.62</v>
      </c>
      <c r="BF372" s="6">
        <f>VLOOKUP($B372,'[1]výnosy standard'!$A$1:$T$2200,13,FALSE)</f>
        <v>0</v>
      </c>
      <c r="BG372" s="6">
        <f>VLOOKUP($B372,'[1]výnosy standard'!$A$1:$T$2200,14,FALSE)</f>
        <v>3.7</v>
      </c>
      <c r="BH372" s="6">
        <f>VLOOKUP($B372,'[1]výnosy standard'!$A$1:$T$2200,15,FALSE)</f>
        <v>0</v>
      </c>
      <c r="BI372" s="6">
        <f>VLOOKUP($B372,'[1]výnosy standard'!$A$1:$T$2200,16,FALSE)</f>
        <v>0</v>
      </c>
      <c r="BJ372" s="6">
        <f>VLOOKUP($B372,'[1]výnosy standard'!$A$1:$T$2200,17,FALSE)</f>
        <v>3.97</v>
      </c>
      <c r="BK372" s="6">
        <f>VLOOKUP($B372,'[1]výnosy standard'!$A$1:$T$2200,18,FALSE)</f>
        <v>0</v>
      </c>
      <c r="BL372" s="6">
        <f>VLOOKUP($B372,'[1]výnosy standard'!$A$1:$T$2200,19,FALSE)</f>
        <v>4.6100000000000003</v>
      </c>
      <c r="BM372" s="6">
        <f>VLOOKUP($B372,'[1]výnosy standard'!$A$1:$T$2200,20,FALSE)</f>
        <v>0</v>
      </c>
      <c r="BN372" s="6">
        <f>VLOOKUP(B372,'[1]pšenice výnos'!$A$2:$E$2200,4)</f>
        <v>4.9000000000000004</v>
      </c>
      <c r="BO372" s="6">
        <f>VLOOKUP(B372,[1]kukuřice!$A$2:$E$2200,5,FALSE)</f>
        <v>42.864330496151297</v>
      </c>
    </row>
    <row r="373" spans="1:67" hidden="1" x14ac:dyDescent="0.25">
      <c r="A373" s="7">
        <v>382</v>
      </c>
      <c r="B373" s="6" t="s">
        <v>192</v>
      </c>
      <c r="C373" s="13">
        <v>114</v>
      </c>
      <c r="D373" s="7">
        <v>18.530387655709756</v>
      </c>
      <c r="E373" s="6" t="s">
        <v>8</v>
      </c>
      <c r="F373" s="6" t="s">
        <v>33</v>
      </c>
      <c r="G373" s="7">
        <v>18.530387655709756</v>
      </c>
      <c r="H373" s="7">
        <v>18.530387655709756</v>
      </c>
      <c r="I373" s="7">
        <v>18.530387655709756</v>
      </c>
      <c r="J373" s="7">
        <v>5.3965411764705884</v>
      </c>
      <c r="K373" s="14">
        <v>4.6910308144870259</v>
      </c>
      <c r="L373" s="13">
        <v>10</v>
      </c>
      <c r="M373" s="7">
        <v>4.8244531309297924</v>
      </c>
      <c r="N373" s="7">
        <v>0.17224680091384631</v>
      </c>
      <c r="O373" s="7">
        <v>0.70551036198356254</v>
      </c>
      <c r="P373" s="7">
        <v>0</v>
      </c>
      <c r="Q373" s="7">
        <v>0</v>
      </c>
      <c r="R373" s="7">
        <v>0</v>
      </c>
      <c r="S373" s="17" t="e">
        <v>#NULL!</v>
      </c>
      <c r="T373" s="17" t="e">
        <v>#NULL!</v>
      </c>
      <c r="U373" s="17" t="e">
        <v>#NULL!</v>
      </c>
      <c r="V373" s="17" t="e">
        <v>#NULL!</v>
      </c>
      <c r="W373" s="17" t="e">
        <v>#NULL!</v>
      </c>
      <c r="X373" s="17" t="e">
        <v>#NULL!</v>
      </c>
      <c r="Y373" s="17" t="e">
        <v>#NULL!</v>
      </c>
      <c r="Z373" s="17" t="e">
        <v>#NULL!</v>
      </c>
      <c r="AA373" s="17" t="e">
        <v>#NULL!</v>
      </c>
      <c r="AB373" s="17" t="e">
        <v>#NULL!</v>
      </c>
      <c r="AC373" s="17" t="e">
        <v>#NULL!</v>
      </c>
      <c r="AD373" s="17" t="e">
        <v>#NULL!</v>
      </c>
      <c r="AE373" s="17" t="e">
        <v>#NULL!</v>
      </c>
      <c r="AF373" s="7">
        <v>0</v>
      </c>
      <c r="AG373" s="7">
        <v>0</v>
      </c>
      <c r="AH373" s="7">
        <v>1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6">
        <f>VLOOKUP($B373,'[1]výnosy standard'!$A$1:$T$2200,2,FALSE)</f>
        <v>22.32</v>
      </c>
      <c r="AV373" s="6">
        <f>VLOOKUP($B373,'[1]výnosy standard'!$A$1:$T$2200,3,FALSE)</f>
        <v>0</v>
      </c>
      <c r="AW373" s="6">
        <f>VLOOKUP($B373,'[1]výnosy standard'!$A$1:$T$2200,4,FALSE)</f>
        <v>0</v>
      </c>
      <c r="AX373" s="6">
        <f>VLOOKUP($B373,'[1]výnosy standard'!$A$1:$T$2200,5,FALSE)</f>
        <v>4.0999999999999996</v>
      </c>
      <c r="AY373" s="6">
        <f>VLOOKUP($B373,'[1]výnosy standard'!$A$1:$T$2200,6,FALSE)</f>
        <v>0</v>
      </c>
      <c r="AZ373" s="6">
        <f>VLOOKUP($B373,'[1]výnosy standard'!$A$1:$T$2200,7,FALSE)</f>
        <v>4.08</v>
      </c>
      <c r="BA373" s="6">
        <f>VLOOKUP($B373,'[1]výnosy standard'!$A$1:$T$2200,8,FALSE)</f>
        <v>0</v>
      </c>
      <c r="BB373" s="6">
        <f>VLOOKUP($B373,'[1]výnosy standard'!$A$1:$T$2200,9,FALSE)</f>
        <v>4.9000000000000004</v>
      </c>
      <c r="BC373" s="6">
        <f>VLOOKUP($B373,'[1]výnosy standard'!$A$1:$T$2200,10,FALSE)</f>
        <v>4.9000000000000004</v>
      </c>
      <c r="BD373" s="6">
        <f>VLOOKUP($B373,'[1]výnosy standard'!$A$1:$T$2200,11,FALSE)</f>
        <v>2.99</v>
      </c>
      <c r="BE373" s="6">
        <f>VLOOKUP($B373,'[1]výnosy standard'!$A$1:$T$2200,12,FALSE)</f>
        <v>4.62</v>
      </c>
      <c r="BF373" s="6">
        <f>VLOOKUP($B373,'[1]výnosy standard'!$A$1:$T$2200,13,FALSE)</f>
        <v>0</v>
      </c>
      <c r="BG373" s="6">
        <f>VLOOKUP($B373,'[1]výnosy standard'!$A$1:$T$2200,14,FALSE)</f>
        <v>3.7</v>
      </c>
      <c r="BH373" s="6">
        <f>VLOOKUP($B373,'[1]výnosy standard'!$A$1:$T$2200,15,FALSE)</f>
        <v>0</v>
      </c>
      <c r="BI373" s="6">
        <f>VLOOKUP($B373,'[1]výnosy standard'!$A$1:$T$2200,16,FALSE)</f>
        <v>0</v>
      </c>
      <c r="BJ373" s="6">
        <f>VLOOKUP($B373,'[1]výnosy standard'!$A$1:$T$2200,17,FALSE)</f>
        <v>3.97</v>
      </c>
      <c r="BK373" s="6">
        <f>VLOOKUP($B373,'[1]výnosy standard'!$A$1:$T$2200,18,FALSE)</f>
        <v>0</v>
      </c>
      <c r="BL373" s="6">
        <f>VLOOKUP($B373,'[1]výnosy standard'!$A$1:$T$2200,19,FALSE)</f>
        <v>4.6100000000000003</v>
      </c>
      <c r="BM373" s="6">
        <f>VLOOKUP($B373,'[1]výnosy standard'!$A$1:$T$2200,20,FALSE)</f>
        <v>0</v>
      </c>
      <c r="BN373" s="6">
        <f>VLOOKUP(B373,'[1]pšenice výnos'!$A$2:$E$2200,4)</f>
        <v>4.9000000000000004</v>
      </c>
      <c r="BO373" s="6">
        <f>VLOOKUP(B373,[1]kukuřice!$A$2:$E$2200,5,FALSE)</f>
        <v>42.864330496151297</v>
      </c>
    </row>
    <row r="374" spans="1:67" hidden="1" x14ac:dyDescent="0.25">
      <c r="A374" s="7">
        <v>361</v>
      </c>
      <c r="B374" s="6" t="s">
        <v>125</v>
      </c>
      <c r="C374" s="13">
        <v>226</v>
      </c>
      <c r="D374" s="7">
        <v>18.538248455145965</v>
      </c>
      <c r="E374" s="6" t="s">
        <v>8</v>
      </c>
      <c r="F374" s="6" t="s">
        <v>33</v>
      </c>
      <c r="G374" s="7">
        <v>18.538248455145965</v>
      </c>
      <c r="H374" s="7">
        <v>18.538248455145965</v>
      </c>
      <c r="I374" s="7">
        <v>18.538248455145965</v>
      </c>
      <c r="J374" s="7">
        <v>4.6929999999999996</v>
      </c>
      <c r="K374" s="14">
        <v>4.9815812608883423</v>
      </c>
      <c r="L374" s="13">
        <v>18</v>
      </c>
      <c r="M374" s="7">
        <v>4.6603296849735125</v>
      </c>
      <c r="N374" s="7">
        <v>-8.2109427381038352E-2</v>
      </c>
      <c r="O374" s="7">
        <v>-0.28858126088834268</v>
      </c>
      <c r="P374" s="7">
        <v>4</v>
      </c>
      <c r="Q374" s="7">
        <v>0</v>
      </c>
      <c r="R374" s="7">
        <v>1</v>
      </c>
      <c r="S374" s="15">
        <v>0.82083333333333297</v>
      </c>
      <c r="T374" s="15">
        <v>3.5550000000000002</v>
      </c>
      <c r="U374" s="15">
        <v>4.7138888888888903</v>
      </c>
      <c r="V374" s="16">
        <v>10.5</v>
      </c>
      <c r="W374" s="16">
        <v>7.2</v>
      </c>
      <c r="X374" s="17" t="e">
        <v>#NULL!</v>
      </c>
      <c r="Y374" s="13">
        <v>4</v>
      </c>
      <c r="Z374" s="16">
        <v>4.7</v>
      </c>
      <c r="AA374" s="13">
        <v>14</v>
      </c>
      <c r="AB374" s="15">
        <v>3.5</v>
      </c>
      <c r="AC374" s="15">
        <v>6.8</v>
      </c>
      <c r="AD374" s="15">
        <v>5.2549999999999999</v>
      </c>
      <c r="AE374" s="15">
        <v>0.55500000000000005</v>
      </c>
      <c r="AF374" s="7">
        <v>0</v>
      </c>
      <c r="AG374" s="7">
        <v>0</v>
      </c>
      <c r="AH374" s="7">
        <v>1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6">
        <f>VLOOKUP($B374,'[1]výnosy standard'!$A$1:$T$2200,2,FALSE)</f>
        <v>22.23</v>
      </c>
      <c r="AV374" s="6">
        <f>VLOOKUP($B374,'[1]výnosy standard'!$A$1:$T$2200,3,FALSE)</f>
        <v>0</v>
      </c>
      <c r="AW374" s="6">
        <f>VLOOKUP($B374,'[1]výnosy standard'!$A$1:$T$2200,4,FALSE)</f>
        <v>0</v>
      </c>
      <c r="AX374" s="6">
        <f>VLOOKUP($B374,'[1]výnosy standard'!$A$1:$T$2200,5,FALSE)</f>
        <v>4.26</v>
      </c>
      <c r="AY374" s="6">
        <f>VLOOKUP($B374,'[1]výnosy standard'!$A$1:$T$2200,6,FALSE)</f>
        <v>0</v>
      </c>
      <c r="AZ374" s="6">
        <f>VLOOKUP($B374,'[1]výnosy standard'!$A$1:$T$2200,7,FALSE)</f>
        <v>0</v>
      </c>
      <c r="BA374" s="6">
        <f>VLOOKUP($B374,'[1]výnosy standard'!$A$1:$T$2200,8,FALSE)</f>
        <v>0</v>
      </c>
      <c r="BB374" s="6">
        <f>VLOOKUP($B374,'[1]výnosy standard'!$A$1:$T$2200,9,FALSE)</f>
        <v>5.17</v>
      </c>
      <c r="BC374" s="6">
        <f>VLOOKUP($B374,'[1]výnosy standard'!$A$1:$T$2200,10,FALSE)</f>
        <v>5.17</v>
      </c>
      <c r="BD374" s="6">
        <f>VLOOKUP($B374,'[1]výnosy standard'!$A$1:$T$2200,11,FALSE)</f>
        <v>3</v>
      </c>
      <c r="BE374" s="6">
        <f>VLOOKUP($B374,'[1]výnosy standard'!$A$1:$T$2200,12,FALSE)</f>
        <v>5.1100000000000003</v>
      </c>
      <c r="BF374" s="6">
        <f>VLOOKUP($B374,'[1]výnosy standard'!$A$1:$T$2200,13,FALSE)</f>
        <v>0</v>
      </c>
      <c r="BG374" s="6">
        <f>VLOOKUP($B374,'[1]výnosy standard'!$A$1:$T$2200,14,FALSE)</f>
        <v>0</v>
      </c>
      <c r="BH374" s="6">
        <f>VLOOKUP($B374,'[1]výnosy standard'!$A$1:$T$2200,15,FALSE)</f>
        <v>16.55</v>
      </c>
      <c r="BI374" s="6">
        <f>VLOOKUP($B374,'[1]výnosy standard'!$A$1:$T$2200,16,FALSE)</f>
        <v>0</v>
      </c>
      <c r="BJ374" s="6">
        <f>VLOOKUP($B374,'[1]výnosy standard'!$A$1:$T$2200,17,FALSE)</f>
        <v>3.82</v>
      </c>
      <c r="BK374" s="6">
        <f>VLOOKUP($B374,'[1]výnosy standard'!$A$1:$T$2200,18,FALSE)</f>
        <v>3.82</v>
      </c>
      <c r="BL374" s="6">
        <f>VLOOKUP($B374,'[1]výnosy standard'!$A$1:$T$2200,19,FALSE)</f>
        <v>4.87</v>
      </c>
      <c r="BM374" s="6">
        <f>VLOOKUP($B374,'[1]výnosy standard'!$A$1:$T$2200,20,FALSE)</f>
        <v>0</v>
      </c>
      <c r="BN374" s="6">
        <f>VLOOKUP(B374,'[1]pšenice výnos'!$A$2:$E$2200,4)</f>
        <v>5.17</v>
      </c>
      <c r="BO374" s="6">
        <f>VLOOKUP(B374,[1]kukuřice!$A$2:$E$2200,5,FALSE)</f>
        <v>36.213447270467142</v>
      </c>
    </row>
    <row r="375" spans="1:67" hidden="1" x14ac:dyDescent="0.25">
      <c r="A375" s="7">
        <v>415</v>
      </c>
      <c r="B375" s="6" t="s">
        <v>144</v>
      </c>
      <c r="C375" s="13">
        <v>295</v>
      </c>
      <c r="D375" s="7">
        <v>18.55199860551075</v>
      </c>
      <c r="E375" s="6" t="s">
        <v>8</v>
      </c>
      <c r="F375" s="6" t="s">
        <v>33</v>
      </c>
      <c r="G375" s="7">
        <v>18.55199860551075</v>
      </c>
      <c r="H375" s="7">
        <v>5.040322580645161</v>
      </c>
      <c r="I375" s="7">
        <v>5.040322580645161</v>
      </c>
      <c r="J375" s="7">
        <v>5.952</v>
      </c>
      <c r="K375" s="14">
        <v>5.9230512799457671</v>
      </c>
      <c r="L375" s="13">
        <v>12</v>
      </c>
      <c r="M375" s="7">
        <v>4.9687940138408306</v>
      </c>
      <c r="N375" s="7">
        <v>-3.7477561696130673E-2</v>
      </c>
      <c r="O375" s="7">
        <v>2.8948720054232879E-2</v>
      </c>
      <c r="P375" s="7">
        <v>7</v>
      </c>
      <c r="Q375" s="7">
        <v>3</v>
      </c>
      <c r="R375" s="7">
        <v>0</v>
      </c>
      <c r="S375" s="15">
        <v>0.67500000000000004</v>
      </c>
      <c r="T375" s="15">
        <v>1.8437037037037001</v>
      </c>
      <c r="U375" s="15">
        <v>3.50485121874011</v>
      </c>
      <c r="V375" s="16">
        <v>19.899999999999999</v>
      </c>
      <c r="W375" s="16">
        <v>18.399999999999999</v>
      </c>
      <c r="X375" s="13">
        <v>-1</v>
      </c>
      <c r="Y375" s="13">
        <v>3</v>
      </c>
      <c r="Z375" s="16">
        <v>4</v>
      </c>
      <c r="AA375" s="13">
        <v>17</v>
      </c>
      <c r="AB375" s="15">
        <v>-2.9</v>
      </c>
      <c r="AC375" s="15">
        <v>-1.4</v>
      </c>
      <c r="AD375" s="15">
        <v>1.4937037037037</v>
      </c>
      <c r="AE375" s="15">
        <v>-2.5062962962962998</v>
      </c>
      <c r="AF375" s="7">
        <v>0</v>
      </c>
      <c r="AG375" s="7">
        <v>0</v>
      </c>
      <c r="AH375" s="7">
        <v>1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6">
        <f>VLOOKUP($B375,'[1]výnosy standard'!$A$1:$T$2200,2,FALSE)</f>
        <v>0</v>
      </c>
      <c r="AV375" s="6">
        <f>VLOOKUP($B375,'[1]výnosy standard'!$A$1:$T$2200,3,FALSE)</f>
        <v>0</v>
      </c>
      <c r="AW375" s="6">
        <f>VLOOKUP($B375,'[1]výnosy standard'!$A$1:$T$2200,4,FALSE)</f>
        <v>7.87</v>
      </c>
      <c r="AX375" s="6">
        <f>VLOOKUP($B375,'[1]výnosy standard'!$A$1:$T$2200,5,FALSE)</f>
        <v>0</v>
      </c>
      <c r="AY375" s="6">
        <f>VLOOKUP($B375,'[1]výnosy standard'!$A$1:$T$2200,6,FALSE)</f>
        <v>0.97</v>
      </c>
      <c r="AZ375" s="6">
        <f>VLOOKUP($B375,'[1]výnosy standard'!$A$1:$T$2200,7,FALSE)</f>
        <v>0</v>
      </c>
      <c r="BA375" s="6">
        <f>VLOOKUP($B375,'[1]výnosy standard'!$A$1:$T$2200,8,FALSE)</f>
        <v>20.399999999999999</v>
      </c>
      <c r="BB375" s="6">
        <f>VLOOKUP($B375,'[1]výnosy standard'!$A$1:$T$2200,9,FALSE)</f>
        <v>6.47</v>
      </c>
      <c r="BC375" s="6">
        <f>VLOOKUP($B375,'[1]výnosy standard'!$A$1:$T$2200,10,FALSE)</f>
        <v>6.47</v>
      </c>
      <c r="BD375" s="6">
        <f>VLOOKUP($B375,'[1]výnosy standard'!$A$1:$T$2200,11,FALSE)</f>
        <v>3.74</v>
      </c>
      <c r="BE375" s="6">
        <f>VLOOKUP($B375,'[1]výnosy standard'!$A$1:$T$2200,12,FALSE)</f>
        <v>6.43</v>
      </c>
      <c r="BF375" s="6">
        <f>VLOOKUP($B375,'[1]výnosy standard'!$A$1:$T$2200,13,FALSE)</f>
        <v>0</v>
      </c>
      <c r="BG375" s="6">
        <f>VLOOKUP($B375,'[1]výnosy standard'!$A$1:$T$2200,14,FALSE)</f>
        <v>3.65</v>
      </c>
      <c r="BH375" s="6">
        <f>VLOOKUP($B375,'[1]výnosy standard'!$A$1:$T$2200,15,FALSE)</f>
        <v>0</v>
      </c>
      <c r="BI375" s="6">
        <f>VLOOKUP($B375,'[1]výnosy standard'!$A$1:$T$2200,16,FALSE)</f>
        <v>67.94</v>
      </c>
      <c r="BJ375" s="6">
        <f>VLOOKUP($B375,'[1]výnosy standard'!$A$1:$T$2200,17,FALSE)</f>
        <v>5.48</v>
      </c>
      <c r="BK375" s="6">
        <f>VLOOKUP($B375,'[1]výnosy standard'!$A$1:$T$2200,18,FALSE)</f>
        <v>5.48</v>
      </c>
      <c r="BL375" s="6">
        <f>VLOOKUP($B375,'[1]výnosy standard'!$A$1:$T$2200,19,FALSE)</f>
        <v>6.89</v>
      </c>
      <c r="BM375" s="6">
        <f>VLOOKUP($B375,'[1]výnosy standard'!$A$1:$T$2200,20,FALSE)</f>
        <v>0</v>
      </c>
      <c r="BN375" s="6">
        <f>VLOOKUP(B375,'[1]pšenice výnos'!$A$2:$E$2200,4)</f>
        <v>6.47</v>
      </c>
      <c r="BO375" s="6">
        <f>VLOOKUP(B375,[1]kukuřice!$A$2:$E$2200,5,FALSE)</f>
        <v>38.471279915444775</v>
      </c>
    </row>
    <row r="376" spans="1:67" hidden="1" x14ac:dyDescent="0.25">
      <c r="A376" s="7">
        <v>3584</v>
      </c>
      <c r="B376" s="6" t="s">
        <v>144</v>
      </c>
      <c r="C376" s="13">
        <v>309</v>
      </c>
      <c r="D376" s="7">
        <v>18.552579755809372</v>
      </c>
      <c r="E376" s="6" t="s">
        <v>8</v>
      </c>
      <c r="F376" s="6" t="s">
        <v>33</v>
      </c>
      <c r="G376" s="7">
        <v>18.552579755809372</v>
      </c>
      <c r="H376" s="7">
        <v>12.012603387160299</v>
      </c>
      <c r="I376" s="7">
        <v>12.012603387160299</v>
      </c>
      <c r="J376" s="7">
        <v>5.0780000000000003</v>
      </c>
      <c r="K376" s="14">
        <v>5.8645580121788647</v>
      </c>
      <c r="L376" s="13">
        <v>23</v>
      </c>
      <c r="M376" s="7">
        <v>4.8244531309297924</v>
      </c>
      <c r="N376" s="7">
        <v>0.17224680091384631</v>
      </c>
      <c r="O376" s="7">
        <v>-0.78655801217886445</v>
      </c>
      <c r="P376" s="7">
        <v>4</v>
      </c>
      <c r="Q376" s="7">
        <v>2</v>
      </c>
      <c r="R376" s="7">
        <v>0</v>
      </c>
      <c r="S376" s="15">
        <v>1.2645833333333301</v>
      </c>
      <c r="T376" s="15">
        <v>3.4316666666666702</v>
      </c>
      <c r="U376" s="15">
        <v>5.9010822510822498</v>
      </c>
      <c r="V376" s="16">
        <v>15.6</v>
      </c>
      <c r="W376" s="16">
        <v>13.9</v>
      </c>
      <c r="X376" s="13">
        <v>-1</v>
      </c>
      <c r="Y376" s="13">
        <v>3</v>
      </c>
      <c r="Z376" s="16">
        <v>4</v>
      </c>
      <c r="AA376" s="13">
        <v>17</v>
      </c>
      <c r="AB376" s="15">
        <v>1.4</v>
      </c>
      <c r="AC376" s="15">
        <v>3.1</v>
      </c>
      <c r="AD376" s="15">
        <v>4.2066666666666697</v>
      </c>
      <c r="AE376" s="15">
        <v>0.206666666666671</v>
      </c>
      <c r="AF376" s="7">
        <v>0</v>
      </c>
      <c r="AG376" s="7">
        <v>0</v>
      </c>
      <c r="AH376" s="7">
        <v>1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6">
        <f>VLOOKUP($B376,'[1]výnosy standard'!$A$1:$T$2200,2,FALSE)</f>
        <v>0</v>
      </c>
      <c r="AV376" s="6">
        <f>VLOOKUP($B376,'[1]výnosy standard'!$A$1:$T$2200,3,FALSE)</f>
        <v>0</v>
      </c>
      <c r="AW376" s="6">
        <f>VLOOKUP($B376,'[1]výnosy standard'!$A$1:$T$2200,4,FALSE)</f>
        <v>7.87</v>
      </c>
      <c r="AX376" s="6">
        <f>VLOOKUP($B376,'[1]výnosy standard'!$A$1:$T$2200,5,FALSE)</f>
        <v>0</v>
      </c>
      <c r="AY376" s="6">
        <f>VLOOKUP($B376,'[1]výnosy standard'!$A$1:$T$2200,6,FALSE)</f>
        <v>0.97</v>
      </c>
      <c r="AZ376" s="6">
        <f>VLOOKUP($B376,'[1]výnosy standard'!$A$1:$T$2200,7,FALSE)</f>
        <v>0</v>
      </c>
      <c r="BA376" s="6">
        <f>VLOOKUP($B376,'[1]výnosy standard'!$A$1:$T$2200,8,FALSE)</f>
        <v>20.399999999999999</v>
      </c>
      <c r="BB376" s="6">
        <f>VLOOKUP($B376,'[1]výnosy standard'!$A$1:$T$2200,9,FALSE)</f>
        <v>6.47</v>
      </c>
      <c r="BC376" s="6">
        <f>VLOOKUP($B376,'[1]výnosy standard'!$A$1:$T$2200,10,FALSE)</f>
        <v>6.47</v>
      </c>
      <c r="BD376" s="6">
        <f>VLOOKUP($B376,'[1]výnosy standard'!$A$1:$T$2200,11,FALSE)</f>
        <v>3.74</v>
      </c>
      <c r="BE376" s="6">
        <f>VLOOKUP($B376,'[1]výnosy standard'!$A$1:$T$2200,12,FALSE)</f>
        <v>6.43</v>
      </c>
      <c r="BF376" s="6">
        <f>VLOOKUP($B376,'[1]výnosy standard'!$A$1:$T$2200,13,FALSE)</f>
        <v>0</v>
      </c>
      <c r="BG376" s="6">
        <f>VLOOKUP($B376,'[1]výnosy standard'!$A$1:$T$2200,14,FALSE)</f>
        <v>3.65</v>
      </c>
      <c r="BH376" s="6">
        <f>VLOOKUP($B376,'[1]výnosy standard'!$A$1:$T$2200,15,FALSE)</f>
        <v>0</v>
      </c>
      <c r="BI376" s="6">
        <f>VLOOKUP($B376,'[1]výnosy standard'!$A$1:$T$2200,16,FALSE)</f>
        <v>67.94</v>
      </c>
      <c r="BJ376" s="6">
        <f>VLOOKUP($B376,'[1]výnosy standard'!$A$1:$T$2200,17,FALSE)</f>
        <v>5.48</v>
      </c>
      <c r="BK376" s="6">
        <f>VLOOKUP($B376,'[1]výnosy standard'!$A$1:$T$2200,18,FALSE)</f>
        <v>5.48</v>
      </c>
      <c r="BL376" s="6">
        <f>VLOOKUP($B376,'[1]výnosy standard'!$A$1:$T$2200,19,FALSE)</f>
        <v>6.89</v>
      </c>
      <c r="BM376" s="6">
        <f>VLOOKUP($B376,'[1]výnosy standard'!$A$1:$T$2200,20,FALSE)</f>
        <v>0</v>
      </c>
      <c r="BN376" s="6">
        <f>VLOOKUP(B376,'[1]pšenice výnos'!$A$2:$E$2200,4)</f>
        <v>6.47</v>
      </c>
      <c r="BO376" s="6">
        <f>VLOOKUP(B376,[1]kukuřice!$A$2:$E$2200,5,FALSE)</f>
        <v>38.471279915444775</v>
      </c>
    </row>
    <row r="377" spans="1:67" hidden="1" x14ac:dyDescent="0.25">
      <c r="A377" s="7">
        <v>594</v>
      </c>
      <c r="B377" s="6" t="s">
        <v>134</v>
      </c>
      <c r="C377" s="13">
        <v>34</v>
      </c>
      <c r="D377" s="7">
        <v>18.577484285026625</v>
      </c>
      <c r="E377" s="6" t="s">
        <v>8</v>
      </c>
      <c r="F377" s="6" t="s">
        <v>33</v>
      </c>
      <c r="G377" s="7">
        <v>18.577484285026625</v>
      </c>
      <c r="H377" s="7">
        <v>17.005625921357442</v>
      </c>
      <c r="I377" s="7">
        <v>17.005625921357442</v>
      </c>
      <c r="J377" s="7">
        <v>7.8209411764705887</v>
      </c>
      <c r="K377" s="14">
        <v>6.1920695646309944</v>
      </c>
      <c r="L377" s="13">
        <v>18</v>
      </c>
      <c r="M377" s="7">
        <v>4.9687940138408306</v>
      </c>
      <c r="N377" s="7">
        <v>-3.7477561696130673E-2</v>
      </c>
      <c r="O377" s="7">
        <v>1.6288716118395943</v>
      </c>
      <c r="P377" s="7">
        <v>0</v>
      </c>
      <c r="Q377" s="7">
        <v>4</v>
      </c>
      <c r="R377" s="7">
        <v>0</v>
      </c>
      <c r="S377" s="17" t="e">
        <v>#NULL!</v>
      </c>
      <c r="T377" s="17" t="e">
        <v>#NULL!</v>
      </c>
      <c r="U377" s="17" t="e">
        <v>#NULL!</v>
      </c>
      <c r="V377" s="17" t="e">
        <v>#NULL!</v>
      </c>
      <c r="W377" s="17" t="e">
        <v>#NULL!</v>
      </c>
      <c r="X377" s="17" t="e">
        <v>#NULL!</v>
      </c>
      <c r="Y377" s="17" t="e">
        <v>#NULL!</v>
      </c>
      <c r="Z377" s="17" t="e">
        <v>#NULL!</v>
      </c>
      <c r="AA377" s="17" t="e">
        <v>#NULL!</v>
      </c>
      <c r="AB377" s="17" t="e">
        <v>#NULL!</v>
      </c>
      <c r="AC377" s="17" t="e">
        <v>#NULL!</v>
      </c>
      <c r="AD377" s="17" t="e">
        <v>#NULL!</v>
      </c>
      <c r="AE377" s="17" t="e">
        <v>#NULL!</v>
      </c>
      <c r="AF377" s="7">
        <v>0</v>
      </c>
      <c r="AG377" s="7">
        <v>0</v>
      </c>
      <c r="AH377" s="7">
        <v>1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6">
        <f>VLOOKUP($B377,'[1]výnosy standard'!$A$1:$T$2200,2,FALSE)</f>
        <v>30.14</v>
      </c>
      <c r="AV377" s="6">
        <f>VLOOKUP($B377,'[1]výnosy standard'!$A$1:$T$2200,3,FALSE)</f>
        <v>0</v>
      </c>
      <c r="AW377" s="6">
        <f>VLOOKUP($B377,'[1]výnosy standard'!$A$1:$T$2200,4,FALSE)</f>
        <v>8.1300000000000008</v>
      </c>
      <c r="AX377" s="6">
        <f>VLOOKUP($B377,'[1]výnosy standard'!$A$1:$T$2200,5,FALSE)</f>
        <v>0</v>
      </c>
      <c r="AY377" s="6">
        <f>VLOOKUP($B377,'[1]výnosy standard'!$A$1:$T$2200,6,FALSE)</f>
        <v>1.07</v>
      </c>
      <c r="AZ377" s="6">
        <f>VLOOKUP($B377,'[1]výnosy standard'!$A$1:$T$2200,7,FALSE)</f>
        <v>0</v>
      </c>
      <c r="BA377" s="6">
        <f>VLOOKUP($B377,'[1]výnosy standard'!$A$1:$T$2200,8,FALSE)</f>
        <v>21.51</v>
      </c>
      <c r="BB377" s="6">
        <f>VLOOKUP($B377,'[1]výnosy standard'!$A$1:$T$2200,9,FALSE)</f>
        <v>7.22</v>
      </c>
      <c r="BC377" s="6">
        <f>VLOOKUP($B377,'[1]výnosy standard'!$A$1:$T$2200,10,FALSE)</f>
        <v>7.22</v>
      </c>
      <c r="BD377" s="6">
        <f>VLOOKUP($B377,'[1]výnosy standard'!$A$1:$T$2200,11,FALSE)</f>
        <v>3.76</v>
      </c>
      <c r="BE377" s="6">
        <f>VLOOKUP($B377,'[1]výnosy standard'!$A$1:$T$2200,12,FALSE)</f>
        <v>0</v>
      </c>
      <c r="BF377" s="6">
        <f>VLOOKUP($B377,'[1]výnosy standard'!$A$1:$T$2200,13,FALSE)</f>
        <v>0</v>
      </c>
      <c r="BG377" s="6">
        <f>VLOOKUP($B377,'[1]výnosy standard'!$A$1:$T$2200,14,FALSE)</f>
        <v>0</v>
      </c>
      <c r="BH377" s="6">
        <f>VLOOKUP($B377,'[1]výnosy standard'!$A$1:$T$2200,15,FALSE)</f>
        <v>0</v>
      </c>
      <c r="BI377" s="6">
        <f>VLOOKUP($B377,'[1]výnosy standard'!$A$1:$T$2200,16,FALSE)</f>
        <v>68.319999999999993</v>
      </c>
      <c r="BJ377" s="6">
        <f>VLOOKUP($B377,'[1]výnosy standard'!$A$1:$T$2200,17,FALSE)</f>
        <v>5.79</v>
      </c>
      <c r="BK377" s="6">
        <f>VLOOKUP($B377,'[1]výnosy standard'!$A$1:$T$2200,18,FALSE)</f>
        <v>5.79</v>
      </c>
      <c r="BL377" s="6">
        <f>VLOOKUP($B377,'[1]výnosy standard'!$A$1:$T$2200,19,FALSE)</f>
        <v>7.88</v>
      </c>
      <c r="BM377" s="6">
        <f>VLOOKUP($B377,'[1]výnosy standard'!$A$1:$T$2200,20,FALSE)</f>
        <v>0</v>
      </c>
      <c r="BN377" s="6">
        <f>VLOOKUP(B377,'[1]pšenice výnos'!$A$2:$E$2200,4)</f>
        <v>7.22</v>
      </c>
      <c r="BO377" s="6">
        <f>VLOOKUP(B377,[1]kukuřice!$A$2:$E$2200,5,FALSE)</f>
        <v>45.058830479118932</v>
      </c>
    </row>
    <row r="378" spans="1:67" hidden="1" x14ac:dyDescent="0.25">
      <c r="A378" s="7">
        <v>3612</v>
      </c>
      <c r="B378" s="6" t="s">
        <v>134</v>
      </c>
      <c r="C378" s="13">
        <v>426</v>
      </c>
      <c r="D378" s="7">
        <v>18.761775898520082</v>
      </c>
      <c r="E378" s="6" t="s">
        <v>8</v>
      </c>
      <c r="F378" s="6" t="s">
        <v>33</v>
      </c>
      <c r="G378" s="7">
        <v>18.761775898520082</v>
      </c>
      <c r="H378" s="7">
        <v>16.913319238900634</v>
      </c>
      <c r="I378" s="7">
        <v>16.913319238900634</v>
      </c>
      <c r="J378" s="7">
        <v>4.7300000000000004</v>
      </c>
      <c r="K378" s="14">
        <v>5.5926357029535163</v>
      </c>
      <c r="L378" s="13">
        <v>7</v>
      </c>
      <c r="M378" s="7">
        <v>4.9687940138408306</v>
      </c>
      <c r="N378" s="7">
        <v>-3.7477561696130673E-2</v>
      </c>
      <c r="O378" s="7">
        <v>-0.86263570295351588</v>
      </c>
      <c r="P378" s="7">
        <v>3</v>
      </c>
      <c r="Q378" s="7">
        <v>3</v>
      </c>
      <c r="R378" s="7">
        <v>0</v>
      </c>
      <c r="S378" s="15">
        <v>0.86309523809523803</v>
      </c>
      <c r="T378" s="15">
        <v>1.80095238095238</v>
      </c>
      <c r="U378" s="15">
        <v>3.5026455026455001</v>
      </c>
      <c r="V378" s="16">
        <v>17.3</v>
      </c>
      <c r="W378" s="16">
        <v>16.8</v>
      </c>
      <c r="X378" s="17" t="e">
        <v>#NULL!</v>
      </c>
      <c r="Y378" s="13">
        <v>3</v>
      </c>
      <c r="Z378" s="16">
        <v>4</v>
      </c>
      <c r="AA378" s="13">
        <v>17</v>
      </c>
      <c r="AB378" s="15">
        <v>-0.30000000000000099</v>
      </c>
      <c r="AC378" s="15">
        <v>0.19999999999999901</v>
      </c>
      <c r="AD378" s="15">
        <v>1.85095238095238</v>
      </c>
      <c r="AE378" s="15">
        <v>-2.1490476190476202</v>
      </c>
      <c r="AF378" s="7">
        <v>0</v>
      </c>
      <c r="AG378" s="7">
        <v>0</v>
      </c>
      <c r="AH378" s="7">
        <v>1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6">
        <f>VLOOKUP($B378,'[1]výnosy standard'!$A$1:$T$2200,2,FALSE)</f>
        <v>30.14</v>
      </c>
      <c r="AV378" s="6">
        <f>VLOOKUP($B378,'[1]výnosy standard'!$A$1:$T$2200,3,FALSE)</f>
        <v>0</v>
      </c>
      <c r="AW378" s="6">
        <f>VLOOKUP($B378,'[1]výnosy standard'!$A$1:$T$2200,4,FALSE)</f>
        <v>8.1300000000000008</v>
      </c>
      <c r="AX378" s="6">
        <f>VLOOKUP($B378,'[1]výnosy standard'!$A$1:$T$2200,5,FALSE)</f>
        <v>0</v>
      </c>
      <c r="AY378" s="6">
        <f>VLOOKUP($B378,'[1]výnosy standard'!$A$1:$T$2200,6,FALSE)</f>
        <v>1.07</v>
      </c>
      <c r="AZ378" s="6">
        <f>VLOOKUP($B378,'[1]výnosy standard'!$A$1:$T$2200,7,FALSE)</f>
        <v>0</v>
      </c>
      <c r="BA378" s="6">
        <f>VLOOKUP($B378,'[1]výnosy standard'!$A$1:$T$2200,8,FALSE)</f>
        <v>21.51</v>
      </c>
      <c r="BB378" s="6">
        <f>VLOOKUP($B378,'[1]výnosy standard'!$A$1:$T$2200,9,FALSE)</f>
        <v>7.22</v>
      </c>
      <c r="BC378" s="6">
        <f>VLOOKUP($B378,'[1]výnosy standard'!$A$1:$T$2200,10,FALSE)</f>
        <v>7.22</v>
      </c>
      <c r="BD378" s="6">
        <f>VLOOKUP($B378,'[1]výnosy standard'!$A$1:$T$2200,11,FALSE)</f>
        <v>3.76</v>
      </c>
      <c r="BE378" s="6">
        <f>VLOOKUP($B378,'[1]výnosy standard'!$A$1:$T$2200,12,FALSE)</f>
        <v>0</v>
      </c>
      <c r="BF378" s="6">
        <f>VLOOKUP($B378,'[1]výnosy standard'!$A$1:$T$2200,13,FALSE)</f>
        <v>0</v>
      </c>
      <c r="BG378" s="6">
        <f>VLOOKUP($B378,'[1]výnosy standard'!$A$1:$T$2200,14,FALSE)</f>
        <v>0</v>
      </c>
      <c r="BH378" s="6">
        <f>VLOOKUP($B378,'[1]výnosy standard'!$A$1:$T$2200,15,FALSE)</f>
        <v>0</v>
      </c>
      <c r="BI378" s="6">
        <f>VLOOKUP($B378,'[1]výnosy standard'!$A$1:$T$2200,16,FALSE)</f>
        <v>68.319999999999993</v>
      </c>
      <c r="BJ378" s="6">
        <f>VLOOKUP($B378,'[1]výnosy standard'!$A$1:$T$2200,17,FALSE)</f>
        <v>5.79</v>
      </c>
      <c r="BK378" s="6">
        <f>VLOOKUP($B378,'[1]výnosy standard'!$A$1:$T$2200,18,FALSE)</f>
        <v>5.79</v>
      </c>
      <c r="BL378" s="6">
        <f>VLOOKUP($B378,'[1]výnosy standard'!$A$1:$T$2200,19,FALSE)</f>
        <v>7.88</v>
      </c>
      <c r="BM378" s="6">
        <f>VLOOKUP($B378,'[1]výnosy standard'!$A$1:$T$2200,20,FALSE)</f>
        <v>0</v>
      </c>
      <c r="BN378" s="6">
        <f>VLOOKUP(B378,'[1]pšenice výnos'!$A$2:$E$2200,4)</f>
        <v>7.22</v>
      </c>
      <c r="BO378" s="6">
        <f>VLOOKUP(B378,[1]kukuřice!$A$2:$E$2200,5,FALSE)</f>
        <v>45.058830479118932</v>
      </c>
    </row>
    <row r="379" spans="1:67" hidden="1" x14ac:dyDescent="0.25">
      <c r="A379" s="7">
        <v>515</v>
      </c>
      <c r="B379" s="6" t="s">
        <v>193</v>
      </c>
      <c r="C379" s="13">
        <v>279</v>
      </c>
      <c r="D379" s="7">
        <v>18.826135105204873</v>
      </c>
      <c r="E379" s="6" t="s">
        <v>8</v>
      </c>
      <c r="F379" s="6" t="s">
        <v>33</v>
      </c>
      <c r="G379" s="7">
        <v>18.826135105204873</v>
      </c>
      <c r="H379" s="7">
        <v>18.826135105204873</v>
      </c>
      <c r="I379" s="7">
        <v>18.826135105204873</v>
      </c>
      <c r="J379" s="7">
        <v>2.7090000000000001</v>
      </c>
      <c r="K379" s="14">
        <v>3.5450316610062469</v>
      </c>
      <c r="L379" s="13">
        <v>15</v>
      </c>
      <c r="M379" s="7">
        <v>4.9687940138408306</v>
      </c>
      <c r="N379" s="7">
        <v>-3.7477561696130673E-2</v>
      </c>
      <c r="O379" s="7">
        <v>-0.83603166100624682</v>
      </c>
      <c r="P379" s="7">
        <v>2</v>
      </c>
      <c r="Q379" s="7">
        <v>4</v>
      </c>
      <c r="R379" s="7">
        <v>0</v>
      </c>
      <c r="S379" s="15">
        <v>0.78333333333333299</v>
      </c>
      <c r="T379" s="15">
        <v>4.9447619047618998</v>
      </c>
      <c r="U379" s="15">
        <v>7.4</v>
      </c>
      <c r="V379" s="16">
        <v>19</v>
      </c>
      <c r="W379" s="16">
        <v>16.600000000000001</v>
      </c>
      <c r="X379" s="17" t="e">
        <v>#NULL!</v>
      </c>
      <c r="Y379" s="13">
        <v>4</v>
      </c>
      <c r="Z379" s="16">
        <v>4.7</v>
      </c>
      <c r="AA379" s="13">
        <v>14</v>
      </c>
      <c r="AB379" s="15">
        <v>-5</v>
      </c>
      <c r="AC379" s="15">
        <v>-2.6</v>
      </c>
      <c r="AD379" s="15">
        <v>4.2947619047619003</v>
      </c>
      <c r="AE379" s="15">
        <v>-0.40523809523809601</v>
      </c>
      <c r="AF379" s="7">
        <v>0</v>
      </c>
      <c r="AG379" s="7">
        <v>0</v>
      </c>
      <c r="AH379" s="7">
        <v>1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6">
        <f>VLOOKUP($B379,'[1]výnosy standard'!$A$1:$T$2200,2,FALSE)</f>
        <v>27.63</v>
      </c>
      <c r="AV379" s="6">
        <f>VLOOKUP($B379,'[1]výnosy standard'!$A$1:$T$2200,3,FALSE)</f>
        <v>0</v>
      </c>
      <c r="AW379" s="6">
        <f>VLOOKUP($B379,'[1]výnosy standard'!$A$1:$T$2200,4,FALSE)</f>
        <v>0</v>
      </c>
      <c r="AX379" s="6">
        <f>VLOOKUP($B379,'[1]výnosy standard'!$A$1:$T$2200,5,FALSE)</f>
        <v>4.6500000000000004</v>
      </c>
      <c r="AY379" s="6">
        <f>VLOOKUP($B379,'[1]výnosy standard'!$A$1:$T$2200,6,FALSE)</f>
        <v>0</v>
      </c>
      <c r="AZ379" s="6">
        <f>VLOOKUP($B379,'[1]výnosy standard'!$A$1:$T$2200,7,FALSE)</f>
        <v>0</v>
      </c>
      <c r="BA379" s="6">
        <f>VLOOKUP($B379,'[1]výnosy standard'!$A$1:$T$2200,8,FALSE)</f>
        <v>0</v>
      </c>
      <c r="BB379" s="6">
        <f>VLOOKUP($B379,'[1]výnosy standard'!$A$1:$T$2200,9,FALSE)</f>
        <v>5.73</v>
      </c>
      <c r="BC379" s="6">
        <f>VLOOKUP($B379,'[1]výnosy standard'!$A$1:$T$2200,10,FALSE)</f>
        <v>5.73</v>
      </c>
      <c r="BD379" s="6">
        <f>VLOOKUP($B379,'[1]výnosy standard'!$A$1:$T$2200,11,FALSE)</f>
        <v>3.13</v>
      </c>
      <c r="BE379" s="6">
        <f>VLOOKUP($B379,'[1]výnosy standard'!$A$1:$T$2200,12,FALSE)</f>
        <v>4.38</v>
      </c>
      <c r="BF379" s="6">
        <f>VLOOKUP($B379,'[1]výnosy standard'!$A$1:$T$2200,13,FALSE)</f>
        <v>0</v>
      </c>
      <c r="BG379" s="6">
        <f>VLOOKUP($B379,'[1]výnosy standard'!$A$1:$T$2200,14,FALSE)</f>
        <v>0</v>
      </c>
      <c r="BH379" s="6">
        <f>VLOOKUP($B379,'[1]výnosy standard'!$A$1:$T$2200,15,FALSE)</f>
        <v>20.57</v>
      </c>
      <c r="BI379" s="6">
        <f>VLOOKUP($B379,'[1]výnosy standard'!$A$1:$T$2200,16,FALSE)</f>
        <v>0</v>
      </c>
      <c r="BJ379" s="6">
        <f>VLOOKUP($B379,'[1]výnosy standard'!$A$1:$T$2200,17,FALSE)</f>
        <v>4.0599999999999996</v>
      </c>
      <c r="BK379" s="6">
        <f>VLOOKUP($B379,'[1]výnosy standard'!$A$1:$T$2200,18,FALSE)</f>
        <v>4.0599999999999996</v>
      </c>
      <c r="BL379" s="6">
        <f>VLOOKUP($B379,'[1]výnosy standard'!$A$1:$T$2200,19,FALSE)</f>
        <v>5.36</v>
      </c>
      <c r="BM379" s="6">
        <f>VLOOKUP($B379,'[1]výnosy standard'!$A$1:$T$2200,20,FALSE)</f>
        <v>0</v>
      </c>
      <c r="BN379" s="6">
        <f>VLOOKUP(B379,'[1]pšenice výnos'!$A$2:$E$2200,4)</f>
        <v>5.73</v>
      </c>
      <c r="BO379" s="6">
        <f>VLOOKUP(B379,[1]kukuřice!$A$2:$E$2200,5,FALSE)</f>
        <v>39.529084789786836</v>
      </c>
    </row>
    <row r="380" spans="1:67" hidden="1" x14ac:dyDescent="0.25">
      <c r="A380" s="7">
        <v>584</v>
      </c>
      <c r="B380" s="6" t="s">
        <v>157</v>
      </c>
      <c r="C380" s="13">
        <v>488</v>
      </c>
      <c r="D380" s="7">
        <v>18.857499375843961</v>
      </c>
      <c r="E380" s="6" t="s">
        <v>8</v>
      </c>
      <c r="F380" s="6" t="s">
        <v>33</v>
      </c>
      <c r="G380" s="7">
        <v>18.857499375843961</v>
      </c>
      <c r="H380" s="7">
        <v>14.453613403350836</v>
      </c>
      <c r="I380" s="7">
        <v>14.453613403350836</v>
      </c>
      <c r="J380" s="7">
        <v>4.7047058823529415</v>
      </c>
      <c r="K380" s="14">
        <v>3.5497436629223307</v>
      </c>
      <c r="L380" s="13">
        <v>20</v>
      </c>
      <c r="M380" s="7">
        <v>4.6603296849735125</v>
      </c>
      <c r="N380" s="7">
        <v>-8.2109427381038352E-2</v>
      </c>
      <c r="O380" s="7">
        <v>1.1549622194306108</v>
      </c>
      <c r="P380" s="7">
        <v>3</v>
      </c>
      <c r="Q380" s="7">
        <v>5</v>
      </c>
      <c r="R380" s="7">
        <v>0</v>
      </c>
      <c r="S380" s="15">
        <v>2.1229166666666699</v>
      </c>
      <c r="T380" s="15">
        <v>6.33777777777778</v>
      </c>
      <c r="U380" s="15">
        <v>7.31666666666667</v>
      </c>
      <c r="V380" s="16">
        <v>15.8</v>
      </c>
      <c r="W380" s="16">
        <v>17.2</v>
      </c>
      <c r="X380" s="17" t="e">
        <v>#NULL!</v>
      </c>
      <c r="Y380" s="13">
        <v>3</v>
      </c>
      <c r="Z380" s="16">
        <v>4</v>
      </c>
      <c r="AA380" s="13">
        <v>17</v>
      </c>
      <c r="AB380" s="15">
        <v>1.2</v>
      </c>
      <c r="AC380" s="15">
        <v>-0.19999999999999901</v>
      </c>
      <c r="AD380" s="15">
        <v>6.2877777777777801</v>
      </c>
      <c r="AE380" s="15">
        <v>2.2877777777777801</v>
      </c>
      <c r="AF380" s="7">
        <v>0</v>
      </c>
      <c r="AG380" s="7">
        <v>0</v>
      </c>
      <c r="AH380" s="7">
        <v>1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6">
        <f>VLOOKUP($B380,'[1]výnosy standard'!$A$1:$T$2200,2,FALSE)</f>
        <v>29.35</v>
      </c>
      <c r="AV380" s="6">
        <f>VLOOKUP($B380,'[1]výnosy standard'!$A$1:$T$2200,3,FALSE)</f>
        <v>0</v>
      </c>
      <c r="AW380" s="6">
        <f>VLOOKUP($B380,'[1]výnosy standard'!$A$1:$T$2200,4,FALSE)</f>
        <v>0</v>
      </c>
      <c r="AX380" s="6">
        <f>VLOOKUP($B380,'[1]výnosy standard'!$A$1:$T$2200,5,FALSE)</f>
        <v>0</v>
      </c>
      <c r="AY380" s="6">
        <f>VLOOKUP($B380,'[1]výnosy standard'!$A$1:$T$2200,6,FALSE)</f>
        <v>0.89</v>
      </c>
      <c r="AZ380" s="6">
        <f>VLOOKUP($B380,'[1]výnosy standard'!$A$1:$T$2200,7,FALSE)</f>
        <v>4.45</v>
      </c>
      <c r="BA380" s="6">
        <f>VLOOKUP($B380,'[1]výnosy standard'!$A$1:$T$2200,8,FALSE)</f>
        <v>0</v>
      </c>
      <c r="BB380" s="6">
        <f>VLOOKUP($B380,'[1]výnosy standard'!$A$1:$T$2200,9,FALSE)</f>
        <v>6.11</v>
      </c>
      <c r="BC380" s="6">
        <f>VLOOKUP($B380,'[1]výnosy standard'!$A$1:$T$2200,10,FALSE)</f>
        <v>6.11</v>
      </c>
      <c r="BD380" s="6">
        <f>VLOOKUP($B380,'[1]výnosy standard'!$A$1:$T$2200,11,FALSE)</f>
        <v>3.28</v>
      </c>
      <c r="BE380" s="6">
        <f>VLOOKUP($B380,'[1]výnosy standard'!$A$1:$T$2200,12,FALSE)</f>
        <v>5.71</v>
      </c>
      <c r="BF380" s="6">
        <f>VLOOKUP($B380,'[1]výnosy standard'!$A$1:$T$2200,13,FALSE)</f>
        <v>0</v>
      </c>
      <c r="BG380" s="6">
        <f>VLOOKUP($B380,'[1]výnosy standard'!$A$1:$T$2200,14,FALSE)</f>
        <v>0</v>
      </c>
      <c r="BH380" s="6">
        <f>VLOOKUP($B380,'[1]výnosy standard'!$A$1:$T$2200,15,FALSE)</f>
        <v>21.85</v>
      </c>
      <c r="BI380" s="6">
        <f>VLOOKUP($B380,'[1]výnosy standard'!$A$1:$T$2200,16,FALSE)</f>
        <v>0</v>
      </c>
      <c r="BJ380" s="6">
        <f>VLOOKUP($B380,'[1]výnosy standard'!$A$1:$T$2200,17,FALSE)</f>
        <v>4.34</v>
      </c>
      <c r="BK380" s="6">
        <f>VLOOKUP($B380,'[1]výnosy standard'!$A$1:$T$2200,18,FALSE)</f>
        <v>4.34</v>
      </c>
      <c r="BL380" s="6">
        <f>VLOOKUP($B380,'[1]výnosy standard'!$A$1:$T$2200,19,FALSE)</f>
        <v>5.92</v>
      </c>
      <c r="BM380" s="6">
        <f>VLOOKUP($B380,'[1]výnosy standard'!$A$1:$T$2200,20,FALSE)</f>
        <v>0</v>
      </c>
      <c r="BN380" s="6">
        <f>VLOOKUP(B380,'[1]pšenice výnos'!$A$2:$E$2200,4)</f>
        <v>6.11</v>
      </c>
      <c r="BO380" s="6">
        <f>VLOOKUP(B380,[1]kukuřice!$A$2:$E$2200,5,FALSE)</f>
        <v>38.493486109601733</v>
      </c>
    </row>
    <row r="381" spans="1:67" hidden="1" x14ac:dyDescent="0.25">
      <c r="A381" s="7">
        <v>4158</v>
      </c>
      <c r="B381" s="6" t="s">
        <v>119</v>
      </c>
      <c r="C381" s="13">
        <v>303</v>
      </c>
      <c r="D381" s="7">
        <v>18.876668892307691</v>
      </c>
      <c r="E381" s="6" t="s">
        <v>8</v>
      </c>
      <c r="F381" s="6" t="s">
        <v>33</v>
      </c>
      <c r="G381" s="7">
        <v>18.876668892307691</v>
      </c>
      <c r="H381" s="7">
        <v>4.1538461538461542</v>
      </c>
      <c r="I381" s="7">
        <v>4.1538461538461542</v>
      </c>
      <c r="J381" s="7">
        <v>6.5</v>
      </c>
      <c r="K381" s="14">
        <v>5.6537840730552276</v>
      </c>
      <c r="L381" s="13">
        <v>25</v>
      </c>
      <c r="M381" s="7">
        <v>4.6603296849735125</v>
      </c>
      <c r="N381" s="7">
        <v>-8.2109427381038352E-2</v>
      </c>
      <c r="O381" s="7">
        <v>0.84621592694477243</v>
      </c>
      <c r="P381" s="7">
        <v>7</v>
      </c>
      <c r="Q381" s="7">
        <v>1</v>
      </c>
      <c r="R381" s="7">
        <v>0</v>
      </c>
      <c r="S381" s="15">
        <v>1.24833333333333</v>
      </c>
      <c r="T381" s="15">
        <v>2.5166666666666702</v>
      </c>
      <c r="U381" s="15">
        <v>3.9007407407407402</v>
      </c>
      <c r="V381" s="16">
        <v>16.3</v>
      </c>
      <c r="W381" s="16">
        <v>16.8</v>
      </c>
      <c r="X381" s="13">
        <v>-1</v>
      </c>
      <c r="Y381" s="13">
        <v>3</v>
      </c>
      <c r="Z381" s="16">
        <v>4</v>
      </c>
      <c r="AA381" s="13">
        <v>17</v>
      </c>
      <c r="AB381" s="15">
        <v>0.69999999999999896</v>
      </c>
      <c r="AC381" s="15">
        <v>0.19999999999999901</v>
      </c>
      <c r="AD381" s="15">
        <v>2.56666666666667</v>
      </c>
      <c r="AE381" s="15">
        <v>-1.43333333333333</v>
      </c>
      <c r="AF381" s="7">
        <v>0</v>
      </c>
      <c r="AG381" s="7">
        <v>0</v>
      </c>
      <c r="AH381" s="7">
        <v>1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6">
        <f>VLOOKUP($B381,'[1]výnosy standard'!$A$1:$T$2200,2,FALSE)</f>
        <v>30.33</v>
      </c>
      <c r="AV381" s="6">
        <f>VLOOKUP($B381,'[1]výnosy standard'!$A$1:$T$2200,3,FALSE)</f>
        <v>0</v>
      </c>
      <c r="AW381" s="6">
        <f>VLOOKUP($B381,'[1]výnosy standard'!$A$1:$T$2200,4,FALSE)</f>
        <v>8.74</v>
      </c>
      <c r="AX381" s="6">
        <f>VLOOKUP($B381,'[1]výnosy standard'!$A$1:$T$2200,5,FALSE)</f>
        <v>0</v>
      </c>
      <c r="AY381" s="6">
        <f>VLOOKUP($B381,'[1]výnosy standard'!$A$1:$T$2200,6,FALSE)</f>
        <v>1.01</v>
      </c>
      <c r="AZ381" s="6">
        <f>VLOOKUP($B381,'[1]výnosy standard'!$A$1:$T$2200,7,FALSE)</f>
        <v>0</v>
      </c>
      <c r="BA381" s="6">
        <f>VLOOKUP($B381,'[1]výnosy standard'!$A$1:$T$2200,8,FALSE)</f>
        <v>21.65</v>
      </c>
      <c r="BB381" s="6">
        <f>VLOOKUP($B381,'[1]výnosy standard'!$A$1:$T$2200,9,FALSE)</f>
        <v>7.36</v>
      </c>
      <c r="BC381" s="6">
        <f>VLOOKUP($B381,'[1]výnosy standard'!$A$1:$T$2200,10,FALSE)</f>
        <v>7.36</v>
      </c>
      <c r="BD381" s="6">
        <f>VLOOKUP($B381,'[1]výnosy standard'!$A$1:$T$2200,11,FALSE)</f>
        <v>3.82</v>
      </c>
      <c r="BE381" s="6">
        <f>VLOOKUP($B381,'[1]výnosy standard'!$A$1:$T$2200,12,FALSE)</f>
        <v>0</v>
      </c>
      <c r="BF381" s="6">
        <f>VLOOKUP($B381,'[1]výnosy standard'!$A$1:$T$2200,13,FALSE)</f>
        <v>0</v>
      </c>
      <c r="BG381" s="6">
        <f>VLOOKUP($B381,'[1]výnosy standard'!$A$1:$T$2200,14,FALSE)</f>
        <v>0</v>
      </c>
      <c r="BH381" s="6">
        <f>VLOOKUP($B381,'[1]výnosy standard'!$A$1:$T$2200,15,FALSE)</f>
        <v>0</v>
      </c>
      <c r="BI381" s="6">
        <f>VLOOKUP($B381,'[1]výnosy standard'!$A$1:$T$2200,16,FALSE)</f>
        <v>68.599999999999994</v>
      </c>
      <c r="BJ381" s="6">
        <f>VLOOKUP($B381,'[1]výnosy standard'!$A$1:$T$2200,17,FALSE)</f>
        <v>5.83</v>
      </c>
      <c r="BK381" s="6">
        <f>VLOOKUP($B381,'[1]výnosy standard'!$A$1:$T$2200,18,FALSE)</f>
        <v>5.83</v>
      </c>
      <c r="BL381" s="6">
        <f>VLOOKUP($B381,'[1]výnosy standard'!$A$1:$T$2200,19,FALSE)</f>
        <v>7.51</v>
      </c>
      <c r="BM381" s="6">
        <f>VLOOKUP($B381,'[1]výnosy standard'!$A$1:$T$2200,20,FALSE)</f>
        <v>0</v>
      </c>
      <c r="BN381" s="6">
        <f>VLOOKUP(B381,'[1]pšenice výnos'!$A$2:$E$2200,4)</f>
        <v>7.36</v>
      </c>
      <c r="BO381" s="6">
        <f>VLOOKUP(B381,[1]kukuřice!$A$2:$E$2200,5,FALSE)</f>
        <v>48.517249757180991</v>
      </c>
    </row>
    <row r="382" spans="1:67" hidden="1" x14ac:dyDescent="0.25">
      <c r="A382" s="7">
        <v>358</v>
      </c>
      <c r="B382" s="6" t="s">
        <v>142</v>
      </c>
      <c r="C382" s="13">
        <v>167</v>
      </c>
      <c r="D382" s="7">
        <v>18.895348837209301</v>
      </c>
      <c r="E382" s="6" t="s">
        <v>8</v>
      </c>
      <c r="F382" s="6" t="s">
        <v>33</v>
      </c>
      <c r="G382" s="7">
        <v>18.895348837209301</v>
      </c>
      <c r="H382" s="7">
        <v>18.895348837209301</v>
      </c>
      <c r="I382" s="7">
        <v>18.895348837209301</v>
      </c>
      <c r="J382" s="7">
        <v>4.1280000000000001</v>
      </c>
      <c r="K382" s="14">
        <v>4.6445956594192088</v>
      </c>
      <c r="L382" s="13">
        <v>18</v>
      </c>
      <c r="M382" s="7">
        <v>4.6603296849735125</v>
      </c>
      <c r="N382" s="7">
        <v>-8.2109427381038352E-2</v>
      </c>
      <c r="O382" s="7">
        <v>-0.51659565941920871</v>
      </c>
      <c r="P382" s="7">
        <v>5</v>
      </c>
      <c r="Q382" s="7">
        <v>1</v>
      </c>
      <c r="R382" s="7">
        <v>0</v>
      </c>
      <c r="S382" s="15">
        <v>1.00833333333333</v>
      </c>
      <c r="T382" s="15">
        <v>2.8644444444444401</v>
      </c>
      <c r="U382" s="15">
        <v>5.90287037037037</v>
      </c>
      <c r="V382" s="16">
        <v>16</v>
      </c>
      <c r="W382" s="16">
        <v>15</v>
      </c>
      <c r="X382" s="13">
        <v>-1</v>
      </c>
      <c r="Y382" s="13">
        <v>2</v>
      </c>
      <c r="Z382" s="16">
        <v>3.5</v>
      </c>
      <c r="AA382" s="13">
        <v>22</v>
      </c>
      <c r="AB382" s="15">
        <v>6</v>
      </c>
      <c r="AC382" s="15">
        <v>7</v>
      </c>
      <c r="AD382" s="15">
        <v>4.6144444444444401</v>
      </c>
      <c r="AE382" s="15">
        <v>1.1144444444444399</v>
      </c>
      <c r="AF382" s="7">
        <v>0</v>
      </c>
      <c r="AG382" s="7">
        <v>0</v>
      </c>
      <c r="AH382" s="7">
        <v>1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6">
        <f>VLOOKUP($B382,'[1]výnosy standard'!$A$1:$T$2200,2,FALSE)</f>
        <v>0</v>
      </c>
      <c r="AV382" s="6">
        <f>VLOOKUP($B382,'[1]výnosy standard'!$A$1:$T$2200,3,FALSE)</f>
        <v>0</v>
      </c>
      <c r="AW382" s="6">
        <f>VLOOKUP($B382,'[1]výnosy standard'!$A$1:$T$2200,4,FALSE)</f>
        <v>0</v>
      </c>
      <c r="AX382" s="6">
        <f>VLOOKUP($B382,'[1]výnosy standard'!$A$1:$T$2200,5,FALSE)</f>
        <v>0</v>
      </c>
      <c r="AY382" s="6">
        <f>VLOOKUP($B382,'[1]výnosy standard'!$A$1:$T$2200,6,FALSE)</f>
        <v>0</v>
      </c>
      <c r="AZ382" s="6">
        <f>VLOOKUP($B382,'[1]výnosy standard'!$A$1:$T$2200,7,FALSE)</f>
        <v>0</v>
      </c>
      <c r="BA382" s="6">
        <f>VLOOKUP($B382,'[1]výnosy standard'!$A$1:$T$2200,8,FALSE)</f>
        <v>0</v>
      </c>
      <c r="BB382" s="6">
        <f>VLOOKUP($B382,'[1]výnosy standard'!$A$1:$T$2200,9,FALSE)</f>
        <v>6.82</v>
      </c>
      <c r="BC382" s="6">
        <f>VLOOKUP($B382,'[1]výnosy standard'!$A$1:$T$2200,10,FALSE)</f>
        <v>6.82</v>
      </c>
      <c r="BD382" s="6">
        <f>VLOOKUP($B382,'[1]výnosy standard'!$A$1:$T$2200,11,FALSE)</f>
        <v>3.77</v>
      </c>
      <c r="BE382" s="6">
        <f>VLOOKUP($B382,'[1]výnosy standard'!$A$1:$T$2200,12,FALSE)</f>
        <v>6.58</v>
      </c>
      <c r="BF382" s="6">
        <f>VLOOKUP($B382,'[1]výnosy standard'!$A$1:$T$2200,13,FALSE)</f>
        <v>0</v>
      </c>
      <c r="BG382" s="6">
        <f>VLOOKUP($B382,'[1]výnosy standard'!$A$1:$T$2200,14,FALSE)</f>
        <v>0</v>
      </c>
      <c r="BH382" s="6">
        <f>VLOOKUP($B382,'[1]výnosy standard'!$A$1:$T$2200,15,FALSE)</f>
        <v>0</v>
      </c>
      <c r="BI382" s="6">
        <f>VLOOKUP($B382,'[1]výnosy standard'!$A$1:$T$2200,16,FALSE)</f>
        <v>0</v>
      </c>
      <c r="BJ382" s="6">
        <f>VLOOKUP($B382,'[1]výnosy standard'!$A$1:$T$2200,17,FALSE)</f>
        <v>5.54</v>
      </c>
      <c r="BK382" s="6">
        <f>VLOOKUP($B382,'[1]výnosy standard'!$A$1:$T$2200,18,FALSE)</f>
        <v>5.54</v>
      </c>
      <c r="BL382" s="6">
        <f>VLOOKUP($B382,'[1]výnosy standard'!$A$1:$T$2200,19,FALSE)</f>
        <v>6.65</v>
      </c>
      <c r="BM382" s="6">
        <f>VLOOKUP($B382,'[1]výnosy standard'!$A$1:$T$2200,20,FALSE)</f>
        <v>0</v>
      </c>
      <c r="BN382" s="6">
        <f>VLOOKUP(B382,'[1]pšenice výnos'!$A$2:$E$2200,4)</f>
        <v>6.82</v>
      </c>
      <c r="BO382" s="6">
        <f>VLOOKUP(B382,[1]kukuřice!$A$2:$E$2200,5,FALSE)</f>
        <v>43.191266145909822</v>
      </c>
    </row>
    <row r="383" spans="1:67" hidden="1" x14ac:dyDescent="0.25">
      <c r="A383" s="7">
        <v>403</v>
      </c>
      <c r="B383" s="6" t="s">
        <v>129</v>
      </c>
      <c r="C383" s="13">
        <v>343</v>
      </c>
      <c r="D383" s="7">
        <v>18.915110475409833</v>
      </c>
      <c r="E383" s="6" t="s">
        <v>8</v>
      </c>
      <c r="F383" s="6" t="s">
        <v>33</v>
      </c>
      <c r="G383" s="7">
        <v>18.915110475409833</v>
      </c>
      <c r="H383" s="7">
        <v>6.0655737704918025</v>
      </c>
      <c r="I383" s="7">
        <v>6.0655737704918025</v>
      </c>
      <c r="J383" s="7">
        <v>6.1000000000000005</v>
      </c>
      <c r="K383" s="14">
        <v>5.5026505609792897</v>
      </c>
      <c r="L383" s="13">
        <v>20</v>
      </c>
      <c r="M383" s="7">
        <v>4.6603296849735125</v>
      </c>
      <c r="N383" s="7">
        <v>-8.2109427381038352E-2</v>
      </c>
      <c r="O383" s="7">
        <v>0.5973494390207108</v>
      </c>
      <c r="P383" s="7">
        <v>4</v>
      </c>
      <c r="Q383" s="7">
        <v>0</v>
      </c>
      <c r="R383" s="7">
        <v>0</v>
      </c>
      <c r="S383" s="15">
        <v>1.18611111111111</v>
      </c>
      <c r="T383" s="15">
        <v>3.3444444444444401</v>
      </c>
      <c r="U383" s="15">
        <v>6.43333333333333</v>
      </c>
      <c r="V383" s="16">
        <v>12.8</v>
      </c>
      <c r="W383" s="16">
        <v>18.399999999999999</v>
      </c>
      <c r="X383" s="17" t="e">
        <v>#NULL!</v>
      </c>
      <c r="Y383" s="13">
        <v>3</v>
      </c>
      <c r="Z383" s="16">
        <v>4</v>
      </c>
      <c r="AA383" s="13">
        <v>17</v>
      </c>
      <c r="AB383" s="15">
        <v>4.2</v>
      </c>
      <c r="AC383" s="15">
        <v>-1.4</v>
      </c>
      <c r="AD383" s="15">
        <v>2.99444444444444</v>
      </c>
      <c r="AE383" s="15">
        <v>-1.00555555555556</v>
      </c>
      <c r="AF383" s="7">
        <v>0</v>
      </c>
      <c r="AG383" s="7">
        <v>0</v>
      </c>
      <c r="AH383" s="7">
        <v>1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6">
        <f>VLOOKUP($B383,'[1]výnosy standard'!$A$1:$T$2200,2,FALSE)</f>
        <v>29.94</v>
      </c>
      <c r="AV383" s="6">
        <f>VLOOKUP($B383,'[1]výnosy standard'!$A$1:$T$2200,3,FALSE)</f>
        <v>0</v>
      </c>
      <c r="AW383" s="6">
        <f>VLOOKUP($B383,'[1]výnosy standard'!$A$1:$T$2200,4,FALSE)</f>
        <v>8.0299999999999994</v>
      </c>
      <c r="AX383" s="6">
        <f>VLOOKUP($B383,'[1]výnosy standard'!$A$1:$T$2200,5,FALSE)</f>
        <v>0</v>
      </c>
      <c r="AY383" s="6">
        <f>VLOOKUP($B383,'[1]výnosy standard'!$A$1:$T$2200,6,FALSE)</f>
        <v>1.0900000000000001</v>
      </c>
      <c r="AZ383" s="6">
        <f>VLOOKUP($B383,'[1]výnosy standard'!$A$1:$T$2200,7,FALSE)</f>
        <v>0</v>
      </c>
      <c r="BA383" s="6">
        <f>VLOOKUP($B383,'[1]výnosy standard'!$A$1:$T$2200,8,FALSE)</f>
        <v>21.37</v>
      </c>
      <c r="BB383" s="6">
        <f>VLOOKUP($B383,'[1]výnosy standard'!$A$1:$T$2200,9,FALSE)</f>
        <v>7.79</v>
      </c>
      <c r="BC383" s="6">
        <f>VLOOKUP($B383,'[1]výnosy standard'!$A$1:$T$2200,10,FALSE)</f>
        <v>7.79</v>
      </c>
      <c r="BD383" s="6">
        <f>VLOOKUP($B383,'[1]výnosy standard'!$A$1:$T$2200,11,FALSE)</f>
        <v>3.78</v>
      </c>
      <c r="BE383" s="6">
        <f>VLOOKUP($B383,'[1]výnosy standard'!$A$1:$T$2200,12,FALSE)</f>
        <v>0</v>
      </c>
      <c r="BF383" s="6">
        <f>VLOOKUP($B383,'[1]výnosy standard'!$A$1:$T$2200,13,FALSE)</f>
        <v>0</v>
      </c>
      <c r="BG383" s="6">
        <f>VLOOKUP($B383,'[1]výnosy standard'!$A$1:$T$2200,14,FALSE)</f>
        <v>0</v>
      </c>
      <c r="BH383" s="6">
        <f>VLOOKUP($B383,'[1]výnosy standard'!$A$1:$T$2200,15,FALSE)</f>
        <v>0</v>
      </c>
      <c r="BI383" s="6">
        <f>VLOOKUP($B383,'[1]výnosy standard'!$A$1:$T$2200,16,FALSE)</f>
        <v>72.2</v>
      </c>
      <c r="BJ383" s="6">
        <f>VLOOKUP($B383,'[1]výnosy standard'!$A$1:$T$2200,17,FALSE)</f>
        <v>6.27</v>
      </c>
      <c r="BK383" s="6">
        <f>VLOOKUP($B383,'[1]výnosy standard'!$A$1:$T$2200,18,FALSE)</f>
        <v>6.27</v>
      </c>
      <c r="BL383" s="6">
        <f>VLOOKUP($B383,'[1]výnosy standard'!$A$1:$T$2200,19,FALSE)</f>
        <v>7.21</v>
      </c>
      <c r="BM383" s="6">
        <f>VLOOKUP($B383,'[1]výnosy standard'!$A$1:$T$2200,20,FALSE)</f>
        <v>0</v>
      </c>
      <c r="BN383" s="6">
        <f>VLOOKUP(B383,'[1]pšenice výnos'!$A$2:$E$2200,4)</f>
        <v>7.79</v>
      </c>
      <c r="BO383" s="6">
        <f>VLOOKUP(B383,[1]kukuřice!$A$2:$E$2200,5,FALSE)</f>
        <v>48.606691635061907</v>
      </c>
    </row>
    <row r="384" spans="1:67" hidden="1" x14ac:dyDescent="0.25">
      <c r="A384" s="7">
        <v>652</v>
      </c>
      <c r="B384" s="6" t="s">
        <v>126</v>
      </c>
      <c r="C384" s="13">
        <v>516</v>
      </c>
      <c r="D384" s="7">
        <v>18.929632526641821</v>
      </c>
      <c r="E384" s="6" t="s">
        <v>8</v>
      </c>
      <c r="F384" s="6" t="s">
        <v>33</v>
      </c>
      <c r="G384" s="7">
        <v>18.929632526641821</v>
      </c>
      <c r="H384" s="7">
        <v>17.848705968817264</v>
      </c>
      <c r="I384" s="7">
        <v>17.848705968817264</v>
      </c>
      <c r="J384" s="7">
        <v>4.4821176470588231</v>
      </c>
      <c r="K384" s="14">
        <v>4.0582272402241824</v>
      </c>
      <c r="L384" s="13">
        <v>22</v>
      </c>
      <c r="M384" s="7">
        <v>4.6603296849735125</v>
      </c>
      <c r="N384" s="7">
        <v>-8.2109427381038352E-2</v>
      </c>
      <c r="O384" s="7">
        <v>0.42389040683464074</v>
      </c>
      <c r="P384" s="7">
        <v>3</v>
      </c>
      <c r="Q384" s="7">
        <v>6</v>
      </c>
      <c r="R384" s="7">
        <v>0</v>
      </c>
      <c r="S384" s="15">
        <v>2.16041666666667</v>
      </c>
      <c r="T384" s="15">
        <v>5.8924242424242399</v>
      </c>
      <c r="U384" s="15">
        <v>7.1749999999999998</v>
      </c>
      <c r="V384" s="16">
        <v>12.2</v>
      </c>
      <c r="W384" s="16">
        <v>13.3</v>
      </c>
      <c r="X384" s="17" t="e">
        <v>#NULL!</v>
      </c>
      <c r="Y384" s="13">
        <v>4</v>
      </c>
      <c r="Z384" s="16">
        <v>4.7</v>
      </c>
      <c r="AA384" s="13">
        <v>14</v>
      </c>
      <c r="AB384" s="15">
        <v>1.8</v>
      </c>
      <c r="AC384" s="15">
        <v>0.69999999999999896</v>
      </c>
      <c r="AD384" s="15">
        <v>6.0674242424242397</v>
      </c>
      <c r="AE384" s="15">
        <v>1.36742424242424</v>
      </c>
      <c r="AF384" s="7">
        <v>0</v>
      </c>
      <c r="AG384" s="7">
        <v>0</v>
      </c>
      <c r="AH384" s="7">
        <v>1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6">
        <f>VLOOKUP($B384,'[1]výnosy standard'!$A$1:$T$2200,2,FALSE)</f>
        <v>0</v>
      </c>
      <c r="AV384" s="6">
        <f>VLOOKUP($B384,'[1]výnosy standard'!$A$1:$T$2200,3,FALSE)</f>
        <v>0</v>
      </c>
      <c r="AW384" s="6">
        <f>VLOOKUP($B384,'[1]výnosy standard'!$A$1:$T$2200,4,FALSE)</f>
        <v>0</v>
      </c>
      <c r="AX384" s="6">
        <f>VLOOKUP($B384,'[1]výnosy standard'!$A$1:$T$2200,5,FALSE)</f>
        <v>0</v>
      </c>
      <c r="AY384" s="6">
        <f>VLOOKUP($B384,'[1]výnosy standard'!$A$1:$T$2200,6,FALSE)</f>
        <v>0</v>
      </c>
      <c r="AZ384" s="6">
        <f>VLOOKUP($B384,'[1]výnosy standard'!$A$1:$T$2200,7,FALSE)</f>
        <v>0</v>
      </c>
      <c r="BA384" s="6">
        <f>VLOOKUP($B384,'[1]výnosy standard'!$A$1:$T$2200,8,FALSE)</f>
        <v>0</v>
      </c>
      <c r="BB384" s="6">
        <f>VLOOKUP($B384,'[1]výnosy standard'!$A$1:$T$2200,9,FALSE)</f>
        <v>6.2</v>
      </c>
      <c r="BC384" s="6">
        <f>VLOOKUP($B384,'[1]výnosy standard'!$A$1:$T$2200,10,FALSE)</f>
        <v>6.2</v>
      </c>
      <c r="BD384" s="6">
        <f>VLOOKUP($B384,'[1]výnosy standard'!$A$1:$T$2200,11,FALSE)</f>
        <v>3.29</v>
      </c>
      <c r="BE384" s="6">
        <f>VLOOKUP($B384,'[1]výnosy standard'!$A$1:$T$2200,12,FALSE)</f>
        <v>5.77</v>
      </c>
      <c r="BF384" s="6">
        <f>VLOOKUP($B384,'[1]výnosy standard'!$A$1:$T$2200,13,FALSE)</f>
        <v>0</v>
      </c>
      <c r="BG384" s="6">
        <f>VLOOKUP($B384,'[1]výnosy standard'!$A$1:$T$2200,14,FALSE)</f>
        <v>0</v>
      </c>
      <c r="BH384" s="6">
        <f>VLOOKUP($B384,'[1]výnosy standard'!$A$1:$T$2200,15,FALSE)</f>
        <v>0</v>
      </c>
      <c r="BI384" s="6">
        <f>VLOOKUP($B384,'[1]výnosy standard'!$A$1:$T$2200,16,FALSE)</f>
        <v>0</v>
      </c>
      <c r="BJ384" s="6">
        <f>VLOOKUP($B384,'[1]výnosy standard'!$A$1:$T$2200,17,FALSE)</f>
        <v>4.51</v>
      </c>
      <c r="BK384" s="6">
        <f>VLOOKUP($B384,'[1]výnosy standard'!$A$1:$T$2200,18,FALSE)</f>
        <v>4.51</v>
      </c>
      <c r="BL384" s="6">
        <f>VLOOKUP($B384,'[1]výnosy standard'!$A$1:$T$2200,19,FALSE)</f>
        <v>5.88</v>
      </c>
      <c r="BM384" s="6">
        <f>VLOOKUP($B384,'[1]výnosy standard'!$A$1:$T$2200,20,FALSE)</f>
        <v>0</v>
      </c>
      <c r="BN384" s="6">
        <f>VLOOKUP(B384,'[1]pšenice výnos'!$A$2:$E$2200,4)</f>
        <v>6.2</v>
      </c>
      <c r="BO384" s="6">
        <f>VLOOKUP(B384,[1]kukuřice!$A$2:$E$2200,5,FALSE)</f>
        <v>43.356656108080543</v>
      </c>
    </row>
    <row r="385" spans="1:67" hidden="1" x14ac:dyDescent="0.25">
      <c r="A385" s="7">
        <v>3907</v>
      </c>
      <c r="B385" s="6" t="s">
        <v>137</v>
      </c>
      <c r="C385" s="13">
        <v>346</v>
      </c>
      <c r="D385" s="7">
        <v>18.929893333333332</v>
      </c>
      <c r="E385" s="6" t="s">
        <v>8</v>
      </c>
      <c r="F385" s="6" t="s">
        <v>33</v>
      </c>
      <c r="G385" s="7">
        <v>18.929893333333332</v>
      </c>
      <c r="H385" s="7">
        <v>14</v>
      </c>
      <c r="I385" s="7">
        <v>14</v>
      </c>
      <c r="J385" s="7">
        <v>6</v>
      </c>
      <c r="K385" s="14">
        <v>5.8280125686158959</v>
      </c>
      <c r="L385" s="13">
        <v>18</v>
      </c>
      <c r="M385" s="7">
        <v>4.6603296849735125</v>
      </c>
      <c r="N385" s="7">
        <v>-8.2109427381038352E-2</v>
      </c>
      <c r="O385" s="7">
        <v>0.17198743138410411</v>
      </c>
      <c r="P385" s="7">
        <v>8</v>
      </c>
      <c r="Q385" s="7">
        <v>0</v>
      </c>
      <c r="R385" s="7">
        <v>0</v>
      </c>
      <c r="S385" s="15">
        <v>1.4194444444444401</v>
      </c>
      <c r="T385" s="15">
        <v>4.6399999999999997</v>
      </c>
      <c r="U385" s="15">
        <v>7.0294642857142904</v>
      </c>
      <c r="V385" s="16">
        <v>16.2</v>
      </c>
      <c r="W385" s="16">
        <v>19.399999999999999</v>
      </c>
      <c r="X385" s="17" t="e">
        <v>#NULL!</v>
      </c>
      <c r="Y385" s="13">
        <v>3</v>
      </c>
      <c r="Z385" s="16">
        <v>4</v>
      </c>
      <c r="AA385" s="13">
        <v>17</v>
      </c>
      <c r="AB385" s="15">
        <v>0.80000000000000104</v>
      </c>
      <c r="AC385" s="15">
        <v>-2.4</v>
      </c>
      <c r="AD385" s="15">
        <v>4.04</v>
      </c>
      <c r="AE385" s="15">
        <v>0.04</v>
      </c>
      <c r="AF385" s="7">
        <v>0</v>
      </c>
      <c r="AG385" s="7">
        <v>0</v>
      </c>
      <c r="AH385" s="7">
        <v>1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6">
        <f>VLOOKUP($B385,'[1]výnosy standard'!$A$1:$T$2200,2,FALSE)</f>
        <v>27.61</v>
      </c>
      <c r="AV385" s="6">
        <f>VLOOKUP($B385,'[1]výnosy standard'!$A$1:$T$2200,3,FALSE)</f>
        <v>0</v>
      </c>
      <c r="AW385" s="6">
        <f>VLOOKUP($B385,'[1]výnosy standard'!$A$1:$T$2200,4,FALSE)</f>
        <v>8.5399999999999991</v>
      </c>
      <c r="AX385" s="6">
        <f>VLOOKUP($B385,'[1]výnosy standard'!$A$1:$T$2200,5,FALSE)</f>
        <v>0</v>
      </c>
      <c r="AY385" s="6">
        <f>VLOOKUP($B385,'[1]výnosy standard'!$A$1:$T$2200,6,FALSE)</f>
        <v>1</v>
      </c>
      <c r="AZ385" s="6">
        <f>VLOOKUP($B385,'[1]výnosy standard'!$A$1:$T$2200,7,FALSE)</f>
        <v>0</v>
      </c>
      <c r="BA385" s="6">
        <f>VLOOKUP($B385,'[1]výnosy standard'!$A$1:$T$2200,8,FALSE)</f>
        <v>19.71</v>
      </c>
      <c r="BB385" s="6">
        <f>VLOOKUP($B385,'[1]výnosy standard'!$A$1:$T$2200,9,FALSE)</f>
        <v>7.03</v>
      </c>
      <c r="BC385" s="6">
        <f>VLOOKUP($B385,'[1]výnosy standard'!$A$1:$T$2200,10,FALSE)</f>
        <v>7.03</v>
      </c>
      <c r="BD385" s="6">
        <f>VLOOKUP($B385,'[1]výnosy standard'!$A$1:$T$2200,11,FALSE)</f>
        <v>3.42</v>
      </c>
      <c r="BE385" s="6">
        <f>VLOOKUP($B385,'[1]výnosy standard'!$A$1:$T$2200,12,FALSE)</f>
        <v>0</v>
      </c>
      <c r="BF385" s="6">
        <f>VLOOKUP($B385,'[1]výnosy standard'!$A$1:$T$2200,13,FALSE)</f>
        <v>0</v>
      </c>
      <c r="BG385" s="6">
        <f>VLOOKUP($B385,'[1]výnosy standard'!$A$1:$T$2200,14,FALSE)</f>
        <v>0</v>
      </c>
      <c r="BH385" s="6">
        <f>VLOOKUP($B385,'[1]výnosy standard'!$A$1:$T$2200,15,FALSE)</f>
        <v>0</v>
      </c>
      <c r="BI385" s="6">
        <f>VLOOKUP($B385,'[1]výnosy standard'!$A$1:$T$2200,16,FALSE)</f>
        <v>66.260000000000005</v>
      </c>
      <c r="BJ385" s="6">
        <f>VLOOKUP($B385,'[1]výnosy standard'!$A$1:$T$2200,17,FALSE)</f>
        <v>5.18</v>
      </c>
      <c r="BK385" s="6">
        <f>VLOOKUP($B385,'[1]výnosy standard'!$A$1:$T$2200,18,FALSE)</f>
        <v>5.18</v>
      </c>
      <c r="BL385" s="6">
        <f>VLOOKUP($B385,'[1]výnosy standard'!$A$1:$T$2200,19,FALSE)</f>
        <v>6.78</v>
      </c>
      <c r="BM385" s="6">
        <f>VLOOKUP($B385,'[1]výnosy standard'!$A$1:$T$2200,20,FALSE)</f>
        <v>0</v>
      </c>
      <c r="BN385" s="6">
        <f>VLOOKUP(B385,'[1]pšenice výnos'!$A$2:$E$2200,4)</f>
        <v>7.03</v>
      </c>
      <c r="BO385" s="6">
        <f>VLOOKUP(B385,[1]kukuřice!$A$2:$E$2200,5,FALSE)</f>
        <v>42.774683677768977</v>
      </c>
    </row>
    <row r="386" spans="1:67" hidden="1" x14ac:dyDescent="0.25">
      <c r="A386" s="7">
        <v>4570</v>
      </c>
      <c r="B386" s="6" t="s">
        <v>125</v>
      </c>
      <c r="C386" s="13">
        <v>61</v>
      </c>
      <c r="D386" s="7">
        <v>18.967954759660699</v>
      </c>
      <c r="E386" s="6" t="s">
        <v>8</v>
      </c>
      <c r="F386" s="6" t="s">
        <v>33</v>
      </c>
      <c r="G386" s="7">
        <v>18.967954759660699</v>
      </c>
      <c r="H386" s="7">
        <v>18.967954759660699</v>
      </c>
      <c r="I386" s="7">
        <v>18.967954759660699</v>
      </c>
      <c r="J386" s="7">
        <v>4.2439999999999998</v>
      </c>
      <c r="K386" s="14">
        <v>4.3678505433399399</v>
      </c>
      <c r="L386" s="13">
        <v>20</v>
      </c>
      <c r="M386" s="7">
        <v>4.6603296849735125</v>
      </c>
      <c r="N386" s="7">
        <v>-8.2109427381038352E-2</v>
      </c>
      <c r="O386" s="7">
        <v>-0.12385054333994017</v>
      </c>
      <c r="P386" s="7">
        <v>2</v>
      </c>
      <c r="Q386" s="7">
        <v>0</v>
      </c>
      <c r="R386" s="7">
        <v>0</v>
      </c>
      <c r="S386" s="15">
        <v>1.43333333333333</v>
      </c>
      <c r="T386" s="15">
        <v>5.8289999999999997</v>
      </c>
      <c r="U386" s="15">
        <v>7.6333333333333302</v>
      </c>
      <c r="V386" s="16">
        <v>20.8</v>
      </c>
      <c r="W386" s="16">
        <v>17.899999999999999</v>
      </c>
      <c r="X386" s="13">
        <v>-1</v>
      </c>
      <c r="Y386" s="13">
        <v>4</v>
      </c>
      <c r="Z386" s="16">
        <v>4.7</v>
      </c>
      <c r="AA386" s="13">
        <v>14</v>
      </c>
      <c r="AB386" s="15">
        <v>-6.8</v>
      </c>
      <c r="AC386" s="15">
        <v>-3.9</v>
      </c>
      <c r="AD386" s="15">
        <v>4.8540000000000001</v>
      </c>
      <c r="AE386" s="15">
        <v>0.154</v>
      </c>
      <c r="AF386" s="7">
        <v>0</v>
      </c>
      <c r="AG386" s="7">
        <v>0</v>
      </c>
      <c r="AH386" s="7">
        <v>1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6">
        <f>VLOOKUP($B386,'[1]výnosy standard'!$A$1:$T$2200,2,FALSE)</f>
        <v>22.23</v>
      </c>
      <c r="AV386" s="6">
        <f>VLOOKUP($B386,'[1]výnosy standard'!$A$1:$T$2200,3,FALSE)</f>
        <v>0</v>
      </c>
      <c r="AW386" s="6">
        <f>VLOOKUP($B386,'[1]výnosy standard'!$A$1:$T$2200,4,FALSE)</f>
        <v>0</v>
      </c>
      <c r="AX386" s="6">
        <f>VLOOKUP($B386,'[1]výnosy standard'!$A$1:$T$2200,5,FALSE)</f>
        <v>4.26</v>
      </c>
      <c r="AY386" s="6">
        <f>VLOOKUP($B386,'[1]výnosy standard'!$A$1:$T$2200,6,FALSE)</f>
        <v>0</v>
      </c>
      <c r="AZ386" s="6">
        <f>VLOOKUP($B386,'[1]výnosy standard'!$A$1:$T$2200,7,FALSE)</f>
        <v>0</v>
      </c>
      <c r="BA386" s="6">
        <f>VLOOKUP($B386,'[1]výnosy standard'!$A$1:$T$2200,8,FALSE)</f>
        <v>0</v>
      </c>
      <c r="BB386" s="6">
        <f>VLOOKUP($B386,'[1]výnosy standard'!$A$1:$T$2200,9,FALSE)</f>
        <v>5.17</v>
      </c>
      <c r="BC386" s="6">
        <f>VLOOKUP($B386,'[1]výnosy standard'!$A$1:$T$2200,10,FALSE)</f>
        <v>5.17</v>
      </c>
      <c r="BD386" s="6">
        <f>VLOOKUP($B386,'[1]výnosy standard'!$A$1:$T$2200,11,FALSE)</f>
        <v>3</v>
      </c>
      <c r="BE386" s="6">
        <f>VLOOKUP($B386,'[1]výnosy standard'!$A$1:$T$2200,12,FALSE)</f>
        <v>5.1100000000000003</v>
      </c>
      <c r="BF386" s="6">
        <f>VLOOKUP($B386,'[1]výnosy standard'!$A$1:$T$2200,13,FALSE)</f>
        <v>0</v>
      </c>
      <c r="BG386" s="6">
        <f>VLOOKUP($B386,'[1]výnosy standard'!$A$1:$T$2200,14,FALSE)</f>
        <v>0</v>
      </c>
      <c r="BH386" s="6">
        <f>VLOOKUP($B386,'[1]výnosy standard'!$A$1:$T$2200,15,FALSE)</f>
        <v>16.55</v>
      </c>
      <c r="BI386" s="6">
        <f>VLOOKUP($B386,'[1]výnosy standard'!$A$1:$T$2200,16,FALSE)</f>
        <v>0</v>
      </c>
      <c r="BJ386" s="6">
        <f>VLOOKUP($B386,'[1]výnosy standard'!$A$1:$T$2200,17,FALSE)</f>
        <v>3.82</v>
      </c>
      <c r="BK386" s="6">
        <f>VLOOKUP($B386,'[1]výnosy standard'!$A$1:$T$2200,18,FALSE)</f>
        <v>3.82</v>
      </c>
      <c r="BL386" s="6">
        <f>VLOOKUP($B386,'[1]výnosy standard'!$A$1:$T$2200,19,FALSE)</f>
        <v>4.87</v>
      </c>
      <c r="BM386" s="6">
        <f>VLOOKUP($B386,'[1]výnosy standard'!$A$1:$T$2200,20,FALSE)</f>
        <v>0</v>
      </c>
      <c r="BN386" s="6">
        <f>VLOOKUP(B386,'[1]pšenice výnos'!$A$2:$E$2200,4)</f>
        <v>5.17</v>
      </c>
      <c r="BO386" s="6">
        <f>VLOOKUP(B386,[1]kukuřice!$A$2:$E$2200,5,FALSE)</f>
        <v>36.213447270467142</v>
      </c>
    </row>
    <row r="387" spans="1:67" hidden="1" x14ac:dyDescent="0.25">
      <c r="A387" s="7">
        <v>717</v>
      </c>
      <c r="B387" s="6" t="s">
        <v>194</v>
      </c>
      <c r="C387" s="13">
        <v>119</v>
      </c>
      <c r="D387" s="7">
        <v>19.007155635062613</v>
      </c>
      <c r="E387" s="6" t="s">
        <v>8</v>
      </c>
      <c r="F387" s="6" t="s">
        <v>33</v>
      </c>
      <c r="G387" s="7">
        <v>19.007155635062613</v>
      </c>
      <c r="H387" s="7">
        <v>19.007155635062613</v>
      </c>
      <c r="I387" s="7">
        <v>19.007155635062613</v>
      </c>
      <c r="J387" s="7">
        <v>2.6305882352941174</v>
      </c>
      <c r="K387" s="14">
        <v>4.9099776112404889</v>
      </c>
      <c r="L387" s="13">
        <v>22</v>
      </c>
      <c r="M387" s="7">
        <v>4.6603296849735125</v>
      </c>
      <c r="N387" s="7">
        <v>-8.2109427381038352E-2</v>
      </c>
      <c r="O387" s="7">
        <v>-2.2793893759463715</v>
      </c>
      <c r="P387" s="7">
        <v>3</v>
      </c>
      <c r="Q387" s="7">
        <v>5</v>
      </c>
      <c r="R387" s="7">
        <v>0</v>
      </c>
      <c r="S387" s="15">
        <v>2.0527777777777798</v>
      </c>
      <c r="T387" s="15">
        <v>4.8266666666666698</v>
      </c>
      <c r="U387" s="15">
        <v>7.0472222222222198</v>
      </c>
      <c r="V387" s="16">
        <v>15.9</v>
      </c>
      <c r="W387" s="16">
        <v>27.7</v>
      </c>
      <c r="X387" s="17" t="e">
        <v>#NULL!</v>
      </c>
      <c r="Y387" s="13">
        <v>4</v>
      </c>
      <c r="Z387" s="16">
        <v>4.7</v>
      </c>
      <c r="AA387" s="13">
        <v>14</v>
      </c>
      <c r="AB387" s="15">
        <v>-1.9</v>
      </c>
      <c r="AC387" s="15">
        <v>-13.7</v>
      </c>
      <c r="AD387" s="15">
        <v>1.4016666666666699</v>
      </c>
      <c r="AE387" s="15">
        <v>-3.2983333333333298</v>
      </c>
      <c r="AF387" s="7">
        <v>0</v>
      </c>
      <c r="AG387" s="7">
        <v>0</v>
      </c>
      <c r="AH387" s="7">
        <v>1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6">
        <f>VLOOKUP($B387,'[1]výnosy standard'!$A$1:$T$2200,2,FALSE)</f>
        <v>0</v>
      </c>
      <c r="AV387" s="6">
        <f>VLOOKUP($B387,'[1]výnosy standard'!$A$1:$T$2200,3,FALSE)</f>
        <v>0</v>
      </c>
      <c r="AW387" s="6">
        <f>VLOOKUP($B387,'[1]výnosy standard'!$A$1:$T$2200,4,FALSE)</f>
        <v>0</v>
      </c>
      <c r="AX387" s="6">
        <f>VLOOKUP($B387,'[1]výnosy standard'!$A$1:$T$2200,5,FALSE)</f>
        <v>0</v>
      </c>
      <c r="AY387" s="6">
        <f>VLOOKUP($B387,'[1]výnosy standard'!$A$1:$T$2200,6,FALSE)</f>
        <v>0.85</v>
      </c>
      <c r="AZ387" s="6">
        <f>VLOOKUP($B387,'[1]výnosy standard'!$A$1:$T$2200,7,FALSE)</f>
        <v>0</v>
      </c>
      <c r="BA387" s="6">
        <f>VLOOKUP($B387,'[1]výnosy standard'!$A$1:$T$2200,8,FALSE)</f>
        <v>0</v>
      </c>
      <c r="BB387" s="6">
        <f>VLOOKUP($B387,'[1]výnosy standard'!$A$1:$T$2200,9,FALSE)</f>
        <v>6.01</v>
      </c>
      <c r="BC387" s="6">
        <f>VLOOKUP($B387,'[1]výnosy standard'!$A$1:$T$2200,10,FALSE)</f>
        <v>6.01</v>
      </c>
      <c r="BD387" s="6">
        <f>VLOOKUP($B387,'[1]výnosy standard'!$A$1:$T$2200,11,FALSE)</f>
        <v>3.19</v>
      </c>
      <c r="BE387" s="6">
        <f>VLOOKUP($B387,'[1]výnosy standard'!$A$1:$T$2200,12,FALSE)</f>
        <v>5.53</v>
      </c>
      <c r="BF387" s="6">
        <f>VLOOKUP($B387,'[1]výnosy standard'!$A$1:$T$2200,13,FALSE)</f>
        <v>0</v>
      </c>
      <c r="BG387" s="6">
        <f>VLOOKUP($B387,'[1]výnosy standard'!$A$1:$T$2200,14,FALSE)</f>
        <v>3.6</v>
      </c>
      <c r="BH387" s="6">
        <f>VLOOKUP($B387,'[1]výnosy standard'!$A$1:$T$2200,15,FALSE)</f>
        <v>0</v>
      </c>
      <c r="BI387" s="6">
        <f>VLOOKUP($B387,'[1]výnosy standard'!$A$1:$T$2200,16,FALSE)</f>
        <v>0</v>
      </c>
      <c r="BJ387" s="6">
        <f>VLOOKUP($B387,'[1]výnosy standard'!$A$1:$T$2200,17,FALSE)</f>
        <v>4.37</v>
      </c>
      <c r="BK387" s="6">
        <f>VLOOKUP($B387,'[1]výnosy standard'!$A$1:$T$2200,18,FALSE)</f>
        <v>4.37</v>
      </c>
      <c r="BL387" s="6">
        <f>VLOOKUP($B387,'[1]výnosy standard'!$A$1:$T$2200,19,FALSE)</f>
        <v>5.7</v>
      </c>
      <c r="BM387" s="6">
        <f>VLOOKUP($B387,'[1]výnosy standard'!$A$1:$T$2200,20,FALSE)</f>
        <v>0</v>
      </c>
      <c r="BN387" s="6">
        <f>VLOOKUP(B387,'[1]pšenice výnos'!$A$2:$E$2200,4)</f>
        <v>6.01</v>
      </c>
      <c r="BO387" s="6">
        <f>VLOOKUP(B387,[1]kukuřice!$A$2:$E$2200,5,FALSE)</f>
        <v>41.586996675097652</v>
      </c>
    </row>
    <row r="388" spans="1:67" hidden="1" x14ac:dyDescent="0.25">
      <c r="A388" s="7">
        <v>483</v>
      </c>
      <c r="B388" s="6" t="s">
        <v>192</v>
      </c>
      <c r="C388" s="13">
        <v>147</v>
      </c>
      <c r="D388" s="7">
        <v>19.089675863454968</v>
      </c>
      <c r="E388" s="6" t="s">
        <v>8</v>
      </c>
      <c r="F388" s="6" t="s">
        <v>33</v>
      </c>
      <c r="G388" s="7">
        <v>19.089675863454968</v>
      </c>
      <c r="H388" s="7">
        <v>16.03661762715479</v>
      </c>
      <c r="I388" s="7">
        <v>16.03661762715479</v>
      </c>
      <c r="J388" s="7">
        <v>5.7368705882352948</v>
      </c>
      <c r="K388" s="14">
        <v>4.7901749631433317</v>
      </c>
      <c r="L388" s="13">
        <v>18</v>
      </c>
      <c r="M388" s="7">
        <v>4.8244531309297924</v>
      </c>
      <c r="N388" s="7">
        <v>0.17224680091384631</v>
      </c>
      <c r="O388" s="7">
        <v>0.94669562509196314</v>
      </c>
      <c r="P388" s="7">
        <v>0</v>
      </c>
      <c r="Q388" s="7">
        <v>0</v>
      </c>
      <c r="R388" s="7">
        <v>0</v>
      </c>
      <c r="S388" s="17" t="e">
        <v>#NULL!</v>
      </c>
      <c r="T388" s="17" t="e">
        <v>#NULL!</v>
      </c>
      <c r="U388" s="17" t="e">
        <v>#NULL!</v>
      </c>
      <c r="V388" s="17" t="e">
        <v>#NULL!</v>
      </c>
      <c r="W388" s="17" t="e">
        <v>#NULL!</v>
      </c>
      <c r="X388" s="17" t="e">
        <v>#NULL!</v>
      </c>
      <c r="Y388" s="17" t="e">
        <v>#NULL!</v>
      </c>
      <c r="Z388" s="17" t="e">
        <v>#NULL!</v>
      </c>
      <c r="AA388" s="17" t="e">
        <v>#NULL!</v>
      </c>
      <c r="AB388" s="17" t="e">
        <v>#NULL!</v>
      </c>
      <c r="AC388" s="17" t="e">
        <v>#NULL!</v>
      </c>
      <c r="AD388" s="17" t="e">
        <v>#NULL!</v>
      </c>
      <c r="AE388" s="17" t="e">
        <v>#NULL!</v>
      </c>
      <c r="AF388" s="7">
        <v>0</v>
      </c>
      <c r="AG388" s="7">
        <v>0</v>
      </c>
      <c r="AH388" s="7">
        <v>1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6">
        <f>VLOOKUP($B388,'[1]výnosy standard'!$A$1:$T$2200,2,FALSE)</f>
        <v>22.32</v>
      </c>
      <c r="AV388" s="6">
        <f>VLOOKUP($B388,'[1]výnosy standard'!$A$1:$T$2200,3,FALSE)</f>
        <v>0</v>
      </c>
      <c r="AW388" s="6">
        <f>VLOOKUP($B388,'[1]výnosy standard'!$A$1:$T$2200,4,FALSE)</f>
        <v>0</v>
      </c>
      <c r="AX388" s="6">
        <f>VLOOKUP($B388,'[1]výnosy standard'!$A$1:$T$2200,5,FALSE)</f>
        <v>4.0999999999999996</v>
      </c>
      <c r="AY388" s="6">
        <f>VLOOKUP($B388,'[1]výnosy standard'!$A$1:$T$2200,6,FALSE)</f>
        <v>0</v>
      </c>
      <c r="AZ388" s="6">
        <f>VLOOKUP($B388,'[1]výnosy standard'!$A$1:$T$2200,7,FALSE)</f>
        <v>4.08</v>
      </c>
      <c r="BA388" s="6">
        <f>VLOOKUP($B388,'[1]výnosy standard'!$A$1:$T$2200,8,FALSE)</f>
        <v>0</v>
      </c>
      <c r="BB388" s="6">
        <f>VLOOKUP($B388,'[1]výnosy standard'!$A$1:$T$2200,9,FALSE)</f>
        <v>4.9000000000000004</v>
      </c>
      <c r="BC388" s="6">
        <f>VLOOKUP($B388,'[1]výnosy standard'!$A$1:$T$2200,10,FALSE)</f>
        <v>4.9000000000000004</v>
      </c>
      <c r="BD388" s="6">
        <f>VLOOKUP($B388,'[1]výnosy standard'!$A$1:$T$2200,11,FALSE)</f>
        <v>2.99</v>
      </c>
      <c r="BE388" s="6">
        <f>VLOOKUP($B388,'[1]výnosy standard'!$A$1:$T$2200,12,FALSE)</f>
        <v>4.62</v>
      </c>
      <c r="BF388" s="6">
        <f>VLOOKUP($B388,'[1]výnosy standard'!$A$1:$T$2200,13,FALSE)</f>
        <v>0</v>
      </c>
      <c r="BG388" s="6">
        <f>VLOOKUP($B388,'[1]výnosy standard'!$A$1:$T$2200,14,FALSE)</f>
        <v>3.7</v>
      </c>
      <c r="BH388" s="6">
        <f>VLOOKUP($B388,'[1]výnosy standard'!$A$1:$T$2200,15,FALSE)</f>
        <v>0</v>
      </c>
      <c r="BI388" s="6">
        <f>VLOOKUP($B388,'[1]výnosy standard'!$A$1:$T$2200,16,FALSE)</f>
        <v>0</v>
      </c>
      <c r="BJ388" s="6">
        <f>VLOOKUP($B388,'[1]výnosy standard'!$A$1:$T$2200,17,FALSE)</f>
        <v>3.97</v>
      </c>
      <c r="BK388" s="6">
        <f>VLOOKUP($B388,'[1]výnosy standard'!$A$1:$T$2200,18,FALSE)</f>
        <v>0</v>
      </c>
      <c r="BL388" s="6">
        <f>VLOOKUP($B388,'[1]výnosy standard'!$A$1:$T$2200,19,FALSE)</f>
        <v>4.6100000000000003</v>
      </c>
      <c r="BM388" s="6">
        <f>VLOOKUP($B388,'[1]výnosy standard'!$A$1:$T$2200,20,FALSE)</f>
        <v>0</v>
      </c>
      <c r="BN388" s="6">
        <f>VLOOKUP(B388,'[1]pšenice výnos'!$A$2:$E$2200,4)</f>
        <v>4.9000000000000004</v>
      </c>
      <c r="BO388" s="6">
        <f>VLOOKUP(B388,[1]kukuřice!$A$2:$E$2200,5,FALSE)</f>
        <v>42.864330496151297</v>
      </c>
    </row>
    <row r="389" spans="1:67" hidden="1" x14ac:dyDescent="0.25">
      <c r="A389" s="7">
        <v>320</v>
      </c>
      <c r="B389" s="6" t="s">
        <v>156</v>
      </c>
      <c r="C389" s="13">
        <v>466</v>
      </c>
      <c r="D389" s="7">
        <v>19.250189189189189</v>
      </c>
      <c r="E389" s="6" t="s">
        <v>8</v>
      </c>
      <c r="F389" s="6" t="s">
        <v>33</v>
      </c>
      <c r="G389" s="7">
        <v>19.250189189189189</v>
      </c>
      <c r="H389" s="7">
        <v>5.1351351351351351</v>
      </c>
      <c r="I389" s="7">
        <v>5.1351351351351351</v>
      </c>
      <c r="J389" s="7">
        <v>7.4</v>
      </c>
      <c r="K389" s="14">
        <v>6.2754319177193922</v>
      </c>
      <c r="L389" s="17" t="e">
        <v>#NULL!</v>
      </c>
      <c r="M389" s="7">
        <v>4.8244531309297924</v>
      </c>
      <c r="N389" s="7">
        <v>0.17224680091384631</v>
      </c>
      <c r="O389" s="7">
        <v>1.1245680822806081</v>
      </c>
      <c r="P389" s="7">
        <v>0</v>
      </c>
      <c r="Q389" s="7">
        <v>2</v>
      </c>
      <c r="R389" s="7">
        <v>0</v>
      </c>
      <c r="S389" s="15">
        <v>0.86666666666666703</v>
      </c>
      <c r="T389" s="15">
        <v>1.91333333333333</v>
      </c>
      <c r="U389" s="15">
        <v>2.9237037037036999</v>
      </c>
      <c r="V389" s="16">
        <v>18.100000000000001</v>
      </c>
      <c r="W389" s="16">
        <v>15.6</v>
      </c>
      <c r="X389" s="17" t="e">
        <v>#NULL!</v>
      </c>
      <c r="Y389" s="13">
        <v>2</v>
      </c>
      <c r="Z389" s="16">
        <v>3.5</v>
      </c>
      <c r="AA389" s="13">
        <v>22</v>
      </c>
      <c r="AB389" s="15">
        <v>3.9</v>
      </c>
      <c r="AC389" s="15">
        <v>6.4</v>
      </c>
      <c r="AD389" s="15">
        <v>3.5133333333333301</v>
      </c>
      <c r="AE389" s="15">
        <v>1.33333333333336E-2</v>
      </c>
      <c r="AF389" s="7">
        <v>0</v>
      </c>
      <c r="AG389" s="7">
        <v>0</v>
      </c>
      <c r="AH389" s="7">
        <v>1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6">
        <f>VLOOKUP($B389,'[1]výnosy standard'!$A$1:$T$2200,2,FALSE)</f>
        <v>29.15</v>
      </c>
      <c r="AV389" s="6">
        <f>VLOOKUP($B389,'[1]výnosy standard'!$A$1:$T$2200,3,FALSE)</f>
        <v>0</v>
      </c>
      <c r="AW389" s="6">
        <f>VLOOKUP($B389,'[1]výnosy standard'!$A$1:$T$2200,4,FALSE)</f>
        <v>8</v>
      </c>
      <c r="AX389" s="6">
        <f>VLOOKUP($B389,'[1]výnosy standard'!$A$1:$T$2200,5,FALSE)</f>
        <v>0</v>
      </c>
      <c r="AY389" s="6">
        <f>VLOOKUP($B389,'[1]výnosy standard'!$A$1:$T$2200,6,FALSE)</f>
        <v>1.02</v>
      </c>
      <c r="AZ389" s="6">
        <f>VLOOKUP($B389,'[1]výnosy standard'!$A$1:$T$2200,7,FALSE)</f>
        <v>0</v>
      </c>
      <c r="BA389" s="6">
        <f>VLOOKUP($B389,'[1]výnosy standard'!$A$1:$T$2200,8,FALSE)</f>
        <v>20.8</v>
      </c>
      <c r="BB389" s="6">
        <f>VLOOKUP($B389,'[1]výnosy standard'!$A$1:$T$2200,9,FALSE)</f>
        <v>7.29</v>
      </c>
      <c r="BC389" s="6">
        <f>VLOOKUP($B389,'[1]výnosy standard'!$A$1:$T$2200,10,FALSE)</f>
        <v>7.29</v>
      </c>
      <c r="BD389" s="6">
        <f>VLOOKUP($B389,'[1]výnosy standard'!$A$1:$T$2200,11,FALSE)</f>
        <v>3.59</v>
      </c>
      <c r="BE389" s="6">
        <f>VLOOKUP($B389,'[1]výnosy standard'!$A$1:$T$2200,12,FALSE)</f>
        <v>0</v>
      </c>
      <c r="BF389" s="6">
        <f>VLOOKUP($B389,'[1]výnosy standard'!$A$1:$T$2200,13,FALSE)</f>
        <v>0</v>
      </c>
      <c r="BG389" s="6">
        <f>VLOOKUP($B389,'[1]výnosy standard'!$A$1:$T$2200,14,FALSE)</f>
        <v>0</v>
      </c>
      <c r="BH389" s="6">
        <f>VLOOKUP($B389,'[1]výnosy standard'!$A$1:$T$2200,15,FALSE)</f>
        <v>0</v>
      </c>
      <c r="BI389" s="6">
        <f>VLOOKUP($B389,'[1]výnosy standard'!$A$1:$T$2200,16,FALSE)</f>
        <v>69.27</v>
      </c>
      <c r="BJ389" s="6">
        <f>VLOOKUP($B389,'[1]výnosy standard'!$A$1:$T$2200,17,FALSE)</f>
        <v>5.53</v>
      </c>
      <c r="BK389" s="6">
        <f>VLOOKUP($B389,'[1]výnosy standard'!$A$1:$T$2200,18,FALSE)</f>
        <v>5.53</v>
      </c>
      <c r="BL389" s="6">
        <f>VLOOKUP($B389,'[1]výnosy standard'!$A$1:$T$2200,19,FALSE)</f>
        <v>7.07</v>
      </c>
      <c r="BM389" s="6">
        <f>VLOOKUP($B389,'[1]výnosy standard'!$A$1:$T$2200,20,FALSE)</f>
        <v>0</v>
      </c>
      <c r="BN389" s="6">
        <f>VLOOKUP(B389,'[1]pšenice výnos'!$A$2:$E$2200,4)</f>
        <v>7.29</v>
      </c>
      <c r="BO389" s="6">
        <f>VLOOKUP(B389,[1]kukuřice!$A$2:$E$2200,5,FALSE)</f>
        <v>46.680113585506987</v>
      </c>
    </row>
    <row r="390" spans="1:67" hidden="1" x14ac:dyDescent="0.25">
      <c r="A390" s="7">
        <v>383</v>
      </c>
      <c r="B390" s="6" t="s">
        <v>188</v>
      </c>
      <c r="C390" s="13">
        <v>139</v>
      </c>
      <c r="D390" s="7">
        <v>19.288623868464388</v>
      </c>
      <c r="E390" s="6" t="s">
        <v>8</v>
      </c>
      <c r="F390" s="6" t="s">
        <v>33</v>
      </c>
      <c r="G390" s="7">
        <v>19.288623868464388</v>
      </c>
      <c r="H390" s="7">
        <v>19.288623868464388</v>
      </c>
      <c r="I390" s="7">
        <v>19.288623868464388</v>
      </c>
      <c r="J390" s="7">
        <v>5.2362470588235306</v>
      </c>
      <c r="K390" s="14">
        <v>5.1432214805291734</v>
      </c>
      <c r="L390" s="13">
        <v>10</v>
      </c>
      <c r="M390" s="7">
        <v>4.8244531309297924</v>
      </c>
      <c r="N390" s="7">
        <v>0.17224680091384631</v>
      </c>
      <c r="O390" s="7">
        <v>9.3025578294357203E-2</v>
      </c>
      <c r="P390" s="7">
        <v>0</v>
      </c>
      <c r="Q390" s="7">
        <v>0</v>
      </c>
      <c r="R390" s="7">
        <v>0</v>
      </c>
      <c r="S390" s="17" t="e">
        <v>#NULL!</v>
      </c>
      <c r="T390" s="17" t="e">
        <v>#NULL!</v>
      </c>
      <c r="U390" s="17" t="e">
        <v>#NULL!</v>
      </c>
      <c r="V390" s="17" t="e">
        <v>#NULL!</v>
      </c>
      <c r="W390" s="17" t="e">
        <v>#NULL!</v>
      </c>
      <c r="X390" s="17" t="e">
        <v>#NULL!</v>
      </c>
      <c r="Y390" s="17" t="e">
        <v>#NULL!</v>
      </c>
      <c r="Z390" s="17" t="e">
        <v>#NULL!</v>
      </c>
      <c r="AA390" s="17" t="e">
        <v>#NULL!</v>
      </c>
      <c r="AB390" s="17" t="e">
        <v>#NULL!</v>
      </c>
      <c r="AC390" s="17" t="e">
        <v>#NULL!</v>
      </c>
      <c r="AD390" s="17" t="e">
        <v>#NULL!</v>
      </c>
      <c r="AE390" s="17" t="e">
        <v>#NULL!</v>
      </c>
      <c r="AF390" s="7">
        <v>0</v>
      </c>
      <c r="AG390" s="7">
        <v>0</v>
      </c>
      <c r="AH390" s="7">
        <v>1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6">
        <f>VLOOKUP($B390,'[1]výnosy standard'!$A$1:$T$2200,2,FALSE)</f>
        <v>20.09</v>
      </c>
      <c r="AV390" s="6">
        <f>VLOOKUP($B390,'[1]výnosy standard'!$A$1:$T$2200,3,FALSE)</f>
        <v>0</v>
      </c>
      <c r="AW390" s="6">
        <f>VLOOKUP($B390,'[1]výnosy standard'!$A$1:$T$2200,4,FALSE)</f>
        <v>0</v>
      </c>
      <c r="AX390" s="6">
        <f>VLOOKUP($B390,'[1]výnosy standard'!$A$1:$T$2200,5,FALSE)</f>
        <v>3.86</v>
      </c>
      <c r="AY390" s="6">
        <f>VLOOKUP($B390,'[1]výnosy standard'!$A$1:$T$2200,6,FALSE)</f>
        <v>0</v>
      </c>
      <c r="AZ390" s="6">
        <f>VLOOKUP($B390,'[1]výnosy standard'!$A$1:$T$2200,7,FALSE)</f>
        <v>3.79</v>
      </c>
      <c r="BA390" s="6">
        <f>VLOOKUP($B390,'[1]výnosy standard'!$A$1:$T$2200,8,FALSE)</f>
        <v>0</v>
      </c>
      <c r="BB390" s="6">
        <f>VLOOKUP($B390,'[1]výnosy standard'!$A$1:$T$2200,9,FALSE)</f>
        <v>4.3</v>
      </c>
      <c r="BC390" s="6">
        <f>VLOOKUP($B390,'[1]výnosy standard'!$A$1:$T$2200,10,FALSE)</f>
        <v>4.3</v>
      </c>
      <c r="BD390" s="6">
        <f>VLOOKUP($B390,'[1]výnosy standard'!$A$1:$T$2200,11,FALSE)</f>
        <v>2.62</v>
      </c>
      <c r="BE390" s="6">
        <f>VLOOKUP($B390,'[1]výnosy standard'!$A$1:$T$2200,12,FALSE)</f>
        <v>4.29</v>
      </c>
      <c r="BF390" s="6">
        <f>VLOOKUP($B390,'[1]výnosy standard'!$A$1:$T$2200,13,FALSE)</f>
        <v>0</v>
      </c>
      <c r="BG390" s="6">
        <f>VLOOKUP($B390,'[1]výnosy standard'!$A$1:$T$2200,14,FALSE)</f>
        <v>3.44</v>
      </c>
      <c r="BH390" s="6">
        <f>VLOOKUP($B390,'[1]výnosy standard'!$A$1:$T$2200,15,FALSE)</f>
        <v>0</v>
      </c>
      <c r="BI390" s="6">
        <f>VLOOKUP($B390,'[1]výnosy standard'!$A$1:$T$2200,16,FALSE)</f>
        <v>0</v>
      </c>
      <c r="BJ390" s="6">
        <f>VLOOKUP($B390,'[1]výnosy standard'!$A$1:$T$2200,17,FALSE)</f>
        <v>3.48</v>
      </c>
      <c r="BK390" s="6">
        <f>VLOOKUP($B390,'[1]výnosy standard'!$A$1:$T$2200,18,FALSE)</f>
        <v>0</v>
      </c>
      <c r="BL390" s="6">
        <f>VLOOKUP($B390,'[1]výnosy standard'!$A$1:$T$2200,19,FALSE)</f>
        <v>4.05</v>
      </c>
      <c r="BM390" s="6">
        <f>VLOOKUP($B390,'[1]výnosy standard'!$A$1:$T$2200,20,FALSE)</f>
        <v>0</v>
      </c>
      <c r="BN390" s="6">
        <f>VLOOKUP(B390,'[1]pšenice výnos'!$A$2:$E$2200,4)</f>
        <v>4.3</v>
      </c>
      <c r="BO390" s="6">
        <f>VLOOKUP(B390,[1]kukuřice!$A$2:$E$2200,5,FALSE)</f>
        <v>36.740854710986831</v>
      </c>
    </row>
    <row r="391" spans="1:67" hidden="1" x14ac:dyDescent="0.25">
      <c r="A391" s="7">
        <v>704</v>
      </c>
      <c r="B391" s="6" t="s">
        <v>190</v>
      </c>
      <c r="C391" s="13">
        <v>68</v>
      </c>
      <c r="D391" s="7">
        <v>19.335316387236347</v>
      </c>
      <c r="E391" s="6" t="s">
        <v>8</v>
      </c>
      <c r="F391" s="6" t="s">
        <v>33</v>
      </c>
      <c r="G391" s="7">
        <v>19.335316387236347</v>
      </c>
      <c r="H391" s="7">
        <v>17.928610059491618</v>
      </c>
      <c r="I391" s="7">
        <v>17.928610059491618</v>
      </c>
      <c r="J391" s="7">
        <v>4.3505882352941176</v>
      </c>
      <c r="K391" s="14">
        <v>4.1018079777279821</v>
      </c>
      <c r="L391" s="13">
        <v>18</v>
      </c>
      <c r="M391" s="7">
        <v>4.6603296849735125</v>
      </c>
      <c r="N391" s="7">
        <v>-8.2109427381038352E-2</v>
      </c>
      <c r="O391" s="7">
        <v>0.24878025756613553</v>
      </c>
      <c r="P391" s="7">
        <v>4</v>
      </c>
      <c r="Q391" s="7">
        <v>1</v>
      </c>
      <c r="R391" s="7">
        <v>0</v>
      </c>
      <c r="S391" s="15">
        <v>1.7625</v>
      </c>
      <c r="T391" s="15">
        <v>5.43</v>
      </c>
      <c r="U391" s="17" t="e">
        <v>#NULL!</v>
      </c>
      <c r="V391" s="16">
        <v>10.8</v>
      </c>
      <c r="W391" s="16">
        <v>11.1</v>
      </c>
      <c r="X391" s="17" t="e">
        <v>#NULL!</v>
      </c>
      <c r="Y391" s="13">
        <v>5</v>
      </c>
      <c r="Z391" s="16">
        <v>5.5</v>
      </c>
      <c r="AA391" s="13">
        <v>12</v>
      </c>
      <c r="AB391" s="15">
        <v>1.2</v>
      </c>
      <c r="AC391" s="15">
        <v>0.9</v>
      </c>
      <c r="AD391" s="15">
        <v>5.6550000000000002</v>
      </c>
      <c r="AE391" s="15">
        <v>0.154999999999999</v>
      </c>
      <c r="AF391" s="7">
        <v>0</v>
      </c>
      <c r="AG391" s="7">
        <v>0</v>
      </c>
      <c r="AH391" s="7">
        <v>1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6">
        <f>VLOOKUP($B391,'[1]výnosy standard'!$A$1:$T$2200,2,FALSE)</f>
        <v>27.77</v>
      </c>
      <c r="AV391" s="6">
        <f>VLOOKUP($B391,'[1]výnosy standard'!$A$1:$T$2200,3,FALSE)</f>
        <v>0</v>
      </c>
      <c r="AW391" s="6">
        <f>VLOOKUP($B391,'[1]výnosy standard'!$A$1:$T$2200,4,FALSE)</f>
        <v>0</v>
      </c>
      <c r="AX391" s="6">
        <f>VLOOKUP($B391,'[1]výnosy standard'!$A$1:$T$2200,5,FALSE)</f>
        <v>0</v>
      </c>
      <c r="AY391" s="6">
        <f>VLOOKUP($B391,'[1]výnosy standard'!$A$1:$T$2200,6,FALSE)</f>
        <v>0</v>
      </c>
      <c r="AZ391" s="6">
        <f>VLOOKUP($B391,'[1]výnosy standard'!$A$1:$T$2200,7,FALSE)</f>
        <v>0</v>
      </c>
      <c r="BA391" s="6">
        <f>VLOOKUP($B391,'[1]výnosy standard'!$A$1:$T$2200,8,FALSE)</f>
        <v>0</v>
      </c>
      <c r="BB391" s="6">
        <f>VLOOKUP($B391,'[1]výnosy standard'!$A$1:$T$2200,9,FALSE)</f>
        <v>5.35</v>
      </c>
      <c r="BC391" s="6">
        <f>VLOOKUP($B391,'[1]výnosy standard'!$A$1:$T$2200,10,FALSE)</f>
        <v>5.35</v>
      </c>
      <c r="BD391" s="6">
        <f>VLOOKUP($B391,'[1]výnosy standard'!$A$1:$T$2200,11,FALSE)</f>
        <v>3.14</v>
      </c>
      <c r="BE391" s="6">
        <f>VLOOKUP($B391,'[1]výnosy standard'!$A$1:$T$2200,12,FALSE)</f>
        <v>5.23</v>
      </c>
      <c r="BF391" s="6">
        <f>VLOOKUP($B391,'[1]výnosy standard'!$A$1:$T$2200,13,FALSE)</f>
        <v>0</v>
      </c>
      <c r="BG391" s="6">
        <f>VLOOKUP($B391,'[1]výnosy standard'!$A$1:$T$2200,14,FALSE)</f>
        <v>3.93</v>
      </c>
      <c r="BH391" s="6">
        <f>VLOOKUP($B391,'[1]výnosy standard'!$A$1:$T$2200,15,FALSE)</f>
        <v>20.67</v>
      </c>
      <c r="BI391" s="6">
        <f>VLOOKUP($B391,'[1]výnosy standard'!$A$1:$T$2200,16,FALSE)</f>
        <v>0</v>
      </c>
      <c r="BJ391" s="6">
        <f>VLOOKUP($B391,'[1]výnosy standard'!$A$1:$T$2200,17,FALSE)</f>
        <v>4.22</v>
      </c>
      <c r="BK391" s="6">
        <f>VLOOKUP($B391,'[1]výnosy standard'!$A$1:$T$2200,18,FALSE)</f>
        <v>4.22</v>
      </c>
      <c r="BL391" s="6">
        <f>VLOOKUP($B391,'[1]výnosy standard'!$A$1:$T$2200,19,FALSE)</f>
        <v>5.17</v>
      </c>
      <c r="BM391" s="6">
        <f>VLOOKUP($B391,'[1]výnosy standard'!$A$1:$T$2200,20,FALSE)</f>
        <v>0</v>
      </c>
      <c r="BN391" s="6">
        <f>VLOOKUP(B391,'[1]pšenice výnos'!$A$2:$E$2200,4)</f>
        <v>5.35</v>
      </c>
      <c r="BO391" s="6">
        <f>VLOOKUP(B391,[1]kukuřice!$A$2:$E$2200,5,FALSE)</f>
        <v>36.739149384689306</v>
      </c>
    </row>
    <row r="392" spans="1:67" hidden="1" x14ac:dyDescent="0.25">
      <c r="A392" s="7">
        <v>411</v>
      </c>
      <c r="B392" s="6" t="s">
        <v>122</v>
      </c>
      <c r="C392" s="13">
        <v>482</v>
      </c>
      <c r="D392" s="7">
        <v>19.34103314784053</v>
      </c>
      <c r="E392" s="6" t="s">
        <v>8</v>
      </c>
      <c r="F392" s="6" t="s">
        <v>33</v>
      </c>
      <c r="G392" s="7">
        <v>19.34103314784053</v>
      </c>
      <c r="H392" s="7">
        <v>5.8243355481727574</v>
      </c>
      <c r="I392" s="7">
        <v>5.8243355481727574</v>
      </c>
      <c r="J392" s="7">
        <v>5.6658823529411766</v>
      </c>
      <c r="K392" s="14">
        <v>5.0753964027287353</v>
      </c>
      <c r="L392" s="13">
        <v>18</v>
      </c>
      <c r="M392" s="7">
        <v>4.8244531309297924</v>
      </c>
      <c r="N392" s="7">
        <v>0.17224680091384631</v>
      </c>
      <c r="O392" s="7">
        <v>0.59048595021244132</v>
      </c>
      <c r="P392" s="7">
        <v>2</v>
      </c>
      <c r="Q392" s="7">
        <v>0</v>
      </c>
      <c r="R392" s="7">
        <v>0</v>
      </c>
      <c r="S392" s="17" t="e">
        <v>#NULL!</v>
      </c>
      <c r="T392" s="17" t="e">
        <v>#NULL!</v>
      </c>
      <c r="U392" s="17" t="e">
        <v>#NULL!</v>
      </c>
      <c r="V392" s="17" t="e">
        <v>#NULL!</v>
      </c>
      <c r="W392" s="17" t="e">
        <v>#NULL!</v>
      </c>
      <c r="X392" s="17" t="e">
        <v>#NULL!</v>
      </c>
      <c r="Y392" s="17" t="e">
        <v>#NULL!</v>
      </c>
      <c r="Z392" s="17" t="e">
        <v>#NULL!</v>
      </c>
      <c r="AA392" s="17" t="e">
        <v>#NULL!</v>
      </c>
      <c r="AB392" s="17" t="e">
        <v>#NULL!</v>
      </c>
      <c r="AC392" s="17" t="e">
        <v>#NULL!</v>
      </c>
      <c r="AD392" s="17" t="e">
        <v>#NULL!</v>
      </c>
      <c r="AE392" s="17" t="e">
        <v>#NULL!</v>
      </c>
      <c r="AF392" s="7">
        <v>0</v>
      </c>
      <c r="AG392" s="7">
        <v>0</v>
      </c>
      <c r="AH392" s="7">
        <v>1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6">
        <f>VLOOKUP($B392,'[1]výnosy standard'!$A$1:$T$2200,2,FALSE)</f>
        <v>29.15</v>
      </c>
      <c r="AV392" s="6">
        <f>VLOOKUP($B392,'[1]výnosy standard'!$A$1:$T$2200,3,FALSE)</f>
        <v>0</v>
      </c>
      <c r="AW392" s="6">
        <f>VLOOKUP($B392,'[1]výnosy standard'!$A$1:$T$2200,4,FALSE)</f>
        <v>8.6300000000000008</v>
      </c>
      <c r="AX392" s="6">
        <f>VLOOKUP($B392,'[1]výnosy standard'!$A$1:$T$2200,5,FALSE)</f>
        <v>0</v>
      </c>
      <c r="AY392" s="6">
        <f>VLOOKUP($B392,'[1]výnosy standard'!$A$1:$T$2200,6,FALSE)</f>
        <v>1.04</v>
      </c>
      <c r="AZ392" s="6">
        <f>VLOOKUP($B392,'[1]výnosy standard'!$A$1:$T$2200,7,FALSE)</f>
        <v>0</v>
      </c>
      <c r="BA392" s="6">
        <f>VLOOKUP($B392,'[1]výnosy standard'!$A$1:$T$2200,8,FALSE)</f>
        <v>20.81</v>
      </c>
      <c r="BB392" s="6">
        <f>VLOOKUP($B392,'[1]výnosy standard'!$A$1:$T$2200,9,FALSE)</f>
        <v>7.14</v>
      </c>
      <c r="BC392" s="6">
        <f>VLOOKUP($B392,'[1]výnosy standard'!$A$1:$T$2200,10,FALSE)</f>
        <v>7.14</v>
      </c>
      <c r="BD392" s="6">
        <f>VLOOKUP($B392,'[1]výnosy standard'!$A$1:$T$2200,11,FALSE)</f>
        <v>3.51</v>
      </c>
      <c r="BE392" s="6">
        <f>VLOOKUP($B392,'[1]výnosy standard'!$A$1:$T$2200,12,FALSE)</f>
        <v>0</v>
      </c>
      <c r="BF392" s="6">
        <f>VLOOKUP($B392,'[1]výnosy standard'!$A$1:$T$2200,13,FALSE)</f>
        <v>0</v>
      </c>
      <c r="BG392" s="6">
        <f>VLOOKUP($B392,'[1]výnosy standard'!$A$1:$T$2200,14,FALSE)</f>
        <v>0</v>
      </c>
      <c r="BH392" s="6">
        <f>VLOOKUP($B392,'[1]výnosy standard'!$A$1:$T$2200,15,FALSE)</f>
        <v>0</v>
      </c>
      <c r="BI392" s="6">
        <f>VLOOKUP($B392,'[1]výnosy standard'!$A$1:$T$2200,16,FALSE)</f>
        <v>67.37</v>
      </c>
      <c r="BJ392" s="6">
        <f>VLOOKUP($B392,'[1]výnosy standard'!$A$1:$T$2200,17,FALSE)</f>
        <v>5.72</v>
      </c>
      <c r="BK392" s="6">
        <f>VLOOKUP($B392,'[1]výnosy standard'!$A$1:$T$2200,18,FALSE)</f>
        <v>5.72</v>
      </c>
      <c r="BL392" s="6">
        <f>VLOOKUP($B392,'[1]výnosy standard'!$A$1:$T$2200,19,FALSE)</f>
        <v>7.15</v>
      </c>
      <c r="BM392" s="6">
        <f>VLOOKUP($B392,'[1]výnosy standard'!$A$1:$T$2200,20,FALSE)</f>
        <v>0</v>
      </c>
      <c r="BN392" s="6">
        <f>VLOOKUP(B392,'[1]pšenice výnos'!$A$2:$E$2200,4)</f>
        <v>7.14</v>
      </c>
      <c r="BO392" s="6">
        <f>VLOOKUP(B392,[1]kukuřice!$A$2:$E$2200,5,FALSE)</f>
        <v>43.369372785812757</v>
      </c>
    </row>
    <row r="393" spans="1:67" hidden="1" x14ac:dyDescent="0.25">
      <c r="A393" s="7">
        <v>552</v>
      </c>
      <c r="B393" s="6" t="s">
        <v>181</v>
      </c>
      <c r="C393" s="13">
        <v>32</v>
      </c>
      <c r="D393" s="7">
        <v>19.34221305258048</v>
      </c>
      <c r="E393" s="6" t="s">
        <v>8</v>
      </c>
      <c r="F393" s="6" t="s">
        <v>33</v>
      </c>
      <c r="G393" s="7">
        <v>19.34221305258048</v>
      </c>
      <c r="H393" s="7">
        <v>19.34221305258048</v>
      </c>
      <c r="I393" s="7">
        <v>19.34221305258048</v>
      </c>
      <c r="J393" s="7">
        <v>3.1020235294117646</v>
      </c>
      <c r="K393" s="14">
        <v>4.1829941990368704</v>
      </c>
      <c r="L393" s="13">
        <v>20</v>
      </c>
      <c r="M393" s="7">
        <v>4.6603296849735125</v>
      </c>
      <c r="N393" s="7">
        <v>-8.2109427381038352E-2</v>
      </c>
      <c r="O393" s="7">
        <v>-1.0809706696251058</v>
      </c>
      <c r="P393" s="7">
        <v>6</v>
      </c>
      <c r="Q393" s="7">
        <v>0</v>
      </c>
      <c r="R393" s="7">
        <v>0</v>
      </c>
      <c r="S393" s="15">
        <v>3.44166666666667</v>
      </c>
      <c r="T393" s="15">
        <v>7.52</v>
      </c>
      <c r="U393" s="15">
        <v>7.9</v>
      </c>
      <c r="V393" s="16">
        <v>11.2</v>
      </c>
      <c r="W393" s="16">
        <v>11.1</v>
      </c>
      <c r="X393" s="17" t="e">
        <v>#NULL!</v>
      </c>
      <c r="Y393" s="13">
        <v>3</v>
      </c>
      <c r="Z393" s="16">
        <v>4</v>
      </c>
      <c r="AA393" s="13">
        <v>17</v>
      </c>
      <c r="AB393" s="15">
        <v>5.8</v>
      </c>
      <c r="AC393" s="15">
        <v>5.9</v>
      </c>
      <c r="AD393" s="15">
        <v>8.9949999999999992</v>
      </c>
      <c r="AE393" s="15">
        <v>4.9950000000000001</v>
      </c>
      <c r="AF393" s="7">
        <v>0</v>
      </c>
      <c r="AG393" s="7">
        <v>0</v>
      </c>
      <c r="AH393" s="7">
        <v>1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6">
        <f>VLOOKUP($B393,'[1]výnosy standard'!$A$1:$T$2200,2,FALSE)</f>
        <v>0</v>
      </c>
      <c r="AV393" s="6">
        <f>VLOOKUP($B393,'[1]výnosy standard'!$A$1:$T$2200,3,FALSE)</f>
        <v>0</v>
      </c>
      <c r="AW393" s="6">
        <f>VLOOKUP($B393,'[1]výnosy standard'!$A$1:$T$2200,4,FALSE)</f>
        <v>0</v>
      </c>
      <c r="AX393" s="6">
        <f>VLOOKUP($B393,'[1]výnosy standard'!$A$1:$T$2200,5,FALSE)</f>
        <v>4.46</v>
      </c>
      <c r="AY393" s="6">
        <f>VLOOKUP($B393,'[1]výnosy standard'!$A$1:$T$2200,6,FALSE)</f>
        <v>0</v>
      </c>
      <c r="AZ393" s="6">
        <f>VLOOKUP($B393,'[1]výnosy standard'!$A$1:$T$2200,7,FALSE)</f>
        <v>0</v>
      </c>
      <c r="BA393" s="6">
        <f>VLOOKUP($B393,'[1]výnosy standard'!$A$1:$T$2200,8,FALSE)</f>
        <v>0</v>
      </c>
      <c r="BB393" s="6">
        <f>VLOOKUP($B393,'[1]výnosy standard'!$A$1:$T$2200,9,FALSE)</f>
        <v>5.44</v>
      </c>
      <c r="BC393" s="6">
        <f>VLOOKUP($B393,'[1]výnosy standard'!$A$1:$T$2200,10,FALSE)</f>
        <v>5.44</v>
      </c>
      <c r="BD393" s="6">
        <f>VLOOKUP($B393,'[1]výnosy standard'!$A$1:$T$2200,11,FALSE)</f>
        <v>2.97</v>
      </c>
      <c r="BE393" s="6">
        <f>VLOOKUP($B393,'[1]výnosy standard'!$A$1:$T$2200,12,FALSE)</f>
        <v>5.05</v>
      </c>
      <c r="BF393" s="6">
        <f>VLOOKUP($B393,'[1]výnosy standard'!$A$1:$T$2200,13,FALSE)</f>
        <v>0</v>
      </c>
      <c r="BG393" s="6">
        <f>VLOOKUP($B393,'[1]výnosy standard'!$A$1:$T$2200,14,FALSE)</f>
        <v>0</v>
      </c>
      <c r="BH393" s="6">
        <f>VLOOKUP($B393,'[1]výnosy standard'!$A$1:$T$2200,15,FALSE)</f>
        <v>0</v>
      </c>
      <c r="BI393" s="6">
        <f>VLOOKUP($B393,'[1]výnosy standard'!$A$1:$T$2200,16,FALSE)</f>
        <v>0</v>
      </c>
      <c r="BJ393" s="6">
        <f>VLOOKUP($B393,'[1]výnosy standard'!$A$1:$T$2200,17,FALSE)</f>
        <v>4.37</v>
      </c>
      <c r="BK393" s="6">
        <f>VLOOKUP($B393,'[1]výnosy standard'!$A$1:$T$2200,18,FALSE)</f>
        <v>4.37</v>
      </c>
      <c r="BL393" s="6">
        <f>VLOOKUP($B393,'[1]výnosy standard'!$A$1:$T$2200,19,FALSE)</f>
        <v>5.0199999999999996</v>
      </c>
      <c r="BM393" s="6">
        <f>VLOOKUP($B393,'[1]výnosy standard'!$A$1:$T$2200,20,FALSE)</f>
        <v>0</v>
      </c>
      <c r="BN393" s="6">
        <f>VLOOKUP(B393,'[1]pšenice výnos'!$A$2:$E$2200,4)</f>
        <v>5.44</v>
      </c>
      <c r="BO393" s="6">
        <f>VLOOKUP(B393,[1]kukuřice!$A$2:$E$2200,5,FALSE)</f>
        <v>41.932148920491329</v>
      </c>
    </row>
    <row r="394" spans="1:67" hidden="1" x14ac:dyDescent="0.25">
      <c r="A394" s="7">
        <v>452</v>
      </c>
      <c r="B394" s="6" t="s">
        <v>130</v>
      </c>
      <c r="C394" s="13">
        <v>133</v>
      </c>
      <c r="D394" s="7">
        <v>19.35797608792878</v>
      </c>
      <c r="E394" s="6" t="s">
        <v>8</v>
      </c>
      <c r="F394" s="6" t="s">
        <v>33</v>
      </c>
      <c r="G394" s="7">
        <v>19.35797608792878</v>
      </c>
      <c r="H394" s="7">
        <v>5.7381545082485976</v>
      </c>
      <c r="I394" s="7">
        <v>5.7381545082485976</v>
      </c>
      <c r="J394" s="7">
        <v>6.9708823529411763</v>
      </c>
      <c r="K394" s="14">
        <v>6.0904620999576453</v>
      </c>
      <c r="L394" s="13">
        <v>13</v>
      </c>
      <c r="M394" s="7">
        <v>4.9687940138408306</v>
      </c>
      <c r="N394" s="7">
        <v>-3.7477561696130673E-2</v>
      </c>
      <c r="O394" s="7">
        <v>0.88042025298353099</v>
      </c>
      <c r="P394" s="7">
        <v>2</v>
      </c>
      <c r="Q394" s="7">
        <v>6</v>
      </c>
      <c r="R394" s="7">
        <v>0</v>
      </c>
      <c r="S394" s="15">
        <v>1.2208333333333301</v>
      </c>
      <c r="T394" s="15">
        <v>4.2386666666666697</v>
      </c>
      <c r="U394" s="15">
        <v>6.8124627976190499</v>
      </c>
      <c r="V394" s="16">
        <v>18</v>
      </c>
      <c r="W394" s="16">
        <v>19.5</v>
      </c>
      <c r="X394" s="17" t="e">
        <v>#NULL!</v>
      </c>
      <c r="Y394" s="13">
        <v>2</v>
      </c>
      <c r="Z394" s="16">
        <v>3.5</v>
      </c>
      <c r="AA394" s="13">
        <v>22</v>
      </c>
      <c r="AB394" s="15">
        <v>4</v>
      </c>
      <c r="AC394" s="15">
        <v>2.5</v>
      </c>
      <c r="AD394" s="15">
        <v>4.8636666666666697</v>
      </c>
      <c r="AE394" s="15">
        <v>1.3636666666666699</v>
      </c>
      <c r="AF394" s="7">
        <v>0</v>
      </c>
      <c r="AG394" s="7">
        <v>0</v>
      </c>
      <c r="AH394" s="7">
        <v>1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6">
        <f>VLOOKUP($B394,'[1]výnosy standard'!$A$1:$T$2200,2,FALSE)</f>
        <v>28.17</v>
      </c>
      <c r="AV394" s="6">
        <f>VLOOKUP($B394,'[1]výnosy standard'!$A$1:$T$2200,3,FALSE)</f>
        <v>0</v>
      </c>
      <c r="AW394" s="6">
        <f>VLOOKUP($B394,'[1]výnosy standard'!$A$1:$T$2200,4,FALSE)</f>
        <v>8.14</v>
      </c>
      <c r="AX394" s="6">
        <f>VLOOKUP($B394,'[1]výnosy standard'!$A$1:$T$2200,5,FALSE)</f>
        <v>0</v>
      </c>
      <c r="AY394" s="6">
        <f>VLOOKUP($B394,'[1]výnosy standard'!$A$1:$T$2200,6,FALSE)</f>
        <v>1.03</v>
      </c>
      <c r="AZ394" s="6">
        <f>VLOOKUP($B394,'[1]výnosy standard'!$A$1:$T$2200,7,FALSE)</f>
        <v>0</v>
      </c>
      <c r="BA394" s="6">
        <f>VLOOKUP($B394,'[1]výnosy standard'!$A$1:$T$2200,8,FALSE)</f>
        <v>20.11</v>
      </c>
      <c r="BB394" s="6">
        <f>VLOOKUP($B394,'[1]výnosy standard'!$A$1:$T$2200,9,FALSE)</f>
        <v>7.38</v>
      </c>
      <c r="BC394" s="6">
        <f>VLOOKUP($B394,'[1]výnosy standard'!$A$1:$T$2200,10,FALSE)</f>
        <v>7.38</v>
      </c>
      <c r="BD394" s="6">
        <f>VLOOKUP($B394,'[1]výnosy standard'!$A$1:$T$2200,11,FALSE)</f>
        <v>3.62</v>
      </c>
      <c r="BE394" s="6">
        <f>VLOOKUP($B394,'[1]výnosy standard'!$A$1:$T$2200,12,FALSE)</f>
        <v>0</v>
      </c>
      <c r="BF394" s="6">
        <f>VLOOKUP($B394,'[1]výnosy standard'!$A$1:$T$2200,13,FALSE)</f>
        <v>0</v>
      </c>
      <c r="BG394" s="6">
        <f>VLOOKUP($B394,'[1]výnosy standard'!$A$1:$T$2200,14,FALSE)</f>
        <v>0</v>
      </c>
      <c r="BH394" s="6">
        <f>VLOOKUP($B394,'[1]výnosy standard'!$A$1:$T$2200,15,FALSE)</f>
        <v>0</v>
      </c>
      <c r="BI394" s="6">
        <f>VLOOKUP($B394,'[1]výnosy standard'!$A$1:$T$2200,16,FALSE)</f>
        <v>72.05</v>
      </c>
      <c r="BJ394" s="6">
        <f>VLOOKUP($B394,'[1]výnosy standard'!$A$1:$T$2200,17,FALSE)</f>
        <v>5.89</v>
      </c>
      <c r="BK394" s="6">
        <f>VLOOKUP($B394,'[1]výnosy standard'!$A$1:$T$2200,18,FALSE)</f>
        <v>5.89</v>
      </c>
      <c r="BL394" s="6">
        <f>VLOOKUP($B394,'[1]výnosy standard'!$A$1:$T$2200,19,FALSE)</f>
        <v>6.97</v>
      </c>
      <c r="BM394" s="6">
        <f>VLOOKUP($B394,'[1]výnosy standard'!$A$1:$T$2200,20,FALSE)</f>
        <v>0</v>
      </c>
      <c r="BN394" s="6">
        <f>VLOOKUP(B394,'[1]pšenice výnos'!$A$2:$E$2200,4)</f>
        <v>7.38</v>
      </c>
      <c r="BO394" s="6">
        <f>VLOOKUP(B394,[1]kukuřice!$A$2:$E$2200,5,FALSE)</f>
        <v>46.768164145287535</v>
      </c>
    </row>
    <row r="395" spans="1:67" hidden="1" x14ac:dyDescent="0.25">
      <c r="A395" s="7">
        <v>352</v>
      </c>
      <c r="B395" s="6" t="s">
        <v>163</v>
      </c>
      <c r="C395" s="13">
        <v>283</v>
      </c>
      <c r="D395" s="7">
        <v>19.384264538198405</v>
      </c>
      <c r="E395" s="6" t="s">
        <v>8</v>
      </c>
      <c r="F395" s="6" t="s">
        <v>33</v>
      </c>
      <c r="G395" s="7">
        <v>19.384264538198405</v>
      </c>
      <c r="H395" s="7">
        <v>19.384264538198405</v>
      </c>
      <c r="I395" s="7">
        <v>19.384264538198405</v>
      </c>
      <c r="J395" s="7">
        <v>2.6309999999999998</v>
      </c>
      <c r="K395" s="14">
        <v>3.0722889755804808</v>
      </c>
      <c r="L395" s="13">
        <v>15</v>
      </c>
      <c r="M395" s="7">
        <v>4.9687940138408306</v>
      </c>
      <c r="N395" s="7">
        <v>-3.7477561696130673E-2</v>
      </c>
      <c r="O395" s="7">
        <v>-0.44128897558048097</v>
      </c>
      <c r="P395" s="7">
        <v>3</v>
      </c>
      <c r="Q395" s="7">
        <v>4</v>
      </c>
      <c r="R395" s="7">
        <v>0</v>
      </c>
      <c r="S395" s="15">
        <v>1.1694444444444401</v>
      </c>
      <c r="T395" s="15">
        <v>5.8130555555555601</v>
      </c>
      <c r="U395" s="17" t="e">
        <v>#NULL!</v>
      </c>
      <c r="V395" s="16">
        <v>17</v>
      </c>
      <c r="W395" s="16">
        <v>17.3</v>
      </c>
      <c r="X395" s="17" t="e">
        <v>#NULL!</v>
      </c>
      <c r="Y395" s="13">
        <v>3</v>
      </c>
      <c r="Z395" s="16">
        <v>4</v>
      </c>
      <c r="AA395" s="13">
        <v>17</v>
      </c>
      <c r="AB395" s="15">
        <v>0</v>
      </c>
      <c r="AC395" s="15">
        <v>-0.30000000000000099</v>
      </c>
      <c r="AD395" s="15">
        <v>5.7380555555555599</v>
      </c>
      <c r="AE395" s="15">
        <v>1.7380555555555599</v>
      </c>
      <c r="AF395" s="7">
        <v>0</v>
      </c>
      <c r="AG395" s="7">
        <v>0</v>
      </c>
      <c r="AH395" s="7">
        <v>1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6">
        <f>VLOOKUP($B395,'[1]výnosy standard'!$A$1:$T$2200,2,FALSE)</f>
        <v>25.93</v>
      </c>
      <c r="AV395" s="6">
        <f>VLOOKUP($B395,'[1]výnosy standard'!$A$1:$T$2200,3,FALSE)</f>
        <v>0</v>
      </c>
      <c r="AW395" s="6">
        <f>VLOOKUP($B395,'[1]výnosy standard'!$A$1:$T$2200,4,FALSE)</f>
        <v>0</v>
      </c>
      <c r="AX395" s="6">
        <f>VLOOKUP($B395,'[1]výnosy standard'!$A$1:$T$2200,5,FALSE)</f>
        <v>4.54</v>
      </c>
      <c r="AY395" s="6">
        <f>VLOOKUP($B395,'[1]výnosy standard'!$A$1:$T$2200,6,FALSE)</f>
        <v>0</v>
      </c>
      <c r="AZ395" s="6">
        <f>VLOOKUP($B395,'[1]výnosy standard'!$A$1:$T$2200,7,FALSE)</f>
        <v>0</v>
      </c>
      <c r="BA395" s="6">
        <f>VLOOKUP($B395,'[1]výnosy standard'!$A$1:$T$2200,8,FALSE)</f>
        <v>0</v>
      </c>
      <c r="BB395" s="6">
        <f>VLOOKUP($B395,'[1]výnosy standard'!$A$1:$T$2200,9,FALSE)</f>
        <v>5.17</v>
      </c>
      <c r="BC395" s="6">
        <f>VLOOKUP($B395,'[1]výnosy standard'!$A$1:$T$2200,10,FALSE)</f>
        <v>5.17</v>
      </c>
      <c r="BD395" s="6">
        <f>VLOOKUP($B395,'[1]výnosy standard'!$A$1:$T$2200,11,FALSE)</f>
        <v>2.96</v>
      </c>
      <c r="BE395" s="6">
        <f>VLOOKUP($B395,'[1]výnosy standard'!$A$1:$T$2200,12,FALSE)</f>
        <v>5.05</v>
      </c>
      <c r="BF395" s="6">
        <f>VLOOKUP($B395,'[1]výnosy standard'!$A$1:$T$2200,13,FALSE)</f>
        <v>0</v>
      </c>
      <c r="BG395" s="6">
        <f>VLOOKUP($B395,'[1]výnosy standard'!$A$1:$T$2200,14,FALSE)</f>
        <v>0</v>
      </c>
      <c r="BH395" s="6">
        <f>VLOOKUP($B395,'[1]výnosy standard'!$A$1:$T$2200,15,FALSE)</f>
        <v>19.3</v>
      </c>
      <c r="BI395" s="6">
        <f>VLOOKUP($B395,'[1]výnosy standard'!$A$1:$T$2200,16,FALSE)</f>
        <v>0</v>
      </c>
      <c r="BJ395" s="6">
        <f>VLOOKUP($B395,'[1]výnosy standard'!$A$1:$T$2200,17,FALSE)</f>
        <v>3.71</v>
      </c>
      <c r="BK395" s="6">
        <f>VLOOKUP($B395,'[1]výnosy standard'!$A$1:$T$2200,18,FALSE)</f>
        <v>3.71</v>
      </c>
      <c r="BL395" s="6">
        <f>VLOOKUP($B395,'[1]výnosy standard'!$A$1:$T$2200,19,FALSE)</f>
        <v>4.84</v>
      </c>
      <c r="BM395" s="6">
        <f>VLOOKUP($B395,'[1]výnosy standard'!$A$1:$T$2200,20,FALSE)</f>
        <v>0</v>
      </c>
      <c r="BN395" s="6">
        <f>VLOOKUP(B395,'[1]pšenice výnos'!$A$2:$E$2200,4)</f>
        <v>5.17</v>
      </c>
      <c r="BO395" s="6">
        <f>VLOOKUP(B395,[1]kukuřice!$A$2:$E$2200,5,FALSE)</f>
        <v>32.748221377807056</v>
      </c>
    </row>
    <row r="396" spans="1:67" hidden="1" x14ac:dyDescent="0.25">
      <c r="A396" s="7">
        <v>4371</v>
      </c>
      <c r="B396" s="6" t="s">
        <v>144</v>
      </c>
      <c r="C396" s="13">
        <v>295</v>
      </c>
      <c r="D396" s="7">
        <v>19.405152491324802</v>
      </c>
      <c r="E396" s="6" t="s">
        <v>8</v>
      </c>
      <c r="F396" s="6" t="s">
        <v>33</v>
      </c>
      <c r="G396" s="7">
        <v>19.405152491324802</v>
      </c>
      <c r="H396" s="7">
        <v>4.7117690752737449</v>
      </c>
      <c r="I396" s="7">
        <v>4.7117690752737449</v>
      </c>
      <c r="J396" s="7">
        <v>6.3670352941176471</v>
      </c>
      <c r="K396" s="14">
        <v>5.7711067701393546</v>
      </c>
      <c r="L396" s="13">
        <v>15</v>
      </c>
      <c r="M396" s="7">
        <v>4.9687940138408306</v>
      </c>
      <c r="N396" s="7">
        <v>-3.7477561696130673E-2</v>
      </c>
      <c r="O396" s="7">
        <v>0.59592852397829255</v>
      </c>
      <c r="P396" s="7">
        <v>7</v>
      </c>
      <c r="Q396" s="7">
        <v>3</v>
      </c>
      <c r="R396" s="7">
        <v>0</v>
      </c>
      <c r="S396" s="15">
        <v>0.67500000000000004</v>
      </c>
      <c r="T396" s="15">
        <v>1.8437037037037001</v>
      </c>
      <c r="U396" s="15">
        <v>3.50485121874011</v>
      </c>
      <c r="V396" s="16">
        <v>19.899999999999999</v>
      </c>
      <c r="W396" s="16">
        <v>18.399999999999999</v>
      </c>
      <c r="X396" s="13">
        <v>-1</v>
      </c>
      <c r="Y396" s="13">
        <v>3</v>
      </c>
      <c r="Z396" s="16">
        <v>4</v>
      </c>
      <c r="AA396" s="13">
        <v>17</v>
      </c>
      <c r="AB396" s="15">
        <v>-2.9</v>
      </c>
      <c r="AC396" s="15">
        <v>-1.4</v>
      </c>
      <c r="AD396" s="15">
        <v>1.4937037037037</v>
      </c>
      <c r="AE396" s="15">
        <v>-2.5062962962962998</v>
      </c>
      <c r="AF396" s="7">
        <v>0</v>
      </c>
      <c r="AG396" s="7">
        <v>0</v>
      </c>
      <c r="AH396" s="7">
        <v>1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6">
        <f>VLOOKUP($B396,'[1]výnosy standard'!$A$1:$T$2200,2,FALSE)</f>
        <v>0</v>
      </c>
      <c r="AV396" s="6">
        <f>VLOOKUP($B396,'[1]výnosy standard'!$A$1:$T$2200,3,FALSE)</f>
        <v>0</v>
      </c>
      <c r="AW396" s="6">
        <f>VLOOKUP($B396,'[1]výnosy standard'!$A$1:$T$2200,4,FALSE)</f>
        <v>7.87</v>
      </c>
      <c r="AX396" s="6">
        <f>VLOOKUP($B396,'[1]výnosy standard'!$A$1:$T$2200,5,FALSE)</f>
        <v>0</v>
      </c>
      <c r="AY396" s="6">
        <f>VLOOKUP($B396,'[1]výnosy standard'!$A$1:$T$2200,6,FALSE)</f>
        <v>0.97</v>
      </c>
      <c r="AZ396" s="6">
        <f>VLOOKUP($B396,'[1]výnosy standard'!$A$1:$T$2200,7,FALSE)</f>
        <v>0</v>
      </c>
      <c r="BA396" s="6">
        <f>VLOOKUP($B396,'[1]výnosy standard'!$A$1:$T$2200,8,FALSE)</f>
        <v>20.399999999999999</v>
      </c>
      <c r="BB396" s="6">
        <f>VLOOKUP($B396,'[1]výnosy standard'!$A$1:$T$2200,9,FALSE)</f>
        <v>6.47</v>
      </c>
      <c r="BC396" s="6">
        <f>VLOOKUP($B396,'[1]výnosy standard'!$A$1:$T$2200,10,FALSE)</f>
        <v>6.47</v>
      </c>
      <c r="BD396" s="6">
        <f>VLOOKUP($B396,'[1]výnosy standard'!$A$1:$T$2200,11,FALSE)</f>
        <v>3.74</v>
      </c>
      <c r="BE396" s="6">
        <f>VLOOKUP($B396,'[1]výnosy standard'!$A$1:$T$2200,12,FALSE)</f>
        <v>6.43</v>
      </c>
      <c r="BF396" s="6">
        <f>VLOOKUP($B396,'[1]výnosy standard'!$A$1:$T$2200,13,FALSE)</f>
        <v>0</v>
      </c>
      <c r="BG396" s="6">
        <f>VLOOKUP($B396,'[1]výnosy standard'!$A$1:$T$2200,14,FALSE)</f>
        <v>3.65</v>
      </c>
      <c r="BH396" s="6">
        <f>VLOOKUP($B396,'[1]výnosy standard'!$A$1:$T$2200,15,FALSE)</f>
        <v>0</v>
      </c>
      <c r="BI396" s="6">
        <f>VLOOKUP($B396,'[1]výnosy standard'!$A$1:$T$2200,16,FALSE)</f>
        <v>67.94</v>
      </c>
      <c r="BJ396" s="6">
        <f>VLOOKUP($B396,'[1]výnosy standard'!$A$1:$T$2200,17,FALSE)</f>
        <v>5.48</v>
      </c>
      <c r="BK396" s="6">
        <f>VLOOKUP($B396,'[1]výnosy standard'!$A$1:$T$2200,18,FALSE)</f>
        <v>5.48</v>
      </c>
      <c r="BL396" s="6">
        <f>VLOOKUP($B396,'[1]výnosy standard'!$A$1:$T$2200,19,FALSE)</f>
        <v>6.89</v>
      </c>
      <c r="BM396" s="6">
        <f>VLOOKUP($B396,'[1]výnosy standard'!$A$1:$T$2200,20,FALSE)</f>
        <v>0</v>
      </c>
      <c r="BN396" s="6">
        <f>VLOOKUP(B396,'[1]pšenice výnos'!$A$2:$E$2200,4)</f>
        <v>6.47</v>
      </c>
      <c r="BO396" s="6">
        <f>VLOOKUP(B396,[1]kukuřice!$A$2:$E$2200,5,FALSE)</f>
        <v>38.471279915444775</v>
      </c>
    </row>
    <row r="397" spans="1:67" hidden="1" x14ac:dyDescent="0.25">
      <c r="A397" s="7">
        <v>662</v>
      </c>
      <c r="B397" s="6" t="s">
        <v>185</v>
      </c>
      <c r="C397" s="13">
        <v>511</v>
      </c>
      <c r="D397" s="7">
        <v>19.412751447472047</v>
      </c>
      <c r="E397" s="6" t="s">
        <v>8</v>
      </c>
      <c r="F397" s="6" t="s">
        <v>33</v>
      </c>
      <c r="G397" s="7">
        <v>19.412751447472047</v>
      </c>
      <c r="H397" s="7">
        <v>16.80494651353975</v>
      </c>
      <c r="I397" s="7">
        <v>16.80494651353975</v>
      </c>
      <c r="J397" s="7">
        <v>3.2728458823529416</v>
      </c>
      <c r="K397" s="14">
        <v>2.8956124733580983</v>
      </c>
      <c r="L397" s="13">
        <v>15</v>
      </c>
      <c r="M397" s="7">
        <v>4.9687940138408306</v>
      </c>
      <c r="N397" s="7">
        <v>-3.7477561696130673E-2</v>
      </c>
      <c r="O397" s="7">
        <v>0.37723340899484326</v>
      </c>
      <c r="P397" s="7">
        <v>2</v>
      </c>
      <c r="Q397" s="7">
        <v>4</v>
      </c>
      <c r="R397" s="7">
        <v>0</v>
      </c>
      <c r="S397" s="15">
        <v>6.6937499999999996</v>
      </c>
      <c r="T397" s="15">
        <v>9.25</v>
      </c>
      <c r="U397" s="17" t="e">
        <v>#NULL!</v>
      </c>
      <c r="V397" s="16">
        <v>10.7</v>
      </c>
      <c r="W397" s="16">
        <v>10.1</v>
      </c>
      <c r="X397" s="17" t="e">
        <v>#NULL!</v>
      </c>
      <c r="Y397" s="13">
        <v>3</v>
      </c>
      <c r="Z397" s="16">
        <v>4</v>
      </c>
      <c r="AA397" s="13">
        <v>17</v>
      </c>
      <c r="AB397" s="15">
        <v>6.3</v>
      </c>
      <c r="AC397" s="15">
        <v>6.9</v>
      </c>
      <c r="AD397" s="15">
        <v>10.975</v>
      </c>
      <c r="AE397" s="15">
        <v>6.9749999999999996</v>
      </c>
      <c r="AF397" s="7">
        <v>0</v>
      </c>
      <c r="AG397" s="7">
        <v>0</v>
      </c>
      <c r="AH397" s="7">
        <v>1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6">
        <f>VLOOKUP($B397,'[1]výnosy standard'!$A$1:$T$2200,2,FALSE)</f>
        <v>28.81</v>
      </c>
      <c r="AV397" s="6">
        <f>VLOOKUP($B397,'[1]výnosy standard'!$A$1:$T$2200,3,FALSE)</f>
        <v>0</v>
      </c>
      <c r="AW397" s="6">
        <f>VLOOKUP($B397,'[1]výnosy standard'!$A$1:$T$2200,4,FALSE)</f>
        <v>0</v>
      </c>
      <c r="AX397" s="6">
        <f>VLOOKUP($B397,'[1]výnosy standard'!$A$1:$T$2200,5,FALSE)</f>
        <v>0</v>
      </c>
      <c r="AY397" s="6">
        <f>VLOOKUP($B397,'[1]výnosy standard'!$A$1:$T$2200,6,FALSE)</f>
        <v>0.85</v>
      </c>
      <c r="AZ397" s="6">
        <f>VLOOKUP($B397,'[1]výnosy standard'!$A$1:$T$2200,7,FALSE)</f>
        <v>4.42</v>
      </c>
      <c r="BA397" s="6">
        <f>VLOOKUP($B397,'[1]výnosy standard'!$A$1:$T$2200,8,FALSE)</f>
        <v>0</v>
      </c>
      <c r="BB397" s="6">
        <f>VLOOKUP($B397,'[1]výnosy standard'!$A$1:$T$2200,9,FALSE)</f>
        <v>6.01</v>
      </c>
      <c r="BC397" s="6">
        <f>VLOOKUP($B397,'[1]výnosy standard'!$A$1:$T$2200,10,FALSE)</f>
        <v>6.01</v>
      </c>
      <c r="BD397" s="6">
        <f>VLOOKUP($B397,'[1]výnosy standard'!$A$1:$T$2200,11,FALSE)</f>
        <v>3.3</v>
      </c>
      <c r="BE397" s="6">
        <f>VLOOKUP($B397,'[1]výnosy standard'!$A$1:$T$2200,12,FALSE)</f>
        <v>5.49</v>
      </c>
      <c r="BF397" s="6">
        <f>VLOOKUP($B397,'[1]výnosy standard'!$A$1:$T$2200,13,FALSE)</f>
        <v>0</v>
      </c>
      <c r="BG397" s="6">
        <f>VLOOKUP($B397,'[1]výnosy standard'!$A$1:$T$2200,14,FALSE)</f>
        <v>0</v>
      </c>
      <c r="BH397" s="6">
        <f>VLOOKUP($B397,'[1]výnosy standard'!$A$1:$T$2200,15,FALSE)</f>
        <v>21.44</v>
      </c>
      <c r="BI397" s="6">
        <f>VLOOKUP($B397,'[1]výnosy standard'!$A$1:$T$2200,16,FALSE)</f>
        <v>0</v>
      </c>
      <c r="BJ397" s="6">
        <f>VLOOKUP($B397,'[1]výnosy standard'!$A$1:$T$2200,17,FALSE)</f>
        <v>4.4400000000000004</v>
      </c>
      <c r="BK397" s="6">
        <f>VLOOKUP($B397,'[1]výnosy standard'!$A$1:$T$2200,18,FALSE)</f>
        <v>4.4400000000000004</v>
      </c>
      <c r="BL397" s="6">
        <f>VLOOKUP($B397,'[1]výnosy standard'!$A$1:$T$2200,19,FALSE)</f>
        <v>5.63</v>
      </c>
      <c r="BM397" s="6">
        <f>VLOOKUP($B397,'[1]výnosy standard'!$A$1:$T$2200,20,FALSE)</f>
        <v>0</v>
      </c>
      <c r="BN397" s="6">
        <f>VLOOKUP(B397,'[1]pšenice výnos'!$A$2:$E$2200,4)</f>
        <v>6.01</v>
      </c>
      <c r="BO397" s="6">
        <f>VLOOKUP(B397,[1]kukuřice!$A$2:$E$2200,5,FALSE)</f>
        <v>37.639694965163713</v>
      </c>
    </row>
    <row r="398" spans="1:67" hidden="1" x14ac:dyDescent="0.25">
      <c r="A398" s="7">
        <v>547</v>
      </c>
      <c r="B398" s="6" t="s">
        <v>180</v>
      </c>
      <c r="C398" s="13">
        <v>173</v>
      </c>
      <c r="D398" s="7">
        <v>19.418897545545079</v>
      </c>
      <c r="E398" s="6" t="s">
        <v>8</v>
      </c>
      <c r="F398" s="6" t="s">
        <v>33</v>
      </c>
      <c r="G398" s="7">
        <v>19.418897545545079</v>
      </c>
      <c r="H398" s="7">
        <v>19.418897545545079</v>
      </c>
      <c r="I398" s="7">
        <v>19.418897545545079</v>
      </c>
      <c r="J398" s="7">
        <v>4.0167058823529409</v>
      </c>
      <c r="K398" s="14">
        <v>3.9804177936951004</v>
      </c>
      <c r="L398" s="13">
        <v>18</v>
      </c>
      <c r="M398" s="7">
        <v>4.6603296849735125</v>
      </c>
      <c r="N398" s="7">
        <v>-8.2109427381038352E-2</v>
      </c>
      <c r="O398" s="7">
        <v>3.62880886578405E-2</v>
      </c>
      <c r="P398" s="7">
        <v>7</v>
      </c>
      <c r="Q398" s="7">
        <v>2</v>
      </c>
      <c r="R398" s="7">
        <v>0</v>
      </c>
      <c r="S398" s="15">
        <v>4.8875000000000002</v>
      </c>
      <c r="T398" s="15">
        <v>8.4749999999999996</v>
      </c>
      <c r="U398" s="17" t="e">
        <v>#NULL!</v>
      </c>
      <c r="V398" s="16">
        <v>11.5</v>
      </c>
      <c r="W398" s="16">
        <v>11.5</v>
      </c>
      <c r="X398" s="17" t="e">
        <v>#NULL!</v>
      </c>
      <c r="Y398" s="13">
        <v>3</v>
      </c>
      <c r="Z398" s="16">
        <v>4</v>
      </c>
      <c r="AA398" s="13">
        <v>17</v>
      </c>
      <c r="AB398" s="15">
        <v>5.5</v>
      </c>
      <c r="AC398" s="15">
        <v>5.5</v>
      </c>
      <c r="AD398" s="15">
        <v>9.85</v>
      </c>
      <c r="AE398" s="15">
        <v>5.85</v>
      </c>
      <c r="AF398" s="7">
        <v>0</v>
      </c>
      <c r="AG398" s="7">
        <v>0</v>
      </c>
      <c r="AH398" s="7">
        <v>1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6">
        <f>VLOOKUP($B398,'[1]výnosy standard'!$A$1:$T$2200,2,FALSE)</f>
        <v>0</v>
      </c>
      <c r="AV398" s="6">
        <f>VLOOKUP($B398,'[1]výnosy standard'!$A$1:$T$2200,3,FALSE)</f>
        <v>0</v>
      </c>
      <c r="AW398" s="6">
        <f>VLOOKUP($B398,'[1]výnosy standard'!$A$1:$T$2200,4,FALSE)</f>
        <v>0</v>
      </c>
      <c r="AX398" s="6">
        <f>VLOOKUP($B398,'[1]výnosy standard'!$A$1:$T$2200,5,FALSE)</f>
        <v>4.58</v>
      </c>
      <c r="AY398" s="6">
        <f>VLOOKUP($B398,'[1]výnosy standard'!$A$1:$T$2200,6,FALSE)</f>
        <v>0</v>
      </c>
      <c r="AZ398" s="6">
        <f>VLOOKUP($B398,'[1]výnosy standard'!$A$1:$T$2200,7,FALSE)</f>
        <v>0</v>
      </c>
      <c r="BA398" s="6">
        <f>VLOOKUP($B398,'[1]výnosy standard'!$A$1:$T$2200,8,FALSE)</f>
        <v>0</v>
      </c>
      <c r="BB398" s="6">
        <f>VLOOKUP($B398,'[1]výnosy standard'!$A$1:$T$2200,9,FALSE)</f>
        <v>5.75</v>
      </c>
      <c r="BC398" s="6">
        <f>VLOOKUP($B398,'[1]výnosy standard'!$A$1:$T$2200,10,FALSE)</f>
        <v>5.75</v>
      </c>
      <c r="BD398" s="6">
        <f>VLOOKUP($B398,'[1]výnosy standard'!$A$1:$T$2200,11,FALSE)</f>
        <v>3.02</v>
      </c>
      <c r="BE398" s="6">
        <f>VLOOKUP($B398,'[1]výnosy standard'!$A$1:$T$2200,12,FALSE)</f>
        <v>5.6</v>
      </c>
      <c r="BF398" s="6">
        <f>VLOOKUP($B398,'[1]výnosy standard'!$A$1:$T$2200,13,FALSE)</f>
        <v>0</v>
      </c>
      <c r="BG398" s="6">
        <f>VLOOKUP($B398,'[1]výnosy standard'!$A$1:$T$2200,14,FALSE)</f>
        <v>0</v>
      </c>
      <c r="BH398" s="6">
        <f>VLOOKUP($B398,'[1]výnosy standard'!$A$1:$T$2200,15,FALSE)</f>
        <v>0</v>
      </c>
      <c r="BI398" s="6">
        <f>VLOOKUP($B398,'[1]výnosy standard'!$A$1:$T$2200,16,FALSE)</f>
        <v>0</v>
      </c>
      <c r="BJ398" s="6">
        <f>VLOOKUP($B398,'[1]výnosy standard'!$A$1:$T$2200,17,FALSE)</f>
        <v>4.0599999999999996</v>
      </c>
      <c r="BK398" s="6">
        <f>VLOOKUP($B398,'[1]výnosy standard'!$A$1:$T$2200,18,FALSE)</f>
        <v>4.0599999999999996</v>
      </c>
      <c r="BL398" s="6">
        <f>VLOOKUP($B398,'[1]výnosy standard'!$A$1:$T$2200,19,FALSE)</f>
        <v>5.51</v>
      </c>
      <c r="BM398" s="6">
        <f>VLOOKUP($B398,'[1]výnosy standard'!$A$1:$T$2200,20,FALSE)</f>
        <v>0</v>
      </c>
      <c r="BN398" s="6">
        <f>VLOOKUP(B398,'[1]pšenice výnos'!$A$2:$E$2200,4)</f>
        <v>5.75</v>
      </c>
      <c r="BO398" s="6">
        <f>VLOOKUP(B398,[1]kukuřice!$A$2:$E$2200,5,FALSE)</f>
        <v>40.226984482126923</v>
      </c>
    </row>
    <row r="399" spans="1:67" hidden="1" x14ac:dyDescent="0.25">
      <c r="A399" s="7">
        <v>4447</v>
      </c>
      <c r="B399" s="6" t="s">
        <v>195</v>
      </c>
      <c r="C399" s="13">
        <v>286</v>
      </c>
      <c r="D399" s="7">
        <v>19.454345615418976</v>
      </c>
      <c r="E399" s="6" t="s">
        <v>8</v>
      </c>
      <c r="F399" s="6" t="s">
        <v>33</v>
      </c>
      <c r="G399" s="7">
        <v>19.454345615418976</v>
      </c>
      <c r="H399" s="7">
        <v>18.674860531642924</v>
      </c>
      <c r="I399" s="7">
        <v>18.674860531642924</v>
      </c>
      <c r="J399" s="7">
        <v>4.9515764705882352</v>
      </c>
      <c r="K399" s="14">
        <v>3.2975322882549261</v>
      </c>
      <c r="L399" s="13">
        <v>20</v>
      </c>
      <c r="M399" s="7">
        <v>4.6603296849735125</v>
      </c>
      <c r="N399" s="7">
        <v>-8.2109427381038352E-2</v>
      </c>
      <c r="O399" s="7">
        <v>1.6540441823333092</v>
      </c>
      <c r="P399" s="7">
        <v>5</v>
      </c>
      <c r="Q399" s="7">
        <v>2</v>
      </c>
      <c r="R399" s="7">
        <v>0</v>
      </c>
      <c r="S399" s="17" t="e">
        <v>#NULL!</v>
      </c>
      <c r="T399" s="17" t="e">
        <v>#NULL!</v>
      </c>
      <c r="U399" s="17" t="e">
        <v>#NULL!</v>
      </c>
      <c r="V399" s="17" t="e">
        <v>#NULL!</v>
      </c>
      <c r="W399" s="17" t="e">
        <v>#NULL!</v>
      </c>
      <c r="X399" s="17" t="e">
        <v>#NULL!</v>
      </c>
      <c r="Y399" s="17" t="e">
        <v>#NULL!</v>
      </c>
      <c r="Z399" s="17" t="e">
        <v>#NULL!</v>
      </c>
      <c r="AA399" s="17" t="e">
        <v>#NULL!</v>
      </c>
      <c r="AB399" s="17" t="e">
        <v>#NULL!</v>
      </c>
      <c r="AC399" s="17" t="e">
        <v>#NULL!</v>
      </c>
      <c r="AD399" s="17" t="e">
        <v>#NULL!</v>
      </c>
      <c r="AE399" s="17" t="e">
        <v>#NULL!</v>
      </c>
      <c r="AF399" s="7">
        <v>0</v>
      </c>
      <c r="AG399" s="7">
        <v>0</v>
      </c>
      <c r="AH399" s="7">
        <v>1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6">
        <f>VLOOKUP($B399,'[1]výnosy standard'!$A$1:$T$2200,2,FALSE)</f>
        <v>27.39</v>
      </c>
      <c r="AV399" s="6">
        <f>VLOOKUP($B399,'[1]výnosy standard'!$A$1:$T$2200,3,FALSE)</f>
        <v>0</v>
      </c>
      <c r="AW399" s="6">
        <f>VLOOKUP($B399,'[1]výnosy standard'!$A$1:$T$2200,4,FALSE)</f>
        <v>0</v>
      </c>
      <c r="AX399" s="6">
        <f>VLOOKUP($B399,'[1]výnosy standard'!$A$1:$T$2200,5,FALSE)</f>
        <v>0</v>
      </c>
      <c r="AY399" s="6">
        <f>VLOOKUP($B399,'[1]výnosy standard'!$A$1:$T$2200,6,FALSE)</f>
        <v>0</v>
      </c>
      <c r="AZ399" s="6">
        <f>VLOOKUP($B399,'[1]výnosy standard'!$A$1:$T$2200,7,FALSE)</f>
        <v>0</v>
      </c>
      <c r="BA399" s="6">
        <f>VLOOKUP($B399,'[1]výnosy standard'!$A$1:$T$2200,8,FALSE)</f>
        <v>0</v>
      </c>
      <c r="BB399" s="6">
        <f>VLOOKUP($B399,'[1]výnosy standard'!$A$1:$T$2200,9,FALSE)</f>
        <v>5.48</v>
      </c>
      <c r="BC399" s="6">
        <f>VLOOKUP($B399,'[1]výnosy standard'!$A$1:$T$2200,10,FALSE)</f>
        <v>5.48</v>
      </c>
      <c r="BD399" s="6">
        <f>VLOOKUP($B399,'[1]výnosy standard'!$A$1:$T$2200,11,FALSE)</f>
        <v>3.04</v>
      </c>
      <c r="BE399" s="6">
        <f>VLOOKUP($B399,'[1]výnosy standard'!$A$1:$T$2200,12,FALSE)</f>
        <v>5.17</v>
      </c>
      <c r="BF399" s="6">
        <f>VLOOKUP($B399,'[1]výnosy standard'!$A$1:$T$2200,13,FALSE)</f>
        <v>0</v>
      </c>
      <c r="BG399" s="6">
        <f>VLOOKUP($B399,'[1]výnosy standard'!$A$1:$T$2200,14,FALSE)</f>
        <v>0</v>
      </c>
      <c r="BH399" s="6">
        <f>VLOOKUP($B399,'[1]výnosy standard'!$A$1:$T$2200,15,FALSE)</f>
        <v>20.38</v>
      </c>
      <c r="BI399" s="6">
        <f>VLOOKUP($B399,'[1]výnosy standard'!$A$1:$T$2200,16,FALSE)</f>
        <v>0</v>
      </c>
      <c r="BJ399" s="6">
        <f>VLOOKUP($B399,'[1]výnosy standard'!$A$1:$T$2200,17,FALSE)</f>
        <v>4.01</v>
      </c>
      <c r="BK399" s="6">
        <f>VLOOKUP($B399,'[1]výnosy standard'!$A$1:$T$2200,18,FALSE)</f>
        <v>4.01</v>
      </c>
      <c r="BL399" s="6">
        <f>VLOOKUP($B399,'[1]výnosy standard'!$A$1:$T$2200,19,FALSE)</f>
        <v>5.14</v>
      </c>
      <c r="BM399" s="6">
        <f>VLOOKUP($B399,'[1]výnosy standard'!$A$1:$T$2200,20,FALSE)</f>
        <v>0</v>
      </c>
      <c r="BN399" s="6">
        <f>VLOOKUP(B399,'[1]pšenice výnos'!$A$2:$E$2200,4)</f>
        <v>5.48</v>
      </c>
      <c r="BO399" s="6">
        <f>VLOOKUP(B399,[1]kukuřice!$A$2:$E$2200,5,FALSE)</f>
        <v>34.304817991250218</v>
      </c>
    </row>
    <row r="400" spans="1:67" hidden="1" x14ac:dyDescent="0.25">
      <c r="A400" s="7">
        <v>534</v>
      </c>
      <c r="B400" s="6" t="s">
        <v>196</v>
      </c>
      <c r="C400" s="13">
        <v>115</v>
      </c>
      <c r="D400" s="7">
        <v>19.463245445667912</v>
      </c>
      <c r="E400" s="6" t="s">
        <v>8</v>
      </c>
      <c r="F400" s="6" t="s">
        <v>33</v>
      </c>
      <c r="G400" s="7">
        <v>19.463245445667912</v>
      </c>
      <c r="H400" s="7">
        <v>19.463245445667912</v>
      </c>
      <c r="I400" s="7">
        <v>19.463245445667912</v>
      </c>
      <c r="J400" s="7">
        <v>5.2406470588235292</v>
      </c>
      <c r="K400" s="14">
        <v>4.1411732748070413</v>
      </c>
      <c r="L400" s="13">
        <v>18</v>
      </c>
      <c r="M400" s="7">
        <v>4.8244531309297924</v>
      </c>
      <c r="N400" s="7">
        <v>0.17224680091384631</v>
      </c>
      <c r="O400" s="7">
        <v>1.0994737840164879</v>
      </c>
      <c r="P400" s="7">
        <v>0</v>
      </c>
      <c r="Q400" s="7">
        <v>0</v>
      </c>
      <c r="R400" s="7">
        <v>0</v>
      </c>
      <c r="S400" s="17" t="e">
        <v>#NULL!</v>
      </c>
      <c r="T400" s="17" t="e">
        <v>#NULL!</v>
      </c>
      <c r="U400" s="17" t="e">
        <v>#NULL!</v>
      </c>
      <c r="V400" s="17" t="e">
        <v>#NULL!</v>
      </c>
      <c r="W400" s="17" t="e">
        <v>#NULL!</v>
      </c>
      <c r="X400" s="17" t="e">
        <v>#NULL!</v>
      </c>
      <c r="Y400" s="17" t="e">
        <v>#NULL!</v>
      </c>
      <c r="Z400" s="17" t="e">
        <v>#NULL!</v>
      </c>
      <c r="AA400" s="17" t="e">
        <v>#NULL!</v>
      </c>
      <c r="AB400" s="17" t="e">
        <v>#NULL!</v>
      </c>
      <c r="AC400" s="17" t="e">
        <v>#NULL!</v>
      </c>
      <c r="AD400" s="17" t="e">
        <v>#NULL!</v>
      </c>
      <c r="AE400" s="17" t="e">
        <v>#NULL!</v>
      </c>
      <c r="AF400" s="7">
        <v>0</v>
      </c>
      <c r="AG400" s="7">
        <v>0</v>
      </c>
      <c r="AH400" s="7">
        <v>1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6">
        <f>VLOOKUP($B400,'[1]výnosy standard'!$A$1:$T$2200,2,FALSE)</f>
        <v>27.13</v>
      </c>
      <c r="AV400" s="6">
        <f>VLOOKUP($B400,'[1]výnosy standard'!$A$1:$T$2200,3,FALSE)</f>
        <v>0</v>
      </c>
      <c r="AW400" s="6">
        <f>VLOOKUP($B400,'[1]výnosy standard'!$A$1:$T$2200,4,FALSE)</f>
        <v>0</v>
      </c>
      <c r="AX400" s="6">
        <f>VLOOKUP($B400,'[1]výnosy standard'!$A$1:$T$2200,5,FALSE)</f>
        <v>4.47</v>
      </c>
      <c r="AY400" s="6">
        <f>VLOOKUP($B400,'[1]výnosy standard'!$A$1:$T$2200,6,FALSE)</f>
        <v>0</v>
      </c>
      <c r="AZ400" s="6">
        <f>VLOOKUP($B400,'[1]výnosy standard'!$A$1:$T$2200,7,FALSE)</f>
        <v>4.16</v>
      </c>
      <c r="BA400" s="6">
        <f>VLOOKUP($B400,'[1]výnosy standard'!$A$1:$T$2200,8,FALSE)</f>
        <v>0</v>
      </c>
      <c r="BB400" s="6">
        <f>VLOOKUP($B400,'[1]výnosy standard'!$A$1:$T$2200,9,FALSE)</f>
        <v>5.12</v>
      </c>
      <c r="BC400" s="6">
        <f>VLOOKUP($B400,'[1]výnosy standard'!$A$1:$T$2200,10,FALSE)</f>
        <v>5.12</v>
      </c>
      <c r="BD400" s="6">
        <f>VLOOKUP($B400,'[1]výnosy standard'!$A$1:$T$2200,11,FALSE)</f>
        <v>2.93</v>
      </c>
      <c r="BE400" s="6">
        <f>VLOOKUP($B400,'[1]výnosy standard'!$A$1:$T$2200,12,FALSE)</f>
        <v>4.92</v>
      </c>
      <c r="BF400" s="6">
        <f>VLOOKUP($B400,'[1]výnosy standard'!$A$1:$T$2200,13,FALSE)</f>
        <v>0</v>
      </c>
      <c r="BG400" s="6">
        <f>VLOOKUP($B400,'[1]výnosy standard'!$A$1:$T$2200,14,FALSE)</f>
        <v>4.5</v>
      </c>
      <c r="BH400" s="6">
        <f>VLOOKUP($B400,'[1]výnosy standard'!$A$1:$T$2200,15,FALSE)</f>
        <v>0</v>
      </c>
      <c r="BI400" s="6">
        <f>VLOOKUP($B400,'[1]výnosy standard'!$A$1:$T$2200,16,FALSE)</f>
        <v>0</v>
      </c>
      <c r="BJ400" s="6">
        <f>VLOOKUP($B400,'[1]výnosy standard'!$A$1:$T$2200,17,FALSE)</f>
        <v>3.82</v>
      </c>
      <c r="BK400" s="6">
        <f>VLOOKUP($B400,'[1]výnosy standard'!$A$1:$T$2200,18,FALSE)</f>
        <v>0</v>
      </c>
      <c r="BL400" s="6">
        <f>VLOOKUP($B400,'[1]výnosy standard'!$A$1:$T$2200,19,FALSE)</f>
        <v>4.41</v>
      </c>
      <c r="BM400" s="6">
        <f>VLOOKUP($B400,'[1]výnosy standard'!$A$1:$T$2200,20,FALSE)</f>
        <v>0</v>
      </c>
      <c r="BN400" s="6">
        <f>VLOOKUP(B400,'[1]pšenice výnos'!$A$2:$E$2200,4)</f>
        <v>5.12</v>
      </c>
      <c r="BO400" s="6">
        <f>VLOOKUP(B400,[1]kukuřice!$A$2:$E$2200,5,FALSE)</f>
        <v>44.225605727972656</v>
      </c>
    </row>
    <row r="401" spans="1:67" hidden="1" x14ac:dyDescent="0.25">
      <c r="A401" s="7">
        <v>381</v>
      </c>
      <c r="B401" s="6" t="s">
        <v>187</v>
      </c>
      <c r="C401" s="13">
        <v>110</v>
      </c>
      <c r="D401" s="7">
        <v>19.471728028992665</v>
      </c>
      <c r="E401" s="6" t="s">
        <v>8</v>
      </c>
      <c r="F401" s="6" t="s">
        <v>33</v>
      </c>
      <c r="G401" s="7">
        <v>19.471728028992665</v>
      </c>
      <c r="H401" s="7">
        <v>19.471728028992665</v>
      </c>
      <c r="I401" s="7">
        <v>19.471728028992665</v>
      </c>
      <c r="J401" s="7">
        <v>4.5707294117647068</v>
      </c>
      <c r="K401" s="14">
        <v>3.6320001432091407</v>
      </c>
      <c r="L401" s="13">
        <v>10</v>
      </c>
      <c r="M401" s="7">
        <v>4.8244531309297924</v>
      </c>
      <c r="N401" s="7">
        <v>0.17224680091384631</v>
      </c>
      <c r="O401" s="7">
        <v>0.93872926855556615</v>
      </c>
      <c r="P401" s="7">
        <v>0</v>
      </c>
      <c r="Q401" s="7">
        <v>0</v>
      </c>
      <c r="R401" s="7">
        <v>0</v>
      </c>
      <c r="S401" s="17" t="e">
        <v>#NULL!</v>
      </c>
      <c r="T401" s="17" t="e">
        <v>#NULL!</v>
      </c>
      <c r="U401" s="17" t="e">
        <v>#NULL!</v>
      </c>
      <c r="V401" s="17" t="e">
        <v>#NULL!</v>
      </c>
      <c r="W401" s="17" t="e">
        <v>#NULL!</v>
      </c>
      <c r="X401" s="17" t="e">
        <v>#NULL!</v>
      </c>
      <c r="Y401" s="17" t="e">
        <v>#NULL!</v>
      </c>
      <c r="Z401" s="17" t="e">
        <v>#NULL!</v>
      </c>
      <c r="AA401" s="17" t="e">
        <v>#NULL!</v>
      </c>
      <c r="AB401" s="17" t="e">
        <v>#NULL!</v>
      </c>
      <c r="AC401" s="17" t="e">
        <v>#NULL!</v>
      </c>
      <c r="AD401" s="17" t="e">
        <v>#NULL!</v>
      </c>
      <c r="AE401" s="17" t="e">
        <v>#NULL!</v>
      </c>
      <c r="AF401" s="7">
        <v>0</v>
      </c>
      <c r="AG401" s="7">
        <v>0</v>
      </c>
      <c r="AH401" s="7">
        <v>1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6">
        <f>VLOOKUP($B401,'[1]výnosy standard'!$A$1:$T$2200,2,FALSE)</f>
        <v>22.78</v>
      </c>
      <c r="AV401" s="6">
        <f>VLOOKUP($B401,'[1]výnosy standard'!$A$1:$T$2200,3,FALSE)</f>
        <v>0</v>
      </c>
      <c r="AW401" s="6">
        <f>VLOOKUP($B401,'[1]výnosy standard'!$A$1:$T$2200,4,FALSE)</f>
        <v>0</v>
      </c>
      <c r="AX401" s="6">
        <f>VLOOKUP($B401,'[1]výnosy standard'!$A$1:$T$2200,5,FALSE)</f>
        <v>0</v>
      </c>
      <c r="AY401" s="6">
        <f>VLOOKUP($B401,'[1]výnosy standard'!$A$1:$T$2200,6,FALSE)</f>
        <v>0</v>
      </c>
      <c r="AZ401" s="6">
        <f>VLOOKUP($B401,'[1]výnosy standard'!$A$1:$T$2200,7,FALSE)</f>
        <v>4.17</v>
      </c>
      <c r="BA401" s="6">
        <f>VLOOKUP($B401,'[1]výnosy standard'!$A$1:$T$2200,8,FALSE)</f>
        <v>0</v>
      </c>
      <c r="BB401" s="6">
        <f>VLOOKUP($B401,'[1]výnosy standard'!$A$1:$T$2200,9,FALSE)</f>
        <v>5.05</v>
      </c>
      <c r="BC401" s="6">
        <f>VLOOKUP($B401,'[1]výnosy standard'!$A$1:$T$2200,10,FALSE)</f>
        <v>5.05</v>
      </c>
      <c r="BD401" s="6">
        <f>VLOOKUP($B401,'[1]výnosy standard'!$A$1:$T$2200,11,FALSE)</f>
        <v>3.05</v>
      </c>
      <c r="BE401" s="6">
        <f>VLOOKUP($B401,'[1]výnosy standard'!$A$1:$T$2200,12,FALSE)</f>
        <v>4.71</v>
      </c>
      <c r="BF401" s="6">
        <f>VLOOKUP($B401,'[1]výnosy standard'!$A$1:$T$2200,13,FALSE)</f>
        <v>0</v>
      </c>
      <c r="BG401" s="6">
        <f>VLOOKUP($B401,'[1]výnosy standard'!$A$1:$T$2200,14,FALSE)</f>
        <v>3.78</v>
      </c>
      <c r="BH401" s="6">
        <f>VLOOKUP($B401,'[1]výnosy standard'!$A$1:$T$2200,15,FALSE)</f>
        <v>0</v>
      </c>
      <c r="BI401" s="6">
        <f>VLOOKUP($B401,'[1]výnosy standard'!$A$1:$T$2200,16,FALSE)</f>
        <v>0</v>
      </c>
      <c r="BJ401" s="6">
        <f>VLOOKUP($B401,'[1]výnosy standard'!$A$1:$T$2200,17,FALSE)</f>
        <v>4.1399999999999997</v>
      </c>
      <c r="BK401" s="6">
        <f>VLOOKUP($B401,'[1]výnosy standard'!$A$1:$T$2200,18,FALSE)</f>
        <v>0</v>
      </c>
      <c r="BL401" s="6">
        <f>VLOOKUP($B401,'[1]výnosy standard'!$A$1:$T$2200,19,FALSE)</f>
        <v>4.76</v>
      </c>
      <c r="BM401" s="6">
        <f>VLOOKUP($B401,'[1]výnosy standard'!$A$1:$T$2200,20,FALSE)</f>
        <v>0</v>
      </c>
      <c r="BN401" s="6">
        <f>VLOOKUP(B401,'[1]pšenice výnos'!$A$2:$E$2200,4)</f>
        <v>5.05</v>
      </c>
      <c r="BO401" s="6">
        <f>VLOOKUP(B401,[1]kukuřice!$A$2:$E$2200,5,FALSE)</f>
        <v>43.739112751174794</v>
      </c>
    </row>
    <row r="402" spans="1:67" hidden="1" x14ac:dyDescent="0.25">
      <c r="A402" s="7">
        <v>521</v>
      </c>
      <c r="B402" s="6" t="s">
        <v>125</v>
      </c>
      <c r="C402" s="13">
        <v>67</v>
      </c>
      <c r="D402" s="7">
        <v>19.490303983228511</v>
      </c>
      <c r="E402" s="6" t="s">
        <v>8</v>
      </c>
      <c r="F402" s="6" t="s">
        <v>33</v>
      </c>
      <c r="G402" s="7">
        <v>19.490303983228511</v>
      </c>
      <c r="H402" s="7">
        <v>19.490303983228511</v>
      </c>
      <c r="I402" s="7">
        <v>19.490303983228511</v>
      </c>
      <c r="J402" s="7">
        <v>3.5915294117647059</v>
      </c>
      <c r="K402" s="14">
        <v>4.3341903622964955</v>
      </c>
      <c r="L402" s="13">
        <v>18</v>
      </c>
      <c r="M402" s="7">
        <v>4.6603296849735125</v>
      </c>
      <c r="N402" s="7">
        <v>-8.2109427381038352E-2</v>
      </c>
      <c r="O402" s="7">
        <v>-0.7426609505317896</v>
      </c>
      <c r="P402" s="7">
        <v>3</v>
      </c>
      <c r="Q402" s="7">
        <v>1</v>
      </c>
      <c r="R402" s="7">
        <v>1</v>
      </c>
      <c r="S402" s="15">
        <v>0.81388888888888899</v>
      </c>
      <c r="T402" s="15">
        <v>3.1</v>
      </c>
      <c r="U402" s="15">
        <v>5.7796296296296301</v>
      </c>
      <c r="V402" s="16">
        <v>15.7</v>
      </c>
      <c r="W402" s="16">
        <v>12.9</v>
      </c>
      <c r="X402" s="13">
        <v>-1</v>
      </c>
      <c r="Y402" s="13">
        <v>4</v>
      </c>
      <c r="Z402" s="16">
        <v>4.7</v>
      </c>
      <c r="AA402" s="13">
        <v>14</v>
      </c>
      <c r="AB402" s="15">
        <v>-1.7</v>
      </c>
      <c r="AC402" s="15">
        <v>1.1000000000000001</v>
      </c>
      <c r="AD402" s="15">
        <v>3.375</v>
      </c>
      <c r="AE402" s="15">
        <v>-1.325</v>
      </c>
      <c r="AF402" s="7">
        <v>0</v>
      </c>
      <c r="AG402" s="7">
        <v>0</v>
      </c>
      <c r="AH402" s="7">
        <v>1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6">
        <f>VLOOKUP($B402,'[1]výnosy standard'!$A$1:$T$2200,2,FALSE)</f>
        <v>22.23</v>
      </c>
      <c r="AV402" s="6">
        <f>VLOOKUP($B402,'[1]výnosy standard'!$A$1:$T$2200,3,FALSE)</f>
        <v>0</v>
      </c>
      <c r="AW402" s="6">
        <f>VLOOKUP($B402,'[1]výnosy standard'!$A$1:$T$2200,4,FALSE)</f>
        <v>0</v>
      </c>
      <c r="AX402" s="6">
        <f>VLOOKUP($B402,'[1]výnosy standard'!$A$1:$T$2200,5,FALSE)</f>
        <v>4.26</v>
      </c>
      <c r="AY402" s="6">
        <f>VLOOKUP($B402,'[1]výnosy standard'!$A$1:$T$2200,6,FALSE)</f>
        <v>0</v>
      </c>
      <c r="AZ402" s="6">
        <f>VLOOKUP($B402,'[1]výnosy standard'!$A$1:$T$2200,7,FALSE)</f>
        <v>0</v>
      </c>
      <c r="BA402" s="6">
        <f>VLOOKUP($B402,'[1]výnosy standard'!$A$1:$T$2200,8,FALSE)</f>
        <v>0</v>
      </c>
      <c r="BB402" s="6">
        <f>VLOOKUP($B402,'[1]výnosy standard'!$A$1:$T$2200,9,FALSE)</f>
        <v>5.17</v>
      </c>
      <c r="BC402" s="6">
        <f>VLOOKUP($B402,'[1]výnosy standard'!$A$1:$T$2200,10,FALSE)</f>
        <v>5.17</v>
      </c>
      <c r="BD402" s="6">
        <f>VLOOKUP($B402,'[1]výnosy standard'!$A$1:$T$2200,11,FALSE)</f>
        <v>3</v>
      </c>
      <c r="BE402" s="6">
        <f>VLOOKUP($B402,'[1]výnosy standard'!$A$1:$T$2200,12,FALSE)</f>
        <v>5.1100000000000003</v>
      </c>
      <c r="BF402" s="6">
        <f>VLOOKUP($B402,'[1]výnosy standard'!$A$1:$T$2200,13,FALSE)</f>
        <v>0</v>
      </c>
      <c r="BG402" s="6">
        <f>VLOOKUP($B402,'[1]výnosy standard'!$A$1:$T$2200,14,FALSE)</f>
        <v>0</v>
      </c>
      <c r="BH402" s="6">
        <f>VLOOKUP($B402,'[1]výnosy standard'!$A$1:$T$2200,15,FALSE)</f>
        <v>16.55</v>
      </c>
      <c r="BI402" s="6">
        <f>VLOOKUP($B402,'[1]výnosy standard'!$A$1:$T$2200,16,FALSE)</f>
        <v>0</v>
      </c>
      <c r="BJ402" s="6">
        <f>VLOOKUP($B402,'[1]výnosy standard'!$A$1:$T$2200,17,FALSE)</f>
        <v>3.82</v>
      </c>
      <c r="BK402" s="6">
        <f>VLOOKUP($B402,'[1]výnosy standard'!$A$1:$T$2200,18,FALSE)</f>
        <v>3.82</v>
      </c>
      <c r="BL402" s="6">
        <f>VLOOKUP($B402,'[1]výnosy standard'!$A$1:$T$2200,19,FALSE)</f>
        <v>4.87</v>
      </c>
      <c r="BM402" s="6">
        <f>VLOOKUP($B402,'[1]výnosy standard'!$A$1:$T$2200,20,FALSE)</f>
        <v>0</v>
      </c>
      <c r="BN402" s="6">
        <f>VLOOKUP(B402,'[1]pšenice výnos'!$A$2:$E$2200,4)</f>
        <v>5.17</v>
      </c>
      <c r="BO402" s="6">
        <f>VLOOKUP(B402,[1]kukuřice!$A$2:$E$2200,5,FALSE)</f>
        <v>36.213447270467142</v>
      </c>
    </row>
    <row r="403" spans="1:67" hidden="1" x14ac:dyDescent="0.25">
      <c r="A403" s="7">
        <v>538</v>
      </c>
      <c r="B403" s="6" t="s">
        <v>188</v>
      </c>
      <c r="C403" s="13">
        <v>155</v>
      </c>
      <c r="D403" s="7">
        <v>19.54076894075239</v>
      </c>
      <c r="E403" s="6" t="s">
        <v>8</v>
      </c>
      <c r="F403" s="6" t="s">
        <v>33</v>
      </c>
      <c r="G403" s="7">
        <v>19.54076894075239</v>
      </c>
      <c r="H403" s="7">
        <v>19.54076894075239</v>
      </c>
      <c r="I403" s="7">
        <v>19.54076894075239</v>
      </c>
      <c r="J403" s="7">
        <v>5.1175058823529413</v>
      </c>
      <c r="K403" s="14">
        <v>4.9310880495436162</v>
      </c>
      <c r="L403" s="13">
        <v>18</v>
      </c>
      <c r="M403" s="7">
        <v>4.8244531309297924</v>
      </c>
      <c r="N403" s="7">
        <v>0.17224680091384631</v>
      </c>
      <c r="O403" s="7">
        <v>0.18641783280932511</v>
      </c>
      <c r="P403" s="7">
        <v>0</v>
      </c>
      <c r="Q403" s="7">
        <v>0</v>
      </c>
      <c r="R403" s="7">
        <v>0</v>
      </c>
      <c r="S403" s="17" t="e">
        <v>#NULL!</v>
      </c>
      <c r="T403" s="17" t="e">
        <v>#NULL!</v>
      </c>
      <c r="U403" s="17" t="e">
        <v>#NULL!</v>
      </c>
      <c r="V403" s="17" t="e">
        <v>#NULL!</v>
      </c>
      <c r="W403" s="17" t="e">
        <v>#NULL!</v>
      </c>
      <c r="X403" s="17" t="e">
        <v>#NULL!</v>
      </c>
      <c r="Y403" s="17" t="e">
        <v>#NULL!</v>
      </c>
      <c r="Z403" s="17" t="e">
        <v>#NULL!</v>
      </c>
      <c r="AA403" s="17" t="e">
        <v>#NULL!</v>
      </c>
      <c r="AB403" s="17" t="e">
        <v>#NULL!</v>
      </c>
      <c r="AC403" s="17" t="e">
        <v>#NULL!</v>
      </c>
      <c r="AD403" s="17" t="e">
        <v>#NULL!</v>
      </c>
      <c r="AE403" s="17" t="e">
        <v>#NULL!</v>
      </c>
      <c r="AF403" s="7">
        <v>0</v>
      </c>
      <c r="AG403" s="7">
        <v>0</v>
      </c>
      <c r="AH403" s="7">
        <v>1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6">
        <f>VLOOKUP($B403,'[1]výnosy standard'!$A$1:$T$2200,2,FALSE)</f>
        <v>20.09</v>
      </c>
      <c r="AV403" s="6">
        <f>VLOOKUP($B403,'[1]výnosy standard'!$A$1:$T$2200,3,FALSE)</f>
        <v>0</v>
      </c>
      <c r="AW403" s="6">
        <f>VLOOKUP($B403,'[1]výnosy standard'!$A$1:$T$2200,4,FALSE)</f>
        <v>0</v>
      </c>
      <c r="AX403" s="6">
        <f>VLOOKUP($B403,'[1]výnosy standard'!$A$1:$T$2200,5,FALSE)</f>
        <v>3.86</v>
      </c>
      <c r="AY403" s="6">
        <f>VLOOKUP($B403,'[1]výnosy standard'!$A$1:$T$2200,6,FALSE)</f>
        <v>0</v>
      </c>
      <c r="AZ403" s="6">
        <f>VLOOKUP($B403,'[1]výnosy standard'!$A$1:$T$2200,7,FALSE)</f>
        <v>3.79</v>
      </c>
      <c r="BA403" s="6">
        <f>VLOOKUP($B403,'[1]výnosy standard'!$A$1:$T$2200,8,FALSE)</f>
        <v>0</v>
      </c>
      <c r="BB403" s="6">
        <f>VLOOKUP($B403,'[1]výnosy standard'!$A$1:$T$2200,9,FALSE)</f>
        <v>4.3</v>
      </c>
      <c r="BC403" s="6">
        <f>VLOOKUP($B403,'[1]výnosy standard'!$A$1:$T$2200,10,FALSE)</f>
        <v>4.3</v>
      </c>
      <c r="BD403" s="6">
        <f>VLOOKUP($B403,'[1]výnosy standard'!$A$1:$T$2200,11,FALSE)</f>
        <v>2.62</v>
      </c>
      <c r="BE403" s="6">
        <f>VLOOKUP($B403,'[1]výnosy standard'!$A$1:$T$2200,12,FALSE)</f>
        <v>4.29</v>
      </c>
      <c r="BF403" s="6">
        <f>VLOOKUP($B403,'[1]výnosy standard'!$A$1:$T$2200,13,FALSE)</f>
        <v>0</v>
      </c>
      <c r="BG403" s="6">
        <f>VLOOKUP($B403,'[1]výnosy standard'!$A$1:$T$2200,14,FALSE)</f>
        <v>3.44</v>
      </c>
      <c r="BH403" s="6">
        <f>VLOOKUP($B403,'[1]výnosy standard'!$A$1:$T$2200,15,FALSE)</f>
        <v>0</v>
      </c>
      <c r="BI403" s="6">
        <f>VLOOKUP($B403,'[1]výnosy standard'!$A$1:$T$2200,16,FALSE)</f>
        <v>0</v>
      </c>
      <c r="BJ403" s="6">
        <f>VLOOKUP($B403,'[1]výnosy standard'!$A$1:$T$2200,17,FALSE)</f>
        <v>3.48</v>
      </c>
      <c r="BK403" s="6">
        <f>VLOOKUP($B403,'[1]výnosy standard'!$A$1:$T$2200,18,FALSE)</f>
        <v>0</v>
      </c>
      <c r="BL403" s="6">
        <f>VLOOKUP($B403,'[1]výnosy standard'!$A$1:$T$2200,19,FALSE)</f>
        <v>4.05</v>
      </c>
      <c r="BM403" s="6">
        <f>VLOOKUP($B403,'[1]výnosy standard'!$A$1:$T$2200,20,FALSE)</f>
        <v>0</v>
      </c>
      <c r="BN403" s="6">
        <f>VLOOKUP(B403,'[1]pšenice výnos'!$A$2:$E$2200,4)</f>
        <v>4.3</v>
      </c>
      <c r="BO403" s="6">
        <f>VLOOKUP(B403,[1]kukuřice!$A$2:$E$2200,5,FALSE)</f>
        <v>36.740854710986831</v>
      </c>
    </row>
    <row r="404" spans="1:67" hidden="1" x14ac:dyDescent="0.25">
      <c r="A404" s="7">
        <v>638</v>
      </c>
      <c r="B404" s="6" t="s">
        <v>166</v>
      </c>
      <c r="C404" s="13">
        <v>117</v>
      </c>
      <c r="D404" s="7">
        <v>19.553558139534886</v>
      </c>
      <c r="E404" s="6" t="s">
        <v>8</v>
      </c>
      <c r="F404" s="6" t="s">
        <v>33</v>
      </c>
      <c r="G404" s="7">
        <v>19.553558139534886</v>
      </c>
      <c r="H404" s="7">
        <v>16.472868217054263</v>
      </c>
      <c r="I404" s="7">
        <v>16.472868217054263</v>
      </c>
      <c r="J404" s="7">
        <v>4.8564705882352941</v>
      </c>
      <c r="K404" s="14">
        <v>4.2555254700254821</v>
      </c>
      <c r="L404" s="13">
        <v>22</v>
      </c>
      <c r="M404" s="7">
        <v>4.6603296849735125</v>
      </c>
      <c r="N404" s="7">
        <v>-8.2109427381038352E-2</v>
      </c>
      <c r="O404" s="7">
        <v>0.600945118209812</v>
      </c>
      <c r="P404" s="7">
        <v>4</v>
      </c>
      <c r="Q404" s="7">
        <v>5</v>
      </c>
      <c r="R404" s="7">
        <v>0</v>
      </c>
      <c r="S404" s="15">
        <v>2.9472222222222202</v>
      </c>
      <c r="T404" s="15">
        <v>6.9587301587301598</v>
      </c>
      <c r="U404" s="15">
        <v>7.85</v>
      </c>
      <c r="V404" s="16">
        <v>13.2</v>
      </c>
      <c r="W404" s="16">
        <v>12.6</v>
      </c>
      <c r="X404" s="17" t="e">
        <v>#NULL!</v>
      </c>
      <c r="Y404" s="13">
        <v>3</v>
      </c>
      <c r="Z404" s="16">
        <v>4</v>
      </c>
      <c r="AA404" s="13">
        <v>17</v>
      </c>
      <c r="AB404" s="15">
        <v>3.8</v>
      </c>
      <c r="AC404" s="15">
        <v>4.4000000000000004</v>
      </c>
      <c r="AD404" s="15">
        <v>8.0587301587301603</v>
      </c>
      <c r="AE404" s="15">
        <v>4.0587301587301603</v>
      </c>
      <c r="AF404" s="7">
        <v>0</v>
      </c>
      <c r="AG404" s="7">
        <v>0</v>
      </c>
      <c r="AH404" s="7">
        <v>1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6">
        <f>VLOOKUP($B404,'[1]výnosy standard'!$A$1:$T$2200,2,FALSE)</f>
        <v>0</v>
      </c>
      <c r="AV404" s="6">
        <f>VLOOKUP($B404,'[1]výnosy standard'!$A$1:$T$2200,3,FALSE)</f>
        <v>0</v>
      </c>
      <c r="AW404" s="6">
        <f>VLOOKUP($B404,'[1]výnosy standard'!$A$1:$T$2200,4,FALSE)</f>
        <v>0</v>
      </c>
      <c r="AX404" s="6">
        <f>VLOOKUP($B404,'[1]výnosy standard'!$A$1:$T$2200,5,FALSE)</f>
        <v>0</v>
      </c>
      <c r="AY404" s="6">
        <f>VLOOKUP($B404,'[1]výnosy standard'!$A$1:$T$2200,6,FALSE)</f>
        <v>0</v>
      </c>
      <c r="AZ404" s="6">
        <f>VLOOKUP($B404,'[1]výnosy standard'!$A$1:$T$2200,7,FALSE)</f>
        <v>0</v>
      </c>
      <c r="BA404" s="6">
        <f>VLOOKUP($B404,'[1]výnosy standard'!$A$1:$T$2200,8,FALSE)</f>
        <v>0</v>
      </c>
      <c r="BB404" s="6">
        <f>VLOOKUP($B404,'[1]výnosy standard'!$A$1:$T$2200,9,FALSE)</f>
        <v>6</v>
      </c>
      <c r="BC404" s="6">
        <f>VLOOKUP($B404,'[1]výnosy standard'!$A$1:$T$2200,10,FALSE)</f>
        <v>6</v>
      </c>
      <c r="BD404" s="6">
        <f>VLOOKUP($B404,'[1]výnosy standard'!$A$1:$T$2200,11,FALSE)</f>
        <v>3.12</v>
      </c>
      <c r="BE404" s="6">
        <f>VLOOKUP($B404,'[1]výnosy standard'!$A$1:$T$2200,12,FALSE)</f>
        <v>6.07</v>
      </c>
      <c r="BF404" s="6">
        <f>VLOOKUP($B404,'[1]výnosy standard'!$A$1:$T$2200,13,FALSE)</f>
        <v>0</v>
      </c>
      <c r="BG404" s="6">
        <f>VLOOKUP($B404,'[1]výnosy standard'!$A$1:$T$2200,14,FALSE)</f>
        <v>0</v>
      </c>
      <c r="BH404" s="6">
        <f>VLOOKUP($B404,'[1]výnosy standard'!$A$1:$T$2200,15,FALSE)</f>
        <v>0</v>
      </c>
      <c r="BI404" s="6">
        <f>VLOOKUP($B404,'[1]výnosy standard'!$A$1:$T$2200,16,FALSE)</f>
        <v>0</v>
      </c>
      <c r="BJ404" s="6">
        <f>VLOOKUP($B404,'[1]výnosy standard'!$A$1:$T$2200,17,FALSE)</f>
        <v>4.25</v>
      </c>
      <c r="BK404" s="6">
        <f>VLOOKUP($B404,'[1]výnosy standard'!$A$1:$T$2200,18,FALSE)</f>
        <v>4.25</v>
      </c>
      <c r="BL404" s="6">
        <f>VLOOKUP($B404,'[1]výnosy standard'!$A$1:$T$2200,19,FALSE)</f>
        <v>5.58</v>
      </c>
      <c r="BM404" s="6">
        <f>VLOOKUP($B404,'[1]výnosy standard'!$A$1:$T$2200,20,FALSE)</f>
        <v>0</v>
      </c>
      <c r="BN404" s="6">
        <f>VLOOKUP(B404,'[1]pšenice výnos'!$A$2:$E$2200,4)</f>
        <v>6</v>
      </c>
      <c r="BO404" s="6">
        <f>VLOOKUP(B404,[1]kukuřice!$A$2:$E$2200,5,FALSE)</f>
        <v>38.582570167725713</v>
      </c>
    </row>
    <row r="405" spans="1:67" hidden="1" x14ac:dyDescent="0.25">
      <c r="A405" s="7">
        <v>4380</v>
      </c>
      <c r="B405" s="6" t="s">
        <v>197</v>
      </c>
      <c r="C405" s="13">
        <v>26</v>
      </c>
      <c r="D405" s="7">
        <v>19.625815848607086</v>
      </c>
      <c r="E405" s="6" t="s">
        <v>8</v>
      </c>
      <c r="F405" s="6" t="s">
        <v>33</v>
      </c>
      <c r="G405" s="7">
        <v>19.625815848607086</v>
      </c>
      <c r="H405" s="7">
        <v>18.874570214148413</v>
      </c>
      <c r="I405" s="7">
        <v>18.874570214148413</v>
      </c>
      <c r="J405" s="7">
        <v>4.3455294117647059</v>
      </c>
      <c r="K405" s="14">
        <v>4.2357069514605952</v>
      </c>
      <c r="L405" s="13">
        <v>20</v>
      </c>
      <c r="M405" s="7">
        <v>4.6603296849735125</v>
      </c>
      <c r="N405" s="7">
        <v>-8.2109427381038352E-2</v>
      </c>
      <c r="O405" s="7">
        <v>0.10982246030411069</v>
      </c>
      <c r="P405" s="7">
        <v>5</v>
      </c>
      <c r="Q405" s="7">
        <v>3</v>
      </c>
      <c r="R405" s="7">
        <v>0</v>
      </c>
      <c r="S405" s="17" t="e">
        <v>#NULL!</v>
      </c>
      <c r="T405" s="17" t="e">
        <v>#NULL!</v>
      </c>
      <c r="U405" s="17" t="e">
        <v>#NULL!</v>
      </c>
      <c r="V405" s="17" t="e">
        <v>#NULL!</v>
      </c>
      <c r="W405" s="17" t="e">
        <v>#NULL!</v>
      </c>
      <c r="X405" s="17" t="e">
        <v>#NULL!</v>
      </c>
      <c r="Y405" s="17" t="e">
        <v>#NULL!</v>
      </c>
      <c r="Z405" s="17" t="e">
        <v>#NULL!</v>
      </c>
      <c r="AA405" s="17" t="e">
        <v>#NULL!</v>
      </c>
      <c r="AB405" s="17" t="e">
        <v>#NULL!</v>
      </c>
      <c r="AC405" s="17" t="e">
        <v>#NULL!</v>
      </c>
      <c r="AD405" s="17" t="e">
        <v>#NULL!</v>
      </c>
      <c r="AE405" s="17" t="e">
        <v>#NULL!</v>
      </c>
      <c r="AF405" s="7">
        <v>0</v>
      </c>
      <c r="AG405" s="7">
        <v>0</v>
      </c>
      <c r="AH405" s="7">
        <v>1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6">
        <f>VLOOKUP($B405,'[1]výnosy standard'!$A$1:$T$2200,2,FALSE)</f>
        <v>23.09</v>
      </c>
      <c r="AV405" s="6">
        <f>VLOOKUP($B405,'[1]výnosy standard'!$A$1:$T$2200,3,FALSE)</f>
        <v>0</v>
      </c>
      <c r="AW405" s="6">
        <f>VLOOKUP($B405,'[1]výnosy standard'!$A$1:$T$2200,4,FALSE)</f>
        <v>0</v>
      </c>
      <c r="AX405" s="6">
        <f>VLOOKUP($B405,'[1]výnosy standard'!$A$1:$T$2200,5,FALSE)</f>
        <v>0</v>
      </c>
      <c r="AY405" s="6">
        <f>VLOOKUP($B405,'[1]výnosy standard'!$A$1:$T$2200,6,FALSE)</f>
        <v>0</v>
      </c>
      <c r="AZ405" s="6">
        <f>VLOOKUP($B405,'[1]výnosy standard'!$A$1:$T$2200,7,FALSE)</f>
        <v>0</v>
      </c>
      <c r="BA405" s="6">
        <f>VLOOKUP($B405,'[1]výnosy standard'!$A$1:$T$2200,8,FALSE)</f>
        <v>0</v>
      </c>
      <c r="BB405" s="6">
        <f>VLOOKUP($B405,'[1]výnosy standard'!$A$1:$T$2200,9,FALSE)</f>
        <v>5.82</v>
      </c>
      <c r="BC405" s="6">
        <f>VLOOKUP($B405,'[1]výnosy standard'!$A$1:$T$2200,10,FALSE)</f>
        <v>5.82</v>
      </c>
      <c r="BD405" s="6">
        <f>VLOOKUP($B405,'[1]výnosy standard'!$A$1:$T$2200,11,FALSE)</f>
        <v>3.59</v>
      </c>
      <c r="BE405" s="6">
        <f>VLOOKUP($B405,'[1]výnosy standard'!$A$1:$T$2200,12,FALSE)</f>
        <v>5.42</v>
      </c>
      <c r="BF405" s="6">
        <f>VLOOKUP($B405,'[1]výnosy standard'!$A$1:$T$2200,13,FALSE)</f>
        <v>0</v>
      </c>
      <c r="BG405" s="6">
        <f>VLOOKUP($B405,'[1]výnosy standard'!$A$1:$T$2200,14,FALSE)</f>
        <v>0</v>
      </c>
      <c r="BH405" s="6">
        <f>VLOOKUP($B405,'[1]výnosy standard'!$A$1:$T$2200,15,FALSE)</f>
        <v>17.190000000000001</v>
      </c>
      <c r="BI405" s="6">
        <f>VLOOKUP($B405,'[1]výnosy standard'!$A$1:$T$2200,16,FALSE)</f>
        <v>0</v>
      </c>
      <c r="BJ405" s="6">
        <f>VLOOKUP($B405,'[1]výnosy standard'!$A$1:$T$2200,17,FALSE)</f>
        <v>4.4400000000000004</v>
      </c>
      <c r="BK405" s="6">
        <f>VLOOKUP($B405,'[1]výnosy standard'!$A$1:$T$2200,18,FALSE)</f>
        <v>4.4400000000000004</v>
      </c>
      <c r="BL405" s="6">
        <f>VLOOKUP($B405,'[1]výnosy standard'!$A$1:$T$2200,19,FALSE)</f>
        <v>5.46</v>
      </c>
      <c r="BM405" s="6">
        <f>VLOOKUP($B405,'[1]výnosy standard'!$A$1:$T$2200,20,FALSE)</f>
        <v>0</v>
      </c>
      <c r="BN405" s="6">
        <f>VLOOKUP(B405,'[1]pšenice výnos'!$A$2:$E$2200,4)</f>
        <v>5.82</v>
      </c>
      <c r="BO405" s="6">
        <f>VLOOKUP(B405,[1]kukuřice!$A$2:$E$2200,5,FALSE)</f>
        <v>39.659081779988512</v>
      </c>
    </row>
    <row r="406" spans="1:67" hidden="1" x14ac:dyDescent="0.25">
      <c r="A406" s="7">
        <v>590</v>
      </c>
      <c r="B406" s="6" t="s">
        <v>134</v>
      </c>
      <c r="C406" s="13">
        <v>415</v>
      </c>
      <c r="D406" s="7">
        <v>19.675153441401193</v>
      </c>
      <c r="E406" s="6" t="s">
        <v>8</v>
      </c>
      <c r="F406" s="6" t="s">
        <v>33</v>
      </c>
      <c r="G406" s="7">
        <v>19.675153441401193</v>
      </c>
      <c r="H406" s="7">
        <v>14.018203832825352</v>
      </c>
      <c r="I406" s="7">
        <v>14.018203832825352</v>
      </c>
      <c r="J406" s="7">
        <v>5.6355294117647059</v>
      </c>
      <c r="K406" s="14">
        <v>5.759872009445564</v>
      </c>
      <c r="L406" s="13">
        <v>18</v>
      </c>
      <c r="M406" s="7">
        <v>4.9687940138408306</v>
      </c>
      <c r="N406" s="7">
        <v>-3.7477561696130673E-2</v>
      </c>
      <c r="O406" s="7">
        <v>-0.12434259768085809</v>
      </c>
      <c r="P406" s="7">
        <v>0</v>
      </c>
      <c r="Q406" s="7">
        <v>5</v>
      </c>
      <c r="R406" s="7">
        <v>0</v>
      </c>
      <c r="S406" s="17" t="e">
        <v>#NULL!</v>
      </c>
      <c r="T406" s="17" t="e">
        <v>#NULL!</v>
      </c>
      <c r="U406" s="17" t="e">
        <v>#NULL!</v>
      </c>
      <c r="V406" s="17" t="e">
        <v>#NULL!</v>
      </c>
      <c r="W406" s="17" t="e">
        <v>#NULL!</v>
      </c>
      <c r="X406" s="17" t="e">
        <v>#NULL!</v>
      </c>
      <c r="Y406" s="17" t="e">
        <v>#NULL!</v>
      </c>
      <c r="Z406" s="17" t="e">
        <v>#NULL!</v>
      </c>
      <c r="AA406" s="17" t="e">
        <v>#NULL!</v>
      </c>
      <c r="AB406" s="17" t="e">
        <v>#NULL!</v>
      </c>
      <c r="AC406" s="17" t="e">
        <v>#NULL!</v>
      </c>
      <c r="AD406" s="17" t="e">
        <v>#NULL!</v>
      </c>
      <c r="AE406" s="17" t="e">
        <v>#NULL!</v>
      </c>
      <c r="AF406" s="7">
        <v>0</v>
      </c>
      <c r="AG406" s="7">
        <v>0</v>
      </c>
      <c r="AH406" s="7">
        <v>1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6">
        <f>VLOOKUP($B406,'[1]výnosy standard'!$A$1:$T$2200,2,FALSE)</f>
        <v>30.14</v>
      </c>
      <c r="AV406" s="6">
        <f>VLOOKUP($B406,'[1]výnosy standard'!$A$1:$T$2200,3,FALSE)</f>
        <v>0</v>
      </c>
      <c r="AW406" s="6">
        <f>VLOOKUP($B406,'[1]výnosy standard'!$A$1:$T$2200,4,FALSE)</f>
        <v>8.1300000000000008</v>
      </c>
      <c r="AX406" s="6">
        <f>VLOOKUP($B406,'[1]výnosy standard'!$A$1:$T$2200,5,FALSE)</f>
        <v>0</v>
      </c>
      <c r="AY406" s="6">
        <f>VLOOKUP($B406,'[1]výnosy standard'!$A$1:$T$2200,6,FALSE)</f>
        <v>1.07</v>
      </c>
      <c r="AZ406" s="6">
        <f>VLOOKUP($B406,'[1]výnosy standard'!$A$1:$T$2200,7,FALSE)</f>
        <v>0</v>
      </c>
      <c r="BA406" s="6">
        <f>VLOOKUP($B406,'[1]výnosy standard'!$A$1:$T$2200,8,FALSE)</f>
        <v>21.51</v>
      </c>
      <c r="BB406" s="6">
        <f>VLOOKUP($B406,'[1]výnosy standard'!$A$1:$T$2200,9,FALSE)</f>
        <v>7.22</v>
      </c>
      <c r="BC406" s="6">
        <f>VLOOKUP($B406,'[1]výnosy standard'!$A$1:$T$2200,10,FALSE)</f>
        <v>7.22</v>
      </c>
      <c r="BD406" s="6">
        <f>VLOOKUP($B406,'[1]výnosy standard'!$A$1:$T$2200,11,FALSE)</f>
        <v>3.76</v>
      </c>
      <c r="BE406" s="6">
        <f>VLOOKUP($B406,'[1]výnosy standard'!$A$1:$T$2200,12,FALSE)</f>
        <v>0</v>
      </c>
      <c r="BF406" s="6">
        <f>VLOOKUP($B406,'[1]výnosy standard'!$A$1:$T$2200,13,FALSE)</f>
        <v>0</v>
      </c>
      <c r="BG406" s="6">
        <f>VLOOKUP($B406,'[1]výnosy standard'!$A$1:$T$2200,14,FALSE)</f>
        <v>0</v>
      </c>
      <c r="BH406" s="6">
        <f>VLOOKUP($B406,'[1]výnosy standard'!$A$1:$T$2200,15,FALSE)</f>
        <v>0</v>
      </c>
      <c r="BI406" s="6">
        <f>VLOOKUP($B406,'[1]výnosy standard'!$A$1:$T$2200,16,FALSE)</f>
        <v>68.319999999999993</v>
      </c>
      <c r="BJ406" s="6">
        <f>VLOOKUP($B406,'[1]výnosy standard'!$A$1:$T$2200,17,FALSE)</f>
        <v>5.79</v>
      </c>
      <c r="BK406" s="6">
        <f>VLOOKUP($B406,'[1]výnosy standard'!$A$1:$T$2200,18,FALSE)</f>
        <v>5.79</v>
      </c>
      <c r="BL406" s="6">
        <f>VLOOKUP($B406,'[1]výnosy standard'!$A$1:$T$2200,19,FALSE)</f>
        <v>7.88</v>
      </c>
      <c r="BM406" s="6">
        <f>VLOOKUP($B406,'[1]výnosy standard'!$A$1:$T$2200,20,FALSE)</f>
        <v>0</v>
      </c>
      <c r="BN406" s="6">
        <f>VLOOKUP(B406,'[1]pšenice výnos'!$A$2:$E$2200,4)</f>
        <v>7.22</v>
      </c>
      <c r="BO406" s="6">
        <f>VLOOKUP(B406,[1]kukuřice!$A$2:$E$2200,5,FALSE)</f>
        <v>45.058830479118932</v>
      </c>
    </row>
    <row r="407" spans="1:67" hidden="1" x14ac:dyDescent="0.25">
      <c r="A407" s="7">
        <v>531</v>
      </c>
      <c r="B407" s="6" t="s">
        <v>192</v>
      </c>
      <c r="C407" s="13">
        <v>113</v>
      </c>
      <c r="D407" s="7">
        <v>19.789911938315729</v>
      </c>
      <c r="E407" s="6" t="s">
        <v>8</v>
      </c>
      <c r="F407" s="6" t="s">
        <v>33</v>
      </c>
      <c r="G407" s="7">
        <v>19.789911938315729</v>
      </c>
      <c r="H407" s="7">
        <v>19.789911938315729</v>
      </c>
      <c r="I407" s="7">
        <v>19.789911938315729</v>
      </c>
      <c r="J407" s="7">
        <v>5.1541411764705893</v>
      </c>
      <c r="K407" s="14">
        <v>4.2498208343335699</v>
      </c>
      <c r="L407" s="13">
        <v>18</v>
      </c>
      <c r="M407" s="7">
        <v>4.8244531309297924</v>
      </c>
      <c r="N407" s="7">
        <v>0.17224680091384631</v>
      </c>
      <c r="O407" s="7">
        <v>0.9043203421370194</v>
      </c>
      <c r="P407" s="7">
        <v>0</v>
      </c>
      <c r="Q407" s="7">
        <v>0</v>
      </c>
      <c r="R407" s="7">
        <v>0</v>
      </c>
      <c r="S407" s="17" t="e">
        <v>#NULL!</v>
      </c>
      <c r="T407" s="17" t="e">
        <v>#NULL!</v>
      </c>
      <c r="U407" s="17" t="e">
        <v>#NULL!</v>
      </c>
      <c r="V407" s="17" t="e">
        <v>#NULL!</v>
      </c>
      <c r="W407" s="17" t="e">
        <v>#NULL!</v>
      </c>
      <c r="X407" s="17" t="e">
        <v>#NULL!</v>
      </c>
      <c r="Y407" s="17" t="e">
        <v>#NULL!</v>
      </c>
      <c r="Z407" s="17" t="e">
        <v>#NULL!</v>
      </c>
      <c r="AA407" s="17" t="e">
        <v>#NULL!</v>
      </c>
      <c r="AB407" s="17" t="e">
        <v>#NULL!</v>
      </c>
      <c r="AC407" s="17" t="e">
        <v>#NULL!</v>
      </c>
      <c r="AD407" s="17" t="e">
        <v>#NULL!</v>
      </c>
      <c r="AE407" s="17" t="e">
        <v>#NULL!</v>
      </c>
      <c r="AF407" s="7">
        <v>0</v>
      </c>
      <c r="AG407" s="7">
        <v>0</v>
      </c>
      <c r="AH407" s="7">
        <v>1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6">
        <f>VLOOKUP($B407,'[1]výnosy standard'!$A$1:$T$2200,2,FALSE)</f>
        <v>22.32</v>
      </c>
      <c r="AV407" s="6">
        <f>VLOOKUP($B407,'[1]výnosy standard'!$A$1:$T$2200,3,FALSE)</f>
        <v>0</v>
      </c>
      <c r="AW407" s="6">
        <f>VLOOKUP($B407,'[1]výnosy standard'!$A$1:$T$2200,4,FALSE)</f>
        <v>0</v>
      </c>
      <c r="AX407" s="6">
        <f>VLOOKUP($B407,'[1]výnosy standard'!$A$1:$T$2200,5,FALSE)</f>
        <v>4.0999999999999996</v>
      </c>
      <c r="AY407" s="6">
        <f>VLOOKUP($B407,'[1]výnosy standard'!$A$1:$T$2200,6,FALSE)</f>
        <v>0</v>
      </c>
      <c r="AZ407" s="6">
        <f>VLOOKUP($B407,'[1]výnosy standard'!$A$1:$T$2200,7,FALSE)</f>
        <v>4.08</v>
      </c>
      <c r="BA407" s="6">
        <f>VLOOKUP($B407,'[1]výnosy standard'!$A$1:$T$2200,8,FALSE)</f>
        <v>0</v>
      </c>
      <c r="BB407" s="6">
        <f>VLOOKUP($B407,'[1]výnosy standard'!$A$1:$T$2200,9,FALSE)</f>
        <v>4.9000000000000004</v>
      </c>
      <c r="BC407" s="6">
        <f>VLOOKUP($B407,'[1]výnosy standard'!$A$1:$T$2200,10,FALSE)</f>
        <v>4.9000000000000004</v>
      </c>
      <c r="BD407" s="6">
        <f>VLOOKUP($B407,'[1]výnosy standard'!$A$1:$T$2200,11,FALSE)</f>
        <v>2.99</v>
      </c>
      <c r="BE407" s="6">
        <f>VLOOKUP($B407,'[1]výnosy standard'!$A$1:$T$2200,12,FALSE)</f>
        <v>4.62</v>
      </c>
      <c r="BF407" s="6">
        <f>VLOOKUP($B407,'[1]výnosy standard'!$A$1:$T$2200,13,FALSE)</f>
        <v>0</v>
      </c>
      <c r="BG407" s="6">
        <f>VLOOKUP($B407,'[1]výnosy standard'!$A$1:$T$2200,14,FALSE)</f>
        <v>3.7</v>
      </c>
      <c r="BH407" s="6">
        <f>VLOOKUP($B407,'[1]výnosy standard'!$A$1:$T$2200,15,FALSE)</f>
        <v>0</v>
      </c>
      <c r="BI407" s="6">
        <f>VLOOKUP($B407,'[1]výnosy standard'!$A$1:$T$2200,16,FALSE)</f>
        <v>0</v>
      </c>
      <c r="BJ407" s="6">
        <f>VLOOKUP($B407,'[1]výnosy standard'!$A$1:$T$2200,17,FALSE)</f>
        <v>3.97</v>
      </c>
      <c r="BK407" s="6">
        <f>VLOOKUP($B407,'[1]výnosy standard'!$A$1:$T$2200,18,FALSE)</f>
        <v>0</v>
      </c>
      <c r="BL407" s="6">
        <f>VLOOKUP($B407,'[1]výnosy standard'!$A$1:$T$2200,19,FALSE)</f>
        <v>4.6100000000000003</v>
      </c>
      <c r="BM407" s="6">
        <f>VLOOKUP($B407,'[1]výnosy standard'!$A$1:$T$2200,20,FALSE)</f>
        <v>0</v>
      </c>
      <c r="BN407" s="6">
        <f>VLOOKUP(B407,'[1]pšenice výnos'!$A$2:$E$2200,4)</f>
        <v>4.9000000000000004</v>
      </c>
      <c r="BO407" s="6">
        <f>VLOOKUP(B407,[1]kukuřice!$A$2:$E$2200,5,FALSE)</f>
        <v>42.864330496151297</v>
      </c>
    </row>
    <row r="408" spans="1:67" hidden="1" x14ac:dyDescent="0.25">
      <c r="A408" s="7">
        <v>513</v>
      </c>
      <c r="B408" s="6" t="s">
        <v>198</v>
      </c>
      <c r="C408" s="13">
        <v>481</v>
      </c>
      <c r="D408" s="7">
        <v>19.805303793219199</v>
      </c>
      <c r="E408" s="6" t="s">
        <v>8</v>
      </c>
      <c r="F408" s="6" t="s">
        <v>33</v>
      </c>
      <c r="G408" s="7">
        <v>19.805303793219199</v>
      </c>
      <c r="H408" s="7">
        <v>19.805303793219199</v>
      </c>
      <c r="I408" s="7">
        <v>19.805303793219199</v>
      </c>
      <c r="J408" s="7">
        <v>2.9790000000000001</v>
      </c>
      <c r="K408" s="14">
        <v>3.4728786677089127</v>
      </c>
      <c r="L408" s="13">
        <v>15</v>
      </c>
      <c r="M408" s="7">
        <v>4.9687940138408306</v>
      </c>
      <c r="N408" s="7">
        <v>-3.7477561696130673E-2</v>
      </c>
      <c r="O408" s="7">
        <v>-0.49387866770891264</v>
      </c>
      <c r="P408" s="7">
        <v>3</v>
      </c>
      <c r="Q408" s="7">
        <v>2</v>
      </c>
      <c r="R408" s="7">
        <v>1</v>
      </c>
      <c r="S408" s="15">
        <v>1.28833333333333</v>
      </c>
      <c r="T408" s="15">
        <v>3.54666666666667</v>
      </c>
      <c r="U408" s="15">
        <v>6.3068868631368602</v>
      </c>
      <c r="V408" s="16">
        <v>18.600000000000001</v>
      </c>
      <c r="W408" s="16">
        <v>16</v>
      </c>
      <c r="X408" s="13">
        <v>-1</v>
      </c>
      <c r="Y408" s="13">
        <v>3</v>
      </c>
      <c r="Z408" s="16">
        <v>4</v>
      </c>
      <c r="AA408" s="13">
        <v>17</v>
      </c>
      <c r="AB408" s="15">
        <v>-1.6</v>
      </c>
      <c r="AC408" s="15">
        <v>1</v>
      </c>
      <c r="AD408" s="15">
        <v>3.79666666666667</v>
      </c>
      <c r="AE408" s="15">
        <v>-0.20333333333333001</v>
      </c>
      <c r="AF408" s="7">
        <v>0</v>
      </c>
      <c r="AG408" s="7">
        <v>0</v>
      </c>
      <c r="AH408" s="7">
        <v>1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6">
        <f>VLOOKUP($B408,'[1]výnosy standard'!$A$1:$T$2200,2,FALSE)</f>
        <v>26.82</v>
      </c>
      <c r="AV408" s="6">
        <f>VLOOKUP($B408,'[1]výnosy standard'!$A$1:$T$2200,3,FALSE)</f>
        <v>0</v>
      </c>
      <c r="AW408" s="6">
        <f>VLOOKUP($B408,'[1]výnosy standard'!$A$1:$T$2200,4,FALSE)</f>
        <v>0</v>
      </c>
      <c r="AX408" s="6">
        <f>VLOOKUP($B408,'[1]výnosy standard'!$A$1:$T$2200,5,FALSE)</f>
        <v>4.5599999999999996</v>
      </c>
      <c r="AY408" s="6">
        <f>VLOOKUP($B408,'[1]výnosy standard'!$A$1:$T$2200,6,FALSE)</f>
        <v>0</v>
      </c>
      <c r="AZ408" s="6">
        <f>VLOOKUP($B408,'[1]výnosy standard'!$A$1:$T$2200,7,FALSE)</f>
        <v>0</v>
      </c>
      <c r="BA408" s="6">
        <f>VLOOKUP($B408,'[1]výnosy standard'!$A$1:$T$2200,8,FALSE)</f>
        <v>0</v>
      </c>
      <c r="BB408" s="6">
        <f>VLOOKUP($B408,'[1]výnosy standard'!$A$1:$T$2200,9,FALSE)</f>
        <v>5.25</v>
      </c>
      <c r="BC408" s="6">
        <f>VLOOKUP($B408,'[1]výnosy standard'!$A$1:$T$2200,10,FALSE)</f>
        <v>5.25</v>
      </c>
      <c r="BD408" s="6">
        <f>VLOOKUP($B408,'[1]výnosy standard'!$A$1:$T$2200,11,FALSE)</f>
        <v>2.91</v>
      </c>
      <c r="BE408" s="6">
        <f>VLOOKUP($B408,'[1]výnosy standard'!$A$1:$T$2200,12,FALSE)</f>
        <v>5.1100000000000003</v>
      </c>
      <c r="BF408" s="6">
        <f>VLOOKUP($B408,'[1]výnosy standard'!$A$1:$T$2200,13,FALSE)</f>
        <v>0</v>
      </c>
      <c r="BG408" s="6">
        <f>VLOOKUP($B408,'[1]výnosy standard'!$A$1:$T$2200,14,FALSE)</f>
        <v>0</v>
      </c>
      <c r="BH408" s="6">
        <f>VLOOKUP($B408,'[1]výnosy standard'!$A$1:$T$2200,15,FALSE)</f>
        <v>19.96</v>
      </c>
      <c r="BI408" s="6">
        <f>VLOOKUP($B408,'[1]výnosy standard'!$A$1:$T$2200,16,FALSE)</f>
        <v>0</v>
      </c>
      <c r="BJ408" s="6">
        <f>VLOOKUP($B408,'[1]výnosy standard'!$A$1:$T$2200,17,FALSE)</f>
        <v>3.84</v>
      </c>
      <c r="BK408" s="6">
        <f>VLOOKUP($B408,'[1]výnosy standard'!$A$1:$T$2200,18,FALSE)</f>
        <v>3.84</v>
      </c>
      <c r="BL408" s="6">
        <f>VLOOKUP($B408,'[1]výnosy standard'!$A$1:$T$2200,19,FALSE)</f>
        <v>4.92</v>
      </c>
      <c r="BM408" s="6">
        <f>VLOOKUP($B408,'[1]výnosy standard'!$A$1:$T$2200,20,FALSE)</f>
        <v>0</v>
      </c>
      <c r="BN408" s="6">
        <f>VLOOKUP(B408,'[1]pšenice výnos'!$A$2:$E$2200,4)</f>
        <v>5.25</v>
      </c>
      <c r="BO408" s="6">
        <f>VLOOKUP(B408,[1]kukuřice!$A$2:$E$2200,5,FALSE)</f>
        <v>33.198210959274405</v>
      </c>
    </row>
    <row r="409" spans="1:67" hidden="1" x14ac:dyDescent="0.25">
      <c r="A409" s="7">
        <v>418</v>
      </c>
      <c r="B409" s="6" t="s">
        <v>135</v>
      </c>
      <c r="C409" s="13">
        <v>30</v>
      </c>
      <c r="D409" s="7">
        <v>19.810651112652018</v>
      </c>
      <c r="E409" s="6" t="s">
        <v>8</v>
      </c>
      <c r="F409" s="6" t="s">
        <v>33</v>
      </c>
      <c r="G409" s="7">
        <v>19.810651112652018</v>
      </c>
      <c r="H409" s="7">
        <v>7.9795178152336259</v>
      </c>
      <c r="I409" s="7">
        <v>7.9795178152336259</v>
      </c>
      <c r="J409" s="7">
        <v>5.5141176470588231</v>
      </c>
      <c r="K409" s="14">
        <v>5.210931331946175</v>
      </c>
      <c r="L409" s="13">
        <v>22</v>
      </c>
      <c r="M409" s="7">
        <v>4.6603296849735125</v>
      </c>
      <c r="N409" s="7">
        <v>-8.2109427381038352E-2</v>
      </c>
      <c r="O409" s="7">
        <v>0.30318631511264815</v>
      </c>
      <c r="P409" s="7">
        <v>6</v>
      </c>
      <c r="Q409" s="7">
        <v>3</v>
      </c>
      <c r="R409" s="7">
        <v>0</v>
      </c>
      <c r="S409" s="15">
        <v>2.4930555555555598</v>
      </c>
      <c r="T409" s="15">
        <v>6.2234640522875804</v>
      </c>
      <c r="U409" s="15">
        <v>7.6083333333333298</v>
      </c>
      <c r="V409" s="16">
        <v>15.5</v>
      </c>
      <c r="W409" s="16">
        <v>17.2</v>
      </c>
      <c r="X409" s="17" t="e">
        <v>#NULL!</v>
      </c>
      <c r="Y409" s="13">
        <v>2</v>
      </c>
      <c r="Z409" s="16">
        <v>3.5</v>
      </c>
      <c r="AA409" s="13">
        <v>22</v>
      </c>
      <c r="AB409" s="15">
        <v>6.5</v>
      </c>
      <c r="AC409" s="15">
        <v>4.8</v>
      </c>
      <c r="AD409" s="15">
        <v>7.4234640522875797</v>
      </c>
      <c r="AE409" s="15">
        <v>3.9234640522875801</v>
      </c>
      <c r="AF409" s="7">
        <v>0</v>
      </c>
      <c r="AG409" s="7">
        <v>0</v>
      </c>
      <c r="AH409" s="7">
        <v>1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6">
        <f>VLOOKUP($B409,'[1]výnosy standard'!$A$1:$T$2200,2,FALSE)</f>
        <v>0</v>
      </c>
      <c r="AV409" s="6">
        <f>VLOOKUP($B409,'[1]výnosy standard'!$A$1:$T$2200,3,FALSE)</f>
        <v>0</v>
      </c>
      <c r="AW409" s="6">
        <f>VLOOKUP($B409,'[1]výnosy standard'!$A$1:$T$2200,4,FALSE)</f>
        <v>0</v>
      </c>
      <c r="AX409" s="6">
        <f>VLOOKUP($B409,'[1]výnosy standard'!$A$1:$T$2200,5,FALSE)</f>
        <v>0</v>
      </c>
      <c r="AY409" s="6">
        <f>VLOOKUP($B409,'[1]výnosy standard'!$A$1:$T$2200,6,FALSE)</f>
        <v>0</v>
      </c>
      <c r="AZ409" s="6">
        <f>VLOOKUP($B409,'[1]výnosy standard'!$A$1:$T$2200,7,FALSE)</f>
        <v>0</v>
      </c>
      <c r="BA409" s="6">
        <f>VLOOKUP($B409,'[1]výnosy standard'!$A$1:$T$2200,8,FALSE)</f>
        <v>0</v>
      </c>
      <c r="BB409" s="6">
        <f>VLOOKUP($B409,'[1]výnosy standard'!$A$1:$T$2200,9,FALSE)</f>
        <v>6.62</v>
      </c>
      <c r="BC409" s="6">
        <f>VLOOKUP($B409,'[1]výnosy standard'!$A$1:$T$2200,10,FALSE)</f>
        <v>6.62</v>
      </c>
      <c r="BD409" s="6">
        <f>VLOOKUP($B409,'[1]výnosy standard'!$A$1:$T$2200,11,FALSE)</f>
        <v>3.68</v>
      </c>
      <c r="BE409" s="6">
        <f>VLOOKUP($B409,'[1]výnosy standard'!$A$1:$T$2200,12,FALSE)</f>
        <v>6.18</v>
      </c>
      <c r="BF409" s="6">
        <f>VLOOKUP($B409,'[1]výnosy standard'!$A$1:$T$2200,13,FALSE)</f>
        <v>0</v>
      </c>
      <c r="BG409" s="6">
        <f>VLOOKUP($B409,'[1]výnosy standard'!$A$1:$T$2200,14,FALSE)</f>
        <v>0</v>
      </c>
      <c r="BH409" s="6">
        <f>VLOOKUP($B409,'[1]výnosy standard'!$A$1:$T$2200,15,FALSE)</f>
        <v>0</v>
      </c>
      <c r="BI409" s="6">
        <f>VLOOKUP($B409,'[1]výnosy standard'!$A$1:$T$2200,16,FALSE)</f>
        <v>0</v>
      </c>
      <c r="BJ409" s="6">
        <f>VLOOKUP($B409,'[1]výnosy standard'!$A$1:$T$2200,17,FALSE)</f>
        <v>5.26</v>
      </c>
      <c r="BK409" s="6">
        <f>VLOOKUP($B409,'[1]výnosy standard'!$A$1:$T$2200,18,FALSE)</f>
        <v>5.26</v>
      </c>
      <c r="BL409" s="6">
        <f>VLOOKUP($B409,'[1]výnosy standard'!$A$1:$T$2200,19,FALSE)</f>
        <v>5.51</v>
      </c>
      <c r="BM409" s="6">
        <f>VLOOKUP($B409,'[1]výnosy standard'!$A$1:$T$2200,20,FALSE)</f>
        <v>0</v>
      </c>
      <c r="BN409" s="6">
        <f>VLOOKUP(B409,'[1]pšenice výnos'!$A$2:$E$2200,4)</f>
        <v>6.62</v>
      </c>
      <c r="BO409" s="6">
        <f>VLOOKUP(B409,[1]kukuřice!$A$2:$E$2200,5,FALSE)</f>
        <v>46.790078353850163</v>
      </c>
    </row>
    <row r="410" spans="1:67" hidden="1" x14ac:dyDescent="0.25">
      <c r="A410" s="7">
        <v>520</v>
      </c>
      <c r="B410" s="6" t="s">
        <v>192</v>
      </c>
      <c r="C410" s="13">
        <v>60</v>
      </c>
      <c r="D410" s="7">
        <v>19.813519813519818</v>
      </c>
      <c r="E410" s="6" t="s">
        <v>8</v>
      </c>
      <c r="F410" s="6" t="s">
        <v>33</v>
      </c>
      <c r="G410" s="7">
        <v>19.813519813519818</v>
      </c>
      <c r="H410" s="7">
        <v>19.813519813519818</v>
      </c>
      <c r="I410" s="7">
        <v>19.813519813519818</v>
      </c>
      <c r="J410" s="7">
        <v>3.5329411764705876</v>
      </c>
      <c r="K410" s="14">
        <v>3.2281170403049444</v>
      </c>
      <c r="L410" s="13">
        <v>18</v>
      </c>
      <c r="M410" s="7">
        <v>4.8244531309297924</v>
      </c>
      <c r="N410" s="7">
        <v>0.17224680091384631</v>
      </c>
      <c r="O410" s="7">
        <v>0.30482413616564319</v>
      </c>
      <c r="P410" s="7">
        <v>2</v>
      </c>
      <c r="Q410" s="7">
        <v>0</v>
      </c>
      <c r="R410" s="7">
        <v>0</v>
      </c>
      <c r="S410" s="15">
        <v>0.82499999999999996</v>
      </c>
      <c r="T410" s="15">
        <v>3.6158730158730199</v>
      </c>
      <c r="U410" s="15">
        <v>5.70571428571429</v>
      </c>
      <c r="V410" s="16">
        <v>15</v>
      </c>
      <c r="W410" s="16">
        <v>12.6</v>
      </c>
      <c r="X410" s="13">
        <v>-1</v>
      </c>
      <c r="Y410" s="13">
        <v>5</v>
      </c>
      <c r="Z410" s="16">
        <v>5.5</v>
      </c>
      <c r="AA410" s="13">
        <v>12</v>
      </c>
      <c r="AB410" s="15">
        <v>-3</v>
      </c>
      <c r="AC410" s="15">
        <v>-0.6</v>
      </c>
      <c r="AD410" s="15">
        <v>3.46587301587302</v>
      </c>
      <c r="AE410" s="15">
        <v>-2.03412698412698</v>
      </c>
      <c r="AF410" s="7">
        <v>0</v>
      </c>
      <c r="AG410" s="7">
        <v>0</v>
      </c>
      <c r="AH410" s="7">
        <v>1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6">
        <f>VLOOKUP($B410,'[1]výnosy standard'!$A$1:$T$2200,2,FALSE)</f>
        <v>22.32</v>
      </c>
      <c r="AV410" s="6">
        <f>VLOOKUP($B410,'[1]výnosy standard'!$A$1:$T$2200,3,FALSE)</f>
        <v>0</v>
      </c>
      <c r="AW410" s="6">
        <f>VLOOKUP($B410,'[1]výnosy standard'!$A$1:$T$2200,4,FALSE)</f>
        <v>0</v>
      </c>
      <c r="AX410" s="6">
        <f>VLOOKUP($B410,'[1]výnosy standard'!$A$1:$T$2200,5,FALSE)</f>
        <v>4.0999999999999996</v>
      </c>
      <c r="AY410" s="6">
        <f>VLOOKUP($B410,'[1]výnosy standard'!$A$1:$T$2200,6,FALSE)</f>
        <v>0</v>
      </c>
      <c r="AZ410" s="6">
        <f>VLOOKUP($B410,'[1]výnosy standard'!$A$1:$T$2200,7,FALSE)</f>
        <v>4.08</v>
      </c>
      <c r="BA410" s="6">
        <f>VLOOKUP($B410,'[1]výnosy standard'!$A$1:$T$2200,8,FALSE)</f>
        <v>0</v>
      </c>
      <c r="BB410" s="6">
        <f>VLOOKUP($B410,'[1]výnosy standard'!$A$1:$T$2200,9,FALSE)</f>
        <v>4.9000000000000004</v>
      </c>
      <c r="BC410" s="6">
        <f>VLOOKUP($B410,'[1]výnosy standard'!$A$1:$T$2200,10,FALSE)</f>
        <v>4.9000000000000004</v>
      </c>
      <c r="BD410" s="6">
        <f>VLOOKUP($B410,'[1]výnosy standard'!$A$1:$T$2200,11,FALSE)</f>
        <v>2.99</v>
      </c>
      <c r="BE410" s="6">
        <f>VLOOKUP($B410,'[1]výnosy standard'!$A$1:$T$2200,12,FALSE)</f>
        <v>4.62</v>
      </c>
      <c r="BF410" s="6">
        <f>VLOOKUP($B410,'[1]výnosy standard'!$A$1:$T$2200,13,FALSE)</f>
        <v>0</v>
      </c>
      <c r="BG410" s="6">
        <f>VLOOKUP($B410,'[1]výnosy standard'!$A$1:$T$2200,14,FALSE)</f>
        <v>3.7</v>
      </c>
      <c r="BH410" s="6">
        <f>VLOOKUP($B410,'[1]výnosy standard'!$A$1:$T$2200,15,FALSE)</f>
        <v>0</v>
      </c>
      <c r="BI410" s="6">
        <f>VLOOKUP($B410,'[1]výnosy standard'!$A$1:$T$2200,16,FALSE)</f>
        <v>0</v>
      </c>
      <c r="BJ410" s="6">
        <f>VLOOKUP($B410,'[1]výnosy standard'!$A$1:$T$2200,17,FALSE)</f>
        <v>3.97</v>
      </c>
      <c r="BK410" s="6">
        <f>VLOOKUP($B410,'[1]výnosy standard'!$A$1:$T$2200,18,FALSE)</f>
        <v>0</v>
      </c>
      <c r="BL410" s="6">
        <f>VLOOKUP($B410,'[1]výnosy standard'!$A$1:$T$2200,19,FALSE)</f>
        <v>4.6100000000000003</v>
      </c>
      <c r="BM410" s="6">
        <f>VLOOKUP($B410,'[1]výnosy standard'!$A$1:$T$2200,20,FALSE)</f>
        <v>0</v>
      </c>
      <c r="BN410" s="6">
        <f>VLOOKUP(B410,'[1]pšenice výnos'!$A$2:$E$2200,4)</f>
        <v>4.9000000000000004</v>
      </c>
      <c r="BO410" s="6">
        <f>VLOOKUP(B410,[1]kukuřice!$A$2:$E$2200,5,FALSE)</f>
        <v>42.864330496151297</v>
      </c>
    </row>
    <row r="411" spans="1:67" hidden="1" x14ac:dyDescent="0.25">
      <c r="A411" s="7">
        <v>4213</v>
      </c>
      <c r="B411" s="6" t="s">
        <v>186</v>
      </c>
      <c r="C411" s="13">
        <v>85</v>
      </c>
      <c r="D411" s="7">
        <v>19.843151676335953</v>
      </c>
      <c r="E411" s="6" t="s">
        <v>8</v>
      </c>
      <c r="F411" s="6" t="s">
        <v>33</v>
      </c>
      <c r="G411" s="7">
        <v>19.843151676335953</v>
      </c>
      <c r="H411" s="7">
        <v>16.739408132850752</v>
      </c>
      <c r="I411" s="7">
        <v>16.739408132850752</v>
      </c>
      <c r="J411" s="7">
        <v>4.4207058823529426</v>
      </c>
      <c r="K411" s="14">
        <v>3.9782920976914533</v>
      </c>
      <c r="L411" s="13">
        <v>15</v>
      </c>
      <c r="M411" s="7">
        <v>4.9687940138408306</v>
      </c>
      <c r="N411" s="7">
        <v>-3.7477561696130673E-2</v>
      </c>
      <c r="O411" s="7">
        <v>0.44241378466148928</v>
      </c>
      <c r="P411" s="7">
        <v>1</v>
      </c>
      <c r="Q411" s="7">
        <v>7</v>
      </c>
      <c r="R411" s="7">
        <v>0</v>
      </c>
      <c r="S411" s="15">
        <v>4.96875</v>
      </c>
      <c r="T411" s="15">
        <v>7.8416666666666703</v>
      </c>
      <c r="U411" s="17" t="e">
        <v>#NULL!</v>
      </c>
      <c r="V411" s="16">
        <v>10.7</v>
      </c>
      <c r="W411" s="16">
        <v>10.8</v>
      </c>
      <c r="X411" s="17" t="e">
        <v>#NULL!</v>
      </c>
      <c r="Y411" s="13">
        <v>3</v>
      </c>
      <c r="Z411" s="16">
        <v>4</v>
      </c>
      <c r="AA411" s="13">
        <v>17</v>
      </c>
      <c r="AB411" s="15">
        <v>6.3</v>
      </c>
      <c r="AC411" s="15">
        <v>6.2</v>
      </c>
      <c r="AD411" s="15">
        <v>9.3916666666666693</v>
      </c>
      <c r="AE411" s="15">
        <v>5.3916666666666702</v>
      </c>
      <c r="AF411" s="7">
        <v>0</v>
      </c>
      <c r="AG411" s="7">
        <v>0</v>
      </c>
      <c r="AH411" s="7">
        <v>1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6">
        <f>VLOOKUP($B411,'[1]výnosy standard'!$A$1:$T$2200,2,FALSE)</f>
        <v>25.93</v>
      </c>
      <c r="AV411" s="6">
        <f>VLOOKUP($B411,'[1]výnosy standard'!$A$1:$T$2200,3,FALSE)</f>
        <v>0</v>
      </c>
      <c r="AW411" s="6">
        <f>VLOOKUP($B411,'[1]výnosy standard'!$A$1:$T$2200,4,FALSE)</f>
        <v>0</v>
      </c>
      <c r="AX411" s="6">
        <f>VLOOKUP($B411,'[1]výnosy standard'!$A$1:$T$2200,5,FALSE)</f>
        <v>4.49</v>
      </c>
      <c r="AY411" s="6">
        <f>VLOOKUP($B411,'[1]výnosy standard'!$A$1:$T$2200,6,FALSE)</f>
        <v>0</v>
      </c>
      <c r="AZ411" s="6">
        <f>VLOOKUP($B411,'[1]výnosy standard'!$A$1:$T$2200,7,FALSE)</f>
        <v>0</v>
      </c>
      <c r="BA411" s="6">
        <f>VLOOKUP($B411,'[1]výnosy standard'!$A$1:$T$2200,8,FALSE)</f>
        <v>0</v>
      </c>
      <c r="BB411" s="6">
        <f>VLOOKUP($B411,'[1]výnosy standard'!$A$1:$T$2200,9,FALSE)</f>
        <v>5.08</v>
      </c>
      <c r="BC411" s="6">
        <f>VLOOKUP($B411,'[1]výnosy standard'!$A$1:$T$2200,10,FALSE)</f>
        <v>5.08</v>
      </c>
      <c r="BD411" s="6">
        <f>VLOOKUP($B411,'[1]výnosy standard'!$A$1:$T$2200,11,FALSE)</f>
        <v>2.99</v>
      </c>
      <c r="BE411" s="6">
        <f>VLOOKUP($B411,'[1]výnosy standard'!$A$1:$T$2200,12,FALSE)</f>
        <v>4.74</v>
      </c>
      <c r="BF411" s="6">
        <f>VLOOKUP($B411,'[1]výnosy standard'!$A$1:$T$2200,13,FALSE)</f>
        <v>0</v>
      </c>
      <c r="BG411" s="6">
        <f>VLOOKUP($B411,'[1]výnosy standard'!$A$1:$T$2200,14,FALSE)</f>
        <v>0</v>
      </c>
      <c r="BH411" s="6">
        <f>VLOOKUP($B411,'[1]výnosy standard'!$A$1:$T$2200,15,FALSE)</f>
        <v>19.3</v>
      </c>
      <c r="BI411" s="6">
        <f>VLOOKUP($B411,'[1]výnosy standard'!$A$1:$T$2200,16,FALSE)</f>
        <v>0</v>
      </c>
      <c r="BJ411" s="6">
        <f>VLOOKUP($B411,'[1]výnosy standard'!$A$1:$T$2200,17,FALSE)</f>
        <v>4.1900000000000004</v>
      </c>
      <c r="BK411" s="6">
        <f>VLOOKUP($B411,'[1]výnosy standard'!$A$1:$T$2200,18,FALSE)</f>
        <v>4.1900000000000004</v>
      </c>
      <c r="BL411" s="6">
        <f>VLOOKUP($B411,'[1]výnosy standard'!$A$1:$T$2200,19,FALSE)</f>
        <v>4.6500000000000004</v>
      </c>
      <c r="BM411" s="6">
        <f>VLOOKUP($B411,'[1]výnosy standard'!$A$1:$T$2200,20,FALSE)</f>
        <v>0</v>
      </c>
      <c r="BN411" s="6">
        <f>VLOOKUP(B411,'[1]pšenice výnos'!$A$2:$E$2200,4)</f>
        <v>5.08</v>
      </c>
      <c r="BO411" s="6">
        <f>VLOOKUP(B411,[1]kukuřice!$A$2:$E$2200,5,FALSE)</f>
        <v>39.978666217438786</v>
      </c>
    </row>
    <row r="412" spans="1:67" hidden="1" x14ac:dyDescent="0.25">
      <c r="A412" s="7">
        <v>368</v>
      </c>
      <c r="B412" s="6" t="s">
        <v>199</v>
      </c>
      <c r="C412" s="13">
        <v>376</v>
      </c>
      <c r="D412" s="7">
        <v>19.867952560260253</v>
      </c>
      <c r="E412" s="6" t="s">
        <v>8</v>
      </c>
      <c r="F412" s="6" t="s">
        <v>33</v>
      </c>
      <c r="G412" s="7">
        <v>19.867952560260253</v>
      </c>
      <c r="H412" s="7">
        <v>19.867952560260253</v>
      </c>
      <c r="I412" s="7">
        <v>19.867952560260253</v>
      </c>
      <c r="J412" s="7">
        <v>3.6742588235294114</v>
      </c>
      <c r="K412" s="14">
        <v>4.4985589195358973</v>
      </c>
      <c r="L412" s="13">
        <v>15</v>
      </c>
      <c r="M412" s="7">
        <v>4.6603296849735125</v>
      </c>
      <c r="N412" s="7">
        <v>-8.2109427381038352E-2</v>
      </c>
      <c r="O412" s="7">
        <v>-0.82430009600648591</v>
      </c>
      <c r="P412" s="7">
        <v>7</v>
      </c>
      <c r="Q412" s="7">
        <v>1</v>
      </c>
      <c r="R412" s="7">
        <v>0</v>
      </c>
      <c r="S412" s="15">
        <v>1.36666666666667</v>
      </c>
      <c r="T412" s="15">
        <v>5.0002777777777796</v>
      </c>
      <c r="U412" s="15">
        <v>6.4950000000000001</v>
      </c>
      <c r="V412" s="16">
        <v>13.1</v>
      </c>
      <c r="W412" s="16">
        <v>10.7</v>
      </c>
      <c r="X412" s="13">
        <v>-1</v>
      </c>
      <c r="Y412" s="13">
        <v>5</v>
      </c>
      <c r="Z412" s="16">
        <v>5.5</v>
      </c>
      <c r="AA412" s="13">
        <v>12</v>
      </c>
      <c r="AB412" s="15">
        <v>-1.1000000000000001</v>
      </c>
      <c r="AC412" s="15">
        <v>1.3</v>
      </c>
      <c r="AD412" s="15">
        <v>5.3252777777777798</v>
      </c>
      <c r="AE412" s="15">
        <v>-0.17472222222222</v>
      </c>
      <c r="AF412" s="7">
        <v>0</v>
      </c>
      <c r="AG412" s="7">
        <v>0</v>
      </c>
      <c r="AH412" s="7">
        <v>1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6">
        <f>VLOOKUP($B412,'[1]výnosy standard'!$A$1:$T$2200,2,FALSE)</f>
        <v>0</v>
      </c>
      <c r="AV412" s="6">
        <f>VLOOKUP($B412,'[1]výnosy standard'!$A$1:$T$2200,3,FALSE)</f>
        <v>0</v>
      </c>
      <c r="AW412" s="6">
        <f>VLOOKUP($B412,'[1]výnosy standard'!$A$1:$T$2200,4,FALSE)</f>
        <v>0</v>
      </c>
      <c r="AX412" s="6">
        <f>VLOOKUP($B412,'[1]výnosy standard'!$A$1:$T$2200,5,FALSE)</f>
        <v>3.32</v>
      </c>
      <c r="AY412" s="6">
        <f>VLOOKUP($B412,'[1]výnosy standard'!$A$1:$T$2200,6,FALSE)</f>
        <v>0</v>
      </c>
      <c r="AZ412" s="6">
        <f>VLOOKUP($B412,'[1]výnosy standard'!$A$1:$T$2200,7,FALSE)</f>
        <v>0</v>
      </c>
      <c r="BA412" s="6">
        <f>VLOOKUP($B412,'[1]výnosy standard'!$A$1:$T$2200,8,FALSE)</f>
        <v>0</v>
      </c>
      <c r="BB412" s="6">
        <f>VLOOKUP($B412,'[1]výnosy standard'!$A$1:$T$2200,9,FALSE)</f>
        <v>0</v>
      </c>
      <c r="BC412" s="6">
        <f>VLOOKUP($B412,'[1]výnosy standard'!$A$1:$T$2200,10,FALSE)</f>
        <v>0</v>
      </c>
      <c r="BD412" s="6">
        <f>VLOOKUP($B412,'[1]výnosy standard'!$A$1:$T$2200,11,FALSE)</f>
        <v>0</v>
      </c>
      <c r="BE412" s="6">
        <f>VLOOKUP($B412,'[1]výnosy standard'!$A$1:$T$2200,12,FALSE)</f>
        <v>0</v>
      </c>
      <c r="BF412" s="6">
        <f>VLOOKUP($B412,'[1]výnosy standard'!$A$1:$T$2200,13,FALSE)</f>
        <v>0</v>
      </c>
      <c r="BG412" s="6">
        <f>VLOOKUP($B412,'[1]výnosy standard'!$A$1:$T$2200,14,FALSE)</f>
        <v>0</v>
      </c>
      <c r="BH412" s="6">
        <f>VLOOKUP($B412,'[1]výnosy standard'!$A$1:$T$2200,15,FALSE)</f>
        <v>0</v>
      </c>
      <c r="BI412" s="6">
        <f>VLOOKUP($B412,'[1]výnosy standard'!$A$1:$T$2200,16,FALSE)</f>
        <v>0</v>
      </c>
      <c r="BJ412" s="6">
        <f>VLOOKUP($B412,'[1]výnosy standard'!$A$1:$T$2200,17,FALSE)</f>
        <v>0</v>
      </c>
      <c r="BK412" s="6">
        <f>VLOOKUP($B412,'[1]výnosy standard'!$A$1:$T$2200,18,FALSE)</f>
        <v>0</v>
      </c>
      <c r="BL412" s="6">
        <f>VLOOKUP($B412,'[1]výnosy standard'!$A$1:$T$2200,19,FALSE)</f>
        <v>0</v>
      </c>
      <c r="BM412" s="6">
        <f>VLOOKUP($B412,'[1]výnosy standard'!$A$1:$T$2200,20,FALSE)</f>
        <v>0</v>
      </c>
      <c r="BN412" s="6">
        <f>VLOOKUP(B412,'[1]pšenice výnos'!$A$2:$E$2200,4)</f>
        <v>3.9</v>
      </c>
      <c r="BO412" s="6">
        <f>VLOOKUP(B412,[1]kukuřice!$A$2:$E$2200,5,FALSE)</f>
        <v>30.575718574523147</v>
      </c>
    </row>
    <row r="413" spans="1:67" hidden="1" x14ac:dyDescent="0.25">
      <c r="A413" s="7">
        <v>4339</v>
      </c>
      <c r="B413" s="6" t="s">
        <v>186</v>
      </c>
      <c r="C413" s="13">
        <v>81</v>
      </c>
      <c r="D413" s="7">
        <v>19.894992485496058</v>
      </c>
      <c r="E413" s="6" t="s">
        <v>8</v>
      </c>
      <c r="F413" s="6" t="s">
        <v>33</v>
      </c>
      <c r="G413" s="7">
        <v>19.894992485496058</v>
      </c>
      <c r="H413" s="7">
        <v>16.762028954651903</v>
      </c>
      <c r="I413" s="7">
        <v>16.762028954651903</v>
      </c>
      <c r="J413" s="7">
        <v>4.4207058823529426</v>
      </c>
      <c r="K413" s="14">
        <v>3.9894859993527398</v>
      </c>
      <c r="L413" s="13">
        <v>15</v>
      </c>
      <c r="M413" s="7">
        <v>4.9687940138408306</v>
      </c>
      <c r="N413" s="7">
        <v>-3.7477561696130673E-2</v>
      </c>
      <c r="O413" s="7">
        <v>0.43121988300020275</v>
      </c>
      <c r="P413" s="7">
        <v>1</v>
      </c>
      <c r="Q413" s="7">
        <v>8</v>
      </c>
      <c r="R413" s="7">
        <v>0</v>
      </c>
      <c r="S413" s="15">
        <v>4.55</v>
      </c>
      <c r="T413" s="15">
        <v>9.9250000000000007</v>
      </c>
      <c r="U413" s="17" t="e">
        <v>#NULL!</v>
      </c>
      <c r="V413" s="16">
        <v>10.5</v>
      </c>
      <c r="W413" s="16">
        <v>10.4</v>
      </c>
      <c r="X413" s="17" t="e">
        <v>#NULL!</v>
      </c>
      <c r="Y413" s="13">
        <v>3</v>
      </c>
      <c r="Z413" s="16">
        <v>4</v>
      </c>
      <c r="AA413" s="13">
        <v>17</v>
      </c>
      <c r="AB413" s="15">
        <v>6.5</v>
      </c>
      <c r="AC413" s="15">
        <v>6.6</v>
      </c>
      <c r="AD413" s="15">
        <v>11.574999999999999</v>
      </c>
      <c r="AE413" s="15">
        <v>7.5750000000000002</v>
      </c>
      <c r="AF413" s="7">
        <v>0</v>
      </c>
      <c r="AG413" s="7">
        <v>0</v>
      </c>
      <c r="AH413" s="7">
        <v>1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6">
        <f>VLOOKUP($B413,'[1]výnosy standard'!$A$1:$T$2200,2,FALSE)</f>
        <v>25.93</v>
      </c>
      <c r="AV413" s="6">
        <f>VLOOKUP($B413,'[1]výnosy standard'!$A$1:$T$2200,3,FALSE)</f>
        <v>0</v>
      </c>
      <c r="AW413" s="6">
        <f>VLOOKUP($B413,'[1]výnosy standard'!$A$1:$T$2200,4,FALSE)</f>
        <v>0</v>
      </c>
      <c r="AX413" s="6">
        <f>VLOOKUP($B413,'[1]výnosy standard'!$A$1:$T$2200,5,FALSE)</f>
        <v>4.49</v>
      </c>
      <c r="AY413" s="6">
        <f>VLOOKUP($B413,'[1]výnosy standard'!$A$1:$T$2200,6,FALSE)</f>
        <v>0</v>
      </c>
      <c r="AZ413" s="6">
        <f>VLOOKUP($B413,'[1]výnosy standard'!$A$1:$T$2200,7,FALSE)</f>
        <v>0</v>
      </c>
      <c r="BA413" s="6">
        <f>VLOOKUP($B413,'[1]výnosy standard'!$A$1:$T$2200,8,FALSE)</f>
        <v>0</v>
      </c>
      <c r="BB413" s="6">
        <f>VLOOKUP($B413,'[1]výnosy standard'!$A$1:$T$2200,9,FALSE)</f>
        <v>5.08</v>
      </c>
      <c r="BC413" s="6">
        <f>VLOOKUP($B413,'[1]výnosy standard'!$A$1:$T$2200,10,FALSE)</f>
        <v>5.08</v>
      </c>
      <c r="BD413" s="6">
        <f>VLOOKUP($B413,'[1]výnosy standard'!$A$1:$T$2200,11,FALSE)</f>
        <v>2.99</v>
      </c>
      <c r="BE413" s="6">
        <f>VLOOKUP($B413,'[1]výnosy standard'!$A$1:$T$2200,12,FALSE)</f>
        <v>4.74</v>
      </c>
      <c r="BF413" s="6">
        <f>VLOOKUP($B413,'[1]výnosy standard'!$A$1:$T$2200,13,FALSE)</f>
        <v>0</v>
      </c>
      <c r="BG413" s="6">
        <f>VLOOKUP($B413,'[1]výnosy standard'!$A$1:$T$2200,14,FALSE)</f>
        <v>0</v>
      </c>
      <c r="BH413" s="6">
        <f>VLOOKUP($B413,'[1]výnosy standard'!$A$1:$T$2200,15,FALSE)</f>
        <v>19.3</v>
      </c>
      <c r="BI413" s="6">
        <f>VLOOKUP($B413,'[1]výnosy standard'!$A$1:$T$2200,16,FALSE)</f>
        <v>0</v>
      </c>
      <c r="BJ413" s="6">
        <f>VLOOKUP($B413,'[1]výnosy standard'!$A$1:$T$2200,17,FALSE)</f>
        <v>4.1900000000000004</v>
      </c>
      <c r="BK413" s="6">
        <f>VLOOKUP($B413,'[1]výnosy standard'!$A$1:$T$2200,18,FALSE)</f>
        <v>4.1900000000000004</v>
      </c>
      <c r="BL413" s="6">
        <f>VLOOKUP($B413,'[1]výnosy standard'!$A$1:$T$2200,19,FALSE)</f>
        <v>4.6500000000000004</v>
      </c>
      <c r="BM413" s="6">
        <f>VLOOKUP($B413,'[1]výnosy standard'!$A$1:$T$2200,20,FALSE)</f>
        <v>0</v>
      </c>
      <c r="BN413" s="6">
        <f>VLOOKUP(B413,'[1]pšenice výnos'!$A$2:$E$2200,4)</f>
        <v>5.08</v>
      </c>
      <c r="BO413" s="6">
        <f>VLOOKUP(B413,[1]kukuřice!$A$2:$E$2200,5,FALSE)</f>
        <v>39.978666217438786</v>
      </c>
    </row>
    <row r="414" spans="1:67" hidden="1" x14ac:dyDescent="0.25">
      <c r="A414" s="7">
        <v>609</v>
      </c>
      <c r="B414" s="6" t="s">
        <v>200</v>
      </c>
      <c r="C414" s="13">
        <v>517</v>
      </c>
      <c r="D414" s="7">
        <v>19.907080998638062</v>
      </c>
      <c r="E414" s="6" t="s">
        <v>8</v>
      </c>
      <c r="F414" s="6" t="s">
        <v>33</v>
      </c>
      <c r="G414" s="7">
        <v>19.907080998638062</v>
      </c>
      <c r="H414" s="7">
        <v>16.737770865466274</v>
      </c>
      <c r="I414" s="7">
        <v>16.737770865466274</v>
      </c>
      <c r="J414" s="7">
        <v>3.2859811764705884</v>
      </c>
      <c r="K414" s="14">
        <v>3.9850689796473464</v>
      </c>
      <c r="L414" s="13">
        <v>15</v>
      </c>
      <c r="M414" s="7">
        <v>4.9687940138408306</v>
      </c>
      <c r="N414" s="7">
        <v>-3.7477561696130673E-2</v>
      </c>
      <c r="O414" s="7">
        <v>-0.699087803176758</v>
      </c>
      <c r="P414" s="7">
        <v>1</v>
      </c>
      <c r="Q414" s="7">
        <v>7</v>
      </c>
      <c r="R414" s="7">
        <v>0</v>
      </c>
      <c r="S414" s="15">
        <v>4.68333333333333</v>
      </c>
      <c r="T414" s="15">
        <v>9.4</v>
      </c>
      <c r="U414" s="17" t="e">
        <v>#NULL!</v>
      </c>
      <c r="V414" s="16">
        <v>11.5</v>
      </c>
      <c r="W414" s="16">
        <v>11.1</v>
      </c>
      <c r="X414" s="17" t="e">
        <v>#NULL!</v>
      </c>
      <c r="Y414" s="13">
        <v>3</v>
      </c>
      <c r="Z414" s="16">
        <v>4</v>
      </c>
      <c r="AA414" s="13">
        <v>17</v>
      </c>
      <c r="AB414" s="15">
        <v>5.5</v>
      </c>
      <c r="AC414" s="15">
        <v>5.9</v>
      </c>
      <c r="AD414" s="15">
        <v>10.875</v>
      </c>
      <c r="AE414" s="15">
        <v>6.875</v>
      </c>
      <c r="AF414" s="7">
        <v>0</v>
      </c>
      <c r="AG414" s="7">
        <v>0</v>
      </c>
      <c r="AH414" s="7">
        <v>1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6">
        <f>VLOOKUP($B414,'[1]výnosy standard'!$A$1:$T$2200,2,FALSE)</f>
        <v>28.17</v>
      </c>
      <c r="AV414" s="6">
        <f>VLOOKUP($B414,'[1]výnosy standard'!$A$1:$T$2200,3,FALSE)</f>
        <v>0</v>
      </c>
      <c r="AW414" s="6">
        <f>VLOOKUP($B414,'[1]výnosy standard'!$A$1:$T$2200,4,FALSE)</f>
        <v>0</v>
      </c>
      <c r="AX414" s="6">
        <f>VLOOKUP($B414,'[1]výnosy standard'!$A$1:$T$2200,5,FALSE)</f>
        <v>4.62</v>
      </c>
      <c r="AY414" s="6">
        <f>VLOOKUP($B414,'[1]výnosy standard'!$A$1:$T$2200,6,FALSE)</f>
        <v>0.65</v>
      </c>
      <c r="AZ414" s="6">
        <f>VLOOKUP($B414,'[1]výnosy standard'!$A$1:$T$2200,7,FALSE)</f>
        <v>4.25</v>
      </c>
      <c r="BA414" s="6">
        <f>VLOOKUP($B414,'[1]výnosy standard'!$A$1:$T$2200,8,FALSE)</f>
        <v>0</v>
      </c>
      <c r="BB414" s="6">
        <f>VLOOKUP($B414,'[1]výnosy standard'!$A$1:$T$2200,9,FALSE)</f>
        <v>5.5</v>
      </c>
      <c r="BC414" s="6">
        <f>VLOOKUP($B414,'[1]výnosy standard'!$A$1:$T$2200,10,FALSE)</f>
        <v>5.5</v>
      </c>
      <c r="BD414" s="6">
        <f>VLOOKUP($B414,'[1]výnosy standard'!$A$1:$T$2200,11,FALSE)</f>
        <v>3.12</v>
      </c>
      <c r="BE414" s="6">
        <f>VLOOKUP($B414,'[1]výnosy standard'!$A$1:$T$2200,12,FALSE)</f>
        <v>5.15</v>
      </c>
      <c r="BF414" s="6">
        <f>VLOOKUP($B414,'[1]výnosy standard'!$A$1:$T$2200,13,FALSE)</f>
        <v>0</v>
      </c>
      <c r="BG414" s="6">
        <f>VLOOKUP($B414,'[1]výnosy standard'!$A$1:$T$2200,14,FALSE)</f>
        <v>0</v>
      </c>
      <c r="BH414" s="6">
        <f>VLOOKUP($B414,'[1]výnosy standard'!$A$1:$T$2200,15,FALSE)</f>
        <v>20.97</v>
      </c>
      <c r="BI414" s="6">
        <f>VLOOKUP($B414,'[1]výnosy standard'!$A$1:$T$2200,16,FALSE)</f>
        <v>0</v>
      </c>
      <c r="BJ414" s="6">
        <f>VLOOKUP($B414,'[1]výnosy standard'!$A$1:$T$2200,17,FALSE)</f>
        <v>3.89</v>
      </c>
      <c r="BK414" s="6">
        <f>VLOOKUP($B414,'[1]výnosy standard'!$A$1:$T$2200,18,FALSE)</f>
        <v>3.89</v>
      </c>
      <c r="BL414" s="6">
        <f>VLOOKUP($B414,'[1]výnosy standard'!$A$1:$T$2200,19,FALSE)</f>
        <v>5.13</v>
      </c>
      <c r="BM414" s="6">
        <f>VLOOKUP($B414,'[1]výnosy standard'!$A$1:$T$2200,20,FALSE)</f>
        <v>0</v>
      </c>
      <c r="BN414" s="6">
        <f>VLOOKUP(B414,'[1]pšenice výnos'!$A$2:$E$2200,4)</f>
        <v>5.5</v>
      </c>
      <c r="BO414" s="6">
        <f>VLOOKUP(B414,[1]kukuřice!$A$2:$E$2200,5,FALSE)</f>
        <v>38.719103543145614</v>
      </c>
    </row>
    <row r="415" spans="1:67" hidden="1" x14ac:dyDescent="0.25">
      <c r="A415" s="7">
        <v>454</v>
      </c>
      <c r="B415" s="6" t="s">
        <v>145</v>
      </c>
      <c r="C415" s="13">
        <v>445</v>
      </c>
      <c r="D415" s="7">
        <v>19.948518472071324</v>
      </c>
      <c r="E415" s="6" t="s">
        <v>8</v>
      </c>
      <c r="F415" s="6" t="s">
        <v>33</v>
      </c>
      <c r="G415" s="7">
        <v>19.948518472071324</v>
      </c>
      <c r="H415" s="7">
        <v>9.8712989080924025</v>
      </c>
      <c r="I415" s="7">
        <v>9.8712989080924025</v>
      </c>
      <c r="J415" s="7">
        <v>7.2938729411764696</v>
      </c>
      <c r="K415" s="14">
        <v>4.5783778324199265</v>
      </c>
      <c r="L415" s="13">
        <v>2</v>
      </c>
      <c r="M415" s="7">
        <v>4.6603296849735125</v>
      </c>
      <c r="N415" s="7">
        <v>-8.2109427381038352E-2</v>
      </c>
      <c r="O415" s="7">
        <v>2.7154951087565431</v>
      </c>
      <c r="P415" s="7">
        <v>2</v>
      </c>
      <c r="Q415" s="7">
        <v>0</v>
      </c>
      <c r="R415" s="7">
        <v>0</v>
      </c>
      <c r="S415" s="15">
        <v>0.59499999999999997</v>
      </c>
      <c r="T415" s="15">
        <v>1.6919999999999999</v>
      </c>
      <c r="U415" s="15">
        <v>3.3214814814814799</v>
      </c>
      <c r="V415" s="16">
        <v>20.2</v>
      </c>
      <c r="W415" s="16">
        <v>19.600000000000001</v>
      </c>
      <c r="X415" s="17" t="e">
        <v>#NULL!</v>
      </c>
      <c r="Y415" s="13">
        <v>3</v>
      </c>
      <c r="Z415" s="16">
        <v>4</v>
      </c>
      <c r="AA415" s="13">
        <v>17</v>
      </c>
      <c r="AB415" s="15">
        <v>-3.2</v>
      </c>
      <c r="AC415" s="15">
        <v>-2.6</v>
      </c>
      <c r="AD415" s="15">
        <v>1.042</v>
      </c>
      <c r="AE415" s="15">
        <v>-2.9580000000000002</v>
      </c>
      <c r="AF415" s="7">
        <v>0</v>
      </c>
      <c r="AG415" s="7">
        <v>0</v>
      </c>
      <c r="AH415" s="7">
        <v>1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6">
        <f>VLOOKUP($B415,'[1]výnosy standard'!$A$1:$T$2200,2,FALSE)</f>
        <v>0</v>
      </c>
      <c r="AV415" s="6">
        <f>VLOOKUP($B415,'[1]výnosy standard'!$A$1:$T$2200,3,FALSE)</f>
        <v>0</v>
      </c>
      <c r="AW415" s="6">
        <f>VLOOKUP($B415,'[1]výnosy standard'!$A$1:$T$2200,4,FALSE)</f>
        <v>0</v>
      </c>
      <c r="AX415" s="6">
        <f>VLOOKUP($B415,'[1]výnosy standard'!$A$1:$T$2200,5,FALSE)</f>
        <v>4.87</v>
      </c>
      <c r="AY415" s="6">
        <f>VLOOKUP($B415,'[1]výnosy standard'!$A$1:$T$2200,6,FALSE)</f>
        <v>0</v>
      </c>
      <c r="AZ415" s="6">
        <f>VLOOKUP($B415,'[1]výnosy standard'!$A$1:$T$2200,7,FALSE)</f>
        <v>0</v>
      </c>
      <c r="BA415" s="6">
        <f>VLOOKUP($B415,'[1]výnosy standard'!$A$1:$T$2200,8,FALSE)</f>
        <v>0</v>
      </c>
      <c r="BB415" s="6">
        <f>VLOOKUP($B415,'[1]výnosy standard'!$A$1:$T$2200,9,FALSE)</f>
        <v>5.8</v>
      </c>
      <c r="BC415" s="6">
        <f>VLOOKUP($B415,'[1]výnosy standard'!$A$1:$T$2200,10,FALSE)</f>
        <v>5.8</v>
      </c>
      <c r="BD415" s="6">
        <f>VLOOKUP($B415,'[1]výnosy standard'!$A$1:$T$2200,11,FALSE)</f>
        <v>3.11</v>
      </c>
      <c r="BE415" s="6">
        <f>VLOOKUP($B415,'[1]výnosy standard'!$A$1:$T$2200,12,FALSE)</f>
        <v>6.06</v>
      </c>
      <c r="BF415" s="6">
        <f>VLOOKUP($B415,'[1]výnosy standard'!$A$1:$T$2200,13,FALSE)</f>
        <v>0</v>
      </c>
      <c r="BG415" s="6">
        <f>VLOOKUP($B415,'[1]výnosy standard'!$A$1:$T$2200,14,FALSE)</f>
        <v>0</v>
      </c>
      <c r="BH415" s="6">
        <f>VLOOKUP($B415,'[1]výnosy standard'!$A$1:$T$2200,15,FALSE)</f>
        <v>0</v>
      </c>
      <c r="BI415" s="6">
        <f>VLOOKUP($B415,'[1]výnosy standard'!$A$1:$T$2200,16,FALSE)</f>
        <v>0</v>
      </c>
      <c r="BJ415" s="6">
        <f>VLOOKUP($B415,'[1]výnosy standard'!$A$1:$T$2200,17,FALSE)</f>
        <v>4.67</v>
      </c>
      <c r="BK415" s="6">
        <f>VLOOKUP($B415,'[1]výnosy standard'!$A$1:$T$2200,18,FALSE)</f>
        <v>4.67</v>
      </c>
      <c r="BL415" s="6">
        <f>VLOOKUP($B415,'[1]výnosy standard'!$A$1:$T$2200,19,FALSE)</f>
        <v>5.2</v>
      </c>
      <c r="BM415" s="6">
        <f>VLOOKUP($B415,'[1]výnosy standard'!$A$1:$T$2200,20,FALSE)</f>
        <v>0</v>
      </c>
      <c r="BN415" s="6">
        <f>VLOOKUP(B415,'[1]pšenice výnos'!$A$2:$E$2200,4)</f>
        <v>5.8</v>
      </c>
      <c r="BO415" s="6">
        <f>VLOOKUP(B415,[1]kukuřice!$A$2:$E$2200,5,FALSE)</f>
        <v>41.577829809173942</v>
      </c>
    </row>
    <row r="416" spans="1:67" hidden="1" x14ac:dyDescent="0.25">
      <c r="A416" s="7">
        <v>542</v>
      </c>
      <c r="B416" s="6" t="s">
        <v>164</v>
      </c>
      <c r="C416" s="13">
        <v>177</v>
      </c>
      <c r="D416" s="7">
        <v>19.967112990368808</v>
      </c>
      <c r="E416" s="6" t="s">
        <v>8</v>
      </c>
      <c r="F416" s="6" t="s">
        <v>33</v>
      </c>
      <c r="G416" s="7">
        <v>19.967112990368808</v>
      </c>
      <c r="H416" s="7">
        <v>19.967112990368808</v>
      </c>
      <c r="I416" s="7">
        <v>19.967112990368808</v>
      </c>
      <c r="J416" s="7">
        <v>4.0065882352941173</v>
      </c>
      <c r="K416" s="14">
        <v>4.4856497292717545</v>
      </c>
      <c r="L416" s="13">
        <v>18</v>
      </c>
      <c r="M416" s="7">
        <v>4.6603296849735125</v>
      </c>
      <c r="N416" s="7">
        <v>-8.2109427381038352E-2</v>
      </c>
      <c r="O416" s="7">
        <v>-0.4790614939776372</v>
      </c>
      <c r="P416" s="7">
        <v>9</v>
      </c>
      <c r="Q416" s="7">
        <v>0</v>
      </c>
      <c r="R416" s="7">
        <v>0</v>
      </c>
      <c r="S416" s="15">
        <v>1.875</v>
      </c>
      <c r="T416" s="15">
        <v>5.86</v>
      </c>
      <c r="U416" s="15">
        <v>7.6</v>
      </c>
      <c r="V416" s="16">
        <v>11.5</v>
      </c>
      <c r="W416" s="16">
        <v>10.9</v>
      </c>
      <c r="X416" s="17" t="e">
        <v>#NULL!</v>
      </c>
      <c r="Y416" s="13">
        <v>5</v>
      </c>
      <c r="Z416" s="16">
        <v>5.5</v>
      </c>
      <c r="AA416" s="13">
        <v>12</v>
      </c>
      <c r="AB416" s="15">
        <v>0.5</v>
      </c>
      <c r="AC416" s="15">
        <v>1.1000000000000001</v>
      </c>
      <c r="AD416" s="15">
        <v>6.1349999999999998</v>
      </c>
      <c r="AE416" s="15">
        <v>0.63500000000000001</v>
      </c>
      <c r="AF416" s="7">
        <v>0</v>
      </c>
      <c r="AG416" s="7">
        <v>0</v>
      </c>
      <c r="AH416" s="7">
        <v>1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6">
        <f>VLOOKUP($B416,'[1]výnosy standard'!$A$1:$T$2200,2,FALSE)</f>
        <v>0</v>
      </c>
      <c r="AV416" s="6">
        <f>VLOOKUP($B416,'[1]výnosy standard'!$A$1:$T$2200,3,FALSE)</f>
        <v>0</v>
      </c>
      <c r="AW416" s="6">
        <f>VLOOKUP($B416,'[1]výnosy standard'!$A$1:$T$2200,4,FALSE)</f>
        <v>0</v>
      </c>
      <c r="AX416" s="6">
        <f>VLOOKUP($B416,'[1]výnosy standard'!$A$1:$T$2200,5,FALSE)</f>
        <v>3.9</v>
      </c>
      <c r="AY416" s="6">
        <f>VLOOKUP($B416,'[1]výnosy standard'!$A$1:$T$2200,6,FALSE)</f>
        <v>0</v>
      </c>
      <c r="AZ416" s="6">
        <f>VLOOKUP($B416,'[1]výnosy standard'!$A$1:$T$2200,7,FALSE)</f>
        <v>0</v>
      </c>
      <c r="BA416" s="6">
        <f>VLOOKUP($B416,'[1]výnosy standard'!$A$1:$T$2200,8,FALSE)</f>
        <v>0</v>
      </c>
      <c r="BB416" s="6">
        <f>VLOOKUP($B416,'[1]výnosy standard'!$A$1:$T$2200,9,FALSE)</f>
        <v>4.8600000000000003</v>
      </c>
      <c r="BC416" s="6">
        <f>VLOOKUP($B416,'[1]výnosy standard'!$A$1:$T$2200,10,FALSE)</f>
        <v>4.8600000000000003</v>
      </c>
      <c r="BD416" s="6">
        <f>VLOOKUP($B416,'[1]výnosy standard'!$A$1:$T$2200,11,FALSE)</f>
        <v>2.58</v>
      </c>
      <c r="BE416" s="6">
        <f>VLOOKUP($B416,'[1]výnosy standard'!$A$1:$T$2200,12,FALSE)</f>
        <v>4.99</v>
      </c>
      <c r="BF416" s="6">
        <f>VLOOKUP($B416,'[1]výnosy standard'!$A$1:$T$2200,13,FALSE)</f>
        <v>0</v>
      </c>
      <c r="BG416" s="6">
        <f>VLOOKUP($B416,'[1]výnosy standard'!$A$1:$T$2200,14,FALSE)</f>
        <v>3.44</v>
      </c>
      <c r="BH416" s="6">
        <f>VLOOKUP($B416,'[1]výnosy standard'!$A$1:$T$2200,15,FALSE)</f>
        <v>0</v>
      </c>
      <c r="BI416" s="6">
        <f>VLOOKUP($B416,'[1]výnosy standard'!$A$1:$T$2200,16,FALSE)</f>
        <v>0</v>
      </c>
      <c r="BJ416" s="6">
        <f>VLOOKUP($B416,'[1]výnosy standard'!$A$1:$T$2200,17,FALSE)</f>
        <v>3.73</v>
      </c>
      <c r="BK416" s="6">
        <f>VLOOKUP($B416,'[1]výnosy standard'!$A$1:$T$2200,18,FALSE)</f>
        <v>3.73</v>
      </c>
      <c r="BL416" s="6">
        <f>VLOOKUP($B416,'[1]výnosy standard'!$A$1:$T$2200,19,FALSE)</f>
        <v>4.7</v>
      </c>
      <c r="BM416" s="6">
        <f>VLOOKUP($B416,'[1]výnosy standard'!$A$1:$T$2200,20,FALSE)</f>
        <v>0</v>
      </c>
      <c r="BN416" s="6">
        <f>VLOOKUP(B416,'[1]pšenice výnos'!$A$2:$E$2200,4)</f>
        <v>4.8600000000000003</v>
      </c>
      <c r="BO416" s="6">
        <f>VLOOKUP(B416,[1]kukuřice!$A$2:$E$2200,5,FALSE)</f>
        <v>32.531691382294952</v>
      </c>
    </row>
    <row r="417" spans="1:67" hidden="1" x14ac:dyDescent="0.25">
      <c r="A417" s="7">
        <v>537</v>
      </c>
      <c r="B417" s="6" t="s">
        <v>188</v>
      </c>
      <c r="C417" s="13">
        <v>155</v>
      </c>
      <c r="D417" s="7">
        <v>20.008123251885426</v>
      </c>
      <c r="E417" s="6" t="s">
        <v>8</v>
      </c>
      <c r="F417" s="6" t="s">
        <v>33</v>
      </c>
      <c r="G417" s="7">
        <v>20.008123251885426</v>
      </c>
      <c r="H417" s="7">
        <v>20.008123251885426</v>
      </c>
      <c r="I417" s="7">
        <v>20.008123251885426</v>
      </c>
      <c r="J417" s="7">
        <v>5.0979294117647056</v>
      </c>
      <c r="K417" s="14">
        <v>4.471528066452426</v>
      </c>
      <c r="L417" s="13">
        <v>18</v>
      </c>
      <c r="M417" s="7">
        <v>4.8244531309297924</v>
      </c>
      <c r="N417" s="7">
        <v>0.17224680091384631</v>
      </c>
      <c r="O417" s="7">
        <v>0.62640134531227964</v>
      </c>
      <c r="P417" s="7">
        <v>0</v>
      </c>
      <c r="Q417" s="7">
        <v>0</v>
      </c>
      <c r="R417" s="7">
        <v>0</v>
      </c>
      <c r="S417" s="17" t="e">
        <v>#NULL!</v>
      </c>
      <c r="T417" s="17" t="e">
        <v>#NULL!</v>
      </c>
      <c r="U417" s="17" t="e">
        <v>#NULL!</v>
      </c>
      <c r="V417" s="17" t="e">
        <v>#NULL!</v>
      </c>
      <c r="W417" s="17" t="e">
        <v>#NULL!</v>
      </c>
      <c r="X417" s="17" t="e">
        <v>#NULL!</v>
      </c>
      <c r="Y417" s="17" t="e">
        <v>#NULL!</v>
      </c>
      <c r="Z417" s="17" t="e">
        <v>#NULL!</v>
      </c>
      <c r="AA417" s="17" t="e">
        <v>#NULL!</v>
      </c>
      <c r="AB417" s="17" t="e">
        <v>#NULL!</v>
      </c>
      <c r="AC417" s="17" t="e">
        <v>#NULL!</v>
      </c>
      <c r="AD417" s="17" t="e">
        <v>#NULL!</v>
      </c>
      <c r="AE417" s="17" t="e">
        <v>#NULL!</v>
      </c>
      <c r="AF417" s="7">
        <v>0</v>
      </c>
      <c r="AG417" s="7">
        <v>0</v>
      </c>
      <c r="AH417" s="7">
        <v>1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6">
        <f>VLOOKUP($B417,'[1]výnosy standard'!$A$1:$T$2200,2,FALSE)</f>
        <v>20.09</v>
      </c>
      <c r="AV417" s="6">
        <f>VLOOKUP($B417,'[1]výnosy standard'!$A$1:$T$2200,3,FALSE)</f>
        <v>0</v>
      </c>
      <c r="AW417" s="6">
        <f>VLOOKUP($B417,'[1]výnosy standard'!$A$1:$T$2200,4,FALSE)</f>
        <v>0</v>
      </c>
      <c r="AX417" s="6">
        <f>VLOOKUP($B417,'[1]výnosy standard'!$A$1:$T$2200,5,FALSE)</f>
        <v>3.86</v>
      </c>
      <c r="AY417" s="6">
        <f>VLOOKUP($B417,'[1]výnosy standard'!$A$1:$T$2200,6,FALSE)</f>
        <v>0</v>
      </c>
      <c r="AZ417" s="6">
        <f>VLOOKUP($B417,'[1]výnosy standard'!$A$1:$T$2200,7,FALSE)</f>
        <v>3.79</v>
      </c>
      <c r="BA417" s="6">
        <f>VLOOKUP($B417,'[1]výnosy standard'!$A$1:$T$2200,8,FALSE)</f>
        <v>0</v>
      </c>
      <c r="BB417" s="6">
        <f>VLOOKUP($B417,'[1]výnosy standard'!$A$1:$T$2200,9,FALSE)</f>
        <v>4.3</v>
      </c>
      <c r="BC417" s="6">
        <f>VLOOKUP($B417,'[1]výnosy standard'!$A$1:$T$2200,10,FALSE)</f>
        <v>4.3</v>
      </c>
      <c r="BD417" s="6">
        <f>VLOOKUP($B417,'[1]výnosy standard'!$A$1:$T$2200,11,FALSE)</f>
        <v>2.62</v>
      </c>
      <c r="BE417" s="6">
        <f>VLOOKUP($B417,'[1]výnosy standard'!$A$1:$T$2200,12,FALSE)</f>
        <v>4.29</v>
      </c>
      <c r="BF417" s="6">
        <f>VLOOKUP($B417,'[1]výnosy standard'!$A$1:$T$2200,13,FALSE)</f>
        <v>0</v>
      </c>
      <c r="BG417" s="6">
        <f>VLOOKUP($B417,'[1]výnosy standard'!$A$1:$T$2200,14,FALSE)</f>
        <v>3.44</v>
      </c>
      <c r="BH417" s="6">
        <f>VLOOKUP($B417,'[1]výnosy standard'!$A$1:$T$2200,15,FALSE)</f>
        <v>0</v>
      </c>
      <c r="BI417" s="6">
        <f>VLOOKUP($B417,'[1]výnosy standard'!$A$1:$T$2200,16,FALSE)</f>
        <v>0</v>
      </c>
      <c r="BJ417" s="6">
        <f>VLOOKUP($B417,'[1]výnosy standard'!$A$1:$T$2200,17,FALSE)</f>
        <v>3.48</v>
      </c>
      <c r="BK417" s="6">
        <f>VLOOKUP($B417,'[1]výnosy standard'!$A$1:$T$2200,18,FALSE)</f>
        <v>0</v>
      </c>
      <c r="BL417" s="6">
        <f>VLOOKUP($B417,'[1]výnosy standard'!$A$1:$T$2200,19,FALSE)</f>
        <v>4.05</v>
      </c>
      <c r="BM417" s="6">
        <f>VLOOKUP($B417,'[1]výnosy standard'!$A$1:$T$2200,20,FALSE)</f>
        <v>0</v>
      </c>
      <c r="BN417" s="6">
        <f>VLOOKUP(B417,'[1]pšenice výnos'!$A$2:$E$2200,4)</f>
        <v>4.3</v>
      </c>
      <c r="BO417" s="6">
        <f>VLOOKUP(B417,[1]kukuřice!$A$2:$E$2200,5,FALSE)</f>
        <v>36.740854710986831</v>
      </c>
    </row>
    <row r="418" spans="1:67" hidden="1" x14ac:dyDescent="0.25">
      <c r="A418" s="7">
        <v>498</v>
      </c>
      <c r="B418" s="6" t="s">
        <v>134</v>
      </c>
      <c r="C418" s="13">
        <v>474</v>
      </c>
      <c r="D418" s="7">
        <v>20.050085696769916</v>
      </c>
      <c r="E418" s="6" t="s">
        <v>8</v>
      </c>
      <c r="F418" s="6" t="s">
        <v>33</v>
      </c>
      <c r="G418" s="7">
        <v>20.050085696769916</v>
      </c>
      <c r="H418" s="7">
        <v>9.0306871075096851</v>
      </c>
      <c r="I418" s="7">
        <v>9.0306871075096851</v>
      </c>
      <c r="J418" s="7">
        <v>8.1942823529411761</v>
      </c>
      <c r="K418" s="14">
        <v>6.3776168574512324</v>
      </c>
      <c r="L418" s="13">
        <v>12</v>
      </c>
      <c r="M418" s="7">
        <v>4.9687940138408306</v>
      </c>
      <c r="N418" s="7">
        <v>-3.7477561696130673E-2</v>
      </c>
      <c r="O418" s="7">
        <v>1.8166654954899437</v>
      </c>
      <c r="P418" s="7">
        <v>0</v>
      </c>
      <c r="Q418" s="7">
        <v>7</v>
      </c>
      <c r="R418" s="7">
        <v>0</v>
      </c>
      <c r="S418" s="17" t="e">
        <v>#NULL!</v>
      </c>
      <c r="T418" s="17" t="e">
        <v>#NULL!</v>
      </c>
      <c r="U418" s="17" t="e">
        <v>#NULL!</v>
      </c>
      <c r="V418" s="17" t="e">
        <v>#NULL!</v>
      </c>
      <c r="W418" s="17" t="e">
        <v>#NULL!</v>
      </c>
      <c r="X418" s="17" t="e">
        <v>#NULL!</v>
      </c>
      <c r="Y418" s="17" t="e">
        <v>#NULL!</v>
      </c>
      <c r="Z418" s="17" t="e">
        <v>#NULL!</v>
      </c>
      <c r="AA418" s="17" t="e">
        <v>#NULL!</v>
      </c>
      <c r="AB418" s="17" t="e">
        <v>#NULL!</v>
      </c>
      <c r="AC418" s="17" t="e">
        <v>#NULL!</v>
      </c>
      <c r="AD418" s="17" t="e">
        <v>#NULL!</v>
      </c>
      <c r="AE418" s="17" t="e">
        <v>#NULL!</v>
      </c>
      <c r="AF418" s="7">
        <v>0</v>
      </c>
      <c r="AG418" s="7">
        <v>0</v>
      </c>
      <c r="AH418" s="7">
        <v>1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6">
        <f>VLOOKUP($B418,'[1]výnosy standard'!$A$1:$T$2200,2,FALSE)</f>
        <v>30.14</v>
      </c>
      <c r="AV418" s="6">
        <f>VLOOKUP($B418,'[1]výnosy standard'!$A$1:$T$2200,3,FALSE)</f>
        <v>0</v>
      </c>
      <c r="AW418" s="6">
        <f>VLOOKUP($B418,'[1]výnosy standard'!$A$1:$T$2200,4,FALSE)</f>
        <v>8.1300000000000008</v>
      </c>
      <c r="AX418" s="6">
        <f>VLOOKUP($B418,'[1]výnosy standard'!$A$1:$T$2200,5,FALSE)</f>
        <v>0</v>
      </c>
      <c r="AY418" s="6">
        <f>VLOOKUP($B418,'[1]výnosy standard'!$A$1:$T$2200,6,FALSE)</f>
        <v>1.07</v>
      </c>
      <c r="AZ418" s="6">
        <f>VLOOKUP($B418,'[1]výnosy standard'!$A$1:$T$2200,7,FALSE)</f>
        <v>0</v>
      </c>
      <c r="BA418" s="6">
        <f>VLOOKUP($B418,'[1]výnosy standard'!$A$1:$T$2200,8,FALSE)</f>
        <v>21.51</v>
      </c>
      <c r="BB418" s="6">
        <f>VLOOKUP($B418,'[1]výnosy standard'!$A$1:$T$2200,9,FALSE)</f>
        <v>7.22</v>
      </c>
      <c r="BC418" s="6">
        <f>VLOOKUP($B418,'[1]výnosy standard'!$A$1:$T$2200,10,FALSE)</f>
        <v>7.22</v>
      </c>
      <c r="BD418" s="6">
        <f>VLOOKUP($B418,'[1]výnosy standard'!$A$1:$T$2200,11,FALSE)</f>
        <v>3.76</v>
      </c>
      <c r="BE418" s="6">
        <f>VLOOKUP($B418,'[1]výnosy standard'!$A$1:$T$2200,12,FALSE)</f>
        <v>0</v>
      </c>
      <c r="BF418" s="6">
        <f>VLOOKUP($B418,'[1]výnosy standard'!$A$1:$T$2200,13,FALSE)</f>
        <v>0</v>
      </c>
      <c r="BG418" s="6">
        <f>VLOOKUP($B418,'[1]výnosy standard'!$A$1:$T$2200,14,FALSE)</f>
        <v>0</v>
      </c>
      <c r="BH418" s="6">
        <f>VLOOKUP($B418,'[1]výnosy standard'!$A$1:$T$2200,15,FALSE)</f>
        <v>0</v>
      </c>
      <c r="BI418" s="6">
        <f>VLOOKUP($B418,'[1]výnosy standard'!$A$1:$T$2200,16,FALSE)</f>
        <v>68.319999999999993</v>
      </c>
      <c r="BJ418" s="6">
        <f>VLOOKUP($B418,'[1]výnosy standard'!$A$1:$T$2200,17,FALSE)</f>
        <v>5.79</v>
      </c>
      <c r="BK418" s="6">
        <f>VLOOKUP($B418,'[1]výnosy standard'!$A$1:$T$2200,18,FALSE)</f>
        <v>5.79</v>
      </c>
      <c r="BL418" s="6">
        <f>VLOOKUP($B418,'[1]výnosy standard'!$A$1:$T$2200,19,FALSE)</f>
        <v>7.88</v>
      </c>
      <c r="BM418" s="6">
        <f>VLOOKUP($B418,'[1]výnosy standard'!$A$1:$T$2200,20,FALSE)</f>
        <v>0</v>
      </c>
      <c r="BN418" s="6">
        <f>VLOOKUP(B418,'[1]pšenice výnos'!$A$2:$E$2200,4)</f>
        <v>7.22</v>
      </c>
      <c r="BO418" s="6">
        <f>VLOOKUP(B418,[1]kukuřice!$A$2:$E$2200,5,FALSE)</f>
        <v>45.058830479118932</v>
      </c>
    </row>
    <row r="419" spans="1:67" hidden="1" x14ac:dyDescent="0.25">
      <c r="A419" s="7">
        <v>535</v>
      </c>
      <c r="B419" s="6" t="s">
        <v>196</v>
      </c>
      <c r="C419" s="13">
        <v>115</v>
      </c>
      <c r="D419" s="7">
        <v>20.052529764245158</v>
      </c>
      <c r="E419" s="6" t="s">
        <v>8</v>
      </c>
      <c r="F419" s="6" t="s">
        <v>33</v>
      </c>
      <c r="G419" s="7">
        <v>20.052529764245158</v>
      </c>
      <c r="H419" s="7">
        <v>20.052529764245158</v>
      </c>
      <c r="I419" s="7">
        <v>20.052529764245158</v>
      </c>
      <c r="J419" s="7">
        <v>4.4882117647058832</v>
      </c>
      <c r="K419" s="14">
        <v>3.4947785414794841</v>
      </c>
      <c r="L419" s="13">
        <v>18</v>
      </c>
      <c r="M419" s="7">
        <v>4.8244531309297924</v>
      </c>
      <c r="N419" s="7">
        <v>0.17224680091384631</v>
      </c>
      <c r="O419" s="7">
        <v>0.99343322322639915</v>
      </c>
      <c r="P419" s="7">
        <v>0</v>
      </c>
      <c r="Q419" s="7">
        <v>0</v>
      </c>
      <c r="R419" s="7">
        <v>0</v>
      </c>
      <c r="S419" s="17" t="e">
        <v>#NULL!</v>
      </c>
      <c r="T419" s="17" t="e">
        <v>#NULL!</v>
      </c>
      <c r="U419" s="17" t="e">
        <v>#NULL!</v>
      </c>
      <c r="V419" s="17" t="e">
        <v>#NULL!</v>
      </c>
      <c r="W419" s="17" t="e">
        <v>#NULL!</v>
      </c>
      <c r="X419" s="17" t="e">
        <v>#NULL!</v>
      </c>
      <c r="Y419" s="17" t="e">
        <v>#NULL!</v>
      </c>
      <c r="Z419" s="17" t="e">
        <v>#NULL!</v>
      </c>
      <c r="AA419" s="17" t="e">
        <v>#NULL!</v>
      </c>
      <c r="AB419" s="17" t="e">
        <v>#NULL!</v>
      </c>
      <c r="AC419" s="17" t="e">
        <v>#NULL!</v>
      </c>
      <c r="AD419" s="17" t="e">
        <v>#NULL!</v>
      </c>
      <c r="AE419" s="17" t="e">
        <v>#NULL!</v>
      </c>
      <c r="AF419" s="7">
        <v>0</v>
      </c>
      <c r="AG419" s="7">
        <v>0</v>
      </c>
      <c r="AH419" s="7">
        <v>1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6">
        <f>VLOOKUP($B419,'[1]výnosy standard'!$A$1:$T$2200,2,FALSE)</f>
        <v>27.13</v>
      </c>
      <c r="AV419" s="6">
        <f>VLOOKUP($B419,'[1]výnosy standard'!$A$1:$T$2200,3,FALSE)</f>
        <v>0</v>
      </c>
      <c r="AW419" s="6">
        <f>VLOOKUP($B419,'[1]výnosy standard'!$A$1:$T$2200,4,FALSE)</f>
        <v>0</v>
      </c>
      <c r="AX419" s="6">
        <f>VLOOKUP($B419,'[1]výnosy standard'!$A$1:$T$2200,5,FALSE)</f>
        <v>4.47</v>
      </c>
      <c r="AY419" s="6">
        <f>VLOOKUP($B419,'[1]výnosy standard'!$A$1:$T$2200,6,FALSE)</f>
        <v>0</v>
      </c>
      <c r="AZ419" s="6">
        <f>VLOOKUP($B419,'[1]výnosy standard'!$A$1:$T$2200,7,FALSE)</f>
        <v>4.16</v>
      </c>
      <c r="BA419" s="6">
        <f>VLOOKUP($B419,'[1]výnosy standard'!$A$1:$T$2200,8,FALSE)</f>
        <v>0</v>
      </c>
      <c r="BB419" s="6">
        <f>VLOOKUP($B419,'[1]výnosy standard'!$A$1:$T$2200,9,FALSE)</f>
        <v>5.12</v>
      </c>
      <c r="BC419" s="6">
        <f>VLOOKUP($B419,'[1]výnosy standard'!$A$1:$T$2200,10,FALSE)</f>
        <v>5.12</v>
      </c>
      <c r="BD419" s="6">
        <f>VLOOKUP($B419,'[1]výnosy standard'!$A$1:$T$2200,11,FALSE)</f>
        <v>2.93</v>
      </c>
      <c r="BE419" s="6">
        <f>VLOOKUP($B419,'[1]výnosy standard'!$A$1:$T$2200,12,FALSE)</f>
        <v>4.92</v>
      </c>
      <c r="BF419" s="6">
        <f>VLOOKUP($B419,'[1]výnosy standard'!$A$1:$T$2200,13,FALSE)</f>
        <v>0</v>
      </c>
      <c r="BG419" s="6">
        <f>VLOOKUP($B419,'[1]výnosy standard'!$A$1:$T$2200,14,FALSE)</f>
        <v>4.5</v>
      </c>
      <c r="BH419" s="6">
        <f>VLOOKUP($B419,'[1]výnosy standard'!$A$1:$T$2200,15,FALSE)</f>
        <v>0</v>
      </c>
      <c r="BI419" s="6">
        <f>VLOOKUP($B419,'[1]výnosy standard'!$A$1:$T$2200,16,FALSE)</f>
        <v>0</v>
      </c>
      <c r="BJ419" s="6">
        <f>VLOOKUP($B419,'[1]výnosy standard'!$A$1:$T$2200,17,FALSE)</f>
        <v>3.82</v>
      </c>
      <c r="BK419" s="6">
        <f>VLOOKUP($B419,'[1]výnosy standard'!$A$1:$T$2200,18,FALSE)</f>
        <v>0</v>
      </c>
      <c r="BL419" s="6">
        <f>VLOOKUP($B419,'[1]výnosy standard'!$A$1:$T$2200,19,FALSE)</f>
        <v>4.41</v>
      </c>
      <c r="BM419" s="6">
        <f>VLOOKUP($B419,'[1]výnosy standard'!$A$1:$T$2200,20,FALSE)</f>
        <v>0</v>
      </c>
      <c r="BN419" s="6">
        <f>VLOOKUP(B419,'[1]pšenice výnos'!$A$2:$E$2200,4)</f>
        <v>5.12</v>
      </c>
      <c r="BO419" s="6">
        <f>VLOOKUP(B419,[1]kukuřice!$A$2:$E$2200,5,FALSE)</f>
        <v>44.225605727972656</v>
      </c>
    </row>
    <row r="420" spans="1:67" hidden="1" x14ac:dyDescent="0.25">
      <c r="A420" s="7">
        <v>729</v>
      </c>
      <c r="B420" s="6" t="s">
        <v>128</v>
      </c>
      <c r="C420" s="13">
        <v>423</v>
      </c>
      <c r="D420" s="7">
        <v>20.065149734577325</v>
      </c>
      <c r="E420" s="6" t="s">
        <v>8</v>
      </c>
      <c r="F420" s="6" t="s">
        <v>33</v>
      </c>
      <c r="G420" s="7">
        <v>20.065149734577325</v>
      </c>
      <c r="H420" s="7">
        <v>18.671112437833365</v>
      </c>
      <c r="I420" s="7">
        <v>18.671112437833365</v>
      </c>
      <c r="J420" s="7">
        <v>4.1775764705882343</v>
      </c>
      <c r="K420" s="14">
        <v>5.0327780150835455</v>
      </c>
      <c r="L420" s="13">
        <v>20</v>
      </c>
      <c r="M420" s="7">
        <v>4.6603296849735125</v>
      </c>
      <c r="N420" s="7">
        <v>-8.2109427381038352E-2</v>
      </c>
      <c r="O420" s="7">
        <v>-0.85520154449531116</v>
      </c>
      <c r="P420" s="7">
        <v>4</v>
      </c>
      <c r="Q420" s="7">
        <v>0</v>
      </c>
      <c r="R420" s="7">
        <v>1</v>
      </c>
      <c r="S420" s="15">
        <v>1.06666666666667</v>
      </c>
      <c r="T420" s="15">
        <v>1.98</v>
      </c>
      <c r="U420" s="15">
        <v>3.6543209876543199</v>
      </c>
      <c r="V420" s="16">
        <v>17</v>
      </c>
      <c r="W420" s="16">
        <v>17</v>
      </c>
      <c r="X420" s="17" t="e">
        <v>#NULL!</v>
      </c>
      <c r="Y420" s="13">
        <v>2</v>
      </c>
      <c r="Z420" s="16">
        <v>3.5</v>
      </c>
      <c r="AA420" s="13">
        <v>22</v>
      </c>
      <c r="AB420" s="15">
        <v>5</v>
      </c>
      <c r="AC420" s="15">
        <v>5</v>
      </c>
      <c r="AD420" s="15">
        <v>3.23</v>
      </c>
      <c r="AE420" s="15">
        <v>-0.27</v>
      </c>
      <c r="AF420" s="7">
        <v>0</v>
      </c>
      <c r="AG420" s="7">
        <v>0</v>
      </c>
      <c r="AH420" s="7">
        <v>1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6">
        <f>VLOOKUP($B420,'[1]výnosy standard'!$A$1:$T$2200,2,FALSE)</f>
        <v>29.74</v>
      </c>
      <c r="AV420" s="6">
        <f>VLOOKUP($B420,'[1]výnosy standard'!$A$1:$T$2200,3,FALSE)</f>
        <v>0</v>
      </c>
      <c r="AW420" s="6">
        <f>VLOOKUP($B420,'[1]výnosy standard'!$A$1:$T$2200,4,FALSE)</f>
        <v>8.17</v>
      </c>
      <c r="AX420" s="6">
        <f>VLOOKUP($B420,'[1]výnosy standard'!$A$1:$T$2200,5,FALSE)</f>
        <v>0</v>
      </c>
      <c r="AY420" s="6">
        <f>VLOOKUP($B420,'[1]výnosy standard'!$A$1:$T$2200,6,FALSE)</f>
        <v>1.04</v>
      </c>
      <c r="AZ420" s="6">
        <f>VLOOKUP($B420,'[1]výnosy standard'!$A$1:$T$2200,7,FALSE)</f>
        <v>0</v>
      </c>
      <c r="BA420" s="6">
        <f>VLOOKUP($B420,'[1]výnosy standard'!$A$1:$T$2200,8,FALSE)</f>
        <v>21.23</v>
      </c>
      <c r="BB420" s="6">
        <f>VLOOKUP($B420,'[1]výnosy standard'!$A$1:$T$2200,9,FALSE)</f>
        <v>7.52</v>
      </c>
      <c r="BC420" s="6">
        <f>VLOOKUP($B420,'[1]výnosy standard'!$A$1:$T$2200,10,FALSE)</f>
        <v>7.52</v>
      </c>
      <c r="BD420" s="6">
        <f>VLOOKUP($B420,'[1]výnosy standard'!$A$1:$T$2200,11,FALSE)</f>
        <v>3.66</v>
      </c>
      <c r="BE420" s="6">
        <f>VLOOKUP($B420,'[1]výnosy standard'!$A$1:$T$2200,12,FALSE)</f>
        <v>0</v>
      </c>
      <c r="BF420" s="6">
        <f>VLOOKUP($B420,'[1]výnosy standard'!$A$1:$T$2200,13,FALSE)</f>
        <v>0</v>
      </c>
      <c r="BG420" s="6">
        <f>VLOOKUP($B420,'[1]výnosy standard'!$A$1:$T$2200,14,FALSE)</f>
        <v>0</v>
      </c>
      <c r="BH420" s="6">
        <f>VLOOKUP($B420,'[1]výnosy standard'!$A$1:$T$2200,15,FALSE)</f>
        <v>0</v>
      </c>
      <c r="BI420" s="6">
        <f>VLOOKUP($B420,'[1]výnosy standard'!$A$1:$T$2200,16,FALSE)</f>
        <v>70.680000000000007</v>
      </c>
      <c r="BJ420" s="6">
        <f>VLOOKUP($B420,'[1]výnosy standard'!$A$1:$T$2200,17,FALSE)</f>
        <v>5.76</v>
      </c>
      <c r="BK420" s="6">
        <f>VLOOKUP($B420,'[1]výnosy standard'!$A$1:$T$2200,18,FALSE)</f>
        <v>5.76</v>
      </c>
      <c r="BL420" s="6">
        <f>VLOOKUP($B420,'[1]výnosy standard'!$A$1:$T$2200,19,FALSE)</f>
        <v>7.29</v>
      </c>
      <c r="BM420" s="6">
        <f>VLOOKUP($B420,'[1]výnosy standard'!$A$1:$T$2200,20,FALSE)</f>
        <v>0</v>
      </c>
      <c r="BN420" s="6">
        <f>VLOOKUP(B420,'[1]pšenice výnos'!$A$2:$E$2200,4)</f>
        <v>7.52</v>
      </c>
      <c r="BO420" s="6">
        <f>VLOOKUP(B420,[1]kukuřice!$A$2:$E$2200,5,FALSE)</f>
        <v>47.632768964803049</v>
      </c>
    </row>
    <row r="421" spans="1:67" hidden="1" x14ac:dyDescent="0.25">
      <c r="A421" s="7">
        <v>351</v>
      </c>
      <c r="B421" s="6" t="s">
        <v>198</v>
      </c>
      <c r="C421" s="13">
        <v>480</v>
      </c>
      <c r="D421" s="7">
        <v>20.068027210884352</v>
      </c>
      <c r="E421" s="6" t="s">
        <v>8</v>
      </c>
      <c r="F421" s="6" t="s">
        <v>33</v>
      </c>
      <c r="G421" s="7">
        <v>20.068027210884352</v>
      </c>
      <c r="H421" s="7">
        <v>20.068027210884352</v>
      </c>
      <c r="I421" s="7">
        <v>20.068027210884352</v>
      </c>
      <c r="J421" s="7">
        <v>2.94</v>
      </c>
      <c r="K421" s="14">
        <v>3.4303264557964455</v>
      </c>
      <c r="L421" s="13">
        <v>15</v>
      </c>
      <c r="M421" s="7">
        <v>4.9687940138408306</v>
      </c>
      <c r="N421" s="7">
        <v>-3.7477561696130673E-2</v>
      </c>
      <c r="O421" s="7">
        <v>-0.49032645579644552</v>
      </c>
      <c r="P421" s="7">
        <v>8</v>
      </c>
      <c r="Q421" s="7">
        <v>2</v>
      </c>
      <c r="R421" s="7">
        <v>1</v>
      </c>
      <c r="S421" s="15">
        <v>1.28958333333333</v>
      </c>
      <c r="T421" s="15">
        <v>4.10758962623951</v>
      </c>
      <c r="U421" s="15">
        <v>6.4616334033613398</v>
      </c>
      <c r="V421" s="16">
        <v>17.399999999999999</v>
      </c>
      <c r="W421" s="16">
        <v>14.3</v>
      </c>
      <c r="X421" s="13">
        <v>-1</v>
      </c>
      <c r="Y421" s="13">
        <v>3</v>
      </c>
      <c r="Z421" s="16">
        <v>4</v>
      </c>
      <c r="AA421" s="13">
        <v>17</v>
      </c>
      <c r="AB421" s="15">
        <v>-0.39999999999999902</v>
      </c>
      <c r="AC421" s="15">
        <v>2.7</v>
      </c>
      <c r="AD421" s="15">
        <v>4.7825896262395098</v>
      </c>
      <c r="AE421" s="15">
        <v>0.78258962623951001</v>
      </c>
      <c r="AF421" s="7">
        <v>0</v>
      </c>
      <c r="AG421" s="7">
        <v>0</v>
      </c>
      <c r="AH421" s="7">
        <v>1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6">
        <f>VLOOKUP($B421,'[1]výnosy standard'!$A$1:$T$2200,2,FALSE)</f>
        <v>26.82</v>
      </c>
      <c r="AV421" s="6">
        <f>VLOOKUP($B421,'[1]výnosy standard'!$A$1:$T$2200,3,FALSE)</f>
        <v>0</v>
      </c>
      <c r="AW421" s="6">
        <f>VLOOKUP($B421,'[1]výnosy standard'!$A$1:$T$2200,4,FALSE)</f>
        <v>0</v>
      </c>
      <c r="AX421" s="6">
        <f>VLOOKUP($B421,'[1]výnosy standard'!$A$1:$T$2200,5,FALSE)</f>
        <v>4.5599999999999996</v>
      </c>
      <c r="AY421" s="6">
        <f>VLOOKUP($B421,'[1]výnosy standard'!$A$1:$T$2200,6,FALSE)</f>
        <v>0</v>
      </c>
      <c r="AZ421" s="6">
        <f>VLOOKUP($B421,'[1]výnosy standard'!$A$1:$T$2200,7,FALSE)</f>
        <v>0</v>
      </c>
      <c r="BA421" s="6">
        <f>VLOOKUP($B421,'[1]výnosy standard'!$A$1:$T$2200,8,FALSE)</f>
        <v>0</v>
      </c>
      <c r="BB421" s="6">
        <f>VLOOKUP($B421,'[1]výnosy standard'!$A$1:$T$2200,9,FALSE)</f>
        <v>5.25</v>
      </c>
      <c r="BC421" s="6">
        <f>VLOOKUP($B421,'[1]výnosy standard'!$A$1:$T$2200,10,FALSE)</f>
        <v>5.25</v>
      </c>
      <c r="BD421" s="6">
        <f>VLOOKUP($B421,'[1]výnosy standard'!$A$1:$T$2200,11,FALSE)</f>
        <v>2.91</v>
      </c>
      <c r="BE421" s="6">
        <f>VLOOKUP($B421,'[1]výnosy standard'!$A$1:$T$2200,12,FALSE)</f>
        <v>5.1100000000000003</v>
      </c>
      <c r="BF421" s="6">
        <f>VLOOKUP($B421,'[1]výnosy standard'!$A$1:$T$2200,13,FALSE)</f>
        <v>0</v>
      </c>
      <c r="BG421" s="6">
        <f>VLOOKUP($B421,'[1]výnosy standard'!$A$1:$T$2200,14,FALSE)</f>
        <v>0</v>
      </c>
      <c r="BH421" s="6">
        <f>VLOOKUP($B421,'[1]výnosy standard'!$A$1:$T$2200,15,FALSE)</f>
        <v>19.96</v>
      </c>
      <c r="BI421" s="6">
        <f>VLOOKUP($B421,'[1]výnosy standard'!$A$1:$T$2200,16,FALSE)</f>
        <v>0</v>
      </c>
      <c r="BJ421" s="6">
        <f>VLOOKUP($B421,'[1]výnosy standard'!$A$1:$T$2200,17,FALSE)</f>
        <v>3.84</v>
      </c>
      <c r="BK421" s="6">
        <f>VLOOKUP($B421,'[1]výnosy standard'!$A$1:$T$2200,18,FALSE)</f>
        <v>3.84</v>
      </c>
      <c r="BL421" s="6">
        <f>VLOOKUP($B421,'[1]výnosy standard'!$A$1:$T$2200,19,FALSE)</f>
        <v>4.92</v>
      </c>
      <c r="BM421" s="6">
        <f>VLOOKUP($B421,'[1]výnosy standard'!$A$1:$T$2200,20,FALSE)</f>
        <v>0</v>
      </c>
      <c r="BN421" s="6">
        <f>VLOOKUP(B421,'[1]pšenice výnos'!$A$2:$E$2200,4)</f>
        <v>5.25</v>
      </c>
      <c r="BO421" s="6">
        <f>VLOOKUP(B421,[1]kukuřice!$A$2:$E$2200,5,FALSE)</f>
        <v>33.198210959274405</v>
      </c>
    </row>
    <row r="422" spans="1:67" hidden="1" x14ac:dyDescent="0.25">
      <c r="A422" s="7">
        <v>541</v>
      </c>
      <c r="B422" s="6" t="s">
        <v>118</v>
      </c>
      <c r="C422" s="13">
        <v>78</v>
      </c>
      <c r="D422" s="7">
        <v>20.079794214919421</v>
      </c>
      <c r="E422" s="6" t="s">
        <v>8</v>
      </c>
      <c r="F422" s="6" t="s">
        <v>33</v>
      </c>
      <c r="G422" s="7">
        <v>20.079794214919421</v>
      </c>
      <c r="H422" s="7">
        <v>20.079794214919421</v>
      </c>
      <c r="I422" s="7">
        <v>20.079794214919421</v>
      </c>
      <c r="J422" s="7">
        <v>4.4821176470588231</v>
      </c>
      <c r="K422" s="14">
        <v>3.9662067082396564</v>
      </c>
      <c r="L422" s="13">
        <v>18</v>
      </c>
      <c r="M422" s="7">
        <v>4.6603296849735125</v>
      </c>
      <c r="N422" s="7">
        <v>-8.2109427381038352E-2</v>
      </c>
      <c r="O422" s="7">
        <v>0.51591093881916672</v>
      </c>
      <c r="P422" s="7">
        <v>7</v>
      </c>
      <c r="Q422" s="7">
        <v>0</v>
      </c>
      <c r="R422" s="7">
        <v>0</v>
      </c>
      <c r="S422" s="15">
        <v>3.0625</v>
      </c>
      <c r="T422" s="15">
        <v>6.7833333333333297</v>
      </c>
      <c r="U422" s="17" t="e">
        <v>#NULL!</v>
      </c>
      <c r="V422" s="16">
        <v>11.3</v>
      </c>
      <c r="W422" s="16">
        <v>10.5</v>
      </c>
      <c r="X422" s="17" t="e">
        <v>#NULL!</v>
      </c>
      <c r="Y422" s="13">
        <v>4</v>
      </c>
      <c r="Z422" s="16">
        <v>4.7</v>
      </c>
      <c r="AA422" s="13">
        <v>14</v>
      </c>
      <c r="AB422" s="15">
        <v>2.7</v>
      </c>
      <c r="AC422" s="15">
        <v>3.5</v>
      </c>
      <c r="AD422" s="15">
        <v>7.6583333333333297</v>
      </c>
      <c r="AE422" s="15">
        <v>2.9583333333333299</v>
      </c>
      <c r="AF422" s="7">
        <v>0</v>
      </c>
      <c r="AG422" s="7">
        <v>0</v>
      </c>
      <c r="AH422" s="7">
        <v>1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6">
        <f>VLOOKUP($B422,'[1]výnosy standard'!$A$1:$T$2200,2,FALSE)</f>
        <v>24.7</v>
      </c>
      <c r="AV422" s="6">
        <f>VLOOKUP($B422,'[1]výnosy standard'!$A$1:$T$2200,3,FALSE)</f>
        <v>0</v>
      </c>
      <c r="AW422" s="6">
        <f>VLOOKUP($B422,'[1]výnosy standard'!$A$1:$T$2200,4,FALSE)</f>
        <v>0</v>
      </c>
      <c r="AX422" s="6">
        <f>VLOOKUP($B422,'[1]výnosy standard'!$A$1:$T$2200,5,FALSE)</f>
        <v>0</v>
      </c>
      <c r="AY422" s="6">
        <f>VLOOKUP($B422,'[1]výnosy standard'!$A$1:$T$2200,6,FALSE)</f>
        <v>0</v>
      </c>
      <c r="AZ422" s="6">
        <f>VLOOKUP($B422,'[1]výnosy standard'!$A$1:$T$2200,7,FALSE)</f>
        <v>0</v>
      </c>
      <c r="BA422" s="6">
        <f>VLOOKUP($B422,'[1]výnosy standard'!$A$1:$T$2200,8,FALSE)</f>
        <v>0</v>
      </c>
      <c r="BB422" s="6">
        <f>VLOOKUP($B422,'[1]výnosy standard'!$A$1:$T$2200,9,FALSE)</f>
        <v>5.9</v>
      </c>
      <c r="BC422" s="6">
        <f>VLOOKUP($B422,'[1]výnosy standard'!$A$1:$T$2200,10,FALSE)</f>
        <v>5.9</v>
      </c>
      <c r="BD422" s="6">
        <f>VLOOKUP($B422,'[1]výnosy standard'!$A$1:$T$2200,11,FALSE)</f>
        <v>3.42</v>
      </c>
      <c r="BE422" s="6">
        <f>VLOOKUP($B422,'[1]výnosy standard'!$A$1:$T$2200,12,FALSE)</f>
        <v>5.5</v>
      </c>
      <c r="BF422" s="6">
        <f>VLOOKUP($B422,'[1]výnosy standard'!$A$1:$T$2200,13,FALSE)</f>
        <v>0</v>
      </c>
      <c r="BG422" s="6">
        <f>VLOOKUP($B422,'[1]výnosy standard'!$A$1:$T$2200,14,FALSE)</f>
        <v>0</v>
      </c>
      <c r="BH422" s="6">
        <f>VLOOKUP($B422,'[1]výnosy standard'!$A$1:$T$2200,15,FALSE)</f>
        <v>18.38</v>
      </c>
      <c r="BI422" s="6">
        <f>VLOOKUP($B422,'[1]výnosy standard'!$A$1:$T$2200,16,FALSE)</f>
        <v>0</v>
      </c>
      <c r="BJ422" s="6">
        <f>VLOOKUP($B422,'[1]výnosy standard'!$A$1:$T$2200,17,FALSE)</f>
        <v>4.3499999999999996</v>
      </c>
      <c r="BK422" s="6">
        <f>VLOOKUP($B422,'[1]výnosy standard'!$A$1:$T$2200,18,FALSE)</f>
        <v>4.3499999999999996</v>
      </c>
      <c r="BL422" s="6">
        <f>VLOOKUP($B422,'[1]výnosy standard'!$A$1:$T$2200,19,FALSE)</f>
        <v>5.55</v>
      </c>
      <c r="BM422" s="6">
        <f>VLOOKUP($B422,'[1]výnosy standard'!$A$1:$T$2200,20,FALSE)</f>
        <v>0</v>
      </c>
      <c r="BN422" s="6">
        <f>VLOOKUP(B422,'[1]pšenice výnos'!$A$2:$E$2200,4)</f>
        <v>5.9</v>
      </c>
      <c r="BO422" s="6">
        <f>VLOOKUP(B422,[1]kukuřice!$A$2:$E$2200,5,FALSE)</f>
        <v>42.249021815544999</v>
      </c>
    </row>
    <row r="423" spans="1:67" hidden="1" x14ac:dyDescent="0.25">
      <c r="A423" s="7">
        <v>439</v>
      </c>
      <c r="B423" s="6" t="s">
        <v>128</v>
      </c>
      <c r="C423" s="13">
        <v>43</v>
      </c>
      <c r="D423" s="7">
        <v>20.093291119229956</v>
      </c>
      <c r="E423" s="6" t="s">
        <v>8</v>
      </c>
      <c r="F423" s="6" t="s">
        <v>33</v>
      </c>
      <c r="G423" s="7">
        <v>20.093291119229956</v>
      </c>
      <c r="H423" s="7">
        <v>4.8522799128785215</v>
      </c>
      <c r="I423" s="7">
        <v>4.8522799128785215</v>
      </c>
      <c r="J423" s="7">
        <v>5.3583058823529415</v>
      </c>
      <c r="K423" s="14">
        <v>5.3297906879882033</v>
      </c>
      <c r="L423" s="13">
        <v>20</v>
      </c>
      <c r="M423" s="7">
        <v>4.6603296849735125</v>
      </c>
      <c r="N423" s="7">
        <v>-8.2109427381038352E-2</v>
      </c>
      <c r="O423" s="7">
        <v>2.851519436473815E-2</v>
      </c>
      <c r="P423" s="7">
        <v>4</v>
      </c>
      <c r="Q423" s="7">
        <v>1</v>
      </c>
      <c r="R423" s="7">
        <v>1</v>
      </c>
      <c r="S423" s="15">
        <v>0.97166666666666701</v>
      </c>
      <c r="T423" s="15">
        <v>1.7626666666666699</v>
      </c>
      <c r="U423" s="15">
        <v>3.0311111111111102</v>
      </c>
      <c r="V423" s="16">
        <v>19</v>
      </c>
      <c r="W423" s="16">
        <v>19</v>
      </c>
      <c r="X423" s="17" t="e">
        <v>#NULL!</v>
      </c>
      <c r="Y423" s="13">
        <v>2</v>
      </c>
      <c r="Z423" s="16">
        <v>3.5</v>
      </c>
      <c r="AA423" s="13">
        <v>22</v>
      </c>
      <c r="AB423" s="15">
        <v>3</v>
      </c>
      <c r="AC423" s="15">
        <v>3</v>
      </c>
      <c r="AD423" s="15">
        <v>2.5126666666666702</v>
      </c>
      <c r="AE423" s="15">
        <v>-0.98733333333333295</v>
      </c>
      <c r="AF423" s="7">
        <v>0</v>
      </c>
      <c r="AG423" s="7">
        <v>0</v>
      </c>
      <c r="AH423" s="7">
        <v>1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6">
        <f>VLOOKUP($B423,'[1]výnosy standard'!$A$1:$T$2200,2,FALSE)</f>
        <v>29.74</v>
      </c>
      <c r="AV423" s="6">
        <f>VLOOKUP($B423,'[1]výnosy standard'!$A$1:$T$2200,3,FALSE)</f>
        <v>0</v>
      </c>
      <c r="AW423" s="6">
        <f>VLOOKUP($B423,'[1]výnosy standard'!$A$1:$T$2200,4,FALSE)</f>
        <v>8.17</v>
      </c>
      <c r="AX423" s="6">
        <f>VLOOKUP($B423,'[1]výnosy standard'!$A$1:$T$2200,5,FALSE)</f>
        <v>0</v>
      </c>
      <c r="AY423" s="6">
        <f>VLOOKUP($B423,'[1]výnosy standard'!$A$1:$T$2200,6,FALSE)</f>
        <v>1.04</v>
      </c>
      <c r="AZ423" s="6">
        <f>VLOOKUP($B423,'[1]výnosy standard'!$A$1:$T$2200,7,FALSE)</f>
        <v>0</v>
      </c>
      <c r="BA423" s="6">
        <f>VLOOKUP($B423,'[1]výnosy standard'!$A$1:$T$2200,8,FALSE)</f>
        <v>21.23</v>
      </c>
      <c r="BB423" s="6">
        <f>VLOOKUP($B423,'[1]výnosy standard'!$A$1:$T$2200,9,FALSE)</f>
        <v>7.52</v>
      </c>
      <c r="BC423" s="6">
        <f>VLOOKUP($B423,'[1]výnosy standard'!$A$1:$T$2200,10,FALSE)</f>
        <v>7.52</v>
      </c>
      <c r="BD423" s="6">
        <f>VLOOKUP($B423,'[1]výnosy standard'!$A$1:$T$2200,11,FALSE)</f>
        <v>3.66</v>
      </c>
      <c r="BE423" s="6">
        <f>VLOOKUP($B423,'[1]výnosy standard'!$A$1:$T$2200,12,FALSE)</f>
        <v>0</v>
      </c>
      <c r="BF423" s="6">
        <f>VLOOKUP($B423,'[1]výnosy standard'!$A$1:$T$2200,13,FALSE)</f>
        <v>0</v>
      </c>
      <c r="BG423" s="6">
        <f>VLOOKUP($B423,'[1]výnosy standard'!$A$1:$T$2200,14,FALSE)</f>
        <v>0</v>
      </c>
      <c r="BH423" s="6">
        <f>VLOOKUP($B423,'[1]výnosy standard'!$A$1:$T$2200,15,FALSE)</f>
        <v>0</v>
      </c>
      <c r="BI423" s="6">
        <f>VLOOKUP($B423,'[1]výnosy standard'!$A$1:$T$2200,16,FALSE)</f>
        <v>70.680000000000007</v>
      </c>
      <c r="BJ423" s="6">
        <f>VLOOKUP($B423,'[1]výnosy standard'!$A$1:$T$2200,17,FALSE)</f>
        <v>5.76</v>
      </c>
      <c r="BK423" s="6">
        <f>VLOOKUP($B423,'[1]výnosy standard'!$A$1:$T$2200,18,FALSE)</f>
        <v>5.76</v>
      </c>
      <c r="BL423" s="6">
        <f>VLOOKUP($B423,'[1]výnosy standard'!$A$1:$T$2200,19,FALSE)</f>
        <v>7.29</v>
      </c>
      <c r="BM423" s="6">
        <f>VLOOKUP($B423,'[1]výnosy standard'!$A$1:$T$2200,20,FALSE)</f>
        <v>0</v>
      </c>
      <c r="BN423" s="6">
        <f>VLOOKUP(B423,'[1]pšenice výnos'!$A$2:$E$2200,4)</f>
        <v>7.52</v>
      </c>
      <c r="BO423" s="6">
        <f>VLOOKUP(B423,[1]kukuřice!$A$2:$E$2200,5,FALSE)</f>
        <v>47.632768964803049</v>
      </c>
    </row>
    <row r="424" spans="1:67" hidden="1" x14ac:dyDescent="0.25">
      <c r="A424" s="7">
        <v>573</v>
      </c>
      <c r="B424" s="6" t="s">
        <v>156</v>
      </c>
      <c r="C424" s="13">
        <v>243</v>
      </c>
      <c r="D424" s="7">
        <v>20.181674852507378</v>
      </c>
      <c r="E424" s="6" t="s">
        <v>8</v>
      </c>
      <c r="F424" s="6" t="s">
        <v>33</v>
      </c>
      <c r="G424" s="7">
        <v>20.181674852507378</v>
      </c>
      <c r="H424" s="7">
        <v>17.699115044247787</v>
      </c>
      <c r="I424" s="7">
        <v>17.699115044247787</v>
      </c>
      <c r="J424" s="7">
        <v>6.78</v>
      </c>
      <c r="K424" s="14">
        <v>6.6263576804128599</v>
      </c>
      <c r="L424" s="13">
        <v>20</v>
      </c>
      <c r="M424" s="7">
        <v>4.6603296849735125</v>
      </c>
      <c r="N424" s="7">
        <v>-8.2109427381038352E-2</v>
      </c>
      <c r="O424" s="7">
        <v>0.15364231958714036</v>
      </c>
      <c r="P424" s="7">
        <v>1</v>
      </c>
      <c r="Q424" s="7">
        <v>3</v>
      </c>
      <c r="R424" s="7">
        <v>0</v>
      </c>
      <c r="S424" s="15">
        <v>1.54833333333333</v>
      </c>
      <c r="T424" s="15">
        <v>1.6866666666666701</v>
      </c>
      <c r="U424" s="15">
        <v>3.52814814814815</v>
      </c>
      <c r="V424" s="16">
        <v>16</v>
      </c>
      <c r="W424" s="16">
        <v>18.3</v>
      </c>
      <c r="X424" s="17" t="e">
        <v>#NULL!</v>
      </c>
      <c r="Y424" s="13">
        <v>2</v>
      </c>
      <c r="Z424" s="16">
        <v>3.5</v>
      </c>
      <c r="AA424" s="13">
        <v>22</v>
      </c>
      <c r="AB424" s="15">
        <v>6</v>
      </c>
      <c r="AC424" s="15">
        <v>3.7</v>
      </c>
      <c r="AD424" s="15">
        <v>2.6116666666666699</v>
      </c>
      <c r="AE424" s="15">
        <v>-0.88833333333333397</v>
      </c>
      <c r="AF424" s="7">
        <v>0</v>
      </c>
      <c r="AG424" s="7">
        <v>0</v>
      </c>
      <c r="AH424" s="7">
        <v>1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6">
        <f>VLOOKUP($B424,'[1]výnosy standard'!$A$1:$T$2200,2,FALSE)</f>
        <v>29.15</v>
      </c>
      <c r="AV424" s="6">
        <f>VLOOKUP($B424,'[1]výnosy standard'!$A$1:$T$2200,3,FALSE)</f>
        <v>0</v>
      </c>
      <c r="AW424" s="6">
        <f>VLOOKUP($B424,'[1]výnosy standard'!$A$1:$T$2200,4,FALSE)</f>
        <v>8</v>
      </c>
      <c r="AX424" s="6">
        <f>VLOOKUP($B424,'[1]výnosy standard'!$A$1:$T$2200,5,FALSE)</f>
        <v>0</v>
      </c>
      <c r="AY424" s="6">
        <f>VLOOKUP($B424,'[1]výnosy standard'!$A$1:$T$2200,6,FALSE)</f>
        <v>1.02</v>
      </c>
      <c r="AZ424" s="6">
        <f>VLOOKUP($B424,'[1]výnosy standard'!$A$1:$T$2200,7,FALSE)</f>
        <v>0</v>
      </c>
      <c r="BA424" s="6">
        <f>VLOOKUP($B424,'[1]výnosy standard'!$A$1:$T$2200,8,FALSE)</f>
        <v>20.8</v>
      </c>
      <c r="BB424" s="6">
        <f>VLOOKUP($B424,'[1]výnosy standard'!$A$1:$T$2200,9,FALSE)</f>
        <v>7.29</v>
      </c>
      <c r="BC424" s="6">
        <f>VLOOKUP($B424,'[1]výnosy standard'!$A$1:$T$2200,10,FALSE)</f>
        <v>7.29</v>
      </c>
      <c r="BD424" s="6">
        <f>VLOOKUP($B424,'[1]výnosy standard'!$A$1:$T$2200,11,FALSE)</f>
        <v>3.59</v>
      </c>
      <c r="BE424" s="6">
        <f>VLOOKUP($B424,'[1]výnosy standard'!$A$1:$T$2200,12,FALSE)</f>
        <v>0</v>
      </c>
      <c r="BF424" s="6">
        <f>VLOOKUP($B424,'[1]výnosy standard'!$A$1:$T$2200,13,FALSE)</f>
        <v>0</v>
      </c>
      <c r="BG424" s="6">
        <f>VLOOKUP($B424,'[1]výnosy standard'!$A$1:$T$2200,14,FALSE)</f>
        <v>0</v>
      </c>
      <c r="BH424" s="6">
        <f>VLOOKUP($B424,'[1]výnosy standard'!$A$1:$T$2200,15,FALSE)</f>
        <v>0</v>
      </c>
      <c r="BI424" s="6">
        <f>VLOOKUP($B424,'[1]výnosy standard'!$A$1:$T$2200,16,FALSE)</f>
        <v>69.27</v>
      </c>
      <c r="BJ424" s="6">
        <f>VLOOKUP($B424,'[1]výnosy standard'!$A$1:$T$2200,17,FALSE)</f>
        <v>5.53</v>
      </c>
      <c r="BK424" s="6">
        <f>VLOOKUP($B424,'[1]výnosy standard'!$A$1:$T$2200,18,FALSE)</f>
        <v>5.53</v>
      </c>
      <c r="BL424" s="6">
        <f>VLOOKUP($B424,'[1]výnosy standard'!$A$1:$T$2200,19,FALSE)</f>
        <v>7.07</v>
      </c>
      <c r="BM424" s="6">
        <f>VLOOKUP($B424,'[1]výnosy standard'!$A$1:$T$2200,20,FALSE)</f>
        <v>0</v>
      </c>
      <c r="BN424" s="6">
        <f>VLOOKUP(B424,'[1]pšenice výnos'!$A$2:$E$2200,4)</f>
        <v>7.29</v>
      </c>
      <c r="BO424" s="6">
        <f>VLOOKUP(B424,[1]kukuřice!$A$2:$E$2200,5,FALSE)</f>
        <v>46.680113585506987</v>
      </c>
    </row>
    <row r="425" spans="1:67" hidden="1" x14ac:dyDescent="0.25">
      <c r="A425" s="7">
        <v>659</v>
      </c>
      <c r="B425" s="6" t="s">
        <v>186</v>
      </c>
      <c r="C425" s="13">
        <v>510</v>
      </c>
      <c r="D425" s="7">
        <v>20.204381882907938</v>
      </c>
      <c r="E425" s="6" t="s">
        <v>8</v>
      </c>
      <c r="F425" s="6" t="s">
        <v>33</v>
      </c>
      <c r="G425" s="7">
        <v>20.204381882907938</v>
      </c>
      <c r="H425" s="7">
        <v>17.017078959246373</v>
      </c>
      <c r="I425" s="7">
        <v>17.017078959246373</v>
      </c>
      <c r="J425" s="7">
        <v>3.2320470588235293</v>
      </c>
      <c r="K425" s="14">
        <v>4.3782879095864642</v>
      </c>
      <c r="L425" s="13">
        <v>15</v>
      </c>
      <c r="M425" s="7">
        <v>4.9687940138408306</v>
      </c>
      <c r="N425" s="7">
        <v>-3.7477561696130673E-2</v>
      </c>
      <c r="O425" s="7">
        <v>-1.1462408507629349</v>
      </c>
      <c r="P425" s="7">
        <v>1</v>
      </c>
      <c r="Q425" s="7">
        <v>7</v>
      </c>
      <c r="R425" s="7">
        <v>0</v>
      </c>
      <c r="S425" s="15">
        <v>4.5833333333333304</v>
      </c>
      <c r="T425" s="15">
        <v>9.18333333333333</v>
      </c>
      <c r="U425" s="17" t="e">
        <v>#NULL!</v>
      </c>
      <c r="V425" s="16">
        <v>11.1</v>
      </c>
      <c r="W425" s="16">
        <v>11.2</v>
      </c>
      <c r="X425" s="17" t="e">
        <v>#NULL!</v>
      </c>
      <c r="Y425" s="13">
        <v>3</v>
      </c>
      <c r="Z425" s="16">
        <v>4</v>
      </c>
      <c r="AA425" s="13">
        <v>17</v>
      </c>
      <c r="AB425" s="15">
        <v>5.9</v>
      </c>
      <c r="AC425" s="15">
        <v>5.8</v>
      </c>
      <c r="AD425" s="15">
        <v>10.633333333333301</v>
      </c>
      <c r="AE425" s="15">
        <v>6.6333333333333302</v>
      </c>
      <c r="AF425" s="7">
        <v>0</v>
      </c>
      <c r="AG425" s="7">
        <v>0</v>
      </c>
      <c r="AH425" s="7">
        <v>1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6">
        <f>VLOOKUP($B425,'[1]výnosy standard'!$A$1:$T$2200,2,FALSE)</f>
        <v>25.93</v>
      </c>
      <c r="AV425" s="6">
        <f>VLOOKUP($B425,'[1]výnosy standard'!$A$1:$T$2200,3,FALSE)</f>
        <v>0</v>
      </c>
      <c r="AW425" s="6">
        <f>VLOOKUP($B425,'[1]výnosy standard'!$A$1:$T$2200,4,FALSE)</f>
        <v>0</v>
      </c>
      <c r="AX425" s="6">
        <f>VLOOKUP($B425,'[1]výnosy standard'!$A$1:$T$2200,5,FALSE)</f>
        <v>4.49</v>
      </c>
      <c r="AY425" s="6">
        <f>VLOOKUP($B425,'[1]výnosy standard'!$A$1:$T$2200,6,FALSE)</f>
        <v>0</v>
      </c>
      <c r="AZ425" s="6">
        <f>VLOOKUP($B425,'[1]výnosy standard'!$A$1:$T$2200,7,FALSE)</f>
        <v>0</v>
      </c>
      <c r="BA425" s="6">
        <f>VLOOKUP($B425,'[1]výnosy standard'!$A$1:$T$2200,8,FALSE)</f>
        <v>0</v>
      </c>
      <c r="BB425" s="6">
        <f>VLOOKUP($B425,'[1]výnosy standard'!$A$1:$T$2200,9,FALSE)</f>
        <v>5.08</v>
      </c>
      <c r="BC425" s="6">
        <f>VLOOKUP($B425,'[1]výnosy standard'!$A$1:$T$2200,10,FALSE)</f>
        <v>5.08</v>
      </c>
      <c r="BD425" s="6">
        <f>VLOOKUP($B425,'[1]výnosy standard'!$A$1:$T$2200,11,FALSE)</f>
        <v>2.99</v>
      </c>
      <c r="BE425" s="6">
        <f>VLOOKUP($B425,'[1]výnosy standard'!$A$1:$T$2200,12,FALSE)</f>
        <v>4.74</v>
      </c>
      <c r="BF425" s="6">
        <f>VLOOKUP($B425,'[1]výnosy standard'!$A$1:$T$2200,13,FALSE)</f>
        <v>0</v>
      </c>
      <c r="BG425" s="6">
        <f>VLOOKUP($B425,'[1]výnosy standard'!$A$1:$T$2200,14,FALSE)</f>
        <v>0</v>
      </c>
      <c r="BH425" s="6">
        <f>VLOOKUP($B425,'[1]výnosy standard'!$A$1:$T$2200,15,FALSE)</f>
        <v>19.3</v>
      </c>
      <c r="BI425" s="6">
        <f>VLOOKUP($B425,'[1]výnosy standard'!$A$1:$T$2200,16,FALSE)</f>
        <v>0</v>
      </c>
      <c r="BJ425" s="6">
        <f>VLOOKUP($B425,'[1]výnosy standard'!$A$1:$T$2200,17,FALSE)</f>
        <v>4.1900000000000004</v>
      </c>
      <c r="BK425" s="6">
        <f>VLOOKUP($B425,'[1]výnosy standard'!$A$1:$T$2200,18,FALSE)</f>
        <v>4.1900000000000004</v>
      </c>
      <c r="BL425" s="6">
        <f>VLOOKUP($B425,'[1]výnosy standard'!$A$1:$T$2200,19,FALSE)</f>
        <v>4.6500000000000004</v>
      </c>
      <c r="BM425" s="6">
        <f>VLOOKUP($B425,'[1]výnosy standard'!$A$1:$T$2200,20,FALSE)</f>
        <v>0</v>
      </c>
      <c r="BN425" s="6">
        <f>VLOOKUP(B425,'[1]pšenice výnos'!$A$2:$E$2200,4)</f>
        <v>5.08</v>
      </c>
      <c r="BO425" s="6">
        <f>VLOOKUP(B425,[1]kukuřice!$A$2:$E$2200,5,FALSE)</f>
        <v>39.978666217438786</v>
      </c>
    </row>
    <row r="426" spans="1:67" hidden="1" x14ac:dyDescent="0.25">
      <c r="A426" s="7">
        <v>599</v>
      </c>
      <c r="B426" s="6" t="s">
        <v>189</v>
      </c>
      <c r="C426" s="13">
        <v>375</v>
      </c>
      <c r="D426" s="7">
        <v>20.205479452054796</v>
      </c>
      <c r="E426" s="6" t="s">
        <v>8</v>
      </c>
      <c r="F426" s="6" t="s">
        <v>33</v>
      </c>
      <c r="G426" s="7">
        <v>20.205479452054796</v>
      </c>
      <c r="H426" s="7">
        <v>20.205479452054796</v>
      </c>
      <c r="I426" s="7">
        <v>20.205479452054796</v>
      </c>
      <c r="J426" s="7">
        <v>2.92</v>
      </c>
      <c r="K426" s="14">
        <v>3.3796530879372173</v>
      </c>
      <c r="L426" s="13">
        <v>10</v>
      </c>
      <c r="M426" s="7">
        <v>4.9687940138408306</v>
      </c>
      <c r="N426" s="7">
        <v>-3.7477561696130673E-2</v>
      </c>
      <c r="O426" s="7">
        <v>-0.45965308793721738</v>
      </c>
      <c r="P426" s="7">
        <v>4</v>
      </c>
      <c r="Q426" s="7">
        <v>1</v>
      </c>
      <c r="R426" s="7">
        <v>0</v>
      </c>
      <c r="S426" s="15">
        <v>0.719444444444445</v>
      </c>
      <c r="T426" s="15">
        <v>3.23122222222222</v>
      </c>
      <c r="U426" s="15">
        <v>6.6</v>
      </c>
      <c r="V426" s="16">
        <v>15.4</v>
      </c>
      <c r="W426" s="16">
        <v>15.8</v>
      </c>
      <c r="X426" s="13">
        <v>-1</v>
      </c>
      <c r="Y426" s="13">
        <v>5</v>
      </c>
      <c r="Z426" s="16">
        <v>5.5</v>
      </c>
      <c r="AA426" s="13">
        <v>12</v>
      </c>
      <c r="AB426" s="15">
        <v>-3.4</v>
      </c>
      <c r="AC426" s="15">
        <v>-3.8</v>
      </c>
      <c r="AD426" s="15">
        <v>2.2812222222222198</v>
      </c>
      <c r="AE426" s="15">
        <v>-3.2187777777777802</v>
      </c>
      <c r="AF426" s="7">
        <v>0</v>
      </c>
      <c r="AG426" s="7">
        <v>0</v>
      </c>
      <c r="AH426" s="7">
        <v>1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6">
        <f>VLOOKUP($B426,'[1]výnosy standard'!$A$1:$T$2200,2,FALSE)</f>
        <v>0</v>
      </c>
      <c r="AV426" s="6">
        <f>VLOOKUP($B426,'[1]výnosy standard'!$A$1:$T$2200,3,FALSE)</f>
        <v>0</v>
      </c>
      <c r="AW426" s="6">
        <f>VLOOKUP($B426,'[1]výnosy standard'!$A$1:$T$2200,4,FALSE)</f>
        <v>0</v>
      </c>
      <c r="AX426" s="6">
        <f>VLOOKUP($B426,'[1]výnosy standard'!$A$1:$T$2200,5,FALSE)</f>
        <v>3.43</v>
      </c>
      <c r="AY426" s="6">
        <f>VLOOKUP($B426,'[1]výnosy standard'!$A$1:$T$2200,6,FALSE)</f>
        <v>0</v>
      </c>
      <c r="AZ426" s="6">
        <f>VLOOKUP($B426,'[1]výnosy standard'!$A$1:$T$2200,7,FALSE)</f>
        <v>0</v>
      </c>
      <c r="BA426" s="6">
        <f>VLOOKUP($B426,'[1]výnosy standard'!$A$1:$T$2200,8,FALSE)</f>
        <v>0</v>
      </c>
      <c r="BB426" s="6">
        <f>VLOOKUP($B426,'[1]výnosy standard'!$A$1:$T$2200,9,FALSE)</f>
        <v>0</v>
      </c>
      <c r="BC426" s="6">
        <f>VLOOKUP($B426,'[1]výnosy standard'!$A$1:$T$2200,10,FALSE)</f>
        <v>0</v>
      </c>
      <c r="BD426" s="6">
        <f>VLOOKUP($B426,'[1]výnosy standard'!$A$1:$T$2200,11,FALSE)</f>
        <v>0</v>
      </c>
      <c r="BE426" s="6">
        <f>VLOOKUP($B426,'[1]výnosy standard'!$A$1:$T$2200,12,FALSE)</f>
        <v>0</v>
      </c>
      <c r="BF426" s="6">
        <f>VLOOKUP($B426,'[1]výnosy standard'!$A$1:$T$2200,13,FALSE)</f>
        <v>0</v>
      </c>
      <c r="BG426" s="6">
        <f>VLOOKUP($B426,'[1]výnosy standard'!$A$1:$T$2200,14,FALSE)</f>
        <v>0</v>
      </c>
      <c r="BH426" s="6">
        <f>VLOOKUP($B426,'[1]výnosy standard'!$A$1:$T$2200,15,FALSE)</f>
        <v>0</v>
      </c>
      <c r="BI426" s="6">
        <f>VLOOKUP($B426,'[1]výnosy standard'!$A$1:$T$2200,16,FALSE)</f>
        <v>0</v>
      </c>
      <c r="BJ426" s="6">
        <f>VLOOKUP($B426,'[1]výnosy standard'!$A$1:$T$2200,17,FALSE)</f>
        <v>0</v>
      </c>
      <c r="BK426" s="6">
        <f>VLOOKUP($B426,'[1]výnosy standard'!$A$1:$T$2200,18,FALSE)</f>
        <v>0</v>
      </c>
      <c r="BL426" s="6">
        <f>VLOOKUP($B426,'[1]výnosy standard'!$A$1:$T$2200,19,FALSE)</f>
        <v>0</v>
      </c>
      <c r="BM426" s="6">
        <f>VLOOKUP($B426,'[1]výnosy standard'!$A$1:$T$2200,20,FALSE)</f>
        <v>0</v>
      </c>
      <c r="BN426" s="6">
        <f>VLOOKUP(B426,'[1]pšenice výnos'!$A$2:$E$2200,4)</f>
        <v>4.03</v>
      </c>
      <c r="BO426" s="6">
        <f>VLOOKUP(B426,[1]kukuřice!$A$2:$E$2200,5,FALSE)</f>
        <v>31.876812981949666</v>
      </c>
    </row>
    <row r="427" spans="1:67" hidden="1" x14ac:dyDescent="0.25">
      <c r="A427" s="7">
        <v>585</v>
      </c>
      <c r="B427" s="6" t="s">
        <v>201</v>
      </c>
      <c r="C427" s="13">
        <v>485</v>
      </c>
      <c r="D427" s="7">
        <v>20.343818849449207</v>
      </c>
      <c r="E427" s="6" t="s">
        <v>8</v>
      </c>
      <c r="F427" s="6" t="s">
        <v>33</v>
      </c>
      <c r="G427" s="7">
        <v>20.343818849449207</v>
      </c>
      <c r="H427" s="7">
        <v>14.862738240951217</v>
      </c>
      <c r="I427" s="7">
        <v>14.862738240951217</v>
      </c>
      <c r="J427" s="7">
        <v>4.036941176470588</v>
      </c>
      <c r="K427" s="14">
        <v>4.6518299376683263</v>
      </c>
      <c r="L427" s="13">
        <v>22</v>
      </c>
      <c r="M427" s="7">
        <v>4.6603296849735125</v>
      </c>
      <c r="N427" s="7">
        <v>-8.2109427381038352E-2</v>
      </c>
      <c r="O427" s="7">
        <v>-0.61488876119773828</v>
      </c>
      <c r="P427" s="7">
        <v>1</v>
      </c>
      <c r="Q427" s="7">
        <v>7</v>
      </c>
      <c r="R427" s="7">
        <v>0</v>
      </c>
      <c r="S427" s="15">
        <v>0.85916666666666697</v>
      </c>
      <c r="T427" s="15">
        <v>4.4094482758620703</v>
      </c>
      <c r="U427" s="15">
        <v>6.69227272727273</v>
      </c>
      <c r="V427" s="16">
        <v>20.8</v>
      </c>
      <c r="W427" s="16">
        <v>21.8</v>
      </c>
      <c r="X427" s="17" t="e">
        <v>#NULL!</v>
      </c>
      <c r="Y427" s="13">
        <v>4</v>
      </c>
      <c r="Z427" s="16">
        <v>4.7</v>
      </c>
      <c r="AA427" s="13">
        <v>14</v>
      </c>
      <c r="AB427" s="15">
        <v>-6.8</v>
      </c>
      <c r="AC427" s="15">
        <v>-7.8</v>
      </c>
      <c r="AD427" s="15">
        <v>2.4594482758620702</v>
      </c>
      <c r="AE427" s="15">
        <v>-2.24055172413793</v>
      </c>
      <c r="AF427" s="7">
        <v>0</v>
      </c>
      <c r="AG427" s="7">
        <v>0</v>
      </c>
      <c r="AH427" s="7">
        <v>1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6">
        <f>VLOOKUP($B427,'[1]výnosy standard'!$A$1:$T$2200,2,FALSE)</f>
        <v>0</v>
      </c>
      <c r="AV427" s="6">
        <f>VLOOKUP($B427,'[1]výnosy standard'!$A$1:$T$2200,3,FALSE)</f>
        <v>0</v>
      </c>
      <c r="AW427" s="6">
        <f>VLOOKUP($B427,'[1]výnosy standard'!$A$1:$T$2200,4,FALSE)</f>
        <v>0</v>
      </c>
      <c r="AX427" s="6">
        <f>VLOOKUP($B427,'[1]výnosy standard'!$A$1:$T$2200,5,FALSE)</f>
        <v>4.3</v>
      </c>
      <c r="AY427" s="6">
        <f>VLOOKUP($B427,'[1]výnosy standard'!$A$1:$T$2200,6,FALSE)</f>
        <v>0</v>
      </c>
      <c r="AZ427" s="6">
        <f>VLOOKUP($B427,'[1]výnosy standard'!$A$1:$T$2200,7,FALSE)</f>
        <v>0</v>
      </c>
      <c r="BA427" s="6">
        <f>VLOOKUP($B427,'[1]výnosy standard'!$A$1:$T$2200,8,FALSE)</f>
        <v>0</v>
      </c>
      <c r="BB427" s="6">
        <f>VLOOKUP($B427,'[1]výnosy standard'!$A$1:$T$2200,9,FALSE)</f>
        <v>5.6</v>
      </c>
      <c r="BC427" s="6">
        <f>VLOOKUP($B427,'[1]výnosy standard'!$A$1:$T$2200,10,FALSE)</f>
        <v>5.6</v>
      </c>
      <c r="BD427" s="6">
        <f>VLOOKUP($B427,'[1]výnosy standard'!$A$1:$T$2200,11,FALSE)</f>
        <v>3.25</v>
      </c>
      <c r="BE427" s="6">
        <f>VLOOKUP($B427,'[1]výnosy standard'!$A$1:$T$2200,12,FALSE)</f>
        <v>5.17</v>
      </c>
      <c r="BF427" s="6">
        <f>VLOOKUP($B427,'[1]výnosy standard'!$A$1:$T$2200,13,FALSE)</f>
        <v>0</v>
      </c>
      <c r="BG427" s="6">
        <f>VLOOKUP($B427,'[1]výnosy standard'!$A$1:$T$2200,14,FALSE)</f>
        <v>3.54</v>
      </c>
      <c r="BH427" s="6">
        <f>VLOOKUP($B427,'[1]výnosy standard'!$A$1:$T$2200,15,FALSE)</f>
        <v>0</v>
      </c>
      <c r="BI427" s="6">
        <f>VLOOKUP($B427,'[1]výnosy standard'!$A$1:$T$2200,16,FALSE)</f>
        <v>0</v>
      </c>
      <c r="BJ427" s="6">
        <f>VLOOKUP($B427,'[1]výnosy standard'!$A$1:$T$2200,17,FALSE)</f>
        <v>4.13</v>
      </c>
      <c r="BK427" s="6">
        <f>VLOOKUP($B427,'[1]výnosy standard'!$A$1:$T$2200,18,FALSE)</f>
        <v>4.13</v>
      </c>
      <c r="BL427" s="6">
        <f>VLOOKUP($B427,'[1]výnosy standard'!$A$1:$T$2200,19,FALSE)</f>
        <v>5.28</v>
      </c>
      <c r="BM427" s="6">
        <f>VLOOKUP($B427,'[1]výnosy standard'!$A$1:$T$2200,20,FALSE)</f>
        <v>0</v>
      </c>
      <c r="BN427" s="6">
        <f>VLOOKUP(B427,'[1]pšenice výnos'!$A$2:$E$2200,4)</f>
        <v>5.6</v>
      </c>
      <c r="BO427" s="6">
        <f>VLOOKUP(B427,[1]kukuřice!$A$2:$E$2200,5,FALSE)</f>
        <v>39.714080506612298</v>
      </c>
    </row>
    <row r="428" spans="1:67" hidden="1" x14ac:dyDescent="0.25">
      <c r="A428" s="7">
        <v>665</v>
      </c>
      <c r="B428" s="6" t="s">
        <v>185</v>
      </c>
      <c r="C428" s="13">
        <v>57</v>
      </c>
      <c r="D428" s="7">
        <v>20.416722898374598</v>
      </c>
      <c r="E428" s="6" t="s">
        <v>8</v>
      </c>
      <c r="F428" s="6" t="s">
        <v>33</v>
      </c>
      <c r="G428" s="7">
        <v>20.416722898374598</v>
      </c>
      <c r="H428" s="7">
        <v>18.006668822759298</v>
      </c>
      <c r="I428" s="7">
        <v>18.006668822759298</v>
      </c>
      <c r="J428" s="7">
        <v>3.332098823529412</v>
      </c>
      <c r="K428" s="14">
        <v>3.9500234608355185</v>
      </c>
      <c r="L428" s="13">
        <v>20</v>
      </c>
      <c r="M428" s="7">
        <v>4.6603296849735125</v>
      </c>
      <c r="N428" s="7">
        <v>-8.2109427381038352E-2</v>
      </c>
      <c r="O428" s="7">
        <v>-0.61792463730610647</v>
      </c>
      <c r="P428" s="7">
        <v>2</v>
      </c>
      <c r="Q428" s="7">
        <v>5</v>
      </c>
      <c r="R428" s="7">
        <v>0</v>
      </c>
      <c r="S428" s="15">
        <v>5.2462499999999999</v>
      </c>
      <c r="T428" s="15">
        <v>9.1266666666666705</v>
      </c>
      <c r="U428" s="17" t="e">
        <v>#NULL!</v>
      </c>
      <c r="V428" s="16">
        <v>10.8</v>
      </c>
      <c r="W428" s="16">
        <v>10.6</v>
      </c>
      <c r="X428" s="17" t="e">
        <v>#NULL!</v>
      </c>
      <c r="Y428" s="13">
        <v>3</v>
      </c>
      <c r="Z428" s="16">
        <v>4</v>
      </c>
      <c r="AA428" s="13">
        <v>17</v>
      </c>
      <c r="AB428" s="15">
        <v>6.2</v>
      </c>
      <c r="AC428" s="15">
        <v>6.4</v>
      </c>
      <c r="AD428" s="15">
        <v>10.7266666666667</v>
      </c>
      <c r="AE428" s="15">
        <v>6.7266666666666701</v>
      </c>
      <c r="AF428" s="7">
        <v>0</v>
      </c>
      <c r="AG428" s="7">
        <v>0</v>
      </c>
      <c r="AH428" s="7">
        <v>1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6">
        <f>VLOOKUP($B428,'[1]výnosy standard'!$A$1:$T$2200,2,FALSE)</f>
        <v>28.81</v>
      </c>
      <c r="AV428" s="6">
        <f>VLOOKUP($B428,'[1]výnosy standard'!$A$1:$T$2200,3,FALSE)</f>
        <v>0</v>
      </c>
      <c r="AW428" s="6">
        <f>VLOOKUP($B428,'[1]výnosy standard'!$A$1:$T$2200,4,FALSE)</f>
        <v>0</v>
      </c>
      <c r="AX428" s="6">
        <f>VLOOKUP($B428,'[1]výnosy standard'!$A$1:$T$2200,5,FALSE)</f>
        <v>0</v>
      </c>
      <c r="AY428" s="6">
        <f>VLOOKUP($B428,'[1]výnosy standard'!$A$1:$T$2200,6,FALSE)</f>
        <v>0.85</v>
      </c>
      <c r="AZ428" s="6">
        <f>VLOOKUP($B428,'[1]výnosy standard'!$A$1:$T$2200,7,FALSE)</f>
        <v>4.42</v>
      </c>
      <c r="BA428" s="6">
        <f>VLOOKUP($B428,'[1]výnosy standard'!$A$1:$T$2200,8,FALSE)</f>
        <v>0</v>
      </c>
      <c r="BB428" s="6">
        <f>VLOOKUP($B428,'[1]výnosy standard'!$A$1:$T$2200,9,FALSE)</f>
        <v>6.01</v>
      </c>
      <c r="BC428" s="6">
        <f>VLOOKUP($B428,'[1]výnosy standard'!$A$1:$T$2200,10,FALSE)</f>
        <v>6.01</v>
      </c>
      <c r="BD428" s="6">
        <f>VLOOKUP($B428,'[1]výnosy standard'!$A$1:$T$2200,11,FALSE)</f>
        <v>3.3</v>
      </c>
      <c r="BE428" s="6">
        <f>VLOOKUP($B428,'[1]výnosy standard'!$A$1:$T$2200,12,FALSE)</f>
        <v>5.49</v>
      </c>
      <c r="BF428" s="6">
        <f>VLOOKUP($B428,'[1]výnosy standard'!$A$1:$T$2200,13,FALSE)</f>
        <v>0</v>
      </c>
      <c r="BG428" s="6">
        <f>VLOOKUP($B428,'[1]výnosy standard'!$A$1:$T$2200,14,FALSE)</f>
        <v>0</v>
      </c>
      <c r="BH428" s="6">
        <f>VLOOKUP($B428,'[1]výnosy standard'!$A$1:$T$2200,15,FALSE)</f>
        <v>21.44</v>
      </c>
      <c r="BI428" s="6">
        <f>VLOOKUP($B428,'[1]výnosy standard'!$A$1:$T$2200,16,FALSE)</f>
        <v>0</v>
      </c>
      <c r="BJ428" s="6">
        <f>VLOOKUP($B428,'[1]výnosy standard'!$A$1:$T$2200,17,FALSE)</f>
        <v>4.4400000000000004</v>
      </c>
      <c r="BK428" s="6">
        <f>VLOOKUP($B428,'[1]výnosy standard'!$A$1:$T$2200,18,FALSE)</f>
        <v>4.4400000000000004</v>
      </c>
      <c r="BL428" s="6">
        <f>VLOOKUP($B428,'[1]výnosy standard'!$A$1:$T$2200,19,FALSE)</f>
        <v>5.63</v>
      </c>
      <c r="BM428" s="6">
        <f>VLOOKUP($B428,'[1]výnosy standard'!$A$1:$T$2200,20,FALSE)</f>
        <v>0</v>
      </c>
      <c r="BN428" s="6">
        <f>VLOOKUP(B428,'[1]pšenice výnos'!$A$2:$E$2200,4)</f>
        <v>6.01</v>
      </c>
      <c r="BO428" s="6">
        <f>VLOOKUP(B428,[1]kukuřice!$A$2:$E$2200,5,FALSE)</f>
        <v>37.639694965163713</v>
      </c>
    </row>
    <row r="429" spans="1:67" hidden="1" x14ac:dyDescent="0.25">
      <c r="A429" s="7">
        <v>4379</v>
      </c>
      <c r="B429" s="6" t="s">
        <v>195</v>
      </c>
      <c r="C429" s="13">
        <v>287</v>
      </c>
      <c r="D429" s="7">
        <v>20.548414261819357</v>
      </c>
      <c r="E429" s="6" t="s">
        <v>8</v>
      </c>
      <c r="F429" s="6" t="s">
        <v>33</v>
      </c>
      <c r="G429" s="7">
        <v>20.548414261819357</v>
      </c>
      <c r="H429" s="7">
        <v>19.778147797347952</v>
      </c>
      <c r="I429" s="7">
        <v>19.778147797347952</v>
      </c>
      <c r="J429" s="7">
        <v>4.6703058823529409</v>
      </c>
      <c r="K429" s="14">
        <v>3.3478428320488955</v>
      </c>
      <c r="L429" s="13">
        <v>20</v>
      </c>
      <c r="M429" s="7">
        <v>4.6603296849735125</v>
      </c>
      <c r="N429" s="7">
        <v>-8.2109427381038352E-2</v>
      </c>
      <c r="O429" s="7">
        <v>1.3224630503040453</v>
      </c>
      <c r="P429" s="7">
        <v>5</v>
      </c>
      <c r="Q429" s="7">
        <v>2</v>
      </c>
      <c r="R429" s="7">
        <v>0</v>
      </c>
      <c r="S429" s="17" t="e">
        <v>#NULL!</v>
      </c>
      <c r="T429" s="17" t="e">
        <v>#NULL!</v>
      </c>
      <c r="U429" s="17" t="e">
        <v>#NULL!</v>
      </c>
      <c r="V429" s="17" t="e">
        <v>#NULL!</v>
      </c>
      <c r="W429" s="17" t="e">
        <v>#NULL!</v>
      </c>
      <c r="X429" s="17" t="e">
        <v>#NULL!</v>
      </c>
      <c r="Y429" s="17" t="e">
        <v>#NULL!</v>
      </c>
      <c r="Z429" s="17" t="e">
        <v>#NULL!</v>
      </c>
      <c r="AA429" s="17" t="e">
        <v>#NULL!</v>
      </c>
      <c r="AB429" s="17" t="e">
        <v>#NULL!</v>
      </c>
      <c r="AC429" s="17" t="e">
        <v>#NULL!</v>
      </c>
      <c r="AD429" s="17" t="e">
        <v>#NULL!</v>
      </c>
      <c r="AE429" s="17" t="e">
        <v>#NULL!</v>
      </c>
      <c r="AF429" s="7">
        <v>0</v>
      </c>
      <c r="AG429" s="7">
        <v>0</v>
      </c>
      <c r="AH429" s="7">
        <v>1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6">
        <f>VLOOKUP($B429,'[1]výnosy standard'!$A$1:$T$2200,2,FALSE)</f>
        <v>27.39</v>
      </c>
      <c r="AV429" s="6">
        <f>VLOOKUP($B429,'[1]výnosy standard'!$A$1:$T$2200,3,FALSE)</f>
        <v>0</v>
      </c>
      <c r="AW429" s="6">
        <f>VLOOKUP($B429,'[1]výnosy standard'!$A$1:$T$2200,4,FALSE)</f>
        <v>0</v>
      </c>
      <c r="AX429" s="6">
        <f>VLOOKUP($B429,'[1]výnosy standard'!$A$1:$T$2200,5,FALSE)</f>
        <v>0</v>
      </c>
      <c r="AY429" s="6">
        <f>VLOOKUP($B429,'[1]výnosy standard'!$A$1:$T$2200,6,FALSE)</f>
        <v>0</v>
      </c>
      <c r="AZ429" s="6">
        <f>VLOOKUP($B429,'[1]výnosy standard'!$A$1:$T$2200,7,FALSE)</f>
        <v>0</v>
      </c>
      <c r="BA429" s="6">
        <f>VLOOKUP($B429,'[1]výnosy standard'!$A$1:$T$2200,8,FALSE)</f>
        <v>0</v>
      </c>
      <c r="BB429" s="6">
        <f>VLOOKUP($B429,'[1]výnosy standard'!$A$1:$T$2200,9,FALSE)</f>
        <v>5.48</v>
      </c>
      <c r="BC429" s="6">
        <f>VLOOKUP($B429,'[1]výnosy standard'!$A$1:$T$2200,10,FALSE)</f>
        <v>5.48</v>
      </c>
      <c r="BD429" s="6">
        <f>VLOOKUP($B429,'[1]výnosy standard'!$A$1:$T$2200,11,FALSE)</f>
        <v>3.04</v>
      </c>
      <c r="BE429" s="6">
        <f>VLOOKUP($B429,'[1]výnosy standard'!$A$1:$T$2200,12,FALSE)</f>
        <v>5.17</v>
      </c>
      <c r="BF429" s="6">
        <f>VLOOKUP($B429,'[1]výnosy standard'!$A$1:$T$2200,13,FALSE)</f>
        <v>0</v>
      </c>
      <c r="BG429" s="6">
        <f>VLOOKUP($B429,'[1]výnosy standard'!$A$1:$T$2200,14,FALSE)</f>
        <v>0</v>
      </c>
      <c r="BH429" s="6">
        <f>VLOOKUP($B429,'[1]výnosy standard'!$A$1:$T$2200,15,FALSE)</f>
        <v>20.38</v>
      </c>
      <c r="BI429" s="6">
        <f>VLOOKUP($B429,'[1]výnosy standard'!$A$1:$T$2200,16,FALSE)</f>
        <v>0</v>
      </c>
      <c r="BJ429" s="6">
        <f>VLOOKUP($B429,'[1]výnosy standard'!$A$1:$T$2200,17,FALSE)</f>
        <v>4.01</v>
      </c>
      <c r="BK429" s="6">
        <f>VLOOKUP($B429,'[1]výnosy standard'!$A$1:$T$2200,18,FALSE)</f>
        <v>4.01</v>
      </c>
      <c r="BL429" s="6">
        <f>VLOOKUP($B429,'[1]výnosy standard'!$A$1:$T$2200,19,FALSE)</f>
        <v>5.14</v>
      </c>
      <c r="BM429" s="6">
        <f>VLOOKUP($B429,'[1]výnosy standard'!$A$1:$T$2200,20,FALSE)</f>
        <v>0</v>
      </c>
      <c r="BN429" s="6">
        <f>VLOOKUP(B429,'[1]pšenice výnos'!$A$2:$E$2200,4)</f>
        <v>5.48</v>
      </c>
      <c r="BO429" s="6">
        <f>VLOOKUP(B429,[1]kukuřice!$A$2:$E$2200,5,FALSE)</f>
        <v>34.304817991250218</v>
      </c>
    </row>
    <row r="430" spans="1:67" hidden="1" x14ac:dyDescent="0.25">
      <c r="A430" s="7">
        <v>4338</v>
      </c>
      <c r="B430" s="6" t="s">
        <v>186</v>
      </c>
      <c r="C430" s="13">
        <v>84</v>
      </c>
      <c r="D430" s="7">
        <v>20.549943933032569</v>
      </c>
      <c r="E430" s="6" t="s">
        <v>8</v>
      </c>
      <c r="F430" s="6" t="s">
        <v>33</v>
      </c>
      <c r="G430" s="7">
        <v>20.549943933032569</v>
      </c>
      <c r="H430" s="7">
        <v>17.759763146764421</v>
      </c>
      <c r="I430" s="7">
        <v>17.759763146764421</v>
      </c>
      <c r="J430" s="7">
        <v>4.1723529411764702</v>
      </c>
      <c r="K430" s="14">
        <v>4.2698293055037695</v>
      </c>
      <c r="L430" s="13">
        <v>15</v>
      </c>
      <c r="M430" s="7">
        <v>4.9687940138408306</v>
      </c>
      <c r="N430" s="7">
        <v>-3.7477561696130673E-2</v>
      </c>
      <c r="O430" s="7">
        <v>-9.7476364327299336E-2</v>
      </c>
      <c r="P430" s="7">
        <v>1</v>
      </c>
      <c r="Q430" s="7">
        <v>8</v>
      </c>
      <c r="R430" s="7">
        <v>0</v>
      </c>
      <c r="S430" s="15">
        <v>3.875</v>
      </c>
      <c r="T430" s="15">
        <v>8.31111111111111</v>
      </c>
      <c r="U430" s="17" t="e">
        <v>#NULL!</v>
      </c>
      <c r="V430" s="16">
        <v>11</v>
      </c>
      <c r="W430" s="16">
        <v>11</v>
      </c>
      <c r="X430" s="17" t="e">
        <v>#NULL!</v>
      </c>
      <c r="Y430" s="13">
        <v>3</v>
      </c>
      <c r="Z430" s="16">
        <v>4</v>
      </c>
      <c r="AA430" s="13">
        <v>17</v>
      </c>
      <c r="AB430" s="15">
        <v>6</v>
      </c>
      <c r="AC430" s="15">
        <v>6</v>
      </c>
      <c r="AD430" s="15">
        <v>9.81111111111111</v>
      </c>
      <c r="AE430" s="15">
        <v>5.81111111111111</v>
      </c>
      <c r="AF430" s="7">
        <v>0</v>
      </c>
      <c r="AG430" s="7">
        <v>0</v>
      </c>
      <c r="AH430" s="7">
        <v>1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6">
        <f>VLOOKUP($B430,'[1]výnosy standard'!$A$1:$T$2200,2,FALSE)</f>
        <v>25.93</v>
      </c>
      <c r="AV430" s="6">
        <f>VLOOKUP($B430,'[1]výnosy standard'!$A$1:$T$2200,3,FALSE)</f>
        <v>0</v>
      </c>
      <c r="AW430" s="6">
        <f>VLOOKUP($B430,'[1]výnosy standard'!$A$1:$T$2200,4,FALSE)</f>
        <v>0</v>
      </c>
      <c r="AX430" s="6">
        <f>VLOOKUP($B430,'[1]výnosy standard'!$A$1:$T$2200,5,FALSE)</f>
        <v>4.49</v>
      </c>
      <c r="AY430" s="6">
        <f>VLOOKUP($B430,'[1]výnosy standard'!$A$1:$T$2200,6,FALSE)</f>
        <v>0</v>
      </c>
      <c r="AZ430" s="6">
        <f>VLOOKUP($B430,'[1]výnosy standard'!$A$1:$T$2200,7,FALSE)</f>
        <v>0</v>
      </c>
      <c r="BA430" s="6">
        <f>VLOOKUP($B430,'[1]výnosy standard'!$A$1:$T$2200,8,FALSE)</f>
        <v>0</v>
      </c>
      <c r="BB430" s="6">
        <f>VLOOKUP($B430,'[1]výnosy standard'!$A$1:$T$2200,9,FALSE)</f>
        <v>5.08</v>
      </c>
      <c r="BC430" s="6">
        <f>VLOOKUP($B430,'[1]výnosy standard'!$A$1:$T$2200,10,FALSE)</f>
        <v>5.08</v>
      </c>
      <c r="BD430" s="6">
        <f>VLOOKUP($B430,'[1]výnosy standard'!$A$1:$T$2200,11,FALSE)</f>
        <v>2.99</v>
      </c>
      <c r="BE430" s="6">
        <f>VLOOKUP($B430,'[1]výnosy standard'!$A$1:$T$2200,12,FALSE)</f>
        <v>4.74</v>
      </c>
      <c r="BF430" s="6">
        <f>VLOOKUP($B430,'[1]výnosy standard'!$A$1:$T$2200,13,FALSE)</f>
        <v>0</v>
      </c>
      <c r="BG430" s="6">
        <f>VLOOKUP($B430,'[1]výnosy standard'!$A$1:$T$2200,14,FALSE)</f>
        <v>0</v>
      </c>
      <c r="BH430" s="6">
        <f>VLOOKUP($B430,'[1]výnosy standard'!$A$1:$T$2200,15,FALSE)</f>
        <v>19.3</v>
      </c>
      <c r="BI430" s="6">
        <f>VLOOKUP($B430,'[1]výnosy standard'!$A$1:$T$2200,16,FALSE)</f>
        <v>0</v>
      </c>
      <c r="BJ430" s="6">
        <f>VLOOKUP($B430,'[1]výnosy standard'!$A$1:$T$2200,17,FALSE)</f>
        <v>4.1900000000000004</v>
      </c>
      <c r="BK430" s="6">
        <f>VLOOKUP($B430,'[1]výnosy standard'!$A$1:$T$2200,18,FALSE)</f>
        <v>4.1900000000000004</v>
      </c>
      <c r="BL430" s="6">
        <f>VLOOKUP($B430,'[1]výnosy standard'!$A$1:$T$2200,19,FALSE)</f>
        <v>4.6500000000000004</v>
      </c>
      <c r="BM430" s="6">
        <f>VLOOKUP($B430,'[1]výnosy standard'!$A$1:$T$2200,20,FALSE)</f>
        <v>0</v>
      </c>
      <c r="BN430" s="6">
        <f>VLOOKUP(B430,'[1]pšenice výnos'!$A$2:$E$2200,4)</f>
        <v>5.08</v>
      </c>
      <c r="BO430" s="6">
        <f>VLOOKUP(B430,[1]kukuřice!$A$2:$E$2200,5,FALSE)</f>
        <v>39.978666217438786</v>
      </c>
    </row>
    <row r="431" spans="1:67" hidden="1" x14ac:dyDescent="0.25">
      <c r="A431" s="7">
        <v>405</v>
      </c>
      <c r="B431" s="6" t="s">
        <v>142</v>
      </c>
      <c r="C431" s="13">
        <v>475</v>
      </c>
      <c r="D431" s="7">
        <v>20.550310845037991</v>
      </c>
      <c r="E431" s="6" t="s">
        <v>8</v>
      </c>
      <c r="F431" s="6" t="s">
        <v>33</v>
      </c>
      <c r="G431" s="7">
        <v>20.550310845037991</v>
      </c>
      <c r="H431" s="7">
        <v>20.550310845037991</v>
      </c>
      <c r="I431" s="7">
        <v>20.550310845037991</v>
      </c>
      <c r="J431" s="7">
        <v>3.0656470588235294</v>
      </c>
      <c r="K431" s="14">
        <v>4.2872051211572142</v>
      </c>
      <c r="L431" s="13">
        <v>10</v>
      </c>
      <c r="M431" s="7">
        <v>4.9687940138408306</v>
      </c>
      <c r="N431" s="7">
        <v>-3.7477561696130673E-2</v>
      </c>
      <c r="O431" s="7">
        <v>-1.2215580623336848</v>
      </c>
      <c r="P431" s="7">
        <v>4</v>
      </c>
      <c r="Q431" s="7">
        <v>2</v>
      </c>
      <c r="R431" s="7">
        <v>1</v>
      </c>
      <c r="S431" s="15">
        <v>1.06833333333333</v>
      </c>
      <c r="T431" s="15">
        <v>2.09066666666667</v>
      </c>
      <c r="U431" s="15">
        <v>2.8422222222222202</v>
      </c>
      <c r="V431" s="16">
        <v>15.4</v>
      </c>
      <c r="W431" s="16">
        <v>16.3</v>
      </c>
      <c r="X431" s="13">
        <v>0</v>
      </c>
      <c r="Y431" s="13">
        <v>2</v>
      </c>
      <c r="Z431" s="16">
        <v>3.5</v>
      </c>
      <c r="AA431" s="13">
        <v>22</v>
      </c>
      <c r="AB431" s="15">
        <v>6.6</v>
      </c>
      <c r="AC431" s="15">
        <v>5.7</v>
      </c>
      <c r="AD431" s="15">
        <v>3.5156666666666698</v>
      </c>
      <c r="AE431" s="15">
        <v>1.5666666666669798E-2</v>
      </c>
      <c r="AF431" s="7">
        <v>0</v>
      </c>
      <c r="AG431" s="7">
        <v>0</v>
      </c>
      <c r="AH431" s="7">
        <v>1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6">
        <f>VLOOKUP($B431,'[1]výnosy standard'!$A$1:$T$2200,2,FALSE)</f>
        <v>0</v>
      </c>
      <c r="AV431" s="6">
        <f>VLOOKUP($B431,'[1]výnosy standard'!$A$1:$T$2200,3,FALSE)</f>
        <v>0</v>
      </c>
      <c r="AW431" s="6">
        <f>VLOOKUP($B431,'[1]výnosy standard'!$A$1:$T$2200,4,FALSE)</f>
        <v>0</v>
      </c>
      <c r="AX431" s="6">
        <f>VLOOKUP($B431,'[1]výnosy standard'!$A$1:$T$2200,5,FALSE)</f>
        <v>0</v>
      </c>
      <c r="AY431" s="6">
        <f>VLOOKUP($B431,'[1]výnosy standard'!$A$1:$T$2200,6,FALSE)</f>
        <v>0</v>
      </c>
      <c r="AZ431" s="6">
        <f>VLOOKUP($B431,'[1]výnosy standard'!$A$1:$T$2200,7,FALSE)</f>
        <v>0</v>
      </c>
      <c r="BA431" s="6">
        <f>VLOOKUP($B431,'[1]výnosy standard'!$A$1:$T$2200,8,FALSE)</f>
        <v>0</v>
      </c>
      <c r="BB431" s="6">
        <f>VLOOKUP($B431,'[1]výnosy standard'!$A$1:$T$2200,9,FALSE)</f>
        <v>6.82</v>
      </c>
      <c r="BC431" s="6">
        <f>VLOOKUP($B431,'[1]výnosy standard'!$A$1:$T$2200,10,FALSE)</f>
        <v>6.82</v>
      </c>
      <c r="BD431" s="6">
        <f>VLOOKUP($B431,'[1]výnosy standard'!$A$1:$T$2200,11,FALSE)</f>
        <v>3.77</v>
      </c>
      <c r="BE431" s="6">
        <f>VLOOKUP($B431,'[1]výnosy standard'!$A$1:$T$2200,12,FALSE)</f>
        <v>6.58</v>
      </c>
      <c r="BF431" s="6">
        <f>VLOOKUP($B431,'[1]výnosy standard'!$A$1:$T$2200,13,FALSE)</f>
        <v>0</v>
      </c>
      <c r="BG431" s="6">
        <f>VLOOKUP($B431,'[1]výnosy standard'!$A$1:$T$2200,14,FALSE)</f>
        <v>0</v>
      </c>
      <c r="BH431" s="6">
        <f>VLOOKUP($B431,'[1]výnosy standard'!$A$1:$T$2200,15,FALSE)</f>
        <v>0</v>
      </c>
      <c r="BI431" s="6">
        <f>VLOOKUP($B431,'[1]výnosy standard'!$A$1:$T$2200,16,FALSE)</f>
        <v>0</v>
      </c>
      <c r="BJ431" s="6">
        <f>VLOOKUP($B431,'[1]výnosy standard'!$A$1:$T$2200,17,FALSE)</f>
        <v>5.54</v>
      </c>
      <c r="BK431" s="6">
        <f>VLOOKUP($B431,'[1]výnosy standard'!$A$1:$T$2200,18,FALSE)</f>
        <v>5.54</v>
      </c>
      <c r="BL431" s="6">
        <f>VLOOKUP($B431,'[1]výnosy standard'!$A$1:$T$2200,19,FALSE)</f>
        <v>6.65</v>
      </c>
      <c r="BM431" s="6">
        <f>VLOOKUP($B431,'[1]výnosy standard'!$A$1:$T$2200,20,FALSE)</f>
        <v>0</v>
      </c>
      <c r="BN431" s="6">
        <f>VLOOKUP(B431,'[1]pšenice výnos'!$A$2:$E$2200,4)</f>
        <v>6.82</v>
      </c>
      <c r="BO431" s="6">
        <f>VLOOKUP(B431,[1]kukuřice!$A$2:$E$2200,5,FALSE)</f>
        <v>43.191266145909822</v>
      </c>
    </row>
    <row r="432" spans="1:67" hidden="1" x14ac:dyDescent="0.25">
      <c r="A432" s="7">
        <v>427</v>
      </c>
      <c r="B432" s="6" t="s">
        <v>127</v>
      </c>
      <c r="C432" s="13">
        <v>421</v>
      </c>
      <c r="D432" s="7">
        <v>20.553241650294694</v>
      </c>
      <c r="E432" s="6" t="s">
        <v>8</v>
      </c>
      <c r="F432" s="6" t="s">
        <v>33</v>
      </c>
      <c r="G432" s="7">
        <v>20.553241650294694</v>
      </c>
      <c r="H432" s="7">
        <v>0</v>
      </c>
      <c r="I432" s="7">
        <v>0</v>
      </c>
      <c r="J432" s="7">
        <v>5.09</v>
      </c>
      <c r="K432" s="14">
        <v>5.1725780251953175</v>
      </c>
      <c r="L432" s="13">
        <v>12</v>
      </c>
      <c r="M432" s="7">
        <v>4.9687940138408306</v>
      </c>
      <c r="N432" s="7">
        <v>-3.7477561696130673E-2</v>
      </c>
      <c r="O432" s="7">
        <v>-8.257802519531765E-2</v>
      </c>
      <c r="P432" s="7">
        <v>0</v>
      </c>
      <c r="Q432" s="7">
        <v>5</v>
      </c>
      <c r="R432" s="7">
        <v>1</v>
      </c>
      <c r="S432" s="17" t="e">
        <v>#NULL!</v>
      </c>
      <c r="T432" s="17" t="e">
        <v>#NULL!</v>
      </c>
      <c r="U432" s="17" t="e">
        <v>#NULL!</v>
      </c>
      <c r="V432" s="17" t="e">
        <v>#NULL!</v>
      </c>
      <c r="W432" s="17" t="e">
        <v>#NULL!</v>
      </c>
      <c r="X432" s="17" t="e">
        <v>#NULL!</v>
      </c>
      <c r="Y432" s="17" t="e">
        <v>#NULL!</v>
      </c>
      <c r="Z432" s="17" t="e">
        <v>#NULL!</v>
      </c>
      <c r="AA432" s="17" t="e">
        <v>#NULL!</v>
      </c>
      <c r="AB432" s="17" t="e">
        <v>#NULL!</v>
      </c>
      <c r="AC432" s="17" t="e">
        <v>#NULL!</v>
      </c>
      <c r="AD432" s="17" t="e">
        <v>#NULL!</v>
      </c>
      <c r="AE432" s="17" t="e">
        <v>#NULL!</v>
      </c>
      <c r="AF432" s="7">
        <v>0</v>
      </c>
      <c r="AG432" s="7">
        <v>0</v>
      </c>
      <c r="AH432" s="7">
        <v>1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6">
        <f>VLOOKUP($B432,'[1]výnosy standard'!$A$1:$T$2200,2,FALSE)</f>
        <v>0</v>
      </c>
      <c r="AV432" s="6">
        <f>VLOOKUP($B432,'[1]výnosy standard'!$A$1:$T$2200,3,FALSE)</f>
        <v>0</v>
      </c>
      <c r="AW432" s="6">
        <f>VLOOKUP($B432,'[1]výnosy standard'!$A$1:$T$2200,4,FALSE)</f>
        <v>8.02</v>
      </c>
      <c r="AX432" s="6">
        <f>VLOOKUP($B432,'[1]výnosy standard'!$A$1:$T$2200,5,FALSE)</f>
        <v>0</v>
      </c>
      <c r="AY432" s="6">
        <f>VLOOKUP($B432,'[1]výnosy standard'!$A$1:$T$2200,6,FALSE)</f>
        <v>0.88</v>
      </c>
      <c r="AZ432" s="6">
        <f>VLOOKUP($B432,'[1]výnosy standard'!$A$1:$T$2200,7,FALSE)</f>
        <v>0</v>
      </c>
      <c r="BA432" s="6">
        <f>VLOOKUP($B432,'[1]výnosy standard'!$A$1:$T$2200,8,FALSE)</f>
        <v>21.09</v>
      </c>
      <c r="BB432" s="6">
        <f>VLOOKUP($B432,'[1]výnosy standard'!$A$1:$T$2200,9,FALSE)</f>
        <v>6.51</v>
      </c>
      <c r="BC432" s="6">
        <f>VLOOKUP($B432,'[1]výnosy standard'!$A$1:$T$2200,10,FALSE)</f>
        <v>6.51</v>
      </c>
      <c r="BD432" s="6">
        <f>VLOOKUP($B432,'[1]výnosy standard'!$A$1:$T$2200,11,FALSE)</f>
        <v>3.84</v>
      </c>
      <c r="BE432" s="6">
        <f>VLOOKUP($B432,'[1]výnosy standard'!$A$1:$T$2200,12,FALSE)</f>
        <v>6.91</v>
      </c>
      <c r="BF432" s="6">
        <f>VLOOKUP($B432,'[1]výnosy standard'!$A$1:$T$2200,13,FALSE)</f>
        <v>0</v>
      </c>
      <c r="BG432" s="6">
        <f>VLOOKUP($B432,'[1]výnosy standard'!$A$1:$T$2200,14,FALSE)</f>
        <v>0</v>
      </c>
      <c r="BH432" s="6">
        <f>VLOOKUP($B432,'[1]výnosy standard'!$A$1:$T$2200,15,FALSE)</f>
        <v>0</v>
      </c>
      <c r="BI432" s="6">
        <f>VLOOKUP($B432,'[1]výnosy standard'!$A$1:$T$2200,16,FALSE)</f>
        <v>0</v>
      </c>
      <c r="BJ432" s="6">
        <f>VLOOKUP($B432,'[1]výnosy standard'!$A$1:$T$2200,17,FALSE)</f>
        <v>5.21</v>
      </c>
      <c r="BK432" s="6">
        <f>VLOOKUP($B432,'[1]výnosy standard'!$A$1:$T$2200,18,FALSE)</f>
        <v>5.21</v>
      </c>
      <c r="BL432" s="6">
        <f>VLOOKUP($B432,'[1]výnosy standard'!$A$1:$T$2200,19,FALSE)</f>
        <v>7.1</v>
      </c>
      <c r="BM432" s="6">
        <f>VLOOKUP($B432,'[1]výnosy standard'!$A$1:$T$2200,20,FALSE)</f>
        <v>0</v>
      </c>
      <c r="BN432" s="6">
        <f>VLOOKUP(B432,'[1]pšenice výnos'!$A$2:$E$2200,4)</f>
        <v>6.51</v>
      </c>
      <c r="BO432" s="6">
        <f>VLOOKUP(B432,[1]kukuřice!$A$2:$E$2200,5,FALSE)</f>
        <v>34.643639561082786</v>
      </c>
    </row>
    <row r="433" spans="1:67" hidden="1" x14ac:dyDescent="0.25">
      <c r="A433" s="7">
        <v>523</v>
      </c>
      <c r="B433" s="6" t="s">
        <v>124</v>
      </c>
      <c r="C433" s="13">
        <v>236</v>
      </c>
      <c r="D433" s="7">
        <v>20.612485276796228</v>
      </c>
      <c r="E433" s="6" t="s">
        <v>8</v>
      </c>
      <c r="F433" s="6" t="s">
        <v>33</v>
      </c>
      <c r="G433" s="7">
        <v>20.612485276796228</v>
      </c>
      <c r="H433" s="7">
        <v>20.612485276796228</v>
      </c>
      <c r="I433" s="7">
        <v>20.612485276796228</v>
      </c>
      <c r="J433" s="7">
        <v>3.3960000000000004</v>
      </c>
      <c r="K433" s="14">
        <v>3.5945187385351254</v>
      </c>
      <c r="L433" s="13">
        <v>18</v>
      </c>
      <c r="M433" s="7">
        <v>4.8244531309297924</v>
      </c>
      <c r="N433" s="7">
        <v>0.17224680091384631</v>
      </c>
      <c r="O433" s="7">
        <v>-0.19851873853512503</v>
      </c>
      <c r="P433" s="7">
        <v>3</v>
      </c>
      <c r="Q433" s="7">
        <v>0</v>
      </c>
      <c r="R433" s="7">
        <v>0</v>
      </c>
      <c r="S433" s="15">
        <v>1.1055555555555601</v>
      </c>
      <c r="T433" s="15">
        <v>4.16</v>
      </c>
      <c r="U433" s="15">
        <v>5.7355158730158697</v>
      </c>
      <c r="V433" s="16">
        <v>16.7</v>
      </c>
      <c r="W433" s="16">
        <v>13.5</v>
      </c>
      <c r="X433" s="13">
        <v>-1</v>
      </c>
      <c r="Y433" s="13">
        <v>3</v>
      </c>
      <c r="Z433" s="16">
        <v>4</v>
      </c>
      <c r="AA433" s="13">
        <v>17</v>
      </c>
      <c r="AB433" s="15">
        <v>0.30000000000000099</v>
      </c>
      <c r="AC433" s="15">
        <v>3.5</v>
      </c>
      <c r="AD433" s="15">
        <v>5.0350000000000001</v>
      </c>
      <c r="AE433" s="15">
        <v>1.0349999999999999</v>
      </c>
      <c r="AF433" s="7">
        <v>0</v>
      </c>
      <c r="AG433" s="7">
        <v>0</v>
      </c>
      <c r="AH433" s="7">
        <v>1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6">
        <f>VLOOKUP($B433,'[1]výnosy standard'!$A$1:$T$2200,2,FALSE)</f>
        <v>28.74</v>
      </c>
      <c r="AV433" s="6">
        <f>VLOOKUP($B433,'[1]výnosy standard'!$A$1:$T$2200,3,FALSE)</f>
        <v>0</v>
      </c>
      <c r="AW433" s="6">
        <f>VLOOKUP($B433,'[1]výnosy standard'!$A$1:$T$2200,4,FALSE)</f>
        <v>0</v>
      </c>
      <c r="AX433" s="6">
        <f>VLOOKUP($B433,'[1]výnosy standard'!$A$1:$T$2200,5,FALSE)</f>
        <v>4.72</v>
      </c>
      <c r="AY433" s="6">
        <f>VLOOKUP($B433,'[1]výnosy standard'!$A$1:$T$2200,6,FALSE)</f>
        <v>0.66</v>
      </c>
      <c r="AZ433" s="6">
        <f>VLOOKUP($B433,'[1]výnosy standard'!$A$1:$T$2200,7,FALSE)</f>
        <v>4.34</v>
      </c>
      <c r="BA433" s="6">
        <f>VLOOKUP($B433,'[1]výnosy standard'!$A$1:$T$2200,8,FALSE)</f>
        <v>0</v>
      </c>
      <c r="BB433" s="6">
        <f>VLOOKUP($B433,'[1]výnosy standard'!$A$1:$T$2200,9,FALSE)</f>
        <v>5.67</v>
      </c>
      <c r="BC433" s="6">
        <f>VLOOKUP($B433,'[1]výnosy standard'!$A$1:$T$2200,10,FALSE)</f>
        <v>5.67</v>
      </c>
      <c r="BD433" s="6">
        <f>VLOOKUP($B433,'[1]výnosy standard'!$A$1:$T$2200,11,FALSE)</f>
        <v>3.18</v>
      </c>
      <c r="BE433" s="6">
        <f>VLOOKUP($B433,'[1]výnosy standard'!$A$1:$T$2200,12,FALSE)</f>
        <v>5.25</v>
      </c>
      <c r="BF433" s="6">
        <f>VLOOKUP($B433,'[1]výnosy standard'!$A$1:$T$2200,13,FALSE)</f>
        <v>0</v>
      </c>
      <c r="BG433" s="6">
        <f>VLOOKUP($B433,'[1]výnosy standard'!$A$1:$T$2200,14,FALSE)</f>
        <v>0</v>
      </c>
      <c r="BH433" s="6">
        <f>VLOOKUP($B433,'[1]výnosy standard'!$A$1:$T$2200,15,FALSE)</f>
        <v>21.39</v>
      </c>
      <c r="BI433" s="6">
        <f>VLOOKUP($B433,'[1]výnosy standard'!$A$1:$T$2200,16,FALSE)</f>
        <v>0</v>
      </c>
      <c r="BJ433" s="6">
        <f>VLOOKUP($B433,'[1]výnosy standard'!$A$1:$T$2200,17,FALSE)</f>
        <v>4.0599999999999996</v>
      </c>
      <c r="BK433" s="6">
        <f>VLOOKUP($B433,'[1]výnosy standard'!$A$1:$T$2200,18,FALSE)</f>
        <v>4.0599999999999996</v>
      </c>
      <c r="BL433" s="6">
        <f>VLOOKUP($B433,'[1]výnosy standard'!$A$1:$T$2200,19,FALSE)</f>
        <v>5.29</v>
      </c>
      <c r="BM433" s="6">
        <f>VLOOKUP($B433,'[1]výnosy standard'!$A$1:$T$2200,20,FALSE)</f>
        <v>0</v>
      </c>
      <c r="BN433" s="6">
        <f>VLOOKUP(B433,'[1]pšenice výnos'!$A$2:$E$2200,4)</f>
        <v>5.67</v>
      </c>
      <c r="BO433" s="6">
        <f>VLOOKUP(B433,[1]kukuřice!$A$2:$E$2200,5,FALSE)</f>
        <v>39.509289329740426</v>
      </c>
    </row>
    <row r="434" spans="1:67" hidden="1" x14ac:dyDescent="0.25">
      <c r="A434" s="7">
        <v>572</v>
      </c>
      <c r="B434" s="6" t="s">
        <v>156</v>
      </c>
      <c r="C434" s="13">
        <v>431</v>
      </c>
      <c r="D434" s="7">
        <v>20.691868716216216</v>
      </c>
      <c r="E434" s="6" t="s">
        <v>8</v>
      </c>
      <c r="F434" s="6" t="s">
        <v>33</v>
      </c>
      <c r="G434" s="7">
        <v>20.691868716216216</v>
      </c>
      <c r="H434" s="7">
        <v>15.945945945945946</v>
      </c>
      <c r="I434" s="7">
        <v>15.945945945945946</v>
      </c>
      <c r="J434" s="7">
        <v>7.4</v>
      </c>
      <c r="K434" s="14">
        <v>6.2668331407270657</v>
      </c>
      <c r="L434" s="13">
        <v>20</v>
      </c>
      <c r="M434" s="7">
        <v>4.6603296849735125</v>
      </c>
      <c r="N434" s="7">
        <v>-8.2109427381038352E-2</v>
      </c>
      <c r="O434" s="7">
        <v>1.1331668592729347</v>
      </c>
      <c r="P434" s="7">
        <v>1</v>
      </c>
      <c r="Q434" s="7">
        <v>2</v>
      </c>
      <c r="R434" s="7">
        <v>0</v>
      </c>
      <c r="S434" s="15">
        <v>0.88333333333333397</v>
      </c>
      <c r="T434" s="15">
        <v>1.99444444444444</v>
      </c>
      <c r="U434" s="15">
        <v>2.5265432098765399</v>
      </c>
      <c r="V434" s="16">
        <v>17.399999999999999</v>
      </c>
      <c r="W434" s="16">
        <v>15.9</v>
      </c>
      <c r="X434" s="17" t="e">
        <v>#NULL!</v>
      </c>
      <c r="Y434" s="13">
        <v>2</v>
      </c>
      <c r="Z434" s="16">
        <v>3.5</v>
      </c>
      <c r="AA434" s="13">
        <v>22</v>
      </c>
      <c r="AB434" s="15">
        <v>4.5999999999999996</v>
      </c>
      <c r="AC434" s="15">
        <v>6.1</v>
      </c>
      <c r="AD434" s="15">
        <v>3.5194444444444399</v>
      </c>
      <c r="AE434" s="15">
        <v>1.94444444444439E-2</v>
      </c>
      <c r="AF434" s="7">
        <v>0</v>
      </c>
      <c r="AG434" s="7">
        <v>0</v>
      </c>
      <c r="AH434" s="7">
        <v>1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6">
        <f>VLOOKUP($B434,'[1]výnosy standard'!$A$1:$T$2200,2,FALSE)</f>
        <v>29.15</v>
      </c>
      <c r="AV434" s="6">
        <f>VLOOKUP($B434,'[1]výnosy standard'!$A$1:$T$2200,3,FALSE)</f>
        <v>0</v>
      </c>
      <c r="AW434" s="6">
        <f>VLOOKUP($B434,'[1]výnosy standard'!$A$1:$T$2200,4,FALSE)</f>
        <v>8</v>
      </c>
      <c r="AX434" s="6">
        <f>VLOOKUP($B434,'[1]výnosy standard'!$A$1:$T$2200,5,FALSE)</f>
        <v>0</v>
      </c>
      <c r="AY434" s="6">
        <f>VLOOKUP($B434,'[1]výnosy standard'!$A$1:$T$2200,6,FALSE)</f>
        <v>1.02</v>
      </c>
      <c r="AZ434" s="6">
        <f>VLOOKUP($B434,'[1]výnosy standard'!$A$1:$T$2200,7,FALSE)</f>
        <v>0</v>
      </c>
      <c r="BA434" s="6">
        <f>VLOOKUP($B434,'[1]výnosy standard'!$A$1:$T$2200,8,FALSE)</f>
        <v>20.8</v>
      </c>
      <c r="BB434" s="6">
        <f>VLOOKUP($B434,'[1]výnosy standard'!$A$1:$T$2200,9,FALSE)</f>
        <v>7.29</v>
      </c>
      <c r="BC434" s="6">
        <f>VLOOKUP($B434,'[1]výnosy standard'!$A$1:$T$2200,10,FALSE)</f>
        <v>7.29</v>
      </c>
      <c r="BD434" s="6">
        <f>VLOOKUP($B434,'[1]výnosy standard'!$A$1:$T$2200,11,FALSE)</f>
        <v>3.59</v>
      </c>
      <c r="BE434" s="6">
        <f>VLOOKUP($B434,'[1]výnosy standard'!$A$1:$T$2200,12,FALSE)</f>
        <v>0</v>
      </c>
      <c r="BF434" s="6">
        <f>VLOOKUP($B434,'[1]výnosy standard'!$A$1:$T$2200,13,FALSE)</f>
        <v>0</v>
      </c>
      <c r="BG434" s="6">
        <f>VLOOKUP($B434,'[1]výnosy standard'!$A$1:$T$2200,14,FALSE)</f>
        <v>0</v>
      </c>
      <c r="BH434" s="6">
        <f>VLOOKUP($B434,'[1]výnosy standard'!$A$1:$T$2200,15,FALSE)</f>
        <v>0</v>
      </c>
      <c r="BI434" s="6">
        <f>VLOOKUP($B434,'[1]výnosy standard'!$A$1:$T$2200,16,FALSE)</f>
        <v>69.27</v>
      </c>
      <c r="BJ434" s="6">
        <f>VLOOKUP($B434,'[1]výnosy standard'!$A$1:$T$2200,17,FALSE)</f>
        <v>5.53</v>
      </c>
      <c r="BK434" s="6">
        <f>VLOOKUP($B434,'[1]výnosy standard'!$A$1:$T$2200,18,FALSE)</f>
        <v>5.53</v>
      </c>
      <c r="BL434" s="6">
        <f>VLOOKUP($B434,'[1]výnosy standard'!$A$1:$T$2200,19,FALSE)</f>
        <v>7.07</v>
      </c>
      <c r="BM434" s="6">
        <f>VLOOKUP($B434,'[1]výnosy standard'!$A$1:$T$2200,20,FALSE)</f>
        <v>0</v>
      </c>
      <c r="BN434" s="6">
        <f>VLOOKUP(B434,'[1]pšenice výnos'!$A$2:$E$2200,4)</f>
        <v>7.29</v>
      </c>
      <c r="BO434" s="6">
        <f>VLOOKUP(B434,[1]kukuřice!$A$2:$E$2200,5,FALSE)</f>
        <v>46.680113585506987</v>
      </c>
    </row>
    <row r="435" spans="1:67" hidden="1" x14ac:dyDescent="0.25">
      <c r="A435" s="7">
        <v>419</v>
      </c>
      <c r="B435" s="6" t="s">
        <v>135</v>
      </c>
      <c r="C435" s="13">
        <v>30</v>
      </c>
      <c r="D435" s="7">
        <v>20.725450446095927</v>
      </c>
      <c r="E435" s="6" t="s">
        <v>8</v>
      </c>
      <c r="F435" s="6" t="s">
        <v>33</v>
      </c>
      <c r="G435" s="7">
        <v>20.725450446095927</v>
      </c>
      <c r="H435" s="7">
        <v>11.333777795207656</v>
      </c>
      <c r="I435" s="7">
        <v>11.333777795207656</v>
      </c>
      <c r="J435" s="7">
        <v>5.9997647058823524</v>
      </c>
      <c r="K435" s="14">
        <v>5.5422667959126608</v>
      </c>
      <c r="L435" s="13">
        <v>22</v>
      </c>
      <c r="M435" s="7">
        <v>4.6603296849735125</v>
      </c>
      <c r="N435" s="7">
        <v>-8.2109427381038352E-2</v>
      </c>
      <c r="O435" s="7">
        <v>0.45749790996969164</v>
      </c>
      <c r="P435" s="7">
        <v>6</v>
      </c>
      <c r="Q435" s="7">
        <v>3</v>
      </c>
      <c r="R435" s="7">
        <v>0</v>
      </c>
      <c r="S435" s="15">
        <v>2.4930555555555598</v>
      </c>
      <c r="T435" s="15">
        <v>6.2234640522875804</v>
      </c>
      <c r="U435" s="15">
        <v>7.6083333333333298</v>
      </c>
      <c r="V435" s="16">
        <v>15.5</v>
      </c>
      <c r="W435" s="16">
        <v>17.2</v>
      </c>
      <c r="X435" s="17" t="e">
        <v>#NULL!</v>
      </c>
      <c r="Y435" s="13">
        <v>2</v>
      </c>
      <c r="Z435" s="16">
        <v>3.5</v>
      </c>
      <c r="AA435" s="13">
        <v>22</v>
      </c>
      <c r="AB435" s="15">
        <v>6.5</v>
      </c>
      <c r="AC435" s="15">
        <v>4.8</v>
      </c>
      <c r="AD435" s="15">
        <v>7.4234640522875797</v>
      </c>
      <c r="AE435" s="15">
        <v>3.9234640522875801</v>
      </c>
      <c r="AF435" s="7">
        <v>0</v>
      </c>
      <c r="AG435" s="7">
        <v>0</v>
      </c>
      <c r="AH435" s="7">
        <v>1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6">
        <f>VLOOKUP($B435,'[1]výnosy standard'!$A$1:$T$2200,2,FALSE)</f>
        <v>0</v>
      </c>
      <c r="AV435" s="6">
        <f>VLOOKUP($B435,'[1]výnosy standard'!$A$1:$T$2200,3,FALSE)</f>
        <v>0</v>
      </c>
      <c r="AW435" s="6">
        <f>VLOOKUP($B435,'[1]výnosy standard'!$A$1:$T$2200,4,FALSE)</f>
        <v>0</v>
      </c>
      <c r="AX435" s="6">
        <f>VLOOKUP($B435,'[1]výnosy standard'!$A$1:$T$2200,5,FALSE)</f>
        <v>0</v>
      </c>
      <c r="AY435" s="6">
        <f>VLOOKUP($B435,'[1]výnosy standard'!$A$1:$T$2200,6,FALSE)</f>
        <v>0</v>
      </c>
      <c r="AZ435" s="6">
        <f>VLOOKUP($B435,'[1]výnosy standard'!$A$1:$T$2200,7,FALSE)</f>
        <v>0</v>
      </c>
      <c r="BA435" s="6">
        <f>VLOOKUP($B435,'[1]výnosy standard'!$A$1:$T$2200,8,FALSE)</f>
        <v>0</v>
      </c>
      <c r="BB435" s="6">
        <f>VLOOKUP($B435,'[1]výnosy standard'!$A$1:$T$2200,9,FALSE)</f>
        <v>6.62</v>
      </c>
      <c r="BC435" s="6">
        <f>VLOOKUP($B435,'[1]výnosy standard'!$A$1:$T$2200,10,FALSE)</f>
        <v>6.62</v>
      </c>
      <c r="BD435" s="6">
        <f>VLOOKUP($B435,'[1]výnosy standard'!$A$1:$T$2200,11,FALSE)</f>
        <v>3.68</v>
      </c>
      <c r="BE435" s="6">
        <f>VLOOKUP($B435,'[1]výnosy standard'!$A$1:$T$2200,12,FALSE)</f>
        <v>6.18</v>
      </c>
      <c r="BF435" s="6">
        <f>VLOOKUP($B435,'[1]výnosy standard'!$A$1:$T$2200,13,FALSE)</f>
        <v>0</v>
      </c>
      <c r="BG435" s="6">
        <f>VLOOKUP($B435,'[1]výnosy standard'!$A$1:$T$2200,14,FALSE)</f>
        <v>0</v>
      </c>
      <c r="BH435" s="6">
        <f>VLOOKUP($B435,'[1]výnosy standard'!$A$1:$T$2200,15,FALSE)</f>
        <v>0</v>
      </c>
      <c r="BI435" s="6">
        <f>VLOOKUP($B435,'[1]výnosy standard'!$A$1:$T$2200,16,FALSE)</f>
        <v>0</v>
      </c>
      <c r="BJ435" s="6">
        <f>VLOOKUP($B435,'[1]výnosy standard'!$A$1:$T$2200,17,FALSE)</f>
        <v>5.26</v>
      </c>
      <c r="BK435" s="6">
        <f>VLOOKUP($B435,'[1]výnosy standard'!$A$1:$T$2200,18,FALSE)</f>
        <v>5.26</v>
      </c>
      <c r="BL435" s="6">
        <f>VLOOKUP($B435,'[1]výnosy standard'!$A$1:$T$2200,19,FALSE)</f>
        <v>5.51</v>
      </c>
      <c r="BM435" s="6">
        <f>VLOOKUP($B435,'[1]výnosy standard'!$A$1:$T$2200,20,FALSE)</f>
        <v>0</v>
      </c>
      <c r="BN435" s="6">
        <f>VLOOKUP(B435,'[1]pšenice výnos'!$A$2:$E$2200,4)</f>
        <v>6.62</v>
      </c>
      <c r="BO435" s="6">
        <f>VLOOKUP(B435,[1]kukuřice!$A$2:$E$2200,5,FALSE)</f>
        <v>46.790078353850163</v>
      </c>
    </row>
    <row r="436" spans="1:67" hidden="1" x14ac:dyDescent="0.25">
      <c r="A436" s="7">
        <v>491</v>
      </c>
      <c r="B436" s="6" t="s">
        <v>134</v>
      </c>
      <c r="C436" s="13">
        <v>412</v>
      </c>
      <c r="D436" s="7">
        <v>20.766186268970415</v>
      </c>
      <c r="E436" s="6" t="s">
        <v>8</v>
      </c>
      <c r="F436" s="6" t="s">
        <v>33</v>
      </c>
      <c r="G436" s="7">
        <v>20.766186268970415</v>
      </c>
      <c r="H436" s="7">
        <v>10.788568621028498</v>
      </c>
      <c r="I436" s="7">
        <v>10.788568621028498</v>
      </c>
      <c r="J436" s="7">
        <v>8.6202352941176468</v>
      </c>
      <c r="K436" s="14">
        <v>6.4502164695136708</v>
      </c>
      <c r="L436" s="13">
        <v>12</v>
      </c>
      <c r="M436" s="7">
        <v>4.9687940138408306</v>
      </c>
      <c r="N436" s="7">
        <v>-3.7477561696130673E-2</v>
      </c>
      <c r="O436" s="7">
        <v>2.170018824603976</v>
      </c>
      <c r="P436" s="7">
        <v>0</v>
      </c>
      <c r="Q436" s="7">
        <v>6</v>
      </c>
      <c r="R436" s="7">
        <v>0</v>
      </c>
      <c r="S436" s="17" t="e">
        <v>#NULL!</v>
      </c>
      <c r="T436" s="17" t="e">
        <v>#NULL!</v>
      </c>
      <c r="U436" s="17" t="e">
        <v>#NULL!</v>
      </c>
      <c r="V436" s="17" t="e">
        <v>#NULL!</v>
      </c>
      <c r="W436" s="17" t="e">
        <v>#NULL!</v>
      </c>
      <c r="X436" s="17" t="e">
        <v>#NULL!</v>
      </c>
      <c r="Y436" s="17" t="e">
        <v>#NULL!</v>
      </c>
      <c r="Z436" s="17" t="e">
        <v>#NULL!</v>
      </c>
      <c r="AA436" s="17" t="e">
        <v>#NULL!</v>
      </c>
      <c r="AB436" s="17" t="e">
        <v>#NULL!</v>
      </c>
      <c r="AC436" s="17" t="e">
        <v>#NULL!</v>
      </c>
      <c r="AD436" s="17" t="e">
        <v>#NULL!</v>
      </c>
      <c r="AE436" s="17" t="e">
        <v>#NULL!</v>
      </c>
      <c r="AF436" s="7">
        <v>0</v>
      </c>
      <c r="AG436" s="7">
        <v>0</v>
      </c>
      <c r="AH436" s="7">
        <v>1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6">
        <f>VLOOKUP($B436,'[1]výnosy standard'!$A$1:$T$2200,2,FALSE)</f>
        <v>30.14</v>
      </c>
      <c r="AV436" s="6">
        <f>VLOOKUP($B436,'[1]výnosy standard'!$A$1:$T$2200,3,FALSE)</f>
        <v>0</v>
      </c>
      <c r="AW436" s="6">
        <f>VLOOKUP($B436,'[1]výnosy standard'!$A$1:$T$2200,4,FALSE)</f>
        <v>8.1300000000000008</v>
      </c>
      <c r="AX436" s="6">
        <f>VLOOKUP($B436,'[1]výnosy standard'!$A$1:$T$2200,5,FALSE)</f>
        <v>0</v>
      </c>
      <c r="AY436" s="6">
        <f>VLOOKUP($B436,'[1]výnosy standard'!$A$1:$T$2200,6,FALSE)</f>
        <v>1.07</v>
      </c>
      <c r="AZ436" s="6">
        <f>VLOOKUP($B436,'[1]výnosy standard'!$A$1:$T$2200,7,FALSE)</f>
        <v>0</v>
      </c>
      <c r="BA436" s="6">
        <f>VLOOKUP($B436,'[1]výnosy standard'!$A$1:$T$2200,8,FALSE)</f>
        <v>21.51</v>
      </c>
      <c r="BB436" s="6">
        <f>VLOOKUP($B436,'[1]výnosy standard'!$A$1:$T$2200,9,FALSE)</f>
        <v>7.22</v>
      </c>
      <c r="BC436" s="6">
        <f>VLOOKUP($B436,'[1]výnosy standard'!$A$1:$T$2200,10,FALSE)</f>
        <v>7.22</v>
      </c>
      <c r="BD436" s="6">
        <f>VLOOKUP($B436,'[1]výnosy standard'!$A$1:$T$2200,11,FALSE)</f>
        <v>3.76</v>
      </c>
      <c r="BE436" s="6">
        <f>VLOOKUP($B436,'[1]výnosy standard'!$A$1:$T$2200,12,FALSE)</f>
        <v>0</v>
      </c>
      <c r="BF436" s="6">
        <f>VLOOKUP($B436,'[1]výnosy standard'!$A$1:$T$2200,13,FALSE)</f>
        <v>0</v>
      </c>
      <c r="BG436" s="6">
        <f>VLOOKUP($B436,'[1]výnosy standard'!$A$1:$T$2200,14,FALSE)</f>
        <v>0</v>
      </c>
      <c r="BH436" s="6">
        <f>VLOOKUP($B436,'[1]výnosy standard'!$A$1:$T$2200,15,FALSE)</f>
        <v>0</v>
      </c>
      <c r="BI436" s="6">
        <f>VLOOKUP($B436,'[1]výnosy standard'!$A$1:$T$2200,16,FALSE)</f>
        <v>68.319999999999993</v>
      </c>
      <c r="BJ436" s="6">
        <f>VLOOKUP($B436,'[1]výnosy standard'!$A$1:$T$2200,17,FALSE)</f>
        <v>5.79</v>
      </c>
      <c r="BK436" s="6">
        <f>VLOOKUP($B436,'[1]výnosy standard'!$A$1:$T$2200,18,FALSE)</f>
        <v>5.79</v>
      </c>
      <c r="BL436" s="6">
        <f>VLOOKUP($B436,'[1]výnosy standard'!$A$1:$T$2200,19,FALSE)</f>
        <v>7.88</v>
      </c>
      <c r="BM436" s="6">
        <f>VLOOKUP($B436,'[1]výnosy standard'!$A$1:$T$2200,20,FALSE)</f>
        <v>0</v>
      </c>
      <c r="BN436" s="6">
        <f>VLOOKUP(B436,'[1]pšenice výnos'!$A$2:$E$2200,4)</f>
        <v>7.22</v>
      </c>
      <c r="BO436" s="6">
        <f>VLOOKUP(B436,[1]kukuřice!$A$2:$E$2200,5,FALSE)</f>
        <v>45.058830479118932</v>
      </c>
    </row>
    <row r="437" spans="1:67" hidden="1" x14ac:dyDescent="0.25">
      <c r="A437" s="7">
        <v>420</v>
      </c>
      <c r="B437" s="6" t="s">
        <v>133</v>
      </c>
      <c r="C437" s="13">
        <v>455</v>
      </c>
      <c r="D437" s="7">
        <v>20.772946866925064</v>
      </c>
      <c r="E437" s="6" t="s">
        <v>8</v>
      </c>
      <c r="F437" s="6" t="s">
        <v>33</v>
      </c>
      <c r="G437" s="7">
        <v>20.772946866925064</v>
      </c>
      <c r="H437" s="7">
        <v>9.0439276485788103</v>
      </c>
      <c r="I437" s="7">
        <v>9.0439276485788103</v>
      </c>
      <c r="J437" s="7">
        <v>6.1920000000000002</v>
      </c>
      <c r="K437" s="14">
        <v>5.0209891720308386</v>
      </c>
      <c r="L437" s="13">
        <v>24</v>
      </c>
      <c r="M437" s="7">
        <v>4.6603296849735125</v>
      </c>
      <c r="N437" s="7">
        <v>-8.2109427381038352E-2</v>
      </c>
      <c r="O437" s="7">
        <v>1.1710108279691616</v>
      </c>
      <c r="P437" s="7">
        <v>3</v>
      </c>
      <c r="Q437" s="7">
        <v>6</v>
      </c>
      <c r="R437" s="7">
        <v>0</v>
      </c>
      <c r="S437" s="15">
        <v>1.55833333333333</v>
      </c>
      <c r="T437" s="15">
        <v>4.6359770114942496</v>
      </c>
      <c r="U437" s="15">
        <v>6.9164417989417997</v>
      </c>
      <c r="V437" s="16">
        <v>14</v>
      </c>
      <c r="W437" s="16">
        <v>14.6</v>
      </c>
      <c r="X437" s="17" t="e">
        <v>#NULL!</v>
      </c>
      <c r="Y437" s="13">
        <v>3</v>
      </c>
      <c r="Z437" s="16">
        <v>4</v>
      </c>
      <c r="AA437" s="13">
        <v>17</v>
      </c>
      <c r="AB437" s="15">
        <v>3</v>
      </c>
      <c r="AC437" s="15">
        <v>2.4</v>
      </c>
      <c r="AD437" s="15">
        <v>5.2359770114942501</v>
      </c>
      <c r="AE437" s="15">
        <v>1.2359770114942501</v>
      </c>
      <c r="AF437" s="7">
        <v>0</v>
      </c>
      <c r="AG437" s="7">
        <v>0</v>
      </c>
      <c r="AH437" s="7">
        <v>1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6">
        <f>VLOOKUP($B437,'[1]výnosy standard'!$A$1:$T$2200,2,FALSE)</f>
        <v>0</v>
      </c>
      <c r="AV437" s="6">
        <f>VLOOKUP($B437,'[1]výnosy standard'!$A$1:$T$2200,3,FALSE)</f>
        <v>0</v>
      </c>
      <c r="AW437" s="6">
        <f>VLOOKUP($B437,'[1]výnosy standard'!$A$1:$T$2200,4,FALSE)</f>
        <v>0</v>
      </c>
      <c r="AX437" s="6">
        <f>VLOOKUP($B437,'[1]výnosy standard'!$A$1:$T$2200,5,FALSE)</f>
        <v>0</v>
      </c>
      <c r="AY437" s="6">
        <f>VLOOKUP($B437,'[1]výnosy standard'!$A$1:$T$2200,6,FALSE)</f>
        <v>0</v>
      </c>
      <c r="AZ437" s="6">
        <f>VLOOKUP($B437,'[1]výnosy standard'!$A$1:$T$2200,7,FALSE)</f>
        <v>0</v>
      </c>
      <c r="BA437" s="6">
        <f>VLOOKUP($B437,'[1]výnosy standard'!$A$1:$T$2200,8,FALSE)</f>
        <v>0</v>
      </c>
      <c r="BB437" s="6">
        <f>VLOOKUP($B437,'[1]výnosy standard'!$A$1:$T$2200,9,FALSE)</f>
        <v>6.72</v>
      </c>
      <c r="BC437" s="6">
        <f>VLOOKUP($B437,'[1]výnosy standard'!$A$1:$T$2200,10,FALSE)</f>
        <v>6.72</v>
      </c>
      <c r="BD437" s="6">
        <f>VLOOKUP($B437,'[1]výnosy standard'!$A$1:$T$2200,11,FALSE)</f>
        <v>3.33</v>
      </c>
      <c r="BE437" s="6">
        <f>VLOOKUP($B437,'[1]výnosy standard'!$A$1:$T$2200,12,FALSE)</f>
        <v>6.45</v>
      </c>
      <c r="BF437" s="6">
        <f>VLOOKUP($B437,'[1]výnosy standard'!$A$1:$T$2200,13,FALSE)</f>
        <v>0</v>
      </c>
      <c r="BG437" s="6">
        <f>VLOOKUP($B437,'[1]výnosy standard'!$A$1:$T$2200,14,FALSE)</f>
        <v>0</v>
      </c>
      <c r="BH437" s="6">
        <f>VLOOKUP($B437,'[1]výnosy standard'!$A$1:$T$2200,15,FALSE)</f>
        <v>0</v>
      </c>
      <c r="BI437" s="6">
        <f>VLOOKUP($B437,'[1]výnosy standard'!$A$1:$T$2200,16,FALSE)</f>
        <v>0</v>
      </c>
      <c r="BJ437" s="6">
        <f>VLOOKUP($B437,'[1]výnosy standard'!$A$1:$T$2200,17,FALSE)</f>
        <v>5.33</v>
      </c>
      <c r="BK437" s="6">
        <f>VLOOKUP($B437,'[1]výnosy standard'!$A$1:$T$2200,18,FALSE)</f>
        <v>5.33</v>
      </c>
      <c r="BL437" s="6">
        <f>VLOOKUP($B437,'[1]výnosy standard'!$A$1:$T$2200,19,FALSE)</f>
        <v>6.63</v>
      </c>
      <c r="BM437" s="6">
        <f>VLOOKUP($B437,'[1]výnosy standard'!$A$1:$T$2200,20,FALSE)</f>
        <v>0</v>
      </c>
      <c r="BN437" s="6">
        <f>VLOOKUP(B437,'[1]pšenice výnos'!$A$2:$E$2200,4)</f>
        <v>6.72</v>
      </c>
      <c r="BO437" s="6">
        <f>VLOOKUP(B437,[1]kukuřice!$A$2:$E$2200,5,FALSE)</f>
        <v>45.706953065688786</v>
      </c>
    </row>
    <row r="438" spans="1:67" hidden="1" x14ac:dyDescent="0.25">
      <c r="A438" s="7">
        <v>378</v>
      </c>
      <c r="B438" s="6" t="s">
        <v>118</v>
      </c>
      <c r="C438" s="13">
        <v>182</v>
      </c>
      <c r="D438" s="7">
        <v>20.833333333333332</v>
      </c>
      <c r="E438" s="6" t="s">
        <v>8</v>
      </c>
      <c r="F438" s="6" t="s">
        <v>33</v>
      </c>
      <c r="G438" s="7">
        <v>20.833333333333332</v>
      </c>
      <c r="H438" s="7">
        <v>16.826923076923077</v>
      </c>
      <c r="I438" s="7">
        <v>16.826923076923077</v>
      </c>
      <c r="J438" s="7">
        <v>6.24</v>
      </c>
      <c r="K438" s="14">
        <v>4.3240933031569702</v>
      </c>
      <c r="L438" s="13">
        <v>18</v>
      </c>
      <c r="M438" s="7">
        <v>4.6603296849735125</v>
      </c>
      <c r="N438" s="7">
        <v>-8.2109427381038352E-2</v>
      </c>
      <c r="O438" s="7">
        <v>1.9159066968430301</v>
      </c>
      <c r="P438" s="7">
        <v>7</v>
      </c>
      <c r="Q438" s="7">
        <v>1</v>
      </c>
      <c r="R438" s="7">
        <v>0</v>
      </c>
      <c r="S438" s="15">
        <v>1.2666666666666699</v>
      </c>
      <c r="T438" s="15">
        <v>2.8222222222222202</v>
      </c>
      <c r="U438" s="15">
        <v>5.5337962962963001</v>
      </c>
      <c r="V438" s="16">
        <v>14.6</v>
      </c>
      <c r="W438" s="16">
        <v>10.4</v>
      </c>
      <c r="X438" s="13">
        <v>-1</v>
      </c>
      <c r="Y438" s="13">
        <v>4</v>
      </c>
      <c r="Z438" s="16">
        <v>4.7</v>
      </c>
      <c r="AA438" s="13">
        <v>14</v>
      </c>
      <c r="AB438" s="15">
        <v>-0.6</v>
      </c>
      <c r="AC438" s="15">
        <v>3.6</v>
      </c>
      <c r="AD438" s="15">
        <v>3.7222222222222201</v>
      </c>
      <c r="AE438" s="15">
        <v>-0.97777777777777997</v>
      </c>
      <c r="AF438" s="7">
        <v>0</v>
      </c>
      <c r="AG438" s="7">
        <v>0</v>
      </c>
      <c r="AH438" s="7">
        <v>1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6">
        <f>VLOOKUP($B438,'[1]výnosy standard'!$A$1:$T$2200,2,FALSE)</f>
        <v>24.7</v>
      </c>
      <c r="AV438" s="6">
        <f>VLOOKUP($B438,'[1]výnosy standard'!$A$1:$T$2200,3,FALSE)</f>
        <v>0</v>
      </c>
      <c r="AW438" s="6">
        <f>VLOOKUP($B438,'[1]výnosy standard'!$A$1:$T$2200,4,FALSE)</f>
        <v>0</v>
      </c>
      <c r="AX438" s="6">
        <f>VLOOKUP($B438,'[1]výnosy standard'!$A$1:$T$2200,5,FALSE)</f>
        <v>0</v>
      </c>
      <c r="AY438" s="6">
        <f>VLOOKUP($B438,'[1]výnosy standard'!$A$1:$T$2200,6,FALSE)</f>
        <v>0</v>
      </c>
      <c r="AZ438" s="6">
        <f>VLOOKUP($B438,'[1]výnosy standard'!$A$1:$T$2200,7,FALSE)</f>
        <v>0</v>
      </c>
      <c r="BA438" s="6">
        <f>VLOOKUP($B438,'[1]výnosy standard'!$A$1:$T$2200,8,FALSE)</f>
        <v>0</v>
      </c>
      <c r="BB438" s="6">
        <f>VLOOKUP($B438,'[1]výnosy standard'!$A$1:$T$2200,9,FALSE)</f>
        <v>5.9</v>
      </c>
      <c r="BC438" s="6">
        <f>VLOOKUP($B438,'[1]výnosy standard'!$A$1:$T$2200,10,FALSE)</f>
        <v>5.9</v>
      </c>
      <c r="BD438" s="6">
        <f>VLOOKUP($B438,'[1]výnosy standard'!$A$1:$T$2200,11,FALSE)</f>
        <v>3.42</v>
      </c>
      <c r="BE438" s="6">
        <f>VLOOKUP($B438,'[1]výnosy standard'!$A$1:$T$2200,12,FALSE)</f>
        <v>5.5</v>
      </c>
      <c r="BF438" s="6">
        <f>VLOOKUP($B438,'[1]výnosy standard'!$A$1:$T$2200,13,FALSE)</f>
        <v>0</v>
      </c>
      <c r="BG438" s="6">
        <f>VLOOKUP($B438,'[1]výnosy standard'!$A$1:$T$2200,14,FALSE)</f>
        <v>0</v>
      </c>
      <c r="BH438" s="6">
        <f>VLOOKUP($B438,'[1]výnosy standard'!$A$1:$T$2200,15,FALSE)</f>
        <v>18.38</v>
      </c>
      <c r="BI438" s="6">
        <f>VLOOKUP($B438,'[1]výnosy standard'!$A$1:$T$2200,16,FALSE)</f>
        <v>0</v>
      </c>
      <c r="BJ438" s="6">
        <f>VLOOKUP($B438,'[1]výnosy standard'!$A$1:$T$2200,17,FALSE)</f>
        <v>4.3499999999999996</v>
      </c>
      <c r="BK438" s="6">
        <f>VLOOKUP($B438,'[1]výnosy standard'!$A$1:$T$2200,18,FALSE)</f>
        <v>4.3499999999999996</v>
      </c>
      <c r="BL438" s="6">
        <f>VLOOKUP($B438,'[1]výnosy standard'!$A$1:$T$2200,19,FALSE)</f>
        <v>5.55</v>
      </c>
      <c r="BM438" s="6">
        <f>VLOOKUP($B438,'[1]výnosy standard'!$A$1:$T$2200,20,FALSE)</f>
        <v>0</v>
      </c>
      <c r="BN438" s="6">
        <f>VLOOKUP(B438,'[1]pšenice výnos'!$A$2:$E$2200,4)</f>
        <v>5.9</v>
      </c>
      <c r="BO438" s="6">
        <f>VLOOKUP(B438,[1]kukuřice!$A$2:$E$2200,5,FALSE)</f>
        <v>42.249021815544999</v>
      </c>
    </row>
    <row r="439" spans="1:67" hidden="1" x14ac:dyDescent="0.25">
      <c r="A439" s="7">
        <v>402</v>
      </c>
      <c r="B439" s="6" t="s">
        <v>122</v>
      </c>
      <c r="C439" s="13">
        <v>46</v>
      </c>
      <c r="D439" s="7">
        <v>20.840962877138413</v>
      </c>
      <c r="E439" s="6" t="s">
        <v>8</v>
      </c>
      <c r="F439" s="6" t="s">
        <v>33</v>
      </c>
      <c r="G439" s="7">
        <v>20.840962877138413</v>
      </c>
      <c r="H439" s="7">
        <v>4.6656298600311041</v>
      </c>
      <c r="I439" s="7">
        <v>4.6656298600311041</v>
      </c>
      <c r="J439" s="7">
        <v>6.43</v>
      </c>
      <c r="K439" s="14">
        <v>5.9974303463323535</v>
      </c>
      <c r="L439" s="13">
        <v>20</v>
      </c>
      <c r="M439" s="7">
        <v>4.6603296849735125</v>
      </c>
      <c r="N439" s="7">
        <v>-8.2109427381038352E-2</v>
      </c>
      <c r="O439" s="7">
        <v>0.43256965366764621</v>
      </c>
      <c r="P439" s="7">
        <v>7</v>
      </c>
      <c r="Q439" s="7">
        <v>0</v>
      </c>
      <c r="R439" s="7">
        <v>0</v>
      </c>
      <c r="S439" s="15">
        <v>2.7638888888888902</v>
      </c>
      <c r="T439" s="15">
        <v>6.5033333333333303</v>
      </c>
      <c r="U439" s="17" t="e">
        <v>#NULL!</v>
      </c>
      <c r="V439" s="16">
        <v>9.1999999999999993</v>
      </c>
      <c r="W439" s="16">
        <v>11.5</v>
      </c>
      <c r="X439" s="17" t="e">
        <v>#NULL!</v>
      </c>
      <c r="Y439" s="13">
        <v>2</v>
      </c>
      <c r="Z439" s="16">
        <v>3.5</v>
      </c>
      <c r="AA439" s="13">
        <v>22</v>
      </c>
      <c r="AB439" s="15">
        <v>12.8</v>
      </c>
      <c r="AC439" s="15">
        <v>10.5</v>
      </c>
      <c r="AD439" s="15">
        <v>9.1283333333333303</v>
      </c>
      <c r="AE439" s="15">
        <v>5.6283333333333303</v>
      </c>
      <c r="AF439" s="7">
        <v>0</v>
      </c>
      <c r="AG439" s="7">
        <v>0</v>
      </c>
      <c r="AH439" s="7">
        <v>1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6">
        <f>VLOOKUP($B439,'[1]výnosy standard'!$A$1:$T$2200,2,FALSE)</f>
        <v>29.15</v>
      </c>
      <c r="AV439" s="6">
        <f>VLOOKUP($B439,'[1]výnosy standard'!$A$1:$T$2200,3,FALSE)</f>
        <v>0</v>
      </c>
      <c r="AW439" s="6">
        <f>VLOOKUP($B439,'[1]výnosy standard'!$A$1:$T$2200,4,FALSE)</f>
        <v>8.6300000000000008</v>
      </c>
      <c r="AX439" s="6">
        <f>VLOOKUP($B439,'[1]výnosy standard'!$A$1:$T$2200,5,FALSE)</f>
        <v>0</v>
      </c>
      <c r="AY439" s="6">
        <f>VLOOKUP($B439,'[1]výnosy standard'!$A$1:$T$2200,6,FALSE)</f>
        <v>1.04</v>
      </c>
      <c r="AZ439" s="6">
        <f>VLOOKUP($B439,'[1]výnosy standard'!$A$1:$T$2200,7,FALSE)</f>
        <v>0</v>
      </c>
      <c r="BA439" s="6">
        <f>VLOOKUP($B439,'[1]výnosy standard'!$A$1:$T$2200,8,FALSE)</f>
        <v>20.81</v>
      </c>
      <c r="BB439" s="6">
        <f>VLOOKUP($B439,'[1]výnosy standard'!$A$1:$T$2200,9,FALSE)</f>
        <v>7.14</v>
      </c>
      <c r="BC439" s="6">
        <f>VLOOKUP($B439,'[1]výnosy standard'!$A$1:$T$2200,10,FALSE)</f>
        <v>7.14</v>
      </c>
      <c r="BD439" s="6">
        <f>VLOOKUP($B439,'[1]výnosy standard'!$A$1:$T$2200,11,FALSE)</f>
        <v>3.51</v>
      </c>
      <c r="BE439" s="6">
        <f>VLOOKUP($B439,'[1]výnosy standard'!$A$1:$T$2200,12,FALSE)</f>
        <v>0</v>
      </c>
      <c r="BF439" s="6">
        <f>VLOOKUP($B439,'[1]výnosy standard'!$A$1:$T$2200,13,FALSE)</f>
        <v>0</v>
      </c>
      <c r="BG439" s="6">
        <f>VLOOKUP($B439,'[1]výnosy standard'!$A$1:$T$2200,14,FALSE)</f>
        <v>0</v>
      </c>
      <c r="BH439" s="6">
        <f>VLOOKUP($B439,'[1]výnosy standard'!$A$1:$T$2200,15,FALSE)</f>
        <v>0</v>
      </c>
      <c r="BI439" s="6">
        <f>VLOOKUP($B439,'[1]výnosy standard'!$A$1:$T$2200,16,FALSE)</f>
        <v>67.37</v>
      </c>
      <c r="BJ439" s="6">
        <f>VLOOKUP($B439,'[1]výnosy standard'!$A$1:$T$2200,17,FALSE)</f>
        <v>5.72</v>
      </c>
      <c r="BK439" s="6">
        <f>VLOOKUP($B439,'[1]výnosy standard'!$A$1:$T$2200,18,FALSE)</f>
        <v>5.72</v>
      </c>
      <c r="BL439" s="6">
        <f>VLOOKUP($B439,'[1]výnosy standard'!$A$1:$T$2200,19,FALSE)</f>
        <v>7.15</v>
      </c>
      <c r="BM439" s="6">
        <f>VLOOKUP($B439,'[1]výnosy standard'!$A$1:$T$2200,20,FALSE)</f>
        <v>0</v>
      </c>
      <c r="BN439" s="6">
        <f>VLOOKUP(B439,'[1]pšenice výnos'!$A$2:$E$2200,4)</f>
        <v>7.14</v>
      </c>
      <c r="BO439" s="6">
        <f>VLOOKUP(B439,[1]kukuřice!$A$2:$E$2200,5,FALSE)</f>
        <v>43.369372785812757</v>
      </c>
    </row>
    <row r="440" spans="1:67" hidden="1" x14ac:dyDescent="0.25">
      <c r="A440" s="7">
        <v>433</v>
      </c>
      <c r="B440" s="6" t="s">
        <v>119</v>
      </c>
      <c r="C440" s="13">
        <v>528</v>
      </c>
      <c r="D440" s="7">
        <v>20.848415735043854</v>
      </c>
      <c r="E440" s="6" t="s">
        <v>8</v>
      </c>
      <c r="F440" s="6" t="s">
        <v>33</v>
      </c>
      <c r="G440" s="7">
        <v>20.848415735043854</v>
      </c>
      <c r="H440" s="7">
        <v>11.566697211676921</v>
      </c>
      <c r="I440" s="7">
        <v>11.566697211676921</v>
      </c>
      <c r="J440" s="7">
        <v>7.6390000000000002</v>
      </c>
      <c r="K440" s="14">
        <v>5.6962367163355276</v>
      </c>
      <c r="L440" s="13">
        <v>25</v>
      </c>
      <c r="M440" s="7">
        <v>4.6603296849735125</v>
      </c>
      <c r="N440" s="7">
        <v>-8.2109427381038352E-2</v>
      </c>
      <c r="O440" s="7">
        <v>1.9427632836644726</v>
      </c>
      <c r="P440" s="7">
        <v>6</v>
      </c>
      <c r="Q440" s="7">
        <v>0</v>
      </c>
      <c r="R440" s="7">
        <v>0</v>
      </c>
      <c r="S440" s="15">
        <v>1.4441666666666699</v>
      </c>
      <c r="T440" s="15">
        <v>2.41733333333333</v>
      </c>
      <c r="U440" s="15">
        <v>3.83777777777778</v>
      </c>
      <c r="V440" s="16">
        <v>17.899999999999999</v>
      </c>
      <c r="W440" s="16">
        <v>18.100000000000001</v>
      </c>
      <c r="X440" s="13">
        <v>-1</v>
      </c>
      <c r="Y440" s="13">
        <v>3</v>
      </c>
      <c r="Z440" s="16">
        <v>4</v>
      </c>
      <c r="AA440" s="13">
        <v>17</v>
      </c>
      <c r="AB440" s="15">
        <v>-0.89999999999999902</v>
      </c>
      <c r="AC440" s="15">
        <v>-1.1000000000000001</v>
      </c>
      <c r="AD440" s="15">
        <v>2.1423333333333301</v>
      </c>
      <c r="AE440" s="15">
        <v>-1.8576666666666699</v>
      </c>
      <c r="AF440" s="7">
        <v>0</v>
      </c>
      <c r="AG440" s="7">
        <v>0</v>
      </c>
      <c r="AH440" s="7">
        <v>1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6">
        <f>VLOOKUP($B440,'[1]výnosy standard'!$A$1:$T$2200,2,FALSE)</f>
        <v>30.33</v>
      </c>
      <c r="AV440" s="6">
        <f>VLOOKUP($B440,'[1]výnosy standard'!$A$1:$T$2200,3,FALSE)</f>
        <v>0</v>
      </c>
      <c r="AW440" s="6">
        <f>VLOOKUP($B440,'[1]výnosy standard'!$A$1:$T$2200,4,FALSE)</f>
        <v>8.74</v>
      </c>
      <c r="AX440" s="6">
        <f>VLOOKUP($B440,'[1]výnosy standard'!$A$1:$T$2200,5,FALSE)</f>
        <v>0</v>
      </c>
      <c r="AY440" s="6">
        <f>VLOOKUP($B440,'[1]výnosy standard'!$A$1:$T$2200,6,FALSE)</f>
        <v>1.01</v>
      </c>
      <c r="AZ440" s="6">
        <f>VLOOKUP($B440,'[1]výnosy standard'!$A$1:$T$2200,7,FALSE)</f>
        <v>0</v>
      </c>
      <c r="BA440" s="6">
        <f>VLOOKUP($B440,'[1]výnosy standard'!$A$1:$T$2200,8,FALSE)</f>
        <v>21.65</v>
      </c>
      <c r="BB440" s="6">
        <f>VLOOKUP($B440,'[1]výnosy standard'!$A$1:$T$2200,9,FALSE)</f>
        <v>7.36</v>
      </c>
      <c r="BC440" s="6">
        <f>VLOOKUP($B440,'[1]výnosy standard'!$A$1:$T$2200,10,FALSE)</f>
        <v>7.36</v>
      </c>
      <c r="BD440" s="6">
        <f>VLOOKUP($B440,'[1]výnosy standard'!$A$1:$T$2200,11,FALSE)</f>
        <v>3.82</v>
      </c>
      <c r="BE440" s="6">
        <f>VLOOKUP($B440,'[1]výnosy standard'!$A$1:$T$2200,12,FALSE)</f>
        <v>0</v>
      </c>
      <c r="BF440" s="6">
        <f>VLOOKUP($B440,'[1]výnosy standard'!$A$1:$T$2200,13,FALSE)</f>
        <v>0</v>
      </c>
      <c r="BG440" s="6">
        <f>VLOOKUP($B440,'[1]výnosy standard'!$A$1:$T$2200,14,FALSE)</f>
        <v>0</v>
      </c>
      <c r="BH440" s="6">
        <f>VLOOKUP($B440,'[1]výnosy standard'!$A$1:$T$2200,15,FALSE)</f>
        <v>0</v>
      </c>
      <c r="BI440" s="6">
        <f>VLOOKUP($B440,'[1]výnosy standard'!$A$1:$T$2200,16,FALSE)</f>
        <v>68.599999999999994</v>
      </c>
      <c r="BJ440" s="6">
        <f>VLOOKUP($B440,'[1]výnosy standard'!$A$1:$T$2200,17,FALSE)</f>
        <v>5.83</v>
      </c>
      <c r="BK440" s="6">
        <f>VLOOKUP($B440,'[1]výnosy standard'!$A$1:$T$2200,18,FALSE)</f>
        <v>5.83</v>
      </c>
      <c r="BL440" s="6">
        <f>VLOOKUP($B440,'[1]výnosy standard'!$A$1:$T$2200,19,FALSE)</f>
        <v>7.51</v>
      </c>
      <c r="BM440" s="6">
        <f>VLOOKUP($B440,'[1]výnosy standard'!$A$1:$T$2200,20,FALSE)</f>
        <v>0</v>
      </c>
      <c r="BN440" s="6">
        <f>VLOOKUP(B440,'[1]pšenice výnos'!$A$2:$E$2200,4)</f>
        <v>7.36</v>
      </c>
      <c r="BO440" s="6">
        <f>VLOOKUP(B440,[1]kukuřice!$A$2:$E$2200,5,FALSE)</f>
        <v>48.517249757180991</v>
      </c>
    </row>
    <row r="441" spans="1:67" hidden="1" x14ac:dyDescent="0.25">
      <c r="A441" s="7">
        <v>3906</v>
      </c>
      <c r="B441" s="6" t="s">
        <v>137</v>
      </c>
      <c r="C441" s="13">
        <v>345</v>
      </c>
      <c r="D441" s="7">
        <v>21.033214814814812</v>
      </c>
      <c r="E441" s="6" t="s">
        <v>8</v>
      </c>
      <c r="F441" s="6" t="s">
        <v>33</v>
      </c>
      <c r="G441" s="7">
        <v>21.033214814814812</v>
      </c>
      <c r="H441" s="7">
        <v>15.555555555555555</v>
      </c>
      <c r="I441" s="7">
        <v>15.555555555555555</v>
      </c>
      <c r="J441" s="7">
        <v>5.4</v>
      </c>
      <c r="K441" s="14">
        <v>5.7688032652594003</v>
      </c>
      <c r="L441" s="13">
        <v>18</v>
      </c>
      <c r="M441" s="7">
        <v>4.6603296849735125</v>
      </c>
      <c r="N441" s="7">
        <v>-8.2109427381038352E-2</v>
      </c>
      <c r="O441" s="7">
        <v>-0.36880326525939999</v>
      </c>
      <c r="P441" s="7">
        <v>8</v>
      </c>
      <c r="Q441" s="7">
        <v>0</v>
      </c>
      <c r="R441" s="7">
        <v>0</v>
      </c>
      <c r="S441" s="15">
        <v>1.55833333333333</v>
      </c>
      <c r="T441" s="15">
        <v>4.6977777777777803</v>
      </c>
      <c r="U441" s="15">
        <v>7.4124999999999996</v>
      </c>
      <c r="V441" s="16">
        <v>13.4</v>
      </c>
      <c r="W441" s="16">
        <v>17.600000000000001</v>
      </c>
      <c r="X441" s="17" t="e">
        <v>#NULL!</v>
      </c>
      <c r="Y441" s="13">
        <v>3</v>
      </c>
      <c r="Z441" s="16">
        <v>4</v>
      </c>
      <c r="AA441" s="13">
        <v>17</v>
      </c>
      <c r="AB441" s="15">
        <v>3.6</v>
      </c>
      <c r="AC441" s="15">
        <v>-0.60000000000000098</v>
      </c>
      <c r="AD441" s="15">
        <v>4.5477777777777799</v>
      </c>
      <c r="AE441" s="15">
        <v>0.54777777777777803</v>
      </c>
      <c r="AF441" s="7">
        <v>0</v>
      </c>
      <c r="AG441" s="7">
        <v>0</v>
      </c>
      <c r="AH441" s="7">
        <v>1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6">
        <f>VLOOKUP($B441,'[1]výnosy standard'!$A$1:$T$2200,2,FALSE)</f>
        <v>27.61</v>
      </c>
      <c r="AV441" s="6">
        <f>VLOOKUP($B441,'[1]výnosy standard'!$A$1:$T$2200,3,FALSE)</f>
        <v>0</v>
      </c>
      <c r="AW441" s="6">
        <f>VLOOKUP($B441,'[1]výnosy standard'!$A$1:$T$2200,4,FALSE)</f>
        <v>8.5399999999999991</v>
      </c>
      <c r="AX441" s="6">
        <f>VLOOKUP($B441,'[1]výnosy standard'!$A$1:$T$2200,5,FALSE)</f>
        <v>0</v>
      </c>
      <c r="AY441" s="6">
        <f>VLOOKUP($B441,'[1]výnosy standard'!$A$1:$T$2200,6,FALSE)</f>
        <v>1</v>
      </c>
      <c r="AZ441" s="6">
        <f>VLOOKUP($B441,'[1]výnosy standard'!$A$1:$T$2200,7,FALSE)</f>
        <v>0</v>
      </c>
      <c r="BA441" s="6">
        <f>VLOOKUP($B441,'[1]výnosy standard'!$A$1:$T$2200,8,FALSE)</f>
        <v>19.71</v>
      </c>
      <c r="BB441" s="6">
        <f>VLOOKUP($B441,'[1]výnosy standard'!$A$1:$T$2200,9,FALSE)</f>
        <v>7.03</v>
      </c>
      <c r="BC441" s="6">
        <f>VLOOKUP($B441,'[1]výnosy standard'!$A$1:$T$2200,10,FALSE)</f>
        <v>7.03</v>
      </c>
      <c r="BD441" s="6">
        <f>VLOOKUP($B441,'[1]výnosy standard'!$A$1:$T$2200,11,FALSE)</f>
        <v>3.42</v>
      </c>
      <c r="BE441" s="6">
        <f>VLOOKUP($B441,'[1]výnosy standard'!$A$1:$T$2200,12,FALSE)</f>
        <v>0</v>
      </c>
      <c r="BF441" s="6">
        <f>VLOOKUP($B441,'[1]výnosy standard'!$A$1:$T$2200,13,FALSE)</f>
        <v>0</v>
      </c>
      <c r="BG441" s="6">
        <f>VLOOKUP($B441,'[1]výnosy standard'!$A$1:$T$2200,14,FALSE)</f>
        <v>0</v>
      </c>
      <c r="BH441" s="6">
        <f>VLOOKUP($B441,'[1]výnosy standard'!$A$1:$T$2200,15,FALSE)</f>
        <v>0</v>
      </c>
      <c r="BI441" s="6">
        <f>VLOOKUP($B441,'[1]výnosy standard'!$A$1:$T$2200,16,FALSE)</f>
        <v>66.260000000000005</v>
      </c>
      <c r="BJ441" s="6">
        <f>VLOOKUP($B441,'[1]výnosy standard'!$A$1:$T$2200,17,FALSE)</f>
        <v>5.18</v>
      </c>
      <c r="BK441" s="6">
        <f>VLOOKUP($B441,'[1]výnosy standard'!$A$1:$T$2200,18,FALSE)</f>
        <v>5.18</v>
      </c>
      <c r="BL441" s="6">
        <f>VLOOKUP($B441,'[1]výnosy standard'!$A$1:$T$2200,19,FALSE)</f>
        <v>6.78</v>
      </c>
      <c r="BM441" s="6">
        <f>VLOOKUP($B441,'[1]výnosy standard'!$A$1:$T$2200,20,FALSE)</f>
        <v>0</v>
      </c>
      <c r="BN441" s="6">
        <f>VLOOKUP(B441,'[1]pšenice výnos'!$A$2:$E$2200,4)</f>
        <v>7.03</v>
      </c>
      <c r="BO441" s="6">
        <f>VLOOKUP(B441,[1]kukuřice!$A$2:$E$2200,5,FALSE)</f>
        <v>42.774683677768977</v>
      </c>
    </row>
    <row r="442" spans="1:67" hidden="1" x14ac:dyDescent="0.25">
      <c r="A442" s="7">
        <v>3984</v>
      </c>
      <c r="B442" s="6" t="s">
        <v>128</v>
      </c>
      <c r="C442" s="13">
        <v>443</v>
      </c>
      <c r="D442" s="7">
        <v>21.05117287743418</v>
      </c>
      <c r="E442" s="6" t="s">
        <v>8</v>
      </c>
      <c r="F442" s="6" t="s">
        <v>33</v>
      </c>
      <c r="G442" s="7">
        <v>21.05117287743418</v>
      </c>
      <c r="H442" s="7">
        <v>14.34478415885796</v>
      </c>
      <c r="I442" s="7">
        <v>14.34478415885796</v>
      </c>
      <c r="J442" s="7">
        <v>5.3956894117647076</v>
      </c>
      <c r="K442" s="14">
        <v>5.8158250138758261</v>
      </c>
      <c r="L442" s="13">
        <v>15</v>
      </c>
      <c r="M442" s="7">
        <v>4.9687940138408306</v>
      </c>
      <c r="N442" s="7">
        <v>-3.7477561696130673E-2</v>
      </c>
      <c r="O442" s="7">
        <v>-0.42013560211111844</v>
      </c>
      <c r="P442" s="7">
        <v>0</v>
      </c>
      <c r="Q442" s="7">
        <v>10</v>
      </c>
      <c r="R442" s="7">
        <v>0</v>
      </c>
      <c r="S442" s="15">
        <v>1.2708333333333299</v>
      </c>
      <c r="T442" s="15">
        <v>2.2533333333333299</v>
      </c>
      <c r="U442" s="15">
        <v>2.3959259259259298</v>
      </c>
      <c r="V442" s="16">
        <v>13.5</v>
      </c>
      <c r="W442" s="16">
        <v>13</v>
      </c>
      <c r="X442" s="17" t="e">
        <v>#NULL!</v>
      </c>
      <c r="Y442" s="13">
        <v>2</v>
      </c>
      <c r="Z442" s="16">
        <v>3.5</v>
      </c>
      <c r="AA442" s="13">
        <v>22</v>
      </c>
      <c r="AB442" s="15">
        <v>8.5</v>
      </c>
      <c r="AC442" s="15">
        <v>9</v>
      </c>
      <c r="AD442" s="15">
        <v>4.5033333333333303</v>
      </c>
      <c r="AE442" s="15">
        <v>1.0033333333333301</v>
      </c>
      <c r="AF442" s="7">
        <v>0</v>
      </c>
      <c r="AG442" s="7">
        <v>0</v>
      </c>
      <c r="AH442" s="7">
        <v>1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6">
        <f>VLOOKUP($B442,'[1]výnosy standard'!$A$1:$T$2200,2,FALSE)</f>
        <v>29.74</v>
      </c>
      <c r="AV442" s="6">
        <f>VLOOKUP($B442,'[1]výnosy standard'!$A$1:$T$2200,3,FALSE)</f>
        <v>0</v>
      </c>
      <c r="AW442" s="6">
        <f>VLOOKUP($B442,'[1]výnosy standard'!$A$1:$T$2200,4,FALSE)</f>
        <v>8.17</v>
      </c>
      <c r="AX442" s="6">
        <f>VLOOKUP($B442,'[1]výnosy standard'!$A$1:$T$2200,5,FALSE)</f>
        <v>0</v>
      </c>
      <c r="AY442" s="6">
        <f>VLOOKUP($B442,'[1]výnosy standard'!$A$1:$T$2200,6,FALSE)</f>
        <v>1.04</v>
      </c>
      <c r="AZ442" s="6">
        <f>VLOOKUP($B442,'[1]výnosy standard'!$A$1:$T$2200,7,FALSE)</f>
        <v>0</v>
      </c>
      <c r="BA442" s="6">
        <f>VLOOKUP($B442,'[1]výnosy standard'!$A$1:$T$2200,8,FALSE)</f>
        <v>21.23</v>
      </c>
      <c r="BB442" s="6">
        <f>VLOOKUP($B442,'[1]výnosy standard'!$A$1:$T$2200,9,FALSE)</f>
        <v>7.52</v>
      </c>
      <c r="BC442" s="6">
        <f>VLOOKUP($B442,'[1]výnosy standard'!$A$1:$T$2200,10,FALSE)</f>
        <v>7.52</v>
      </c>
      <c r="BD442" s="6">
        <f>VLOOKUP($B442,'[1]výnosy standard'!$A$1:$T$2200,11,FALSE)</f>
        <v>3.66</v>
      </c>
      <c r="BE442" s="6">
        <f>VLOOKUP($B442,'[1]výnosy standard'!$A$1:$T$2200,12,FALSE)</f>
        <v>0</v>
      </c>
      <c r="BF442" s="6">
        <f>VLOOKUP($B442,'[1]výnosy standard'!$A$1:$T$2200,13,FALSE)</f>
        <v>0</v>
      </c>
      <c r="BG442" s="6">
        <f>VLOOKUP($B442,'[1]výnosy standard'!$A$1:$T$2200,14,FALSE)</f>
        <v>0</v>
      </c>
      <c r="BH442" s="6">
        <f>VLOOKUP($B442,'[1]výnosy standard'!$A$1:$T$2200,15,FALSE)</f>
        <v>0</v>
      </c>
      <c r="BI442" s="6">
        <f>VLOOKUP($B442,'[1]výnosy standard'!$A$1:$T$2200,16,FALSE)</f>
        <v>70.680000000000007</v>
      </c>
      <c r="BJ442" s="6">
        <f>VLOOKUP($B442,'[1]výnosy standard'!$A$1:$T$2200,17,FALSE)</f>
        <v>5.76</v>
      </c>
      <c r="BK442" s="6">
        <f>VLOOKUP($B442,'[1]výnosy standard'!$A$1:$T$2200,18,FALSE)</f>
        <v>5.76</v>
      </c>
      <c r="BL442" s="6">
        <f>VLOOKUP($B442,'[1]výnosy standard'!$A$1:$T$2200,19,FALSE)</f>
        <v>7.29</v>
      </c>
      <c r="BM442" s="6">
        <f>VLOOKUP($B442,'[1]výnosy standard'!$A$1:$T$2200,20,FALSE)</f>
        <v>0</v>
      </c>
      <c r="BN442" s="6">
        <f>VLOOKUP(B442,'[1]pšenice výnos'!$A$2:$E$2200,4)</f>
        <v>7.52</v>
      </c>
      <c r="BO442" s="6">
        <f>VLOOKUP(B442,[1]kukuřice!$A$2:$E$2200,5,FALSE)</f>
        <v>47.632768964803049</v>
      </c>
    </row>
    <row r="443" spans="1:67" hidden="1" x14ac:dyDescent="0.25">
      <c r="A443" s="7">
        <v>421</v>
      </c>
      <c r="B443" s="6" t="s">
        <v>146</v>
      </c>
      <c r="C443" s="13">
        <v>410</v>
      </c>
      <c r="D443" s="7">
        <v>21.131145128054168</v>
      </c>
      <c r="E443" s="6" t="s">
        <v>8</v>
      </c>
      <c r="F443" s="6" t="s">
        <v>33</v>
      </c>
      <c r="G443" s="7">
        <v>21.131145128054168</v>
      </c>
      <c r="H443" s="7">
        <v>0</v>
      </c>
      <c r="I443" s="7">
        <v>0</v>
      </c>
      <c r="J443" s="7">
        <v>4.7957647058823527</v>
      </c>
      <c r="K443" s="14">
        <v>4.3490772393786905</v>
      </c>
      <c r="L443" s="13">
        <v>24</v>
      </c>
      <c r="M443" s="7">
        <v>4.6603296849735125</v>
      </c>
      <c r="N443" s="7">
        <v>-8.2109427381038352E-2</v>
      </c>
      <c r="O443" s="7">
        <v>0.4466874665036622</v>
      </c>
      <c r="P443" s="7">
        <v>2</v>
      </c>
      <c r="Q443" s="7">
        <v>2</v>
      </c>
      <c r="R443" s="7">
        <v>0</v>
      </c>
      <c r="S443" s="15">
        <v>3.5249999999999999</v>
      </c>
      <c r="T443" s="15">
        <v>6.7278654678654704</v>
      </c>
      <c r="U443" s="15">
        <v>7.9249999999999998</v>
      </c>
      <c r="V443" s="16">
        <v>15.5</v>
      </c>
      <c r="W443" s="16">
        <v>21</v>
      </c>
      <c r="X443" s="17" t="e">
        <v>#NULL!</v>
      </c>
      <c r="Y443" s="13">
        <v>3</v>
      </c>
      <c r="Z443" s="16">
        <v>4</v>
      </c>
      <c r="AA443" s="13">
        <v>17</v>
      </c>
      <c r="AB443" s="15">
        <v>1.5</v>
      </c>
      <c r="AC443" s="15">
        <v>-4</v>
      </c>
      <c r="AD443" s="15">
        <v>5.7278654678654704</v>
      </c>
      <c r="AE443" s="15">
        <v>1.7278654678654699</v>
      </c>
      <c r="AF443" s="7">
        <v>0</v>
      </c>
      <c r="AG443" s="7">
        <v>0</v>
      </c>
      <c r="AH443" s="7">
        <v>1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6">
        <f>VLOOKUP($B443,'[1]výnosy standard'!$A$1:$T$2200,2,FALSE)</f>
        <v>0</v>
      </c>
      <c r="AV443" s="6">
        <f>VLOOKUP($B443,'[1]výnosy standard'!$A$1:$T$2200,3,FALSE)</f>
        <v>0</v>
      </c>
      <c r="AW443" s="6">
        <f>VLOOKUP($B443,'[1]výnosy standard'!$A$1:$T$2200,4,FALSE)</f>
        <v>0</v>
      </c>
      <c r="AX443" s="6">
        <f>VLOOKUP($B443,'[1]výnosy standard'!$A$1:$T$2200,5,FALSE)</f>
        <v>0</v>
      </c>
      <c r="AY443" s="6">
        <f>VLOOKUP($B443,'[1]výnosy standard'!$A$1:$T$2200,6,FALSE)</f>
        <v>0</v>
      </c>
      <c r="AZ443" s="6">
        <f>VLOOKUP($B443,'[1]výnosy standard'!$A$1:$T$2200,7,FALSE)</f>
        <v>0</v>
      </c>
      <c r="BA443" s="6">
        <f>VLOOKUP($B443,'[1]výnosy standard'!$A$1:$T$2200,8,FALSE)</f>
        <v>0</v>
      </c>
      <c r="BB443" s="6">
        <f>VLOOKUP($B443,'[1]výnosy standard'!$A$1:$T$2200,9,FALSE)</f>
        <v>6.18</v>
      </c>
      <c r="BC443" s="6">
        <f>VLOOKUP($B443,'[1]výnosy standard'!$A$1:$T$2200,10,FALSE)</f>
        <v>6.18</v>
      </c>
      <c r="BD443" s="6">
        <f>VLOOKUP($B443,'[1]výnosy standard'!$A$1:$T$2200,11,FALSE)</f>
        <v>3.18</v>
      </c>
      <c r="BE443" s="6">
        <f>VLOOKUP($B443,'[1]výnosy standard'!$A$1:$T$2200,12,FALSE)</f>
        <v>6.19</v>
      </c>
      <c r="BF443" s="6">
        <f>VLOOKUP($B443,'[1]výnosy standard'!$A$1:$T$2200,13,FALSE)</f>
        <v>0</v>
      </c>
      <c r="BG443" s="6">
        <f>VLOOKUP($B443,'[1]výnosy standard'!$A$1:$T$2200,14,FALSE)</f>
        <v>0</v>
      </c>
      <c r="BH443" s="6">
        <f>VLOOKUP($B443,'[1]výnosy standard'!$A$1:$T$2200,15,FALSE)</f>
        <v>0</v>
      </c>
      <c r="BI443" s="6">
        <f>VLOOKUP($B443,'[1]výnosy standard'!$A$1:$T$2200,16,FALSE)</f>
        <v>0</v>
      </c>
      <c r="BJ443" s="6">
        <f>VLOOKUP($B443,'[1]výnosy standard'!$A$1:$T$2200,17,FALSE)</f>
        <v>4.42</v>
      </c>
      <c r="BK443" s="6">
        <f>VLOOKUP($B443,'[1]výnosy standard'!$A$1:$T$2200,18,FALSE)</f>
        <v>4.42</v>
      </c>
      <c r="BL443" s="6">
        <f>VLOOKUP($B443,'[1]výnosy standard'!$A$1:$T$2200,19,FALSE)</f>
        <v>5.75</v>
      </c>
      <c r="BM443" s="6">
        <f>VLOOKUP($B443,'[1]výnosy standard'!$A$1:$T$2200,20,FALSE)</f>
        <v>0</v>
      </c>
      <c r="BN443" s="6">
        <f>VLOOKUP(B443,'[1]pšenice výnos'!$A$2:$E$2200,4)</f>
        <v>6.18</v>
      </c>
      <c r="BO443" s="6">
        <f>VLOOKUP(B443,[1]kukuřice!$A$2:$E$2200,5,FALSE)</f>
        <v>39.369969558903797</v>
      </c>
    </row>
    <row r="444" spans="1:67" hidden="1" x14ac:dyDescent="0.25">
      <c r="A444" s="7">
        <v>702</v>
      </c>
      <c r="B444" s="6" t="s">
        <v>181</v>
      </c>
      <c r="C444" s="13">
        <v>366</v>
      </c>
      <c r="D444" s="7">
        <v>21.168405419111789</v>
      </c>
      <c r="E444" s="6" t="s">
        <v>8</v>
      </c>
      <c r="F444" s="6" t="s">
        <v>33</v>
      </c>
      <c r="G444" s="7">
        <v>21.168405419111789</v>
      </c>
      <c r="H444" s="7">
        <v>21.168405419111789</v>
      </c>
      <c r="I444" s="7">
        <v>21.168405419111789</v>
      </c>
      <c r="J444" s="7">
        <v>2.5982117647058822</v>
      </c>
      <c r="K444" s="14">
        <v>3.0273124982311144</v>
      </c>
      <c r="L444" s="13">
        <v>25</v>
      </c>
      <c r="M444" s="7">
        <v>4.6603296849735125</v>
      </c>
      <c r="N444" s="7">
        <v>-8.2109427381038352E-2</v>
      </c>
      <c r="O444" s="7">
        <v>-0.42910073352523215</v>
      </c>
      <c r="P444" s="7">
        <v>7</v>
      </c>
      <c r="Q444" s="7">
        <v>0</v>
      </c>
      <c r="R444" s="7">
        <v>0</v>
      </c>
      <c r="S444" s="15">
        <v>1.35</v>
      </c>
      <c r="T444" s="15">
        <v>4.1933333333333298</v>
      </c>
      <c r="U444" s="15">
        <v>6.6</v>
      </c>
      <c r="V444" s="16">
        <v>10.9</v>
      </c>
      <c r="W444" s="16">
        <v>11.1</v>
      </c>
      <c r="X444" s="17" t="e">
        <v>#NULL!</v>
      </c>
      <c r="Y444" s="13">
        <v>3</v>
      </c>
      <c r="Z444" s="16">
        <v>4</v>
      </c>
      <c r="AA444" s="13">
        <v>17</v>
      </c>
      <c r="AB444" s="15">
        <v>6.1</v>
      </c>
      <c r="AC444" s="15">
        <v>5.9</v>
      </c>
      <c r="AD444" s="15">
        <v>5.6683333333333303</v>
      </c>
      <c r="AE444" s="15">
        <v>1.6683333333333299</v>
      </c>
      <c r="AF444" s="7">
        <v>0</v>
      </c>
      <c r="AG444" s="7">
        <v>0</v>
      </c>
      <c r="AH444" s="7">
        <v>1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6">
        <f>VLOOKUP($B444,'[1]výnosy standard'!$A$1:$T$2200,2,FALSE)</f>
        <v>0</v>
      </c>
      <c r="AV444" s="6">
        <f>VLOOKUP($B444,'[1]výnosy standard'!$A$1:$T$2200,3,FALSE)</f>
        <v>0</v>
      </c>
      <c r="AW444" s="6">
        <f>VLOOKUP($B444,'[1]výnosy standard'!$A$1:$T$2200,4,FALSE)</f>
        <v>0</v>
      </c>
      <c r="AX444" s="6">
        <f>VLOOKUP($B444,'[1]výnosy standard'!$A$1:$T$2200,5,FALSE)</f>
        <v>4.46</v>
      </c>
      <c r="AY444" s="6">
        <f>VLOOKUP($B444,'[1]výnosy standard'!$A$1:$T$2200,6,FALSE)</f>
        <v>0</v>
      </c>
      <c r="AZ444" s="6">
        <f>VLOOKUP($B444,'[1]výnosy standard'!$A$1:$T$2200,7,FALSE)</f>
        <v>0</v>
      </c>
      <c r="BA444" s="6">
        <f>VLOOKUP($B444,'[1]výnosy standard'!$A$1:$T$2200,8,FALSE)</f>
        <v>0</v>
      </c>
      <c r="BB444" s="6">
        <f>VLOOKUP($B444,'[1]výnosy standard'!$A$1:$T$2200,9,FALSE)</f>
        <v>5.44</v>
      </c>
      <c r="BC444" s="6">
        <f>VLOOKUP($B444,'[1]výnosy standard'!$A$1:$T$2200,10,FALSE)</f>
        <v>5.44</v>
      </c>
      <c r="BD444" s="6">
        <f>VLOOKUP($B444,'[1]výnosy standard'!$A$1:$T$2200,11,FALSE)</f>
        <v>2.97</v>
      </c>
      <c r="BE444" s="6">
        <f>VLOOKUP($B444,'[1]výnosy standard'!$A$1:$T$2200,12,FALSE)</f>
        <v>5.05</v>
      </c>
      <c r="BF444" s="6">
        <f>VLOOKUP($B444,'[1]výnosy standard'!$A$1:$T$2200,13,FALSE)</f>
        <v>0</v>
      </c>
      <c r="BG444" s="6">
        <f>VLOOKUP($B444,'[1]výnosy standard'!$A$1:$T$2200,14,FALSE)</f>
        <v>0</v>
      </c>
      <c r="BH444" s="6">
        <f>VLOOKUP($B444,'[1]výnosy standard'!$A$1:$T$2200,15,FALSE)</f>
        <v>0</v>
      </c>
      <c r="BI444" s="6">
        <f>VLOOKUP($B444,'[1]výnosy standard'!$A$1:$T$2200,16,FALSE)</f>
        <v>0</v>
      </c>
      <c r="BJ444" s="6">
        <f>VLOOKUP($B444,'[1]výnosy standard'!$A$1:$T$2200,17,FALSE)</f>
        <v>4.37</v>
      </c>
      <c r="BK444" s="6">
        <f>VLOOKUP($B444,'[1]výnosy standard'!$A$1:$T$2200,18,FALSE)</f>
        <v>4.37</v>
      </c>
      <c r="BL444" s="6">
        <f>VLOOKUP($B444,'[1]výnosy standard'!$A$1:$T$2200,19,FALSE)</f>
        <v>5.0199999999999996</v>
      </c>
      <c r="BM444" s="6">
        <f>VLOOKUP($B444,'[1]výnosy standard'!$A$1:$T$2200,20,FALSE)</f>
        <v>0</v>
      </c>
      <c r="BN444" s="6">
        <f>VLOOKUP(B444,'[1]pšenice výnos'!$A$2:$E$2200,4)</f>
        <v>5.44</v>
      </c>
      <c r="BO444" s="6">
        <f>VLOOKUP(B444,[1]kukuřice!$A$2:$E$2200,5,FALSE)</f>
        <v>41.932148920491329</v>
      </c>
    </row>
    <row r="445" spans="1:67" hidden="1" x14ac:dyDescent="0.25">
      <c r="A445" s="7">
        <v>429</v>
      </c>
      <c r="B445" s="6" t="s">
        <v>127</v>
      </c>
      <c r="C445" s="13">
        <v>9</v>
      </c>
      <c r="D445" s="7">
        <v>21.224274406332455</v>
      </c>
      <c r="E445" s="6" t="s">
        <v>8</v>
      </c>
      <c r="F445" s="6" t="s">
        <v>33</v>
      </c>
      <c r="G445" s="7">
        <v>21.224274406332455</v>
      </c>
      <c r="H445" s="7">
        <v>1.5077271013946476</v>
      </c>
      <c r="I445" s="7">
        <v>1.5077271013946476</v>
      </c>
      <c r="J445" s="7">
        <v>5.306</v>
      </c>
      <c r="K445" s="14">
        <v>5.257178326619492</v>
      </c>
      <c r="L445" s="13">
        <v>10</v>
      </c>
      <c r="M445" s="7">
        <v>4.9687940138408306</v>
      </c>
      <c r="N445" s="7">
        <v>-3.7477561696130673E-2</v>
      </c>
      <c r="O445" s="7">
        <v>4.8821673380508017E-2</v>
      </c>
      <c r="P445" s="7">
        <v>0</v>
      </c>
      <c r="Q445" s="7">
        <v>5</v>
      </c>
      <c r="R445" s="7">
        <v>1</v>
      </c>
      <c r="S445" s="17" t="e">
        <v>#NULL!</v>
      </c>
      <c r="T445" s="17" t="e">
        <v>#NULL!</v>
      </c>
      <c r="U445" s="17" t="e">
        <v>#NULL!</v>
      </c>
      <c r="V445" s="17" t="e">
        <v>#NULL!</v>
      </c>
      <c r="W445" s="17" t="e">
        <v>#NULL!</v>
      </c>
      <c r="X445" s="17" t="e">
        <v>#NULL!</v>
      </c>
      <c r="Y445" s="17" t="e">
        <v>#NULL!</v>
      </c>
      <c r="Z445" s="17" t="e">
        <v>#NULL!</v>
      </c>
      <c r="AA445" s="17" t="e">
        <v>#NULL!</v>
      </c>
      <c r="AB445" s="17" t="e">
        <v>#NULL!</v>
      </c>
      <c r="AC445" s="17" t="e">
        <v>#NULL!</v>
      </c>
      <c r="AD445" s="17" t="e">
        <v>#NULL!</v>
      </c>
      <c r="AE445" s="17" t="e">
        <v>#NULL!</v>
      </c>
      <c r="AF445" s="7">
        <v>0</v>
      </c>
      <c r="AG445" s="7">
        <v>0</v>
      </c>
      <c r="AH445" s="7">
        <v>1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6">
        <f>VLOOKUP($B445,'[1]výnosy standard'!$A$1:$T$2200,2,FALSE)</f>
        <v>0</v>
      </c>
      <c r="AV445" s="6">
        <f>VLOOKUP($B445,'[1]výnosy standard'!$A$1:$T$2200,3,FALSE)</f>
        <v>0</v>
      </c>
      <c r="AW445" s="6">
        <f>VLOOKUP($B445,'[1]výnosy standard'!$A$1:$T$2200,4,FALSE)</f>
        <v>8.02</v>
      </c>
      <c r="AX445" s="6">
        <f>VLOOKUP($B445,'[1]výnosy standard'!$A$1:$T$2200,5,FALSE)</f>
        <v>0</v>
      </c>
      <c r="AY445" s="6">
        <f>VLOOKUP($B445,'[1]výnosy standard'!$A$1:$T$2200,6,FALSE)</f>
        <v>0.88</v>
      </c>
      <c r="AZ445" s="6">
        <f>VLOOKUP($B445,'[1]výnosy standard'!$A$1:$T$2200,7,FALSE)</f>
        <v>0</v>
      </c>
      <c r="BA445" s="6">
        <f>VLOOKUP($B445,'[1]výnosy standard'!$A$1:$T$2200,8,FALSE)</f>
        <v>21.09</v>
      </c>
      <c r="BB445" s="6">
        <f>VLOOKUP($B445,'[1]výnosy standard'!$A$1:$T$2200,9,FALSE)</f>
        <v>6.51</v>
      </c>
      <c r="BC445" s="6">
        <f>VLOOKUP($B445,'[1]výnosy standard'!$A$1:$T$2200,10,FALSE)</f>
        <v>6.51</v>
      </c>
      <c r="BD445" s="6">
        <f>VLOOKUP($B445,'[1]výnosy standard'!$A$1:$T$2200,11,FALSE)</f>
        <v>3.84</v>
      </c>
      <c r="BE445" s="6">
        <f>VLOOKUP($B445,'[1]výnosy standard'!$A$1:$T$2200,12,FALSE)</f>
        <v>6.91</v>
      </c>
      <c r="BF445" s="6">
        <f>VLOOKUP($B445,'[1]výnosy standard'!$A$1:$T$2200,13,FALSE)</f>
        <v>0</v>
      </c>
      <c r="BG445" s="6">
        <f>VLOOKUP($B445,'[1]výnosy standard'!$A$1:$T$2200,14,FALSE)</f>
        <v>0</v>
      </c>
      <c r="BH445" s="6">
        <f>VLOOKUP($B445,'[1]výnosy standard'!$A$1:$T$2200,15,FALSE)</f>
        <v>0</v>
      </c>
      <c r="BI445" s="6">
        <f>VLOOKUP($B445,'[1]výnosy standard'!$A$1:$T$2200,16,FALSE)</f>
        <v>0</v>
      </c>
      <c r="BJ445" s="6">
        <f>VLOOKUP($B445,'[1]výnosy standard'!$A$1:$T$2200,17,FALSE)</f>
        <v>5.21</v>
      </c>
      <c r="BK445" s="6">
        <f>VLOOKUP($B445,'[1]výnosy standard'!$A$1:$T$2200,18,FALSE)</f>
        <v>5.21</v>
      </c>
      <c r="BL445" s="6">
        <f>VLOOKUP($B445,'[1]výnosy standard'!$A$1:$T$2200,19,FALSE)</f>
        <v>7.1</v>
      </c>
      <c r="BM445" s="6">
        <f>VLOOKUP($B445,'[1]výnosy standard'!$A$1:$T$2200,20,FALSE)</f>
        <v>0</v>
      </c>
      <c r="BN445" s="6">
        <f>VLOOKUP(B445,'[1]pšenice výnos'!$A$2:$E$2200,4)</f>
        <v>6.51</v>
      </c>
      <c r="BO445" s="6">
        <f>VLOOKUP(B445,[1]kukuřice!$A$2:$E$2200,5,FALSE)</f>
        <v>34.643639561082786</v>
      </c>
    </row>
    <row r="446" spans="1:67" hidden="1" x14ac:dyDescent="0.25">
      <c r="A446" s="7">
        <v>540</v>
      </c>
      <c r="B446" s="6" t="s">
        <v>161</v>
      </c>
      <c r="C446" s="13">
        <v>175</v>
      </c>
      <c r="D446" s="7">
        <v>21.414728682170544</v>
      </c>
      <c r="E446" s="6" t="s">
        <v>8</v>
      </c>
      <c r="F446" s="6" t="s">
        <v>33</v>
      </c>
      <c r="G446" s="7">
        <v>21.414728682170544</v>
      </c>
      <c r="H446" s="7">
        <v>21.414728682170544</v>
      </c>
      <c r="I446" s="7">
        <v>21.414728682170544</v>
      </c>
      <c r="J446" s="7">
        <v>3.6423529411764703</v>
      </c>
      <c r="K446" s="14">
        <v>3.5316400201655576</v>
      </c>
      <c r="L446" s="13">
        <v>18</v>
      </c>
      <c r="M446" s="7">
        <v>4.6603296849735125</v>
      </c>
      <c r="N446" s="7">
        <v>-8.2109427381038352E-2</v>
      </c>
      <c r="O446" s="7">
        <v>0.11071292101091279</v>
      </c>
      <c r="P446" s="7">
        <v>7</v>
      </c>
      <c r="Q446" s="7">
        <v>1</v>
      </c>
      <c r="R446" s="7">
        <v>0</v>
      </c>
      <c r="S446" s="15">
        <v>3.0812499999999998</v>
      </c>
      <c r="T446" s="15">
        <v>6.3562500000000002</v>
      </c>
      <c r="U446" s="17" t="e">
        <v>#NULL!</v>
      </c>
      <c r="V446" s="16">
        <v>11.3</v>
      </c>
      <c r="W446" s="16">
        <v>10.9</v>
      </c>
      <c r="X446" s="17" t="e">
        <v>#NULL!</v>
      </c>
      <c r="Y446" s="13">
        <v>5</v>
      </c>
      <c r="Z446" s="16">
        <v>5.5</v>
      </c>
      <c r="AA446" s="13">
        <v>12</v>
      </c>
      <c r="AB446" s="15">
        <v>0.69999999999999896</v>
      </c>
      <c r="AC446" s="15">
        <v>1.1000000000000001</v>
      </c>
      <c r="AD446" s="15">
        <v>6.6312499999999996</v>
      </c>
      <c r="AE446" s="15">
        <v>1.1312500000000001</v>
      </c>
      <c r="AF446" s="7">
        <v>0</v>
      </c>
      <c r="AG446" s="7">
        <v>0</v>
      </c>
      <c r="AH446" s="7">
        <v>1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6">
        <f>VLOOKUP($B446,'[1]výnosy standard'!$A$1:$T$2200,2,FALSE)</f>
        <v>25</v>
      </c>
      <c r="AV446" s="6">
        <f>VLOOKUP($B446,'[1]výnosy standard'!$A$1:$T$2200,3,FALSE)</f>
        <v>0</v>
      </c>
      <c r="AW446" s="6">
        <f>VLOOKUP($B446,'[1]výnosy standard'!$A$1:$T$2200,4,FALSE)</f>
        <v>0</v>
      </c>
      <c r="AX446" s="6">
        <f>VLOOKUP($B446,'[1]výnosy standard'!$A$1:$T$2200,5,FALSE)</f>
        <v>3.95</v>
      </c>
      <c r="AY446" s="6">
        <f>VLOOKUP($B446,'[1]výnosy standard'!$A$1:$T$2200,6,FALSE)</f>
        <v>0</v>
      </c>
      <c r="AZ446" s="6">
        <f>VLOOKUP($B446,'[1]výnosy standard'!$A$1:$T$2200,7,FALSE)</f>
        <v>0</v>
      </c>
      <c r="BA446" s="6">
        <f>VLOOKUP($B446,'[1]výnosy standard'!$A$1:$T$2200,8,FALSE)</f>
        <v>0</v>
      </c>
      <c r="BB446" s="6">
        <f>VLOOKUP($B446,'[1]výnosy standard'!$A$1:$T$2200,9,FALSE)</f>
        <v>4.7</v>
      </c>
      <c r="BC446" s="6">
        <f>VLOOKUP($B446,'[1]výnosy standard'!$A$1:$T$2200,10,FALSE)</f>
        <v>4.7</v>
      </c>
      <c r="BD446" s="6">
        <f>VLOOKUP($B446,'[1]výnosy standard'!$A$1:$T$2200,11,FALSE)</f>
        <v>2.76</v>
      </c>
      <c r="BE446" s="6">
        <f>VLOOKUP($B446,'[1]výnosy standard'!$A$1:$T$2200,12,FALSE)</f>
        <v>4.8600000000000003</v>
      </c>
      <c r="BF446" s="6">
        <f>VLOOKUP($B446,'[1]výnosy standard'!$A$1:$T$2200,13,FALSE)</f>
        <v>0</v>
      </c>
      <c r="BG446" s="6">
        <f>VLOOKUP($B446,'[1]výnosy standard'!$A$1:$T$2200,14,FALSE)</f>
        <v>3.65</v>
      </c>
      <c r="BH446" s="6">
        <f>VLOOKUP($B446,'[1]výnosy standard'!$A$1:$T$2200,15,FALSE)</f>
        <v>18.600000000000001</v>
      </c>
      <c r="BI446" s="6">
        <f>VLOOKUP($B446,'[1]výnosy standard'!$A$1:$T$2200,16,FALSE)</f>
        <v>0</v>
      </c>
      <c r="BJ446" s="6">
        <f>VLOOKUP($B446,'[1]výnosy standard'!$A$1:$T$2200,17,FALSE)</f>
        <v>3.71</v>
      </c>
      <c r="BK446" s="6">
        <f>VLOOKUP($B446,'[1]výnosy standard'!$A$1:$T$2200,18,FALSE)</f>
        <v>3.71</v>
      </c>
      <c r="BL446" s="6">
        <f>VLOOKUP($B446,'[1]výnosy standard'!$A$1:$T$2200,19,FALSE)</f>
        <v>4.54</v>
      </c>
      <c r="BM446" s="6">
        <f>VLOOKUP($B446,'[1]výnosy standard'!$A$1:$T$2200,20,FALSE)</f>
        <v>0</v>
      </c>
      <c r="BN446" s="6">
        <f>VLOOKUP(B446,'[1]pšenice výnos'!$A$2:$E$2200,4)</f>
        <v>4.7</v>
      </c>
      <c r="BO446" s="6">
        <f>VLOOKUP(B446,[1]kukuřice!$A$2:$E$2200,5,FALSE)</f>
        <v>31.490699472590837</v>
      </c>
    </row>
    <row r="447" spans="1:67" hidden="1" x14ac:dyDescent="0.25">
      <c r="A447" s="7">
        <v>363</v>
      </c>
      <c r="B447" s="6" t="s">
        <v>125</v>
      </c>
      <c r="C447" s="13">
        <v>277</v>
      </c>
      <c r="D447" s="7">
        <v>21.428571428571427</v>
      </c>
      <c r="E447" s="6" t="s">
        <v>8</v>
      </c>
      <c r="F447" s="6" t="s">
        <v>33</v>
      </c>
      <c r="G447" s="7">
        <v>21.428571428571427</v>
      </c>
      <c r="H447" s="7">
        <v>21.428571428571427</v>
      </c>
      <c r="I447" s="7">
        <v>21.428571428571427</v>
      </c>
      <c r="J447" s="7">
        <v>4.62</v>
      </c>
      <c r="K447" s="14">
        <v>4.5965382946435733</v>
      </c>
      <c r="L447" s="13">
        <v>16</v>
      </c>
      <c r="M447" s="7">
        <v>4.6603296849735125</v>
      </c>
      <c r="N447" s="7">
        <v>-8.2109427381038352E-2</v>
      </c>
      <c r="O447" s="7">
        <v>2.346170535642678E-2</v>
      </c>
      <c r="P447" s="7">
        <v>4</v>
      </c>
      <c r="Q447" s="7">
        <v>0</v>
      </c>
      <c r="R447" s="7">
        <v>2</v>
      </c>
      <c r="S447" s="15">
        <v>1.1043478260869599</v>
      </c>
      <c r="T447" s="15">
        <v>3.9365217391304301</v>
      </c>
      <c r="U447" s="15">
        <v>4.0270531400966201</v>
      </c>
      <c r="V447" s="16">
        <v>16.8</v>
      </c>
      <c r="W447" s="16">
        <v>14.5</v>
      </c>
      <c r="X447" s="17" t="e">
        <v>#NULL!</v>
      </c>
      <c r="Y447" s="13">
        <v>4</v>
      </c>
      <c r="Z447" s="16">
        <v>4.7</v>
      </c>
      <c r="AA447" s="13">
        <v>14</v>
      </c>
      <c r="AB447" s="15">
        <v>-2.8</v>
      </c>
      <c r="AC447" s="15">
        <v>-0.5</v>
      </c>
      <c r="AD447" s="15">
        <v>3.8115217391304301</v>
      </c>
      <c r="AE447" s="15">
        <v>-0.88847826086956605</v>
      </c>
      <c r="AF447" s="7">
        <v>0</v>
      </c>
      <c r="AG447" s="7">
        <v>0</v>
      </c>
      <c r="AH447" s="7">
        <v>1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6">
        <f>VLOOKUP($B447,'[1]výnosy standard'!$A$1:$T$2200,2,FALSE)</f>
        <v>22.23</v>
      </c>
      <c r="AV447" s="6">
        <f>VLOOKUP($B447,'[1]výnosy standard'!$A$1:$T$2200,3,FALSE)</f>
        <v>0</v>
      </c>
      <c r="AW447" s="6">
        <f>VLOOKUP($B447,'[1]výnosy standard'!$A$1:$T$2200,4,FALSE)</f>
        <v>0</v>
      </c>
      <c r="AX447" s="6">
        <f>VLOOKUP($B447,'[1]výnosy standard'!$A$1:$T$2200,5,FALSE)</f>
        <v>4.26</v>
      </c>
      <c r="AY447" s="6">
        <f>VLOOKUP($B447,'[1]výnosy standard'!$A$1:$T$2200,6,FALSE)</f>
        <v>0</v>
      </c>
      <c r="AZ447" s="6">
        <f>VLOOKUP($B447,'[1]výnosy standard'!$A$1:$T$2200,7,FALSE)</f>
        <v>0</v>
      </c>
      <c r="BA447" s="6">
        <f>VLOOKUP($B447,'[1]výnosy standard'!$A$1:$T$2200,8,FALSE)</f>
        <v>0</v>
      </c>
      <c r="BB447" s="6">
        <f>VLOOKUP($B447,'[1]výnosy standard'!$A$1:$T$2200,9,FALSE)</f>
        <v>5.17</v>
      </c>
      <c r="BC447" s="6">
        <f>VLOOKUP($B447,'[1]výnosy standard'!$A$1:$T$2200,10,FALSE)</f>
        <v>5.17</v>
      </c>
      <c r="BD447" s="6">
        <f>VLOOKUP($B447,'[1]výnosy standard'!$A$1:$T$2200,11,FALSE)</f>
        <v>3</v>
      </c>
      <c r="BE447" s="6">
        <f>VLOOKUP($B447,'[1]výnosy standard'!$A$1:$T$2200,12,FALSE)</f>
        <v>5.1100000000000003</v>
      </c>
      <c r="BF447" s="6">
        <f>VLOOKUP($B447,'[1]výnosy standard'!$A$1:$T$2200,13,FALSE)</f>
        <v>0</v>
      </c>
      <c r="BG447" s="6">
        <f>VLOOKUP($B447,'[1]výnosy standard'!$A$1:$T$2200,14,FALSE)</f>
        <v>0</v>
      </c>
      <c r="BH447" s="6">
        <f>VLOOKUP($B447,'[1]výnosy standard'!$A$1:$T$2200,15,FALSE)</f>
        <v>16.55</v>
      </c>
      <c r="BI447" s="6">
        <f>VLOOKUP($B447,'[1]výnosy standard'!$A$1:$T$2200,16,FALSE)</f>
        <v>0</v>
      </c>
      <c r="BJ447" s="6">
        <f>VLOOKUP($B447,'[1]výnosy standard'!$A$1:$T$2200,17,FALSE)</f>
        <v>3.82</v>
      </c>
      <c r="BK447" s="6">
        <f>VLOOKUP($B447,'[1]výnosy standard'!$A$1:$T$2200,18,FALSE)</f>
        <v>3.82</v>
      </c>
      <c r="BL447" s="6">
        <f>VLOOKUP($B447,'[1]výnosy standard'!$A$1:$T$2200,19,FALSE)</f>
        <v>4.87</v>
      </c>
      <c r="BM447" s="6">
        <f>VLOOKUP($B447,'[1]výnosy standard'!$A$1:$T$2200,20,FALSE)</f>
        <v>0</v>
      </c>
      <c r="BN447" s="6">
        <f>VLOOKUP(B447,'[1]pšenice výnos'!$A$2:$E$2200,4)</f>
        <v>5.17</v>
      </c>
      <c r="BO447" s="6">
        <f>VLOOKUP(B447,[1]kukuřice!$A$2:$E$2200,5,FALSE)</f>
        <v>36.213447270467142</v>
      </c>
    </row>
    <row r="448" spans="1:67" hidden="1" x14ac:dyDescent="0.25">
      <c r="A448" s="7">
        <v>4162</v>
      </c>
      <c r="B448" s="6" t="s">
        <v>119</v>
      </c>
      <c r="C448" s="13">
        <v>105</v>
      </c>
      <c r="D448" s="7">
        <v>21.513422130637636</v>
      </c>
      <c r="E448" s="6" t="s">
        <v>8</v>
      </c>
      <c r="F448" s="6" t="s">
        <v>33</v>
      </c>
      <c r="G448" s="7">
        <v>21.513422130637636</v>
      </c>
      <c r="H448" s="7">
        <v>6.2986003110419908</v>
      </c>
      <c r="I448" s="7">
        <v>6.2986003110419908</v>
      </c>
      <c r="J448" s="7">
        <v>6.43</v>
      </c>
      <c r="K448" s="14">
        <v>5.9029133784587726</v>
      </c>
      <c r="L448" s="13">
        <v>26</v>
      </c>
      <c r="M448" s="7">
        <v>4.6603296849735125</v>
      </c>
      <c r="N448" s="7">
        <v>-8.2109427381038352E-2</v>
      </c>
      <c r="O448" s="7">
        <v>0.5270866215412271</v>
      </c>
      <c r="P448" s="7">
        <v>5</v>
      </c>
      <c r="Q448" s="7">
        <v>1</v>
      </c>
      <c r="R448" s="7">
        <v>0</v>
      </c>
      <c r="S448" s="15">
        <v>1.2833333333333301</v>
      </c>
      <c r="T448" s="15">
        <v>2.3555555555555601</v>
      </c>
      <c r="U448" s="15">
        <v>3.5938271604938299</v>
      </c>
      <c r="V448" s="16">
        <v>16.399999999999999</v>
      </c>
      <c r="W448" s="16">
        <v>19.2</v>
      </c>
      <c r="X448" s="13">
        <v>-1</v>
      </c>
      <c r="Y448" s="13">
        <v>3</v>
      </c>
      <c r="Z448" s="16">
        <v>4</v>
      </c>
      <c r="AA448" s="13">
        <v>17</v>
      </c>
      <c r="AB448" s="15">
        <v>0.60000000000000098</v>
      </c>
      <c r="AC448" s="15">
        <v>-2.2000000000000002</v>
      </c>
      <c r="AD448" s="15">
        <v>1.80555555555556</v>
      </c>
      <c r="AE448" s="15">
        <v>-2.1944444444444402</v>
      </c>
      <c r="AF448" s="7">
        <v>0</v>
      </c>
      <c r="AG448" s="7">
        <v>0</v>
      </c>
      <c r="AH448" s="7">
        <v>1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6">
        <f>VLOOKUP($B448,'[1]výnosy standard'!$A$1:$T$2200,2,FALSE)</f>
        <v>30.33</v>
      </c>
      <c r="AV448" s="6">
        <f>VLOOKUP($B448,'[1]výnosy standard'!$A$1:$T$2200,3,FALSE)</f>
        <v>0</v>
      </c>
      <c r="AW448" s="6">
        <f>VLOOKUP($B448,'[1]výnosy standard'!$A$1:$T$2200,4,FALSE)</f>
        <v>8.74</v>
      </c>
      <c r="AX448" s="6">
        <f>VLOOKUP($B448,'[1]výnosy standard'!$A$1:$T$2200,5,FALSE)</f>
        <v>0</v>
      </c>
      <c r="AY448" s="6">
        <f>VLOOKUP($B448,'[1]výnosy standard'!$A$1:$T$2200,6,FALSE)</f>
        <v>1.01</v>
      </c>
      <c r="AZ448" s="6">
        <f>VLOOKUP($B448,'[1]výnosy standard'!$A$1:$T$2200,7,FALSE)</f>
        <v>0</v>
      </c>
      <c r="BA448" s="6">
        <f>VLOOKUP($B448,'[1]výnosy standard'!$A$1:$T$2200,8,FALSE)</f>
        <v>21.65</v>
      </c>
      <c r="BB448" s="6">
        <f>VLOOKUP($B448,'[1]výnosy standard'!$A$1:$T$2200,9,FALSE)</f>
        <v>7.36</v>
      </c>
      <c r="BC448" s="6">
        <f>VLOOKUP($B448,'[1]výnosy standard'!$A$1:$T$2200,10,FALSE)</f>
        <v>7.36</v>
      </c>
      <c r="BD448" s="6">
        <f>VLOOKUP($B448,'[1]výnosy standard'!$A$1:$T$2200,11,FALSE)</f>
        <v>3.82</v>
      </c>
      <c r="BE448" s="6">
        <f>VLOOKUP($B448,'[1]výnosy standard'!$A$1:$T$2200,12,FALSE)</f>
        <v>0</v>
      </c>
      <c r="BF448" s="6">
        <f>VLOOKUP($B448,'[1]výnosy standard'!$A$1:$T$2200,13,FALSE)</f>
        <v>0</v>
      </c>
      <c r="BG448" s="6">
        <f>VLOOKUP($B448,'[1]výnosy standard'!$A$1:$T$2200,14,FALSE)</f>
        <v>0</v>
      </c>
      <c r="BH448" s="6">
        <f>VLOOKUP($B448,'[1]výnosy standard'!$A$1:$T$2200,15,FALSE)</f>
        <v>0</v>
      </c>
      <c r="BI448" s="6">
        <f>VLOOKUP($B448,'[1]výnosy standard'!$A$1:$T$2200,16,FALSE)</f>
        <v>68.599999999999994</v>
      </c>
      <c r="BJ448" s="6">
        <f>VLOOKUP($B448,'[1]výnosy standard'!$A$1:$T$2200,17,FALSE)</f>
        <v>5.83</v>
      </c>
      <c r="BK448" s="6">
        <f>VLOOKUP($B448,'[1]výnosy standard'!$A$1:$T$2200,18,FALSE)</f>
        <v>5.83</v>
      </c>
      <c r="BL448" s="6">
        <f>VLOOKUP($B448,'[1]výnosy standard'!$A$1:$T$2200,19,FALSE)</f>
        <v>7.51</v>
      </c>
      <c r="BM448" s="6">
        <f>VLOOKUP($B448,'[1]výnosy standard'!$A$1:$T$2200,20,FALSE)</f>
        <v>0</v>
      </c>
      <c r="BN448" s="6">
        <f>VLOOKUP(B448,'[1]pšenice výnos'!$A$2:$E$2200,4)</f>
        <v>7.36</v>
      </c>
      <c r="BO448" s="6">
        <f>VLOOKUP(B448,[1]kukuřice!$A$2:$E$2200,5,FALSE)</f>
        <v>48.517249757180991</v>
      </c>
    </row>
    <row r="449" spans="1:67" hidden="1" x14ac:dyDescent="0.25">
      <c r="A449" s="7">
        <v>477</v>
      </c>
      <c r="B449" s="6" t="s">
        <v>119</v>
      </c>
      <c r="C449" s="13">
        <v>303</v>
      </c>
      <c r="D449" s="7">
        <v>21.576761620689656</v>
      </c>
      <c r="E449" s="6" t="s">
        <v>8</v>
      </c>
      <c r="F449" s="6" t="s">
        <v>33</v>
      </c>
      <c r="G449" s="7">
        <v>21.576761620689656</v>
      </c>
      <c r="H449" s="7">
        <v>6.8965517241379315</v>
      </c>
      <c r="I449" s="7">
        <v>6.8965517241379315</v>
      </c>
      <c r="J449" s="7">
        <v>5.8</v>
      </c>
      <c r="K449" s="14">
        <v>5.1205320332783026</v>
      </c>
      <c r="L449" s="13">
        <v>25</v>
      </c>
      <c r="M449" s="7">
        <v>4.6603296849735125</v>
      </c>
      <c r="N449" s="7">
        <v>-8.2109427381038352E-2</v>
      </c>
      <c r="O449" s="7">
        <v>0.67946796672169718</v>
      </c>
      <c r="P449" s="7">
        <v>7</v>
      </c>
      <c r="Q449" s="7">
        <v>1</v>
      </c>
      <c r="R449" s="7">
        <v>0</v>
      </c>
      <c r="S449" s="15">
        <v>1.24833333333333</v>
      </c>
      <c r="T449" s="15">
        <v>2.5166666666666702</v>
      </c>
      <c r="U449" s="15">
        <v>3.9007407407407402</v>
      </c>
      <c r="V449" s="16">
        <v>16.3</v>
      </c>
      <c r="W449" s="16">
        <v>16.8</v>
      </c>
      <c r="X449" s="13">
        <v>-1</v>
      </c>
      <c r="Y449" s="13">
        <v>3</v>
      </c>
      <c r="Z449" s="16">
        <v>4</v>
      </c>
      <c r="AA449" s="13">
        <v>17</v>
      </c>
      <c r="AB449" s="15">
        <v>0.69999999999999896</v>
      </c>
      <c r="AC449" s="15">
        <v>0.19999999999999901</v>
      </c>
      <c r="AD449" s="15">
        <v>2.56666666666667</v>
      </c>
      <c r="AE449" s="15">
        <v>-1.43333333333333</v>
      </c>
      <c r="AF449" s="7">
        <v>0</v>
      </c>
      <c r="AG449" s="7">
        <v>0</v>
      </c>
      <c r="AH449" s="7">
        <v>1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6">
        <f>VLOOKUP($B449,'[1]výnosy standard'!$A$1:$T$2200,2,FALSE)</f>
        <v>30.33</v>
      </c>
      <c r="AV449" s="6">
        <f>VLOOKUP($B449,'[1]výnosy standard'!$A$1:$T$2200,3,FALSE)</f>
        <v>0</v>
      </c>
      <c r="AW449" s="6">
        <f>VLOOKUP($B449,'[1]výnosy standard'!$A$1:$T$2200,4,FALSE)</f>
        <v>8.74</v>
      </c>
      <c r="AX449" s="6">
        <f>VLOOKUP($B449,'[1]výnosy standard'!$A$1:$T$2200,5,FALSE)</f>
        <v>0</v>
      </c>
      <c r="AY449" s="6">
        <f>VLOOKUP($B449,'[1]výnosy standard'!$A$1:$T$2200,6,FALSE)</f>
        <v>1.01</v>
      </c>
      <c r="AZ449" s="6">
        <f>VLOOKUP($B449,'[1]výnosy standard'!$A$1:$T$2200,7,FALSE)</f>
        <v>0</v>
      </c>
      <c r="BA449" s="6">
        <f>VLOOKUP($B449,'[1]výnosy standard'!$A$1:$T$2200,8,FALSE)</f>
        <v>21.65</v>
      </c>
      <c r="BB449" s="6">
        <f>VLOOKUP($B449,'[1]výnosy standard'!$A$1:$T$2200,9,FALSE)</f>
        <v>7.36</v>
      </c>
      <c r="BC449" s="6">
        <f>VLOOKUP($B449,'[1]výnosy standard'!$A$1:$T$2200,10,FALSE)</f>
        <v>7.36</v>
      </c>
      <c r="BD449" s="6">
        <f>VLOOKUP($B449,'[1]výnosy standard'!$A$1:$T$2200,11,FALSE)</f>
        <v>3.82</v>
      </c>
      <c r="BE449" s="6">
        <f>VLOOKUP($B449,'[1]výnosy standard'!$A$1:$T$2200,12,FALSE)</f>
        <v>0</v>
      </c>
      <c r="BF449" s="6">
        <f>VLOOKUP($B449,'[1]výnosy standard'!$A$1:$T$2200,13,FALSE)</f>
        <v>0</v>
      </c>
      <c r="BG449" s="6">
        <f>VLOOKUP($B449,'[1]výnosy standard'!$A$1:$T$2200,14,FALSE)</f>
        <v>0</v>
      </c>
      <c r="BH449" s="6">
        <f>VLOOKUP($B449,'[1]výnosy standard'!$A$1:$T$2200,15,FALSE)</f>
        <v>0</v>
      </c>
      <c r="BI449" s="6">
        <f>VLOOKUP($B449,'[1]výnosy standard'!$A$1:$T$2200,16,FALSE)</f>
        <v>68.599999999999994</v>
      </c>
      <c r="BJ449" s="6">
        <f>VLOOKUP($B449,'[1]výnosy standard'!$A$1:$T$2200,17,FALSE)</f>
        <v>5.83</v>
      </c>
      <c r="BK449" s="6">
        <f>VLOOKUP($B449,'[1]výnosy standard'!$A$1:$T$2200,18,FALSE)</f>
        <v>5.83</v>
      </c>
      <c r="BL449" s="6">
        <f>VLOOKUP($B449,'[1]výnosy standard'!$A$1:$T$2200,19,FALSE)</f>
        <v>7.51</v>
      </c>
      <c r="BM449" s="6">
        <f>VLOOKUP($B449,'[1]výnosy standard'!$A$1:$T$2200,20,FALSE)</f>
        <v>0</v>
      </c>
      <c r="BN449" s="6">
        <f>VLOOKUP(B449,'[1]pšenice výnos'!$A$2:$E$2200,4)</f>
        <v>7.36</v>
      </c>
      <c r="BO449" s="6">
        <f>VLOOKUP(B449,[1]kukuřice!$A$2:$E$2200,5,FALSE)</f>
        <v>48.517249757180991</v>
      </c>
    </row>
    <row r="450" spans="1:67" hidden="1" x14ac:dyDescent="0.25">
      <c r="A450" s="7">
        <v>4525</v>
      </c>
      <c r="B450" s="6" t="s">
        <v>125</v>
      </c>
      <c r="C450" s="13">
        <v>226</v>
      </c>
      <c r="D450" s="7">
        <v>21.700609063748079</v>
      </c>
      <c r="E450" s="6" t="s">
        <v>8</v>
      </c>
      <c r="F450" s="6" t="s">
        <v>33</v>
      </c>
      <c r="G450" s="7">
        <v>21.700609063748079</v>
      </c>
      <c r="H450" s="7">
        <v>19.585253456221196</v>
      </c>
      <c r="I450" s="7">
        <v>19.585253456221196</v>
      </c>
      <c r="J450" s="7">
        <v>3.0635294117647063</v>
      </c>
      <c r="K450" s="14">
        <v>4.3579007262752691</v>
      </c>
      <c r="L450" s="13">
        <v>18</v>
      </c>
      <c r="M450" s="7">
        <v>4.6603296849735125</v>
      </c>
      <c r="N450" s="7">
        <v>-8.2109427381038352E-2</v>
      </c>
      <c r="O450" s="7">
        <v>-1.2943713145105629</v>
      </c>
      <c r="P450" s="7">
        <v>4</v>
      </c>
      <c r="Q450" s="7">
        <v>0</v>
      </c>
      <c r="R450" s="7">
        <v>1</v>
      </c>
      <c r="S450" s="15">
        <v>0.82083333333333297</v>
      </c>
      <c r="T450" s="15">
        <v>3.5550000000000002</v>
      </c>
      <c r="U450" s="15">
        <v>4.7138888888888903</v>
      </c>
      <c r="V450" s="16">
        <v>10.5</v>
      </c>
      <c r="W450" s="16">
        <v>7.2</v>
      </c>
      <c r="X450" s="17" t="e">
        <v>#NULL!</v>
      </c>
      <c r="Y450" s="13">
        <v>4</v>
      </c>
      <c r="Z450" s="16">
        <v>4.7</v>
      </c>
      <c r="AA450" s="13">
        <v>14</v>
      </c>
      <c r="AB450" s="15">
        <v>3.5</v>
      </c>
      <c r="AC450" s="15">
        <v>6.8</v>
      </c>
      <c r="AD450" s="15">
        <v>5.2549999999999999</v>
      </c>
      <c r="AE450" s="15">
        <v>0.55500000000000005</v>
      </c>
      <c r="AF450" s="7">
        <v>0</v>
      </c>
      <c r="AG450" s="7">
        <v>0</v>
      </c>
      <c r="AH450" s="7">
        <v>1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6">
        <f>VLOOKUP($B450,'[1]výnosy standard'!$A$1:$T$2200,2,FALSE)</f>
        <v>22.23</v>
      </c>
      <c r="AV450" s="6">
        <f>VLOOKUP($B450,'[1]výnosy standard'!$A$1:$T$2200,3,FALSE)</f>
        <v>0</v>
      </c>
      <c r="AW450" s="6">
        <f>VLOOKUP($B450,'[1]výnosy standard'!$A$1:$T$2200,4,FALSE)</f>
        <v>0</v>
      </c>
      <c r="AX450" s="6">
        <f>VLOOKUP($B450,'[1]výnosy standard'!$A$1:$T$2200,5,FALSE)</f>
        <v>4.26</v>
      </c>
      <c r="AY450" s="6">
        <f>VLOOKUP($B450,'[1]výnosy standard'!$A$1:$T$2200,6,FALSE)</f>
        <v>0</v>
      </c>
      <c r="AZ450" s="6">
        <f>VLOOKUP($B450,'[1]výnosy standard'!$A$1:$T$2200,7,FALSE)</f>
        <v>0</v>
      </c>
      <c r="BA450" s="6">
        <f>VLOOKUP($B450,'[1]výnosy standard'!$A$1:$T$2200,8,FALSE)</f>
        <v>0</v>
      </c>
      <c r="BB450" s="6">
        <f>VLOOKUP($B450,'[1]výnosy standard'!$A$1:$T$2200,9,FALSE)</f>
        <v>5.17</v>
      </c>
      <c r="BC450" s="6">
        <f>VLOOKUP($B450,'[1]výnosy standard'!$A$1:$T$2200,10,FALSE)</f>
        <v>5.17</v>
      </c>
      <c r="BD450" s="6">
        <f>VLOOKUP($B450,'[1]výnosy standard'!$A$1:$T$2200,11,FALSE)</f>
        <v>3</v>
      </c>
      <c r="BE450" s="6">
        <f>VLOOKUP($B450,'[1]výnosy standard'!$A$1:$T$2200,12,FALSE)</f>
        <v>5.1100000000000003</v>
      </c>
      <c r="BF450" s="6">
        <f>VLOOKUP($B450,'[1]výnosy standard'!$A$1:$T$2200,13,FALSE)</f>
        <v>0</v>
      </c>
      <c r="BG450" s="6">
        <f>VLOOKUP($B450,'[1]výnosy standard'!$A$1:$T$2200,14,FALSE)</f>
        <v>0</v>
      </c>
      <c r="BH450" s="6">
        <f>VLOOKUP($B450,'[1]výnosy standard'!$A$1:$T$2200,15,FALSE)</f>
        <v>16.55</v>
      </c>
      <c r="BI450" s="6">
        <f>VLOOKUP($B450,'[1]výnosy standard'!$A$1:$T$2200,16,FALSE)</f>
        <v>0</v>
      </c>
      <c r="BJ450" s="6">
        <f>VLOOKUP($B450,'[1]výnosy standard'!$A$1:$T$2200,17,FALSE)</f>
        <v>3.82</v>
      </c>
      <c r="BK450" s="6">
        <f>VLOOKUP($B450,'[1]výnosy standard'!$A$1:$T$2200,18,FALSE)</f>
        <v>3.82</v>
      </c>
      <c r="BL450" s="6">
        <f>VLOOKUP($B450,'[1]výnosy standard'!$A$1:$T$2200,19,FALSE)</f>
        <v>4.87</v>
      </c>
      <c r="BM450" s="6">
        <f>VLOOKUP($B450,'[1]výnosy standard'!$A$1:$T$2200,20,FALSE)</f>
        <v>0</v>
      </c>
      <c r="BN450" s="6">
        <f>VLOOKUP(B450,'[1]pšenice výnos'!$A$2:$E$2200,4)</f>
        <v>5.17</v>
      </c>
      <c r="BO450" s="6">
        <f>VLOOKUP(B450,[1]kukuřice!$A$2:$E$2200,5,FALSE)</f>
        <v>36.213447270467142</v>
      </c>
    </row>
    <row r="451" spans="1:67" hidden="1" x14ac:dyDescent="0.25">
      <c r="A451" s="7">
        <v>335</v>
      </c>
      <c r="B451" s="6" t="s">
        <v>120</v>
      </c>
      <c r="C451" s="13">
        <v>19</v>
      </c>
      <c r="D451" s="7">
        <v>21.713789682539684</v>
      </c>
      <c r="E451" s="6" t="s">
        <v>8</v>
      </c>
      <c r="F451" s="6" t="s">
        <v>33</v>
      </c>
      <c r="G451" s="7">
        <v>21.713789682539684</v>
      </c>
      <c r="H451" s="7">
        <v>16.443452380952383</v>
      </c>
      <c r="I451" s="7">
        <v>16.443452380952383</v>
      </c>
      <c r="J451" s="7">
        <v>4.7435294117647056</v>
      </c>
      <c r="K451" s="14">
        <v>3.735074820344582</v>
      </c>
      <c r="L451" s="13">
        <v>17</v>
      </c>
      <c r="M451" s="7">
        <v>4.9687940138408306</v>
      </c>
      <c r="N451" s="7">
        <v>-3.7477561696130673E-2</v>
      </c>
      <c r="O451" s="7">
        <v>1.0084545914201235</v>
      </c>
      <c r="P451" s="7">
        <v>0</v>
      </c>
      <c r="Q451" s="7">
        <v>2</v>
      </c>
      <c r="R451" s="7">
        <v>0</v>
      </c>
      <c r="S451" s="15">
        <v>1.1583333333333301</v>
      </c>
      <c r="T451" s="15">
        <v>3.5533333333333301</v>
      </c>
      <c r="U451" s="15">
        <v>5.6370370370370404</v>
      </c>
      <c r="V451" s="16">
        <v>14.3</v>
      </c>
      <c r="W451" s="16">
        <v>16.3</v>
      </c>
      <c r="X451" s="17" t="e">
        <v>#NULL!</v>
      </c>
      <c r="Y451" s="13">
        <v>4</v>
      </c>
      <c r="Z451" s="16">
        <v>4.7</v>
      </c>
      <c r="AA451" s="13">
        <v>14</v>
      </c>
      <c r="AB451" s="15">
        <v>-0.30000000000000099</v>
      </c>
      <c r="AC451" s="15">
        <v>-2.2999999999999998</v>
      </c>
      <c r="AD451" s="15">
        <v>2.9783333333333299</v>
      </c>
      <c r="AE451" s="15">
        <v>-1.72166666666667</v>
      </c>
      <c r="AF451" s="7">
        <v>0</v>
      </c>
      <c r="AG451" s="7">
        <v>0</v>
      </c>
      <c r="AH451" s="7">
        <v>1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6">
        <f>VLOOKUP($B451,'[1]výnosy standard'!$A$1:$T$2200,2,FALSE)</f>
        <v>25.2</v>
      </c>
      <c r="AV451" s="6">
        <f>VLOOKUP($B451,'[1]výnosy standard'!$A$1:$T$2200,3,FALSE)</f>
        <v>0</v>
      </c>
      <c r="AW451" s="6">
        <f>VLOOKUP($B451,'[1]výnosy standard'!$A$1:$T$2200,4,FALSE)</f>
        <v>0</v>
      </c>
      <c r="AX451" s="6">
        <f>VLOOKUP($B451,'[1]výnosy standard'!$A$1:$T$2200,5,FALSE)</f>
        <v>0</v>
      </c>
      <c r="AY451" s="6">
        <f>VLOOKUP($B451,'[1]výnosy standard'!$A$1:$T$2200,6,FALSE)</f>
        <v>0</v>
      </c>
      <c r="AZ451" s="6">
        <f>VLOOKUP($B451,'[1]výnosy standard'!$A$1:$T$2200,7,FALSE)</f>
        <v>0</v>
      </c>
      <c r="BA451" s="6">
        <f>VLOOKUP($B451,'[1]výnosy standard'!$A$1:$T$2200,8,FALSE)</f>
        <v>0</v>
      </c>
      <c r="BB451" s="6">
        <f>VLOOKUP($B451,'[1]výnosy standard'!$A$1:$T$2200,9,FALSE)</f>
        <v>6.08</v>
      </c>
      <c r="BC451" s="6">
        <f>VLOOKUP($B451,'[1]výnosy standard'!$A$1:$T$2200,10,FALSE)</f>
        <v>6.08</v>
      </c>
      <c r="BD451" s="6">
        <f>VLOOKUP($B451,'[1]výnosy standard'!$A$1:$T$2200,11,FALSE)</f>
        <v>3.49</v>
      </c>
      <c r="BE451" s="6">
        <f>VLOOKUP($B451,'[1]výnosy standard'!$A$1:$T$2200,12,FALSE)</f>
        <v>5.61</v>
      </c>
      <c r="BF451" s="6">
        <f>VLOOKUP($B451,'[1]výnosy standard'!$A$1:$T$2200,13,FALSE)</f>
        <v>0</v>
      </c>
      <c r="BG451" s="6">
        <f>VLOOKUP($B451,'[1]výnosy standard'!$A$1:$T$2200,14,FALSE)</f>
        <v>0</v>
      </c>
      <c r="BH451" s="6">
        <f>VLOOKUP($B451,'[1]výnosy standard'!$A$1:$T$2200,15,FALSE)</f>
        <v>18.760000000000002</v>
      </c>
      <c r="BI451" s="6">
        <f>VLOOKUP($B451,'[1]výnosy standard'!$A$1:$T$2200,16,FALSE)</f>
        <v>0</v>
      </c>
      <c r="BJ451" s="6">
        <f>VLOOKUP($B451,'[1]výnosy standard'!$A$1:$T$2200,17,FALSE)</f>
        <v>4.53</v>
      </c>
      <c r="BK451" s="6">
        <f>VLOOKUP($B451,'[1]výnosy standard'!$A$1:$T$2200,18,FALSE)</f>
        <v>4.53</v>
      </c>
      <c r="BL451" s="6">
        <f>VLOOKUP($B451,'[1]výnosy standard'!$A$1:$T$2200,19,FALSE)</f>
        <v>5.73</v>
      </c>
      <c r="BM451" s="6">
        <f>VLOOKUP($B451,'[1]výnosy standard'!$A$1:$T$2200,20,FALSE)</f>
        <v>0</v>
      </c>
      <c r="BN451" s="6">
        <f>VLOOKUP(B451,'[1]pšenice výnos'!$A$2:$E$2200,4)</f>
        <v>6.08</v>
      </c>
      <c r="BO451" s="6">
        <f>VLOOKUP(B451,[1]kukuřice!$A$2:$E$2200,5,FALSE)</f>
        <v>43.111246750556127</v>
      </c>
    </row>
    <row r="452" spans="1:67" hidden="1" x14ac:dyDescent="0.25">
      <c r="A452" s="7">
        <v>4399</v>
      </c>
      <c r="B452" s="6" t="s">
        <v>202</v>
      </c>
      <c r="C452" s="13">
        <v>282</v>
      </c>
      <c r="D452" s="7">
        <v>21.761874586863772</v>
      </c>
      <c r="E452" s="6" t="s">
        <v>8</v>
      </c>
      <c r="F452" s="6" t="s">
        <v>33</v>
      </c>
      <c r="G452" s="7">
        <v>21.761874586863772</v>
      </c>
      <c r="H452" s="7">
        <v>20.896280271618295</v>
      </c>
      <c r="I452" s="7">
        <v>20.896280271618295</v>
      </c>
      <c r="J452" s="7">
        <v>3.9155294117647057</v>
      </c>
      <c r="K452" s="14">
        <v>3.7431496265196924</v>
      </c>
      <c r="L452" s="13">
        <v>20</v>
      </c>
      <c r="M452" s="7">
        <v>4.6603296849735125</v>
      </c>
      <c r="N452" s="7">
        <v>-8.2109427381038352E-2</v>
      </c>
      <c r="O452" s="7">
        <v>0.1723797852450133</v>
      </c>
      <c r="P452" s="7">
        <v>5</v>
      </c>
      <c r="Q452" s="7">
        <v>4</v>
      </c>
      <c r="R452" s="7">
        <v>0</v>
      </c>
      <c r="S452" s="17" t="e">
        <v>#NULL!</v>
      </c>
      <c r="T452" s="17" t="e">
        <v>#NULL!</v>
      </c>
      <c r="U452" s="17" t="e">
        <v>#NULL!</v>
      </c>
      <c r="V452" s="17" t="e">
        <v>#NULL!</v>
      </c>
      <c r="W452" s="17" t="e">
        <v>#NULL!</v>
      </c>
      <c r="X452" s="17" t="e">
        <v>#NULL!</v>
      </c>
      <c r="Y452" s="17" t="e">
        <v>#NULL!</v>
      </c>
      <c r="Z452" s="17" t="e">
        <v>#NULL!</v>
      </c>
      <c r="AA452" s="17" t="e">
        <v>#NULL!</v>
      </c>
      <c r="AB452" s="17" t="e">
        <v>#NULL!</v>
      </c>
      <c r="AC452" s="17" t="e">
        <v>#NULL!</v>
      </c>
      <c r="AD452" s="17" t="e">
        <v>#NULL!</v>
      </c>
      <c r="AE452" s="17" t="e">
        <v>#NULL!</v>
      </c>
      <c r="AF452" s="7">
        <v>0</v>
      </c>
      <c r="AG452" s="7">
        <v>0</v>
      </c>
      <c r="AH452" s="7">
        <v>1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6">
        <f>VLOOKUP($B452,'[1]výnosy standard'!$A$1:$T$2200,2,FALSE)</f>
        <v>0</v>
      </c>
      <c r="AV452" s="6">
        <f>VLOOKUP($B452,'[1]výnosy standard'!$A$1:$T$2200,3,FALSE)</f>
        <v>0</v>
      </c>
      <c r="AW452" s="6">
        <f>VLOOKUP($B452,'[1]výnosy standard'!$A$1:$T$2200,4,FALSE)</f>
        <v>0</v>
      </c>
      <c r="AX452" s="6">
        <f>VLOOKUP($B452,'[1]výnosy standard'!$A$1:$T$2200,5,FALSE)</f>
        <v>4.58</v>
      </c>
      <c r="AY452" s="6">
        <f>VLOOKUP($B452,'[1]výnosy standard'!$A$1:$T$2200,6,FALSE)</f>
        <v>0</v>
      </c>
      <c r="AZ452" s="6">
        <f>VLOOKUP($B452,'[1]výnosy standard'!$A$1:$T$2200,7,FALSE)</f>
        <v>0</v>
      </c>
      <c r="BA452" s="6">
        <f>VLOOKUP($B452,'[1]výnosy standard'!$A$1:$T$2200,8,FALSE)</f>
        <v>0</v>
      </c>
      <c r="BB452" s="6">
        <f>VLOOKUP($B452,'[1]výnosy standard'!$A$1:$T$2200,9,FALSE)</f>
        <v>5.24</v>
      </c>
      <c r="BC452" s="6">
        <f>VLOOKUP($B452,'[1]výnosy standard'!$A$1:$T$2200,10,FALSE)</f>
        <v>5.24</v>
      </c>
      <c r="BD452" s="6">
        <f>VLOOKUP($B452,'[1]výnosy standard'!$A$1:$T$2200,11,FALSE)</f>
        <v>3</v>
      </c>
      <c r="BE452" s="6">
        <f>VLOOKUP($B452,'[1]výnosy standard'!$A$1:$T$2200,12,FALSE)</f>
        <v>4.9000000000000004</v>
      </c>
      <c r="BF452" s="6">
        <f>VLOOKUP($B452,'[1]výnosy standard'!$A$1:$T$2200,13,FALSE)</f>
        <v>0</v>
      </c>
      <c r="BG452" s="6">
        <f>VLOOKUP($B452,'[1]výnosy standard'!$A$1:$T$2200,14,FALSE)</f>
        <v>3.95</v>
      </c>
      <c r="BH452" s="6">
        <f>VLOOKUP($B452,'[1]výnosy standard'!$A$1:$T$2200,15,FALSE)</f>
        <v>0</v>
      </c>
      <c r="BI452" s="6">
        <f>VLOOKUP($B452,'[1]výnosy standard'!$A$1:$T$2200,16,FALSE)</f>
        <v>0</v>
      </c>
      <c r="BJ452" s="6">
        <f>VLOOKUP($B452,'[1]výnosy standard'!$A$1:$T$2200,17,FALSE)</f>
        <v>3.75</v>
      </c>
      <c r="BK452" s="6">
        <f>VLOOKUP($B452,'[1]výnosy standard'!$A$1:$T$2200,18,FALSE)</f>
        <v>3.75</v>
      </c>
      <c r="BL452" s="6">
        <f>VLOOKUP($B452,'[1]výnosy standard'!$A$1:$T$2200,19,FALSE)</f>
        <v>4.9000000000000004</v>
      </c>
      <c r="BM452" s="6">
        <f>VLOOKUP($B452,'[1]výnosy standard'!$A$1:$T$2200,20,FALSE)</f>
        <v>0</v>
      </c>
      <c r="BN452" s="6">
        <f>VLOOKUP(B452,'[1]pšenice výnos'!$A$2:$E$2200,4)</f>
        <v>5.24</v>
      </c>
      <c r="BO452" s="6">
        <f>VLOOKUP(B452,[1]kukuřice!$A$2:$E$2200,5,FALSE)</f>
        <v>32.458611256778831</v>
      </c>
    </row>
    <row r="453" spans="1:67" hidden="1" x14ac:dyDescent="0.25">
      <c r="A453" s="7">
        <v>379</v>
      </c>
      <c r="B453" s="6" t="s">
        <v>118</v>
      </c>
      <c r="C453" s="13">
        <v>185</v>
      </c>
      <c r="D453" s="7">
        <v>21.786492374727668</v>
      </c>
      <c r="E453" s="6" t="s">
        <v>8</v>
      </c>
      <c r="F453" s="6" t="s">
        <v>33</v>
      </c>
      <c r="G453" s="7">
        <v>21.786492374727668</v>
      </c>
      <c r="H453" s="7">
        <v>17.596782302664657</v>
      </c>
      <c r="I453" s="7">
        <v>17.596782302664657</v>
      </c>
      <c r="J453" s="7">
        <v>5.9669999999999996</v>
      </c>
      <c r="K453" s="14">
        <v>4.1995926305505336</v>
      </c>
      <c r="L453" s="13">
        <v>18</v>
      </c>
      <c r="M453" s="7">
        <v>4.6603296849735125</v>
      </c>
      <c r="N453" s="7">
        <v>-8.2109427381038352E-2</v>
      </c>
      <c r="O453" s="7">
        <v>1.7674073694494661</v>
      </c>
      <c r="P453" s="7">
        <v>7</v>
      </c>
      <c r="Q453" s="7">
        <v>1</v>
      </c>
      <c r="R453" s="7">
        <v>0</v>
      </c>
      <c r="S453" s="15">
        <v>1.1416666666666699</v>
      </c>
      <c r="T453" s="15">
        <v>2.6955555555555599</v>
      </c>
      <c r="U453" s="15">
        <v>4.3470370370370404</v>
      </c>
      <c r="V453" s="16">
        <v>13.3</v>
      </c>
      <c r="W453" s="16">
        <v>11.8</v>
      </c>
      <c r="X453" s="13">
        <v>-1</v>
      </c>
      <c r="Y453" s="13">
        <v>4</v>
      </c>
      <c r="Z453" s="16">
        <v>4.7</v>
      </c>
      <c r="AA453" s="13">
        <v>14</v>
      </c>
      <c r="AB453" s="15">
        <v>0.69999999999999896</v>
      </c>
      <c r="AC453" s="15">
        <v>2.2000000000000002</v>
      </c>
      <c r="AD453" s="15">
        <v>3.2455555555555602</v>
      </c>
      <c r="AE453" s="15">
        <v>-1.45444444444444</v>
      </c>
      <c r="AF453" s="7">
        <v>0</v>
      </c>
      <c r="AG453" s="7">
        <v>0</v>
      </c>
      <c r="AH453" s="7">
        <v>1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6">
        <f>VLOOKUP($B453,'[1]výnosy standard'!$A$1:$T$2200,2,FALSE)</f>
        <v>24.7</v>
      </c>
      <c r="AV453" s="6">
        <f>VLOOKUP($B453,'[1]výnosy standard'!$A$1:$T$2200,3,FALSE)</f>
        <v>0</v>
      </c>
      <c r="AW453" s="6">
        <f>VLOOKUP($B453,'[1]výnosy standard'!$A$1:$T$2200,4,FALSE)</f>
        <v>0</v>
      </c>
      <c r="AX453" s="6">
        <f>VLOOKUP($B453,'[1]výnosy standard'!$A$1:$T$2200,5,FALSE)</f>
        <v>0</v>
      </c>
      <c r="AY453" s="6">
        <f>VLOOKUP($B453,'[1]výnosy standard'!$A$1:$T$2200,6,FALSE)</f>
        <v>0</v>
      </c>
      <c r="AZ453" s="6">
        <f>VLOOKUP($B453,'[1]výnosy standard'!$A$1:$T$2200,7,FALSE)</f>
        <v>0</v>
      </c>
      <c r="BA453" s="6">
        <f>VLOOKUP($B453,'[1]výnosy standard'!$A$1:$T$2200,8,FALSE)</f>
        <v>0</v>
      </c>
      <c r="BB453" s="6">
        <f>VLOOKUP($B453,'[1]výnosy standard'!$A$1:$T$2200,9,FALSE)</f>
        <v>5.9</v>
      </c>
      <c r="BC453" s="6">
        <f>VLOOKUP($B453,'[1]výnosy standard'!$A$1:$T$2200,10,FALSE)</f>
        <v>5.9</v>
      </c>
      <c r="BD453" s="6">
        <f>VLOOKUP($B453,'[1]výnosy standard'!$A$1:$T$2200,11,FALSE)</f>
        <v>3.42</v>
      </c>
      <c r="BE453" s="6">
        <f>VLOOKUP($B453,'[1]výnosy standard'!$A$1:$T$2200,12,FALSE)</f>
        <v>5.5</v>
      </c>
      <c r="BF453" s="6">
        <f>VLOOKUP($B453,'[1]výnosy standard'!$A$1:$T$2200,13,FALSE)</f>
        <v>0</v>
      </c>
      <c r="BG453" s="6">
        <f>VLOOKUP($B453,'[1]výnosy standard'!$A$1:$T$2200,14,FALSE)</f>
        <v>0</v>
      </c>
      <c r="BH453" s="6">
        <f>VLOOKUP($B453,'[1]výnosy standard'!$A$1:$T$2200,15,FALSE)</f>
        <v>18.38</v>
      </c>
      <c r="BI453" s="6">
        <f>VLOOKUP($B453,'[1]výnosy standard'!$A$1:$T$2200,16,FALSE)</f>
        <v>0</v>
      </c>
      <c r="BJ453" s="6">
        <f>VLOOKUP($B453,'[1]výnosy standard'!$A$1:$T$2200,17,FALSE)</f>
        <v>4.3499999999999996</v>
      </c>
      <c r="BK453" s="6">
        <f>VLOOKUP($B453,'[1]výnosy standard'!$A$1:$T$2200,18,FALSE)</f>
        <v>4.3499999999999996</v>
      </c>
      <c r="BL453" s="6">
        <f>VLOOKUP($B453,'[1]výnosy standard'!$A$1:$T$2200,19,FALSE)</f>
        <v>5.55</v>
      </c>
      <c r="BM453" s="6">
        <f>VLOOKUP($B453,'[1]výnosy standard'!$A$1:$T$2200,20,FALSE)</f>
        <v>0</v>
      </c>
      <c r="BN453" s="6">
        <f>VLOOKUP(B453,'[1]pšenice výnos'!$A$2:$E$2200,4)</f>
        <v>5.9</v>
      </c>
      <c r="BO453" s="6">
        <f>VLOOKUP(B453,[1]kukuřice!$A$2:$E$2200,5,FALSE)</f>
        <v>42.249021815544999</v>
      </c>
    </row>
    <row r="454" spans="1:67" hidden="1" x14ac:dyDescent="0.25">
      <c r="A454" s="7">
        <v>479</v>
      </c>
      <c r="B454" s="6" t="s">
        <v>119</v>
      </c>
      <c r="C454" s="13">
        <v>307</v>
      </c>
      <c r="D454" s="7">
        <v>21.827058823529413</v>
      </c>
      <c r="E454" s="6" t="s">
        <v>8</v>
      </c>
      <c r="F454" s="6" t="s">
        <v>33</v>
      </c>
      <c r="G454" s="7">
        <v>21.827058823529413</v>
      </c>
      <c r="H454" s="7">
        <v>5.2941176470588234</v>
      </c>
      <c r="I454" s="7">
        <v>5.2941176470588234</v>
      </c>
      <c r="J454" s="7">
        <v>6.8</v>
      </c>
      <c r="K454" s="14">
        <v>5.267388715155227</v>
      </c>
      <c r="L454" s="13">
        <v>25</v>
      </c>
      <c r="M454" s="7">
        <v>4.6603296849735125</v>
      </c>
      <c r="N454" s="7">
        <v>-8.2109427381038352E-2</v>
      </c>
      <c r="O454" s="7">
        <v>1.5326112848447728</v>
      </c>
      <c r="P454" s="7">
        <v>6</v>
      </c>
      <c r="Q454" s="7">
        <v>0</v>
      </c>
      <c r="R454" s="7">
        <v>0</v>
      </c>
      <c r="S454" s="15">
        <v>0.76</v>
      </c>
      <c r="T454" s="15">
        <v>1.8240000000000001</v>
      </c>
      <c r="U454" s="15">
        <v>2.7014814814814798</v>
      </c>
      <c r="V454" s="16">
        <v>20.6</v>
      </c>
      <c r="W454" s="16">
        <v>23.8</v>
      </c>
      <c r="X454" s="13">
        <v>-1</v>
      </c>
      <c r="Y454" s="13">
        <v>3</v>
      </c>
      <c r="Z454" s="16">
        <v>4</v>
      </c>
      <c r="AA454" s="13">
        <v>17</v>
      </c>
      <c r="AB454" s="15">
        <v>-3.6</v>
      </c>
      <c r="AC454" s="15">
        <v>-6.8</v>
      </c>
      <c r="AD454" s="15">
        <v>0.124</v>
      </c>
      <c r="AE454" s="15">
        <v>-3.8759999999999999</v>
      </c>
      <c r="AF454" s="7">
        <v>0</v>
      </c>
      <c r="AG454" s="7">
        <v>0</v>
      </c>
      <c r="AH454" s="7">
        <v>1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6">
        <f>VLOOKUP($B454,'[1]výnosy standard'!$A$1:$T$2200,2,FALSE)</f>
        <v>30.33</v>
      </c>
      <c r="AV454" s="6">
        <f>VLOOKUP($B454,'[1]výnosy standard'!$A$1:$T$2200,3,FALSE)</f>
        <v>0</v>
      </c>
      <c r="AW454" s="6">
        <f>VLOOKUP($B454,'[1]výnosy standard'!$A$1:$T$2200,4,FALSE)</f>
        <v>8.74</v>
      </c>
      <c r="AX454" s="6">
        <f>VLOOKUP($B454,'[1]výnosy standard'!$A$1:$T$2200,5,FALSE)</f>
        <v>0</v>
      </c>
      <c r="AY454" s="6">
        <f>VLOOKUP($B454,'[1]výnosy standard'!$A$1:$T$2200,6,FALSE)</f>
        <v>1.01</v>
      </c>
      <c r="AZ454" s="6">
        <f>VLOOKUP($B454,'[1]výnosy standard'!$A$1:$T$2200,7,FALSE)</f>
        <v>0</v>
      </c>
      <c r="BA454" s="6">
        <f>VLOOKUP($B454,'[1]výnosy standard'!$A$1:$T$2200,8,FALSE)</f>
        <v>21.65</v>
      </c>
      <c r="BB454" s="6">
        <f>VLOOKUP($B454,'[1]výnosy standard'!$A$1:$T$2200,9,FALSE)</f>
        <v>7.36</v>
      </c>
      <c r="BC454" s="6">
        <f>VLOOKUP($B454,'[1]výnosy standard'!$A$1:$T$2200,10,FALSE)</f>
        <v>7.36</v>
      </c>
      <c r="BD454" s="6">
        <f>VLOOKUP($B454,'[1]výnosy standard'!$A$1:$T$2200,11,FALSE)</f>
        <v>3.82</v>
      </c>
      <c r="BE454" s="6">
        <f>VLOOKUP($B454,'[1]výnosy standard'!$A$1:$T$2200,12,FALSE)</f>
        <v>0</v>
      </c>
      <c r="BF454" s="6">
        <f>VLOOKUP($B454,'[1]výnosy standard'!$A$1:$T$2200,13,FALSE)</f>
        <v>0</v>
      </c>
      <c r="BG454" s="6">
        <f>VLOOKUP($B454,'[1]výnosy standard'!$A$1:$T$2200,14,FALSE)</f>
        <v>0</v>
      </c>
      <c r="BH454" s="6">
        <f>VLOOKUP($B454,'[1]výnosy standard'!$A$1:$T$2200,15,FALSE)</f>
        <v>0</v>
      </c>
      <c r="BI454" s="6">
        <f>VLOOKUP($B454,'[1]výnosy standard'!$A$1:$T$2200,16,FALSE)</f>
        <v>68.599999999999994</v>
      </c>
      <c r="BJ454" s="6">
        <f>VLOOKUP($B454,'[1]výnosy standard'!$A$1:$T$2200,17,FALSE)</f>
        <v>5.83</v>
      </c>
      <c r="BK454" s="6">
        <f>VLOOKUP($B454,'[1]výnosy standard'!$A$1:$T$2200,18,FALSE)</f>
        <v>5.83</v>
      </c>
      <c r="BL454" s="6">
        <f>VLOOKUP($B454,'[1]výnosy standard'!$A$1:$T$2200,19,FALSE)</f>
        <v>7.51</v>
      </c>
      <c r="BM454" s="6">
        <f>VLOOKUP($B454,'[1]výnosy standard'!$A$1:$T$2200,20,FALSE)</f>
        <v>0</v>
      </c>
      <c r="BN454" s="6">
        <f>VLOOKUP(B454,'[1]pšenice výnos'!$A$2:$E$2200,4)</f>
        <v>7.36</v>
      </c>
      <c r="BO454" s="6">
        <f>VLOOKUP(B454,[1]kukuřice!$A$2:$E$2200,5,FALSE)</f>
        <v>48.517249757180991</v>
      </c>
    </row>
    <row r="455" spans="1:67" hidden="1" x14ac:dyDescent="0.25">
      <c r="A455" s="7">
        <v>386</v>
      </c>
      <c r="B455" s="6" t="s">
        <v>128</v>
      </c>
      <c r="C455" s="13">
        <v>131</v>
      </c>
      <c r="D455" s="7">
        <v>21.917216117216118</v>
      </c>
      <c r="E455" s="6" t="s">
        <v>8</v>
      </c>
      <c r="F455" s="6" t="s">
        <v>33</v>
      </c>
      <c r="G455" s="7">
        <v>21.917216117216118</v>
      </c>
      <c r="H455" s="7">
        <v>7.3260073260073257</v>
      </c>
      <c r="I455" s="7">
        <v>7.3260073260073257</v>
      </c>
      <c r="J455" s="7">
        <v>5.46</v>
      </c>
      <c r="K455" s="14">
        <v>4.9990829812100674</v>
      </c>
      <c r="L455" s="17" t="e">
        <v>#NULL!</v>
      </c>
      <c r="M455" s="7">
        <v>4.8244531309297924</v>
      </c>
      <c r="N455" s="7">
        <v>0.17224680091384631</v>
      </c>
      <c r="O455" s="7">
        <v>0.46091701878993252</v>
      </c>
      <c r="P455" s="7">
        <v>0</v>
      </c>
      <c r="Q455" s="7">
        <v>1</v>
      </c>
      <c r="R455" s="7">
        <v>0</v>
      </c>
      <c r="S455" s="15">
        <v>4.5267361111111102</v>
      </c>
      <c r="T455" s="15">
        <v>7.9874999999999998</v>
      </c>
      <c r="U455" s="17" t="e">
        <v>#NULL!</v>
      </c>
      <c r="V455" s="16">
        <v>8.6</v>
      </c>
      <c r="W455" s="16">
        <v>0</v>
      </c>
      <c r="X455" s="17" t="e">
        <v>#NULL!</v>
      </c>
      <c r="Y455" s="13">
        <v>2</v>
      </c>
      <c r="Z455" s="16">
        <v>3.5</v>
      </c>
      <c r="AA455" s="13">
        <v>22</v>
      </c>
      <c r="AB455" s="15">
        <v>13.4</v>
      </c>
      <c r="AC455" s="15">
        <v>22</v>
      </c>
      <c r="AD455" s="15">
        <v>13.487500000000001</v>
      </c>
      <c r="AE455" s="15">
        <v>9.9875000000000007</v>
      </c>
      <c r="AF455" s="7">
        <v>0</v>
      </c>
      <c r="AG455" s="7">
        <v>0</v>
      </c>
      <c r="AH455" s="7">
        <v>1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6">
        <f>VLOOKUP($B455,'[1]výnosy standard'!$A$1:$T$2200,2,FALSE)</f>
        <v>29.74</v>
      </c>
      <c r="AV455" s="6">
        <f>VLOOKUP($B455,'[1]výnosy standard'!$A$1:$T$2200,3,FALSE)</f>
        <v>0</v>
      </c>
      <c r="AW455" s="6">
        <f>VLOOKUP($B455,'[1]výnosy standard'!$A$1:$T$2200,4,FALSE)</f>
        <v>8.17</v>
      </c>
      <c r="AX455" s="6">
        <f>VLOOKUP($B455,'[1]výnosy standard'!$A$1:$T$2200,5,FALSE)</f>
        <v>0</v>
      </c>
      <c r="AY455" s="6">
        <f>VLOOKUP($B455,'[1]výnosy standard'!$A$1:$T$2200,6,FALSE)</f>
        <v>1.04</v>
      </c>
      <c r="AZ455" s="6">
        <f>VLOOKUP($B455,'[1]výnosy standard'!$A$1:$T$2200,7,FALSE)</f>
        <v>0</v>
      </c>
      <c r="BA455" s="6">
        <f>VLOOKUP($B455,'[1]výnosy standard'!$A$1:$T$2200,8,FALSE)</f>
        <v>21.23</v>
      </c>
      <c r="BB455" s="6">
        <f>VLOOKUP($B455,'[1]výnosy standard'!$A$1:$T$2200,9,FALSE)</f>
        <v>7.52</v>
      </c>
      <c r="BC455" s="6">
        <f>VLOOKUP($B455,'[1]výnosy standard'!$A$1:$T$2200,10,FALSE)</f>
        <v>7.52</v>
      </c>
      <c r="BD455" s="6">
        <f>VLOOKUP($B455,'[1]výnosy standard'!$A$1:$T$2200,11,FALSE)</f>
        <v>3.66</v>
      </c>
      <c r="BE455" s="6">
        <f>VLOOKUP($B455,'[1]výnosy standard'!$A$1:$T$2200,12,FALSE)</f>
        <v>0</v>
      </c>
      <c r="BF455" s="6">
        <f>VLOOKUP($B455,'[1]výnosy standard'!$A$1:$T$2200,13,FALSE)</f>
        <v>0</v>
      </c>
      <c r="BG455" s="6">
        <f>VLOOKUP($B455,'[1]výnosy standard'!$A$1:$T$2200,14,FALSE)</f>
        <v>0</v>
      </c>
      <c r="BH455" s="6">
        <f>VLOOKUP($B455,'[1]výnosy standard'!$A$1:$T$2200,15,FALSE)</f>
        <v>0</v>
      </c>
      <c r="BI455" s="6">
        <f>VLOOKUP($B455,'[1]výnosy standard'!$A$1:$T$2200,16,FALSE)</f>
        <v>70.680000000000007</v>
      </c>
      <c r="BJ455" s="6">
        <f>VLOOKUP($B455,'[1]výnosy standard'!$A$1:$T$2200,17,FALSE)</f>
        <v>5.76</v>
      </c>
      <c r="BK455" s="6">
        <f>VLOOKUP($B455,'[1]výnosy standard'!$A$1:$T$2200,18,FALSE)</f>
        <v>5.76</v>
      </c>
      <c r="BL455" s="6">
        <f>VLOOKUP($B455,'[1]výnosy standard'!$A$1:$T$2200,19,FALSE)</f>
        <v>7.29</v>
      </c>
      <c r="BM455" s="6">
        <f>VLOOKUP($B455,'[1]výnosy standard'!$A$1:$T$2200,20,FALSE)</f>
        <v>0</v>
      </c>
      <c r="BN455" s="6">
        <f>VLOOKUP(B455,'[1]pšenice výnos'!$A$2:$E$2200,4)</f>
        <v>7.52</v>
      </c>
      <c r="BO455" s="6">
        <f>VLOOKUP(B455,[1]kukuřice!$A$2:$E$2200,5,FALSE)</f>
        <v>47.632768964803049</v>
      </c>
    </row>
    <row r="456" spans="1:67" hidden="1" x14ac:dyDescent="0.25">
      <c r="A456" s="7">
        <v>654</v>
      </c>
      <c r="B456" s="6" t="s">
        <v>168</v>
      </c>
      <c r="C456" s="13">
        <v>120</v>
      </c>
      <c r="D456" s="7">
        <v>21.934387597674419</v>
      </c>
      <c r="E456" s="6" t="s">
        <v>8</v>
      </c>
      <c r="F456" s="6" t="s">
        <v>33</v>
      </c>
      <c r="G456" s="7">
        <v>21.934387597674419</v>
      </c>
      <c r="H456" s="7">
        <v>20.930232558139537</v>
      </c>
      <c r="I456" s="7">
        <v>20.930232558139537</v>
      </c>
      <c r="J456" s="7">
        <v>4.3</v>
      </c>
      <c r="K456" s="14">
        <v>4.8919363071007149</v>
      </c>
      <c r="L456" s="13">
        <v>22</v>
      </c>
      <c r="M456" s="7">
        <v>4.6603296849735125</v>
      </c>
      <c r="N456" s="7">
        <v>-8.2109427381038352E-2</v>
      </c>
      <c r="O456" s="7">
        <v>-0.5919363071007151</v>
      </c>
      <c r="P456" s="7">
        <v>4</v>
      </c>
      <c r="Q456" s="7">
        <v>5</v>
      </c>
      <c r="R456" s="7">
        <v>0</v>
      </c>
      <c r="S456" s="15">
        <v>1.0222222222222199</v>
      </c>
      <c r="T456" s="15">
        <v>3.1733333333333298</v>
      </c>
      <c r="U456" s="15">
        <v>6.9583333333333304</v>
      </c>
      <c r="V456" s="16">
        <v>24.1</v>
      </c>
      <c r="W456" s="16">
        <v>20</v>
      </c>
      <c r="X456" s="17" t="e">
        <v>#NULL!</v>
      </c>
      <c r="Y456" s="13">
        <v>2</v>
      </c>
      <c r="Z456" s="16">
        <v>3.5</v>
      </c>
      <c r="AA456" s="13">
        <v>22</v>
      </c>
      <c r="AB456" s="15">
        <v>-2.1</v>
      </c>
      <c r="AC456" s="15">
        <v>2</v>
      </c>
      <c r="AD456" s="15">
        <v>3.6733333333333298</v>
      </c>
      <c r="AE456" s="15">
        <v>0.17333333333333301</v>
      </c>
      <c r="AF456" s="7">
        <v>0</v>
      </c>
      <c r="AG456" s="7">
        <v>0</v>
      </c>
      <c r="AH456" s="7">
        <v>1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6">
        <f>VLOOKUP($B456,'[1]výnosy standard'!$A$1:$T$2200,2,FALSE)</f>
        <v>0</v>
      </c>
      <c r="AV456" s="6">
        <f>VLOOKUP($B456,'[1]výnosy standard'!$A$1:$T$2200,3,FALSE)</f>
        <v>0</v>
      </c>
      <c r="AW456" s="6">
        <f>VLOOKUP($B456,'[1]výnosy standard'!$A$1:$T$2200,4,FALSE)</f>
        <v>0</v>
      </c>
      <c r="AX456" s="6">
        <f>VLOOKUP($B456,'[1]výnosy standard'!$A$1:$T$2200,5,FALSE)</f>
        <v>0</v>
      </c>
      <c r="AY456" s="6">
        <f>VLOOKUP($B456,'[1]výnosy standard'!$A$1:$T$2200,6,FALSE)</f>
        <v>0</v>
      </c>
      <c r="AZ456" s="6">
        <f>VLOOKUP($B456,'[1]výnosy standard'!$A$1:$T$2200,7,FALSE)</f>
        <v>0</v>
      </c>
      <c r="BA456" s="6">
        <f>VLOOKUP($B456,'[1]výnosy standard'!$A$1:$T$2200,8,FALSE)</f>
        <v>0</v>
      </c>
      <c r="BB456" s="6">
        <f>VLOOKUP($B456,'[1]výnosy standard'!$A$1:$T$2200,9,FALSE)</f>
        <v>6.61</v>
      </c>
      <c r="BC456" s="6">
        <f>VLOOKUP($B456,'[1]výnosy standard'!$A$1:$T$2200,10,FALSE)</f>
        <v>6.61</v>
      </c>
      <c r="BD456" s="6">
        <f>VLOOKUP($B456,'[1]výnosy standard'!$A$1:$T$2200,11,FALSE)</f>
        <v>3.69</v>
      </c>
      <c r="BE456" s="6">
        <f>VLOOKUP($B456,'[1]výnosy standard'!$A$1:$T$2200,12,FALSE)</f>
        <v>6.45</v>
      </c>
      <c r="BF456" s="6">
        <f>VLOOKUP($B456,'[1]výnosy standard'!$A$1:$T$2200,13,FALSE)</f>
        <v>0</v>
      </c>
      <c r="BG456" s="6">
        <f>VLOOKUP($B456,'[1]výnosy standard'!$A$1:$T$2200,14,FALSE)</f>
        <v>0</v>
      </c>
      <c r="BH456" s="6">
        <f>VLOOKUP($B456,'[1]výnosy standard'!$A$1:$T$2200,15,FALSE)</f>
        <v>0</v>
      </c>
      <c r="BI456" s="6">
        <f>VLOOKUP($B456,'[1]výnosy standard'!$A$1:$T$2200,16,FALSE)</f>
        <v>0</v>
      </c>
      <c r="BJ456" s="6">
        <f>VLOOKUP($B456,'[1]výnosy standard'!$A$1:$T$2200,17,FALSE)</f>
        <v>5.31</v>
      </c>
      <c r="BK456" s="6">
        <f>VLOOKUP($B456,'[1]výnosy standard'!$A$1:$T$2200,18,FALSE)</f>
        <v>5.31</v>
      </c>
      <c r="BL456" s="6">
        <f>VLOOKUP($B456,'[1]výnosy standard'!$A$1:$T$2200,19,FALSE)</f>
        <v>6.45</v>
      </c>
      <c r="BM456" s="6">
        <f>VLOOKUP($B456,'[1]výnosy standard'!$A$1:$T$2200,20,FALSE)</f>
        <v>0</v>
      </c>
      <c r="BN456" s="6">
        <f>VLOOKUP(B456,'[1]pšenice výnos'!$A$2:$E$2200,4)</f>
        <v>6.61</v>
      </c>
      <c r="BO456" s="6">
        <f>VLOOKUP(B456,[1]kukuřice!$A$2:$E$2200,5,FALSE)</f>
        <v>42.327440822991619</v>
      </c>
    </row>
    <row r="457" spans="1:67" hidden="1" x14ac:dyDescent="0.25">
      <c r="A457" s="7">
        <v>444</v>
      </c>
      <c r="B457" s="6" t="s">
        <v>128</v>
      </c>
      <c r="C457" s="13">
        <v>342</v>
      </c>
      <c r="D457" s="7">
        <v>22.238749045808969</v>
      </c>
      <c r="E457" s="6" t="s">
        <v>8</v>
      </c>
      <c r="F457" s="6" t="s">
        <v>33</v>
      </c>
      <c r="G457" s="7">
        <v>22.238749045808969</v>
      </c>
      <c r="H457" s="7">
        <v>4.4736842105263159</v>
      </c>
      <c r="I457" s="7">
        <v>4.4736842105263159</v>
      </c>
      <c r="J457" s="7">
        <v>6.0352941176470587</v>
      </c>
      <c r="K457" s="14">
        <v>5.6104282019453686</v>
      </c>
      <c r="L457" s="13">
        <v>18</v>
      </c>
      <c r="M457" s="7">
        <v>4.6603296849735125</v>
      </c>
      <c r="N457" s="7">
        <v>-8.2109427381038352E-2</v>
      </c>
      <c r="O457" s="7">
        <v>0.42486591570169008</v>
      </c>
      <c r="P457" s="7">
        <v>3</v>
      </c>
      <c r="Q457" s="7">
        <v>4</v>
      </c>
      <c r="R457" s="7">
        <v>0</v>
      </c>
      <c r="S457" s="15">
        <v>0.97166666666666701</v>
      </c>
      <c r="T457" s="15">
        <v>3.032</v>
      </c>
      <c r="U457" s="15">
        <v>6.2309781576448202</v>
      </c>
      <c r="V457" s="16">
        <v>15.5</v>
      </c>
      <c r="W457" s="16">
        <v>19.5</v>
      </c>
      <c r="X457" s="17" t="e">
        <v>#NULL!</v>
      </c>
      <c r="Y457" s="13">
        <v>2</v>
      </c>
      <c r="Z457" s="16">
        <v>3.5</v>
      </c>
      <c r="AA457" s="13">
        <v>22</v>
      </c>
      <c r="AB457" s="15">
        <v>6.5</v>
      </c>
      <c r="AC457" s="15">
        <v>2.5</v>
      </c>
      <c r="AD457" s="15">
        <v>3.657</v>
      </c>
      <c r="AE457" s="15">
        <v>0.157</v>
      </c>
      <c r="AF457" s="7">
        <v>0</v>
      </c>
      <c r="AG457" s="7">
        <v>0</v>
      </c>
      <c r="AH457" s="7">
        <v>1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6">
        <f>VLOOKUP($B457,'[1]výnosy standard'!$A$1:$T$2200,2,FALSE)</f>
        <v>29.74</v>
      </c>
      <c r="AV457" s="6">
        <f>VLOOKUP($B457,'[1]výnosy standard'!$A$1:$T$2200,3,FALSE)</f>
        <v>0</v>
      </c>
      <c r="AW457" s="6">
        <f>VLOOKUP($B457,'[1]výnosy standard'!$A$1:$T$2200,4,FALSE)</f>
        <v>8.17</v>
      </c>
      <c r="AX457" s="6">
        <f>VLOOKUP($B457,'[1]výnosy standard'!$A$1:$T$2200,5,FALSE)</f>
        <v>0</v>
      </c>
      <c r="AY457" s="6">
        <f>VLOOKUP($B457,'[1]výnosy standard'!$A$1:$T$2200,6,FALSE)</f>
        <v>1.04</v>
      </c>
      <c r="AZ457" s="6">
        <f>VLOOKUP($B457,'[1]výnosy standard'!$A$1:$T$2200,7,FALSE)</f>
        <v>0</v>
      </c>
      <c r="BA457" s="6">
        <f>VLOOKUP($B457,'[1]výnosy standard'!$A$1:$T$2200,8,FALSE)</f>
        <v>21.23</v>
      </c>
      <c r="BB457" s="6">
        <f>VLOOKUP($B457,'[1]výnosy standard'!$A$1:$T$2200,9,FALSE)</f>
        <v>7.52</v>
      </c>
      <c r="BC457" s="6">
        <f>VLOOKUP($B457,'[1]výnosy standard'!$A$1:$T$2200,10,FALSE)</f>
        <v>7.52</v>
      </c>
      <c r="BD457" s="6">
        <f>VLOOKUP($B457,'[1]výnosy standard'!$A$1:$T$2200,11,FALSE)</f>
        <v>3.66</v>
      </c>
      <c r="BE457" s="6">
        <f>VLOOKUP($B457,'[1]výnosy standard'!$A$1:$T$2200,12,FALSE)</f>
        <v>0</v>
      </c>
      <c r="BF457" s="6">
        <f>VLOOKUP($B457,'[1]výnosy standard'!$A$1:$T$2200,13,FALSE)</f>
        <v>0</v>
      </c>
      <c r="BG457" s="6">
        <f>VLOOKUP($B457,'[1]výnosy standard'!$A$1:$T$2200,14,FALSE)</f>
        <v>0</v>
      </c>
      <c r="BH457" s="6">
        <f>VLOOKUP($B457,'[1]výnosy standard'!$A$1:$T$2200,15,FALSE)</f>
        <v>0</v>
      </c>
      <c r="BI457" s="6">
        <f>VLOOKUP($B457,'[1]výnosy standard'!$A$1:$T$2200,16,FALSE)</f>
        <v>70.680000000000007</v>
      </c>
      <c r="BJ457" s="6">
        <f>VLOOKUP($B457,'[1]výnosy standard'!$A$1:$T$2200,17,FALSE)</f>
        <v>5.76</v>
      </c>
      <c r="BK457" s="6">
        <f>VLOOKUP($B457,'[1]výnosy standard'!$A$1:$T$2200,18,FALSE)</f>
        <v>5.76</v>
      </c>
      <c r="BL457" s="6">
        <f>VLOOKUP($B457,'[1]výnosy standard'!$A$1:$T$2200,19,FALSE)</f>
        <v>7.29</v>
      </c>
      <c r="BM457" s="6">
        <f>VLOOKUP($B457,'[1]výnosy standard'!$A$1:$T$2200,20,FALSE)</f>
        <v>0</v>
      </c>
      <c r="BN457" s="6">
        <f>VLOOKUP(B457,'[1]pšenice výnos'!$A$2:$E$2200,4)</f>
        <v>7.52</v>
      </c>
      <c r="BO457" s="6">
        <f>VLOOKUP(B457,[1]kukuřice!$A$2:$E$2200,5,FALSE)</f>
        <v>47.632768964803049</v>
      </c>
    </row>
    <row r="458" spans="1:67" hidden="1" x14ac:dyDescent="0.25">
      <c r="A458" s="7">
        <v>443</v>
      </c>
      <c r="B458" s="6" t="s">
        <v>128</v>
      </c>
      <c r="C458" s="13">
        <v>89</v>
      </c>
      <c r="D458" s="7">
        <v>22.309487012880613</v>
      </c>
      <c r="E458" s="6" t="s">
        <v>8</v>
      </c>
      <c r="F458" s="6" t="s">
        <v>33</v>
      </c>
      <c r="G458" s="7">
        <v>22.309487012880613</v>
      </c>
      <c r="H458" s="7">
        <v>6.1899776978744709</v>
      </c>
      <c r="I458" s="7">
        <v>6.1899776978744709</v>
      </c>
      <c r="J458" s="7">
        <v>6.4620588235294116</v>
      </c>
      <c r="K458" s="14">
        <v>5.8136739715245458</v>
      </c>
      <c r="L458" s="13">
        <v>14</v>
      </c>
      <c r="M458" s="7">
        <v>4.9687940138408306</v>
      </c>
      <c r="N458" s="7">
        <v>-3.7477561696130673E-2</v>
      </c>
      <c r="O458" s="7">
        <v>0.64838485200486584</v>
      </c>
      <c r="P458" s="7">
        <v>2</v>
      </c>
      <c r="Q458" s="7">
        <v>4</v>
      </c>
      <c r="R458" s="7">
        <v>0</v>
      </c>
      <c r="S458" s="15">
        <v>0.9375</v>
      </c>
      <c r="T458" s="15">
        <v>3.3788888888888899</v>
      </c>
      <c r="U458" s="15">
        <v>6.3857823129251701</v>
      </c>
      <c r="V458" s="16">
        <v>20.5</v>
      </c>
      <c r="W458" s="16">
        <v>19.8</v>
      </c>
      <c r="X458" s="17" t="e">
        <v>#NULL!</v>
      </c>
      <c r="Y458" s="13">
        <v>2</v>
      </c>
      <c r="Z458" s="16">
        <v>3.5</v>
      </c>
      <c r="AA458" s="13">
        <v>22</v>
      </c>
      <c r="AB458" s="15">
        <v>1.5</v>
      </c>
      <c r="AC458" s="15">
        <v>2.2000000000000002</v>
      </c>
      <c r="AD458" s="15">
        <v>3.9288888888888902</v>
      </c>
      <c r="AE458" s="15">
        <v>0.42888888888888899</v>
      </c>
      <c r="AF458" s="7">
        <v>0</v>
      </c>
      <c r="AG458" s="7">
        <v>0</v>
      </c>
      <c r="AH458" s="7">
        <v>1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6">
        <f>VLOOKUP($B458,'[1]výnosy standard'!$A$1:$T$2200,2,FALSE)</f>
        <v>29.74</v>
      </c>
      <c r="AV458" s="6">
        <f>VLOOKUP($B458,'[1]výnosy standard'!$A$1:$T$2200,3,FALSE)</f>
        <v>0</v>
      </c>
      <c r="AW458" s="6">
        <f>VLOOKUP($B458,'[1]výnosy standard'!$A$1:$T$2200,4,FALSE)</f>
        <v>8.17</v>
      </c>
      <c r="AX458" s="6">
        <f>VLOOKUP($B458,'[1]výnosy standard'!$A$1:$T$2200,5,FALSE)</f>
        <v>0</v>
      </c>
      <c r="AY458" s="6">
        <f>VLOOKUP($B458,'[1]výnosy standard'!$A$1:$T$2200,6,FALSE)</f>
        <v>1.04</v>
      </c>
      <c r="AZ458" s="6">
        <f>VLOOKUP($B458,'[1]výnosy standard'!$A$1:$T$2200,7,FALSE)</f>
        <v>0</v>
      </c>
      <c r="BA458" s="6">
        <f>VLOOKUP($B458,'[1]výnosy standard'!$A$1:$T$2200,8,FALSE)</f>
        <v>21.23</v>
      </c>
      <c r="BB458" s="6">
        <f>VLOOKUP($B458,'[1]výnosy standard'!$A$1:$T$2200,9,FALSE)</f>
        <v>7.52</v>
      </c>
      <c r="BC458" s="6">
        <f>VLOOKUP($B458,'[1]výnosy standard'!$A$1:$T$2200,10,FALSE)</f>
        <v>7.52</v>
      </c>
      <c r="BD458" s="6">
        <f>VLOOKUP($B458,'[1]výnosy standard'!$A$1:$T$2200,11,FALSE)</f>
        <v>3.66</v>
      </c>
      <c r="BE458" s="6">
        <f>VLOOKUP($B458,'[1]výnosy standard'!$A$1:$T$2200,12,FALSE)</f>
        <v>0</v>
      </c>
      <c r="BF458" s="6">
        <f>VLOOKUP($B458,'[1]výnosy standard'!$A$1:$T$2200,13,FALSE)</f>
        <v>0</v>
      </c>
      <c r="BG458" s="6">
        <f>VLOOKUP($B458,'[1]výnosy standard'!$A$1:$T$2200,14,FALSE)</f>
        <v>0</v>
      </c>
      <c r="BH458" s="6">
        <f>VLOOKUP($B458,'[1]výnosy standard'!$A$1:$T$2200,15,FALSE)</f>
        <v>0</v>
      </c>
      <c r="BI458" s="6">
        <f>VLOOKUP($B458,'[1]výnosy standard'!$A$1:$T$2200,16,FALSE)</f>
        <v>70.680000000000007</v>
      </c>
      <c r="BJ458" s="6">
        <f>VLOOKUP($B458,'[1]výnosy standard'!$A$1:$T$2200,17,FALSE)</f>
        <v>5.76</v>
      </c>
      <c r="BK458" s="6">
        <f>VLOOKUP($B458,'[1]výnosy standard'!$A$1:$T$2200,18,FALSE)</f>
        <v>5.76</v>
      </c>
      <c r="BL458" s="6">
        <f>VLOOKUP($B458,'[1]výnosy standard'!$A$1:$T$2200,19,FALSE)</f>
        <v>7.29</v>
      </c>
      <c r="BM458" s="6">
        <f>VLOOKUP($B458,'[1]výnosy standard'!$A$1:$T$2200,20,FALSE)</f>
        <v>0</v>
      </c>
      <c r="BN458" s="6">
        <f>VLOOKUP(B458,'[1]pšenice výnos'!$A$2:$E$2200,4)</f>
        <v>7.52</v>
      </c>
      <c r="BO458" s="6">
        <f>VLOOKUP(B458,[1]kukuřice!$A$2:$E$2200,5,FALSE)</f>
        <v>47.632768964803049</v>
      </c>
    </row>
    <row r="459" spans="1:67" hidden="1" x14ac:dyDescent="0.25">
      <c r="A459" s="7">
        <v>660</v>
      </c>
      <c r="B459" s="6" t="s">
        <v>186</v>
      </c>
      <c r="C459" s="13">
        <v>85</v>
      </c>
      <c r="D459" s="7">
        <v>22.410763404315457</v>
      </c>
      <c r="E459" s="6" t="s">
        <v>8</v>
      </c>
      <c r="F459" s="6" t="s">
        <v>33</v>
      </c>
      <c r="G459" s="7">
        <v>22.410763404315457</v>
      </c>
      <c r="H459" s="7">
        <v>20.287119730477635</v>
      </c>
      <c r="I459" s="7">
        <v>20.287119730477635</v>
      </c>
      <c r="J459" s="7">
        <v>4.3870200000000006</v>
      </c>
      <c r="K459" s="14">
        <v>3.5996197603122275</v>
      </c>
      <c r="L459" s="13">
        <v>15</v>
      </c>
      <c r="M459" s="7">
        <v>4.9687940138408306</v>
      </c>
      <c r="N459" s="7">
        <v>-3.7477561696130673E-2</v>
      </c>
      <c r="O459" s="7">
        <v>0.78740023968777306</v>
      </c>
      <c r="P459" s="7">
        <v>1</v>
      </c>
      <c r="Q459" s="7">
        <v>7</v>
      </c>
      <c r="R459" s="7">
        <v>0</v>
      </c>
      <c r="S459" s="15">
        <v>4.96875</v>
      </c>
      <c r="T459" s="15">
        <v>7.8416666666666703</v>
      </c>
      <c r="U459" s="17" t="e">
        <v>#NULL!</v>
      </c>
      <c r="V459" s="16">
        <v>10.7</v>
      </c>
      <c r="W459" s="16">
        <v>10.8</v>
      </c>
      <c r="X459" s="17" t="e">
        <v>#NULL!</v>
      </c>
      <c r="Y459" s="13">
        <v>3</v>
      </c>
      <c r="Z459" s="16">
        <v>4</v>
      </c>
      <c r="AA459" s="13">
        <v>17</v>
      </c>
      <c r="AB459" s="15">
        <v>6.3</v>
      </c>
      <c r="AC459" s="15">
        <v>6.2</v>
      </c>
      <c r="AD459" s="15">
        <v>9.3916666666666693</v>
      </c>
      <c r="AE459" s="15">
        <v>5.3916666666666702</v>
      </c>
      <c r="AF459" s="7">
        <v>0</v>
      </c>
      <c r="AG459" s="7">
        <v>0</v>
      </c>
      <c r="AH459" s="7">
        <v>1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6">
        <f>VLOOKUP($B459,'[1]výnosy standard'!$A$1:$T$2200,2,FALSE)</f>
        <v>25.93</v>
      </c>
      <c r="AV459" s="6">
        <f>VLOOKUP($B459,'[1]výnosy standard'!$A$1:$T$2200,3,FALSE)</f>
        <v>0</v>
      </c>
      <c r="AW459" s="6">
        <f>VLOOKUP($B459,'[1]výnosy standard'!$A$1:$T$2200,4,FALSE)</f>
        <v>0</v>
      </c>
      <c r="AX459" s="6">
        <f>VLOOKUP($B459,'[1]výnosy standard'!$A$1:$T$2200,5,FALSE)</f>
        <v>4.49</v>
      </c>
      <c r="AY459" s="6">
        <f>VLOOKUP($B459,'[1]výnosy standard'!$A$1:$T$2200,6,FALSE)</f>
        <v>0</v>
      </c>
      <c r="AZ459" s="6">
        <f>VLOOKUP($B459,'[1]výnosy standard'!$A$1:$T$2200,7,FALSE)</f>
        <v>0</v>
      </c>
      <c r="BA459" s="6">
        <f>VLOOKUP($B459,'[1]výnosy standard'!$A$1:$T$2200,8,FALSE)</f>
        <v>0</v>
      </c>
      <c r="BB459" s="6">
        <f>VLOOKUP($B459,'[1]výnosy standard'!$A$1:$T$2200,9,FALSE)</f>
        <v>5.08</v>
      </c>
      <c r="BC459" s="6">
        <f>VLOOKUP($B459,'[1]výnosy standard'!$A$1:$T$2200,10,FALSE)</f>
        <v>5.08</v>
      </c>
      <c r="BD459" s="6">
        <f>VLOOKUP($B459,'[1]výnosy standard'!$A$1:$T$2200,11,FALSE)</f>
        <v>2.99</v>
      </c>
      <c r="BE459" s="6">
        <f>VLOOKUP($B459,'[1]výnosy standard'!$A$1:$T$2200,12,FALSE)</f>
        <v>4.74</v>
      </c>
      <c r="BF459" s="6">
        <f>VLOOKUP($B459,'[1]výnosy standard'!$A$1:$T$2200,13,FALSE)</f>
        <v>0</v>
      </c>
      <c r="BG459" s="6">
        <f>VLOOKUP($B459,'[1]výnosy standard'!$A$1:$T$2200,14,FALSE)</f>
        <v>0</v>
      </c>
      <c r="BH459" s="6">
        <f>VLOOKUP($B459,'[1]výnosy standard'!$A$1:$T$2200,15,FALSE)</f>
        <v>19.3</v>
      </c>
      <c r="BI459" s="6">
        <f>VLOOKUP($B459,'[1]výnosy standard'!$A$1:$T$2200,16,FALSE)</f>
        <v>0</v>
      </c>
      <c r="BJ459" s="6">
        <f>VLOOKUP($B459,'[1]výnosy standard'!$A$1:$T$2200,17,FALSE)</f>
        <v>4.1900000000000004</v>
      </c>
      <c r="BK459" s="6">
        <f>VLOOKUP($B459,'[1]výnosy standard'!$A$1:$T$2200,18,FALSE)</f>
        <v>4.1900000000000004</v>
      </c>
      <c r="BL459" s="6">
        <f>VLOOKUP($B459,'[1]výnosy standard'!$A$1:$T$2200,19,FALSE)</f>
        <v>4.6500000000000004</v>
      </c>
      <c r="BM459" s="6">
        <f>VLOOKUP($B459,'[1]výnosy standard'!$A$1:$T$2200,20,FALSE)</f>
        <v>0</v>
      </c>
      <c r="BN459" s="6">
        <f>VLOOKUP(B459,'[1]pšenice výnos'!$A$2:$E$2200,4)</f>
        <v>5.08</v>
      </c>
      <c r="BO459" s="6">
        <f>VLOOKUP(B459,[1]kukuřice!$A$2:$E$2200,5,FALSE)</f>
        <v>39.978666217438786</v>
      </c>
    </row>
    <row r="460" spans="1:67" hidden="1" x14ac:dyDescent="0.25">
      <c r="A460" s="7">
        <v>4449</v>
      </c>
      <c r="B460" s="6" t="s">
        <v>134</v>
      </c>
      <c r="C460" s="13">
        <v>34</v>
      </c>
      <c r="D460" s="7">
        <v>22.446616898477313</v>
      </c>
      <c r="E460" s="6" t="s">
        <v>8</v>
      </c>
      <c r="F460" s="6" t="s">
        <v>33</v>
      </c>
      <c r="G460" s="7">
        <v>22.446616898477313</v>
      </c>
      <c r="H460" s="7">
        <v>18.684085792155471</v>
      </c>
      <c r="I460" s="7">
        <v>18.684085792155471</v>
      </c>
      <c r="J460" s="7">
        <v>3.9712941176470582</v>
      </c>
      <c r="K460" s="14">
        <v>5.6098816927253354</v>
      </c>
      <c r="L460" s="13">
        <v>17</v>
      </c>
      <c r="M460" s="7">
        <v>4.9687940138408306</v>
      </c>
      <c r="N460" s="7">
        <v>-3.7477561696130673E-2</v>
      </c>
      <c r="O460" s="7">
        <v>-1.6385875750782772</v>
      </c>
      <c r="P460" s="7">
        <v>0</v>
      </c>
      <c r="Q460" s="7">
        <v>4</v>
      </c>
      <c r="R460" s="7">
        <v>0</v>
      </c>
      <c r="S460" s="17" t="e">
        <v>#NULL!</v>
      </c>
      <c r="T460" s="17" t="e">
        <v>#NULL!</v>
      </c>
      <c r="U460" s="17" t="e">
        <v>#NULL!</v>
      </c>
      <c r="V460" s="17" t="e">
        <v>#NULL!</v>
      </c>
      <c r="W460" s="17" t="e">
        <v>#NULL!</v>
      </c>
      <c r="X460" s="17" t="e">
        <v>#NULL!</v>
      </c>
      <c r="Y460" s="17" t="e">
        <v>#NULL!</v>
      </c>
      <c r="Z460" s="17" t="e">
        <v>#NULL!</v>
      </c>
      <c r="AA460" s="17" t="e">
        <v>#NULL!</v>
      </c>
      <c r="AB460" s="17" t="e">
        <v>#NULL!</v>
      </c>
      <c r="AC460" s="17" t="e">
        <v>#NULL!</v>
      </c>
      <c r="AD460" s="17" t="e">
        <v>#NULL!</v>
      </c>
      <c r="AE460" s="17" t="e">
        <v>#NULL!</v>
      </c>
      <c r="AF460" s="7">
        <v>0</v>
      </c>
      <c r="AG460" s="7">
        <v>0</v>
      </c>
      <c r="AH460" s="7">
        <v>1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6">
        <f>VLOOKUP($B460,'[1]výnosy standard'!$A$1:$T$2200,2,FALSE)</f>
        <v>30.14</v>
      </c>
      <c r="AV460" s="6">
        <f>VLOOKUP($B460,'[1]výnosy standard'!$A$1:$T$2200,3,FALSE)</f>
        <v>0</v>
      </c>
      <c r="AW460" s="6">
        <f>VLOOKUP($B460,'[1]výnosy standard'!$A$1:$T$2200,4,FALSE)</f>
        <v>8.1300000000000008</v>
      </c>
      <c r="AX460" s="6">
        <f>VLOOKUP($B460,'[1]výnosy standard'!$A$1:$T$2200,5,FALSE)</f>
        <v>0</v>
      </c>
      <c r="AY460" s="6">
        <f>VLOOKUP($B460,'[1]výnosy standard'!$A$1:$T$2200,6,FALSE)</f>
        <v>1.07</v>
      </c>
      <c r="AZ460" s="6">
        <f>VLOOKUP($B460,'[1]výnosy standard'!$A$1:$T$2200,7,FALSE)</f>
        <v>0</v>
      </c>
      <c r="BA460" s="6">
        <f>VLOOKUP($B460,'[1]výnosy standard'!$A$1:$T$2200,8,FALSE)</f>
        <v>21.51</v>
      </c>
      <c r="BB460" s="6">
        <f>VLOOKUP($B460,'[1]výnosy standard'!$A$1:$T$2200,9,FALSE)</f>
        <v>7.22</v>
      </c>
      <c r="BC460" s="6">
        <f>VLOOKUP($B460,'[1]výnosy standard'!$A$1:$T$2200,10,FALSE)</f>
        <v>7.22</v>
      </c>
      <c r="BD460" s="6">
        <f>VLOOKUP($B460,'[1]výnosy standard'!$A$1:$T$2200,11,FALSE)</f>
        <v>3.76</v>
      </c>
      <c r="BE460" s="6">
        <f>VLOOKUP($B460,'[1]výnosy standard'!$A$1:$T$2200,12,FALSE)</f>
        <v>0</v>
      </c>
      <c r="BF460" s="6">
        <f>VLOOKUP($B460,'[1]výnosy standard'!$A$1:$T$2200,13,FALSE)</f>
        <v>0</v>
      </c>
      <c r="BG460" s="6">
        <f>VLOOKUP($B460,'[1]výnosy standard'!$A$1:$T$2200,14,FALSE)</f>
        <v>0</v>
      </c>
      <c r="BH460" s="6">
        <f>VLOOKUP($B460,'[1]výnosy standard'!$A$1:$T$2200,15,FALSE)</f>
        <v>0</v>
      </c>
      <c r="BI460" s="6">
        <f>VLOOKUP($B460,'[1]výnosy standard'!$A$1:$T$2200,16,FALSE)</f>
        <v>68.319999999999993</v>
      </c>
      <c r="BJ460" s="6">
        <f>VLOOKUP($B460,'[1]výnosy standard'!$A$1:$T$2200,17,FALSE)</f>
        <v>5.79</v>
      </c>
      <c r="BK460" s="6">
        <f>VLOOKUP($B460,'[1]výnosy standard'!$A$1:$T$2200,18,FALSE)</f>
        <v>5.79</v>
      </c>
      <c r="BL460" s="6">
        <f>VLOOKUP($B460,'[1]výnosy standard'!$A$1:$T$2200,19,FALSE)</f>
        <v>7.88</v>
      </c>
      <c r="BM460" s="6">
        <f>VLOOKUP($B460,'[1]výnosy standard'!$A$1:$T$2200,20,FALSE)</f>
        <v>0</v>
      </c>
      <c r="BN460" s="6">
        <f>VLOOKUP(B460,'[1]pšenice výnos'!$A$2:$E$2200,4)</f>
        <v>7.22</v>
      </c>
      <c r="BO460" s="6">
        <f>VLOOKUP(B460,[1]kukuřice!$A$2:$E$2200,5,FALSE)</f>
        <v>45.058830479118932</v>
      </c>
    </row>
    <row r="461" spans="1:67" hidden="1" x14ac:dyDescent="0.25">
      <c r="A461" s="7">
        <v>693</v>
      </c>
      <c r="B461" s="6" t="s">
        <v>139</v>
      </c>
      <c r="C461" s="13">
        <v>249</v>
      </c>
      <c r="D461" s="7">
        <v>22.463002114164905</v>
      </c>
      <c r="E461" s="6" t="s">
        <v>8</v>
      </c>
      <c r="F461" s="6" t="s">
        <v>33</v>
      </c>
      <c r="G461" s="7">
        <v>22.463002114164905</v>
      </c>
      <c r="H461" s="7">
        <v>22.463002114164905</v>
      </c>
      <c r="I461" s="7">
        <v>22.463002114164905</v>
      </c>
      <c r="J461" s="7">
        <v>3.1162352941176472</v>
      </c>
      <c r="K461" s="14">
        <v>3.9817994852891383</v>
      </c>
      <c r="L461" s="13">
        <v>22</v>
      </c>
      <c r="M461" s="7">
        <v>4.6603296849735125</v>
      </c>
      <c r="N461" s="7">
        <v>-8.2109427381038352E-2</v>
      </c>
      <c r="O461" s="7">
        <v>-0.86556419117149108</v>
      </c>
      <c r="P461" s="7">
        <v>9</v>
      </c>
      <c r="Q461" s="7">
        <v>0</v>
      </c>
      <c r="R461" s="7">
        <v>0</v>
      </c>
      <c r="S461" s="15">
        <v>0.80666666666666698</v>
      </c>
      <c r="T461" s="15">
        <v>3.06266666666667</v>
      </c>
      <c r="U461" s="15">
        <v>6.1996964939822101</v>
      </c>
      <c r="V461" s="16">
        <v>21.4</v>
      </c>
      <c r="W461" s="16">
        <v>22.4</v>
      </c>
      <c r="X461" s="17" t="e">
        <v>#NULL!</v>
      </c>
      <c r="Y461" s="13">
        <v>1</v>
      </c>
      <c r="Z461" s="16">
        <v>3</v>
      </c>
      <c r="AA461" s="13">
        <v>26</v>
      </c>
      <c r="AB461" s="15">
        <v>4.5999999999999996</v>
      </c>
      <c r="AC461" s="15">
        <v>3.6</v>
      </c>
      <c r="AD461" s="15">
        <v>3.9626666666666699</v>
      </c>
      <c r="AE461" s="15">
        <v>0.962666666666667</v>
      </c>
      <c r="AF461" s="7">
        <v>0</v>
      </c>
      <c r="AG461" s="7">
        <v>0</v>
      </c>
      <c r="AH461" s="7">
        <v>1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6">
        <f>VLOOKUP($B461,'[1]výnosy standard'!$A$1:$T$2200,2,FALSE)</f>
        <v>27.58</v>
      </c>
      <c r="AV461" s="6">
        <f>VLOOKUP($B461,'[1]výnosy standard'!$A$1:$T$2200,3,FALSE)</f>
        <v>0</v>
      </c>
      <c r="AW461" s="6">
        <f>VLOOKUP($B461,'[1]výnosy standard'!$A$1:$T$2200,4,FALSE)</f>
        <v>9.01</v>
      </c>
      <c r="AX461" s="6">
        <f>VLOOKUP($B461,'[1]výnosy standard'!$A$1:$T$2200,5,FALSE)</f>
        <v>0</v>
      </c>
      <c r="AY461" s="6">
        <f>VLOOKUP($B461,'[1]výnosy standard'!$A$1:$T$2200,6,FALSE)</f>
        <v>0.89</v>
      </c>
      <c r="AZ461" s="6">
        <f>VLOOKUP($B461,'[1]výnosy standard'!$A$1:$T$2200,7,FALSE)</f>
        <v>0</v>
      </c>
      <c r="BA461" s="6">
        <f>VLOOKUP($B461,'[1]výnosy standard'!$A$1:$T$2200,8,FALSE)</f>
        <v>19.690000000000001</v>
      </c>
      <c r="BB461" s="6">
        <f>VLOOKUP($B461,'[1]výnosy standard'!$A$1:$T$2200,9,FALSE)</f>
        <v>7.24</v>
      </c>
      <c r="BC461" s="6">
        <f>VLOOKUP($B461,'[1]výnosy standard'!$A$1:$T$2200,10,FALSE)</f>
        <v>7.24</v>
      </c>
      <c r="BD461" s="6">
        <f>VLOOKUP($B461,'[1]výnosy standard'!$A$1:$T$2200,11,FALSE)</f>
        <v>3.81</v>
      </c>
      <c r="BE461" s="6">
        <f>VLOOKUP($B461,'[1]výnosy standard'!$A$1:$T$2200,12,FALSE)</f>
        <v>0</v>
      </c>
      <c r="BF461" s="6">
        <f>VLOOKUP($B461,'[1]výnosy standard'!$A$1:$T$2200,13,FALSE)</f>
        <v>0</v>
      </c>
      <c r="BG461" s="6">
        <f>VLOOKUP($B461,'[1]výnosy standard'!$A$1:$T$2200,14,FALSE)</f>
        <v>0</v>
      </c>
      <c r="BH461" s="6">
        <f>VLOOKUP($B461,'[1]výnosy standard'!$A$1:$T$2200,15,FALSE)</f>
        <v>0</v>
      </c>
      <c r="BI461" s="6">
        <f>VLOOKUP($B461,'[1]výnosy standard'!$A$1:$T$2200,16,FALSE)</f>
        <v>63.07</v>
      </c>
      <c r="BJ461" s="6">
        <f>VLOOKUP($B461,'[1]výnosy standard'!$A$1:$T$2200,17,FALSE)</f>
        <v>5.26</v>
      </c>
      <c r="BK461" s="6">
        <f>VLOOKUP($B461,'[1]výnosy standard'!$A$1:$T$2200,18,FALSE)</f>
        <v>5.26</v>
      </c>
      <c r="BL461" s="6">
        <f>VLOOKUP($B461,'[1]výnosy standard'!$A$1:$T$2200,19,FALSE)</f>
        <v>6.86</v>
      </c>
      <c r="BM461" s="6">
        <f>VLOOKUP($B461,'[1]výnosy standard'!$A$1:$T$2200,20,FALSE)</f>
        <v>0</v>
      </c>
      <c r="BN461" s="6">
        <f>VLOOKUP(B461,'[1]pšenice výnos'!$A$2:$E$2200,4)</f>
        <v>7.24</v>
      </c>
      <c r="BO461" s="6">
        <f>VLOOKUP(B461,[1]kukuřice!$A$2:$E$2200,5,FALSE)</f>
        <v>42.862535477820899</v>
      </c>
    </row>
    <row r="462" spans="1:67" hidden="1" x14ac:dyDescent="0.25">
      <c r="A462" s="7">
        <v>728</v>
      </c>
      <c r="B462" s="6" t="s">
        <v>180</v>
      </c>
      <c r="C462" s="13">
        <v>332</v>
      </c>
      <c r="D462" s="7">
        <v>22.463002114164905</v>
      </c>
      <c r="E462" s="6" t="s">
        <v>8</v>
      </c>
      <c r="F462" s="6" t="s">
        <v>33</v>
      </c>
      <c r="G462" s="7">
        <v>22.463002114164905</v>
      </c>
      <c r="H462" s="7">
        <v>22.463002114164905</v>
      </c>
      <c r="I462" s="7">
        <v>22.463002114164905</v>
      </c>
      <c r="J462" s="7">
        <v>3.1162352941176472</v>
      </c>
      <c r="K462" s="14">
        <v>3.8921762741886328</v>
      </c>
      <c r="L462" s="13">
        <v>20</v>
      </c>
      <c r="M462" s="7">
        <v>4.6603296849735125</v>
      </c>
      <c r="N462" s="7">
        <v>-8.2109427381038352E-2</v>
      </c>
      <c r="O462" s="7">
        <v>-0.77594098007098555</v>
      </c>
      <c r="P462" s="7">
        <v>3</v>
      </c>
      <c r="Q462" s="7">
        <v>0</v>
      </c>
      <c r="R462" s="7">
        <v>0</v>
      </c>
      <c r="S462" s="15">
        <v>4.4437499999999996</v>
      </c>
      <c r="T462" s="15">
        <v>6.4266666666666703</v>
      </c>
      <c r="U462" s="15">
        <v>7.1124999999999998</v>
      </c>
      <c r="V462" s="16">
        <v>11.4</v>
      </c>
      <c r="W462" s="16">
        <v>11.3</v>
      </c>
      <c r="X462" s="17" t="e">
        <v>#NULL!</v>
      </c>
      <c r="Y462" s="13">
        <v>3</v>
      </c>
      <c r="Z462" s="16">
        <v>4</v>
      </c>
      <c r="AA462" s="13">
        <v>17</v>
      </c>
      <c r="AB462" s="15">
        <v>5.6</v>
      </c>
      <c r="AC462" s="15">
        <v>5.7</v>
      </c>
      <c r="AD462" s="15">
        <v>7.8516666666666701</v>
      </c>
      <c r="AE462" s="15">
        <v>3.8516666666666701</v>
      </c>
      <c r="AF462" s="7">
        <v>0</v>
      </c>
      <c r="AG462" s="7">
        <v>0</v>
      </c>
      <c r="AH462" s="7">
        <v>1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6">
        <f>VLOOKUP($B462,'[1]výnosy standard'!$A$1:$T$2200,2,FALSE)</f>
        <v>0</v>
      </c>
      <c r="AV462" s="6">
        <f>VLOOKUP($B462,'[1]výnosy standard'!$A$1:$T$2200,3,FALSE)</f>
        <v>0</v>
      </c>
      <c r="AW462" s="6">
        <f>VLOOKUP($B462,'[1]výnosy standard'!$A$1:$T$2200,4,FALSE)</f>
        <v>0</v>
      </c>
      <c r="AX462" s="6">
        <f>VLOOKUP($B462,'[1]výnosy standard'!$A$1:$T$2200,5,FALSE)</f>
        <v>4.58</v>
      </c>
      <c r="AY462" s="6">
        <f>VLOOKUP($B462,'[1]výnosy standard'!$A$1:$T$2200,6,FALSE)</f>
        <v>0</v>
      </c>
      <c r="AZ462" s="6">
        <f>VLOOKUP($B462,'[1]výnosy standard'!$A$1:$T$2200,7,FALSE)</f>
        <v>0</v>
      </c>
      <c r="BA462" s="6">
        <f>VLOOKUP($B462,'[1]výnosy standard'!$A$1:$T$2200,8,FALSE)</f>
        <v>0</v>
      </c>
      <c r="BB462" s="6">
        <f>VLOOKUP($B462,'[1]výnosy standard'!$A$1:$T$2200,9,FALSE)</f>
        <v>5.75</v>
      </c>
      <c r="BC462" s="6">
        <f>VLOOKUP($B462,'[1]výnosy standard'!$A$1:$T$2200,10,FALSE)</f>
        <v>5.75</v>
      </c>
      <c r="BD462" s="6">
        <f>VLOOKUP($B462,'[1]výnosy standard'!$A$1:$T$2200,11,FALSE)</f>
        <v>3.02</v>
      </c>
      <c r="BE462" s="6">
        <f>VLOOKUP($B462,'[1]výnosy standard'!$A$1:$T$2200,12,FALSE)</f>
        <v>5.6</v>
      </c>
      <c r="BF462" s="6">
        <f>VLOOKUP($B462,'[1]výnosy standard'!$A$1:$T$2200,13,FALSE)</f>
        <v>0</v>
      </c>
      <c r="BG462" s="6">
        <f>VLOOKUP($B462,'[1]výnosy standard'!$A$1:$T$2200,14,FALSE)</f>
        <v>0</v>
      </c>
      <c r="BH462" s="6">
        <f>VLOOKUP($B462,'[1]výnosy standard'!$A$1:$T$2200,15,FALSE)</f>
        <v>0</v>
      </c>
      <c r="BI462" s="6">
        <f>VLOOKUP($B462,'[1]výnosy standard'!$A$1:$T$2200,16,FALSE)</f>
        <v>0</v>
      </c>
      <c r="BJ462" s="6">
        <f>VLOOKUP($B462,'[1]výnosy standard'!$A$1:$T$2200,17,FALSE)</f>
        <v>4.0599999999999996</v>
      </c>
      <c r="BK462" s="6">
        <f>VLOOKUP($B462,'[1]výnosy standard'!$A$1:$T$2200,18,FALSE)</f>
        <v>4.0599999999999996</v>
      </c>
      <c r="BL462" s="6">
        <f>VLOOKUP($B462,'[1]výnosy standard'!$A$1:$T$2200,19,FALSE)</f>
        <v>5.51</v>
      </c>
      <c r="BM462" s="6">
        <f>VLOOKUP($B462,'[1]výnosy standard'!$A$1:$T$2200,20,FALSE)</f>
        <v>0</v>
      </c>
      <c r="BN462" s="6">
        <f>VLOOKUP(B462,'[1]pšenice výnos'!$A$2:$E$2200,4)</f>
        <v>5.75</v>
      </c>
      <c r="BO462" s="6">
        <f>VLOOKUP(B462,[1]kukuřice!$A$2:$E$2200,5,FALSE)</f>
        <v>40.226984482126923</v>
      </c>
    </row>
    <row r="463" spans="1:67" hidden="1" x14ac:dyDescent="0.25">
      <c r="A463" s="7">
        <v>709</v>
      </c>
      <c r="B463" s="6" t="s">
        <v>119</v>
      </c>
      <c r="C463" s="13">
        <v>424</v>
      </c>
      <c r="D463" s="7">
        <v>22.479117522274077</v>
      </c>
      <c r="E463" s="6" t="s">
        <v>8</v>
      </c>
      <c r="F463" s="6" t="s">
        <v>33</v>
      </c>
      <c r="G463" s="7">
        <v>22.479117522274077</v>
      </c>
      <c r="H463" s="7">
        <v>14.425116673737801</v>
      </c>
      <c r="I463" s="7">
        <v>14.425116673737801</v>
      </c>
      <c r="J463" s="7">
        <v>2.3570000000000002</v>
      </c>
      <c r="K463" s="14">
        <v>5.3551861661814133</v>
      </c>
      <c r="L463" s="13">
        <v>6</v>
      </c>
      <c r="M463" s="7">
        <v>4.6603296849735125</v>
      </c>
      <c r="N463" s="7">
        <v>-8.2109427381038352E-2</v>
      </c>
      <c r="O463" s="7">
        <v>-2.9981861661814131</v>
      </c>
      <c r="P463" s="7">
        <v>9</v>
      </c>
      <c r="Q463" s="7">
        <v>0</v>
      </c>
      <c r="R463" s="7">
        <v>0</v>
      </c>
      <c r="S463" s="15">
        <v>0.35555555555555601</v>
      </c>
      <c r="T463" s="15">
        <v>2.1111111111111098</v>
      </c>
      <c r="U463" s="15">
        <v>3.68518518518519</v>
      </c>
      <c r="V463" s="16">
        <v>18.8</v>
      </c>
      <c r="W463" s="16">
        <v>15.7</v>
      </c>
      <c r="X463" s="17" t="e">
        <v>#NULL!</v>
      </c>
      <c r="Y463" s="13">
        <v>3</v>
      </c>
      <c r="Z463" s="16">
        <v>4</v>
      </c>
      <c r="AA463" s="13">
        <v>17</v>
      </c>
      <c r="AB463" s="15">
        <v>-1.8</v>
      </c>
      <c r="AC463" s="15">
        <v>1.3</v>
      </c>
      <c r="AD463" s="15">
        <v>2.43611111111111</v>
      </c>
      <c r="AE463" s="15">
        <v>-1.56388888888889</v>
      </c>
      <c r="AF463" s="7">
        <v>0</v>
      </c>
      <c r="AG463" s="7">
        <v>0</v>
      </c>
      <c r="AH463" s="7">
        <v>1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6">
        <f>VLOOKUP($B463,'[1]výnosy standard'!$A$1:$T$2200,2,FALSE)</f>
        <v>30.33</v>
      </c>
      <c r="AV463" s="6">
        <f>VLOOKUP($B463,'[1]výnosy standard'!$A$1:$T$2200,3,FALSE)</f>
        <v>0</v>
      </c>
      <c r="AW463" s="6">
        <f>VLOOKUP($B463,'[1]výnosy standard'!$A$1:$T$2200,4,FALSE)</f>
        <v>8.74</v>
      </c>
      <c r="AX463" s="6">
        <f>VLOOKUP($B463,'[1]výnosy standard'!$A$1:$T$2200,5,FALSE)</f>
        <v>0</v>
      </c>
      <c r="AY463" s="6">
        <f>VLOOKUP($B463,'[1]výnosy standard'!$A$1:$T$2200,6,FALSE)</f>
        <v>1.01</v>
      </c>
      <c r="AZ463" s="6">
        <f>VLOOKUP($B463,'[1]výnosy standard'!$A$1:$T$2200,7,FALSE)</f>
        <v>0</v>
      </c>
      <c r="BA463" s="6">
        <f>VLOOKUP($B463,'[1]výnosy standard'!$A$1:$T$2200,8,FALSE)</f>
        <v>21.65</v>
      </c>
      <c r="BB463" s="6">
        <f>VLOOKUP($B463,'[1]výnosy standard'!$A$1:$T$2200,9,FALSE)</f>
        <v>7.36</v>
      </c>
      <c r="BC463" s="6">
        <f>VLOOKUP($B463,'[1]výnosy standard'!$A$1:$T$2200,10,FALSE)</f>
        <v>7.36</v>
      </c>
      <c r="BD463" s="6">
        <f>VLOOKUP($B463,'[1]výnosy standard'!$A$1:$T$2200,11,FALSE)</f>
        <v>3.82</v>
      </c>
      <c r="BE463" s="6">
        <f>VLOOKUP($B463,'[1]výnosy standard'!$A$1:$T$2200,12,FALSE)</f>
        <v>0</v>
      </c>
      <c r="BF463" s="6">
        <f>VLOOKUP($B463,'[1]výnosy standard'!$A$1:$T$2200,13,FALSE)</f>
        <v>0</v>
      </c>
      <c r="BG463" s="6">
        <f>VLOOKUP($B463,'[1]výnosy standard'!$A$1:$T$2200,14,FALSE)</f>
        <v>0</v>
      </c>
      <c r="BH463" s="6">
        <f>VLOOKUP($B463,'[1]výnosy standard'!$A$1:$T$2200,15,FALSE)</f>
        <v>0</v>
      </c>
      <c r="BI463" s="6">
        <f>VLOOKUP($B463,'[1]výnosy standard'!$A$1:$T$2200,16,FALSE)</f>
        <v>68.599999999999994</v>
      </c>
      <c r="BJ463" s="6">
        <f>VLOOKUP($B463,'[1]výnosy standard'!$A$1:$T$2200,17,FALSE)</f>
        <v>5.83</v>
      </c>
      <c r="BK463" s="6">
        <f>VLOOKUP($B463,'[1]výnosy standard'!$A$1:$T$2200,18,FALSE)</f>
        <v>5.83</v>
      </c>
      <c r="BL463" s="6">
        <f>VLOOKUP($B463,'[1]výnosy standard'!$A$1:$T$2200,19,FALSE)</f>
        <v>7.51</v>
      </c>
      <c r="BM463" s="6">
        <f>VLOOKUP($B463,'[1]výnosy standard'!$A$1:$T$2200,20,FALSE)</f>
        <v>0</v>
      </c>
      <c r="BN463" s="6">
        <f>VLOOKUP(B463,'[1]pšenice výnos'!$A$2:$E$2200,4)</f>
        <v>7.36</v>
      </c>
      <c r="BO463" s="6">
        <f>VLOOKUP(B463,[1]kukuřice!$A$2:$E$2200,5,FALSE)</f>
        <v>48.517249757180991</v>
      </c>
    </row>
    <row r="464" spans="1:67" hidden="1" x14ac:dyDescent="0.25">
      <c r="A464" s="7">
        <v>666</v>
      </c>
      <c r="B464" s="6" t="s">
        <v>185</v>
      </c>
      <c r="C464" s="13">
        <v>57</v>
      </c>
      <c r="D464" s="7">
        <v>22.602204404432769</v>
      </c>
      <c r="E464" s="6" t="s">
        <v>8</v>
      </c>
      <c r="F464" s="6" t="s">
        <v>33</v>
      </c>
      <c r="G464" s="7">
        <v>22.602204404432769</v>
      </c>
      <c r="H464" s="7">
        <v>19.114509609589717</v>
      </c>
      <c r="I464" s="7">
        <v>19.114509609589717</v>
      </c>
      <c r="J464" s="7">
        <v>2.8773952941176471</v>
      </c>
      <c r="K464" s="14">
        <v>2.9118905797284271</v>
      </c>
      <c r="L464" s="13">
        <v>15</v>
      </c>
      <c r="M464" s="7">
        <v>4.9687940138408306</v>
      </c>
      <c r="N464" s="7">
        <v>-3.7477561696130673E-2</v>
      </c>
      <c r="O464" s="7">
        <v>-3.449528561078008E-2</v>
      </c>
      <c r="P464" s="7">
        <v>2</v>
      </c>
      <c r="Q464" s="7">
        <v>5</v>
      </c>
      <c r="R464" s="7">
        <v>0</v>
      </c>
      <c r="S464" s="15">
        <v>5.2462499999999999</v>
      </c>
      <c r="T464" s="15">
        <v>9.1266666666666705</v>
      </c>
      <c r="U464" s="17" t="e">
        <v>#NULL!</v>
      </c>
      <c r="V464" s="16">
        <v>10.8</v>
      </c>
      <c r="W464" s="16">
        <v>10.6</v>
      </c>
      <c r="X464" s="17" t="e">
        <v>#NULL!</v>
      </c>
      <c r="Y464" s="13">
        <v>3</v>
      </c>
      <c r="Z464" s="16">
        <v>4</v>
      </c>
      <c r="AA464" s="13">
        <v>17</v>
      </c>
      <c r="AB464" s="15">
        <v>6.2</v>
      </c>
      <c r="AC464" s="15">
        <v>6.4</v>
      </c>
      <c r="AD464" s="15">
        <v>10.7266666666667</v>
      </c>
      <c r="AE464" s="15">
        <v>6.7266666666666701</v>
      </c>
      <c r="AF464" s="7">
        <v>0</v>
      </c>
      <c r="AG464" s="7">
        <v>0</v>
      </c>
      <c r="AH464" s="7">
        <v>1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6">
        <f>VLOOKUP($B464,'[1]výnosy standard'!$A$1:$T$2200,2,FALSE)</f>
        <v>28.81</v>
      </c>
      <c r="AV464" s="6">
        <f>VLOOKUP($B464,'[1]výnosy standard'!$A$1:$T$2200,3,FALSE)</f>
        <v>0</v>
      </c>
      <c r="AW464" s="6">
        <f>VLOOKUP($B464,'[1]výnosy standard'!$A$1:$T$2200,4,FALSE)</f>
        <v>0</v>
      </c>
      <c r="AX464" s="6">
        <f>VLOOKUP($B464,'[1]výnosy standard'!$A$1:$T$2200,5,FALSE)</f>
        <v>0</v>
      </c>
      <c r="AY464" s="6">
        <f>VLOOKUP($B464,'[1]výnosy standard'!$A$1:$T$2200,6,FALSE)</f>
        <v>0.85</v>
      </c>
      <c r="AZ464" s="6">
        <f>VLOOKUP($B464,'[1]výnosy standard'!$A$1:$T$2200,7,FALSE)</f>
        <v>4.42</v>
      </c>
      <c r="BA464" s="6">
        <f>VLOOKUP($B464,'[1]výnosy standard'!$A$1:$T$2200,8,FALSE)</f>
        <v>0</v>
      </c>
      <c r="BB464" s="6">
        <f>VLOOKUP($B464,'[1]výnosy standard'!$A$1:$T$2200,9,FALSE)</f>
        <v>6.01</v>
      </c>
      <c r="BC464" s="6">
        <f>VLOOKUP($B464,'[1]výnosy standard'!$A$1:$T$2200,10,FALSE)</f>
        <v>6.01</v>
      </c>
      <c r="BD464" s="6">
        <f>VLOOKUP($B464,'[1]výnosy standard'!$A$1:$T$2200,11,FALSE)</f>
        <v>3.3</v>
      </c>
      <c r="BE464" s="6">
        <f>VLOOKUP($B464,'[1]výnosy standard'!$A$1:$T$2200,12,FALSE)</f>
        <v>5.49</v>
      </c>
      <c r="BF464" s="6">
        <f>VLOOKUP($B464,'[1]výnosy standard'!$A$1:$T$2200,13,FALSE)</f>
        <v>0</v>
      </c>
      <c r="BG464" s="6">
        <f>VLOOKUP($B464,'[1]výnosy standard'!$A$1:$T$2200,14,FALSE)</f>
        <v>0</v>
      </c>
      <c r="BH464" s="6">
        <f>VLOOKUP($B464,'[1]výnosy standard'!$A$1:$T$2200,15,FALSE)</f>
        <v>21.44</v>
      </c>
      <c r="BI464" s="6">
        <f>VLOOKUP($B464,'[1]výnosy standard'!$A$1:$T$2200,16,FALSE)</f>
        <v>0</v>
      </c>
      <c r="BJ464" s="6">
        <f>VLOOKUP($B464,'[1]výnosy standard'!$A$1:$T$2200,17,FALSE)</f>
        <v>4.4400000000000004</v>
      </c>
      <c r="BK464" s="6">
        <f>VLOOKUP($B464,'[1]výnosy standard'!$A$1:$T$2200,18,FALSE)</f>
        <v>4.4400000000000004</v>
      </c>
      <c r="BL464" s="6">
        <f>VLOOKUP($B464,'[1]výnosy standard'!$A$1:$T$2200,19,FALSE)</f>
        <v>5.63</v>
      </c>
      <c r="BM464" s="6">
        <f>VLOOKUP($B464,'[1]výnosy standard'!$A$1:$T$2200,20,FALSE)</f>
        <v>0</v>
      </c>
      <c r="BN464" s="6">
        <f>VLOOKUP(B464,'[1]pšenice výnos'!$A$2:$E$2200,4)</f>
        <v>6.01</v>
      </c>
      <c r="BO464" s="6">
        <f>VLOOKUP(B464,[1]kukuřice!$A$2:$E$2200,5,FALSE)</f>
        <v>37.639694965163713</v>
      </c>
    </row>
    <row r="465" spans="1:67" hidden="1" x14ac:dyDescent="0.25">
      <c r="A465" s="7">
        <v>413</v>
      </c>
      <c r="B465" s="6" t="s">
        <v>144</v>
      </c>
      <c r="C465" s="13">
        <v>381</v>
      </c>
      <c r="D465" s="7">
        <v>22.61507766606822</v>
      </c>
      <c r="E465" s="6" t="s">
        <v>8</v>
      </c>
      <c r="F465" s="6" t="s">
        <v>33</v>
      </c>
      <c r="G465" s="7">
        <v>22.61507766606822</v>
      </c>
      <c r="H465" s="7">
        <v>5.3859964093357267</v>
      </c>
      <c r="I465" s="7">
        <v>5.3859964093357267</v>
      </c>
      <c r="J465" s="7">
        <v>5.57</v>
      </c>
      <c r="K465" s="14">
        <v>5.8723382589613129</v>
      </c>
      <c r="L465" s="13">
        <v>12</v>
      </c>
      <c r="M465" s="7">
        <v>4.9687940138408306</v>
      </c>
      <c r="N465" s="7">
        <v>-3.7477561696130673E-2</v>
      </c>
      <c r="O465" s="7">
        <v>-0.30233825896131261</v>
      </c>
      <c r="P465" s="7">
        <v>7</v>
      </c>
      <c r="Q465" s="7">
        <v>2</v>
      </c>
      <c r="R465" s="7">
        <v>0</v>
      </c>
      <c r="S465" s="15">
        <v>0.655555555555556</v>
      </c>
      <c r="T465" s="15">
        <v>1.66444444444444</v>
      </c>
      <c r="U465" s="15">
        <v>2.9370370370370402</v>
      </c>
      <c r="V465" s="16">
        <v>18.8</v>
      </c>
      <c r="W465" s="16">
        <v>17.3</v>
      </c>
      <c r="X465" s="13">
        <v>-1</v>
      </c>
      <c r="Y465" s="13">
        <v>3</v>
      </c>
      <c r="Z465" s="16">
        <v>4</v>
      </c>
      <c r="AA465" s="13">
        <v>17</v>
      </c>
      <c r="AB465" s="15">
        <v>-1.8</v>
      </c>
      <c r="AC465" s="15">
        <v>-0.30000000000000099</v>
      </c>
      <c r="AD465" s="15">
        <v>1.58944444444444</v>
      </c>
      <c r="AE465" s="15">
        <v>-2.4105555555555598</v>
      </c>
      <c r="AF465" s="7">
        <v>0</v>
      </c>
      <c r="AG465" s="7">
        <v>0</v>
      </c>
      <c r="AH465" s="7">
        <v>1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6">
        <f>VLOOKUP($B465,'[1]výnosy standard'!$A$1:$T$2200,2,FALSE)</f>
        <v>0</v>
      </c>
      <c r="AV465" s="6">
        <f>VLOOKUP($B465,'[1]výnosy standard'!$A$1:$T$2200,3,FALSE)</f>
        <v>0</v>
      </c>
      <c r="AW465" s="6">
        <f>VLOOKUP($B465,'[1]výnosy standard'!$A$1:$T$2200,4,FALSE)</f>
        <v>7.87</v>
      </c>
      <c r="AX465" s="6">
        <f>VLOOKUP($B465,'[1]výnosy standard'!$A$1:$T$2200,5,FALSE)</f>
        <v>0</v>
      </c>
      <c r="AY465" s="6">
        <f>VLOOKUP($B465,'[1]výnosy standard'!$A$1:$T$2200,6,FALSE)</f>
        <v>0.97</v>
      </c>
      <c r="AZ465" s="6">
        <f>VLOOKUP($B465,'[1]výnosy standard'!$A$1:$T$2200,7,FALSE)</f>
        <v>0</v>
      </c>
      <c r="BA465" s="6">
        <f>VLOOKUP($B465,'[1]výnosy standard'!$A$1:$T$2200,8,FALSE)</f>
        <v>20.399999999999999</v>
      </c>
      <c r="BB465" s="6">
        <f>VLOOKUP($B465,'[1]výnosy standard'!$A$1:$T$2200,9,FALSE)</f>
        <v>6.47</v>
      </c>
      <c r="BC465" s="6">
        <f>VLOOKUP($B465,'[1]výnosy standard'!$A$1:$T$2200,10,FALSE)</f>
        <v>6.47</v>
      </c>
      <c r="BD465" s="6">
        <f>VLOOKUP($B465,'[1]výnosy standard'!$A$1:$T$2200,11,FALSE)</f>
        <v>3.74</v>
      </c>
      <c r="BE465" s="6">
        <f>VLOOKUP($B465,'[1]výnosy standard'!$A$1:$T$2200,12,FALSE)</f>
        <v>6.43</v>
      </c>
      <c r="BF465" s="6">
        <f>VLOOKUP($B465,'[1]výnosy standard'!$A$1:$T$2200,13,FALSE)</f>
        <v>0</v>
      </c>
      <c r="BG465" s="6">
        <f>VLOOKUP($B465,'[1]výnosy standard'!$A$1:$T$2200,14,FALSE)</f>
        <v>3.65</v>
      </c>
      <c r="BH465" s="6">
        <f>VLOOKUP($B465,'[1]výnosy standard'!$A$1:$T$2200,15,FALSE)</f>
        <v>0</v>
      </c>
      <c r="BI465" s="6">
        <f>VLOOKUP($B465,'[1]výnosy standard'!$A$1:$T$2200,16,FALSE)</f>
        <v>67.94</v>
      </c>
      <c r="BJ465" s="6">
        <f>VLOOKUP($B465,'[1]výnosy standard'!$A$1:$T$2200,17,FALSE)</f>
        <v>5.48</v>
      </c>
      <c r="BK465" s="6">
        <f>VLOOKUP($B465,'[1]výnosy standard'!$A$1:$T$2200,18,FALSE)</f>
        <v>5.48</v>
      </c>
      <c r="BL465" s="6">
        <f>VLOOKUP($B465,'[1]výnosy standard'!$A$1:$T$2200,19,FALSE)</f>
        <v>6.89</v>
      </c>
      <c r="BM465" s="6">
        <f>VLOOKUP($B465,'[1]výnosy standard'!$A$1:$T$2200,20,FALSE)</f>
        <v>0</v>
      </c>
      <c r="BN465" s="6">
        <f>VLOOKUP(B465,'[1]pšenice výnos'!$A$2:$E$2200,4)</f>
        <v>6.47</v>
      </c>
      <c r="BO465" s="6">
        <f>VLOOKUP(B465,[1]kukuřice!$A$2:$E$2200,5,FALSE)</f>
        <v>38.471279915444775</v>
      </c>
    </row>
    <row r="466" spans="1:67" hidden="1" x14ac:dyDescent="0.25">
      <c r="A466" s="7">
        <v>486</v>
      </c>
      <c r="B466" s="6" t="s">
        <v>127</v>
      </c>
      <c r="C466" s="13">
        <v>181</v>
      </c>
      <c r="D466" s="7">
        <v>22.668495029139528</v>
      </c>
      <c r="E466" s="6" t="s">
        <v>8</v>
      </c>
      <c r="F466" s="6" t="s">
        <v>33</v>
      </c>
      <c r="G466" s="7">
        <v>22.668495029139528</v>
      </c>
      <c r="H466" s="7">
        <v>6.6849502913952694</v>
      </c>
      <c r="I466" s="7">
        <v>6.6849502913952694</v>
      </c>
      <c r="J466" s="7">
        <v>5.8339999999999996</v>
      </c>
      <c r="K466" s="14">
        <v>5.5816381021106896</v>
      </c>
      <c r="L466" s="13">
        <v>12</v>
      </c>
      <c r="M466" s="7">
        <v>4.9687940138408306</v>
      </c>
      <c r="N466" s="7">
        <v>-3.7477561696130673E-2</v>
      </c>
      <c r="O466" s="7">
        <v>0.25236189788931007</v>
      </c>
      <c r="P466" s="7">
        <v>0</v>
      </c>
      <c r="Q466" s="7">
        <v>7</v>
      </c>
      <c r="R466" s="7">
        <v>0</v>
      </c>
      <c r="S466" s="17" t="e">
        <v>#NULL!</v>
      </c>
      <c r="T466" s="17" t="e">
        <v>#NULL!</v>
      </c>
      <c r="U466" s="17" t="e">
        <v>#NULL!</v>
      </c>
      <c r="V466" s="17" t="e">
        <v>#NULL!</v>
      </c>
      <c r="W466" s="17" t="e">
        <v>#NULL!</v>
      </c>
      <c r="X466" s="17" t="e">
        <v>#NULL!</v>
      </c>
      <c r="Y466" s="17" t="e">
        <v>#NULL!</v>
      </c>
      <c r="Z466" s="17" t="e">
        <v>#NULL!</v>
      </c>
      <c r="AA466" s="17" t="e">
        <v>#NULL!</v>
      </c>
      <c r="AB466" s="17" t="e">
        <v>#NULL!</v>
      </c>
      <c r="AC466" s="17" t="e">
        <v>#NULL!</v>
      </c>
      <c r="AD466" s="17" t="e">
        <v>#NULL!</v>
      </c>
      <c r="AE466" s="17" t="e">
        <v>#NULL!</v>
      </c>
      <c r="AF466" s="7">
        <v>0</v>
      </c>
      <c r="AG466" s="7">
        <v>0</v>
      </c>
      <c r="AH466" s="7">
        <v>1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6">
        <f>VLOOKUP($B466,'[1]výnosy standard'!$A$1:$T$2200,2,FALSE)</f>
        <v>0</v>
      </c>
      <c r="AV466" s="6">
        <f>VLOOKUP($B466,'[1]výnosy standard'!$A$1:$T$2200,3,FALSE)</f>
        <v>0</v>
      </c>
      <c r="AW466" s="6">
        <f>VLOOKUP($B466,'[1]výnosy standard'!$A$1:$T$2200,4,FALSE)</f>
        <v>8.02</v>
      </c>
      <c r="AX466" s="6">
        <f>VLOOKUP($B466,'[1]výnosy standard'!$A$1:$T$2200,5,FALSE)</f>
        <v>0</v>
      </c>
      <c r="AY466" s="6">
        <f>VLOOKUP($B466,'[1]výnosy standard'!$A$1:$T$2200,6,FALSE)</f>
        <v>0.88</v>
      </c>
      <c r="AZ466" s="6">
        <f>VLOOKUP($B466,'[1]výnosy standard'!$A$1:$T$2200,7,FALSE)</f>
        <v>0</v>
      </c>
      <c r="BA466" s="6">
        <f>VLOOKUP($B466,'[1]výnosy standard'!$A$1:$T$2200,8,FALSE)</f>
        <v>21.09</v>
      </c>
      <c r="BB466" s="6">
        <f>VLOOKUP($B466,'[1]výnosy standard'!$A$1:$T$2200,9,FALSE)</f>
        <v>6.51</v>
      </c>
      <c r="BC466" s="6">
        <f>VLOOKUP($B466,'[1]výnosy standard'!$A$1:$T$2200,10,FALSE)</f>
        <v>6.51</v>
      </c>
      <c r="BD466" s="6">
        <f>VLOOKUP($B466,'[1]výnosy standard'!$A$1:$T$2200,11,FALSE)</f>
        <v>3.84</v>
      </c>
      <c r="BE466" s="6">
        <f>VLOOKUP($B466,'[1]výnosy standard'!$A$1:$T$2200,12,FALSE)</f>
        <v>6.91</v>
      </c>
      <c r="BF466" s="6">
        <f>VLOOKUP($B466,'[1]výnosy standard'!$A$1:$T$2200,13,FALSE)</f>
        <v>0</v>
      </c>
      <c r="BG466" s="6">
        <f>VLOOKUP($B466,'[1]výnosy standard'!$A$1:$T$2200,14,FALSE)</f>
        <v>0</v>
      </c>
      <c r="BH466" s="6">
        <f>VLOOKUP($B466,'[1]výnosy standard'!$A$1:$T$2200,15,FALSE)</f>
        <v>0</v>
      </c>
      <c r="BI466" s="6">
        <f>VLOOKUP($B466,'[1]výnosy standard'!$A$1:$T$2200,16,FALSE)</f>
        <v>0</v>
      </c>
      <c r="BJ466" s="6">
        <f>VLOOKUP($B466,'[1]výnosy standard'!$A$1:$T$2200,17,FALSE)</f>
        <v>5.21</v>
      </c>
      <c r="BK466" s="6">
        <f>VLOOKUP($B466,'[1]výnosy standard'!$A$1:$T$2200,18,FALSE)</f>
        <v>5.21</v>
      </c>
      <c r="BL466" s="6">
        <f>VLOOKUP($B466,'[1]výnosy standard'!$A$1:$T$2200,19,FALSE)</f>
        <v>7.1</v>
      </c>
      <c r="BM466" s="6">
        <f>VLOOKUP($B466,'[1]výnosy standard'!$A$1:$T$2200,20,FALSE)</f>
        <v>0</v>
      </c>
      <c r="BN466" s="6">
        <f>VLOOKUP(B466,'[1]pšenice výnos'!$A$2:$E$2200,4)</f>
        <v>6.51</v>
      </c>
      <c r="BO466" s="6">
        <f>VLOOKUP(B466,[1]kukuřice!$A$2:$E$2200,5,FALSE)</f>
        <v>34.643639561082786</v>
      </c>
    </row>
    <row r="467" spans="1:67" hidden="1" x14ac:dyDescent="0.25">
      <c r="A467" s="7">
        <v>399</v>
      </c>
      <c r="B467" s="6" t="s">
        <v>140</v>
      </c>
      <c r="C467" s="13">
        <v>363</v>
      </c>
      <c r="D467" s="7">
        <v>22.678832656867044</v>
      </c>
      <c r="E467" s="6" t="s">
        <v>8</v>
      </c>
      <c r="F467" s="6" t="s">
        <v>33</v>
      </c>
      <c r="G467" s="7">
        <v>22.678832656867044</v>
      </c>
      <c r="H467" s="7">
        <v>6.5390949550668722</v>
      </c>
      <c r="I467" s="7">
        <v>6.5390949550668722</v>
      </c>
      <c r="J467" s="7">
        <v>4.1290117647058828</v>
      </c>
      <c r="K467" s="14">
        <v>5.2519109155448103</v>
      </c>
      <c r="L467" s="13">
        <v>11</v>
      </c>
      <c r="M467" s="7">
        <v>4.9687940138408306</v>
      </c>
      <c r="N467" s="7">
        <v>-3.7477561696130673E-2</v>
      </c>
      <c r="O467" s="7">
        <v>-1.1228991508389274</v>
      </c>
      <c r="P467" s="7">
        <v>0</v>
      </c>
      <c r="Q467" s="7">
        <v>9</v>
      </c>
      <c r="R467" s="7">
        <v>0</v>
      </c>
      <c r="S467" s="15">
        <v>1.9766666666666699</v>
      </c>
      <c r="T467" s="15">
        <v>4.9733333333333301</v>
      </c>
      <c r="U467" s="15">
        <v>7.3566025641025599</v>
      </c>
      <c r="V467" s="16">
        <v>18</v>
      </c>
      <c r="W467" s="16">
        <v>16.3</v>
      </c>
      <c r="X467" s="17" t="e">
        <v>#NULL!</v>
      </c>
      <c r="Y467" s="13">
        <v>2</v>
      </c>
      <c r="Z467" s="16">
        <v>3.5</v>
      </c>
      <c r="AA467" s="13">
        <v>22</v>
      </c>
      <c r="AB467" s="15">
        <v>4</v>
      </c>
      <c r="AC467" s="15">
        <v>5.7</v>
      </c>
      <c r="AD467" s="15">
        <v>6.3983333333333299</v>
      </c>
      <c r="AE467" s="15">
        <v>2.8983333333333299</v>
      </c>
      <c r="AF467" s="7">
        <v>0</v>
      </c>
      <c r="AG467" s="7">
        <v>0</v>
      </c>
      <c r="AH467" s="7">
        <v>1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6">
        <f>VLOOKUP($B467,'[1]výnosy standard'!$A$1:$T$2200,2,FALSE)</f>
        <v>0</v>
      </c>
      <c r="AV467" s="6">
        <f>VLOOKUP($B467,'[1]výnosy standard'!$A$1:$T$2200,3,FALSE)</f>
        <v>0</v>
      </c>
      <c r="AW467" s="6">
        <f>VLOOKUP($B467,'[1]výnosy standard'!$A$1:$T$2200,4,FALSE)</f>
        <v>8.07</v>
      </c>
      <c r="AX467" s="6">
        <f>VLOOKUP($B467,'[1]výnosy standard'!$A$1:$T$2200,5,FALSE)</f>
        <v>0</v>
      </c>
      <c r="AY467" s="6">
        <f>VLOOKUP($B467,'[1]výnosy standard'!$A$1:$T$2200,6,FALSE)</f>
        <v>0.87</v>
      </c>
      <c r="AZ467" s="6">
        <f>VLOOKUP($B467,'[1]výnosy standard'!$A$1:$T$2200,7,FALSE)</f>
        <v>0</v>
      </c>
      <c r="BA467" s="6">
        <f>VLOOKUP($B467,'[1]výnosy standard'!$A$1:$T$2200,8,FALSE)</f>
        <v>20.82</v>
      </c>
      <c r="BB467" s="6">
        <f>VLOOKUP($B467,'[1]výnosy standard'!$A$1:$T$2200,9,FALSE)</f>
        <v>6.81</v>
      </c>
      <c r="BC467" s="6">
        <f>VLOOKUP($B467,'[1]výnosy standard'!$A$1:$T$2200,10,FALSE)</f>
        <v>6.81</v>
      </c>
      <c r="BD467" s="6">
        <f>VLOOKUP($B467,'[1]výnosy standard'!$A$1:$T$2200,11,FALSE)</f>
        <v>3.63</v>
      </c>
      <c r="BE467" s="6">
        <f>VLOOKUP($B467,'[1]výnosy standard'!$A$1:$T$2200,12,FALSE)</f>
        <v>6.83</v>
      </c>
      <c r="BF467" s="6">
        <f>VLOOKUP($B467,'[1]výnosy standard'!$A$1:$T$2200,13,FALSE)</f>
        <v>0</v>
      </c>
      <c r="BG467" s="6">
        <f>VLOOKUP($B467,'[1]výnosy standard'!$A$1:$T$2200,14,FALSE)</f>
        <v>0</v>
      </c>
      <c r="BH467" s="6">
        <f>VLOOKUP($B467,'[1]výnosy standard'!$A$1:$T$2200,15,FALSE)</f>
        <v>0</v>
      </c>
      <c r="BI467" s="6">
        <f>VLOOKUP($B467,'[1]výnosy standard'!$A$1:$T$2200,16,FALSE)</f>
        <v>60.74</v>
      </c>
      <c r="BJ467" s="6">
        <f>VLOOKUP($B467,'[1]výnosy standard'!$A$1:$T$2200,17,FALSE)</f>
        <v>5.19</v>
      </c>
      <c r="BK467" s="6">
        <f>VLOOKUP($B467,'[1]výnosy standard'!$A$1:$T$2200,18,FALSE)</f>
        <v>5.19</v>
      </c>
      <c r="BL467" s="6">
        <f>VLOOKUP($B467,'[1]výnosy standard'!$A$1:$T$2200,19,FALSE)</f>
        <v>6.22</v>
      </c>
      <c r="BM467" s="6">
        <f>VLOOKUP($B467,'[1]výnosy standard'!$A$1:$T$2200,20,FALSE)</f>
        <v>0</v>
      </c>
      <c r="BN467" s="6">
        <f>VLOOKUP(B467,'[1]pšenice výnos'!$A$2:$E$2200,4)</f>
        <v>6.81</v>
      </c>
      <c r="BO467" s="6">
        <f>VLOOKUP(B467,[1]kukuřice!$A$2:$E$2200,5,FALSE)</f>
        <v>36.008388998337558</v>
      </c>
    </row>
    <row r="468" spans="1:67" hidden="1" x14ac:dyDescent="0.25">
      <c r="A468" s="7">
        <v>422</v>
      </c>
      <c r="B468" s="6" t="s">
        <v>127</v>
      </c>
      <c r="C468" s="13">
        <v>90</v>
      </c>
      <c r="D468" s="7">
        <v>22.754954534856612</v>
      </c>
      <c r="E468" s="6" t="s">
        <v>8</v>
      </c>
      <c r="F468" s="6" t="s">
        <v>33</v>
      </c>
      <c r="G468" s="7">
        <v>22.754954534856612</v>
      </c>
      <c r="H468" s="7">
        <v>0</v>
      </c>
      <c r="I468" s="7">
        <v>0</v>
      </c>
      <c r="J468" s="7">
        <v>4.2889999999999997</v>
      </c>
      <c r="K468" s="14">
        <v>5.1685157622846098</v>
      </c>
      <c r="L468" s="13">
        <v>12</v>
      </c>
      <c r="M468" s="7">
        <v>4.9687940138408306</v>
      </c>
      <c r="N468" s="7">
        <v>-3.7477561696130673E-2</v>
      </c>
      <c r="O468" s="7">
        <v>-0.87951576228461015</v>
      </c>
      <c r="P468" s="7">
        <v>0</v>
      </c>
      <c r="Q468" s="7">
        <v>7</v>
      </c>
      <c r="R468" s="7">
        <v>0</v>
      </c>
      <c r="S468" s="17" t="e">
        <v>#NULL!</v>
      </c>
      <c r="T468" s="17" t="e">
        <v>#NULL!</v>
      </c>
      <c r="U468" s="17" t="e">
        <v>#NULL!</v>
      </c>
      <c r="V468" s="17" t="e">
        <v>#NULL!</v>
      </c>
      <c r="W468" s="17" t="e">
        <v>#NULL!</v>
      </c>
      <c r="X468" s="17" t="e">
        <v>#NULL!</v>
      </c>
      <c r="Y468" s="17" t="e">
        <v>#NULL!</v>
      </c>
      <c r="Z468" s="17" t="e">
        <v>#NULL!</v>
      </c>
      <c r="AA468" s="17" t="e">
        <v>#NULL!</v>
      </c>
      <c r="AB468" s="17" t="e">
        <v>#NULL!</v>
      </c>
      <c r="AC468" s="17" t="e">
        <v>#NULL!</v>
      </c>
      <c r="AD468" s="17" t="e">
        <v>#NULL!</v>
      </c>
      <c r="AE468" s="17" t="e">
        <v>#NULL!</v>
      </c>
      <c r="AF468" s="7">
        <v>0</v>
      </c>
      <c r="AG468" s="7">
        <v>0</v>
      </c>
      <c r="AH468" s="7">
        <v>1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6">
        <f>VLOOKUP($B468,'[1]výnosy standard'!$A$1:$T$2200,2,FALSE)</f>
        <v>0</v>
      </c>
      <c r="AV468" s="6">
        <f>VLOOKUP($B468,'[1]výnosy standard'!$A$1:$T$2200,3,FALSE)</f>
        <v>0</v>
      </c>
      <c r="AW468" s="6">
        <f>VLOOKUP($B468,'[1]výnosy standard'!$A$1:$T$2200,4,FALSE)</f>
        <v>8.02</v>
      </c>
      <c r="AX468" s="6">
        <f>VLOOKUP($B468,'[1]výnosy standard'!$A$1:$T$2200,5,FALSE)</f>
        <v>0</v>
      </c>
      <c r="AY468" s="6">
        <f>VLOOKUP($B468,'[1]výnosy standard'!$A$1:$T$2200,6,FALSE)</f>
        <v>0.88</v>
      </c>
      <c r="AZ468" s="6">
        <f>VLOOKUP($B468,'[1]výnosy standard'!$A$1:$T$2200,7,FALSE)</f>
        <v>0</v>
      </c>
      <c r="BA468" s="6">
        <f>VLOOKUP($B468,'[1]výnosy standard'!$A$1:$T$2200,8,FALSE)</f>
        <v>21.09</v>
      </c>
      <c r="BB468" s="6">
        <f>VLOOKUP($B468,'[1]výnosy standard'!$A$1:$T$2200,9,FALSE)</f>
        <v>6.51</v>
      </c>
      <c r="BC468" s="6">
        <f>VLOOKUP($B468,'[1]výnosy standard'!$A$1:$T$2200,10,FALSE)</f>
        <v>6.51</v>
      </c>
      <c r="BD468" s="6">
        <f>VLOOKUP($B468,'[1]výnosy standard'!$A$1:$T$2200,11,FALSE)</f>
        <v>3.84</v>
      </c>
      <c r="BE468" s="6">
        <f>VLOOKUP($B468,'[1]výnosy standard'!$A$1:$T$2200,12,FALSE)</f>
        <v>6.91</v>
      </c>
      <c r="BF468" s="6">
        <f>VLOOKUP($B468,'[1]výnosy standard'!$A$1:$T$2200,13,FALSE)</f>
        <v>0</v>
      </c>
      <c r="BG468" s="6">
        <f>VLOOKUP($B468,'[1]výnosy standard'!$A$1:$T$2200,14,FALSE)</f>
        <v>0</v>
      </c>
      <c r="BH468" s="6">
        <f>VLOOKUP($B468,'[1]výnosy standard'!$A$1:$T$2200,15,FALSE)</f>
        <v>0</v>
      </c>
      <c r="BI468" s="6">
        <f>VLOOKUP($B468,'[1]výnosy standard'!$A$1:$T$2200,16,FALSE)</f>
        <v>0</v>
      </c>
      <c r="BJ468" s="6">
        <f>VLOOKUP($B468,'[1]výnosy standard'!$A$1:$T$2200,17,FALSE)</f>
        <v>5.21</v>
      </c>
      <c r="BK468" s="6">
        <f>VLOOKUP($B468,'[1]výnosy standard'!$A$1:$T$2200,18,FALSE)</f>
        <v>5.21</v>
      </c>
      <c r="BL468" s="6">
        <f>VLOOKUP($B468,'[1]výnosy standard'!$A$1:$T$2200,19,FALSE)</f>
        <v>7.1</v>
      </c>
      <c r="BM468" s="6">
        <f>VLOOKUP($B468,'[1]výnosy standard'!$A$1:$T$2200,20,FALSE)</f>
        <v>0</v>
      </c>
      <c r="BN468" s="6">
        <f>VLOOKUP(B468,'[1]pšenice výnos'!$A$2:$E$2200,4)</f>
        <v>6.51</v>
      </c>
      <c r="BO468" s="6">
        <f>VLOOKUP(B468,[1]kukuřice!$A$2:$E$2200,5,FALSE)</f>
        <v>34.643639561082786</v>
      </c>
    </row>
    <row r="469" spans="1:67" hidden="1" x14ac:dyDescent="0.25">
      <c r="A469" s="7">
        <v>3985</v>
      </c>
      <c r="B469" s="6" t="s">
        <v>128</v>
      </c>
      <c r="C469" s="13">
        <v>443</v>
      </c>
      <c r="D469" s="7">
        <v>22.776164656986037</v>
      </c>
      <c r="E469" s="6" t="s">
        <v>8</v>
      </c>
      <c r="F469" s="6" t="s">
        <v>33</v>
      </c>
      <c r="G469" s="7">
        <v>22.776164656986037</v>
      </c>
      <c r="H469" s="7">
        <v>15.52023575471658</v>
      </c>
      <c r="I469" s="7">
        <v>15.52023575471658</v>
      </c>
      <c r="J469" s="7">
        <v>4.9870376470588242</v>
      </c>
      <c r="K469" s="14">
        <v>5.8158250138758261</v>
      </c>
      <c r="L469" s="13">
        <v>15</v>
      </c>
      <c r="M469" s="7">
        <v>4.9687940138408306</v>
      </c>
      <c r="N469" s="7">
        <v>-3.7477561696130673E-2</v>
      </c>
      <c r="O469" s="7">
        <v>-0.82878736681700182</v>
      </c>
      <c r="P469" s="7">
        <v>0</v>
      </c>
      <c r="Q469" s="7">
        <v>10</v>
      </c>
      <c r="R469" s="7">
        <v>0</v>
      </c>
      <c r="S469" s="15">
        <v>1.2708333333333299</v>
      </c>
      <c r="T469" s="15">
        <v>2.2533333333333299</v>
      </c>
      <c r="U469" s="15">
        <v>2.3959259259259298</v>
      </c>
      <c r="V469" s="16">
        <v>13.5</v>
      </c>
      <c r="W469" s="16">
        <v>13</v>
      </c>
      <c r="X469" s="17" t="e">
        <v>#NULL!</v>
      </c>
      <c r="Y469" s="13">
        <v>2</v>
      </c>
      <c r="Z469" s="16">
        <v>3.5</v>
      </c>
      <c r="AA469" s="13">
        <v>22</v>
      </c>
      <c r="AB469" s="15">
        <v>8.5</v>
      </c>
      <c r="AC469" s="15">
        <v>9</v>
      </c>
      <c r="AD469" s="15">
        <v>4.5033333333333303</v>
      </c>
      <c r="AE469" s="15">
        <v>1.0033333333333301</v>
      </c>
      <c r="AF469" s="7">
        <v>0</v>
      </c>
      <c r="AG469" s="7">
        <v>0</v>
      </c>
      <c r="AH469" s="7">
        <v>1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6">
        <f>VLOOKUP($B469,'[1]výnosy standard'!$A$1:$T$2200,2,FALSE)</f>
        <v>29.74</v>
      </c>
      <c r="AV469" s="6">
        <f>VLOOKUP($B469,'[1]výnosy standard'!$A$1:$T$2200,3,FALSE)</f>
        <v>0</v>
      </c>
      <c r="AW469" s="6">
        <f>VLOOKUP($B469,'[1]výnosy standard'!$A$1:$T$2200,4,FALSE)</f>
        <v>8.17</v>
      </c>
      <c r="AX469" s="6">
        <f>VLOOKUP($B469,'[1]výnosy standard'!$A$1:$T$2200,5,FALSE)</f>
        <v>0</v>
      </c>
      <c r="AY469" s="6">
        <f>VLOOKUP($B469,'[1]výnosy standard'!$A$1:$T$2200,6,FALSE)</f>
        <v>1.04</v>
      </c>
      <c r="AZ469" s="6">
        <f>VLOOKUP($B469,'[1]výnosy standard'!$A$1:$T$2200,7,FALSE)</f>
        <v>0</v>
      </c>
      <c r="BA469" s="6">
        <f>VLOOKUP($B469,'[1]výnosy standard'!$A$1:$T$2200,8,FALSE)</f>
        <v>21.23</v>
      </c>
      <c r="BB469" s="6">
        <f>VLOOKUP($B469,'[1]výnosy standard'!$A$1:$T$2200,9,FALSE)</f>
        <v>7.52</v>
      </c>
      <c r="BC469" s="6">
        <f>VLOOKUP($B469,'[1]výnosy standard'!$A$1:$T$2200,10,FALSE)</f>
        <v>7.52</v>
      </c>
      <c r="BD469" s="6">
        <f>VLOOKUP($B469,'[1]výnosy standard'!$A$1:$T$2200,11,FALSE)</f>
        <v>3.66</v>
      </c>
      <c r="BE469" s="6">
        <f>VLOOKUP($B469,'[1]výnosy standard'!$A$1:$T$2200,12,FALSE)</f>
        <v>0</v>
      </c>
      <c r="BF469" s="6">
        <f>VLOOKUP($B469,'[1]výnosy standard'!$A$1:$T$2200,13,FALSE)</f>
        <v>0</v>
      </c>
      <c r="BG469" s="6">
        <f>VLOOKUP($B469,'[1]výnosy standard'!$A$1:$T$2200,14,FALSE)</f>
        <v>0</v>
      </c>
      <c r="BH469" s="6">
        <f>VLOOKUP($B469,'[1]výnosy standard'!$A$1:$T$2200,15,FALSE)</f>
        <v>0</v>
      </c>
      <c r="BI469" s="6">
        <f>VLOOKUP($B469,'[1]výnosy standard'!$A$1:$T$2200,16,FALSE)</f>
        <v>70.680000000000007</v>
      </c>
      <c r="BJ469" s="6">
        <f>VLOOKUP($B469,'[1]výnosy standard'!$A$1:$T$2200,17,FALSE)</f>
        <v>5.76</v>
      </c>
      <c r="BK469" s="6">
        <f>VLOOKUP($B469,'[1]výnosy standard'!$A$1:$T$2200,18,FALSE)</f>
        <v>5.76</v>
      </c>
      <c r="BL469" s="6">
        <f>VLOOKUP($B469,'[1]výnosy standard'!$A$1:$T$2200,19,FALSE)</f>
        <v>7.29</v>
      </c>
      <c r="BM469" s="6">
        <f>VLOOKUP($B469,'[1]výnosy standard'!$A$1:$T$2200,20,FALSE)</f>
        <v>0</v>
      </c>
      <c r="BN469" s="6">
        <f>VLOOKUP(B469,'[1]pšenice výnos'!$A$2:$E$2200,4)</f>
        <v>7.52</v>
      </c>
      <c r="BO469" s="6">
        <f>VLOOKUP(B469,[1]kukuřice!$A$2:$E$2200,5,FALSE)</f>
        <v>47.632768964803049</v>
      </c>
    </row>
    <row r="470" spans="1:67" hidden="1" x14ac:dyDescent="0.25">
      <c r="A470" s="7">
        <v>398</v>
      </c>
      <c r="B470" s="6" t="s">
        <v>140</v>
      </c>
      <c r="C470" s="13">
        <v>363</v>
      </c>
      <c r="D470" s="7">
        <v>22.93848526856501</v>
      </c>
      <c r="E470" s="6" t="s">
        <v>8</v>
      </c>
      <c r="F470" s="6" t="s">
        <v>33</v>
      </c>
      <c r="G470" s="7">
        <v>22.93848526856501</v>
      </c>
      <c r="H470" s="7">
        <v>7.5812632135306552</v>
      </c>
      <c r="I470" s="7">
        <v>7.5812632135306552</v>
      </c>
      <c r="J470" s="7">
        <v>3.5614117647058823</v>
      </c>
      <c r="K470" s="14">
        <v>4.8766019311306499</v>
      </c>
      <c r="L470" s="13">
        <v>11</v>
      </c>
      <c r="M470" s="7">
        <v>4.9687940138408306</v>
      </c>
      <c r="N470" s="7">
        <v>-3.7477561696130673E-2</v>
      </c>
      <c r="O470" s="7">
        <v>-1.3151901664247676</v>
      </c>
      <c r="P470" s="7">
        <v>0</v>
      </c>
      <c r="Q470" s="7">
        <v>9</v>
      </c>
      <c r="R470" s="7">
        <v>0</v>
      </c>
      <c r="S470" s="15">
        <v>1.9766666666666699</v>
      </c>
      <c r="T470" s="15">
        <v>4.9733333333333301</v>
      </c>
      <c r="U470" s="15">
        <v>7.3566025641025599</v>
      </c>
      <c r="V470" s="16">
        <v>18</v>
      </c>
      <c r="W470" s="16">
        <v>16.3</v>
      </c>
      <c r="X470" s="17" t="e">
        <v>#NULL!</v>
      </c>
      <c r="Y470" s="13">
        <v>2</v>
      </c>
      <c r="Z470" s="16">
        <v>3.5</v>
      </c>
      <c r="AA470" s="13">
        <v>22</v>
      </c>
      <c r="AB470" s="15">
        <v>4</v>
      </c>
      <c r="AC470" s="15">
        <v>5.7</v>
      </c>
      <c r="AD470" s="15">
        <v>6.3983333333333299</v>
      </c>
      <c r="AE470" s="15">
        <v>2.8983333333333299</v>
      </c>
      <c r="AF470" s="7">
        <v>0</v>
      </c>
      <c r="AG470" s="7">
        <v>0</v>
      </c>
      <c r="AH470" s="7">
        <v>1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6">
        <f>VLOOKUP($B470,'[1]výnosy standard'!$A$1:$T$2200,2,FALSE)</f>
        <v>0</v>
      </c>
      <c r="AV470" s="6">
        <f>VLOOKUP($B470,'[1]výnosy standard'!$A$1:$T$2200,3,FALSE)</f>
        <v>0</v>
      </c>
      <c r="AW470" s="6">
        <f>VLOOKUP($B470,'[1]výnosy standard'!$A$1:$T$2200,4,FALSE)</f>
        <v>8.07</v>
      </c>
      <c r="AX470" s="6">
        <f>VLOOKUP($B470,'[1]výnosy standard'!$A$1:$T$2200,5,FALSE)</f>
        <v>0</v>
      </c>
      <c r="AY470" s="6">
        <f>VLOOKUP($B470,'[1]výnosy standard'!$A$1:$T$2200,6,FALSE)</f>
        <v>0.87</v>
      </c>
      <c r="AZ470" s="6">
        <f>VLOOKUP($B470,'[1]výnosy standard'!$A$1:$T$2200,7,FALSE)</f>
        <v>0</v>
      </c>
      <c r="BA470" s="6">
        <f>VLOOKUP($B470,'[1]výnosy standard'!$A$1:$T$2200,8,FALSE)</f>
        <v>20.82</v>
      </c>
      <c r="BB470" s="6">
        <f>VLOOKUP($B470,'[1]výnosy standard'!$A$1:$T$2200,9,FALSE)</f>
        <v>6.81</v>
      </c>
      <c r="BC470" s="6">
        <f>VLOOKUP($B470,'[1]výnosy standard'!$A$1:$T$2200,10,FALSE)</f>
        <v>6.81</v>
      </c>
      <c r="BD470" s="6">
        <f>VLOOKUP($B470,'[1]výnosy standard'!$A$1:$T$2200,11,FALSE)</f>
        <v>3.63</v>
      </c>
      <c r="BE470" s="6">
        <f>VLOOKUP($B470,'[1]výnosy standard'!$A$1:$T$2200,12,FALSE)</f>
        <v>6.83</v>
      </c>
      <c r="BF470" s="6">
        <f>VLOOKUP($B470,'[1]výnosy standard'!$A$1:$T$2200,13,FALSE)</f>
        <v>0</v>
      </c>
      <c r="BG470" s="6">
        <f>VLOOKUP($B470,'[1]výnosy standard'!$A$1:$T$2200,14,FALSE)</f>
        <v>0</v>
      </c>
      <c r="BH470" s="6">
        <f>VLOOKUP($B470,'[1]výnosy standard'!$A$1:$T$2200,15,FALSE)</f>
        <v>0</v>
      </c>
      <c r="BI470" s="6">
        <f>VLOOKUP($B470,'[1]výnosy standard'!$A$1:$T$2200,16,FALSE)</f>
        <v>60.74</v>
      </c>
      <c r="BJ470" s="6">
        <f>VLOOKUP($B470,'[1]výnosy standard'!$A$1:$T$2200,17,FALSE)</f>
        <v>5.19</v>
      </c>
      <c r="BK470" s="6">
        <f>VLOOKUP($B470,'[1]výnosy standard'!$A$1:$T$2200,18,FALSE)</f>
        <v>5.19</v>
      </c>
      <c r="BL470" s="6">
        <f>VLOOKUP($B470,'[1]výnosy standard'!$A$1:$T$2200,19,FALSE)</f>
        <v>6.22</v>
      </c>
      <c r="BM470" s="6">
        <f>VLOOKUP($B470,'[1]výnosy standard'!$A$1:$T$2200,20,FALSE)</f>
        <v>0</v>
      </c>
      <c r="BN470" s="6">
        <f>VLOOKUP(B470,'[1]pšenice výnos'!$A$2:$E$2200,4)</f>
        <v>6.81</v>
      </c>
      <c r="BO470" s="6">
        <f>VLOOKUP(B470,[1]kukuřice!$A$2:$E$2200,5,FALSE)</f>
        <v>36.008388998337558</v>
      </c>
    </row>
    <row r="471" spans="1:67" hidden="1" x14ac:dyDescent="0.25">
      <c r="A471" s="7">
        <v>623</v>
      </c>
      <c r="B471" s="6" t="s">
        <v>203</v>
      </c>
      <c r="C471" s="13">
        <v>171</v>
      </c>
      <c r="D471" s="7">
        <v>22.976915815669788</v>
      </c>
      <c r="E471" s="6" t="s">
        <v>8</v>
      </c>
      <c r="F471" s="6" t="s">
        <v>33</v>
      </c>
      <c r="G471" s="7">
        <v>22.976915815669788</v>
      </c>
      <c r="H471" s="7">
        <v>22.976915815669788</v>
      </c>
      <c r="I471" s="7">
        <v>22.976915815669788</v>
      </c>
      <c r="J471" s="7">
        <v>2.7418823529411762</v>
      </c>
      <c r="K471" s="14">
        <v>4.5171516948177253</v>
      </c>
      <c r="L471" s="13">
        <v>18</v>
      </c>
      <c r="M471" s="7">
        <v>4.6603296849735125</v>
      </c>
      <c r="N471" s="7">
        <v>-8.2109427381038352E-2</v>
      </c>
      <c r="O471" s="7">
        <v>-1.7752693418765491</v>
      </c>
      <c r="P471" s="7">
        <v>2</v>
      </c>
      <c r="Q471" s="7">
        <v>3</v>
      </c>
      <c r="R471" s="7">
        <v>0</v>
      </c>
      <c r="S471" s="15">
        <v>1.3916666666666699</v>
      </c>
      <c r="T471" s="15">
        <v>3.1444444444444399</v>
      </c>
      <c r="U471" s="15">
        <v>4.4467757936507901</v>
      </c>
      <c r="V471" s="16">
        <v>19.899999999999999</v>
      </c>
      <c r="W471" s="16">
        <v>20.3</v>
      </c>
      <c r="X471" s="13">
        <v>-1</v>
      </c>
      <c r="Y471" s="13">
        <v>3</v>
      </c>
      <c r="Z471" s="16">
        <v>4</v>
      </c>
      <c r="AA471" s="13">
        <v>17</v>
      </c>
      <c r="AB471" s="15">
        <v>-2.9</v>
      </c>
      <c r="AC471" s="15">
        <v>-3.3</v>
      </c>
      <c r="AD471" s="15">
        <v>2.3194444444444402</v>
      </c>
      <c r="AE471" s="15">
        <v>-1.68055555555556</v>
      </c>
      <c r="AF471" s="7">
        <v>0</v>
      </c>
      <c r="AG471" s="7">
        <v>0</v>
      </c>
      <c r="AH471" s="7">
        <v>1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6">
        <f>VLOOKUP($B471,'[1]výnosy standard'!$A$1:$T$2200,2,FALSE)</f>
        <v>0</v>
      </c>
      <c r="AV471" s="6">
        <f>VLOOKUP($B471,'[1]výnosy standard'!$A$1:$T$2200,3,FALSE)</f>
        <v>0</v>
      </c>
      <c r="AW471" s="6">
        <f>VLOOKUP($B471,'[1]výnosy standard'!$A$1:$T$2200,4,FALSE)</f>
        <v>0</v>
      </c>
      <c r="AX471" s="6">
        <f>VLOOKUP($B471,'[1]výnosy standard'!$A$1:$T$2200,5,FALSE)</f>
        <v>0</v>
      </c>
      <c r="AY471" s="6">
        <f>VLOOKUP($B471,'[1]výnosy standard'!$A$1:$T$2200,6,FALSE)</f>
        <v>0</v>
      </c>
      <c r="AZ471" s="6">
        <f>VLOOKUP($B471,'[1]výnosy standard'!$A$1:$T$2200,7,FALSE)</f>
        <v>0</v>
      </c>
      <c r="BA471" s="6">
        <f>VLOOKUP($B471,'[1]výnosy standard'!$A$1:$T$2200,8,FALSE)</f>
        <v>0</v>
      </c>
      <c r="BB471" s="6">
        <f>VLOOKUP($B471,'[1]výnosy standard'!$A$1:$T$2200,9,FALSE)</f>
        <v>6.3</v>
      </c>
      <c r="BC471" s="6">
        <f>VLOOKUP($B471,'[1]výnosy standard'!$A$1:$T$2200,10,FALSE)</f>
        <v>6.3</v>
      </c>
      <c r="BD471" s="6">
        <f>VLOOKUP($B471,'[1]výnosy standard'!$A$1:$T$2200,11,FALSE)</f>
        <v>3.71</v>
      </c>
      <c r="BE471" s="6">
        <f>VLOOKUP($B471,'[1]výnosy standard'!$A$1:$T$2200,12,FALSE)</f>
        <v>5.8</v>
      </c>
      <c r="BF471" s="6">
        <f>VLOOKUP($B471,'[1]výnosy standard'!$A$1:$T$2200,13,FALSE)</f>
        <v>0</v>
      </c>
      <c r="BG471" s="6">
        <f>VLOOKUP($B471,'[1]výnosy standard'!$A$1:$T$2200,14,FALSE)</f>
        <v>0</v>
      </c>
      <c r="BH471" s="6">
        <f>VLOOKUP($B471,'[1]výnosy standard'!$A$1:$T$2200,15,FALSE)</f>
        <v>0</v>
      </c>
      <c r="BI471" s="6">
        <f>VLOOKUP($B471,'[1]výnosy standard'!$A$1:$T$2200,16,FALSE)</f>
        <v>0</v>
      </c>
      <c r="BJ471" s="6">
        <f>VLOOKUP($B471,'[1]výnosy standard'!$A$1:$T$2200,17,FALSE)</f>
        <v>4.59</v>
      </c>
      <c r="BK471" s="6">
        <f>VLOOKUP($B471,'[1]výnosy standard'!$A$1:$T$2200,18,FALSE)</f>
        <v>4.59</v>
      </c>
      <c r="BL471" s="6">
        <f>VLOOKUP($B471,'[1]výnosy standard'!$A$1:$T$2200,19,FALSE)</f>
        <v>5.97</v>
      </c>
      <c r="BM471" s="6">
        <f>VLOOKUP($B471,'[1]výnosy standard'!$A$1:$T$2200,20,FALSE)</f>
        <v>0</v>
      </c>
      <c r="BN471" s="6">
        <f>VLOOKUP(B471,'[1]pšenice výnos'!$A$2:$E$2200,4)</f>
        <v>6.3</v>
      </c>
      <c r="BO471" s="6">
        <f>VLOOKUP(B471,[1]kukuřice!$A$2:$E$2200,5,FALSE)</f>
        <v>42.025770686872981</v>
      </c>
    </row>
    <row r="472" spans="1:67" hidden="1" x14ac:dyDescent="0.25">
      <c r="A472" s="7">
        <v>3976</v>
      </c>
      <c r="B472" s="6" t="s">
        <v>128</v>
      </c>
      <c r="C472" s="13">
        <v>435</v>
      </c>
      <c r="D472" s="7">
        <v>22.982232043</v>
      </c>
      <c r="E472" s="6" t="s">
        <v>8</v>
      </c>
      <c r="F472" s="6" t="s">
        <v>33</v>
      </c>
      <c r="G472" s="7">
        <v>22.982232043</v>
      </c>
      <c r="H472" s="7">
        <v>11.153484595086468</v>
      </c>
      <c r="I472" s="7">
        <v>11.153484595086468</v>
      </c>
      <c r="J472" s="7">
        <v>6.939535294117646</v>
      </c>
      <c r="K472" s="14">
        <v>5.659621946223468</v>
      </c>
      <c r="L472" s="13">
        <v>15</v>
      </c>
      <c r="M472" s="7">
        <v>4.9687940138408306</v>
      </c>
      <c r="N472" s="7">
        <v>-3.7477561696130673E-2</v>
      </c>
      <c r="O472" s="7">
        <v>1.279913347894178</v>
      </c>
      <c r="P472" s="7">
        <v>0</v>
      </c>
      <c r="Q472" s="7">
        <v>5</v>
      </c>
      <c r="R472" s="7">
        <v>0</v>
      </c>
      <c r="S472" s="15">
        <v>1.4636363636363601</v>
      </c>
      <c r="T472" s="15">
        <v>2.58363636363636</v>
      </c>
      <c r="U472" s="15">
        <v>3.0287878787878801</v>
      </c>
      <c r="V472" s="16">
        <v>16.100000000000001</v>
      </c>
      <c r="W472" s="16">
        <v>18.399999999999999</v>
      </c>
      <c r="X472" s="17" t="e">
        <v>#NULL!</v>
      </c>
      <c r="Y472" s="13">
        <v>2</v>
      </c>
      <c r="Z472" s="16">
        <v>3.5</v>
      </c>
      <c r="AA472" s="13">
        <v>22</v>
      </c>
      <c r="AB472" s="15">
        <v>5.9</v>
      </c>
      <c r="AC472" s="15">
        <v>3.6</v>
      </c>
      <c r="AD472" s="15">
        <v>3.4836363636363599</v>
      </c>
      <c r="AE472" s="15">
        <v>-1.6363636363636101E-2</v>
      </c>
      <c r="AF472" s="7">
        <v>0</v>
      </c>
      <c r="AG472" s="7">
        <v>0</v>
      </c>
      <c r="AH472" s="7">
        <v>1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6">
        <f>VLOOKUP($B472,'[1]výnosy standard'!$A$1:$T$2200,2,FALSE)</f>
        <v>29.74</v>
      </c>
      <c r="AV472" s="6">
        <f>VLOOKUP($B472,'[1]výnosy standard'!$A$1:$T$2200,3,FALSE)</f>
        <v>0</v>
      </c>
      <c r="AW472" s="6">
        <f>VLOOKUP($B472,'[1]výnosy standard'!$A$1:$T$2200,4,FALSE)</f>
        <v>8.17</v>
      </c>
      <c r="AX472" s="6">
        <f>VLOOKUP($B472,'[1]výnosy standard'!$A$1:$T$2200,5,FALSE)</f>
        <v>0</v>
      </c>
      <c r="AY472" s="6">
        <f>VLOOKUP($B472,'[1]výnosy standard'!$A$1:$T$2200,6,FALSE)</f>
        <v>1.04</v>
      </c>
      <c r="AZ472" s="6">
        <f>VLOOKUP($B472,'[1]výnosy standard'!$A$1:$T$2200,7,FALSE)</f>
        <v>0</v>
      </c>
      <c r="BA472" s="6">
        <f>VLOOKUP($B472,'[1]výnosy standard'!$A$1:$T$2200,8,FALSE)</f>
        <v>21.23</v>
      </c>
      <c r="BB472" s="6">
        <f>VLOOKUP($B472,'[1]výnosy standard'!$A$1:$T$2200,9,FALSE)</f>
        <v>7.52</v>
      </c>
      <c r="BC472" s="6">
        <f>VLOOKUP($B472,'[1]výnosy standard'!$A$1:$T$2200,10,FALSE)</f>
        <v>7.52</v>
      </c>
      <c r="BD472" s="6">
        <f>VLOOKUP($B472,'[1]výnosy standard'!$A$1:$T$2200,11,FALSE)</f>
        <v>3.66</v>
      </c>
      <c r="BE472" s="6">
        <f>VLOOKUP($B472,'[1]výnosy standard'!$A$1:$T$2200,12,FALSE)</f>
        <v>0</v>
      </c>
      <c r="BF472" s="6">
        <f>VLOOKUP($B472,'[1]výnosy standard'!$A$1:$T$2200,13,FALSE)</f>
        <v>0</v>
      </c>
      <c r="BG472" s="6">
        <f>VLOOKUP($B472,'[1]výnosy standard'!$A$1:$T$2200,14,FALSE)</f>
        <v>0</v>
      </c>
      <c r="BH472" s="6">
        <f>VLOOKUP($B472,'[1]výnosy standard'!$A$1:$T$2200,15,FALSE)</f>
        <v>0</v>
      </c>
      <c r="BI472" s="6">
        <f>VLOOKUP($B472,'[1]výnosy standard'!$A$1:$T$2200,16,FALSE)</f>
        <v>70.680000000000007</v>
      </c>
      <c r="BJ472" s="6">
        <f>VLOOKUP($B472,'[1]výnosy standard'!$A$1:$T$2200,17,FALSE)</f>
        <v>5.76</v>
      </c>
      <c r="BK472" s="6">
        <f>VLOOKUP($B472,'[1]výnosy standard'!$A$1:$T$2200,18,FALSE)</f>
        <v>5.76</v>
      </c>
      <c r="BL472" s="6">
        <f>VLOOKUP($B472,'[1]výnosy standard'!$A$1:$T$2200,19,FALSE)</f>
        <v>7.29</v>
      </c>
      <c r="BM472" s="6">
        <f>VLOOKUP($B472,'[1]výnosy standard'!$A$1:$T$2200,20,FALSE)</f>
        <v>0</v>
      </c>
      <c r="BN472" s="6">
        <f>VLOOKUP(B472,'[1]pšenice výnos'!$A$2:$E$2200,4)</f>
        <v>7.52</v>
      </c>
      <c r="BO472" s="6">
        <f>VLOOKUP(B472,[1]kukuřice!$A$2:$E$2200,5,FALSE)</f>
        <v>47.632768964803049</v>
      </c>
    </row>
    <row r="473" spans="1:67" hidden="1" x14ac:dyDescent="0.25">
      <c r="A473" s="7">
        <v>576</v>
      </c>
      <c r="B473" s="6" t="s">
        <v>145</v>
      </c>
      <c r="C473" s="13">
        <v>5</v>
      </c>
      <c r="D473" s="7">
        <v>23.275218799699925</v>
      </c>
      <c r="E473" s="6" t="s">
        <v>8</v>
      </c>
      <c r="F473" s="6" t="s">
        <v>33</v>
      </c>
      <c r="G473" s="7">
        <v>23.275218799699925</v>
      </c>
      <c r="H473" s="7">
        <v>17.00425106276569</v>
      </c>
      <c r="I473" s="7">
        <v>17.00425106276569</v>
      </c>
      <c r="J473" s="7">
        <v>4.7047058823529415</v>
      </c>
      <c r="K473" s="14">
        <v>4.9359524201776788</v>
      </c>
      <c r="L473" s="13">
        <v>22</v>
      </c>
      <c r="M473" s="7">
        <v>4.6603296849735125</v>
      </c>
      <c r="N473" s="7">
        <v>-8.2109427381038352E-2</v>
      </c>
      <c r="O473" s="7">
        <v>-0.23124653782473725</v>
      </c>
      <c r="P473" s="7">
        <v>3</v>
      </c>
      <c r="Q473" s="7">
        <v>2</v>
      </c>
      <c r="R473" s="7">
        <v>0</v>
      </c>
      <c r="S473" s="15">
        <v>1.0125</v>
      </c>
      <c r="T473" s="15">
        <v>3.7866666666666702</v>
      </c>
      <c r="U473" s="15">
        <v>7.2813030303030297</v>
      </c>
      <c r="V473" s="16">
        <v>17</v>
      </c>
      <c r="W473" s="16">
        <v>20.3</v>
      </c>
      <c r="X473" s="17" t="e">
        <v>#NULL!</v>
      </c>
      <c r="Y473" s="13">
        <v>3</v>
      </c>
      <c r="Z473" s="16">
        <v>4</v>
      </c>
      <c r="AA473" s="13">
        <v>17</v>
      </c>
      <c r="AB473" s="15">
        <v>0</v>
      </c>
      <c r="AC473" s="15">
        <v>-3.3</v>
      </c>
      <c r="AD473" s="15">
        <v>2.96166666666667</v>
      </c>
      <c r="AE473" s="15">
        <v>-1.03833333333333</v>
      </c>
      <c r="AF473" s="7">
        <v>0</v>
      </c>
      <c r="AG473" s="7">
        <v>0</v>
      </c>
      <c r="AH473" s="7">
        <v>1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6">
        <f>VLOOKUP($B473,'[1]výnosy standard'!$A$1:$T$2200,2,FALSE)</f>
        <v>0</v>
      </c>
      <c r="AV473" s="6">
        <f>VLOOKUP($B473,'[1]výnosy standard'!$A$1:$T$2200,3,FALSE)</f>
        <v>0</v>
      </c>
      <c r="AW473" s="6">
        <f>VLOOKUP($B473,'[1]výnosy standard'!$A$1:$T$2200,4,FALSE)</f>
        <v>0</v>
      </c>
      <c r="AX473" s="6">
        <f>VLOOKUP($B473,'[1]výnosy standard'!$A$1:$T$2200,5,FALSE)</f>
        <v>4.87</v>
      </c>
      <c r="AY473" s="6">
        <f>VLOOKUP($B473,'[1]výnosy standard'!$A$1:$T$2200,6,FALSE)</f>
        <v>0</v>
      </c>
      <c r="AZ473" s="6">
        <f>VLOOKUP($B473,'[1]výnosy standard'!$A$1:$T$2200,7,FALSE)</f>
        <v>0</v>
      </c>
      <c r="BA473" s="6">
        <f>VLOOKUP($B473,'[1]výnosy standard'!$A$1:$T$2200,8,FALSE)</f>
        <v>0</v>
      </c>
      <c r="BB473" s="6">
        <f>VLOOKUP($B473,'[1]výnosy standard'!$A$1:$T$2200,9,FALSE)</f>
        <v>5.8</v>
      </c>
      <c r="BC473" s="6">
        <f>VLOOKUP($B473,'[1]výnosy standard'!$A$1:$T$2200,10,FALSE)</f>
        <v>5.8</v>
      </c>
      <c r="BD473" s="6">
        <f>VLOOKUP($B473,'[1]výnosy standard'!$A$1:$T$2200,11,FALSE)</f>
        <v>3.11</v>
      </c>
      <c r="BE473" s="6">
        <f>VLOOKUP($B473,'[1]výnosy standard'!$A$1:$T$2200,12,FALSE)</f>
        <v>6.06</v>
      </c>
      <c r="BF473" s="6">
        <f>VLOOKUP($B473,'[1]výnosy standard'!$A$1:$T$2200,13,FALSE)</f>
        <v>0</v>
      </c>
      <c r="BG473" s="6">
        <f>VLOOKUP($B473,'[1]výnosy standard'!$A$1:$T$2200,14,FALSE)</f>
        <v>0</v>
      </c>
      <c r="BH473" s="6">
        <f>VLOOKUP($B473,'[1]výnosy standard'!$A$1:$T$2200,15,FALSE)</f>
        <v>0</v>
      </c>
      <c r="BI473" s="6">
        <f>VLOOKUP($B473,'[1]výnosy standard'!$A$1:$T$2200,16,FALSE)</f>
        <v>0</v>
      </c>
      <c r="BJ473" s="6">
        <f>VLOOKUP($B473,'[1]výnosy standard'!$A$1:$T$2200,17,FALSE)</f>
        <v>4.67</v>
      </c>
      <c r="BK473" s="6">
        <f>VLOOKUP($B473,'[1]výnosy standard'!$A$1:$T$2200,18,FALSE)</f>
        <v>4.67</v>
      </c>
      <c r="BL473" s="6">
        <f>VLOOKUP($B473,'[1]výnosy standard'!$A$1:$T$2200,19,FALSE)</f>
        <v>5.2</v>
      </c>
      <c r="BM473" s="6">
        <f>VLOOKUP($B473,'[1]výnosy standard'!$A$1:$T$2200,20,FALSE)</f>
        <v>0</v>
      </c>
      <c r="BN473" s="6">
        <f>VLOOKUP(B473,'[1]pšenice výnos'!$A$2:$E$2200,4)</f>
        <v>5.8</v>
      </c>
      <c r="BO473" s="6">
        <f>VLOOKUP(B473,[1]kukuřice!$A$2:$E$2200,5,FALSE)</f>
        <v>41.577829809173942</v>
      </c>
    </row>
    <row r="474" spans="1:67" hidden="1" x14ac:dyDescent="0.25">
      <c r="A474" s="7">
        <v>366</v>
      </c>
      <c r="B474" s="6" t="s">
        <v>144</v>
      </c>
      <c r="C474" s="13">
        <v>380</v>
      </c>
      <c r="D474" s="7">
        <v>23.290960264900662</v>
      </c>
      <c r="E474" s="6" t="s">
        <v>8</v>
      </c>
      <c r="F474" s="6" t="s">
        <v>33</v>
      </c>
      <c r="G474" s="7">
        <v>23.290960264900662</v>
      </c>
      <c r="H474" s="7">
        <v>21.85430463576159</v>
      </c>
      <c r="I474" s="7">
        <v>21.85430463576159</v>
      </c>
      <c r="J474" s="7">
        <v>3.02</v>
      </c>
      <c r="K474" s="14">
        <v>4.8964864383507916</v>
      </c>
      <c r="L474" s="13">
        <v>20</v>
      </c>
      <c r="M474" s="7">
        <v>4.6603296849735125</v>
      </c>
      <c r="N474" s="7">
        <v>-8.2109427381038352E-2</v>
      </c>
      <c r="O474" s="7">
        <v>-1.8764864383507915</v>
      </c>
      <c r="P474" s="7">
        <v>4</v>
      </c>
      <c r="Q474" s="7">
        <v>2</v>
      </c>
      <c r="R474" s="7">
        <v>0</v>
      </c>
      <c r="S474" s="15">
        <v>0.60555555555555596</v>
      </c>
      <c r="T474" s="15">
        <v>1.8088888888888901</v>
      </c>
      <c r="U474" s="15">
        <v>2.7246913580246899</v>
      </c>
      <c r="V474" s="16">
        <v>17.7</v>
      </c>
      <c r="W474" s="16">
        <v>16.2</v>
      </c>
      <c r="X474" s="13">
        <v>-1</v>
      </c>
      <c r="Y474" s="13">
        <v>3</v>
      </c>
      <c r="Z474" s="16">
        <v>4</v>
      </c>
      <c r="AA474" s="13">
        <v>17</v>
      </c>
      <c r="AB474" s="15">
        <v>-0.69999999999999896</v>
      </c>
      <c r="AC474" s="15">
        <v>0.80000000000000104</v>
      </c>
      <c r="AD474" s="15">
        <v>2.0088888888888898</v>
      </c>
      <c r="AE474" s="15">
        <v>-1.9911111111111099</v>
      </c>
      <c r="AF474" s="7">
        <v>0</v>
      </c>
      <c r="AG474" s="7">
        <v>0</v>
      </c>
      <c r="AH474" s="7">
        <v>1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6">
        <f>VLOOKUP($B474,'[1]výnosy standard'!$A$1:$T$2200,2,FALSE)</f>
        <v>0</v>
      </c>
      <c r="AV474" s="6">
        <f>VLOOKUP($B474,'[1]výnosy standard'!$A$1:$T$2200,3,FALSE)</f>
        <v>0</v>
      </c>
      <c r="AW474" s="6">
        <f>VLOOKUP($B474,'[1]výnosy standard'!$A$1:$T$2200,4,FALSE)</f>
        <v>7.87</v>
      </c>
      <c r="AX474" s="6">
        <f>VLOOKUP($B474,'[1]výnosy standard'!$A$1:$T$2200,5,FALSE)</f>
        <v>0</v>
      </c>
      <c r="AY474" s="6">
        <f>VLOOKUP($B474,'[1]výnosy standard'!$A$1:$T$2200,6,FALSE)</f>
        <v>0.97</v>
      </c>
      <c r="AZ474" s="6">
        <f>VLOOKUP($B474,'[1]výnosy standard'!$A$1:$T$2200,7,FALSE)</f>
        <v>0</v>
      </c>
      <c r="BA474" s="6">
        <f>VLOOKUP($B474,'[1]výnosy standard'!$A$1:$T$2200,8,FALSE)</f>
        <v>20.399999999999999</v>
      </c>
      <c r="BB474" s="6">
        <f>VLOOKUP($B474,'[1]výnosy standard'!$A$1:$T$2200,9,FALSE)</f>
        <v>6.47</v>
      </c>
      <c r="BC474" s="6">
        <f>VLOOKUP($B474,'[1]výnosy standard'!$A$1:$T$2200,10,FALSE)</f>
        <v>6.47</v>
      </c>
      <c r="BD474" s="6">
        <f>VLOOKUP($B474,'[1]výnosy standard'!$A$1:$T$2200,11,FALSE)</f>
        <v>3.74</v>
      </c>
      <c r="BE474" s="6">
        <f>VLOOKUP($B474,'[1]výnosy standard'!$A$1:$T$2200,12,FALSE)</f>
        <v>6.43</v>
      </c>
      <c r="BF474" s="6">
        <f>VLOOKUP($B474,'[1]výnosy standard'!$A$1:$T$2200,13,FALSE)</f>
        <v>0</v>
      </c>
      <c r="BG474" s="6">
        <f>VLOOKUP($B474,'[1]výnosy standard'!$A$1:$T$2200,14,FALSE)</f>
        <v>3.65</v>
      </c>
      <c r="BH474" s="6">
        <f>VLOOKUP($B474,'[1]výnosy standard'!$A$1:$T$2200,15,FALSE)</f>
        <v>0</v>
      </c>
      <c r="BI474" s="6">
        <f>VLOOKUP($B474,'[1]výnosy standard'!$A$1:$T$2200,16,FALSE)</f>
        <v>67.94</v>
      </c>
      <c r="BJ474" s="6">
        <f>VLOOKUP($B474,'[1]výnosy standard'!$A$1:$T$2200,17,FALSE)</f>
        <v>5.48</v>
      </c>
      <c r="BK474" s="6">
        <f>VLOOKUP($B474,'[1]výnosy standard'!$A$1:$T$2200,18,FALSE)</f>
        <v>5.48</v>
      </c>
      <c r="BL474" s="6">
        <f>VLOOKUP($B474,'[1]výnosy standard'!$A$1:$T$2200,19,FALSE)</f>
        <v>6.89</v>
      </c>
      <c r="BM474" s="6">
        <f>VLOOKUP($B474,'[1]výnosy standard'!$A$1:$T$2200,20,FALSE)</f>
        <v>0</v>
      </c>
      <c r="BN474" s="6">
        <f>VLOOKUP(B474,'[1]pšenice výnos'!$A$2:$E$2200,4)</f>
        <v>6.47</v>
      </c>
      <c r="BO474" s="6">
        <f>VLOOKUP(B474,[1]kukuřice!$A$2:$E$2200,5,FALSE)</f>
        <v>38.471279915444775</v>
      </c>
    </row>
    <row r="475" spans="1:67" hidden="1" x14ac:dyDescent="0.25">
      <c r="A475" s="7">
        <v>440</v>
      </c>
      <c r="B475" s="6" t="s">
        <v>122</v>
      </c>
      <c r="C475" s="13">
        <v>437</v>
      </c>
      <c r="D475" s="7">
        <v>23.313300375093775</v>
      </c>
      <c r="E475" s="6" t="s">
        <v>8</v>
      </c>
      <c r="F475" s="6" t="s">
        <v>33</v>
      </c>
      <c r="G475" s="7">
        <v>23.313300375093775</v>
      </c>
      <c r="H475" s="7">
        <v>7.3143285821455368</v>
      </c>
      <c r="I475" s="7">
        <v>7.3143285821455368</v>
      </c>
      <c r="J475" s="7">
        <v>5.3319999999999999</v>
      </c>
      <c r="K475" s="14">
        <v>5.1735887382305581</v>
      </c>
      <c r="L475" s="13">
        <v>30</v>
      </c>
      <c r="M475" s="7">
        <v>4.6603296849735125</v>
      </c>
      <c r="N475" s="7">
        <v>-8.2109427381038352E-2</v>
      </c>
      <c r="O475" s="7">
        <v>0.15841126176944176</v>
      </c>
      <c r="P475" s="7">
        <v>3</v>
      </c>
      <c r="Q475" s="7">
        <v>0</v>
      </c>
      <c r="R475" s="7">
        <v>0</v>
      </c>
      <c r="S475" s="15">
        <v>1.95</v>
      </c>
      <c r="T475" s="15">
        <v>2.6811111111111101</v>
      </c>
      <c r="U475" s="15">
        <v>4.8452614379085004</v>
      </c>
      <c r="V475" s="16">
        <v>16.100000000000001</v>
      </c>
      <c r="W475" s="16">
        <v>16.7</v>
      </c>
      <c r="X475" s="13">
        <v>-1</v>
      </c>
      <c r="Y475" s="13">
        <v>2</v>
      </c>
      <c r="Z475" s="16">
        <v>3.5</v>
      </c>
      <c r="AA475" s="13">
        <v>22</v>
      </c>
      <c r="AB475" s="15">
        <v>5.9</v>
      </c>
      <c r="AC475" s="15">
        <v>5.3</v>
      </c>
      <c r="AD475" s="15">
        <v>4.0061111111111103</v>
      </c>
      <c r="AE475" s="15">
        <v>0.50611111111110996</v>
      </c>
      <c r="AF475" s="7">
        <v>0</v>
      </c>
      <c r="AG475" s="7">
        <v>0</v>
      </c>
      <c r="AH475" s="7">
        <v>1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6">
        <f>VLOOKUP($B475,'[1]výnosy standard'!$A$1:$T$2200,2,FALSE)</f>
        <v>29.15</v>
      </c>
      <c r="AV475" s="6">
        <f>VLOOKUP($B475,'[1]výnosy standard'!$A$1:$T$2200,3,FALSE)</f>
        <v>0</v>
      </c>
      <c r="AW475" s="6">
        <f>VLOOKUP($B475,'[1]výnosy standard'!$A$1:$T$2200,4,FALSE)</f>
        <v>8.6300000000000008</v>
      </c>
      <c r="AX475" s="6">
        <f>VLOOKUP($B475,'[1]výnosy standard'!$A$1:$T$2200,5,FALSE)</f>
        <v>0</v>
      </c>
      <c r="AY475" s="6">
        <f>VLOOKUP($B475,'[1]výnosy standard'!$A$1:$T$2200,6,FALSE)</f>
        <v>1.04</v>
      </c>
      <c r="AZ475" s="6">
        <f>VLOOKUP($B475,'[1]výnosy standard'!$A$1:$T$2200,7,FALSE)</f>
        <v>0</v>
      </c>
      <c r="BA475" s="6">
        <f>VLOOKUP($B475,'[1]výnosy standard'!$A$1:$T$2200,8,FALSE)</f>
        <v>20.81</v>
      </c>
      <c r="BB475" s="6">
        <f>VLOOKUP($B475,'[1]výnosy standard'!$A$1:$T$2200,9,FALSE)</f>
        <v>7.14</v>
      </c>
      <c r="BC475" s="6">
        <f>VLOOKUP($B475,'[1]výnosy standard'!$A$1:$T$2200,10,FALSE)</f>
        <v>7.14</v>
      </c>
      <c r="BD475" s="6">
        <f>VLOOKUP($B475,'[1]výnosy standard'!$A$1:$T$2200,11,FALSE)</f>
        <v>3.51</v>
      </c>
      <c r="BE475" s="6">
        <f>VLOOKUP($B475,'[1]výnosy standard'!$A$1:$T$2200,12,FALSE)</f>
        <v>0</v>
      </c>
      <c r="BF475" s="6">
        <f>VLOOKUP($B475,'[1]výnosy standard'!$A$1:$T$2200,13,FALSE)</f>
        <v>0</v>
      </c>
      <c r="BG475" s="6">
        <f>VLOOKUP($B475,'[1]výnosy standard'!$A$1:$T$2200,14,FALSE)</f>
        <v>0</v>
      </c>
      <c r="BH475" s="6">
        <f>VLOOKUP($B475,'[1]výnosy standard'!$A$1:$T$2200,15,FALSE)</f>
        <v>0</v>
      </c>
      <c r="BI475" s="6">
        <f>VLOOKUP($B475,'[1]výnosy standard'!$A$1:$T$2200,16,FALSE)</f>
        <v>67.37</v>
      </c>
      <c r="BJ475" s="6">
        <f>VLOOKUP($B475,'[1]výnosy standard'!$A$1:$T$2200,17,FALSE)</f>
        <v>5.72</v>
      </c>
      <c r="BK475" s="6">
        <f>VLOOKUP($B475,'[1]výnosy standard'!$A$1:$T$2200,18,FALSE)</f>
        <v>5.72</v>
      </c>
      <c r="BL475" s="6">
        <f>VLOOKUP($B475,'[1]výnosy standard'!$A$1:$T$2200,19,FALSE)</f>
        <v>7.15</v>
      </c>
      <c r="BM475" s="6">
        <f>VLOOKUP($B475,'[1]výnosy standard'!$A$1:$T$2200,20,FALSE)</f>
        <v>0</v>
      </c>
      <c r="BN475" s="6">
        <f>VLOOKUP(B475,'[1]pšenice výnos'!$A$2:$E$2200,4)</f>
        <v>7.14</v>
      </c>
      <c r="BO475" s="6">
        <f>VLOOKUP(B475,[1]kukuřice!$A$2:$E$2200,5,FALSE)</f>
        <v>43.369372785812757</v>
      </c>
    </row>
    <row r="476" spans="1:67" hidden="1" x14ac:dyDescent="0.25">
      <c r="A476" s="7">
        <v>482</v>
      </c>
      <c r="B476" s="6" t="s">
        <v>146</v>
      </c>
      <c r="C476" s="13">
        <v>27</v>
      </c>
      <c r="D476" s="7">
        <v>23.417066538481183</v>
      </c>
      <c r="E476" s="6" t="s">
        <v>8</v>
      </c>
      <c r="F476" s="6" t="s">
        <v>33</v>
      </c>
      <c r="G476" s="7">
        <v>23.417066538481183</v>
      </c>
      <c r="H476" s="7">
        <v>11.482120177543299</v>
      </c>
      <c r="I476" s="7">
        <v>11.482120177543299</v>
      </c>
      <c r="J476" s="7">
        <v>4.3545964705882341</v>
      </c>
      <c r="K476" s="14">
        <v>3.7398264882386134</v>
      </c>
      <c r="L476" s="13">
        <v>27</v>
      </c>
      <c r="M476" s="7">
        <v>4.6603296849735125</v>
      </c>
      <c r="N476" s="7">
        <v>-8.2109427381038352E-2</v>
      </c>
      <c r="O476" s="7">
        <v>0.61476998234962066</v>
      </c>
      <c r="P476" s="7">
        <v>5</v>
      </c>
      <c r="Q476" s="7">
        <v>0</v>
      </c>
      <c r="R476" s="7">
        <v>0</v>
      </c>
      <c r="S476" s="15">
        <v>0.875</v>
      </c>
      <c r="T476" s="15">
        <v>2.27555555555556</v>
      </c>
      <c r="U476" s="15">
        <v>4.98659611992945</v>
      </c>
      <c r="V476" s="16">
        <v>15.3</v>
      </c>
      <c r="W476" s="16">
        <v>15.7</v>
      </c>
      <c r="X476" s="13">
        <v>-1</v>
      </c>
      <c r="Y476" s="13">
        <v>3</v>
      </c>
      <c r="Z476" s="16">
        <v>4</v>
      </c>
      <c r="AA476" s="13">
        <v>17</v>
      </c>
      <c r="AB476" s="15">
        <v>1.7</v>
      </c>
      <c r="AC476" s="15">
        <v>1.3</v>
      </c>
      <c r="AD476" s="15">
        <v>2.6005555555555602</v>
      </c>
      <c r="AE476" s="15">
        <v>-1.39944444444444</v>
      </c>
      <c r="AF476" s="7">
        <v>0</v>
      </c>
      <c r="AG476" s="7">
        <v>0</v>
      </c>
      <c r="AH476" s="7">
        <v>1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6">
        <f>VLOOKUP($B476,'[1]výnosy standard'!$A$1:$T$2200,2,FALSE)</f>
        <v>0</v>
      </c>
      <c r="AV476" s="6">
        <f>VLOOKUP($B476,'[1]výnosy standard'!$A$1:$T$2200,3,FALSE)</f>
        <v>0</v>
      </c>
      <c r="AW476" s="6">
        <f>VLOOKUP($B476,'[1]výnosy standard'!$A$1:$T$2200,4,FALSE)</f>
        <v>0</v>
      </c>
      <c r="AX476" s="6">
        <f>VLOOKUP($B476,'[1]výnosy standard'!$A$1:$T$2200,5,FALSE)</f>
        <v>0</v>
      </c>
      <c r="AY476" s="6">
        <f>VLOOKUP($B476,'[1]výnosy standard'!$A$1:$T$2200,6,FALSE)</f>
        <v>0</v>
      </c>
      <c r="AZ476" s="6">
        <f>VLOOKUP($B476,'[1]výnosy standard'!$A$1:$T$2200,7,FALSE)</f>
        <v>0</v>
      </c>
      <c r="BA476" s="6">
        <f>VLOOKUP($B476,'[1]výnosy standard'!$A$1:$T$2200,8,FALSE)</f>
        <v>0</v>
      </c>
      <c r="BB476" s="6">
        <f>VLOOKUP($B476,'[1]výnosy standard'!$A$1:$T$2200,9,FALSE)</f>
        <v>6.18</v>
      </c>
      <c r="BC476" s="6">
        <f>VLOOKUP($B476,'[1]výnosy standard'!$A$1:$T$2200,10,FALSE)</f>
        <v>6.18</v>
      </c>
      <c r="BD476" s="6">
        <f>VLOOKUP($B476,'[1]výnosy standard'!$A$1:$T$2200,11,FALSE)</f>
        <v>3.18</v>
      </c>
      <c r="BE476" s="6">
        <f>VLOOKUP($B476,'[1]výnosy standard'!$A$1:$T$2200,12,FALSE)</f>
        <v>6.19</v>
      </c>
      <c r="BF476" s="6">
        <f>VLOOKUP($B476,'[1]výnosy standard'!$A$1:$T$2200,13,FALSE)</f>
        <v>0</v>
      </c>
      <c r="BG476" s="6">
        <f>VLOOKUP($B476,'[1]výnosy standard'!$A$1:$T$2200,14,FALSE)</f>
        <v>0</v>
      </c>
      <c r="BH476" s="6">
        <f>VLOOKUP($B476,'[1]výnosy standard'!$A$1:$T$2200,15,FALSE)</f>
        <v>0</v>
      </c>
      <c r="BI476" s="6">
        <f>VLOOKUP($B476,'[1]výnosy standard'!$A$1:$T$2200,16,FALSE)</f>
        <v>0</v>
      </c>
      <c r="BJ476" s="6">
        <f>VLOOKUP($B476,'[1]výnosy standard'!$A$1:$T$2200,17,FALSE)</f>
        <v>4.42</v>
      </c>
      <c r="BK476" s="6">
        <f>VLOOKUP($B476,'[1]výnosy standard'!$A$1:$T$2200,18,FALSE)</f>
        <v>4.42</v>
      </c>
      <c r="BL476" s="6">
        <f>VLOOKUP($B476,'[1]výnosy standard'!$A$1:$T$2200,19,FALSE)</f>
        <v>5.75</v>
      </c>
      <c r="BM476" s="6">
        <f>VLOOKUP($B476,'[1]výnosy standard'!$A$1:$T$2200,20,FALSE)</f>
        <v>0</v>
      </c>
      <c r="BN476" s="6">
        <f>VLOOKUP(B476,'[1]pšenice výnos'!$A$2:$E$2200,4)</f>
        <v>6.18</v>
      </c>
      <c r="BO476" s="6">
        <f>VLOOKUP(B476,[1]kukuřice!$A$2:$E$2200,5,FALSE)</f>
        <v>39.369969558903797</v>
      </c>
    </row>
    <row r="477" spans="1:67" hidden="1" x14ac:dyDescent="0.25">
      <c r="A477" s="7">
        <v>391</v>
      </c>
      <c r="B477" s="6" t="s">
        <v>144</v>
      </c>
      <c r="C477" s="13">
        <v>391</v>
      </c>
      <c r="D477" s="7">
        <v>23.435897435897434</v>
      </c>
      <c r="E477" s="6" t="s">
        <v>8</v>
      </c>
      <c r="F477" s="6" t="s">
        <v>33</v>
      </c>
      <c r="G477" s="7">
        <v>23.435897435897434</v>
      </c>
      <c r="H477" s="7">
        <v>6.3589743589743586</v>
      </c>
      <c r="I477" s="7">
        <v>6.3589743589743586</v>
      </c>
      <c r="J477" s="7">
        <v>4.875</v>
      </c>
      <c r="K477" s="14">
        <v>5.3878733478504994</v>
      </c>
      <c r="L477" s="13">
        <v>23</v>
      </c>
      <c r="M477" s="7">
        <v>4.6603296849735125</v>
      </c>
      <c r="N477" s="7">
        <v>-8.2109427381038352E-2</v>
      </c>
      <c r="O477" s="7">
        <v>-0.51287334785049943</v>
      </c>
      <c r="P477" s="7">
        <v>1</v>
      </c>
      <c r="Q477" s="7">
        <v>3</v>
      </c>
      <c r="R477" s="7">
        <v>0</v>
      </c>
      <c r="S477" s="15">
        <v>0.93055555555555602</v>
      </c>
      <c r="T477" s="15">
        <v>2.1444444444444399</v>
      </c>
      <c r="U477" s="15">
        <v>3.4390652557319199</v>
      </c>
      <c r="V477" s="16">
        <v>17.5</v>
      </c>
      <c r="W477" s="16">
        <v>15.6</v>
      </c>
      <c r="X477" s="13">
        <v>-1</v>
      </c>
      <c r="Y477" s="13">
        <v>3</v>
      </c>
      <c r="Z477" s="16">
        <v>4</v>
      </c>
      <c r="AA477" s="13">
        <v>17</v>
      </c>
      <c r="AB477" s="15">
        <v>-0.5</v>
      </c>
      <c r="AC477" s="15">
        <v>1.4</v>
      </c>
      <c r="AD477" s="15">
        <v>2.49444444444444</v>
      </c>
      <c r="AE477" s="15">
        <v>-1.50555555555556</v>
      </c>
      <c r="AF477" s="7">
        <v>0</v>
      </c>
      <c r="AG477" s="7">
        <v>0</v>
      </c>
      <c r="AH477" s="7">
        <v>1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6">
        <f>VLOOKUP($B477,'[1]výnosy standard'!$A$1:$T$2200,2,FALSE)</f>
        <v>0</v>
      </c>
      <c r="AV477" s="6">
        <f>VLOOKUP($B477,'[1]výnosy standard'!$A$1:$T$2200,3,FALSE)</f>
        <v>0</v>
      </c>
      <c r="AW477" s="6">
        <f>VLOOKUP($B477,'[1]výnosy standard'!$A$1:$T$2200,4,FALSE)</f>
        <v>7.87</v>
      </c>
      <c r="AX477" s="6">
        <f>VLOOKUP($B477,'[1]výnosy standard'!$A$1:$T$2200,5,FALSE)</f>
        <v>0</v>
      </c>
      <c r="AY477" s="6">
        <f>VLOOKUP($B477,'[1]výnosy standard'!$A$1:$T$2200,6,FALSE)</f>
        <v>0.97</v>
      </c>
      <c r="AZ477" s="6">
        <f>VLOOKUP($B477,'[1]výnosy standard'!$A$1:$T$2200,7,FALSE)</f>
        <v>0</v>
      </c>
      <c r="BA477" s="6">
        <f>VLOOKUP($B477,'[1]výnosy standard'!$A$1:$T$2200,8,FALSE)</f>
        <v>20.399999999999999</v>
      </c>
      <c r="BB477" s="6">
        <f>VLOOKUP($B477,'[1]výnosy standard'!$A$1:$T$2200,9,FALSE)</f>
        <v>6.47</v>
      </c>
      <c r="BC477" s="6">
        <f>VLOOKUP($B477,'[1]výnosy standard'!$A$1:$T$2200,10,FALSE)</f>
        <v>6.47</v>
      </c>
      <c r="BD477" s="6">
        <f>VLOOKUP($B477,'[1]výnosy standard'!$A$1:$T$2200,11,FALSE)</f>
        <v>3.74</v>
      </c>
      <c r="BE477" s="6">
        <f>VLOOKUP($B477,'[1]výnosy standard'!$A$1:$T$2200,12,FALSE)</f>
        <v>6.43</v>
      </c>
      <c r="BF477" s="6">
        <f>VLOOKUP($B477,'[1]výnosy standard'!$A$1:$T$2200,13,FALSE)</f>
        <v>0</v>
      </c>
      <c r="BG477" s="6">
        <f>VLOOKUP($B477,'[1]výnosy standard'!$A$1:$T$2200,14,FALSE)</f>
        <v>3.65</v>
      </c>
      <c r="BH477" s="6">
        <f>VLOOKUP($B477,'[1]výnosy standard'!$A$1:$T$2200,15,FALSE)</f>
        <v>0</v>
      </c>
      <c r="BI477" s="6">
        <f>VLOOKUP($B477,'[1]výnosy standard'!$A$1:$T$2200,16,FALSE)</f>
        <v>67.94</v>
      </c>
      <c r="BJ477" s="6">
        <f>VLOOKUP($B477,'[1]výnosy standard'!$A$1:$T$2200,17,FALSE)</f>
        <v>5.48</v>
      </c>
      <c r="BK477" s="6">
        <f>VLOOKUP($B477,'[1]výnosy standard'!$A$1:$T$2200,18,FALSE)</f>
        <v>5.48</v>
      </c>
      <c r="BL477" s="6">
        <f>VLOOKUP($B477,'[1]výnosy standard'!$A$1:$T$2200,19,FALSE)</f>
        <v>6.89</v>
      </c>
      <c r="BM477" s="6">
        <f>VLOOKUP($B477,'[1]výnosy standard'!$A$1:$T$2200,20,FALSE)</f>
        <v>0</v>
      </c>
      <c r="BN477" s="6">
        <f>VLOOKUP(B477,'[1]pšenice výnos'!$A$2:$E$2200,4)</f>
        <v>6.47</v>
      </c>
      <c r="BO477" s="6">
        <f>VLOOKUP(B477,[1]kukuřice!$A$2:$E$2200,5,FALSE)</f>
        <v>38.471279915444775</v>
      </c>
    </row>
    <row r="478" spans="1:67" hidden="1" x14ac:dyDescent="0.25">
      <c r="A478" s="7">
        <v>4300</v>
      </c>
      <c r="B478" s="6" t="s">
        <v>120</v>
      </c>
      <c r="C478" s="13">
        <v>392</v>
      </c>
      <c r="D478" s="7">
        <v>23.635105647840533</v>
      </c>
      <c r="E478" s="6" t="s">
        <v>8</v>
      </c>
      <c r="F478" s="6" t="s">
        <v>33</v>
      </c>
      <c r="G478" s="7">
        <v>23.635105647840533</v>
      </c>
      <c r="H478" s="7">
        <v>19.823920265780732</v>
      </c>
      <c r="I478" s="7">
        <v>19.823920265780732</v>
      </c>
      <c r="J478" s="7">
        <v>3.5411764705882351</v>
      </c>
      <c r="K478" s="14">
        <v>4.4384720072893442</v>
      </c>
      <c r="L478" s="13">
        <v>22</v>
      </c>
      <c r="M478" s="7">
        <v>4.6603296849735125</v>
      </c>
      <c r="N478" s="7">
        <v>-8.2109427381038352E-2</v>
      </c>
      <c r="O478" s="7">
        <v>-0.89729553670110906</v>
      </c>
      <c r="P478" s="7">
        <v>4</v>
      </c>
      <c r="Q478" s="7">
        <v>2</v>
      </c>
      <c r="R478" s="7">
        <v>0</v>
      </c>
      <c r="S478" s="15">
        <v>2.2222222222222201</v>
      </c>
      <c r="T478" s="15">
        <v>6.0977777777777797</v>
      </c>
      <c r="U478" s="15">
        <v>7.2</v>
      </c>
      <c r="V478" s="16">
        <v>14.5</v>
      </c>
      <c r="W478" s="16">
        <v>18.8</v>
      </c>
      <c r="X478" s="17" t="e">
        <v>#NULL!</v>
      </c>
      <c r="Y478" s="13">
        <v>4</v>
      </c>
      <c r="Z478" s="16">
        <v>4.7</v>
      </c>
      <c r="AA478" s="13">
        <v>14</v>
      </c>
      <c r="AB478" s="15">
        <v>-0.5</v>
      </c>
      <c r="AC478" s="15">
        <v>-4.8</v>
      </c>
      <c r="AD478" s="15">
        <v>4.8977777777777796</v>
      </c>
      <c r="AE478" s="15">
        <v>0.197777777777778</v>
      </c>
      <c r="AF478" s="7">
        <v>0</v>
      </c>
      <c r="AG478" s="7">
        <v>0</v>
      </c>
      <c r="AH478" s="7">
        <v>1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6">
        <f>VLOOKUP($B478,'[1]výnosy standard'!$A$1:$T$2200,2,FALSE)</f>
        <v>25.2</v>
      </c>
      <c r="AV478" s="6">
        <f>VLOOKUP($B478,'[1]výnosy standard'!$A$1:$T$2200,3,FALSE)</f>
        <v>0</v>
      </c>
      <c r="AW478" s="6">
        <f>VLOOKUP($B478,'[1]výnosy standard'!$A$1:$T$2200,4,FALSE)</f>
        <v>0</v>
      </c>
      <c r="AX478" s="6">
        <f>VLOOKUP($B478,'[1]výnosy standard'!$A$1:$T$2200,5,FALSE)</f>
        <v>0</v>
      </c>
      <c r="AY478" s="6">
        <f>VLOOKUP($B478,'[1]výnosy standard'!$A$1:$T$2200,6,FALSE)</f>
        <v>0</v>
      </c>
      <c r="AZ478" s="6">
        <f>VLOOKUP($B478,'[1]výnosy standard'!$A$1:$T$2200,7,FALSE)</f>
        <v>0</v>
      </c>
      <c r="BA478" s="6">
        <f>VLOOKUP($B478,'[1]výnosy standard'!$A$1:$T$2200,8,FALSE)</f>
        <v>0</v>
      </c>
      <c r="BB478" s="6">
        <f>VLOOKUP($B478,'[1]výnosy standard'!$A$1:$T$2200,9,FALSE)</f>
        <v>6.08</v>
      </c>
      <c r="BC478" s="6">
        <f>VLOOKUP($B478,'[1]výnosy standard'!$A$1:$T$2200,10,FALSE)</f>
        <v>6.08</v>
      </c>
      <c r="BD478" s="6">
        <f>VLOOKUP($B478,'[1]výnosy standard'!$A$1:$T$2200,11,FALSE)</f>
        <v>3.49</v>
      </c>
      <c r="BE478" s="6">
        <f>VLOOKUP($B478,'[1]výnosy standard'!$A$1:$T$2200,12,FALSE)</f>
        <v>5.61</v>
      </c>
      <c r="BF478" s="6">
        <f>VLOOKUP($B478,'[1]výnosy standard'!$A$1:$T$2200,13,FALSE)</f>
        <v>0</v>
      </c>
      <c r="BG478" s="6">
        <f>VLOOKUP($B478,'[1]výnosy standard'!$A$1:$T$2200,14,FALSE)</f>
        <v>0</v>
      </c>
      <c r="BH478" s="6">
        <f>VLOOKUP($B478,'[1]výnosy standard'!$A$1:$T$2200,15,FALSE)</f>
        <v>18.760000000000002</v>
      </c>
      <c r="BI478" s="6">
        <f>VLOOKUP($B478,'[1]výnosy standard'!$A$1:$T$2200,16,FALSE)</f>
        <v>0</v>
      </c>
      <c r="BJ478" s="6">
        <f>VLOOKUP($B478,'[1]výnosy standard'!$A$1:$T$2200,17,FALSE)</f>
        <v>4.53</v>
      </c>
      <c r="BK478" s="6">
        <f>VLOOKUP($B478,'[1]výnosy standard'!$A$1:$T$2200,18,FALSE)</f>
        <v>4.53</v>
      </c>
      <c r="BL478" s="6">
        <f>VLOOKUP($B478,'[1]výnosy standard'!$A$1:$T$2200,19,FALSE)</f>
        <v>5.73</v>
      </c>
      <c r="BM478" s="6">
        <f>VLOOKUP($B478,'[1]výnosy standard'!$A$1:$T$2200,20,FALSE)</f>
        <v>0</v>
      </c>
      <c r="BN478" s="6">
        <f>VLOOKUP(B478,'[1]pšenice výnos'!$A$2:$E$2200,4)</f>
        <v>6.08</v>
      </c>
      <c r="BO478" s="6">
        <f>VLOOKUP(B478,[1]kukuřice!$A$2:$E$2200,5,FALSE)</f>
        <v>43.111246750556127</v>
      </c>
    </row>
    <row r="479" spans="1:67" hidden="1" x14ac:dyDescent="0.25">
      <c r="A479" s="7">
        <v>329</v>
      </c>
      <c r="B479" s="6" t="s">
        <v>134</v>
      </c>
      <c r="C479" s="13">
        <v>6</v>
      </c>
      <c r="D479" s="7">
        <v>23.688655628742517</v>
      </c>
      <c r="E479" s="6" t="s">
        <v>8</v>
      </c>
      <c r="F479" s="6" t="s">
        <v>33</v>
      </c>
      <c r="G479" s="7">
        <v>23.688655628742517</v>
      </c>
      <c r="H479" s="7">
        <v>20.95808383233533</v>
      </c>
      <c r="I479" s="7">
        <v>20.95808383233533</v>
      </c>
      <c r="J479" s="7">
        <v>5.01</v>
      </c>
      <c r="K479" s="14">
        <v>6.236852901129728</v>
      </c>
      <c r="L479" s="13">
        <v>14</v>
      </c>
      <c r="M479" s="7">
        <v>4.8244531309297924</v>
      </c>
      <c r="N479" s="7">
        <v>0.17224680091384631</v>
      </c>
      <c r="O479" s="7">
        <v>-1.2268529011297282</v>
      </c>
      <c r="P479" s="7">
        <v>1</v>
      </c>
      <c r="Q479" s="7">
        <v>3</v>
      </c>
      <c r="R479" s="7">
        <v>0</v>
      </c>
      <c r="S479" s="15">
        <v>1.0554347826087001</v>
      </c>
      <c r="T479" s="15">
        <v>1.7460869565217401</v>
      </c>
      <c r="U479" s="15">
        <v>1.90966183574879</v>
      </c>
      <c r="V479" s="16">
        <v>13.7</v>
      </c>
      <c r="W479" s="16">
        <v>15.9</v>
      </c>
      <c r="X479" s="17" t="e">
        <v>#NULL!</v>
      </c>
      <c r="Y479" s="13">
        <v>3</v>
      </c>
      <c r="Z479" s="16">
        <v>4</v>
      </c>
      <c r="AA479" s="13">
        <v>17</v>
      </c>
      <c r="AB479" s="15">
        <v>3.3</v>
      </c>
      <c r="AC479" s="15">
        <v>1.1000000000000001</v>
      </c>
      <c r="AD479" s="15">
        <v>2.02108695652174</v>
      </c>
      <c r="AE479" s="15">
        <v>-1.97891304347826</v>
      </c>
      <c r="AF479" s="7">
        <v>0</v>
      </c>
      <c r="AG479" s="7">
        <v>0</v>
      </c>
      <c r="AH479" s="7">
        <v>1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6">
        <f>VLOOKUP($B479,'[1]výnosy standard'!$A$1:$T$2200,2,FALSE)</f>
        <v>30.14</v>
      </c>
      <c r="AV479" s="6">
        <f>VLOOKUP($B479,'[1]výnosy standard'!$A$1:$T$2200,3,FALSE)</f>
        <v>0</v>
      </c>
      <c r="AW479" s="6">
        <f>VLOOKUP($B479,'[1]výnosy standard'!$A$1:$T$2200,4,FALSE)</f>
        <v>8.1300000000000008</v>
      </c>
      <c r="AX479" s="6">
        <f>VLOOKUP($B479,'[1]výnosy standard'!$A$1:$T$2200,5,FALSE)</f>
        <v>0</v>
      </c>
      <c r="AY479" s="6">
        <f>VLOOKUP($B479,'[1]výnosy standard'!$A$1:$T$2200,6,FALSE)</f>
        <v>1.07</v>
      </c>
      <c r="AZ479" s="6">
        <f>VLOOKUP($B479,'[1]výnosy standard'!$A$1:$T$2200,7,FALSE)</f>
        <v>0</v>
      </c>
      <c r="BA479" s="6">
        <f>VLOOKUP($B479,'[1]výnosy standard'!$A$1:$T$2200,8,FALSE)</f>
        <v>21.51</v>
      </c>
      <c r="BB479" s="6">
        <f>VLOOKUP($B479,'[1]výnosy standard'!$A$1:$T$2200,9,FALSE)</f>
        <v>7.22</v>
      </c>
      <c r="BC479" s="6">
        <f>VLOOKUP($B479,'[1]výnosy standard'!$A$1:$T$2200,10,FALSE)</f>
        <v>7.22</v>
      </c>
      <c r="BD479" s="6">
        <f>VLOOKUP($B479,'[1]výnosy standard'!$A$1:$T$2200,11,FALSE)</f>
        <v>3.76</v>
      </c>
      <c r="BE479" s="6">
        <f>VLOOKUP($B479,'[1]výnosy standard'!$A$1:$T$2200,12,FALSE)</f>
        <v>0</v>
      </c>
      <c r="BF479" s="6">
        <f>VLOOKUP($B479,'[1]výnosy standard'!$A$1:$T$2200,13,FALSE)</f>
        <v>0</v>
      </c>
      <c r="BG479" s="6">
        <f>VLOOKUP($B479,'[1]výnosy standard'!$A$1:$T$2200,14,FALSE)</f>
        <v>0</v>
      </c>
      <c r="BH479" s="6">
        <f>VLOOKUP($B479,'[1]výnosy standard'!$A$1:$T$2200,15,FALSE)</f>
        <v>0</v>
      </c>
      <c r="BI479" s="6">
        <f>VLOOKUP($B479,'[1]výnosy standard'!$A$1:$T$2200,16,FALSE)</f>
        <v>68.319999999999993</v>
      </c>
      <c r="BJ479" s="6">
        <f>VLOOKUP($B479,'[1]výnosy standard'!$A$1:$T$2200,17,FALSE)</f>
        <v>5.79</v>
      </c>
      <c r="BK479" s="6">
        <f>VLOOKUP($B479,'[1]výnosy standard'!$A$1:$T$2200,18,FALSE)</f>
        <v>5.79</v>
      </c>
      <c r="BL479" s="6">
        <f>VLOOKUP($B479,'[1]výnosy standard'!$A$1:$T$2200,19,FALSE)</f>
        <v>7.88</v>
      </c>
      <c r="BM479" s="6">
        <f>VLOOKUP($B479,'[1]výnosy standard'!$A$1:$T$2200,20,FALSE)</f>
        <v>0</v>
      </c>
      <c r="BN479" s="6">
        <f>VLOOKUP(B479,'[1]pšenice výnos'!$A$2:$E$2200,4)</f>
        <v>7.22</v>
      </c>
      <c r="BO479" s="6">
        <f>VLOOKUP(B479,[1]kukuřice!$A$2:$E$2200,5,FALSE)</f>
        <v>45.058830479118932</v>
      </c>
    </row>
    <row r="480" spans="1:67" hidden="1" x14ac:dyDescent="0.25">
      <c r="A480" s="7">
        <v>4303</v>
      </c>
      <c r="B480" s="6" t="s">
        <v>133</v>
      </c>
      <c r="C480" s="13">
        <v>453</v>
      </c>
      <c r="D480" s="7">
        <v>23.741160802772811</v>
      </c>
      <c r="E480" s="6" t="s">
        <v>8</v>
      </c>
      <c r="F480" s="6" t="s">
        <v>33</v>
      </c>
      <c r="G480" s="7">
        <v>23.741160802772811</v>
      </c>
      <c r="H480" s="7">
        <v>20.527728085867622</v>
      </c>
      <c r="I480" s="7">
        <v>20.527728085867622</v>
      </c>
      <c r="J480" s="7">
        <v>3.9458823529411764</v>
      </c>
      <c r="K480" s="14">
        <v>5.2666028768035922</v>
      </c>
      <c r="L480" s="13">
        <v>18</v>
      </c>
      <c r="M480" s="7">
        <v>4.9687940138408306</v>
      </c>
      <c r="N480" s="7">
        <v>-3.7477561696130673E-2</v>
      </c>
      <c r="O480" s="7">
        <v>-1.3207205238624158</v>
      </c>
      <c r="P480" s="7">
        <v>7</v>
      </c>
      <c r="Q480" s="7">
        <v>4</v>
      </c>
      <c r="R480" s="7">
        <v>0</v>
      </c>
      <c r="S480" s="15">
        <v>1.9648148148148199</v>
      </c>
      <c r="T480" s="15">
        <v>5.3925555555555604</v>
      </c>
      <c r="U480" s="15">
        <v>7.2566666666666704</v>
      </c>
      <c r="V480" s="16">
        <v>15.7</v>
      </c>
      <c r="W480" s="16">
        <v>17.100000000000001</v>
      </c>
      <c r="X480" s="17" t="e">
        <v>#NULL!</v>
      </c>
      <c r="Y480" s="13">
        <v>3</v>
      </c>
      <c r="Z480" s="16">
        <v>4</v>
      </c>
      <c r="AA480" s="13">
        <v>17</v>
      </c>
      <c r="AB480" s="15">
        <v>1.3</v>
      </c>
      <c r="AC480" s="15">
        <v>-0.100000000000001</v>
      </c>
      <c r="AD480" s="15">
        <v>5.3675555555555503</v>
      </c>
      <c r="AE480" s="15">
        <v>1.3675555555555501</v>
      </c>
      <c r="AF480" s="7">
        <v>0</v>
      </c>
      <c r="AG480" s="7">
        <v>0</v>
      </c>
      <c r="AH480" s="7">
        <v>1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6">
        <f>VLOOKUP($B480,'[1]výnosy standard'!$A$1:$T$2200,2,FALSE)</f>
        <v>0</v>
      </c>
      <c r="AV480" s="6">
        <f>VLOOKUP($B480,'[1]výnosy standard'!$A$1:$T$2200,3,FALSE)</f>
        <v>0</v>
      </c>
      <c r="AW480" s="6">
        <f>VLOOKUP($B480,'[1]výnosy standard'!$A$1:$T$2200,4,FALSE)</f>
        <v>0</v>
      </c>
      <c r="AX480" s="6">
        <f>VLOOKUP($B480,'[1]výnosy standard'!$A$1:$T$2200,5,FALSE)</f>
        <v>0</v>
      </c>
      <c r="AY480" s="6">
        <f>VLOOKUP($B480,'[1]výnosy standard'!$A$1:$T$2200,6,FALSE)</f>
        <v>0</v>
      </c>
      <c r="AZ480" s="6">
        <f>VLOOKUP($B480,'[1]výnosy standard'!$A$1:$T$2200,7,FALSE)</f>
        <v>0</v>
      </c>
      <c r="BA480" s="6">
        <f>VLOOKUP($B480,'[1]výnosy standard'!$A$1:$T$2200,8,FALSE)</f>
        <v>0</v>
      </c>
      <c r="BB480" s="6">
        <f>VLOOKUP($B480,'[1]výnosy standard'!$A$1:$T$2200,9,FALSE)</f>
        <v>6.72</v>
      </c>
      <c r="BC480" s="6">
        <f>VLOOKUP($B480,'[1]výnosy standard'!$A$1:$T$2200,10,FALSE)</f>
        <v>6.72</v>
      </c>
      <c r="BD480" s="6">
        <f>VLOOKUP($B480,'[1]výnosy standard'!$A$1:$T$2200,11,FALSE)</f>
        <v>3.33</v>
      </c>
      <c r="BE480" s="6">
        <f>VLOOKUP($B480,'[1]výnosy standard'!$A$1:$T$2200,12,FALSE)</f>
        <v>6.45</v>
      </c>
      <c r="BF480" s="6">
        <f>VLOOKUP($B480,'[1]výnosy standard'!$A$1:$T$2200,13,FALSE)</f>
        <v>0</v>
      </c>
      <c r="BG480" s="6">
        <f>VLOOKUP($B480,'[1]výnosy standard'!$A$1:$T$2200,14,FALSE)</f>
        <v>0</v>
      </c>
      <c r="BH480" s="6">
        <f>VLOOKUP($B480,'[1]výnosy standard'!$A$1:$T$2200,15,FALSE)</f>
        <v>0</v>
      </c>
      <c r="BI480" s="6">
        <f>VLOOKUP($B480,'[1]výnosy standard'!$A$1:$T$2200,16,FALSE)</f>
        <v>0</v>
      </c>
      <c r="BJ480" s="6">
        <f>VLOOKUP($B480,'[1]výnosy standard'!$A$1:$T$2200,17,FALSE)</f>
        <v>5.33</v>
      </c>
      <c r="BK480" s="6">
        <f>VLOOKUP($B480,'[1]výnosy standard'!$A$1:$T$2200,18,FALSE)</f>
        <v>5.33</v>
      </c>
      <c r="BL480" s="6">
        <f>VLOOKUP($B480,'[1]výnosy standard'!$A$1:$T$2200,19,FALSE)</f>
        <v>6.63</v>
      </c>
      <c r="BM480" s="6">
        <f>VLOOKUP($B480,'[1]výnosy standard'!$A$1:$T$2200,20,FALSE)</f>
        <v>0</v>
      </c>
      <c r="BN480" s="6">
        <f>VLOOKUP(B480,'[1]pšenice výnos'!$A$2:$E$2200,4)</f>
        <v>6.72</v>
      </c>
      <c r="BO480" s="6">
        <f>VLOOKUP(B480,[1]kukuřice!$A$2:$E$2200,5,FALSE)</f>
        <v>45.706953065688786</v>
      </c>
    </row>
    <row r="481" spans="1:67" hidden="1" x14ac:dyDescent="0.25">
      <c r="A481" s="7">
        <v>517</v>
      </c>
      <c r="B481" s="6" t="s">
        <v>152</v>
      </c>
      <c r="C481" s="13">
        <v>280</v>
      </c>
      <c r="D481" s="7">
        <v>23.870269371466577</v>
      </c>
      <c r="E481" s="6" t="s">
        <v>8</v>
      </c>
      <c r="F481" s="6" t="s">
        <v>33</v>
      </c>
      <c r="G481" s="7">
        <v>23.870269371466577</v>
      </c>
      <c r="H481" s="7">
        <v>19.620884602593947</v>
      </c>
      <c r="I481" s="7">
        <v>19.620884602593947</v>
      </c>
      <c r="J481" s="7">
        <v>3.0070000000000001</v>
      </c>
      <c r="K481" s="14">
        <v>2.990968389329729</v>
      </c>
      <c r="L481" s="13">
        <v>15</v>
      </c>
      <c r="M481" s="7">
        <v>4.9687940138408306</v>
      </c>
      <c r="N481" s="7">
        <v>-3.7477561696130673E-2</v>
      </c>
      <c r="O481" s="7">
        <v>1.6031610670271149E-2</v>
      </c>
      <c r="P481" s="7">
        <v>2</v>
      </c>
      <c r="Q481" s="7">
        <v>3</v>
      </c>
      <c r="R481" s="7">
        <v>0</v>
      </c>
      <c r="S481" s="15">
        <v>0.80277777777777803</v>
      </c>
      <c r="T481" s="15">
        <v>4.6755555555555599</v>
      </c>
      <c r="U481" s="15">
        <v>7.43333333333333</v>
      </c>
      <c r="V481" s="16">
        <v>20.9</v>
      </c>
      <c r="W481" s="16">
        <v>18.5</v>
      </c>
      <c r="X481" s="17" t="e">
        <v>#NULL!</v>
      </c>
      <c r="Y481" s="13">
        <v>3</v>
      </c>
      <c r="Z481" s="16">
        <v>4</v>
      </c>
      <c r="AA481" s="13">
        <v>17</v>
      </c>
      <c r="AB481" s="15">
        <v>-3.9</v>
      </c>
      <c r="AC481" s="15">
        <v>-1.5</v>
      </c>
      <c r="AD481" s="15">
        <v>4.3005555555555599</v>
      </c>
      <c r="AE481" s="15">
        <v>0.30055555555555602</v>
      </c>
      <c r="AF481" s="7">
        <v>0</v>
      </c>
      <c r="AG481" s="7">
        <v>0</v>
      </c>
      <c r="AH481" s="7">
        <v>1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6">
        <f>VLOOKUP($B481,'[1]výnosy standard'!$A$1:$T$2200,2,FALSE)</f>
        <v>27.95</v>
      </c>
      <c r="AV481" s="6">
        <f>VLOOKUP($B481,'[1]výnosy standard'!$A$1:$T$2200,3,FALSE)</f>
        <v>0</v>
      </c>
      <c r="AW481" s="6">
        <f>VLOOKUP($B481,'[1]výnosy standard'!$A$1:$T$2200,4,FALSE)</f>
        <v>0</v>
      </c>
      <c r="AX481" s="6">
        <f>VLOOKUP($B481,'[1]výnosy standard'!$A$1:$T$2200,5,FALSE)</f>
        <v>0</v>
      </c>
      <c r="AY481" s="6">
        <f>VLOOKUP($B481,'[1]výnosy standard'!$A$1:$T$2200,6,FALSE)</f>
        <v>0.8</v>
      </c>
      <c r="AZ481" s="6">
        <f>VLOOKUP($B481,'[1]výnosy standard'!$A$1:$T$2200,7,FALSE)</f>
        <v>4.24</v>
      </c>
      <c r="BA481" s="6">
        <f>VLOOKUP($B481,'[1]výnosy standard'!$A$1:$T$2200,8,FALSE)</f>
        <v>0</v>
      </c>
      <c r="BB481" s="6">
        <f>VLOOKUP($B481,'[1]výnosy standard'!$A$1:$T$2200,9,FALSE)</f>
        <v>5.65</v>
      </c>
      <c r="BC481" s="6">
        <f>VLOOKUP($B481,'[1]výnosy standard'!$A$1:$T$2200,10,FALSE)</f>
        <v>5.65</v>
      </c>
      <c r="BD481" s="6">
        <f>VLOOKUP($B481,'[1]výnosy standard'!$A$1:$T$2200,11,FALSE)</f>
        <v>3.1</v>
      </c>
      <c r="BE481" s="6">
        <f>VLOOKUP($B481,'[1]výnosy standard'!$A$1:$T$2200,12,FALSE)</f>
        <v>5.27</v>
      </c>
      <c r="BF481" s="6">
        <f>VLOOKUP($B481,'[1]výnosy standard'!$A$1:$T$2200,13,FALSE)</f>
        <v>0</v>
      </c>
      <c r="BG481" s="6">
        <f>VLOOKUP($B481,'[1]výnosy standard'!$A$1:$T$2200,14,FALSE)</f>
        <v>0</v>
      </c>
      <c r="BH481" s="6">
        <f>VLOOKUP($B481,'[1]výnosy standard'!$A$1:$T$2200,15,FALSE)</f>
        <v>20.8</v>
      </c>
      <c r="BI481" s="6">
        <f>VLOOKUP($B481,'[1]výnosy standard'!$A$1:$T$2200,16,FALSE)</f>
        <v>0</v>
      </c>
      <c r="BJ481" s="6">
        <f>VLOOKUP($B481,'[1]výnosy standard'!$A$1:$T$2200,17,FALSE)</f>
        <v>4.17</v>
      </c>
      <c r="BK481" s="6">
        <f>VLOOKUP($B481,'[1]výnosy standard'!$A$1:$T$2200,18,FALSE)</f>
        <v>4.17</v>
      </c>
      <c r="BL481" s="6">
        <f>VLOOKUP($B481,'[1]výnosy standard'!$A$1:$T$2200,19,FALSE)</f>
        <v>5.3</v>
      </c>
      <c r="BM481" s="6">
        <f>VLOOKUP($B481,'[1]výnosy standard'!$A$1:$T$2200,20,FALSE)</f>
        <v>0</v>
      </c>
      <c r="BN481" s="6">
        <f>VLOOKUP(B481,'[1]pšenice výnos'!$A$2:$E$2200,4)</f>
        <v>5.65</v>
      </c>
      <c r="BO481" s="6">
        <f>VLOOKUP(B481,[1]kukuřice!$A$2:$E$2200,5,FALSE)</f>
        <v>35.004916317602266</v>
      </c>
    </row>
    <row r="482" spans="1:67" hidden="1" x14ac:dyDescent="0.25">
      <c r="A482" s="7">
        <v>446</v>
      </c>
      <c r="B482" s="6" t="s">
        <v>130</v>
      </c>
      <c r="C482" s="13">
        <v>132</v>
      </c>
      <c r="D482" s="7">
        <v>23.904206958855095</v>
      </c>
      <c r="E482" s="6" t="s">
        <v>8</v>
      </c>
      <c r="F482" s="6" t="s">
        <v>33</v>
      </c>
      <c r="G482" s="7">
        <v>23.904206958855095</v>
      </c>
      <c r="H482" s="7">
        <v>6.758099781355595</v>
      </c>
      <c r="I482" s="7">
        <v>6.758099781355595</v>
      </c>
      <c r="J482" s="7">
        <v>5.9188235294117648</v>
      </c>
      <c r="K482" s="14">
        <v>5.4530854276103433</v>
      </c>
      <c r="L482" s="13">
        <v>14</v>
      </c>
      <c r="M482" s="7">
        <v>4.9687940138408306</v>
      </c>
      <c r="N482" s="7">
        <v>-3.7477561696130673E-2</v>
      </c>
      <c r="O482" s="7">
        <v>0.4657381018014215</v>
      </c>
      <c r="P482" s="7">
        <v>1</v>
      </c>
      <c r="Q482" s="7">
        <v>4</v>
      </c>
      <c r="R482" s="7">
        <v>0</v>
      </c>
      <c r="S482" s="17" t="e">
        <v>#NULL!</v>
      </c>
      <c r="T482" s="17" t="e">
        <v>#NULL!</v>
      </c>
      <c r="U482" s="17" t="e">
        <v>#NULL!</v>
      </c>
      <c r="V482" s="17" t="e">
        <v>#NULL!</v>
      </c>
      <c r="W482" s="17" t="e">
        <v>#NULL!</v>
      </c>
      <c r="X482" s="17" t="e">
        <v>#NULL!</v>
      </c>
      <c r="Y482" s="17" t="e">
        <v>#NULL!</v>
      </c>
      <c r="Z482" s="17" t="e">
        <v>#NULL!</v>
      </c>
      <c r="AA482" s="17" t="e">
        <v>#NULL!</v>
      </c>
      <c r="AB482" s="17" t="e">
        <v>#NULL!</v>
      </c>
      <c r="AC482" s="17" t="e">
        <v>#NULL!</v>
      </c>
      <c r="AD482" s="17" t="e">
        <v>#NULL!</v>
      </c>
      <c r="AE482" s="17" t="e">
        <v>#NULL!</v>
      </c>
      <c r="AF482" s="7">
        <v>0</v>
      </c>
      <c r="AG482" s="7">
        <v>0</v>
      </c>
      <c r="AH482" s="7">
        <v>1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6">
        <f>VLOOKUP($B482,'[1]výnosy standard'!$A$1:$T$2200,2,FALSE)</f>
        <v>28.17</v>
      </c>
      <c r="AV482" s="6">
        <f>VLOOKUP($B482,'[1]výnosy standard'!$A$1:$T$2200,3,FALSE)</f>
        <v>0</v>
      </c>
      <c r="AW482" s="6">
        <f>VLOOKUP($B482,'[1]výnosy standard'!$A$1:$T$2200,4,FALSE)</f>
        <v>8.14</v>
      </c>
      <c r="AX482" s="6">
        <f>VLOOKUP($B482,'[1]výnosy standard'!$A$1:$T$2200,5,FALSE)</f>
        <v>0</v>
      </c>
      <c r="AY482" s="6">
        <f>VLOOKUP($B482,'[1]výnosy standard'!$A$1:$T$2200,6,FALSE)</f>
        <v>1.03</v>
      </c>
      <c r="AZ482" s="6">
        <f>VLOOKUP($B482,'[1]výnosy standard'!$A$1:$T$2200,7,FALSE)</f>
        <v>0</v>
      </c>
      <c r="BA482" s="6">
        <f>VLOOKUP($B482,'[1]výnosy standard'!$A$1:$T$2200,8,FALSE)</f>
        <v>20.11</v>
      </c>
      <c r="BB482" s="6">
        <f>VLOOKUP($B482,'[1]výnosy standard'!$A$1:$T$2200,9,FALSE)</f>
        <v>7.38</v>
      </c>
      <c r="BC482" s="6">
        <f>VLOOKUP($B482,'[1]výnosy standard'!$A$1:$T$2200,10,FALSE)</f>
        <v>7.38</v>
      </c>
      <c r="BD482" s="6">
        <f>VLOOKUP($B482,'[1]výnosy standard'!$A$1:$T$2200,11,FALSE)</f>
        <v>3.62</v>
      </c>
      <c r="BE482" s="6">
        <f>VLOOKUP($B482,'[1]výnosy standard'!$A$1:$T$2200,12,FALSE)</f>
        <v>0</v>
      </c>
      <c r="BF482" s="6">
        <f>VLOOKUP($B482,'[1]výnosy standard'!$A$1:$T$2200,13,FALSE)</f>
        <v>0</v>
      </c>
      <c r="BG482" s="6">
        <f>VLOOKUP($B482,'[1]výnosy standard'!$A$1:$T$2200,14,FALSE)</f>
        <v>0</v>
      </c>
      <c r="BH482" s="6">
        <f>VLOOKUP($B482,'[1]výnosy standard'!$A$1:$T$2200,15,FALSE)</f>
        <v>0</v>
      </c>
      <c r="BI482" s="6">
        <f>VLOOKUP($B482,'[1]výnosy standard'!$A$1:$T$2200,16,FALSE)</f>
        <v>72.05</v>
      </c>
      <c r="BJ482" s="6">
        <f>VLOOKUP($B482,'[1]výnosy standard'!$A$1:$T$2200,17,FALSE)</f>
        <v>5.89</v>
      </c>
      <c r="BK482" s="6">
        <f>VLOOKUP($B482,'[1]výnosy standard'!$A$1:$T$2200,18,FALSE)</f>
        <v>5.89</v>
      </c>
      <c r="BL482" s="6">
        <f>VLOOKUP($B482,'[1]výnosy standard'!$A$1:$T$2200,19,FALSE)</f>
        <v>6.97</v>
      </c>
      <c r="BM482" s="6">
        <f>VLOOKUP($B482,'[1]výnosy standard'!$A$1:$T$2200,20,FALSE)</f>
        <v>0</v>
      </c>
      <c r="BN482" s="6">
        <f>VLOOKUP(B482,'[1]pšenice výnos'!$A$2:$E$2200,4)</f>
        <v>7.38</v>
      </c>
      <c r="BO482" s="6">
        <f>VLOOKUP(B482,[1]kukuřice!$A$2:$E$2200,5,FALSE)</f>
        <v>46.768164145287535</v>
      </c>
    </row>
    <row r="483" spans="1:67" hidden="1" x14ac:dyDescent="0.25">
      <c r="A483" s="7">
        <v>600</v>
      </c>
      <c r="B483" s="6" t="s">
        <v>204</v>
      </c>
      <c r="C483" s="13">
        <v>196</v>
      </c>
      <c r="D483" s="7">
        <v>24.153498871331831</v>
      </c>
      <c r="E483" s="6" t="s">
        <v>8</v>
      </c>
      <c r="F483" s="6" t="s">
        <v>33</v>
      </c>
      <c r="G483" s="7">
        <v>24.153498871331831</v>
      </c>
      <c r="H483" s="7">
        <v>6.094808126410836</v>
      </c>
      <c r="I483" s="7">
        <v>6.094808126410836</v>
      </c>
      <c r="J483" s="7">
        <v>4.43</v>
      </c>
      <c r="K483" s="14">
        <v>4.3296346017737273</v>
      </c>
      <c r="L483" s="13">
        <v>18</v>
      </c>
      <c r="M483" s="7">
        <v>4.6603296849735125</v>
      </c>
      <c r="N483" s="7">
        <v>-8.2109427381038352E-2</v>
      </c>
      <c r="O483" s="7">
        <v>0.10036539822627244</v>
      </c>
      <c r="P483" s="7">
        <v>2</v>
      </c>
      <c r="Q483" s="7">
        <v>2</v>
      </c>
      <c r="R483" s="7">
        <v>0</v>
      </c>
      <c r="S483" s="15">
        <v>0.91944444444444495</v>
      </c>
      <c r="T483" s="15">
        <v>2.4666666666666699</v>
      </c>
      <c r="U483" s="15">
        <v>3.5759876543209899</v>
      </c>
      <c r="V483" s="16">
        <v>25.5</v>
      </c>
      <c r="W483" s="16">
        <v>20.2</v>
      </c>
      <c r="X483" s="13">
        <v>-1</v>
      </c>
      <c r="Y483" s="13">
        <v>3</v>
      </c>
      <c r="Z483" s="16">
        <v>4</v>
      </c>
      <c r="AA483" s="13">
        <v>17</v>
      </c>
      <c r="AB483" s="15">
        <v>-8.5</v>
      </c>
      <c r="AC483" s="15">
        <v>-3.2</v>
      </c>
      <c r="AD483" s="15">
        <v>1.6666666666666701</v>
      </c>
      <c r="AE483" s="15">
        <v>-2.3333333333333299</v>
      </c>
      <c r="AF483" s="7">
        <v>0</v>
      </c>
      <c r="AG483" s="7">
        <v>0</v>
      </c>
      <c r="AH483" s="7">
        <v>1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6">
        <f>VLOOKUP($B483,'[1]výnosy standard'!$A$1:$T$2200,2,FALSE)</f>
        <v>0</v>
      </c>
      <c r="AV483" s="6">
        <f>VLOOKUP($B483,'[1]výnosy standard'!$A$1:$T$2200,3,FALSE)</f>
        <v>0</v>
      </c>
      <c r="AW483" s="6">
        <f>VLOOKUP($B483,'[1]výnosy standard'!$A$1:$T$2200,4,FALSE)</f>
        <v>0</v>
      </c>
      <c r="AX483" s="6">
        <f>VLOOKUP($B483,'[1]výnosy standard'!$A$1:$T$2200,5,FALSE)</f>
        <v>4.5199999999999996</v>
      </c>
      <c r="AY483" s="6">
        <f>VLOOKUP($B483,'[1]výnosy standard'!$A$1:$T$2200,6,FALSE)</f>
        <v>0</v>
      </c>
      <c r="AZ483" s="6">
        <f>VLOOKUP($B483,'[1]výnosy standard'!$A$1:$T$2200,7,FALSE)</f>
        <v>0</v>
      </c>
      <c r="BA483" s="6">
        <f>VLOOKUP($B483,'[1]výnosy standard'!$A$1:$T$2200,8,FALSE)</f>
        <v>0</v>
      </c>
      <c r="BB483" s="6">
        <f>VLOOKUP($B483,'[1]výnosy standard'!$A$1:$T$2200,9,FALSE)</f>
        <v>5.48</v>
      </c>
      <c r="BC483" s="6">
        <f>VLOOKUP($B483,'[1]výnosy standard'!$A$1:$T$2200,10,FALSE)</f>
        <v>5.48</v>
      </c>
      <c r="BD483" s="6">
        <f>VLOOKUP($B483,'[1]výnosy standard'!$A$1:$T$2200,11,FALSE)</f>
        <v>2.9</v>
      </c>
      <c r="BE483" s="6">
        <f>VLOOKUP($B483,'[1]výnosy standard'!$A$1:$T$2200,12,FALSE)</f>
        <v>5.3</v>
      </c>
      <c r="BF483" s="6">
        <f>VLOOKUP($B483,'[1]výnosy standard'!$A$1:$T$2200,13,FALSE)</f>
        <v>0</v>
      </c>
      <c r="BG483" s="6">
        <f>VLOOKUP($B483,'[1]výnosy standard'!$A$1:$T$2200,14,FALSE)</f>
        <v>0</v>
      </c>
      <c r="BH483" s="6">
        <f>VLOOKUP($B483,'[1]výnosy standard'!$A$1:$T$2200,15,FALSE)</f>
        <v>0</v>
      </c>
      <c r="BI483" s="6">
        <f>VLOOKUP($B483,'[1]výnosy standard'!$A$1:$T$2200,16,FALSE)</f>
        <v>0</v>
      </c>
      <c r="BJ483" s="6">
        <f>VLOOKUP($B483,'[1]výnosy standard'!$A$1:$T$2200,17,FALSE)</f>
        <v>3.96</v>
      </c>
      <c r="BK483" s="6">
        <f>VLOOKUP($B483,'[1]výnosy standard'!$A$1:$T$2200,18,FALSE)</f>
        <v>3.96</v>
      </c>
      <c r="BL483" s="6">
        <f>VLOOKUP($B483,'[1]výnosy standard'!$A$1:$T$2200,19,FALSE)</f>
        <v>5.04</v>
      </c>
      <c r="BM483" s="6">
        <f>VLOOKUP($B483,'[1]výnosy standard'!$A$1:$T$2200,20,FALSE)</f>
        <v>0</v>
      </c>
      <c r="BN483" s="6">
        <f>VLOOKUP(B483,'[1]pšenice výnos'!$A$2:$E$2200,4)</f>
        <v>5.48</v>
      </c>
      <c r="BO483" s="6">
        <f>VLOOKUP(B483,[1]kukuřice!$A$2:$E$2200,5,FALSE)</f>
        <v>35.286043749243028</v>
      </c>
    </row>
    <row r="484" spans="1:67" hidden="1" x14ac:dyDescent="0.25">
      <c r="A484" s="7">
        <v>450</v>
      </c>
      <c r="B484" s="6" t="s">
        <v>130</v>
      </c>
      <c r="C484" s="13">
        <v>80</v>
      </c>
      <c r="D484" s="7">
        <v>24.166722935359822</v>
      </c>
      <c r="E484" s="6" t="s">
        <v>8</v>
      </c>
      <c r="F484" s="6" t="s">
        <v>33</v>
      </c>
      <c r="G484" s="7">
        <v>24.166722935359822</v>
      </c>
      <c r="H484" s="7">
        <v>8.4050540194103647</v>
      </c>
      <c r="I484" s="7">
        <v>8.4050540194103647</v>
      </c>
      <c r="J484" s="7">
        <v>6.4247058823529413</v>
      </c>
      <c r="K484" s="14">
        <v>5.8817109623240507</v>
      </c>
      <c r="L484" s="13">
        <v>13</v>
      </c>
      <c r="M484" s="7">
        <v>4.9687940138408306</v>
      </c>
      <c r="N484" s="7">
        <v>-3.7477561696130673E-2</v>
      </c>
      <c r="O484" s="7">
        <v>0.5429949200288906</v>
      </c>
      <c r="P484" s="7">
        <v>2</v>
      </c>
      <c r="Q484" s="7">
        <v>4</v>
      </c>
      <c r="R484" s="7">
        <v>0</v>
      </c>
      <c r="S484" s="17" t="e">
        <v>#NULL!</v>
      </c>
      <c r="T484" s="17" t="e">
        <v>#NULL!</v>
      </c>
      <c r="U484" s="17" t="e">
        <v>#NULL!</v>
      </c>
      <c r="V484" s="17" t="e">
        <v>#NULL!</v>
      </c>
      <c r="W484" s="17" t="e">
        <v>#NULL!</v>
      </c>
      <c r="X484" s="17" t="e">
        <v>#NULL!</v>
      </c>
      <c r="Y484" s="17" t="e">
        <v>#NULL!</v>
      </c>
      <c r="Z484" s="17" t="e">
        <v>#NULL!</v>
      </c>
      <c r="AA484" s="17" t="e">
        <v>#NULL!</v>
      </c>
      <c r="AB484" s="17" t="e">
        <v>#NULL!</v>
      </c>
      <c r="AC484" s="17" t="e">
        <v>#NULL!</v>
      </c>
      <c r="AD484" s="17" t="e">
        <v>#NULL!</v>
      </c>
      <c r="AE484" s="17" t="e">
        <v>#NULL!</v>
      </c>
      <c r="AF484" s="7">
        <v>0</v>
      </c>
      <c r="AG484" s="7">
        <v>0</v>
      </c>
      <c r="AH484" s="7">
        <v>1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6">
        <f>VLOOKUP($B484,'[1]výnosy standard'!$A$1:$T$2200,2,FALSE)</f>
        <v>28.17</v>
      </c>
      <c r="AV484" s="6">
        <f>VLOOKUP($B484,'[1]výnosy standard'!$A$1:$T$2200,3,FALSE)</f>
        <v>0</v>
      </c>
      <c r="AW484" s="6">
        <f>VLOOKUP($B484,'[1]výnosy standard'!$A$1:$T$2200,4,FALSE)</f>
        <v>8.14</v>
      </c>
      <c r="AX484" s="6">
        <f>VLOOKUP($B484,'[1]výnosy standard'!$A$1:$T$2200,5,FALSE)</f>
        <v>0</v>
      </c>
      <c r="AY484" s="6">
        <f>VLOOKUP($B484,'[1]výnosy standard'!$A$1:$T$2200,6,FALSE)</f>
        <v>1.03</v>
      </c>
      <c r="AZ484" s="6">
        <f>VLOOKUP($B484,'[1]výnosy standard'!$A$1:$T$2200,7,FALSE)</f>
        <v>0</v>
      </c>
      <c r="BA484" s="6">
        <f>VLOOKUP($B484,'[1]výnosy standard'!$A$1:$T$2200,8,FALSE)</f>
        <v>20.11</v>
      </c>
      <c r="BB484" s="6">
        <f>VLOOKUP($B484,'[1]výnosy standard'!$A$1:$T$2200,9,FALSE)</f>
        <v>7.38</v>
      </c>
      <c r="BC484" s="6">
        <f>VLOOKUP($B484,'[1]výnosy standard'!$A$1:$T$2200,10,FALSE)</f>
        <v>7.38</v>
      </c>
      <c r="BD484" s="6">
        <f>VLOOKUP($B484,'[1]výnosy standard'!$A$1:$T$2200,11,FALSE)</f>
        <v>3.62</v>
      </c>
      <c r="BE484" s="6">
        <f>VLOOKUP($B484,'[1]výnosy standard'!$A$1:$T$2200,12,FALSE)</f>
        <v>0</v>
      </c>
      <c r="BF484" s="6">
        <f>VLOOKUP($B484,'[1]výnosy standard'!$A$1:$T$2200,13,FALSE)</f>
        <v>0</v>
      </c>
      <c r="BG484" s="6">
        <f>VLOOKUP($B484,'[1]výnosy standard'!$A$1:$T$2200,14,FALSE)</f>
        <v>0</v>
      </c>
      <c r="BH484" s="6">
        <f>VLOOKUP($B484,'[1]výnosy standard'!$A$1:$T$2200,15,FALSE)</f>
        <v>0</v>
      </c>
      <c r="BI484" s="6">
        <f>VLOOKUP($B484,'[1]výnosy standard'!$A$1:$T$2200,16,FALSE)</f>
        <v>72.05</v>
      </c>
      <c r="BJ484" s="6">
        <f>VLOOKUP($B484,'[1]výnosy standard'!$A$1:$T$2200,17,FALSE)</f>
        <v>5.89</v>
      </c>
      <c r="BK484" s="6">
        <f>VLOOKUP($B484,'[1]výnosy standard'!$A$1:$T$2200,18,FALSE)</f>
        <v>5.89</v>
      </c>
      <c r="BL484" s="6">
        <f>VLOOKUP($B484,'[1]výnosy standard'!$A$1:$T$2200,19,FALSE)</f>
        <v>6.97</v>
      </c>
      <c r="BM484" s="6">
        <f>VLOOKUP($B484,'[1]výnosy standard'!$A$1:$T$2200,20,FALSE)</f>
        <v>0</v>
      </c>
      <c r="BN484" s="6">
        <f>VLOOKUP(B484,'[1]pšenice výnos'!$A$2:$E$2200,4)</f>
        <v>7.38</v>
      </c>
      <c r="BO484" s="6">
        <f>VLOOKUP(B484,[1]kukuřice!$A$2:$E$2200,5,FALSE)</f>
        <v>46.768164145287535</v>
      </c>
    </row>
    <row r="485" spans="1:67" hidden="1" x14ac:dyDescent="0.25">
      <c r="A485" s="7">
        <v>528</v>
      </c>
      <c r="B485" s="6" t="s">
        <v>200</v>
      </c>
      <c r="C485" s="13">
        <v>187</v>
      </c>
      <c r="D485" s="7">
        <v>24.171270718232041</v>
      </c>
      <c r="E485" s="6" t="s">
        <v>8</v>
      </c>
      <c r="F485" s="6" t="s">
        <v>33</v>
      </c>
      <c r="G485" s="7">
        <v>24.171270718232041</v>
      </c>
      <c r="H485" s="7">
        <v>24.171270718232041</v>
      </c>
      <c r="I485" s="7">
        <v>24.171270718232041</v>
      </c>
      <c r="J485" s="7">
        <v>4.3440000000000003</v>
      </c>
      <c r="K485" s="14">
        <v>4.4222552490053664</v>
      </c>
      <c r="L485" s="13">
        <v>18</v>
      </c>
      <c r="M485" s="7">
        <v>4.6603296849735125</v>
      </c>
      <c r="N485" s="7">
        <v>-8.2109427381038352E-2</v>
      </c>
      <c r="O485" s="7">
        <v>-7.8255249005366068E-2</v>
      </c>
      <c r="P485" s="7">
        <v>8</v>
      </c>
      <c r="Q485" s="7">
        <v>0</v>
      </c>
      <c r="R485" s="7">
        <v>0</v>
      </c>
      <c r="S485" s="15">
        <v>1.2250000000000001</v>
      </c>
      <c r="T485" s="15">
        <v>2.44</v>
      </c>
      <c r="U485" s="15">
        <v>5.1565608465608497</v>
      </c>
      <c r="V485" s="16">
        <v>14.1</v>
      </c>
      <c r="W485" s="16">
        <v>13.3</v>
      </c>
      <c r="X485" s="13">
        <v>-1</v>
      </c>
      <c r="Y485" s="13">
        <v>3</v>
      </c>
      <c r="Z485" s="16">
        <v>4</v>
      </c>
      <c r="AA485" s="13">
        <v>17</v>
      </c>
      <c r="AB485" s="15">
        <v>2.9</v>
      </c>
      <c r="AC485" s="15">
        <v>3.7</v>
      </c>
      <c r="AD485" s="15">
        <v>3.3650000000000002</v>
      </c>
      <c r="AE485" s="15">
        <v>-0.63500000000000001</v>
      </c>
      <c r="AF485" s="7">
        <v>0</v>
      </c>
      <c r="AG485" s="7">
        <v>0</v>
      </c>
      <c r="AH485" s="7">
        <v>1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6">
        <f>VLOOKUP($B485,'[1]výnosy standard'!$A$1:$T$2200,2,FALSE)</f>
        <v>28.17</v>
      </c>
      <c r="AV485" s="6">
        <f>VLOOKUP($B485,'[1]výnosy standard'!$A$1:$T$2200,3,FALSE)</f>
        <v>0</v>
      </c>
      <c r="AW485" s="6">
        <f>VLOOKUP($B485,'[1]výnosy standard'!$A$1:$T$2200,4,FALSE)</f>
        <v>0</v>
      </c>
      <c r="AX485" s="6">
        <f>VLOOKUP($B485,'[1]výnosy standard'!$A$1:$T$2200,5,FALSE)</f>
        <v>4.62</v>
      </c>
      <c r="AY485" s="6">
        <f>VLOOKUP($B485,'[1]výnosy standard'!$A$1:$T$2200,6,FALSE)</f>
        <v>0.65</v>
      </c>
      <c r="AZ485" s="6">
        <f>VLOOKUP($B485,'[1]výnosy standard'!$A$1:$T$2200,7,FALSE)</f>
        <v>4.25</v>
      </c>
      <c r="BA485" s="6">
        <f>VLOOKUP($B485,'[1]výnosy standard'!$A$1:$T$2200,8,FALSE)</f>
        <v>0</v>
      </c>
      <c r="BB485" s="6">
        <f>VLOOKUP($B485,'[1]výnosy standard'!$A$1:$T$2200,9,FALSE)</f>
        <v>5.5</v>
      </c>
      <c r="BC485" s="6">
        <f>VLOOKUP($B485,'[1]výnosy standard'!$A$1:$T$2200,10,FALSE)</f>
        <v>5.5</v>
      </c>
      <c r="BD485" s="6">
        <f>VLOOKUP($B485,'[1]výnosy standard'!$A$1:$T$2200,11,FALSE)</f>
        <v>3.12</v>
      </c>
      <c r="BE485" s="6">
        <f>VLOOKUP($B485,'[1]výnosy standard'!$A$1:$T$2200,12,FALSE)</f>
        <v>5.15</v>
      </c>
      <c r="BF485" s="6">
        <f>VLOOKUP($B485,'[1]výnosy standard'!$A$1:$T$2200,13,FALSE)</f>
        <v>0</v>
      </c>
      <c r="BG485" s="6">
        <f>VLOOKUP($B485,'[1]výnosy standard'!$A$1:$T$2200,14,FALSE)</f>
        <v>0</v>
      </c>
      <c r="BH485" s="6">
        <f>VLOOKUP($B485,'[1]výnosy standard'!$A$1:$T$2200,15,FALSE)</f>
        <v>20.97</v>
      </c>
      <c r="BI485" s="6">
        <f>VLOOKUP($B485,'[1]výnosy standard'!$A$1:$T$2200,16,FALSE)</f>
        <v>0</v>
      </c>
      <c r="BJ485" s="6">
        <f>VLOOKUP($B485,'[1]výnosy standard'!$A$1:$T$2200,17,FALSE)</f>
        <v>3.89</v>
      </c>
      <c r="BK485" s="6">
        <f>VLOOKUP($B485,'[1]výnosy standard'!$A$1:$T$2200,18,FALSE)</f>
        <v>3.89</v>
      </c>
      <c r="BL485" s="6">
        <f>VLOOKUP($B485,'[1]výnosy standard'!$A$1:$T$2200,19,FALSE)</f>
        <v>5.13</v>
      </c>
      <c r="BM485" s="6">
        <f>VLOOKUP($B485,'[1]výnosy standard'!$A$1:$T$2200,20,FALSE)</f>
        <v>0</v>
      </c>
      <c r="BN485" s="6">
        <f>VLOOKUP(B485,'[1]pšenice výnos'!$A$2:$E$2200,4)</f>
        <v>5.5</v>
      </c>
      <c r="BO485" s="6">
        <f>VLOOKUP(B485,[1]kukuřice!$A$2:$E$2200,5,FALSE)</f>
        <v>38.719103543145614</v>
      </c>
    </row>
    <row r="486" spans="1:67" hidden="1" x14ac:dyDescent="0.25">
      <c r="A486" s="7">
        <v>462</v>
      </c>
      <c r="B486" s="6" t="s">
        <v>134</v>
      </c>
      <c r="C486" s="13">
        <v>413</v>
      </c>
      <c r="D486" s="7">
        <v>24.173096645738433</v>
      </c>
      <c r="E486" s="6" t="s">
        <v>8</v>
      </c>
      <c r="F486" s="6" t="s">
        <v>33</v>
      </c>
      <c r="G486" s="7">
        <v>24.173096645738433</v>
      </c>
      <c r="H486" s="7">
        <v>10.06203548309758</v>
      </c>
      <c r="I486" s="7">
        <v>10.06203548309758</v>
      </c>
      <c r="J486" s="7">
        <v>7.8512941176470585</v>
      </c>
      <c r="K486" s="14">
        <v>5.6626942949240364</v>
      </c>
      <c r="L486" s="13">
        <v>18</v>
      </c>
      <c r="M486" s="7">
        <v>4.9687940138408306</v>
      </c>
      <c r="N486" s="7">
        <v>-3.7477561696130673E-2</v>
      </c>
      <c r="O486" s="7">
        <v>2.1885998227230221</v>
      </c>
      <c r="P486" s="7">
        <v>0</v>
      </c>
      <c r="Q486" s="7">
        <v>6</v>
      </c>
      <c r="R486" s="7">
        <v>0</v>
      </c>
      <c r="S486" s="17" t="e">
        <v>#NULL!</v>
      </c>
      <c r="T486" s="17" t="e">
        <v>#NULL!</v>
      </c>
      <c r="U486" s="17" t="e">
        <v>#NULL!</v>
      </c>
      <c r="V486" s="17" t="e">
        <v>#NULL!</v>
      </c>
      <c r="W486" s="17" t="e">
        <v>#NULL!</v>
      </c>
      <c r="X486" s="17" t="e">
        <v>#NULL!</v>
      </c>
      <c r="Y486" s="17" t="e">
        <v>#NULL!</v>
      </c>
      <c r="Z486" s="17" t="e">
        <v>#NULL!</v>
      </c>
      <c r="AA486" s="17" t="e">
        <v>#NULL!</v>
      </c>
      <c r="AB486" s="17" t="e">
        <v>#NULL!</v>
      </c>
      <c r="AC486" s="17" t="e">
        <v>#NULL!</v>
      </c>
      <c r="AD486" s="17" t="e">
        <v>#NULL!</v>
      </c>
      <c r="AE486" s="17" t="e">
        <v>#NULL!</v>
      </c>
      <c r="AF486" s="7">
        <v>0</v>
      </c>
      <c r="AG486" s="7">
        <v>0</v>
      </c>
      <c r="AH486" s="7">
        <v>1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6">
        <f>VLOOKUP($B486,'[1]výnosy standard'!$A$1:$T$2200,2,FALSE)</f>
        <v>30.14</v>
      </c>
      <c r="AV486" s="6">
        <f>VLOOKUP($B486,'[1]výnosy standard'!$A$1:$T$2200,3,FALSE)</f>
        <v>0</v>
      </c>
      <c r="AW486" s="6">
        <f>VLOOKUP($B486,'[1]výnosy standard'!$A$1:$T$2200,4,FALSE)</f>
        <v>8.1300000000000008</v>
      </c>
      <c r="AX486" s="6">
        <f>VLOOKUP($B486,'[1]výnosy standard'!$A$1:$T$2200,5,FALSE)</f>
        <v>0</v>
      </c>
      <c r="AY486" s="6">
        <f>VLOOKUP($B486,'[1]výnosy standard'!$A$1:$T$2200,6,FALSE)</f>
        <v>1.07</v>
      </c>
      <c r="AZ486" s="6">
        <f>VLOOKUP($B486,'[1]výnosy standard'!$A$1:$T$2200,7,FALSE)</f>
        <v>0</v>
      </c>
      <c r="BA486" s="6">
        <f>VLOOKUP($B486,'[1]výnosy standard'!$A$1:$T$2200,8,FALSE)</f>
        <v>21.51</v>
      </c>
      <c r="BB486" s="6">
        <f>VLOOKUP($B486,'[1]výnosy standard'!$A$1:$T$2200,9,FALSE)</f>
        <v>7.22</v>
      </c>
      <c r="BC486" s="6">
        <f>VLOOKUP($B486,'[1]výnosy standard'!$A$1:$T$2200,10,FALSE)</f>
        <v>7.22</v>
      </c>
      <c r="BD486" s="6">
        <f>VLOOKUP($B486,'[1]výnosy standard'!$A$1:$T$2200,11,FALSE)</f>
        <v>3.76</v>
      </c>
      <c r="BE486" s="6">
        <f>VLOOKUP($B486,'[1]výnosy standard'!$A$1:$T$2200,12,FALSE)</f>
        <v>0</v>
      </c>
      <c r="BF486" s="6">
        <f>VLOOKUP($B486,'[1]výnosy standard'!$A$1:$T$2200,13,FALSE)</f>
        <v>0</v>
      </c>
      <c r="BG486" s="6">
        <f>VLOOKUP($B486,'[1]výnosy standard'!$A$1:$T$2200,14,FALSE)</f>
        <v>0</v>
      </c>
      <c r="BH486" s="6">
        <f>VLOOKUP($B486,'[1]výnosy standard'!$A$1:$T$2200,15,FALSE)</f>
        <v>0</v>
      </c>
      <c r="BI486" s="6">
        <f>VLOOKUP($B486,'[1]výnosy standard'!$A$1:$T$2200,16,FALSE)</f>
        <v>68.319999999999993</v>
      </c>
      <c r="BJ486" s="6">
        <f>VLOOKUP($B486,'[1]výnosy standard'!$A$1:$T$2200,17,FALSE)</f>
        <v>5.79</v>
      </c>
      <c r="BK486" s="6">
        <f>VLOOKUP($B486,'[1]výnosy standard'!$A$1:$T$2200,18,FALSE)</f>
        <v>5.79</v>
      </c>
      <c r="BL486" s="6">
        <f>VLOOKUP($B486,'[1]výnosy standard'!$A$1:$T$2200,19,FALSE)</f>
        <v>7.88</v>
      </c>
      <c r="BM486" s="6">
        <f>VLOOKUP($B486,'[1]výnosy standard'!$A$1:$T$2200,20,FALSE)</f>
        <v>0</v>
      </c>
      <c r="BN486" s="6">
        <f>VLOOKUP(B486,'[1]pšenice výnos'!$A$2:$E$2200,4)</f>
        <v>7.22</v>
      </c>
      <c r="BO486" s="6">
        <f>VLOOKUP(B486,[1]kukuřice!$A$2:$E$2200,5,FALSE)</f>
        <v>45.058830479118932</v>
      </c>
    </row>
    <row r="487" spans="1:67" hidden="1" x14ac:dyDescent="0.25">
      <c r="A487" s="7">
        <v>678</v>
      </c>
      <c r="B487" s="6" t="s">
        <v>198</v>
      </c>
      <c r="C487" s="13">
        <v>88</v>
      </c>
      <c r="D487" s="7">
        <v>24.193548387096776</v>
      </c>
      <c r="E487" s="6" t="s">
        <v>8</v>
      </c>
      <c r="F487" s="6" t="s">
        <v>33</v>
      </c>
      <c r="G487" s="7">
        <v>24.193548387096776</v>
      </c>
      <c r="H487" s="7">
        <v>24.193548387096776</v>
      </c>
      <c r="I487" s="7">
        <v>24.193548387096776</v>
      </c>
      <c r="J487" s="7">
        <v>2.3559999999999999</v>
      </c>
      <c r="K487" s="14">
        <v>3.234782954726223</v>
      </c>
      <c r="L487" s="13">
        <v>15</v>
      </c>
      <c r="M487" s="7">
        <v>4.9687940138408306</v>
      </c>
      <c r="N487" s="7">
        <v>-3.7477561696130673E-2</v>
      </c>
      <c r="O487" s="7">
        <v>-0.87878295472622314</v>
      </c>
      <c r="P487" s="7">
        <v>2</v>
      </c>
      <c r="Q487" s="7">
        <v>2</v>
      </c>
      <c r="R487" s="7">
        <v>0</v>
      </c>
      <c r="S487" s="15">
        <v>1.0416666666666701</v>
      </c>
      <c r="T487" s="15">
        <v>5.2233333333333301</v>
      </c>
      <c r="U487" s="15">
        <v>7.45</v>
      </c>
      <c r="V487" s="16">
        <v>23.9</v>
      </c>
      <c r="W487" s="16">
        <v>21.5</v>
      </c>
      <c r="X487" s="17" t="e">
        <v>#NULL!</v>
      </c>
      <c r="Y487" s="13">
        <v>3</v>
      </c>
      <c r="Z487" s="16">
        <v>4</v>
      </c>
      <c r="AA487" s="13">
        <v>17</v>
      </c>
      <c r="AB487" s="15">
        <v>-6.9</v>
      </c>
      <c r="AC487" s="15">
        <v>-4.5</v>
      </c>
      <c r="AD487" s="15">
        <v>4.0983333333333301</v>
      </c>
      <c r="AE487" s="15">
        <v>9.8333333333332704E-2</v>
      </c>
      <c r="AF487" s="7">
        <v>0</v>
      </c>
      <c r="AG487" s="7">
        <v>0</v>
      </c>
      <c r="AH487" s="7">
        <v>1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6">
        <f>VLOOKUP($B487,'[1]výnosy standard'!$A$1:$T$2200,2,FALSE)</f>
        <v>26.82</v>
      </c>
      <c r="AV487" s="6">
        <f>VLOOKUP($B487,'[1]výnosy standard'!$A$1:$T$2200,3,FALSE)</f>
        <v>0</v>
      </c>
      <c r="AW487" s="6">
        <f>VLOOKUP($B487,'[1]výnosy standard'!$A$1:$T$2200,4,FALSE)</f>
        <v>0</v>
      </c>
      <c r="AX487" s="6">
        <f>VLOOKUP($B487,'[1]výnosy standard'!$A$1:$T$2200,5,FALSE)</f>
        <v>4.5599999999999996</v>
      </c>
      <c r="AY487" s="6">
        <f>VLOOKUP($B487,'[1]výnosy standard'!$A$1:$T$2200,6,FALSE)</f>
        <v>0</v>
      </c>
      <c r="AZ487" s="6">
        <f>VLOOKUP($B487,'[1]výnosy standard'!$A$1:$T$2200,7,FALSE)</f>
        <v>0</v>
      </c>
      <c r="BA487" s="6">
        <f>VLOOKUP($B487,'[1]výnosy standard'!$A$1:$T$2200,8,FALSE)</f>
        <v>0</v>
      </c>
      <c r="BB487" s="6">
        <f>VLOOKUP($B487,'[1]výnosy standard'!$A$1:$T$2200,9,FALSE)</f>
        <v>5.25</v>
      </c>
      <c r="BC487" s="6">
        <f>VLOOKUP($B487,'[1]výnosy standard'!$A$1:$T$2200,10,FALSE)</f>
        <v>5.25</v>
      </c>
      <c r="BD487" s="6">
        <f>VLOOKUP($B487,'[1]výnosy standard'!$A$1:$T$2200,11,FALSE)</f>
        <v>2.91</v>
      </c>
      <c r="BE487" s="6">
        <f>VLOOKUP($B487,'[1]výnosy standard'!$A$1:$T$2200,12,FALSE)</f>
        <v>5.1100000000000003</v>
      </c>
      <c r="BF487" s="6">
        <f>VLOOKUP($B487,'[1]výnosy standard'!$A$1:$T$2200,13,FALSE)</f>
        <v>0</v>
      </c>
      <c r="BG487" s="6">
        <f>VLOOKUP($B487,'[1]výnosy standard'!$A$1:$T$2200,14,FALSE)</f>
        <v>0</v>
      </c>
      <c r="BH487" s="6">
        <f>VLOOKUP($B487,'[1]výnosy standard'!$A$1:$T$2200,15,FALSE)</f>
        <v>19.96</v>
      </c>
      <c r="BI487" s="6">
        <f>VLOOKUP($B487,'[1]výnosy standard'!$A$1:$T$2200,16,FALSE)</f>
        <v>0</v>
      </c>
      <c r="BJ487" s="6">
        <f>VLOOKUP($B487,'[1]výnosy standard'!$A$1:$T$2200,17,FALSE)</f>
        <v>3.84</v>
      </c>
      <c r="BK487" s="6">
        <f>VLOOKUP($B487,'[1]výnosy standard'!$A$1:$T$2200,18,FALSE)</f>
        <v>3.84</v>
      </c>
      <c r="BL487" s="6">
        <f>VLOOKUP($B487,'[1]výnosy standard'!$A$1:$T$2200,19,FALSE)</f>
        <v>4.92</v>
      </c>
      <c r="BM487" s="6">
        <f>VLOOKUP($B487,'[1]výnosy standard'!$A$1:$T$2200,20,FALSE)</f>
        <v>0</v>
      </c>
      <c r="BN487" s="6">
        <f>VLOOKUP(B487,'[1]pšenice výnos'!$A$2:$E$2200,4)</f>
        <v>5.25</v>
      </c>
      <c r="BO487" s="6">
        <f>VLOOKUP(B487,[1]kukuřice!$A$2:$E$2200,5,FALSE)</f>
        <v>33.198210959274405</v>
      </c>
    </row>
    <row r="488" spans="1:67" hidden="1" x14ac:dyDescent="0.25">
      <c r="A488" s="7">
        <v>473</v>
      </c>
      <c r="B488" s="6" t="s">
        <v>128</v>
      </c>
      <c r="C488" s="13">
        <v>436</v>
      </c>
      <c r="D488" s="7">
        <v>24.208313573592072</v>
      </c>
      <c r="E488" s="6" t="s">
        <v>8</v>
      </c>
      <c r="F488" s="6" t="s">
        <v>33</v>
      </c>
      <c r="G488" s="7">
        <v>24.208313573592072</v>
      </c>
      <c r="H488" s="7">
        <v>7.6255197905436631</v>
      </c>
      <c r="I488" s="7">
        <v>7.6255197905436631</v>
      </c>
      <c r="J488" s="7">
        <v>4.5832941176470587</v>
      </c>
      <c r="K488" s="14">
        <v>5.2525575545001439</v>
      </c>
      <c r="L488" s="13">
        <v>10</v>
      </c>
      <c r="M488" s="7">
        <v>4.9687940138408306</v>
      </c>
      <c r="N488" s="7">
        <v>-3.7477561696130673E-2</v>
      </c>
      <c r="O488" s="7">
        <v>-0.6692634368530852</v>
      </c>
      <c r="P488" s="7">
        <v>0</v>
      </c>
      <c r="Q488" s="7">
        <v>7</v>
      </c>
      <c r="R488" s="7">
        <v>0</v>
      </c>
      <c r="S488" s="15">
        <v>1.6055555555555601</v>
      </c>
      <c r="T488" s="15">
        <v>1.91777777777778</v>
      </c>
      <c r="U488" s="15">
        <v>2.3481481481481499</v>
      </c>
      <c r="V488" s="16">
        <v>21.3</v>
      </c>
      <c r="W488" s="16">
        <v>23.3</v>
      </c>
      <c r="X488" s="17" t="e">
        <v>#NULL!</v>
      </c>
      <c r="Y488" s="13">
        <v>2</v>
      </c>
      <c r="Z488" s="16">
        <v>3.5</v>
      </c>
      <c r="AA488" s="13">
        <v>22</v>
      </c>
      <c r="AB488" s="15">
        <v>0.69999999999999896</v>
      </c>
      <c r="AC488" s="15">
        <v>-1.3</v>
      </c>
      <c r="AD488" s="15">
        <v>1.5927777777777801</v>
      </c>
      <c r="AE488" s="15">
        <v>-1.9072222222222199</v>
      </c>
      <c r="AF488" s="7">
        <v>0</v>
      </c>
      <c r="AG488" s="7">
        <v>0</v>
      </c>
      <c r="AH488" s="7">
        <v>1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6">
        <f>VLOOKUP($B488,'[1]výnosy standard'!$A$1:$T$2200,2,FALSE)</f>
        <v>29.74</v>
      </c>
      <c r="AV488" s="6">
        <f>VLOOKUP($B488,'[1]výnosy standard'!$A$1:$T$2200,3,FALSE)</f>
        <v>0</v>
      </c>
      <c r="AW488" s="6">
        <f>VLOOKUP($B488,'[1]výnosy standard'!$A$1:$T$2200,4,FALSE)</f>
        <v>8.17</v>
      </c>
      <c r="AX488" s="6">
        <f>VLOOKUP($B488,'[1]výnosy standard'!$A$1:$T$2200,5,FALSE)</f>
        <v>0</v>
      </c>
      <c r="AY488" s="6">
        <f>VLOOKUP($B488,'[1]výnosy standard'!$A$1:$T$2200,6,FALSE)</f>
        <v>1.04</v>
      </c>
      <c r="AZ488" s="6">
        <f>VLOOKUP($B488,'[1]výnosy standard'!$A$1:$T$2200,7,FALSE)</f>
        <v>0</v>
      </c>
      <c r="BA488" s="6">
        <f>VLOOKUP($B488,'[1]výnosy standard'!$A$1:$T$2200,8,FALSE)</f>
        <v>21.23</v>
      </c>
      <c r="BB488" s="6">
        <f>VLOOKUP($B488,'[1]výnosy standard'!$A$1:$T$2200,9,FALSE)</f>
        <v>7.52</v>
      </c>
      <c r="BC488" s="6">
        <f>VLOOKUP($B488,'[1]výnosy standard'!$A$1:$T$2200,10,FALSE)</f>
        <v>7.52</v>
      </c>
      <c r="BD488" s="6">
        <f>VLOOKUP($B488,'[1]výnosy standard'!$A$1:$T$2200,11,FALSE)</f>
        <v>3.66</v>
      </c>
      <c r="BE488" s="6">
        <f>VLOOKUP($B488,'[1]výnosy standard'!$A$1:$T$2200,12,FALSE)</f>
        <v>0</v>
      </c>
      <c r="BF488" s="6">
        <f>VLOOKUP($B488,'[1]výnosy standard'!$A$1:$T$2200,13,FALSE)</f>
        <v>0</v>
      </c>
      <c r="BG488" s="6">
        <f>VLOOKUP($B488,'[1]výnosy standard'!$A$1:$T$2200,14,FALSE)</f>
        <v>0</v>
      </c>
      <c r="BH488" s="6">
        <f>VLOOKUP($B488,'[1]výnosy standard'!$A$1:$T$2200,15,FALSE)</f>
        <v>0</v>
      </c>
      <c r="BI488" s="6">
        <f>VLOOKUP($B488,'[1]výnosy standard'!$A$1:$T$2200,16,FALSE)</f>
        <v>70.680000000000007</v>
      </c>
      <c r="BJ488" s="6">
        <f>VLOOKUP($B488,'[1]výnosy standard'!$A$1:$T$2200,17,FALSE)</f>
        <v>5.76</v>
      </c>
      <c r="BK488" s="6">
        <f>VLOOKUP($B488,'[1]výnosy standard'!$A$1:$T$2200,18,FALSE)</f>
        <v>5.76</v>
      </c>
      <c r="BL488" s="6">
        <f>VLOOKUP($B488,'[1]výnosy standard'!$A$1:$T$2200,19,FALSE)</f>
        <v>7.29</v>
      </c>
      <c r="BM488" s="6">
        <f>VLOOKUP($B488,'[1]výnosy standard'!$A$1:$T$2200,20,FALSE)</f>
        <v>0</v>
      </c>
      <c r="BN488" s="6">
        <f>VLOOKUP(B488,'[1]pšenice výnos'!$A$2:$E$2200,4)</f>
        <v>7.52</v>
      </c>
      <c r="BO488" s="6">
        <f>VLOOKUP(B488,[1]kukuřice!$A$2:$E$2200,5,FALSE)</f>
        <v>47.632768964803049</v>
      </c>
    </row>
    <row r="489" spans="1:67" hidden="1" x14ac:dyDescent="0.25">
      <c r="A489" s="7">
        <v>336</v>
      </c>
      <c r="B489" s="6" t="s">
        <v>124</v>
      </c>
      <c r="C489" s="13">
        <v>36</v>
      </c>
      <c r="D489" s="7">
        <v>24.238648947951276</v>
      </c>
      <c r="E489" s="6" t="s">
        <v>8</v>
      </c>
      <c r="F489" s="6" t="s">
        <v>33</v>
      </c>
      <c r="G489" s="7">
        <v>24.238648947951276</v>
      </c>
      <c r="H489" s="7">
        <v>18.355481727574752</v>
      </c>
      <c r="I489" s="7">
        <v>18.355481727574752</v>
      </c>
      <c r="J489" s="7">
        <v>4.249411764705882</v>
      </c>
      <c r="K489" s="14">
        <v>3.8469507870130935</v>
      </c>
      <c r="L489" s="13">
        <v>15</v>
      </c>
      <c r="M489" s="7">
        <v>4.9687940138408306</v>
      </c>
      <c r="N489" s="7">
        <v>-3.7477561696130673E-2</v>
      </c>
      <c r="O489" s="7">
        <v>0.40246097769278855</v>
      </c>
      <c r="P489" s="7">
        <v>0</v>
      </c>
      <c r="Q489" s="7">
        <v>2</v>
      </c>
      <c r="R489" s="7">
        <v>0</v>
      </c>
      <c r="S489" s="15">
        <v>0.77500000000000002</v>
      </c>
      <c r="T489" s="15">
        <v>2.87</v>
      </c>
      <c r="U489" s="15">
        <v>5.2403703703703703</v>
      </c>
      <c r="V489" s="16">
        <v>16.100000000000001</v>
      </c>
      <c r="W489" s="16">
        <v>15</v>
      </c>
      <c r="X489" s="17" t="e">
        <v>#NULL!</v>
      </c>
      <c r="Y489" s="13">
        <v>3</v>
      </c>
      <c r="Z489" s="16">
        <v>4</v>
      </c>
      <c r="AA489" s="13">
        <v>17</v>
      </c>
      <c r="AB489" s="15">
        <v>0.89999999999999902</v>
      </c>
      <c r="AC489" s="15">
        <v>2</v>
      </c>
      <c r="AD489" s="15">
        <v>3.37</v>
      </c>
      <c r="AE489" s="15">
        <v>-0.63</v>
      </c>
      <c r="AF489" s="7">
        <v>0</v>
      </c>
      <c r="AG489" s="7">
        <v>0</v>
      </c>
      <c r="AH489" s="7">
        <v>1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6">
        <f>VLOOKUP($B489,'[1]výnosy standard'!$A$1:$T$2200,2,FALSE)</f>
        <v>28.74</v>
      </c>
      <c r="AV489" s="6">
        <f>VLOOKUP($B489,'[1]výnosy standard'!$A$1:$T$2200,3,FALSE)</f>
        <v>0</v>
      </c>
      <c r="AW489" s="6">
        <f>VLOOKUP($B489,'[1]výnosy standard'!$A$1:$T$2200,4,FALSE)</f>
        <v>0</v>
      </c>
      <c r="AX489" s="6">
        <f>VLOOKUP($B489,'[1]výnosy standard'!$A$1:$T$2200,5,FALSE)</f>
        <v>4.72</v>
      </c>
      <c r="AY489" s="6">
        <f>VLOOKUP($B489,'[1]výnosy standard'!$A$1:$T$2200,6,FALSE)</f>
        <v>0.66</v>
      </c>
      <c r="AZ489" s="6">
        <f>VLOOKUP($B489,'[1]výnosy standard'!$A$1:$T$2200,7,FALSE)</f>
        <v>4.34</v>
      </c>
      <c r="BA489" s="6">
        <f>VLOOKUP($B489,'[1]výnosy standard'!$A$1:$T$2200,8,FALSE)</f>
        <v>0</v>
      </c>
      <c r="BB489" s="6">
        <f>VLOOKUP($B489,'[1]výnosy standard'!$A$1:$T$2200,9,FALSE)</f>
        <v>5.67</v>
      </c>
      <c r="BC489" s="6">
        <f>VLOOKUP($B489,'[1]výnosy standard'!$A$1:$T$2200,10,FALSE)</f>
        <v>5.67</v>
      </c>
      <c r="BD489" s="6">
        <f>VLOOKUP($B489,'[1]výnosy standard'!$A$1:$T$2200,11,FALSE)</f>
        <v>3.18</v>
      </c>
      <c r="BE489" s="6">
        <f>VLOOKUP($B489,'[1]výnosy standard'!$A$1:$T$2200,12,FALSE)</f>
        <v>5.25</v>
      </c>
      <c r="BF489" s="6">
        <f>VLOOKUP($B489,'[1]výnosy standard'!$A$1:$T$2200,13,FALSE)</f>
        <v>0</v>
      </c>
      <c r="BG489" s="6">
        <f>VLOOKUP($B489,'[1]výnosy standard'!$A$1:$T$2200,14,FALSE)</f>
        <v>0</v>
      </c>
      <c r="BH489" s="6">
        <f>VLOOKUP($B489,'[1]výnosy standard'!$A$1:$T$2200,15,FALSE)</f>
        <v>21.39</v>
      </c>
      <c r="BI489" s="6">
        <f>VLOOKUP($B489,'[1]výnosy standard'!$A$1:$T$2200,16,FALSE)</f>
        <v>0</v>
      </c>
      <c r="BJ489" s="6">
        <f>VLOOKUP($B489,'[1]výnosy standard'!$A$1:$T$2200,17,FALSE)</f>
        <v>4.0599999999999996</v>
      </c>
      <c r="BK489" s="6">
        <f>VLOOKUP($B489,'[1]výnosy standard'!$A$1:$T$2200,18,FALSE)</f>
        <v>4.0599999999999996</v>
      </c>
      <c r="BL489" s="6">
        <f>VLOOKUP($B489,'[1]výnosy standard'!$A$1:$T$2200,19,FALSE)</f>
        <v>5.29</v>
      </c>
      <c r="BM489" s="6">
        <f>VLOOKUP($B489,'[1]výnosy standard'!$A$1:$T$2200,20,FALSE)</f>
        <v>0</v>
      </c>
      <c r="BN489" s="6">
        <f>VLOOKUP(B489,'[1]pšenice výnos'!$A$2:$E$2200,4)</f>
        <v>5.67</v>
      </c>
      <c r="BO489" s="6">
        <f>VLOOKUP(B489,[1]kukuřice!$A$2:$E$2200,5,FALSE)</f>
        <v>39.509289329740426</v>
      </c>
    </row>
    <row r="490" spans="1:67" hidden="1" x14ac:dyDescent="0.25">
      <c r="A490" s="7">
        <v>417</v>
      </c>
      <c r="B490" s="6" t="s">
        <v>135</v>
      </c>
      <c r="C490" s="13">
        <v>126</v>
      </c>
      <c r="D490" s="7">
        <v>24.30048632697347</v>
      </c>
      <c r="E490" s="6" t="s">
        <v>8</v>
      </c>
      <c r="F490" s="6" t="s">
        <v>33</v>
      </c>
      <c r="G490" s="7">
        <v>24.30048632697347</v>
      </c>
      <c r="H490" s="7">
        <v>11.832623648869966</v>
      </c>
      <c r="I490" s="7">
        <v>11.832623648869966</v>
      </c>
      <c r="J490" s="7">
        <v>5.7468235294117642</v>
      </c>
      <c r="K490" s="14">
        <v>5.0355150622594262</v>
      </c>
      <c r="L490" s="13">
        <v>22</v>
      </c>
      <c r="M490" s="7">
        <v>4.6603296849735125</v>
      </c>
      <c r="N490" s="7">
        <v>-8.2109427381038352E-2</v>
      </c>
      <c r="O490" s="7">
        <v>0.71130846715233798</v>
      </c>
      <c r="P490" s="7">
        <v>4</v>
      </c>
      <c r="Q490" s="7">
        <v>5</v>
      </c>
      <c r="R490" s="7">
        <v>0</v>
      </c>
      <c r="S490" s="15">
        <v>1.0625</v>
      </c>
      <c r="T490" s="15">
        <v>3.9175294117647099</v>
      </c>
      <c r="U490" s="15">
        <v>6.2770923520923496</v>
      </c>
      <c r="V490" s="16">
        <v>18.2</v>
      </c>
      <c r="W490" s="16">
        <v>16.399999999999999</v>
      </c>
      <c r="X490" s="17" t="e">
        <v>#NULL!</v>
      </c>
      <c r="Y490" s="13">
        <v>2</v>
      </c>
      <c r="Z490" s="16">
        <v>3.5</v>
      </c>
      <c r="AA490" s="13">
        <v>22</v>
      </c>
      <c r="AB490" s="15">
        <v>3.8</v>
      </c>
      <c r="AC490" s="15">
        <v>5.6</v>
      </c>
      <c r="AD490" s="15">
        <v>5.3175294117647098</v>
      </c>
      <c r="AE490" s="15">
        <v>1.8175294117647101</v>
      </c>
      <c r="AF490" s="7">
        <v>0</v>
      </c>
      <c r="AG490" s="7">
        <v>0</v>
      </c>
      <c r="AH490" s="7">
        <v>1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6">
        <f>VLOOKUP($B490,'[1]výnosy standard'!$A$1:$T$2200,2,FALSE)</f>
        <v>0</v>
      </c>
      <c r="AV490" s="6">
        <f>VLOOKUP($B490,'[1]výnosy standard'!$A$1:$T$2200,3,FALSE)</f>
        <v>0</v>
      </c>
      <c r="AW490" s="6">
        <f>VLOOKUP($B490,'[1]výnosy standard'!$A$1:$T$2200,4,FALSE)</f>
        <v>0</v>
      </c>
      <c r="AX490" s="6">
        <f>VLOOKUP($B490,'[1]výnosy standard'!$A$1:$T$2200,5,FALSE)</f>
        <v>0</v>
      </c>
      <c r="AY490" s="6">
        <f>VLOOKUP($B490,'[1]výnosy standard'!$A$1:$T$2200,6,FALSE)</f>
        <v>0</v>
      </c>
      <c r="AZ490" s="6">
        <f>VLOOKUP($B490,'[1]výnosy standard'!$A$1:$T$2200,7,FALSE)</f>
        <v>0</v>
      </c>
      <c r="BA490" s="6">
        <f>VLOOKUP($B490,'[1]výnosy standard'!$A$1:$T$2200,8,FALSE)</f>
        <v>0</v>
      </c>
      <c r="BB490" s="6">
        <f>VLOOKUP($B490,'[1]výnosy standard'!$A$1:$T$2200,9,FALSE)</f>
        <v>6.62</v>
      </c>
      <c r="BC490" s="6">
        <f>VLOOKUP($B490,'[1]výnosy standard'!$A$1:$T$2200,10,FALSE)</f>
        <v>6.62</v>
      </c>
      <c r="BD490" s="6">
        <f>VLOOKUP($B490,'[1]výnosy standard'!$A$1:$T$2200,11,FALSE)</f>
        <v>3.68</v>
      </c>
      <c r="BE490" s="6">
        <f>VLOOKUP($B490,'[1]výnosy standard'!$A$1:$T$2200,12,FALSE)</f>
        <v>6.18</v>
      </c>
      <c r="BF490" s="6">
        <f>VLOOKUP($B490,'[1]výnosy standard'!$A$1:$T$2200,13,FALSE)</f>
        <v>0</v>
      </c>
      <c r="BG490" s="6">
        <f>VLOOKUP($B490,'[1]výnosy standard'!$A$1:$T$2200,14,FALSE)</f>
        <v>0</v>
      </c>
      <c r="BH490" s="6">
        <f>VLOOKUP($B490,'[1]výnosy standard'!$A$1:$T$2200,15,FALSE)</f>
        <v>0</v>
      </c>
      <c r="BI490" s="6">
        <f>VLOOKUP($B490,'[1]výnosy standard'!$A$1:$T$2200,16,FALSE)</f>
        <v>0</v>
      </c>
      <c r="BJ490" s="6">
        <f>VLOOKUP($B490,'[1]výnosy standard'!$A$1:$T$2200,17,FALSE)</f>
        <v>5.26</v>
      </c>
      <c r="BK490" s="6">
        <f>VLOOKUP($B490,'[1]výnosy standard'!$A$1:$T$2200,18,FALSE)</f>
        <v>5.26</v>
      </c>
      <c r="BL490" s="6">
        <f>VLOOKUP($B490,'[1]výnosy standard'!$A$1:$T$2200,19,FALSE)</f>
        <v>5.51</v>
      </c>
      <c r="BM490" s="6">
        <f>VLOOKUP($B490,'[1]výnosy standard'!$A$1:$T$2200,20,FALSE)</f>
        <v>0</v>
      </c>
      <c r="BN490" s="6">
        <f>VLOOKUP(B490,'[1]pšenice výnos'!$A$2:$E$2200,4)</f>
        <v>6.62</v>
      </c>
      <c r="BO490" s="6">
        <f>VLOOKUP(B490,[1]kukuřice!$A$2:$E$2200,5,FALSE)</f>
        <v>46.790078353850163</v>
      </c>
    </row>
    <row r="491" spans="1:67" hidden="1" x14ac:dyDescent="0.25">
      <c r="A491" s="7">
        <v>499</v>
      </c>
      <c r="B491" s="6" t="s">
        <v>200</v>
      </c>
      <c r="C491" s="13">
        <v>187</v>
      </c>
      <c r="D491" s="7">
        <v>24.381095273818456</v>
      </c>
      <c r="E491" s="6" t="s">
        <v>8</v>
      </c>
      <c r="F491" s="6" t="s">
        <v>33</v>
      </c>
      <c r="G491" s="7">
        <v>24.381095273818456</v>
      </c>
      <c r="H491" s="7">
        <v>24.381095273818456</v>
      </c>
      <c r="I491" s="7">
        <v>24.381095273818456</v>
      </c>
      <c r="J491" s="7">
        <v>2.6659999999999999</v>
      </c>
      <c r="K491" s="14">
        <v>3.2760904629149747</v>
      </c>
      <c r="L491" s="13">
        <v>18</v>
      </c>
      <c r="M491" s="7">
        <v>4.6603296849735125</v>
      </c>
      <c r="N491" s="7">
        <v>-8.2109427381038352E-2</v>
      </c>
      <c r="O491" s="7">
        <v>-0.61009046291497482</v>
      </c>
      <c r="P491" s="7">
        <v>8</v>
      </c>
      <c r="Q491" s="7">
        <v>0</v>
      </c>
      <c r="R491" s="7">
        <v>0</v>
      </c>
      <c r="S491" s="15">
        <v>1.2250000000000001</v>
      </c>
      <c r="T491" s="15">
        <v>2.44</v>
      </c>
      <c r="U491" s="15">
        <v>5.1565608465608497</v>
      </c>
      <c r="V491" s="16">
        <v>14.1</v>
      </c>
      <c r="W491" s="16">
        <v>13.3</v>
      </c>
      <c r="X491" s="13">
        <v>-1</v>
      </c>
      <c r="Y491" s="13">
        <v>3</v>
      </c>
      <c r="Z491" s="16">
        <v>4</v>
      </c>
      <c r="AA491" s="13">
        <v>17</v>
      </c>
      <c r="AB491" s="15">
        <v>2.9</v>
      </c>
      <c r="AC491" s="15">
        <v>3.7</v>
      </c>
      <c r="AD491" s="15">
        <v>3.3650000000000002</v>
      </c>
      <c r="AE491" s="15">
        <v>-0.63500000000000001</v>
      </c>
      <c r="AF491" s="7">
        <v>0</v>
      </c>
      <c r="AG491" s="7">
        <v>0</v>
      </c>
      <c r="AH491" s="7">
        <v>1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6">
        <f>VLOOKUP($B491,'[1]výnosy standard'!$A$1:$T$2200,2,FALSE)</f>
        <v>28.17</v>
      </c>
      <c r="AV491" s="6">
        <f>VLOOKUP($B491,'[1]výnosy standard'!$A$1:$T$2200,3,FALSE)</f>
        <v>0</v>
      </c>
      <c r="AW491" s="6">
        <f>VLOOKUP($B491,'[1]výnosy standard'!$A$1:$T$2200,4,FALSE)</f>
        <v>0</v>
      </c>
      <c r="AX491" s="6">
        <f>VLOOKUP($B491,'[1]výnosy standard'!$A$1:$T$2200,5,FALSE)</f>
        <v>4.62</v>
      </c>
      <c r="AY491" s="6">
        <f>VLOOKUP($B491,'[1]výnosy standard'!$A$1:$T$2200,6,FALSE)</f>
        <v>0.65</v>
      </c>
      <c r="AZ491" s="6">
        <f>VLOOKUP($B491,'[1]výnosy standard'!$A$1:$T$2200,7,FALSE)</f>
        <v>4.25</v>
      </c>
      <c r="BA491" s="6">
        <f>VLOOKUP($B491,'[1]výnosy standard'!$A$1:$T$2200,8,FALSE)</f>
        <v>0</v>
      </c>
      <c r="BB491" s="6">
        <f>VLOOKUP($B491,'[1]výnosy standard'!$A$1:$T$2200,9,FALSE)</f>
        <v>5.5</v>
      </c>
      <c r="BC491" s="6">
        <f>VLOOKUP($B491,'[1]výnosy standard'!$A$1:$T$2200,10,FALSE)</f>
        <v>5.5</v>
      </c>
      <c r="BD491" s="6">
        <f>VLOOKUP($B491,'[1]výnosy standard'!$A$1:$T$2200,11,FALSE)</f>
        <v>3.12</v>
      </c>
      <c r="BE491" s="6">
        <f>VLOOKUP($B491,'[1]výnosy standard'!$A$1:$T$2200,12,FALSE)</f>
        <v>5.15</v>
      </c>
      <c r="BF491" s="6">
        <f>VLOOKUP($B491,'[1]výnosy standard'!$A$1:$T$2200,13,FALSE)</f>
        <v>0</v>
      </c>
      <c r="BG491" s="6">
        <f>VLOOKUP($B491,'[1]výnosy standard'!$A$1:$T$2200,14,FALSE)</f>
        <v>0</v>
      </c>
      <c r="BH491" s="6">
        <f>VLOOKUP($B491,'[1]výnosy standard'!$A$1:$T$2200,15,FALSE)</f>
        <v>20.97</v>
      </c>
      <c r="BI491" s="6">
        <f>VLOOKUP($B491,'[1]výnosy standard'!$A$1:$T$2200,16,FALSE)</f>
        <v>0</v>
      </c>
      <c r="BJ491" s="6">
        <f>VLOOKUP($B491,'[1]výnosy standard'!$A$1:$T$2200,17,FALSE)</f>
        <v>3.89</v>
      </c>
      <c r="BK491" s="6">
        <f>VLOOKUP($B491,'[1]výnosy standard'!$A$1:$T$2200,18,FALSE)</f>
        <v>3.89</v>
      </c>
      <c r="BL491" s="6">
        <f>VLOOKUP($B491,'[1]výnosy standard'!$A$1:$T$2200,19,FALSE)</f>
        <v>5.13</v>
      </c>
      <c r="BM491" s="6">
        <f>VLOOKUP($B491,'[1]výnosy standard'!$A$1:$T$2200,20,FALSE)</f>
        <v>0</v>
      </c>
      <c r="BN491" s="6">
        <f>VLOOKUP(B491,'[1]pšenice výnos'!$A$2:$E$2200,4)</f>
        <v>5.5</v>
      </c>
      <c r="BO491" s="6">
        <f>VLOOKUP(B491,[1]kukuřice!$A$2:$E$2200,5,FALSE)</f>
        <v>38.719103543145614</v>
      </c>
    </row>
    <row r="492" spans="1:67" hidden="1" x14ac:dyDescent="0.25">
      <c r="A492" s="7">
        <v>4042</v>
      </c>
      <c r="B492" s="6" t="s">
        <v>179</v>
      </c>
      <c r="C492" s="13">
        <v>508</v>
      </c>
      <c r="D492" s="7">
        <v>24.386875968023254</v>
      </c>
      <c r="E492" s="6" t="s">
        <v>8</v>
      </c>
      <c r="F492" s="6" t="s">
        <v>33</v>
      </c>
      <c r="G492" s="7">
        <v>24.386875968023254</v>
      </c>
      <c r="H492" s="7">
        <v>23.168604651162791</v>
      </c>
      <c r="I492" s="7">
        <v>23.168604651162791</v>
      </c>
      <c r="J492" s="7">
        <v>3.44</v>
      </c>
      <c r="K492" s="14">
        <v>4.8420200460004565</v>
      </c>
      <c r="L492" s="13">
        <v>24</v>
      </c>
      <c r="M492" s="7">
        <v>4.6603296849735125</v>
      </c>
      <c r="N492" s="7">
        <v>-8.2109427381038352E-2</v>
      </c>
      <c r="O492" s="7">
        <v>-1.4020200460004566</v>
      </c>
      <c r="P492" s="7">
        <v>5</v>
      </c>
      <c r="Q492" s="7">
        <v>4</v>
      </c>
      <c r="R492" s="7">
        <v>0</v>
      </c>
      <c r="S492" s="15">
        <v>0.88333333333333297</v>
      </c>
      <c r="T492" s="15">
        <v>4.3347222222222204</v>
      </c>
      <c r="U492" s="15">
        <v>7.1219387755102002</v>
      </c>
      <c r="V492" s="16">
        <v>19</v>
      </c>
      <c r="W492" s="16">
        <v>21</v>
      </c>
      <c r="X492" s="17" t="e">
        <v>#NULL!</v>
      </c>
      <c r="Y492" s="13">
        <v>3</v>
      </c>
      <c r="Z492" s="16">
        <v>4</v>
      </c>
      <c r="AA492" s="13">
        <v>17</v>
      </c>
      <c r="AB492" s="15">
        <v>-2</v>
      </c>
      <c r="AC492" s="15">
        <v>-4</v>
      </c>
      <c r="AD492" s="15">
        <v>3.3347222222222199</v>
      </c>
      <c r="AE492" s="15">
        <v>-0.66527777777777797</v>
      </c>
      <c r="AF492" s="7">
        <v>0</v>
      </c>
      <c r="AG492" s="7">
        <v>0</v>
      </c>
      <c r="AH492" s="7">
        <v>1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6">
        <f>VLOOKUP($B492,'[1]výnosy standard'!$A$1:$T$2200,2,FALSE)</f>
        <v>0</v>
      </c>
      <c r="AV492" s="6">
        <f>VLOOKUP($B492,'[1]výnosy standard'!$A$1:$T$2200,3,FALSE)</f>
        <v>39.94</v>
      </c>
      <c r="AW492" s="6">
        <f>VLOOKUP($B492,'[1]výnosy standard'!$A$1:$T$2200,4,FALSE)</f>
        <v>8.33</v>
      </c>
      <c r="AX492" s="6">
        <f>VLOOKUP($B492,'[1]výnosy standard'!$A$1:$T$2200,5,FALSE)</f>
        <v>0</v>
      </c>
      <c r="AY492" s="6">
        <f>VLOOKUP($B492,'[1]výnosy standard'!$A$1:$T$2200,6,FALSE)</f>
        <v>0.89</v>
      </c>
      <c r="AZ492" s="6">
        <f>VLOOKUP($B492,'[1]výnosy standard'!$A$1:$T$2200,7,FALSE)</f>
        <v>0</v>
      </c>
      <c r="BA492" s="6">
        <f>VLOOKUP($B492,'[1]výnosy standard'!$A$1:$T$2200,8,FALSE)</f>
        <v>0</v>
      </c>
      <c r="BB492" s="6">
        <f>VLOOKUP($B492,'[1]výnosy standard'!$A$1:$T$2200,9,FALSE)</f>
        <v>6.5</v>
      </c>
      <c r="BC492" s="6">
        <f>VLOOKUP($B492,'[1]výnosy standard'!$A$1:$T$2200,10,FALSE)</f>
        <v>6.5</v>
      </c>
      <c r="BD492" s="6">
        <f>VLOOKUP($B492,'[1]výnosy standard'!$A$1:$T$2200,11,FALSE)</f>
        <v>3.47</v>
      </c>
      <c r="BE492" s="6">
        <f>VLOOKUP($B492,'[1]výnosy standard'!$A$1:$T$2200,12,FALSE)</f>
        <v>0</v>
      </c>
      <c r="BF492" s="6">
        <f>VLOOKUP($B492,'[1]výnosy standard'!$A$1:$T$2200,13,FALSE)</f>
        <v>20.64</v>
      </c>
      <c r="BG492" s="6">
        <f>VLOOKUP($B492,'[1]výnosy standard'!$A$1:$T$2200,14,FALSE)</f>
        <v>0</v>
      </c>
      <c r="BH492" s="6">
        <f>VLOOKUP($B492,'[1]výnosy standard'!$A$1:$T$2200,15,FALSE)</f>
        <v>0</v>
      </c>
      <c r="BI492" s="6">
        <f>VLOOKUP($B492,'[1]výnosy standard'!$A$1:$T$2200,16,FALSE)</f>
        <v>62.98</v>
      </c>
      <c r="BJ492" s="6">
        <f>VLOOKUP($B492,'[1]výnosy standard'!$A$1:$T$2200,17,FALSE)</f>
        <v>4.9800000000000004</v>
      </c>
      <c r="BK492" s="6">
        <f>VLOOKUP($B492,'[1]výnosy standard'!$A$1:$T$2200,18,FALSE)</f>
        <v>4.9800000000000004</v>
      </c>
      <c r="BL492" s="6">
        <f>VLOOKUP($B492,'[1]výnosy standard'!$A$1:$T$2200,19,FALSE)</f>
        <v>0</v>
      </c>
      <c r="BM492" s="6">
        <f>VLOOKUP($B492,'[1]výnosy standard'!$A$1:$T$2200,20,FALSE)</f>
        <v>0</v>
      </c>
      <c r="BN492" s="6">
        <f>VLOOKUP(B492,'[1]pšenice výnos'!$A$2:$E$2200,4)</f>
        <v>6.5</v>
      </c>
      <c r="BO492" s="6">
        <f>VLOOKUP(B492,[1]kukuřice!$A$2:$E$2200,5,FALSE)</f>
        <v>42.400257752399575</v>
      </c>
    </row>
    <row r="493" spans="1:67" hidden="1" x14ac:dyDescent="0.25">
      <c r="A493" s="7">
        <v>657</v>
      </c>
      <c r="B493" s="6" t="s">
        <v>127</v>
      </c>
      <c r="C493" s="13">
        <v>181</v>
      </c>
      <c r="D493" s="7">
        <v>24.498886414253896</v>
      </c>
      <c r="E493" s="6" t="s">
        <v>8</v>
      </c>
      <c r="F493" s="6" t="s">
        <v>33</v>
      </c>
      <c r="G493" s="7">
        <v>24.498886414253896</v>
      </c>
      <c r="H493" s="7">
        <v>24.498886414253896</v>
      </c>
      <c r="I493" s="7">
        <v>24.498886414253896</v>
      </c>
      <c r="J493" s="7">
        <v>4.49</v>
      </c>
      <c r="K493" s="14">
        <v>5.3691075997688964</v>
      </c>
      <c r="L493" s="13">
        <v>10</v>
      </c>
      <c r="M493" s="7">
        <v>4.9687940138408306</v>
      </c>
      <c r="N493" s="7">
        <v>-3.7477561696130673E-2</v>
      </c>
      <c r="O493" s="7">
        <v>-0.87910759976889619</v>
      </c>
      <c r="P493" s="7">
        <v>0</v>
      </c>
      <c r="Q493" s="7">
        <v>7</v>
      </c>
      <c r="R493" s="7">
        <v>0</v>
      </c>
      <c r="S493" s="17" t="e">
        <v>#NULL!</v>
      </c>
      <c r="T493" s="17" t="e">
        <v>#NULL!</v>
      </c>
      <c r="U493" s="17" t="e">
        <v>#NULL!</v>
      </c>
      <c r="V493" s="17" t="e">
        <v>#NULL!</v>
      </c>
      <c r="W493" s="17" t="e">
        <v>#NULL!</v>
      </c>
      <c r="X493" s="17" t="e">
        <v>#NULL!</v>
      </c>
      <c r="Y493" s="17" t="e">
        <v>#NULL!</v>
      </c>
      <c r="Z493" s="17" t="e">
        <v>#NULL!</v>
      </c>
      <c r="AA493" s="17" t="e">
        <v>#NULL!</v>
      </c>
      <c r="AB493" s="17" t="e">
        <v>#NULL!</v>
      </c>
      <c r="AC493" s="17" t="e">
        <v>#NULL!</v>
      </c>
      <c r="AD493" s="17" t="e">
        <v>#NULL!</v>
      </c>
      <c r="AE493" s="17" t="e">
        <v>#NULL!</v>
      </c>
      <c r="AF493" s="7">
        <v>0</v>
      </c>
      <c r="AG493" s="7">
        <v>0</v>
      </c>
      <c r="AH493" s="7">
        <v>1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6">
        <f>VLOOKUP($B493,'[1]výnosy standard'!$A$1:$T$2200,2,FALSE)</f>
        <v>0</v>
      </c>
      <c r="AV493" s="6">
        <f>VLOOKUP($B493,'[1]výnosy standard'!$A$1:$T$2200,3,FALSE)</f>
        <v>0</v>
      </c>
      <c r="AW493" s="6">
        <f>VLOOKUP($B493,'[1]výnosy standard'!$A$1:$T$2200,4,FALSE)</f>
        <v>8.02</v>
      </c>
      <c r="AX493" s="6">
        <f>VLOOKUP($B493,'[1]výnosy standard'!$A$1:$T$2200,5,FALSE)</f>
        <v>0</v>
      </c>
      <c r="AY493" s="6">
        <f>VLOOKUP($B493,'[1]výnosy standard'!$A$1:$T$2200,6,FALSE)</f>
        <v>0.88</v>
      </c>
      <c r="AZ493" s="6">
        <f>VLOOKUP($B493,'[1]výnosy standard'!$A$1:$T$2200,7,FALSE)</f>
        <v>0</v>
      </c>
      <c r="BA493" s="6">
        <f>VLOOKUP($B493,'[1]výnosy standard'!$A$1:$T$2200,8,FALSE)</f>
        <v>21.09</v>
      </c>
      <c r="BB493" s="6">
        <f>VLOOKUP($B493,'[1]výnosy standard'!$A$1:$T$2200,9,FALSE)</f>
        <v>6.51</v>
      </c>
      <c r="BC493" s="6">
        <f>VLOOKUP($B493,'[1]výnosy standard'!$A$1:$T$2200,10,FALSE)</f>
        <v>6.51</v>
      </c>
      <c r="BD493" s="6">
        <f>VLOOKUP($B493,'[1]výnosy standard'!$A$1:$T$2200,11,FALSE)</f>
        <v>3.84</v>
      </c>
      <c r="BE493" s="6">
        <f>VLOOKUP($B493,'[1]výnosy standard'!$A$1:$T$2200,12,FALSE)</f>
        <v>6.91</v>
      </c>
      <c r="BF493" s="6">
        <f>VLOOKUP($B493,'[1]výnosy standard'!$A$1:$T$2200,13,FALSE)</f>
        <v>0</v>
      </c>
      <c r="BG493" s="6">
        <f>VLOOKUP($B493,'[1]výnosy standard'!$A$1:$T$2200,14,FALSE)</f>
        <v>0</v>
      </c>
      <c r="BH493" s="6">
        <f>VLOOKUP($B493,'[1]výnosy standard'!$A$1:$T$2200,15,FALSE)</f>
        <v>0</v>
      </c>
      <c r="BI493" s="6">
        <f>VLOOKUP($B493,'[1]výnosy standard'!$A$1:$T$2200,16,FALSE)</f>
        <v>0</v>
      </c>
      <c r="BJ493" s="6">
        <f>VLOOKUP($B493,'[1]výnosy standard'!$A$1:$T$2200,17,FALSE)</f>
        <v>5.21</v>
      </c>
      <c r="BK493" s="6">
        <f>VLOOKUP($B493,'[1]výnosy standard'!$A$1:$T$2200,18,FALSE)</f>
        <v>5.21</v>
      </c>
      <c r="BL493" s="6">
        <f>VLOOKUP($B493,'[1]výnosy standard'!$A$1:$T$2200,19,FALSE)</f>
        <v>7.1</v>
      </c>
      <c r="BM493" s="6">
        <f>VLOOKUP($B493,'[1]výnosy standard'!$A$1:$T$2200,20,FALSE)</f>
        <v>0</v>
      </c>
      <c r="BN493" s="6">
        <f>VLOOKUP(B493,'[1]pšenice výnos'!$A$2:$E$2200,4)</f>
        <v>6.51</v>
      </c>
      <c r="BO493" s="6">
        <f>VLOOKUP(B493,[1]kukuřice!$A$2:$E$2200,5,FALSE)</f>
        <v>34.643639561082786</v>
      </c>
    </row>
    <row r="494" spans="1:67" hidden="1" x14ac:dyDescent="0.25">
      <c r="A494" s="7">
        <v>323</v>
      </c>
      <c r="B494" s="6" t="s">
        <v>156</v>
      </c>
      <c r="C494" s="13">
        <v>468</v>
      </c>
      <c r="D494" s="7">
        <v>24.54163776493256</v>
      </c>
      <c r="E494" s="6" t="s">
        <v>8</v>
      </c>
      <c r="F494" s="6" t="s">
        <v>33</v>
      </c>
      <c r="G494" s="7">
        <v>24.54163776493256</v>
      </c>
      <c r="H494" s="7">
        <v>22.157996146435451</v>
      </c>
      <c r="I494" s="7">
        <v>22.157996146435451</v>
      </c>
      <c r="J494" s="7">
        <v>5.19</v>
      </c>
      <c r="K494" s="14">
        <v>6.4570152426612024</v>
      </c>
      <c r="L494" s="17" t="e">
        <v>#NULL!</v>
      </c>
      <c r="M494" s="7">
        <v>4.8244531309297924</v>
      </c>
      <c r="N494" s="7">
        <v>0.17224680091384631</v>
      </c>
      <c r="O494" s="7">
        <v>-1.267015242661202</v>
      </c>
      <c r="P494" s="7">
        <v>0</v>
      </c>
      <c r="Q494" s="7">
        <v>2</v>
      </c>
      <c r="R494" s="7">
        <v>0</v>
      </c>
      <c r="S494" s="15">
        <v>0.66249999999999998</v>
      </c>
      <c r="T494" s="15">
        <v>1.71</v>
      </c>
      <c r="U494" s="15">
        <v>2.3935185185185199</v>
      </c>
      <c r="V494" s="16">
        <v>17.899999999999999</v>
      </c>
      <c r="W494" s="16">
        <v>17.899999999999999</v>
      </c>
      <c r="X494" s="17" t="e">
        <v>#NULL!</v>
      </c>
      <c r="Y494" s="13">
        <v>2</v>
      </c>
      <c r="Z494" s="16">
        <v>3.5</v>
      </c>
      <c r="AA494" s="13">
        <v>22</v>
      </c>
      <c r="AB494" s="15">
        <v>4.0999999999999996</v>
      </c>
      <c r="AC494" s="15">
        <v>4.0999999999999996</v>
      </c>
      <c r="AD494" s="15">
        <v>2.7349999999999999</v>
      </c>
      <c r="AE494" s="15">
        <v>-0.76500000000000001</v>
      </c>
      <c r="AF494" s="7">
        <v>0</v>
      </c>
      <c r="AG494" s="7">
        <v>0</v>
      </c>
      <c r="AH494" s="7">
        <v>1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6">
        <f>VLOOKUP($B494,'[1]výnosy standard'!$A$1:$T$2200,2,FALSE)</f>
        <v>29.15</v>
      </c>
      <c r="AV494" s="6">
        <f>VLOOKUP($B494,'[1]výnosy standard'!$A$1:$T$2200,3,FALSE)</f>
        <v>0</v>
      </c>
      <c r="AW494" s="6">
        <f>VLOOKUP($B494,'[1]výnosy standard'!$A$1:$T$2200,4,FALSE)</f>
        <v>8</v>
      </c>
      <c r="AX494" s="6">
        <f>VLOOKUP($B494,'[1]výnosy standard'!$A$1:$T$2200,5,FALSE)</f>
        <v>0</v>
      </c>
      <c r="AY494" s="6">
        <f>VLOOKUP($B494,'[1]výnosy standard'!$A$1:$T$2200,6,FALSE)</f>
        <v>1.02</v>
      </c>
      <c r="AZ494" s="6">
        <f>VLOOKUP($B494,'[1]výnosy standard'!$A$1:$T$2200,7,FALSE)</f>
        <v>0</v>
      </c>
      <c r="BA494" s="6">
        <f>VLOOKUP($B494,'[1]výnosy standard'!$A$1:$T$2200,8,FALSE)</f>
        <v>20.8</v>
      </c>
      <c r="BB494" s="6">
        <f>VLOOKUP($B494,'[1]výnosy standard'!$A$1:$T$2200,9,FALSE)</f>
        <v>7.29</v>
      </c>
      <c r="BC494" s="6">
        <f>VLOOKUP($B494,'[1]výnosy standard'!$A$1:$T$2200,10,FALSE)</f>
        <v>7.29</v>
      </c>
      <c r="BD494" s="6">
        <f>VLOOKUP($B494,'[1]výnosy standard'!$A$1:$T$2200,11,FALSE)</f>
        <v>3.59</v>
      </c>
      <c r="BE494" s="6">
        <f>VLOOKUP($B494,'[1]výnosy standard'!$A$1:$T$2200,12,FALSE)</f>
        <v>0</v>
      </c>
      <c r="BF494" s="6">
        <f>VLOOKUP($B494,'[1]výnosy standard'!$A$1:$T$2200,13,FALSE)</f>
        <v>0</v>
      </c>
      <c r="BG494" s="6">
        <f>VLOOKUP($B494,'[1]výnosy standard'!$A$1:$T$2200,14,FALSE)</f>
        <v>0</v>
      </c>
      <c r="BH494" s="6">
        <f>VLOOKUP($B494,'[1]výnosy standard'!$A$1:$T$2200,15,FALSE)</f>
        <v>0</v>
      </c>
      <c r="BI494" s="6">
        <f>VLOOKUP($B494,'[1]výnosy standard'!$A$1:$T$2200,16,FALSE)</f>
        <v>69.27</v>
      </c>
      <c r="BJ494" s="6">
        <f>VLOOKUP($B494,'[1]výnosy standard'!$A$1:$T$2200,17,FALSE)</f>
        <v>5.53</v>
      </c>
      <c r="BK494" s="6">
        <f>VLOOKUP($B494,'[1]výnosy standard'!$A$1:$T$2200,18,FALSE)</f>
        <v>5.53</v>
      </c>
      <c r="BL494" s="6">
        <f>VLOOKUP($B494,'[1]výnosy standard'!$A$1:$T$2200,19,FALSE)</f>
        <v>7.07</v>
      </c>
      <c r="BM494" s="6">
        <f>VLOOKUP($B494,'[1]výnosy standard'!$A$1:$T$2200,20,FALSE)</f>
        <v>0</v>
      </c>
      <c r="BN494" s="6">
        <f>VLOOKUP(B494,'[1]pšenice výnos'!$A$2:$E$2200,4)</f>
        <v>7.29</v>
      </c>
      <c r="BO494" s="6">
        <f>VLOOKUP(B494,[1]kukuřice!$A$2:$E$2200,5,FALSE)</f>
        <v>46.680113585506987</v>
      </c>
    </row>
    <row r="495" spans="1:67" hidden="1" x14ac:dyDescent="0.25">
      <c r="A495" s="7">
        <v>553</v>
      </c>
      <c r="B495" s="6" t="s">
        <v>160</v>
      </c>
      <c r="C495" s="13">
        <v>333</v>
      </c>
      <c r="D495" s="7">
        <v>24.612781613372096</v>
      </c>
      <c r="E495" s="6" t="s">
        <v>8</v>
      </c>
      <c r="F495" s="6" t="s">
        <v>33</v>
      </c>
      <c r="G495" s="7">
        <v>24.612781613372096</v>
      </c>
      <c r="H495" s="7">
        <v>24.612781613372096</v>
      </c>
      <c r="I495" s="7">
        <v>24.612781613372096</v>
      </c>
      <c r="J495" s="7">
        <v>2.0720941176470586</v>
      </c>
      <c r="K495" s="14">
        <v>2.659415719057161</v>
      </c>
      <c r="L495" s="13">
        <v>20</v>
      </c>
      <c r="M495" s="7">
        <v>4.6603296849735125</v>
      </c>
      <c r="N495" s="7">
        <v>-8.2109427381038352E-2</v>
      </c>
      <c r="O495" s="7">
        <v>-0.58732160141010237</v>
      </c>
      <c r="P495" s="7">
        <v>9</v>
      </c>
      <c r="Q495" s="7">
        <v>0</v>
      </c>
      <c r="R495" s="7">
        <v>0</v>
      </c>
      <c r="S495" s="15">
        <v>3.5</v>
      </c>
      <c r="T495" s="15">
        <v>5.6325000000000003</v>
      </c>
      <c r="U495" s="17" t="e">
        <v>#NULL!</v>
      </c>
      <c r="V495" s="16">
        <v>11.2</v>
      </c>
      <c r="W495" s="16">
        <v>11.4</v>
      </c>
      <c r="X495" s="17" t="e">
        <v>#NULL!</v>
      </c>
      <c r="Y495" s="13">
        <v>5</v>
      </c>
      <c r="Z495" s="16">
        <v>5.5</v>
      </c>
      <c r="AA495" s="13">
        <v>12</v>
      </c>
      <c r="AB495" s="15">
        <v>0.80000000000000104</v>
      </c>
      <c r="AC495" s="15">
        <v>0.6</v>
      </c>
      <c r="AD495" s="15">
        <v>5.7824999999999998</v>
      </c>
      <c r="AE495" s="15">
        <v>0.28250000000000097</v>
      </c>
      <c r="AF495" s="7">
        <v>0</v>
      </c>
      <c r="AG495" s="7">
        <v>0</v>
      </c>
      <c r="AH495" s="7">
        <v>1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6">
        <f>VLOOKUP($B495,'[1]výnosy standard'!$A$1:$T$2200,2,FALSE)</f>
        <v>0</v>
      </c>
      <c r="AV495" s="6">
        <f>VLOOKUP($B495,'[1]výnosy standard'!$A$1:$T$2200,3,FALSE)</f>
        <v>0</v>
      </c>
      <c r="AW495" s="6">
        <f>VLOOKUP($B495,'[1]výnosy standard'!$A$1:$T$2200,4,FALSE)</f>
        <v>0</v>
      </c>
      <c r="AX495" s="6">
        <f>VLOOKUP($B495,'[1]výnosy standard'!$A$1:$T$2200,5,FALSE)</f>
        <v>3.39</v>
      </c>
      <c r="AY495" s="6">
        <f>VLOOKUP($B495,'[1]výnosy standard'!$A$1:$T$2200,6,FALSE)</f>
        <v>0</v>
      </c>
      <c r="AZ495" s="6">
        <f>VLOOKUP($B495,'[1]výnosy standard'!$A$1:$T$2200,7,FALSE)</f>
        <v>0</v>
      </c>
      <c r="BA495" s="6">
        <f>VLOOKUP($B495,'[1]výnosy standard'!$A$1:$T$2200,8,FALSE)</f>
        <v>0</v>
      </c>
      <c r="BB495" s="6">
        <f>VLOOKUP($B495,'[1]výnosy standard'!$A$1:$T$2200,9,FALSE)</f>
        <v>0</v>
      </c>
      <c r="BC495" s="6">
        <f>VLOOKUP($B495,'[1]výnosy standard'!$A$1:$T$2200,10,FALSE)</f>
        <v>0</v>
      </c>
      <c r="BD495" s="6">
        <f>VLOOKUP($B495,'[1]výnosy standard'!$A$1:$T$2200,11,FALSE)</f>
        <v>0</v>
      </c>
      <c r="BE495" s="6">
        <f>VLOOKUP($B495,'[1]výnosy standard'!$A$1:$T$2200,12,FALSE)</f>
        <v>0</v>
      </c>
      <c r="BF495" s="6">
        <f>VLOOKUP($B495,'[1]výnosy standard'!$A$1:$T$2200,13,FALSE)</f>
        <v>0</v>
      </c>
      <c r="BG495" s="6">
        <f>VLOOKUP($B495,'[1]výnosy standard'!$A$1:$T$2200,14,FALSE)</f>
        <v>0</v>
      </c>
      <c r="BH495" s="6">
        <f>VLOOKUP($B495,'[1]výnosy standard'!$A$1:$T$2200,15,FALSE)</f>
        <v>0</v>
      </c>
      <c r="BI495" s="6">
        <f>VLOOKUP($B495,'[1]výnosy standard'!$A$1:$T$2200,16,FALSE)</f>
        <v>0</v>
      </c>
      <c r="BJ495" s="6">
        <f>VLOOKUP($B495,'[1]výnosy standard'!$A$1:$T$2200,17,FALSE)</f>
        <v>0</v>
      </c>
      <c r="BK495" s="6">
        <f>VLOOKUP($B495,'[1]výnosy standard'!$A$1:$T$2200,18,FALSE)</f>
        <v>0</v>
      </c>
      <c r="BL495" s="6">
        <f>VLOOKUP($B495,'[1]výnosy standard'!$A$1:$T$2200,19,FALSE)</f>
        <v>0</v>
      </c>
      <c r="BM495" s="6">
        <f>VLOOKUP($B495,'[1]výnosy standard'!$A$1:$T$2200,20,FALSE)</f>
        <v>0</v>
      </c>
      <c r="BN495" s="6">
        <f>VLOOKUP(B495,'[1]pšenice výnos'!$A$2:$E$2200,4)</f>
        <v>4.22</v>
      </c>
      <c r="BO495" s="6">
        <f>VLOOKUP(B495,[1]kukuřice!$A$2:$E$2200,5,FALSE)</f>
        <v>32.305750852760575</v>
      </c>
    </row>
    <row r="496" spans="1:67" hidden="1" x14ac:dyDescent="0.25">
      <c r="A496" s="7">
        <v>698</v>
      </c>
      <c r="B496" s="6" t="s">
        <v>118</v>
      </c>
      <c r="C496" s="13">
        <v>182</v>
      </c>
      <c r="D496" s="7">
        <v>24.657534246575342</v>
      </c>
      <c r="E496" s="6" t="s">
        <v>8</v>
      </c>
      <c r="F496" s="6" t="s">
        <v>33</v>
      </c>
      <c r="G496" s="7">
        <v>24.657534246575342</v>
      </c>
      <c r="H496" s="7">
        <v>24.657534246575342</v>
      </c>
      <c r="I496" s="7">
        <v>24.657534246575342</v>
      </c>
      <c r="J496" s="7">
        <v>3.2850000000000001</v>
      </c>
      <c r="K496" s="14">
        <v>4.2137803476477957</v>
      </c>
      <c r="L496" s="13">
        <v>18</v>
      </c>
      <c r="M496" s="7">
        <v>4.6603296849735125</v>
      </c>
      <c r="N496" s="7">
        <v>-8.2109427381038352E-2</v>
      </c>
      <c r="O496" s="7">
        <v>-0.9287803476477956</v>
      </c>
      <c r="P496" s="7">
        <v>7</v>
      </c>
      <c r="Q496" s="7">
        <v>1</v>
      </c>
      <c r="R496" s="7">
        <v>0</v>
      </c>
      <c r="S496" s="15">
        <v>1.2666666666666699</v>
      </c>
      <c r="T496" s="15">
        <v>2.8222222222222202</v>
      </c>
      <c r="U496" s="15">
        <v>5.5337962962963001</v>
      </c>
      <c r="V496" s="16">
        <v>14.6</v>
      </c>
      <c r="W496" s="16">
        <v>10.4</v>
      </c>
      <c r="X496" s="13">
        <v>-1</v>
      </c>
      <c r="Y496" s="13">
        <v>4</v>
      </c>
      <c r="Z496" s="16">
        <v>4.7</v>
      </c>
      <c r="AA496" s="13">
        <v>14</v>
      </c>
      <c r="AB496" s="15">
        <v>-0.6</v>
      </c>
      <c r="AC496" s="15">
        <v>3.6</v>
      </c>
      <c r="AD496" s="15">
        <v>3.7222222222222201</v>
      </c>
      <c r="AE496" s="15">
        <v>-0.97777777777777997</v>
      </c>
      <c r="AF496" s="7">
        <v>0</v>
      </c>
      <c r="AG496" s="7">
        <v>0</v>
      </c>
      <c r="AH496" s="7">
        <v>1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6">
        <f>VLOOKUP($B496,'[1]výnosy standard'!$A$1:$T$2200,2,FALSE)</f>
        <v>24.7</v>
      </c>
      <c r="AV496" s="6">
        <f>VLOOKUP($B496,'[1]výnosy standard'!$A$1:$T$2200,3,FALSE)</f>
        <v>0</v>
      </c>
      <c r="AW496" s="6">
        <f>VLOOKUP($B496,'[1]výnosy standard'!$A$1:$T$2200,4,FALSE)</f>
        <v>0</v>
      </c>
      <c r="AX496" s="6">
        <f>VLOOKUP($B496,'[1]výnosy standard'!$A$1:$T$2200,5,FALSE)</f>
        <v>0</v>
      </c>
      <c r="AY496" s="6">
        <f>VLOOKUP($B496,'[1]výnosy standard'!$A$1:$T$2200,6,FALSE)</f>
        <v>0</v>
      </c>
      <c r="AZ496" s="6">
        <f>VLOOKUP($B496,'[1]výnosy standard'!$A$1:$T$2200,7,FALSE)</f>
        <v>0</v>
      </c>
      <c r="BA496" s="6">
        <f>VLOOKUP($B496,'[1]výnosy standard'!$A$1:$T$2200,8,FALSE)</f>
        <v>0</v>
      </c>
      <c r="BB496" s="6">
        <f>VLOOKUP($B496,'[1]výnosy standard'!$A$1:$T$2200,9,FALSE)</f>
        <v>5.9</v>
      </c>
      <c r="BC496" s="6">
        <f>VLOOKUP($B496,'[1]výnosy standard'!$A$1:$T$2200,10,FALSE)</f>
        <v>5.9</v>
      </c>
      <c r="BD496" s="6">
        <f>VLOOKUP($B496,'[1]výnosy standard'!$A$1:$T$2200,11,FALSE)</f>
        <v>3.42</v>
      </c>
      <c r="BE496" s="6">
        <f>VLOOKUP($B496,'[1]výnosy standard'!$A$1:$T$2200,12,FALSE)</f>
        <v>5.5</v>
      </c>
      <c r="BF496" s="6">
        <f>VLOOKUP($B496,'[1]výnosy standard'!$A$1:$T$2200,13,FALSE)</f>
        <v>0</v>
      </c>
      <c r="BG496" s="6">
        <f>VLOOKUP($B496,'[1]výnosy standard'!$A$1:$T$2200,14,FALSE)</f>
        <v>0</v>
      </c>
      <c r="BH496" s="6">
        <f>VLOOKUP($B496,'[1]výnosy standard'!$A$1:$T$2200,15,FALSE)</f>
        <v>18.38</v>
      </c>
      <c r="BI496" s="6">
        <f>VLOOKUP($B496,'[1]výnosy standard'!$A$1:$T$2200,16,FALSE)</f>
        <v>0</v>
      </c>
      <c r="BJ496" s="6">
        <f>VLOOKUP($B496,'[1]výnosy standard'!$A$1:$T$2200,17,FALSE)</f>
        <v>4.3499999999999996</v>
      </c>
      <c r="BK496" s="6">
        <f>VLOOKUP($B496,'[1]výnosy standard'!$A$1:$T$2200,18,FALSE)</f>
        <v>4.3499999999999996</v>
      </c>
      <c r="BL496" s="6">
        <f>VLOOKUP($B496,'[1]výnosy standard'!$A$1:$T$2200,19,FALSE)</f>
        <v>5.55</v>
      </c>
      <c r="BM496" s="6">
        <f>VLOOKUP($B496,'[1]výnosy standard'!$A$1:$T$2200,20,FALSE)</f>
        <v>0</v>
      </c>
      <c r="BN496" s="6">
        <f>VLOOKUP(B496,'[1]pšenice výnos'!$A$2:$E$2200,4)</f>
        <v>5.9</v>
      </c>
      <c r="BO496" s="6">
        <f>VLOOKUP(B496,[1]kukuřice!$A$2:$E$2200,5,FALSE)</f>
        <v>42.249021815544999</v>
      </c>
    </row>
    <row r="497" spans="1:67" hidden="1" x14ac:dyDescent="0.25">
      <c r="A497" s="7">
        <v>471</v>
      </c>
      <c r="B497" s="6" t="s">
        <v>128</v>
      </c>
      <c r="C497" s="13">
        <v>233</v>
      </c>
      <c r="D497" s="7">
        <v>24.659216087634718</v>
      </c>
      <c r="E497" s="6" t="s">
        <v>8</v>
      </c>
      <c r="F497" s="6" t="s">
        <v>33</v>
      </c>
      <c r="G497" s="7">
        <v>24.659216087634718</v>
      </c>
      <c r="H497" s="7">
        <v>9.8435432028738905</v>
      </c>
      <c r="I497" s="7">
        <v>9.8435432028738905</v>
      </c>
      <c r="J497" s="7">
        <v>4.977882352941176</v>
      </c>
      <c r="K497" s="14">
        <v>5.4407048017865547</v>
      </c>
      <c r="L497" s="13">
        <v>10</v>
      </c>
      <c r="M497" s="7">
        <v>4.9687940138408306</v>
      </c>
      <c r="N497" s="7">
        <v>-3.7477561696130673E-2</v>
      </c>
      <c r="O497" s="7">
        <v>-0.46282244884537871</v>
      </c>
      <c r="P497" s="7">
        <v>1</v>
      </c>
      <c r="Q497" s="7">
        <v>4</v>
      </c>
      <c r="R497" s="7">
        <v>0</v>
      </c>
      <c r="S497" s="15">
        <v>2</v>
      </c>
      <c r="T497" s="15">
        <v>4.4984615384615401</v>
      </c>
      <c r="U497" s="15">
        <v>4.2871794871794897</v>
      </c>
      <c r="V497" s="16">
        <v>10.9</v>
      </c>
      <c r="W497" s="16">
        <v>12.3</v>
      </c>
      <c r="X497" s="17" t="e">
        <v>#NULL!</v>
      </c>
      <c r="Y497" s="13">
        <v>2</v>
      </c>
      <c r="Z497" s="16">
        <v>3.5</v>
      </c>
      <c r="AA497" s="13">
        <v>22</v>
      </c>
      <c r="AB497" s="15">
        <v>11.1</v>
      </c>
      <c r="AC497" s="15">
        <v>9.6999999999999993</v>
      </c>
      <c r="AD497" s="15">
        <v>6.9234615384615399</v>
      </c>
      <c r="AE497" s="15">
        <v>3.4234615384615399</v>
      </c>
      <c r="AF497" s="7">
        <v>0</v>
      </c>
      <c r="AG497" s="7">
        <v>0</v>
      </c>
      <c r="AH497" s="7">
        <v>1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6">
        <f>VLOOKUP($B497,'[1]výnosy standard'!$A$1:$T$2200,2,FALSE)</f>
        <v>29.74</v>
      </c>
      <c r="AV497" s="6">
        <f>VLOOKUP($B497,'[1]výnosy standard'!$A$1:$T$2200,3,FALSE)</f>
        <v>0</v>
      </c>
      <c r="AW497" s="6">
        <f>VLOOKUP($B497,'[1]výnosy standard'!$A$1:$T$2200,4,FALSE)</f>
        <v>8.17</v>
      </c>
      <c r="AX497" s="6">
        <f>VLOOKUP($B497,'[1]výnosy standard'!$A$1:$T$2200,5,FALSE)</f>
        <v>0</v>
      </c>
      <c r="AY497" s="6">
        <f>VLOOKUP($B497,'[1]výnosy standard'!$A$1:$T$2200,6,FALSE)</f>
        <v>1.04</v>
      </c>
      <c r="AZ497" s="6">
        <f>VLOOKUP($B497,'[1]výnosy standard'!$A$1:$T$2200,7,FALSE)</f>
        <v>0</v>
      </c>
      <c r="BA497" s="6">
        <f>VLOOKUP($B497,'[1]výnosy standard'!$A$1:$T$2200,8,FALSE)</f>
        <v>21.23</v>
      </c>
      <c r="BB497" s="6">
        <f>VLOOKUP($B497,'[1]výnosy standard'!$A$1:$T$2200,9,FALSE)</f>
        <v>7.52</v>
      </c>
      <c r="BC497" s="6">
        <f>VLOOKUP($B497,'[1]výnosy standard'!$A$1:$T$2200,10,FALSE)</f>
        <v>7.52</v>
      </c>
      <c r="BD497" s="6">
        <f>VLOOKUP($B497,'[1]výnosy standard'!$A$1:$T$2200,11,FALSE)</f>
        <v>3.66</v>
      </c>
      <c r="BE497" s="6">
        <f>VLOOKUP($B497,'[1]výnosy standard'!$A$1:$T$2200,12,FALSE)</f>
        <v>0</v>
      </c>
      <c r="BF497" s="6">
        <f>VLOOKUP($B497,'[1]výnosy standard'!$A$1:$T$2200,13,FALSE)</f>
        <v>0</v>
      </c>
      <c r="BG497" s="6">
        <f>VLOOKUP($B497,'[1]výnosy standard'!$A$1:$T$2200,14,FALSE)</f>
        <v>0</v>
      </c>
      <c r="BH497" s="6">
        <f>VLOOKUP($B497,'[1]výnosy standard'!$A$1:$T$2200,15,FALSE)</f>
        <v>0</v>
      </c>
      <c r="BI497" s="6">
        <f>VLOOKUP($B497,'[1]výnosy standard'!$A$1:$T$2200,16,FALSE)</f>
        <v>70.680000000000007</v>
      </c>
      <c r="BJ497" s="6">
        <f>VLOOKUP($B497,'[1]výnosy standard'!$A$1:$T$2200,17,FALSE)</f>
        <v>5.76</v>
      </c>
      <c r="BK497" s="6">
        <f>VLOOKUP($B497,'[1]výnosy standard'!$A$1:$T$2200,18,FALSE)</f>
        <v>5.76</v>
      </c>
      <c r="BL497" s="6">
        <f>VLOOKUP($B497,'[1]výnosy standard'!$A$1:$T$2200,19,FALSE)</f>
        <v>7.29</v>
      </c>
      <c r="BM497" s="6">
        <f>VLOOKUP($B497,'[1]výnosy standard'!$A$1:$T$2200,20,FALSE)</f>
        <v>0</v>
      </c>
      <c r="BN497" s="6">
        <f>VLOOKUP(B497,'[1]pšenice výnos'!$A$2:$E$2200,4)</f>
        <v>7.52</v>
      </c>
      <c r="BO497" s="6">
        <f>VLOOKUP(B497,[1]kukuřice!$A$2:$E$2200,5,FALSE)</f>
        <v>47.632768964803049</v>
      </c>
    </row>
    <row r="498" spans="1:67" hidden="1" x14ac:dyDescent="0.25">
      <c r="A498" s="7">
        <v>3887</v>
      </c>
      <c r="B498" s="6" t="s">
        <v>144</v>
      </c>
      <c r="C498" s="13">
        <v>310</v>
      </c>
      <c r="D498" s="7">
        <v>24.726633447212283</v>
      </c>
      <c r="E498" s="6" t="s">
        <v>8</v>
      </c>
      <c r="F498" s="6" t="s">
        <v>33</v>
      </c>
      <c r="G498" s="7">
        <v>24.726633447212283</v>
      </c>
      <c r="H498" s="7">
        <v>10.569539559451067</v>
      </c>
      <c r="I498" s="7">
        <v>10.569539559451067</v>
      </c>
      <c r="J498" s="7">
        <v>5.903757647058824</v>
      </c>
      <c r="K498" s="14">
        <v>6.3072034385770115</v>
      </c>
      <c r="L498" s="13">
        <v>28</v>
      </c>
      <c r="M498" s="7">
        <v>4.6603296849735125</v>
      </c>
      <c r="N498" s="7">
        <v>-8.2109427381038352E-2</v>
      </c>
      <c r="O498" s="7">
        <v>-0.40344579151818749</v>
      </c>
      <c r="P498" s="7">
        <v>7</v>
      </c>
      <c r="Q498" s="7">
        <v>2</v>
      </c>
      <c r="R498" s="7">
        <v>0</v>
      </c>
      <c r="S498" s="15">
        <v>0.61388888888888904</v>
      </c>
      <c r="T498" s="15">
        <v>1.47555555555556</v>
      </c>
      <c r="U498" s="15">
        <v>2.8135802469135802</v>
      </c>
      <c r="V498" s="16">
        <v>19.8</v>
      </c>
      <c r="W498" s="16">
        <v>17.7</v>
      </c>
      <c r="X498" s="13">
        <v>-1</v>
      </c>
      <c r="Y498" s="13">
        <v>3</v>
      </c>
      <c r="Z498" s="16">
        <v>4</v>
      </c>
      <c r="AA498" s="13">
        <v>17</v>
      </c>
      <c r="AB498" s="15">
        <v>-2.8</v>
      </c>
      <c r="AC498" s="15">
        <v>-0.69999999999999896</v>
      </c>
      <c r="AD498" s="15">
        <v>1.3005555555555599</v>
      </c>
      <c r="AE498" s="15">
        <v>-2.6994444444444401</v>
      </c>
      <c r="AF498" s="7">
        <v>0</v>
      </c>
      <c r="AG498" s="7">
        <v>0</v>
      </c>
      <c r="AH498" s="7">
        <v>1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6">
        <f>VLOOKUP($B498,'[1]výnosy standard'!$A$1:$T$2200,2,FALSE)</f>
        <v>0</v>
      </c>
      <c r="AV498" s="6">
        <f>VLOOKUP($B498,'[1]výnosy standard'!$A$1:$T$2200,3,FALSE)</f>
        <v>0</v>
      </c>
      <c r="AW498" s="6">
        <f>VLOOKUP($B498,'[1]výnosy standard'!$A$1:$T$2200,4,FALSE)</f>
        <v>7.87</v>
      </c>
      <c r="AX498" s="6">
        <f>VLOOKUP($B498,'[1]výnosy standard'!$A$1:$T$2200,5,FALSE)</f>
        <v>0</v>
      </c>
      <c r="AY498" s="6">
        <f>VLOOKUP($B498,'[1]výnosy standard'!$A$1:$T$2200,6,FALSE)</f>
        <v>0.97</v>
      </c>
      <c r="AZ498" s="6">
        <f>VLOOKUP($B498,'[1]výnosy standard'!$A$1:$T$2200,7,FALSE)</f>
        <v>0</v>
      </c>
      <c r="BA498" s="6">
        <f>VLOOKUP($B498,'[1]výnosy standard'!$A$1:$T$2200,8,FALSE)</f>
        <v>20.399999999999999</v>
      </c>
      <c r="BB498" s="6">
        <f>VLOOKUP($B498,'[1]výnosy standard'!$A$1:$T$2200,9,FALSE)</f>
        <v>6.47</v>
      </c>
      <c r="BC498" s="6">
        <f>VLOOKUP($B498,'[1]výnosy standard'!$A$1:$T$2200,10,FALSE)</f>
        <v>6.47</v>
      </c>
      <c r="BD498" s="6">
        <f>VLOOKUP($B498,'[1]výnosy standard'!$A$1:$T$2200,11,FALSE)</f>
        <v>3.74</v>
      </c>
      <c r="BE498" s="6">
        <f>VLOOKUP($B498,'[1]výnosy standard'!$A$1:$T$2200,12,FALSE)</f>
        <v>6.43</v>
      </c>
      <c r="BF498" s="6">
        <f>VLOOKUP($B498,'[1]výnosy standard'!$A$1:$T$2200,13,FALSE)</f>
        <v>0</v>
      </c>
      <c r="BG498" s="6">
        <f>VLOOKUP($B498,'[1]výnosy standard'!$A$1:$T$2200,14,FALSE)</f>
        <v>3.65</v>
      </c>
      <c r="BH498" s="6">
        <f>VLOOKUP($B498,'[1]výnosy standard'!$A$1:$T$2200,15,FALSE)</f>
        <v>0</v>
      </c>
      <c r="BI498" s="6">
        <f>VLOOKUP($B498,'[1]výnosy standard'!$A$1:$T$2200,16,FALSE)</f>
        <v>67.94</v>
      </c>
      <c r="BJ498" s="6">
        <f>VLOOKUP($B498,'[1]výnosy standard'!$A$1:$T$2200,17,FALSE)</f>
        <v>5.48</v>
      </c>
      <c r="BK498" s="6">
        <f>VLOOKUP($B498,'[1]výnosy standard'!$A$1:$T$2200,18,FALSE)</f>
        <v>5.48</v>
      </c>
      <c r="BL498" s="6">
        <f>VLOOKUP($B498,'[1]výnosy standard'!$A$1:$T$2200,19,FALSE)</f>
        <v>6.89</v>
      </c>
      <c r="BM498" s="6">
        <f>VLOOKUP($B498,'[1]výnosy standard'!$A$1:$T$2200,20,FALSE)</f>
        <v>0</v>
      </c>
      <c r="BN498" s="6">
        <f>VLOOKUP(B498,'[1]pšenice výnos'!$A$2:$E$2200,4)</f>
        <v>6.47</v>
      </c>
      <c r="BO498" s="6">
        <f>VLOOKUP(B498,[1]kukuřice!$A$2:$E$2200,5,FALSE)</f>
        <v>38.471279915444775</v>
      </c>
    </row>
    <row r="499" spans="1:67" hidden="1" x14ac:dyDescent="0.25">
      <c r="A499" s="7">
        <v>3857</v>
      </c>
      <c r="B499" s="6" t="s">
        <v>135</v>
      </c>
      <c r="C499" s="13">
        <v>281</v>
      </c>
      <c r="D499" s="7">
        <v>24.794952883750423</v>
      </c>
      <c r="E499" s="6" t="s">
        <v>8</v>
      </c>
      <c r="F499" s="6" t="s">
        <v>33</v>
      </c>
      <c r="G499" s="7">
        <v>24.794952883750423</v>
      </c>
      <c r="H499" s="7">
        <v>20.024406069811683</v>
      </c>
      <c r="I499" s="7">
        <v>20.024406069811683</v>
      </c>
      <c r="J499" s="7">
        <v>4.7866588235294119</v>
      </c>
      <c r="K499" s="14">
        <v>4.2697746793620457</v>
      </c>
      <c r="L499" s="13">
        <v>20</v>
      </c>
      <c r="M499" s="7">
        <v>4.6603296849735125</v>
      </c>
      <c r="N499" s="7">
        <v>-8.2109427381038352E-2</v>
      </c>
      <c r="O499" s="7">
        <v>0.51688414416736617</v>
      </c>
      <c r="P499" s="7">
        <v>6</v>
      </c>
      <c r="Q499" s="7">
        <v>2</v>
      </c>
      <c r="R499" s="7">
        <v>0</v>
      </c>
      <c r="S499" s="15">
        <v>1.30277777777778</v>
      </c>
      <c r="T499" s="15">
        <v>3.4933333333333301</v>
      </c>
      <c r="U499" s="15">
        <v>5.8731481481481502</v>
      </c>
      <c r="V499" s="16">
        <v>22.3</v>
      </c>
      <c r="W499" s="16">
        <v>17.2</v>
      </c>
      <c r="X499" s="13">
        <v>-1</v>
      </c>
      <c r="Y499" s="13">
        <v>2</v>
      </c>
      <c r="Z499" s="16">
        <v>3.5</v>
      </c>
      <c r="AA499" s="13">
        <v>22</v>
      </c>
      <c r="AB499" s="15">
        <v>-0.30000000000000099</v>
      </c>
      <c r="AC499" s="15">
        <v>4.8</v>
      </c>
      <c r="AD499" s="15">
        <v>4.6933333333333298</v>
      </c>
      <c r="AE499" s="15">
        <v>1.19333333333333</v>
      </c>
      <c r="AF499" s="7">
        <v>0</v>
      </c>
      <c r="AG499" s="7">
        <v>0</v>
      </c>
      <c r="AH499" s="7">
        <v>1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6">
        <f>VLOOKUP($B499,'[1]výnosy standard'!$A$1:$T$2200,2,FALSE)</f>
        <v>0</v>
      </c>
      <c r="AV499" s="6">
        <f>VLOOKUP($B499,'[1]výnosy standard'!$A$1:$T$2200,3,FALSE)</f>
        <v>0</v>
      </c>
      <c r="AW499" s="6">
        <f>VLOOKUP($B499,'[1]výnosy standard'!$A$1:$T$2200,4,FALSE)</f>
        <v>0</v>
      </c>
      <c r="AX499" s="6">
        <f>VLOOKUP($B499,'[1]výnosy standard'!$A$1:$T$2200,5,FALSE)</f>
        <v>0</v>
      </c>
      <c r="AY499" s="6">
        <f>VLOOKUP($B499,'[1]výnosy standard'!$A$1:$T$2200,6,FALSE)</f>
        <v>0</v>
      </c>
      <c r="AZ499" s="6">
        <f>VLOOKUP($B499,'[1]výnosy standard'!$A$1:$T$2200,7,FALSE)</f>
        <v>0</v>
      </c>
      <c r="BA499" s="6">
        <f>VLOOKUP($B499,'[1]výnosy standard'!$A$1:$T$2200,8,FALSE)</f>
        <v>0</v>
      </c>
      <c r="BB499" s="6">
        <f>VLOOKUP($B499,'[1]výnosy standard'!$A$1:$T$2200,9,FALSE)</f>
        <v>6.62</v>
      </c>
      <c r="BC499" s="6">
        <f>VLOOKUP($B499,'[1]výnosy standard'!$A$1:$T$2200,10,FALSE)</f>
        <v>6.62</v>
      </c>
      <c r="BD499" s="6">
        <f>VLOOKUP($B499,'[1]výnosy standard'!$A$1:$T$2200,11,FALSE)</f>
        <v>3.68</v>
      </c>
      <c r="BE499" s="6">
        <f>VLOOKUP($B499,'[1]výnosy standard'!$A$1:$T$2200,12,FALSE)</f>
        <v>6.18</v>
      </c>
      <c r="BF499" s="6">
        <f>VLOOKUP($B499,'[1]výnosy standard'!$A$1:$T$2200,13,FALSE)</f>
        <v>0</v>
      </c>
      <c r="BG499" s="6">
        <f>VLOOKUP($B499,'[1]výnosy standard'!$A$1:$T$2200,14,FALSE)</f>
        <v>0</v>
      </c>
      <c r="BH499" s="6">
        <f>VLOOKUP($B499,'[1]výnosy standard'!$A$1:$T$2200,15,FALSE)</f>
        <v>0</v>
      </c>
      <c r="BI499" s="6">
        <f>VLOOKUP($B499,'[1]výnosy standard'!$A$1:$T$2200,16,FALSE)</f>
        <v>0</v>
      </c>
      <c r="BJ499" s="6">
        <f>VLOOKUP($B499,'[1]výnosy standard'!$A$1:$T$2200,17,FALSE)</f>
        <v>5.26</v>
      </c>
      <c r="BK499" s="6">
        <f>VLOOKUP($B499,'[1]výnosy standard'!$A$1:$T$2200,18,FALSE)</f>
        <v>5.26</v>
      </c>
      <c r="BL499" s="6">
        <f>VLOOKUP($B499,'[1]výnosy standard'!$A$1:$T$2200,19,FALSE)</f>
        <v>5.51</v>
      </c>
      <c r="BM499" s="6">
        <f>VLOOKUP($B499,'[1]výnosy standard'!$A$1:$T$2200,20,FALSE)</f>
        <v>0</v>
      </c>
      <c r="BN499" s="6">
        <f>VLOOKUP(B499,'[1]pšenice výnos'!$A$2:$E$2200,4)</f>
        <v>6.62</v>
      </c>
      <c r="BO499" s="6">
        <f>VLOOKUP(B499,[1]kukuřice!$A$2:$E$2200,5,FALSE)</f>
        <v>46.790078353850163</v>
      </c>
    </row>
    <row r="500" spans="1:67" hidden="1" x14ac:dyDescent="0.25">
      <c r="A500" s="7">
        <v>4000</v>
      </c>
      <c r="B500" s="6" t="s">
        <v>133</v>
      </c>
      <c r="C500" s="13">
        <v>455</v>
      </c>
      <c r="D500" s="7">
        <v>24.956395348837212</v>
      </c>
      <c r="E500" s="6" t="s">
        <v>8</v>
      </c>
      <c r="F500" s="6" t="s">
        <v>33</v>
      </c>
      <c r="G500" s="7">
        <v>24.956395348837212</v>
      </c>
      <c r="H500" s="7">
        <v>9.6366279069767451</v>
      </c>
      <c r="I500" s="7">
        <v>9.6366279069767451</v>
      </c>
      <c r="J500" s="7">
        <v>7.2847058823529407</v>
      </c>
      <c r="K500" s="14">
        <v>5.7028639943692578</v>
      </c>
      <c r="L500" s="13">
        <v>24</v>
      </c>
      <c r="M500" s="7">
        <v>4.9687940138408306</v>
      </c>
      <c r="N500" s="7">
        <v>-3.7477561696130673E-2</v>
      </c>
      <c r="O500" s="7">
        <v>1.5818418879836829</v>
      </c>
      <c r="P500" s="7">
        <v>3</v>
      </c>
      <c r="Q500" s="7">
        <v>6</v>
      </c>
      <c r="R500" s="7">
        <v>0</v>
      </c>
      <c r="S500" s="15">
        <v>1.55833333333333</v>
      </c>
      <c r="T500" s="15">
        <v>4.6359770114942496</v>
      </c>
      <c r="U500" s="15">
        <v>6.9164417989417997</v>
      </c>
      <c r="V500" s="16">
        <v>14</v>
      </c>
      <c r="W500" s="16">
        <v>14.6</v>
      </c>
      <c r="X500" s="17" t="e">
        <v>#NULL!</v>
      </c>
      <c r="Y500" s="13">
        <v>3</v>
      </c>
      <c r="Z500" s="16">
        <v>4</v>
      </c>
      <c r="AA500" s="13">
        <v>17</v>
      </c>
      <c r="AB500" s="15">
        <v>3</v>
      </c>
      <c r="AC500" s="15">
        <v>2.4</v>
      </c>
      <c r="AD500" s="15">
        <v>5.2359770114942501</v>
      </c>
      <c r="AE500" s="15">
        <v>1.2359770114942501</v>
      </c>
      <c r="AF500" s="7">
        <v>0</v>
      </c>
      <c r="AG500" s="7">
        <v>0</v>
      </c>
      <c r="AH500" s="7">
        <v>1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6">
        <f>VLOOKUP($B500,'[1]výnosy standard'!$A$1:$T$2200,2,FALSE)</f>
        <v>0</v>
      </c>
      <c r="AV500" s="6">
        <f>VLOOKUP($B500,'[1]výnosy standard'!$A$1:$T$2200,3,FALSE)</f>
        <v>0</v>
      </c>
      <c r="AW500" s="6">
        <f>VLOOKUP($B500,'[1]výnosy standard'!$A$1:$T$2200,4,FALSE)</f>
        <v>0</v>
      </c>
      <c r="AX500" s="6">
        <f>VLOOKUP($B500,'[1]výnosy standard'!$A$1:$T$2200,5,FALSE)</f>
        <v>0</v>
      </c>
      <c r="AY500" s="6">
        <f>VLOOKUP($B500,'[1]výnosy standard'!$A$1:$T$2200,6,FALSE)</f>
        <v>0</v>
      </c>
      <c r="AZ500" s="6">
        <f>VLOOKUP($B500,'[1]výnosy standard'!$A$1:$T$2200,7,FALSE)</f>
        <v>0</v>
      </c>
      <c r="BA500" s="6">
        <f>VLOOKUP($B500,'[1]výnosy standard'!$A$1:$T$2200,8,FALSE)</f>
        <v>0</v>
      </c>
      <c r="BB500" s="6">
        <f>VLOOKUP($B500,'[1]výnosy standard'!$A$1:$T$2200,9,FALSE)</f>
        <v>6.72</v>
      </c>
      <c r="BC500" s="6">
        <f>VLOOKUP($B500,'[1]výnosy standard'!$A$1:$T$2200,10,FALSE)</f>
        <v>6.72</v>
      </c>
      <c r="BD500" s="6">
        <f>VLOOKUP($B500,'[1]výnosy standard'!$A$1:$T$2200,11,FALSE)</f>
        <v>3.33</v>
      </c>
      <c r="BE500" s="6">
        <f>VLOOKUP($B500,'[1]výnosy standard'!$A$1:$T$2200,12,FALSE)</f>
        <v>6.45</v>
      </c>
      <c r="BF500" s="6">
        <f>VLOOKUP($B500,'[1]výnosy standard'!$A$1:$T$2200,13,FALSE)</f>
        <v>0</v>
      </c>
      <c r="BG500" s="6">
        <f>VLOOKUP($B500,'[1]výnosy standard'!$A$1:$T$2200,14,FALSE)</f>
        <v>0</v>
      </c>
      <c r="BH500" s="6">
        <f>VLOOKUP($B500,'[1]výnosy standard'!$A$1:$T$2200,15,FALSE)</f>
        <v>0</v>
      </c>
      <c r="BI500" s="6">
        <f>VLOOKUP($B500,'[1]výnosy standard'!$A$1:$T$2200,16,FALSE)</f>
        <v>0</v>
      </c>
      <c r="BJ500" s="6">
        <f>VLOOKUP($B500,'[1]výnosy standard'!$A$1:$T$2200,17,FALSE)</f>
        <v>5.33</v>
      </c>
      <c r="BK500" s="6">
        <f>VLOOKUP($B500,'[1]výnosy standard'!$A$1:$T$2200,18,FALSE)</f>
        <v>5.33</v>
      </c>
      <c r="BL500" s="6">
        <f>VLOOKUP($B500,'[1]výnosy standard'!$A$1:$T$2200,19,FALSE)</f>
        <v>6.63</v>
      </c>
      <c r="BM500" s="6">
        <f>VLOOKUP($B500,'[1]výnosy standard'!$A$1:$T$2200,20,FALSE)</f>
        <v>0</v>
      </c>
      <c r="BN500" s="6">
        <f>VLOOKUP(B500,'[1]pšenice výnos'!$A$2:$E$2200,4)</f>
        <v>6.72</v>
      </c>
      <c r="BO500" s="6">
        <f>VLOOKUP(B500,[1]kukuřice!$A$2:$E$2200,5,FALSE)</f>
        <v>45.706953065688786</v>
      </c>
    </row>
    <row r="501" spans="1:67" hidden="1" x14ac:dyDescent="0.25">
      <c r="A501" s="7">
        <v>4015</v>
      </c>
      <c r="B501" s="6" t="s">
        <v>134</v>
      </c>
      <c r="C501" s="13">
        <v>470</v>
      </c>
      <c r="D501" s="7">
        <v>25.479841890909089</v>
      </c>
      <c r="E501" s="6" t="s">
        <v>8</v>
      </c>
      <c r="F501" s="6" t="s">
        <v>33</v>
      </c>
      <c r="G501" s="7">
        <v>25.479841890909089</v>
      </c>
      <c r="H501" s="7">
        <v>9.2727272727272734</v>
      </c>
      <c r="I501" s="7">
        <v>9.2727272727272734</v>
      </c>
      <c r="J501" s="7">
        <v>5.5</v>
      </c>
      <c r="K501" s="14">
        <v>6.2210543068228237</v>
      </c>
      <c r="L501" s="13">
        <v>12</v>
      </c>
      <c r="M501" s="7">
        <v>4.9687940138408306</v>
      </c>
      <c r="N501" s="7">
        <v>-3.7477561696130673E-2</v>
      </c>
      <c r="O501" s="7">
        <v>-0.72105430682282368</v>
      </c>
      <c r="P501" s="7">
        <v>3</v>
      </c>
      <c r="Q501" s="7">
        <v>3</v>
      </c>
      <c r="R501" s="7">
        <v>0</v>
      </c>
      <c r="S501" s="15">
        <v>0.51048387096774195</v>
      </c>
      <c r="T501" s="15">
        <v>1.5277419354838699</v>
      </c>
      <c r="U501" s="15">
        <v>3.40860215053763</v>
      </c>
      <c r="V501" s="16">
        <v>17.8</v>
      </c>
      <c r="W501" s="16">
        <v>17.399999999999999</v>
      </c>
      <c r="X501" s="17" t="e">
        <v>#NULL!</v>
      </c>
      <c r="Y501" s="13">
        <v>3</v>
      </c>
      <c r="Z501" s="16">
        <v>4</v>
      </c>
      <c r="AA501" s="13">
        <v>17</v>
      </c>
      <c r="AB501" s="15">
        <v>-0.80000000000000104</v>
      </c>
      <c r="AC501" s="15">
        <v>-0.39999999999999902</v>
      </c>
      <c r="AD501" s="15">
        <v>1.4277419354838701</v>
      </c>
      <c r="AE501" s="15">
        <v>-2.5722580645161299</v>
      </c>
      <c r="AF501" s="7">
        <v>0</v>
      </c>
      <c r="AG501" s="7">
        <v>0</v>
      </c>
      <c r="AH501" s="7">
        <v>1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6">
        <f>VLOOKUP($B501,'[1]výnosy standard'!$A$1:$T$2200,2,FALSE)</f>
        <v>30.14</v>
      </c>
      <c r="AV501" s="6">
        <f>VLOOKUP($B501,'[1]výnosy standard'!$A$1:$T$2200,3,FALSE)</f>
        <v>0</v>
      </c>
      <c r="AW501" s="6">
        <f>VLOOKUP($B501,'[1]výnosy standard'!$A$1:$T$2200,4,FALSE)</f>
        <v>8.1300000000000008</v>
      </c>
      <c r="AX501" s="6">
        <f>VLOOKUP($B501,'[1]výnosy standard'!$A$1:$T$2200,5,FALSE)</f>
        <v>0</v>
      </c>
      <c r="AY501" s="6">
        <f>VLOOKUP($B501,'[1]výnosy standard'!$A$1:$T$2200,6,FALSE)</f>
        <v>1.07</v>
      </c>
      <c r="AZ501" s="6">
        <f>VLOOKUP($B501,'[1]výnosy standard'!$A$1:$T$2200,7,FALSE)</f>
        <v>0</v>
      </c>
      <c r="BA501" s="6">
        <f>VLOOKUP($B501,'[1]výnosy standard'!$A$1:$T$2200,8,FALSE)</f>
        <v>21.51</v>
      </c>
      <c r="BB501" s="6">
        <f>VLOOKUP($B501,'[1]výnosy standard'!$A$1:$T$2200,9,FALSE)</f>
        <v>7.22</v>
      </c>
      <c r="BC501" s="6">
        <f>VLOOKUP($B501,'[1]výnosy standard'!$A$1:$T$2200,10,FALSE)</f>
        <v>7.22</v>
      </c>
      <c r="BD501" s="6">
        <f>VLOOKUP($B501,'[1]výnosy standard'!$A$1:$T$2200,11,FALSE)</f>
        <v>3.76</v>
      </c>
      <c r="BE501" s="6">
        <f>VLOOKUP($B501,'[1]výnosy standard'!$A$1:$T$2200,12,FALSE)</f>
        <v>0</v>
      </c>
      <c r="BF501" s="6">
        <f>VLOOKUP($B501,'[1]výnosy standard'!$A$1:$T$2200,13,FALSE)</f>
        <v>0</v>
      </c>
      <c r="BG501" s="6">
        <f>VLOOKUP($B501,'[1]výnosy standard'!$A$1:$T$2200,14,FALSE)</f>
        <v>0</v>
      </c>
      <c r="BH501" s="6">
        <f>VLOOKUP($B501,'[1]výnosy standard'!$A$1:$T$2200,15,FALSE)</f>
        <v>0</v>
      </c>
      <c r="BI501" s="6">
        <f>VLOOKUP($B501,'[1]výnosy standard'!$A$1:$T$2200,16,FALSE)</f>
        <v>68.319999999999993</v>
      </c>
      <c r="BJ501" s="6">
        <f>VLOOKUP($B501,'[1]výnosy standard'!$A$1:$T$2200,17,FALSE)</f>
        <v>5.79</v>
      </c>
      <c r="BK501" s="6">
        <f>VLOOKUP($B501,'[1]výnosy standard'!$A$1:$T$2200,18,FALSE)</f>
        <v>5.79</v>
      </c>
      <c r="BL501" s="6">
        <f>VLOOKUP($B501,'[1]výnosy standard'!$A$1:$T$2200,19,FALSE)</f>
        <v>7.88</v>
      </c>
      <c r="BM501" s="6">
        <f>VLOOKUP($B501,'[1]výnosy standard'!$A$1:$T$2200,20,FALSE)</f>
        <v>0</v>
      </c>
      <c r="BN501" s="6">
        <f>VLOOKUP(B501,'[1]pšenice výnos'!$A$2:$E$2200,4)</f>
        <v>7.22</v>
      </c>
      <c r="BO501" s="6">
        <f>VLOOKUP(B501,[1]kukuřice!$A$2:$E$2200,5,FALSE)</f>
        <v>45.058830479118932</v>
      </c>
    </row>
    <row r="502" spans="1:67" hidden="1" x14ac:dyDescent="0.25">
      <c r="A502" s="7">
        <v>681</v>
      </c>
      <c r="B502" s="6" t="s">
        <v>171</v>
      </c>
      <c r="C502" s="13">
        <v>400</v>
      </c>
      <c r="D502" s="7">
        <v>25.51191850792457</v>
      </c>
      <c r="E502" s="6" t="s">
        <v>8</v>
      </c>
      <c r="F502" s="6" t="s">
        <v>33</v>
      </c>
      <c r="G502" s="7">
        <v>25.51191850792457</v>
      </c>
      <c r="H502" s="7">
        <v>20.824155160371784</v>
      </c>
      <c r="I502" s="7">
        <v>20.824155160371784</v>
      </c>
      <c r="J502" s="7">
        <v>2.7372058823529408</v>
      </c>
      <c r="K502" s="14">
        <v>3.550573537204698</v>
      </c>
      <c r="L502" s="13">
        <v>25</v>
      </c>
      <c r="M502" s="7">
        <v>4.6603296849735125</v>
      </c>
      <c r="N502" s="7">
        <v>-8.2109427381038352E-2</v>
      </c>
      <c r="O502" s="7">
        <v>-0.81336765485175722</v>
      </c>
      <c r="P502" s="7">
        <v>5</v>
      </c>
      <c r="Q502" s="7">
        <v>1</v>
      </c>
      <c r="R502" s="7">
        <v>0</v>
      </c>
      <c r="S502" s="17" t="e">
        <v>#NULL!</v>
      </c>
      <c r="T502" s="17" t="e">
        <v>#NULL!</v>
      </c>
      <c r="U502" s="17" t="e">
        <v>#NULL!</v>
      </c>
      <c r="V502" s="17" t="e">
        <v>#NULL!</v>
      </c>
      <c r="W502" s="17" t="e">
        <v>#NULL!</v>
      </c>
      <c r="X502" s="17" t="e">
        <v>#NULL!</v>
      </c>
      <c r="Y502" s="17" t="e">
        <v>#NULL!</v>
      </c>
      <c r="Z502" s="17" t="e">
        <v>#NULL!</v>
      </c>
      <c r="AA502" s="17" t="e">
        <v>#NULL!</v>
      </c>
      <c r="AB502" s="17" t="e">
        <v>#NULL!</v>
      </c>
      <c r="AC502" s="17" t="e">
        <v>#NULL!</v>
      </c>
      <c r="AD502" s="17" t="e">
        <v>#NULL!</v>
      </c>
      <c r="AE502" s="17" t="e">
        <v>#NULL!</v>
      </c>
      <c r="AF502" s="7">
        <v>0</v>
      </c>
      <c r="AG502" s="7">
        <v>0</v>
      </c>
      <c r="AH502" s="7">
        <v>1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6">
        <f>VLOOKUP($B502,'[1]výnosy standard'!$A$1:$T$2200,2,FALSE)</f>
        <v>0</v>
      </c>
      <c r="AV502" s="6">
        <f>VLOOKUP($B502,'[1]výnosy standard'!$A$1:$T$2200,3,FALSE)</f>
        <v>0</v>
      </c>
      <c r="AW502" s="6">
        <f>VLOOKUP($B502,'[1]výnosy standard'!$A$1:$T$2200,4,FALSE)</f>
        <v>5.94</v>
      </c>
      <c r="AX502" s="6">
        <f>VLOOKUP($B502,'[1]výnosy standard'!$A$1:$T$2200,5,FALSE)</f>
        <v>0</v>
      </c>
      <c r="AY502" s="6">
        <f>VLOOKUP($B502,'[1]výnosy standard'!$A$1:$T$2200,6,FALSE)</f>
        <v>0</v>
      </c>
      <c r="AZ502" s="6">
        <f>VLOOKUP($B502,'[1]výnosy standard'!$A$1:$T$2200,7,FALSE)</f>
        <v>0</v>
      </c>
      <c r="BA502" s="6">
        <f>VLOOKUP($B502,'[1]výnosy standard'!$A$1:$T$2200,8,FALSE)</f>
        <v>0</v>
      </c>
      <c r="BB502" s="6">
        <f>VLOOKUP($B502,'[1]výnosy standard'!$A$1:$T$2200,9,FALSE)</f>
        <v>5.8</v>
      </c>
      <c r="BC502" s="6">
        <f>VLOOKUP($B502,'[1]výnosy standard'!$A$1:$T$2200,10,FALSE)</f>
        <v>5.8</v>
      </c>
      <c r="BD502" s="6">
        <f>VLOOKUP($B502,'[1]výnosy standard'!$A$1:$T$2200,11,FALSE)</f>
        <v>3.05</v>
      </c>
      <c r="BE502" s="6">
        <f>VLOOKUP($B502,'[1]výnosy standard'!$A$1:$T$2200,12,FALSE)</f>
        <v>5.41</v>
      </c>
      <c r="BF502" s="6">
        <f>VLOOKUP($B502,'[1]výnosy standard'!$A$1:$T$2200,13,FALSE)</f>
        <v>0</v>
      </c>
      <c r="BG502" s="6">
        <f>VLOOKUP($B502,'[1]výnosy standard'!$A$1:$T$2200,14,FALSE)</f>
        <v>0</v>
      </c>
      <c r="BH502" s="6">
        <f>VLOOKUP($B502,'[1]výnosy standard'!$A$1:$T$2200,15,FALSE)</f>
        <v>0</v>
      </c>
      <c r="BI502" s="6">
        <f>VLOOKUP($B502,'[1]výnosy standard'!$A$1:$T$2200,16,FALSE)</f>
        <v>0</v>
      </c>
      <c r="BJ502" s="6">
        <f>VLOOKUP($B502,'[1]výnosy standard'!$A$1:$T$2200,17,FALSE)</f>
        <v>4.18</v>
      </c>
      <c r="BK502" s="6">
        <f>VLOOKUP($B502,'[1]výnosy standard'!$A$1:$T$2200,18,FALSE)</f>
        <v>4.18</v>
      </c>
      <c r="BL502" s="6">
        <f>VLOOKUP($B502,'[1]výnosy standard'!$A$1:$T$2200,19,FALSE)</f>
        <v>5.43</v>
      </c>
      <c r="BM502" s="6">
        <f>VLOOKUP($B502,'[1]výnosy standard'!$A$1:$T$2200,20,FALSE)</f>
        <v>0</v>
      </c>
      <c r="BN502" s="6">
        <f>VLOOKUP(B502,'[1]pšenice výnos'!$A$2:$E$2200,4)</f>
        <v>5.8</v>
      </c>
      <c r="BO502" s="6">
        <f>VLOOKUP(B502,[1]kukuřice!$A$2:$E$2200,5,FALSE)</f>
        <v>35.717501269532868</v>
      </c>
    </row>
    <row r="503" spans="1:67" hidden="1" x14ac:dyDescent="0.25">
      <c r="A503" s="7">
        <v>645</v>
      </c>
      <c r="B503" s="6" t="s">
        <v>168</v>
      </c>
      <c r="C503" s="13">
        <v>37</v>
      </c>
      <c r="D503" s="7">
        <v>25.51877906976744</v>
      </c>
      <c r="E503" s="6" t="s">
        <v>8</v>
      </c>
      <c r="F503" s="6" t="s">
        <v>33</v>
      </c>
      <c r="G503" s="7">
        <v>25.51877906976744</v>
      </c>
      <c r="H503" s="7">
        <v>24.709302325581394</v>
      </c>
      <c r="I503" s="7">
        <v>24.709302325581394</v>
      </c>
      <c r="J503" s="7">
        <v>3.2376470588235295</v>
      </c>
      <c r="K503" s="14">
        <v>4.5332803954220866</v>
      </c>
      <c r="L503" s="13">
        <v>22</v>
      </c>
      <c r="M503" s="7">
        <v>4.6603296849735125</v>
      </c>
      <c r="N503" s="7">
        <v>-8.2109427381038352E-2</v>
      </c>
      <c r="O503" s="7">
        <v>-1.2956333365985571</v>
      </c>
      <c r="P503" s="7">
        <v>3</v>
      </c>
      <c r="Q503" s="7">
        <v>6</v>
      </c>
      <c r="R503" s="7">
        <v>0</v>
      </c>
      <c r="S503" s="15">
        <v>0.72499999999999998</v>
      </c>
      <c r="T503" s="15">
        <v>3.6749999999999998</v>
      </c>
      <c r="U503" s="15">
        <v>5.9524066057399398</v>
      </c>
      <c r="V503" s="16">
        <v>23.9</v>
      </c>
      <c r="W503" s="16">
        <v>17.100000000000001</v>
      </c>
      <c r="X503" s="17" t="e">
        <v>#NULL!</v>
      </c>
      <c r="Y503" s="13">
        <v>2</v>
      </c>
      <c r="Z503" s="16">
        <v>3.5</v>
      </c>
      <c r="AA503" s="13">
        <v>22</v>
      </c>
      <c r="AB503" s="15">
        <v>-1.9</v>
      </c>
      <c r="AC503" s="15">
        <v>4.9000000000000004</v>
      </c>
      <c r="AD503" s="15">
        <v>4.9000000000000004</v>
      </c>
      <c r="AE503" s="15">
        <v>1.4</v>
      </c>
      <c r="AF503" s="7">
        <v>0</v>
      </c>
      <c r="AG503" s="7">
        <v>0</v>
      </c>
      <c r="AH503" s="7">
        <v>1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6">
        <f>VLOOKUP($B503,'[1]výnosy standard'!$A$1:$T$2200,2,FALSE)</f>
        <v>0</v>
      </c>
      <c r="AV503" s="6">
        <f>VLOOKUP($B503,'[1]výnosy standard'!$A$1:$T$2200,3,FALSE)</f>
        <v>0</v>
      </c>
      <c r="AW503" s="6">
        <f>VLOOKUP($B503,'[1]výnosy standard'!$A$1:$T$2200,4,FALSE)</f>
        <v>0</v>
      </c>
      <c r="AX503" s="6">
        <f>VLOOKUP($B503,'[1]výnosy standard'!$A$1:$T$2200,5,FALSE)</f>
        <v>0</v>
      </c>
      <c r="AY503" s="6">
        <f>VLOOKUP($B503,'[1]výnosy standard'!$A$1:$T$2200,6,FALSE)</f>
        <v>0</v>
      </c>
      <c r="AZ503" s="6">
        <f>VLOOKUP($B503,'[1]výnosy standard'!$A$1:$T$2200,7,FALSE)</f>
        <v>0</v>
      </c>
      <c r="BA503" s="6">
        <f>VLOOKUP($B503,'[1]výnosy standard'!$A$1:$T$2200,8,FALSE)</f>
        <v>0</v>
      </c>
      <c r="BB503" s="6">
        <f>VLOOKUP($B503,'[1]výnosy standard'!$A$1:$T$2200,9,FALSE)</f>
        <v>6.61</v>
      </c>
      <c r="BC503" s="6">
        <f>VLOOKUP($B503,'[1]výnosy standard'!$A$1:$T$2200,10,FALSE)</f>
        <v>6.61</v>
      </c>
      <c r="BD503" s="6">
        <f>VLOOKUP($B503,'[1]výnosy standard'!$A$1:$T$2200,11,FALSE)</f>
        <v>3.69</v>
      </c>
      <c r="BE503" s="6">
        <f>VLOOKUP($B503,'[1]výnosy standard'!$A$1:$T$2200,12,FALSE)</f>
        <v>6.45</v>
      </c>
      <c r="BF503" s="6">
        <f>VLOOKUP($B503,'[1]výnosy standard'!$A$1:$T$2200,13,FALSE)</f>
        <v>0</v>
      </c>
      <c r="BG503" s="6">
        <f>VLOOKUP($B503,'[1]výnosy standard'!$A$1:$T$2200,14,FALSE)</f>
        <v>0</v>
      </c>
      <c r="BH503" s="6">
        <f>VLOOKUP($B503,'[1]výnosy standard'!$A$1:$T$2200,15,FALSE)</f>
        <v>0</v>
      </c>
      <c r="BI503" s="6">
        <f>VLOOKUP($B503,'[1]výnosy standard'!$A$1:$T$2200,16,FALSE)</f>
        <v>0</v>
      </c>
      <c r="BJ503" s="6">
        <f>VLOOKUP($B503,'[1]výnosy standard'!$A$1:$T$2200,17,FALSE)</f>
        <v>5.31</v>
      </c>
      <c r="BK503" s="6">
        <f>VLOOKUP($B503,'[1]výnosy standard'!$A$1:$T$2200,18,FALSE)</f>
        <v>5.31</v>
      </c>
      <c r="BL503" s="6">
        <f>VLOOKUP($B503,'[1]výnosy standard'!$A$1:$T$2200,19,FALSE)</f>
        <v>6.45</v>
      </c>
      <c r="BM503" s="6">
        <f>VLOOKUP($B503,'[1]výnosy standard'!$A$1:$T$2200,20,FALSE)</f>
        <v>0</v>
      </c>
      <c r="BN503" s="6">
        <f>VLOOKUP(B503,'[1]pšenice výnos'!$A$2:$E$2200,4)</f>
        <v>6.61</v>
      </c>
      <c r="BO503" s="6">
        <f>VLOOKUP(B503,[1]kukuřice!$A$2:$E$2200,5,FALSE)</f>
        <v>42.327440822991619</v>
      </c>
    </row>
    <row r="504" spans="1:67" hidden="1" x14ac:dyDescent="0.25">
      <c r="A504" s="7">
        <v>565</v>
      </c>
      <c r="B504" s="6" t="s">
        <v>205</v>
      </c>
      <c r="C504" s="13">
        <v>101</v>
      </c>
      <c r="D504" s="7">
        <v>25.816270550941308</v>
      </c>
      <c r="E504" s="6" t="s">
        <v>8</v>
      </c>
      <c r="F504" s="6" t="s">
        <v>33</v>
      </c>
      <c r="G504" s="7">
        <v>25.816270550941308</v>
      </c>
      <c r="H504" s="7">
        <v>10.137149672033393</v>
      </c>
      <c r="I504" s="7">
        <v>10.137149672033393</v>
      </c>
      <c r="J504" s="7">
        <v>2.7621176470588233</v>
      </c>
      <c r="K504" s="14">
        <v>4.6159115900738801</v>
      </c>
      <c r="L504" s="13">
        <v>11</v>
      </c>
      <c r="M504" s="7">
        <v>4.9687940138408306</v>
      </c>
      <c r="N504" s="7">
        <v>-3.7477561696130673E-2</v>
      </c>
      <c r="O504" s="7">
        <v>-1.8537939430150567</v>
      </c>
      <c r="P504" s="7">
        <v>0</v>
      </c>
      <c r="Q504" s="7">
        <v>9</v>
      </c>
      <c r="R504" s="7">
        <v>0</v>
      </c>
      <c r="S504" s="17" t="e">
        <v>#NULL!</v>
      </c>
      <c r="T504" s="17" t="e">
        <v>#NULL!</v>
      </c>
      <c r="U504" s="17" t="e">
        <v>#NULL!</v>
      </c>
      <c r="V504" s="17" t="e">
        <v>#NULL!</v>
      </c>
      <c r="W504" s="17" t="e">
        <v>#NULL!</v>
      </c>
      <c r="X504" s="17" t="e">
        <v>#NULL!</v>
      </c>
      <c r="Y504" s="17" t="e">
        <v>#NULL!</v>
      </c>
      <c r="Z504" s="17" t="e">
        <v>#NULL!</v>
      </c>
      <c r="AA504" s="17" t="e">
        <v>#NULL!</v>
      </c>
      <c r="AB504" s="17" t="e">
        <v>#NULL!</v>
      </c>
      <c r="AC504" s="17" t="e">
        <v>#NULL!</v>
      </c>
      <c r="AD504" s="17" t="e">
        <v>#NULL!</v>
      </c>
      <c r="AE504" s="17" t="e">
        <v>#NULL!</v>
      </c>
      <c r="AF504" s="7">
        <v>0</v>
      </c>
      <c r="AG504" s="7">
        <v>0</v>
      </c>
      <c r="AH504" s="7">
        <v>1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6">
        <f>VLOOKUP($B504,'[1]výnosy standard'!$A$1:$T$2200,2,FALSE)</f>
        <v>0</v>
      </c>
      <c r="AV504" s="6">
        <f>VLOOKUP($B504,'[1]výnosy standard'!$A$1:$T$2200,3,FALSE)</f>
        <v>0</v>
      </c>
      <c r="AW504" s="6">
        <f>VLOOKUP($B504,'[1]výnosy standard'!$A$1:$T$2200,4,FALSE)</f>
        <v>7.9</v>
      </c>
      <c r="AX504" s="6">
        <f>VLOOKUP($B504,'[1]výnosy standard'!$A$1:$T$2200,5,FALSE)</f>
        <v>0</v>
      </c>
      <c r="AY504" s="6">
        <f>VLOOKUP($B504,'[1]výnosy standard'!$A$1:$T$2200,6,FALSE)</f>
        <v>0.85</v>
      </c>
      <c r="AZ504" s="6">
        <f>VLOOKUP($B504,'[1]výnosy standard'!$A$1:$T$2200,7,FALSE)</f>
        <v>0</v>
      </c>
      <c r="BA504" s="6">
        <f>VLOOKUP($B504,'[1]výnosy standard'!$A$1:$T$2200,8,FALSE)</f>
        <v>20.41</v>
      </c>
      <c r="BB504" s="6">
        <f>VLOOKUP($B504,'[1]výnosy standard'!$A$1:$T$2200,9,FALSE)</f>
        <v>6.61</v>
      </c>
      <c r="BC504" s="6">
        <f>VLOOKUP($B504,'[1]výnosy standard'!$A$1:$T$2200,10,FALSE)</f>
        <v>6.61</v>
      </c>
      <c r="BD504" s="6">
        <f>VLOOKUP($B504,'[1]výnosy standard'!$A$1:$T$2200,11,FALSE)</f>
        <v>3.56</v>
      </c>
      <c r="BE504" s="6">
        <f>VLOOKUP($B504,'[1]výnosy standard'!$A$1:$T$2200,12,FALSE)</f>
        <v>6.69</v>
      </c>
      <c r="BF504" s="6">
        <f>VLOOKUP($B504,'[1]výnosy standard'!$A$1:$T$2200,13,FALSE)</f>
        <v>0</v>
      </c>
      <c r="BG504" s="6">
        <f>VLOOKUP($B504,'[1]výnosy standard'!$A$1:$T$2200,14,FALSE)</f>
        <v>0</v>
      </c>
      <c r="BH504" s="6">
        <f>VLOOKUP($B504,'[1]výnosy standard'!$A$1:$T$2200,15,FALSE)</f>
        <v>0</v>
      </c>
      <c r="BI504" s="6">
        <f>VLOOKUP($B504,'[1]výnosy standard'!$A$1:$T$2200,16,FALSE)</f>
        <v>59.53</v>
      </c>
      <c r="BJ504" s="6">
        <f>VLOOKUP($B504,'[1]výnosy standard'!$A$1:$T$2200,17,FALSE)</f>
        <v>4.9800000000000004</v>
      </c>
      <c r="BK504" s="6">
        <f>VLOOKUP($B504,'[1]výnosy standard'!$A$1:$T$2200,18,FALSE)</f>
        <v>4.9800000000000004</v>
      </c>
      <c r="BL504" s="6">
        <f>VLOOKUP($B504,'[1]výnosy standard'!$A$1:$T$2200,19,FALSE)</f>
        <v>6.03</v>
      </c>
      <c r="BM504" s="6">
        <f>VLOOKUP($B504,'[1]výnosy standard'!$A$1:$T$2200,20,FALSE)</f>
        <v>0</v>
      </c>
      <c r="BN504" s="6">
        <f>VLOOKUP(B504,'[1]pšenice výnos'!$A$2:$E$2200,4)</f>
        <v>6.61</v>
      </c>
      <c r="BO504" s="6">
        <f>VLOOKUP(B504,[1]kukuřice!$A$2:$E$2200,5,FALSE)</f>
        <v>35.288221218370808</v>
      </c>
    </row>
    <row r="505" spans="1:67" hidden="1" x14ac:dyDescent="0.25">
      <c r="A505" s="7">
        <v>453</v>
      </c>
      <c r="B505" s="6" t="s">
        <v>130</v>
      </c>
      <c r="C505" s="13">
        <v>133</v>
      </c>
      <c r="D505" s="7">
        <v>25.893282375579972</v>
      </c>
      <c r="E505" s="6" t="s">
        <v>8</v>
      </c>
      <c r="F505" s="6" t="s">
        <v>33</v>
      </c>
      <c r="G505" s="7">
        <v>25.893282375579972</v>
      </c>
      <c r="H505" s="7">
        <v>8.9670329670329672</v>
      </c>
      <c r="I505" s="7">
        <v>8.9670329670329672</v>
      </c>
      <c r="J505" s="7">
        <v>6.0220588235294121</v>
      </c>
      <c r="K505" s="14">
        <v>5.7186717264368019</v>
      </c>
      <c r="L505" s="13">
        <v>14</v>
      </c>
      <c r="M505" s="7">
        <v>4.9687940138408306</v>
      </c>
      <c r="N505" s="7">
        <v>-3.7477561696130673E-2</v>
      </c>
      <c r="O505" s="7">
        <v>0.30338709709261025</v>
      </c>
      <c r="P505" s="7">
        <v>2</v>
      </c>
      <c r="Q505" s="7">
        <v>6</v>
      </c>
      <c r="R505" s="7">
        <v>0</v>
      </c>
      <c r="S505" s="15">
        <v>1.2208333333333301</v>
      </c>
      <c r="T505" s="15">
        <v>4.2386666666666697</v>
      </c>
      <c r="U505" s="15">
        <v>6.8124627976190499</v>
      </c>
      <c r="V505" s="16">
        <v>18</v>
      </c>
      <c r="W505" s="16">
        <v>19.5</v>
      </c>
      <c r="X505" s="17" t="e">
        <v>#NULL!</v>
      </c>
      <c r="Y505" s="13">
        <v>2</v>
      </c>
      <c r="Z505" s="16">
        <v>3.5</v>
      </c>
      <c r="AA505" s="13">
        <v>22</v>
      </c>
      <c r="AB505" s="15">
        <v>4</v>
      </c>
      <c r="AC505" s="15">
        <v>2.5</v>
      </c>
      <c r="AD505" s="15">
        <v>4.8636666666666697</v>
      </c>
      <c r="AE505" s="15">
        <v>1.3636666666666699</v>
      </c>
      <c r="AF505" s="7">
        <v>0</v>
      </c>
      <c r="AG505" s="7">
        <v>0</v>
      </c>
      <c r="AH505" s="7">
        <v>1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6">
        <f>VLOOKUP($B505,'[1]výnosy standard'!$A$1:$T$2200,2,FALSE)</f>
        <v>28.17</v>
      </c>
      <c r="AV505" s="6">
        <f>VLOOKUP($B505,'[1]výnosy standard'!$A$1:$T$2200,3,FALSE)</f>
        <v>0</v>
      </c>
      <c r="AW505" s="6">
        <f>VLOOKUP($B505,'[1]výnosy standard'!$A$1:$T$2200,4,FALSE)</f>
        <v>8.14</v>
      </c>
      <c r="AX505" s="6">
        <f>VLOOKUP($B505,'[1]výnosy standard'!$A$1:$T$2200,5,FALSE)</f>
        <v>0</v>
      </c>
      <c r="AY505" s="6">
        <f>VLOOKUP($B505,'[1]výnosy standard'!$A$1:$T$2200,6,FALSE)</f>
        <v>1.03</v>
      </c>
      <c r="AZ505" s="6">
        <f>VLOOKUP($B505,'[1]výnosy standard'!$A$1:$T$2200,7,FALSE)</f>
        <v>0</v>
      </c>
      <c r="BA505" s="6">
        <f>VLOOKUP($B505,'[1]výnosy standard'!$A$1:$T$2200,8,FALSE)</f>
        <v>20.11</v>
      </c>
      <c r="BB505" s="6">
        <f>VLOOKUP($B505,'[1]výnosy standard'!$A$1:$T$2200,9,FALSE)</f>
        <v>7.38</v>
      </c>
      <c r="BC505" s="6">
        <f>VLOOKUP($B505,'[1]výnosy standard'!$A$1:$T$2200,10,FALSE)</f>
        <v>7.38</v>
      </c>
      <c r="BD505" s="6">
        <f>VLOOKUP($B505,'[1]výnosy standard'!$A$1:$T$2200,11,FALSE)</f>
        <v>3.62</v>
      </c>
      <c r="BE505" s="6">
        <f>VLOOKUP($B505,'[1]výnosy standard'!$A$1:$T$2200,12,FALSE)</f>
        <v>0</v>
      </c>
      <c r="BF505" s="6">
        <f>VLOOKUP($B505,'[1]výnosy standard'!$A$1:$T$2200,13,FALSE)</f>
        <v>0</v>
      </c>
      <c r="BG505" s="6">
        <f>VLOOKUP($B505,'[1]výnosy standard'!$A$1:$T$2200,14,FALSE)</f>
        <v>0</v>
      </c>
      <c r="BH505" s="6">
        <f>VLOOKUP($B505,'[1]výnosy standard'!$A$1:$T$2200,15,FALSE)</f>
        <v>0</v>
      </c>
      <c r="BI505" s="6">
        <f>VLOOKUP($B505,'[1]výnosy standard'!$A$1:$T$2200,16,FALSE)</f>
        <v>72.05</v>
      </c>
      <c r="BJ505" s="6">
        <f>VLOOKUP($B505,'[1]výnosy standard'!$A$1:$T$2200,17,FALSE)</f>
        <v>5.89</v>
      </c>
      <c r="BK505" s="6">
        <f>VLOOKUP($B505,'[1]výnosy standard'!$A$1:$T$2200,18,FALSE)</f>
        <v>5.89</v>
      </c>
      <c r="BL505" s="6">
        <f>VLOOKUP($B505,'[1]výnosy standard'!$A$1:$T$2200,19,FALSE)</f>
        <v>6.97</v>
      </c>
      <c r="BM505" s="6">
        <f>VLOOKUP($B505,'[1]výnosy standard'!$A$1:$T$2200,20,FALSE)</f>
        <v>0</v>
      </c>
      <c r="BN505" s="6">
        <f>VLOOKUP(B505,'[1]pšenice výnos'!$A$2:$E$2200,4)</f>
        <v>7.38</v>
      </c>
      <c r="BO505" s="6">
        <f>VLOOKUP(B505,[1]kukuřice!$A$2:$E$2200,5,FALSE)</f>
        <v>46.768164145287535</v>
      </c>
    </row>
    <row r="506" spans="1:67" hidden="1" x14ac:dyDescent="0.25">
      <c r="A506" s="7">
        <v>409</v>
      </c>
      <c r="B506" s="6" t="s">
        <v>123</v>
      </c>
      <c r="C506" s="13">
        <v>107</v>
      </c>
      <c r="D506" s="7">
        <v>26.095921608527131</v>
      </c>
      <c r="E506" s="6" t="s">
        <v>8</v>
      </c>
      <c r="F506" s="6" t="s">
        <v>33</v>
      </c>
      <c r="G506" s="7">
        <v>26.095921608527131</v>
      </c>
      <c r="H506" s="7">
        <v>11.821705426356589</v>
      </c>
      <c r="I506" s="7">
        <v>11.821705426356589</v>
      </c>
      <c r="J506" s="7">
        <v>5.16</v>
      </c>
      <c r="K506" s="14">
        <v>5.0316419979645319</v>
      </c>
      <c r="L506" s="13">
        <v>18</v>
      </c>
      <c r="M506" s="7">
        <v>4.8244531309297924</v>
      </c>
      <c r="N506" s="7">
        <v>0.17224680091384631</v>
      </c>
      <c r="O506" s="7">
        <v>0.12835800203546821</v>
      </c>
      <c r="P506" s="7">
        <v>1</v>
      </c>
      <c r="Q506" s="7">
        <v>0</v>
      </c>
      <c r="R506" s="7">
        <v>0</v>
      </c>
      <c r="S506" s="17" t="e">
        <v>#NULL!</v>
      </c>
      <c r="T506" s="17" t="e">
        <v>#NULL!</v>
      </c>
      <c r="U506" s="17" t="e">
        <v>#NULL!</v>
      </c>
      <c r="V506" s="17" t="e">
        <v>#NULL!</v>
      </c>
      <c r="W506" s="17" t="e">
        <v>#NULL!</v>
      </c>
      <c r="X506" s="17" t="e">
        <v>#NULL!</v>
      </c>
      <c r="Y506" s="17" t="e">
        <v>#NULL!</v>
      </c>
      <c r="Z506" s="17" t="e">
        <v>#NULL!</v>
      </c>
      <c r="AA506" s="17" t="e">
        <v>#NULL!</v>
      </c>
      <c r="AB506" s="17" t="e">
        <v>#NULL!</v>
      </c>
      <c r="AC506" s="17" t="e">
        <v>#NULL!</v>
      </c>
      <c r="AD506" s="17" t="e">
        <v>#NULL!</v>
      </c>
      <c r="AE506" s="17" t="e">
        <v>#NULL!</v>
      </c>
      <c r="AF506" s="7">
        <v>0</v>
      </c>
      <c r="AG506" s="7">
        <v>0</v>
      </c>
      <c r="AH506" s="7">
        <v>1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6">
        <f>VLOOKUP($B506,'[1]výnosy standard'!$A$1:$T$2200,2,FALSE)</f>
        <v>29.15</v>
      </c>
      <c r="AV506" s="6">
        <f>VLOOKUP($B506,'[1]výnosy standard'!$A$1:$T$2200,3,FALSE)</f>
        <v>0</v>
      </c>
      <c r="AW506" s="6">
        <f>VLOOKUP($B506,'[1]výnosy standard'!$A$1:$T$2200,4,FALSE)</f>
        <v>8.0299999999999994</v>
      </c>
      <c r="AX506" s="6">
        <f>VLOOKUP($B506,'[1]výnosy standard'!$A$1:$T$2200,5,FALSE)</f>
        <v>0</v>
      </c>
      <c r="AY506" s="6">
        <f>VLOOKUP($B506,'[1]výnosy standard'!$A$1:$T$2200,6,FALSE)</f>
        <v>1.01</v>
      </c>
      <c r="AZ506" s="6">
        <f>VLOOKUP($B506,'[1]výnosy standard'!$A$1:$T$2200,7,FALSE)</f>
        <v>0</v>
      </c>
      <c r="BA506" s="6">
        <f>VLOOKUP($B506,'[1]výnosy standard'!$A$1:$T$2200,8,FALSE)</f>
        <v>20.81</v>
      </c>
      <c r="BB506" s="6">
        <f>VLOOKUP($B506,'[1]výnosy standard'!$A$1:$T$2200,9,FALSE)</f>
        <v>7.04</v>
      </c>
      <c r="BC506" s="6">
        <f>VLOOKUP($B506,'[1]výnosy standard'!$A$1:$T$2200,10,FALSE)</f>
        <v>7.04</v>
      </c>
      <c r="BD506" s="6">
        <f>VLOOKUP($B506,'[1]výnosy standard'!$A$1:$T$2200,11,FALSE)</f>
        <v>3.37</v>
      </c>
      <c r="BE506" s="6">
        <f>VLOOKUP($B506,'[1]výnosy standard'!$A$1:$T$2200,12,FALSE)</f>
        <v>0</v>
      </c>
      <c r="BF506" s="6">
        <f>VLOOKUP($B506,'[1]výnosy standard'!$A$1:$T$2200,13,FALSE)</f>
        <v>0</v>
      </c>
      <c r="BG506" s="6">
        <f>VLOOKUP($B506,'[1]výnosy standard'!$A$1:$T$2200,14,FALSE)</f>
        <v>0</v>
      </c>
      <c r="BH506" s="6">
        <f>VLOOKUP($B506,'[1]výnosy standard'!$A$1:$T$2200,15,FALSE)</f>
        <v>0</v>
      </c>
      <c r="BI506" s="6">
        <f>VLOOKUP($B506,'[1]výnosy standard'!$A$1:$T$2200,16,FALSE)</f>
        <v>72.489999999999995</v>
      </c>
      <c r="BJ506" s="6">
        <f>VLOOKUP($B506,'[1]výnosy standard'!$A$1:$T$2200,17,FALSE)</f>
        <v>5.49</v>
      </c>
      <c r="BK506" s="6">
        <f>VLOOKUP($B506,'[1]výnosy standard'!$A$1:$T$2200,18,FALSE)</f>
        <v>5.49</v>
      </c>
      <c r="BL506" s="6">
        <f>VLOOKUP($B506,'[1]výnosy standard'!$A$1:$T$2200,19,FALSE)</f>
        <v>7.12</v>
      </c>
      <c r="BM506" s="6">
        <f>VLOOKUP($B506,'[1]výnosy standard'!$A$1:$T$2200,20,FALSE)</f>
        <v>0</v>
      </c>
      <c r="BN506" s="6">
        <f>VLOOKUP(B506,'[1]pšenice výnos'!$A$2:$E$2200,4)</f>
        <v>7.04</v>
      </c>
      <c r="BO506" s="6">
        <f>VLOOKUP(B506,[1]kukuřice!$A$2:$E$2200,5,FALSE)</f>
        <v>45.933373285065656</v>
      </c>
    </row>
    <row r="507" spans="1:67" hidden="1" x14ac:dyDescent="0.25">
      <c r="A507" s="7">
        <v>390</v>
      </c>
      <c r="B507" s="6" t="s">
        <v>123</v>
      </c>
      <c r="C507" s="13">
        <v>404</v>
      </c>
      <c r="D507" s="7">
        <v>26.103517786561262</v>
      </c>
      <c r="E507" s="6" t="s">
        <v>8</v>
      </c>
      <c r="F507" s="6" t="s">
        <v>33</v>
      </c>
      <c r="G507" s="7">
        <v>26.103517786561262</v>
      </c>
      <c r="H507" s="7">
        <v>10.671936758893279</v>
      </c>
      <c r="I507" s="7">
        <v>10.671936758893279</v>
      </c>
      <c r="J507" s="7">
        <v>5.0600000000000005</v>
      </c>
      <c r="K507" s="14">
        <v>4.9027309436300515</v>
      </c>
      <c r="L507" s="17" t="e">
        <v>#NULL!</v>
      </c>
      <c r="M507" s="7">
        <v>4.8244531309297924</v>
      </c>
      <c r="N507" s="7">
        <v>0.17224680091384631</v>
      </c>
      <c r="O507" s="7">
        <v>0.15726905636994903</v>
      </c>
      <c r="P507" s="7">
        <v>0</v>
      </c>
      <c r="Q507" s="7">
        <v>2</v>
      </c>
      <c r="R507" s="7">
        <v>1</v>
      </c>
      <c r="S507" s="15">
        <v>2.1333333333333302</v>
      </c>
      <c r="T507" s="15">
        <v>7.13645833333333</v>
      </c>
      <c r="U507" s="17" t="e">
        <v>#NULL!</v>
      </c>
      <c r="V507" s="16">
        <v>12.9</v>
      </c>
      <c r="W507" s="16">
        <v>13.8</v>
      </c>
      <c r="X507" s="17" t="e">
        <v>#NULL!</v>
      </c>
      <c r="Y507" s="13">
        <v>3</v>
      </c>
      <c r="Z507" s="16">
        <v>4</v>
      </c>
      <c r="AA507" s="13">
        <v>17</v>
      </c>
      <c r="AB507" s="15">
        <v>4.0999999999999996</v>
      </c>
      <c r="AC507" s="15">
        <v>3.2</v>
      </c>
      <c r="AD507" s="15">
        <v>7.9364583333333298</v>
      </c>
      <c r="AE507" s="15">
        <v>3.9364583333333298</v>
      </c>
      <c r="AF507" s="7">
        <v>0</v>
      </c>
      <c r="AG507" s="7">
        <v>0</v>
      </c>
      <c r="AH507" s="7">
        <v>1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6">
        <f>VLOOKUP($B507,'[1]výnosy standard'!$A$1:$T$2200,2,FALSE)</f>
        <v>29.15</v>
      </c>
      <c r="AV507" s="6">
        <f>VLOOKUP($B507,'[1]výnosy standard'!$A$1:$T$2200,3,FALSE)</f>
        <v>0</v>
      </c>
      <c r="AW507" s="6">
        <f>VLOOKUP($B507,'[1]výnosy standard'!$A$1:$T$2200,4,FALSE)</f>
        <v>8.0299999999999994</v>
      </c>
      <c r="AX507" s="6">
        <f>VLOOKUP($B507,'[1]výnosy standard'!$A$1:$T$2200,5,FALSE)</f>
        <v>0</v>
      </c>
      <c r="AY507" s="6">
        <f>VLOOKUP($B507,'[1]výnosy standard'!$A$1:$T$2200,6,FALSE)</f>
        <v>1.01</v>
      </c>
      <c r="AZ507" s="6">
        <f>VLOOKUP($B507,'[1]výnosy standard'!$A$1:$T$2200,7,FALSE)</f>
        <v>0</v>
      </c>
      <c r="BA507" s="6">
        <f>VLOOKUP($B507,'[1]výnosy standard'!$A$1:$T$2200,8,FALSE)</f>
        <v>20.81</v>
      </c>
      <c r="BB507" s="6">
        <f>VLOOKUP($B507,'[1]výnosy standard'!$A$1:$T$2200,9,FALSE)</f>
        <v>7.04</v>
      </c>
      <c r="BC507" s="6">
        <f>VLOOKUP($B507,'[1]výnosy standard'!$A$1:$T$2200,10,FALSE)</f>
        <v>7.04</v>
      </c>
      <c r="BD507" s="6">
        <f>VLOOKUP($B507,'[1]výnosy standard'!$A$1:$T$2200,11,FALSE)</f>
        <v>3.37</v>
      </c>
      <c r="BE507" s="6">
        <f>VLOOKUP($B507,'[1]výnosy standard'!$A$1:$T$2200,12,FALSE)</f>
        <v>0</v>
      </c>
      <c r="BF507" s="6">
        <f>VLOOKUP($B507,'[1]výnosy standard'!$A$1:$T$2200,13,FALSE)</f>
        <v>0</v>
      </c>
      <c r="BG507" s="6">
        <f>VLOOKUP($B507,'[1]výnosy standard'!$A$1:$T$2200,14,FALSE)</f>
        <v>0</v>
      </c>
      <c r="BH507" s="6">
        <f>VLOOKUP($B507,'[1]výnosy standard'!$A$1:$T$2200,15,FALSE)</f>
        <v>0</v>
      </c>
      <c r="BI507" s="6">
        <f>VLOOKUP($B507,'[1]výnosy standard'!$A$1:$T$2200,16,FALSE)</f>
        <v>72.489999999999995</v>
      </c>
      <c r="BJ507" s="6">
        <f>VLOOKUP($B507,'[1]výnosy standard'!$A$1:$T$2200,17,FALSE)</f>
        <v>5.49</v>
      </c>
      <c r="BK507" s="6">
        <f>VLOOKUP($B507,'[1]výnosy standard'!$A$1:$T$2200,18,FALSE)</f>
        <v>5.49</v>
      </c>
      <c r="BL507" s="6">
        <f>VLOOKUP($B507,'[1]výnosy standard'!$A$1:$T$2200,19,FALSE)</f>
        <v>7.12</v>
      </c>
      <c r="BM507" s="6">
        <f>VLOOKUP($B507,'[1]výnosy standard'!$A$1:$T$2200,20,FALSE)</f>
        <v>0</v>
      </c>
      <c r="BN507" s="6">
        <f>VLOOKUP(B507,'[1]pšenice výnos'!$A$2:$E$2200,4)</f>
        <v>7.04</v>
      </c>
      <c r="BO507" s="6">
        <f>VLOOKUP(B507,[1]kukuřice!$A$2:$E$2200,5,FALSE)</f>
        <v>45.933373285065656</v>
      </c>
    </row>
    <row r="508" spans="1:67" hidden="1" x14ac:dyDescent="0.25">
      <c r="A508" s="7">
        <v>734</v>
      </c>
      <c r="B508" s="6" t="s">
        <v>120</v>
      </c>
      <c r="C508" s="13">
        <v>392</v>
      </c>
      <c r="D508" s="7">
        <v>26.107942079859587</v>
      </c>
      <c r="E508" s="6" t="s">
        <v>8</v>
      </c>
      <c r="F508" s="6" t="s">
        <v>33</v>
      </c>
      <c r="G508" s="7">
        <v>26.107942079859587</v>
      </c>
      <c r="H508" s="7">
        <v>14.91882404563405</v>
      </c>
      <c r="I508" s="7">
        <v>14.91882404563405</v>
      </c>
      <c r="J508" s="7">
        <v>5.3623529411764705</v>
      </c>
      <c r="K508" s="14">
        <v>4.1196660675744354</v>
      </c>
      <c r="L508" s="13">
        <v>22</v>
      </c>
      <c r="M508" s="7">
        <v>4.6603296849735125</v>
      </c>
      <c r="N508" s="7">
        <v>-8.2109427381038352E-2</v>
      </c>
      <c r="O508" s="7">
        <v>1.2426868736020351</v>
      </c>
      <c r="P508" s="7">
        <v>4</v>
      </c>
      <c r="Q508" s="7">
        <v>2</v>
      </c>
      <c r="R508" s="7">
        <v>0</v>
      </c>
      <c r="S508" s="15">
        <v>2.2222222222222201</v>
      </c>
      <c r="T508" s="15">
        <v>6.0977777777777797</v>
      </c>
      <c r="U508" s="15">
        <v>7.2</v>
      </c>
      <c r="V508" s="16">
        <v>14.5</v>
      </c>
      <c r="W508" s="16">
        <v>18.8</v>
      </c>
      <c r="X508" s="17" t="e">
        <v>#NULL!</v>
      </c>
      <c r="Y508" s="13">
        <v>4</v>
      </c>
      <c r="Z508" s="16">
        <v>4.7</v>
      </c>
      <c r="AA508" s="13">
        <v>14</v>
      </c>
      <c r="AB508" s="15">
        <v>-0.5</v>
      </c>
      <c r="AC508" s="15">
        <v>-4.8</v>
      </c>
      <c r="AD508" s="15">
        <v>4.8977777777777796</v>
      </c>
      <c r="AE508" s="15">
        <v>0.197777777777778</v>
      </c>
      <c r="AF508" s="7">
        <v>0</v>
      </c>
      <c r="AG508" s="7">
        <v>0</v>
      </c>
      <c r="AH508" s="7">
        <v>1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6">
        <f>VLOOKUP($B508,'[1]výnosy standard'!$A$1:$T$2200,2,FALSE)</f>
        <v>25.2</v>
      </c>
      <c r="AV508" s="6">
        <f>VLOOKUP($B508,'[1]výnosy standard'!$A$1:$T$2200,3,FALSE)</f>
        <v>0</v>
      </c>
      <c r="AW508" s="6">
        <f>VLOOKUP($B508,'[1]výnosy standard'!$A$1:$T$2200,4,FALSE)</f>
        <v>0</v>
      </c>
      <c r="AX508" s="6">
        <f>VLOOKUP($B508,'[1]výnosy standard'!$A$1:$T$2200,5,FALSE)</f>
        <v>0</v>
      </c>
      <c r="AY508" s="6">
        <f>VLOOKUP($B508,'[1]výnosy standard'!$A$1:$T$2200,6,FALSE)</f>
        <v>0</v>
      </c>
      <c r="AZ508" s="6">
        <f>VLOOKUP($B508,'[1]výnosy standard'!$A$1:$T$2200,7,FALSE)</f>
        <v>0</v>
      </c>
      <c r="BA508" s="6">
        <f>VLOOKUP($B508,'[1]výnosy standard'!$A$1:$T$2200,8,FALSE)</f>
        <v>0</v>
      </c>
      <c r="BB508" s="6">
        <f>VLOOKUP($B508,'[1]výnosy standard'!$A$1:$T$2200,9,FALSE)</f>
        <v>6.08</v>
      </c>
      <c r="BC508" s="6">
        <f>VLOOKUP($B508,'[1]výnosy standard'!$A$1:$T$2200,10,FALSE)</f>
        <v>6.08</v>
      </c>
      <c r="BD508" s="6">
        <f>VLOOKUP($B508,'[1]výnosy standard'!$A$1:$T$2200,11,FALSE)</f>
        <v>3.49</v>
      </c>
      <c r="BE508" s="6">
        <f>VLOOKUP($B508,'[1]výnosy standard'!$A$1:$T$2200,12,FALSE)</f>
        <v>5.61</v>
      </c>
      <c r="BF508" s="6">
        <f>VLOOKUP($B508,'[1]výnosy standard'!$A$1:$T$2200,13,FALSE)</f>
        <v>0</v>
      </c>
      <c r="BG508" s="6">
        <f>VLOOKUP($B508,'[1]výnosy standard'!$A$1:$T$2200,14,FALSE)</f>
        <v>0</v>
      </c>
      <c r="BH508" s="6">
        <f>VLOOKUP($B508,'[1]výnosy standard'!$A$1:$T$2200,15,FALSE)</f>
        <v>18.760000000000002</v>
      </c>
      <c r="BI508" s="6">
        <f>VLOOKUP($B508,'[1]výnosy standard'!$A$1:$T$2200,16,FALSE)</f>
        <v>0</v>
      </c>
      <c r="BJ508" s="6">
        <f>VLOOKUP($B508,'[1]výnosy standard'!$A$1:$T$2200,17,FALSE)</f>
        <v>4.53</v>
      </c>
      <c r="BK508" s="6">
        <f>VLOOKUP($B508,'[1]výnosy standard'!$A$1:$T$2200,18,FALSE)</f>
        <v>4.53</v>
      </c>
      <c r="BL508" s="6">
        <f>VLOOKUP($B508,'[1]výnosy standard'!$A$1:$T$2200,19,FALSE)</f>
        <v>5.73</v>
      </c>
      <c r="BM508" s="6">
        <f>VLOOKUP($B508,'[1]výnosy standard'!$A$1:$T$2200,20,FALSE)</f>
        <v>0</v>
      </c>
      <c r="BN508" s="6">
        <f>VLOOKUP(B508,'[1]pšenice výnos'!$A$2:$E$2200,4)</f>
        <v>6.08</v>
      </c>
      <c r="BO508" s="6">
        <f>VLOOKUP(B508,[1]kukuřice!$A$2:$E$2200,5,FALSE)</f>
        <v>43.111246750556127</v>
      </c>
    </row>
    <row r="509" spans="1:67" hidden="1" x14ac:dyDescent="0.25">
      <c r="A509" s="7">
        <v>4553</v>
      </c>
      <c r="B509" s="6" t="s">
        <v>118</v>
      </c>
      <c r="C509" s="13">
        <v>136</v>
      </c>
      <c r="D509" s="7">
        <v>26.276131226090651</v>
      </c>
      <c r="E509" s="6" t="s">
        <v>8</v>
      </c>
      <c r="F509" s="6" t="s">
        <v>33</v>
      </c>
      <c r="G509" s="7">
        <v>26.276131226090651</v>
      </c>
      <c r="H509" s="7">
        <v>18.064840217937324</v>
      </c>
      <c r="I509" s="7">
        <v>18.064840217937324</v>
      </c>
      <c r="J509" s="7">
        <v>3.6535058823529414</v>
      </c>
      <c r="K509" s="14">
        <v>3.3395407956426766</v>
      </c>
      <c r="L509" s="13">
        <v>18</v>
      </c>
      <c r="M509" s="7">
        <v>4.6603296849735125</v>
      </c>
      <c r="N509" s="7">
        <v>-8.2109427381038352E-2</v>
      </c>
      <c r="O509" s="7">
        <v>0.3139650867102648</v>
      </c>
      <c r="P509" s="7">
        <v>5</v>
      </c>
      <c r="Q509" s="7">
        <v>0</v>
      </c>
      <c r="R509" s="7">
        <v>0</v>
      </c>
      <c r="S509" s="15">
        <v>0.64444444444444404</v>
      </c>
      <c r="T509" s="15">
        <v>2.0844444444444399</v>
      </c>
      <c r="U509" s="15">
        <v>3.3938271604938302</v>
      </c>
      <c r="V509" s="16">
        <v>16.399999999999999</v>
      </c>
      <c r="W509" s="16">
        <v>14.9</v>
      </c>
      <c r="X509" s="17" t="e">
        <v>#NULL!</v>
      </c>
      <c r="Y509" s="13">
        <v>4</v>
      </c>
      <c r="Z509" s="16">
        <v>4.7</v>
      </c>
      <c r="AA509" s="13">
        <v>14</v>
      </c>
      <c r="AB509" s="15">
        <v>-2.4</v>
      </c>
      <c r="AC509" s="15">
        <v>-0.9</v>
      </c>
      <c r="AD509" s="15">
        <v>1.85944444444444</v>
      </c>
      <c r="AE509" s="15">
        <v>-2.8405555555555599</v>
      </c>
      <c r="AF509" s="7">
        <v>0</v>
      </c>
      <c r="AG509" s="7">
        <v>0</v>
      </c>
      <c r="AH509" s="7">
        <v>1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6">
        <f>VLOOKUP($B509,'[1]výnosy standard'!$A$1:$T$2200,2,FALSE)</f>
        <v>24.7</v>
      </c>
      <c r="AV509" s="6">
        <f>VLOOKUP($B509,'[1]výnosy standard'!$A$1:$T$2200,3,FALSE)</f>
        <v>0</v>
      </c>
      <c r="AW509" s="6">
        <f>VLOOKUP($B509,'[1]výnosy standard'!$A$1:$T$2200,4,FALSE)</f>
        <v>0</v>
      </c>
      <c r="AX509" s="6">
        <f>VLOOKUP($B509,'[1]výnosy standard'!$A$1:$T$2200,5,FALSE)</f>
        <v>0</v>
      </c>
      <c r="AY509" s="6">
        <f>VLOOKUP($B509,'[1]výnosy standard'!$A$1:$T$2200,6,FALSE)</f>
        <v>0</v>
      </c>
      <c r="AZ509" s="6">
        <f>VLOOKUP($B509,'[1]výnosy standard'!$A$1:$T$2200,7,FALSE)</f>
        <v>0</v>
      </c>
      <c r="BA509" s="6">
        <f>VLOOKUP($B509,'[1]výnosy standard'!$A$1:$T$2200,8,FALSE)</f>
        <v>0</v>
      </c>
      <c r="BB509" s="6">
        <f>VLOOKUP($B509,'[1]výnosy standard'!$A$1:$T$2200,9,FALSE)</f>
        <v>5.9</v>
      </c>
      <c r="BC509" s="6">
        <f>VLOOKUP($B509,'[1]výnosy standard'!$A$1:$T$2200,10,FALSE)</f>
        <v>5.9</v>
      </c>
      <c r="BD509" s="6">
        <f>VLOOKUP($B509,'[1]výnosy standard'!$A$1:$T$2200,11,FALSE)</f>
        <v>3.42</v>
      </c>
      <c r="BE509" s="6">
        <f>VLOOKUP($B509,'[1]výnosy standard'!$A$1:$T$2200,12,FALSE)</f>
        <v>5.5</v>
      </c>
      <c r="BF509" s="6">
        <f>VLOOKUP($B509,'[1]výnosy standard'!$A$1:$T$2200,13,FALSE)</f>
        <v>0</v>
      </c>
      <c r="BG509" s="6">
        <f>VLOOKUP($B509,'[1]výnosy standard'!$A$1:$T$2200,14,FALSE)</f>
        <v>0</v>
      </c>
      <c r="BH509" s="6">
        <f>VLOOKUP($B509,'[1]výnosy standard'!$A$1:$T$2200,15,FALSE)</f>
        <v>18.38</v>
      </c>
      <c r="BI509" s="6">
        <f>VLOOKUP($B509,'[1]výnosy standard'!$A$1:$T$2200,16,FALSE)</f>
        <v>0</v>
      </c>
      <c r="BJ509" s="6">
        <f>VLOOKUP($B509,'[1]výnosy standard'!$A$1:$T$2200,17,FALSE)</f>
        <v>4.3499999999999996</v>
      </c>
      <c r="BK509" s="6">
        <f>VLOOKUP($B509,'[1]výnosy standard'!$A$1:$T$2200,18,FALSE)</f>
        <v>4.3499999999999996</v>
      </c>
      <c r="BL509" s="6">
        <f>VLOOKUP($B509,'[1]výnosy standard'!$A$1:$T$2200,19,FALSE)</f>
        <v>5.55</v>
      </c>
      <c r="BM509" s="6">
        <f>VLOOKUP($B509,'[1]výnosy standard'!$A$1:$T$2200,20,FALSE)</f>
        <v>0</v>
      </c>
      <c r="BN509" s="6">
        <f>VLOOKUP(B509,'[1]pšenice výnos'!$A$2:$E$2200,4)</f>
        <v>5.9</v>
      </c>
      <c r="BO509" s="6">
        <f>VLOOKUP(B509,[1]kukuřice!$A$2:$E$2200,5,FALSE)</f>
        <v>42.249021815544999</v>
      </c>
    </row>
    <row r="510" spans="1:67" hidden="1" x14ac:dyDescent="0.25">
      <c r="A510" s="7">
        <v>3775</v>
      </c>
      <c r="B510" s="6" t="s">
        <v>145</v>
      </c>
      <c r="C510" s="13">
        <v>179</v>
      </c>
      <c r="D510" s="7">
        <v>26.289373855038832</v>
      </c>
      <c r="E510" s="6" t="s">
        <v>8</v>
      </c>
      <c r="F510" s="6" t="s">
        <v>33</v>
      </c>
      <c r="G510" s="7">
        <v>26.289373855038832</v>
      </c>
      <c r="H510" s="7">
        <v>9.6464238878240671</v>
      </c>
      <c r="I510" s="7">
        <v>9.6464238878240671</v>
      </c>
      <c r="J510" s="7">
        <v>4.664941176470589</v>
      </c>
      <c r="K510" s="14">
        <v>4.3221333886537225</v>
      </c>
      <c r="L510" s="13">
        <v>26</v>
      </c>
      <c r="M510" s="7">
        <v>4.6603296849735125</v>
      </c>
      <c r="N510" s="7">
        <v>-8.2109427381038352E-2</v>
      </c>
      <c r="O510" s="7">
        <v>0.34280778781686649</v>
      </c>
      <c r="P510" s="7">
        <v>2</v>
      </c>
      <c r="Q510" s="7">
        <v>0</v>
      </c>
      <c r="R510" s="7">
        <v>0</v>
      </c>
      <c r="S510" s="15">
        <v>0.60972222222222205</v>
      </c>
      <c r="T510" s="15">
        <v>1.64888888888889</v>
      </c>
      <c r="U510" s="15">
        <v>3.94259259259259</v>
      </c>
      <c r="V510" s="16">
        <v>20.2</v>
      </c>
      <c r="W510" s="16">
        <v>18</v>
      </c>
      <c r="X510" s="17" t="e">
        <v>#NULL!</v>
      </c>
      <c r="Y510" s="13">
        <v>3</v>
      </c>
      <c r="Z510" s="16">
        <v>4</v>
      </c>
      <c r="AA510" s="13">
        <v>17</v>
      </c>
      <c r="AB510" s="15">
        <v>-3.2</v>
      </c>
      <c r="AC510" s="15">
        <v>-1</v>
      </c>
      <c r="AD510" s="15">
        <v>1.39888888888889</v>
      </c>
      <c r="AE510" s="15">
        <v>-2.60111111111111</v>
      </c>
      <c r="AF510" s="7">
        <v>0</v>
      </c>
      <c r="AG510" s="7">
        <v>0</v>
      </c>
      <c r="AH510" s="7">
        <v>1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6">
        <f>VLOOKUP($B510,'[1]výnosy standard'!$A$1:$T$2200,2,FALSE)</f>
        <v>0</v>
      </c>
      <c r="AV510" s="6">
        <f>VLOOKUP($B510,'[1]výnosy standard'!$A$1:$T$2200,3,FALSE)</f>
        <v>0</v>
      </c>
      <c r="AW510" s="6">
        <f>VLOOKUP($B510,'[1]výnosy standard'!$A$1:$T$2200,4,FALSE)</f>
        <v>0</v>
      </c>
      <c r="AX510" s="6">
        <f>VLOOKUP($B510,'[1]výnosy standard'!$A$1:$T$2200,5,FALSE)</f>
        <v>4.87</v>
      </c>
      <c r="AY510" s="6">
        <f>VLOOKUP($B510,'[1]výnosy standard'!$A$1:$T$2200,6,FALSE)</f>
        <v>0</v>
      </c>
      <c r="AZ510" s="6">
        <f>VLOOKUP($B510,'[1]výnosy standard'!$A$1:$T$2200,7,FALSE)</f>
        <v>0</v>
      </c>
      <c r="BA510" s="6">
        <f>VLOOKUP($B510,'[1]výnosy standard'!$A$1:$T$2200,8,FALSE)</f>
        <v>0</v>
      </c>
      <c r="BB510" s="6">
        <f>VLOOKUP($B510,'[1]výnosy standard'!$A$1:$T$2200,9,FALSE)</f>
        <v>5.8</v>
      </c>
      <c r="BC510" s="6">
        <f>VLOOKUP($B510,'[1]výnosy standard'!$A$1:$T$2200,10,FALSE)</f>
        <v>5.8</v>
      </c>
      <c r="BD510" s="6">
        <f>VLOOKUP($B510,'[1]výnosy standard'!$A$1:$T$2200,11,FALSE)</f>
        <v>3.11</v>
      </c>
      <c r="BE510" s="6">
        <f>VLOOKUP($B510,'[1]výnosy standard'!$A$1:$T$2200,12,FALSE)</f>
        <v>6.06</v>
      </c>
      <c r="BF510" s="6">
        <f>VLOOKUP($B510,'[1]výnosy standard'!$A$1:$T$2200,13,FALSE)</f>
        <v>0</v>
      </c>
      <c r="BG510" s="6">
        <f>VLOOKUP($B510,'[1]výnosy standard'!$A$1:$T$2200,14,FALSE)</f>
        <v>0</v>
      </c>
      <c r="BH510" s="6">
        <f>VLOOKUP($B510,'[1]výnosy standard'!$A$1:$T$2200,15,FALSE)</f>
        <v>0</v>
      </c>
      <c r="BI510" s="6">
        <f>VLOOKUP($B510,'[1]výnosy standard'!$A$1:$T$2200,16,FALSE)</f>
        <v>0</v>
      </c>
      <c r="BJ510" s="6">
        <f>VLOOKUP($B510,'[1]výnosy standard'!$A$1:$T$2200,17,FALSE)</f>
        <v>4.67</v>
      </c>
      <c r="BK510" s="6">
        <f>VLOOKUP($B510,'[1]výnosy standard'!$A$1:$T$2200,18,FALSE)</f>
        <v>4.67</v>
      </c>
      <c r="BL510" s="6">
        <f>VLOOKUP($B510,'[1]výnosy standard'!$A$1:$T$2200,19,FALSE)</f>
        <v>5.2</v>
      </c>
      <c r="BM510" s="6">
        <f>VLOOKUP($B510,'[1]výnosy standard'!$A$1:$T$2200,20,FALSE)</f>
        <v>0</v>
      </c>
      <c r="BN510" s="6">
        <f>VLOOKUP(B510,'[1]pšenice výnos'!$A$2:$E$2200,4)</f>
        <v>5.8</v>
      </c>
      <c r="BO510" s="6">
        <f>VLOOKUP(B510,[1]kukuřice!$A$2:$E$2200,5,FALSE)</f>
        <v>41.577829809173942</v>
      </c>
    </row>
    <row r="511" spans="1:67" hidden="1" x14ac:dyDescent="0.25">
      <c r="A511" s="7">
        <v>490</v>
      </c>
      <c r="B511" s="6" t="s">
        <v>134</v>
      </c>
      <c r="C511" s="13">
        <v>412</v>
      </c>
      <c r="D511" s="7">
        <v>26.320385088744501</v>
      </c>
      <c r="E511" s="6" t="s">
        <v>8</v>
      </c>
      <c r="F511" s="6" t="s">
        <v>33</v>
      </c>
      <c r="G511" s="7">
        <v>26.320385088744501</v>
      </c>
      <c r="H511" s="7">
        <v>11.112871914741888</v>
      </c>
      <c r="I511" s="7">
        <v>11.112871914741888</v>
      </c>
      <c r="J511" s="7">
        <v>5.9390588235294119</v>
      </c>
      <c r="K511" s="14">
        <v>5.8813257660242924</v>
      </c>
      <c r="L511" s="13">
        <v>18</v>
      </c>
      <c r="M511" s="7">
        <v>4.9687940138408306</v>
      </c>
      <c r="N511" s="7">
        <v>-3.7477561696130673E-2</v>
      </c>
      <c r="O511" s="7">
        <v>5.7733057505119589E-2</v>
      </c>
      <c r="P511" s="7">
        <v>0</v>
      </c>
      <c r="Q511" s="7">
        <v>6</v>
      </c>
      <c r="R511" s="7">
        <v>0</v>
      </c>
      <c r="S511" s="17" t="e">
        <v>#NULL!</v>
      </c>
      <c r="T511" s="17" t="e">
        <v>#NULL!</v>
      </c>
      <c r="U511" s="17" t="e">
        <v>#NULL!</v>
      </c>
      <c r="V511" s="17" t="e">
        <v>#NULL!</v>
      </c>
      <c r="W511" s="17" t="e">
        <v>#NULL!</v>
      </c>
      <c r="X511" s="17" t="e">
        <v>#NULL!</v>
      </c>
      <c r="Y511" s="17" t="e">
        <v>#NULL!</v>
      </c>
      <c r="Z511" s="17" t="e">
        <v>#NULL!</v>
      </c>
      <c r="AA511" s="17" t="e">
        <v>#NULL!</v>
      </c>
      <c r="AB511" s="17" t="e">
        <v>#NULL!</v>
      </c>
      <c r="AC511" s="17" t="e">
        <v>#NULL!</v>
      </c>
      <c r="AD511" s="17" t="e">
        <v>#NULL!</v>
      </c>
      <c r="AE511" s="17" t="e">
        <v>#NULL!</v>
      </c>
      <c r="AF511" s="7">
        <v>0</v>
      </c>
      <c r="AG511" s="7">
        <v>0</v>
      </c>
      <c r="AH511" s="7">
        <v>1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6">
        <f>VLOOKUP($B511,'[1]výnosy standard'!$A$1:$T$2200,2,FALSE)</f>
        <v>30.14</v>
      </c>
      <c r="AV511" s="6">
        <f>VLOOKUP($B511,'[1]výnosy standard'!$A$1:$T$2200,3,FALSE)</f>
        <v>0</v>
      </c>
      <c r="AW511" s="6">
        <f>VLOOKUP($B511,'[1]výnosy standard'!$A$1:$T$2200,4,FALSE)</f>
        <v>8.1300000000000008</v>
      </c>
      <c r="AX511" s="6">
        <f>VLOOKUP($B511,'[1]výnosy standard'!$A$1:$T$2200,5,FALSE)</f>
        <v>0</v>
      </c>
      <c r="AY511" s="6">
        <f>VLOOKUP($B511,'[1]výnosy standard'!$A$1:$T$2200,6,FALSE)</f>
        <v>1.07</v>
      </c>
      <c r="AZ511" s="6">
        <f>VLOOKUP($B511,'[1]výnosy standard'!$A$1:$T$2200,7,FALSE)</f>
        <v>0</v>
      </c>
      <c r="BA511" s="6">
        <f>VLOOKUP($B511,'[1]výnosy standard'!$A$1:$T$2200,8,FALSE)</f>
        <v>21.51</v>
      </c>
      <c r="BB511" s="6">
        <f>VLOOKUP($B511,'[1]výnosy standard'!$A$1:$T$2200,9,FALSE)</f>
        <v>7.22</v>
      </c>
      <c r="BC511" s="6">
        <f>VLOOKUP($B511,'[1]výnosy standard'!$A$1:$T$2200,10,FALSE)</f>
        <v>7.22</v>
      </c>
      <c r="BD511" s="6">
        <f>VLOOKUP($B511,'[1]výnosy standard'!$A$1:$T$2200,11,FALSE)</f>
        <v>3.76</v>
      </c>
      <c r="BE511" s="6">
        <f>VLOOKUP($B511,'[1]výnosy standard'!$A$1:$T$2200,12,FALSE)</f>
        <v>0</v>
      </c>
      <c r="BF511" s="6">
        <f>VLOOKUP($B511,'[1]výnosy standard'!$A$1:$T$2200,13,FALSE)</f>
        <v>0</v>
      </c>
      <c r="BG511" s="6">
        <f>VLOOKUP($B511,'[1]výnosy standard'!$A$1:$T$2200,14,FALSE)</f>
        <v>0</v>
      </c>
      <c r="BH511" s="6">
        <f>VLOOKUP($B511,'[1]výnosy standard'!$A$1:$T$2200,15,FALSE)</f>
        <v>0</v>
      </c>
      <c r="BI511" s="6">
        <f>VLOOKUP($B511,'[1]výnosy standard'!$A$1:$T$2200,16,FALSE)</f>
        <v>68.319999999999993</v>
      </c>
      <c r="BJ511" s="6">
        <f>VLOOKUP($B511,'[1]výnosy standard'!$A$1:$T$2200,17,FALSE)</f>
        <v>5.79</v>
      </c>
      <c r="BK511" s="6">
        <f>VLOOKUP($B511,'[1]výnosy standard'!$A$1:$T$2200,18,FALSE)</f>
        <v>5.79</v>
      </c>
      <c r="BL511" s="6">
        <f>VLOOKUP($B511,'[1]výnosy standard'!$A$1:$T$2200,19,FALSE)</f>
        <v>7.88</v>
      </c>
      <c r="BM511" s="6">
        <f>VLOOKUP($B511,'[1]výnosy standard'!$A$1:$T$2200,20,FALSE)</f>
        <v>0</v>
      </c>
      <c r="BN511" s="6">
        <f>VLOOKUP(B511,'[1]pšenice výnos'!$A$2:$E$2200,4)</f>
        <v>7.22</v>
      </c>
      <c r="BO511" s="6">
        <f>VLOOKUP(B511,[1]kukuřice!$A$2:$E$2200,5,FALSE)</f>
        <v>45.058830479118932</v>
      </c>
    </row>
    <row r="512" spans="1:67" hidden="1" x14ac:dyDescent="0.25">
      <c r="A512" s="7">
        <v>3990</v>
      </c>
      <c r="B512" s="6" t="s">
        <v>146</v>
      </c>
      <c r="C512" s="13">
        <v>448</v>
      </c>
      <c r="D512" s="7">
        <v>26.350841361788625</v>
      </c>
      <c r="E512" s="6" t="s">
        <v>8</v>
      </c>
      <c r="F512" s="6" t="s">
        <v>33</v>
      </c>
      <c r="G512" s="7">
        <v>26.350841361788625</v>
      </c>
      <c r="H512" s="7">
        <v>9.2552264808362388</v>
      </c>
      <c r="I512" s="7">
        <v>9.2552264808362388</v>
      </c>
      <c r="J512" s="7">
        <v>4.862117647058823</v>
      </c>
      <c r="K512" s="14">
        <v>4.3586314264624901</v>
      </c>
      <c r="L512" s="13">
        <v>27</v>
      </c>
      <c r="M512" s="7">
        <v>4.6603296849735125</v>
      </c>
      <c r="N512" s="7">
        <v>-8.2109427381038352E-2</v>
      </c>
      <c r="O512" s="7">
        <v>0.50348622059633286</v>
      </c>
      <c r="P512" s="7">
        <v>4</v>
      </c>
      <c r="Q512" s="7">
        <v>0</v>
      </c>
      <c r="R512" s="7">
        <v>0</v>
      </c>
      <c r="S512" s="15">
        <v>0.69722222222222197</v>
      </c>
      <c r="T512" s="15">
        <v>1.80666666666667</v>
      </c>
      <c r="U512" s="15">
        <v>4.0679012345679002</v>
      </c>
      <c r="V512" s="16">
        <v>16.3</v>
      </c>
      <c r="W512" s="16">
        <v>22.5</v>
      </c>
      <c r="X512" s="17" t="e">
        <v>#NULL!</v>
      </c>
      <c r="Y512" s="13">
        <v>3</v>
      </c>
      <c r="Z512" s="16">
        <v>4</v>
      </c>
      <c r="AA512" s="13">
        <v>17</v>
      </c>
      <c r="AB512" s="15">
        <v>0.69999999999999896</v>
      </c>
      <c r="AC512" s="15">
        <v>-5.5</v>
      </c>
      <c r="AD512" s="15">
        <v>0.43166666666666698</v>
      </c>
      <c r="AE512" s="15">
        <v>-3.5683333333333298</v>
      </c>
      <c r="AF512" s="7">
        <v>0</v>
      </c>
      <c r="AG512" s="7">
        <v>0</v>
      </c>
      <c r="AH512" s="7">
        <v>1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6">
        <f>VLOOKUP($B512,'[1]výnosy standard'!$A$1:$T$2200,2,FALSE)</f>
        <v>0</v>
      </c>
      <c r="AV512" s="6">
        <f>VLOOKUP($B512,'[1]výnosy standard'!$A$1:$T$2200,3,FALSE)</f>
        <v>0</v>
      </c>
      <c r="AW512" s="6">
        <f>VLOOKUP($B512,'[1]výnosy standard'!$A$1:$T$2200,4,FALSE)</f>
        <v>0</v>
      </c>
      <c r="AX512" s="6">
        <f>VLOOKUP($B512,'[1]výnosy standard'!$A$1:$T$2200,5,FALSE)</f>
        <v>0</v>
      </c>
      <c r="AY512" s="6">
        <f>VLOOKUP($B512,'[1]výnosy standard'!$A$1:$T$2200,6,FALSE)</f>
        <v>0</v>
      </c>
      <c r="AZ512" s="6">
        <f>VLOOKUP($B512,'[1]výnosy standard'!$A$1:$T$2200,7,FALSE)</f>
        <v>0</v>
      </c>
      <c r="BA512" s="6">
        <f>VLOOKUP($B512,'[1]výnosy standard'!$A$1:$T$2200,8,FALSE)</f>
        <v>0</v>
      </c>
      <c r="BB512" s="6">
        <f>VLOOKUP($B512,'[1]výnosy standard'!$A$1:$T$2200,9,FALSE)</f>
        <v>6.18</v>
      </c>
      <c r="BC512" s="6">
        <f>VLOOKUP($B512,'[1]výnosy standard'!$A$1:$T$2200,10,FALSE)</f>
        <v>6.18</v>
      </c>
      <c r="BD512" s="6">
        <f>VLOOKUP($B512,'[1]výnosy standard'!$A$1:$T$2200,11,FALSE)</f>
        <v>3.18</v>
      </c>
      <c r="BE512" s="6">
        <f>VLOOKUP($B512,'[1]výnosy standard'!$A$1:$T$2200,12,FALSE)</f>
        <v>6.19</v>
      </c>
      <c r="BF512" s="6">
        <f>VLOOKUP($B512,'[1]výnosy standard'!$A$1:$T$2200,13,FALSE)</f>
        <v>0</v>
      </c>
      <c r="BG512" s="6">
        <f>VLOOKUP($B512,'[1]výnosy standard'!$A$1:$T$2200,14,FALSE)</f>
        <v>0</v>
      </c>
      <c r="BH512" s="6">
        <f>VLOOKUP($B512,'[1]výnosy standard'!$A$1:$T$2200,15,FALSE)</f>
        <v>0</v>
      </c>
      <c r="BI512" s="6">
        <f>VLOOKUP($B512,'[1]výnosy standard'!$A$1:$T$2200,16,FALSE)</f>
        <v>0</v>
      </c>
      <c r="BJ512" s="6">
        <f>VLOOKUP($B512,'[1]výnosy standard'!$A$1:$T$2200,17,FALSE)</f>
        <v>4.42</v>
      </c>
      <c r="BK512" s="6">
        <f>VLOOKUP($B512,'[1]výnosy standard'!$A$1:$T$2200,18,FALSE)</f>
        <v>4.42</v>
      </c>
      <c r="BL512" s="6">
        <f>VLOOKUP($B512,'[1]výnosy standard'!$A$1:$T$2200,19,FALSE)</f>
        <v>5.75</v>
      </c>
      <c r="BM512" s="6">
        <f>VLOOKUP($B512,'[1]výnosy standard'!$A$1:$T$2200,20,FALSE)</f>
        <v>0</v>
      </c>
      <c r="BN512" s="6">
        <f>VLOOKUP(B512,'[1]pšenice výnos'!$A$2:$E$2200,4)</f>
        <v>6.18</v>
      </c>
      <c r="BO512" s="6">
        <f>VLOOKUP(B512,[1]kukuřice!$A$2:$E$2200,5,FALSE)</f>
        <v>39.369969558903797</v>
      </c>
    </row>
    <row r="513" spans="1:67" hidden="1" x14ac:dyDescent="0.25">
      <c r="A513" s="7">
        <v>466</v>
      </c>
      <c r="B513" s="6" t="s">
        <v>134</v>
      </c>
      <c r="C513" s="13">
        <v>474</v>
      </c>
      <c r="D513" s="7">
        <v>26.477658169440243</v>
      </c>
      <c r="E513" s="6" t="s">
        <v>8</v>
      </c>
      <c r="F513" s="6" t="s">
        <v>33</v>
      </c>
      <c r="G513" s="7">
        <v>26.477658169440243</v>
      </c>
      <c r="H513" s="7">
        <v>12.859304084720121</v>
      </c>
      <c r="I513" s="7">
        <v>12.859304084720121</v>
      </c>
      <c r="J513" s="7">
        <v>6.6877647058823531</v>
      </c>
      <c r="K513" s="14">
        <v>5.8805328390901073</v>
      </c>
      <c r="L513" s="13">
        <v>18</v>
      </c>
      <c r="M513" s="7">
        <v>4.9687940138408306</v>
      </c>
      <c r="N513" s="7">
        <v>-3.7477561696130673E-2</v>
      </c>
      <c r="O513" s="7">
        <v>0.80723186679224579</v>
      </c>
      <c r="P513" s="7">
        <v>0</v>
      </c>
      <c r="Q513" s="7">
        <v>7</v>
      </c>
      <c r="R513" s="7">
        <v>0</v>
      </c>
      <c r="S513" s="17" t="e">
        <v>#NULL!</v>
      </c>
      <c r="T513" s="17" t="e">
        <v>#NULL!</v>
      </c>
      <c r="U513" s="17" t="e">
        <v>#NULL!</v>
      </c>
      <c r="V513" s="17" t="e">
        <v>#NULL!</v>
      </c>
      <c r="W513" s="17" t="e">
        <v>#NULL!</v>
      </c>
      <c r="X513" s="17" t="e">
        <v>#NULL!</v>
      </c>
      <c r="Y513" s="17" t="e">
        <v>#NULL!</v>
      </c>
      <c r="Z513" s="17" t="e">
        <v>#NULL!</v>
      </c>
      <c r="AA513" s="17" t="e">
        <v>#NULL!</v>
      </c>
      <c r="AB513" s="17" t="e">
        <v>#NULL!</v>
      </c>
      <c r="AC513" s="17" t="e">
        <v>#NULL!</v>
      </c>
      <c r="AD513" s="17" t="e">
        <v>#NULL!</v>
      </c>
      <c r="AE513" s="17" t="e">
        <v>#NULL!</v>
      </c>
      <c r="AF513" s="7">
        <v>0</v>
      </c>
      <c r="AG513" s="7">
        <v>0</v>
      </c>
      <c r="AH513" s="7">
        <v>1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6">
        <f>VLOOKUP($B513,'[1]výnosy standard'!$A$1:$T$2200,2,FALSE)</f>
        <v>30.14</v>
      </c>
      <c r="AV513" s="6">
        <f>VLOOKUP($B513,'[1]výnosy standard'!$A$1:$T$2200,3,FALSE)</f>
        <v>0</v>
      </c>
      <c r="AW513" s="6">
        <f>VLOOKUP($B513,'[1]výnosy standard'!$A$1:$T$2200,4,FALSE)</f>
        <v>8.1300000000000008</v>
      </c>
      <c r="AX513" s="6">
        <f>VLOOKUP($B513,'[1]výnosy standard'!$A$1:$T$2200,5,FALSE)</f>
        <v>0</v>
      </c>
      <c r="AY513" s="6">
        <f>VLOOKUP($B513,'[1]výnosy standard'!$A$1:$T$2200,6,FALSE)</f>
        <v>1.07</v>
      </c>
      <c r="AZ513" s="6">
        <f>VLOOKUP($B513,'[1]výnosy standard'!$A$1:$T$2200,7,FALSE)</f>
        <v>0</v>
      </c>
      <c r="BA513" s="6">
        <f>VLOOKUP($B513,'[1]výnosy standard'!$A$1:$T$2200,8,FALSE)</f>
        <v>21.51</v>
      </c>
      <c r="BB513" s="6">
        <f>VLOOKUP($B513,'[1]výnosy standard'!$A$1:$T$2200,9,FALSE)</f>
        <v>7.22</v>
      </c>
      <c r="BC513" s="6">
        <f>VLOOKUP($B513,'[1]výnosy standard'!$A$1:$T$2200,10,FALSE)</f>
        <v>7.22</v>
      </c>
      <c r="BD513" s="6">
        <f>VLOOKUP($B513,'[1]výnosy standard'!$A$1:$T$2200,11,FALSE)</f>
        <v>3.76</v>
      </c>
      <c r="BE513" s="6">
        <f>VLOOKUP($B513,'[1]výnosy standard'!$A$1:$T$2200,12,FALSE)</f>
        <v>0</v>
      </c>
      <c r="BF513" s="6">
        <f>VLOOKUP($B513,'[1]výnosy standard'!$A$1:$T$2200,13,FALSE)</f>
        <v>0</v>
      </c>
      <c r="BG513" s="6">
        <f>VLOOKUP($B513,'[1]výnosy standard'!$A$1:$T$2200,14,FALSE)</f>
        <v>0</v>
      </c>
      <c r="BH513" s="6">
        <f>VLOOKUP($B513,'[1]výnosy standard'!$A$1:$T$2200,15,FALSE)</f>
        <v>0</v>
      </c>
      <c r="BI513" s="6">
        <f>VLOOKUP($B513,'[1]výnosy standard'!$A$1:$T$2200,16,FALSE)</f>
        <v>68.319999999999993</v>
      </c>
      <c r="BJ513" s="6">
        <f>VLOOKUP($B513,'[1]výnosy standard'!$A$1:$T$2200,17,FALSE)</f>
        <v>5.79</v>
      </c>
      <c r="BK513" s="6">
        <f>VLOOKUP($B513,'[1]výnosy standard'!$A$1:$T$2200,18,FALSE)</f>
        <v>5.79</v>
      </c>
      <c r="BL513" s="6">
        <f>VLOOKUP($B513,'[1]výnosy standard'!$A$1:$T$2200,19,FALSE)</f>
        <v>7.88</v>
      </c>
      <c r="BM513" s="6">
        <f>VLOOKUP($B513,'[1]výnosy standard'!$A$1:$T$2200,20,FALSE)</f>
        <v>0</v>
      </c>
      <c r="BN513" s="6">
        <f>VLOOKUP(B513,'[1]pšenice výnos'!$A$2:$E$2200,4)</f>
        <v>7.22</v>
      </c>
      <c r="BO513" s="6">
        <f>VLOOKUP(B513,[1]kukuřice!$A$2:$E$2200,5,FALSE)</f>
        <v>45.058830479118932</v>
      </c>
    </row>
    <row r="514" spans="1:67" hidden="1" x14ac:dyDescent="0.25">
      <c r="A514" s="7">
        <v>451</v>
      </c>
      <c r="B514" s="6" t="s">
        <v>123</v>
      </c>
      <c r="C514" s="13">
        <v>76</v>
      </c>
      <c r="D514" s="7">
        <v>26.493304729374675</v>
      </c>
      <c r="E514" s="6" t="s">
        <v>8</v>
      </c>
      <c r="F514" s="6" t="s">
        <v>33</v>
      </c>
      <c r="G514" s="7">
        <v>26.493304729374675</v>
      </c>
      <c r="H514" s="7">
        <v>10.070224048153634</v>
      </c>
      <c r="I514" s="7">
        <v>10.070224048153634</v>
      </c>
      <c r="J514" s="7">
        <v>6.1567647058823525</v>
      </c>
      <c r="K514" s="14">
        <v>5.2194385046141782</v>
      </c>
      <c r="L514" s="13">
        <v>14</v>
      </c>
      <c r="M514" s="7">
        <v>4.9687940138408306</v>
      </c>
      <c r="N514" s="7">
        <v>-3.7477561696130673E-2</v>
      </c>
      <c r="O514" s="7">
        <v>0.93732620126817423</v>
      </c>
      <c r="P514" s="7">
        <v>1</v>
      </c>
      <c r="Q514" s="7">
        <v>3</v>
      </c>
      <c r="R514" s="7">
        <v>0</v>
      </c>
      <c r="S514" s="15">
        <v>1.08809523809524</v>
      </c>
      <c r="T514" s="15">
        <v>3.14190476190476</v>
      </c>
      <c r="U514" s="15">
        <v>6.3740478548321704</v>
      </c>
      <c r="V514" s="16">
        <v>20.5</v>
      </c>
      <c r="W514" s="16">
        <v>20.2</v>
      </c>
      <c r="X514" s="17" t="e">
        <v>#NULL!</v>
      </c>
      <c r="Y514" s="13">
        <v>3</v>
      </c>
      <c r="Z514" s="16">
        <v>4</v>
      </c>
      <c r="AA514" s="13">
        <v>17</v>
      </c>
      <c r="AB514" s="15">
        <v>-3.5</v>
      </c>
      <c r="AC514" s="15">
        <v>-3.2</v>
      </c>
      <c r="AD514" s="15">
        <v>2.3419047619047602</v>
      </c>
      <c r="AE514" s="15">
        <v>-1.6580952380952401</v>
      </c>
      <c r="AF514" s="7">
        <v>0</v>
      </c>
      <c r="AG514" s="7">
        <v>0</v>
      </c>
      <c r="AH514" s="7">
        <v>1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6">
        <f>VLOOKUP($B514,'[1]výnosy standard'!$A$1:$T$2200,2,FALSE)</f>
        <v>29.15</v>
      </c>
      <c r="AV514" s="6">
        <f>VLOOKUP($B514,'[1]výnosy standard'!$A$1:$T$2200,3,FALSE)</f>
        <v>0</v>
      </c>
      <c r="AW514" s="6">
        <f>VLOOKUP($B514,'[1]výnosy standard'!$A$1:$T$2200,4,FALSE)</f>
        <v>8.0299999999999994</v>
      </c>
      <c r="AX514" s="6">
        <f>VLOOKUP($B514,'[1]výnosy standard'!$A$1:$T$2200,5,FALSE)</f>
        <v>0</v>
      </c>
      <c r="AY514" s="6">
        <f>VLOOKUP($B514,'[1]výnosy standard'!$A$1:$T$2200,6,FALSE)</f>
        <v>1.01</v>
      </c>
      <c r="AZ514" s="6">
        <f>VLOOKUP($B514,'[1]výnosy standard'!$A$1:$T$2200,7,FALSE)</f>
        <v>0</v>
      </c>
      <c r="BA514" s="6">
        <f>VLOOKUP($B514,'[1]výnosy standard'!$A$1:$T$2200,8,FALSE)</f>
        <v>20.81</v>
      </c>
      <c r="BB514" s="6">
        <f>VLOOKUP($B514,'[1]výnosy standard'!$A$1:$T$2200,9,FALSE)</f>
        <v>7.04</v>
      </c>
      <c r="BC514" s="6">
        <f>VLOOKUP($B514,'[1]výnosy standard'!$A$1:$T$2200,10,FALSE)</f>
        <v>7.04</v>
      </c>
      <c r="BD514" s="6">
        <f>VLOOKUP($B514,'[1]výnosy standard'!$A$1:$T$2200,11,FALSE)</f>
        <v>3.37</v>
      </c>
      <c r="BE514" s="6">
        <f>VLOOKUP($B514,'[1]výnosy standard'!$A$1:$T$2200,12,FALSE)</f>
        <v>0</v>
      </c>
      <c r="BF514" s="6">
        <f>VLOOKUP($B514,'[1]výnosy standard'!$A$1:$T$2200,13,FALSE)</f>
        <v>0</v>
      </c>
      <c r="BG514" s="6">
        <f>VLOOKUP($B514,'[1]výnosy standard'!$A$1:$T$2200,14,FALSE)</f>
        <v>0</v>
      </c>
      <c r="BH514" s="6">
        <f>VLOOKUP($B514,'[1]výnosy standard'!$A$1:$T$2200,15,FALSE)</f>
        <v>0</v>
      </c>
      <c r="BI514" s="6">
        <f>VLOOKUP($B514,'[1]výnosy standard'!$A$1:$T$2200,16,FALSE)</f>
        <v>72.489999999999995</v>
      </c>
      <c r="BJ514" s="6">
        <f>VLOOKUP($B514,'[1]výnosy standard'!$A$1:$T$2200,17,FALSE)</f>
        <v>5.49</v>
      </c>
      <c r="BK514" s="6">
        <f>VLOOKUP($B514,'[1]výnosy standard'!$A$1:$T$2200,18,FALSE)</f>
        <v>5.49</v>
      </c>
      <c r="BL514" s="6">
        <f>VLOOKUP($B514,'[1]výnosy standard'!$A$1:$T$2200,19,FALSE)</f>
        <v>7.12</v>
      </c>
      <c r="BM514" s="6">
        <f>VLOOKUP($B514,'[1]výnosy standard'!$A$1:$T$2200,20,FALSE)</f>
        <v>0</v>
      </c>
      <c r="BN514" s="6">
        <f>VLOOKUP(B514,'[1]pšenice výnos'!$A$2:$E$2200,4)</f>
        <v>7.04</v>
      </c>
      <c r="BO514" s="6">
        <f>VLOOKUP(B514,[1]kukuřice!$A$2:$E$2200,5,FALSE)</f>
        <v>45.933373285065656</v>
      </c>
    </row>
    <row r="515" spans="1:67" hidden="1" x14ac:dyDescent="0.25">
      <c r="A515" s="7">
        <v>4052</v>
      </c>
      <c r="B515" s="6" t="s">
        <v>168</v>
      </c>
      <c r="C515" s="13">
        <v>521</v>
      </c>
      <c r="D515" s="7">
        <v>26.494793081767291</v>
      </c>
      <c r="E515" s="6" t="s">
        <v>8</v>
      </c>
      <c r="F515" s="6" t="s">
        <v>33</v>
      </c>
      <c r="G515" s="7">
        <v>26.494793081767291</v>
      </c>
      <c r="H515" s="7">
        <v>22.917033186725309</v>
      </c>
      <c r="I515" s="7">
        <v>22.917033186725309</v>
      </c>
      <c r="J515" s="7">
        <v>5.8847058823529421</v>
      </c>
      <c r="K515" s="14">
        <v>6.1321096401085784</v>
      </c>
      <c r="L515" s="13">
        <v>25</v>
      </c>
      <c r="M515" s="7">
        <v>4.6603296849735125</v>
      </c>
      <c r="N515" s="7">
        <v>-8.2109427381038352E-2</v>
      </c>
      <c r="O515" s="7">
        <v>-0.24740375775563628</v>
      </c>
      <c r="P515" s="7">
        <v>7</v>
      </c>
      <c r="Q515" s="7">
        <v>0</v>
      </c>
      <c r="R515" s="7">
        <v>0</v>
      </c>
      <c r="S515" s="15">
        <v>1.4805555555555601</v>
      </c>
      <c r="T515" s="15">
        <v>3.18</v>
      </c>
      <c r="U515" s="15">
        <v>5.3171296296296298</v>
      </c>
      <c r="V515" s="16">
        <v>16.899999999999999</v>
      </c>
      <c r="W515" s="16">
        <v>15.3</v>
      </c>
      <c r="X515" s="13">
        <v>-1</v>
      </c>
      <c r="Y515" s="13">
        <v>2</v>
      </c>
      <c r="Z515" s="16">
        <v>3.5</v>
      </c>
      <c r="AA515" s="13">
        <v>22</v>
      </c>
      <c r="AB515" s="15">
        <v>5.0999999999999996</v>
      </c>
      <c r="AC515" s="15">
        <v>6.7</v>
      </c>
      <c r="AD515" s="15">
        <v>4.8550000000000004</v>
      </c>
      <c r="AE515" s="15">
        <v>1.355</v>
      </c>
      <c r="AF515" s="7">
        <v>0</v>
      </c>
      <c r="AG515" s="7">
        <v>0</v>
      </c>
      <c r="AH515" s="7">
        <v>1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6">
        <f>VLOOKUP($B515,'[1]výnosy standard'!$A$1:$T$2200,2,FALSE)</f>
        <v>0</v>
      </c>
      <c r="AV515" s="6">
        <f>VLOOKUP($B515,'[1]výnosy standard'!$A$1:$T$2200,3,FALSE)</f>
        <v>0</v>
      </c>
      <c r="AW515" s="6">
        <f>VLOOKUP($B515,'[1]výnosy standard'!$A$1:$T$2200,4,FALSE)</f>
        <v>0</v>
      </c>
      <c r="AX515" s="6">
        <f>VLOOKUP($B515,'[1]výnosy standard'!$A$1:$T$2200,5,FALSE)</f>
        <v>0</v>
      </c>
      <c r="AY515" s="6">
        <f>VLOOKUP($B515,'[1]výnosy standard'!$A$1:$T$2200,6,FALSE)</f>
        <v>0</v>
      </c>
      <c r="AZ515" s="6">
        <f>VLOOKUP($B515,'[1]výnosy standard'!$A$1:$T$2200,7,FALSE)</f>
        <v>0</v>
      </c>
      <c r="BA515" s="6">
        <f>VLOOKUP($B515,'[1]výnosy standard'!$A$1:$T$2200,8,FALSE)</f>
        <v>0</v>
      </c>
      <c r="BB515" s="6">
        <f>VLOOKUP($B515,'[1]výnosy standard'!$A$1:$T$2200,9,FALSE)</f>
        <v>6.61</v>
      </c>
      <c r="BC515" s="6">
        <f>VLOOKUP($B515,'[1]výnosy standard'!$A$1:$T$2200,10,FALSE)</f>
        <v>6.61</v>
      </c>
      <c r="BD515" s="6">
        <f>VLOOKUP($B515,'[1]výnosy standard'!$A$1:$T$2200,11,FALSE)</f>
        <v>3.69</v>
      </c>
      <c r="BE515" s="6">
        <f>VLOOKUP($B515,'[1]výnosy standard'!$A$1:$T$2200,12,FALSE)</f>
        <v>6.45</v>
      </c>
      <c r="BF515" s="6">
        <f>VLOOKUP($B515,'[1]výnosy standard'!$A$1:$T$2200,13,FALSE)</f>
        <v>0</v>
      </c>
      <c r="BG515" s="6">
        <f>VLOOKUP($B515,'[1]výnosy standard'!$A$1:$T$2200,14,FALSE)</f>
        <v>0</v>
      </c>
      <c r="BH515" s="6">
        <f>VLOOKUP($B515,'[1]výnosy standard'!$A$1:$T$2200,15,FALSE)</f>
        <v>0</v>
      </c>
      <c r="BI515" s="6">
        <f>VLOOKUP($B515,'[1]výnosy standard'!$A$1:$T$2200,16,FALSE)</f>
        <v>0</v>
      </c>
      <c r="BJ515" s="6">
        <f>VLOOKUP($B515,'[1]výnosy standard'!$A$1:$T$2200,17,FALSE)</f>
        <v>5.31</v>
      </c>
      <c r="BK515" s="6">
        <f>VLOOKUP($B515,'[1]výnosy standard'!$A$1:$T$2200,18,FALSE)</f>
        <v>5.31</v>
      </c>
      <c r="BL515" s="6">
        <f>VLOOKUP($B515,'[1]výnosy standard'!$A$1:$T$2200,19,FALSE)</f>
        <v>6.45</v>
      </c>
      <c r="BM515" s="6">
        <f>VLOOKUP($B515,'[1]výnosy standard'!$A$1:$T$2200,20,FALSE)</f>
        <v>0</v>
      </c>
      <c r="BN515" s="6">
        <f>VLOOKUP(B515,'[1]pšenice výnos'!$A$2:$E$2200,4)</f>
        <v>6.61</v>
      </c>
      <c r="BO515" s="6">
        <f>VLOOKUP(B515,[1]kukuřice!$A$2:$E$2200,5,FALSE)</f>
        <v>42.327440822991619</v>
      </c>
    </row>
    <row r="516" spans="1:67" hidden="1" x14ac:dyDescent="0.25">
      <c r="A516" s="7">
        <v>387</v>
      </c>
      <c r="B516" s="6" t="s">
        <v>128</v>
      </c>
      <c r="C516" s="13">
        <v>131</v>
      </c>
      <c r="D516" s="7">
        <v>26.542011834319528</v>
      </c>
      <c r="E516" s="6" t="s">
        <v>8</v>
      </c>
      <c r="F516" s="6" t="s">
        <v>33</v>
      </c>
      <c r="G516" s="7">
        <v>26.542011834319528</v>
      </c>
      <c r="H516" s="7">
        <v>10.650887573964496</v>
      </c>
      <c r="I516" s="7">
        <v>10.650887573964496</v>
      </c>
      <c r="J516" s="7">
        <v>5.07</v>
      </c>
      <c r="K516" s="14">
        <v>5.3148129474063568</v>
      </c>
      <c r="L516" s="17" t="e">
        <v>#NULL!</v>
      </c>
      <c r="M516" s="7">
        <v>4.8244531309297924</v>
      </c>
      <c r="N516" s="7">
        <v>0.17224680091384631</v>
      </c>
      <c r="O516" s="7">
        <v>-0.24481294740635651</v>
      </c>
      <c r="P516" s="7">
        <v>0</v>
      </c>
      <c r="Q516" s="7">
        <v>1</v>
      </c>
      <c r="R516" s="7">
        <v>0</v>
      </c>
      <c r="S516" s="15">
        <v>4.5267361111111102</v>
      </c>
      <c r="T516" s="15">
        <v>7.9874999999999998</v>
      </c>
      <c r="U516" s="17" t="e">
        <v>#NULL!</v>
      </c>
      <c r="V516" s="16">
        <v>8.6</v>
      </c>
      <c r="W516" s="16">
        <v>0</v>
      </c>
      <c r="X516" s="17" t="e">
        <v>#NULL!</v>
      </c>
      <c r="Y516" s="13">
        <v>2</v>
      </c>
      <c r="Z516" s="16">
        <v>3.5</v>
      </c>
      <c r="AA516" s="13">
        <v>22</v>
      </c>
      <c r="AB516" s="15">
        <v>13.4</v>
      </c>
      <c r="AC516" s="15">
        <v>22</v>
      </c>
      <c r="AD516" s="15">
        <v>13.487500000000001</v>
      </c>
      <c r="AE516" s="15">
        <v>9.9875000000000007</v>
      </c>
      <c r="AF516" s="7">
        <v>0</v>
      </c>
      <c r="AG516" s="7">
        <v>0</v>
      </c>
      <c r="AH516" s="7">
        <v>1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6">
        <f>VLOOKUP($B516,'[1]výnosy standard'!$A$1:$T$2200,2,FALSE)</f>
        <v>29.74</v>
      </c>
      <c r="AV516" s="6">
        <f>VLOOKUP($B516,'[1]výnosy standard'!$A$1:$T$2200,3,FALSE)</f>
        <v>0</v>
      </c>
      <c r="AW516" s="6">
        <f>VLOOKUP($B516,'[1]výnosy standard'!$A$1:$T$2200,4,FALSE)</f>
        <v>8.17</v>
      </c>
      <c r="AX516" s="6">
        <f>VLOOKUP($B516,'[1]výnosy standard'!$A$1:$T$2200,5,FALSE)</f>
        <v>0</v>
      </c>
      <c r="AY516" s="6">
        <f>VLOOKUP($B516,'[1]výnosy standard'!$A$1:$T$2200,6,FALSE)</f>
        <v>1.04</v>
      </c>
      <c r="AZ516" s="6">
        <f>VLOOKUP($B516,'[1]výnosy standard'!$A$1:$T$2200,7,FALSE)</f>
        <v>0</v>
      </c>
      <c r="BA516" s="6">
        <f>VLOOKUP($B516,'[1]výnosy standard'!$A$1:$T$2200,8,FALSE)</f>
        <v>21.23</v>
      </c>
      <c r="BB516" s="6">
        <f>VLOOKUP($B516,'[1]výnosy standard'!$A$1:$T$2200,9,FALSE)</f>
        <v>7.52</v>
      </c>
      <c r="BC516" s="6">
        <f>VLOOKUP($B516,'[1]výnosy standard'!$A$1:$T$2200,10,FALSE)</f>
        <v>7.52</v>
      </c>
      <c r="BD516" s="6">
        <f>VLOOKUP($B516,'[1]výnosy standard'!$A$1:$T$2200,11,FALSE)</f>
        <v>3.66</v>
      </c>
      <c r="BE516" s="6">
        <f>VLOOKUP($B516,'[1]výnosy standard'!$A$1:$T$2200,12,FALSE)</f>
        <v>0</v>
      </c>
      <c r="BF516" s="6">
        <f>VLOOKUP($B516,'[1]výnosy standard'!$A$1:$T$2200,13,FALSE)</f>
        <v>0</v>
      </c>
      <c r="BG516" s="6">
        <f>VLOOKUP($B516,'[1]výnosy standard'!$A$1:$T$2200,14,FALSE)</f>
        <v>0</v>
      </c>
      <c r="BH516" s="6">
        <f>VLOOKUP($B516,'[1]výnosy standard'!$A$1:$T$2200,15,FALSE)</f>
        <v>0</v>
      </c>
      <c r="BI516" s="6">
        <f>VLOOKUP($B516,'[1]výnosy standard'!$A$1:$T$2200,16,FALSE)</f>
        <v>70.680000000000007</v>
      </c>
      <c r="BJ516" s="6">
        <f>VLOOKUP($B516,'[1]výnosy standard'!$A$1:$T$2200,17,FALSE)</f>
        <v>5.76</v>
      </c>
      <c r="BK516" s="6">
        <f>VLOOKUP($B516,'[1]výnosy standard'!$A$1:$T$2200,18,FALSE)</f>
        <v>5.76</v>
      </c>
      <c r="BL516" s="6">
        <f>VLOOKUP($B516,'[1]výnosy standard'!$A$1:$T$2200,19,FALSE)</f>
        <v>7.29</v>
      </c>
      <c r="BM516" s="6">
        <f>VLOOKUP($B516,'[1]výnosy standard'!$A$1:$T$2200,20,FALSE)</f>
        <v>0</v>
      </c>
      <c r="BN516" s="6">
        <f>VLOOKUP(B516,'[1]pšenice výnos'!$A$2:$E$2200,4)</f>
        <v>7.52</v>
      </c>
      <c r="BO516" s="6">
        <f>VLOOKUP(B516,[1]kukuřice!$A$2:$E$2200,5,FALSE)</f>
        <v>47.632768964803049</v>
      </c>
    </row>
    <row r="517" spans="1:67" hidden="1" x14ac:dyDescent="0.25">
      <c r="A517" s="7">
        <v>495</v>
      </c>
      <c r="B517" s="6" t="s">
        <v>134</v>
      </c>
      <c r="C517" s="13">
        <v>413</v>
      </c>
      <c r="D517" s="7">
        <v>26.667571126484152</v>
      </c>
      <c r="E517" s="6" t="s">
        <v>8</v>
      </c>
      <c r="F517" s="6" t="s">
        <v>33</v>
      </c>
      <c r="G517" s="7">
        <v>26.667571126484152</v>
      </c>
      <c r="H517" s="7">
        <v>11.954992967651195</v>
      </c>
      <c r="I517" s="7">
        <v>11.954992967651195</v>
      </c>
      <c r="J517" s="7">
        <v>7.1936470588235295</v>
      </c>
      <c r="K517" s="14">
        <v>5.7775366551998486</v>
      </c>
      <c r="L517" s="13">
        <v>18</v>
      </c>
      <c r="M517" s="7">
        <v>4.9687940138408306</v>
      </c>
      <c r="N517" s="7">
        <v>-3.7477561696130673E-2</v>
      </c>
      <c r="O517" s="7">
        <v>1.4161104036236809</v>
      </c>
      <c r="P517" s="7">
        <v>0</v>
      </c>
      <c r="Q517" s="7">
        <v>6</v>
      </c>
      <c r="R517" s="7">
        <v>0</v>
      </c>
      <c r="S517" s="17" t="e">
        <v>#NULL!</v>
      </c>
      <c r="T517" s="17" t="e">
        <v>#NULL!</v>
      </c>
      <c r="U517" s="17" t="e">
        <v>#NULL!</v>
      </c>
      <c r="V517" s="17" t="e">
        <v>#NULL!</v>
      </c>
      <c r="W517" s="17" t="e">
        <v>#NULL!</v>
      </c>
      <c r="X517" s="17" t="e">
        <v>#NULL!</v>
      </c>
      <c r="Y517" s="17" t="e">
        <v>#NULL!</v>
      </c>
      <c r="Z517" s="17" t="e">
        <v>#NULL!</v>
      </c>
      <c r="AA517" s="17" t="e">
        <v>#NULL!</v>
      </c>
      <c r="AB517" s="17" t="e">
        <v>#NULL!</v>
      </c>
      <c r="AC517" s="17" t="e">
        <v>#NULL!</v>
      </c>
      <c r="AD517" s="17" t="e">
        <v>#NULL!</v>
      </c>
      <c r="AE517" s="17" t="e">
        <v>#NULL!</v>
      </c>
      <c r="AF517" s="7">
        <v>0</v>
      </c>
      <c r="AG517" s="7">
        <v>0</v>
      </c>
      <c r="AH517" s="7">
        <v>1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6">
        <f>VLOOKUP($B517,'[1]výnosy standard'!$A$1:$T$2200,2,FALSE)</f>
        <v>30.14</v>
      </c>
      <c r="AV517" s="6">
        <f>VLOOKUP($B517,'[1]výnosy standard'!$A$1:$T$2200,3,FALSE)</f>
        <v>0</v>
      </c>
      <c r="AW517" s="6">
        <f>VLOOKUP($B517,'[1]výnosy standard'!$A$1:$T$2200,4,FALSE)</f>
        <v>8.1300000000000008</v>
      </c>
      <c r="AX517" s="6">
        <f>VLOOKUP($B517,'[1]výnosy standard'!$A$1:$T$2200,5,FALSE)</f>
        <v>0</v>
      </c>
      <c r="AY517" s="6">
        <f>VLOOKUP($B517,'[1]výnosy standard'!$A$1:$T$2200,6,FALSE)</f>
        <v>1.07</v>
      </c>
      <c r="AZ517" s="6">
        <f>VLOOKUP($B517,'[1]výnosy standard'!$A$1:$T$2200,7,FALSE)</f>
        <v>0</v>
      </c>
      <c r="BA517" s="6">
        <f>VLOOKUP($B517,'[1]výnosy standard'!$A$1:$T$2200,8,FALSE)</f>
        <v>21.51</v>
      </c>
      <c r="BB517" s="6">
        <f>VLOOKUP($B517,'[1]výnosy standard'!$A$1:$T$2200,9,FALSE)</f>
        <v>7.22</v>
      </c>
      <c r="BC517" s="6">
        <f>VLOOKUP($B517,'[1]výnosy standard'!$A$1:$T$2200,10,FALSE)</f>
        <v>7.22</v>
      </c>
      <c r="BD517" s="6">
        <f>VLOOKUP($B517,'[1]výnosy standard'!$A$1:$T$2200,11,FALSE)</f>
        <v>3.76</v>
      </c>
      <c r="BE517" s="6">
        <f>VLOOKUP($B517,'[1]výnosy standard'!$A$1:$T$2200,12,FALSE)</f>
        <v>0</v>
      </c>
      <c r="BF517" s="6">
        <f>VLOOKUP($B517,'[1]výnosy standard'!$A$1:$T$2200,13,FALSE)</f>
        <v>0</v>
      </c>
      <c r="BG517" s="6">
        <f>VLOOKUP($B517,'[1]výnosy standard'!$A$1:$T$2200,14,FALSE)</f>
        <v>0</v>
      </c>
      <c r="BH517" s="6">
        <f>VLOOKUP($B517,'[1]výnosy standard'!$A$1:$T$2200,15,FALSE)</f>
        <v>0</v>
      </c>
      <c r="BI517" s="6">
        <f>VLOOKUP($B517,'[1]výnosy standard'!$A$1:$T$2200,16,FALSE)</f>
        <v>68.319999999999993</v>
      </c>
      <c r="BJ517" s="6">
        <f>VLOOKUP($B517,'[1]výnosy standard'!$A$1:$T$2200,17,FALSE)</f>
        <v>5.79</v>
      </c>
      <c r="BK517" s="6">
        <f>VLOOKUP($B517,'[1]výnosy standard'!$A$1:$T$2200,18,FALSE)</f>
        <v>5.79</v>
      </c>
      <c r="BL517" s="6">
        <f>VLOOKUP($B517,'[1]výnosy standard'!$A$1:$T$2200,19,FALSE)</f>
        <v>7.88</v>
      </c>
      <c r="BM517" s="6">
        <f>VLOOKUP($B517,'[1]výnosy standard'!$A$1:$T$2200,20,FALSE)</f>
        <v>0</v>
      </c>
      <c r="BN517" s="6">
        <f>VLOOKUP(B517,'[1]pšenice výnos'!$A$2:$E$2200,4)</f>
        <v>7.22</v>
      </c>
      <c r="BO517" s="6">
        <f>VLOOKUP(B517,[1]kukuřice!$A$2:$E$2200,5,FALSE)</f>
        <v>45.058830479118932</v>
      </c>
    </row>
    <row r="518" spans="1:67" hidden="1" x14ac:dyDescent="0.25">
      <c r="A518" s="7">
        <v>463</v>
      </c>
      <c r="B518" s="6" t="s">
        <v>134</v>
      </c>
      <c r="C518" s="13">
        <v>414</v>
      </c>
      <c r="D518" s="7">
        <v>26.675001926793318</v>
      </c>
      <c r="E518" s="6" t="s">
        <v>8</v>
      </c>
      <c r="F518" s="6" t="s">
        <v>33</v>
      </c>
      <c r="G518" s="7">
        <v>26.675001926793318</v>
      </c>
      <c r="H518" s="7">
        <v>10.997379626596789</v>
      </c>
      <c r="I518" s="7">
        <v>10.997379626596789</v>
      </c>
      <c r="J518" s="7">
        <v>7.1835294117647059</v>
      </c>
      <c r="K518" s="14">
        <v>5.727447635214161</v>
      </c>
      <c r="L518" s="13">
        <v>18</v>
      </c>
      <c r="M518" s="7">
        <v>4.9687940138408306</v>
      </c>
      <c r="N518" s="7">
        <v>-3.7477561696130673E-2</v>
      </c>
      <c r="O518" s="7">
        <v>1.4560817765505449</v>
      </c>
      <c r="P518" s="7">
        <v>0</v>
      </c>
      <c r="Q518" s="7">
        <v>5</v>
      </c>
      <c r="R518" s="7">
        <v>0</v>
      </c>
      <c r="S518" s="17" t="e">
        <v>#NULL!</v>
      </c>
      <c r="T518" s="17" t="e">
        <v>#NULL!</v>
      </c>
      <c r="U518" s="17" t="e">
        <v>#NULL!</v>
      </c>
      <c r="V518" s="17" t="e">
        <v>#NULL!</v>
      </c>
      <c r="W518" s="17" t="e">
        <v>#NULL!</v>
      </c>
      <c r="X518" s="17" t="e">
        <v>#NULL!</v>
      </c>
      <c r="Y518" s="17" t="e">
        <v>#NULL!</v>
      </c>
      <c r="Z518" s="17" t="e">
        <v>#NULL!</v>
      </c>
      <c r="AA518" s="17" t="e">
        <v>#NULL!</v>
      </c>
      <c r="AB518" s="17" t="e">
        <v>#NULL!</v>
      </c>
      <c r="AC518" s="17" t="e">
        <v>#NULL!</v>
      </c>
      <c r="AD518" s="17" t="e">
        <v>#NULL!</v>
      </c>
      <c r="AE518" s="17" t="e">
        <v>#NULL!</v>
      </c>
      <c r="AF518" s="7">
        <v>0</v>
      </c>
      <c r="AG518" s="7">
        <v>0</v>
      </c>
      <c r="AH518" s="7">
        <v>1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6">
        <f>VLOOKUP($B518,'[1]výnosy standard'!$A$1:$T$2200,2,FALSE)</f>
        <v>30.14</v>
      </c>
      <c r="AV518" s="6">
        <f>VLOOKUP($B518,'[1]výnosy standard'!$A$1:$T$2200,3,FALSE)</f>
        <v>0</v>
      </c>
      <c r="AW518" s="6">
        <f>VLOOKUP($B518,'[1]výnosy standard'!$A$1:$T$2200,4,FALSE)</f>
        <v>8.1300000000000008</v>
      </c>
      <c r="AX518" s="6">
        <f>VLOOKUP($B518,'[1]výnosy standard'!$A$1:$T$2200,5,FALSE)</f>
        <v>0</v>
      </c>
      <c r="AY518" s="6">
        <f>VLOOKUP($B518,'[1]výnosy standard'!$A$1:$T$2200,6,FALSE)</f>
        <v>1.07</v>
      </c>
      <c r="AZ518" s="6">
        <f>VLOOKUP($B518,'[1]výnosy standard'!$A$1:$T$2200,7,FALSE)</f>
        <v>0</v>
      </c>
      <c r="BA518" s="6">
        <f>VLOOKUP($B518,'[1]výnosy standard'!$A$1:$T$2200,8,FALSE)</f>
        <v>21.51</v>
      </c>
      <c r="BB518" s="6">
        <f>VLOOKUP($B518,'[1]výnosy standard'!$A$1:$T$2200,9,FALSE)</f>
        <v>7.22</v>
      </c>
      <c r="BC518" s="6">
        <f>VLOOKUP($B518,'[1]výnosy standard'!$A$1:$T$2200,10,FALSE)</f>
        <v>7.22</v>
      </c>
      <c r="BD518" s="6">
        <f>VLOOKUP($B518,'[1]výnosy standard'!$A$1:$T$2200,11,FALSE)</f>
        <v>3.76</v>
      </c>
      <c r="BE518" s="6">
        <f>VLOOKUP($B518,'[1]výnosy standard'!$A$1:$T$2200,12,FALSE)</f>
        <v>0</v>
      </c>
      <c r="BF518" s="6">
        <f>VLOOKUP($B518,'[1]výnosy standard'!$A$1:$T$2200,13,FALSE)</f>
        <v>0</v>
      </c>
      <c r="BG518" s="6">
        <f>VLOOKUP($B518,'[1]výnosy standard'!$A$1:$T$2200,14,FALSE)</f>
        <v>0</v>
      </c>
      <c r="BH518" s="6">
        <f>VLOOKUP($B518,'[1]výnosy standard'!$A$1:$T$2200,15,FALSE)</f>
        <v>0</v>
      </c>
      <c r="BI518" s="6">
        <f>VLOOKUP($B518,'[1]výnosy standard'!$A$1:$T$2200,16,FALSE)</f>
        <v>68.319999999999993</v>
      </c>
      <c r="BJ518" s="6">
        <f>VLOOKUP($B518,'[1]výnosy standard'!$A$1:$T$2200,17,FALSE)</f>
        <v>5.79</v>
      </c>
      <c r="BK518" s="6">
        <f>VLOOKUP($B518,'[1]výnosy standard'!$A$1:$T$2200,18,FALSE)</f>
        <v>5.79</v>
      </c>
      <c r="BL518" s="6">
        <f>VLOOKUP($B518,'[1]výnosy standard'!$A$1:$T$2200,19,FALSE)</f>
        <v>7.88</v>
      </c>
      <c r="BM518" s="6">
        <f>VLOOKUP($B518,'[1]výnosy standard'!$A$1:$T$2200,20,FALSE)</f>
        <v>0</v>
      </c>
      <c r="BN518" s="6">
        <f>VLOOKUP(B518,'[1]pšenice výnos'!$A$2:$E$2200,4)</f>
        <v>7.22</v>
      </c>
      <c r="BO518" s="6">
        <f>VLOOKUP(B518,[1]kukuřice!$A$2:$E$2200,5,FALSE)</f>
        <v>45.058830479118932</v>
      </c>
    </row>
    <row r="519" spans="1:67" hidden="1" x14ac:dyDescent="0.25">
      <c r="A519" s="7">
        <v>733</v>
      </c>
      <c r="B519" s="6" t="s">
        <v>206</v>
      </c>
      <c r="C519" s="13">
        <v>176</v>
      </c>
      <c r="D519" s="7">
        <v>26.8</v>
      </c>
      <c r="E519" s="6" t="s">
        <v>8</v>
      </c>
      <c r="F519" s="6" t="s">
        <v>33</v>
      </c>
      <c r="G519" s="7">
        <v>26.8</v>
      </c>
      <c r="H519" s="7">
        <v>18.13953488372093</v>
      </c>
      <c r="I519" s="7">
        <v>18.13953488372093</v>
      </c>
      <c r="J519" s="7">
        <v>4.3</v>
      </c>
      <c r="K519" s="14">
        <v>4.0602756936549369</v>
      </c>
      <c r="L519" s="13">
        <v>18</v>
      </c>
      <c r="M519" s="7">
        <v>4.6603296849735125</v>
      </c>
      <c r="N519" s="7">
        <v>-8.2109427381038352E-2</v>
      </c>
      <c r="O519" s="7">
        <v>0.23972430634506292</v>
      </c>
      <c r="P519" s="7">
        <v>6</v>
      </c>
      <c r="Q519" s="7">
        <v>0</v>
      </c>
      <c r="R519" s="7">
        <v>0</v>
      </c>
      <c r="S519" s="17" t="e">
        <v>#NULL!</v>
      </c>
      <c r="T519" s="17" t="e">
        <v>#NULL!</v>
      </c>
      <c r="U519" s="17" t="e">
        <v>#NULL!</v>
      </c>
      <c r="V519" s="17" t="e">
        <v>#NULL!</v>
      </c>
      <c r="W519" s="17" t="e">
        <v>#NULL!</v>
      </c>
      <c r="X519" s="17" t="e">
        <v>#NULL!</v>
      </c>
      <c r="Y519" s="13">
        <v>5</v>
      </c>
      <c r="Z519" s="16">
        <v>5.5</v>
      </c>
      <c r="AA519" s="13">
        <v>12</v>
      </c>
      <c r="AB519" s="17" t="e">
        <v>#NULL!</v>
      </c>
      <c r="AC519" s="17" t="e">
        <v>#NULL!</v>
      </c>
      <c r="AD519" s="17" t="e">
        <v>#NULL!</v>
      </c>
      <c r="AE519" s="17" t="e">
        <v>#NULL!</v>
      </c>
      <c r="AF519" s="7">
        <v>0</v>
      </c>
      <c r="AG519" s="7">
        <v>0</v>
      </c>
      <c r="AH519" s="7">
        <v>1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6">
        <f>VLOOKUP($B519,'[1]výnosy standard'!$A$1:$T$2200,2,FALSE)</f>
        <v>0</v>
      </c>
      <c r="AV519" s="6">
        <f>VLOOKUP($B519,'[1]výnosy standard'!$A$1:$T$2200,3,FALSE)</f>
        <v>0</v>
      </c>
      <c r="AW519" s="6">
        <f>VLOOKUP($B519,'[1]výnosy standard'!$A$1:$T$2200,4,FALSE)</f>
        <v>0</v>
      </c>
      <c r="AX519" s="6">
        <f>VLOOKUP($B519,'[1]výnosy standard'!$A$1:$T$2200,5,FALSE)</f>
        <v>0</v>
      </c>
      <c r="AY519" s="6">
        <f>VLOOKUP($B519,'[1]výnosy standard'!$A$1:$T$2200,6,FALSE)</f>
        <v>0</v>
      </c>
      <c r="AZ519" s="6">
        <f>VLOOKUP($B519,'[1]výnosy standard'!$A$1:$T$2200,7,FALSE)</f>
        <v>0</v>
      </c>
      <c r="BA519" s="6">
        <f>VLOOKUP($B519,'[1]výnosy standard'!$A$1:$T$2200,8,FALSE)</f>
        <v>0</v>
      </c>
      <c r="BB519" s="6">
        <f>VLOOKUP($B519,'[1]výnosy standard'!$A$1:$T$2200,9,FALSE)</f>
        <v>5.54</v>
      </c>
      <c r="BC519" s="6">
        <f>VLOOKUP($B519,'[1]výnosy standard'!$A$1:$T$2200,10,FALSE)</f>
        <v>5.54</v>
      </c>
      <c r="BD519" s="6">
        <f>VLOOKUP($B519,'[1]výnosy standard'!$A$1:$T$2200,11,FALSE)</f>
        <v>2.93</v>
      </c>
      <c r="BE519" s="6">
        <f>VLOOKUP($B519,'[1]výnosy standard'!$A$1:$T$2200,12,FALSE)</f>
        <v>5.37</v>
      </c>
      <c r="BF519" s="6">
        <f>VLOOKUP($B519,'[1]výnosy standard'!$A$1:$T$2200,13,FALSE)</f>
        <v>0</v>
      </c>
      <c r="BG519" s="6">
        <f>VLOOKUP($B519,'[1]výnosy standard'!$A$1:$T$2200,14,FALSE)</f>
        <v>3.7</v>
      </c>
      <c r="BH519" s="6">
        <f>VLOOKUP($B519,'[1]výnosy standard'!$A$1:$T$2200,15,FALSE)</f>
        <v>0</v>
      </c>
      <c r="BI519" s="6">
        <f>VLOOKUP($B519,'[1]výnosy standard'!$A$1:$T$2200,16,FALSE)</f>
        <v>0</v>
      </c>
      <c r="BJ519" s="6">
        <f>VLOOKUP($B519,'[1]výnosy standard'!$A$1:$T$2200,17,FALSE)</f>
        <v>4.25</v>
      </c>
      <c r="BK519" s="6">
        <f>VLOOKUP($B519,'[1]výnosy standard'!$A$1:$T$2200,18,FALSE)</f>
        <v>4.25</v>
      </c>
      <c r="BL519" s="6">
        <f>VLOOKUP($B519,'[1]výnosy standard'!$A$1:$T$2200,19,FALSE)</f>
        <v>5.36</v>
      </c>
      <c r="BM519" s="6">
        <f>VLOOKUP($B519,'[1]výnosy standard'!$A$1:$T$2200,20,FALSE)</f>
        <v>0</v>
      </c>
      <c r="BN519" s="6">
        <f>VLOOKUP(B519,'[1]pšenice výnos'!$A$2:$E$2200,4)</f>
        <v>5.54</v>
      </c>
      <c r="BO519" s="6">
        <f>VLOOKUP(B519,[1]kukuřice!$A$2:$E$2200,5,FALSE)</f>
        <v>37.953639946010775</v>
      </c>
    </row>
    <row r="520" spans="1:67" hidden="1" x14ac:dyDescent="0.25">
      <c r="A520" s="7">
        <v>488</v>
      </c>
      <c r="B520" s="6" t="s">
        <v>134</v>
      </c>
      <c r="C520" s="13">
        <v>221</v>
      </c>
      <c r="D520" s="7">
        <v>26.965781617538006</v>
      </c>
      <c r="E520" s="6" t="s">
        <v>8</v>
      </c>
      <c r="F520" s="6" t="s">
        <v>33</v>
      </c>
      <c r="G520" s="7">
        <v>26.965781617538006</v>
      </c>
      <c r="H520" s="7">
        <v>13.552094920281794</v>
      </c>
      <c r="I520" s="7">
        <v>13.552094920281794</v>
      </c>
      <c r="J520" s="7">
        <v>6.3458823529411763</v>
      </c>
      <c r="K520" s="14">
        <v>6.023219279299334</v>
      </c>
      <c r="L520" s="13">
        <v>18</v>
      </c>
      <c r="M520" s="7">
        <v>4.8244531309297924</v>
      </c>
      <c r="N520" s="7">
        <v>0.17224680091384631</v>
      </c>
      <c r="O520" s="7">
        <v>0.32266307364184232</v>
      </c>
      <c r="P520" s="7">
        <v>0</v>
      </c>
      <c r="Q520" s="7">
        <v>5</v>
      </c>
      <c r="R520" s="7">
        <v>0</v>
      </c>
      <c r="S520" s="17" t="e">
        <v>#NULL!</v>
      </c>
      <c r="T520" s="17" t="e">
        <v>#NULL!</v>
      </c>
      <c r="U520" s="17" t="e">
        <v>#NULL!</v>
      </c>
      <c r="V520" s="17" t="e">
        <v>#NULL!</v>
      </c>
      <c r="W520" s="17" t="e">
        <v>#NULL!</v>
      </c>
      <c r="X520" s="17" t="e">
        <v>#NULL!</v>
      </c>
      <c r="Y520" s="17" t="e">
        <v>#NULL!</v>
      </c>
      <c r="Z520" s="17" t="e">
        <v>#NULL!</v>
      </c>
      <c r="AA520" s="17" t="e">
        <v>#NULL!</v>
      </c>
      <c r="AB520" s="17" t="e">
        <v>#NULL!</v>
      </c>
      <c r="AC520" s="17" t="e">
        <v>#NULL!</v>
      </c>
      <c r="AD520" s="17" t="e">
        <v>#NULL!</v>
      </c>
      <c r="AE520" s="17" t="e">
        <v>#NULL!</v>
      </c>
      <c r="AF520" s="7">
        <v>0</v>
      </c>
      <c r="AG520" s="7">
        <v>0</v>
      </c>
      <c r="AH520" s="7">
        <v>1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6">
        <f>VLOOKUP($B520,'[1]výnosy standard'!$A$1:$T$2200,2,FALSE)</f>
        <v>30.14</v>
      </c>
      <c r="AV520" s="6">
        <f>VLOOKUP($B520,'[1]výnosy standard'!$A$1:$T$2200,3,FALSE)</f>
        <v>0</v>
      </c>
      <c r="AW520" s="6">
        <f>VLOOKUP($B520,'[1]výnosy standard'!$A$1:$T$2200,4,FALSE)</f>
        <v>8.1300000000000008</v>
      </c>
      <c r="AX520" s="6">
        <f>VLOOKUP($B520,'[1]výnosy standard'!$A$1:$T$2200,5,FALSE)</f>
        <v>0</v>
      </c>
      <c r="AY520" s="6">
        <f>VLOOKUP($B520,'[1]výnosy standard'!$A$1:$T$2200,6,FALSE)</f>
        <v>1.07</v>
      </c>
      <c r="AZ520" s="6">
        <f>VLOOKUP($B520,'[1]výnosy standard'!$A$1:$T$2200,7,FALSE)</f>
        <v>0</v>
      </c>
      <c r="BA520" s="6">
        <f>VLOOKUP($B520,'[1]výnosy standard'!$A$1:$T$2200,8,FALSE)</f>
        <v>21.51</v>
      </c>
      <c r="BB520" s="6">
        <f>VLOOKUP($B520,'[1]výnosy standard'!$A$1:$T$2200,9,FALSE)</f>
        <v>7.22</v>
      </c>
      <c r="BC520" s="6">
        <f>VLOOKUP($B520,'[1]výnosy standard'!$A$1:$T$2200,10,FALSE)</f>
        <v>7.22</v>
      </c>
      <c r="BD520" s="6">
        <f>VLOOKUP($B520,'[1]výnosy standard'!$A$1:$T$2200,11,FALSE)</f>
        <v>3.76</v>
      </c>
      <c r="BE520" s="6">
        <f>VLOOKUP($B520,'[1]výnosy standard'!$A$1:$T$2200,12,FALSE)</f>
        <v>0</v>
      </c>
      <c r="BF520" s="6">
        <f>VLOOKUP($B520,'[1]výnosy standard'!$A$1:$T$2200,13,FALSE)</f>
        <v>0</v>
      </c>
      <c r="BG520" s="6">
        <f>VLOOKUP($B520,'[1]výnosy standard'!$A$1:$T$2200,14,FALSE)</f>
        <v>0</v>
      </c>
      <c r="BH520" s="6">
        <f>VLOOKUP($B520,'[1]výnosy standard'!$A$1:$T$2200,15,FALSE)</f>
        <v>0</v>
      </c>
      <c r="BI520" s="6">
        <f>VLOOKUP($B520,'[1]výnosy standard'!$A$1:$T$2200,16,FALSE)</f>
        <v>68.319999999999993</v>
      </c>
      <c r="BJ520" s="6">
        <f>VLOOKUP($B520,'[1]výnosy standard'!$A$1:$T$2200,17,FALSE)</f>
        <v>5.79</v>
      </c>
      <c r="BK520" s="6">
        <f>VLOOKUP($B520,'[1]výnosy standard'!$A$1:$T$2200,18,FALSE)</f>
        <v>5.79</v>
      </c>
      <c r="BL520" s="6">
        <f>VLOOKUP($B520,'[1]výnosy standard'!$A$1:$T$2200,19,FALSE)</f>
        <v>7.88</v>
      </c>
      <c r="BM520" s="6">
        <f>VLOOKUP($B520,'[1]výnosy standard'!$A$1:$T$2200,20,FALSE)</f>
        <v>0</v>
      </c>
      <c r="BN520" s="6">
        <f>VLOOKUP(B520,'[1]pšenice výnos'!$A$2:$E$2200,4)</f>
        <v>7.22</v>
      </c>
      <c r="BO520" s="6">
        <f>VLOOKUP(B520,[1]kukuřice!$A$2:$E$2200,5,FALSE)</f>
        <v>45.058830479118932</v>
      </c>
    </row>
    <row r="521" spans="1:67" hidden="1" x14ac:dyDescent="0.25">
      <c r="A521" s="7">
        <v>424</v>
      </c>
      <c r="B521" s="6" t="s">
        <v>127</v>
      </c>
      <c r="C521" s="13">
        <v>8</v>
      </c>
      <c r="D521" s="7">
        <v>27.025614218504966</v>
      </c>
      <c r="E521" s="6" t="s">
        <v>8</v>
      </c>
      <c r="F521" s="6" t="s">
        <v>33</v>
      </c>
      <c r="G521" s="7">
        <v>27.025614218504966</v>
      </c>
      <c r="H521" s="7">
        <v>2.0909566126502876</v>
      </c>
      <c r="I521" s="7">
        <v>2.0909566126502876</v>
      </c>
      <c r="J521" s="7">
        <v>3.8260000000000001</v>
      </c>
      <c r="K521" s="14">
        <v>4.874067468520269</v>
      </c>
      <c r="L521" s="13">
        <v>12</v>
      </c>
      <c r="M521" s="7">
        <v>4.9687940138408306</v>
      </c>
      <c r="N521" s="7">
        <v>-3.7477561696130673E-2</v>
      </c>
      <c r="O521" s="7">
        <v>-1.0480674685202689</v>
      </c>
      <c r="P521" s="7">
        <v>0</v>
      </c>
      <c r="Q521" s="7">
        <v>7</v>
      </c>
      <c r="R521" s="7">
        <v>0</v>
      </c>
      <c r="S521" s="17" t="e">
        <v>#NULL!</v>
      </c>
      <c r="T521" s="17" t="e">
        <v>#NULL!</v>
      </c>
      <c r="U521" s="17" t="e">
        <v>#NULL!</v>
      </c>
      <c r="V521" s="17" t="e">
        <v>#NULL!</v>
      </c>
      <c r="W521" s="17" t="e">
        <v>#NULL!</v>
      </c>
      <c r="X521" s="17" t="e">
        <v>#NULL!</v>
      </c>
      <c r="Y521" s="17" t="e">
        <v>#NULL!</v>
      </c>
      <c r="Z521" s="17" t="e">
        <v>#NULL!</v>
      </c>
      <c r="AA521" s="17" t="e">
        <v>#NULL!</v>
      </c>
      <c r="AB521" s="17" t="e">
        <v>#NULL!</v>
      </c>
      <c r="AC521" s="17" t="e">
        <v>#NULL!</v>
      </c>
      <c r="AD521" s="17" t="e">
        <v>#NULL!</v>
      </c>
      <c r="AE521" s="17" t="e">
        <v>#NULL!</v>
      </c>
      <c r="AF521" s="7">
        <v>0</v>
      </c>
      <c r="AG521" s="7">
        <v>0</v>
      </c>
      <c r="AH521" s="7">
        <v>1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6">
        <f>VLOOKUP($B521,'[1]výnosy standard'!$A$1:$T$2200,2,FALSE)</f>
        <v>0</v>
      </c>
      <c r="AV521" s="6">
        <f>VLOOKUP($B521,'[1]výnosy standard'!$A$1:$T$2200,3,FALSE)</f>
        <v>0</v>
      </c>
      <c r="AW521" s="6">
        <f>VLOOKUP($B521,'[1]výnosy standard'!$A$1:$T$2200,4,FALSE)</f>
        <v>8.02</v>
      </c>
      <c r="AX521" s="6">
        <f>VLOOKUP($B521,'[1]výnosy standard'!$A$1:$T$2200,5,FALSE)</f>
        <v>0</v>
      </c>
      <c r="AY521" s="6">
        <f>VLOOKUP($B521,'[1]výnosy standard'!$A$1:$T$2200,6,FALSE)</f>
        <v>0.88</v>
      </c>
      <c r="AZ521" s="6">
        <f>VLOOKUP($B521,'[1]výnosy standard'!$A$1:$T$2200,7,FALSE)</f>
        <v>0</v>
      </c>
      <c r="BA521" s="6">
        <f>VLOOKUP($B521,'[1]výnosy standard'!$A$1:$T$2200,8,FALSE)</f>
        <v>21.09</v>
      </c>
      <c r="BB521" s="6">
        <f>VLOOKUP($B521,'[1]výnosy standard'!$A$1:$T$2200,9,FALSE)</f>
        <v>6.51</v>
      </c>
      <c r="BC521" s="6">
        <f>VLOOKUP($B521,'[1]výnosy standard'!$A$1:$T$2200,10,FALSE)</f>
        <v>6.51</v>
      </c>
      <c r="BD521" s="6">
        <f>VLOOKUP($B521,'[1]výnosy standard'!$A$1:$T$2200,11,FALSE)</f>
        <v>3.84</v>
      </c>
      <c r="BE521" s="6">
        <f>VLOOKUP($B521,'[1]výnosy standard'!$A$1:$T$2200,12,FALSE)</f>
        <v>6.91</v>
      </c>
      <c r="BF521" s="6">
        <f>VLOOKUP($B521,'[1]výnosy standard'!$A$1:$T$2200,13,FALSE)</f>
        <v>0</v>
      </c>
      <c r="BG521" s="6">
        <f>VLOOKUP($B521,'[1]výnosy standard'!$A$1:$T$2200,14,FALSE)</f>
        <v>0</v>
      </c>
      <c r="BH521" s="6">
        <f>VLOOKUP($B521,'[1]výnosy standard'!$A$1:$T$2200,15,FALSE)</f>
        <v>0</v>
      </c>
      <c r="BI521" s="6">
        <f>VLOOKUP($B521,'[1]výnosy standard'!$A$1:$T$2200,16,FALSE)</f>
        <v>0</v>
      </c>
      <c r="BJ521" s="6">
        <f>VLOOKUP($B521,'[1]výnosy standard'!$A$1:$T$2200,17,FALSE)</f>
        <v>5.21</v>
      </c>
      <c r="BK521" s="6">
        <f>VLOOKUP($B521,'[1]výnosy standard'!$A$1:$T$2200,18,FALSE)</f>
        <v>5.21</v>
      </c>
      <c r="BL521" s="6">
        <f>VLOOKUP($B521,'[1]výnosy standard'!$A$1:$T$2200,19,FALSE)</f>
        <v>7.1</v>
      </c>
      <c r="BM521" s="6">
        <f>VLOOKUP($B521,'[1]výnosy standard'!$A$1:$T$2200,20,FALSE)</f>
        <v>0</v>
      </c>
      <c r="BN521" s="6">
        <f>VLOOKUP(B521,'[1]pšenice výnos'!$A$2:$E$2200,4)</f>
        <v>6.51</v>
      </c>
      <c r="BO521" s="6">
        <f>VLOOKUP(B521,[1]kukuřice!$A$2:$E$2200,5,FALSE)</f>
        <v>34.643639561082786</v>
      </c>
    </row>
    <row r="522" spans="1:67" hidden="1" x14ac:dyDescent="0.25">
      <c r="A522" s="7">
        <v>476</v>
      </c>
      <c r="B522" s="6" t="s">
        <v>134</v>
      </c>
      <c r="C522" s="13">
        <v>426</v>
      </c>
      <c r="D522" s="7">
        <v>27.036283716283716</v>
      </c>
      <c r="E522" s="6" t="s">
        <v>8</v>
      </c>
      <c r="F522" s="6" t="s">
        <v>33</v>
      </c>
      <c r="G522" s="7">
        <v>27.036283716283716</v>
      </c>
      <c r="H522" s="7">
        <v>6.7932067932067932</v>
      </c>
      <c r="I522" s="7">
        <v>6.7932067932067932</v>
      </c>
      <c r="J522" s="7">
        <v>5.0049999999999999</v>
      </c>
      <c r="K522" s="14">
        <v>5.206740182020889</v>
      </c>
      <c r="L522" s="13">
        <v>4</v>
      </c>
      <c r="M522" s="7">
        <v>4.6603296849735125</v>
      </c>
      <c r="N522" s="7">
        <v>-8.2109427381038352E-2</v>
      </c>
      <c r="O522" s="7">
        <v>-0.20174018202088906</v>
      </c>
      <c r="P522" s="7">
        <v>3</v>
      </c>
      <c r="Q522" s="7">
        <v>3</v>
      </c>
      <c r="R522" s="7">
        <v>0</v>
      </c>
      <c r="S522" s="15">
        <v>0.86309523809523803</v>
      </c>
      <c r="T522" s="15">
        <v>1.80095238095238</v>
      </c>
      <c r="U522" s="15">
        <v>3.5026455026455001</v>
      </c>
      <c r="V522" s="16">
        <v>17.3</v>
      </c>
      <c r="W522" s="16">
        <v>16.8</v>
      </c>
      <c r="X522" s="17" t="e">
        <v>#NULL!</v>
      </c>
      <c r="Y522" s="13">
        <v>3</v>
      </c>
      <c r="Z522" s="16">
        <v>4</v>
      </c>
      <c r="AA522" s="13">
        <v>17</v>
      </c>
      <c r="AB522" s="15">
        <v>-0.30000000000000099</v>
      </c>
      <c r="AC522" s="15">
        <v>0.19999999999999901</v>
      </c>
      <c r="AD522" s="15">
        <v>1.85095238095238</v>
      </c>
      <c r="AE522" s="15">
        <v>-2.1490476190476202</v>
      </c>
      <c r="AF522" s="7">
        <v>0</v>
      </c>
      <c r="AG522" s="7">
        <v>0</v>
      </c>
      <c r="AH522" s="7">
        <v>1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6">
        <f>VLOOKUP($B522,'[1]výnosy standard'!$A$1:$T$2200,2,FALSE)</f>
        <v>30.14</v>
      </c>
      <c r="AV522" s="6">
        <f>VLOOKUP($B522,'[1]výnosy standard'!$A$1:$T$2200,3,FALSE)</f>
        <v>0</v>
      </c>
      <c r="AW522" s="6">
        <f>VLOOKUP($B522,'[1]výnosy standard'!$A$1:$T$2200,4,FALSE)</f>
        <v>8.1300000000000008</v>
      </c>
      <c r="AX522" s="6">
        <f>VLOOKUP($B522,'[1]výnosy standard'!$A$1:$T$2200,5,FALSE)</f>
        <v>0</v>
      </c>
      <c r="AY522" s="6">
        <f>VLOOKUP($B522,'[1]výnosy standard'!$A$1:$T$2200,6,FALSE)</f>
        <v>1.07</v>
      </c>
      <c r="AZ522" s="6">
        <f>VLOOKUP($B522,'[1]výnosy standard'!$A$1:$T$2200,7,FALSE)</f>
        <v>0</v>
      </c>
      <c r="BA522" s="6">
        <f>VLOOKUP($B522,'[1]výnosy standard'!$A$1:$T$2200,8,FALSE)</f>
        <v>21.51</v>
      </c>
      <c r="BB522" s="6">
        <f>VLOOKUP($B522,'[1]výnosy standard'!$A$1:$T$2200,9,FALSE)</f>
        <v>7.22</v>
      </c>
      <c r="BC522" s="6">
        <f>VLOOKUP($B522,'[1]výnosy standard'!$A$1:$T$2200,10,FALSE)</f>
        <v>7.22</v>
      </c>
      <c r="BD522" s="6">
        <f>VLOOKUP($B522,'[1]výnosy standard'!$A$1:$T$2200,11,FALSE)</f>
        <v>3.76</v>
      </c>
      <c r="BE522" s="6">
        <f>VLOOKUP($B522,'[1]výnosy standard'!$A$1:$T$2200,12,FALSE)</f>
        <v>0</v>
      </c>
      <c r="BF522" s="6">
        <f>VLOOKUP($B522,'[1]výnosy standard'!$A$1:$T$2200,13,FALSE)</f>
        <v>0</v>
      </c>
      <c r="BG522" s="6">
        <f>VLOOKUP($B522,'[1]výnosy standard'!$A$1:$T$2200,14,FALSE)</f>
        <v>0</v>
      </c>
      <c r="BH522" s="6">
        <f>VLOOKUP($B522,'[1]výnosy standard'!$A$1:$T$2200,15,FALSE)</f>
        <v>0</v>
      </c>
      <c r="BI522" s="6">
        <f>VLOOKUP($B522,'[1]výnosy standard'!$A$1:$T$2200,16,FALSE)</f>
        <v>68.319999999999993</v>
      </c>
      <c r="BJ522" s="6">
        <f>VLOOKUP($B522,'[1]výnosy standard'!$A$1:$T$2200,17,FALSE)</f>
        <v>5.79</v>
      </c>
      <c r="BK522" s="6">
        <f>VLOOKUP($B522,'[1]výnosy standard'!$A$1:$T$2200,18,FALSE)</f>
        <v>5.79</v>
      </c>
      <c r="BL522" s="6">
        <f>VLOOKUP($B522,'[1]výnosy standard'!$A$1:$T$2200,19,FALSE)</f>
        <v>7.88</v>
      </c>
      <c r="BM522" s="6">
        <f>VLOOKUP($B522,'[1]výnosy standard'!$A$1:$T$2200,20,FALSE)</f>
        <v>0</v>
      </c>
      <c r="BN522" s="6">
        <f>VLOOKUP(B522,'[1]pšenice výnos'!$A$2:$E$2200,4)</f>
        <v>7.22</v>
      </c>
      <c r="BO522" s="6">
        <f>VLOOKUP(B522,[1]kukuřice!$A$2:$E$2200,5,FALSE)</f>
        <v>45.058830479118932</v>
      </c>
    </row>
    <row r="523" spans="1:67" hidden="1" x14ac:dyDescent="0.25">
      <c r="A523" s="7">
        <v>393</v>
      </c>
      <c r="B523" s="6" t="s">
        <v>119</v>
      </c>
      <c r="C523" s="13">
        <v>524</v>
      </c>
      <c r="D523" s="7">
        <v>27.058593872594805</v>
      </c>
      <c r="E523" s="6" t="s">
        <v>8</v>
      </c>
      <c r="F523" s="6" t="s">
        <v>33</v>
      </c>
      <c r="G523" s="7">
        <v>27.058593872594805</v>
      </c>
      <c r="H523" s="7">
        <v>16.50625817298711</v>
      </c>
      <c r="I523" s="7">
        <v>16.50625817298711</v>
      </c>
      <c r="J523" s="7">
        <v>5.3529999999999998</v>
      </c>
      <c r="K523" s="14">
        <v>5.5406529858756057</v>
      </c>
      <c r="L523" s="13">
        <v>25</v>
      </c>
      <c r="M523" s="7">
        <v>4.6603296849735125</v>
      </c>
      <c r="N523" s="7">
        <v>-8.2109427381038352E-2</v>
      </c>
      <c r="O523" s="7">
        <v>-0.18765298587560597</v>
      </c>
      <c r="P523" s="7">
        <v>8</v>
      </c>
      <c r="Q523" s="7">
        <v>0</v>
      </c>
      <c r="R523" s="7">
        <v>0</v>
      </c>
      <c r="S523" s="15">
        <v>1.6611111111111101</v>
      </c>
      <c r="T523" s="15">
        <v>2.6955555555555599</v>
      </c>
      <c r="U523" s="15">
        <v>4.4768518518518503</v>
      </c>
      <c r="V523" s="16">
        <v>17.3</v>
      </c>
      <c r="W523" s="16">
        <v>18</v>
      </c>
      <c r="X523" s="13">
        <v>-1</v>
      </c>
      <c r="Y523" s="13">
        <v>3</v>
      </c>
      <c r="Z523" s="16">
        <v>4</v>
      </c>
      <c r="AA523" s="13">
        <v>17</v>
      </c>
      <c r="AB523" s="15">
        <v>-0.30000000000000099</v>
      </c>
      <c r="AC523" s="15">
        <v>-1</v>
      </c>
      <c r="AD523" s="15">
        <v>2.4455555555555599</v>
      </c>
      <c r="AE523" s="15">
        <v>-1.5544444444444401</v>
      </c>
      <c r="AF523" s="7">
        <v>0</v>
      </c>
      <c r="AG523" s="7">
        <v>0</v>
      </c>
      <c r="AH523" s="7">
        <v>1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6">
        <f>VLOOKUP($B523,'[1]výnosy standard'!$A$1:$T$2200,2,FALSE)</f>
        <v>30.33</v>
      </c>
      <c r="AV523" s="6">
        <f>VLOOKUP($B523,'[1]výnosy standard'!$A$1:$T$2200,3,FALSE)</f>
        <v>0</v>
      </c>
      <c r="AW523" s="6">
        <f>VLOOKUP($B523,'[1]výnosy standard'!$A$1:$T$2200,4,FALSE)</f>
        <v>8.74</v>
      </c>
      <c r="AX523" s="6">
        <f>VLOOKUP($B523,'[1]výnosy standard'!$A$1:$T$2200,5,FALSE)</f>
        <v>0</v>
      </c>
      <c r="AY523" s="6">
        <f>VLOOKUP($B523,'[1]výnosy standard'!$A$1:$T$2200,6,FALSE)</f>
        <v>1.01</v>
      </c>
      <c r="AZ523" s="6">
        <f>VLOOKUP($B523,'[1]výnosy standard'!$A$1:$T$2200,7,FALSE)</f>
        <v>0</v>
      </c>
      <c r="BA523" s="6">
        <f>VLOOKUP($B523,'[1]výnosy standard'!$A$1:$T$2200,8,FALSE)</f>
        <v>21.65</v>
      </c>
      <c r="BB523" s="6">
        <f>VLOOKUP($B523,'[1]výnosy standard'!$A$1:$T$2200,9,FALSE)</f>
        <v>7.36</v>
      </c>
      <c r="BC523" s="6">
        <f>VLOOKUP($B523,'[1]výnosy standard'!$A$1:$T$2200,10,FALSE)</f>
        <v>7.36</v>
      </c>
      <c r="BD523" s="6">
        <f>VLOOKUP($B523,'[1]výnosy standard'!$A$1:$T$2200,11,FALSE)</f>
        <v>3.82</v>
      </c>
      <c r="BE523" s="6">
        <f>VLOOKUP($B523,'[1]výnosy standard'!$A$1:$T$2200,12,FALSE)</f>
        <v>0</v>
      </c>
      <c r="BF523" s="6">
        <f>VLOOKUP($B523,'[1]výnosy standard'!$A$1:$T$2200,13,FALSE)</f>
        <v>0</v>
      </c>
      <c r="BG523" s="6">
        <f>VLOOKUP($B523,'[1]výnosy standard'!$A$1:$T$2200,14,FALSE)</f>
        <v>0</v>
      </c>
      <c r="BH523" s="6">
        <f>VLOOKUP($B523,'[1]výnosy standard'!$A$1:$T$2200,15,FALSE)</f>
        <v>0</v>
      </c>
      <c r="BI523" s="6">
        <f>VLOOKUP($B523,'[1]výnosy standard'!$A$1:$T$2200,16,FALSE)</f>
        <v>68.599999999999994</v>
      </c>
      <c r="BJ523" s="6">
        <f>VLOOKUP($B523,'[1]výnosy standard'!$A$1:$T$2200,17,FALSE)</f>
        <v>5.83</v>
      </c>
      <c r="BK523" s="6">
        <f>VLOOKUP($B523,'[1]výnosy standard'!$A$1:$T$2200,18,FALSE)</f>
        <v>5.83</v>
      </c>
      <c r="BL523" s="6">
        <f>VLOOKUP($B523,'[1]výnosy standard'!$A$1:$T$2200,19,FALSE)</f>
        <v>7.51</v>
      </c>
      <c r="BM523" s="6">
        <f>VLOOKUP($B523,'[1]výnosy standard'!$A$1:$T$2200,20,FALSE)</f>
        <v>0</v>
      </c>
      <c r="BN523" s="6">
        <f>VLOOKUP(B523,'[1]pšenice výnos'!$A$2:$E$2200,4)</f>
        <v>7.36</v>
      </c>
      <c r="BO523" s="6">
        <f>VLOOKUP(B523,[1]kukuřice!$A$2:$E$2200,5,FALSE)</f>
        <v>48.517249757180991</v>
      </c>
    </row>
    <row r="524" spans="1:67" hidden="1" x14ac:dyDescent="0.25">
      <c r="A524" s="7">
        <v>699</v>
      </c>
      <c r="B524" s="6" t="s">
        <v>120</v>
      </c>
      <c r="C524" s="13">
        <v>189</v>
      </c>
      <c r="D524" s="7">
        <v>27.158492095662748</v>
      </c>
      <c r="E524" s="6" t="s">
        <v>8</v>
      </c>
      <c r="F524" s="6" t="s">
        <v>33</v>
      </c>
      <c r="G524" s="7">
        <v>27.158492095662748</v>
      </c>
      <c r="H524" s="7">
        <v>27.158492095662748</v>
      </c>
      <c r="I524" s="7">
        <v>27.158492095662748</v>
      </c>
      <c r="J524" s="7">
        <v>2.4670000000000001</v>
      </c>
      <c r="K524" s="14">
        <v>3.3583302427001729</v>
      </c>
      <c r="L524" s="13">
        <v>18</v>
      </c>
      <c r="M524" s="7">
        <v>4.6603296849735125</v>
      </c>
      <c r="N524" s="7">
        <v>-8.2109427381038352E-2</v>
      </c>
      <c r="O524" s="7">
        <v>-0.8913302427001728</v>
      </c>
      <c r="P524" s="7">
        <v>6</v>
      </c>
      <c r="Q524" s="7">
        <v>1</v>
      </c>
      <c r="R524" s="7">
        <v>1</v>
      </c>
      <c r="S524" s="15">
        <v>0.87222222222222201</v>
      </c>
      <c r="T524" s="15">
        <v>2.3755555555555601</v>
      </c>
      <c r="U524" s="15">
        <v>4.7455158730158704</v>
      </c>
      <c r="V524" s="16">
        <v>18.399999999999999</v>
      </c>
      <c r="W524" s="16">
        <v>18.100000000000001</v>
      </c>
      <c r="X524" s="13">
        <v>-1</v>
      </c>
      <c r="Y524" s="13">
        <v>4</v>
      </c>
      <c r="Z524" s="16">
        <v>4.7</v>
      </c>
      <c r="AA524" s="13">
        <v>14</v>
      </c>
      <c r="AB524" s="15">
        <v>-4.4000000000000004</v>
      </c>
      <c r="AC524" s="15">
        <v>-4.0999999999999996</v>
      </c>
      <c r="AD524" s="15">
        <v>1.35055555555556</v>
      </c>
      <c r="AE524" s="15">
        <v>-3.34944444444444</v>
      </c>
      <c r="AF524" s="7">
        <v>0</v>
      </c>
      <c r="AG524" s="7">
        <v>0</v>
      </c>
      <c r="AH524" s="7">
        <v>1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6">
        <f>VLOOKUP($B524,'[1]výnosy standard'!$A$1:$T$2200,2,FALSE)</f>
        <v>25.2</v>
      </c>
      <c r="AV524" s="6">
        <f>VLOOKUP($B524,'[1]výnosy standard'!$A$1:$T$2200,3,FALSE)</f>
        <v>0</v>
      </c>
      <c r="AW524" s="6">
        <f>VLOOKUP($B524,'[1]výnosy standard'!$A$1:$T$2200,4,FALSE)</f>
        <v>0</v>
      </c>
      <c r="AX524" s="6">
        <f>VLOOKUP($B524,'[1]výnosy standard'!$A$1:$T$2200,5,FALSE)</f>
        <v>0</v>
      </c>
      <c r="AY524" s="6">
        <f>VLOOKUP($B524,'[1]výnosy standard'!$A$1:$T$2200,6,FALSE)</f>
        <v>0</v>
      </c>
      <c r="AZ524" s="6">
        <f>VLOOKUP($B524,'[1]výnosy standard'!$A$1:$T$2200,7,FALSE)</f>
        <v>0</v>
      </c>
      <c r="BA524" s="6">
        <f>VLOOKUP($B524,'[1]výnosy standard'!$A$1:$T$2200,8,FALSE)</f>
        <v>0</v>
      </c>
      <c r="BB524" s="6">
        <f>VLOOKUP($B524,'[1]výnosy standard'!$A$1:$T$2200,9,FALSE)</f>
        <v>6.08</v>
      </c>
      <c r="BC524" s="6">
        <f>VLOOKUP($B524,'[1]výnosy standard'!$A$1:$T$2200,10,FALSE)</f>
        <v>6.08</v>
      </c>
      <c r="BD524" s="6">
        <f>VLOOKUP($B524,'[1]výnosy standard'!$A$1:$T$2200,11,FALSE)</f>
        <v>3.49</v>
      </c>
      <c r="BE524" s="6">
        <f>VLOOKUP($B524,'[1]výnosy standard'!$A$1:$T$2200,12,FALSE)</f>
        <v>5.61</v>
      </c>
      <c r="BF524" s="6">
        <f>VLOOKUP($B524,'[1]výnosy standard'!$A$1:$T$2200,13,FALSE)</f>
        <v>0</v>
      </c>
      <c r="BG524" s="6">
        <f>VLOOKUP($B524,'[1]výnosy standard'!$A$1:$T$2200,14,FALSE)</f>
        <v>0</v>
      </c>
      <c r="BH524" s="6">
        <f>VLOOKUP($B524,'[1]výnosy standard'!$A$1:$T$2200,15,FALSE)</f>
        <v>18.760000000000002</v>
      </c>
      <c r="BI524" s="6">
        <f>VLOOKUP($B524,'[1]výnosy standard'!$A$1:$T$2200,16,FALSE)</f>
        <v>0</v>
      </c>
      <c r="BJ524" s="6">
        <f>VLOOKUP($B524,'[1]výnosy standard'!$A$1:$T$2200,17,FALSE)</f>
        <v>4.53</v>
      </c>
      <c r="BK524" s="6">
        <f>VLOOKUP($B524,'[1]výnosy standard'!$A$1:$T$2200,18,FALSE)</f>
        <v>4.53</v>
      </c>
      <c r="BL524" s="6">
        <f>VLOOKUP($B524,'[1]výnosy standard'!$A$1:$T$2200,19,FALSE)</f>
        <v>5.73</v>
      </c>
      <c r="BM524" s="6">
        <f>VLOOKUP($B524,'[1]výnosy standard'!$A$1:$T$2200,20,FALSE)</f>
        <v>0</v>
      </c>
      <c r="BN524" s="6">
        <f>VLOOKUP(B524,'[1]pšenice výnos'!$A$2:$E$2200,4)</f>
        <v>6.08</v>
      </c>
      <c r="BO524" s="6">
        <f>VLOOKUP(B524,[1]kukuřice!$A$2:$E$2200,5,FALSE)</f>
        <v>43.111246750556127</v>
      </c>
    </row>
    <row r="525" spans="1:67" hidden="1" x14ac:dyDescent="0.25">
      <c r="A525" s="7">
        <v>394</v>
      </c>
      <c r="B525" s="6" t="s">
        <v>134</v>
      </c>
      <c r="C525" s="13">
        <v>526</v>
      </c>
      <c r="D525" s="7">
        <v>27.247170332749562</v>
      </c>
      <c r="E525" s="6" t="s">
        <v>8</v>
      </c>
      <c r="F525" s="6" t="s">
        <v>33</v>
      </c>
      <c r="G525" s="7">
        <v>27.247170332749562</v>
      </c>
      <c r="H525" s="7">
        <v>15.474255691768828</v>
      </c>
      <c r="I525" s="7">
        <v>15.474255691768828</v>
      </c>
      <c r="J525" s="7">
        <v>5.71</v>
      </c>
      <c r="K525" s="14">
        <v>5.5839648239165109</v>
      </c>
      <c r="L525" s="13">
        <v>25</v>
      </c>
      <c r="M525" s="7">
        <v>4.6603296849735125</v>
      </c>
      <c r="N525" s="7">
        <v>-8.2109427381038352E-2</v>
      </c>
      <c r="O525" s="7">
        <v>0.12603517608348902</v>
      </c>
      <c r="P525" s="7">
        <v>9</v>
      </c>
      <c r="Q525" s="7">
        <v>0</v>
      </c>
      <c r="R525" s="7">
        <v>0</v>
      </c>
      <c r="S525" s="15">
        <v>1.1472222222222199</v>
      </c>
      <c r="T525" s="15">
        <v>2.1755555555555599</v>
      </c>
      <c r="U525" s="15">
        <v>4.0358024691357999</v>
      </c>
      <c r="V525" s="16">
        <v>17.5</v>
      </c>
      <c r="W525" s="16">
        <v>16.3</v>
      </c>
      <c r="X525" s="13">
        <v>-1</v>
      </c>
      <c r="Y525" s="13">
        <v>3</v>
      </c>
      <c r="Z525" s="16">
        <v>4</v>
      </c>
      <c r="AA525" s="13">
        <v>17</v>
      </c>
      <c r="AB525" s="15">
        <v>-0.5</v>
      </c>
      <c r="AC525" s="15">
        <v>0.69999999999999896</v>
      </c>
      <c r="AD525" s="15">
        <v>2.3505555555555602</v>
      </c>
      <c r="AE525" s="15">
        <v>-1.64944444444444</v>
      </c>
      <c r="AF525" s="7">
        <v>0</v>
      </c>
      <c r="AG525" s="7">
        <v>0</v>
      </c>
      <c r="AH525" s="7">
        <v>1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6">
        <f>VLOOKUP($B525,'[1]výnosy standard'!$A$1:$T$2200,2,FALSE)</f>
        <v>30.14</v>
      </c>
      <c r="AV525" s="6">
        <f>VLOOKUP($B525,'[1]výnosy standard'!$A$1:$T$2200,3,FALSE)</f>
        <v>0</v>
      </c>
      <c r="AW525" s="6">
        <f>VLOOKUP($B525,'[1]výnosy standard'!$A$1:$T$2200,4,FALSE)</f>
        <v>8.1300000000000008</v>
      </c>
      <c r="AX525" s="6">
        <f>VLOOKUP($B525,'[1]výnosy standard'!$A$1:$T$2200,5,FALSE)</f>
        <v>0</v>
      </c>
      <c r="AY525" s="6">
        <f>VLOOKUP($B525,'[1]výnosy standard'!$A$1:$T$2200,6,FALSE)</f>
        <v>1.07</v>
      </c>
      <c r="AZ525" s="6">
        <f>VLOOKUP($B525,'[1]výnosy standard'!$A$1:$T$2200,7,FALSE)</f>
        <v>0</v>
      </c>
      <c r="BA525" s="6">
        <f>VLOOKUP($B525,'[1]výnosy standard'!$A$1:$T$2200,8,FALSE)</f>
        <v>21.51</v>
      </c>
      <c r="BB525" s="6">
        <f>VLOOKUP($B525,'[1]výnosy standard'!$A$1:$T$2200,9,FALSE)</f>
        <v>7.22</v>
      </c>
      <c r="BC525" s="6">
        <f>VLOOKUP($B525,'[1]výnosy standard'!$A$1:$T$2200,10,FALSE)</f>
        <v>7.22</v>
      </c>
      <c r="BD525" s="6">
        <f>VLOOKUP($B525,'[1]výnosy standard'!$A$1:$T$2200,11,FALSE)</f>
        <v>3.76</v>
      </c>
      <c r="BE525" s="6">
        <f>VLOOKUP($B525,'[1]výnosy standard'!$A$1:$T$2200,12,FALSE)</f>
        <v>0</v>
      </c>
      <c r="BF525" s="6">
        <f>VLOOKUP($B525,'[1]výnosy standard'!$A$1:$T$2200,13,FALSE)</f>
        <v>0</v>
      </c>
      <c r="BG525" s="6">
        <f>VLOOKUP($B525,'[1]výnosy standard'!$A$1:$T$2200,14,FALSE)</f>
        <v>0</v>
      </c>
      <c r="BH525" s="6">
        <f>VLOOKUP($B525,'[1]výnosy standard'!$A$1:$T$2200,15,FALSE)</f>
        <v>0</v>
      </c>
      <c r="BI525" s="6">
        <f>VLOOKUP($B525,'[1]výnosy standard'!$A$1:$T$2200,16,FALSE)</f>
        <v>68.319999999999993</v>
      </c>
      <c r="BJ525" s="6">
        <f>VLOOKUP($B525,'[1]výnosy standard'!$A$1:$T$2200,17,FALSE)</f>
        <v>5.79</v>
      </c>
      <c r="BK525" s="6">
        <f>VLOOKUP($B525,'[1]výnosy standard'!$A$1:$T$2200,18,FALSE)</f>
        <v>5.79</v>
      </c>
      <c r="BL525" s="6">
        <f>VLOOKUP($B525,'[1]výnosy standard'!$A$1:$T$2200,19,FALSE)</f>
        <v>7.88</v>
      </c>
      <c r="BM525" s="6">
        <f>VLOOKUP($B525,'[1]výnosy standard'!$A$1:$T$2200,20,FALSE)</f>
        <v>0</v>
      </c>
      <c r="BN525" s="6">
        <f>VLOOKUP(B525,'[1]pšenice výnos'!$A$2:$E$2200,4)</f>
        <v>7.22</v>
      </c>
      <c r="BO525" s="6">
        <f>VLOOKUP(B525,[1]kukuřice!$A$2:$E$2200,5,FALSE)</f>
        <v>45.058830479118932</v>
      </c>
    </row>
    <row r="526" spans="1:67" hidden="1" x14ac:dyDescent="0.25">
      <c r="A526" s="7">
        <v>3646</v>
      </c>
      <c r="B526" s="6" t="s">
        <v>144</v>
      </c>
      <c r="C526" s="13">
        <v>15</v>
      </c>
      <c r="D526" s="7">
        <v>27.491161375670949</v>
      </c>
      <c r="E526" s="6" t="s">
        <v>8</v>
      </c>
      <c r="F526" s="6" t="s">
        <v>33</v>
      </c>
      <c r="G526" s="7">
        <v>27.491161375670949</v>
      </c>
      <c r="H526" s="7">
        <v>10.666048904558165</v>
      </c>
      <c r="I526" s="7">
        <v>10.666048904558165</v>
      </c>
      <c r="J526" s="7">
        <v>5.8503388235294125</v>
      </c>
      <c r="K526" s="14">
        <v>6.2072609007267525</v>
      </c>
      <c r="L526" s="13">
        <v>20</v>
      </c>
      <c r="M526" s="7">
        <v>4.6603296849735125</v>
      </c>
      <c r="N526" s="7">
        <v>-8.2109427381038352E-2</v>
      </c>
      <c r="O526" s="7">
        <v>-0.35692207719734004</v>
      </c>
      <c r="P526" s="7">
        <v>6</v>
      </c>
      <c r="Q526" s="7">
        <v>1</v>
      </c>
      <c r="R526" s="7">
        <v>0</v>
      </c>
      <c r="S526" s="15">
        <v>0.63333333333333297</v>
      </c>
      <c r="T526" s="15">
        <v>1.75555555555556</v>
      </c>
      <c r="U526" s="15">
        <v>3.1962962962963002</v>
      </c>
      <c r="V526" s="16">
        <v>24.2</v>
      </c>
      <c r="W526" s="16">
        <v>28.7</v>
      </c>
      <c r="X526" s="13">
        <v>-1</v>
      </c>
      <c r="Y526" s="13">
        <v>3</v>
      </c>
      <c r="Z526" s="16">
        <v>4</v>
      </c>
      <c r="AA526" s="13">
        <v>17</v>
      </c>
      <c r="AB526" s="15">
        <v>-7.2</v>
      </c>
      <c r="AC526" s="15">
        <v>-11.7</v>
      </c>
      <c r="AD526" s="15">
        <v>-1.1694444444444401</v>
      </c>
      <c r="AE526" s="15">
        <v>-5.1694444444444398</v>
      </c>
      <c r="AF526" s="7">
        <v>0</v>
      </c>
      <c r="AG526" s="7">
        <v>0</v>
      </c>
      <c r="AH526" s="7">
        <v>1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6">
        <f>VLOOKUP($B526,'[1]výnosy standard'!$A$1:$T$2200,2,FALSE)</f>
        <v>0</v>
      </c>
      <c r="AV526" s="6">
        <f>VLOOKUP($B526,'[1]výnosy standard'!$A$1:$T$2200,3,FALSE)</f>
        <v>0</v>
      </c>
      <c r="AW526" s="6">
        <f>VLOOKUP($B526,'[1]výnosy standard'!$A$1:$T$2200,4,FALSE)</f>
        <v>7.87</v>
      </c>
      <c r="AX526" s="6">
        <f>VLOOKUP($B526,'[1]výnosy standard'!$A$1:$T$2200,5,FALSE)</f>
        <v>0</v>
      </c>
      <c r="AY526" s="6">
        <f>VLOOKUP($B526,'[1]výnosy standard'!$A$1:$T$2200,6,FALSE)</f>
        <v>0.97</v>
      </c>
      <c r="AZ526" s="6">
        <f>VLOOKUP($B526,'[1]výnosy standard'!$A$1:$T$2200,7,FALSE)</f>
        <v>0</v>
      </c>
      <c r="BA526" s="6">
        <f>VLOOKUP($B526,'[1]výnosy standard'!$A$1:$T$2200,8,FALSE)</f>
        <v>20.399999999999999</v>
      </c>
      <c r="BB526" s="6">
        <f>VLOOKUP($B526,'[1]výnosy standard'!$A$1:$T$2200,9,FALSE)</f>
        <v>6.47</v>
      </c>
      <c r="BC526" s="6">
        <f>VLOOKUP($B526,'[1]výnosy standard'!$A$1:$T$2200,10,FALSE)</f>
        <v>6.47</v>
      </c>
      <c r="BD526" s="6">
        <f>VLOOKUP($B526,'[1]výnosy standard'!$A$1:$T$2200,11,FALSE)</f>
        <v>3.74</v>
      </c>
      <c r="BE526" s="6">
        <f>VLOOKUP($B526,'[1]výnosy standard'!$A$1:$T$2200,12,FALSE)</f>
        <v>6.43</v>
      </c>
      <c r="BF526" s="6">
        <f>VLOOKUP($B526,'[1]výnosy standard'!$A$1:$T$2200,13,FALSE)</f>
        <v>0</v>
      </c>
      <c r="BG526" s="6">
        <f>VLOOKUP($B526,'[1]výnosy standard'!$A$1:$T$2200,14,FALSE)</f>
        <v>3.65</v>
      </c>
      <c r="BH526" s="6">
        <f>VLOOKUP($B526,'[1]výnosy standard'!$A$1:$T$2200,15,FALSE)</f>
        <v>0</v>
      </c>
      <c r="BI526" s="6">
        <f>VLOOKUP($B526,'[1]výnosy standard'!$A$1:$T$2200,16,FALSE)</f>
        <v>67.94</v>
      </c>
      <c r="BJ526" s="6">
        <f>VLOOKUP($B526,'[1]výnosy standard'!$A$1:$T$2200,17,FALSE)</f>
        <v>5.48</v>
      </c>
      <c r="BK526" s="6">
        <f>VLOOKUP($B526,'[1]výnosy standard'!$A$1:$T$2200,18,FALSE)</f>
        <v>5.48</v>
      </c>
      <c r="BL526" s="6">
        <f>VLOOKUP($B526,'[1]výnosy standard'!$A$1:$T$2200,19,FALSE)</f>
        <v>6.89</v>
      </c>
      <c r="BM526" s="6">
        <f>VLOOKUP($B526,'[1]výnosy standard'!$A$1:$T$2200,20,FALSE)</f>
        <v>0</v>
      </c>
      <c r="BN526" s="6">
        <f>VLOOKUP(B526,'[1]pšenice výnos'!$A$2:$E$2200,4)</f>
        <v>6.47</v>
      </c>
      <c r="BO526" s="6">
        <f>VLOOKUP(B526,[1]kukuřice!$A$2:$E$2200,5,FALSE)</f>
        <v>38.471279915444775</v>
      </c>
    </row>
    <row r="527" spans="1:67" hidden="1" x14ac:dyDescent="0.25">
      <c r="A527" s="7">
        <v>449</v>
      </c>
      <c r="B527" s="6" t="s">
        <v>130</v>
      </c>
      <c r="C527" s="13">
        <v>80</v>
      </c>
      <c r="D527" s="7">
        <v>27.696695657674422</v>
      </c>
      <c r="E527" s="6" t="s">
        <v>8</v>
      </c>
      <c r="F527" s="6" t="s">
        <v>33</v>
      </c>
      <c r="G527" s="7">
        <v>27.696695657674422</v>
      </c>
      <c r="H527" s="7">
        <v>10.595348837209302</v>
      </c>
      <c r="I527" s="7">
        <v>10.595348837209302</v>
      </c>
      <c r="J527" s="7">
        <v>6.3235294117647056</v>
      </c>
      <c r="K527" s="14">
        <v>6.3376236451530374</v>
      </c>
      <c r="L527" s="13">
        <v>14</v>
      </c>
      <c r="M527" s="7">
        <v>4.9687940138408306</v>
      </c>
      <c r="N527" s="7">
        <v>-3.7477561696130673E-2</v>
      </c>
      <c r="O527" s="7">
        <v>-1.4094233388331819E-2</v>
      </c>
      <c r="P527" s="7">
        <v>2</v>
      </c>
      <c r="Q527" s="7">
        <v>4</v>
      </c>
      <c r="R527" s="7">
        <v>0</v>
      </c>
      <c r="S527" s="17" t="e">
        <v>#NULL!</v>
      </c>
      <c r="T527" s="17" t="e">
        <v>#NULL!</v>
      </c>
      <c r="U527" s="17" t="e">
        <v>#NULL!</v>
      </c>
      <c r="V527" s="17" t="e">
        <v>#NULL!</v>
      </c>
      <c r="W527" s="17" t="e">
        <v>#NULL!</v>
      </c>
      <c r="X527" s="17" t="e">
        <v>#NULL!</v>
      </c>
      <c r="Y527" s="17" t="e">
        <v>#NULL!</v>
      </c>
      <c r="Z527" s="17" t="e">
        <v>#NULL!</v>
      </c>
      <c r="AA527" s="17" t="e">
        <v>#NULL!</v>
      </c>
      <c r="AB527" s="17" t="e">
        <v>#NULL!</v>
      </c>
      <c r="AC527" s="17" t="e">
        <v>#NULL!</v>
      </c>
      <c r="AD527" s="17" t="e">
        <v>#NULL!</v>
      </c>
      <c r="AE527" s="17" t="e">
        <v>#NULL!</v>
      </c>
      <c r="AF527" s="7">
        <v>0</v>
      </c>
      <c r="AG527" s="7">
        <v>0</v>
      </c>
      <c r="AH527" s="7">
        <v>1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6">
        <f>VLOOKUP($B527,'[1]výnosy standard'!$A$1:$T$2200,2,FALSE)</f>
        <v>28.17</v>
      </c>
      <c r="AV527" s="6">
        <f>VLOOKUP($B527,'[1]výnosy standard'!$A$1:$T$2200,3,FALSE)</f>
        <v>0</v>
      </c>
      <c r="AW527" s="6">
        <f>VLOOKUP($B527,'[1]výnosy standard'!$A$1:$T$2200,4,FALSE)</f>
        <v>8.14</v>
      </c>
      <c r="AX527" s="6">
        <f>VLOOKUP($B527,'[1]výnosy standard'!$A$1:$T$2200,5,FALSE)</f>
        <v>0</v>
      </c>
      <c r="AY527" s="6">
        <f>VLOOKUP($B527,'[1]výnosy standard'!$A$1:$T$2200,6,FALSE)</f>
        <v>1.03</v>
      </c>
      <c r="AZ527" s="6">
        <f>VLOOKUP($B527,'[1]výnosy standard'!$A$1:$T$2200,7,FALSE)</f>
        <v>0</v>
      </c>
      <c r="BA527" s="6">
        <f>VLOOKUP($B527,'[1]výnosy standard'!$A$1:$T$2200,8,FALSE)</f>
        <v>20.11</v>
      </c>
      <c r="BB527" s="6">
        <f>VLOOKUP($B527,'[1]výnosy standard'!$A$1:$T$2200,9,FALSE)</f>
        <v>7.38</v>
      </c>
      <c r="BC527" s="6">
        <f>VLOOKUP($B527,'[1]výnosy standard'!$A$1:$T$2200,10,FALSE)</f>
        <v>7.38</v>
      </c>
      <c r="BD527" s="6">
        <f>VLOOKUP($B527,'[1]výnosy standard'!$A$1:$T$2200,11,FALSE)</f>
        <v>3.62</v>
      </c>
      <c r="BE527" s="6">
        <f>VLOOKUP($B527,'[1]výnosy standard'!$A$1:$T$2200,12,FALSE)</f>
        <v>0</v>
      </c>
      <c r="BF527" s="6">
        <f>VLOOKUP($B527,'[1]výnosy standard'!$A$1:$T$2200,13,FALSE)</f>
        <v>0</v>
      </c>
      <c r="BG527" s="6">
        <f>VLOOKUP($B527,'[1]výnosy standard'!$A$1:$T$2200,14,FALSE)</f>
        <v>0</v>
      </c>
      <c r="BH527" s="6">
        <f>VLOOKUP($B527,'[1]výnosy standard'!$A$1:$T$2200,15,FALSE)</f>
        <v>0</v>
      </c>
      <c r="BI527" s="6">
        <f>VLOOKUP($B527,'[1]výnosy standard'!$A$1:$T$2200,16,FALSE)</f>
        <v>72.05</v>
      </c>
      <c r="BJ527" s="6">
        <f>VLOOKUP($B527,'[1]výnosy standard'!$A$1:$T$2200,17,FALSE)</f>
        <v>5.89</v>
      </c>
      <c r="BK527" s="6">
        <f>VLOOKUP($B527,'[1]výnosy standard'!$A$1:$T$2200,18,FALSE)</f>
        <v>5.89</v>
      </c>
      <c r="BL527" s="6">
        <f>VLOOKUP($B527,'[1]výnosy standard'!$A$1:$T$2200,19,FALSE)</f>
        <v>6.97</v>
      </c>
      <c r="BM527" s="6">
        <f>VLOOKUP($B527,'[1]výnosy standard'!$A$1:$T$2200,20,FALSE)</f>
        <v>0</v>
      </c>
      <c r="BN527" s="6">
        <f>VLOOKUP(B527,'[1]pšenice výnos'!$A$2:$E$2200,4)</f>
        <v>7.38</v>
      </c>
      <c r="BO527" s="6">
        <f>VLOOKUP(B527,[1]kukuřice!$A$2:$E$2200,5,FALSE)</f>
        <v>46.768164145287535</v>
      </c>
    </row>
    <row r="528" spans="1:67" hidden="1" x14ac:dyDescent="0.25">
      <c r="A528" s="7">
        <v>4215</v>
      </c>
      <c r="B528" s="6" t="s">
        <v>186</v>
      </c>
      <c r="C528" s="13">
        <v>82</v>
      </c>
      <c r="D528" s="7">
        <v>27.859033720248643</v>
      </c>
      <c r="E528" s="6" t="s">
        <v>8</v>
      </c>
      <c r="F528" s="6" t="s">
        <v>33</v>
      </c>
      <c r="G528" s="7">
        <v>27.859033720248643</v>
      </c>
      <c r="H528" s="7">
        <v>23.773154622318799</v>
      </c>
      <c r="I528" s="7">
        <v>23.773154622318799</v>
      </c>
      <c r="J528" s="7">
        <v>3.1169611764705882</v>
      </c>
      <c r="K528" s="14">
        <v>3.7647147067219962</v>
      </c>
      <c r="L528" s="13">
        <v>15</v>
      </c>
      <c r="M528" s="7">
        <v>4.9687940138408306</v>
      </c>
      <c r="N528" s="7">
        <v>-3.7477561696130673E-2</v>
      </c>
      <c r="O528" s="7">
        <v>-0.64775353025140792</v>
      </c>
      <c r="P528" s="7">
        <v>1</v>
      </c>
      <c r="Q528" s="7">
        <v>7</v>
      </c>
      <c r="R528" s="7">
        <v>0</v>
      </c>
      <c r="S528" s="15">
        <v>3.58</v>
      </c>
      <c r="T528" s="15">
        <v>7.7050000000000001</v>
      </c>
      <c r="U528" s="17" t="e">
        <v>#NULL!</v>
      </c>
      <c r="V528" s="16">
        <v>11.1</v>
      </c>
      <c r="W528" s="16">
        <v>11</v>
      </c>
      <c r="X528" s="17" t="e">
        <v>#NULL!</v>
      </c>
      <c r="Y528" s="13">
        <v>3</v>
      </c>
      <c r="Z528" s="16">
        <v>4</v>
      </c>
      <c r="AA528" s="13">
        <v>17</v>
      </c>
      <c r="AB528" s="15">
        <v>5.9</v>
      </c>
      <c r="AC528" s="15">
        <v>6</v>
      </c>
      <c r="AD528" s="15">
        <v>9.2050000000000001</v>
      </c>
      <c r="AE528" s="15">
        <v>5.2050000000000001</v>
      </c>
      <c r="AF528" s="7">
        <v>0</v>
      </c>
      <c r="AG528" s="7">
        <v>0</v>
      </c>
      <c r="AH528" s="7">
        <v>1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6">
        <f>VLOOKUP($B528,'[1]výnosy standard'!$A$1:$T$2200,2,FALSE)</f>
        <v>25.93</v>
      </c>
      <c r="AV528" s="6">
        <f>VLOOKUP($B528,'[1]výnosy standard'!$A$1:$T$2200,3,FALSE)</f>
        <v>0</v>
      </c>
      <c r="AW528" s="6">
        <f>VLOOKUP($B528,'[1]výnosy standard'!$A$1:$T$2200,4,FALSE)</f>
        <v>0</v>
      </c>
      <c r="AX528" s="6">
        <f>VLOOKUP($B528,'[1]výnosy standard'!$A$1:$T$2200,5,FALSE)</f>
        <v>4.49</v>
      </c>
      <c r="AY528" s="6">
        <f>VLOOKUP($B528,'[1]výnosy standard'!$A$1:$T$2200,6,FALSE)</f>
        <v>0</v>
      </c>
      <c r="AZ528" s="6">
        <f>VLOOKUP($B528,'[1]výnosy standard'!$A$1:$T$2200,7,FALSE)</f>
        <v>0</v>
      </c>
      <c r="BA528" s="6">
        <f>VLOOKUP($B528,'[1]výnosy standard'!$A$1:$T$2200,8,FALSE)</f>
        <v>0</v>
      </c>
      <c r="BB528" s="6">
        <f>VLOOKUP($B528,'[1]výnosy standard'!$A$1:$T$2200,9,FALSE)</f>
        <v>5.08</v>
      </c>
      <c r="BC528" s="6">
        <f>VLOOKUP($B528,'[1]výnosy standard'!$A$1:$T$2200,10,FALSE)</f>
        <v>5.08</v>
      </c>
      <c r="BD528" s="6">
        <f>VLOOKUP($B528,'[1]výnosy standard'!$A$1:$T$2200,11,FALSE)</f>
        <v>2.99</v>
      </c>
      <c r="BE528" s="6">
        <f>VLOOKUP($B528,'[1]výnosy standard'!$A$1:$T$2200,12,FALSE)</f>
        <v>4.74</v>
      </c>
      <c r="BF528" s="6">
        <f>VLOOKUP($B528,'[1]výnosy standard'!$A$1:$T$2200,13,FALSE)</f>
        <v>0</v>
      </c>
      <c r="BG528" s="6">
        <f>VLOOKUP($B528,'[1]výnosy standard'!$A$1:$T$2200,14,FALSE)</f>
        <v>0</v>
      </c>
      <c r="BH528" s="6">
        <f>VLOOKUP($B528,'[1]výnosy standard'!$A$1:$T$2200,15,FALSE)</f>
        <v>19.3</v>
      </c>
      <c r="BI528" s="6">
        <f>VLOOKUP($B528,'[1]výnosy standard'!$A$1:$T$2200,16,FALSE)</f>
        <v>0</v>
      </c>
      <c r="BJ528" s="6">
        <f>VLOOKUP($B528,'[1]výnosy standard'!$A$1:$T$2200,17,FALSE)</f>
        <v>4.1900000000000004</v>
      </c>
      <c r="BK528" s="6">
        <f>VLOOKUP($B528,'[1]výnosy standard'!$A$1:$T$2200,18,FALSE)</f>
        <v>4.1900000000000004</v>
      </c>
      <c r="BL528" s="6">
        <f>VLOOKUP($B528,'[1]výnosy standard'!$A$1:$T$2200,19,FALSE)</f>
        <v>4.6500000000000004</v>
      </c>
      <c r="BM528" s="6">
        <f>VLOOKUP($B528,'[1]výnosy standard'!$A$1:$T$2200,20,FALSE)</f>
        <v>0</v>
      </c>
      <c r="BN528" s="6">
        <f>VLOOKUP(B528,'[1]pšenice výnos'!$A$2:$E$2200,4)</f>
        <v>5.08</v>
      </c>
      <c r="BO528" s="6">
        <f>VLOOKUP(B528,[1]kukuřice!$A$2:$E$2200,5,FALSE)</f>
        <v>39.978666217438786</v>
      </c>
    </row>
    <row r="529" spans="1:67" hidden="1" x14ac:dyDescent="0.25">
      <c r="A529" s="7">
        <v>348</v>
      </c>
      <c r="B529" s="6" t="s">
        <v>188</v>
      </c>
      <c r="C529" s="13">
        <v>507</v>
      </c>
      <c r="D529" s="7">
        <v>27.987616397725734</v>
      </c>
      <c r="E529" s="6" t="s">
        <v>8</v>
      </c>
      <c r="F529" s="6" t="s">
        <v>33</v>
      </c>
      <c r="G529" s="7">
        <v>27.987616397725734</v>
      </c>
      <c r="H529" s="7">
        <v>26.925680249086231</v>
      </c>
      <c r="I529" s="7">
        <v>26.925680249086231</v>
      </c>
      <c r="J529" s="7">
        <v>4.3452941176470592</v>
      </c>
      <c r="K529" s="14">
        <v>4.025188488591632</v>
      </c>
      <c r="L529" s="13">
        <v>5</v>
      </c>
      <c r="M529" s="7">
        <v>4.8244531309297924</v>
      </c>
      <c r="N529" s="7">
        <v>0.17224680091384631</v>
      </c>
      <c r="O529" s="7">
        <v>0.32010562905542717</v>
      </c>
      <c r="P529" s="7">
        <v>0</v>
      </c>
      <c r="Q529" s="7">
        <v>2</v>
      </c>
      <c r="R529" s="7">
        <v>0</v>
      </c>
      <c r="S529" s="15">
        <v>2.1983333333333301</v>
      </c>
      <c r="T529" s="15">
        <v>5.9166666666666696</v>
      </c>
      <c r="U529" s="15">
        <v>6.31666666666667</v>
      </c>
      <c r="V529" s="16">
        <v>19.899999999999999</v>
      </c>
      <c r="W529" s="16">
        <v>19.600000000000001</v>
      </c>
      <c r="X529" s="13">
        <v>-1</v>
      </c>
      <c r="Y529" s="13">
        <v>5</v>
      </c>
      <c r="Z529" s="16">
        <v>5.5</v>
      </c>
      <c r="AA529" s="13">
        <v>12</v>
      </c>
      <c r="AB529" s="15">
        <v>-7.9</v>
      </c>
      <c r="AC529" s="15">
        <v>-7.6</v>
      </c>
      <c r="AD529" s="15">
        <v>4.0166666666666702</v>
      </c>
      <c r="AE529" s="15">
        <v>-1.4833333333333301</v>
      </c>
      <c r="AF529" s="7">
        <v>0</v>
      </c>
      <c r="AG529" s="7">
        <v>0</v>
      </c>
      <c r="AH529" s="7">
        <v>1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6">
        <f>VLOOKUP($B529,'[1]výnosy standard'!$A$1:$T$2200,2,FALSE)</f>
        <v>20.09</v>
      </c>
      <c r="AV529" s="6">
        <f>VLOOKUP($B529,'[1]výnosy standard'!$A$1:$T$2200,3,FALSE)</f>
        <v>0</v>
      </c>
      <c r="AW529" s="6">
        <f>VLOOKUP($B529,'[1]výnosy standard'!$A$1:$T$2200,4,FALSE)</f>
        <v>0</v>
      </c>
      <c r="AX529" s="6">
        <f>VLOOKUP($B529,'[1]výnosy standard'!$A$1:$T$2200,5,FALSE)</f>
        <v>3.86</v>
      </c>
      <c r="AY529" s="6">
        <f>VLOOKUP($B529,'[1]výnosy standard'!$A$1:$T$2200,6,FALSE)</f>
        <v>0</v>
      </c>
      <c r="AZ529" s="6">
        <f>VLOOKUP($B529,'[1]výnosy standard'!$A$1:$T$2200,7,FALSE)</f>
        <v>3.79</v>
      </c>
      <c r="BA529" s="6">
        <f>VLOOKUP($B529,'[1]výnosy standard'!$A$1:$T$2200,8,FALSE)</f>
        <v>0</v>
      </c>
      <c r="BB529" s="6">
        <f>VLOOKUP($B529,'[1]výnosy standard'!$A$1:$T$2200,9,FALSE)</f>
        <v>4.3</v>
      </c>
      <c r="BC529" s="6">
        <f>VLOOKUP($B529,'[1]výnosy standard'!$A$1:$T$2200,10,FALSE)</f>
        <v>4.3</v>
      </c>
      <c r="BD529" s="6">
        <f>VLOOKUP($B529,'[1]výnosy standard'!$A$1:$T$2200,11,FALSE)</f>
        <v>2.62</v>
      </c>
      <c r="BE529" s="6">
        <f>VLOOKUP($B529,'[1]výnosy standard'!$A$1:$T$2200,12,FALSE)</f>
        <v>4.29</v>
      </c>
      <c r="BF529" s="6">
        <f>VLOOKUP($B529,'[1]výnosy standard'!$A$1:$T$2200,13,FALSE)</f>
        <v>0</v>
      </c>
      <c r="BG529" s="6">
        <f>VLOOKUP($B529,'[1]výnosy standard'!$A$1:$T$2200,14,FALSE)</f>
        <v>3.44</v>
      </c>
      <c r="BH529" s="6">
        <f>VLOOKUP($B529,'[1]výnosy standard'!$A$1:$T$2200,15,FALSE)</f>
        <v>0</v>
      </c>
      <c r="BI529" s="6">
        <f>VLOOKUP($B529,'[1]výnosy standard'!$A$1:$T$2200,16,FALSE)</f>
        <v>0</v>
      </c>
      <c r="BJ529" s="6">
        <f>VLOOKUP($B529,'[1]výnosy standard'!$A$1:$T$2200,17,FALSE)</f>
        <v>3.48</v>
      </c>
      <c r="BK529" s="6">
        <f>VLOOKUP($B529,'[1]výnosy standard'!$A$1:$T$2200,18,FALSE)</f>
        <v>0</v>
      </c>
      <c r="BL529" s="6">
        <f>VLOOKUP($B529,'[1]výnosy standard'!$A$1:$T$2200,19,FALSE)</f>
        <v>4.05</v>
      </c>
      <c r="BM529" s="6">
        <f>VLOOKUP($B529,'[1]výnosy standard'!$A$1:$T$2200,20,FALSE)</f>
        <v>0</v>
      </c>
      <c r="BN529" s="6">
        <f>VLOOKUP(B529,'[1]pšenice výnos'!$A$2:$E$2200,4)</f>
        <v>4.3</v>
      </c>
      <c r="BO529" s="6">
        <f>VLOOKUP(B529,[1]kukuřice!$A$2:$E$2200,5,FALSE)</f>
        <v>36.740854710986831</v>
      </c>
    </row>
    <row r="530" spans="1:67" hidden="1" x14ac:dyDescent="0.25">
      <c r="A530" s="7">
        <v>426</v>
      </c>
      <c r="B530" s="6" t="s">
        <v>127</v>
      </c>
      <c r="C530" s="13">
        <v>180</v>
      </c>
      <c r="D530" s="7">
        <v>28.015474919957306</v>
      </c>
      <c r="E530" s="6" t="s">
        <v>8</v>
      </c>
      <c r="F530" s="6" t="s">
        <v>33</v>
      </c>
      <c r="G530" s="7">
        <v>28.015474919957306</v>
      </c>
      <c r="H530" s="7">
        <v>2.134471718249733</v>
      </c>
      <c r="I530" s="7">
        <v>2.134471718249733</v>
      </c>
      <c r="J530" s="7">
        <v>3.7480000000000002</v>
      </c>
      <c r="K530" s="14">
        <v>4.8815972796191387</v>
      </c>
      <c r="L530" s="13">
        <v>12</v>
      </c>
      <c r="M530" s="7">
        <v>4.9687940138408306</v>
      </c>
      <c r="N530" s="7">
        <v>-3.7477561696130673E-2</v>
      </c>
      <c r="O530" s="7">
        <v>-1.1335972796191385</v>
      </c>
      <c r="P530" s="7">
        <v>0</v>
      </c>
      <c r="Q530" s="7">
        <v>6</v>
      </c>
      <c r="R530" s="7">
        <v>0</v>
      </c>
      <c r="S530" s="17" t="e">
        <v>#NULL!</v>
      </c>
      <c r="T530" s="17" t="e">
        <v>#NULL!</v>
      </c>
      <c r="U530" s="17" t="e">
        <v>#NULL!</v>
      </c>
      <c r="V530" s="17" t="e">
        <v>#NULL!</v>
      </c>
      <c r="W530" s="17" t="e">
        <v>#NULL!</v>
      </c>
      <c r="X530" s="17" t="e">
        <v>#NULL!</v>
      </c>
      <c r="Y530" s="17" t="e">
        <v>#NULL!</v>
      </c>
      <c r="Z530" s="17" t="e">
        <v>#NULL!</v>
      </c>
      <c r="AA530" s="17" t="e">
        <v>#NULL!</v>
      </c>
      <c r="AB530" s="17" t="e">
        <v>#NULL!</v>
      </c>
      <c r="AC530" s="17" t="e">
        <v>#NULL!</v>
      </c>
      <c r="AD530" s="17" t="e">
        <v>#NULL!</v>
      </c>
      <c r="AE530" s="17" t="e">
        <v>#NULL!</v>
      </c>
      <c r="AF530" s="7">
        <v>0</v>
      </c>
      <c r="AG530" s="7">
        <v>0</v>
      </c>
      <c r="AH530" s="7">
        <v>1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6">
        <f>VLOOKUP($B530,'[1]výnosy standard'!$A$1:$T$2200,2,FALSE)</f>
        <v>0</v>
      </c>
      <c r="AV530" s="6">
        <f>VLOOKUP($B530,'[1]výnosy standard'!$A$1:$T$2200,3,FALSE)</f>
        <v>0</v>
      </c>
      <c r="AW530" s="6">
        <f>VLOOKUP($B530,'[1]výnosy standard'!$A$1:$T$2200,4,FALSE)</f>
        <v>8.02</v>
      </c>
      <c r="AX530" s="6">
        <f>VLOOKUP($B530,'[1]výnosy standard'!$A$1:$T$2200,5,FALSE)</f>
        <v>0</v>
      </c>
      <c r="AY530" s="6">
        <f>VLOOKUP($B530,'[1]výnosy standard'!$A$1:$T$2200,6,FALSE)</f>
        <v>0.88</v>
      </c>
      <c r="AZ530" s="6">
        <f>VLOOKUP($B530,'[1]výnosy standard'!$A$1:$T$2200,7,FALSE)</f>
        <v>0</v>
      </c>
      <c r="BA530" s="6">
        <f>VLOOKUP($B530,'[1]výnosy standard'!$A$1:$T$2200,8,FALSE)</f>
        <v>21.09</v>
      </c>
      <c r="BB530" s="6">
        <f>VLOOKUP($B530,'[1]výnosy standard'!$A$1:$T$2200,9,FALSE)</f>
        <v>6.51</v>
      </c>
      <c r="BC530" s="6">
        <f>VLOOKUP($B530,'[1]výnosy standard'!$A$1:$T$2200,10,FALSE)</f>
        <v>6.51</v>
      </c>
      <c r="BD530" s="6">
        <f>VLOOKUP($B530,'[1]výnosy standard'!$A$1:$T$2200,11,FALSE)</f>
        <v>3.84</v>
      </c>
      <c r="BE530" s="6">
        <f>VLOOKUP($B530,'[1]výnosy standard'!$A$1:$T$2200,12,FALSE)</f>
        <v>6.91</v>
      </c>
      <c r="BF530" s="6">
        <f>VLOOKUP($B530,'[1]výnosy standard'!$A$1:$T$2200,13,FALSE)</f>
        <v>0</v>
      </c>
      <c r="BG530" s="6">
        <f>VLOOKUP($B530,'[1]výnosy standard'!$A$1:$T$2200,14,FALSE)</f>
        <v>0</v>
      </c>
      <c r="BH530" s="6">
        <f>VLOOKUP($B530,'[1]výnosy standard'!$A$1:$T$2200,15,FALSE)</f>
        <v>0</v>
      </c>
      <c r="BI530" s="6">
        <f>VLOOKUP($B530,'[1]výnosy standard'!$A$1:$T$2200,16,FALSE)</f>
        <v>0</v>
      </c>
      <c r="BJ530" s="6">
        <f>VLOOKUP($B530,'[1]výnosy standard'!$A$1:$T$2200,17,FALSE)</f>
        <v>5.21</v>
      </c>
      <c r="BK530" s="6">
        <f>VLOOKUP($B530,'[1]výnosy standard'!$A$1:$T$2200,18,FALSE)</f>
        <v>5.21</v>
      </c>
      <c r="BL530" s="6">
        <f>VLOOKUP($B530,'[1]výnosy standard'!$A$1:$T$2200,19,FALSE)</f>
        <v>7.1</v>
      </c>
      <c r="BM530" s="6">
        <f>VLOOKUP($B530,'[1]výnosy standard'!$A$1:$T$2200,20,FALSE)</f>
        <v>0</v>
      </c>
      <c r="BN530" s="6">
        <f>VLOOKUP(B530,'[1]pšenice výnos'!$A$2:$E$2200,4)</f>
        <v>6.51</v>
      </c>
      <c r="BO530" s="6">
        <f>VLOOKUP(B530,[1]kukuřice!$A$2:$E$2200,5,FALSE)</f>
        <v>34.643639561082786</v>
      </c>
    </row>
    <row r="531" spans="1:67" hidden="1" x14ac:dyDescent="0.25">
      <c r="A531" s="7">
        <v>4313</v>
      </c>
      <c r="B531" s="6" t="s">
        <v>126</v>
      </c>
      <c r="C531" s="13">
        <v>516</v>
      </c>
      <c r="D531" s="7">
        <v>28.170238856468021</v>
      </c>
      <c r="E531" s="6" t="s">
        <v>8</v>
      </c>
      <c r="F531" s="6" t="s">
        <v>33</v>
      </c>
      <c r="G531" s="7">
        <v>28.170238856468021</v>
      </c>
      <c r="H531" s="7">
        <v>24.184229651162788</v>
      </c>
      <c r="I531" s="7">
        <v>24.184229651162788</v>
      </c>
      <c r="J531" s="7">
        <v>3.2376470588235295</v>
      </c>
      <c r="K531" s="14">
        <v>4.2361556503243767</v>
      </c>
      <c r="L531" s="13">
        <v>14</v>
      </c>
      <c r="M531" s="7">
        <v>4.9687940138408306</v>
      </c>
      <c r="N531" s="7">
        <v>-3.7477561696130673E-2</v>
      </c>
      <c r="O531" s="7">
        <v>-0.99850859150084714</v>
      </c>
      <c r="P531" s="7">
        <v>3</v>
      </c>
      <c r="Q531" s="7">
        <v>6</v>
      </c>
      <c r="R531" s="7">
        <v>0</v>
      </c>
      <c r="S531" s="15">
        <v>2.16041666666667</v>
      </c>
      <c r="T531" s="15">
        <v>5.8924242424242399</v>
      </c>
      <c r="U531" s="15">
        <v>7.1749999999999998</v>
      </c>
      <c r="V531" s="16">
        <v>12.2</v>
      </c>
      <c r="W531" s="16">
        <v>13.3</v>
      </c>
      <c r="X531" s="17" t="e">
        <v>#NULL!</v>
      </c>
      <c r="Y531" s="13">
        <v>4</v>
      </c>
      <c r="Z531" s="16">
        <v>4.7</v>
      </c>
      <c r="AA531" s="13">
        <v>14</v>
      </c>
      <c r="AB531" s="15">
        <v>1.8</v>
      </c>
      <c r="AC531" s="15">
        <v>0.69999999999999896</v>
      </c>
      <c r="AD531" s="15">
        <v>6.0674242424242397</v>
      </c>
      <c r="AE531" s="15">
        <v>1.36742424242424</v>
      </c>
      <c r="AF531" s="7">
        <v>0</v>
      </c>
      <c r="AG531" s="7">
        <v>0</v>
      </c>
      <c r="AH531" s="7">
        <v>1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6">
        <f>VLOOKUP($B531,'[1]výnosy standard'!$A$1:$T$2200,2,FALSE)</f>
        <v>0</v>
      </c>
      <c r="AV531" s="6">
        <f>VLOOKUP($B531,'[1]výnosy standard'!$A$1:$T$2200,3,FALSE)</f>
        <v>0</v>
      </c>
      <c r="AW531" s="6">
        <f>VLOOKUP($B531,'[1]výnosy standard'!$A$1:$T$2200,4,FALSE)</f>
        <v>0</v>
      </c>
      <c r="AX531" s="6">
        <f>VLOOKUP($B531,'[1]výnosy standard'!$A$1:$T$2200,5,FALSE)</f>
        <v>0</v>
      </c>
      <c r="AY531" s="6">
        <f>VLOOKUP($B531,'[1]výnosy standard'!$A$1:$T$2200,6,FALSE)</f>
        <v>0</v>
      </c>
      <c r="AZ531" s="6">
        <f>VLOOKUP($B531,'[1]výnosy standard'!$A$1:$T$2200,7,FALSE)</f>
        <v>0</v>
      </c>
      <c r="BA531" s="6">
        <f>VLOOKUP($B531,'[1]výnosy standard'!$A$1:$T$2200,8,FALSE)</f>
        <v>0</v>
      </c>
      <c r="BB531" s="6">
        <f>VLOOKUP($B531,'[1]výnosy standard'!$A$1:$T$2200,9,FALSE)</f>
        <v>6.2</v>
      </c>
      <c r="BC531" s="6">
        <f>VLOOKUP($B531,'[1]výnosy standard'!$A$1:$T$2200,10,FALSE)</f>
        <v>6.2</v>
      </c>
      <c r="BD531" s="6">
        <f>VLOOKUP($B531,'[1]výnosy standard'!$A$1:$T$2200,11,FALSE)</f>
        <v>3.29</v>
      </c>
      <c r="BE531" s="6">
        <f>VLOOKUP($B531,'[1]výnosy standard'!$A$1:$T$2200,12,FALSE)</f>
        <v>5.77</v>
      </c>
      <c r="BF531" s="6">
        <f>VLOOKUP($B531,'[1]výnosy standard'!$A$1:$T$2200,13,FALSE)</f>
        <v>0</v>
      </c>
      <c r="BG531" s="6">
        <f>VLOOKUP($B531,'[1]výnosy standard'!$A$1:$T$2200,14,FALSE)</f>
        <v>0</v>
      </c>
      <c r="BH531" s="6">
        <f>VLOOKUP($B531,'[1]výnosy standard'!$A$1:$T$2200,15,FALSE)</f>
        <v>0</v>
      </c>
      <c r="BI531" s="6">
        <f>VLOOKUP($B531,'[1]výnosy standard'!$A$1:$T$2200,16,FALSE)</f>
        <v>0</v>
      </c>
      <c r="BJ531" s="6">
        <f>VLOOKUP($B531,'[1]výnosy standard'!$A$1:$T$2200,17,FALSE)</f>
        <v>4.51</v>
      </c>
      <c r="BK531" s="6">
        <f>VLOOKUP($B531,'[1]výnosy standard'!$A$1:$T$2200,18,FALSE)</f>
        <v>4.51</v>
      </c>
      <c r="BL531" s="6">
        <f>VLOOKUP($B531,'[1]výnosy standard'!$A$1:$T$2200,19,FALSE)</f>
        <v>5.88</v>
      </c>
      <c r="BM531" s="6">
        <f>VLOOKUP($B531,'[1]výnosy standard'!$A$1:$T$2200,20,FALSE)</f>
        <v>0</v>
      </c>
      <c r="BN531" s="6">
        <f>VLOOKUP(B531,'[1]pšenice výnos'!$A$2:$E$2200,4)</f>
        <v>6.2</v>
      </c>
      <c r="BO531" s="6">
        <f>VLOOKUP(B531,[1]kukuřice!$A$2:$E$2200,5,FALSE)</f>
        <v>43.356656108080543</v>
      </c>
    </row>
    <row r="532" spans="1:67" hidden="1" x14ac:dyDescent="0.25">
      <c r="A532" s="7">
        <v>501</v>
      </c>
      <c r="B532" s="6" t="s">
        <v>206</v>
      </c>
      <c r="C532" s="13">
        <v>176</v>
      </c>
      <c r="D532" s="7">
        <v>28.215066587159612</v>
      </c>
      <c r="E532" s="6" t="s">
        <v>8</v>
      </c>
      <c r="F532" s="6" t="s">
        <v>33</v>
      </c>
      <c r="G532" s="7">
        <v>28.215066587159612</v>
      </c>
      <c r="H532" s="7">
        <v>16.05048698071954</v>
      </c>
      <c r="I532" s="7">
        <v>16.05048698071954</v>
      </c>
      <c r="J532" s="7">
        <v>3.5512941176470587</v>
      </c>
      <c r="K532" s="14">
        <v>3.9910895332763467</v>
      </c>
      <c r="L532" s="13">
        <v>18</v>
      </c>
      <c r="M532" s="7">
        <v>4.6603296849735125</v>
      </c>
      <c r="N532" s="7">
        <v>-8.2109427381038352E-2</v>
      </c>
      <c r="O532" s="7">
        <v>-0.43979541562928803</v>
      </c>
      <c r="P532" s="7">
        <v>6</v>
      </c>
      <c r="Q532" s="7">
        <v>0</v>
      </c>
      <c r="R532" s="7">
        <v>0</v>
      </c>
      <c r="S532" s="17" t="e">
        <v>#NULL!</v>
      </c>
      <c r="T532" s="17" t="e">
        <v>#NULL!</v>
      </c>
      <c r="U532" s="17" t="e">
        <v>#NULL!</v>
      </c>
      <c r="V532" s="17" t="e">
        <v>#NULL!</v>
      </c>
      <c r="W532" s="17" t="e">
        <v>#NULL!</v>
      </c>
      <c r="X532" s="17" t="e">
        <v>#NULL!</v>
      </c>
      <c r="Y532" s="13">
        <v>5</v>
      </c>
      <c r="Z532" s="16">
        <v>5.5</v>
      </c>
      <c r="AA532" s="13">
        <v>12</v>
      </c>
      <c r="AB532" s="17" t="e">
        <v>#NULL!</v>
      </c>
      <c r="AC532" s="17" t="e">
        <v>#NULL!</v>
      </c>
      <c r="AD532" s="17" t="e">
        <v>#NULL!</v>
      </c>
      <c r="AE532" s="17" t="e">
        <v>#NULL!</v>
      </c>
      <c r="AF532" s="7">
        <v>0</v>
      </c>
      <c r="AG532" s="7">
        <v>0</v>
      </c>
      <c r="AH532" s="7">
        <v>1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6">
        <f>VLOOKUP($B532,'[1]výnosy standard'!$A$1:$T$2200,2,FALSE)</f>
        <v>0</v>
      </c>
      <c r="AV532" s="6">
        <f>VLOOKUP($B532,'[1]výnosy standard'!$A$1:$T$2200,3,FALSE)</f>
        <v>0</v>
      </c>
      <c r="AW532" s="6">
        <f>VLOOKUP($B532,'[1]výnosy standard'!$A$1:$T$2200,4,FALSE)</f>
        <v>0</v>
      </c>
      <c r="AX532" s="6">
        <f>VLOOKUP($B532,'[1]výnosy standard'!$A$1:$T$2200,5,FALSE)</f>
        <v>0</v>
      </c>
      <c r="AY532" s="6">
        <f>VLOOKUP($B532,'[1]výnosy standard'!$A$1:$T$2200,6,FALSE)</f>
        <v>0</v>
      </c>
      <c r="AZ532" s="6">
        <f>VLOOKUP($B532,'[1]výnosy standard'!$A$1:$T$2200,7,FALSE)</f>
        <v>0</v>
      </c>
      <c r="BA532" s="6">
        <f>VLOOKUP($B532,'[1]výnosy standard'!$A$1:$T$2200,8,FALSE)</f>
        <v>0</v>
      </c>
      <c r="BB532" s="6">
        <f>VLOOKUP($B532,'[1]výnosy standard'!$A$1:$T$2200,9,FALSE)</f>
        <v>5.54</v>
      </c>
      <c r="BC532" s="6">
        <f>VLOOKUP($B532,'[1]výnosy standard'!$A$1:$T$2200,10,FALSE)</f>
        <v>5.54</v>
      </c>
      <c r="BD532" s="6">
        <f>VLOOKUP($B532,'[1]výnosy standard'!$A$1:$T$2200,11,FALSE)</f>
        <v>2.93</v>
      </c>
      <c r="BE532" s="6">
        <f>VLOOKUP($B532,'[1]výnosy standard'!$A$1:$T$2200,12,FALSE)</f>
        <v>5.37</v>
      </c>
      <c r="BF532" s="6">
        <f>VLOOKUP($B532,'[1]výnosy standard'!$A$1:$T$2200,13,FALSE)</f>
        <v>0</v>
      </c>
      <c r="BG532" s="6">
        <f>VLOOKUP($B532,'[1]výnosy standard'!$A$1:$T$2200,14,FALSE)</f>
        <v>3.7</v>
      </c>
      <c r="BH532" s="6">
        <f>VLOOKUP($B532,'[1]výnosy standard'!$A$1:$T$2200,15,FALSE)</f>
        <v>0</v>
      </c>
      <c r="BI532" s="6">
        <f>VLOOKUP($B532,'[1]výnosy standard'!$A$1:$T$2200,16,FALSE)</f>
        <v>0</v>
      </c>
      <c r="BJ532" s="6">
        <f>VLOOKUP($B532,'[1]výnosy standard'!$A$1:$T$2200,17,FALSE)</f>
        <v>4.25</v>
      </c>
      <c r="BK532" s="6">
        <f>VLOOKUP($B532,'[1]výnosy standard'!$A$1:$T$2200,18,FALSE)</f>
        <v>4.25</v>
      </c>
      <c r="BL532" s="6">
        <f>VLOOKUP($B532,'[1]výnosy standard'!$A$1:$T$2200,19,FALSE)</f>
        <v>5.36</v>
      </c>
      <c r="BM532" s="6">
        <f>VLOOKUP($B532,'[1]výnosy standard'!$A$1:$T$2200,20,FALSE)</f>
        <v>0</v>
      </c>
      <c r="BN532" s="6">
        <f>VLOOKUP(B532,'[1]pšenice výnos'!$A$2:$E$2200,4)</f>
        <v>5.54</v>
      </c>
      <c r="BO532" s="6">
        <f>VLOOKUP(B532,[1]kukuřice!$A$2:$E$2200,5,FALSE)</f>
        <v>37.953639946010775</v>
      </c>
    </row>
    <row r="533" spans="1:67" hidden="1" x14ac:dyDescent="0.25">
      <c r="A533" s="7">
        <v>664</v>
      </c>
      <c r="B533" s="6" t="s">
        <v>186</v>
      </c>
      <c r="C533" s="13">
        <v>77</v>
      </c>
      <c r="D533" s="7">
        <v>28.253006072574181</v>
      </c>
      <c r="E533" s="6" t="s">
        <v>8</v>
      </c>
      <c r="F533" s="6" t="s">
        <v>33</v>
      </c>
      <c r="G533" s="7">
        <v>28.253006072574181</v>
      </c>
      <c r="H533" s="7">
        <v>25.277332264100508</v>
      </c>
      <c r="I533" s="7">
        <v>25.277332264100508</v>
      </c>
      <c r="J533" s="7">
        <v>3.520941176470588</v>
      </c>
      <c r="K533" s="14">
        <v>3.6371594340291908</v>
      </c>
      <c r="L533" s="13">
        <v>15</v>
      </c>
      <c r="M533" s="7">
        <v>4.9687940138408306</v>
      </c>
      <c r="N533" s="7">
        <v>-3.7477561696130673E-2</v>
      </c>
      <c r="O533" s="7">
        <v>-0.11621825755860282</v>
      </c>
      <c r="P533" s="7">
        <v>1</v>
      </c>
      <c r="Q533" s="7">
        <v>6</v>
      </c>
      <c r="R533" s="7">
        <v>0</v>
      </c>
      <c r="S533" s="15">
        <v>5.2374999999999998</v>
      </c>
      <c r="T533" s="15">
        <v>8.14</v>
      </c>
      <c r="U533" s="15">
        <v>7.2</v>
      </c>
      <c r="V533" s="16">
        <v>11.6</v>
      </c>
      <c r="W533" s="16">
        <v>11.5</v>
      </c>
      <c r="X533" s="17" t="e">
        <v>#NULL!</v>
      </c>
      <c r="Y533" s="13">
        <v>3</v>
      </c>
      <c r="Z533" s="16">
        <v>4</v>
      </c>
      <c r="AA533" s="13">
        <v>17</v>
      </c>
      <c r="AB533" s="15">
        <v>5.4</v>
      </c>
      <c r="AC533" s="15">
        <v>5.5</v>
      </c>
      <c r="AD533" s="15">
        <v>9.5150000000000006</v>
      </c>
      <c r="AE533" s="15">
        <v>5.5149999999999997</v>
      </c>
      <c r="AF533" s="7">
        <v>0</v>
      </c>
      <c r="AG533" s="7">
        <v>0</v>
      </c>
      <c r="AH533" s="7">
        <v>1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6">
        <f>VLOOKUP($B533,'[1]výnosy standard'!$A$1:$T$2200,2,FALSE)</f>
        <v>25.93</v>
      </c>
      <c r="AV533" s="6">
        <f>VLOOKUP($B533,'[1]výnosy standard'!$A$1:$T$2200,3,FALSE)</f>
        <v>0</v>
      </c>
      <c r="AW533" s="6">
        <f>VLOOKUP($B533,'[1]výnosy standard'!$A$1:$T$2200,4,FALSE)</f>
        <v>0</v>
      </c>
      <c r="AX533" s="6">
        <f>VLOOKUP($B533,'[1]výnosy standard'!$A$1:$T$2200,5,FALSE)</f>
        <v>4.49</v>
      </c>
      <c r="AY533" s="6">
        <f>VLOOKUP($B533,'[1]výnosy standard'!$A$1:$T$2200,6,FALSE)</f>
        <v>0</v>
      </c>
      <c r="AZ533" s="6">
        <f>VLOOKUP($B533,'[1]výnosy standard'!$A$1:$T$2200,7,FALSE)</f>
        <v>0</v>
      </c>
      <c r="BA533" s="6">
        <f>VLOOKUP($B533,'[1]výnosy standard'!$A$1:$T$2200,8,FALSE)</f>
        <v>0</v>
      </c>
      <c r="BB533" s="6">
        <f>VLOOKUP($B533,'[1]výnosy standard'!$A$1:$T$2200,9,FALSE)</f>
        <v>5.08</v>
      </c>
      <c r="BC533" s="6">
        <f>VLOOKUP($B533,'[1]výnosy standard'!$A$1:$T$2200,10,FALSE)</f>
        <v>5.08</v>
      </c>
      <c r="BD533" s="6">
        <f>VLOOKUP($B533,'[1]výnosy standard'!$A$1:$T$2200,11,FALSE)</f>
        <v>2.99</v>
      </c>
      <c r="BE533" s="6">
        <f>VLOOKUP($B533,'[1]výnosy standard'!$A$1:$T$2200,12,FALSE)</f>
        <v>4.74</v>
      </c>
      <c r="BF533" s="6">
        <f>VLOOKUP($B533,'[1]výnosy standard'!$A$1:$T$2200,13,FALSE)</f>
        <v>0</v>
      </c>
      <c r="BG533" s="6">
        <f>VLOOKUP($B533,'[1]výnosy standard'!$A$1:$T$2200,14,FALSE)</f>
        <v>0</v>
      </c>
      <c r="BH533" s="6">
        <f>VLOOKUP($B533,'[1]výnosy standard'!$A$1:$T$2200,15,FALSE)</f>
        <v>19.3</v>
      </c>
      <c r="BI533" s="6">
        <f>VLOOKUP($B533,'[1]výnosy standard'!$A$1:$T$2200,16,FALSE)</f>
        <v>0</v>
      </c>
      <c r="BJ533" s="6">
        <f>VLOOKUP($B533,'[1]výnosy standard'!$A$1:$T$2200,17,FALSE)</f>
        <v>4.1900000000000004</v>
      </c>
      <c r="BK533" s="6">
        <f>VLOOKUP($B533,'[1]výnosy standard'!$A$1:$T$2200,18,FALSE)</f>
        <v>4.1900000000000004</v>
      </c>
      <c r="BL533" s="6">
        <f>VLOOKUP($B533,'[1]výnosy standard'!$A$1:$T$2200,19,FALSE)</f>
        <v>4.6500000000000004</v>
      </c>
      <c r="BM533" s="6">
        <f>VLOOKUP($B533,'[1]výnosy standard'!$A$1:$T$2200,20,FALSE)</f>
        <v>0</v>
      </c>
      <c r="BN533" s="6">
        <f>VLOOKUP(B533,'[1]pšenice výnos'!$A$2:$E$2200,4)</f>
        <v>5.08</v>
      </c>
      <c r="BO533" s="6">
        <f>VLOOKUP(B533,[1]kukuřice!$A$2:$E$2200,5,FALSE)</f>
        <v>39.978666217438786</v>
      </c>
    </row>
    <row r="534" spans="1:67" hidden="1" x14ac:dyDescent="0.25">
      <c r="A534" s="7">
        <v>430</v>
      </c>
      <c r="B534" s="6" t="s">
        <v>127</v>
      </c>
      <c r="C534" s="13">
        <v>420</v>
      </c>
      <c r="D534" s="7">
        <v>28.348315596330277</v>
      </c>
      <c r="E534" s="6" t="s">
        <v>8</v>
      </c>
      <c r="F534" s="6" t="s">
        <v>33</v>
      </c>
      <c r="G534" s="7">
        <v>28.348315596330277</v>
      </c>
      <c r="H534" s="7">
        <v>7.1559633027522933</v>
      </c>
      <c r="I534" s="7">
        <v>7.1559633027522933</v>
      </c>
      <c r="J534" s="7">
        <v>5.45</v>
      </c>
      <c r="K534" s="14">
        <v>5.8650763910919634</v>
      </c>
      <c r="L534" s="13">
        <v>10</v>
      </c>
      <c r="M534" s="7">
        <v>4.9687940138408306</v>
      </c>
      <c r="N534" s="7">
        <v>-3.7477561696130673E-2</v>
      </c>
      <c r="O534" s="7">
        <v>-0.41507639109196326</v>
      </c>
      <c r="P534" s="7">
        <v>0</v>
      </c>
      <c r="Q534" s="7">
        <v>6</v>
      </c>
      <c r="R534" s="7">
        <v>0</v>
      </c>
      <c r="S534" s="17" t="e">
        <v>#NULL!</v>
      </c>
      <c r="T534" s="17" t="e">
        <v>#NULL!</v>
      </c>
      <c r="U534" s="17" t="e">
        <v>#NULL!</v>
      </c>
      <c r="V534" s="17" t="e">
        <v>#NULL!</v>
      </c>
      <c r="W534" s="17" t="e">
        <v>#NULL!</v>
      </c>
      <c r="X534" s="17" t="e">
        <v>#NULL!</v>
      </c>
      <c r="Y534" s="17" t="e">
        <v>#NULL!</v>
      </c>
      <c r="Z534" s="17" t="e">
        <v>#NULL!</v>
      </c>
      <c r="AA534" s="17" t="e">
        <v>#NULL!</v>
      </c>
      <c r="AB534" s="17" t="e">
        <v>#NULL!</v>
      </c>
      <c r="AC534" s="17" t="e">
        <v>#NULL!</v>
      </c>
      <c r="AD534" s="17" t="e">
        <v>#NULL!</v>
      </c>
      <c r="AE534" s="17" t="e">
        <v>#NULL!</v>
      </c>
      <c r="AF534" s="7">
        <v>0</v>
      </c>
      <c r="AG534" s="7">
        <v>0</v>
      </c>
      <c r="AH534" s="7">
        <v>1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6">
        <f>VLOOKUP($B534,'[1]výnosy standard'!$A$1:$T$2200,2,FALSE)</f>
        <v>0</v>
      </c>
      <c r="AV534" s="6">
        <f>VLOOKUP($B534,'[1]výnosy standard'!$A$1:$T$2200,3,FALSE)</f>
        <v>0</v>
      </c>
      <c r="AW534" s="6">
        <f>VLOOKUP($B534,'[1]výnosy standard'!$A$1:$T$2200,4,FALSE)</f>
        <v>8.02</v>
      </c>
      <c r="AX534" s="6">
        <f>VLOOKUP($B534,'[1]výnosy standard'!$A$1:$T$2200,5,FALSE)</f>
        <v>0</v>
      </c>
      <c r="AY534" s="6">
        <f>VLOOKUP($B534,'[1]výnosy standard'!$A$1:$T$2200,6,FALSE)</f>
        <v>0.88</v>
      </c>
      <c r="AZ534" s="6">
        <f>VLOOKUP($B534,'[1]výnosy standard'!$A$1:$T$2200,7,FALSE)</f>
        <v>0</v>
      </c>
      <c r="BA534" s="6">
        <f>VLOOKUP($B534,'[1]výnosy standard'!$A$1:$T$2200,8,FALSE)</f>
        <v>21.09</v>
      </c>
      <c r="BB534" s="6">
        <f>VLOOKUP($B534,'[1]výnosy standard'!$A$1:$T$2200,9,FALSE)</f>
        <v>6.51</v>
      </c>
      <c r="BC534" s="6">
        <f>VLOOKUP($B534,'[1]výnosy standard'!$A$1:$T$2200,10,FALSE)</f>
        <v>6.51</v>
      </c>
      <c r="BD534" s="6">
        <f>VLOOKUP($B534,'[1]výnosy standard'!$A$1:$T$2200,11,FALSE)</f>
        <v>3.84</v>
      </c>
      <c r="BE534" s="6">
        <f>VLOOKUP($B534,'[1]výnosy standard'!$A$1:$T$2200,12,FALSE)</f>
        <v>6.91</v>
      </c>
      <c r="BF534" s="6">
        <f>VLOOKUP($B534,'[1]výnosy standard'!$A$1:$T$2200,13,FALSE)</f>
        <v>0</v>
      </c>
      <c r="BG534" s="6">
        <f>VLOOKUP($B534,'[1]výnosy standard'!$A$1:$T$2200,14,FALSE)</f>
        <v>0</v>
      </c>
      <c r="BH534" s="6">
        <f>VLOOKUP($B534,'[1]výnosy standard'!$A$1:$T$2200,15,FALSE)</f>
        <v>0</v>
      </c>
      <c r="BI534" s="6">
        <f>VLOOKUP($B534,'[1]výnosy standard'!$A$1:$T$2200,16,FALSE)</f>
        <v>0</v>
      </c>
      <c r="BJ534" s="6">
        <f>VLOOKUP($B534,'[1]výnosy standard'!$A$1:$T$2200,17,FALSE)</f>
        <v>5.21</v>
      </c>
      <c r="BK534" s="6">
        <f>VLOOKUP($B534,'[1]výnosy standard'!$A$1:$T$2200,18,FALSE)</f>
        <v>5.21</v>
      </c>
      <c r="BL534" s="6">
        <f>VLOOKUP($B534,'[1]výnosy standard'!$A$1:$T$2200,19,FALSE)</f>
        <v>7.1</v>
      </c>
      <c r="BM534" s="6">
        <f>VLOOKUP($B534,'[1]výnosy standard'!$A$1:$T$2200,20,FALSE)</f>
        <v>0</v>
      </c>
      <c r="BN534" s="6">
        <f>VLOOKUP(B534,'[1]pšenice výnos'!$A$2:$E$2200,4)</f>
        <v>6.51</v>
      </c>
      <c r="BO534" s="6">
        <f>VLOOKUP(B534,[1]kukuřice!$A$2:$E$2200,5,FALSE)</f>
        <v>34.643639561082786</v>
      </c>
    </row>
    <row r="535" spans="1:67" hidden="1" x14ac:dyDescent="0.25">
      <c r="A535" s="7">
        <v>410</v>
      </c>
      <c r="B535" s="6" t="s">
        <v>123</v>
      </c>
      <c r="C535" s="13">
        <v>241</v>
      </c>
      <c r="D535" s="7">
        <v>28.418932165065723</v>
      </c>
      <c r="E535" s="6" t="s">
        <v>8</v>
      </c>
      <c r="F535" s="6" t="s">
        <v>33</v>
      </c>
      <c r="G535" s="7">
        <v>28.418932165065723</v>
      </c>
      <c r="H535" s="7">
        <v>13.106673407482305</v>
      </c>
      <c r="I535" s="7">
        <v>13.106673407482305</v>
      </c>
      <c r="J535" s="7">
        <v>4.6541176470588237</v>
      </c>
      <c r="K535" s="14">
        <v>5.2080165436418655</v>
      </c>
      <c r="L535" s="13">
        <v>18</v>
      </c>
      <c r="M535" s="7">
        <v>4.8244531309297924</v>
      </c>
      <c r="N535" s="7">
        <v>0.17224680091384631</v>
      </c>
      <c r="O535" s="7">
        <v>-0.55389889658304181</v>
      </c>
      <c r="P535" s="7">
        <v>3</v>
      </c>
      <c r="Q535" s="7">
        <v>0</v>
      </c>
      <c r="R535" s="7">
        <v>0</v>
      </c>
      <c r="S535" s="17" t="e">
        <v>#NULL!</v>
      </c>
      <c r="T535" s="17" t="e">
        <v>#NULL!</v>
      </c>
      <c r="U535" s="17" t="e">
        <v>#NULL!</v>
      </c>
      <c r="V535" s="17" t="e">
        <v>#NULL!</v>
      </c>
      <c r="W535" s="17" t="e">
        <v>#NULL!</v>
      </c>
      <c r="X535" s="17" t="e">
        <v>#NULL!</v>
      </c>
      <c r="Y535" s="17" t="e">
        <v>#NULL!</v>
      </c>
      <c r="Z535" s="17" t="e">
        <v>#NULL!</v>
      </c>
      <c r="AA535" s="17" t="e">
        <v>#NULL!</v>
      </c>
      <c r="AB535" s="17" t="e">
        <v>#NULL!</v>
      </c>
      <c r="AC535" s="17" t="e">
        <v>#NULL!</v>
      </c>
      <c r="AD535" s="17" t="e">
        <v>#NULL!</v>
      </c>
      <c r="AE535" s="17" t="e">
        <v>#NULL!</v>
      </c>
      <c r="AF535" s="7">
        <v>0</v>
      </c>
      <c r="AG535" s="7">
        <v>0</v>
      </c>
      <c r="AH535" s="7">
        <v>1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6">
        <f>VLOOKUP($B535,'[1]výnosy standard'!$A$1:$T$2200,2,FALSE)</f>
        <v>29.15</v>
      </c>
      <c r="AV535" s="6">
        <f>VLOOKUP($B535,'[1]výnosy standard'!$A$1:$T$2200,3,FALSE)</f>
        <v>0</v>
      </c>
      <c r="AW535" s="6">
        <f>VLOOKUP($B535,'[1]výnosy standard'!$A$1:$T$2200,4,FALSE)</f>
        <v>8.0299999999999994</v>
      </c>
      <c r="AX535" s="6">
        <f>VLOOKUP($B535,'[1]výnosy standard'!$A$1:$T$2200,5,FALSE)</f>
        <v>0</v>
      </c>
      <c r="AY535" s="6">
        <f>VLOOKUP($B535,'[1]výnosy standard'!$A$1:$T$2200,6,FALSE)</f>
        <v>1.01</v>
      </c>
      <c r="AZ535" s="6">
        <f>VLOOKUP($B535,'[1]výnosy standard'!$A$1:$T$2200,7,FALSE)</f>
        <v>0</v>
      </c>
      <c r="BA535" s="6">
        <f>VLOOKUP($B535,'[1]výnosy standard'!$A$1:$T$2200,8,FALSE)</f>
        <v>20.81</v>
      </c>
      <c r="BB535" s="6">
        <f>VLOOKUP($B535,'[1]výnosy standard'!$A$1:$T$2200,9,FALSE)</f>
        <v>7.04</v>
      </c>
      <c r="BC535" s="6">
        <f>VLOOKUP($B535,'[1]výnosy standard'!$A$1:$T$2200,10,FALSE)</f>
        <v>7.04</v>
      </c>
      <c r="BD535" s="6">
        <f>VLOOKUP($B535,'[1]výnosy standard'!$A$1:$T$2200,11,FALSE)</f>
        <v>3.37</v>
      </c>
      <c r="BE535" s="6">
        <f>VLOOKUP($B535,'[1]výnosy standard'!$A$1:$T$2200,12,FALSE)</f>
        <v>0</v>
      </c>
      <c r="BF535" s="6">
        <f>VLOOKUP($B535,'[1]výnosy standard'!$A$1:$T$2200,13,FALSE)</f>
        <v>0</v>
      </c>
      <c r="BG535" s="6">
        <f>VLOOKUP($B535,'[1]výnosy standard'!$A$1:$T$2200,14,FALSE)</f>
        <v>0</v>
      </c>
      <c r="BH535" s="6">
        <f>VLOOKUP($B535,'[1]výnosy standard'!$A$1:$T$2200,15,FALSE)</f>
        <v>0</v>
      </c>
      <c r="BI535" s="6">
        <f>VLOOKUP($B535,'[1]výnosy standard'!$A$1:$T$2200,16,FALSE)</f>
        <v>72.489999999999995</v>
      </c>
      <c r="BJ535" s="6">
        <f>VLOOKUP($B535,'[1]výnosy standard'!$A$1:$T$2200,17,FALSE)</f>
        <v>5.49</v>
      </c>
      <c r="BK535" s="6">
        <f>VLOOKUP($B535,'[1]výnosy standard'!$A$1:$T$2200,18,FALSE)</f>
        <v>5.49</v>
      </c>
      <c r="BL535" s="6">
        <f>VLOOKUP($B535,'[1]výnosy standard'!$A$1:$T$2200,19,FALSE)</f>
        <v>7.12</v>
      </c>
      <c r="BM535" s="6">
        <f>VLOOKUP($B535,'[1]výnosy standard'!$A$1:$T$2200,20,FALSE)</f>
        <v>0</v>
      </c>
      <c r="BN535" s="6">
        <f>VLOOKUP(B535,'[1]pšenice výnos'!$A$2:$E$2200,4)</f>
        <v>7.04</v>
      </c>
      <c r="BO535" s="6">
        <f>VLOOKUP(B535,[1]kukuřice!$A$2:$E$2200,5,FALSE)</f>
        <v>45.933373285065656</v>
      </c>
    </row>
    <row r="536" spans="1:67" hidden="1" x14ac:dyDescent="0.25">
      <c r="A536" s="7">
        <v>441</v>
      </c>
      <c r="B536" s="6" t="s">
        <v>128</v>
      </c>
      <c r="C536" s="13">
        <v>87</v>
      </c>
      <c r="D536" s="7">
        <v>28.765948615959861</v>
      </c>
      <c r="E536" s="6" t="s">
        <v>8</v>
      </c>
      <c r="F536" s="6" t="s">
        <v>33</v>
      </c>
      <c r="G536" s="7">
        <v>28.765948615959861</v>
      </c>
      <c r="H536" s="7">
        <v>10.864381235811443</v>
      </c>
      <c r="I536" s="7">
        <v>10.864381235811443</v>
      </c>
      <c r="J536" s="7">
        <v>6.1669411764705879</v>
      </c>
      <c r="K536" s="14">
        <v>6.5611504593843684</v>
      </c>
      <c r="L536" s="13">
        <v>12</v>
      </c>
      <c r="M536" s="7">
        <v>4.9687940138408306</v>
      </c>
      <c r="N536" s="7">
        <v>-3.7477561696130673E-2</v>
      </c>
      <c r="O536" s="7">
        <v>-0.39420928291378043</v>
      </c>
      <c r="P536" s="7">
        <v>3</v>
      </c>
      <c r="Q536" s="7">
        <v>4</v>
      </c>
      <c r="R536" s="7">
        <v>0</v>
      </c>
      <c r="S536" s="17" t="e">
        <v>#NULL!</v>
      </c>
      <c r="T536" s="17" t="e">
        <v>#NULL!</v>
      </c>
      <c r="U536" s="17" t="e">
        <v>#NULL!</v>
      </c>
      <c r="V536" s="17" t="e">
        <v>#NULL!</v>
      </c>
      <c r="W536" s="17" t="e">
        <v>#NULL!</v>
      </c>
      <c r="X536" s="17" t="e">
        <v>#NULL!</v>
      </c>
      <c r="Y536" s="17" t="e">
        <v>#NULL!</v>
      </c>
      <c r="Z536" s="17" t="e">
        <v>#NULL!</v>
      </c>
      <c r="AA536" s="17" t="e">
        <v>#NULL!</v>
      </c>
      <c r="AB536" s="17" t="e">
        <v>#NULL!</v>
      </c>
      <c r="AC536" s="17" t="e">
        <v>#NULL!</v>
      </c>
      <c r="AD536" s="17" t="e">
        <v>#NULL!</v>
      </c>
      <c r="AE536" s="17" t="e">
        <v>#NULL!</v>
      </c>
      <c r="AF536" s="7">
        <v>0</v>
      </c>
      <c r="AG536" s="7">
        <v>0</v>
      </c>
      <c r="AH536" s="7">
        <v>1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6">
        <f>VLOOKUP($B536,'[1]výnosy standard'!$A$1:$T$2200,2,FALSE)</f>
        <v>29.74</v>
      </c>
      <c r="AV536" s="6">
        <f>VLOOKUP($B536,'[1]výnosy standard'!$A$1:$T$2200,3,FALSE)</f>
        <v>0</v>
      </c>
      <c r="AW536" s="6">
        <f>VLOOKUP($B536,'[1]výnosy standard'!$A$1:$T$2200,4,FALSE)</f>
        <v>8.17</v>
      </c>
      <c r="AX536" s="6">
        <f>VLOOKUP($B536,'[1]výnosy standard'!$A$1:$T$2200,5,FALSE)</f>
        <v>0</v>
      </c>
      <c r="AY536" s="6">
        <f>VLOOKUP($B536,'[1]výnosy standard'!$A$1:$T$2200,6,FALSE)</f>
        <v>1.04</v>
      </c>
      <c r="AZ536" s="6">
        <f>VLOOKUP($B536,'[1]výnosy standard'!$A$1:$T$2200,7,FALSE)</f>
        <v>0</v>
      </c>
      <c r="BA536" s="6">
        <f>VLOOKUP($B536,'[1]výnosy standard'!$A$1:$T$2200,8,FALSE)</f>
        <v>21.23</v>
      </c>
      <c r="BB536" s="6">
        <f>VLOOKUP($B536,'[1]výnosy standard'!$A$1:$T$2200,9,FALSE)</f>
        <v>7.52</v>
      </c>
      <c r="BC536" s="6">
        <f>VLOOKUP($B536,'[1]výnosy standard'!$A$1:$T$2200,10,FALSE)</f>
        <v>7.52</v>
      </c>
      <c r="BD536" s="6">
        <f>VLOOKUP($B536,'[1]výnosy standard'!$A$1:$T$2200,11,FALSE)</f>
        <v>3.66</v>
      </c>
      <c r="BE536" s="6">
        <f>VLOOKUP($B536,'[1]výnosy standard'!$A$1:$T$2200,12,FALSE)</f>
        <v>0</v>
      </c>
      <c r="BF536" s="6">
        <f>VLOOKUP($B536,'[1]výnosy standard'!$A$1:$T$2200,13,FALSE)</f>
        <v>0</v>
      </c>
      <c r="BG536" s="6">
        <f>VLOOKUP($B536,'[1]výnosy standard'!$A$1:$T$2200,14,FALSE)</f>
        <v>0</v>
      </c>
      <c r="BH536" s="6">
        <f>VLOOKUP($B536,'[1]výnosy standard'!$A$1:$T$2200,15,FALSE)</f>
        <v>0</v>
      </c>
      <c r="BI536" s="6">
        <f>VLOOKUP($B536,'[1]výnosy standard'!$A$1:$T$2200,16,FALSE)</f>
        <v>70.680000000000007</v>
      </c>
      <c r="BJ536" s="6">
        <f>VLOOKUP($B536,'[1]výnosy standard'!$A$1:$T$2200,17,FALSE)</f>
        <v>5.76</v>
      </c>
      <c r="BK536" s="6">
        <f>VLOOKUP($B536,'[1]výnosy standard'!$A$1:$T$2200,18,FALSE)</f>
        <v>5.76</v>
      </c>
      <c r="BL536" s="6">
        <f>VLOOKUP($B536,'[1]výnosy standard'!$A$1:$T$2200,19,FALSE)</f>
        <v>7.29</v>
      </c>
      <c r="BM536" s="6">
        <f>VLOOKUP($B536,'[1]výnosy standard'!$A$1:$T$2200,20,FALSE)</f>
        <v>0</v>
      </c>
      <c r="BN536" s="6">
        <f>VLOOKUP(B536,'[1]pšenice výnos'!$A$2:$E$2200,4)</f>
        <v>7.52</v>
      </c>
      <c r="BO536" s="6">
        <f>VLOOKUP(B536,[1]kukuřice!$A$2:$E$2200,5,FALSE)</f>
        <v>47.632768964803049</v>
      </c>
    </row>
    <row r="537" spans="1:67" hidden="1" x14ac:dyDescent="0.25">
      <c r="A537" s="7">
        <v>4016</v>
      </c>
      <c r="B537" s="6" t="s">
        <v>134</v>
      </c>
      <c r="C537" s="13">
        <v>471</v>
      </c>
      <c r="D537" s="7">
        <v>28.841767639344262</v>
      </c>
      <c r="E537" s="6" t="s">
        <v>8</v>
      </c>
      <c r="F537" s="6" t="s">
        <v>33</v>
      </c>
      <c r="G537" s="7">
        <v>28.841767639344262</v>
      </c>
      <c r="H537" s="7">
        <v>15.081967213114753</v>
      </c>
      <c r="I537" s="7">
        <v>15.081967213114753</v>
      </c>
      <c r="J537" s="7">
        <v>6.1000000000000005</v>
      </c>
      <c r="K537" s="14">
        <v>6.3142851519345164</v>
      </c>
      <c r="L537" s="13">
        <v>10</v>
      </c>
      <c r="M537" s="7">
        <v>4.9687940138408306</v>
      </c>
      <c r="N537" s="7">
        <v>-3.7477561696130673E-2</v>
      </c>
      <c r="O537" s="7">
        <v>-0.21428515193451592</v>
      </c>
      <c r="P537" s="7">
        <v>2</v>
      </c>
      <c r="Q537" s="7">
        <v>1</v>
      </c>
      <c r="R537" s="7">
        <v>1</v>
      </c>
      <c r="S537" s="15">
        <v>0.66458333333333297</v>
      </c>
      <c r="T537" s="15">
        <v>1.71166666666667</v>
      </c>
      <c r="U537" s="15">
        <v>3.5884259259259301</v>
      </c>
      <c r="V537" s="16">
        <v>19</v>
      </c>
      <c r="W537" s="16">
        <v>19.8</v>
      </c>
      <c r="X537" s="17" t="e">
        <v>#NULL!</v>
      </c>
      <c r="Y537" s="13">
        <v>3</v>
      </c>
      <c r="Z537" s="16">
        <v>4</v>
      </c>
      <c r="AA537" s="13">
        <v>17</v>
      </c>
      <c r="AB537" s="15">
        <v>-2</v>
      </c>
      <c r="AC537" s="15">
        <v>-2.8</v>
      </c>
      <c r="AD537" s="15">
        <v>1.01166666666667</v>
      </c>
      <c r="AE537" s="15">
        <v>-2.9883333333333302</v>
      </c>
      <c r="AF537" s="7">
        <v>0</v>
      </c>
      <c r="AG537" s="7">
        <v>0</v>
      </c>
      <c r="AH537" s="7">
        <v>1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6">
        <f>VLOOKUP($B537,'[1]výnosy standard'!$A$1:$T$2200,2,FALSE)</f>
        <v>30.14</v>
      </c>
      <c r="AV537" s="6">
        <f>VLOOKUP($B537,'[1]výnosy standard'!$A$1:$T$2200,3,FALSE)</f>
        <v>0</v>
      </c>
      <c r="AW537" s="6">
        <f>VLOOKUP($B537,'[1]výnosy standard'!$A$1:$T$2200,4,FALSE)</f>
        <v>8.1300000000000008</v>
      </c>
      <c r="AX537" s="6">
        <f>VLOOKUP($B537,'[1]výnosy standard'!$A$1:$T$2200,5,FALSE)</f>
        <v>0</v>
      </c>
      <c r="AY537" s="6">
        <f>VLOOKUP($B537,'[1]výnosy standard'!$A$1:$T$2200,6,FALSE)</f>
        <v>1.07</v>
      </c>
      <c r="AZ537" s="6">
        <f>VLOOKUP($B537,'[1]výnosy standard'!$A$1:$T$2200,7,FALSE)</f>
        <v>0</v>
      </c>
      <c r="BA537" s="6">
        <f>VLOOKUP($B537,'[1]výnosy standard'!$A$1:$T$2200,8,FALSE)</f>
        <v>21.51</v>
      </c>
      <c r="BB537" s="6">
        <f>VLOOKUP($B537,'[1]výnosy standard'!$A$1:$T$2200,9,FALSE)</f>
        <v>7.22</v>
      </c>
      <c r="BC537" s="6">
        <f>VLOOKUP($B537,'[1]výnosy standard'!$A$1:$T$2200,10,FALSE)</f>
        <v>7.22</v>
      </c>
      <c r="BD537" s="6">
        <f>VLOOKUP($B537,'[1]výnosy standard'!$A$1:$T$2200,11,FALSE)</f>
        <v>3.76</v>
      </c>
      <c r="BE537" s="6">
        <f>VLOOKUP($B537,'[1]výnosy standard'!$A$1:$T$2200,12,FALSE)</f>
        <v>0</v>
      </c>
      <c r="BF537" s="6">
        <f>VLOOKUP($B537,'[1]výnosy standard'!$A$1:$T$2200,13,FALSE)</f>
        <v>0</v>
      </c>
      <c r="BG537" s="6">
        <f>VLOOKUP($B537,'[1]výnosy standard'!$A$1:$T$2200,14,FALSE)</f>
        <v>0</v>
      </c>
      <c r="BH537" s="6">
        <f>VLOOKUP($B537,'[1]výnosy standard'!$A$1:$T$2200,15,FALSE)</f>
        <v>0</v>
      </c>
      <c r="BI537" s="6">
        <f>VLOOKUP($B537,'[1]výnosy standard'!$A$1:$T$2200,16,FALSE)</f>
        <v>68.319999999999993</v>
      </c>
      <c r="BJ537" s="6">
        <f>VLOOKUP($B537,'[1]výnosy standard'!$A$1:$T$2200,17,FALSE)</f>
        <v>5.79</v>
      </c>
      <c r="BK537" s="6">
        <f>VLOOKUP($B537,'[1]výnosy standard'!$A$1:$T$2200,18,FALSE)</f>
        <v>5.79</v>
      </c>
      <c r="BL537" s="6">
        <f>VLOOKUP($B537,'[1]výnosy standard'!$A$1:$T$2200,19,FALSE)</f>
        <v>7.88</v>
      </c>
      <c r="BM537" s="6">
        <f>VLOOKUP($B537,'[1]výnosy standard'!$A$1:$T$2200,20,FALSE)</f>
        <v>0</v>
      </c>
      <c r="BN537" s="6">
        <f>VLOOKUP(B537,'[1]pšenice výnos'!$A$2:$E$2200,4)</f>
        <v>7.22</v>
      </c>
      <c r="BO537" s="6">
        <f>VLOOKUP(B537,[1]kukuřice!$A$2:$E$2200,5,FALSE)</f>
        <v>45.058830479118932</v>
      </c>
    </row>
    <row r="538" spans="1:67" hidden="1" x14ac:dyDescent="0.25">
      <c r="A538" s="7">
        <v>395</v>
      </c>
      <c r="B538" s="6" t="s">
        <v>134</v>
      </c>
      <c r="C538" s="13">
        <v>526</v>
      </c>
      <c r="D538" s="7">
        <v>28.876525717703348</v>
      </c>
      <c r="E538" s="6" t="s">
        <v>8</v>
      </c>
      <c r="F538" s="6" t="s">
        <v>33</v>
      </c>
      <c r="G538" s="7">
        <v>28.876525717703348</v>
      </c>
      <c r="H538" s="7">
        <v>17.615231259968102</v>
      </c>
      <c r="I538" s="7">
        <v>17.615231259968102</v>
      </c>
      <c r="J538" s="7">
        <v>5.016</v>
      </c>
      <c r="K538" s="14">
        <v>5.4696366833433414</v>
      </c>
      <c r="L538" s="13">
        <v>25</v>
      </c>
      <c r="M538" s="7">
        <v>4.6603296849735125</v>
      </c>
      <c r="N538" s="7">
        <v>-8.2109427381038352E-2</v>
      </c>
      <c r="O538" s="7">
        <v>-0.4536366833433414</v>
      </c>
      <c r="P538" s="7">
        <v>9</v>
      </c>
      <c r="Q538" s="7">
        <v>0</v>
      </c>
      <c r="R538" s="7">
        <v>0</v>
      </c>
      <c r="S538" s="15">
        <v>1.1472222222222199</v>
      </c>
      <c r="T538" s="15">
        <v>2.1755555555555599</v>
      </c>
      <c r="U538" s="15">
        <v>4.0358024691357999</v>
      </c>
      <c r="V538" s="16">
        <v>17.5</v>
      </c>
      <c r="W538" s="16">
        <v>16.3</v>
      </c>
      <c r="X538" s="13">
        <v>-1</v>
      </c>
      <c r="Y538" s="13">
        <v>3</v>
      </c>
      <c r="Z538" s="16">
        <v>4</v>
      </c>
      <c r="AA538" s="13">
        <v>17</v>
      </c>
      <c r="AB538" s="15">
        <v>-0.5</v>
      </c>
      <c r="AC538" s="15">
        <v>0.69999999999999896</v>
      </c>
      <c r="AD538" s="15">
        <v>2.3505555555555602</v>
      </c>
      <c r="AE538" s="15">
        <v>-1.64944444444444</v>
      </c>
      <c r="AF538" s="7">
        <v>0</v>
      </c>
      <c r="AG538" s="7">
        <v>0</v>
      </c>
      <c r="AH538" s="7">
        <v>1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6">
        <f>VLOOKUP($B538,'[1]výnosy standard'!$A$1:$T$2200,2,FALSE)</f>
        <v>30.14</v>
      </c>
      <c r="AV538" s="6">
        <f>VLOOKUP($B538,'[1]výnosy standard'!$A$1:$T$2200,3,FALSE)</f>
        <v>0</v>
      </c>
      <c r="AW538" s="6">
        <f>VLOOKUP($B538,'[1]výnosy standard'!$A$1:$T$2200,4,FALSE)</f>
        <v>8.1300000000000008</v>
      </c>
      <c r="AX538" s="6">
        <f>VLOOKUP($B538,'[1]výnosy standard'!$A$1:$T$2200,5,FALSE)</f>
        <v>0</v>
      </c>
      <c r="AY538" s="6">
        <f>VLOOKUP($B538,'[1]výnosy standard'!$A$1:$T$2200,6,FALSE)</f>
        <v>1.07</v>
      </c>
      <c r="AZ538" s="6">
        <f>VLOOKUP($B538,'[1]výnosy standard'!$A$1:$T$2200,7,FALSE)</f>
        <v>0</v>
      </c>
      <c r="BA538" s="6">
        <f>VLOOKUP($B538,'[1]výnosy standard'!$A$1:$T$2200,8,FALSE)</f>
        <v>21.51</v>
      </c>
      <c r="BB538" s="6">
        <f>VLOOKUP($B538,'[1]výnosy standard'!$A$1:$T$2200,9,FALSE)</f>
        <v>7.22</v>
      </c>
      <c r="BC538" s="6">
        <f>VLOOKUP($B538,'[1]výnosy standard'!$A$1:$T$2200,10,FALSE)</f>
        <v>7.22</v>
      </c>
      <c r="BD538" s="6">
        <f>VLOOKUP($B538,'[1]výnosy standard'!$A$1:$T$2200,11,FALSE)</f>
        <v>3.76</v>
      </c>
      <c r="BE538" s="6">
        <f>VLOOKUP($B538,'[1]výnosy standard'!$A$1:$T$2200,12,FALSE)</f>
        <v>0</v>
      </c>
      <c r="BF538" s="6">
        <f>VLOOKUP($B538,'[1]výnosy standard'!$A$1:$T$2200,13,FALSE)</f>
        <v>0</v>
      </c>
      <c r="BG538" s="6">
        <f>VLOOKUP($B538,'[1]výnosy standard'!$A$1:$T$2200,14,FALSE)</f>
        <v>0</v>
      </c>
      <c r="BH538" s="6">
        <f>VLOOKUP($B538,'[1]výnosy standard'!$A$1:$T$2200,15,FALSE)</f>
        <v>0</v>
      </c>
      <c r="BI538" s="6">
        <f>VLOOKUP($B538,'[1]výnosy standard'!$A$1:$T$2200,16,FALSE)</f>
        <v>68.319999999999993</v>
      </c>
      <c r="BJ538" s="6">
        <f>VLOOKUP($B538,'[1]výnosy standard'!$A$1:$T$2200,17,FALSE)</f>
        <v>5.79</v>
      </c>
      <c r="BK538" s="6">
        <f>VLOOKUP($B538,'[1]výnosy standard'!$A$1:$T$2200,18,FALSE)</f>
        <v>5.79</v>
      </c>
      <c r="BL538" s="6">
        <f>VLOOKUP($B538,'[1]výnosy standard'!$A$1:$T$2200,19,FALSE)</f>
        <v>7.88</v>
      </c>
      <c r="BM538" s="6">
        <f>VLOOKUP($B538,'[1]výnosy standard'!$A$1:$T$2200,20,FALSE)</f>
        <v>0</v>
      </c>
      <c r="BN538" s="6">
        <f>VLOOKUP(B538,'[1]pšenice výnos'!$A$2:$E$2200,4)</f>
        <v>7.22</v>
      </c>
      <c r="BO538" s="6">
        <f>VLOOKUP(B538,[1]kukuřice!$A$2:$E$2200,5,FALSE)</f>
        <v>45.058830479118932</v>
      </c>
    </row>
    <row r="539" spans="1:67" hidden="1" x14ac:dyDescent="0.25">
      <c r="A539" s="7">
        <v>640</v>
      </c>
      <c r="B539" s="6" t="s">
        <v>173</v>
      </c>
      <c r="C539" s="13">
        <v>409</v>
      </c>
      <c r="D539" s="7">
        <v>29.183592192691027</v>
      </c>
      <c r="E539" s="6" t="s">
        <v>8</v>
      </c>
      <c r="F539" s="6" t="s">
        <v>33</v>
      </c>
      <c r="G539" s="7">
        <v>29.183592192691027</v>
      </c>
      <c r="H539" s="7">
        <v>28.239202657807308</v>
      </c>
      <c r="I539" s="7">
        <v>28.239202657807308</v>
      </c>
      <c r="J539" s="7">
        <v>2.8329411764705883</v>
      </c>
      <c r="K539" s="14">
        <v>4.3850560712793003</v>
      </c>
      <c r="L539" s="13">
        <v>22</v>
      </c>
      <c r="M539" s="7">
        <v>4.6603296849735125</v>
      </c>
      <c r="N539" s="7">
        <v>-8.2109427381038352E-2</v>
      </c>
      <c r="O539" s="7">
        <v>-1.552114894808712</v>
      </c>
      <c r="P539" s="7">
        <v>2</v>
      </c>
      <c r="Q539" s="7">
        <v>7</v>
      </c>
      <c r="R539" s="7">
        <v>0</v>
      </c>
      <c r="S539" s="15">
        <v>1.05277777777778</v>
      </c>
      <c r="T539" s="15">
        <v>3.5977777777777802</v>
      </c>
      <c r="U539" s="15">
        <v>6.2586507936507898</v>
      </c>
      <c r="V539" s="16">
        <v>17.2</v>
      </c>
      <c r="W539" s="16">
        <v>20.100000000000001</v>
      </c>
      <c r="X539" s="17" t="e">
        <v>#NULL!</v>
      </c>
      <c r="Y539" s="13">
        <v>3</v>
      </c>
      <c r="Z539" s="16">
        <v>4</v>
      </c>
      <c r="AA539" s="13">
        <v>17</v>
      </c>
      <c r="AB539" s="15">
        <v>-0.19999999999999901</v>
      </c>
      <c r="AC539" s="15">
        <v>-3.1</v>
      </c>
      <c r="AD539" s="15">
        <v>2.8227777777777798</v>
      </c>
      <c r="AE539" s="15">
        <v>-1.1772222222222199</v>
      </c>
      <c r="AF539" s="7">
        <v>0</v>
      </c>
      <c r="AG539" s="7">
        <v>0</v>
      </c>
      <c r="AH539" s="7">
        <v>1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6">
        <f>VLOOKUP($B539,'[1]výnosy standard'!$A$1:$T$2200,2,FALSE)</f>
        <v>0</v>
      </c>
      <c r="AV539" s="6">
        <f>VLOOKUP($B539,'[1]výnosy standard'!$A$1:$T$2200,3,FALSE)</f>
        <v>0</v>
      </c>
      <c r="AW539" s="6">
        <f>VLOOKUP($B539,'[1]výnosy standard'!$A$1:$T$2200,4,FALSE)</f>
        <v>0</v>
      </c>
      <c r="AX539" s="6">
        <f>VLOOKUP($B539,'[1]výnosy standard'!$A$1:$T$2200,5,FALSE)</f>
        <v>4.43</v>
      </c>
      <c r="AY539" s="6">
        <f>VLOOKUP($B539,'[1]výnosy standard'!$A$1:$T$2200,6,FALSE)</f>
        <v>0.87</v>
      </c>
      <c r="AZ539" s="6">
        <f>VLOOKUP($B539,'[1]výnosy standard'!$A$1:$T$2200,7,FALSE)</f>
        <v>0</v>
      </c>
      <c r="BA539" s="6">
        <f>VLOOKUP($B539,'[1]výnosy standard'!$A$1:$T$2200,8,FALSE)</f>
        <v>0</v>
      </c>
      <c r="BB539" s="6">
        <f>VLOOKUP($B539,'[1]výnosy standard'!$A$1:$T$2200,9,FALSE)</f>
        <v>6.29</v>
      </c>
      <c r="BC539" s="6">
        <f>VLOOKUP($B539,'[1]výnosy standard'!$A$1:$T$2200,10,FALSE)</f>
        <v>6.29</v>
      </c>
      <c r="BD539" s="6">
        <f>VLOOKUP($B539,'[1]výnosy standard'!$A$1:$T$2200,11,FALSE)</f>
        <v>3.37</v>
      </c>
      <c r="BE539" s="6">
        <f>VLOOKUP($B539,'[1]výnosy standard'!$A$1:$T$2200,12,FALSE)</f>
        <v>4.68</v>
      </c>
      <c r="BF539" s="6">
        <f>VLOOKUP($B539,'[1]výnosy standard'!$A$1:$T$2200,13,FALSE)</f>
        <v>0</v>
      </c>
      <c r="BG539" s="6">
        <f>VLOOKUP($B539,'[1]výnosy standard'!$A$1:$T$2200,14,FALSE)</f>
        <v>3.08</v>
      </c>
      <c r="BH539" s="6">
        <f>VLOOKUP($B539,'[1]výnosy standard'!$A$1:$T$2200,15,FALSE)</f>
        <v>0</v>
      </c>
      <c r="BI539" s="6">
        <f>VLOOKUP($B539,'[1]výnosy standard'!$A$1:$T$2200,16,FALSE)</f>
        <v>0</v>
      </c>
      <c r="BJ539" s="6">
        <f>VLOOKUP($B539,'[1]výnosy standard'!$A$1:$T$2200,17,FALSE)</f>
        <v>4.83</v>
      </c>
      <c r="BK539" s="6">
        <f>VLOOKUP($B539,'[1]výnosy standard'!$A$1:$T$2200,18,FALSE)</f>
        <v>4.83</v>
      </c>
      <c r="BL539" s="6">
        <f>VLOOKUP($B539,'[1]výnosy standard'!$A$1:$T$2200,19,FALSE)</f>
        <v>6</v>
      </c>
      <c r="BM539" s="6">
        <f>VLOOKUP($B539,'[1]výnosy standard'!$A$1:$T$2200,20,FALSE)</f>
        <v>0</v>
      </c>
      <c r="BN539" s="6">
        <f>VLOOKUP(B539,'[1]pšenice výnos'!$A$2:$E$2200,4)</f>
        <v>6.29</v>
      </c>
      <c r="BO539" s="6">
        <f>VLOOKUP(B539,[1]kukuřice!$A$2:$E$2200,5,FALSE)</f>
        <v>40.669634986995504</v>
      </c>
    </row>
    <row r="540" spans="1:67" hidden="1" x14ac:dyDescent="0.25">
      <c r="A540" s="7">
        <v>349</v>
      </c>
      <c r="B540" s="6" t="s">
        <v>125</v>
      </c>
      <c r="C540" s="13">
        <v>505</v>
      </c>
      <c r="D540" s="7">
        <v>29.429467656936197</v>
      </c>
      <c r="E540" s="6" t="s">
        <v>8</v>
      </c>
      <c r="F540" s="6" t="s">
        <v>33</v>
      </c>
      <c r="G540" s="7">
        <v>29.429467656936197</v>
      </c>
      <c r="H540" s="7">
        <v>28.545595453371224</v>
      </c>
      <c r="I540" s="7">
        <v>28.545595453371224</v>
      </c>
      <c r="J540" s="7">
        <v>4.0987058823529408</v>
      </c>
      <c r="K540" s="14">
        <v>3.2096558858251867</v>
      </c>
      <c r="L540" s="13">
        <v>5</v>
      </c>
      <c r="M540" s="7">
        <v>4.8244531309297924</v>
      </c>
      <c r="N540" s="7">
        <v>0.17224680091384631</v>
      </c>
      <c r="O540" s="7">
        <v>0.88904999652775407</v>
      </c>
      <c r="P540" s="7">
        <v>0</v>
      </c>
      <c r="Q540" s="7">
        <v>2</v>
      </c>
      <c r="R540" s="7">
        <v>0</v>
      </c>
      <c r="S540" s="15">
        <v>1.70166666666667</v>
      </c>
      <c r="T540" s="15">
        <v>6.5995555555555603</v>
      </c>
      <c r="U540" s="15">
        <v>7.4</v>
      </c>
      <c r="V540" s="16">
        <v>23.3</v>
      </c>
      <c r="W540" s="16">
        <v>23.7</v>
      </c>
      <c r="X540" s="17" t="e">
        <v>#NULL!</v>
      </c>
      <c r="Y540" s="13">
        <v>4</v>
      </c>
      <c r="Z540" s="16">
        <v>4.7</v>
      </c>
      <c r="AA540" s="13">
        <v>14</v>
      </c>
      <c r="AB540" s="15">
        <v>-9.3000000000000007</v>
      </c>
      <c r="AC540" s="15">
        <v>-9.6999999999999993</v>
      </c>
      <c r="AD540" s="15">
        <v>4.1745555555555596</v>
      </c>
      <c r="AE540" s="15">
        <v>-0.52544444444444405</v>
      </c>
      <c r="AF540" s="7">
        <v>0</v>
      </c>
      <c r="AG540" s="7">
        <v>0</v>
      </c>
      <c r="AH540" s="7">
        <v>1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6">
        <f>VLOOKUP($B540,'[1]výnosy standard'!$A$1:$T$2200,2,FALSE)</f>
        <v>22.23</v>
      </c>
      <c r="AV540" s="6">
        <f>VLOOKUP($B540,'[1]výnosy standard'!$A$1:$T$2200,3,FALSE)</f>
        <v>0</v>
      </c>
      <c r="AW540" s="6">
        <f>VLOOKUP($B540,'[1]výnosy standard'!$A$1:$T$2200,4,FALSE)</f>
        <v>0</v>
      </c>
      <c r="AX540" s="6">
        <f>VLOOKUP($B540,'[1]výnosy standard'!$A$1:$T$2200,5,FALSE)</f>
        <v>4.26</v>
      </c>
      <c r="AY540" s="6">
        <f>VLOOKUP($B540,'[1]výnosy standard'!$A$1:$T$2200,6,FALSE)</f>
        <v>0</v>
      </c>
      <c r="AZ540" s="6">
        <f>VLOOKUP($B540,'[1]výnosy standard'!$A$1:$T$2200,7,FALSE)</f>
        <v>0</v>
      </c>
      <c r="BA540" s="6">
        <f>VLOOKUP($B540,'[1]výnosy standard'!$A$1:$T$2200,8,FALSE)</f>
        <v>0</v>
      </c>
      <c r="BB540" s="6">
        <f>VLOOKUP($B540,'[1]výnosy standard'!$A$1:$T$2200,9,FALSE)</f>
        <v>5.17</v>
      </c>
      <c r="BC540" s="6">
        <f>VLOOKUP($B540,'[1]výnosy standard'!$A$1:$T$2200,10,FALSE)</f>
        <v>5.17</v>
      </c>
      <c r="BD540" s="6">
        <f>VLOOKUP($B540,'[1]výnosy standard'!$A$1:$T$2200,11,FALSE)</f>
        <v>3</v>
      </c>
      <c r="BE540" s="6">
        <f>VLOOKUP($B540,'[1]výnosy standard'!$A$1:$T$2200,12,FALSE)</f>
        <v>5.1100000000000003</v>
      </c>
      <c r="BF540" s="6">
        <f>VLOOKUP($B540,'[1]výnosy standard'!$A$1:$T$2200,13,FALSE)</f>
        <v>0</v>
      </c>
      <c r="BG540" s="6">
        <f>VLOOKUP($B540,'[1]výnosy standard'!$A$1:$T$2200,14,FALSE)</f>
        <v>0</v>
      </c>
      <c r="BH540" s="6">
        <f>VLOOKUP($B540,'[1]výnosy standard'!$A$1:$T$2200,15,FALSE)</f>
        <v>16.55</v>
      </c>
      <c r="BI540" s="6">
        <f>VLOOKUP($B540,'[1]výnosy standard'!$A$1:$T$2200,16,FALSE)</f>
        <v>0</v>
      </c>
      <c r="BJ540" s="6">
        <f>VLOOKUP($B540,'[1]výnosy standard'!$A$1:$T$2200,17,FALSE)</f>
        <v>3.82</v>
      </c>
      <c r="BK540" s="6">
        <f>VLOOKUP($B540,'[1]výnosy standard'!$A$1:$T$2200,18,FALSE)</f>
        <v>3.82</v>
      </c>
      <c r="BL540" s="6">
        <f>VLOOKUP($B540,'[1]výnosy standard'!$A$1:$T$2200,19,FALSE)</f>
        <v>4.87</v>
      </c>
      <c r="BM540" s="6">
        <f>VLOOKUP($B540,'[1]výnosy standard'!$A$1:$T$2200,20,FALSE)</f>
        <v>0</v>
      </c>
      <c r="BN540" s="6">
        <f>VLOOKUP(B540,'[1]pšenice výnos'!$A$2:$E$2200,4)</f>
        <v>5.17</v>
      </c>
      <c r="BO540" s="6">
        <f>VLOOKUP(B540,[1]kukuřice!$A$2:$E$2200,5,FALSE)</f>
        <v>36.213447270467142</v>
      </c>
    </row>
    <row r="541" spans="1:67" hidden="1" x14ac:dyDescent="0.25">
      <c r="A541" s="7">
        <v>400</v>
      </c>
      <c r="B541" s="6" t="s">
        <v>137</v>
      </c>
      <c r="C541" s="13">
        <v>345</v>
      </c>
      <c r="D541" s="7">
        <v>29.531019482758619</v>
      </c>
      <c r="E541" s="6" t="s">
        <v>8</v>
      </c>
      <c r="F541" s="6" t="s">
        <v>33</v>
      </c>
      <c r="G541" s="7">
        <v>29.531019482758619</v>
      </c>
      <c r="H541" s="7">
        <v>11.206896551724139</v>
      </c>
      <c r="I541" s="7">
        <v>11.206896551724139</v>
      </c>
      <c r="J541" s="7">
        <v>5.8</v>
      </c>
      <c r="K541" s="14">
        <v>5.0456331633420497</v>
      </c>
      <c r="L541" s="13">
        <v>20</v>
      </c>
      <c r="M541" s="7">
        <v>4.6603296849735125</v>
      </c>
      <c r="N541" s="7">
        <v>-8.2109427381038352E-2</v>
      </c>
      <c r="O541" s="7">
        <v>0.75436683665795012</v>
      </c>
      <c r="P541" s="7">
        <v>8</v>
      </c>
      <c r="Q541" s="7">
        <v>0</v>
      </c>
      <c r="R541" s="7">
        <v>0</v>
      </c>
      <c r="S541" s="15">
        <v>1.55833333333333</v>
      </c>
      <c r="T541" s="15">
        <v>4.6977777777777803</v>
      </c>
      <c r="U541" s="15">
        <v>7.4124999999999996</v>
      </c>
      <c r="V541" s="16">
        <v>13.4</v>
      </c>
      <c r="W541" s="16">
        <v>17.600000000000001</v>
      </c>
      <c r="X541" s="17" t="e">
        <v>#NULL!</v>
      </c>
      <c r="Y541" s="13">
        <v>3</v>
      </c>
      <c r="Z541" s="16">
        <v>4</v>
      </c>
      <c r="AA541" s="13">
        <v>17</v>
      </c>
      <c r="AB541" s="15">
        <v>3.6</v>
      </c>
      <c r="AC541" s="15">
        <v>-0.60000000000000098</v>
      </c>
      <c r="AD541" s="15">
        <v>4.5477777777777799</v>
      </c>
      <c r="AE541" s="15">
        <v>0.54777777777777803</v>
      </c>
      <c r="AF541" s="7">
        <v>0</v>
      </c>
      <c r="AG541" s="7">
        <v>0</v>
      </c>
      <c r="AH541" s="7">
        <v>1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6">
        <f>VLOOKUP($B541,'[1]výnosy standard'!$A$1:$T$2200,2,FALSE)</f>
        <v>27.61</v>
      </c>
      <c r="AV541" s="6">
        <f>VLOOKUP($B541,'[1]výnosy standard'!$A$1:$T$2200,3,FALSE)</f>
        <v>0</v>
      </c>
      <c r="AW541" s="6">
        <f>VLOOKUP($B541,'[1]výnosy standard'!$A$1:$T$2200,4,FALSE)</f>
        <v>8.5399999999999991</v>
      </c>
      <c r="AX541" s="6">
        <f>VLOOKUP($B541,'[1]výnosy standard'!$A$1:$T$2200,5,FALSE)</f>
        <v>0</v>
      </c>
      <c r="AY541" s="6">
        <f>VLOOKUP($B541,'[1]výnosy standard'!$A$1:$T$2200,6,FALSE)</f>
        <v>1</v>
      </c>
      <c r="AZ541" s="6">
        <f>VLOOKUP($B541,'[1]výnosy standard'!$A$1:$T$2200,7,FALSE)</f>
        <v>0</v>
      </c>
      <c r="BA541" s="6">
        <f>VLOOKUP($B541,'[1]výnosy standard'!$A$1:$T$2200,8,FALSE)</f>
        <v>19.71</v>
      </c>
      <c r="BB541" s="6">
        <f>VLOOKUP($B541,'[1]výnosy standard'!$A$1:$T$2200,9,FALSE)</f>
        <v>7.03</v>
      </c>
      <c r="BC541" s="6">
        <f>VLOOKUP($B541,'[1]výnosy standard'!$A$1:$T$2200,10,FALSE)</f>
        <v>7.03</v>
      </c>
      <c r="BD541" s="6">
        <f>VLOOKUP($B541,'[1]výnosy standard'!$A$1:$T$2200,11,FALSE)</f>
        <v>3.42</v>
      </c>
      <c r="BE541" s="6">
        <f>VLOOKUP($B541,'[1]výnosy standard'!$A$1:$T$2200,12,FALSE)</f>
        <v>0</v>
      </c>
      <c r="BF541" s="6">
        <f>VLOOKUP($B541,'[1]výnosy standard'!$A$1:$T$2200,13,FALSE)</f>
        <v>0</v>
      </c>
      <c r="BG541" s="6">
        <f>VLOOKUP($B541,'[1]výnosy standard'!$A$1:$T$2200,14,FALSE)</f>
        <v>0</v>
      </c>
      <c r="BH541" s="6">
        <f>VLOOKUP($B541,'[1]výnosy standard'!$A$1:$T$2200,15,FALSE)</f>
        <v>0</v>
      </c>
      <c r="BI541" s="6">
        <f>VLOOKUP($B541,'[1]výnosy standard'!$A$1:$T$2200,16,FALSE)</f>
        <v>66.260000000000005</v>
      </c>
      <c r="BJ541" s="6">
        <f>VLOOKUP($B541,'[1]výnosy standard'!$A$1:$T$2200,17,FALSE)</f>
        <v>5.18</v>
      </c>
      <c r="BK541" s="6">
        <f>VLOOKUP($B541,'[1]výnosy standard'!$A$1:$T$2200,18,FALSE)</f>
        <v>5.18</v>
      </c>
      <c r="BL541" s="6">
        <f>VLOOKUP($B541,'[1]výnosy standard'!$A$1:$T$2200,19,FALSE)</f>
        <v>6.78</v>
      </c>
      <c r="BM541" s="6">
        <f>VLOOKUP($B541,'[1]výnosy standard'!$A$1:$T$2200,20,FALSE)</f>
        <v>0</v>
      </c>
      <c r="BN541" s="6">
        <f>VLOOKUP(B541,'[1]pšenice výnos'!$A$2:$E$2200,4)</f>
        <v>7.03</v>
      </c>
      <c r="BO541" s="6">
        <f>VLOOKUP(B541,[1]kukuřice!$A$2:$E$2200,5,FALSE)</f>
        <v>42.774683677768977</v>
      </c>
    </row>
    <row r="542" spans="1:67" hidden="1" x14ac:dyDescent="0.25">
      <c r="A542" s="7">
        <v>401</v>
      </c>
      <c r="B542" s="6" t="s">
        <v>137</v>
      </c>
      <c r="C542" s="13">
        <v>346</v>
      </c>
      <c r="D542" s="7">
        <v>29.531019482758619</v>
      </c>
      <c r="E542" s="6" t="s">
        <v>8</v>
      </c>
      <c r="F542" s="6" t="s">
        <v>33</v>
      </c>
      <c r="G542" s="7">
        <v>29.531019482758619</v>
      </c>
      <c r="H542" s="7">
        <v>11.206896551724139</v>
      </c>
      <c r="I542" s="7">
        <v>11.206896551724139</v>
      </c>
      <c r="J542" s="7">
        <v>5.8</v>
      </c>
      <c r="K542" s="14">
        <v>5.1092522762941845</v>
      </c>
      <c r="L542" s="13">
        <v>20</v>
      </c>
      <c r="M542" s="7">
        <v>4.6603296849735125</v>
      </c>
      <c r="N542" s="7">
        <v>-8.2109427381038352E-2</v>
      </c>
      <c r="O542" s="7">
        <v>0.69074772370581528</v>
      </c>
      <c r="P542" s="7">
        <v>8</v>
      </c>
      <c r="Q542" s="7">
        <v>0</v>
      </c>
      <c r="R542" s="7">
        <v>0</v>
      </c>
      <c r="S542" s="15">
        <v>1.4194444444444401</v>
      </c>
      <c r="T542" s="15">
        <v>4.6399999999999997</v>
      </c>
      <c r="U542" s="15">
        <v>7.0294642857142904</v>
      </c>
      <c r="V542" s="16">
        <v>16.2</v>
      </c>
      <c r="W542" s="16">
        <v>19.399999999999999</v>
      </c>
      <c r="X542" s="17" t="e">
        <v>#NULL!</v>
      </c>
      <c r="Y542" s="13">
        <v>3</v>
      </c>
      <c r="Z542" s="16">
        <v>4</v>
      </c>
      <c r="AA542" s="13">
        <v>17</v>
      </c>
      <c r="AB542" s="15">
        <v>0.80000000000000104</v>
      </c>
      <c r="AC542" s="15">
        <v>-2.4</v>
      </c>
      <c r="AD542" s="15">
        <v>4.04</v>
      </c>
      <c r="AE542" s="15">
        <v>0.04</v>
      </c>
      <c r="AF542" s="7">
        <v>0</v>
      </c>
      <c r="AG542" s="7">
        <v>0</v>
      </c>
      <c r="AH542" s="7">
        <v>1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6">
        <f>VLOOKUP($B542,'[1]výnosy standard'!$A$1:$T$2200,2,FALSE)</f>
        <v>27.61</v>
      </c>
      <c r="AV542" s="6">
        <f>VLOOKUP($B542,'[1]výnosy standard'!$A$1:$T$2200,3,FALSE)</f>
        <v>0</v>
      </c>
      <c r="AW542" s="6">
        <f>VLOOKUP($B542,'[1]výnosy standard'!$A$1:$T$2200,4,FALSE)</f>
        <v>8.5399999999999991</v>
      </c>
      <c r="AX542" s="6">
        <f>VLOOKUP($B542,'[1]výnosy standard'!$A$1:$T$2200,5,FALSE)</f>
        <v>0</v>
      </c>
      <c r="AY542" s="6">
        <f>VLOOKUP($B542,'[1]výnosy standard'!$A$1:$T$2200,6,FALSE)</f>
        <v>1</v>
      </c>
      <c r="AZ542" s="6">
        <f>VLOOKUP($B542,'[1]výnosy standard'!$A$1:$T$2200,7,FALSE)</f>
        <v>0</v>
      </c>
      <c r="BA542" s="6">
        <f>VLOOKUP($B542,'[1]výnosy standard'!$A$1:$T$2200,8,FALSE)</f>
        <v>19.71</v>
      </c>
      <c r="BB542" s="6">
        <f>VLOOKUP($B542,'[1]výnosy standard'!$A$1:$T$2200,9,FALSE)</f>
        <v>7.03</v>
      </c>
      <c r="BC542" s="6">
        <f>VLOOKUP($B542,'[1]výnosy standard'!$A$1:$T$2200,10,FALSE)</f>
        <v>7.03</v>
      </c>
      <c r="BD542" s="6">
        <f>VLOOKUP($B542,'[1]výnosy standard'!$A$1:$T$2200,11,FALSE)</f>
        <v>3.42</v>
      </c>
      <c r="BE542" s="6">
        <f>VLOOKUP($B542,'[1]výnosy standard'!$A$1:$T$2200,12,FALSE)</f>
        <v>0</v>
      </c>
      <c r="BF542" s="6">
        <f>VLOOKUP($B542,'[1]výnosy standard'!$A$1:$T$2200,13,FALSE)</f>
        <v>0</v>
      </c>
      <c r="BG542" s="6">
        <f>VLOOKUP($B542,'[1]výnosy standard'!$A$1:$T$2200,14,FALSE)</f>
        <v>0</v>
      </c>
      <c r="BH542" s="6">
        <f>VLOOKUP($B542,'[1]výnosy standard'!$A$1:$T$2200,15,FALSE)</f>
        <v>0</v>
      </c>
      <c r="BI542" s="6">
        <f>VLOOKUP($B542,'[1]výnosy standard'!$A$1:$T$2200,16,FALSE)</f>
        <v>66.260000000000005</v>
      </c>
      <c r="BJ542" s="6">
        <f>VLOOKUP($B542,'[1]výnosy standard'!$A$1:$T$2200,17,FALSE)</f>
        <v>5.18</v>
      </c>
      <c r="BK542" s="6">
        <f>VLOOKUP($B542,'[1]výnosy standard'!$A$1:$T$2200,18,FALSE)</f>
        <v>5.18</v>
      </c>
      <c r="BL542" s="6">
        <f>VLOOKUP($B542,'[1]výnosy standard'!$A$1:$T$2200,19,FALSE)</f>
        <v>6.78</v>
      </c>
      <c r="BM542" s="6">
        <f>VLOOKUP($B542,'[1]výnosy standard'!$A$1:$T$2200,20,FALSE)</f>
        <v>0</v>
      </c>
      <c r="BN542" s="6">
        <f>VLOOKUP(B542,'[1]pšenice výnos'!$A$2:$E$2200,4)</f>
        <v>7.03</v>
      </c>
      <c r="BO542" s="6">
        <f>VLOOKUP(B542,[1]kukuřice!$A$2:$E$2200,5,FALSE)</f>
        <v>42.774683677768977</v>
      </c>
    </row>
    <row r="543" spans="1:67" hidden="1" x14ac:dyDescent="0.25">
      <c r="A543" s="7">
        <v>586</v>
      </c>
      <c r="B543" s="6" t="s">
        <v>183</v>
      </c>
      <c r="C543" s="13">
        <v>498</v>
      </c>
      <c r="D543" s="7">
        <v>29.703642670667666</v>
      </c>
      <c r="E543" s="6" t="s">
        <v>8</v>
      </c>
      <c r="F543" s="6" t="s">
        <v>33</v>
      </c>
      <c r="G543" s="7">
        <v>29.703642670667666</v>
      </c>
      <c r="H543" s="7">
        <v>24.018504626156538</v>
      </c>
      <c r="I543" s="7">
        <v>24.018504626156538</v>
      </c>
      <c r="J543" s="7">
        <v>4.7047058823529415</v>
      </c>
      <c r="K543" s="14">
        <v>4.493862529991679</v>
      </c>
      <c r="L543" s="13">
        <v>22</v>
      </c>
      <c r="M543" s="7">
        <v>4.6603296849735125</v>
      </c>
      <c r="N543" s="7">
        <v>-8.2109427381038352E-2</v>
      </c>
      <c r="O543" s="7">
        <v>0.2108433523612625</v>
      </c>
      <c r="P543" s="7">
        <v>1</v>
      </c>
      <c r="Q543" s="7">
        <v>5</v>
      </c>
      <c r="R543" s="7">
        <v>0</v>
      </c>
      <c r="S543" s="17" t="e">
        <v>#NULL!</v>
      </c>
      <c r="T543" s="17" t="e">
        <v>#NULL!</v>
      </c>
      <c r="U543" s="17" t="e">
        <v>#NULL!</v>
      </c>
      <c r="V543" s="17" t="e">
        <v>#NULL!</v>
      </c>
      <c r="W543" s="17" t="e">
        <v>#NULL!</v>
      </c>
      <c r="X543" s="17" t="e">
        <v>#NULL!</v>
      </c>
      <c r="Y543" s="17" t="e">
        <v>#NULL!</v>
      </c>
      <c r="Z543" s="17" t="e">
        <v>#NULL!</v>
      </c>
      <c r="AA543" s="17" t="e">
        <v>#NULL!</v>
      </c>
      <c r="AB543" s="17" t="e">
        <v>#NULL!</v>
      </c>
      <c r="AC543" s="17" t="e">
        <v>#NULL!</v>
      </c>
      <c r="AD543" s="17" t="e">
        <v>#NULL!</v>
      </c>
      <c r="AE543" s="17" t="e">
        <v>#NULL!</v>
      </c>
      <c r="AF543" s="7">
        <v>0</v>
      </c>
      <c r="AG543" s="7">
        <v>0</v>
      </c>
      <c r="AH543" s="7">
        <v>1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6">
        <f>VLOOKUP($B543,'[1]výnosy standard'!$A$1:$T$2200,2,FALSE)</f>
        <v>28.76</v>
      </c>
      <c r="AV543" s="6">
        <f>VLOOKUP($B543,'[1]výnosy standard'!$A$1:$T$2200,3,FALSE)</f>
        <v>0</v>
      </c>
      <c r="AW543" s="6">
        <f>VLOOKUP($B543,'[1]výnosy standard'!$A$1:$T$2200,4,FALSE)</f>
        <v>0</v>
      </c>
      <c r="AX543" s="6">
        <f>VLOOKUP($B543,'[1]výnosy standard'!$A$1:$T$2200,5,FALSE)</f>
        <v>0</v>
      </c>
      <c r="AY543" s="6">
        <f>VLOOKUP($B543,'[1]výnosy standard'!$A$1:$T$2200,6,FALSE)</f>
        <v>0.87</v>
      </c>
      <c r="AZ543" s="6">
        <f>VLOOKUP($B543,'[1]výnosy standard'!$A$1:$T$2200,7,FALSE)</f>
        <v>4.3600000000000003</v>
      </c>
      <c r="BA543" s="6">
        <f>VLOOKUP($B543,'[1]výnosy standard'!$A$1:$T$2200,8,FALSE)</f>
        <v>0</v>
      </c>
      <c r="BB543" s="6">
        <f>VLOOKUP($B543,'[1]výnosy standard'!$A$1:$T$2200,9,FALSE)</f>
        <v>5.92</v>
      </c>
      <c r="BC543" s="6">
        <f>VLOOKUP($B543,'[1]výnosy standard'!$A$1:$T$2200,10,FALSE)</f>
        <v>5.92</v>
      </c>
      <c r="BD543" s="6">
        <f>VLOOKUP($B543,'[1]výnosy standard'!$A$1:$T$2200,11,FALSE)</f>
        <v>3.22</v>
      </c>
      <c r="BE543" s="6">
        <f>VLOOKUP($B543,'[1]výnosy standard'!$A$1:$T$2200,12,FALSE)</f>
        <v>5.6</v>
      </c>
      <c r="BF543" s="6">
        <f>VLOOKUP($B543,'[1]výnosy standard'!$A$1:$T$2200,13,FALSE)</f>
        <v>0</v>
      </c>
      <c r="BG543" s="6">
        <f>VLOOKUP($B543,'[1]výnosy standard'!$A$1:$T$2200,14,FALSE)</f>
        <v>0</v>
      </c>
      <c r="BH543" s="6">
        <f>VLOOKUP($B543,'[1]výnosy standard'!$A$1:$T$2200,15,FALSE)</f>
        <v>21.41</v>
      </c>
      <c r="BI543" s="6">
        <f>VLOOKUP($B543,'[1]výnosy standard'!$A$1:$T$2200,16,FALSE)</f>
        <v>0</v>
      </c>
      <c r="BJ543" s="6">
        <f>VLOOKUP($B543,'[1]výnosy standard'!$A$1:$T$2200,17,FALSE)</f>
        <v>4.16</v>
      </c>
      <c r="BK543" s="6">
        <f>VLOOKUP($B543,'[1]výnosy standard'!$A$1:$T$2200,18,FALSE)</f>
        <v>4.16</v>
      </c>
      <c r="BL543" s="6">
        <f>VLOOKUP($B543,'[1]výnosy standard'!$A$1:$T$2200,19,FALSE)</f>
        <v>5.74</v>
      </c>
      <c r="BM543" s="6">
        <f>VLOOKUP($B543,'[1]výnosy standard'!$A$1:$T$2200,20,FALSE)</f>
        <v>0</v>
      </c>
      <c r="BN543" s="6">
        <f>VLOOKUP(B543,'[1]pšenice výnos'!$A$2:$E$2200,4)</f>
        <v>5.92</v>
      </c>
      <c r="BO543" s="6">
        <f>VLOOKUP(B543,[1]kukuřice!$A$2:$E$2200,5,FALSE)</f>
        <v>37.723616387409699</v>
      </c>
    </row>
    <row r="544" spans="1:67" hidden="1" x14ac:dyDescent="0.25">
      <c r="A544" s="7">
        <v>732</v>
      </c>
      <c r="B544" s="6" t="s">
        <v>123</v>
      </c>
      <c r="C544" s="13">
        <v>241</v>
      </c>
      <c r="D544" s="7">
        <v>29.720318249693999</v>
      </c>
      <c r="E544" s="6" t="s">
        <v>8</v>
      </c>
      <c r="F544" s="6" t="s">
        <v>33</v>
      </c>
      <c r="G544" s="7">
        <v>29.720318249693999</v>
      </c>
      <c r="H544" s="7">
        <v>26.009791921664625</v>
      </c>
      <c r="I544" s="7">
        <v>26.009791921664625</v>
      </c>
      <c r="J544" s="7">
        <v>3.8447058823529412</v>
      </c>
      <c r="K544" s="14">
        <v>4.8131342786483318</v>
      </c>
      <c r="L544" s="13">
        <v>18</v>
      </c>
      <c r="M544" s="7">
        <v>4.8244531309297924</v>
      </c>
      <c r="N544" s="7">
        <v>0.17224680091384631</v>
      </c>
      <c r="O544" s="7">
        <v>-0.96842839629539057</v>
      </c>
      <c r="P544" s="7">
        <v>3</v>
      </c>
      <c r="Q544" s="7">
        <v>0</v>
      </c>
      <c r="R544" s="7">
        <v>0</v>
      </c>
      <c r="S544" s="17" t="e">
        <v>#NULL!</v>
      </c>
      <c r="T544" s="17" t="e">
        <v>#NULL!</v>
      </c>
      <c r="U544" s="17" t="e">
        <v>#NULL!</v>
      </c>
      <c r="V544" s="17" t="e">
        <v>#NULL!</v>
      </c>
      <c r="W544" s="17" t="e">
        <v>#NULL!</v>
      </c>
      <c r="X544" s="17" t="e">
        <v>#NULL!</v>
      </c>
      <c r="Y544" s="17" t="e">
        <v>#NULL!</v>
      </c>
      <c r="Z544" s="17" t="e">
        <v>#NULL!</v>
      </c>
      <c r="AA544" s="17" t="e">
        <v>#NULL!</v>
      </c>
      <c r="AB544" s="17" t="e">
        <v>#NULL!</v>
      </c>
      <c r="AC544" s="17" t="e">
        <v>#NULL!</v>
      </c>
      <c r="AD544" s="17" t="e">
        <v>#NULL!</v>
      </c>
      <c r="AE544" s="17" t="e">
        <v>#NULL!</v>
      </c>
      <c r="AF544" s="7">
        <v>0</v>
      </c>
      <c r="AG544" s="7">
        <v>0</v>
      </c>
      <c r="AH544" s="7">
        <v>1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6">
        <f>VLOOKUP($B544,'[1]výnosy standard'!$A$1:$T$2200,2,FALSE)</f>
        <v>29.15</v>
      </c>
      <c r="AV544" s="6">
        <f>VLOOKUP($B544,'[1]výnosy standard'!$A$1:$T$2200,3,FALSE)</f>
        <v>0</v>
      </c>
      <c r="AW544" s="6">
        <f>VLOOKUP($B544,'[1]výnosy standard'!$A$1:$T$2200,4,FALSE)</f>
        <v>8.0299999999999994</v>
      </c>
      <c r="AX544" s="6">
        <f>VLOOKUP($B544,'[1]výnosy standard'!$A$1:$T$2200,5,FALSE)</f>
        <v>0</v>
      </c>
      <c r="AY544" s="6">
        <f>VLOOKUP($B544,'[1]výnosy standard'!$A$1:$T$2200,6,FALSE)</f>
        <v>1.01</v>
      </c>
      <c r="AZ544" s="6">
        <f>VLOOKUP($B544,'[1]výnosy standard'!$A$1:$T$2200,7,FALSE)</f>
        <v>0</v>
      </c>
      <c r="BA544" s="6">
        <f>VLOOKUP($B544,'[1]výnosy standard'!$A$1:$T$2200,8,FALSE)</f>
        <v>20.81</v>
      </c>
      <c r="BB544" s="6">
        <f>VLOOKUP($B544,'[1]výnosy standard'!$A$1:$T$2200,9,FALSE)</f>
        <v>7.04</v>
      </c>
      <c r="BC544" s="6">
        <f>VLOOKUP($B544,'[1]výnosy standard'!$A$1:$T$2200,10,FALSE)</f>
        <v>7.04</v>
      </c>
      <c r="BD544" s="6">
        <f>VLOOKUP($B544,'[1]výnosy standard'!$A$1:$T$2200,11,FALSE)</f>
        <v>3.37</v>
      </c>
      <c r="BE544" s="6">
        <f>VLOOKUP($B544,'[1]výnosy standard'!$A$1:$T$2200,12,FALSE)</f>
        <v>0</v>
      </c>
      <c r="BF544" s="6">
        <f>VLOOKUP($B544,'[1]výnosy standard'!$A$1:$T$2200,13,FALSE)</f>
        <v>0</v>
      </c>
      <c r="BG544" s="6">
        <f>VLOOKUP($B544,'[1]výnosy standard'!$A$1:$T$2200,14,FALSE)</f>
        <v>0</v>
      </c>
      <c r="BH544" s="6">
        <f>VLOOKUP($B544,'[1]výnosy standard'!$A$1:$T$2200,15,FALSE)</f>
        <v>0</v>
      </c>
      <c r="BI544" s="6">
        <f>VLOOKUP($B544,'[1]výnosy standard'!$A$1:$T$2200,16,FALSE)</f>
        <v>72.489999999999995</v>
      </c>
      <c r="BJ544" s="6">
        <f>VLOOKUP($B544,'[1]výnosy standard'!$A$1:$T$2200,17,FALSE)</f>
        <v>5.49</v>
      </c>
      <c r="BK544" s="6">
        <f>VLOOKUP($B544,'[1]výnosy standard'!$A$1:$T$2200,18,FALSE)</f>
        <v>5.49</v>
      </c>
      <c r="BL544" s="6">
        <f>VLOOKUP($B544,'[1]výnosy standard'!$A$1:$T$2200,19,FALSE)</f>
        <v>7.12</v>
      </c>
      <c r="BM544" s="6">
        <f>VLOOKUP($B544,'[1]výnosy standard'!$A$1:$T$2200,20,FALSE)</f>
        <v>0</v>
      </c>
      <c r="BN544" s="6">
        <f>VLOOKUP(B544,'[1]pšenice výnos'!$A$2:$E$2200,4)</f>
        <v>7.04</v>
      </c>
      <c r="BO544" s="6">
        <f>VLOOKUP(B544,[1]kukuřice!$A$2:$E$2200,5,FALSE)</f>
        <v>45.933373285065656</v>
      </c>
    </row>
    <row r="545" spans="1:67" hidden="1" x14ac:dyDescent="0.25">
      <c r="A545" s="7">
        <v>4284</v>
      </c>
      <c r="B545" s="6" t="s">
        <v>157</v>
      </c>
      <c r="C545" s="13">
        <v>294</v>
      </c>
      <c r="D545" s="7">
        <v>29.898520885124299</v>
      </c>
      <c r="E545" s="6" t="s">
        <v>8</v>
      </c>
      <c r="F545" s="6" t="s">
        <v>33</v>
      </c>
      <c r="G545" s="7">
        <v>29.898520885124299</v>
      </c>
      <c r="H545" s="7">
        <v>28.685511895215186</v>
      </c>
      <c r="I545" s="7">
        <v>28.685511895215186</v>
      </c>
      <c r="J545" s="7">
        <v>3.520941176470588</v>
      </c>
      <c r="K545" s="14">
        <v>3.6453416685014211</v>
      </c>
      <c r="L545" s="13">
        <v>25</v>
      </c>
      <c r="M545" s="7">
        <v>4.6603296849735125</v>
      </c>
      <c r="N545" s="7">
        <v>-8.2109427381038352E-2</v>
      </c>
      <c r="O545" s="7">
        <v>-0.12440049203083303</v>
      </c>
      <c r="P545" s="7">
        <v>7</v>
      </c>
      <c r="Q545" s="7">
        <v>0</v>
      </c>
      <c r="R545" s="7">
        <v>0</v>
      </c>
      <c r="S545" s="15">
        <v>2.6178571428571402</v>
      </c>
      <c r="T545" s="15">
        <v>7.9788690476190496</v>
      </c>
      <c r="U545" s="17" t="e">
        <v>#NULL!</v>
      </c>
      <c r="V545" s="16">
        <v>11.1</v>
      </c>
      <c r="W545" s="16">
        <v>11</v>
      </c>
      <c r="X545" s="17" t="e">
        <v>#NULL!</v>
      </c>
      <c r="Y545" s="13">
        <v>3</v>
      </c>
      <c r="Z545" s="16">
        <v>4</v>
      </c>
      <c r="AA545" s="13">
        <v>17</v>
      </c>
      <c r="AB545" s="15">
        <v>5.9</v>
      </c>
      <c r="AC545" s="15">
        <v>6</v>
      </c>
      <c r="AD545" s="15">
        <v>9.4788690476190496</v>
      </c>
      <c r="AE545" s="15">
        <v>5.4788690476190496</v>
      </c>
      <c r="AF545" s="7">
        <v>0</v>
      </c>
      <c r="AG545" s="7">
        <v>0</v>
      </c>
      <c r="AH545" s="7">
        <v>1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6">
        <f>VLOOKUP($B545,'[1]výnosy standard'!$A$1:$T$2200,2,FALSE)</f>
        <v>29.35</v>
      </c>
      <c r="AV545" s="6">
        <f>VLOOKUP($B545,'[1]výnosy standard'!$A$1:$T$2200,3,FALSE)</f>
        <v>0</v>
      </c>
      <c r="AW545" s="6">
        <f>VLOOKUP($B545,'[1]výnosy standard'!$A$1:$T$2200,4,FALSE)</f>
        <v>0</v>
      </c>
      <c r="AX545" s="6">
        <f>VLOOKUP($B545,'[1]výnosy standard'!$A$1:$T$2200,5,FALSE)</f>
        <v>0</v>
      </c>
      <c r="AY545" s="6">
        <f>VLOOKUP($B545,'[1]výnosy standard'!$A$1:$T$2200,6,FALSE)</f>
        <v>0.89</v>
      </c>
      <c r="AZ545" s="6">
        <f>VLOOKUP($B545,'[1]výnosy standard'!$A$1:$T$2200,7,FALSE)</f>
        <v>4.45</v>
      </c>
      <c r="BA545" s="6">
        <f>VLOOKUP($B545,'[1]výnosy standard'!$A$1:$T$2200,8,FALSE)</f>
        <v>0</v>
      </c>
      <c r="BB545" s="6">
        <f>VLOOKUP($B545,'[1]výnosy standard'!$A$1:$T$2200,9,FALSE)</f>
        <v>6.11</v>
      </c>
      <c r="BC545" s="6">
        <f>VLOOKUP($B545,'[1]výnosy standard'!$A$1:$T$2200,10,FALSE)</f>
        <v>6.11</v>
      </c>
      <c r="BD545" s="6">
        <f>VLOOKUP($B545,'[1]výnosy standard'!$A$1:$T$2200,11,FALSE)</f>
        <v>3.28</v>
      </c>
      <c r="BE545" s="6">
        <f>VLOOKUP($B545,'[1]výnosy standard'!$A$1:$T$2200,12,FALSE)</f>
        <v>5.71</v>
      </c>
      <c r="BF545" s="6">
        <f>VLOOKUP($B545,'[1]výnosy standard'!$A$1:$T$2200,13,FALSE)</f>
        <v>0</v>
      </c>
      <c r="BG545" s="6">
        <f>VLOOKUP($B545,'[1]výnosy standard'!$A$1:$T$2200,14,FALSE)</f>
        <v>0</v>
      </c>
      <c r="BH545" s="6">
        <f>VLOOKUP($B545,'[1]výnosy standard'!$A$1:$T$2200,15,FALSE)</f>
        <v>21.85</v>
      </c>
      <c r="BI545" s="6">
        <f>VLOOKUP($B545,'[1]výnosy standard'!$A$1:$T$2200,16,FALSE)</f>
        <v>0</v>
      </c>
      <c r="BJ545" s="6">
        <f>VLOOKUP($B545,'[1]výnosy standard'!$A$1:$T$2200,17,FALSE)</f>
        <v>4.34</v>
      </c>
      <c r="BK545" s="6">
        <f>VLOOKUP($B545,'[1]výnosy standard'!$A$1:$T$2200,18,FALSE)</f>
        <v>4.34</v>
      </c>
      <c r="BL545" s="6">
        <f>VLOOKUP($B545,'[1]výnosy standard'!$A$1:$T$2200,19,FALSE)</f>
        <v>5.92</v>
      </c>
      <c r="BM545" s="6">
        <f>VLOOKUP($B545,'[1]výnosy standard'!$A$1:$T$2200,20,FALSE)</f>
        <v>0</v>
      </c>
      <c r="BN545" s="6">
        <f>VLOOKUP(B545,'[1]pšenice výnos'!$A$2:$E$2200,4)</f>
        <v>6.11</v>
      </c>
      <c r="BO545" s="6">
        <f>VLOOKUP(B545,[1]kukuřice!$A$2:$E$2200,5,FALSE)</f>
        <v>38.493486109601733</v>
      </c>
    </row>
    <row r="546" spans="1:67" hidden="1" x14ac:dyDescent="0.25">
      <c r="A546" s="7">
        <v>533</v>
      </c>
      <c r="B546" s="6" t="s">
        <v>207</v>
      </c>
      <c r="C546" s="13">
        <v>156</v>
      </c>
      <c r="D546" s="7">
        <v>29.990312306159002</v>
      </c>
      <c r="E546" s="6" t="s">
        <v>8</v>
      </c>
      <c r="F546" s="6" t="s">
        <v>33</v>
      </c>
      <c r="G546" s="7">
        <v>29.990312306159002</v>
      </c>
      <c r="H546" s="7">
        <v>11.058374744158922</v>
      </c>
      <c r="I546" s="7">
        <v>11.058374744158922</v>
      </c>
      <c r="J546" s="7">
        <v>5.0640352941176481</v>
      </c>
      <c r="K546" s="14">
        <v>4.4158910556764139</v>
      </c>
      <c r="L546" s="13">
        <v>18</v>
      </c>
      <c r="M546" s="7">
        <v>4.8244531309297924</v>
      </c>
      <c r="N546" s="7">
        <v>0.17224680091384631</v>
      </c>
      <c r="O546" s="7">
        <v>0.64814423844123414</v>
      </c>
      <c r="P546" s="7">
        <v>0</v>
      </c>
      <c r="Q546" s="7">
        <v>0</v>
      </c>
      <c r="R546" s="7">
        <v>0</v>
      </c>
      <c r="S546" s="17" t="e">
        <v>#NULL!</v>
      </c>
      <c r="T546" s="17" t="e">
        <v>#NULL!</v>
      </c>
      <c r="U546" s="17" t="e">
        <v>#NULL!</v>
      </c>
      <c r="V546" s="17" t="e">
        <v>#NULL!</v>
      </c>
      <c r="W546" s="17" t="e">
        <v>#NULL!</v>
      </c>
      <c r="X546" s="17" t="e">
        <v>#NULL!</v>
      </c>
      <c r="Y546" s="17" t="e">
        <v>#NULL!</v>
      </c>
      <c r="Z546" s="17" t="e">
        <v>#NULL!</v>
      </c>
      <c r="AA546" s="17" t="e">
        <v>#NULL!</v>
      </c>
      <c r="AB546" s="17" t="e">
        <v>#NULL!</v>
      </c>
      <c r="AC546" s="17" t="e">
        <v>#NULL!</v>
      </c>
      <c r="AD546" s="17" t="e">
        <v>#NULL!</v>
      </c>
      <c r="AE546" s="17" t="e">
        <v>#NULL!</v>
      </c>
      <c r="AF546" s="7">
        <v>0</v>
      </c>
      <c r="AG546" s="7">
        <v>0</v>
      </c>
      <c r="AH546" s="7">
        <v>1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6">
        <f>VLOOKUP($B546,'[1]výnosy standard'!$A$1:$T$2200,2,FALSE)</f>
        <v>20.5</v>
      </c>
      <c r="AV546" s="6">
        <f>VLOOKUP($B546,'[1]výnosy standard'!$A$1:$T$2200,3,FALSE)</f>
        <v>0</v>
      </c>
      <c r="AW546" s="6">
        <f>VLOOKUP($B546,'[1]výnosy standard'!$A$1:$T$2200,4,FALSE)</f>
        <v>0</v>
      </c>
      <c r="AX546" s="6">
        <f>VLOOKUP($B546,'[1]výnosy standard'!$A$1:$T$2200,5,FALSE)</f>
        <v>3.93</v>
      </c>
      <c r="AY546" s="6">
        <f>VLOOKUP($B546,'[1]výnosy standard'!$A$1:$T$2200,6,FALSE)</f>
        <v>0</v>
      </c>
      <c r="AZ546" s="6">
        <f>VLOOKUP($B546,'[1]výnosy standard'!$A$1:$T$2200,7,FALSE)</f>
        <v>3.87</v>
      </c>
      <c r="BA546" s="6">
        <f>VLOOKUP($B546,'[1]výnosy standard'!$A$1:$T$2200,8,FALSE)</f>
        <v>0</v>
      </c>
      <c r="BB546" s="6">
        <f>VLOOKUP($B546,'[1]výnosy standard'!$A$1:$T$2200,9,FALSE)</f>
        <v>4.43</v>
      </c>
      <c r="BC546" s="6">
        <f>VLOOKUP($B546,'[1]výnosy standard'!$A$1:$T$2200,10,FALSE)</f>
        <v>4.43</v>
      </c>
      <c r="BD546" s="6">
        <f>VLOOKUP($B546,'[1]výnosy standard'!$A$1:$T$2200,11,FALSE)</f>
        <v>2.68</v>
      </c>
      <c r="BE546" s="6">
        <f>VLOOKUP($B546,'[1]výnosy standard'!$A$1:$T$2200,12,FALSE)</f>
        <v>4.38</v>
      </c>
      <c r="BF546" s="6">
        <f>VLOOKUP($B546,'[1]výnosy standard'!$A$1:$T$2200,13,FALSE)</f>
        <v>0</v>
      </c>
      <c r="BG546" s="6">
        <f>VLOOKUP($B546,'[1]výnosy standard'!$A$1:$T$2200,14,FALSE)</f>
        <v>3.51</v>
      </c>
      <c r="BH546" s="6">
        <f>VLOOKUP($B546,'[1]výnosy standard'!$A$1:$T$2200,15,FALSE)</f>
        <v>0</v>
      </c>
      <c r="BI546" s="6">
        <f>VLOOKUP($B546,'[1]výnosy standard'!$A$1:$T$2200,16,FALSE)</f>
        <v>0</v>
      </c>
      <c r="BJ546" s="6">
        <f>VLOOKUP($B546,'[1]výnosy standard'!$A$1:$T$2200,17,FALSE)</f>
        <v>3.63</v>
      </c>
      <c r="BK546" s="6">
        <f>VLOOKUP($B546,'[1]výnosy standard'!$A$1:$T$2200,18,FALSE)</f>
        <v>0</v>
      </c>
      <c r="BL546" s="6">
        <f>VLOOKUP($B546,'[1]výnosy standard'!$A$1:$T$2200,19,FALSE)</f>
        <v>4.17</v>
      </c>
      <c r="BM546" s="6">
        <f>VLOOKUP($B546,'[1]výnosy standard'!$A$1:$T$2200,20,FALSE)</f>
        <v>0</v>
      </c>
      <c r="BN546" s="6">
        <f>VLOOKUP(B546,'[1]pšenice výnos'!$A$2:$E$2200,4)</f>
        <v>4.43</v>
      </c>
      <c r="BO546" s="6">
        <f>VLOOKUP(B546,[1]kukuřice!$A$2:$E$2200,5,FALSE)</f>
        <v>37.49066807243554</v>
      </c>
    </row>
    <row r="547" spans="1:67" hidden="1" x14ac:dyDescent="0.25">
      <c r="A547" s="7">
        <v>438</v>
      </c>
      <c r="B547" s="6" t="s">
        <v>128</v>
      </c>
      <c r="C547" s="13">
        <v>4</v>
      </c>
      <c r="D547" s="7">
        <v>30.043053713524802</v>
      </c>
      <c r="E547" s="6" t="s">
        <v>8</v>
      </c>
      <c r="F547" s="6" t="s">
        <v>33</v>
      </c>
      <c r="G547" s="7">
        <v>30.043053713524802</v>
      </c>
      <c r="H547" s="7">
        <v>10.947159258168973</v>
      </c>
      <c r="I547" s="7">
        <v>10.947159258168973</v>
      </c>
      <c r="J547" s="7">
        <v>5.1154823529411759</v>
      </c>
      <c r="K547" s="14">
        <v>5.1985127968330973</v>
      </c>
      <c r="L547" s="13">
        <v>20</v>
      </c>
      <c r="M547" s="7">
        <v>4.6603296849735125</v>
      </c>
      <c r="N547" s="7">
        <v>-8.2109427381038352E-2</v>
      </c>
      <c r="O547" s="7">
        <v>-8.3030443891921379E-2</v>
      </c>
      <c r="P547" s="7">
        <v>6</v>
      </c>
      <c r="Q547" s="7">
        <v>1</v>
      </c>
      <c r="R547" s="7">
        <v>1</v>
      </c>
      <c r="S547" s="15">
        <v>0.93055555555555602</v>
      </c>
      <c r="T547" s="15">
        <v>2.2188888888888898</v>
      </c>
      <c r="U547" s="15">
        <v>4.0895061728395099</v>
      </c>
      <c r="V547" s="16">
        <v>17.8</v>
      </c>
      <c r="W547" s="16">
        <v>17.3</v>
      </c>
      <c r="X547" s="17" t="e">
        <v>#NULL!</v>
      </c>
      <c r="Y547" s="13">
        <v>2</v>
      </c>
      <c r="Z547" s="16">
        <v>3.5</v>
      </c>
      <c r="AA547" s="13">
        <v>22</v>
      </c>
      <c r="AB547" s="15">
        <v>4.2</v>
      </c>
      <c r="AC547" s="15">
        <v>4.7</v>
      </c>
      <c r="AD547" s="15">
        <v>3.3938888888888901</v>
      </c>
      <c r="AE547" s="15">
        <v>-0.106111111111111</v>
      </c>
      <c r="AF547" s="7">
        <v>0</v>
      </c>
      <c r="AG547" s="7">
        <v>0</v>
      </c>
      <c r="AH547" s="7">
        <v>1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6">
        <f>VLOOKUP($B547,'[1]výnosy standard'!$A$1:$T$2200,2,FALSE)</f>
        <v>29.74</v>
      </c>
      <c r="AV547" s="6">
        <f>VLOOKUP($B547,'[1]výnosy standard'!$A$1:$T$2200,3,FALSE)</f>
        <v>0</v>
      </c>
      <c r="AW547" s="6">
        <f>VLOOKUP($B547,'[1]výnosy standard'!$A$1:$T$2200,4,FALSE)</f>
        <v>8.17</v>
      </c>
      <c r="AX547" s="6">
        <f>VLOOKUP($B547,'[1]výnosy standard'!$A$1:$T$2200,5,FALSE)</f>
        <v>0</v>
      </c>
      <c r="AY547" s="6">
        <f>VLOOKUP($B547,'[1]výnosy standard'!$A$1:$T$2200,6,FALSE)</f>
        <v>1.04</v>
      </c>
      <c r="AZ547" s="6">
        <f>VLOOKUP($B547,'[1]výnosy standard'!$A$1:$T$2200,7,FALSE)</f>
        <v>0</v>
      </c>
      <c r="BA547" s="6">
        <f>VLOOKUP($B547,'[1]výnosy standard'!$A$1:$T$2200,8,FALSE)</f>
        <v>21.23</v>
      </c>
      <c r="BB547" s="6">
        <f>VLOOKUP($B547,'[1]výnosy standard'!$A$1:$T$2200,9,FALSE)</f>
        <v>7.52</v>
      </c>
      <c r="BC547" s="6">
        <f>VLOOKUP($B547,'[1]výnosy standard'!$A$1:$T$2200,10,FALSE)</f>
        <v>7.52</v>
      </c>
      <c r="BD547" s="6">
        <f>VLOOKUP($B547,'[1]výnosy standard'!$A$1:$T$2200,11,FALSE)</f>
        <v>3.66</v>
      </c>
      <c r="BE547" s="6">
        <f>VLOOKUP($B547,'[1]výnosy standard'!$A$1:$T$2200,12,FALSE)</f>
        <v>0</v>
      </c>
      <c r="BF547" s="6">
        <f>VLOOKUP($B547,'[1]výnosy standard'!$A$1:$T$2200,13,FALSE)</f>
        <v>0</v>
      </c>
      <c r="BG547" s="6">
        <f>VLOOKUP($B547,'[1]výnosy standard'!$A$1:$T$2200,14,FALSE)</f>
        <v>0</v>
      </c>
      <c r="BH547" s="6">
        <f>VLOOKUP($B547,'[1]výnosy standard'!$A$1:$T$2200,15,FALSE)</f>
        <v>0</v>
      </c>
      <c r="BI547" s="6">
        <f>VLOOKUP($B547,'[1]výnosy standard'!$A$1:$T$2200,16,FALSE)</f>
        <v>70.680000000000007</v>
      </c>
      <c r="BJ547" s="6">
        <f>VLOOKUP($B547,'[1]výnosy standard'!$A$1:$T$2200,17,FALSE)</f>
        <v>5.76</v>
      </c>
      <c r="BK547" s="6">
        <f>VLOOKUP($B547,'[1]výnosy standard'!$A$1:$T$2200,18,FALSE)</f>
        <v>5.76</v>
      </c>
      <c r="BL547" s="6">
        <f>VLOOKUP($B547,'[1]výnosy standard'!$A$1:$T$2200,19,FALSE)</f>
        <v>7.29</v>
      </c>
      <c r="BM547" s="6">
        <f>VLOOKUP($B547,'[1]výnosy standard'!$A$1:$T$2200,20,FALSE)</f>
        <v>0</v>
      </c>
      <c r="BN547" s="6">
        <f>VLOOKUP(B547,'[1]pšenice výnos'!$A$2:$E$2200,4)</f>
        <v>7.52</v>
      </c>
      <c r="BO547" s="6">
        <f>VLOOKUP(B547,[1]kukuřice!$A$2:$E$2200,5,FALSE)</f>
        <v>47.632768964803049</v>
      </c>
    </row>
    <row r="548" spans="1:67" hidden="1" x14ac:dyDescent="0.25">
      <c r="A548" s="7">
        <v>3988</v>
      </c>
      <c r="B548" s="6" t="s">
        <v>145</v>
      </c>
      <c r="C548" s="13">
        <v>446</v>
      </c>
      <c r="D548" s="7">
        <v>30.04485749514015</v>
      </c>
      <c r="E548" s="6" t="s">
        <v>8</v>
      </c>
      <c r="F548" s="6" t="s">
        <v>33</v>
      </c>
      <c r="G548" s="7">
        <v>30.04485749514015</v>
      </c>
      <c r="H548" s="7">
        <v>11.992851319997492</v>
      </c>
      <c r="I548" s="7">
        <v>11.992851319997492</v>
      </c>
      <c r="J548" s="7">
        <v>3.7522352941176473</v>
      </c>
      <c r="K548" s="14">
        <v>4.2340880950671638</v>
      </c>
      <c r="L548" s="13">
        <v>27</v>
      </c>
      <c r="M548" s="7">
        <v>4.6603296849735125</v>
      </c>
      <c r="N548" s="7">
        <v>-8.2109427381038352E-2</v>
      </c>
      <c r="O548" s="7">
        <v>-0.48185280094951644</v>
      </c>
      <c r="P548" s="7">
        <v>2</v>
      </c>
      <c r="Q548" s="7">
        <v>0</v>
      </c>
      <c r="R548" s="7">
        <v>0</v>
      </c>
      <c r="S548" s="15">
        <v>1.1416666666666699</v>
      </c>
      <c r="T548" s="15">
        <v>2.54666666666667</v>
      </c>
      <c r="U548" s="15">
        <v>4.0456790123456798</v>
      </c>
      <c r="V548" s="16">
        <v>16</v>
      </c>
      <c r="W548" s="16">
        <v>16.5</v>
      </c>
      <c r="X548" s="17" t="e">
        <v>#NULL!</v>
      </c>
      <c r="Y548" s="13">
        <v>3</v>
      </c>
      <c r="Z548" s="16">
        <v>4</v>
      </c>
      <c r="AA548" s="13">
        <v>17</v>
      </c>
      <c r="AB548" s="15">
        <v>1</v>
      </c>
      <c r="AC548" s="15">
        <v>0.5</v>
      </c>
      <c r="AD548" s="15">
        <v>2.67166666666667</v>
      </c>
      <c r="AE548" s="15">
        <v>-1.32833333333333</v>
      </c>
      <c r="AF548" s="7">
        <v>0</v>
      </c>
      <c r="AG548" s="7">
        <v>0</v>
      </c>
      <c r="AH548" s="7">
        <v>1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6">
        <f>VLOOKUP($B548,'[1]výnosy standard'!$A$1:$T$2200,2,FALSE)</f>
        <v>0</v>
      </c>
      <c r="AV548" s="6">
        <f>VLOOKUP($B548,'[1]výnosy standard'!$A$1:$T$2200,3,FALSE)</f>
        <v>0</v>
      </c>
      <c r="AW548" s="6">
        <f>VLOOKUP($B548,'[1]výnosy standard'!$A$1:$T$2200,4,FALSE)</f>
        <v>0</v>
      </c>
      <c r="AX548" s="6">
        <f>VLOOKUP($B548,'[1]výnosy standard'!$A$1:$T$2200,5,FALSE)</f>
        <v>4.87</v>
      </c>
      <c r="AY548" s="6">
        <f>VLOOKUP($B548,'[1]výnosy standard'!$A$1:$T$2200,6,FALSE)</f>
        <v>0</v>
      </c>
      <c r="AZ548" s="6">
        <f>VLOOKUP($B548,'[1]výnosy standard'!$A$1:$T$2200,7,FALSE)</f>
        <v>0</v>
      </c>
      <c r="BA548" s="6">
        <f>VLOOKUP($B548,'[1]výnosy standard'!$A$1:$T$2200,8,FALSE)</f>
        <v>0</v>
      </c>
      <c r="BB548" s="6">
        <f>VLOOKUP($B548,'[1]výnosy standard'!$A$1:$T$2200,9,FALSE)</f>
        <v>5.8</v>
      </c>
      <c r="BC548" s="6">
        <f>VLOOKUP($B548,'[1]výnosy standard'!$A$1:$T$2200,10,FALSE)</f>
        <v>5.8</v>
      </c>
      <c r="BD548" s="6">
        <f>VLOOKUP($B548,'[1]výnosy standard'!$A$1:$T$2200,11,FALSE)</f>
        <v>3.11</v>
      </c>
      <c r="BE548" s="6">
        <f>VLOOKUP($B548,'[1]výnosy standard'!$A$1:$T$2200,12,FALSE)</f>
        <v>6.06</v>
      </c>
      <c r="BF548" s="6">
        <f>VLOOKUP($B548,'[1]výnosy standard'!$A$1:$T$2200,13,FALSE)</f>
        <v>0</v>
      </c>
      <c r="BG548" s="6">
        <f>VLOOKUP($B548,'[1]výnosy standard'!$A$1:$T$2200,14,FALSE)</f>
        <v>0</v>
      </c>
      <c r="BH548" s="6">
        <f>VLOOKUP($B548,'[1]výnosy standard'!$A$1:$T$2200,15,FALSE)</f>
        <v>0</v>
      </c>
      <c r="BI548" s="6">
        <f>VLOOKUP($B548,'[1]výnosy standard'!$A$1:$T$2200,16,FALSE)</f>
        <v>0</v>
      </c>
      <c r="BJ548" s="6">
        <f>VLOOKUP($B548,'[1]výnosy standard'!$A$1:$T$2200,17,FALSE)</f>
        <v>4.67</v>
      </c>
      <c r="BK548" s="6">
        <f>VLOOKUP($B548,'[1]výnosy standard'!$A$1:$T$2200,18,FALSE)</f>
        <v>4.67</v>
      </c>
      <c r="BL548" s="6">
        <f>VLOOKUP($B548,'[1]výnosy standard'!$A$1:$T$2200,19,FALSE)</f>
        <v>5.2</v>
      </c>
      <c r="BM548" s="6">
        <f>VLOOKUP($B548,'[1]výnosy standard'!$A$1:$T$2200,20,FALSE)</f>
        <v>0</v>
      </c>
      <c r="BN548" s="6">
        <f>VLOOKUP(B548,'[1]pšenice výnos'!$A$2:$E$2200,4)</f>
        <v>5.8</v>
      </c>
      <c r="BO548" s="6">
        <f>VLOOKUP(B548,[1]kukuřice!$A$2:$E$2200,5,FALSE)</f>
        <v>41.577829809173942</v>
      </c>
    </row>
    <row r="549" spans="1:67" hidden="1" x14ac:dyDescent="0.25">
      <c r="A549" s="7">
        <v>578</v>
      </c>
      <c r="B549" s="6" t="s">
        <v>168</v>
      </c>
      <c r="C549" s="13">
        <v>521</v>
      </c>
      <c r="D549" s="7">
        <v>30.066764658939768</v>
      </c>
      <c r="E549" s="6" t="s">
        <v>8</v>
      </c>
      <c r="F549" s="6" t="s">
        <v>33</v>
      </c>
      <c r="G549" s="7">
        <v>30.066764658939768</v>
      </c>
      <c r="H549" s="7">
        <v>25.080752422572676</v>
      </c>
      <c r="I549" s="7">
        <v>25.080752422572676</v>
      </c>
      <c r="J549" s="7">
        <v>5.2629999999999999</v>
      </c>
      <c r="K549" s="14">
        <v>5.2645045712213072</v>
      </c>
      <c r="L549" s="13">
        <v>25</v>
      </c>
      <c r="M549" s="7">
        <v>4.6603296849735125</v>
      </c>
      <c r="N549" s="7">
        <v>-8.2109427381038352E-2</v>
      </c>
      <c r="O549" s="7">
        <v>-1.50457122130732E-3</v>
      </c>
      <c r="P549" s="7">
        <v>7</v>
      </c>
      <c r="Q549" s="7">
        <v>0</v>
      </c>
      <c r="R549" s="7">
        <v>0</v>
      </c>
      <c r="S549" s="15">
        <v>1.4805555555555601</v>
      </c>
      <c r="T549" s="15">
        <v>3.18</v>
      </c>
      <c r="U549" s="15">
        <v>5.3171296296296298</v>
      </c>
      <c r="V549" s="16">
        <v>16.899999999999999</v>
      </c>
      <c r="W549" s="16">
        <v>15.3</v>
      </c>
      <c r="X549" s="13">
        <v>-1</v>
      </c>
      <c r="Y549" s="13">
        <v>2</v>
      </c>
      <c r="Z549" s="16">
        <v>3.5</v>
      </c>
      <c r="AA549" s="13">
        <v>22</v>
      </c>
      <c r="AB549" s="15">
        <v>5.0999999999999996</v>
      </c>
      <c r="AC549" s="15">
        <v>6.7</v>
      </c>
      <c r="AD549" s="15">
        <v>4.8550000000000004</v>
      </c>
      <c r="AE549" s="15">
        <v>1.355</v>
      </c>
      <c r="AF549" s="7">
        <v>0</v>
      </c>
      <c r="AG549" s="7">
        <v>0</v>
      </c>
      <c r="AH549" s="7">
        <v>1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6">
        <f>VLOOKUP($B549,'[1]výnosy standard'!$A$1:$T$2200,2,FALSE)</f>
        <v>0</v>
      </c>
      <c r="AV549" s="6">
        <f>VLOOKUP($B549,'[1]výnosy standard'!$A$1:$T$2200,3,FALSE)</f>
        <v>0</v>
      </c>
      <c r="AW549" s="6">
        <f>VLOOKUP($B549,'[1]výnosy standard'!$A$1:$T$2200,4,FALSE)</f>
        <v>0</v>
      </c>
      <c r="AX549" s="6">
        <f>VLOOKUP($B549,'[1]výnosy standard'!$A$1:$T$2200,5,FALSE)</f>
        <v>0</v>
      </c>
      <c r="AY549" s="6">
        <f>VLOOKUP($B549,'[1]výnosy standard'!$A$1:$T$2200,6,FALSE)</f>
        <v>0</v>
      </c>
      <c r="AZ549" s="6">
        <f>VLOOKUP($B549,'[1]výnosy standard'!$A$1:$T$2200,7,FALSE)</f>
        <v>0</v>
      </c>
      <c r="BA549" s="6">
        <f>VLOOKUP($B549,'[1]výnosy standard'!$A$1:$T$2200,8,FALSE)</f>
        <v>0</v>
      </c>
      <c r="BB549" s="6">
        <f>VLOOKUP($B549,'[1]výnosy standard'!$A$1:$T$2200,9,FALSE)</f>
        <v>6.61</v>
      </c>
      <c r="BC549" s="6">
        <f>VLOOKUP($B549,'[1]výnosy standard'!$A$1:$T$2200,10,FALSE)</f>
        <v>6.61</v>
      </c>
      <c r="BD549" s="6">
        <f>VLOOKUP($B549,'[1]výnosy standard'!$A$1:$T$2200,11,FALSE)</f>
        <v>3.69</v>
      </c>
      <c r="BE549" s="6">
        <f>VLOOKUP($B549,'[1]výnosy standard'!$A$1:$T$2200,12,FALSE)</f>
        <v>6.45</v>
      </c>
      <c r="BF549" s="6">
        <f>VLOOKUP($B549,'[1]výnosy standard'!$A$1:$T$2200,13,FALSE)</f>
        <v>0</v>
      </c>
      <c r="BG549" s="6">
        <f>VLOOKUP($B549,'[1]výnosy standard'!$A$1:$T$2200,14,FALSE)</f>
        <v>0</v>
      </c>
      <c r="BH549" s="6">
        <f>VLOOKUP($B549,'[1]výnosy standard'!$A$1:$T$2200,15,FALSE)</f>
        <v>0</v>
      </c>
      <c r="BI549" s="6">
        <f>VLOOKUP($B549,'[1]výnosy standard'!$A$1:$T$2200,16,FALSE)</f>
        <v>0</v>
      </c>
      <c r="BJ549" s="6">
        <f>VLOOKUP($B549,'[1]výnosy standard'!$A$1:$T$2200,17,FALSE)</f>
        <v>5.31</v>
      </c>
      <c r="BK549" s="6">
        <f>VLOOKUP($B549,'[1]výnosy standard'!$A$1:$T$2200,18,FALSE)</f>
        <v>5.31</v>
      </c>
      <c r="BL549" s="6">
        <f>VLOOKUP($B549,'[1]výnosy standard'!$A$1:$T$2200,19,FALSE)</f>
        <v>6.45</v>
      </c>
      <c r="BM549" s="6">
        <f>VLOOKUP($B549,'[1]výnosy standard'!$A$1:$T$2200,20,FALSE)</f>
        <v>0</v>
      </c>
      <c r="BN549" s="6">
        <f>VLOOKUP(B549,'[1]pšenice výnos'!$A$2:$E$2200,4)</f>
        <v>6.61</v>
      </c>
      <c r="BO549" s="6">
        <f>VLOOKUP(B549,[1]kukuřice!$A$2:$E$2200,5,FALSE)</f>
        <v>42.327440822991619</v>
      </c>
    </row>
    <row r="550" spans="1:67" hidden="1" x14ac:dyDescent="0.25">
      <c r="A550" s="7">
        <v>716</v>
      </c>
      <c r="B550" s="6" t="s">
        <v>119</v>
      </c>
      <c r="C550" s="13">
        <v>406</v>
      </c>
      <c r="D550" s="7">
        <v>30.282692307692308</v>
      </c>
      <c r="E550" s="6" t="s">
        <v>8</v>
      </c>
      <c r="F550" s="6" t="s">
        <v>33</v>
      </c>
      <c r="G550" s="7">
        <v>30.282692307692308</v>
      </c>
      <c r="H550" s="7">
        <v>8.6538461538461533</v>
      </c>
      <c r="I550" s="7">
        <v>8.6538461538461533</v>
      </c>
      <c r="J550" s="7">
        <v>5.2</v>
      </c>
      <c r="K550" s="14">
        <v>5.304254406226188</v>
      </c>
      <c r="L550" s="13">
        <v>25</v>
      </c>
      <c r="M550" s="7">
        <v>4.6603296849735125</v>
      </c>
      <c r="N550" s="7">
        <v>-8.2109427381038352E-2</v>
      </c>
      <c r="O550" s="7">
        <v>-0.10425440622618787</v>
      </c>
      <c r="P550" s="7">
        <v>5</v>
      </c>
      <c r="Q550" s="7">
        <v>1</v>
      </c>
      <c r="R550" s="7">
        <v>1</v>
      </c>
      <c r="S550" s="15">
        <v>1.4819444444444401</v>
      </c>
      <c r="T550" s="15">
        <v>2.7611111111111102</v>
      </c>
      <c r="U550" s="15">
        <v>3.80679012345679</v>
      </c>
      <c r="V550" s="16">
        <v>17.7</v>
      </c>
      <c r="W550" s="16">
        <v>18.899999999999999</v>
      </c>
      <c r="X550" s="13">
        <v>-1</v>
      </c>
      <c r="Y550" s="13">
        <v>3</v>
      </c>
      <c r="Z550" s="16">
        <v>4</v>
      </c>
      <c r="AA550" s="13">
        <v>17</v>
      </c>
      <c r="AB550" s="15">
        <v>-0.69999999999999896</v>
      </c>
      <c r="AC550" s="15">
        <v>-1.9</v>
      </c>
      <c r="AD550" s="15">
        <v>2.2861111111111101</v>
      </c>
      <c r="AE550" s="15">
        <v>-1.7138888888888899</v>
      </c>
      <c r="AF550" s="7">
        <v>0</v>
      </c>
      <c r="AG550" s="7">
        <v>0</v>
      </c>
      <c r="AH550" s="7">
        <v>1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6">
        <f>VLOOKUP($B550,'[1]výnosy standard'!$A$1:$T$2200,2,FALSE)</f>
        <v>30.33</v>
      </c>
      <c r="AV550" s="6">
        <f>VLOOKUP($B550,'[1]výnosy standard'!$A$1:$T$2200,3,FALSE)</f>
        <v>0</v>
      </c>
      <c r="AW550" s="6">
        <f>VLOOKUP($B550,'[1]výnosy standard'!$A$1:$T$2200,4,FALSE)</f>
        <v>8.74</v>
      </c>
      <c r="AX550" s="6">
        <f>VLOOKUP($B550,'[1]výnosy standard'!$A$1:$T$2200,5,FALSE)</f>
        <v>0</v>
      </c>
      <c r="AY550" s="6">
        <f>VLOOKUP($B550,'[1]výnosy standard'!$A$1:$T$2200,6,FALSE)</f>
        <v>1.01</v>
      </c>
      <c r="AZ550" s="6">
        <f>VLOOKUP($B550,'[1]výnosy standard'!$A$1:$T$2200,7,FALSE)</f>
        <v>0</v>
      </c>
      <c r="BA550" s="6">
        <f>VLOOKUP($B550,'[1]výnosy standard'!$A$1:$T$2200,8,FALSE)</f>
        <v>21.65</v>
      </c>
      <c r="BB550" s="6">
        <f>VLOOKUP($B550,'[1]výnosy standard'!$A$1:$T$2200,9,FALSE)</f>
        <v>7.36</v>
      </c>
      <c r="BC550" s="6">
        <f>VLOOKUP($B550,'[1]výnosy standard'!$A$1:$T$2200,10,FALSE)</f>
        <v>7.36</v>
      </c>
      <c r="BD550" s="6">
        <f>VLOOKUP($B550,'[1]výnosy standard'!$A$1:$T$2200,11,FALSE)</f>
        <v>3.82</v>
      </c>
      <c r="BE550" s="6">
        <f>VLOOKUP($B550,'[1]výnosy standard'!$A$1:$T$2200,12,FALSE)</f>
        <v>0</v>
      </c>
      <c r="BF550" s="6">
        <f>VLOOKUP($B550,'[1]výnosy standard'!$A$1:$T$2200,13,FALSE)</f>
        <v>0</v>
      </c>
      <c r="BG550" s="6">
        <f>VLOOKUP($B550,'[1]výnosy standard'!$A$1:$T$2200,14,FALSE)</f>
        <v>0</v>
      </c>
      <c r="BH550" s="6">
        <f>VLOOKUP($B550,'[1]výnosy standard'!$A$1:$T$2200,15,FALSE)</f>
        <v>0</v>
      </c>
      <c r="BI550" s="6">
        <f>VLOOKUP($B550,'[1]výnosy standard'!$A$1:$T$2200,16,FALSE)</f>
        <v>68.599999999999994</v>
      </c>
      <c r="BJ550" s="6">
        <f>VLOOKUP($B550,'[1]výnosy standard'!$A$1:$T$2200,17,FALSE)</f>
        <v>5.83</v>
      </c>
      <c r="BK550" s="6">
        <f>VLOOKUP($B550,'[1]výnosy standard'!$A$1:$T$2200,18,FALSE)</f>
        <v>5.83</v>
      </c>
      <c r="BL550" s="6">
        <f>VLOOKUP($B550,'[1]výnosy standard'!$A$1:$T$2200,19,FALSE)</f>
        <v>7.51</v>
      </c>
      <c r="BM550" s="6">
        <f>VLOOKUP($B550,'[1]výnosy standard'!$A$1:$T$2200,20,FALSE)</f>
        <v>0</v>
      </c>
      <c r="BN550" s="6">
        <f>VLOOKUP(B550,'[1]pšenice výnos'!$A$2:$E$2200,4)</f>
        <v>7.36</v>
      </c>
      <c r="BO550" s="6">
        <f>VLOOKUP(B550,[1]kukuřice!$A$2:$E$2200,5,FALSE)</f>
        <v>48.517249757180991</v>
      </c>
    </row>
    <row r="551" spans="1:67" hidden="1" x14ac:dyDescent="0.25">
      <c r="A551" s="7">
        <v>448</v>
      </c>
      <c r="B551" s="6" t="s">
        <v>130</v>
      </c>
      <c r="C551" s="13">
        <v>317</v>
      </c>
      <c r="D551" s="7">
        <v>30.476451312485938</v>
      </c>
      <c r="E551" s="6" t="s">
        <v>8</v>
      </c>
      <c r="F551" s="6" t="s">
        <v>33</v>
      </c>
      <c r="G551" s="7">
        <v>30.476451312485938</v>
      </c>
      <c r="H551" s="7">
        <v>14.07424071991001</v>
      </c>
      <c r="I551" s="7">
        <v>14.07424071991001</v>
      </c>
      <c r="J551" s="7">
        <v>6.5367647058823533</v>
      </c>
      <c r="K551" s="14">
        <v>5.9488781333884235</v>
      </c>
      <c r="L551" s="13">
        <v>14</v>
      </c>
      <c r="M551" s="7">
        <v>4.9687940138408306</v>
      </c>
      <c r="N551" s="7">
        <v>-3.7477561696130673E-2</v>
      </c>
      <c r="O551" s="7">
        <v>0.58788657249392973</v>
      </c>
      <c r="P551" s="7">
        <v>5</v>
      </c>
      <c r="Q551" s="7">
        <v>3</v>
      </c>
      <c r="R551" s="7">
        <v>0</v>
      </c>
      <c r="S551" s="15">
        <v>1.7124999999999999</v>
      </c>
      <c r="T551" s="15">
        <v>4.1992424242424304</v>
      </c>
      <c r="U551" s="15">
        <v>6.23577447406395</v>
      </c>
      <c r="V551" s="16">
        <v>16.8</v>
      </c>
      <c r="W551" s="16">
        <v>19.100000000000001</v>
      </c>
      <c r="X551" s="17" t="e">
        <v>#NULL!</v>
      </c>
      <c r="Y551" s="13">
        <v>2</v>
      </c>
      <c r="Z551" s="16">
        <v>3.5</v>
      </c>
      <c r="AA551" s="13">
        <v>22</v>
      </c>
      <c r="AB551" s="15">
        <v>5.2</v>
      </c>
      <c r="AC551" s="15">
        <v>2.9</v>
      </c>
      <c r="AD551" s="15">
        <v>4.9242424242424203</v>
      </c>
      <c r="AE551" s="15">
        <v>1.4242424242424201</v>
      </c>
      <c r="AF551" s="7">
        <v>0</v>
      </c>
      <c r="AG551" s="7">
        <v>0</v>
      </c>
      <c r="AH551" s="7">
        <v>1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6">
        <f>VLOOKUP($B551,'[1]výnosy standard'!$A$1:$T$2200,2,FALSE)</f>
        <v>28.17</v>
      </c>
      <c r="AV551" s="6">
        <f>VLOOKUP($B551,'[1]výnosy standard'!$A$1:$T$2200,3,FALSE)</f>
        <v>0</v>
      </c>
      <c r="AW551" s="6">
        <f>VLOOKUP($B551,'[1]výnosy standard'!$A$1:$T$2200,4,FALSE)</f>
        <v>8.14</v>
      </c>
      <c r="AX551" s="6">
        <f>VLOOKUP($B551,'[1]výnosy standard'!$A$1:$T$2200,5,FALSE)</f>
        <v>0</v>
      </c>
      <c r="AY551" s="6">
        <f>VLOOKUP($B551,'[1]výnosy standard'!$A$1:$T$2200,6,FALSE)</f>
        <v>1.03</v>
      </c>
      <c r="AZ551" s="6">
        <f>VLOOKUP($B551,'[1]výnosy standard'!$A$1:$T$2200,7,FALSE)</f>
        <v>0</v>
      </c>
      <c r="BA551" s="6">
        <f>VLOOKUP($B551,'[1]výnosy standard'!$A$1:$T$2200,8,FALSE)</f>
        <v>20.11</v>
      </c>
      <c r="BB551" s="6">
        <f>VLOOKUP($B551,'[1]výnosy standard'!$A$1:$T$2200,9,FALSE)</f>
        <v>7.38</v>
      </c>
      <c r="BC551" s="6">
        <f>VLOOKUP($B551,'[1]výnosy standard'!$A$1:$T$2200,10,FALSE)</f>
        <v>7.38</v>
      </c>
      <c r="BD551" s="6">
        <f>VLOOKUP($B551,'[1]výnosy standard'!$A$1:$T$2200,11,FALSE)</f>
        <v>3.62</v>
      </c>
      <c r="BE551" s="6">
        <f>VLOOKUP($B551,'[1]výnosy standard'!$A$1:$T$2200,12,FALSE)</f>
        <v>0</v>
      </c>
      <c r="BF551" s="6">
        <f>VLOOKUP($B551,'[1]výnosy standard'!$A$1:$T$2200,13,FALSE)</f>
        <v>0</v>
      </c>
      <c r="BG551" s="6">
        <f>VLOOKUP($B551,'[1]výnosy standard'!$A$1:$T$2200,14,FALSE)</f>
        <v>0</v>
      </c>
      <c r="BH551" s="6">
        <f>VLOOKUP($B551,'[1]výnosy standard'!$A$1:$T$2200,15,FALSE)</f>
        <v>0</v>
      </c>
      <c r="BI551" s="6">
        <f>VLOOKUP($B551,'[1]výnosy standard'!$A$1:$T$2200,16,FALSE)</f>
        <v>72.05</v>
      </c>
      <c r="BJ551" s="6">
        <f>VLOOKUP($B551,'[1]výnosy standard'!$A$1:$T$2200,17,FALSE)</f>
        <v>5.89</v>
      </c>
      <c r="BK551" s="6">
        <f>VLOOKUP($B551,'[1]výnosy standard'!$A$1:$T$2200,18,FALSE)</f>
        <v>5.89</v>
      </c>
      <c r="BL551" s="6">
        <f>VLOOKUP($B551,'[1]výnosy standard'!$A$1:$T$2200,19,FALSE)</f>
        <v>6.97</v>
      </c>
      <c r="BM551" s="6">
        <f>VLOOKUP($B551,'[1]výnosy standard'!$A$1:$T$2200,20,FALSE)</f>
        <v>0</v>
      </c>
      <c r="BN551" s="6">
        <f>VLOOKUP(B551,'[1]pšenice výnos'!$A$2:$E$2200,4)</f>
        <v>7.38</v>
      </c>
      <c r="BO551" s="6">
        <f>VLOOKUP(B551,[1]kukuřice!$A$2:$E$2200,5,FALSE)</f>
        <v>46.768164145287535</v>
      </c>
    </row>
    <row r="552" spans="1:67" hidden="1" x14ac:dyDescent="0.25">
      <c r="A552" s="7">
        <v>610</v>
      </c>
      <c r="B552" s="6" t="s">
        <v>208</v>
      </c>
      <c r="C552" s="13">
        <v>509</v>
      </c>
      <c r="D552" s="7">
        <v>31.065140568112287</v>
      </c>
      <c r="E552" s="6" t="s">
        <v>8</v>
      </c>
      <c r="F552" s="6" t="s">
        <v>33</v>
      </c>
      <c r="G552" s="7">
        <v>31.065140568112287</v>
      </c>
      <c r="H552" s="7">
        <v>30.123036474771766</v>
      </c>
      <c r="I552" s="7">
        <v>30.123036474771766</v>
      </c>
      <c r="J552" s="7">
        <v>3.8840705882352942</v>
      </c>
      <c r="K552" s="14">
        <v>4.5918710673216641</v>
      </c>
      <c r="L552" s="13">
        <v>5</v>
      </c>
      <c r="M552" s="7">
        <v>4.8244531309297924</v>
      </c>
      <c r="N552" s="7">
        <v>0.17224680091384631</v>
      </c>
      <c r="O552" s="7">
        <v>-0.70780047908636989</v>
      </c>
      <c r="P552" s="7">
        <v>0</v>
      </c>
      <c r="Q552" s="7">
        <v>1</v>
      </c>
      <c r="R552" s="7">
        <v>0</v>
      </c>
      <c r="S552" s="15">
        <v>1.75833333333333</v>
      </c>
      <c r="T552" s="15">
        <v>4.8494444444444396</v>
      </c>
      <c r="U552" s="15">
        <v>6.0328869047618996</v>
      </c>
      <c r="V552" s="16">
        <v>19.3</v>
      </c>
      <c r="W552" s="16">
        <v>18.100000000000001</v>
      </c>
      <c r="X552" s="13">
        <v>-1</v>
      </c>
      <c r="Y552" s="13">
        <v>2</v>
      </c>
      <c r="Z552" s="16">
        <v>3.5</v>
      </c>
      <c r="AA552" s="13">
        <v>22</v>
      </c>
      <c r="AB552" s="15">
        <v>2.7</v>
      </c>
      <c r="AC552" s="15">
        <v>3.9</v>
      </c>
      <c r="AD552" s="15">
        <v>5.8244444444444401</v>
      </c>
      <c r="AE552" s="15">
        <v>2.3244444444444401</v>
      </c>
      <c r="AF552" s="7">
        <v>0</v>
      </c>
      <c r="AG552" s="7">
        <v>0</v>
      </c>
      <c r="AH552" s="7">
        <v>1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6">
        <f>VLOOKUP($B552,'[1]výnosy standard'!$A$1:$T$2200,2,FALSE)</f>
        <v>22.47</v>
      </c>
      <c r="AV552" s="6">
        <f>VLOOKUP($B552,'[1]výnosy standard'!$A$1:$T$2200,3,FALSE)</f>
        <v>0</v>
      </c>
      <c r="AW552" s="6">
        <f>VLOOKUP($B552,'[1]výnosy standard'!$A$1:$T$2200,4,FALSE)</f>
        <v>0</v>
      </c>
      <c r="AX552" s="6">
        <f>VLOOKUP($B552,'[1]výnosy standard'!$A$1:$T$2200,5,FALSE)</f>
        <v>0</v>
      </c>
      <c r="AY552" s="6">
        <f>VLOOKUP($B552,'[1]výnosy standard'!$A$1:$T$2200,6,FALSE)</f>
        <v>0</v>
      </c>
      <c r="AZ552" s="6">
        <f>VLOOKUP($B552,'[1]výnosy standard'!$A$1:$T$2200,7,FALSE)</f>
        <v>0</v>
      </c>
      <c r="BA552" s="6">
        <f>VLOOKUP($B552,'[1]výnosy standard'!$A$1:$T$2200,8,FALSE)</f>
        <v>0</v>
      </c>
      <c r="BB552" s="6">
        <f>VLOOKUP($B552,'[1]výnosy standard'!$A$1:$T$2200,9,FALSE)</f>
        <v>5.88</v>
      </c>
      <c r="BC552" s="6">
        <f>VLOOKUP($B552,'[1]výnosy standard'!$A$1:$T$2200,10,FALSE)</f>
        <v>5.88</v>
      </c>
      <c r="BD552" s="6">
        <f>VLOOKUP($B552,'[1]výnosy standard'!$A$1:$T$2200,11,FALSE)</f>
        <v>3.46</v>
      </c>
      <c r="BE552" s="6">
        <f>VLOOKUP($B552,'[1]výnosy standard'!$A$1:$T$2200,12,FALSE)</f>
        <v>4.53</v>
      </c>
      <c r="BF552" s="6">
        <f>VLOOKUP($B552,'[1]výnosy standard'!$A$1:$T$2200,13,FALSE)</f>
        <v>0</v>
      </c>
      <c r="BG552" s="6">
        <f>VLOOKUP($B552,'[1]výnosy standard'!$A$1:$T$2200,14,FALSE)</f>
        <v>0</v>
      </c>
      <c r="BH552" s="6">
        <f>VLOOKUP($B552,'[1]výnosy standard'!$A$1:$T$2200,15,FALSE)</f>
        <v>16.72</v>
      </c>
      <c r="BI552" s="6">
        <f>VLOOKUP($B552,'[1]výnosy standard'!$A$1:$T$2200,16,FALSE)</f>
        <v>0</v>
      </c>
      <c r="BJ552" s="6">
        <f>VLOOKUP($B552,'[1]výnosy standard'!$A$1:$T$2200,17,FALSE)</f>
        <v>4.66</v>
      </c>
      <c r="BK552" s="6">
        <f>VLOOKUP($B552,'[1]výnosy standard'!$A$1:$T$2200,18,FALSE)</f>
        <v>4.66</v>
      </c>
      <c r="BL552" s="6">
        <f>VLOOKUP($B552,'[1]výnosy standard'!$A$1:$T$2200,19,FALSE)</f>
        <v>5.56</v>
      </c>
      <c r="BM552" s="6">
        <f>VLOOKUP($B552,'[1]výnosy standard'!$A$1:$T$2200,20,FALSE)</f>
        <v>0</v>
      </c>
      <c r="BN552" s="6">
        <f>VLOOKUP(B552,'[1]pšenice výnos'!$A$2:$E$2200,4)</f>
        <v>5.88</v>
      </c>
      <c r="BO552" s="6">
        <f>VLOOKUP(B552,[1]kukuřice!$A$2:$E$2200,5,FALSE)</f>
        <v>35.348671374109834</v>
      </c>
    </row>
    <row r="553" spans="1:67" hidden="1" x14ac:dyDescent="0.25">
      <c r="A553" s="7">
        <v>392</v>
      </c>
      <c r="B553" s="6" t="s">
        <v>119</v>
      </c>
      <c r="C553" s="13">
        <v>524</v>
      </c>
      <c r="D553" s="7">
        <v>31.182813090172235</v>
      </c>
      <c r="E553" s="6" t="s">
        <v>8</v>
      </c>
      <c r="F553" s="6" t="s">
        <v>33</v>
      </c>
      <c r="G553" s="7">
        <v>31.182813090172235</v>
      </c>
      <c r="H553" s="7">
        <v>17.90435663627153</v>
      </c>
      <c r="I553" s="7">
        <v>17.90435663627153</v>
      </c>
      <c r="J553" s="7">
        <v>4.9350000000000005</v>
      </c>
      <c r="K553" s="14">
        <v>5.9770540147746951</v>
      </c>
      <c r="L553" s="13">
        <v>25</v>
      </c>
      <c r="M553" s="7">
        <v>4.6603296849735125</v>
      </c>
      <c r="N553" s="7">
        <v>-8.2109427381038352E-2</v>
      </c>
      <c r="O553" s="7">
        <v>-1.0420540147746946</v>
      </c>
      <c r="P553" s="7">
        <v>8</v>
      </c>
      <c r="Q553" s="7">
        <v>0</v>
      </c>
      <c r="R553" s="7">
        <v>0</v>
      </c>
      <c r="S553" s="15">
        <v>1.6611111111111101</v>
      </c>
      <c r="T553" s="15">
        <v>2.6955555555555599</v>
      </c>
      <c r="U553" s="15">
        <v>4.4768518518518503</v>
      </c>
      <c r="V553" s="16">
        <v>17.3</v>
      </c>
      <c r="W553" s="16">
        <v>18</v>
      </c>
      <c r="X553" s="13">
        <v>-1</v>
      </c>
      <c r="Y553" s="13">
        <v>3</v>
      </c>
      <c r="Z553" s="16">
        <v>4</v>
      </c>
      <c r="AA553" s="13">
        <v>17</v>
      </c>
      <c r="AB553" s="15">
        <v>-0.30000000000000099</v>
      </c>
      <c r="AC553" s="15">
        <v>-1</v>
      </c>
      <c r="AD553" s="15">
        <v>2.4455555555555599</v>
      </c>
      <c r="AE553" s="15">
        <v>-1.5544444444444401</v>
      </c>
      <c r="AF553" s="7">
        <v>0</v>
      </c>
      <c r="AG553" s="7">
        <v>0</v>
      </c>
      <c r="AH553" s="7">
        <v>1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6">
        <f>VLOOKUP($B553,'[1]výnosy standard'!$A$1:$T$2200,2,FALSE)</f>
        <v>30.33</v>
      </c>
      <c r="AV553" s="6">
        <f>VLOOKUP($B553,'[1]výnosy standard'!$A$1:$T$2200,3,FALSE)</f>
        <v>0</v>
      </c>
      <c r="AW553" s="6">
        <f>VLOOKUP($B553,'[1]výnosy standard'!$A$1:$T$2200,4,FALSE)</f>
        <v>8.74</v>
      </c>
      <c r="AX553" s="6">
        <f>VLOOKUP($B553,'[1]výnosy standard'!$A$1:$T$2200,5,FALSE)</f>
        <v>0</v>
      </c>
      <c r="AY553" s="6">
        <f>VLOOKUP($B553,'[1]výnosy standard'!$A$1:$T$2200,6,FALSE)</f>
        <v>1.01</v>
      </c>
      <c r="AZ553" s="6">
        <f>VLOOKUP($B553,'[1]výnosy standard'!$A$1:$T$2200,7,FALSE)</f>
        <v>0</v>
      </c>
      <c r="BA553" s="6">
        <f>VLOOKUP($B553,'[1]výnosy standard'!$A$1:$T$2200,8,FALSE)</f>
        <v>21.65</v>
      </c>
      <c r="BB553" s="6">
        <f>VLOOKUP($B553,'[1]výnosy standard'!$A$1:$T$2200,9,FALSE)</f>
        <v>7.36</v>
      </c>
      <c r="BC553" s="6">
        <f>VLOOKUP($B553,'[1]výnosy standard'!$A$1:$T$2200,10,FALSE)</f>
        <v>7.36</v>
      </c>
      <c r="BD553" s="6">
        <f>VLOOKUP($B553,'[1]výnosy standard'!$A$1:$T$2200,11,FALSE)</f>
        <v>3.82</v>
      </c>
      <c r="BE553" s="6">
        <f>VLOOKUP($B553,'[1]výnosy standard'!$A$1:$T$2200,12,FALSE)</f>
        <v>0</v>
      </c>
      <c r="BF553" s="6">
        <f>VLOOKUP($B553,'[1]výnosy standard'!$A$1:$T$2200,13,FALSE)</f>
        <v>0</v>
      </c>
      <c r="BG553" s="6">
        <f>VLOOKUP($B553,'[1]výnosy standard'!$A$1:$T$2200,14,FALSE)</f>
        <v>0</v>
      </c>
      <c r="BH553" s="6">
        <f>VLOOKUP($B553,'[1]výnosy standard'!$A$1:$T$2200,15,FALSE)</f>
        <v>0</v>
      </c>
      <c r="BI553" s="6">
        <f>VLOOKUP($B553,'[1]výnosy standard'!$A$1:$T$2200,16,FALSE)</f>
        <v>68.599999999999994</v>
      </c>
      <c r="BJ553" s="6">
        <f>VLOOKUP($B553,'[1]výnosy standard'!$A$1:$T$2200,17,FALSE)</f>
        <v>5.83</v>
      </c>
      <c r="BK553" s="6">
        <f>VLOOKUP($B553,'[1]výnosy standard'!$A$1:$T$2200,18,FALSE)</f>
        <v>5.83</v>
      </c>
      <c r="BL553" s="6">
        <f>VLOOKUP($B553,'[1]výnosy standard'!$A$1:$T$2200,19,FALSE)</f>
        <v>7.51</v>
      </c>
      <c r="BM553" s="6">
        <f>VLOOKUP($B553,'[1]výnosy standard'!$A$1:$T$2200,20,FALSE)</f>
        <v>0</v>
      </c>
      <c r="BN553" s="6">
        <f>VLOOKUP(B553,'[1]pšenice výnos'!$A$2:$E$2200,4)</f>
        <v>7.36</v>
      </c>
      <c r="BO553" s="6">
        <f>VLOOKUP(B553,[1]kukuřice!$A$2:$E$2200,5,FALSE)</f>
        <v>48.517249757180991</v>
      </c>
    </row>
    <row r="554" spans="1:67" hidden="1" x14ac:dyDescent="0.25">
      <c r="A554" s="7">
        <v>620</v>
      </c>
      <c r="B554" s="6" t="s">
        <v>124</v>
      </c>
      <c r="C554" s="13">
        <v>338</v>
      </c>
      <c r="D554" s="7">
        <v>31.224489795918366</v>
      </c>
      <c r="E554" s="6" t="s">
        <v>8</v>
      </c>
      <c r="F554" s="6" t="s">
        <v>33</v>
      </c>
      <c r="G554" s="7">
        <v>31.224489795918366</v>
      </c>
      <c r="H554" s="7">
        <v>7.2615092548647358</v>
      </c>
      <c r="I554" s="7">
        <v>7.2615092548647358</v>
      </c>
      <c r="J554" s="7">
        <v>2.4788235294117649</v>
      </c>
      <c r="K554" s="14">
        <v>3.6098899416052519</v>
      </c>
      <c r="L554" s="13">
        <v>20</v>
      </c>
      <c r="M554" s="7">
        <v>4.6603296849735125</v>
      </c>
      <c r="N554" s="7">
        <v>-8.2109427381038352E-2</v>
      </c>
      <c r="O554" s="7">
        <v>-1.131066412193487</v>
      </c>
      <c r="P554" s="7">
        <v>7</v>
      </c>
      <c r="Q554" s="7">
        <v>0</v>
      </c>
      <c r="R554" s="7">
        <v>0</v>
      </c>
      <c r="S554" s="15">
        <v>2.2562500000000001</v>
      </c>
      <c r="T554" s="15">
        <v>8.5850000000000009</v>
      </c>
      <c r="U554" s="17" t="e">
        <v>#NULL!</v>
      </c>
      <c r="V554" s="16">
        <v>15.7</v>
      </c>
      <c r="W554" s="16">
        <v>15.3</v>
      </c>
      <c r="X554" s="17" t="e">
        <v>#NULL!</v>
      </c>
      <c r="Y554" s="13">
        <v>3</v>
      </c>
      <c r="Z554" s="16">
        <v>4</v>
      </c>
      <c r="AA554" s="13">
        <v>17</v>
      </c>
      <c r="AB554" s="15">
        <v>1.3</v>
      </c>
      <c r="AC554" s="15">
        <v>1.7</v>
      </c>
      <c r="AD554" s="15">
        <v>9.01</v>
      </c>
      <c r="AE554" s="15">
        <v>5.01</v>
      </c>
      <c r="AF554" s="7">
        <v>0</v>
      </c>
      <c r="AG554" s="7">
        <v>0</v>
      </c>
      <c r="AH554" s="7">
        <v>1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6">
        <f>VLOOKUP($B554,'[1]výnosy standard'!$A$1:$T$2200,2,FALSE)</f>
        <v>28.74</v>
      </c>
      <c r="AV554" s="6">
        <f>VLOOKUP($B554,'[1]výnosy standard'!$A$1:$T$2200,3,FALSE)</f>
        <v>0</v>
      </c>
      <c r="AW554" s="6">
        <f>VLOOKUP($B554,'[1]výnosy standard'!$A$1:$T$2200,4,FALSE)</f>
        <v>0</v>
      </c>
      <c r="AX554" s="6">
        <f>VLOOKUP($B554,'[1]výnosy standard'!$A$1:$T$2200,5,FALSE)</f>
        <v>4.72</v>
      </c>
      <c r="AY554" s="6">
        <f>VLOOKUP($B554,'[1]výnosy standard'!$A$1:$T$2200,6,FALSE)</f>
        <v>0.66</v>
      </c>
      <c r="AZ554" s="6">
        <f>VLOOKUP($B554,'[1]výnosy standard'!$A$1:$T$2200,7,FALSE)</f>
        <v>4.34</v>
      </c>
      <c r="BA554" s="6">
        <f>VLOOKUP($B554,'[1]výnosy standard'!$A$1:$T$2200,8,FALSE)</f>
        <v>0</v>
      </c>
      <c r="BB554" s="6">
        <f>VLOOKUP($B554,'[1]výnosy standard'!$A$1:$T$2200,9,FALSE)</f>
        <v>5.67</v>
      </c>
      <c r="BC554" s="6">
        <f>VLOOKUP($B554,'[1]výnosy standard'!$A$1:$T$2200,10,FALSE)</f>
        <v>5.67</v>
      </c>
      <c r="BD554" s="6">
        <f>VLOOKUP($B554,'[1]výnosy standard'!$A$1:$T$2200,11,FALSE)</f>
        <v>3.18</v>
      </c>
      <c r="BE554" s="6">
        <f>VLOOKUP($B554,'[1]výnosy standard'!$A$1:$T$2200,12,FALSE)</f>
        <v>5.25</v>
      </c>
      <c r="BF554" s="6">
        <f>VLOOKUP($B554,'[1]výnosy standard'!$A$1:$T$2200,13,FALSE)</f>
        <v>0</v>
      </c>
      <c r="BG554" s="6">
        <f>VLOOKUP($B554,'[1]výnosy standard'!$A$1:$T$2200,14,FALSE)</f>
        <v>0</v>
      </c>
      <c r="BH554" s="6">
        <f>VLOOKUP($B554,'[1]výnosy standard'!$A$1:$T$2200,15,FALSE)</f>
        <v>21.39</v>
      </c>
      <c r="BI554" s="6">
        <f>VLOOKUP($B554,'[1]výnosy standard'!$A$1:$T$2200,16,FALSE)</f>
        <v>0</v>
      </c>
      <c r="BJ554" s="6">
        <f>VLOOKUP($B554,'[1]výnosy standard'!$A$1:$T$2200,17,FALSE)</f>
        <v>4.0599999999999996</v>
      </c>
      <c r="BK554" s="6">
        <f>VLOOKUP($B554,'[1]výnosy standard'!$A$1:$T$2200,18,FALSE)</f>
        <v>4.0599999999999996</v>
      </c>
      <c r="BL554" s="6">
        <f>VLOOKUP($B554,'[1]výnosy standard'!$A$1:$T$2200,19,FALSE)</f>
        <v>5.29</v>
      </c>
      <c r="BM554" s="6">
        <f>VLOOKUP($B554,'[1]výnosy standard'!$A$1:$T$2200,20,FALSE)</f>
        <v>0</v>
      </c>
      <c r="BN554" s="6">
        <f>VLOOKUP(B554,'[1]pšenice výnos'!$A$2:$E$2200,4)</f>
        <v>5.67</v>
      </c>
      <c r="BO554" s="6">
        <f>VLOOKUP(B554,[1]kukuřice!$A$2:$E$2200,5,FALSE)</f>
        <v>39.509289329740426</v>
      </c>
    </row>
    <row r="555" spans="1:67" hidden="1" x14ac:dyDescent="0.25">
      <c r="A555" s="7">
        <v>661</v>
      </c>
      <c r="B555" s="6" t="s">
        <v>186</v>
      </c>
      <c r="C555" s="13">
        <v>82</v>
      </c>
      <c r="D555" s="7">
        <v>31.24506662454322</v>
      </c>
      <c r="E555" s="6" t="s">
        <v>8</v>
      </c>
      <c r="F555" s="6" t="s">
        <v>33</v>
      </c>
      <c r="G555" s="7">
        <v>31.24506662454322</v>
      </c>
      <c r="H555" s="7">
        <v>26.823558778873885</v>
      </c>
      <c r="I555" s="7">
        <v>26.823558778873885</v>
      </c>
      <c r="J555" s="7">
        <v>3.3179788235294119</v>
      </c>
      <c r="K555" s="14">
        <v>3.5706549288041267</v>
      </c>
      <c r="L555" s="13">
        <v>15</v>
      </c>
      <c r="M555" s="7">
        <v>4.9687940138408306</v>
      </c>
      <c r="N555" s="7">
        <v>-3.7477561696130673E-2</v>
      </c>
      <c r="O555" s="7">
        <v>-0.25267610527471485</v>
      </c>
      <c r="P555" s="7">
        <v>1</v>
      </c>
      <c r="Q555" s="7">
        <v>7</v>
      </c>
      <c r="R555" s="7">
        <v>0</v>
      </c>
      <c r="S555" s="15">
        <v>3.58</v>
      </c>
      <c r="T555" s="15">
        <v>7.7050000000000001</v>
      </c>
      <c r="U555" s="17" t="e">
        <v>#NULL!</v>
      </c>
      <c r="V555" s="16">
        <v>11.1</v>
      </c>
      <c r="W555" s="16">
        <v>11</v>
      </c>
      <c r="X555" s="17" t="e">
        <v>#NULL!</v>
      </c>
      <c r="Y555" s="13">
        <v>3</v>
      </c>
      <c r="Z555" s="16">
        <v>4</v>
      </c>
      <c r="AA555" s="13">
        <v>17</v>
      </c>
      <c r="AB555" s="15">
        <v>5.9</v>
      </c>
      <c r="AC555" s="15">
        <v>6</v>
      </c>
      <c r="AD555" s="15">
        <v>9.2050000000000001</v>
      </c>
      <c r="AE555" s="15">
        <v>5.2050000000000001</v>
      </c>
      <c r="AF555" s="7">
        <v>0</v>
      </c>
      <c r="AG555" s="7">
        <v>0</v>
      </c>
      <c r="AH555" s="7">
        <v>1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6">
        <f>VLOOKUP($B555,'[1]výnosy standard'!$A$1:$T$2200,2,FALSE)</f>
        <v>25.93</v>
      </c>
      <c r="AV555" s="6">
        <f>VLOOKUP($B555,'[1]výnosy standard'!$A$1:$T$2200,3,FALSE)</f>
        <v>0</v>
      </c>
      <c r="AW555" s="6">
        <f>VLOOKUP($B555,'[1]výnosy standard'!$A$1:$T$2200,4,FALSE)</f>
        <v>0</v>
      </c>
      <c r="AX555" s="6">
        <f>VLOOKUP($B555,'[1]výnosy standard'!$A$1:$T$2200,5,FALSE)</f>
        <v>4.49</v>
      </c>
      <c r="AY555" s="6">
        <f>VLOOKUP($B555,'[1]výnosy standard'!$A$1:$T$2200,6,FALSE)</f>
        <v>0</v>
      </c>
      <c r="AZ555" s="6">
        <f>VLOOKUP($B555,'[1]výnosy standard'!$A$1:$T$2200,7,FALSE)</f>
        <v>0</v>
      </c>
      <c r="BA555" s="6">
        <f>VLOOKUP($B555,'[1]výnosy standard'!$A$1:$T$2200,8,FALSE)</f>
        <v>0</v>
      </c>
      <c r="BB555" s="6">
        <f>VLOOKUP($B555,'[1]výnosy standard'!$A$1:$T$2200,9,FALSE)</f>
        <v>5.08</v>
      </c>
      <c r="BC555" s="6">
        <f>VLOOKUP($B555,'[1]výnosy standard'!$A$1:$T$2200,10,FALSE)</f>
        <v>5.08</v>
      </c>
      <c r="BD555" s="6">
        <f>VLOOKUP($B555,'[1]výnosy standard'!$A$1:$T$2200,11,FALSE)</f>
        <v>2.99</v>
      </c>
      <c r="BE555" s="6">
        <f>VLOOKUP($B555,'[1]výnosy standard'!$A$1:$T$2200,12,FALSE)</f>
        <v>4.74</v>
      </c>
      <c r="BF555" s="6">
        <f>VLOOKUP($B555,'[1]výnosy standard'!$A$1:$T$2200,13,FALSE)</f>
        <v>0</v>
      </c>
      <c r="BG555" s="6">
        <f>VLOOKUP($B555,'[1]výnosy standard'!$A$1:$T$2200,14,FALSE)</f>
        <v>0</v>
      </c>
      <c r="BH555" s="6">
        <f>VLOOKUP($B555,'[1]výnosy standard'!$A$1:$T$2200,15,FALSE)</f>
        <v>19.3</v>
      </c>
      <c r="BI555" s="6">
        <f>VLOOKUP($B555,'[1]výnosy standard'!$A$1:$T$2200,16,FALSE)</f>
        <v>0</v>
      </c>
      <c r="BJ555" s="6">
        <f>VLOOKUP($B555,'[1]výnosy standard'!$A$1:$T$2200,17,FALSE)</f>
        <v>4.1900000000000004</v>
      </c>
      <c r="BK555" s="6">
        <f>VLOOKUP($B555,'[1]výnosy standard'!$A$1:$T$2200,18,FALSE)</f>
        <v>4.1900000000000004</v>
      </c>
      <c r="BL555" s="6">
        <f>VLOOKUP($B555,'[1]výnosy standard'!$A$1:$T$2200,19,FALSE)</f>
        <v>4.6500000000000004</v>
      </c>
      <c r="BM555" s="6">
        <f>VLOOKUP($B555,'[1]výnosy standard'!$A$1:$T$2200,20,FALSE)</f>
        <v>0</v>
      </c>
      <c r="BN555" s="6">
        <f>VLOOKUP(B555,'[1]pšenice výnos'!$A$2:$E$2200,4)</f>
        <v>5.08</v>
      </c>
      <c r="BO555" s="6">
        <f>VLOOKUP(B555,[1]kukuřice!$A$2:$E$2200,5,FALSE)</f>
        <v>39.978666217438786</v>
      </c>
    </row>
    <row r="556" spans="1:67" hidden="1" x14ac:dyDescent="0.25">
      <c r="A556" s="7">
        <v>385</v>
      </c>
      <c r="B556" s="6" t="s">
        <v>123</v>
      </c>
      <c r="C556" s="13">
        <v>296</v>
      </c>
      <c r="D556" s="7">
        <v>31.372719665271966</v>
      </c>
      <c r="E556" s="6" t="s">
        <v>8</v>
      </c>
      <c r="F556" s="6" t="s">
        <v>33</v>
      </c>
      <c r="G556" s="7">
        <v>31.372719665271966</v>
      </c>
      <c r="H556" s="7">
        <v>11.297071129707112</v>
      </c>
      <c r="I556" s="7">
        <v>11.297071129707112</v>
      </c>
      <c r="J556" s="7">
        <v>4.78</v>
      </c>
      <c r="K556" s="14">
        <v>5.5337737953358914</v>
      </c>
      <c r="L556" s="17" t="e">
        <v>#NULL!</v>
      </c>
      <c r="M556" s="7">
        <v>4.8244531309297924</v>
      </c>
      <c r="N556" s="7">
        <v>0.17224680091384631</v>
      </c>
      <c r="O556" s="7">
        <v>-0.75377379533589117</v>
      </c>
      <c r="P556" s="7">
        <v>0</v>
      </c>
      <c r="Q556" s="7">
        <v>2</v>
      </c>
      <c r="R556" s="7">
        <v>1</v>
      </c>
      <c r="S556" s="15">
        <v>1.325</v>
      </c>
      <c r="T556" s="15">
        <v>6.0022222222222199</v>
      </c>
      <c r="U556" s="15">
        <v>5.45</v>
      </c>
      <c r="V556" s="16">
        <v>28.5</v>
      </c>
      <c r="W556" s="16">
        <v>27.8</v>
      </c>
      <c r="X556" s="17" t="e">
        <v>#NULL!</v>
      </c>
      <c r="Y556" s="13">
        <v>3</v>
      </c>
      <c r="Z556" s="16">
        <v>4</v>
      </c>
      <c r="AA556" s="13">
        <v>17</v>
      </c>
      <c r="AB556" s="15">
        <v>-11.5</v>
      </c>
      <c r="AC556" s="15">
        <v>-10.8</v>
      </c>
      <c r="AD556" s="15">
        <v>3.3022222222222202</v>
      </c>
      <c r="AE556" s="15">
        <v>-0.69777777777777905</v>
      </c>
      <c r="AF556" s="7">
        <v>0</v>
      </c>
      <c r="AG556" s="7">
        <v>0</v>
      </c>
      <c r="AH556" s="7">
        <v>1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6">
        <f>VLOOKUP($B556,'[1]výnosy standard'!$A$1:$T$2200,2,FALSE)</f>
        <v>29.15</v>
      </c>
      <c r="AV556" s="6">
        <f>VLOOKUP($B556,'[1]výnosy standard'!$A$1:$T$2200,3,FALSE)</f>
        <v>0</v>
      </c>
      <c r="AW556" s="6">
        <f>VLOOKUP($B556,'[1]výnosy standard'!$A$1:$T$2200,4,FALSE)</f>
        <v>8.0299999999999994</v>
      </c>
      <c r="AX556" s="6">
        <f>VLOOKUP($B556,'[1]výnosy standard'!$A$1:$T$2200,5,FALSE)</f>
        <v>0</v>
      </c>
      <c r="AY556" s="6">
        <f>VLOOKUP($B556,'[1]výnosy standard'!$A$1:$T$2200,6,FALSE)</f>
        <v>1.01</v>
      </c>
      <c r="AZ556" s="6">
        <f>VLOOKUP($B556,'[1]výnosy standard'!$A$1:$T$2200,7,FALSE)</f>
        <v>0</v>
      </c>
      <c r="BA556" s="6">
        <f>VLOOKUP($B556,'[1]výnosy standard'!$A$1:$T$2200,8,FALSE)</f>
        <v>20.81</v>
      </c>
      <c r="BB556" s="6">
        <f>VLOOKUP($B556,'[1]výnosy standard'!$A$1:$T$2200,9,FALSE)</f>
        <v>7.04</v>
      </c>
      <c r="BC556" s="6">
        <f>VLOOKUP($B556,'[1]výnosy standard'!$A$1:$T$2200,10,FALSE)</f>
        <v>7.04</v>
      </c>
      <c r="BD556" s="6">
        <f>VLOOKUP($B556,'[1]výnosy standard'!$A$1:$T$2200,11,FALSE)</f>
        <v>3.37</v>
      </c>
      <c r="BE556" s="6">
        <f>VLOOKUP($B556,'[1]výnosy standard'!$A$1:$T$2200,12,FALSE)</f>
        <v>0</v>
      </c>
      <c r="BF556" s="6">
        <f>VLOOKUP($B556,'[1]výnosy standard'!$A$1:$T$2200,13,FALSE)</f>
        <v>0</v>
      </c>
      <c r="BG556" s="6">
        <f>VLOOKUP($B556,'[1]výnosy standard'!$A$1:$T$2200,14,FALSE)</f>
        <v>0</v>
      </c>
      <c r="BH556" s="6">
        <f>VLOOKUP($B556,'[1]výnosy standard'!$A$1:$T$2200,15,FALSE)</f>
        <v>0</v>
      </c>
      <c r="BI556" s="6">
        <f>VLOOKUP($B556,'[1]výnosy standard'!$A$1:$T$2200,16,FALSE)</f>
        <v>72.489999999999995</v>
      </c>
      <c r="BJ556" s="6">
        <f>VLOOKUP($B556,'[1]výnosy standard'!$A$1:$T$2200,17,FALSE)</f>
        <v>5.49</v>
      </c>
      <c r="BK556" s="6">
        <f>VLOOKUP($B556,'[1]výnosy standard'!$A$1:$T$2200,18,FALSE)</f>
        <v>5.49</v>
      </c>
      <c r="BL556" s="6">
        <f>VLOOKUP($B556,'[1]výnosy standard'!$A$1:$T$2200,19,FALSE)</f>
        <v>7.12</v>
      </c>
      <c r="BM556" s="6">
        <f>VLOOKUP($B556,'[1]výnosy standard'!$A$1:$T$2200,20,FALSE)</f>
        <v>0</v>
      </c>
      <c r="BN556" s="6">
        <f>VLOOKUP(B556,'[1]pšenice výnos'!$A$2:$E$2200,4)</f>
        <v>7.04</v>
      </c>
      <c r="BO556" s="6">
        <f>VLOOKUP(B556,[1]kukuřice!$A$2:$E$2200,5,FALSE)</f>
        <v>45.933373285065656</v>
      </c>
    </row>
    <row r="557" spans="1:67" hidden="1" x14ac:dyDescent="0.25">
      <c r="A557" s="7">
        <v>644</v>
      </c>
      <c r="B557" s="6" t="s">
        <v>173</v>
      </c>
      <c r="C557" s="13">
        <v>451</v>
      </c>
      <c r="D557" s="7">
        <v>31.481627906976748</v>
      </c>
      <c r="E557" s="6" t="s">
        <v>8</v>
      </c>
      <c r="F557" s="6" t="s">
        <v>33</v>
      </c>
      <c r="G557" s="7">
        <v>31.481627906976748</v>
      </c>
      <c r="H557" s="7">
        <v>30.411449016100182</v>
      </c>
      <c r="I557" s="7">
        <v>30.411449016100182</v>
      </c>
      <c r="J557" s="7">
        <v>2.6305882352941174</v>
      </c>
      <c r="K557" s="14">
        <v>4.0312063492334778</v>
      </c>
      <c r="L557" s="13">
        <v>22</v>
      </c>
      <c r="M557" s="7">
        <v>4.6603296849735125</v>
      </c>
      <c r="N557" s="7">
        <v>-8.2109427381038352E-2</v>
      </c>
      <c r="O557" s="7">
        <v>-1.4006181139393603</v>
      </c>
      <c r="P557" s="7">
        <v>3</v>
      </c>
      <c r="Q557" s="7">
        <v>6</v>
      </c>
      <c r="R557" s="7">
        <v>0</v>
      </c>
      <c r="S557" s="15">
        <v>0.99166666666666703</v>
      </c>
      <c r="T557" s="15">
        <v>3.5244444444444398</v>
      </c>
      <c r="U557" s="15">
        <v>6.8242592592592599</v>
      </c>
      <c r="V557" s="16">
        <v>16.8</v>
      </c>
      <c r="W557" s="16">
        <v>18.399999999999999</v>
      </c>
      <c r="X557" s="17" t="e">
        <v>#NULL!</v>
      </c>
      <c r="Y557" s="13">
        <v>3</v>
      </c>
      <c r="Z557" s="16">
        <v>4</v>
      </c>
      <c r="AA557" s="13">
        <v>17</v>
      </c>
      <c r="AB557" s="15">
        <v>0.19999999999999901</v>
      </c>
      <c r="AC557" s="15">
        <v>-1.4</v>
      </c>
      <c r="AD557" s="15">
        <v>3.1744444444444402</v>
      </c>
      <c r="AE557" s="15">
        <v>-0.82555555555555604</v>
      </c>
      <c r="AF557" s="7">
        <v>0</v>
      </c>
      <c r="AG557" s="7">
        <v>0</v>
      </c>
      <c r="AH557" s="7">
        <v>1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6">
        <f>VLOOKUP($B557,'[1]výnosy standard'!$A$1:$T$2200,2,FALSE)</f>
        <v>0</v>
      </c>
      <c r="AV557" s="6">
        <f>VLOOKUP($B557,'[1]výnosy standard'!$A$1:$T$2200,3,FALSE)</f>
        <v>0</v>
      </c>
      <c r="AW557" s="6">
        <f>VLOOKUP($B557,'[1]výnosy standard'!$A$1:$T$2200,4,FALSE)</f>
        <v>0</v>
      </c>
      <c r="AX557" s="6">
        <f>VLOOKUP($B557,'[1]výnosy standard'!$A$1:$T$2200,5,FALSE)</f>
        <v>4.43</v>
      </c>
      <c r="AY557" s="6">
        <f>VLOOKUP($B557,'[1]výnosy standard'!$A$1:$T$2200,6,FALSE)</f>
        <v>0.87</v>
      </c>
      <c r="AZ557" s="6">
        <f>VLOOKUP($B557,'[1]výnosy standard'!$A$1:$T$2200,7,FALSE)</f>
        <v>0</v>
      </c>
      <c r="BA557" s="6">
        <f>VLOOKUP($B557,'[1]výnosy standard'!$A$1:$T$2200,8,FALSE)</f>
        <v>0</v>
      </c>
      <c r="BB557" s="6">
        <f>VLOOKUP($B557,'[1]výnosy standard'!$A$1:$T$2200,9,FALSE)</f>
        <v>6.29</v>
      </c>
      <c r="BC557" s="6">
        <f>VLOOKUP($B557,'[1]výnosy standard'!$A$1:$T$2200,10,FALSE)</f>
        <v>6.29</v>
      </c>
      <c r="BD557" s="6">
        <f>VLOOKUP($B557,'[1]výnosy standard'!$A$1:$T$2200,11,FALSE)</f>
        <v>3.37</v>
      </c>
      <c r="BE557" s="6">
        <f>VLOOKUP($B557,'[1]výnosy standard'!$A$1:$T$2200,12,FALSE)</f>
        <v>4.68</v>
      </c>
      <c r="BF557" s="6">
        <f>VLOOKUP($B557,'[1]výnosy standard'!$A$1:$T$2200,13,FALSE)</f>
        <v>0</v>
      </c>
      <c r="BG557" s="6">
        <f>VLOOKUP($B557,'[1]výnosy standard'!$A$1:$T$2200,14,FALSE)</f>
        <v>3.08</v>
      </c>
      <c r="BH557" s="6">
        <f>VLOOKUP($B557,'[1]výnosy standard'!$A$1:$T$2200,15,FALSE)</f>
        <v>0</v>
      </c>
      <c r="BI557" s="6">
        <f>VLOOKUP($B557,'[1]výnosy standard'!$A$1:$T$2200,16,FALSE)</f>
        <v>0</v>
      </c>
      <c r="BJ557" s="6">
        <f>VLOOKUP($B557,'[1]výnosy standard'!$A$1:$T$2200,17,FALSE)</f>
        <v>4.83</v>
      </c>
      <c r="BK557" s="6">
        <f>VLOOKUP($B557,'[1]výnosy standard'!$A$1:$T$2200,18,FALSE)</f>
        <v>4.83</v>
      </c>
      <c r="BL557" s="6">
        <f>VLOOKUP($B557,'[1]výnosy standard'!$A$1:$T$2200,19,FALSE)</f>
        <v>6</v>
      </c>
      <c r="BM557" s="6">
        <f>VLOOKUP($B557,'[1]výnosy standard'!$A$1:$T$2200,20,FALSE)</f>
        <v>0</v>
      </c>
      <c r="BN557" s="6">
        <f>VLOOKUP(B557,'[1]pšenice výnos'!$A$2:$E$2200,4)</f>
        <v>6.29</v>
      </c>
      <c r="BO557" s="6">
        <f>VLOOKUP(B557,[1]kukuřice!$A$2:$E$2200,5,FALSE)</f>
        <v>40.669634986995504</v>
      </c>
    </row>
    <row r="558" spans="1:67" hidden="1" x14ac:dyDescent="0.25">
      <c r="A558" s="7">
        <v>500</v>
      </c>
      <c r="B558" s="6" t="s">
        <v>207</v>
      </c>
      <c r="C558" s="13">
        <v>156</v>
      </c>
      <c r="D558" s="7">
        <v>31.738064654249619</v>
      </c>
      <c r="E558" s="6" t="s">
        <v>8</v>
      </c>
      <c r="F558" s="6" t="s">
        <v>33</v>
      </c>
      <c r="G558" s="7">
        <v>31.738064654249619</v>
      </c>
      <c r="H558" s="7">
        <v>10.236030828516377</v>
      </c>
      <c r="I558" s="7">
        <v>10.236030828516377</v>
      </c>
      <c r="J558" s="7">
        <v>4.3962352941176475</v>
      </c>
      <c r="K558" s="14">
        <v>3.4354430346256897</v>
      </c>
      <c r="L558" s="13">
        <v>18</v>
      </c>
      <c r="M558" s="7">
        <v>4.8244531309297924</v>
      </c>
      <c r="N558" s="7">
        <v>0.17224680091384631</v>
      </c>
      <c r="O558" s="7">
        <v>0.96079225949195779</v>
      </c>
      <c r="P558" s="7">
        <v>0</v>
      </c>
      <c r="Q558" s="7">
        <v>0</v>
      </c>
      <c r="R558" s="7">
        <v>0</v>
      </c>
      <c r="S558" s="17" t="e">
        <v>#NULL!</v>
      </c>
      <c r="T558" s="17" t="e">
        <v>#NULL!</v>
      </c>
      <c r="U558" s="17" t="e">
        <v>#NULL!</v>
      </c>
      <c r="V558" s="17" t="e">
        <v>#NULL!</v>
      </c>
      <c r="W558" s="17" t="e">
        <v>#NULL!</v>
      </c>
      <c r="X558" s="17" t="e">
        <v>#NULL!</v>
      </c>
      <c r="Y558" s="17" t="e">
        <v>#NULL!</v>
      </c>
      <c r="Z558" s="17" t="e">
        <v>#NULL!</v>
      </c>
      <c r="AA558" s="17" t="e">
        <v>#NULL!</v>
      </c>
      <c r="AB558" s="17" t="e">
        <v>#NULL!</v>
      </c>
      <c r="AC558" s="17" t="e">
        <v>#NULL!</v>
      </c>
      <c r="AD558" s="17" t="e">
        <v>#NULL!</v>
      </c>
      <c r="AE558" s="17" t="e">
        <v>#NULL!</v>
      </c>
      <c r="AF558" s="7">
        <v>0</v>
      </c>
      <c r="AG558" s="7">
        <v>0</v>
      </c>
      <c r="AH558" s="7">
        <v>1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6">
        <f>VLOOKUP($B558,'[1]výnosy standard'!$A$1:$T$2200,2,FALSE)</f>
        <v>20.5</v>
      </c>
      <c r="AV558" s="6">
        <f>VLOOKUP($B558,'[1]výnosy standard'!$A$1:$T$2200,3,FALSE)</f>
        <v>0</v>
      </c>
      <c r="AW558" s="6">
        <f>VLOOKUP($B558,'[1]výnosy standard'!$A$1:$T$2200,4,FALSE)</f>
        <v>0</v>
      </c>
      <c r="AX558" s="6">
        <f>VLOOKUP($B558,'[1]výnosy standard'!$A$1:$T$2200,5,FALSE)</f>
        <v>3.93</v>
      </c>
      <c r="AY558" s="6">
        <f>VLOOKUP($B558,'[1]výnosy standard'!$A$1:$T$2200,6,FALSE)</f>
        <v>0</v>
      </c>
      <c r="AZ558" s="6">
        <f>VLOOKUP($B558,'[1]výnosy standard'!$A$1:$T$2200,7,FALSE)</f>
        <v>3.87</v>
      </c>
      <c r="BA558" s="6">
        <f>VLOOKUP($B558,'[1]výnosy standard'!$A$1:$T$2200,8,FALSE)</f>
        <v>0</v>
      </c>
      <c r="BB558" s="6">
        <f>VLOOKUP($B558,'[1]výnosy standard'!$A$1:$T$2200,9,FALSE)</f>
        <v>4.43</v>
      </c>
      <c r="BC558" s="6">
        <f>VLOOKUP($B558,'[1]výnosy standard'!$A$1:$T$2200,10,FALSE)</f>
        <v>4.43</v>
      </c>
      <c r="BD558" s="6">
        <f>VLOOKUP($B558,'[1]výnosy standard'!$A$1:$T$2200,11,FALSE)</f>
        <v>2.68</v>
      </c>
      <c r="BE558" s="6">
        <f>VLOOKUP($B558,'[1]výnosy standard'!$A$1:$T$2200,12,FALSE)</f>
        <v>4.38</v>
      </c>
      <c r="BF558" s="6">
        <f>VLOOKUP($B558,'[1]výnosy standard'!$A$1:$T$2200,13,FALSE)</f>
        <v>0</v>
      </c>
      <c r="BG558" s="6">
        <f>VLOOKUP($B558,'[1]výnosy standard'!$A$1:$T$2200,14,FALSE)</f>
        <v>3.51</v>
      </c>
      <c r="BH558" s="6">
        <f>VLOOKUP($B558,'[1]výnosy standard'!$A$1:$T$2200,15,FALSE)</f>
        <v>0</v>
      </c>
      <c r="BI558" s="6">
        <f>VLOOKUP($B558,'[1]výnosy standard'!$A$1:$T$2200,16,FALSE)</f>
        <v>0</v>
      </c>
      <c r="BJ558" s="6">
        <f>VLOOKUP($B558,'[1]výnosy standard'!$A$1:$T$2200,17,FALSE)</f>
        <v>3.63</v>
      </c>
      <c r="BK558" s="6">
        <f>VLOOKUP($B558,'[1]výnosy standard'!$A$1:$T$2200,18,FALSE)</f>
        <v>0</v>
      </c>
      <c r="BL558" s="6">
        <f>VLOOKUP($B558,'[1]výnosy standard'!$A$1:$T$2200,19,FALSE)</f>
        <v>4.17</v>
      </c>
      <c r="BM558" s="6">
        <f>VLOOKUP($B558,'[1]výnosy standard'!$A$1:$T$2200,20,FALSE)</f>
        <v>0</v>
      </c>
      <c r="BN558" s="6">
        <f>VLOOKUP(B558,'[1]pšenice výnos'!$A$2:$E$2200,4)</f>
        <v>4.43</v>
      </c>
      <c r="BO558" s="6">
        <f>VLOOKUP(B558,[1]kukuřice!$A$2:$E$2200,5,FALSE)</f>
        <v>37.49066807243554</v>
      </c>
    </row>
    <row r="559" spans="1:67" hidden="1" x14ac:dyDescent="0.25">
      <c r="A559" s="7">
        <v>4156</v>
      </c>
      <c r="B559" s="6" t="s">
        <v>129</v>
      </c>
      <c r="C559" s="13">
        <v>343</v>
      </c>
      <c r="D559" s="7">
        <v>31.752008351999997</v>
      </c>
      <c r="E559" s="6" t="s">
        <v>8</v>
      </c>
      <c r="F559" s="6" t="s">
        <v>33</v>
      </c>
      <c r="G559" s="7">
        <v>31.752008351999997</v>
      </c>
      <c r="H559" s="7">
        <v>12.752000000000001</v>
      </c>
      <c r="I559" s="7">
        <v>12.752000000000001</v>
      </c>
      <c r="J559" s="7">
        <v>6.25</v>
      </c>
      <c r="K559" s="14">
        <v>6.5305730071157804</v>
      </c>
      <c r="L559" s="13">
        <v>18</v>
      </c>
      <c r="M559" s="7">
        <v>4.6603296849735125</v>
      </c>
      <c r="N559" s="7">
        <v>-8.2109427381038352E-2</v>
      </c>
      <c r="O559" s="7">
        <v>-0.28057300711578037</v>
      </c>
      <c r="P559" s="7">
        <v>4</v>
      </c>
      <c r="Q559" s="7">
        <v>0</v>
      </c>
      <c r="R559" s="7">
        <v>0</v>
      </c>
      <c r="S559" s="15">
        <v>1.18611111111111</v>
      </c>
      <c r="T559" s="15">
        <v>3.3444444444444401</v>
      </c>
      <c r="U559" s="15">
        <v>6.43333333333333</v>
      </c>
      <c r="V559" s="16">
        <v>12.8</v>
      </c>
      <c r="W559" s="16">
        <v>18.399999999999999</v>
      </c>
      <c r="X559" s="17" t="e">
        <v>#NULL!</v>
      </c>
      <c r="Y559" s="13">
        <v>3</v>
      </c>
      <c r="Z559" s="16">
        <v>4</v>
      </c>
      <c r="AA559" s="13">
        <v>17</v>
      </c>
      <c r="AB559" s="15">
        <v>4.2</v>
      </c>
      <c r="AC559" s="15">
        <v>-1.4</v>
      </c>
      <c r="AD559" s="15">
        <v>2.99444444444444</v>
      </c>
      <c r="AE559" s="15">
        <v>-1.00555555555556</v>
      </c>
      <c r="AF559" s="7">
        <v>0</v>
      </c>
      <c r="AG559" s="7">
        <v>0</v>
      </c>
      <c r="AH559" s="7">
        <v>1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6">
        <f>VLOOKUP($B559,'[1]výnosy standard'!$A$1:$T$2200,2,FALSE)</f>
        <v>29.94</v>
      </c>
      <c r="AV559" s="6">
        <f>VLOOKUP($B559,'[1]výnosy standard'!$A$1:$T$2200,3,FALSE)</f>
        <v>0</v>
      </c>
      <c r="AW559" s="6">
        <f>VLOOKUP($B559,'[1]výnosy standard'!$A$1:$T$2200,4,FALSE)</f>
        <v>8.0299999999999994</v>
      </c>
      <c r="AX559" s="6">
        <f>VLOOKUP($B559,'[1]výnosy standard'!$A$1:$T$2200,5,FALSE)</f>
        <v>0</v>
      </c>
      <c r="AY559" s="6">
        <f>VLOOKUP($B559,'[1]výnosy standard'!$A$1:$T$2200,6,FALSE)</f>
        <v>1.0900000000000001</v>
      </c>
      <c r="AZ559" s="6">
        <f>VLOOKUP($B559,'[1]výnosy standard'!$A$1:$T$2200,7,FALSE)</f>
        <v>0</v>
      </c>
      <c r="BA559" s="6">
        <f>VLOOKUP($B559,'[1]výnosy standard'!$A$1:$T$2200,8,FALSE)</f>
        <v>21.37</v>
      </c>
      <c r="BB559" s="6">
        <f>VLOOKUP($B559,'[1]výnosy standard'!$A$1:$T$2200,9,FALSE)</f>
        <v>7.79</v>
      </c>
      <c r="BC559" s="6">
        <f>VLOOKUP($B559,'[1]výnosy standard'!$A$1:$T$2200,10,FALSE)</f>
        <v>7.79</v>
      </c>
      <c r="BD559" s="6">
        <f>VLOOKUP($B559,'[1]výnosy standard'!$A$1:$T$2200,11,FALSE)</f>
        <v>3.78</v>
      </c>
      <c r="BE559" s="6">
        <f>VLOOKUP($B559,'[1]výnosy standard'!$A$1:$T$2200,12,FALSE)</f>
        <v>0</v>
      </c>
      <c r="BF559" s="6">
        <f>VLOOKUP($B559,'[1]výnosy standard'!$A$1:$T$2200,13,FALSE)</f>
        <v>0</v>
      </c>
      <c r="BG559" s="6">
        <f>VLOOKUP($B559,'[1]výnosy standard'!$A$1:$T$2200,14,FALSE)</f>
        <v>0</v>
      </c>
      <c r="BH559" s="6">
        <f>VLOOKUP($B559,'[1]výnosy standard'!$A$1:$T$2200,15,FALSE)</f>
        <v>0</v>
      </c>
      <c r="BI559" s="6">
        <f>VLOOKUP($B559,'[1]výnosy standard'!$A$1:$T$2200,16,FALSE)</f>
        <v>72.2</v>
      </c>
      <c r="BJ559" s="6">
        <f>VLOOKUP($B559,'[1]výnosy standard'!$A$1:$T$2200,17,FALSE)</f>
        <v>6.27</v>
      </c>
      <c r="BK559" s="6">
        <f>VLOOKUP($B559,'[1]výnosy standard'!$A$1:$T$2200,18,FALSE)</f>
        <v>6.27</v>
      </c>
      <c r="BL559" s="6">
        <f>VLOOKUP($B559,'[1]výnosy standard'!$A$1:$T$2200,19,FALSE)</f>
        <v>7.21</v>
      </c>
      <c r="BM559" s="6">
        <f>VLOOKUP($B559,'[1]výnosy standard'!$A$1:$T$2200,20,FALSE)</f>
        <v>0</v>
      </c>
      <c r="BN559" s="6">
        <f>VLOOKUP(B559,'[1]pšenice výnos'!$A$2:$E$2200,4)</f>
        <v>7.79</v>
      </c>
      <c r="BO559" s="6">
        <f>VLOOKUP(B559,[1]kukuřice!$A$2:$E$2200,5,FALSE)</f>
        <v>48.606691635061907</v>
      </c>
    </row>
    <row r="560" spans="1:67" hidden="1" x14ac:dyDescent="0.25">
      <c r="A560" s="7">
        <v>330</v>
      </c>
      <c r="B560" s="6" t="s">
        <v>182</v>
      </c>
      <c r="C560" s="13">
        <v>200</v>
      </c>
      <c r="D560" s="7">
        <v>31.764551237754386</v>
      </c>
      <c r="E560" s="6" t="s">
        <v>8</v>
      </c>
      <c r="F560" s="6" t="s">
        <v>33</v>
      </c>
      <c r="G560" s="7">
        <v>31.764551237754386</v>
      </c>
      <c r="H560" s="7">
        <v>9.1120493452518367</v>
      </c>
      <c r="I560" s="7">
        <v>9.1120493452518367</v>
      </c>
      <c r="J560" s="7">
        <v>4.2800470588235306</v>
      </c>
      <c r="K560" s="14">
        <v>4.114874616004732</v>
      </c>
      <c r="L560" s="13">
        <v>6</v>
      </c>
      <c r="M560" s="7">
        <v>4.6603296849735125</v>
      </c>
      <c r="N560" s="7">
        <v>-8.2109427381038352E-2</v>
      </c>
      <c r="O560" s="7">
        <v>0.16517244281879861</v>
      </c>
      <c r="P560" s="7">
        <v>8</v>
      </c>
      <c r="Q560" s="7">
        <v>0</v>
      </c>
      <c r="R560" s="7">
        <v>0</v>
      </c>
      <c r="S560" s="15">
        <v>0.61666666666666703</v>
      </c>
      <c r="T560" s="15">
        <v>3.3091666666666701</v>
      </c>
      <c r="U560" s="15">
        <v>7.56666666666667</v>
      </c>
      <c r="V560" s="16">
        <v>20.3</v>
      </c>
      <c r="W560" s="16">
        <v>17.399999999999999</v>
      </c>
      <c r="X560" s="17" t="e">
        <v>#NULL!</v>
      </c>
      <c r="Y560" s="13">
        <v>3</v>
      </c>
      <c r="Z560" s="16">
        <v>4</v>
      </c>
      <c r="AA560" s="13">
        <v>17</v>
      </c>
      <c r="AB560" s="15">
        <v>-3.3</v>
      </c>
      <c r="AC560" s="15">
        <v>-0.39999999999999902</v>
      </c>
      <c r="AD560" s="15">
        <v>3.2091666666666701</v>
      </c>
      <c r="AE560" s="15">
        <v>-0.79083333333333306</v>
      </c>
      <c r="AF560" s="7">
        <v>0</v>
      </c>
      <c r="AG560" s="7">
        <v>0</v>
      </c>
      <c r="AH560" s="7">
        <v>1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6">
        <f>VLOOKUP($B560,'[1]výnosy standard'!$A$1:$T$2200,2,FALSE)</f>
        <v>0</v>
      </c>
      <c r="AV560" s="6">
        <f>VLOOKUP($B560,'[1]výnosy standard'!$A$1:$T$2200,3,FALSE)</f>
        <v>0</v>
      </c>
      <c r="AW560" s="6">
        <f>VLOOKUP($B560,'[1]výnosy standard'!$A$1:$T$2200,4,FALSE)</f>
        <v>0</v>
      </c>
      <c r="AX560" s="6">
        <f>VLOOKUP($B560,'[1]výnosy standard'!$A$1:$T$2200,5,FALSE)</f>
        <v>0</v>
      </c>
      <c r="AY560" s="6">
        <f>VLOOKUP($B560,'[1]výnosy standard'!$A$1:$T$2200,6,FALSE)</f>
        <v>0</v>
      </c>
      <c r="AZ560" s="6">
        <f>VLOOKUP($B560,'[1]výnosy standard'!$A$1:$T$2200,7,FALSE)</f>
        <v>0</v>
      </c>
      <c r="BA560" s="6">
        <f>VLOOKUP($B560,'[1]výnosy standard'!$A$1:$T$2200,8,FALSE)</f>
        <v>0</v>
      </c>
      <c r="BB560" s="6">
        <f>VLOOKUP($B560,'[1]výnosy standard'!$A$1:$T$2200,9,FALSE)</f>
        <v>6.09</v>
      </c>
      <c r="BC560" s="6">
        <f>VLOOKUP($B560,'[1]výnosy standard'!$A$1:$T$2200,10,FALSE)</f>
        <v>6.09</v>
      </c>
      <c r="BD560" s="6">
        <f>VLOOKUP($B560,'[1]výnosy standard'!$A$1:$T$2200,11,FALSE)</f>
        <v>3.22</v>
      </c>
      <c r="BE560" s="6">
        <f>VLOOKUP($B560,'[1]výnosy standard'!$A$1:$T$2200,12,FALSE)</f>
        <v>5.58</v>
      </c>
      <c r="BF560" s="6">
        <f>VLOOKUP($B560,'[1]výnosy standard'!$A$1:$T$2200,13,FALSE)</f>
        <v>0</v>
      </c>
      <c r="BG560" s="6">
        <f>VLOOKUP($B560,'[1]výnosy standard'!$A$1:$T$2200,14,FALSE)</f>
        <v>0</v>
      </c>
      <c r="BH560" s="6">
        <f>VLOOKUP($B560,'[1]výnosy standard'!$A$1:$T$2200,15,FALSE)</f>
        <v>0</v>
      </c>
      <c r="BI560" s="6">
        <f>VLOOKUP($B560,'[1]výnosy standard'!$A$1:$T$2200,16,FALSE)</f>
        <v>0</v>
      </c>
      <c r="BJ560" s="6">
        <f>VLOOKUP($B560,'[1]výnosy standard'!$A$1:$T$2200,17,FALSE)</f>
        <v>4.4000000000000004</v>
      </c>
      <c r="BK560" s="6">
        <f>VLOOKUP($B560,'[1]výnosy standard'!$A$1:$T$2200,18,FALSE)</f>
        <v>4.4000000000000004</v>
      </c>
      <c r="BL560" s="6">
        <f>VLOOKUP($B560,'[1]výnosy standard'!$A$1:$T$2200,19,FALSE)</f>
        <v>5.6</v>
      </c>
      <c r="BM560" s="6">
        <f>VLOOKUP($B560,'[1]výnosy standard'!$A$1:$T$2200,20,FALSE)</f>
        <v>0</v>
      </c>
      <c r="BN560" s="6">
        <f>VLOOKUP(B560,'[1]pšenice výnos'!$A$2:$E$2200,4)</f>
        <v>6.09</v>
      </c>
      <c r="BO560" s="6">
        <f>VLOOKUP(B560,[1]kukuřice!$A$2:$E$2200,5,FALSE)</f>
        <v>39.206715276936691</v>
      </c>
    </row>
    <row r="561" spans="1:67" hidden="1" x14ac:dyDescent="0.25">
      <c r="A561" s="7">
        <v>338</v>
      </c>
      <c r="B561" s="6" t="s">
        <v>209</v>
      </c>
      <c r="C561" s="13">
        <v>209</v>
      </c>
      <c r="D561" s="7">
        <v>31.797235023041477</v>
      </c>
      <c r="E561" s="6" t="s">
        <v>8</v>
      </c>
      <c r="F561" s="6" t="s">
        <v>33</v>
      </c>
      <c r="G561" s="7">
        <v>31.797235023041477</v>
      </c>
      <c r="H561" s="7">
        <v>17.972350230414747</v>
      </c>
      <c r="I561" s="7">
        <v>17.972350230414747</v>
      </c>
      <c r="J561" s="7">
        <v>2.17</v>
      </c>
      <c r="K561" s="14">
        <v>3.2296229824516156</v>
      </c>
      <c r="L561" s="13">
        <v>20</v>
      </c>
      <c r="M561" s="7">
        <v>4.6603296849735125</v>
      </c>
      <c r="N561" s="7">
        <v>-8.2109427381038352E-2</v>
      </c>
      <c r="O561" s="7">
        <v>-1.0596229824516157</v>
      </c>
      <c r="P561" s="7">
        <v>1</v>
      </c>
      <c r="Q561" s="7">
        <v>1</v>
      </c>
      <c r="R561" s="7">
        <v>2</v>
      </c>
      <c r="S561" s="15">
        <v>0.91111111111111098</v>
      </c>
      <c r="T561" s="15">
        <v>3.6133333333333302</v>
      </c>
      <c r="U561" s="15">
        <v>5.0234567901234604</v>
      </c>
      <c r="V561" s="16">
        <v>17.2</v>
      </c>
      <c r="W561" s="16">
        <v>15.6</v>
      </c>
      <c r="X561" s="13">
        <v>-1</v>
      </c>
      <c r="Y561" s="13">
        <v>4</v>
      </c>
      <c r="Z561" s="16">
        <v>4.7</v>
      </c>
      <c r="AA561" s="13">
        <v>14</v>
      </c>
      <c r="AB561" s="15">
        <v>-3.2</v>
      </c>
      <c r="AC561" s="15">
        <v>-1.6</v>
      </c>
      <c r="AD561" s="15">
        <v>3.2133333333333298</v>
      </c>
      <c r="AE561" s="15">
        <v>-1.4866666666666699</v>
      </c>
      <c r="AF561" s="7">
        <v>0</v>
      </c>
      <c r="AG561" s="7">
        <v>0</v>
      </c>
      <c r="AH561" s="7">
        <v>1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6">
        <f>VLOOKUP($B561,'[1]výnosy standard'!$A$1:$T$2200,2,FALSE)</f>
        <v>23.81</v>
      </c>
      <c r="AV561" s="6">
        <f>VLOOKUP($B561,'[1]výnosy standard'!$A$1:$T$2200,3,FALSE)</f>
        <v>0</v>
      </c>
      <c r="AW561" s="6">
        <f>VLOOKUP($B561,'[1]výnosy standard'!$A$1:$T$2200,4,FALSE)</f>
        <v>0</v>
      </c>
      <c r="AX561" s="6">
        <f>VLOOKUP($B561,'[1]výnosy standard'!$A$1:$T$2200,5,FALSE)</f>
        <v>0</v>
      </c>
      <c r="AY561" s="6">
        <f>VLOOKUP($B561,'[1]výnosy standard'!$A$1:$T$2200,6,FALSE)</f>
        <v>0</v>
      </c>
      <c r="AZ561" s="6">
        <f>VLOOKUP($B561,'[1]výnosy standard'!$A$1:$T$2200,7,FALSE)</f>
        <v>0</v>
      </c>
      <c r="BA561" s="6">
        <f>VLOOKUP($B561,'[1]výnosy standard'!$A$1:$T$2200,8,FALSE)</f>
        <v>0</v>
      </c>
      <c r="BB561" s="6">
        <f>VLOOKUP($B561,'[1]výnosy standard'!$A$1:$T$2200,9,FALSE)</f>
        <v>5.94</v>
      </c>
      <c r="BC561" s="6">
        <f>VLOOKUP($B561,'[1]výnosy standard'!$A$1:$T$2200,10,FALSE)</f>
        <v>5.94</v>
      </c>
      <c r="BD561" s="6">
        <f>VLOOKUP($B561,'[1]výnosy standard'!$A$1:$T$2200,11,FALSE)</f>
        <v>3.6</v>
      </c>
      <c r="BE561" s="6">
        <f>VLOOKUP($B561,'[1]výnosy standard'!$A$1:$T$2200,12,FALSE)</f>
        <v>5.51</v>
      </c>
      <c r="BF561" s="6">
        <f>VLOOKUP($B561,'[1]výnosy standard'!$A$1:$T$2200,13,FALSE)</f>
        <v>0</v>
      </c>
      <c r="BG561" s="6">
        <f>VLOOKUP($B561,'[1]výnosy standard'!$A$1:$T$2200,14,FALSE)</f>
        <v>0</v>
      </c>
      <c r="BH561" s="6">
        <f>VLOOKUP($B561,'[1]výnosy standard'!$A$1:$T$2200,15,FALSE)</f>
        <v>17.72</v>
      </c>
      <c r="BI561" s="6">
        <f>VLOOKUP($B561,'[1]výnosy standard'!$A$1:$T$2200,16,FALSE)</f>
        <v>0</v>
      </c>
      <c r="BJ561" s="6">
        <f>VLOOKUP($B561,'[1]výnosy standard'!$A$1:$T$2200,17,FALSE)</f>
        <v>4.57</v>
      </c>
      <c r="BK561" s="6">
        <f>VLOOKUP($B561,'[1]výnosy standard'!$A$1:$T$2200,18,FALSE)</f>
        <v>4.57</v>
      </c>
      <c r="BL561" s="6">
        <f>VLOOKUP($B561,'[1]výnosy standard'!$A$1:$T$2200,19,FALSE)</f>
        <v>5.54</v>
      </c>
      <c r="BM561" s="6">
        <f>VLOOKUP($B561,'[1]výnosy standard'!$A$1:$T$2200,20,FALSE)</f>
        <v>0</v>
      </c>
      <c r="BN561" s="6">
        <f>VLOOKUP(B561,'[1]pšenice výnos'!$A$2:$E$2200,4)</f>
        <v>5.94</v>
      </c>
      <c r="BO561" s="6">
        <f>VLOOKUP(B561,[1]kukuřice!$A$2:$E$2200,5,FALSE)</f>
        <v>39.356231648969228</v>
      </c>
    </row>
    <row r="562" spans="1:67" hidden="1" x14ac:dyDescent="0.25">
      <c r="A562" s="7">
        <v>579</v>
      </c>
      <c r="B562" s="6" t="s">
        <v>167</v>
      </c>
      <c r="C562" s="13">
        <v>121</v>
      </c>
      <c r="D562" s="7">
        <v>32.223974204017679</v>
      </c>
      <c r="E562" s="6" t="s">
        <v>8</v>
      </c>
      <c r="F562" s="6" t="s">
        <v>33</v>
      </c>
      <c r="G562" s="7">
        <v>32.223974204017679</v>
      </c>
      <c r="H562" s="7">
        <v>18.345763687378593</v>
      </c>
      <c r="I562" s="7">
        <v>18.345763687378593</v>
      </c>
      <c r="J562" s="7">
        <v>4.4151882352941181</v>
      </c>
      <c r="K562" s="14">
        <v>5.3747361059099008</v>
      </c>
      <c r="L562" s="13">
        <v>15</v>
      </c>
      <c r="M562" s="7">
        <v>4.6603296849735125</v>
      </c>
      <c r="N562" s="7">
        <v>-8.2109427381038352E-2</v>
      </c>
      <c r="O562" s="7">
        <v>-0.95954787061578273</v>
      </c>
      <c r="P562" s="7">
        <v>7</v>
      </c>
      <c r="Q562" s="7">
        <v>1</v>
      </c>
      <c r="R562" s="7">
        <v>0</v>
      </c>
      <c r="S562" s="15">
        <v>1.37777777777778</v>
      </c>
      <c r="T562" s="15">
        <v>3.7230555555555598</v>
      </c>
      <c r="U562" s="15">
        <v>6.1741496598639403</v>
      </c>
      <c r="V562" s="16">
        <v>12.6</v>
      </c>
      <c r="W562" s="16">
        <v>12</v>
      </c>
      <c r="X562" s="13">
        <v>-1</v>
      </c>
      <c r="Y562" s="13">
        <v>5</v>
      </c>
      <c r="Z562" s="16">
        <v>5.5</v>
      </c>
      <c r="AA562" s="13">
        <v>12</v>
      </c>
      <c r="AB562" s="15">
        <v>-0.6</v>
      </c>
      <c r="AC562" s="15">
        <v>0</v>
      </c>
      <c r="AD562" s="15">
        <v>3.7230555555555598</v>
      </c>
      <c r="AE562" s="15">
        <v>-1.77694444444444</v>
      </c>
      <c r="AF562" s="7">
        <v>0</v>
      </c>
      <c r="AG562" s="7">
        <v>0</v>
      </c>
      <c r="AH562" s="7">
        <v>1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6">
        <f>VLOOKUP($B562,'[1]výnosy standard'!$A$1:$T$2200,2,FALSE)</f>
        <v>0</v>
      </c>
      <c r="AV562" s="6">
        <f>VLOOKUP($B562,'[1]výnosy standard'!$A$1:$T$2200,3,FALSE)</f>
        <v>0</v>
      </c>
      <c r="AW562" s="6">
        <f>VLOOKUP($B562,'[1]výnosy standard'!$A$1:$T$2200,4,FALSE)</f>
        <v>0</v>
      </c>
      <c r="AX562" s="6">
        <f>VLOOKUP($B562,'[1]výnosy standard'!$A$1:$T$2200,5,FALSE)</f>
        <v>4.0199999999999996</v>
      </c>
      <c r="AY562" s="6">
        <f>VLOOKUP($B562,'[1]výnosy standard'!$A$1:$T$2200,6,FALSE)</f>
        <v>0</v>
      </c>
      <c r="AZ562" s="6">
        <f>VLOOKUP($B562,'[1]výnosy standard'!$A$1:$T$2200,7,FALSE)</f>
        <v>0</v>
      </c>
      <c r="BA562" s="6">
        <f>VLOOKUP($B562,'[1]výnosy standard'!$A$1:$T$2200,8,FALSE)</f>
        <v>0</v>
      </c>
      <c r="BB562" s="6">
        <f>VLOOKUP($B562,'[1]výnosy standard'!$A$1:$T$2200,9,FALSE)</f>
        <v>5.37</v>
      </c>
      <c r="BC562" s="6">
        <f>VLOOKUP($B562,'[1]výnosy standard'!$A$1:$T$2200,10,FALSE)</f>
        <v>5.37</v>
      </c>
      <c r="BD562" s="6">
        <f>VLOOKUP($B562,'[1]výnosy standard'!$A$1:$T$2200,11,FALSE)</f>
        <v>2.84</v>
      </c>
      <c r="BE562" s="6">
        <f>VLOOKUP($B562,'[1]výnosy standard'!$A$1:$T$2200,12,FALSE)</f>
        <v>5.15</v>
      </c>
      <c r="BF562" s="6">
        <f>VLOOKUP($B562,'[1]výnosy standard'!$A$1:$T$2200,13,FALSE)</f>
        <v>0</v>
      </c>
      <c r="BG562" s="6">
        <f>VLOOKUP($B562,'[1]výnosy standard'!$A$1:$T$2200,14,FALSE)</f>
        <v>3.55</v>
      </c>
      <c r="BH562" s="6">
        <f>VLOOKUP($B562,'[1]výnosy standard'!$A$1:$T$2200,15,FALSE)</f>
        <v>0</v>
      </c>
      <c r="BI562" s="6">
        <f>VLOOKUP($B562,'[1]výnosy standard'!$A$1:$T$2200,16,FALSE)</f>
        <v>0</v>
      </c>
      <c r="BJ562" s="6">
        <f>VLOOKUP($B562,'[1]výnosy standard'!$A$1:$T$2200,17,FALSE)</f>
        <v>4.12</v>
      </c>
      <c r="BK562" s="6">
        <f>VLOOKUP($B562,'[1]výnosy standard'!$A$1:$T$2200,18,FALSE)</f>
        <v>4.12</v>
      </c>
      <c r="BL562" s="6">
        <f>VLOOKUP($B562,'[1]výnosy standard'!$A$1:$T$2200,19,FALSE)</f>
        <v>5.19</v>
      </c>
      <c r="BM562" s="6">
        <f>VLOOKUP($B562,'[1]výnosy standard'!$A$1:$T$2200,20,FALSE)</f>
        <v>0</v>
      </c>
      <c r="BN562" s="6">
        <f>VLOOKUP(B562,'[1]pšenice výnos'!$A$2:$E$2200,4)</f>
        <v>5.37</v>
      </c>
      <c r="BO562" s="6">
        <f>VLOOKUP(B562,[1]kukuřice!$A$2:$E$2200,5,FALSE)</f>
        <v>36.404511784949101</v>
      </c>
    </row>
    <row r="563" spans="1:67" hidden="1" x14ac:dyDescent="0.25">
      <c r="A563" s="7">
        <v>332</v>
      </c>
      <c r="B563" s="6" t="s">
        <v>206</v>
      </c>
      <c r="C563" s="13">
        <v>176</v>
      </c>
      <c r="D563" s="7">
        <v>32.279736600816875</v>
      </c>
      <c r="E563" s="6" t="s">
        <v>8</v>
      </c>
      <c r="F563" s="6" t="s">
        <v>33</v>
      </c>
      <c r="G563" s="7">
        <v>32.279736600816875</v>
      </c>
      <c r="H563" s="7">
        <v>30.111694590314244</v>
      </c>
      <c r="I563" s="7">
        <v>30.111694590314244</v>
      </c>
      <c r="J563" s="7">
        <v>2.8228235294117647</v>
      </c>
      <c r="K563" s="14">
        <v>3.3851711851876907</v>
      </c>
      <c r="L563" s="13">
        <v>18</v>
      </c>
      <c r="M563" s="7">
        <v>4.6603296849735125</v>
      </c>
      <c r="N563" s="7">
        <v>-8.2109427381038352E-2</v>
      </c>
      <c r="O563" s="7">
        <v>-0.56234765577592594</v>
      </c>
      <c r="P563" s="7">
        <v>6</v>
      </c>
      <c r="Q563" s="7">
        <v>0</v>
      </c>
      <c r="R563" s="7">
        <v>0</v>
      </c>
      <c r="S563" s="17" t="e">
        <v>#NULL!</v>
      </c>
      <c r="T563" s="17" t="e">
        <v>#NULL!</v>
      </c>
      <c r="U563" s="17" t="e">
        <v>#NULL!</v>
      </c>
      <c r="V563" s="17" t="e">
        <v>#NULL!</v>
      </c>
      <c r="W563" s="17" t="e">
        <v>#NULL!</v>
      </c>
      <c r="X563" s="17" t="e">
        <v>#NULL!</v>
      </c>
      <c r="Y563" s="13">
        <v>5</v>
      </c>
      <c r="Z563" s="16">
        <v>5.5</v>
      </c>
      <c r="AA563" s="13">
        <v>12</v>
      </c>
      <c r="AB563" s="17" t="e">
        <v>#NULL!</v>
      </c>
      <c r="AC563" s="17" t="e">
        <v>#NULL!</v>
      </c>
      <c r="AD563" s="17" t="e">
        <v>#NULL!</v>
      </c>
      <c r="AE563" s="17" t="e">
        <v>#NULL!</v>
      </c>
      <c r="AF563" s="7">
        <v>0</v>
      </c>
      <c r="AG563" s="7">
        <v>0</v>
      </c>
      <c r="AH563" s="7">
        <v>1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6">
        <f>VLOOKUP($B563,'[1]výnosy standard'!$A$1:$T$2200,2,FALSE)</f>
        <v>0</v>
      </c>
      <c r="AV563" s="6">
        <f>VLOOKUP($B563,'[1]výnosy standard'!$A$1:$T$2200,3,FALSE)</f>
        <v>0</v>
      </c>
      <c r="AW563" s="6">
        <f>VLOOKUP($B563,'[1]výnosy standard'!$A$1:$T$2200,4,FALSE)</f>
        <v>0</v>
      </c>
      <c r="AX563" s="6">
        <f>VLOOKUP($B563,'[1]výnosy standard'!$A$1:$T$2200,5,FALSE)</f>
        <v>0</v>
      </c>
      <c r="AY563" s="6">
        <f>VLOOKUP($B563,'[1]výnosy standard'!$A$1:$T$2200,6,FALSE)</f>
        <v>0</v>
      </c>
      <c r="AZ563" s="6">
        <f>VLOOKUP($B563,'[1]výnosy standard'!$A$1:$T$2200,7,FALSE)</f>
        <v>0</v>
      </c>
      <c r="BA563" s="6">
        <f>VLOOKUP($B563,'[1]výnosy standard'!$A$1:$T$2200,8,FALSE)</f>
        <v>0</v>
      </c>
      <c r="BB563" s="6">
        <f>VLOOKUP($B563,'[1]výnosy standard'!$A$1:$T$2200,9,FALSE)</f>
        <v>5.54</v>
      </c>
      <c r="BC563" s="6">
        <f>VLOOKUP($B563,'[1]výnosy standard'!$A$1:$T$2200,10,FALSE)</f>
        <v>5.54</v>
      </c>
      <c r="BD563" s="6">
        <f>VLOOKUP($B563,'[1]výnosy standard'!$A$1:$T$2200,11,FALSE)</f>
        <v>2.93</v>
      </c>
      <c r="BE563" s="6">
        <f>VLOOKUP($B563,'[1]výnosy standard'!$A$1:$T$2200,12,FALSE)</f>
        <v>5.37</v>
      </c>
      <c r="BF563" s="6">
        <f>VLOOKUP($B563,'[1]výnosy standard'!$A$1:$T$2200,13,FALSE)</f>
        <v>0</v>
      </c>
      <c r="BG563" s="6">
        <f>VLOOKUP($B563,'[1]výnosy standard'!$A$1:$T$2200,14,FALSE)</f>
        <v>3.7</v>
      </c>
      <c r="BH563" s="6">
        <f>VLOOKUP($B563,'[1]výnosy standard'!$A$1:$T$2200,15,FALSE)</f>
        <v>0</v>
      </c>
      <c r="BI563" s="6">
        <f>VLOOKUP($B563,'[1]výnosy standard'!$A$1:$T$2200,16,FALSE)</f>
        <v>0</v>
      </c>
      <c r="BJ563" s="6">
        <f>VLOOKUP($B563,'[1]výnosy standard'!$A$1:$T$2200,17,FALSE)</f>
        <v>4.25</v>
      </c>
      <c r="BK563" s="6">
        <f>VLOOKUP($B563,'[1]výnosy standard'!$A$1:$T$2200,18,FALSE)</f>
        <v>4.25</v>
      </c>
      <c r="BL563" s="6">
        <f>VLOOKUP($B563,'[1]výnosy standard'!$A$1:$T$2200,19,FALSE)</f>
        <v>5.36</v>
      </c>
      <c r="BM563" s="6">
        <f>VLOOKUP($B563,'[1]výnosy standard'!$A$1:$T$2200,20,FALSE)</f>
        <v>0</v>
      </c>
      <c r="BN563" s="6">
        <f>VLOOKUP(B563,'[1]pšenice výnos'!$A$2:$E$2200,4)</f>
        <v>5.54</v>
      </c>
      <c r="BO563" s="6">
        <f>VLOOKUP(B563,[1]kukuřice!$A$2:$E$2200,5,FALSE)</f>
        <v>37.953639946010775</v>
      </c>
    </row>
    <row r="564" spans="1:67" hidden="1" x14ac:dyDescent="0.25">
      <c r="A564" s="7">
        <v>4283</v>
      </c>
      <c r="B564" s="6" t="s">
        <v>176</v>
      </c>
      <c r="C564" s="13">
        <v>104</v>
      </c>
      <c r="D564" s="7">
        <v>32.761379882996451</v>
      </c>
      <c r="E564" s="6" t="s">
        <v>8</v>
      </c>
      <c r="F564" s="6" t="s">
        <v>33</v>
      </c>
      <c r="G564" s="7">
        <v>32.761379882996451</v>
      </c>
      <c r="H564" s="7">
        <v>31.347714265014854</v>
      </c>
      <c r="I564" s="7">
        <v>31.347714265014854</v>
      </c>
      <c r="J564" s="7">
        <v>3.2477647058823527</v>
      </c>
      <c r="K564" s="14">
        <v>3.5456816747057762</v>
      </c>
      <c r="L564" s="13">
        <v>25</v>
      </c>
      <c r="M564" s="7">
        <v>4.6603296849735125</v>
      </c>
      <c r="N564" s="7">
        <v>-8.2109427381038352E-2</v>
      </c>
      <c r="O564" s="7">
        <v>-0.29791696882342356</v>
      </c>
      <c r="P564" s="7">
        <v>8</v>
      </c>
      <c r="Q564" s="7">
        <v>0</v>
      </c>
      <c r="R564" s="7">
        <v>0</v>
      </c>
      <c r="S564" s="15">
        <v>3.6214285714285701</v>
      </c>
      <c r="T564" s="15">
        <v>8.0869047619047603</v>
      </c>
      <c r="U564" s="17" t="e">
        <v>#NULL!</v>
      </c>
      <c r="V564" s="16">
        <v>11.2</v>
      </c>
      <c r="W564" s="16">
        <v>11.1</v>
      </c>
      <c r="X564" s="17" t="e">
        <v>#NULL!</v>
      </c>
      <c r="Y564" s="13">
        <v>3</v>
      </c>
      <c r="Z564" s="16">
        <v>4</v>
      </c>
      <c r="AA564" s="13">
        <v>17</v>
      </c>
      <c r="AB564" s="15">
        <v>5.8</v>
      </c>
      <c r="AC564" s="15">
        <v>5.9</v>
      </c>
      <c r="AD564" s="15">
        <v>9.5619047619047599</v>
      </c>
      <c r="AE564" s="15">
        <v>5.5619047619047599</v>
      </c>
      <c r="AF564" s="7">
        <v>0</v>
      </c>
      <c r="AG564" s="7">
        <v>0</v>
      </c>
      <c r="AH564" s="7">
        <v>1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6">
        <f>VLOOKUP($B564,'[1]výnosy standard'!$A$1:$T$2200,2,FALSE)</f>
        <v>28.24</v>
      </c>
      <c r="AV564" s="6">
        <f>VLOOKUP($B564,'[1]výnosy standard'!$A$1:$T$2200,3,FALSE)</f>
        <v>0</v>
      </c>
      <c r="AW564" s="6">
        <f>VLOOKUP($B564,'[1]výnosy standard'!$A$1:$T$2200,4,FALSE)</f>
        <v>0</v>
      </c>
      <c r="AX564" s="6">
        <f>VLOOKUP($B564,'[1]výnosy standard'!$A$1:$T$2200,5,FALSE)</f>
        <v>0</v>
      </c>
      <c r="AY564" s="6">
        <f>VLOOKUP($B564,'[1]výnosy standard'!$A$1:$T$2200,6,FALSE)</f>
        <v>0.84</v>
      </c>
      <c r="AZ564" s="6">
        <f>VLOOKUP($B564,'[1]výnosy standard'!$A$1:$T$2200,7,FALSE)</f>
        <v>4.33</v>
      </c>
      <c r="BA564" s="6">
        <f>VLOOKUP($B564,'[1]výnosy standard'!$A$1:$T$2200,8,FALSE)</f>
        <v>0</v>
      </c>
      <c r="BB564" s="6">
        <f>VLOOKUP($B564,'[1]výnosy standard'!$A$1:$T$2200,9,FALSE)</f>
        <v>5.83</v>
      </c>
      <c r="BC564" s="6">
        <f>VLOOKUP($B564,'[1]výnosy standard'!$A$1:$T$2200,10,FALSE)</f>
        <v>5.83</v>
      </c>
      <c r="BD564" s="6">
        <f>VLOOKUP($B564,'[1]výnosy standard'!$A$1:$T$2200,11,FALSE)</f>
        <v>3.23</v>
      </c>
      <c r="BE564" s="6">
        <f>VLOOKUP($B564,'[1]výnosy standard'!$A$1:$T$2200,12,FALSE)</f>
        <v>5.38</v>
      </c>
      <c r="BF564" s="6">
        <f>VLOOKUP($B564,'[1]výnosy standard'!$A$1:$T$2200,13,FALSE)</f>
        <v>0</v>
      </c>
      <c r="BG564" s="6">
        <f>VLOOKUP($B564,'[1]výnosy standard'!$A$1:$T$2200,14,FALSE)</f>
        <v>0</v>
      </c>
      <c r="BH564" s="6">
        <f>VLOOKUP($B564,'[1]výnosy standard'!$A$1:$T$2200,15,FALSE)</f>
        <v>21.02</v>
      </c>
      <c r="BI564" s="6">
        <f>VLOOKUP($B564,'[1]výnosy standard'!$A$1:$T$2200,16,FALSE)</f>
        <v>0</v>
      </c>
      <c r="BJ564" s="6">
        <f>VLOOKUP($B564,'[1]výnosy standard'!$A$1:$T$2200,17,FALSE)</f>
        <v>4.26</v>
      </c>
      <c r="BK564" s="6">
        <f>VLOOKUP($B564,'[1]výnosy standard'!$A$1:$T$2200,18,FALSE)</f>
        <v>4.26</v>
      </c>
      <c r="BL564" s="6">
        <f>VLOOKUP($B564,'[1]výnosy standard'!$A$1:$T$2200,19,FALSE)</f>
        <v>5.46</v>
      </c>
      <c r="BM564" s="6">
        <f>VLOOKUP($B564,'[1]výnosy standard'!$A$1:$T$2200,20,FALSE)</f>
        <v>0</v>
      </c>
      <c r="BN564" s="6">
        <f>VLOOKUP(B564,'[1]pšenice výnos'!$A$2:$E$2200,4)</f>
        <v>5.83</v>
      </c>
      <c r="BO564" s="6">
        <f>VLOOKUP(B564,[1]kukuřice!$A$2:$E$2200,5,FALSE)</f>
        <v>36.886901065860449</v>
      </c>
    </row>
    <row r="565" spans="1:67" hidden="1" x14ac:dyDescent="0.25">
      <c r="A565" s="7">
        <v>4353</v>
      </c>
      <c r="B565" s="6" t="s">
        <v>145</v>
      </c>
      <c r="C565" s="13">
        <v>29</v>
      </c>
      <c r="D565" s="7">
        <v>33.076467206605685</v>
      </c>
      <c r="E565" s="6" t="s">
        <v>8</v>
      </c>
      <c r="F565" s="6" t="s">
        <v>33</v>
      </c>
      <c r="G565" s="7">
        <v>33.076467206605685</v>
      </c>
      <c r="H565" s="7">
        <v>16.530398917420936</v>
      </c>
      <c r="I565" s="7">
        <v>16.530398917420936</v>
      </c>
      <c r="J565" s="7">
        <v>4.3556117647058814</v>
      </c>
      <c r="K565" s="14">
        <v>4.8687839971872702</v>
      </c>
      <c r="L565" s="13">
        <v>21</v>
      </c>
      <c r="M565" s="7">
        <v>4.6603296849735125</v>
      </c>
      <c r="N565" s="7">
        <v>-8.2109427381038352E-2</v>
      </c>
      <c r="O565" s="7">
        <v>-0.51317223248138877</v>
      </c>
      <c r="P565" s="7">
        <v>3</v>
      </c>
      <c r="Q565" s="7">
        <v>0</v>
      </c>
      <c r="R565" s="7">
        <v>0</v>
      </c>
      <c r="S565" s="15">
        <v>1.2576923076923101</v>
      </c>
      <c r="T565" s="15">
        <v>2.6738461538461502</v>
      </c>
      <c r="U565" s="15">
        <v>4.4786324786324796</v>
      </c>
      <c r="V565" s="16">
        <v>16.7</v>
      </c>
      <c r="W565" s="16">
        <v>17.5</v>
      </c>
      <c r="X565" s="17" t="e">
        <v>#NULL!</v>
      </c>
      <c r="Y565" s="13">
        <v>3</v>
      </c>
      <c r="Z565" s="16">
        <v>4</v>
      </c>
      <c r="AA565" s="13">
        <v>17</v>
      </c>
      <c r="AB565" s="15">
        <v>0.30000000000000099</v>
      </c>
      <c r="AC565" s="15">
        <v>-0.5</v>
      </c>
      <c r="AD565" s="15">
        <v>2.5488461538461502</v>
      </c>
      <c r="AE565" s="15">
        <v>-1.45115384615385</v>
      </c>
      <c r="AF565" s="7">
        <v>0</v>
      </c>
      <c r="AG565" s="7">
        <v>0</v>
      </c>
      <c r="AH565" s="7">
        <v>1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6">
        <f>VLOOKUP($B565,'[1]výnosy standard'!$A$1:$T$2200,2,FALSE)</f>
        <v>0</v>
      </c>
      <c r="AV565" s="6">
        <f>VLOOKUP($B565,'[1]výnosy standard'!$A$1:$T$2200,3,FALSE)</f>
        <v>0</v>
      </c>
      <c r="AW565" s="6">
        <f>VLOOKUP($B565,'[1]výnosy standard'!$A$1:$T$2200,4,FALSE)</f>
        <v>0</v>
      </c>
      <c r="AX565" s="6">
        <f>VLOOKUP($B565,'[1]výnosy standard'!$A$1:$T$2200,5,FALSE)</f>
        <v>4.87</v>
      </c>
      <c r="AY565" s="6">
        <f>VLOOKUP($B565,'[1]výnosy standard'!$A$1:$T$2200,6,FALSE)</f>
        <v>0</v>
      </c>
      <c r="AZ565" s="6">
        <f>VLOOKUP($B565,'[1]výnosy standard'!$A$1:$T$2200,7,FALSE)</f>
        <v>0</v>
      </c>
      <c r="BA565" s="6">
        <f>VLOOKUP($B565,'[1]výnosy standard'!$A$1:$T$2200,8,FALSE)</f>
        <v>0</v>
      </c>
      <c r="BB565" s="6">
        <f>VLOOKUP($B565,'[1]výnosy standard'!$A$1:$T$2200,9,FALSE)</f>
        <v>5.8</v>
      </c>
      <c r="BC565" s="6">
        <f>VLOOKUP($B565,'[1]výnosy standard'!$A$1:$T$2200,10,FALSE)</f>
        <v>5.8</v>
      </c>
      <c r="BD565" s="6">
        <f>VLOOKUP($B565,'[1]výnosy standard'!$A$1:$T$2200,11,FALSE)</f>
        <v>3.11</v>
      </c>
      <c r="BE565" s="6">
        <f>VLOOKUP($B565,'[1]výnosy standard'!$A$1:$T$2200,12,FALSE)</f>
        <v>6.06</v>
      </c>
      <c r="BF565" s="6">
        <f>VLOOKUP($B565,'[1]výnosy standard'!$A$1:$T$2200,13,FALSE)</f>
        <v>0</v>
      </c>
      <c r="BG565" s="6">
        <f>VLOOKUP($B565,'[1]výnosy standard'!$A$1:$T$2200,14,FALSE)</f>
        <v>0</v>
      </c>
      <c r="BH565" s="6">
        <f>VLOOKUP($B565,'[1]výnosy standard'!$A$1:$T$2200,15,FALSE)</f>
        <v>0</v>
      </c>
      <c r="BI565" s="6">
        <f>VLOOKUP($B565,'[1]výnosy standard'!$A$1:$T$2200,16,FALSE)</f>
        <v>0</v>
      </c>
      <c r="BJ565" s="6">
        <f>VLOOKUP($B565,'[1]výnosy standard'!$A$1:$T$2200,17,FALSE)</f>
        <v>4.67</v>
      </c>
      <c r="BK565" s="6">
        <f>VLOOKUP($B565,'[1]výnosy standard'!$A$1:$T$2200,18,FALSE)</f>
        <v>4.67</v>
      </c>
      <c r="BL565" s="6">
        <f>VLOOKUP($B565,'[1]výnosy standard'!$A$1:$T$2200,19,FALSE)</f>
        <v>5.2</v>
      </c>
      <c r="BM565" s="6">
        <f>VLOOKUP($B565,'[1]výnosy standard'!$A$1:$T$2200,20,FALSE)</f>
        <v>0</v>
      </c>
      <c r="BN565" s="6">
        <f>VLOOKUP(B565,'[1]pšenice výnos'!$A$2:$E$2200,4)</f>
        <v>5.8</v>
      </c>
      <c r="BO565" s="6">
        <f>VLOOKUP(B565,[1]kukuřice!$A$2:$E$2200,5,FALSE)</f>
        <v>41.577829809173942</v>
      </c>
    </row>
    <row r="566" spans="1:67" hidden="1" x14ac:dyDescent="0.25">
      <c r="A566" s="7">
        <v>715</v>
      </c>
      <c r="B566" s="6" t="s">
        <v>119</v>
      </c>
      <c r="C566" s="13">
        <v>106</v>
      </c>
      <c r="D566" s="7">
        <v>33.591000000000001</v>
      </c>
      <c r="E566" s="6" t="s">
        <v>8</v>
      </c>
      <c r="F566" s="6" t="s">
        <v>33</v>
      </c>
      <c r="G566" s="7">
        <v>33.591000000000001</v>
      </c>
      <c r="H566" s="7">
        <v>9.375</v>
      </c>
      <c r="I566" s="7">
        <v>9.375</v>
      </c>
      <c r="J566" s="7">
        <v>4.8</v>
      </c>
      <c r="K566" s="14">
        <v>5.2004750640342889</v>
      </c>
      <c r="L566" s="13">
        <v>25</v>
      </c>
      <c r="M566" s="7">
        <v>4.6603296849735125</v>
      </c>
      <c r="N566" s="7">
        <v>-8.2109427381038352E-2</v>
      </c>
      <c r="O566" s="7">
        <v>-0.40047506403428912</v>
      </c>
      <c r="P566" s="7">
        <v>6</v>
      </c>
      <c r="Q566" s="7">
        <v>1</v>
      </c>
      <c r="R566" s="7">
        <v>0</v>
      </c>
      <c r="S566" s="15">
        <v>0.793333333333333</v>
      </c>
      <c r="T566" s="15">
        <v>2.0193333333333299</v>
      </c>
      <c r="U566" s="15">
        <v>3.51</v>
      </c>
      <c r="V566" s="16">
        <v>17.5</v>
      </c>
      <c r="W566" s="16">
        <v>17.5</v>
      </c>
      <c r="X566" s="13">
        <v>-1</v>
      </c>
      <c r="Y566" s="13">
        <v>3</v>
      </c>
      <c r="Z566" s="16">
        <v>4</v>
      </c>
      <c r="AA566" s="13">
        <v>17</v>
      </c>
      <c r="AB566" s="15">
        <v>-0.5</v>
      </c>
      <c r="AC566" s="15">
        <v>-0.5</v>
      </c>
      <c r="AD566" s="15">
        <v>1.8943333333333301</v>
      </c>
      <c r="AE566" s="15">
        <v>-2.1056666666666701</v>
      </c>
      <c r="AF566" s="7">
        <v>0</v>
      </c>
      <c r="AG566" s="7">
        <v>0</v>
      </c>
      <c r="AH566" s="7">
        <v>1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6">
        <f>VLOOKUP($B566,'[1]výnosy standard'!$A$1:$T$2200,2,FALSE)</f>
        <v>30.33</v>
      </c>
      <c r="AV566" s="6">
        <f>VLOOKUP($B566,'[1]výnosy standard'!$A$1:$T$2200,3,FALSE)</f>
        <v>0</v>
      </c>
      <c r="AW566" s="6">
        <f>VLOOKUP($B566,'[1]výnosy standard'!$A$1:$T$2200,4,FALSE)</f>
        <v>8.74</v>
      </c>
      <c r="AX566" s="6">
        <f>VLOOKUP($B566,'[1]výnosy standard'!$A$1:$T$2200,5,FALSE)</f>
        <v>0</v>
      </c>
      <c r="AY566" s="6">
        <f>VLOOKUP($B566,'[1]výnosy standard'!$A$1:$T$2200,6,FALSE)</f>
        <v>1.01</v>
      </c>
      <c r="AZ566" s="6">
        <f>VLOOKUP($B566,'[1]výnosy standard'!$A$1:$T$2200,7,FALSE)</f>
        <v>0</v>
      </c>
      <c r="BA566" s="6">
        <f>VLOOKUP($B566,'[1]výnosy standard'!$A$1:$T$2200,8,FALSE)</f>
        <v>21.65</v>
      </c>
      <c r="BB566" s="6">
        <f>VLOOKUP($B566,'[1]výnosy standard'!$A$1:$T$2200,9,FALSE)</f>
        <v>7.36</v>
      </c>
      <c r="BC566" s="6">
        <f>VLOOKUP($B566,'[1]výnosy standard'!$A$1:$T$2200,10,FALSE)</f>
        <v>7.36</v>
      </c>
      <c r="BD566" s="6">
        <f>VLOOKUP($B566,'[1]výnosy standard'!$A$1:$T$2200,11,FALSE)</f>
        <v>3.82</v>
      </c>
      <c r="BE566" s="6">
        <f>VLOOKUP($B566,'[1]výnosy standard'!$A$1:$T$2200,12,FALSE)</f>
        <v>0</v>
      </c>
      <c r="BF566" s="6">
        <f>VLOOKUP($B566,'[1]výnosy standard'!$A$1:$T$2200,13,FALSE)</f>
        <v>0</v>
      </c>
      <c r="BG566" s="6">
        <f>VLOOKUP($B566,'[1]výnosy standard'!$A$1:$T$2200,14,FALSE)</f>
        <v>0</v>
      </c>
      <c r="BH566" s="6">
        <f>VLOOKUP($B566,'[1]výnosy standard'!$A$1:$T$2200,15,FALSE)</f>
        <v>0</v>
      </c>
      <c r="BI566" s="6">
        <f>VLOOKUP($B566,'[1]výnosy standard'!$A$1:$T$2200,16,FALSE)</f>
        <v>68.599999999999994</v>
      </c>
      <c r="BJ566" s="6">
        <f>VLOOKUP($B566,'[1]výnosy standard'!$A$1:$T$2200,17,FALSE)</f>
        <v>5.83</v>
      </c>
      <c r="BK566" s="6">
        <f>VLOOKUP($B566,'[1]výnosy standard'!$A$1:$T$2200,18,FALSE)</f>
        <v>5.83</v>
      </c>
      <c r="BL566" s="6">
        <f>VLOOKUP($B566,'[1]výnosy standard'!$A$1:$T$2200,19,FALSE)</f>
        <v>7.51</v>
      </c>
      <c r="BM566" s="6">
        <f>VLOOKUP($B566,'[1]výnosy standard'!$A$1:$T$2200,20,FALSE)</f>
        <v>0</v>
      </c>
      <c r="BN566" s="6">
        <f>VLOOKUP(B566,'[1]pšenice výnos'!$A$2:$E$2200,4)</f>
        <v>7.36</v>
      </c>
      <c r="BO566" s="6">
        <f>VLOOKUP(B566,[1]kukuřice!$A$2:$E$2200,5,FALSE)</f>
        <v>48.517249757180991</v>
      </c>
    </row>
    <row r="567" spans="1:67" hidden="1" x14ac:dyDescent="0.25">
      <c r="A567" s="7">
        <v>658</v>
      </c>
      <c r="B567" s="6" t="s">
        <v>210</v>
      </c>
      <c r="C567" s="13">
        <v>527</v>
      </c>
      <c r="D567" s="7">
        <v>34.304039934989547</v>
      </c>
      <c r="E567" s="6" t="s">
        <v>8</v>
      </c>
      <c r="F567" s="6" t="s">
        <v>33</v>
      </c>
      <c r="G567" s="7">
        <v>34.304039934989547</v>
      </c>
      <c r="H567" s="7">
        <v>31.112143022985833</v>
      </c>
      <c r="I567" s="7">
        <v>31.112143022985833</v>
      </c>
      <c r="J567" s="7">
        <v>4.3070000000000004</v>
      </c>
      <c r="K567" s="14">
        <v>4.1647218729223914</v>
      </c>
      <c r="L567" s="13">
        <v>20</v>
      </c>
      <c r="M567" s="7">
        <v>4.6603296849735125</v>
      </c>
      <c r="N567" s="7">
        <v>-8.2109427381038352E-2</v>
      </c>
      <c r="O567" s="7">
        <v>0.14227812707760901</v>
      </c>
      <c r="P567" s="7">
        <v>6</v>
      </c>
      <c r="Q567" s="7">
        <v>0</v>
      </c>
      <c r="R567" s="7">
        <v>0</v>
      </c>
      <c r="S567" s="15">
        <v>1.5</v>
      </c>
      <c r="T567" s="15">
        <v>3.1466666666666701</v>
      </c>
      <c r="U567" s="15">
        <v>5.7126763668430298</v>
      </c>
      <c r="V567" s="16">
        <v>22.6</v>
      </c>
      <c r="W567" s="16">
        <v>22.5</v>
      </c>
      <c r="X567" s="13">
        <v>-1</v>
      </c>
      <c r="Y567" s="13">
        <v>1</v>
      </c>
      <c r="Z567" s="16">
        <v>3</v>
      </c>
      <c r="AA567" s="13">
        <v>26</v>
      </c>
      <c r="AB567" s="15">
        <v>3.4</v>
      </c>
      <c r="AC567" s="15">
        <v>3.5</v>
      </c>
      <c r="AD567" s="15">
        <v>4.0216666666666701</v>
      </c>
      <c r="AE567" s="15">
        <v>1.0216666666666701</v>
      </c>
      <c r="AF567" s="7">
        <v>0</v>
      </c>
      <c r="AG567" s="7">
        <v>0</v>
      </c>
      <c r="AH567" s="7">
        <v>1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6">
        <f>VLOOKUP($B567,'[1]výnosy standard'!$A$1:$T$2200,2,FALSE)</f>
        <v>0</v>
      </c>
      <c r="AV567" s="6">
        <f>VLOOKUP($B567,'[1]výnosy standard'!$A$1:$T$2200,3,FALSE)</f>
        <v>0</v>
      </c>
      <c r="AW567" s="6">
        <f>VLOOKUP($B567,'[1]výnosy standard'!$A$1:$T$2200,4,FALSE)</f>
        <v>7.68</v>
      </c>
      <c r="AX567" s="6">
        <f>VLOOKUP($B567,'[1]výnosy standard'!$A$1:$T$2200,5,FALSE)</f>
        <v>4.76</v>
      </c>
      <c r="AY567" s="6">
        <f>VLOOKUP($B567,'[1]výnosy standard'!$A$1:$T$2200,6,FALSE)</f>
        <v>0.71</v>
      </c>
      <c r="AZ567" s="6">
        <f>VLOOKUP($B567,'[1]výnosy standard'!$A$1:$T$2200,7,FALSE)</f>
        <v>0</v>
      </c>
      <c r="BA567" s="6">
        <f>VLOOKUP($B567,'[1]výnosy standard'!$A$1:$T$2200,8,FALSE)</f>
        <v>0</v>
      </c>
      <c r="BB567" s="6">
        <f>VLOOKUP($B567,'[1]výnosy standard'!$A$1:$T$2200,9,FALSE)</f>
        <v>6.41</v>
      </c>
      <c r="BC567" s="6">
        <f>VLOOKUP($B567,'[1]výnosy standard'!$A$1:$T$2200,10,FALSE)</f>
        <v>6.41</v>
      </c>
      <c r="BD567" s="6">
        <f>VLOOKUP($B567,'[1]výnosy standard'!$A$1:$T$2200,11,FALSE)</f>
        <v>3.53</v>
      </c>
      <c r="BE567" s="6">
        <f>VLOOKUP($B567,'[1]výnosy standard'!$A$1:$T$2200,12,FALSE)</f>
        <v>0</v>
      </c>
      <c r="BF567" s="6">
        <f>VLOOKUP($B567,'[1]výnosy standard'!$A$1:$T$2200,13,FALSE)</f>
        <v>0</v>
      </c>
      <c r="BG567" s="6">
        <f>VLOOKUP($B567,'[1]výnosy standard'!$A$1:$T$2200,14,FALSE)</f>
        <v>0</v>
      </c>
      <c r="BH567" s="6">
        <f>VLOOKUP($B567,'[1]výnosy standard'!$A$1:$T$2200,15,FALSE)</f>
        <v>0</v>
      </c>
      <c r="BI567" s="6">
        <f>VLOOKUP($B567,'[1]výnosy standard'!$A$1:$T$2200,16,FALSE)</f>
        <v>62.45</v>
      </c>
      <c r="BJ567" s="6">
        <f>VLOOKUP($B567,'[1]výnosy standard'!$A$1:$T$2200,17,FALSE)</f>
        <v>4.68</v>
      </c>
      <c r="BK567" s="6">
        <f>VLOOKUP($B567,'[1]výnosy standard'!$A$1:$T$2200,18,FALSE)</f>
        <v>4.68</v>
      </c>
      <c r="BL567" s="6">
        <f>VLOOKUP($B567,'[1]výnosy standard'!$A$1:$T$2200,19,FALSE)</f>
        <v>6.05</v>
      </c>
      <c r="BM567" s="6">
        <f>VLOOKUP($B567,'[1]výnosy standard'!$A$1:$T$2200,20,FALSE)</f>
        <v>0</v>
      </c>
      <c r="BN567" s="6">
        <f>VLOOKUP(B567,'[1]pšenice výnos'!$A$2:$E$2200,4)</f>
        <v>6.41</v>
      </c>
      <c r="BO567" s="6">
        <f>VLOOKUP(B567,[1]kukuřice!$A$2:$E$2200,5,FALSE)</f>
        <v>36.473404001194176</v>
      </c>
    </row>
    <row r="568" spans="1:67" hidden="1" x14ac:dyDescent="0.25">
      <c r="A568" s="7">
        <v>340</v>
      </c>
      <c r="B568" s="6" t="s">
        <v>133</v>
      </c>
      <c r="C568" s="13">
        <v>453</v>
      </c>
      <c r="D568" s="7">
        <v>34.408053801820017</v>
      </c>
      <c r="E568" s="6" t="s">
        <v>8</v>
      </c>
      <c r="F568" s="6" t="s">
        <v>33</v>
      </c>
      <c r="G568" s="7">
        <v>34.408053801820017</v>
      </c>
      <c r="H568" s="7">
        <v>17.189079878665318</v>
      </c>
      <c r="I568" s="7">
        <v>17.189079878665318</v>
      </c>
      <c r="J568" s="7">
        <v>4.6541176470588237</v>
      </c>
      <c r="K568" s="14">
        <v>5.2091606373476589</v>
      </c>
      <c r="L568" s="13">
        <v>22</v>
      </c>
      <c r="M568" s="7">
        <v>4.6603296849735125</v>
      </c>
      <c r="N568" s="7">
        <v>-8.2109427381038352E-2</v>
      </c>
      <c r="O568" s="7">
        <v>-0.55504299028883519</v>
      </c>
      <c r="P568" s="7">
        <v>7</v>
      </c>
      <c r="Q568" s="7">
        <v>4</v>
      </c>
      <c r="R568" s="7">
        <v>0</v>
      </c>
      <c r="S568" s="15">
        <v>1.9648148148148199</v>
      </c>
      <c r="T568" s="15">
        <v>5.3925555555555604</v>
      </c>
      <c r="U568" s="15">
        <v>7.2566666666666704</v>
      </c>
      <c r="V568" s="16">
        <v>15.7</v>
      </c>
      <c r="W568" s="16">
        <v>17.100000000000001</v>
      </c>
      <c r="X568" s="17" t="e">
        <v>#NULL!</v>
      </c>
      <c r="Y568" s="13">
        <v>3</v>
      </c>
      <c r="Z568" s="16">
        <v>4</v>
      </c>
      <c r="AA568" s="13">
        <v>17</v>
      </c>
      <c r="AB568" s="15">
        <v>1.3</v>
      </c>
      <c r="AC568" s="15">
        <v>-0.100000000000001</v>
      </c>
      <c r="AD568" s="15">
        <v>5.3675555555555503</v>
      </c>
      <c r="AE568" s="15">
        <v>1.3675555555555501</v>
      </c>
      <c r="AF568" s="7">
        <v>0</v>
      </c>
      <c r="AG568" s="7">
        <v>0</v>
      </c>
      <c r="AH568" s="7">
        <v>1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6">
        <f>VLOOKUP($B568,'[1]výnosy standard'!$A$1:$T$2200,2,FALSE)</f>
        <v>0</v>
      </c>
      <c r="AV568" s="6">
        <f>VLOOKUP($B568,'[1]výnosy standard'!$A$1:$T$2200,3,FALSE)</f>
        <v>0</v>
      </c>
      <c r="AW568" s="6">
        <f>VLOOKUP($B568,'[1]výnosy standard'!$A$1:$T$2200,4,FALSE)</f>
        <v>0</v>
      </c>
      <c r="AX568" s="6">
        <f>VLOOKUP($B568,'[1]výnosy standard'!$A$1:$T$2200,5,FALSE)</f>
        <v>0</v>
      </c>
      <c r="AY568" s="6">
        <f>VLOOKUP($B568,'[1]výnosy standard'!$A$1:$T$2200,6,FALSE)</f>
        <v>0</v>
      </c>
      <c r="AZ568" s="6">
        <f>VLOOKUP($B568,'[1]výnosy standard'!$A$1:$T$2200,7,FALSE)</f>
        <v>0</v>
      </c>
      <c r="BA568" s="6">
        <f>VLOOKUP($B568,'[1]výnosy standard'!$A$1:$T$2200,8,FALSE)</f>
        <v>0</v>
      </c>
      <c r="BB568" s="6">
        <f>VLOOKUP($B568,'[1]výnosy standard'!$A$1:$T$2200,9,FALSE)</f>
        <v>6.72</v>
      </c>
      <c r="BC568" s="6">
        <f>VLOOKUP($B568,'[1]výnosy standard'!$A$1:$T$2200,10,FALSE)</f>
        <v>6.72</v>
      </c>
      <c r="BD568" s="6">
        <f>VLOOKUP($B568,'[1]výnosy standard'!$A$1:$T$2200,11,FALSE)</f>
        <v>3.33</v>
      </c>
      <c r="BE568" s="6">
        <f>VLOOKUP($B568,'[1]výnosy standard'!$A$1:$T$2200,12,FALSE)</f>
        <v>6.45</v>
      </c>
      <c r="BF568" s="6">
        <f>VLOOKUP($B568,'[1]výnosy standard'!$A$1:$T$2200,13,FALSE)</f>
        <v>0</v>
      </c>
      <c r="BG568" s="6">
        <f>VLOOKUP($B568,'[1]výnosy standard'!$A$1:$T$2200,14,FALSE)</f>
        <v>0</v>
      </c>
      <c r="BH568" s="6">
        <f>VLOOKUP($B568,'[1]výnosy standard'!$A$1:$T$2200,15,FALSE)</f>
        <v>0</v>
      </c>
      <c r="BI568" s="6">
        <f>VLOOKUP($B568,'[1]výnosy standard'!$A$1:$T$2200,16,FALSE)</f>
        <v>0</v>
      </c>
      <c r="BJ568" s="6">
        <f>VLOOKUP($B568,'[1]výnosy standard'!$A$1:$T$2200,17,FALSE)</f>
        <v>5.33</v>
      </c>
      <c r="BK568" s="6">
        <f>VLOOKUP($B568,'[1]výnosy standard'!$A$1:$T$2200,18,FALSE)</f>
        <v>5.33</v>
      </c>
      <c r="BL568" s="6">
        <f>VLOOKUP($B568,'[1]výnosy standard'!$A$1:$T$2200,19,FALSE)</f>
        <v>6.63</v>
      </c>
      <c r="BM568" s="6">
        <f>VLOOKUP($B568,'[1]výnosy standard'!$A$1:$T$2200,20,FALSE)</f>
        <v>0</v>
      </c>
      <c r="BN568" s="6">
        <f>VLOOKUP(B568,'[1]pšenice výnos'!$A$2:$E$2200,4)</f>
        <v>6.72</v>
      </c>
      <c r="BO568" s="6">
        <f>VLOOKUP(B568,[1]kukuřice!$A$2:$E$2200,5,FALSE)</f>
        <v>45.706953065688786</v>
      </c>
    </row>
    <row r="569" spans="1:67" hidden="1" x14ac:dyDescent="0.25">
      <c r="A569" s="7">
        <v>428</v>
      </c>
      <c r="B569" s="6" t="s">
        <v>127</v>
      </c>
      <c r="C569" s="13">
        <v>421</v>
      </c>
      <c r="D569" s="7">
        <v>34.724312087912089</v>
      </c>
      <c r="E569" s="6" t="s">
        <v>8</v>
      </c>
      <c r="F569" s="6" t="s">
        <v>33</v>
      </c>
      <c r="G569" s="7">
        <v>34.724312087912089</v>
      </c>
      <c r="H569" s="7">
        <v>10.32967032967033</v>
      </c>
      <c r="I569" s="7">
        <v>10.32967032967033</v>
      </c>
      <c r="J569" s="7">
        <v>4.55</v>
      </c>
      <c r="K569" s="14">
        <v>5.2687786647985142</v>
      </c>
      <c r="L569" s="13">
        <v>12</v>
      </c>
      <c r="M569" s="7">
        <v>4.9687940138408306</v>
      </c>
      <c r="N569" s="7">
        <v>-3.7477561696130673E-2</v>
      </c>
      <c r="O569" s="7">
        <v>-0.71877866479851438</v>
      </c>
      <c r="P569" s="7">
        <v>0</v>
      </c>
      <c r="Q569" s="7">
        <v>5</v>
      </c>
      <c r="R569" s="7">
        <v>1</v>
      </c>
      <c r="S569" s="17" t="e">
        <v>#NULL!</v>
      </c>
      <c r="T569" s="17" t="e">
        <v>#NULL!</v>
      </c>
      <c r="U569" s="17" t="e">
        <v>#NULL!</v>
      </c>
      <c r="V569" s="17" t="e">
        <v>#NULL!</v>
      </c>
      <c r="W569" s="17" t="e">
        <v>#NULL!</v>
      </c>
      <c r="X569" s="17" t="e">
        <v>#NULL!</v>
      </c>
      <c r="Y569" s="17" t="e">
        <v>#NULL!</v>
      </c>
      <c r="Z569" s="17" t="e">
        <v>#NULL!</v>
      </c>
      <c r="AA569" s="17" t="e">
        <v>#NULL!</v>
      </c>
      <c r="AB569" s="17" t="e">
        <v>#NULL!</v>
      </c>
      <c r="AC569" s="17" t="e">
        <v>#NULL!</v>
      </c>
      <c r="AD569" s="17" t="e">
        <v>#NULL!</v>
      </c>
      <c r="AE569" s="17" t="e">
        <v>#NULL!</v>
      </c>
      <c r="AF569" s="7">
        <v>0</v>
      </c>
      <c r="AG569" s="7">
        <v>0</v>
      </c>
      <c r="AH569" s="7">
        <v>1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6">
        <f>VLOOKUP($B569,'[1]výnosy standard'!$A$1:$T$2200,2,FALSE)</f>
        <v>0</v>
      </c>
      <c r="AV569" s="6">
        <f>VLOOKUP($B569,'[1]výnosy standard'!$A$1:$T$2200,3,FALSE)</f>
        <v>0</v>
      </c>
      <c r="AW569" s="6">
        <f>VLOOKUP($B569,'[1]výnosy standard'!$A$1:$T$2200,4,FALSE)</f>
        <v>8.02</v>
      </c>
      <c r="AX569" s="6">
        <f>VLOOKUP($B569,'[1]výnosy standard'!$A$1:$T$2200,5,FALSE)</f>
        <v>0</v>
      </c>
      <c r="AY569" s="6">
        <f>VLOOKUP($B569,'[1]výnosy standard'!$A$1:$T$2200,6,FALSE)</f>
        <v>0.88</v>
      </c>
      <c r="AZ569" s="6">
        <f>VLOOKUP($B569,'[1]výnosy standard'!$A$1:$T$2200,7,FALSE)</f>
        <v>0</v>
      </c>
      <c r="BA569" s="6">
        <f>VLOOKUP($B569,'[1]výnosy standard'!$A$1:$T$2200,8,FALSE)</f>
        <v>21.09</v>
      </c>
      <c r="BB569" s="6">
        <f>VLOOKUP($B569,'[1]výnosy standard'!$A$1:$T$2200,9,FALSE)</f>
        <v>6.51</v>
      </c>
      <c r="BC569" s="6">
        <f>VLOOKUP($B569,'[1]výnosy standard'!$A$1:$T$2200,10,FALSE)</f>
        <v>6.51</v>
      </c>
      <c r="BD569" s="6">
        <f>VLOOKUP($B569,'[1]výnosy standard'!$A$1:$T$2200,11,FALSE)</f>
        <v>3.84</v>
      </c>
      <c r="BE569" s="6">
        <f>VLOOKUP($B569,'[1]výnosy standard'!$A$1:$T$2200,12,FALSE)</f>
        <v>6.91</v>
      </c>
      <c r="BF569" s="6">
        <f>VLOOKUP($B569,'[1]výnosy standard'!$A$1:$T$2200,13,FALSE)</f>
        <v>0</v>
      </c>
      <c r="BG569" s="6">
        <f>VLOOKUP($B569,'[1]výnosy standard'!$A$1:$T$2200,14,FALSE)</f>
        <v>0</v>
      </c>
      <c r="BH569" s="6">
        <f>VLOOKUP($B569,'[1]výnosy standard'!$A$1:$T$2200,15,FALSE)</f>
        <v>0</v>
      </c>
      <c r="BI569" s="6">
        <f>VLOOKUP($B569,'[1]výnosy standard'!$A$1:$T$2200,16,FALSE)</f>
        <v>0</v>
      </c>
      <c r="BJ569" s="6">
        <f>VLOOKUP($B569,'[1]výnosy standard'!$A$1:$T$2200,17,FALSE)</f>
        <v>5.21</v>
      </c>
      <c r="BK569" s="6">
        <f>VLOOKUP($B569,'[1]výnosy standard'!$A$1:$T$2200,18,FALSE)</f>
        <v>5.21</v>
      </c>
      <c r="BL569" s="6">
        <f>VLOOKUP($B569,'[1]výnosy standard'!$A$1:$T$2200,19,FALSE)</f>
        <v>7.1</v>
      </c>
      <c r="BM569" s="6">
        <f>VLOOKUP($B569,'[1]výnosy standard'!$A$1:$T$2200,20,FALSE)</f>
        <v>0</v>
      </c>
      <c r="BN569" s="6">
        <f>VLOOKUP(B569,'[1]pšenice výnos'!$A$2:$E$2200,4)</f>
        <v>6.51</v>
      </c>
      <c r="BO569" s="6">
        <f>VLOOKUP(B569,[1]kukuřice!$A$2:$E$2200,5,FALSE)</f>
        <v>34.643639561082786</v>
      </c>
    </row>
    <row r="570" spans="1:67" hidden="1" x14ac:dyDescent="0.25">
      <c r="A570" s="7">
        <v>647</v>
      </c>
      <c r="B570" s="6" t="s">
        <v>179</v>
      </c>
      <c r="C570" s="13">
        <v>508</v>
      </c>
      <c r="D570" s="7">
        <v>34.72658527131783</v>
      </c>
      <c r="E570" s="6" t="s">
        <v>8</v>
      </c>
      <c r="F570" s="6" t="s">
        <v>33</v>
      </c>
      <c r="G570" s="7">
        <v>34.72658527131783</v>
      </c>
      <c r="H570" s="7">
        <v>32.945736434108525</v>
      </c>
      <c r="I570" s="7">
        <v>32.945736434108525</v>
      </c>
      <c r="J570" s="7">
        <v>2.428235294117647</v>
      </c>
      <c r="K570" s="14">
        <v>4.1175329026930152</v>
      </c>
      <c r="L570" s="13">
        <v>22</v>
      </c>
      <c r="M570" s="7">
        <v>4.6603296849735125</v>
      </c>
      <c r="N570" s="7">
        <v>-8.2109427381038352E-2</v>
      </c>
      <c r="O570" s="7">
        <v>-1.6892976085753681</v>
      </c>
      <c r="P570" s="7">
        <v>5</v>
      </c>
      <c r="Q570" s="7">
        <v>4</v>
      </c>
      <c r="R570" s="7">
        <v>0</v>
      </c>
      <c r="S570" s="15">
        <v>0.88333333333333297</v>
      </c>
      <c r="T570" s="15">
        <v>4.3347222222222204</v>
      </c>
      <c r="U570" s="15">
        <v>7.1219387755102002</v>
      </c>
      <c r="V570" s="16">
        <v>19</v>
      </c>
      <c r="W570" s="16">
        <v>21</v>
      </c>
      <c r="X570" s="17" t="e">
        <v>#NULL!</v>
      </c>
      <c r="Y570" s="13">
        <v>3</v>
      </c>
      <c r="Z570" s="16">
        <v>4</v>
      </c>
      <c r="AA570" s="13">
        <v>17</v>
      </c>
      <c r="AB570" s="15">
        <v>-2</v>
      </c>
      <c r="AC570" s="15">
        <v>-4</v>
      </c>
      <c r="AD570" s="15">
        <v>3.3347222222222199</v>
      </c>
      <c r="AE570" s="15">
        <v>-0.66527777777777797</v>
      </c>
      <c r="AF570" s="7">
        <v>0</v>
      </c>
      <c r="AG570" s="7">
        <v>0</v>
      </c>
      <c r="AH570" s="7">
        <v>1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6">
        <f>VLOOKUP($B570,'[1]výnosy standard'!$A$1:$T$2200,2,FALSE)</f>
        <v>0</v>
      </c>
      <c r="AV570" s="6">
        <f>VLOOKUP($B570,'[1]výnosy standard'!$A$1:$T$2200,3,FALSE)</f>
        <v>39.94</v>
      </c>
      <c r="AW570" s="6">
        <f>VLOOKUP($B570,'[1]výnosy standard'!$A$1:$T$2200,4,FALSE)</f>
        <v>8.33</v>
      </c>
      <c r="AX570" s="6">
        <f>VLOOKUP($B570,'[1]výnosy standard'!$A$1:$T$2200,5,FALSE)</f>
        <v>0</v>
      </c>
      <c r="AY570" s="6">
        <f>VLOOKUP($B570,'[1]výnosy standard'!$A$1:$T$2200,6,FALSE)</f>
        <v>0.89</v>
      </c>
      <c r="AZ570" s="6">
        <f>VLOOKUP($B570,'[1]výnosy standard'!$A$1:$T$2200,7,FALSE)</f>
        <v>0</v>
      </c>
      <c r="BA570" s="6">
        <f>VLOOKUP($B570,'[1]výnosy standard'!$A$1:$T$2200,8,FALSE)</f>
        <v>0</v>
      </c>
      <c r="BB570" s="6">
        <f>VLOOKUP($B570,'[1]výnosy standard'!$A$1:$T$2200,9,FALSE)</f>
        <v>6.5</v>
      </c>
      <c r="BC570" s="6">
        <f>VLOOKUP($B570,'[1]výnosy standard'!$A$1:$T$2200,10,FALSE)</f>
        <v>6.5</v>
      </c>
      <c r="BD570" s="6">
        <f>VLOOKUP($B570,'[1]výnosy standard'!$A$1:$T$2200,11,FALSE)</f>
        <v>3.47</v>
      </c>
      <c r="BE570" s="6">
        <f>VLOOKUP($B570,'[1]výnosy standard'!$A$1:$T$2200,12,FALSE)</f>
        <v>0</v>
      </c>
      <c r="BF570" s="6">
        <f>VLOOKUP($B570,'[1]výnosy standard'!$A$1:$T$2200,13,FALSE)</f>
        <v>20.64</v>
      </c>
      <c r="BG570" s="6">
        <f>VLOOKUP($B570,'[1]výnosy standard'!$A$1:$T$2200,14,FALSE)</f>
        <v>0</v>
      </c>
      <c r="BH570" s="6">
        <f>VLOOKUP($B570,'[1]výnosy standard'!$A$1:$T$2200,15,FALSE)</f>
        <v>0</v>
      </c>
      <c r="BI570" s="6">
        <f>VLOOKUP($B570,'[1]výnosy standard'!$A$1:$T$2200,16,FALSE)</f>
        <v>62.98</v>
      </c>
      <c r="BJ570" s="6">
        <f>VLOOKUP($B570,'[1]výnosy standard'!$A$1:$T$2200,17,FALSE)</f>
        <v>4.9800000000000004</v>
      </c>
      <c r="BK570" s="6">
        <f>VLOOKUP($B570,'[1]výnosy standard'!$A$1:$T$2200,18,FALSE)</f>
        <v>4.9800000000000004</v>
      </c>
      <c r="BL570" s="6">
        <f>VLOOKUP($B570,'[1]výnosy standard'!$A$1:$T$2200,19,FALSE)</f>
        <v>0</v>
      </c>
      <c r="BM570" s="6">
        <f>VLOOKUP($B570,'[1]výnosy standard'!$A$1:$T$2200,20,FALSE)</f>
        <v>0</v>
      </c>
      <c r="BN570" s="6">
        <f>VLOOKUP(B570,'[1]pšenice výnos'!$A$2:$E$2200,4)</f>
        <v>6.5</v>
      </c>
      <c r="BO570" s="6">
        <f>VLOOKUP(B570,[1]kukuřice!$A$2:$E$2200,5,FALSE)</f>
        <v>42.400257752399575</v>
      </c>
    </row>
    <row r="571" spans="1:67" hidden="1" x14ac:dyDescent="0.25">
      <c r="A571" s="7">
        <v>474</v>
      </c>
      <c r="B571" s="6" t="s">
        <v>134</v>
      </c>
      <c r="C571" s="13">
        <v>425</v>
      </c>
      <c r="D571" s="7">
        <v>34.787415982076176</v>
      </c>
      <c r="E571" s="6" t="s">
        <v>8</v>
      </c>
      <c r="F571" s="6" t="s">
        <v>33</v>
      </c>
      <c r="G571" s="7">
        <v>34.787415982076176</v>
      </c>
      <c r="H571" s="7">
        <v>14.749813293502614</v>
      </c>
      <c r="I571" s="7">
        <v>14.749813293502614</v>
      </c>
      <c r="J571" s="7">
        <v>5.3559999999999999</v>
      </c>
      <c r="K571" s="14">
        <v>5.5363703758674117</v>
      </c>
      <c r="L571" s="13">
        <v>5</v>
      </c>
      <c r="M571" s="7">
        <v>4.6603296849735125</v>
      </c>
      <c r="N571" s="7">
        <v>-8.2109427381038352E-2</v>
      </c>
      <c r="O571" s="7">
        <v>-0.18037037586741178</v>
      </c>
      <c r="P571" s="7">
        <v>5</v>
      </c>
      <c r="Q571" s="7">
        <v>0</v>
      </c>
      <c r="R571" s="7">
        <v>0</v>
      </c>
      <c r="S571" s="15">
        <v>0.64264705882352902</v>
      </c>
      <c r="T571" s="15">
        <v>1.1082352941176501</v>
      </c>
      <c r="U571" s="15">
        <v>1.70921568627451</v>
      </c>
      <c r="V571" s="16">
        <v>15.4</v>
      </c>
      <c r="W571" s="16">
        <v>16.3</v>
      </c>
      <c r="X571" s="17" t="e">
        <v>#NULL!</v>
      </c>
      <c r="Y571" s="13">
        <v>3</v>
      </c>
      <c r="Z571" s="16">
        <v>4</v>
      </c>
      <c r="AA571" s="13">
        <v>17</v>
      </c>
      <c r="AB571" s="15">
        <v>1.6</v>
      </c>
      <c r="AC571" s="15">
        <v>0.69999999999999896</v>
      </c>
      <c r="AD571" s="15">
        <v>1.2832352941176499</v>
      </c>
      <c r="AE571" s="15">
        <v>-2.7167647058823499</v>
      </c>
      <c r="AF571" s="7">
        <v>0</v>
      </c>
      <c r="AG571" s="7">
        <v>0</v>
      </c>
      <c r="AH571" s="7">
        <v>1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6">
        <f>VLOOKUP($B571,'[1]výnosy standard'!$A$1:$T$2200,2,FALSE)</f>
        <v>30.14</v>
      </c>
      <c r="AV571" s="6">
        <f>VLOOKUP($B571,'[1]výnosy standard'!$A$1:$T$2200,3,FALSE)</f>
        <v>0</v>
      </c>
      <c r="AW571" s="6">
        <f>VLOOKUP($B571,'[1]výnosy standard'!$A$1:$T$2200,4,FALSE)</f>
        <v>8.1300000000000008</v>
      </c>
      <c r="AX571" s="6">
        <f>VLOOKUP($B571,'[1]výnosy standard'!$A$1:$T$2200,5,FALSE)</f>
        <v>0</v>
      </c>
      <c r="AY571" s="6">
        <f>VLOOKUP($B571,'[1]výnosy standard'!$A$1:$T$2200,6,FALSE)</f>
        <v>1.07</v>
      </c>
      <c r="AZ571" s="6">
        <f>VLOOKUP($B571,'[1]výnosy standard'!$A$1:$T$2200,7,FALSE)</f>
        <v>0</v>
      </c>
      <c r="BA571" s="6">
        <f>VLOOKUP($B571,'[1]výnosy standard'!$A$1:$T$2200,8,FALSE)</f>
        <v>21.51</v>
      </c>
      <c r="BB571" s="6">
        <f>VLOOKUP($B571,'[1]výnosy standard'!$A$1:$T$2200,9,FALSE)</f>
        <v>7.22</v>
      </c>
      <c r="BC571" s="6">
        <f>VLOOKUP($B571,'[1]výnosy standard'!$A$1:$T$2200,10,FALSE)</f>
        <v>7.22</v>
      </c>
      <c r="BD571" s="6">
        <f>VLOOKUP($B571,'[1]výnosy standard'!$A$1:$T$2200,11,FALSE)</f>
        <v>3.76</v>
      </c>
      <c r="BE571" s="6">
        <f>VLOOKUP($B571,'[1]výnosy standard'!$A$1:$T$2200,12,FALSE)</f>
        <v>0</v>
      </c>
      <c r="BF571" s="6">
        <f>VLOOKUP($B571,'[1]výnosy standard'!$A$1:$T$2200,13,FALSE)</f>
        <v>0</v>
      </c>
      <c r="BG571" s="6">
        <f>VLOOKUP($B571,'[1]výnosy standard'!$A$1:$T$2200,14,FALSE)</f>
        <v>0</v>
      </c>
      <c r="BH571" s="6">
        <f>VLOOKUP($B571,'[1]výnosy standard'!$A$1:$T$2200,15,FALSE)</f>
        <v>0</v>
      </c>
      <c r="BI571" s="6">
        <f>VLOOKUP($B571,'[1]výnosy standard'!$A$1:$T$2200,16,FALSE)</f>
        <v>68.319999999999993</v>
      </c>
      <c r="BJ571" s="6">
        <f>VLOOKUP($B571,'[1]výnosy standard'!$A$1:$T$2200,17,FALSE)</f>
        <v>5.79</v>
      </c>
      <c r="BK571" s="6">
        <f>VLOOKUP($B571,'[1]výnosy standard'!$A$1:$T$2200,18,FALSE)</f>
        <v>5.79</v>
      </c>
      <c r="BL571" s="6">
        <f>VLOOKUP($B571,'[1]výnosy standard'!$A$1:$T$2200,19,FALSE)</f>
        <v>7.88</v>
      </c>
      <c r="BM571" s="6">
        <f>VLOOKUP($B571,'[1]výnosy standard'!$A$1:$T$2200,20,FALSE)</f>
        <v>0</v>
      </c>
      <c r="BN571" s="6">
        <f>VLOOKUP(B571,'[1]pšenice výnos'!$A$2:$E$2200,4)</f>
        <v>7.22</v>
      </c>
      <c r="BO571" s="6">
        <f>VLOOKUP(B571,[1]kukuřice!$A$2:$E$2200,5,FALSE)</f>
        <v>45.058830479118932</v>
      </c>
    </row>
    <row r="572" spans="1:67" hidden="1" x14ac:dyDescent="0.25">
      <c r="A572" s="7">
        <v>347</v>
      </c>
      <c r="B572" s="6" t="s">
        <v>125</v>
      </c>
      <c r="C572" s="13">
        <v>40</v>
      </c>
      <c r="D572" s="7">
        <v>34.807337758307213</v>
      </c>
      <c r="E572" s="6" t="s">
        <v>8</v>
      </c>
      <c r="F572" s="6" t="s">
        <v>33</v>
      </c>
      <c r="G572" s="7">
        <v>34.807337758307213</v>
      </c>
      <c r="H572" s="7">
        <v>33.734277689583585</v>
      </c>
      <c r="I572" s="7">
        <v>33.734277689583585</v>
      </c>
      <c r="J572" s="7">
        <v>3.4682823529411766</v>
      </c>
      <c r="K572" s="14">
        <v>3.7972807571884961</v>
      </c>
      <c r="L572" s="13">
        <v>5</v>
      </c>
      <c r="M572" s="7">
        <v>4.8244531309297924</v>
      </c>
      <c r="N572" s="7">
        <v>0.17224680091384631</v>
      </c>
      <c r="O572" s="7">
        <v>-0.32899840424731952</v>
      </c>
      <c r="P572" s="7">
        <v>0</v>
      </c>
      <c r="Q572" s="7">
        <v>2</v>
      </c>
      <c r="R572" s="7">
        <v>1</v>
      </c>
      <c r="S572" s="15">
        <v>1.9111111111111101</v>
      </c>
      <c r="T572" s="15">
        <v>5.7921666666666702</v>
      </c>
      <c r="U572" s="15">
        <v>6</v>
      </c>
      <c r="V572" s="16">
        <v>20.399999999999999</v>
      </c>
      <c r="W572" s="16">
        <v>19.3</v>
      </c>
      <c r="X572" s="13">
        <v>-1</v>
      </c>
      <c r="Y572" s="13">
        <v>4</v>
      </c>
      <c r="Z572" s="16">
        <v>4.7</v>
      </c>
      <c r="AA572" s="13">
        <v>14</v>
      </c>
      <c r="AB572" s="15">
        <v>-6.4</v>
      </c>
      <c r="AC572" s="15">
        <v>-5.3</v>
      </c>
      <c r="AD572" s="15">
        <v>4.4671666666666701</v>
      </c>
      <c r="AE572" s="15">
        <v>-0.23283333333333001</v>
      </c>
      <c r="AF572" s="7">
        <v>0</v>
      </c>
      <c r="AG572" s="7">
        <v>0</v>
      </c>
      <c r="AH572" s="7">
        <v>1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6">
        <f>VLOOKUP($B572,'[1]výnosy standard'!$A$1:$T$2200,2,FALSE)</f>
        <v>22.23</v>
      </c>
      <c r="AV572" s="6">
        <f>VLOOKUP($B572,'[1]výnosy standard'!$A$1:$T$2200,3,FALSE)</f>
        <v>0</v>
      </c>
      <c r="AW572" s="6">
        <f>VLOOKUP($B572,'[1]výnosy standard'!$A$1:$T$2200,4,FALSE)</f>
        <v>0</v>
      </c>
      <c r="AX572" s="6">
        <f>VLOOKUP($B572,'[1]výnosy standard'!$A$1:$T$2200,5,FALSE)</f>
        <v>4.26</v>
      </c>
      <c r="AY572" s="6">
        <f>VLOOKUP($B572,'[1]výnosy standard'!$A$1:$T$2200,6,FALSE)</f>
        <v>0</v>
      </c>
      <c r="AZ572" s="6">
        <f>VLOOKUP($B572,'[1]výnosy standard'!$A$1:$T$2200,7,FALSE)</f>
        <v>0</v>
      </c>
      <c r="BA572" s="6">
        <f>VLOOKUP($B572,'[1]výnosy standard'!$A$1:$T$2200,8,FALSE)</f>
        <v>0</v>
      </c>
      <c r="BB572" s="6">
        <f>VLOOKUP($B572,'[1]výnosy standard'!$A$1:$T$2200,9,FALSE)</f>
        <v>5.17</v>
      </c>
      <c r="BC572" s="6">
        <f>VLOOKUP($B572,'[1]výnosy standard'!$A$1:$T$2200,10,FALSE)</f>
        <v>5.17</v>
      </c>
      <c r="BD572" s="6">
        <f>VLOOKUP($B572,'[1]výnosy standard'!$A$1:$T$2200,11,FALSE)</f>
        <v>3</v>
      </c>
      <c r="BE572" s="6">
        <f>VLOOKUP($B572,'[1]výnosy standard'!$A$1:$T$2200,12,FALSE)</f>
        <v>5.1100000000000003</v>
      </c>
      <c r="BF572" s="6">
        <f>VLOOKUP($B572,'[1]výnosy standard'!$A$1:$T$2200,13,FALSE)</f>
        <v>0</v>
      </c>
      <c r="BG572" s="6">
        <f>VLOOKUP($B572,'[1]výnosy standard'!$A$1:$T$2200,14,FALSE)</f>
        <v>0</v>
      </c>
      <c r="BH572" s="6">
        <f>VLOOKUP($B572,'[1]výnosy standard'!$A$1:$T$2200,15,FALSE)</f>
        <v>16.55</v>
      </c>
      <c r="BI572" s="6">
        <f>VLOOKUP($B572,'[1]výnosy standard'!$A$1:$T$2200,16,FALSE)</f>
        <v>0</v>
      </c>
      <c r="BJ572" s="6">
        <f>VLOOKUP($B572,'[1]výnosy standard'!$A$1:$T$2200,17,FALSE)</f>
        <v>3.82</v>
      </c>
      <c r="BK572" s="6">
        <f>VLOOKUP($B572,'[1]výnosy standard'!$A$1:$T$2200,18,FALSE)</f>
        <v>3.82</v>
      </c>
      <c r="BL572" s="6">
        <f>VLOOKUP($B572,'[1]výnosy standard'!$A$1:$T$2200,19,FALSE)</f>
        <v>4.87</v>
      </c>
      <c r="BM572" s="6">
        <f>VLOOKUP($B572,'[1]výnosy standard'!$A$1:$T$2200,20,FALSE)</f>
        <v>0</v>
      </c>
      <c r="BN572" s="6">
        <f>VLOOKUP(B572,'[1]pšenice výnos'!$A$2:$E$2200,4)</f>
        <v>5.17</v>
      </c>
      <c r="BO572" s="6">
        <f>VLOOKUP(B572,[1]kukuřice!$A$2:$E$2200,5,FALSE)</f>
        <v>36.213447270467142</v>
      </c>
    </row>
    <row r="573" spans="1:67" hidden="1" x14ac:dyDescent="0.25">
      <c r="A573" s="7">
        <v>736</v>
      </c>
      <c r="B573" s="6" t="s">
        <v>208</v>
      </c>
      <c r="C573" s="13">
        <v>509</v>
      </c>
      <c r="D573" s="7">
        <v>36.011064368625277</v>
      </c>
      <c r="E573" s="6" t="s">
        <v>8</v>
      </c>
      <c r="F573" s="6" t="s">
        <v>33</v>
      </c>
      <c r="G573" s="7">
        <v>36.011064368625277</v>
      </c>
      <c r="H573" s="7">
        <v>33.181079611235859</v>
      </c>
      <c r="I573" s="7">
        <v>33.181079611235859</v>
      </c>
      <c r="J573" s="7">
        <v>3.5261058823529412</v>
      </c>
      <c r="K573" s="14">
        <v>3.7547091638053272</v>
      </c>
      <c r="L573" s="13">
        <v>5</v>
      </c>
      <c r="M573" s="7">
        <v>4.8244531309297924</v>
      </c>
      <c r="N573" s="7">
        <v>0.17224680091384631</v>
      </c>
      <c r="O573" s="7">
        <v>-0.22860328145238595</v>
      </c>
      <c r="P573" s="7">
        <v>0</v>
      </c>
      <c r="Q573" s="7">
        <v>1</v>
      </c>
      <c r="R573" s="7">
        <v>0</v>
      </c>
      <c r="S573" s="15">
        <v>1.75833333333333</v>
      </c>
      <c r="T573" s="15">
        <v>4.8494444444444396</v>
      </c>
      <c r="U573" s="15">
        <v>6.0328869047618996</v>
      </c>
      <c r="V573" s="16">
        <v>19.3</v>
      </c>
      <c r="W573" s="16">
        <v>18.100000000000001</v>
      </c>
      <c r="X573" s="13">
        <v>-1</v>
      </c>
      <c r="Y573" s="13">
        <v>2</v>
      </c>
      <c r="Z573" s="16">
        <v>3.5</v>
      </c>
      <c r="AA573" s="13">
        <v>22</v>
      </c>
      <c r="AB573" s="15">
        <v>2.7</v>
      </c>
      <c r="AC573" s="15">
        <v>3.9</v>
      </c>
      <c r="AD573" s="15">
        <v>5.8244444444444401</v>
      </c>
      <c r="AE573" s="15">
        <v>2.3244444444444401</v>
      </c>
      <c r="AF573" s="7">
        <v>0</v>
      </c>
      <c r="AG573" s="7">
        <v>0</v>
      </c>
      <c r="AH573" s="7">
        <v>1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6">
        <f>VLOOKUP($B573,'[1]výnosy standard'!$A$1:$T$2200,2,FALSE)</f>
        <v>22.47</v>
      </c>
      <c r="AV573" s="6">
        <f>VLOOKUP($B573,'[1]výnosy standard'!$A$1:$T$2200,3,FALSE)</f>
        <v>0</v>
      </c>
      <c r="AW573" s="6">
        <f>VLOOKUP($B573,'[1]výnosy standard'!$A$1:$T$2200,4,FALSE)</f>
        <v>0</v>
      </c>
      <c r="AX573" s="6">
        <f>VLOOKUP($B573,'[1]výnosy standard'!$A$1:$T$2200,5,FALSE)</f>
        <v>0</v>
      </c>
      <c r="AY573" s="6">
        <f>VLOOKUP($B573,'[1]výnosy standard'!$A$1:$T$2200,6,FALSE)</f>
        <v>0</v>
      </c>
      <c r="AZ573" s="6">
        <f>VLOOKUP($B573,'[1]výnosy standard'!$A$1:$T$2200,7,FALSE)</f>
        <v>0</v>
      </c>
      <c r="BA573" s="6">
        <f>VLOOKUP($B573,'[1]výnosy standard'!$A$1:$T$2200,8,FALSE)</f>
        <v>0</v>
      </c>
      <c r="BB573" s="6">
        <f>VLOOKUP($B573,'[1]výnosy standard'!$A$1:$T$2200,9,FALSE)</f>
        <v>5.88</v>
      </c>
      <c r="BC573" s="6">
        <f>VLOOKUP($B573,'[1]výnosy standard'!$A$1:$T$2200,10,FALSE)</f>
        <v>5.88</v>
      </c>
      <c r="BD573" s="6">
        <f>VLOOKUP($B573,'[1]výnosy standard'!$A$1:$T$2200,11,FALSE)</f>
        <v>3.46</v>
      </c>
      <c r="BE573" s="6">
        <f>VLOOKUP($B573,'[1]výnosy standard'!$A$1:$T$2200,12,FALSE)</f>
        <v>4.53</v>
      </c>
      <c r="BF573" s="6">
        <f>VLOOKUP($B573,'[1]výnosy standard'!$A$1:$T$2200,13,FALSE)</f>
        <v>0</v>
      </c>
      <c r="BG573" s="6">
        <f>VLOOKUP($B573,'[1]výnosy standard'!$A$1:$T$2200,14,FALSE)</f>
        <v>0</v>
      </c>
      <c r="BH573" s="6">
        <f>VLOOKUP($B573,'[1]výnosy standard'!$A$1:$T$2200,15,FALSE)</f>
        <v>16.72</v>
      </c>
      <c r="BI573" s="6">
        <f>VLOOKUP($B573,'[1]výnosy standard'!$A$1:$T$2200,16,FALSE)</f>
        <v>0</v>
      </c>
      <c r="BJ573" s="6">
        <f>VLOOKUP($B573,'[1]výnosy standard'!$A$1:$T$2200,17,FALSE)</f>
        <v>4.66</v>
      </c>
      <c r="BK573" s="6">
        <f>VLOOKUP($B573,'[1]výnosy standard'!$A$1:$T$2200,18,FALSE)</f>
        <v>4.66</v>
      </c>
      <c r="BL573" s="6">
        <f>VLOOKUP($B573,'[1]výnosy standard'!$A$1:$T$2200,19,FALSE)</f>
        <v>5.56</v>
      </c>
      <c r="BM573" s="6">
        <f>VLOOKUP($B573,'[1]výnosy standard'!$A$1:$T$2200,20,FALSE)</f>
        <v>0</v>
      </c>
      <c r="BN573" s="6">
        <f>VLOOKUP(B573,'[1]pšenice výnos'!$A$2:$E$2200,4)</f>
        <v>5.88</v>
      </c>
      <c r="BO573" s="6">
        <f>VLOOKUP(B573,[1]kukuřice!$A$2:$E$2200,5,FALSE)</f>
        <v>35.348671374109834</v>
      </c>
    </row>
    <row r="574" spans="1:67" hidden="1" x14ac:dyDescent="0.25">
      <c r="A574" s="7">
        <v>705</v>
      </c>
      <c r="B574" s="6" t="s">
        <v>118</v>
      </c>
      <c r="C574" s="13">
        <v>442</v>
      </c>
      <c r="D574" s="7">
        <v>37.003093137816471</v>
      </c>
      <c r="E574" s="6" t="s">
        <v>8</v>
      </c>
      <c r="F574" s="6" t="s">
        <v>33</v>
      </c>
      <c r="G574" s="7">
        <v>37.003093137816471</v>
      </c>
      <c r="H574" s="7">
        <v>15.580249742238514</v>
      </c>
      <c r="I574" s="7">
        <v>15.580249742238514</v>
      </c>
      <c r="J574" s="7">
        <v>4.107764705882353</v>
      </c>
      <c r="K574" s="14">
        <v>4.6192005094127317</v>
      </c>
      <c r="L574" s="13">
        <v>10</v>
      </c>
      <c r="M574" s="7">
        <v>4.9687940138408306</v>
      </c>
      <c r="N574" s="7">
        <v>-3.7477561696130673E-2</v>
      </c>
      <c r="O574" s="7">
        <v>-0.51143580353037876</v>
      </c>
      <c r="P574" s="7">
        <v>0</v>
      </c>
      <c r="Q574" s="7">
        <v>5</v>
      </c>
      <c r="R574" s="7">
        <v>0</v>
      </c>
      <c r="S574" s="15">
        <v>1.35</v>
      </c>
      <c r="T574" s="15">
        <v>3.1777777777777798</v>
      </c>
      <c r="U574" s="15">
        <v>4.05555555555555</v>
      </c>
      <c r="V574" s="16">
        <v>16.100000000000001</v>
      </c>
      <c r="W574" s="16">
        <v>16.5</v>
      </c>
      <c r="X574" s="17" t="e">
        <v>#NULL!</v>
      </c>
      <c r="Y574" s="13">
        <v>4</v>
      </c>
      <c r="Z574" s="16">
        <v>4.7</v>
      </c>
      <c r="AA574" s="13">
        <v>14</v>
      </c>
      <c r="AB574" s="15">
        <v>-2.1</v>
      </c>
      <c r="AC574" s="15">
        <v>-2.5</v>
      </c>
      <c r="AD574" s="15">
        <v>2.5527777777777798</v>
      </c>
      <c r="AE574" s="15">
        <v>-2.1472222222222199</v>
      </c>
      <c r="AF574" s="7">
        <v>0</v>
      </c>
      <c r="AG574" s="7">
        <v>0</v>
      </c>
      <c r="AH574" s="7">
        <v>1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6">
        <f>VLOOKUP($B574,'[1]výnosy standard'!$A$1:$T$2200,2,FALSE)</f>
        <v>24.7</v>
      </c>
      <c r="AV574" s="6">
        <f>VLOOKUP($B574,'[1]výnosy standard'!$A$1:$T$2200,3,FALSE)</f>
        <v>0</v>
      </c>
      <c r="AW574" s="6">
        <f>VLOOKUP($B574,'[1]výnosy standard'!$A$1:$T$2200,4,FALSE)</f>
        <v>0</v>
      </c>
      <c r="AX574" s="6">
        <f>VLOOKUP($B574,'[1]výnosy standard'!$A$1:$T$2200,5,FALSE)</f>
        <v>0</v>
      </c>
      <c r="AY574" s="6">
        <f>VLOOKUP($B574,'[1]výnosy standard'!$A$1:$T$2200,6,FALSE)</f>
        <v>0</v>
      </c>
      <c r="AZ574" s="6">
        <f>VLOOKUP($B574,'[1]výnosy standard'!$A$1:$T$2200,7,FALSE)</f>
        <v>0</v>
      </c>
      <c r="BA574" s="6">
        <f>VLOOKUP($B574,'[1]výnosy standard'!$A$1:$T$2200,8,FALSE)</f>
        <v>0</v>
      </c>
      <c r="BB574" s="6">
        <f>VLOOKUP($B574,'[1]výnosy standard'!$A$1:$T$2200,9,FALSE)</f>
        <v>5.9</v>
      </c>
      <c r="BC574" s="6">
        <f>VLOOKUP($B574,'[1]výnosy standard'!$A$1:$T$2200,10,FALSE)</f>
        <v>5.9</v>
      </c>
      <c r="BD574" s="6">
        <f>VLOOKUP($B574,'[1]výnosy standard'!$A$1:$T$2200,11,FALSE)</f>
        <v>3.42</v>
      </c>
      <c r="BE574" s="6">
        <f>VLOOKUP($B574,'[1]výnosy standard'!$A$1:$T$2200,12,FALSE)</f>
        <v>5.5</v>
      </c>
      <c r="BF574" s="6">
        <f>VLOOKUP($B574,'[1]výnosy standard'!$A$1:$T$2200,13,FALSE)</f>
        <v>0</v>
      </c>
      <c r="BG574" s="6">
        <f>VLOOKUP($B574,'[1]výnosy standard'!$A$1:$T$2200,14,FALSE)</f>
        <v>0</v>
      </c>
      <c r="BH574" s="6">
        <f>VLOOKUP($B574,'[1]výnosy standard'!$A$1:$T$2200,15,FALSE)</f>
        <v>18.38</v>
      </c>
      <c r="BI574" s="6">
        <f>VLOOKUP($B574,'[1]výnosy standard'!$A$1:$T$2200,16,FALSE)</f>
        <v>0</v>
      </c>
      <c r="BJ574" s="6">
        <f>VLOOKUP($B574,'[1]výnosy standard'!$A$1:$T$2200,17,FALSE)</f>
        <v>4.3499999999999996</v>
      </c>
      <c r="BK574" s="6">
        <f>VLOOKUP($B574,'[1]výnosy standard'!$A$1:$T$2200,18,FALSE)</f>
        <v>4.3499999999999996</v>
      </c>
      <c r="BL574" s="6">
        <f>VLOOKUP($B574,'[1]výnosy standard'!$A$1:$T$2200,19,FALSE)</f>
        <v>5.55</v>
      </c>
      <c r="BM574" s="6">
        <f>VLOOKUP($B574,'[1]výnosy standard'!$A$1:$T$2200,20,FALSE)</f>
        <v>0</v>
      </c>
      <c r="BN574" s="6">
        <f>VLOOKUP(B574,'[1]pšenice výnos'!$A$2:$E$2200,4)</f>
        <v>5.9</v>
      </c>
      <c r="BO574" s="6">
        <f>VLOOKUP(B574,[1]kukuřice!$A$2:$E$2200,5,FALSE)</f>
        <v>42.249021815544999</v>
      </c>
    </row>
    <row r="575" spans="1:67" hidden="1" x14ac:dyDescent="0.25">
      <c r="A575" s="7">
        <v>527</v>
      </c>
      <c r="B575" s="6" t="s">
        <v>211</v>
      </c>
      <c r="C575" s="13">
        <v>183</v>
      </c>
      <c r="D575" s="7">
        <v>37.031857908091347</v>
      </c>
      <c r="E575" s="6" t="s">
        <v>8</v>
      </c>
      <c r="F575" s="6" t="s">
        <v>33</v>
      </c>
      <c r="G575" s="7">
        <v>37.031857908091347</v>
      </c>
      <c r="H575" s="7">
        <v>29.60248096983366</v>
      </c>
      <c r="I575" s="7">
        <v>29.60248096983366</v>
      </c>
      <c r="J575" s="7">
        <v>3.5470000000000002</v>
      </c>
      <c r="K575" s="14">
        <v>3.7576648047588144</v>
      </c>
      <c r="L575" s="13">
        <v>10</v>
      </c>
      <c r="M575" s="7">
        <v>4.8244531309297924</v>
      </c>
      <c r="N575" s="7">
        <v>0.17224680091384631</v>
      </c>
      <c r="O575" s="7">
        <v>-0.21066480475881422</v>
      </c>
      <c r="P575" s="7">
        <v>3</v>
      </c>
      <c r="Q575" s="7">
        <v>0</v>
      </c>
      <c r="R575" s="7">
        <v>0</v>
      </c>
      <c r="S575" s="15">
        <v>1.05277777777778</v>
      </c>
      <c r="T575" s="15">
        <v>2.4711111111111101</v>
      </c>
      <c r="U575" s="15">
        <v>5.1814814814814802</v>
      </c>
      <c r="V575" s="16">
        <v>15.5</v>
      </c>
      <c r="W575" s="16">
        <v>16.2</v>
      </c>
      <c r="X575" s="13">
        <v>-1</v>
      </c>
      <c r="Y575" s="13">
        <v>3</v>
      </c>
      <c r="Z575" s="16">
        <v>4</v>
      </c>
      <c r="AA575" s="13">
        <v>17</v>
      </c>
      <c r="AB575" s="15">
        <v>1.5</v>
      </c>
      <c r="AC575" s="15">
        <v>0.80000000000000104</v>
      </c>
      <c r="AD575" s="15">
        <v>2.6711111111111099</v>
      </c>
      <c r="AE575" s="15">
        <v>-1.3288888888888899</v>
      </c>
      <c r="AF575" s="7">
        <v>0</v>
      </c>
      <c r="AG575" s="7">
        <v>0</v>
      </c>
      <c r="AH575" s="7">
        <v>1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6">
        <f>VLOOKUP($B575,'[1]výnosy standard'!$A$1:$T$2200,2,FALSE)</f>
        <v>27.3</v>
      </c>
      <c r="AV575" s="6">
        <f>VLOOKUP($B575,'[1]výnosy standard'!$A$1:$T$2200,3,FALSE)</f>
        <v>0</v>
      </c>
      <c r="AW575" s="6">
        <f>VLOOKUP($B575,'[1]výnosy standard'!$A$1:$T$2200,4,FALSE)</f>
        <v>0</v>
      </c>
      <c r="AX575" s="6">
        <f>VLOOKUP($B575,'[1]výnosy standard'!$A$1:$T$2200,5,FALSE)</f>
        <v>4.7300000000000004</v>
      </c>
      <c r="AY575" s="6">
        <f>VLOOKUP($B575,'[1]výnosy standard'!$A$1:$T$2200,6,FALSE)</f>
        <v>0</v>
      </c>
      <c r="AZ575" s="6">
        <f>VLOOKUP($B575,'[1]výnosy standard'!$A$1:$T$2200,7,FALSE)</f>
        <v>0</v>
      </c>
      <c r="BA575" s="6">
        <f>VLOOKUP($B575,'[1]výnosy standard'!$A$1:$T$2200,8,FALSE)</f>
        <v>0</v>
      </c>
      <c r="BB575" s="6">
        <f>VLOOKUP($B575,'[1]výnosy standard'!$A$1:$T$2200,9,FALSE)</f>
        <v>5.75</v>
      </c>
      <c r="BC575" s="6">
        <f>VLOOKUP($B575,'[1]výnosy standard'!$A$1:$T$2200,10,FALSE)</f>
        <v>5.75</v>
      </c>
      <c r="BD575" s="6">
        <f>VLOOKUP($B575,'[1]výnosy standard'!$A$1:$T$2200,11,FALSE)</f>
        <v>3.29</v>
      </c>
      <c r="BE575" s="6">
        <f>VLOOKUP($B575,'[1]výnosy standard'!$A$1:$T$2200,12,FALSE)</f>
        <v>5.32</v>
      </c>
      <c r="BF575" s="6">
        <f>VLOOKUP($B575,'[1]výnosy standard'!$A$1:$T$2200,13,FALSE)</f>
        <v>0</v>
      </c>
      <c r="BG575" s="6">
        <f>VLOOKUP($B575,'[1]výnosy standard'!$A$1:$T$2200,14,FALSE)</f>
        <v>0</v>
      </c>
      <c r="BH575" s="6">
        <f>VLOOKUP($B575,'[1]výnosy standard'!$A$1:$T$2200,15,FALSE)</f>
        <v>20.32</v>
      </c>
      <c r="BI575" s="6">
        <f>VLOOKUP($B575,'[1]výnosy standard'!$A$1:$T$2200,16,FALSE)</f>
        <v>0</v>
      </c>
      <c r="BJ575" s="6">
        <f>VLOOKUP($B575,'[1]výnosy standard'!$A$1:$T$2200,17,FALSE)</f>
        <v>4.12</v>
      </c>
      <c r="BK575" s="6">
        <f>VLOOKUP($B575,'[1]výnosy standard'!$A$1:$T$2200,18,FALSE)</f>
        <v>4.12</v>
      </c>
      <c r="BL575" s="6">
        <f>VLOOKUP($B575,'[1]výnosy standard'!$A$1:$T$2200,19,FALSE)</f>
        <v>5.37</v>
      </c>
      <c r="BM575" s="6">
        <f>VLOOKUP($B575,'[1]výnosy standard'!$A$1:$T$2200,20,FALSE)</f>
        <v>0</v>
      </c>
      <c r="BN575" s="6">
        <f>VLOOKUP(B575,'[1]pšenice výnos'!$A$2:$E$2200,4)</f>
        <v>5.75</v>
      </c>
      <c r="BO575" s="6">
        <f>VLOOKUP(B575,[1]kukuřice!$A$2:$E$2200,5,FALSE)</f>
        <v>36.386912642007836</v>
      </c>
    </row>
    <row r="576" spans="1:67" hidden="1" x14ac:dyDescent="0.25">
      <c r="A576" s="7">
        <v>467</v>
      </c>
      <c r="B576" s="6" t="s">
        <v>139</v>
      </c>
      <c r="C576" s="13">
        <v>72</v>
      </c>
      <c r="D576" s="7">
        <v>37.462005712669679</v>
      </c>
      <c r="E576" s="6" t="s">
        <v>8</v>
      </c>
      <c r="F576" s="6" t="s">
        <v>33</v>
      </c>
      <c r="G576" s="7">
        <v>37.462005712669679</v>
      </c>
      <c r="H576" s="7">
        <v>14.423076923076923</v>
      </c>
      <c r="I576" s="7">
        <v>14.423076923076923</v>
      </c>
      <c r="J576" s="7">
        <v>3.536</v>
      </c>
      <c r="K576" s="14">
        <v>4.6758276880316618</v>
      </c>
      <c r="L576" s="13">
        <v>15</v>
      </c>
      <c r="M576" s="7">
        <v>4.9687940138408306</v>
      </c>
      <c r="N576" s="7">
        <v>-3.7477561696130673E-2</v>
      </c>
      <c r="O576" s="7">
        <v>-1.1398276880316618</v>
      </c>
      <c r="P576" s="7">
        <v>0</v>
      </c>
      <c r="Q576" s="7">
        <v>5</v>
      </c>
      <c r="R576" s="7">
        <v>0</v>
      </c>
      <c r="S576" s="15">
        <v>1.1583333333333301</v>
      </c>
      <c r="T576" s="15">
        <v>4.0577777777777797</v>
      </c>
      <c r="U576" s="15">
        <v>6.3967592592592597</v>
      </c>
      <c r="V576" s="16">
        <v>15.4</v>
      </c>
      <c r="W576" s="16">
        <v>17.2</v>
      </c>
      <c r="X576" s="13">
        <v>-1</v>
      </c>
      <c r="Y576" s="13">
        <v>1</v>
      </c>
      <c r="Z576" s="16">
        <v>3</v>
      </c>
      <c r="AA576" s="13">
        <v>26</v>
      </c>
      <c r="AB576" s="15">
        <v>10.6</v>
      </c>
      <c r="AC576" s="15">
        <v>8.8000000000000007</v>
      </c>
      <c r="AD576" s="15">
        <v>6.2577777777777799</v>
      </c>
      <c r="AE576" s="15">
        <v>3.2577777777777799</v>
      </c>
      <c r="AF576" s="7">
        <v>0</v>
      </c>
      <c r="AG576" s="7">
        <v>0</v>
      </c>
      <c r="AH576" s="7">
        <v>1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6">
        <f>VLOOKUP($B576,'[1]výnosy standard'!$A$1:$T$2200,2,FALSE)</f>
        <v>27.58</v>
      </c>
      <c r="AV576" s="6">
        <f>VLOOKUP($B576,'[1]výnosy standard'!$A$1:$T$2200,3,FALSE)</f>
        <v>0</v>
      </c>
      <c r="AW576" s="6">
        <f>VLOOKUP($B576,'[1]výnosy standard'!$A$1:$T$2200,4,FALSE)</f>
        <v>9.01</v>
      </c>
      <c r="AX576" s="6">
        <f>VLOOKUP($B576,'[1]výnosy standard'!$A$1:$T$2200,5,FALSE)</f>
        <v>0</v>
      </c>
      <c r="AY576" s="6">
        <f>VLOOKUP($B576,'[1]výnosy standard'!$A$1:$T$2200,6,FALSE)</f>
        <v>0.89</v>
      </c>
      <c r="AZ576" s="6">
        <f>VLOOKUP($B576,'[1]výnosy standard'!$A$1:$T$2200,7,FALSE)</f>
        <v>0</v>
      </c>
      <c r="BA576" s="6">
        <f>VLOOKUP($B576,'[1]výnosy standard'!$A$1:$T$2200,8,FALSE)</f>
        <v>19.690000000000001</v>
      </c>
      <c r="BB576" s="6">
        <f>VLOOKUP($B576,'[1]výnosy standard'!$A$1:$T$2200,9,FALSE)</f>
        <v>7.24</v>
      </c>
      <c r="BC576" s="6">
        <f>VLOOKUP($B576,'[1]výnosy standard'!$A$1:$T$2200,10,FALSE)</f>
        <v>7.24</v>
      </c>
      <c r="BD576" s="6">
        <f>VLOOKUP($B576,'[1]výnosy standard'!$A$1:$T$2200,11,FALSE)</f>
        <v>3.81</v>
      </c>
      <c r="BE576" s="6">
        <f>VLOOKUP($B576,'[1]výnosy standard'!$A$1:$T$2200,12,FALSE)</f>
        <v>0</v>
      </c>
      <c r="BF576" s="6">
        <f>VLOOKUP($B576,'[1]výnosy standard'!$A$1:$T$2200,13,FALSE)</f>
        <v>0</v>
      </c>
      <c r="BG576" s="6">
        <f>VLOOKUP($B576,'[1]výnosy standard'!$A$1:$T$2200,14,FALSE)</f>
        <v>0</v>
      </c>
      <c r="BH576" s="6">
        <f>VLOOKUP($B576,'[1]výnosy standard'!$A$1:$T$2200,15,FALSE)</f>
        <v>0</v>
      </c>
      <c r="BI576" s="6">
        <f>VLOOKUP($B576,'[1]výnosy standard'!$A$1:$T$2200,16,FALSE)</f>
        <v>63.07</v>
      </c>
      <c r="BJ576" s="6">
        <f>VLOOKUP($B576,'[1]výnosy standard'!$A$1:$T$2200,17,FALSE)</f>
        <v>5.26</v>
      </c>
      <c r="BK576" s="6">
        <f>VLOOKUP($B576,'[1]výnosy standard'!$A$1:$T$2200,18,FALSE)</f>
        <v>5.26</v>
      </c>
      <c r="BL576" s="6">
        <f>VLOOKUP($B576,'[1]výnosy standard'!$A$1:$T$2200,19,FALSE)</f>
        <v>6.86</v>
      </c>
      <c r="BM576" s="6">
        <f>VLOOKUP($B576,'[1]výnosy standard'!$A$1:$T$2200,20,FALSE)</f>
        <v>0</v>
      </c>
      <c r="BN576" s="6">
        <f>VLOOKUP(B576,'[1]pšenice výnos'!$A$2:$E$2200,4)</f>
        <v>7.24</v>
      </c>
      <c r="BO576" s="6">
        <f>VLOOKUP(B576,[1]kukuřice!$A$2:$E$2200,5,FALSE)</f>
        <v>42.862535477820899</v>
      </c>
    </row>
    <row r="577" spans="1:67" hidden="1" x14ac:dyDescent="0.25">
      <c r="A577" s="7">
        <v>577</v>
      </c>
      <c r="B577" s="6" t="s">
        <v>119</v>
      </c>
      <c r="C577" s="13">
        <v>520</v>
      </c>
      <c r="D577" s="7">
        <v>38.182718883810438</v>
      </c>
      <c r="E577" s="6" t="s">
        <v>8</v>
      </c>
      <c r="F577" s="6" t="s">
        <v>33</v>
      </c>
      <c r="G577" s="7">
        <v>38.182718883810438</v>
      </c>
      <c r="H577" s="7">
        <v>31.753668510945392</v>
      </c>
      <c r="I577" s="7">
        <v>31.753668510945392</v>
      </c>
      <c r="J577" s="7">
        <v>4.157</v>
      </c>
      <c r="K577" s="14">
        <v>5.8029895929574966</v>
      </c>
      <c r="L577" s="13">
        <v>25</v>
      </c>
      <c r="M577" s="7">
        <v>4.6603296849735125</v>
      </c>
      <c r="N577" s="7">
        <v>-8.2109427381038352E-2</v>
      </c>
      <c r="O577" s="7">
        <v>-1.6459895929574966</v>
      </c>
      <c r="P577" s="7">
        <v>6</v>
      </c>
      <c r="Q577" s="7">
        <v>0</v>
      </c>
      <c r="R577" s="7">
        <v>0</v>
      </c>
      <c r="S577" s="15">
        <v>1.0444444444444401</v>
      </c>
      <c r="T577" s="15">
        <v>1.7466666666666699</v>
      </c>
      <c r="U577" s="15">
        <v>3.6246913580246898</v>
      </c>
      <c r="V577" s="16">
        <v>15.9</v>
      </c>
      <c r="W577" s="16">
        <v>17.399999999999999</v>
      </c>
      <c r="X577" s="13">
        <v>-1</v>
      </c>
      <c r="Y577" s="13">
        <v>3</v>
      </c>
      <c r="Z577" s="16">
        <v>4</v>
      </c>
      <c r="AA577" s="13">
        <v>17</v>
      </c>
      <c r="AB577" s="15">
        <v>1.1000000000000001</v>
      </c>
      <c r="AC577" s="15">
        <v>-0.39999999999999902</v>
      </c>
      <c r="AD577" s="15">
        <v>1.6466666666666701</v>
      </c>
      <c r="AE577" s="15">
        <v>-2.3533333333333299</v>
      </c>
      <c r="AF577" s="7">
        <v>0</v>
      </c>
      <c r="AG577" s="7">
        <v>0</v>
      </c>
      <c r="AH577" s="7">
        <v>1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6">
        <f>VLOOKUP($B577,'[1]výnosy standard'!$A$1:$T$2200,2,FALSE)</f>
        <v>30.33</v>
      </c>
      <c r="AV577" s="6">
        <f>VLOOKUP($B577,'[1]výnosy standard'!$A$1:$T$2200,3,FALSE)</f>
        <v>0</v>
      </c>
      <c r="AW577" s="6">
        <f>VLOOKUP($B577,'[1]výnosy standard'!$A$1:$T$2200,4,FALSE)</f>
        <v>8.74</v>
      </c>
      <c r="AX577" s="6">
        <f>VLOOKUP($B577,'[1]výnosy standard'!$A$1:$T$2200,5,FALSE)</f>
        <v>0</v>
      </c>
      <c r="AY577" s="6">
        <f>VLOOKUP($B577,'[1]výnosy standard'!$A$1:$T$2200,6,FALSE)</f>
        <v>1.01</v>
      </c>
      <c r="AZ577" s="6">
        <f>VLOOKUP($B577,'[1]výnosy standard'!$A$1:$T$2200,7,FALSE)</f>
        <v>0</v>
      </c>
      <c r="BA577" s="6">
        <f>VLOOKUP($B577,'[1]výnosy standard'!$A$1:$T$2200,8,FALSE)</f>
        <v>21.65</v>
      </c>
      <c r="BB577" s="6">
        <f>VLOOKUP($B577,'[1]výnosy standard'!$A$1:$T$2200,9,FALSE)</f>
        <v>7.36</v>
      </c>
      <c r="BC577" s="6">
        <f>VLOOKUP($B577,'[1]výnosy standard'!$A$1:$T$2200,10,FALSE)</f>
        <v>7.36</v>
      </c>
      <c r="BD577" s="6">
        <f>VLOOKUP($B577,'[1]výnosy standard'!$A$1:$T$2200,11,FALSE)</f>
        <v>3.82</v>
      </c>
      <c r="BE577" s="6">
        <f>VLOOKUP($B577,'[1]výnosy standard'!$A$1:$T$2200,12,FALSE)</f>
        <v>0</v>
      </c>
      <c r="BF577" s="6">
        <f>VLOOKUP($B577,'[1]výnosy standard'!$A$1:$T$2200,13,FALSE)</f>
        <v>0</v>
      </c>
      <c r="BG577" s="6">
        <f>VLOOKUP($B577,'[1]výnosy standard'!$A$1:$T$2200,14,FALSE)</f>
        <v>0</v>
      </c>
      <c r="BH577" s="6">
        <f>VLOOKUP($B577,'[1]výnosy standard'!$A$1:$T$2200,15,FALSE)</f>
        <v>0</v>
      </c>
      <c r="BI577" s="6">
        <f>VLOOKUP($B577,'[1]výnosy standard'!$A$1:$T$2200,16,FALSE)</f>
        <v>68.599999999999994</v>
      </c>
      <c r="BJ577" s="6">
        <f>VLOOKUP($B577,'[1]výnosy standard'!$A$1:$T$2200,17,FALSE)</f>
        <v>5.83</v>
      </c>
      <c r="BK577" s="6">
        <f>VLOOKUP($B577,'[1]výnosy standard'!$A$1:$T$2200,18,FALSE)</f>
        <v>5.83</v>
      </c>
      <c r="BL577" s="6">
        <f>VLOOKUP($B577,'[1]výnosy standard'!$A$1:$T$2200,19,FALSE)</f>
        <v>7.51</v>
      </c>
      <c r="BM577" s="6">
        <f>VLOOKUP($B577,'[1]výnosy standard'!$A$1:$T$2200,20,FALSE)</f>
        <v>0</v>
      </c>
      <c r="BN577" s="6">
        <f>VLOOKUP(B577,'[1]pšenice výnos'!$A$2:$E$2200,4)</f>
        <v>7.36</v>
      </c>
      <c r="BO577" s="6">
        <f>VLOOKUP(B577,[1]kukuřice!$A$2:$E$2200,5,FALSE)</f>
        <v>48.517249757180991</v>
      </c>
    </row>
    <row r="578" spans="1:67" hidden="1" x14ac:dyDescent="0.25">
      <c r="A578" s="7">
        <v>350</v>
      </c>
      <c r="B578" s="6" t="s">
        <v>188</v>
      </c>
      <c r="C578" s="13">
        <v>38</v>
      </c>
      <c r="D578" s="7">
        <v>38.193592716327558</v>
      </c>
      <c r="E578" s="6" t="s">
        <v>8</v>
      </c>
      <c r="F578" s="6" t="s">
        <v>33</v>
      </c>
      <c r="G578" s="7">
        <v>38.193592716327558</v>
      </c>
      <c r="H578" s="7">
        <v>36.977958236658928</v>
      </c>
      <c r="I578" s="7">
        <v>36.977958236658928</v>
      </c>
      <c r="J578" s="7">
        <v>3.1640470588235297</v>
      </c>
      <c r="K578" s="14">
        <v>2.8924536391268476</v>
      </c>
      <c r="L578" s="13">
        <v>5</v>
      </c>
      <c r="M578" s="7">
        <v>4.8244531309297924</v>
      </c>
      <c r="N578" s="7">
        <v>0.17224680091384631</v>
      </c>
      <c r="O578" s="7">
        <v>0.27159341969668205</v>
      </c>
      <c r="P578" s="7">
        <v>0</v>
      </c>
      <c r="Q578" s="7">
        <v>2</v>
      </c>
      <c r="R578" s="7">
        <v>0</v>
      </c>
      <c r="S578" s="15">
        <v>1.95</v>
      </c>
      <c r="T578" s="15">
        <v>6.14603174603175</v>
      </c>
      <c r="U578" s="15">
        <v>6.9</v>
      </c>
      <c r="V578" s="16">
        <v>18</v>
      </c>
      <c r="W578" s="16">
        <v>18.2</v>
      </c>
      <c r="X578" s="13">
        <v>-1</v>
      </c>
      <c r="Y578" s="13">
        <v>5</v>
      </c>
      <c r="Z578" s="16">
        <v>5.5</v>
      </c>
      <c r="AA578" s="13">
        <v>12</v>
      </c>
      <c r="AB578" s="15">
        <v>-6</v>
      </c>
      <c r="AC578" s="15">
        <v>-6.2</v>
      </c>
      <c r="AD578" s="15">
        <v>4.5960317460317501</v>
      </c>
      <c r="AE578" s="15">
        <v>-0.90396825396824998</v>
      </c>
      <c r="AF578" s="7">
        <v>0</v>
      </c>
      <c r="AG578" s="7">
        <v>0</v>
      </c>
      <c r="AH578" s="7">
        <v>1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6">
        <f>VLOOKUP($B578,'[1]výnosy standard'!$A$1:$T$2200,2,FALSE)</f>
        <v>20.09</v>
      </c>
      <c r="AV578" s="6">
        <f>VLOOKUP($B578,'[1]výnosy standard'!$A$1:$T$2200,3,FALSE)</f>
        <v>0</v>
      </c>
      <c r="AW578" s="6">
        <f>VLOOKUP($B578,'[1]výnosy standard'!$A$1:$T$2200,4,FALSE)</f>
        <v>0</v>
      </c>
      <c r="AX578" s="6">
        <f>VLOOKUP($B578,'[1]výnosy standard'!$A$1:$T$2200,5,FALSE)</f>
        <v>3.86</v>
      </c>
      <c r="AY578" s="6">
        <f>VLOOKUP($B578,'[1]výnosy standard'!$A$1:$T$2200,6,FALSE)</f>
        <v>0</v>
      </c>
      <c r="AZ578" s="6">
        <f>VLOOKUP($B578,'[1]výnosy standard'!$A$1:$T$2200,7,FALSE)</f>
        <v>3.79</v>
      </c>
      <c r="BA578" s="6">
        <f>VLOOKUP($B578,'[1]výnosy standard'!$A$1:$T$2200,8,FALSE)</f>
        <v>0</v>
      </c>
      <c r="BB578" s="6">
        <f>VLOOKUP($B578,'[1]výnosy standard'!$A$1:$T$2200,9,FALSE)</f>
        <v>4.3</v>
      </c>
      <c r="BC578" s="6">
        <f>VLOOKUP($B578,'[1]výnosy standard'!$A$1:$T$2200,10,FALSE)</f>
        <v>4.3</v>
      </c>
      <c r="BD578" s="6">
        <f>VLOOKUP($B578,'[1]výnosy standard'!$A$1:$T$2200,11,FALSE)</f>
        <v>2.62</v>
      </c>
      <c r="BE578" s="6">
        <f>VLOOKUP($B578,'[1]výnosy standard'!$A$1:$T$2200,12,FALSE)</f>
        <v>4.29</v>
      </c>
      <c r="BF578" s="6">
        <f>VLOOKUP($B578,'[1]výnosy standard'!$A$1:$T$2200,13,FALSE)</f>
        <v>0</v>
      </c>
      <c r="BG578" s="6">
        <f>VLOOKUP($B578,'[1]výnosy standard'!$A$1:$T$2200,14,FALSE)</f>
        <v>3.44</v>
      </c>
      <c r="BH578" s="6">
        <f>VLOOKUP($B578,'[1]výnosy standard'!$A$1:$T$2200,15,FALSE)</f>
        <v>0</v>
      </c>
      <c r="BI578" s="6">
        <f>VLOOKUP($B578,'[1]výnosy standard'!$A$1:$T$2200,16,FALSE)</f>
        <v>0</v>
      </c>
      <c r="BJ578" s="6">
        <f>VLOOKUP($B578,'[1]výnosy standard'!$A$1:$T$2200,17,FALSE)</f>
        <v>3.48</v>
      </c>
      <c r="BK578" s="6">
        <f>VLOOKUP($B578,'[1]výnosy standard'!$A$1:$T$2200,18,FALSE)</f>
        <v>0</v>
      </c>
      <c r="BL578" s="6">
        <f>VLOOKUP($B578,'[1]výnosy standard'!$A$1:$T$2200,19,FALSE)</f>
        <v>4.05</v>
      </c>
      <c r="BM578" s="6">
        <f>VLOOKUP($B578,'[1]výnosy standard'!$A$1:$T$2200,20,FALSE)</f>
        <v>0</v>
      </c>
      <c r="BN578" s="6">
        <f>VLOOKUP(B578,'[1]pšenice výnos'!$A$2:$E$2200,4)</f>
        <v>4.3</v>
      </c>
      <c r="BO578" s="6">
        <f>VLOOKUP(B578,[1]kukuřice!$A$2:$E$2200,5,FALSE)</f>
        <v>36.740854710986831</v>
      </c>
    </row>
    <row r="579" spans="1:67" hidden="1" x14ac:dyDescent="0.25">
      <c r="A579" s="7">
        <v>731</v>
      </c>
      <c r="B579" s="6" t="s">
        <v>134</v>
      </c>
      <c r="C579" s="13">
        <v>426</v>
      </c>
      <c r="D579" s="7">
        <v>38.306807610993658</v>
      </c>
      <c r="E579" s="6" t="s">
        <v>8</v>
      </c>
      <c r="F579" s="6" t="s">
        <v>33</v>
      </c>
      <c r="G579" s="7">
        <v>38.306807610993658</v>
      </c>
      <c r="H579" s="7">
        <v>16.913319238900634</v>
      </c>
      <c r="I579" s="7">
        <v>16.913319238900634</v>
      </c>
      <c r="J579" s="7">
        <v>4.7300000000000004</v>
      </c>
      <c r="K579" s="14">
        <v>5.0460167124145565</v>
      </c>
      <c r="L579" s="13">
        <v>7</v>
      </c>
      <c r="M579" s="7">
        <v>4.8244531309297924</v>
      </c>
      <c r="N579" s="7">
        <v>0.17224680091384631</v>
      </c>
      <c r="O579" s="7">
        <v>-0.31601671241455609</v>
      </c>
      <c r="P579" s="7">
        <v>3</v>
      </c>
      <c r="Q579" s="7">
        <v>3</v>
      </c>
      <c r="R579" s="7">
        <v>0</v>
      </c>
      <c r="S579" s="15">
        <v>0.86309523809523803</v>
      </c>
      <c r="T579" s="15">
        <v>1.80095238095238</v>
      </c>
      <c r="U579" s="15">
        <v>3.5026455026455001</v>
      </c>
      <c r="V579" s="16">
        <v>17.3</v>
      </c>
      <c r="W579" s="16">
        <v>16.8</v>
      </c>
      <c r="X579" s="17" t="e">
        <v>#NULL!</v>
      </c>
      <c r="Y579" s="13">
        <v>3</v>
      </c>
      <c r="Z579" s="16">
        <v>4</v>
      </c>
      <c r="AA579" s="13">
        <v>17</v>
      </c>
      <c r="AB579" s="15">
        <v>-0.30000000000000099</v>
      </c>
      <c r="AC579" s="15">
        <v>0.19999999999999901</v>
      </c>
      <c r="AD579" s="15">
        <v>1.85095238095238</v>
      </c>
      <c r="AE579" s="15">
        <v>-2.1490476190476202</v>
      </c>
      <c r="AF579" s="7">
        <v>0</v>
      </c>
      <c r="AG579" s="7">
        <v>0</v>
      </c>
      <c r="AH579" s="7">
        <v>1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6">
        <f>VLOOKUP($B579,'[1]výnosy standard'!$A$1:$T$2200,2,FALSE)</f>
        <v>30.14</v>
      </c>
      <c r="AV579" s="6">
        <f>VLOOKUP($B579,'[1]výnosy standard'!$A$1:$T$2200,3,FALSE)</f>
        <v>0</v>
      </c>
      <c r="AW579" s="6">
        <f>VLOOKUP($B579,'[1]výnosy standard'!$A$1:$T$2200,4,FALSE)</f>
        <v>8.1300000000000008</v>
      </c>
      <c r="AX579" s="6">
        <f>VLOOKUP($B579,'[1]výnosy standard'!$A$1:$T$2200,5,FALSE)</f>
        <v>0</v>
      </c>
      <c r="AY579" s="6">
        <f>VLOOKUP($B579,'[1]výnosy standard'!$A$1:$T$2200,6,FALSE)</f>
        <v>1.07</v>
      </c>
      <c r="AZ579" s="6">
        <f>VLOOKUP($B579,'[1]výnosy standard'!$A$1:$T$2200,7,FALSE)</f>
        <v>0</v>
      </c>
      <c r="BA579" s="6">
        <f>VLOOKUP($B579,'[1]výnosy standard'!$A$1:$T$2200,8,FALSE)</f>
        <v>21.51</v>
      </c>
      <c r="BB579" s="6">
        <f>VLOOKUP($B579,'[1]výnosy standard'!$A$1:$T$2200,9,FALSE)</f>
        <v>7.22</v>
      </c>
      <c r="BC579" s="6">
        <f>VLOOKUP($B579,'[1]výnosy standard'!$A$1:$T$2200,10,FALSE)</f>
        <v>7.22</v>
      </c>
      <c r="BD579" s="6">
        <f>VLOOKUP($B579,'[1]výnosy standard'!$A$1:$T$2200,11,FALSE)</f>
        <v>3.76</v>
      </c>
      <c r="BE579" s="6">
        <f>VLOOKUP($B579,'[1]výnosy standard'!$A$1:$T$2200,12,FALSE)</f>
        <v>0</v>
      </c>
      <c r="BF579" s="6">
        <f>VLOOKUP($B579,'[1]výnosy standard'!$A$1:$T$2200,13,FALSE)</f>
        <v>0</v>
      </c>
      <c r="BG579" s="6">
        <f>VLOOKUP($B579,'[1]výnosy standard'!$A$1:$T$2200,14,FALSE)</f>
        <v>0</v>
      </c>
      <c r="BH579" s="6">
        <f>VLOOKUP($B579,'[1]výnosy standard'!$A$1:$T$2200,15,FALSE)</f>
        <v>0</v>
      </c>
      <c r="BI579" s="6">
        <f>VLOOKUP($B579,'[1]výnosy standard'!$A$1:$T$2200,16,FALSE)</f>
        <v>68.319999999999993</v>
      </c>
      <c r="BJ579" s="6">
        <f>VLOOKUP($B579,'[1]výnosy standard'!$A$1:$T$2200,17,FALSE)</f>
        <v>5.79</v>
      </c>
      <c r="BK579" s="6">
        <f>VLOOKUP($B579,'[1]výnosy standard'!$A$1:$T$2200,18,FALSE)</f>
        <v>5.79</v>
      </c>
      <c r="BL579" s="6">
        <f>VLOOKUP($B579,'[1]výnosy standard'!$A$1:$T$2200,19,FALSE)</f>
        <v>7.88</v>
      </c>
      <c r="BM579" s="6">
        <f>VLOOKUP($B579,'[1]výnosy standard'!$A$1:$T$2200,20,FALSE)</f>
        <v>0</v>
      </c>
      <c r="BN579" s="6">
        <f>VLOOKUP(B579,'[1]pšenice výnos'!$A$2:$E$2200,4)</f>
        <v>7.22</v>
      </c>
      <c r="BO579" s="6">
        <f>VLOOKUP(B579,[1]kukuřice!$A$2:$E$2200,5,FALSE)</f>
        <v>45.058830479118932</v>
      </c>
    </row>
    <row r="580" spans="1:67" hidden="1" x14ac:dyDescent="0.25">
      <c r="A580" s="7">
        <v>457</v>
      </c>
      <c r="B580" s="6" t="s">
        <v>134</v>
      </c>
      <c r="C580" s="13">
        <v>412</v>
      </c>
      <c r="D580" s="7">
        <v>38.774883723458039</v>
      </c>
      <c r="E580" s="6" t="s">
        <v>8</v>
      </c>
      <c r="F580" s="6" t="s">
        <v>33</v>
      </c>
      <c r="G580" s="7">
        <v>38.774883723458039</v>
      </c>
      <c r="H580" s="7">
        <v>18.478260869565215</v>
      </c>
      <c r="I580" s="7">
        <v>18.478260869565215</v>
      </c>
      <c r="J580" s="7">
        <v>4.6541176470588237</v>
      </c>
      <c r="K580" s="14">
        <v>5.8349488323299958</v>
      </c>
      <c r="L580" s="13">
        <v>18</v>
      </c>
      <c r="M580" s="7">
        <v>4.9687940138408306</v>
      </c>
      <c r="N580" s="7">
        <v>-3.7477561696130673E-2</v>
      </c>
      <c r="O580" s="7">
        <v>-1.1808311852711721</v>
      </c>
      <c r="P580" s="7">
        <v>0</v>
      </c>
      <c r="Q580" s="7">
        <v>6</v>
      </c>
      <c r="R580" s="7">
        <v>0</v>
      </c>
      <c r="S580" s="17" t="e">
        <v>#NULL!</v>
      </c>
      <c r="T580" s="17" t="e">
        <v>#NULL!</v>
      </c>
      <c r="U580" s="17" t="e">
        <v>#NULL!</v>
      </c>
      <c r="V580" s="17" t="e">
        <v>#NULL!</v>
      </c>
      <c r="W580" s="17" t="e">
        <v>#NULL!</v>
      </c>
      <c r="X580" s="17" t="e">
        <v>#NULL!</v>
      </c>
      <c r="Y580" s="17" t="e">
        <v>#NULL!</v>
      </c>
      <c r="Z580" s="17" t="e">
        <v>#NULL!</v>
      </c>
      <c r="AA580" s="17" t="e">
        <v>#NULL!</v>
      </c>
      <c r="AB580" s="17" t="e">
        <v>#NULL!</v>
      </c>
      <c r="AC580" s="17" t="e">
        <v>#NULL!</v>
      </c>
      <c r="AD580" s="17" t="e">
        <v>#NULL!</v>
      </c>
      <c r="AE580" s="17" t="e">
        <v>#NULL!</v>
      </c>
      <c r="AF580" s="7">
        <v>0</v>
      </c>
      <c r="AG580" s="7">
        <v>0</v>
      </c>
      <c r="AH580" s="7">
        <v>1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6">
        <f>VLOOKUP($B580,'[1]výnosy standard'!$A$1:$T$2200,2,FALSE)</f>
        <v>30.14</v>
      </c>
      <c r="AV580" s="6">
        <f>VLOOKUP($B580,'[1]výnosy standard'!$A$1:$T$2200,3,FALSE)</f>
        <v>0</v>
      </c>
      <c r="AW580" s="6">
        <f>VLOOKUP($B580,'[1]výnosy standard'!$A$1:$T$2200,4,FALSE)</f>
        <v>8.1300000000000008</v>
      </c>
      <c r="AX580" s="6">
        <f>VLOOKUP($B580,'[1]výnosy standard'!$A$1:$T$2200,5,FALSE)</f>
        <v>0</v>
      </c>
      <c r="AY580" s="6">
        <f>VLOOKUP($B580,'[1]výnosy standard'!$A$1:$T$2200,6,FALSE)</f>
        <v>1.07</v>
      </c>
      <c r="AZ580" s="6">
        <f>VLOOKUP($B580,'[1]výnosy standard'!$A$1:$T$2200,7,FALSE)</f>
        <v>0</v>
      </c>
      <c r="BA580" s="6">
        <f>VLOOKUP($B580,'[1]výnosy standard'!$A$1:$T$2200,8,FALSE)</f>
        <v>21.51</v>
      </c>
      <c r="BB580" s="6">
        <f>VLOOKUP($B580,'[1]výnosy standard'!$A$1:$T$2200,9,FALSE)</f>
        <v>7.22</v>
      </c>
      <c r="BC580" s="6">
        <f>VLOOKUP($B580,'[1]výnosy standard'!$A$1:$T$2200,10,FALSE)</f>
        <v>7.22</v>
      </c>
      <c r="BD580" s="6">
        <f>VLOOKUP($B580,'[1]výnosy standard'!$A$1:$T$2200,11,FALSE)</f>
        <v>3.76</v>
      </c>
      <c r="BE580" s="6">
        <f>VLOOKUP($B580,'[1]výnosy standard'!$A$1:$T$2200,12,FALSE)</f>
        <v>0</v>
      </c>
      <c r="BF580" s="6">
        <f>VLOOKUP($B580,'[1]výnosy standard'!$A$1:$T$2200,13,FALSE)</f>
        <v>0</v>
      </c>
      <c r="BG580" s="6">
        <f>VLOOKUP($B580,'[1]výnosy standard'!$A$1:$T$2200,14,FALSE)</f>
        <v>0</v>
      </c>
      <c r="BH580" s="6">
        <f>VLOOKUP($B580,'[1]výnosy standard'!$A$1:$T$2200,15,FALSE)</f>
        <v>0</v>
      </c>
      <c r="BI580" s="6">
        <f>VLOOKUP($B580,'[1]výnosy standard'!$A$1:$T$2200,16,FALSE)</f>
        <v>68.319999999999993</v>
      </c>
      <c r="BJ580" s="6">
        <f>VLOOKUP($B580,'[1]výnosy standard'!$A$1:$T$2200,17,FALSE)</f>
        <v>5.79</v>
      </c>
      <c r="BK580" s="6">
        <f>VLOOKUP($B580,'[1]výnosy standard'!$A$1:$T$2200,18,FALSE)</f>
        <v>5.79</v>
      </c>
      <c r="BL580" s="6">
        <f>VLOOKUP($B580,'[1]výnosy standard'!$A$1:$T$2200,19,FALSE)</f>
        <v>7.88</v>
      </c>
      <c r="BM580" s="6">
        <f>VLOOKUP($B580,'[1]výnosy standard'!$A$1:$T$2200,20,FALSE)</f>
        <v>0</v>
      </c>
      <c r="BN580" s="6">
        <f>VLOOKUP(B580,'[1]pšenice výnos'!$A$2:$E$2200,4)</f>
        <v>7.22</v>
      </c>
      <c r="BO580" s="6">
        <f>VLOOKUP(B580,[1]kukuřice!$A$2:$E$2200,5,FALSE)</f>
        <v>45.058830479118932</v>
      </c>
    </row>
    <row r="581" spans="1:67" hidden="1" x14ac:dyDescent="0.25">
      <c r="A581" s="7">
        <v>326</v>
      </c>
      <c r="B581" s="6" t="s">
        <v>118</v>
      </c>
      <c r="C581" s="13">
        <v>442</v>
      </c>
      <c r="D581" s="7">
        <v>38.778655962923111</v>
      </c>
      <c r="E581" s="6" t="s">
        <v>8</v>
      </c>
      <c r="F581" s="6" t="s">
        <v>33</v>
      </c>
      <c r="G581" s="7">
        <v>38.778655962923111</v>
      </c>
      <c r="H581" s="7">
        <v>38.778655962923111</v>
      </c>
      <c r="I581" s="7">
        <v>38.778655962923111</v>
      </c>
      <c r="J581" s="7">
        <v>2.8430588235294119</v>
      </c>
      <c r="K581" s="14">
        <v>4.2704084236437092</v>
      </c>
      <c r="L581" s="13">
        <v>10</v>
      </c>
      <c r="M581" s="7">
        <v>4.9687940138408306</v>
      </c>
      <c r="N581" s="7">
        <v>-3.7477561696130673E-2</v>
      </c>
      <c r="O581" s="7">
        <v>-1.4273496001142973</v>
      </c>
      <c r="P581" s="7">
        <v>0</v>
      </c>
      <c r="Q581" s="7">
        <v>5</v>
      </c>
      <c r="R581" s="7">
        <v>0</v>
      </c>
      <c r="S581" s="15">
        <v>1.35</v>
      </c>
      <c r="T581" s="15">
        <v>3.1777777777777798</v>
      </c>
      <c r="U581" s="15">
        <v>4.05555555555555</v>
      </c>
      <c r="V581" s="16">
        <v>16.100000000000001</v>
      </c>
      <c r="W581" s="16">
        <v>16.5</v>
      </c>
      <c r="X581" s="17" t="e">
        <v>#NULL!</v>
      </c>
      <c r="Y581" s="13">
        <v>4</v>
      </c>
      <c r="Z581" s="16">
        <v>4.7</v>
      </c>
      <c r="AA581" s="13">
        <v>14</v>
      </c>
      <c r="AB581" s="15">
        <v>-2.1</v>
      </c>
      <c r="AC581" s="15">
        <v>-2.5</v>
      </c>
      <c r="AD581" s="15">
        <v>2.5527777777777798</v>
      </c>
      <c r="AE581" s="15">
        <v>-2.1472222222222199</v>
      </c>
      <c r="AF581" s="7">
        <v>0</v>
      </c>
      <c r="AG581" s="7">
        <v>0</v>
      </c>
      <c r="AH581" s="7">
        <v>1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6">
        <f>VLOOKUP($B581,'[1]výnosy standard'!$A$1:$T$2200,2,FALSE)</f>
        <v>24.7</v>
      </c>
      <c r="AV581" s="6">
        <f>VLOOKUP($B581,'[1]výnosy standard'!$A$1:$T$2200,3,FALSE)</f>
        <v>0</v>
      </c>
      <c r="AW581" s="6">
        <f>VLOOKUP($B581,'[1]výnosy standard'!$A$1:$T$2200,4,FALSE)</f>
        <v>0</v>
      </c>
      <c r="AX581" s="6">
        <f>VLOOKUP($B581,'[1]výnosy standard'!$A$1:$T$2200,5,FALSE)</f>
        <v>0</v>
      </c>
      <c r="AY581" s="6">
        <f>VLOOKUP($B581,'[1]výnosy standard'!$A$1:$T$2200,6,FALSE)</f>
        <v>0</v>
      </c>
      <c r="AZ581" s="6">
        <f>VLOOKUP($B581,'[1]výnosy standard'!$A$1:$T$2200,7,FALSE)</f>
        <v>0</v>
      </c>
      <c r="BA581" s="6">
        <f>VLOOKUP($B581,'[1]výnosy standard'!$A$1:$T$2200,8,FALSE)</f>
        <v>0</v>
      </c>
      <c r="BB581" s="6">
        <f>VLOOKUP($B581,'[1]výnosy standard'!$A$1:$T$2200,9,FALSE)</f>
        <v>5.9</v>
      </c>
      <c r="BC581" s="6">
        <f>VLOOKUP($B581,'[1]výnosy standard'!$A$1:$T$2200,10,FALSE)</f>
        <v>5.9</v>
      </c>
      <c r="BD581" s="6">
        <f>VLOOKUP($B581,'[1]výnosy standard'!$A$1:$T$2200,11,FALSE)</f>
        <v>3.42</v>
      </c>
      <c r="BE581" s="6">
        <f>VLOOKUP($B581,'[1]výnosy standard'!$A$1:$T$2200,12,FALSE)</f>
        <v>5.5</v>
      </c>
      <c r="BF581" s="6">
        <f>VLOOKUP($B581,'[1]výnosy standard'!$A$1:$T$2200,13,FALSE)</f>
        <v>0</v>
      </c>
      <c r="BG581" s="6">
        <f>VLOOKUP($B581,'[1]výnosy standard'!$A$1:$T$2200,14,FALSE)</f>
        <v>0</v>
      </c>
      <c r="BH581" s="6">
        <f>VLOOKUP($B581,'[1]výnosy standard'!$A$1:$T$2200,15,FALSE)</f>
        <v>18.38</v>
      </c>
      <c r="BI581" s="6">
        <f>VLOOKUP($B581,'[1]výnosy standard'!$A$1:$T$2200,16,FALSE)</f>
        <v>0</v>
      </c>
      <c r="BJ581" s="6">
        <f>VLOOKUP($B581,'[1]výnosy standard'!$A$1:$T$2200,17,FALSE)</f>
        <v>4.3499999999999996</v>
      </c>
      <c r="BK581" s="6">
        <f>VLOOKUP($B581,'[1]výnosy standard'!$A$1:$T$2200,18,FALSE)</f>
        <v>4.3499999999999996</v>
      </c>
      <c r="BL581" s="6">
        <f>VLOOKUP($B581,'[1]výnosy standard'!$A$1:$T$2200,19,FALSE)</f>
        <v>5.55</v>
      </c>
      <c r="BM581" s="6">
        <f>VLOOKUP($B581,'[1]výnosy standard'!$A$1:$T$2200,20,FALSE)</f>
        <v>0</v>
      </c>
      <c r="BN581" s="6">
        <f>VLOOKUP(B581,'[1]pšenice výnos'!$A$2:$E$2200,4)</f>
        <v>5.9</v>
      </c>
      <c r="BO581" s="6">
        <f>VLOOKUP(B581,[1]kukuřice!$A$2:$E$2200,5,FALSE)</f>
        <v>42.249021815544999</v>
      </c>
    </row>
    <row r="582" spans="1:67" hidden="1" x14ac:dyDescent="0.25">
      <c r="A582" s="7">
        <v>691</v>
      </c>
      <c r="B582" s="6" t="s">
        <v>126</v>
      </c>
      <c r="C582" s="13">
        <v>231</v>
      </c>
      <c r="D582" s="7">
        <v>38.904671717171723</v>
      </c>
      <c r="E582" s="6" t="s">
        <v>8</v>
      </c>
      <c r="F582" s="6" t="s">
        <v>33</v>
      </c>
      <c r="G582" s="7">
        <v>38.904671717171723</v>
      </c>
      <c r="H582" s="7">
        <v>38.904671717171723</v>
      </c>
      <c r="I582" s="7">
        <v>38.904671717171723</v>
      </c>
      <c r="J582" s="7">
        <v>2.2362352941176469</v>
      </c>
      <c r="K582" s="14">
        <v>3.531109500124967</v>
      </c>
      <c r="L582" s="13">
        <v>20</v>
      </c>
      <c r="M582" s="7">
        <v>4.6603296849735125</v>
      </c>
      <c r="N582" s="7">
        <v>-8.2109427381038352E-2</v>
      </c>
      <c r="O582" s="7">
        <v>-1.2948742060073202</v>
      </c>
      <c r="P582" s="7">
        <v>7</v>
      </c>
      <c r="Q582" s="7">
        <v>0</v>
      </c>
      <c r="R582" s="7">
        <v>0</v>
      </c>
      <c r="S582" s="15">
        <v>1.2</v>
      </c>
      <c r="T582" s="15">
        <v>3.0533333333333301</v>
      </c>
      <c r="U582" s="15">
        <v>5.42592592592593</v>
      </c>
      <c r="V582" s="16">
        <v>11.3</v>
      </c>
      <c r="W582" s="16">
        <v>13.3</v>
      </c>
      <c r="X582" s="17" t="e">
        <v>#NULL!</v>
      </c>
      <c r="Y582" s="13">
        <v>4</v>
      </c>
      <c r="Z582" s="16">
        <v>4.7</v>
      </c>
      <c r="AA582" s="13">
        <v>14</v>
      </c>
      <c r="AB582" s="15">
        <v>2.7</v>
      </c>
      <c r="AC582" s="15">
        <v>0.69999999999999896</v>
      </c>
      <c r="AD582" s="15">
        <v>3.2283333333333299</v>
      </c>
      <c r="AE582" s="15">
        <v>-1.47166666666667</v>
      </c>
      <c r="AF582" s="7">
        <v>0</v>
      </c>
      <c r="AG582" s="7">
        <v>0</v>
      </c>
      <c r="AH582" s="7">
        <v>1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6">
        <f>VLOOKUP($B582,'[1]výnosy standard'!$A$1:$T$2200,2,FALSE)</f>
        <v>0</v>
      </c>
      <c r="AV582" s="6">
        <f>VLOOKUP($B582,'[1]výnosy standard'!$A$1:$T$2200,3,FALSE)</f>
        <v>0</v>
      </c>
      <c r="AW582" s="6">
        <f>VLOOKUP($B582,'[1]výnosy standard'!$A$1:$T$2200,4,FALSE)</f>
        <v>0</v>
      </c>
      <c r="AX582" s="6">
        <f>VLOOKUP($B582,'[1]výnosy standard'!$A$1:$T$2200,5,FALSE)</f>
        <v>0</v>
      </c>
      <c r="AY582" s="6">
        <f>VLOOKUP($B582,'[1]výnosy standard'!$A$1:$T$2200,6,FALSE)</f>
        <v>0</v>
      </c>
      <c r="AZ582" s="6">
        <f>VLOOKUP($B582,'[1]výnosy standard'!$A$1:$T$2200,7,FALSE)</f>
        <v>0</v>
      </c>
      <c r="BA582" s="6">
        <f>VLOOKUP($B582,'[1]výnosy standard'!$A$1:$T$2200,8,FALSE)</f>
        <v>0</v>
      </c>
      <c r="BB582" s="6">
        <f>VLOOKUP($B582,'[1]výnosy standard'!$A$1:$T$2200,9,FALSE)</f>
        <v>6.2</v>
      </c>
      <c r="BC582" s="6">
        <f>VLOOKUP($B582,'[1]výnosy standard'!$A$1:$T$2200,10,FALSE)</f>
        <v>6.2</v>
      </c>
      <c r="BD582" s="6">
        <f>VLOOKUP($B582,'[1]výnosy standard'!$A$1:$T$2200,11,FALSE)</f>
        <v>3.29</v>
      </c>
      <c r="BE582" s="6">
        <f>VLOOKUP($B582,'[1]výnosy standard'!$A$1:$T$2200,12,FALSE)</f>
        <v>5.77</v>
      </c>
      <c r="BF582" s="6">
        <f>VLOOKUP($B582,'[1]výnosy standard'!$A$1:$T$2200,13,FALSE)</f>
        <v>0</v>
      </c>
      <c r="BG582" s="6">
        <f>VLOOKUP($B582,'[1]výnosy standard'!$A$1:$T$2200,14,FALSE)</f>
        <v>0</v>
      </c>
      <c r="BH582" s="6">
        <f>VLOOKUP($B582,'[1]výnosy standard'!$A$1:$T$2200,15,FALSE)</f>
        <v>0</v>
      </c>
      <c r="BI582" s="6">
        <f>VLOOKUP($B582,'[1]výnosy standard'!$A$1:$T$2200,16,FALSE)</f>
        <v>0</v>
      </c>
      <c r="BJ582" s="6">
        <f>VLOOKUP($B582,'[1]výnosy standard'!$A$1:$T$2200,17,FALSE)</f>
        <v>4.51</v>
      </c>
      <c r="BK582" s="6">
        <f>VLOOKUP($B582,'[1]výnosy standard'!$A$1:$T$2200,18,FALSE)</f>
        <v>4.51</v>
      </c>
      <c r="BL582" s="6">
        <f>VLOOKUP($B582,'[1]výnosy standard'!$A$1:$T$2200,19,FALSE)</f>
        <v>5.88</v>
      </c>
      <c r="BM582" s="6">
        <f>VLOOKUP($B582,'[1]výnosy standard'!$A$1:$T$2200,20,FALSE)</f>
        <v>0</v>
      </c>
      <c r="BN582" s="6">
        <f>VLOOKUP(B582,'[1]pšenice výnos'!$A$2:$E$2200,4)</f>
        <v>6.2</v>
      </c>
      <c r="BO582" s="6">
        <f>VLOOKUP(B582,[1]kukuřice!$A$2:$E$2200,5,FALSE)</f>
        <v>43.356656108080543</v>
      </c>
    </row>
    <row r="583" spans="1:67" hidden="1" x14ac:dyDescent="0.25">
      <c r="A583" s="7">
        <v>706</v>
      </c>
      <c r="B583" s="6" t="s">
        <v>128</v>
      </c>
      <c r="C583" s="13">
        <v>234</v>
      </c>
      <c r="D583" s="7">
        <v>39.492333726015325</v>
      </c>
      <c r="E583" s="6" t="s">
        <v>8</v>
      </c>
      <c r="F583" s="6" t="s">
        <v>33</v>
      </c>
      <c r="G583" s="7">
        <v>39.492333726015325</v>
      </c>
      <c r="H583" s="7">
        <v>13.341582480168148</v>
      </c>
      <c r="I583" s="7">
        <v>13.341582480168148</v>
      </c>
      <c r="J583" s="7">
        <v>3.4703529411764706</v>
      </c>
      <c r="K583" s="14">
        <v>5.2075872483498316</v>
      </c>
      <c r="L583" s="13">
        <v>10</v>
      </c>
      <c r="M583" s="7">
        <v>4.9687940138408306</v>
      </c>
      <c r="N583" s="7">
        <v>-3.7477561696130673E-2</v>
      </c>
      <c r="O583" s="7">
        <v>-1.7372343071733609</v>
      </c>
      <c r="P583" s="7">
        <v>1</v>
      </c>
      <c r="Q583" s="7">
        <v>6</v>
      </c>
      <c r="R583" s="7">
        <v>0</v>
      </c>
      <c r="S583" s="15">
        <v>2.5483333333333298</v>
      </c>
      <c r="T583" s="15">
        <v>4.5706666666666704</v>
      </c>
      <c r="U583" s="15">
        <v>4.2755555555555604</v>
      </c>
      <c r="V583" s="16">
        <v>12.1</v>
      </c>
      <c r="W583" s="16">
        <v>12.7</v>
      </c>
      <c r="X583" s="17" t="e">
        <v>#NULL!</v>
      </c>
      <c r="Y583" s="13">
        <v>2</v>
      </c>
      <c r="Z583" s="16">
        <v>3.5</v>
      </c>
      <c r="AA583" s="13">
        <v>22</v>
      </c>
      <c r="AB583" s="15">
        <v>9.9</v>
      </c>
      <c r="AC583" s="15">
        <v>9.3000000000000007</v>
      </c>
      <c r="AD583" s="15">
        <v>6.8956666666666697</v>
      </c>
      <c r="AE583" s="15">
        <v>3.3956666666666702</v>
      </c>
      <c r="AF583" s="7">
        <v>0</v>
      </c>
      <c r="AG583" s="7">
        <v>0</v>
      </c>
      <c r="AH583" s="7">
        <v>1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6">
        <f>VLOOKUP($B583,'[1]výnosy standard'!$A$1:$T$2200,2,FALSE)</f>
        <v>29.74</v>
      </c>
      <c r="AV583" s="6">
        <f>VLOOKUP($B583,'[1]výnosy standard'!$A$1:$T$2200,3,FALSE)</f>
        <v>0</v>
      </c>
      <c r="AW583" s="6">
        <f>VLOOKUP($B583,'[1]výnosy standard'!$A$1:$T$2200,4,FALSE)</f>
        <v>8.17</v>
      </c>
      <c r="AX583" s="6">
        <f>VLOOKUP($B583,'[1]výnosy standard'!$A$1:$T$2200,5,FALSE)</f>
        <v>0</v>
      </c>
      <c r="AY583" s="6">
        <f>VLOOKUP($B583,'[1]výnosy standard'!$A$1:$T$2200,6,FALSE)</f>
        <v>1.04</v>
      </c>
      <c r="AZ583" s="6">
        <f>VLOOKUP($B583,'[1]výnosy standard'!$A$1:$T$2200,7,FALSE)</f>
        <v>0</v>
      </c>
      <c r="BA583" s="6">
        <f>VLOOKUP($B583,'[1]výnosy standard'!$A$1:$T$2200,8,FALSE)</f>
        <v>21.23</v>
      </c>
      <c r="BB583" s="6">
        <f>VLOOKUP($B583,'[1]výnosy standard'!$A$1:$T$2200,9,FALSE)</f>
        <v>7.52</v>
      </c>
      <c r="BC583" s="6">
        <f>VLOOKUP($B583,'[1]výnosy standard'!$A$1:$T$2200,10,FALSE)</f>
        <v>7.52</v>
      </c>
      <c r="BD583" s="6">
        <f>VLOOKUP($B583,'[1]výnosy standard'!$A$1:$T$2200,11,FALSE)</f>
        <v>3.66</v>
      </c>
      <c r="BE583" s="6">
        <f>VLOOKUP($B583,'[1]výnosy standard'!$A$1:$T$2200,12,FALSE)</f>
        <v>0</v>
      </c>
      <c r="BF583" s="6">
        <f>VLOOKUP($B583,'[1]výnosy standard'!$A$1:$T$2200,13,FALSE)</f>
        <v>0</v>
      </c>
      <c r="BG583" s="6">
        <f>VLOOKUP($B583,'[1]výnosy standard'!$A$1:$T$2200,14,FALSE)</f>
        <v>0</v>
      </c>
      <c r="BH583" s="6">
        <f>VLOOKUP($B583,'[1]výnosy standard'!$A$1:$T$2200,15,FALSE)</f>
        <v>0</v>
      </c>
      <c r="BI583" s="6">
        <f>VLOOKUP($B583,'[1]výnosy standard'!$A$1:$T$2200,16,FALSE)</f>
        <v>70.680000000000007</v>
      </c>
      <c r="BJ583" s="6">
        <f>VLOOKUP($B583,'[1]výnosy standard'!$A$1:$T$2200,17,FALSE)</f>
        <v>5.76</v>
      </c>
      <c r="BK583" s="6">
        <f>VLOOKUP($B583,'[1]výnosy standard'!$A$1:$T$2200,18,FALSE)</f>
        <v>5.76</v>
      </c>
      <c r="BL583" s="6">
        <f>VLOOKUP($B583,'[1]výnosy standard'!$A$1:$T$2200,19,FALSE)</f>
        <v>7.29</v>
      </c>
      <c r="BM583" s="6">
        <f>VLOOKUP($B583,'[1]výnosy standard'!$A$1:$T$2200,20,FALSE)</f>
        <v>0</v>
      </c>
      <c r="BN583" s="6">
        <f>VLOOKUP(B583,'[1]pšenice výnos'!$A$2:$E$2200,4)</f>
        <v>7.52</v>
      </c>
      <c r="BO583" s="6">
        <f>VLOOKUP(B583,[1]kukuřice!$A$2:$E$2200,5,FALSE)</f>
        <v>47.632768964803049</v>
      </c>
    </row>
    <row r="584" spans="1:67" hidden="1" x14ac:dyDescent="0.25">
      <c r="A584" s="7">
        <v>425</v>
      </c>
      <c r="B584" s="6" t="s">
        <v>127</v>
      </c>
      <c r="C584" s="13">
        <v>8</v>
      </c>
      <c r="D584" s="7">
        <v>40.528681065212837</v>
      </c>
      <c r="E584" s="6" t="s">
        <v>8</v>
      </c>
      <c r="F584" s="6" t="s">
        <v>33</v>
      </c>
      <c r="G584" s="7">
        <v>40.528681065212837</v>
      </c>
      <c r="H584" s="7">
        <v>9.4359404487313903</v>
      </c>
      <c r="I584" s="7">
        <v>9.4359404487313903</v>
      </c>
      <c r="J584" s="7">
        <v>4.7690000000000001</v>
      </c>
      <c r="K584" s="14">
        <v>4.8423794620788732</v>
      </c>
      <c r="L584" s="13">
        <v>10</v>
      </c>
      <c r="M584" s="7">
        <v>4.9687940138408306</v>
      </c>
      <c r="N584" s="7">
        <v>-3.7477561696130673E-2</v>
      </c>
      <c r="O584" s="7">
        <v>-7.3379462078873026E-2</v>
      </c>
      <c r="P584" s="7">
        <v>0</v>
      </c>
      <c r="Q584" s="7">
        <v>7</v>
      </c>
      <c r="R584" s="7">
        <v>0</v>
      </c>
      <c r="S584" s="17" t="e">
        <v>#NULL!</v>
      </c>
      <c r="T584" s="17" t="e">
        <v>#NULL!</v>
      </c>
      <c r="U584" s="17" t="e">
        <v>#NULL!</v>
      </c>
      <c r="V584" s="17" t="e">
        <v>#NULL!</v>
      </c>
      <c r="W584" s="17" t="e">
        <v>#NULL!</v>
      </c>
      <c r="X584" s="17" t="e">
        <v>#NULL!</v>
      </c>
      <c r="Y584" s="17" t="e">
        <v>#NULL!</v>
      </c>
      <c r="Z584" s="17" t="e">
        <v>#NULL!</v>
      </c>
      <c r="AA584" s="17" t="e">
        <v>#NULL!</v>
      </c>
      <c r="AB584" s="17" t="e">
        <v>#NULL!</v>
      </c>
      <c r="AC584" s="17" t="e">
        <v>#NULL!</v>
      </c>
      <c r="AD584" s="17" t="e">
        <v>#NULL!</v>
      </c>
      <c r="AE584" s="17" t="e">
        <v>#NULL!</v>
      </c>
      <c r="AF584" s="7">
        <v>0</v>
      </c>
      <c r="AG584" s="7">
        <v>0</v>
      </c>
      <c r="AH584" s="7">
        <v>1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6">
        <f>VLOOKUP($B584,'[1]výnosy standard'!$A$1:$T$2200,2,FALSE)</f>
        <v>0</v>
      </c>
      <c r="AV584" s="6">
        <f>VLOOKUP($B584,'[1]výnosy standard'!$A$1:$T$2200,3,FALSE)</f>
        <v>0</v>
      </c>
      <c r="AW584" s="6">
        <f>VLOOKUP($B584,'[1]výnosy standard'!$A$1:$T$2200,4,FALSE)</f>
        <v>8.02</v>
      </c>
      <c r="AX584" s="6">
        <f>VLOOKUP($B584,'[1]výnosy standard'!$A$1:$T$2200,5,FALSE)</f>
        <v>0</v>
      </c>
      <c r="AY584" s="6">
        <f>VLOOKUP($B584,'[1]výnosy standard'!$A$1:$T$2200,6,FALSE)</f>
        <v>0.88</v>
      </c>
      <c r="AZ584" s="6">
        <f>VLOOKUP($B584,'[1]výnosy standard'!$A$1:$T$2200,7,FALSE)</f>
        <v>0</v>
      </c>
      <c r="BA584" s="6">
        <f>VLOOKUP($B584,'[1]výnosy standard'!$A$1:$T$2200,8,FALSE)</f>
        <v>21.09</v>
      </c>
      <c r="BB584" s="6">
        <f>VLOOKUP($B584,'[1]výnosy standard'!$A$1:$T$2200,9,FALSE)</f>
        <v>6.51</v>
      </c>
      <c r="BC584" s="6">
        <f>VLOOKUP($B584,'[1]výnosy standard'!$A$1:$T$2200,10,FALSE)</f>
        <v>6.51</v>
      </c>
      <c r="BD584" s="6">
        <f>VLOOKUP($B584,'[1]výnosy standard'!$A$1:$T$2200,11,FALSE)</f>
        <v>3.84</v>
      </c>
      <c r="BE584" s="6">
        <f>VLOOKUP($B584,'[1]výnosy standard'!$A$1:$T$2200,12,FALSE)</f>
        <v>6.91</v>
      </c>
      <c r="BF584" s="6">
        <f>VLOOKUP($B584,'[1]výnosy standard'!$A$1:$T$2200,13,FALSE)</f>
        <v>0</v>
      </c>
      <c r="BG584" s="6">
        <f>VLOOKUP($B584,'[1]výnosy standard'!$A$1:$T$2200,14,FALSE)</f>
        <v>0</v>
      </c>
      <c r="BH584" s="6">
        <f>VLOOKUP($B584,'[1]výnosy standard'!$A$1:$T$2200,15,FALSE)</f>
        <v>0</v>
      </c>
      <c r="BI584" s="6">
        <f>VLOOKUP($B584,'[1]výnosy standard'!$A$1:$T$2200,16,FALSE)</f>
        <v>0</v>
      </c>
      <c r="BJ584" s="6">
        <f>VLOOKUP($B584,'[1]výnosy standard'!$A$1:$T$2200,17,FALSE)</f>
        <v>5.21</v>
      </c>
      <c r="BK584" s="6">
        <f>VLOOKUP($B584,'[1]výnosy standard'!$A$1:$T$2200,18,FALSE)</f>
        <v>5.21</v>
      </c>
      <c r="BL584" s="6">
        <f>VLOOKUP($B584,'[1]výnosy standard'!$A$1:$T$2200,19,FALSE)</f>
        <v>7.1</v>
      </c>
      <c r="BM584" s="6">
        <f>VLOOKUP($B584,'[1]výnosy standard'!$A$1:$T$2200,20,FALSE)</f>
        <v>0</v>
      </c>
      <c r="BN584" s="6">
        <f>VLOOKUP(B584,'[1]pšenice výnos'!$A$2:$E$2200,4)</f>
        <v>6.51</v>
      </c>
      <c r="BO584" s="6">
        <f>VLOOKUP(B584,[1]kukuřice!$A$2:$E$2200,5,FALSE)</f>
        <v>34.643639561082786</v>
      </c>
    </row>
    <row r="585" spans="1:67" hidden="1" x14ac:dyDescent="0.25">
      <c r="A585" s="7">
        <v>526</v>
      </c>
      <c r="B585" s="6" t="s">
        <v>118</v>
      </c>
      <c r="C585" s="13">
        <v>188</v>
      </c>
      <c r="D585" s="7">
        <v>41.316358395387937</v>
      </c>
      <c r="E585" s="6" t="s">
        <v>8</v>
      </c>
      <c r="F585" s="6" t="s">
        <v>33</v>
      </c>
      <c r="G585" s="7">
        <v>41.316358395387937</v>
      </c>
      <c r="H585" s="7">
        <v>22.099447513812155</v>
      </c>
      <c r="I585" s="7">
        <v>22.099447513812155</v>
      </c>
      <c r="J585" s="7">
        <v>4.1630000000000003</v>
      </c>
      <c r="K585" s="14">
        <v>4.499966406675048</v>
      </c>
      <c r="L585" s="13">
        <v>18</v>
      </c>
      <c r="M585" s="7">
        <v>4.6603296849735125</v>
      </c>
      <c r="N585" s="7">
        <v>-8.2109427381038352E-2</v>
      </c>
      <c r="O585" s="7">
        <v>-0.33696640667504774</v>
      </c>
      <c r="P585" s="7">
        <v>7</v>
      </c>
      <c r="Q585" s="7">
        <v>0</v>
      </c>
      <c r="R585" s="7">
        <v>1</v>
      </c>
      <c r="S585" s="15">
        <v>1.21</v>
      </c>
      <c r="T585" s="15">
        <v>3.50747619047619</v>
      </c>
      <c r="U585" s="15">
        <v>6.0396825396825404</v>
      </c>
      <c r="V585" s="16">
        <v>14.2</v>
      </c>
      <c r="W585" s="16">
        <v>13.5</v>
      </c>
      <c r="X585" s="13">
        <v>-1</v>
      </c>
      <c r="Y585" s="13">
        <v>4</v>
      </c>
      <c r="Z585" s="16">
        <v>4.7</v>
      </c>
      <c r="AA585" s="13">
        <v>14</v>
      </c>
      <c r="AB585" s="15">
        <v>-0.19999999999999901</v>
      </c>
      <c r="AC585" s="15">
        <v>0.5</v>
      </c>
      <c r="AD585" s="15">
        <v>3.63247619047619</v>
      </c>
      <c r="AE585" s="15">
        <v>-1.06752380952381</v>
      </c>
      <c r="AF585" s="7">
        <v>0</v>
      </c>
      <c r="AG585" s="7">
        <v>0</v>
      </c>
      <c r="AH585" s="7">
        <v>1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6">
        <f>VLOOKUP($B585,'[1]výnosy standard'!$A$1:$T$2200,2,FALSE)</f>
        <v>24.7</v>
      </c>
      <c r="AV585" s="6">
        <f>VLOOKUP($B585,'[1]výnosy standard'!$A$1:$T$2200,3,FALSE)</f>
        <v>0</v>
      </c>
      <c r="AW585" s="6">
        <f>VLOOKUP($B585,'[1]výnosy standard'!$A$1:$T$2200,4,FALSE)</f>
        <v>0</v>
      </c>
      <c r="AX585" s="6">
        <f>VLOOKUP($B585,'[1]výnosy standard'!$A$1:$T$2200,5,FALSE)</f>
        <v>0</v>
      </c>
      <c r="AY585" s="6">
        <f>VLOOKUP($B585,'[1]výnosy standard'!$A$1:$T$2200,6,FALSE)</f>
        <v>0</v>
      </c>
      <c r="AZ585" s="6">
        <f>VLOOKUP($B585,'[1]výnosy standard'!$A$1:$T$2200,7,FALSE)</f>
        <v>0</v>
      </c>
      <c r="BA585" s="6">
        <f>VLOOKUP($B585,'[1]výnosy standard'!$A$1:$T$2200,8,FALSE)</f>
        <v>0</v>
      </c>
      <c r="BB585" s="6">
        <f>VLOOKUP($B585,'[1]výnosy standard'!$A$1:$T$2200,9,FALSE)</f>
        <v>5.9</v>
      </c>
      <c r="BC585" s="6">
        <f>VLOOKUP($B585,'[1]výnosy standard'!$A$1:$T$2200,10,FALSE)</f>
        <v>5.9</v>
      </c>
      <c r="BD585" s="6">
        <f>VLOOKUP($B585,'[1]výnosy standard'!$A$1:$T$2200,11,FALSE)</f>
        <v>3.42</v>
      </c>
      <c r="BE585" s="6">
        <f>VLOOKUP($B585,'[1]výnosy standard'!$A$1:$T$2200,12,FALSE)</f>
        <v>5.5</v>
      </c>
      <c r="BF585" s="6">
        <f>VLOOKUP($B585,'[1]výnosy standard'!$A$1:$T$2200,13,FALSE)</f>
        <v>0</v>
      </c>
      <c r="BG585" s="6">
        <f>VLOOKUP($B585,'[1]výnosy standard'!$A$1:$T$2200,14,FALSE)</f>
        <v>0</v>
      </c>
      <c r="BH585" s="6">
        <f>VLOOKUP($B585,'[1]výnosy standard'!$A$1:$T$2200,15,FALSE)</f>
        <v>18.38</v>
      </c>
      <c r="BI585" s="6">
        <f>VLOOKUP($B585,'[1]výnosy standard'!$A$1:$T$2200,16,FALSE)</f>
        <v>0</v>
      </c>
      <c r="BJ585" s="6">
        <f>VLOOKUP($B585,'[1]výnosy standard'!$A$1:$T$2200,17,FALSE)</f>
        <v>4.3499999999999996</v>
      </c>
      <c r="BK585" s="6">
        <f>VLOOKUP($B585,'[1]výnosy standard'!$A$1:$T$2200,18,FALSE)</f>
        <v>4.3499999999999996</v>
      </c>
      <c r="BL585" s="6">
        <f>VLOOKUP($B585,'[1]výnosy standard'!$A$1:$T$2200,19,FALSE)</f>
        <v>5.55</v>
      </c>
      <c r="BM585" s="6">
        <f>VLOOKUP($B585,'[1]výnosy standard'!$A$1:$T$2200,20,FALSE)</f>
        <v>0</v>
      </c>
      <c r="BN585" s="6">
        <f>VLOOKUP(B585,'[1]pšenice výnos'!$A$2:$E$2200,4)</f>
        <v>5.9</v>
      </c>
      <c r="BO585" s="6">
        <f>VLOOKUP(B585,[1]kukuřice!$A$2:$E$2200,5,FALSE)</f>
        <v>42.249021815544999</v>
      </c>
    </row>
    <row r="586" spans="1:67" hidden="1" x14ac:dyDescent="0.25">
      <c r="A586" s="7">
        <v>355</v>
      </c>
      <c r="B586" s="6" t="s">
        <v>157</v>
      </c>
      <c r="C586" s="13">
        <v>341</v>
      </c>
      <c r="D586" s="7">
        <v>41.980585236399186</v>
      </c>
      <c r="E586" s="6" t="s">
        <v>8</v>
      </c>
      <c r="F586" s="6" t="s">
        <v>33</v>
      </c>
      <c r="G586" s="7">
        <v>41.980585236399186</v>
      </c>
      <c r="H586" s="7">
        <v>9.4978699629862415</v>
      </c>
      <c r="I586" s="7">
        <v>9.4978699629862415</v>
      </c>
      <c r="J586" s="7">
        <v>3.3691764705882354</v>
      </c>
      <c r="K586" s="14">
        <v>4.8565625755010302</v>
      </c>
      <c r="L586" s="13">
        <v>20</v>
      </c>
      <c r="M586" s="7">
        <v>4.6603296849735125</v>
      </c>
      <c r="N586" s="7">
        <v>-8.2109427381038352E-2</v>
      </c>
      <c r="O586" s="7">
        <v>-1.4873861049127948</v>
      </c>
      <c r="P586" s="7">
        <v>8</v>
      </c>
      <c r="Q586" s="7">
        <v>0</v>
      </c>
      <c r="R586" s="7">
        <v>0</v>
      </c>
      <c r="S586" s="15">
        <v>1.7350000000000001</v>
      </c>
      <c r="T586" s="15">
        <v>6.1440000000000001</v>
      </c>
      <c r="U586" s="15">
        <v>6.9638888888888903</v>
      </c>
      <c r="V586" s="16">
        <v>17.8</v>
      </c>
      <c r="W586" s="16">
        <v>17.7</v>
      </c>
      <c r="X586" s="17" t="e">
        <v>#NULL!</v>
      </c>
      <c r="Y586" s="13">
        <v>3</v>
      </c>
      <c r="Z586" s="16">
        <v>4</v>
      </c>
      <c r="AA586" s="13">
        <v>17</v>
      </c>
      <c r="AB586" s="15">
        <v>-0.80000000000000104</v>
      </c>
      <c r="AC586" s="15">
        <v>-0.69999999999999896</v>
      </c>
      <c r="AD586" s="15">
        <v>5.9690000000000003</v>
      </c>
      <c r="AE586" s="15">
        <v>1.9690000000000001</v>
      </c>
      <c r="AF586" s="7">
        <v>0</v>
      </c>
      <c r="AG586" s="7">
        <v>0</v>
      </c>
      <c r="AH586" s="7">
        <v>1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6">
        <f>VLOOKUP($B586,'[1]výnosy standard'!$A$1:$T$2200,2,FALSE)</f>
        <v>29.35</v>
      </c>
      <c r="AV586" s="6">
        <f>VLOOKUP($B586,'[1]výnosy standard'!$A$1:$T$2200,3,FALSE)</f>
        <v>0</v>
      </c>
      <c r="AW586" s="6">
        <f>VLOOKUP($B586,'[1]výnosy standard'!$A$1:$T$2200,4,FALSE)</f>
        <v>0</v>
      </c>
      <c r="AX586" s="6">
        <f>VLOOKUP($B586,'[1]výnosy standard'!$A$1:$T$2200,5,FALSE)</f>
        <v>0</v>
      </c>
      <c r="AY586" s="6">
        <f>VLOOKUP($B586,'[1]výnosy standard'!$A$1:$T$2200,6,FALSE)</f>
        <v>0.89</v>
      </c>
      <c r="AZ586" s="6">
        <f>VLOOKUP($B586,'[1]výnosy standard'!$A$1:$T$2200,7,FALSE)</f>
        <v>4.45</v>
      </c>
      <c r="BA586" s="6">
        <f>VLOOKUP($B586,'[1]výnosy standard'!$A$1:$T$2200,8,FALSE)</f>
        <v>0</v>
      </c>
      <c r="BB586" s="6">
        <f>VLOOKUP($B586,'[1]výnosy standard'!$A$1:$T$2200,9,FALSE)</f>
        <v>6.11</v>
      </c>
      <c r="BC586" s="6">
        <f>VLOOKUP($B586,'[1]výnosy standard'!$A$1:$T$2200,10,FALSE)</f>
        <v>6.11</v>
      </c>
      <c r="BD586" s="6">
        <f>VLOOKUP($B586,'[1]výnosy standard'!$A$1:$T$2200,11,FALSE)</f>
        <v>3.28</v>
      </c>
      <c r="BE586" s="6">
        <f>VLOOKUP($B586,'[1]výnosy standard'!$A$1:$T$2200,12,FALSE)</f>
        <v>5.71</v>
      </c>
      <c r="BF586" s="6">
        <f>VLOOKUP($B586,'[1]výnosy standard'!$A$1:$T$2200,13,FALSE)</f>
        <v>0</v>
      </c>
      <c r="BG586" s="6">
        <f>VLOOKUP($B586,'[1]výnosy standard'!$A$1:$T$2200,14,FALSE)</f>
        <v>0</v>
      </c>
      <c r="BH586" s="6">
        <f>VLOOKUP($B586,'[1]výnosy standard'!$A$1:$T$2200,15,FALSE)</f>
        <v>21.85</v>
      </c>
      <c r="BI586" s="6">
        <f>VLOOKUP($B586,'[1]výnosy standard'!$A$1:$T$2200,16,FALSE)</f>
        <v>0</v>
      </c>
      <c r="BJ586" s="6">
        <f>VLOOKUP($B586,'[1]výnosy standard'!$A$1:$T$2200,17,FALSE)</f>
        <v>4.34</v>
      </c>
      <c r="BK586" s="6">
        <f>VLOOKUP($B586,'[1]výnosy standard'!$A$1:$T$2200,18,FALSE)</f>
        <v>4.34</v>
      </c>
      <c r="BL586" s="6">
        <f>VLOOKUP($B586,'[1]výnosy standard'!$A$1:$T$2200,19,FALSE)</f>
        <v>5.92</v>
      </c>
      <c r="BM586" s="6">
        <f>VLOOKUP($B586,'[1]výnosy standard'!$A$1:$T$2200,20,FALSE)</f>
        <v>0</v>
      </c>
      <c r="BN586" s="6">
        <f>VLOOKUP(B586,'[1]pšenice výnos'!$A$2:$E$2200,4)</f>
        <v>6.11</v>
      </c>
      <c r="BO586" s="6">
        <f>VLOOKUP(B586,[1]kukuřice!$A$2:$E$2200,5,FALSE)</f>
        <v>38.493486109601733</v>
      </c>
    </row>
    <row r="587" spans="1:67" hidden="1" x14ac:dyDescent="0.25">
      <c r="A587" s="7">
        <v>437</v>
      </c>
      <c r="B587" s="6" t="s">
        <v>130</v>
      </c>
      <c r="C587" s="13">
        <v>35</v>
      </c>
      <c r="D587" s="7">
        <v>42.05117436993487</v>
      </c>
      <c r="E587" s="6" t="s">
        <v>8</v>
      </c>
      <c r="F587" s="6" t="s">
        <v>33</v>
      </c>
      <c r="G587" s="7">
        <v>42.05117436993487</v>
      </c>
      <c r="H587" s="7">
        <v>15.365746483260375</v>
      </c>
      <c r="I587" s="7">
        <v>15.365746483260375</v>
      </c>
      <c r="J587" s="7">
        <v>4.2301882352941176</v>
      </c>
      <c r="K587" s="14">
        <v>5.4057485142549302</v>
      </c>
      <c r="L587" s="13">
        <v>20</v>
      </c>
      <c r="M587" s="7">
        <v>4.6603296849735125</v>
      </c>
      <c r="N587" s="7">
        <v>-8.2109427381038352E-2</v>
      </c>
      <c r="O587" s="7">
        <v>-1.1755602789608126</v>
      </c>
      <c r="P587" s="7">
        <v>2</v>
      </c>
      <c r="Q587" s="7">
        <v>1</v>
      </c>
      <c r="R587" s="7">
        <v>1</v>
      </c>
      <c r="S587" s="15">
        <v>0.81944444444444398</v>
      </c>
      <c r="T587" s="15">
        <v>1.58222222222222</v>
      </c>
      <c r="U587" s="15">
        <v>3.7913580246913599</v>
      </c>
      <c r="V587" s="16">
        <v>17.2</v>
      </c>
      <c r="W587" s="16">
        <v>21.1</v>
      </c>
      <c r="X587" s="17" t="e">
        <v>#NULL!</v>
      </c>
      <c r="Y587" s="13">
        <v>2</v>
      </c>
      <c r="Z587" s="16">
        <v>3.5</v>
      </c>
      <c r="AA587" s="13">
        <v>22</v>
      </c>
      <c r="AB587" s="15">
        <v>4.8</v>
      </c>
      <c r="AC587" s="15">
        <v>0.89999999999999902</v>
      </c>
      <c r="AD587" s="15">
        <v>1.8072222222222201</v>
      </c>
      <c r="AE587" s="15">
        <v>-1.6927777777777799</v>
      </c>
      <c r="AF587" s="7">
        <v>0</v>
      </c>
      <c r="AG587" s="7">
        <v>0</v>
      </c>
      <c r="AH587" s="7">
        <v>1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6">
        <f>VLOOKUP($B587,'[1]výnosy standard'!$A$1:$T$2200,2,FALSE)</f>
        <v>28.17</v>
      </c>
      <c r="AV587" s="6">
        <f>VLOOKUP($B587,'[1]výnosy standard'!$A$1:$T$2200,3,FALSE)</f>
        <v>0</v>
      </c>
      <c r="AW587" s="6">
        <f>VLOOKUP($B587,'[1]výnosy standard'!$A$1:$T$2200,4,FALSE)</f>
        <v>8.14</v>
      </c>
      <c r="AX587" s="6">
        <f>VLOOKUP($B587,'[1]výnosy standard'!$A$1:$T$2200,5,FALSE)</f>
        <v>0</v>
      </c>
      <c r="AY587" s="6">
        <f>VLOOKUP($B587,'[1]výnosy standard'!$A$1:$T$2200,6,FALSE)</f>
        <v>1.03</v>
      </c>
      <c r="AZ587" s="6">
        <f>VLOOKUP($B587,'[1]výnosy standard'!$A$1:$T$2200,7,FALSE)</f>
        <v>0</v>
      </c>
      <c r="BA587" s="6">
        <f>VLOOKUP($B587,'[1]výnosy standard'!$A$1:$T$2200,8,FALSE)</f>
        <v>20.11</v>
      </c>
      <c r="BB587" s="6">
        <f>VLOOKUP($B587,'[1]výnosy standard'!$A$1:$T$2200,9,FALSE)</f>
        <v>7.38</v>
      </c>
      <c r="BC587" s="6">
        <f>VLOOKUP($B587,'[1]výnosy standard'!$A$1:$T$2200,10,FALSE)</f>
        <v>7.38</v>
      </c>
      <c r="BD587" s="6">
        <f>VLOOKUP($B587,'[1]výnosy standard'!$A$1:$T$2200,11,FALSE)</f>
        <v>3.62</v>
      </c>
      <c r="BE587" s="6">
        <f>VLOOKUP($B587,'[1]výnosy standard'!$A$1:$T$2200,12,FALSE)</f>
        <v>0</v>
      </c>
      <c r="BF587" s="6">
        <f>VLOOKUP($B587,'[1]výnosy standard'!$A$1:$T$2200,13,FALSE)</f>
        <v>0</v>
      </c>
      <c r="BG587" s="6">
        <f>VLOOKUP($B587,'[1]výnosy standard'!$A$1:$T$2200,14,FALSE)</f>
        <v>0</v>
      </c>
      <c r="BH587" s="6">
        <f>VLOOKUP($B587,'[1]výnosy standard'!$A$1:$T$2200,15,FALSE)</f>
        <v>0</v>
      </c>
      <c r="BI587" s="6">
        <f>VLOOKUP($B587,'[1]výnosy standard'!$A$1:$T$2200,16,FALSE)</f>
        <v>72.05</v>
      </c>
      <c r="BJ587" s="6">
        <f>VLOOKUP($B587,'[1]výnosy standard'!$A$1:$T$2200,17,FALSE)</f>
        <v>5.89</v>
      </c>
      <c r="BK587" s="6">
        <f>VLOOKUP($B587,'[1]výnosy standard'!$A$1:$T$2200,18,FALSE)</f>
        <v>5.89</v>
      </c>
      <c r="BL587" s="6">
        <f>VLOOKUP($B587,'[1]výnosy standard'!$A$1:$T$2200,19,FALSE)</f>
        <v>6.97</v>
      </c>
      <c r="BM587" s="6">
        <f>VLOOKUP($B587,'[1]výnosy standard'!$A$1:$T$2200,20,FALSE)</f>
        <v>0</v>
      </c>
      <c r="BN587" s="6">
        <f>VLOOKUP(B587,'[1]pšenice výnos'!$A$2:$E$2200,4)</f>
        <v>7.38</v>
      </c>
      <c r="BO587" s="6">
        <f>VLOOKUP(B587,[1]kukuřice!$A$2:$E$2200,5,FALSE)</f>
        <v>46.768164145287535</v>
      </c>
    </row>
    <row r="588" spans="1:67" hidden="1" x14ac:dyDescent="0.25">
      <c r="A588" s="7">
        <v>597</v>
      </c>
      <c r="B588" s="6" t="s">
        <v>188</v>
      </c>
      <c r="C588" s="13">
        <v>38</v>
      </c>
      <c r="D588" s="7">
        <v>43.270563655592888</v>
      </c>
      <c r="E588" s="6" t="s">
        <v>8</v>
      </c>
      <c r="F588" s="6" t="s">
        <v>33</v>
      </c>
      <c r="G588" s="7">
        <v>43.270563655592888</v>
      </c>
      <c r="H588" s="7">
        <v>41.246733855916389</v>
      </c>
      <c r="I588" s="7">
        <v>41.246733855916389</v>
      </c>
      <c r="J588" s="7">
        <v>2.8365882352941174</v>
      </c>
      <c r="K588" s="14">
        <v>4.1355170008771411</v>
      </c>
      <c r="L588" s="13">
        <v>5</v>
      </c>
      <c r="M588" s="7">
        <v>4.8244531309297924</v>
      </c>
      <c r="N588" s="7">
        <v>0.17224680091384631</v>
      </c>
      <c r="O588" s="7">
        <v>-1.2989287655830237</v>
      </c>
      <c r="P588" s="7">
        <v>0</v>
      </c>
      <c r="Q588" s="7">
        <v>2</v>
      </c>
      <c r="R588" s="7">
        <v>0</v>
      </c>
      <c r="S588" s="15">
        <v>1.95</v>
      </c>
      <c r="T588" s="15">
        <v>6.14603174603175</v>
      </c>
      <c r="U588" s="15">
        <v>6.9</v>
      </c>
      <c r="V588" s="16">
        <v>18</v>
      </c>
      <c r="W588" s="16">
        <v>18.2</v>
      </c>
      <c r="X588" s="13">
        <v>-1</v>
      </c>
      <c r="Y588" s="13">
        <v>5</v>
      </c>
      <c r="Z588" s="16">
        <v>5.5</v>
      </c>
      <c r="AA588" s="13">
        <v>12</v>
      </c>
      <c r="AB588" s="15">
        <v>-6</v>
      </c>
      <c r="AC588" s="15">
        <v>-6.2</v>
      </c>
      <c r="AD588" s="15">
        <v>4.5960317460317501</v>
      </c>
      <c r="AE588" s="15">
        <v>-0.90396825396824998</v>
      </c>
      <c r="AF588" s="7">
        <v>0</v>
      </c>
      <c r="AG588" s="7">
        <v>0</v>
      </c>
      <c r="AH588" s="7">
        <v>1</v>
      </c>
      <c r="AI588" s="7">
        <v>0</v>
      </c>
      <c r="AJ588" s="7">
        <v>0</v>
      </c>
      <c r="AK588" s="7">
        <v>0</v>
      </c>
      <c r="AL588" s="7">
        <v>0</v>
      </c>
      <c r="AM588" s="7">
        <v>0</v>
      </c>
      <c r="AN588" s="7">
        <v>0</v>
      </c>
      <c r="AO588" s="7">
        <v>0</v>
      </c>
      <c r="AP588" s="7">
        <v>0</v>
      </c>
      <c r="AQ588" s="7">
        <v>0</v>
      </c>
      <c r="AR588" s="7">
        <v>0</v>
      </c>
      <c r="AS588" s="7">
        <v>0</v>
      </c>
      <c r="AT588" s="7">
        <v>0</v>
      </c>
      <c r="AU588" s="6">
        <f>VLOOKUP($B588,'[1]výnosy standard'!$A$1:$T$2200,2,FALSE)</f>
        <v>20.09</v>
      </c>
      <c r="AV588" s="6">
        <f>VLOOKUP($B588,'[1]výnosy standard'!$A$1:$T$2200,3,FALSE)</f>
        <v>0</v>
      </c>
      <c r="AW588" s="6">
        <f>VLOOKUP($B588,'[1]výnosy standard'!$A$1:$T$2200,4,FALSE)</f>
        <v>0</v>
      </c>
      <c r="AX588" s="6">
        <f>VLOOKUP($B588,'[1]výnosy standard'!$A$1:$T$2200,5,FALSE)</f>
        <v>3.86</v>
      </c>
      <c r="AY588" s="6">
        <f>VLOOKUP($B588,'[1]výnosy standard'!$A$1:$T$2200,6,FALSE)</f>
        <v>0</v>
      </c>
      <c r="AZ588" s="6">
        <f>VLOOKUP($B588,'[1]výnosy standard'!$A$1:$T$2200,7,FALSE)</f>
        <v>3.79</v>
      </c>
      <c r="BA588" s="6">
        <f>VLOOKUP($B588,'[1]výnosy standard'!$A$1:$T$2200,8,FALSE)</f>
        <v>0</v>
      </c>
      <c r="BB588" s="6">
        <f>VLOOKUP($B588,'[1]výnosy standard'!$A$1:$T$2200,9,FALSE)</f>
        <v>4.3</v>
      </c>
      <c r="BC588" s="6">
        <f>VLOOKUP($B588,'[1]výnosy standard'!$A$1:$T$2200,10,FALSE)</f>
        <v>4.3</v>
      </c>
      <c r="BD588" s="6">
        <f>VLOOKUP($B588,'[1]výnosy standard'!$A$1:$T$2200,11,FALSE)</f>
        <v>2.62</v>
      </c>
      <c r="BE588" s="6">
        <f>VLOOKUP($B588,'[1]výnosy standard'!$A$1:$T$2200,12,FALSE)</f>
        <v>4.29</v>
      </c>
      <c r="BF588" s="6">
        <f>VLOOKUP($B588,'[1]výnosy standard'!$A$1:$T$2200,13,FALSE)</f>
        <v>0</v>
      </c>
      <c r="BG588" s="6">
        <f>VLOOKUP($B588,'[1]výnosy standard'!$A$1:$T$2200,14,FALSE)</f>
        <v>3.44</v>
      </c>
      <c r="BH588" s="6">
        <f>VLOOKUP($B588,'[1]výnosy standard'!$A$1:$T$2200,15,FALSE)</f>
        <v>0</v>
      </c>
      <c r="BI588" s="6">
        <f>VLOOKUP($B588,'[1]výnosy standard'!$A$1:$T$2200,16,FALSE)</f>
        <v>0</v>
      </c>
      <c r="BJ588" s="6">
        <f>VLOOKUP($B588,'[1]výnosy standard'!$A$1:$T$2200,17,FALSE)</f>
        <v>3.48</v>
      </c>
      <c r="BK588" s="6">
        <f>VLOOKUP($B588,'[1]výnosy standard'!$A$1:$T$2200,18,FALSE)</f>
        <v>0</v>
      </c>
      <c r="BL588" s="6">
        <f>VLOOKUP($B588,'[1]výnosy standard'!$A$1:$T$2200,19,FALSE)</f>
        <v>4.05</v>
      </c>
      <c r="BM588" s="6">
        <f>VLOOKUP($B588,'[1]výnosy standard'!$A$1:$T$2200,20,FALSE)</f>
        <v>0</v>
      </c>
      <c r="BN588" s="6">
        <f>VLOOKUP(B588,'[1]pšenice výnos'!$A$2:$E$2200,4)</f>
        <v>4.3</v>
      </c>
      <c r="BO588" s="6">
        <f>VLOOKUP(B588,[1]kukuřice!$A$2:$E$2200,5,FALSE)</f>
        <v>36.740854710986831</v>
      </c>
    </row>
    <row r="589" spans="1:67" hidden="1" x14ac:dyDescent="0.25">
      <c r="A589" s="7">
        <v>629</v>
      </c>
      <c r="B589" s="6" t="s">
        <v>125</v>
      </c>
      <c r="C589" s="13">
        <v>277</v>
      </c>
      <c r="D589" s="7">
        <v>43.551885999789945</v>
      </c>
      <c r="E589" s="6" t="s">
        <v>8</v>
      </c>
      <c r="F589" s="6" t="s">
        <v>33</v>
      </c>
      <c r="G589" s="7">
        <v>43.551885999789945</v>
      </c>
      <c r="H589" s="7">
        <v>42.723821812780386</v>
      </c>
      <c r="I589" s="7">
        <v>42.723821812780386</v>
      </c>
      <c r="J589" s="7">
        <v>3.1364235294117648</v>
      </c>
      <c r="K589" s="14">
        <v>3.1140737057843713</v>
      </c>
      <c r="L589" s="13">
        <v>16</v>
      </c>
      <c r="M589" s="7">
        <v>4.6603296849735125</v>
      </c>
      <c r="N589" s="7">
        <v>-8.2109427381038352E-2</v>
      </c>
      <c r="O589" s="7">
        <v>2.2349823627393569E-2</v>
      </c>
      <c r="P589" s="7">
        <v>4</v>
      </c>
      <c r="Q589" s="7">
        <v>0</v>
      </c>
      <c r="R589" s="7">
        <v>2</v>
      </c>
      <c r="S589" s="15">
        <v>1.1043478260869599</v>
      </c>
      <c r="T589" s="15">
        <v>3.9365217391304301</v>
      </c>
      <c r="U589" s="15">
        <v>4.0270531400966201</v>
      </c>
      <c r="V589" s="16">
        <v>16.8</v>
      </c>
      <c r="W589" s="16">
        <v>14.5</v>
      </c>
      <c r="X589" s="17" t="e">
        <v>#NULL!</v>
      </c>
      <c r="Y589" s="13">
        <v>4</v>
      </c>
      <c r="Z589" s="16">
        <v>4.7</v>
      </c>
      <c r="AA589" s="13">
        <v>14</v>
      </c>
      <c r="AB589" s="15">
        <v>-2.8</v>
      </c>
      <c r="AC589" s="15">
        <v>-0.5</v>
      </c>
      <c r="AD589" s="15">
        <v>3.8115217391304301</v>
      </c>
      <c r="AE589" s="15">
        <v>-0.88847826086956605</v>
      </c>
      <c r="AF589" s="7">
        <v>0</v>
      </c>
      <c r="AG589" s="7">
        <v>0</v>
      </c>
      <c r="AH589" s="7">
        <v>1</v>
      </c>
      <c r="AI589" s="7">
        <v>0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  <c r="AP589" s="7">
        <v>0</v>
      </c>
      <c r="AQ589" s="7">
        <v>0</v>
      </c>
      <c r="AR589" s="7">
        <v>0</v>
      </c>
      <c r="AS589" s="7">
        <v>0</v>
      </c>
      <c r="AT589" s="7">
        <v>0</v>
      </c>
      <c r="AU589" s="6">
        <f>VLOOKUP($B589,'[1]výnosy standard'!$A$1:$T$2200,2,FALSE)</f>
        <v>22.23</v>
      </c>
      <c r="AV589" s="6">
        <f>VLOOKUP($B589,'[1]výnosy standard'!$A$1:$T$2200,3,FALSE)</f>
        <v>0</v>
      </c>
      <c r="AW589" s="6">
        <f>VLOOKUP($B589,'[1]výnosy standard'!$A$1:$T$2200,4,FALSE)</f>
        <v>0</v>
      </c>
      <c r="AX589" s="6">
        <f>VLOOKUP($B589,'[1]výnosy standard'!$A$1:$T$2200,5,FALSE)</f>
        <v>4.26</v>
      </c>
      <c r="AY589" s="6">
        <f>VLOOKUP($B589,'[1]výnosy standard'!$A$1:$T$2200,6,FALSE)</f>
        <v>0</v>
      </c>
      <c r="AZ589" s="6">
        <f>VLOOKUP($B589,'[1]výnosy standard'!$A$1:$T$2200,7,FALSE)</f>
        <v>0</v>
      </c>
      <c r="BA589" s="6">
        <f>VLOOKUP($B589,'[1]výnosy standard'!$A$1:$T$2200,8,FALSE)</f>
        <v>0</v>
      </c>
      <c r="BB589" s="6">
        <f>VLOOKUP($B589,'[1]výnosy standard'!$A$1:$T$2200,9,FALSE)</f>
        <v>5.17</v>
      </c>
      <c r="BC589" s="6">
        <f>VLOOKUP($B589,'[1]výnosy standard'!$A$1:$T$2200,10,FALSE)</f>
        <v>5.17</v>
      </c>
      <c r="BD589" s="6">
        <f>VLOOKUP($B589,'[1]výnosy standard'!$A$1:$T$2200,11,FALSE)</f>
        <v>3</v>
      </c>
      <c r="BE589" s="6">
        <f>VLOOKUP($B589,'[1]výnosy standard'!$A$1:$T$2200,12,FALSE)</f>
        <v>5.1100000000000003</v>
      </c>
      <c r="BF589" s="6">
        <f>VLOOKUP($B589,'[1]výnosy standard'!$A$1:$T$2200,13,FALSE)</f>
        <v>0</v>
      </c>
      <c r="BG589" s="6">
        <f>VLOOKUP($B589,'[1]výnosy standard'!$A$1:$T$2200,14,FALSE)</f>
        <v>0</v>
      </c>
      <c r="BH589" s="6">
        <f>VLOOKUP($B589,'[1]výnosy standard'!$A$1:$T$2200,15,FALSE)</f>
        <v>16.55</v>
      </c>
      <c r="BI589" s="6">
        <f>VLOOKUP($B589,'[1]výnosy standard'!$A$1:$T$2200,16,FALSE)</f>
        <v>0</v>
      </c>
      <c r="BJ589" s="6">
        <f>VLOOKUP($B589,'[1]výnosy standard'!$A$1:$T$2200,17,FALSE)</f>
        <v>3.82</v>
      </c>
      <c r="BK589" s="6">
        <f>VLOOKUP($B589,'[1]výnosy standard'!$A$1:$T$2200,18,FALSE)</f>
        <v>3.82</v>
      </c>
      <c r="BL589" s="6">
        <f>VLOOKUP($B589,'[1]výnosy standard'!$A$1:$T$2200,19,FALSE)</f>
        <v>4.87</v>
      </c>
      <c r="BM589" s="6">
        <f>VLOOKUP($B589,'[1]výnosy standard'!$A$1:$T$2200,20,FALSE)</f>
        <v>0</v>
      </c>
      <c r="BN589" s="6">
        <f>VLOOKUP(B589,'[1]pšenice výnos'!$A$2:$E$2200,4)</f>
        <v>5.17</v>
      </c>
      <c r="BO589" s="6">
        <f>VLOOKUP(B589,[1]kukuřice!$A$2:$E$2200,5,FALSE)</f>
        <v>36.213447270467142</v>
      </c>
    </row>
    <row r="590" spans="1:67" hidden="1" x14ac:dyDescent="0.25">
      <c r="A590" s="7">
        <v>3909</v>
      </c>
      <c r="B590" s="6" t="s">
        <v>127</v>
      </c>
      <c r="C590" s="13">
        <v>348</v>
      </c>
      <c r="D590" s="7">
        <v>43.635546276355988</v>
      </c>
      <c r="E590" s="6" t="s">
        <v>8</v>
      </c>
      <c r="F590" s="6" t="s">
        <v>33</v>
      </c>
      <c r="G590" s="7">
        <v>43.635546276355988</v>
      </c>
      <c r="H590" s="7">
        <v>5.108428907697701</v>
      </c>
      <c r="I590" s="7">
        <v>5.108428907697701</v>
      </c>
      <c r="J590" s="7">
        <v>4.9330235294117646</v>
      </c>
      <c r="K590" s="14">
        <v>5.7510768386959414</v>
      </c>
      <c r="L590" s="13">
        <v>5</v>
      </c>
      <c r="M590" s="7">
        <v>4.9687940138408306</v>
      </c>
      <c r="N590" s="7">
        <v>-3.7477561696130673E-2</v>
      </c>
      <c r="O590" s="7">
        <v>-0.81805330928417685</v>
      </c>
      <c r="P590" s="7">
        <v>0</v>
      </c>
      <c r="Q590" s="7">
        <v>8</v>
      </c>
      <c r="R590" s="7">
        <v>0</v>
      </c>
      <c r="S590" s="17" t="e">
        <v>#NULL!</v>
      </c>
      <c r="T590" s="17" t="e">
        <v>#NULL!</v>
      </c>
      <c r="U590" s="17" t="e">
        <v>#NULL!</v>
      </c>
      <c r="V590" s="17" t="e">
        <v>#NULL!</v>
      </c>
      <c r="W590" s="17" t="e">
        <v>#NULL!</v>
      </c>
      <c r="X590" s="17" t="e">
        <v>#NULL!</v>
      </c>
      <c r="Y590" s="17" t="e">
        <v>#NULL!</v>
      </c>
      <c r="Z590" s="17" t="e">
        <v>#NULL!</v>
      </c>
      <c r="AA590" s="17" t="e">
        <v>#NULL!</v>
      </c>
      <c r="AB590" s="17" t="e">
        <v>#NULL!</v>
      </c>
      <c r="AC590" s="17" t="e">
        <v>#NULL!</v>
      </c>
      <c r="AD590" s="17" t="e">
        <v>#NULL!</v>
      </c>
      <c r="AE590" s="17" t="e">
        <v>#NULL!</v>
      </c>
      <c r="AF590" s="7">
        <v>0</v>
      </c>
      <c r="AG590" s="7">
        <v>0</v>
      </c>
      <c r="AH590" s="7">
        <v>1</v>
      </c>
      <c r="AI590" s="7">
        <v>0</v>
      </c>
      <c r="AJ590" s="7">
        <v>0</v>
      </c>
      <c r="AK590" s="7">
        <v>0</v>
      </c>
      <c r="AL590" s="7">
        <v>0</v>
      </c>
      <c r="AM590" s="7">
        <v>0</v>
      </c>
      <c r="AN590" s="7">
        <v>0</v>
      </c>
      <c r="AO590" s="7">
        <v>0</v>
      </c>
      <c r="AP590" s="7">
        <v>0</v>
      </c>
      <c r="AQ590" s="7">
        <v>0</v>
      </c>
      <c r="AR590" s="7">
        <v>0</v>
      </c>
      <c r="AS590" s="7">
        <v>0</v>
      </c>
      <c r="AT590" s="7">
        <v>0</v>
      </c>
      <c r="AU590" s="6">
        <f>VLOOKUP($B590,'[1]výnosy standard'!$A$1:$T$2200,2,FALSE)</f>
        <v>0</v>
      </c>
      <c r="AV590" s="6">
        <f>VLOOKUP($B590,'[1]výnosy standard'!$A$1:$T$2200,3,FALSE)</f>
        <v>0</v>
      </c>
      <c r="AW590" s="6">
        <f>VLOOKUP($B590,'[1]výnosy standard'!$A$1:$T$2200,4,FALSE)</f>
        <v>8.02</v>
      </c>
      <c r="AX590" s="6">
        <f>VLOOKUP($B590,'[1]výnosy standard'!$A$1:$T$2200,5,FALSE)</f>
        <v>0</v>
      </c>
      <c r="AY590" s="6">
        <f>VLOOKUP($B590,'[1]výnosy standard'!$A$1:$T$2200,6,FALSE)</f>
        <v>0.88</v>
      </c>
      <c r="AZ590" s="6">
        <f>VLOOKUP($B590,'[1]výnosy standard'!$A$1:$T$2200,7,FALSE)</f>
        <v>0</v>
      </c>
      <c r="BA590" s="6">
        <f>VLOOKUP($B590,'[1]výnosy standard'!$A$1:$T$2200,8,FALSE)</f>
        <v>21.09</v>
      </c>
      <c r="BB590" s="6">
        <f>VLOOKUP($B590,'[1]výnosy standard'!$A$1:$T$2200,9,FALSE)</f>
        <v>6.51</v>
      </c>
      <c r="BC590" s="6">
        <f>VLOOKUP($B590,'[1]výnosy standard'!$A$1:$T$2200,10,FALSE)</f>
        <v>6.51</v>
      </c>
      <c r="BD590" s="6">
        <f>VLOOKUP($B590,'[1]výnosy standard'!$A$1:$T$2200,11,FALSE)</f>
        <v>3.84</v>
      </c>
      <c r="BE590" s="6">
        <f>VLOOKUP($B590,'[1]výnosy standard'!$A$1:$T$2200,12,FALSE)</f>
        <v>6.91</v>
      </c>
      <c r="BF590" s="6">
        <f>VLOOKUP($B590,'[1]výnosy standard'!$A$1:$T$2200,13,FALSE)</f>
        <v>0</v>
      </c>
      <c r="BG590" s="6">
        <f>VLOOKUP($B590,'[1]výnosy standard'!$A$1:$T$2200,14,FALSE)</f>
        <v>0</v>
      </c>
      <c r="BH590" s="6">
        <f>VLOOKUP($B590,'[1]výnosy standard'!$A$1:$T$2200,15,FALSE)</f>
        <v>0</v>
      </c>
      <c r="BI590" s="6">
        <f>VLOOKUP($B590,'[1]výnosy standard'!$A$1:$T$2200,16,FALSE)</f>
        <v>0</v>
      </c>
      <c r="BJ590" s="6">
        <f>VLOOKUP($B590,'[1]výnosy standard'!$A$1:$T$2200,17,FALSE)</f>
        <v>5.21</v>
      </c>
      <c r="BK590" s="6">
        <f>VLOOKUP($B590,'[1]výnosy standard'!$A$1:$T$2200,18,FALSE)</f>
        <v>5.21</v>
      </c>
      <c r="BL590" s="6">
        <f>VLOOKUP($B590,'[1]výnosy standard'!$A$1:$T$2200,19,FALSE)</f>
        <v>7.1</v>
      </c>
      <c r="BM590" s="6">
        <f>VLOOKUP($B590,'[1]výnosy standard'!$A$1:$T$2200,20,FALSE)</f>
        <v>0</v>
      </c>
      <c r="BN590" s="6">
        <f>VLOOKUP(B590,'[1]pšenice výnos'!$A$2:$E$2200,4)</f>
        <v>6.51</v>
      </c>
      <c r="BO590" s="6">
        <f>VLOOKUP(B590,[1]kukuřice!$A$2:$E$2200,5,FALSE)</f>
        <v>34.643639561082786</v>
      </c>
    </row>
    <row r="591" spans="1:67" hidden="1" x14ac:dyDescent="0.25">
      <c r="A591" s="7">
        <v>470</v>
      </c>
      <c r="B591" s="6" t="s">
        <v>128</v>
      </c>
      <c r="C591" s="13">
        <v>233</v>
      </c>
      <c r="D591" s="7">
        <v>44.109744504360471</v>
      </c>
      <c r="E591" s="6" t="s">
        <v>8</v>
      </c>
      <c r="F591" s="6" t="s">
        <v>33</v>
      </c>
      <c r="G591" s="7">
        <v>44.109744504360471</v>
      </c>
      <c r="H591" s="7">
        <v>6.2514534883720936</v>
      </c>
      <c r="I591" s="7">
        <v>6.2514534883720936</v>
      </c>
      <c r="J591" s="7">
        <v>4.0470588235294116</v>
      </c>
      <c r="K591" s="14">
        <v>5.7782969591141811</v>
      </c>
      <c r="L591" s="13">
        <v>10</v>
      </c>
      <c r="M591" s="7">
        <v>4.9687940138408306</v>
      </c>
      <c r="N591" s="7">
        <v>-3.7477561696130673E-2</v>
      </c>
      <c r="O591" s="7">
        <v>-1.7312381355847695</v>
      </c>
      <c r="P591" s="7">
        <v>1</v>
      </c>
      <c r="Q591" s="7">
        <v>4</v>
      </c>
      <c r="R591" s="7">
        <v>0</v>
      </c>
      <c r="S591" s="15">
        <v>2</v>
      </c>
      <c r="T591" s="15">
        <v>4.4984615384615401</v>
      </c>
      <c r="U591" s="15">
        <v>4.2871794871794897</v>
      </c>
      <c r="V591" s="16">
        <v>10.9</v>
      </c>
      <c r="W591" s="16">
        <v>12.3</v>
      </c>
      <c r="X591" s="17" t="e">
        <v>#NULL!</v>
      </c>
      <c r="Y591" s="13">
        <v>2</v>
      </c>
      <c r="Z591" s="16">
        <v>3.5</v>
      </c>
      <c r="AA591" s="13">
        <v>22</v>
      </c>
      <c r="AB591" s="15">
        <v>11.1</v>
      </c>
      <c r="AC591" s="15">
        <v>9.6999999999999993</v>
      </c>
      <c r="AD591" s="15">
        <v>6.9234615384615399</v>
      </c>
      <c r="AE591" s="15">
        <v>3.4234615384615399</v>
      </c>
      <c r="AF591" s="7">
        <v>0</v>
      </c>
      <c r="AG591" s="7">
        <v>0</v>
      </c>
      <c r="AH591" s="7">
        <v>1</v>
      </c>
      <c r="AI591" s="7">
        <v>0</v>
      </c>
      <c r="AJ591" s="7">
        <v>0</v>
      </c>
      <c r="AK591" s="7">
        <v>0</v>
      </c>
      <c r="AL591" s="7">
        <v>0</v>
      </c>
      <c r="AM591" s="7">
        <v>0</v>
      </c>
      <c r="AN591" s="7">
        <v>0</v>
      </c>
      <c r="AO591" s="7">
        <v>0</v>
      </c>
      <c r="AP591" s="7">
        <v>0</v>
      </c>
      <c r="AQ591" s="7">
        <v>0</v>
      </c>
      <c r="AR591" s="7">
        <v>0</v>
      </c>
      <c r="AS591" s="7">
        <v>0</v>
      </c>
      <c r="AT591" s="7">
        <v>0</v>
      </c>
      <c r="AU591" s="6">
        <f>VLOOKUP($B591,'[1]výnosy standard'!$A$1:$T$2200,2,FALSE)</f>
        <v>29.74</v>
      </c>
      <c r="AV591" s="6">
        <f>VLOOKUP($B591,'[1]výnosy standard'!$A$1:$T$2200,3,FALSE)</f>
        <v>0</v>
      </c>
      <c r="AW591" s="6">
        <f>VLOOKUP($B591,'[1]výnosy standard'!$A$1:$T$2200,4,FALSE)</f>
        <v>8.17</v>
      </c>
      <c r="AX591" s="6">
        <f>VLOOKUP($B591,'[1]výnosy standard'!$A$1:$T$2200,5,FALSE)</f>
        <v>0</v>
      </c>
      <c r="AY591" s="6">
        <f>VLOOKUP($B591,'[1]výnosy standard'!$A$1:$T$2200,6,FALSE)</f>
        <v>1.04</v>
      </c>
      <c r="AZ591" s="6">
        <f>VLOOKUP($B591,'[1]výnosy standard'!$A$1:$T$2200,7,FALSE)</f>
        <v>0</v>
      </c>
      <c r="BA591" s="6">
        <f>VLOOKUP($B591,'[1]výnosy standard'!$A$1:$T$2200,8,FALSE)</f>
        <v>21.23</v>
      </c>
      <c r="BB591" s="6">
        <f>VLOOKUP($B591,'[1]výnosy standard'!$A$1:$T$2200,9,FALSE)</f>
        <v>7.52</v>
      </c>
      <c r="BC591" s="6">
        <f>VLOOKUP($B591,'[1]výnosy standard'!$A$1:$T$2200,10,FALSE)</f>
        <v>7.52</v>
      </c>
      <c r="BD591" s="6">
        <f>VLOOKUP($B591,'[1]výnosy standard'!$A$1:$T$2200,11,FALSE)</f>
        <v>3.66</v>
      </c>
      <c r="BE591" s="6">
        <f>VLOOKUP($B591,'[1]výnosy standard'!$A$1:$T$2200,12,FALSE)</f>
        <v>0</v>
      </c>
      <c r="BF591" s="6">
        <f>VLOOKUP($B591,'[1]výnosy standard'!$A$1:$T$2200,13,FALSE)</f>
        <v>0</v>
      </c>
      <c r="BG591" s="6">
        <f>VLOOKUP($B591,'[1]výnosy standard'!$A$1:$T$2200,14,FALSE)</f>
        <v>0</v>
      </c>
      <c r="BH591" s="6">
        <f>VLOOKUP($B591,'[1]výnosy standard'!$A$1:$T$2200,15,FALSE)</f>
        <v>0</v>
      </c>
      <c r="BI591" s="6">
        <f>VLOOKUP($B591,'[1]výnosy standard'!$A$1:$T$2200,16,FALSE)</f>
        <v>70.680000000000007</v>
      </c>
      <c r="BJ591" s="6">
        <f>VLOOKUP($B591,'[1]výnosy standard'!$A$1:$T$2200,17,FALSE)</f>
        <v>5.76</v>
      </c>
      <c r="BK591" s="6">
        <f>VLOOKUP($B591,'[1]výnosy standard'!$A$1:$T$2200,18,FALSE)</f>
        <v>5.76</v>
      </c>
      <c r="BL591" s="6">
        <f>VLOOKUP($B591,'[1]výnosy standard'!$A$1:$T$2200,19,FALSE)</f>
        <v>7.29</v>
      </c>
      <c r="BM591" s="6">
        <f>VLOOKUP($B591,'[1]výnosy standard'!$A$1:$T$2200,20,FALSE)</f>
        <v>0</v>
      </c>
      <c r="BN591" s="6">
        <f>VLOOKUP(B591,'[1]pšenice výnos'!$A$2:$E$2200,4)</f>
        <v>7.52</v>
      </c>
      <c r="BO591" s="6">
        <f>VLOOKUP(B591,[1]kukuřice!$A$2:$E$2200,5,FALSE)</f>
        <v>47.632768964803049</v>
      </c>
    </row>
    <row r="592" spans="1:67" hidden="1" x14ac:dyDescent="0.25">
      <c r="A592" s="7">
        <v>4534</v>
      </c>
      <c r="B592" s="6" t="s">
        <v>125</v>
      </c>
      <c r="C592" s="13">
        <v>40</v>
      </c>
      <c r="D592" s="7">
        <v>44.25</v>
      </c>
      <c r="E592" s="6" t="s">
        <v>8</v>
      </c>
      <c r="F592" s="6" t="s">
        <v>33</v>
      </c>
      <c r="G592" s="7">
        <v>44.25</v>
      </c>
      <c r="H592" s="7">
        <v>44.25</v>
      </c>
      <c r="I592" s="7">
        <v>44.25</v>
      </c>
      <c r="J592" s="7">
        <v>2</v>
      </c>
      <c r="K592" s="14">
        <v>1.4160776990383765</v>
      </c>
      <c r="L592" s="13">
        <v>5</v>
      </c>
      <c r="M592" s="7">
        <v>4.9687940138408306</v>
      </c>
      <c r="N592" s="7">
        <v>-3.7477561696130673E-2</v>
      </c>
      <c r="O592" s="7">
        <v>0.58392230096162345</v>
      </c>
      <c r="P592" s="7">
        <v>0</v>
      </c>
      <c r="Q592" s="7">
        <v>2</v>
      </c>
      <c r="R592" s="7">
        <v>1</v>
      </c>
      <c r="S592" s="15">
        <v>1.9111111111111101</v>
      </c>
      <c r="T592" s="15">
        <v>5.7921666666666702</v>
      </c>
      <c r="U592" s="15">
        <v>6</v>
      </c>
      <c r="V592" s="16">
        <v>20.399999999999999</v>
      </c>
      <c r="W592" s="16">
        <v>19.3</v>
      </c>
      <c r="X592" s="13">
        <v>-1</v>
      </c>
      <c r="Y592" s="13">
        <v>4</v>
      </c>
      <c r="Z592" s="16">
        <v>4.7</v>
      </c>
      <c r="AA592" s="13">
        <v>14</v>
      </c>
      <c r="AB592" s="15">
        <v>-6.4</v>
      </c>
      <c r="AC592" s="15">
        <v>-5.3</v>
      </c>
      <c r="AD592" s="15">
        <v>4.4671666666666701</v>
      </c>
      <c r="AE592" s="15">
        <v>-0.23283333333333001</v>
      </c>
      <c r="AF592" s="7">
        <v>0</v>
      </c>
      <c r="AG592" s="7">
        <v>0</v>
      </c>
      <c r="AH592" s="7">
        <v>1</v>
      </c>
      <c r="AI592" s="7">
        <v>0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7">
        <v>0</v>
      </c>
      <c r="AQ592" s="7">
        <v>0</v>
      </c>
      <c r="AR592" s="7">
        <v>0</v>
      </c>
      <c r="AS592" s="7">
        <v>0</v>
      </c>
      <c r="AT592" s="7">
        <v>0</v>
      </c>
      <c r="AU592" s="6">
        <f>VLOOKUP($B592,'[1]výnosy standard'!$A$1:$T$2200,2,FALSE)</f>
        <v>22.23</v>
      </c>
      <c r="AV592" s="6">
        <f>VLOOKUP($B592,'[1]výnosy standard'!$A$1:$T$2200,3,FALSE)</f>
        <v>0</v>
      </c>
      <c r="AW592" s="6">
        <f>VLOOKUP($B592,'[1]výnosy standard'!$A$1:$T$2200,4,FALSE)</f>
        <v>0</v>
      </c>
      <c r="AX592" s="6">
        <f>VLOOKUP($B592,'[1]výnosy standard'!$A$1:$T$2200,5,FALSE)</f>
        <v>4.26</v>
      </c>
      <c r="AY592" s="6">
        <f>VLOOKUP($B592,'[1]výnosy standard'!$A$1:$T$2200,6,FALSE)</f>
        <v>0</v>
      </c>
      <c r="AZ592" s="6">
        <f>VLOOKUP($B592,'[1]výnosy standard'!$A$1:$T$2200,7,FALSE)</f>
        <v>0</v>
      </c>
      <c r="BA592" s="6">
        <f>VLOOKUP($B592,'[1]výnosy standard'!$A$1:$T$2200,8,FALSE)</f>
        <v>0</v>
      </c>
      <c r="BB592" s="6">
        <f>VLOOKUP($B592,'[1]výnosy standard'!$A$1:$T$2200,9,FALSE)</f>
        <v>5.17</v>
      </c>
      <c r="BC592" s="6">
        <f>VLOOKUP($B592,'[1]výnosy standard'!$A$1:$T$2200,10,FALSE)</f>
        <v>5.17</v>
      </c>
      <c r="BD592" s="6">
        <f>VLOOKUP($B592,'[1]výnosy standard'!$A$1:$T$2200,11,FALSE)</f>
        <v>3</v>
      </c>
      <c r="BE592" s="6">
        <f>VLOOKUP($B592,'[1]výnosy standard'!$A$1:$T$2200,12,FALSE)</f>
        <v>5.1100000000000003</v>
      </c>
      <c r="BF592" s="6">
        <f>VLOOKUP($B592,'[1]výnosy standard'!$A$1:$T$2200,13,FALSE)</f>
        <v>0</v>
      </c>
      <c r="BG592" s="6">
        <f>VLOOKUP($B592,'[1]výnosy standard'!$A$1:$T$2200,14,FALSE)</f>
        <v>0</v>
      </c>
      <c r="BH592" s="6">
        <f>VLOOKUP($B592,'[1]výnosy standard'!$A$1:$T$2200,15,FALSE)</f>
        <v>16.55</v>
      </c>
      <c r="BI592" s="6">
        <f>VLOOKUP($B592,'[1]výnosy standard'!$A$1:$T$2200,16,FALSE)</f>
        <v>0</v>
      </c>
      <c r="BJ592" s="6">
        <f>VLOOKUP($B592,'[1]výnosy standard'!$A$1:$T$2200,17,FALSE)</f>
        <v>3.82</v>
      </c>
      <c r="BK592" s="6">
        <f>VLOOKUP($B592,'[1]výnosy standard'!$A$1:$T$2200,18,FALSE)</f>
        <v>3.82</v>
      </c>
      <c r="BL592" s="6">
        <f>VLOOKUP($B592,'[1]výnosy standard'!$A$1:$T$2200,19,FALSE)</f>
        <v>4.87</v>
      </c>
      <c r="BM592" s="6">
        <f>VLOOKUP($B592,'[1]výnosy standard'!$A$1:$T$2200,20,FALSE)</f>
        <v>0</v>
      </c>
      <c r="BN592" s="6">
        <f>VLOOKUP(B592,'[1]pšenice výnos'!$A$2:$E$2200,4)</f>
        <v>5.17</v>
      </c>
      <c r="BO592" s="6">
        <f>VLOOKUP(B592,[1]kukuřice!$A$2:$E$2200,5,FALSE)</f>
        <v>36.213447270467142</v>
      </c>
    </row>
    <row r="593" spans="1:67" hidden="1" x14ac:dyDescent="0.25">
      <c r="A593" s="7">
        <v>4531</v>
      </c>
      <c r="B593" s="6" t="s">
        <v>188</v>
      </c>
      <c r="C593" s="13">
        <v>39</v>
      </c>
      <c r="D593" s="7">
        <v>46.532846715328461</v>
      </c>
      <c r="E593" s="6" t="s">
        <v>8</v>
      </c>
      <c r="F593" s="6" t="s">
        <v>33</v>
      </c>
      <c r="G593" s="7">
        <v>46.532846715328461</v>
      </c>
      <c r="H593" s="7">
        <v>46.532846715328461</v>
      </c>
      <c r="I593" s="7">
        <v>46.532846715328461</v>
      </c>
      <c r="J593" s="7">
        <v>2.74</v>
      </c>
      <c r="K593" s="14">
        <v>1.7475927896218013</v>
      </c>
      <c r="L593" s="13">
        <v>5</v>
      </c>
      <c r="M593" s="7">
        <v>4.9687940138408306</v>
      </c>
      <c r="N593" s="7">
        <v>-3.7477561696130673E-2</v>
      </c>
      <c r="O593" s="7">
        <v>0.9924072103781989</v>
      </c>
      <c r="P593" s="7">
        <v>0</v>
      </c>
      <c r="Q593" s="7">
        <v>3</v>
      </c>
      <c r="R593" s="7">
        <v>0</v>
      </c>
      <c r="S593" s="15">
        <v>2.18611111111111</v>
      </c>
      <c r="T593" s="15">
        <v>5.9964285714285701</v>
      </c>
      <c r="U593" s="15">
        <v>6.3</v>
      </c>
      <c r="V593" s="16">
        <v>20.3</v>
      </c>
      <c r="W593" s="16">
        <v>17.899999999999999</v>
      </c>
      <c r="X593" s="13">
        <v>-1</v>
      </c>
      <c r="Y593" s="13">
        <v>5</v>
      </c>
      <c r="Z593" s="16">
        <v>5.5</v>
      </c>
      <c r="AA593" s="13">
        <v>12</v>
      </c>
      <c r="AB593" s="15">
        <v>-8.3000000000000007</v>
      </c>
      <c r="AC593" s="15">
        <v>-5.9</v>
      </c>
      <c r="AD593" s="15">
        <v>4.5214285714285696</v>
      </c>
      <c r="AE593" s="15">
        <v>-0.97857142857142998</v>
      </c>
      <c r="AF593" s="7">
        <v>0</v>
      </c>
      <c r="AG593" s="7">
        <v>0</v>
      </c>
      <c r="AH593" s="7">
        <v>1</v>
      </c>
      <c r="AI593" s="7">
        <v>0</v>
      </c>
      <c r="AJ593" s="7">
        <v>0</v>
      </c>
      <c r="AK593" s="7">
        <v>0</v>
      </c>
      <c r="AL593" s="7">
        <v>0</v>
      </c>
      <c r="AM593" s="7">
        <v>0</v>
      </c>
      <c r="AN593" s="7">
        <v>0</v>
      </c>
      <c r="AO593" s="7">
        <v>0</v>
      </c>
      <c r="AP593" s="7">
        <v>0</v>
      </c>
      <c r="AQ593" s="7">
        <v>0</v>
      </c>
      <c r="AR593" s="7">
        <v>0</v>
      </c>
      <c r="AS593" s="7">
        <v>0</v>
      </c>
      <c r="AT593" s="7">
        <v>0</v>
      </c>
      <c r="AU593" s="6">
        <f>VLOOKUP($B593,'[1]výnosy standard'!$A$1:$T$2200,2,FALSE)</f>
        <v>20.09</v>
      </c>
      <c r="AV593" s="6">
        <f>VLOOKUP($B593,'[1]výnosy standard'!$A$1:$T$2200,3,FALSE)</f>
        <v>0</v>
      </c>
      <c r="AW593" s="6">
        <f>VLOOKUP($B593,'[1]výnosy standard'!$A$1:$T$2200,4,FALSE)</f>
        <v>0</v>
      </c>
      <c r="AX593" s="6">
        <f>VLOOKUP($B593,'[1]výnosy standard'!$A$1:$T$2200,5,FALSE)</f>
        <v>3.86</v>
      </c>
      <c r="AY593" s="6">
        <f>VLOOKUP($B593,'[1]výnosy standard'!$A$1:$T$2200,6,FALSE)</f>
        <v>0</v>
      </c>
      <c r="AZ593" s="6">
        <f>VLOOKUP($B593,'[1]výnosy standard'!$A$1:$T$2200,7,FALSE)</f>
        <v>3.79</v>
      </c>
      <c r="BA593" s="6">
        <f>VLOOKUP($B593,'[1]výnosy standard'!$A$1:$T$2200,8,FALSE)</f>
        <v>0</v>
      </c>
      <c r="BB593" s="6">
        <f>VLOOKUP($B593,'[1]výnosy standard'!$A$1:$T$2200,9,FALSE)</f>
        <v>4.3</v>
      </c>
      <c r="BC593" s="6">
        <f>VLOOKUP($B593,'[1]výnosy standard'!$A$1:$T$2200,10,FALSE)</f>
        <v>4.3</v>
      </c>
      <c r="BD593" s="6">
        <f>VLOOKUP($B593,'[1]výnosy standard'!$A$1:$T$2200,11,FALSE)</f>
        <v>2.62</v>
      </c>
      <c r="BE593" s="6">
        <f>VLOOKUP($B593,'[1]výnosy standard'!$A$1:$T$2200,12,FALSE)</f>
        <v>4.29</v>
      </c>
      <c r="BF593" s="6">
        <f>VLOOKUP($B593,'[1]výnosy standard'!$A$1:$T$2200,13,FALSE)</f>
        <v>0</v>
      </c>
      <c r="BG593" s="6">
        <f>VLOOKUP($B593,'[1]výnosy standard'!$A$1:$T$2200,14,FALSE)</f>
        <v>3.44</v>
      </c>
      <c r="BH593" s="6">
        <f>VLOOKUP($B593,'[1]výnosy standard'!$A$1:$T$2200,15,FALSE)</f>
        <v>0</v>
      </c>
      <c r="BI593" s="6">
        <f>VLOOKUP($B593,'[1]výnosy standard'!$A$1:$T$2200,16,FALSE)</f>
        <v>0</v>
      </c>
      <c r="BJ593" s="6">
        <f>VLOOKUP($B593,'[1]výnosy standard'!$A$1:$T$2200,17,FALSE)</f>
        <v>3.48</v>
      </c>
      <c r="BK593" s="6">
        <f>VLOOKUP($B593,'[1]výnosy standard'!$A$1:$T$2200,18,FALSE)</f>
        <v>0</v>
      </c>
      <c r="BL593" s="6">
        <f>VLOOKUP($B593,'[1]výnosy standard'!$A$1:$T$2200,19,FALSE)</f>
        <v>4.05</v>
      </c>
      <c r="BM593" s="6">
        <f>VLOOKUP($B593,'[1]výnosy standard'!$A$1:$T$2200,20,FALSE)</f>
        <v>0</v>
      </c>
      <c r="BN593" s="6">
        <f>VLOOKUP(B593,'[1]pšenice výnos'!$A$2:$E$2200,4)</f>
        <v>4.3</v>
      </c>
      <c r="BO593" s="6">
        <f>VLOOKUP(B593,[1]kukuřice!$A$2:$E$2200,5,FALSE)</f>
        <v>36.740854710986831</v>
      </c>
    </row>
    <row r="594" spans="1:67" hidden="1" x14ac:dyDescent="0.25">
      <c r="A594" s="7">
        <v>692</v>
      </c>
      <c r="B594" s="6" t="s">
        <v>126</v>
      </c>
      <c r="C594" s="13">
        <v>231</v>
      </c>
      <c r="D594" s="7">
        <v>50.075572807529802</v>
      </c>
      <c r="E594" s="6" t="s">
        <v>8</v>
      </c>
      <c r="F594" s="6" t="s">
        <v>33</v>
      </c>
      <c r="G594" s="7">
        <v>50.075572807529802</v>
      </c>
      <c r="H594" s="7">
        <v>13.869327745525746</v>
      </c>
      <c r="I594" s="7">
        <v>13.869327745525746</v>
      </c>
      <c r="J594" s="7">
        <v>4.1097882352941175</v>
      </c>
      <c r="K594" s="14">
        <v>4.6051308157745181</v>
      </c>
      <c r="L594" s="13">
        <v>20</v>
      </c>
      <c r="M594" s="7">
        <v>4.6603296849735125</v>
      </c>
      <c r="N594" s="7">
        <v>-8.2109427381038352E-2</v>
      </c>
      <c r="O594" s="7">
        <v>-0.49534258048040058</v>
      </c>
      <c r="P594" s="7">
        <v>7</v>
      </c>
      <c r="Q594" s="7">
        <v>0</v>
      </c>
      <c r="R594" s="7">
        <v>0</v>
      </c>
      <c r="S594" s="15">
        <v>1.2</v>
      </c>
      <c r="T594" s="15">
        <v>3.0533333333333301</v>
      </c>
      <c r="U594" s="15">
        <v>5.42592592592593</v>
      </c>
      <c r="V594" s="16">
        <v>11.3</v>
      </c>
      <c r="W594" s="16">
        <v>13.3</v>
      </c>
      <c r="X594" s="17" t="e">
        <v>#NULL!</v>
      </c>
      <c r="Y594" s="13">
        <v>4</v>
      </c>
      <c r="Z594" s="16">
        <v>4.7</v>
      </c>
      <c r="AA594" s="13">
        <v>14</v>
      </c>
      <c r="AB594" s="15">
        <v>2.7</v>
      </c>
      <c r="AC594" s="15">
        <v>0.69999999999999896</v>
      </c>
      <c r="AD594" s="15">
        <v>3.2283333333333299</v>
      </c>
      <c r="AE594" s="15">
        <v>-1.47166666666667</v>
      </c>
      <c r="AF594" s="7">
        <v>0</v>
      </c>
      <c r="AG594" s="7">
        <v>0</v>
      </c>
      <c r="AH594" s="7">
        <v>1</v>
      </c>
      <c r="AI594" s="7">
        <v>0</v>
      </c>
      <c r="AJ594" s="7">
        <v>0</v>
      </c>
      <c r="AK594" s="7">
        <v>0</v>
      </c>
      <c r="AL594" s="7">
        <v>0</v>
      </c>
      <c r="AM594" s="7">
        <v>0</v>
      </c>
      <c r="AN594" s="7">
        <v>0</v>
      </c>
      <c r="AO594" s="7">
        <v>0</v>
      </c>
      <c r="AP594" s="7">
        <v>0</v>
      </c>
      <c r="AQ594" s="7">
        <v>0</v>
      </c>
      <c r="AR594" s="7">
        <v>0</v>
      </c>
      <c r="AS594" s="7">
        <v>0</v>
      </c>
      <c r="AT594" s="7">
        <v>0</v>
      </c>
      <c r="AU594" s="6">
        <f>VLOOKUP($B594,'[1]výnosy standard'!$A$1:$T$2200,2,FALSE)</f>
        <v>0</v>
      </c>
      <c r="AV594" s="6">
        <f>VLOOKUP($B594,'[1]výnosy standard'!$A$1:$T$2200,3,FALSE)</f>
        <v>0</v>
      </c>
      <c r="AW594" s="6">
        <f>VLOOKUP($B594,'[1]výnosy standard'!$A$1:$T$2200,4,FALSE)</f>
        <v>0</v>
      </c>
      <c r="AX594" s="6">
        <f>VLOOKUP($B594,'[1]výnosy standard'!$A$1:$T$2200,5,FALSE)</f>
        <v>0</v>
      </c>
      <c r="AY594" s="6">
        <f>VLOOKUP($B594,'[1]výnosy standard'!$A$1:$T$2200,6,FALSE)</f>
        <v>0</v>
      </c>
      <c r="AZ594" s="6">
        <f>VLOOKUP($B594,'[1]výnosy standard'!$A$1:$T$2200,7,FALSE)</f>
        <v>0</v>
      </c>
      <c r="BA594" s="6">
        <f>VLOOKUP($B594,'[1]výnosy standard'!$A$1:$T$2200,8,FALSE)</f>
        <v>0</v>
      </c>
      <c r="BB594" s="6">
        <f>VLOOKUP($B594,'[1]výnosy standard'!$A$1:$T$2200,9,FALSE)</f>
        <v>6.2</v>
      </c>
      <c r="BC594" s="6">
        <f>VLOOKUP($B594,'[1]výnosy standard'!$A$1:$T$2200,10,FALSE)</f>
        <v>6.2</v>
      </c>
      <c r="BD594" s="6">
        <f>VLOOKUP($B594,'[1]výnosy standard'!$A$1:$T$2200,11,FALSE)</f>
        <v>3.29</v>
      </c>
      <c r="BE594" s="6">
        <f>VLOOKUP($B594,'[1]výnosy standard'!$A$1:$T$2200,12,FALSE)</f>
        <v>5.77</v>
      </c>
      <c r="BF594" s="6">
        <f>VLOOKUP($B594,'[1]výnosy standard'!$A$1:$T$2200,13,FALSE)</f>
        <v>0</v>
      </c>
      <c r="BG594" s="6">
        <f>VLOOKUP($B594,'[1]výnosy standard'!$A$1:$T$2200,14,FALSE)</f>
        <v>0</v>
      </c>
      <c r="BH594" s="6">
        <f>VLOOKUP($B594,'[1]výnosy standard'!$A$1:$T$2200,15,FALSE)</f>
        <v>0</v>
      </c>
      <c r="BI594" s="6">
        <f>VLOOKUP($B594,'[1]výnosy standard'!$A$1:$T$2200,16,FALSE)</f>
        <v>0</v>
      </c>
      <c r="BJ594" s="6">
        <f>VLOOKUP($B594,'[1]výnosy standard'!$A$1:$T$2200,17,FALSE)</f>
        <v>4.51</v>
      </c>
      <c r="BK594" s="6">
        <f>VLOOKUP($B594,'[1]výnosy standard'!$A$1:$T$2200,18,FALSE)</f>
        <v>4.51</v>
      </c>
      <c r="BL594" s="6">
        <f>VLOOKUP($B594,'[1]výnosy standard'!$A$1:$T$2200,19,FALSE)</f>
        <v>5.88</v>
      </c>
      <c r="BM594" s="6">
        <f>VLOOKUP($B594,'[1]výnosy standard'!$A$1:$T$2200,20,FALSE)</f>
        <v>0</v>
      </c>
      <c r="BN594" s="6">
        <f>VLOOKUP(B594,'[1]pšenice výnos'!$A$2:$E$2200,4)</f>
        <v>6.2</v>
      </c>
      <c r="BO594" s="6">
        <f>VLOOKUP(B594,[1]kukuřice!$A$2:$E$2200,5,FALSE)</f>
        <v>43.356656108080543</v>
      </c>
    </row>
    <row r="595" spans="1:67" hidden="1" x14ac:dyDescent="0.25">
      <c r="A595" s="7">
        <v>608</v>
      </c>
      <c r="B595" s="6" t="s">
        <v>203</v>
      </c>
      <c r="C595" s="13">
        <v>522</v>
      </c>
      <c r="D595" s="7">
        <v>50.297481776010606</v>
      </c>
      <c r="E595" s="6" t="s">
        <v>8</v>
      </c>
      <c r="F595" s="6" t="s">
        <v>33</v>
      </c>
      <c r="G595" s="7">
        <v>50.297481776010606</v>
      </c>
      <c r="H595" s="7">
        <v>45.181577203445997</v>
      </c>
      <c r="I595" s="7">
        <v>45.181577203445997</v>
      </c>
      <c r="J595" s="7">
        <v>3.0179999999999998</v>
      </c>
      <c r="K595" s="14">
        <v>5.302564980855454</v>
      </c>
      <c r="L595" s="13">
        <v>20</v>
      </c>
      <c r="M595" s="7">
        <v>4.6603296849735125</v>
      </c>
      <c r="N595" s="7">
        <v>-8.2109427381038352E-2</v>
      </c>
      <c r="O595" s="7">
        <v>-2.2845649808554542</v>
      </c>
      <c r="P595" s="7">
        <v>7</v>
      </c>
      <c r="Q595" s="7">
        <v>0</v>
      </c>
      <c r="R595" s="7">
        <v>1</v>
      </c>
      <c r="S595" s="15">
        <v>2.4083333333333301</v>
      </c>
      <c r="T595" s="15">
        <v>4.0288888888888899</v>
      </c>
      <c r="U595" s="15">
        <v>5.5582231040564398</v>
      </c>
      <c r="V595" s="16">
        <v>17.600000000000001</v>
      </c>
      <c r="W595" s="16">
        <v>17.600000000000001</v>
      </c>
      <c r="X595" s="13">
        <v>-1</v>
      </c>
      <c r="Y595" s="13">
        <v>3</v>
      </c>
      <c r="Z595" s="16">
        <v>4</v>
      </c>
      <c r="AA595" s="13">
        <v>17</v>
      </c>
      <c r="AB595" s="15">
        <v>-0.60000000000000098</v>
      </c>
      <c r="AC595" s="15">
        <v>-0.60000000000000098</v>
      </c>
      <c r="AD595" s="15">
        <v>3.8788888888888899</v>
      </c>
      <c r="AE595" s="15">
        <v>-0.121111111111111</v>
      </c>
      <c r="AF595" s="7">
        <v>0</v>
      </c>
      <c r="AG595" s="7">
        <v>0</v>
      </c>
      <c r="AH595" s="7">
        <v>1</v>
      </c>
      <c r="AI595" s="7">
        <v>0</v>
      </c>
      <c r="AJ595" s="7">
        <v>0</v>
      </c>
      <c r="AK595" s="7">
        <v>0</v>
      </c>
      <c r="AL595" s="7">
        <v>0</v>
      </c>
      <c r="AM595" s="7">
        <v>0</v>
      </c>
      <c r="AN595" s="7">
        <v>0</v>
      </c>
      <c r="AO595" s="7">
        <v>0</v>
      </c>
      <c r="AP595" s="7">
        <v>0</v>
      </c>
      <c r="AQ595" s="7">
        <v>0</v>
      </c>
      <c r="AR595" s="7">
        <v>0</v>
      </c>
      <c r="AS595" s="7">
        <v>0</v>
      </c>
      <c r="AT595" s="7">
        <v>0</v>
      </c>
      <c r="AU595" s="6">
        <f>VLOOKUP($B595,'[1]výnosy standard'!$A$1:$T$2200,2,FALSE)</f>
        <v>0</v>
      </c>
      <c r="AV595" s="6">
        <f>VLOOKUP($B595,'[1]výnosy standard'!$A$1:$T$2200,3,FALSE)</f>
        <v>0</v>
      </c>
      <c r="AW595" s="6">
        <f>VLOOKUP($B595,'[1]výnosy standard'!$A$1:$T$2200,4,FALSE)</f>
        <v>0</v>
      </c>
      <c r="AX595" s="6">
        <f>VLOOKUP($B595,'[1]výnosy standard'!$A$1:$T$2200,5,FALSE)</f>
        <v>0</v>
      </c>
      <c r="AY595" s="6">
        <f>VLOOKUP($B595,'[1]výnosy standard'!$A$1:$T$2200,6,FALSE)</f>
        <v>0</v>
      </c>
      <c r="AZ595" s="6">
        <f>VLOOKUP($B595,'[1]výnosy standard'!$A$1:$T$2200,7,FALSE)</f>
        <v>0</v>
      </c>
      <c r="BA595" s="6">
        <f>VLOOKUP($B595,'[1]výnosy standard'!$A$1:$T$2200,8,FALSE)</f>
        <v>0</v>
      </c>
      <c r="BB595" s="6">
        <f>VLOOKUP($B595,'[1]výnosy standard'!$A$1:$T$2200,9,FALSE)</f>
        <v>6.3</v>
      </c>
      <c r="BC595" s="6">
        <f>VLOOKUP($B595,'[1]výnosy standard'!$A$1:$T$2200,10,FALSE)</f>
        <v>6.3</v>
      </c>
      <c r="BD595" s="6">
        <f>VLOOKUP($B595,'[1]výnosy standard'!$A$1:$T$2200,11,FALSE)</f>
        <v>3.71</v>
      </c>
      <c r="BE595" s="6">
        <f>VLOOKUP($B595,'[1]výnosy standard'!$A$1:$T$2200,12,FALSE)</f>
        <v>5.8</v>
      </c>
      <c r="BF595" s="6">
        <f>VLOOKUP($B595,'[1]výnosy standard'!$A$1:$T$2200,13,FALSE)</f>
        <v>0</v>
      </c>
      <c r="BG595" s="6">
        <f>VLOOKUP($B595,'[1]výnosy standard'!$A$1:$T$2200,14,FALSE)</f>
        <v>0</v>
      </c>
      <c r="BH595" s="6">
        <f>VLOOKUP($B595,'[1]výnosy standard'!$A$1:$T$2200,15,FALSE)</f>
        <v>0</v>
      </c>
      <c r="BI595" s="6">
        <f>VLOOKUP($B595,'[1]výnosy standard'!$A$1:$T$2200,16,FALSE)</f>
        <v>0</v>
      </c>
      <c r="BJ595" s="6">
        <f>VLOOKUP($B595,'[1]výnosy standard'!$A$1:$T$2200,17,FALSE)</f>
        <v>4.59</v>
      </c>
      <c r="BK595" s="6">
        <f>VLOOKUP($B595,'[1]výnosy standard'!$A$1:$T$2200,18,FALSE)</f>
        <v>4.59</v>
      </c>
      <c r="BL595" s="6">
        <f>VLOOKUP($B595,'[1]výnosy standard'!$A$1:$T$2200,19,FALSE)</f>
        <v>5.97</v>
      </c>
      <c r="BM595" s="6">
        <f>VLOOKUP($B595,'[1]výnosy standard'!$A$1:$T$2200,20,FALSE)</f>
        <v>0</v>
      </c>
      <c r="BN595" s="6">
        <f>VLOOKUP(B595,'[1]pšenice výnos'!$A$2:$E$2200,4)</f>
        <v>6.3</v>
      </c>
      <c r="BO595" s="6">
        <f>VLOOKUP(B595,[1]kukuřice!$A$2:$E$2200,5,FALSE)</f>
        <v>42.025770686872981</v>
      </c>
    </row>
    <row r="596" spans="1:67" hidden="1" x14ac:dyDescent="0.25">
      <c r="A596" s="7">
        <v>679</v>
      </c>
      <c r="B596" s="6" t="s">
        <v>158</v>
      </c>
      <c r="C596" s="13">
        <v>285</v>
      </c>
      <c r="D596" s="7">
        <v>51.55542600896861</v>
      </c>
      <c r="E596" s="6" t="s">
        <v>8</v>
      </c>
      <c r="F596" s="6" t="s">
        <v>33</v>
      </c>
      <c r="G596" s="7">
        <v>51.55542600896861</v>
      </c>
      <c r="H596" s="7">
        <v>0</v>
      </c>
      <c r="I596" s="7">
        <v>0</v>
      </c>
      <c r="J596" s="7">
        <v>3.5680000000000001</v>
      </c>
      <c r="K596" s="14">
        <v>3.7681174600716676</v>
      </c>
      <c r="L596" s="13">
        <v>15</v>
      </c>
      <c r="M596" s="7">
        <v>4.9687940138408306</v>
      </c>
      <c r="N596" s="7">
        <v>-3.7477561696130673E-2</v>
      </c>
      <c r="O596" s="7">
        <v>-0.20011746007166753</v>
      </c>
      <c r="P596" s="7">
        <v>1</v>
      </c>
      <c r="Q596" s="7">
        <v>2</v>
      </c>
      <c r="R596" s="7">
        <v>0</v>
      </c>
      <c r="S596" s="15">
        <v>1.4027777777777799</v>
      </c>
      <c r="T596" s="15">
        <v>5.6438888888888901</v>
      </c>
      <c r="U596" s="15">
        <v>7.5916666666666703</v>
      </c>
      <c r="V596" s="16">
        <v>14.1</v>
      </c>
      <c r="W596" s="16">
        <v>11.3</v>
      </c>
      <c r="X596" s="17" t="e">
        <v>#NULL!</v>
      </c>
      <c r="Y596" s="13">
        <v>4</v>
      </c>
      <c r="Z596" s="16">
        <v>4.7</v>
      </c>
      <c r="AA596" s="13">
        <v>14</v>
      </c>
      <c r="AB596" s="15">
        <v>-9.9999999999999603E-2</v>
      </c>
      <c r="AC596" s="15">
        <v>2.7</v>
      </c>
      <c r="AD596" s="15">
        <v>6.3188888888888899</v>
      </c>
      <c r="AE596" s="15">
        <v>1.6188888888888899</v>
      </c>
      <c r="AF596" s="7">
        <v>0</v>
      </c>
      <c r="AG596" s="7">
        <v>0</v>
      </c>
      <c r="AH596" s="7">
        <v>1</v>
      </c>
      <c r="AI596" s="7">
        <v>0</v>
      </c>
      <c r="AJ596" s="7">
        <v>0</v>
      </c>
      <c r="AK596" s="7">
        <v>0</v>
      </c>
      <c r="AL596" s="7">
        <v>0</v>
      </c>
      <c r="AM596" s="7">
        <v>0</v>
      </c>
      <c r="AN596" s="7">
        <v>0</v>
      </c>
      <c r="AO596" s="7">
        <v>0</v>
      </c>
      <c r="AP596" s="7">
        <v>0</v>
      </c>
      <c r="AQ596" s="7">
        <v>0</v>
      </c>
      <c r="AR596" s="7">
        <v>0</v>
      </c>
      <c r="AS596" s="7">
        <v>0</v>
      </c>
      <c r="AT596" s="7">
        <v>0</v>
      </c>
      <c r="AU596" s="6">
        <f>VLOOKUP($B596,'[1]výnosy standard'!$A$1:$T$2200,2,FALSE)</f>
        <v>23.33</v>
      </c>
      <c r="AV596" s="6">
        <f>VLOOKUP($B596,'[1]výnosy standard'!$A$1:$T$2200,3,FALSE)</f>
        <v>0</v>
      </c>
      <c r="AW596" s="6">
        <f>VLOOKUP($B596,'[1]výnosy standard'!$A$1:$T$2200,4,FALSE)</f>
        <v>0</v>
      </c>
      <c r="AX596" s="6">
        <f>VLOOKUP($B596,'[1]výnosy standard'!$A$1:$T$2200,5,FALSE)</f>
        <v>0</v>
      </c>
      <c r="AY596" s="6">
        <f>VLOOKUP($B596,'[1]výnosy standard'!$A$1:$T$2200,6,FALSE)</f>
        <v>0</v>
      </c>
      <c r="AZ596" s="6">
        <f>VLOOKUP($B596,'[1]výnosy standard'!$A$1:$T$2200,7,FALSE)</f>
        <v>0</v>
      </c>
      <c r="BA596" s="6">
        <f>VLOOKUP($B596,'[1]výnosy standard'!$A$1:$T$2200,8,FALSE)</f>
        <v>0</v>
      </c>
      <c r="BB596" s="6">
        <f>VLOOKUP($B596,'[1]výnosy standard'!$A$1:$T$2200,9,FALSE)</f>
        <v>5.76</v>
      </c>
      <c r="BC596" s="6">
        <f>VLOOKUP($B596,'[1]výnosy standard'!$A$1:$T$2200,10,FALSE)</f>
        <v>5.76</v>
      </c>
      <c r="BD596" s="6">
        <f>VLOOKUP($B596,'[1]výnosy standard'!$A$1:$T$2200,11,FALSE)</f>
        <v>3.53</v>
      </c>
      <c r="BE596" s="6">
        <f>VLOOKUP($B596,'[1]výnosy standard'!$A$1:$T$2200,12,FALSE)</f>
        <v>5.4</v>
      </c>
      <c r="BF596" s="6">
        <f>VLOOKUP($B596,'[1]výnosy standard'!$A$1:$T$2200,13,FALSE)</f>
        <v>0</v>
      </c>
      <c r="BG596" s="6">
        <f>VLOOKUP($B596,'[1]výnosy standard'!$A$1:$T$2200,14,FALSE)</f>
        <v>0</v>
      </c>
      <c r="BH596" s="6">
        <f>VLOOKUP($B596,'[1]výnosy standard'!$A$1:$T$2200,15,FALSE)</f>
        <v>17.37</v>
      </c>
      <c r="BI596" s="6">
        <f>VLOOKUP($B596,'[1]výnosy standard'!$A$1:$T$2200,16,FALSE)</f>
        <v>0</v>
      </c>
      <c r="BJ596" s="6">
        <f>VLOOKUP($B596,'[1]výnosy standard'!$A$1:$T$2200,17,FALSE)</f>
        <v>4.3899999999999997</v>
      </c>
      <c r="BK596" s="6">
        <f>VLOOKUP($B596,'[1]výnosy standard'!$A$1:$T$2200,18,FALSE)</f>
        <v>4.3899999999999997</v>
      </c>
      <c r="BL596" s="6">
        <f>VLOOKUP($B596,'[1]výnosy standard'!$A$1:$T$2200,19,FALSE)</f>
        <v>5.37</v>
      </c>
      <c r="BM596" s="6">
        <f>VLOOKUP($B596,'[1]výnosy standard'!$A$1:$T$2200,20,FALSE)</f>
        <v>0</v>
      </c>
      <c r="BN596" s="6">
        <f>VLOOKUP(B596,'[1]pšenice výnos'!$A$2:$E$2200,4)</f>
        <v>5.76</v>
      </c>
      <c r="BO596" s="6">
        <f>VLOOKUP(B596,[1]kukuřice!$A$2:$E$2200,5,FALSE)</f>
        <v>38.569107015989836</v>
      </c>
    </row>
    <row r="597" spans="1:67" hidden="1" x14ac:dyDescent="0.25">
      <c r="A597" s="7">
        <v>468</v>
      </c>
      <c r="B597" s="6" t="s">
        <v>212</v>
      </c>
      <c r="C597" s="13">
        <v>91</v>
      </c>
      <c r="D597" s="7">
        <v>52.6584</v>
      </c>
      <c r="E597" s="6" t="s">
        <v>8</v>
      </c>
      <c r="F597" s="6" t="s">
        <v>33</v>
      </c>
      <c r="G597" s="7">
        <v>52.6584</v>
      </c>
      <c r="H597" s="7">
        <v>32.839500000000001</v>
      </c>
      <c r="I597" s="7">
        <v>32.839500000000001</v>
      </c>
      <c r="J597" s="7">
        <v>4</v>
      </c>
      <c r="K597" s="14">
        <v>3.603679555257659</v>
      </c>
      <c r="L597" s="13">
        <v>15</v>
      </c>
      <c r="M597" s="7">
        <v>4.9687940138408306</v>
      </c>
      <c r="N597" s="7">
        <v>-3.7477561696130673E-2</v>
      </c>
      <c r="O597" s="7">
        <v>0.39632044474234096</v>
      </c>
      <c r="P597" s="7">
        <v>0</v>
      </c>
      <c r="Q597" s="7">
        <v>4</v>
      </c>
      <c r="R597" s="7">
        <v>0</v>
      </c>
      <c r="S597" s="15">
        <v>1.25</v>
      </c>
      <c r="T597" s="15">
        <v>4.8696666666666699</v>
      </c>
      <c r="U597" s="15">
        <v>6.0976062620507099</v>
      </c>
      <c r="V597" s="16">
        <v>4.5999999999999996</v>
      </c>
      <c r="W597" s="16">
        <v>5.5</v>
      </c>
      <c r="X597" s="13">
        <v>-1</v>
      </c>
      <c r="Y597" s="13">
        <v>6</v>
      </c>
      <c r="Z597" s="16">
        <v>6</v>
      </c>
      <c r="AA597" s="13">
        <v>10</v>
      </c>
      <c r="AB597" s="15">
        <v>5.4</v>
      </c>
      <c r="AC597" s="15">
        <v>4.5</v>
      </c>
      <c r="AD597" s="15">
        <v>5.9946666666666699</v>
      </c>
      <c r="AE597" s="15">
        <v>-5.3333333333300797E-3</v>
      </c>
      <c r="AF597" s="7">
        <v>0</v>
      </c>
      <c r="AG597" s="7">
        <v>0</v>
      </c>
      <c r="AH597" s="7">
        <v>1</v>
      </c>
      <c r="AI597" s="7">
        <v>0</v>
      </c>
      <c r="AJ597" s="7">
        <v>0</v>
      </c>
      <c r="AK597" s="7">
        <v>0</v>
      </c>
      <c r="AL597" s="7">
        <v>0</v>
      </c>
      <c r="AM597" s="7">
        <v>0</v>
      </c>
      <c r="AN597" s="7">
        <v>0</v>
      </c>
      <c r="AO597" s="7">
        <v>0</v>
      </c>
      <c r="AP597" s="7">
        <v>0</v>
      </c>
      <c r="AQ597" s="7">
        <v>0</v>
      </c>
      <c r="AR597" s="7">
        <v>0</v>
      </c>
      <c r="AS597" s="7">
        <v>0</v>
      </c>
      <c r="AT597" s="7">
        <v>0</v>
      </c>
      <c r="AU597" s="6">
        <f>VLOOKUP($B597,'[1]výnosy standard'!$A$1:$T$2200,2,FALSE)</f>
        <v>0</v>
      </c>
      <c r="AV597" s="6">
        <f>VLOOKUP($B597,'[1]výnosy standard'!$A$1:$T$2200,3,FALSE)</f>
        <v>0</v>
      </c>
      <c r="AW597" s="6">
        <f>VLOOKUP($B597,'[1]výnosy standard'!$A$1:$T$2200,4,FALSE)</f>
        <v>6.7</v>
      </c>
      <c r="AX597" s="6">
        <f>VLOOKUP($B597,'[1]výnosy standard'!$A$1:$T$2200,5,FALSE)</f>
        <v>0</v>
      </c>
      <c r="AY597" s="6">
        <f>VLOOKUP($B597,'[1]výnosy standard'!$A$1:$T$2200,6,FALSE)</f>
        <v>0</v>
      </c>
      <c r="AZ597" s="6">
        <f>VLOOKUP($B597,'[1]výnosy standard'!$A$1:$T$2200,7,FALSE)</f>
        <v>0</v>
      </c>
      <c r="BA597" s="6">
        <f>VLOOKUP($B597,'[1]výnosy standard'!$A$1:$T$2200,8,FALSE)</f>
        <v>0</v>
      </c>
      <c r="BB597" s="6">
        <f>VLOOKUP($B597,'[1]výnosy standard'!$A$1:$T$2200,9,FALSE)</f>
        <v>5.65</v>
      </c>
      <c r="BC597" s="6">
        <f>VLOOKUP($B597,'[1]výnosy standard'!$A$1:$T$2200,10,FALSE)</f>
        <v>5.65</v>
      </c>
      <c r="BD597" s="6">
        <f>VLOOKUP($B597,'[1]výnosy standard'!$A$1:$T$2200,11,FALSE)</f>
        <v>0</v>
      </c>
      <c r="BE597" s="6">
        <f>VLOOKUP($B597,'[1]výnosy standard'!$A$1:$T$2200,12,FALSE)</f>
        <v>5.22</v>
      </c>
      <c r="BF597" s="6">
        <f>VLOOKUP($B597,'[1]výnosy standard'!$A$1:$T$2200,13,FALSE)</f>
        <v>0</v>
      </c>
      <c r="BG597" s="6">
        <f>VLOOKUP($B597,'[1]výnosy standard'!$A$1:$T$2200,14,FALSE)</f>
        <v>4.79</v>
      </c>
      <c r="BH597" s="6">
        <f>VLOOKUP($B597,'[1]výnosy standard'!$A$1:$T$2200,15,FALSE)</f>
        <v>0</v>
      </c>
      <c r="BI597" s="6">
        <f>VLOOKUP($B597,'[1]výnosy standard'!$A$1:$T$2200,16,FALSE)</f>
        <v>0</v>
      </c>
      <c r="BJ597" s="6">
        <f>VLOOKUP($B597,'[1]výnosy standard'!$A$1:$T$2200,17,FALSE)</f>
        <v>4.16</v>
      </c>
      <c r="BK597" s="6">
        <f>VLOOKUP($B597,'[1]výnosy standard'!$A$1:$T$2200,18,FALSE)</f>
        <v>4.16</v>
      </c>
      <c r="BL597" s="6">
        <f>VLOOKUP($B597,'[1]výnosy standard'!$A$1:$T$2200,19,FALSE)</f>
        <v>5.17</v>
      </c>
      <c r="BM597" s="6">
        <f>VLOOKUP($B597,'[1]výnosy standard'!$A$1:$T$2200,20,FALSE)</f>
        <v>0</v>
      </c>
      <c r="BN597" s="6">
        <f>VLOOKUP(B597,'[1]pšenice výnos'!$A$2:$E$2200,4)</f>
        <v>5.65</v>
      </c>
      <c r="BO597" s="6">
        <f>VLOOKUP(B597,[1]kukuřice!$A$2:$E$2200,5,FALSE)</f>
        <v>26.530129170370323</v>
      </c>
    </row>
    <row r="598" spans="1:67" hidden="1" x14ac:dyDescent="0.25">
      <c r="A598" s="7">
        <v>469</v>
      </c>
      <c r="B598" s="6" t="s">
        <v>213</v>
      </c>
      <c r="C598" s="13">
        <v>74</v>
      </c>
      <c r="D598" s="7">
        <v>54.751039342337052</v>
      </c>
      <c r="E598" s="6" t="s">
        <v>8</v>
      </c>
      <c r="F598" s="6" t="s">
        <v>33</v>
      </c>
      <c r="G598" s="7">
        <v>54.751039342337052</v>
      </c>
      <c r="H598" s="7">
        <v>22.313564298297123</v>
      </c>
      <c r="I598" s="7">
        <v>22.313564298297123</v>
      </c>
      <c r="J598" s="7">
        <v>3.4060000000000001</v>
      </c>
      <c r="K598" s="14">
        <v>3.8189285694274537</v>
      </c>
      <c r="L598" s="13">
        <v>15</v>
      </c>
      <c r="M598" s="7">
        <v>4.9687940138408306</v>
      </c>
      <c r="N598" s="7">
        <v>-3.7477561696130673E-2</v>
      </c>
      <c r="O598" s="7">
        <v>-0.4129285694274536</v>
      </c>
      <c r="P598" s="7">
        <v>0</v>
      </c>
      <c r="Q598" s="7">
        <v>6</v>
      </c>
      <c r="R598" s="7">
        <v>0</v>
      </c>
      <c r="S598" s="15">
        <v>1.6458333333333299</v>
      </c>
      <c r="T598" s="15">
        <v>5.1906666666666696</v>
      </c>
      <c r="U598" s="15">
        <v>6.0165201465201497</v>
      </c>
      <c r="V598" s="16">
        <v>8.6999999999999993</v>
      </c>
      <c r="W598" s="16">
        <v>8.9</v>
      </c>
      <c r="X598" s="13">
        <v>-1</v>
      </c>
      <c r="Y598" s="13">
        <v>3</v>
      </c>
      <c r="Z598" s="16">
        <v>4</v>
      </c>
      <c r="AA598" s="13">
        <v>17</v>
      </c>
      <c r="AB598" s="15">
        <v>8.3000000000000007</v>
      </c>
      <c r="AC598" s="15">
        <v>8.1</v>
      </c>
      <c r="AD598" s="15">
        <v>7.21566666666667</v>
      </c>
      <c r="AE598" s="15">
        <v>3.21566666666667</v>
      </c>
      <c r="AF598" s="7">
        <v>0</v>
      </c>
      <c r="AG598" s="7">
        <v>0</v>
      </c>
      <c r="AH598" s="7">
        <v>1</v>
      </c>
      <c r="AI598" s="7">
        <v>0</v>
      </c>
      <c r="AJ598" s="7">
        <v>0</v>
      </c>
      <c r="AK598" s="7">
        <v>0</v>
      </c>
      <c r="AL598" s="7">
        <v>0</v>
      </c>
      <c r="AM598" s="7">
        <v>0</v>
      </c>
      <c r="AN598" s="7">
        <v>0</v>
      </c>
      <c r="AO598" s="7">
        <v>0</v>
      </c>
      <c r="AP598" s="7">
        <v>0</v>
      </c>
      <c r="AQ598" s="7">
        <v>0</v>
      </c>
      <c r="AR598" s="7">
        <v>0</v>
      </c>
      <c r="AS598" s="7">
        <v>0</v>
      </c>
      <c r="AT598" s="7">
        <v>0</v>
      </c>
      <c r="AU598" s="6">
        <f>VLOOKUP($B598,'[1]výnosy standard'!$A$1:$T$2200,2,FALSE)</f>
        <v>0</v>
      </c>
      <c r="AV598" s="6">
        <f>VLOOKUP($B598,'[1]výnosy standard'!$A$1:$T$2200,3,FALSE)</f>
        <v>0</v>
      </c>
      <c r="AW598" s="6">
        <f>VLOOKUP($B598,'[1]výnosy standard'!$A$1:$T$2200,4,FALSE)</f>
        <v>6.86</v>
      </c>
      <c r="AX598" s="6">
        <f>VLOOKUP($B598,'[1]výnosy standard'!$A$1:$T$2200,5,FALSE)</f>
        <v>0</v>
      </c>
      <c r="AY598" s="6">
        <f>VLOOKUP($B598,'[1]výnosy standard'!$A$1:$T$2200,6,FALSE)</f>
        <v>0.63</v>
      </c>
      <c r="AZ598" s="6">
        <f>VLOOKUP($B598,'[1]výnosy standard'!$A$1:$T$2200,7,FALSE)</f>
        <v>0</v>
      </c>
      <c r="BA598" s="6">
        <f>VLOOKUP($B598,'[1]výnosy standard'!$A$1:$T$2200,8,FALSE)</f>
        <v>16.22</v>
      </c>
      <c r="BB598" s="6">
        <f>VLOOKUP($B598,'[1]výnosy standard'!$A$1:$T$2200,9,FALSE)</f>
        <v>5.63</v>
      </c>
      <c r="BC598" s="6">
        <f>VLOOKUP($B598,'[1]výnosy standard'!$A$1:$T$2200,10,FALSE)</f>
        <v>5.63</v>
      </c>
      <c r="BD598" s="6">
        <f>VLOOKUP($B598,'[1]výnosy standard'!$A$1:$T$2200,11,FALSE)</f>
        <v>3.12</v>
      </c>
      <c r="BE598" s="6">
        <f>VLOOKUP($B598,'[1]výnosy standard'!$A$1:$T$2200,12,FALSE)</f>
        <v>5.21</v>
      </c>
      <c r="BF598" s="6">
        <f>VLOOKUP($B598,'[1]výnosy standard'!$A$1:$T$2200,13,FALSE)</f>
        <v>0</v>
      </c>
      <c r="BG598" s="6">
        <f>VLOOKUP($B598,'[1]výnosy standard'!$A$1:$T$2200,14,FALSE)</f>
        <v>4.53</v>
      </c>
      <c r="BH598" s="6">
        <f>VLOOKUP($B598,'[1]výnosy standard'!$A$1:$T$2200,15,FALSE)</f>
        <v>0</v>
      </c>
      <c r="BI598" s="6">
        <f>VLOOKUP($B598,'[1]výnosy standard'!$A$1:$T$2200,16,FALSE)</f>
        <v>0</v>
      </c>
      <c r="BJ598" s="6">
        <f>VLOOKUP($B598,'[1]výnosy standard'!$A$1:$T$2200,17,FALSE)</f>
        <v>4.1500000000000004</v>
      </c>
      <c r="BK598" s="6">
        <f>VLOOKUP($B598,'[1]výnosy standard'!$A$1:$T$2200,18,FALSE)</f>
        <v>4.1500000000000004</v>
      </c>
      <c r="BL598" s="6">
        <f>VLOOKUP($B598,'[1]výnosy standard'!$A$1:$T$2200,19,FALSE)</f>
        <v>5.38</v>
      </c>
      <c r="BM598" s="6">
        <f>VLOOKUP($B598,'[1]výnosy standard'!$A$1:$T$2200,20,FALSE)</f>
        <v>0</v>
      </c>
      <c r="BN598" s="6">
        <f>VLOOKUP(B598,'[1]pšenice výnos'!$A$2:$E$2200,4)</f>
        <v>5.63</v>
      </c>
      <c r="BO598" s="6">
        <f>VLOOKUP(B598,[1]kukuřice!$A$2:$E$2200,5,FALSE)</f>
        <v>23.978647612566419</v>
      </c>
    </row>
    <row r="599" spans="1:67" hidden="1" x14ac:dyDescent="0.25">
      <c r="A599" s="7">
        <v>581</v>
      </c>
      <c r="B599" s="6" t="s">
        <v>128</v>
      </c>
      <c r="C599" s="13">
        <v>4</v>
      </c>
      <c r="D599" s="7">
        <v>54.836895079349233</v>
      </c>
      <c r="E599" s="6" t="s">
        <v>8</v>
      </c>
      <c r="F599" s="6" t="s">
        <v>33</v>
      </c>
      <c r="G599" s="7">
        <v>54.836895079349233</v>
      </c>
      <c r="H599" s="7">
        <v>43.69198522806667</v>
      </c>
      <c r="I599" s="7">
        <v>43.69198522806667</v>
      </c>
      <c r="J599" s="7">
        <v>2.3574117647058825</v>
      </c>
      <c r="K599" s="14">
        <v>5.2502978456236349</v>
      </c>
      <c r="L599" s="13">
        <v>20</v>
      </c>
      <c r="M599" s="7">
        <v>4.6603296849735125</v>
      </c>
      <c r="N599" s="7">
        <v>-8.2109427381038352E-2</v>
      </c>
      <c r="O599" s="7">
        <v>-2.8928860809177523</v>
      </c>
      <c r="P599" s="7">
        <v>6</v>
      </c>
      <c r="Q599" s="7">
        <v>1</v>
      </c>
      <c r="R599" s="7">
        <v>1</v>
      </c>
      <c r="S599" s="15">
        <v>0.93055555555555602</v>
      </c>
      <c r="T599" s="15">
        <v>2.2188888888888898</v>
      </c>
      <c r="U599" s="15">
        <v>4.0895061728395099</v>
      </c>
      <c r="V599" s="16">
        <v>17.8</v>
      </c>
      <c r="W599" s="16">
        <v>17.3</v>
      </c>
      <c r="X599" s="17" t="e">
        <v>#NULL!</v>
      </c>
      <c r="Y599" s="13">
        <v>2</v>
      </c>
      <c r="Z599" s="16">
        <v>3.5</v>
      </c>
      <c r="AA599" s="13">
        <v>22</v>
      </c>
      <c r="AB599" s="15">
        <v>4.2</v>
      </c>
      <c r="AC599" s="15">
        <v>4.7</v>
      </c>
      <c r="AD599" s="15">
        <v>3.3938888888888901</v>
      </c>
      <c r="AE599" s="15">
        <v>-0.106111111111111</v>
      </c>
      <c r="AF599" s="7">
        <v>0</v>
      </c>
      <c r="AG599" s="7">
        <v>0</v>
      </c>
      <c r="AH599" s="7">
        <v>1</v>
      </c>
      <c r="AI599" s="7">
        <v>0</v>
      </c>
      <c r="AJ599" s="7">
        <v>0</v>
      </c>
      <c r="AK599" s="7">
        <v>0</v>
      </c>
      <c r="AL599" s="7">
        <v>0</v>
      </c>
      <c r="AM599" s="7">
        <v>0</v>
      </c>
      <c r="AN599" s="7">
        <v>0</v>
      </c>
      <c r="AO599" s="7">
        <v>0</v>
      </c>
      <c r="AP599" s="7">
        <v>0</v>
      </c>
      <c r="AQ599" s="7">
        <v>0</v>
      </c>
      <c r="AR599" s="7">
        <v>0</v>
      </c>
      <c r="AS599" s="7">
        <v>0</v>
      </c>
      <c r="AT599" s="7">
        <v>0</v>
      </c>
      <c r="AU599" s="6">
        <f>VLOOKUP($B599,'[1]výnosy standard'!$A$1:$T$2200,2,FALSE)</f>
        <v>29.74</v>
      </c>
      <c r="AV599" s="6">
        <f>VLOOKUP($B599,'[1]výnosy standard'!$A$1:$T$2200,3,FALSE)</f>
        <v>0</v>
      </c>
      <c r="AW599" s="6">
        <f>VLOOKUP($B599,'[1]výnosy standard'!$A$1:$T$2200,4,FALSE)</f>
        <v>8.17</v>
      </c>
      <c r="AX599" s="6">
        <f>VLOOKUP($B599,'[1]výnosy standard'!$A$1:$T$2200,5,FALSE)</f>
        <v>0</v>
      </c>
      <c r="AY599" s="6">
        <f>VLOOKUP($B599,'[1]výnosy standard'!$A$1:$T$2200,6,FALSE)</f>
        <v>1.04</v>
      </c>
      <c r="AZ599" s="6">
        <f>VLOOKUP($B599,'[1]výnosy standard'!$A$1:$T$2200,7,FALSE)</f>
        <v>0</v>
      </c>
      <c r="BA599" s="6">
        <f>VLOOKUP($B599,'[1]výnosy standard'!$A$1:$T$2200,8,FALSE)</f>
        <v>21.23</v>
      </c>
      <c r="BB599" s="6">
        <f>VLOOKUP($B599,'[1]výnosy standard'!$A$1:$T$2200,9,FALSE)</f>
        <v>7.52</v>
      </c>
      <c r="BC599" s="6">
        <f>VLOOKUP($B599,'[1]výnosy standard'!$A$1:$T$2200,10,FALSE)</f>
        <v>7.52</v>
      </c>
      <c r="BD599" s="6">
        <f>VLOOKUP($B599,'[1]výnosy standard'!$A$1:$T$2200,11,FALSE)</f>
        <v>3.66</v>
      </c>
      <c r="BE599" s="6">
        <f>VLOOKUP($B599,'[1]výnosy standard'!$A$1:$T$2200,12,FALSE)</f>
        <v>0</v>
      </c>
      <c r="BF599" s="6">
        <f>VLOOKUP($B599,'[1]výnosy standard'!$A$1:$T$2200,13,FALSE)</f>
        <v>0</v>
      </c>
      <c r="BG599" s="6">
        <f>VLOOKUP($B599,'[1]výnosy standard'!$A$1:$T$2200,14,FALSE)</f>
        <v>0</v>
      </c>
      <c r="BH599" s="6">
        <f>VLOOKUP($B599,'[1]výnosy standard'!$A$1:$T$2200,15,FALSE)</f>
        <v>0</v>
      </c>
      <c r="BI599" s="6">
        <f>VLOOKUP($B599,'[1]výnosy standard'!$A$1:$T$2200,16,FALSE)</f>
        <v>70.680000000000007</v>
      </c>
      <c r="BJ599" s="6">
        <f>VLOOKUP($B599,'[1]výnosy standard'!$A$1:$T$2200,17,FALSE)</f>
        <v>5.76</v>
      </c>
      <c r="BK599" s="6">
        <f>VLOOKUP($B599,'[1]výnosy standard'!$A$1:$T$2200,18,FALSE)</f>
        <v>5.76</v>
      </c>
      <c r="BL599" s="6">
        <f>VLOOKUP($B599,'[1]výnosy standard'!$A$1:$T$2200,19,FALSE)</f>
        <v>7.29</v>
      </c>
      <c r="BM599" s="6">
        <f>VLOOKUP($B599,'[1]výnosy standard'!$A$1:$T$2200,20,FALSE)</f>
        <v>0</v>
      </c>
      <c r="BN599" s="6">
        <f>VLOOKUP(B599,'[1]pšenice výnos'!$A$2:$E$2200,4)</f>
        <v>7.52</v>
      </c>
      <c r="BO599" s="6">
        <f>VLOOKUP(B599,[1]kukuřice!$A$2:$E$2200,5,FALSE)</f>
        <v>47.632768964803049</v>
      </c>
    </row>
    <row r="600" spans="1:67" hidden="1" x14ac:dyDescent="0.25">
      <c r="A600" s="7">
        <v>525</v>
      </c>
      <c r="B600" s="6" t="s">
        <v>124</v>
      </c>
      <c r="C600" s="13">
        <v>135</v>
      </c>
      <c r="D600" s="7">
        <v>55.928868825396826</v>
      </c>
      <c r="E600" s="6" t="s">
        <v>8</v>
      </c>
      <c r="F600" s="6" t="s">
        <v>33</v>
      </c>
      <c r="G600" s="7">
        <v>55.928868825396826</v>
      </c>
      <c r="H600" s="7">
        <v>19.03091060985798</v>
      </c>
      <c r="I600" s="7">
        <v>19.03091060985798</v>
      </c>
      <c r="J600" s="7">
        <v>3.5205882352941176</v>
      </c>
      <c r="K600" s="14">
        <v>3.1233893531413321</v>
      </c>
      <c r="L600" s="13">
        <v>25</v>
      </c>
      <c r="M600" s="7">
        <v>4.6603296849735125</v>
      </c>
      <c r="N600" s="7">
        <v>-8.2109427381038352E-2</v>
      </c>
      <c r="O600" s="7">
        <v>0.39719888215278543</v>
      </c>
      <c r="P600" s="7">
        <v>7</v>
      </c>
      <c r="Q600" s="7">
        <v>0</v>
      </c>
      <c r="R600" s="7">
        <v>0</v>
      </c>
      <c r="S600" s="15">
        <v>4.25</v>
      </c>
      <c r="T600" s="15">
        <v>7.1</v>
      </c>
      <c r="U600" s="17" t="e">
        <v>#NULL!</v>
      </c>
      <c r="V600" s="16">
        <v>13.2</v>
      </c>
      <c r="W600" s="16">
        <v>13.8</v>
      </c>
      <c r="X600" s="17" t="e">
        <v>#NULL!</v>
      </c>
      <c r="Y600" s="13">
        <v>3</v>
      </c>
      <c r="Z600" s="16">
        <v>4</v>
      </c>
      <c r="AA600" s="13">
        <v>17</v>
      </c>
      <c r="AB600" s="15">
        <v>3.8</v>
      </c>
      <c r="AC600" s="15">
        <v>3.2</v>
      </c>
      <c r="AD600" s="15">
        <v>7.9</v>
      </c>
      <c r="AE600" s="15">
        <v>3.9</v>
      </c>
      <c r="AF600" s="7">
        <v>0</v>
      </c>
      <c r="AG600" s="7">
        <v>0</v>
      </c>
      <c r="AH600" s="7">
        <v>1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6">
        <f>VLOOKUP($B600,'[1]výnosy standard'!$A$1:$T$2200,2,FALSE)</f>
        <v>28.74</v>
      </c>
      <c r="AV600" s="6">
        <f>VLOOKUP($B600,'[1]výnosy standard'!$A$1:$T$2200,3,FALSE)</f>
        <v>0</v>
      </c>
      <c r="AW600" s="6">
        <f>VLOOKUP($B600,'[1]výnosy standard'!$A$1:$T$2200,4,FALSE)</f>
        <v>0</v>
      </c>
      <c r="AX600" s="6">
        <f>VLOOKUP($B600,'[1]výnosy standard'!$A$1:$T$2200,5,FALSE)</f>
        <v>4.72</v>
      </c>
      <c r="AY600" s="6">
        <f>VLOOKUP($B600,'[1]výnosy standard'!$A$1:$T$2200,6,FALSE)</f>
        <v>0.66</v>
      </c>
      <c r="AZ600" s="6">
        <f>VLOOKUP($B600,'[1]výnosy standard'!$A$1:$T$2200,7,FALSE)</f>
        <v>4.34</v>
      </c>
      <c r="BA600" s="6">
        <f>VLOOKUP($B600,'[1]výnosy standard'!$A$1:$T$2200,8,FALSE)</f>
        <v>0</v>
      </c>
      <c r="BB600" s="6">
        <f>VLOOKUP($B600,'[1]výnosy standard'!$A$1:$T$2200,9,FALSE)</f>
        <v>5.67</v>
      </c>
      <c r="BC600" s="6">
        <f>VLOOKUP($B600,'[1]výnosy standard'!$A$1:$T$2200,10,FALSE)</f>
        <v>5.67</v>
      </c>
      <c r="BD600" s="6">
        <f>VLOOKUP($B600,'[1]výnosy standard'!$A$1:$T$2200,11,FALSE)</f>
        <v>3.18</v>
      </c>
      <c r="BE600" s="6">
        <f>VLOOKUP($B600,'[1]výnosy standard'!$A$1:$T$2200,12,FALSE)</f>
        <v>5.25</v>
      </c>
      <c r="BF600" s="6">
        <f>VLOOKUP($B600,'[1]výnosy standard'!$A$1:$T$2200,13,FALSE)</f>
        <v>0</v>
      </c>
      <c r="BG600" s="6">
        <f>VLOOKUP($B600,'[1]výnosy standard'!$A$1:$T$2200,14,FALSE)</f>
        <v>0</v>
      </c>
      <c r="BH600" s="6">
        <f>VLOOKUP($B600,'[1]výnosy standard'!$A$1:$T$2200,15,FALSE)</f>
        <v>21.39</v>
      </c>
      <c r="BI600" s="6">
        <f>VLOOKUP($B600,'[1]výnosy standard'!$A$1:$T$2200,16,FALSE)</f>
        <v>0</v>
      </c>
      <c r="BJ600" s="6">
        <f>VLOOKUP($B600,'[1]výnosy standard'!$A$1:$T$2200,17,FALSE)</f>
        <v>4.0599999999999996</v>
      </c>
      <c r="BK600" s="6">
        <f>VLOOKUP($B600,'[1]výnosy standard'!$A$1:$T$2200,18,FALSE)</f>
        <v>4.0599999999999996</v>
      </c>
      <c r="BL600" s="6">
        <f>VLOOKUP($B600,'[1]výnosy standard'!$A$1:$T$2200,19,FALSE)</f>
        <v>5.29</v>
      </c>
      <c r="BM600" s="6">
        <f>VLOOKUP($B600,'[1]výnosy standard'!$A$1:$T$2200,20,FALSE)</f>
        <v>0</v>
      </c>
      <c r="BN600" s="6">
        <f>VLOOKUP(B600,'[1]pšenice výnos'!$A$2:$E$2200,4)</f>
        <v>5.67</v>
      </c>
      <c r="BO600" s="6">
        <f>VLOOKUP(B600,[1]kukuřice!$A$2:$E$2200,5,FALSE)</f>
        <v>39.509289329740426</v>
      </c>
    </row>
    <row r="601" spans="1:67" hidden="1" x14ac:dyDescent="0.25">
      <c r="A601" s="7">
        <v>3792</v>
      </c>
      <c r="B601" s="6" t="s">
        <v>204</v>
      </c>
      <c r="C601" s="13">
        <v>196</v>
      </c>
      <c r="D601" s="7">
        <v>59.261980405956763</v>
      </c>
      <c r="E601" s="6" t="s">
        <v>8</v>
      </c>
      <c r="F601" s="6" t="s">
        <v>33</v>
      </c>
      <c r="G601" s="7">
        <v>59.261980405956763</v>
      </c>
      <c r="H601" s="7">
        <v>9.099092207262343</v>
      </c>
      <c r="I601" s="7">
        <v>9.099092207262343</v>
      </c>
      <c r="J601" s="7">
        <v>3.4602352941176466</v>
      </c>
      <c r="K601" s="14">
        <v>4.6822974382498126</v>
      </c>
      <c r="L601" s="13">
        <v>15</v>
      </c>
      <c r="M601" s="7">
        <v>4.9687940138408306</v>
      </c>
      <c r="N601" s="7">
        <v>-3.7477561696130673E-2</v>
      </c>
      <c r="O601" s="7">
        <v>-1.222062144132166</v>
      </c>
      <c r="P601" s="7">
        <v>2</v>
      </c>
      <c r="Q601" s="7">
        <v>2</v>
      </c>
      <c r="R601" s="7">
        <v>0</v>
      </c>
      <c r="S601" s="15">
        <v>0.91944444444444495</v>
      </c>
      <c r="T601" s="15">
        <v>2.4666666666666699</v>
      </c>
      <c r="U601" s="15">
        <v>3.5759876543209899</v>
      </c>
      <c r="V601" s="16">
        <v>25.5</v>
      </c>
      <c r="W601" s="16">
        <v>20.2</v>
      </c>
      <c r="X601" s="13">
        <v>-1</v>
      </c>
      <c r="Y601" s="13">
        <v>3</v>
      </c>
      <c r="Z601" s="16">
        <v>4</v>
      </c>
      <c r="AA601" s="13">
        <v>17</v>
      </c>
      <c r="AB601" s="15">
        <v>-8.5</v>
      </c>
      <c r="AC601" s="15">
        <v>-3.2</v>
      </c>
      <c r="AD601" s="15">
        <v>1.6666666666666701</v>
      </c>
      <c r="AE601" s="15">
        <v>-2.3333333333333299</v>
      </c>
      <c r="AF601" s="7">
        <v>0</v>
      </c>
      <c r="AG601" s="7">
        <v>0</v>
      </c>
      <c r="AH601" s="7">
        <v>1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6">
        <f>VLOOKUP($B601,'[1]výnosy standard'!$A$1:$T$2200,2,FALSE)</f>
        <v>0</v>
      </c>
      <c r="AV601" s="6">
        <f>VLOOKUP($B601,'[1]výnosy standard'!$A$1:$T$2200,3,FALSE)</f>
        <v>0</v>
      </c>
      <c r="AW601" s="6">
        <f>VLOOKUP($B601,'[1]výnosy standard'!$A$1:$T$2200,4,FALSE)</f>
        <v>0</v>
      </c>
      <c r="AX601" s="6">
        <f>VLOOKUP($B601,'[1]výnosy standard'!$A$1:$T$2200,5,FALSE)</f>
        <v>4.5199999999999996</v>
      </c>
      <c r="AY601" s="6">
        <f>VLOOKUP($B601,'[1]výnosy standard'!$A$1:$T$2200,6,FALSE)</f>
        <v>0</v>
      </c>
      <c r="AZ601" s="6">
        <f>VLOOKUP($B601,'[1]výnosy standard'!$A$1:$T$2200,7,FALSE)</f>
        <v>0</v>
      </c>
      <c r="BA601" s="6">
        <f>VLOOKUP($B601,'[1]výnosy standard'!$A$1:$T$2200,8,FALSE)</f>
        <v>0</v>
      </c>
      <c r="BB601" s="6">
        <f>VLOOKUP($B601,'[1]výnosy standard'!$A$1:$T$2200,9,FALSE)</f>
        <v>5.48</v>
      </c>
      <c r="BC601" s="6">
        <f>VLOOKUP($B601,'[1]výnosy standard'!$A$1:$T$2200,10,FALSE)</f>
        <v>5.48</v>
      </c>
      <c r="BD601" s="6">
        <f>VLOOKUP($B601,'[1]výnosy standard'!$A$1:$T$2200,11,FALSE)</f>
        <v>2.9</v>
      </c>
      <c r="BE601" s="6">
        <f>VLOOKUP($B601,'[1]výnosy standard'!$A$1:$T$2200,12,FALSE)</f>
        <v>5.3</v>
      </c>
      <c r="BF601" s="6">
        <f>VLOOKUP($B601,'[1]výnosy standard'!$A$1:$T$2200,13,FALSE)</f>
        <v>0</v>
      </c>
      <c r="BG601" s="6">
        <f>VLOOKUP($B601,'[1]výnosy standard'!$A$1:$T$2200,14,FALSE)</f>
        <v>0</v>
      </c>
      <c r="BH601" s="6">
        <f>VLOOKUP($B601,'[1]výnosy standard'!$A$1:$T$2200,15,FALSE)</f>
        <v>0</v>
      </c>
      <c r="BI601" s="6">
        <f>VLOOKUP($B601,'[1]výnosy standard'!$A$1:$T$2200,16,FALSE)</f>
        <v>0</v>
      </c>
      <c r="BJ601" s="6">
        <f>VLOOKUP($B601,'[1]výnosy standard'!$A$1:$T$2200,17,FALSE)</f>
        <v>3.96</v>
      </c>
      <c r="BK601" s="6">
        <f>VLOOKUP($B601,'[1]výnosy standard'!$A$1:$T$2200,18,FALSE)</f>
        <v>3.96</v>
      </c>
      <c r="BL601" s="6">
        <f>VLOOKUP($B601,'[1]výnosy standard'!$A$1:$T$2200,19,FALSE)</f>
        <v>5.04</v>
      </c>
      <c r="BM601" s="6">
        <f>VLOOKUP($B601,'[1]výnosy standard'!$A$1:$T$2200,20,FALSE)</f>
        <v>0</v>
      </c>
      <c r="BN601" s="6">
        <f>VLOOKUP(B601,'[1]pšenice výnos'!$A$2:$E$2200,4)</f>
        <v>5.48</v>
      </c>
      <c r="BO601" s="6">
        <f>VLOOKUP(B601,[1]kukuřice!$A$2:$E$2200,5,FALSE)</f>
        <v>35.286043749243028</v>
      </c>
    </row>
    <row r="602" spans="1:67" hidden="1" x14ac:dyDescent="0.25">
      <c r="A602" s="7">
        <v>4532</v>
      </c>
      <c r="B602" s="6" t="s">
        <v>192</v>
      </c>
      <c r="C602" s="13">
        <v>504</v>
      </c>
      <c r="D602" s="7">
        <v>60.714285714285708</v>
      </c>
      <c r="E602" s="6" t="s">
        <v>8</v>
      </c>
      <c r="F602" s="6" t="s">
        <v>33</v>
      </c>
      <c r="G602" s="7">
        <v>60.714285714285708</v>
      </c>
      <c r="H602" s="7">
        <v>60.714285714285708</v>
      </c>
      <c r="I602" s="7">
        <v>60.714285714285708</v>
      </c>
      <c r="J602" s="7">
        <v>2.1</v>
      </c>
      <c r="K602" s="14">
        <v>2.2300799044394619</v>
      </c>
      <c r="L602" s="13">
        <v>5</v>
      </c>
      <c r="M602" s="7">
        <v>4.9687940138408306</v>
      </c>
      <c r="N602" s="7">
        <v>-3.7477561696130673E-2</v>
      </c>
      <c r="O602" s="7">
        <v>-0.13007990443946182</v>
      </c>
      <c r="P602" s="7">
        <v>0</v>
      </c>
      <c r="Q602" s="7">
        <v>2</v>
      </c>
      <c r="R602" s="7">
        <v>0</v>
      </c>
      <c r="S602" s="15">
        <v>1.61666666666667</v>
      </c>
      <c r="T602" s="15">
        <v>4.9790476190476198</v>
      </c>
      <c r="U602" s="15">
        <v>6.3291666666666702</v>
      </c>
      <c r="V602" s="16">
        <v>17.3</v>
      </c>
      <c r="W602" s="16">
        <v>15.8</v>
      </c>
      <c r="X602" s="13">
        <v>-1</v>
      </c>
      <c r="Y602" s="13">
        <v>5</v>
      </c>
      <c r="Z602" s="16">
        <v>5.5</v>
      </c>
      <c r="AA602" s="13">
        <v>12</v>
      </c>
      <c r="AB602" s="15">
        <v>-5.3</v>
      </c>
      <c r="AC602" s="15">
        <v>-3.8</v>
      </c>
      <c r="AD602" s="15">
        <v>4.0290476190476197</v>
      </c>
      <c r="AE602" s="15">
        <v>-1.4709523809523799</v>
      </c>
      <c r="AF602" s="7">
        <v>0</v>
      </c>
      <c r="AG602" s="7">
        <v>0</v>
      </c>
      <c r="AH602" s="7">
        <v>1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6">
        <f>VLOOKUP($B602,'[1]výnosy standard'!$A$1:$T$2200,2,FALSE)</f>
        <v>22.32</v>
      </c>
      <c r="AV602" s="6">
        <f>VLOOKUP($B602,'[1]výnosy standard'!$A$1:$T$2200,3,FALSE)</f>
        <v>0</v>
      </c>
      <c r="AW602" s="6">
        <f>VLOOKUP($B602,'[1]výnosy standard'!$A$1:$T$2200,4,FALSE)</f>
        <v>0</v>
      </c>
      <c r="AX602" s="6">
        <f>VLOOKUP($B602,'[1]výnosy standard'!$A$1:$T$2200,5,FALSE)</f>
        <v>4.0999999999999996</v>
      </c>
      <c r="AY602" s="6">
        <f>VLOOKUP($B602,'[1]výnosy standard'!$A$1:$T$2200,6,FALSE)</f>
        <v>0</v>
      </c>
      <c r="AZ602" s="6">
        <f>VLOOKUP($B602,'[1]výnosy standard'!$A$1:$T$2200,7,FALSE)</f>
        <v>4.08</v>
      </c>
      <c r="BA602" s="6">
        <f>VLOOKUP($B602,'[1]výnosy standard'!$A$1:$T$2200,8,FALSE)</f>
        <v>0</v>
      </c>
      <c r="BB602" s="6">
        <f>VLOOKUP($B602,'[1]výnosy standard'!$A$1:$T$2200,9,FALSE)</f>
        <v>4.9000000000000004</v>
      </c>
      <c r="BC602" s="6">
        <f>VLOOKUP($B602,'[1]výnosy standard'!$A$1:$T$2200,10,FALSE)</f>
        <v>4.9000000000000004</v>
      </c>
      <c r="BD602" s="6">
        <f>VLOOKUP($B602,'[1]výnosy standard'!$A$1:$T$2200,11,FALSE)</f>
        <v>2.99</v>
      </c>
      <c r="BE602" s="6">
        <f>VLOOKUP($B602,'[1]výnosy standard'!$A$1:$T$2200,12,FALSE)</f>
        <v>4.62</v>
      </c>
      <c r="BF602" s="6">
        <f>VLOOKUP($B602,'[1]výnosy standard'!$A$1:$T$2200,13,FALSE)</f>
        <v>0</v>
      </c>
      <c r="BG602" s="6">
        <f>VLOOKUP($B602,'[1]výnosy standard'!$A$1:$T$2200,14,FALSE)</f>
        <v>3.7</v>
      </c>
      <c r="BH602" s="6">
        <f>VLOOKUP($B602,'[1]výnosy standard'!$A$1:$T$2200,15,FALSE)</f>
        <v>0</v>
      </c>
      <c r="BI602" s="6">
        <f>VLOOKUP($B602,'[1]výnosy standard'!$A$1:$T$2200,16,FALSE)</f>
        <v>0</v>
      </c>
      <c r="BJ602" s="6">
        <f>VLOOKUP($B602,'[1]výnosy standard'!$A$1:$T$2200,17,FALSE)</f>
        <v>3.97</v>
      </c>
      <c r="BK602" s="6">
        <f>VLOOKUP($B602,'[1]výnosy standard'!$A$1:$T$2200,18,FALSE)</f>
        <v>0</v>
      </c>
      <c r="BL602" s="6">
        <f>VLOOKUP($B602,'[1]výnosy standard'!$A$1:$T$2200,19,FALSE)</f>
        <v>4.6100000000000003</v>
      </c>
      <c r="BM602" s="6">
        <f>VLOOKUP($B602,'[1]výnosy standard'!$A$1:$T$2200,20,FALSE)</f>
        <v>0</v>
      </c>
      <c r="BN602" s="6">
        <f>VLOOKUP(B602,'[1]pšenice výnos'!$A$2:$E$2200,4)</f>
        <v>4.9000000000000004</v>
      </c>
      <c r="BO602" s="6">
        <f>VLOOKUP(B602,[1]kukuřice!$A$2:$E$2200,5,FALSE)</f>
        <v>42.864330496151297</v>
      </c>
    </row>
    <row r="603" spans="1:67" hidden="1" x14ac:dyDescent="0.25">
      <c r="A603" s="7">
        <v>4533</v>
      </c>
      <c r="B603" s="6" t="s">
        <v>192</v>
      </c>
      <c r="C603" s="13">
        <v>506</v>
      </c>
      <c r="D603" s="7">
        <v>60.714285714285708</v>
      </c>
      <c r="E603" s="6" t="s">
        <v>8</v>
      </c>
      <c r="F603" s="6" t="s">
        <v>33</v>
      </c>
      <c r="G603" s="7">
        <v>60.714285714285708</v>
      </c>
      <c r="H603" s="7">
        <v>60.714285714285708</v>
      </c>
      <c r="I603" s="7">
        <v>60.714285714285708</v>
      </c>
      <c r="J603" s="7">
        <v>2.1</v>
      </c>
      <c r="K603" s="14">
        <v>2.0982838203516874</v>
      </c>
      <c r="L603" s="13">
        <v>5</v>
      </c>
      <c r="M603" s="7">
        <v>4.9687940138408306</v>
      </c>
      <c r="N603" s="7">
        <v>-3.7477561696130673E-2</v>
      </c>
      <c r="O603" s="7">
        <v>1.7161796483127201E-3</v>
      </c>
      <c r="P603" s="7">
        <v>0</v>
      </c>
      <c r="Q603" s="7">
        <v>2</v>
      </c>
      <c r="R603" s="7">
        <v>0</v>
      </c>
      <c r="S603" s="15">
        <v>2.0722222222222202</v>
      </c>
      <c r="T603" s="15">
        <v>5.5281269841269802</v>
      </c>
      <c r="U603" s="15">
        <v>6.45</v>
      </c>
      <c r="V603" s="16">
        <v>15.1</v>
      </c>
      <c r="W603" s="16">
        <v>11.3</v>
      </c>
      <c r="X603" s="13">
        <v>-1</v>
      </c>
      <c r="Y603" s="13">
        <v>5</v>
      </c>
      <c r="Z603" s="16">
        <v>5.5</v>
      </c>
      <c r="AA603" s="13">
        <v>12</v>
      </c>
      <c r="AB603" s="15">
        <v>-3.1</v>
      </c>
      <c r="AC603" s="15">
        <v>0.69999999999999896</v>
      </c>
      <c r="AD603" s="15">
        <v>5.70312698412698</v>
      </c>
      <c r="AE603" s="15">
        <v>0.20312698412697999</v>
      </c>
      <c r="AF603" s="7">
        <v>0</v>
      </c>
      <c r="AG603" s="7">
        <v>0</v>
      </c>
      <c r="AH603" s="7">
        <v>1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6">
        <f>VLOOKUP($B603,'[1]výnosy standard'!$A$1:$T$2200,2,FALSE)</f>
        <v>22.32</v>
      </c>
      <c r="AV603" s="6">
        <f>VLOOKUP($B603,'[1]výnosy standard'!$A$1:$T$2200,3,FALSE)</f>
        <v>0</v>
      </c>
      <c r="AW603" s="6">
        <f>VLOOKUP($B603,'[1]výnosy standard'!$A$1:$T$2200,4,FALSE)</f>
        <v>0</v>
      </c>
      <c r="AX603" s="6">
        <f>VLOOKUP($B603,'[1]výnosy standard'!$A$1:$T$2200,5,FALSE)</f>
        <v>4.0999999999999996</v>
      </c>
      <c r="AY603" s="6">
        <f>VLOOKUP($B603,'[1]výnosy standard'!$A$1:$T$2200,6,FALSE)</f>
        <v>0</v>
      </c>
      <c r="AZ603" s="6">
        <f>VLOOKUP($B603,'[1]výnosy standard'!$A$1:$T$2200,7,FALSE)</f>
        <v>4.08</v>
      </c>
      <c r="BA603" s="6">
        <f>VLOOKUP($B603,'[1]výnosy standard'!$A$1:$T$2200,8,FALSE)</f>
        <v>0</v>
      </c>
      <c r="BB603" s="6">
        <f>VLOOKUP($B603,'[1]výnosy standard'!$A$1:$T$2200,9,FALSE)</f>
        <v>4.9000000000000004</v>
      </c>
      <c r="BC603" s="6">
        <f>VLOOKUP($B603,'[1]výnosy standard'!$A$1:$T$2200,10,FALSE)</f>
        <v>4.9000000000000004</v>
      </c>
      <c r="BD603" s="6">
        <f>VLOOKUP($B603,'[1]výnosy standard'!$A$1:$T$2200,11,FALSE)</f>
        <v>2.99</v>
      </c>
      <c r="BE603" s="6">
        <f>VLOOKUP($B603,'[1]výnosy standard'!$A$1:$T$2200,12,FALSE)</f>
        <v>4.62</v>
      </c>
      <c r="BF603" s="6">
        <f>VLOOKUP($B603,'[1]výnosy standard'!$A$1:$T$2200,13,FALSE)</f>
        <v>0</v>
      </c>
      <c r="BG603" s="6">
        <f>VLOOKUP($B603,'[1]výnosy standard'!$A$1:$T$2200,14,FALSE)</f>
        <v>3.7</v>
      </c>
      <c r="BH603" s="6">
        <f>VLOOKUP($B603,'[1]výnosy standard'!$A$1:$T$2200,15,FALSE)</f>
        <v>0</v>
      </c>
      <c r="BI603" s="6">
        <f>VLOOKUP($B603,'[1]výnosy standard'!$A$1:$T$2200,16,FALSE)</f>
        <v>0</v>
      </c>
      <c r="BJ603" s="6">
        <f>VLOOKUP($B603,'[1]výnosy standard'!$A$1:$T$2200,17,FALSE)</f>
        <v>3.97</v>
      </c>
      <c r="BK603" s="6">
        <f>VLOOKUP($B603,'[1]výnosy standard'!$A$1:$T$2200,18,FALSE)</f>
        <v>0</v>
      </c>
      <c r="BL603" s="6">
        <f>VLOOKUP($B603,'[1]výnosy standard'!$A$1:$T$2200,19,FALSE)</f>
        <v>4.6100000000000003</v>
      </c>
      <c r="BM603" s="6">
        <f>VLOOKUP($B603,'[1]výnosy standard'!$A$1:$T$2200,20,FALSE)</f>
        <v>0</v>
      </c>
      <c r="BN603" s="6">
        <f>VLOOKUP(B603,'[1]pšenice výnos'!$A$2:$E$2200,4)</f>
        <v>4.9000000000000004</v>
      </c>
      <c r="BO603" s="6">
        <f>VLOOKUP(B603,[1]kukuřice!$A$2:$E$2200,5,FALSE)</f>
        <v>42.864330496151297</v>
      </c>
    </row>
    <row r="604" spans="1:67" hidden="1" x14ac:dyDescent="0.25">
      <c r="A604" s="7">
        <v>670</v>
      </c>
      <c r="B604" s="6" t="s">
        <v>182</v>
      </c>
      <c r="C604" s="13">
        <v>193</v>
      </c>
      <c r="D604" s="7">
        <v>61.328105590062101</v>
      </c>
      <c r="E604" s="6" t="s">
        <v>8</v>
      </c>
      <c r="F604" s="6" t="s">
        <v>33</v>
      </c>
      <c r="G604" s="7">
        <v>61.328105590062101</v>
      </c>
      <c r="H604" s="7">
        <v>16.770186335403725</v>
      </c>
      <c r="I604" s="7">
        <v>16.770186335403725</v>
      </c>
      <c r="J604" s="7">
        <v>3.22</v>
      </c>
      <c r="K604" s="14">
        <v>4.6829519403828384</v>
      </c>
      <c r="L604" s="13">
        <v>6</v>
      </c>
      <c r="M604" s="7">
        <v>4.6603296849735125</v>
      </c>
      <c r="N604" s="7">
        <v>-8.2109427381038352E-2</v>
      </c>
      <c r="O604" s="7">
        <v>-1.4629519403828382</v>
      </c>
      <c r="P604" s="7">
        <v>6</v>
      </c>
      <c r="Q604" s="7">
        <v>0</v>
      </c>
      <c r="R604" s="7">
        <v>1</v>
      </c>
      <c r="S604" s="15">
        <v>2.9194444444444398</v>
      </c>
      <c r="T604" s="15">
        <v>5.6588888888888897</v>
      </c>
      <c r="U604" s="15">
        <v>5.8980952380952401</v>
      </c>
      <c r="V604" s="16">
        <v>15.6</v>
      </c>
      <c r="W604" s="16">
        <v>17.100000000000001</v>
      </c>
      <c r="X604" s="13">
        <v>-1</v>
      </c>
      <c r="Y604" s="13">
        <v>3</v>
      </c>
      <c r="Z604" s="16">
        <v>4</v>
      </c>
      <c r="AA604" s="13">
        <v>17</v>
      </c>
      <c r="AB604" s="15">
        <v>1.4</v>
      </c>
      <c r="AC604" s="15">
        <v>-0.100000000000001</v>
      </c>
      <c r="AD604" s="15">
        <v>5.6338888888888903</v>
      </c>
      <c r="AE604" s="15">
        <v>1.6338888888888901</v>
      </c>
      <c r="AF604" s="7">
        <v>0</v>
      </c>
      <c r="AG604" s="7">
        <v>0</v>
      </c>
      <c r="AH604" s="7">
        <v>1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6">
        <f>VLOOKUP($B604,'[1]výnosy standard'!$A$1:$T$2200,2,FALSE)</f>
        <v>0</v>
      </c>
      <c r="AV604" s="6">
        <f>VLOOKUP($B604,'[1]výnosy standard'!$A$1:$T$2200,3,FALSE)</f>
        <v>0</v>
      </c>
      <c r="AW604" s="6">
        <f>VLOOKUP($B604,'[1]výnosy standard'!$A$1:$T$2200,4,FALSE)</f>
        <v>0</v>
      </c>
      <c r="AX604" s="6">
        <f>VLOOKUP($B604,'[1]výnosy standard'!$A$1:$T$2200,5,FALSE)</f>
        <v>0</v>
      </c>
      <c r="AY604" s="6">
        <f>VLOOKUP($B604,'[1]výnosy standard'!$A$1:$T$2200,6,FALSE)</f>
        <v>0</v>
      </c>
      <c r="AZ604" s="6">
        <f>VLOOKUP($B604,'[1]výnosy standard'!$A$1:$T$2200,7,FALSE)</f>
        <v>0</v>
      </c>
      <c r="BA604" s="6">
        <f>VLOOKUP($B604,'[1]výnosy standard'!$A$1:$T$2200,8,FALSE)</f>
        <v>0</v>
      </c>
      <c r="BB604" s="6">
        <f>VLOOKUP($B604,'[1]výnosy standard'!$A$1:$T$2200,9,FALSE)</f>
        <v>6.09</v>
      </c>
      <c r="BC604" s="6">
        <f>VLOOKUP($B604,'[1]výnosy standard'!$A$1:$T$2200,10,FALSE)</f>
        <v>6.09</v>
      </c>
      <c r="BD604" s="6">
        <f>VLOOKUP($B604,'[1]výnosy standard'!$A$1:$T$2200,11,FALSE)</f>
        <v>3.22</v>
      </c>
      <c r="BE604" s="6">
        <f>VLOOKUP($B604,'[1]výnosy standard'!$A$1:$T$2200,12,FALSE)</f>
        <v>5.58</v>
      </c>
      <c r="BF604" s="6">
        <f>VLOOKUP($B604,'[1]výnosy standard'!$A$1:$T$2200,13,FALSE)</f>
        <v>0</v>
      </c>
      <c r="BG604" s="6">
        <f>VLOOKUP($B604,'[1]výnosy standard'!$A$1:$T$2200,14,FALSE)</f>
        <v>0</v>
      </c>
      <c r="BH604" s="6">
        <f>VLOOKUP($B604,'[1]výnosy standard'!$A$1:$T$2200,15,FALSE)</f>
        <v>0</v>
      </c>
      <c r="BI604" s="6">
        <f>VLOOKUP($B604,'[1]výnosy standard'!$A$1:$T$2200,16,FALSE)</f>
        <v>0</v>
      </c>
      <c r="BJ604" s="6">
        <f>VLOOKUP($B604,'[1]výnosy standard'!$A$1:$T$2200,17,FALSE)</f>
        <v>4.4000000000000004</v>
      </c>
      <c r="BK604" s="6">
        <f>VLOOKUP($B604,'[1]výnosy standard'!$A$1:$T$2200,18,FALSE)</f>
        <v>4.4000000000000004</v>
      </c>
      <c r="BL604" s="6">
        <f>VLOOKUP($B604,'[1]výnosy standard'!$A$1:$T$2200,19,FALSE)</f>
        <v>5.6</v>
      </c>
      <c r="BM604" s="6">
        <f>VLOOKUP($B604,'[1]výnosy standard'!$A$1:$T$2200,20,FALSE)</f>
        <v>0</v>
      </c>
      <c r="BN604" s="6">
        <f>VLOOKUP(B604,'[1]pšenice výnos'!$A$2:$E$2200,4)</f>
        <v>6.09</v>
      </c>
      <c r="BO604" s="6">
        <f>VLOOKUP(B604,[1]kukuřice!$A$2:$E$2200,5,FALSE)</f>
        <v>39.206715276936691</v>
      </c>
    </row>
    <row r="605" spans="1:67" hidden="1" x14ac:dyDescent="0.25">
      <c r="A605" s="7">
        <v>694</v>
      </c>
      <c r="B605" s="6" t="s">
        <v>157</v>
      </c>
      <c r="C605" s="13">
        <v>102</v>
      </c>
      <c r="D605" s="7">
        <v>63.505234707950244</v>
      </c>
      <c r="E605" s="6" t="s">
        <v>8</v>
      </c>
      <c r="F605" s="6" t="s">
        <v>33</v>
      </c>
      <c r="G605" s="7">
        <v>63.505234707950244</v>
      </c>
      <c r="H605" s="7">
        <v>16.08977825851812</v>
      </c>
      <c r="I605" s="7">
        <v>16.08977825851812</v>
      </c>
      <c r="J605" s="7">
        <v>3.0454117647058823</v>
      </c>
      <c r="K605" s="14">
        <v>3.8061877258745804</v>
      </c>
      <c r="L605" s="13">
        <v>25</v>
      </c>
      <c r="M605" s="7">
        <v>4.6603296849735125</v>
      </c>
      <c r="N605" s="7">
        <v>-8.2109427381038352E-2</v>
      </c>
      <c r="O605" s="7">
        <v>-0.76077596116869817</v>
      </c>
      <c r="P605" s="7">
        <v>5</v>
      </c>
      <c r="Q605" s="7">
        <v>0</v>
      </c>
      <c r="R605" s="7">
        <v>1</v>
      </c>
      <c r="S605" s="15">
        <v>3.9950000000000001</v>
      </c>
      <c r="T605" s="15">
        <v>8.6059999999999999</v>
      </c>
      <c r="U605" s="17" t="e">
        <v>#NULL!</v>
      </c>
      <c r="V605" s="16">
        <v>11</v>
      </c>
      <c r="W605" s="16">
        <v>11.1</v>
      </c>
      <c r="X605" s="17" t="e">
        <v>#NULL!</v>
      </c>
      <c r="Y605" s="13">
        <v>3</v>
      </c>
      <c r="Z605" s="16">
        <v>4</v>
      </c>
      <c r="AA605" s="13">
        <v>17</v>
      </c>
      <c r="AB605" s="15">
        <v>6</v>
      </c>
      <c r="AC605" s="15">
        <v>5.9</v>
      </c>
      <c r="AD605" s="15">
        <v>10.081</v>
      </c>
      <c r="AE605" s="15">
        <v>6.0810000000000004</v>
      </c>
      <c r="AF605" s="7">
        <v>0</v>
      </c>
      <c r="AG605" s="7">
        <v>0</v>
      </c>
      <c r="AH605" s="7">
        <v>1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0</v>
      </c>
      <c r="AT605" s="7">
        <v>0</v>
      </c>
      <c r="AU605" s="6">
        <f>VLOOKUP($B605,'[1]výnosy standard'!$A$1:$T$2200,2,FALSE)</f>
        <v>29.35</v>
      </c>
      <c r="AV605" s="6">
        <f>VLOOKUP($B605,'[1]výnosy standard'!$A$1:$T$2200,3,FALSE)</f>
        <v>0</v>
      </c>
      <c r="AW605" s="6">
        <f>VLOOKUP($B605,'[1]výnosy standard'!$A$1:$T$2200,4,FALSE)</f>
        <v>0</v>
      </c>
      <c r="AX605" s="6">
        <f>VLOOKUP($B605,'[1]výnosy standard'!$A$1:$T$2200,5,FALSE)</f>
        <v>0</v>
      </c>
      <c r="AY605" s="6">
        <f>VLOOKUP($B605,'[1]výnosy standard'!$A$1:$T$2200,6,FALSE)</f>
        <v>0.89</v>
      </c>
      <c r="AZ605" s="6">
        <f>VLOOKUP($B605,'[1]výnosy standard'!$A$1:$T$2200,7,FALSE)</f>
        <v>4.45</v>
      </c>
      <c r="BA605" s="6">
        <f>VLOOKUP($B605,'[1]výnosy standard'!$A$1:$T$2200,8,FALSE)</f>
        <v>0</v>
      </c>
      <c r="BB605" s="6">
        <f>VLOOKUP($B605,'[1]výnosy standard'!$A$1:$T$2200,9,FALSE)</f>
        <v>6.11</v>
      </c>
      <c r="BC605" s="6">
        <f>VLOOKUP($B605,'[1]výnosy standard'!$A$1:$T$2200,10,FALSE)</f>
        <v>6.11</v>
      </c>
      <c r="BD605" s="6">
        <f>VLOOKUP($B605,'[1]výnosy standard'!$A$1:$T$2200,11,FALSE)</f>
        <v>3.28</v>
      </c>
      <c r="BE605" s="6">
        <f>VLOOKUP($B605,'[1]výnosy standard'!$A$1:$T$2200,12,FALSE)</f>
        <v>5.71</v>
      </c>
      <c r="BF605" s="6">
        <f>VLOOKUP($B605,'[1]výnosy standard'!$A$1:$T$2200,13,FALSE)</f>
        <v>0</v>
      </c>
      <c r="BG605" s="6">
        <f>VLOOKUP($B605,'[1]výnosy standard'!$A$1:$T$2200,14,FALSE)</f>
        <v>0</v>
      </c>
      <c r="BH605" s="6">
        <f>VLOOKUP($B605,'[1]výnosy standard'!$A$1:$T$2200,15,FALSE)</f>
        <v>21.85</v>
      </c>
      <c r="BI605" s="6">
        <f>VLOOKUP($B605,'[1]výnosy standard'!$A$1:$T$2200,16,FALSE)</f>
        <v>0</v>
      </c>
      <c r="BJ605" s="6">
        <f>VLOOKUP($B605,'[1]výnosy standard'!$A$1:$T$2200,17,FALSE)</f>
        <v>4.34</v>
      </c>
      <c r="BK605" s="6">
        <f>VLOOKUP($B605,'[1]výnosy standard'!$A$1:$T$2200,18,FALSE)</f>
        <v>4.34</v>
      </c>
      <c r="BL605" s="6">
        <f>VLOOKUP($B605,'[1]výnosy standard'!$A$1:$T$2200,19,FALSE)</f>
        <v>5.92</v>
      </c>
      <c r="BM605" s="6">
        <f>VLOOKUP($B605,'[1]výnosy standard'!$A$1:$T$2200,20,FALSE)</f>
        <v>0</v>
      </c>
      <c r="BN605" s="6">
        <f>VLOOKUP(B605,'[1]pšenice výnos'!$A$2:$E$2200,4)</f>
        <v>6.11</v>
      </c>
      <c r="BO605" s="6">
        <f>VLOOKUP(B605,[1]kukuřice!$A$2:$E$2200,5,FALSE)</f>
        <v>38.493486109601733</v>
      </c>
    </row>
    <row r="606" spans="1:67" hidden="1" x14ac:dyDescent="0.25">
      <c r="A606" s="7">
        <v>4478</v>
      </c>
      <c r="B606" s="6" t="s">
        <v>198</v>
      </c>
      <c r="C606" s="13">
        <v>480</v>
      </c>
      <c r="D606" s="7">
        <v>0</v>
      </c>
      <c r="F606" s="6" t="s">
        <v>214</v>
      </c>
      <c r="G606" s="7">
        <v>0</v>
      </c>
      <c r="H606" s="7">
        <v>0</v>
      </c>
      <c r="I606" s="7">
        <v>0</v>
      </c>
      <c r="J606" s="7">
        <v>28.956363636363637</v>
      </c>
      <c r="K606" s="14">
        <v>27.361967441750533</v>
      </c>
      <c r="L606" s="17" t="e">
        <v>#NULL!</v>
      </c>
      <c r="M606" s="7">
        <v>28.786519886193179</v>
      </c>
      <c r="N606" s="7">
        <v>-3.8435961485534083E-2</v>
      </c>
      <c r="O606" s="7">
        <v>1.594396194613104</v>
      </c>
      <c r="P606" s="7">
        <v>8</v>
      </c>
      <c r="Q606" s="7">
        <v>2</v>
      </c>
      <c r="R606" s="7">
        <v>1</v>
      </c>
      <c r="S606" s="15">
        <v>1.28958333333333</v>
      </c>
      <c r="T606" s="15">
        <v>4.10758962623951</v>
      </c>
      <c r="U606" s="15">
        <v>6.4616334033613398</v>
      </c>
      <c r="V606" s="16">
        <v>17.399999999999999</v>
      </c>
      <c r="W606" s="16">
        <v>14.3</v>
      </c>
      <c r="X606" s="13">
        <v>-1</v>
      </c>
      <c r="Y606" s="13">
        <v>3</v>
      </c>
      <c r="Z606" s="16">
        <v>4</v>
      </c>
      <c r="AA606" s="13">
        <v>17</v>
      </c>
      <c r="AB606" s="15">
        <v>-0.39999999999999902</v>
      </c>
      <c r="AC606" s="15">
        <v>2.7</v>
      </c>
      <c r="AD606" s="15">
        <v>4.7825896262395098</v>
      </c>
      <c r="AE606" s="15">
        <v>0.78258962623951001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1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6">
        <f>VLOOKUP($B606,'[1]výnosy standard'!$A$1:$T$2200,2,FALSE)</f>
        <v>26.82</v>
      </c>
      <c r="AV606" s="6">
        <f>VLOOKUP($B606,'[1]výnosy standard'!$A$1:$T$2200,3,FALSE)</f>
        <v>0</v>
      </c>
      <c r="AW606" s="6">
        <f>VLOOKUP($B606,'[1]výnosy standard'!$A$1:$T$2200,4,FALSE)</f>
        <v>0</v>
      </c>
      <c r="AX606" s="6">
        <f>VLOOKUP($B606,'[1]výnosy standard'!$A$1:$T$2200,5,FALSE)</f>
        <v>4.5599999999999996</v>
      </c>
      <c r="AY606" s="6">
        <f>VLOOKUP($B606,'[1]výnosy standard'!$A$1:$T$2200,6,FALSE)</f>
        <v>0</v>
      </c>
      <c r="AZ606" s="6">
        <f>VLOOKUP($B606,'[1]výnosy standard'!$A$1:$T$2200,7,FALSE)</f>
        <v>0</v>
      </c>
      <c r="BA606" s="6">
        <f>VLOOKUP($B606,'[1]výnosy standard'!$A$1:$T$2200,8,FALSE)</f>
        <v>0</v>
      </c>
      <c r="BB606" s="6">
        <f>VLOOKUP($B606,'[1]výnosy standard'!$A$1:$T$2200,9,FALSE)</f>
        <v>5.25</v>
      </c>
      <c r="BC606" s="6">
        <f>VLOOKUP($B606,'[1]výnosy standard'!$A$1:$T$2200,10,FALSE)</f>
        <v>5.25</v>
      </c>
      <c r="BD606" s="6">
        <f>VLOOKUP($B606,'[1]výnosy standard'!$A$1:$T$2200,11,FALSE)</f>
        <v>2.91</v>
      </c>
      <c r="BE606" s="6">
        <f>VLOOKUP($B606,'[1]výnosy standard'!$A$1:$T$2200,12,FALSE)</f>
        <v>5.1100000000000003</v>
      </c>
      <c r="BF606" s="6">
        <f>VLOOKUP($B606,'[1]výnosy standard'!$A$1:$T$2200,13,FALSE)</f>
        <v>0</v>
      </c>
      <c r="BG606" s="6">
        <f>VLOOKUP($B606,'[1]výnosy standard'!$A$1:$T$2200,14,FALSE)</f>
        <v>0</v>
      </c>
      <c r="BH606" s="6">
        <f>VLOOKUP($B606,'[1]výnosy standard'!$A$1:$T$2200,15,FALSE)</f>
        <v>19.96</v>
      </c>
      <c r="BI606" s="6">
        <f>VLOOKUP($B606,'[1]výnosy standard'!$A$1:$T$2200,16,FALSE)</f>
        <v>0</v>
      </c>
      <c r="BJ606" s="6">
        <f>VLOOKUP($B606,'[1]výnosy standard'!$A$1:$T$2200,17,FALSE)</f>
        <v>3.84</v>
      </c>
      <c r="BK606" s="6">
        <f>VLOOKUP($B606,'[1]výnosy standard'!$A$1:$T$2200,18,FALSE)</f>
        <v>3.84</v>
      </c>
      <c r="BL606" s="6">
        <f>VLOOKUP($B606,'[1]výnosy standard'!$A$1:$T$2200,19,FALSE)</f>
        <v>4.92</v>
      </c>
      <c r="BM606" s="6">
        <f>VLOOKUP($B606,'[1]výnosy standard'!$A$1:$T$2200,20,FALSE)</f>
        <v>0</v>
      </c>
      <c r="BN606" s="6">
        <f>VLOOKUP(B606,'[1]pšenice výnos'!$A$2:$E$2200,4)</f>
        <v>5.25</v>
      </c>
      <c r="BO606" s="6">
        <f>VLOOKUP(B606,[1]kukuřice!$A$2:$E$2200,5,FALSE)</f>
        <v>33.198210959274405</v>
      </c>
    </row>
    <row r="607" spans="1:67" hidden="1" x14ac:dyDescent="0.25">
      <c r="A607" s="7">
        <v>4477</v>
      </c>
      <c r="B607" s="6" t="s">
        <v>198</v>
      </c>
      <c r="C607" s="13">
        <v>481</v>
      </c>
      <c r="D607" s="7">
        <v>0</v>
      </c>
      <c r="F607" s="6" t="s">
        <v>214</v>
      </c>
      <c r="G607" s="7">
        <v>0</v>
      </c>
      <c r="H607" s="7">
        <v>0</v>
      </c>
      <c r="I607" s="7">
        <v>0</v>
      </c>
      <c r="J607" s="7">
        <v>24.230909090909091</v>
      </c>
      <c r="K607" s="14">
        <v>25.992863412619911</v>
      </c>
      <c r="L607" s="17" t="e">
        <v>#NULL!</v>
      </c>
      <c r="M607" s="7">
        <v>28.786519886193179</v>
      </c>
      <c r="N607" s="7">
        <v>-3.8435961485534083E-2</v>
      </c>
      <c r="O607" s="7">
        <v>-1.7619543217108209</v>
      </c>
      <c r="P607" s="7">
        <v>3</v>
      </c>
      <c r="Q607" s="7">
        <v>2</v>
      </c>
      <c r="R607" s="7">
        <v>1</v>
      </c>
      <c r="S607" s="15">
        <v>1.28833333333333</v>
      </c>
      <c r="T607" s="15">
        <v>3.54666666666667</v>
      </c>
      <c r="U607" s="15">
        <v>6.3068868631368602</v>
      </c>
      <c r="V607" s="16">
        <v>18.600000000000001</v>
      </c>
      <c r="W607" s="16">
        <v>16</v>
      </c>
      <c r="X607" s="13">
        <v>-1</v>
      </c>
      <c r="Y607" s="13">
        <v>3</v>
      </c>
      <c r="Z607" s="16">
        <v>4</v>
      </c>
      <c r="AA607" s="13">
        <v>17</v>
      </c>
      <c r="AB607" s="15">
        <v>-1.6</v>
      </c>
      <c r="AC607" s="15">
        <v>1</v>
      </c>
      <c r="AD607" s="15">
        <v>3.79666666666667</v>
      </c>
      <c r="AE607" s="15">
        <v>-0.20333333333333001</v>
      </c>
      <c r="AF607" s="7">
        <v>0</v>
      </c>
      <c r="AG607" s="7">
        <v>0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1</v>
      </c>
      <c r="AP607" s="7">
        <v>0</v>
      </c>
      <c r="AQ607" s="7">
        <v>0</v>
      </c>
      <c r="AR607" s="7">
        <v>0</v>
      </c>
      <c r="AS607" s="7">
        <v>0</v>
      </c>
      <c r="AT607" s="7">
        <v>0</v>
      </c>
      <c r="AU607" s="6">
        <f>VLOOKUP($B607,'[1]výnosy standard'!$A$1:$T$2200,2,FALSE)</f>
        <v>26.82</v>
      </c>
      <c r="AV607" s="6">
        <f>VLOOKUP($B607,'[1]výnosy standard'!$A$1:$T$2200,3,FALSE)</f>
        <v>0</v>
      </c>
      <c r="AW607" s="6">
        <f>VLOOKUP($B607,'[1]výnosy standard'!$A$1:$T$2200,4,FALSE)</f>
        <v>0</v>
      </c>
      <c r="AX607" s="6">
        <f>VLOOKUP($B607,'[1]výnosy standard'!$A$1:$T$2200,5,FALSE)</f>
        <v>4.5599999999999996</v>
      </c>
      <c r="AY607" s="6">
        <f>VLOOKUP($B607,'[1]výnosy standard'!$A$1:$T$2200,6,FALSE)</f>
        <v>0</v>
      </c>
      <c r="AZ607" s="6">
        <f>VLOOKUP($B607,'[1]výnosy standard'!$A$1:$T$2200,7,FALSE)</f>
        <v>0</v>
      </c>
      <c r="BA607" s="6">
        <f>VLOOKUP($B607,'[1]výnosy standard'!$A$1:$T$2200,8,FALSE)</f>
        <v>0</v>
      </c>
      <c r="BB607" s="6">
        <f>VLOOKUP($B607,'[1]výnosy standard'!$A$1:$T$2200,9,FALSE)</f>
        <v>5.25</v>
      </c>
      <c r="BC607" s="6">
        <f>VLOOKUP($B607,'[1]výnosy standard'!$A$1:$T$2200,10,FALSE)</f>
        <v>5.25</v>
      </c>
      <c r="BD607" s="6">
        <f>VLOOKUP($B607,'[1]výnosy standard'!$A$1:$T$2200,11,FALSE)</f>
        <v>2.91</v>
      </c>
      <c r="BE607" s="6">
        <f>VLOOKUP($B607,'[1]výnosy standard'!$A$1:$T$2200,12,FALSE)</f>
        <v>5.1100000000000003</v>
      </c>
      <c r="BF607" s="6">
        <f>VLOOKUP($B607,'[1]výnosy standard'!$A$1:$T$2200,13,FALSE)</f>
        <v>0</v>
      </c>
      <c r="BG607" s="6">
        <f>VLOOKUP($B607,'[1]výnosy standard'!$A$1:$T$2200,14,FALSE)</f>
        <v>0</v>
      </c>
      <c r="BH607" s="6">
        <f>VLOOKUP($B607,'[1]výnosy standard'!$A$1:$T$2200,15,FALSE)</f>
        <v>19.96</v>
      </c>
      <c r="BI607" s="6">
        <f>VLOOKUP($B607,'[1]výnosy standard'!$A$1:$T$2200,16,FALSE)</f>
        <v>0</v>
      </c>
      <c r="BJ607" s="6">
        <f>VLOOKUP($B607,'[1]výnosy standard'!$A$1:$T$2200,17,FALSE)</f>
        <v>3.84</v>
      </c>
      <c r="BK607" s="6">
        <f>VLOOKUP($B607,'[1]výnosy standard'!$A$1:$T$2200,18,FALSE)</f>
        <v>3.84</v>
      </c>
      <c r="BL607" s="6">
        <f>VLOOKUP($B607,'[1]výnosy standard'!$A$1:$T$2200,19,FALSE)</f>
        <v>4.92</v>
      </c>
      <c r="BM607" s="6">
        <f>VLOOKUP($B607,'[1]výnosy standard'!$A$1:$T$2200,20,FALSE)</f>
        <v>0</v>
      </c>
      <c r="BN607" s="6">
        <f>VLOOKUP(B607,'[1]pšenice výnos'!$A$2:$E$2200,4)</f>
        <v>5.25</v>
      </c>
      <c r="BO607" s="6">
        <f>VLOOKUP(B607,[1]kukuřice!$A$2:$E$2200,5,FALSE)</f>
        <v>33.198210959274405</v>
      </c>
    </row>
    <row r="608" spans="1:67" hidden="1" x14ac:dyDescent="0.25">
      <c r="A608" s="7">
        <v>4102</v>
      </c>
      <c r="B608" s="6" t="s">
        <v>189</v>
      </c>
      <c r="C608" s="13">
        <v>375</v>
      </c>
      <c r="D608" s="7">
        <v>0</v>
      </c>
      <c r="F608" s="6" t="s">
        <v>214</v>
      </c>
      <c r="G608" s="7">
        <v>0</v>
      </c>
      <c r="H608" s="7">
        <v>0</v>
      </c>
      <c r="I608" s="7">
        <v>0</v>
      </c>
      <c r="J608" s="7">
        <v>26.956363636363641</v>
      </c>
      <c r="K608" s="14">
        <v>26.777403898502865</v>
      </c>
      <c r="L608" s="13">
        <v>15</v>
      </c>
      <c r="M608" s="7">
        <v>27.664431818437503</v>
      </c>
      <c r="N608" s="7">
        <v>-3.9418343917848819E-2</v>
      </c>
      <c r="O608" s="7">
        <v>0.1789597378607759</v>
      </c>
      <c r="P608" s="7">
        <v>4</v>
      </c>
      <c r="Q608" s="7">
        <v>1</v>
      </c>
      <c r="R608" s="7">
        <v>0</v>
      </c>
      <c r="S608" s="15">
        <v>0.719444444444445</v>
      </c>
      <c r="T608" s="15">
        <v>3.23122222222222</v>
      </c>
      <c r="U608" s="15">
        <v>6.6</v>
      </c>
      <c r="V608" s="16">
        <v>15.4</v>
      </c>
      <c r="W608" s="16">
        <v>15.8</v>
      </c>
      <c r="X608" s="13">
        <v>-1</v>
      </c>
      <c r="Y608" s="13">
        <v>5</v>
      </c>
      <c r="Z608" s="16">
        <v>5.5</v>
      </c>
      <c r="AA608" s="13">
        <v>12</v>
      </c>
      <c r="AB608" s="15">
        <v>-3.4</v>
      </c>
      <c r="AC608" s="15">
        <v>-3.8</v>
      </c>
      <c r="AD608" s="15">
        <v>2.2812222222222198</v>
      </c>
      <c r="AE608" s="15">
        <v>-3.2187777777777802</v>
      </c>
      <c r="AF608" s="7">
        <v>0</v>
      </c>
      <c r="AG608" s="7">
        <v>0</v>
      </c>
      <c r="AH608" s="7">
        <v>0</v>
      </c>
      <c r="AI608" s="7">
        <v>0</v>
      </c>
      <c r="AJ608" s="7">
        <v>0</v>
      </c>
      <c r="AK608" s="7">
        <v>0</v>
      </c>
      <c r="AL608" s="7">
        <v>0</v>
      </c>
      <c r="AM608" s="7">
        <v>0</v>
      </c>
      <c r="AN608" s="7">
        <v>0</v>
      </c>
      <c r="AO608" s="7">
        <v>1</v>
      </c>
      <c r="AP608" s="7">
        <v>0</v>
      </c>
      <c r="AQ608" s="7">
        <v>0</v>
      </c>
      <c r="AR608" s="7">
        <v>0</v>
      </c>
      <c r="AS608" s="7">
        <v>0</v>
      </c>
      <c r="AT608" s="7">
        <v>0</v>
      </c>
      <c r="AU608" s="6">
        <f>VLOOKUP($B608,'[1]výnosy standard'!$A$1:$T$2200,2,FALSE)</f>
        <v>0</v>
      </c>
      <c r="AV608" s="6">
        <f>VLOOKUP($B608,'[1]výnosy standard'!$A$1:$T$2200,3,FALSE)</f>
        <v>0</v>
      </c>
      <c r="AW608" s="6">
        <f>VLOOKUP($B608,'[1]výnosy standard'!$A$1:$T$2200,4,FALSE)</f>
        <v>0</v>
      </c>
      <c r="AX608" s="6">
        <f>VLOOKUP($B608,'[1]výnosy standard'!$A$1:$T$2200,5,FALSE)</f>
        <v>3.43</v>
      </c>
      <c r="AY608" s="6">
        <f>VLOOKUP($B608,'[1]výnosy standard'!$A$1:$T$2200,6,FALSE)</f>
        <v>0</v>
      </c>
      <c r="AZ608" s="6">
        <f>VLOOKUP($B608,'[1]výnosy standard'!$A$1:$T$2200,7,FALSE)</f>
        <v>0</v>
      </c>
      <c r="BA608" s="6">
        <f>VLOOKUP($B608,'[1]výnosy standard'!$A$1:$T$2200,8,FALSE)</f>
        <v>0</v>
      </c>
      <c r="BB608" s="6">
        <f>VLOOKUP($B608,'[1]výnosy standard'!$A$1:$T$2200,9,FALSE)</f>
        <v>0</v>
      </c>
      <c r="BC608" s="6">
        <f>VLOOKUP($B608,'[1]výnosy standard'!$A$1:$T$2200,10,FALSE)</f>
        <v>0</v>
      </c>
      <c r="BD608" s="6">
        <f>VLOOKUP($B608,'[1]výnosy standard'!$A$1:$T$2200,11,FALSE)</f>
        <v>0</v>
      </c>
      <c r="BE608" s="6">
        <f>VLOOKUP($B608,'[1]výnosy standard'!$A$1:$T$2200,12,FALSE)</f>
        <v>0</v>
      </c>
      <c r="BF608" s="6">
        <f>VLOOKUP($B608,'[1]výnosy standard'!$A$1:$T$2200,13,FALSE)</f>
        <v>0</v>
      </c>
      <c r="BG608" s="6">
        <f>VLOOKUP($B608,'[1]výnosy standard'!$A$1:$T$2200,14,FALSE)</f>
        <v>0</v>
      </c>
      <c r="BH608" s="6">
        <f>VLOOKUP($B608,'[1]výnosy standard'!$A$1:$T$2200,15,FALSE)</f>
        <v>0</v>
      </c>
      <c r="BI608" s="6">
        <f>VLOOKUP($B608,'[1]výnosy standard'!$A$1:$T$2200,16,FALSE)</f>
        <v>0</v>
      </c>
      <c r="BJ608" s="6">
        <f>VLOOKUP($B608,'[1]výnosy standard'!$A$1:$T$2200,17,FALSE)</f>
        <v>0</v>
      </c>
      <c r="BK608" s="6">
        <f>VLOOKUP($B608,'[1]výnosy standard'!$A$1:$T$2200,18,FALSE)</f>
        <v>0</v>
      </c>
      <c r="BL608" s="6">
        <f>VLOOKUP($B608,'[1]výnosy standard'!$A$1:$T$2200,19,FALSE)</f>
        <v>0</v>
      </c>
      <c r="BM608" s="6">
        <f>VLOOKUP($B608,'[1]výnosy standard'!$A$1:$T$2200,20,FALSE)</f>
        <v>0</v>
      </c>
      <c r="BN608" s="6">
        <f>VLOOKUP(B608,'[1]pšenice výnos'!$A$2:$E$2200,4)</f>
        <v>4.03</v>
      </c>
      <c r="BO608" s="6">
        <f>VLOOKUP(B608,[1]kukuřice!$A$2:$E$2200,5,FALSE)</f>
        <v>31.876812981949666</v>
      </c>
    </row>
    <row r="609" spans="1:67" hidden="1" x14ac:dyDescent="0.25">
      <c r="A609" s="7">
        <v>949</v>
      </c>
      <c r="B609" s="6" t="s">
        <v>211</v>
      </c>
      <c r="C609" s="13">
        <v>372</v>
      </c>
      <c r="D609" s="7">
        <v>0.3235294117647059</v>
      </c>
      <c r="F609" s="6" t="s">
        <v>214</v>
      </c>
      <c r="G609" s="7">
        <v>0.3235294117647059</v>
      </c>
      <c r="H609" s="7">
        <v>0</v>
      </c>
      <c r="I609" s="7">
        <v>0</v>
      </c>
      <c r="J609" s="7">
        <v>30.90909090909091</v>
      </c>
      <c r="K609" s="14">
        <v>31.055624923976435</v>
      </c>
      <c r="L609" s="13">
        <v>0</v>
      </c>
      <c r="M609" s="7">
        <v>28.786519886193179</v>
      </c>
      <c r="N609" s="7">
        <v>-3.8435961485534083E-2</v>
      </c>
      <c r="O609" s="7">
        <v>-0.14653401488552475</v>
      </c>
      <c r="P609" s="7">
        <v>4</v>
      </c>
      <c r="Q609" s="7">
        <v>1</v>
      </c>
      <c r="R609" s="7">
        <v>0</v>
      </c>
      <c r="S609" s="15">
        <v>1.7972222222222201</v>
      </c>
      <c r="T609" s="15">
        <v>4.4588095238095198</v>
      </c>
      <c r="U609" s="15">
        <v>6.1133333333333297</v>
      </c>
      <c r="V609" s="16">
        <v>15.7</v>
      </c>
      <c r="W609" s="16">
        <v>15.5</v>
      </c>
      <c r="X609" s="13">
        <v>-1</v>
      </c>
      <c r="Y609" s="13">
        <v>3</v>
      </c>
      <c r="Z609" s="16">
        <v>4</v>
      </c>
      <c r="AA609" s="13">
        <v>17</v>
      </c>
      <c r="AB609" s="15">
        <v>1.3</v>
      </c>
      <c r="AC609" s="15">
        <v>1.5</v>
      </c>
      <c r="AD609" s="15">
        <v>4.8338095238095198</v>
      </c>
      <c r="AE609" s="15">
        <v>0.83380952380952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1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6">
        <f>VLOOKUP($B609,'[1]výnosy standard'!$A$1:$T$2200,2,FALSE)</f>
        <v>27.3</v>
      </c>
      <c r="AV609" s="6">
        <f>VLOOKUP($B609,'[1]výnosy standard'!$A$1:$T$2200,3,FALSE)</f>
        <v>0</v>
      </c>
      <c r="AW609" s="6">
        <f>VLOOKUP($B609,'[1]výnosy standard'!$A$1:$T$2200,4,FALSE)</f>
        <v>0</v>
      </c>
      <c r="AX609" s="6">
        <f>VLOOKUP($B609,'[1]výnosy standard'!$A$1:$T$2200,5,FALSE)</f>
        <v>4.7300000000000004</v>
      </c>
      <c r="AY609" s="6">
        <f>VLOOKUP($B609,'[1]výnosy standard'!$A$1:$T$2200,6,FALSE)</f>
        <v>0</v>
      </c>
      <c r="AZ609" s="6">
        <f>VLOOKUP($B609,'[1]výnosy standard'!$A$1:$T$2200,7,FALSE)</f>
        <v>0</v>
      </c>
      <c r="BA609" s="6">
        <f>VLOOKUP($B609,'[1]výnosy standard'!$A$1:$T$2200,8,FALSE)</f>
        <v>0</v>
      </c>
      <c r="BB609" s="6">
        <f>VLOOKUP($B609,'[1]výnosy standard'!$A$1:$T$2200,9,FALSE)</f>
        <v>5.75</v>
      </c>
      <c r="BC609" s="6">
        <f>VLOOKUP($B609,'[1]výnosy standard'!$A$1:$T$2200,10,FALSE)</f>
        <v>5.75</v>
      </c>
      <c r="BD609" s="6">
        <f>VLOOKUP($B609,'[1]výnosy standard'!$A$1:$T$2200,11,FALSE)</f>
        <v>3.29</v>
      </c>
      <c r="BE609" s="6">
        <f>VLOOKUP($B609,'[1]výnosy standard'!$A$1:$T$2200,12,FALSE)</f>
        <v>5.32</v>
      </c>
      <c r="BF609" s="6">
        <f>VLOOKUP($B609,'[1]výnosy standard'!$A$1:$T$2200,13,FALSE)</f>
        <v>0</v>
      </c>
      <c r="BG609" s="6">
        <f>VLOOKUP($B609,'[1]výnosy standard'!$A$1:$T$2200,14,FALSE)</f>
        <v>0</v>
      </c>
      <c r="BH609" s="6">
        <f>VLOOKUP($B609,'[1]výnosy standard'!$A$1:$T$2200,15,FALSE)</f>
        <v>20.32</v>
      </c>
      <c r="BI609" s="6">
        <f>VLOOKUP($B609,'[1]výnosy standard'!$A$1:$T$2200,16,FALSE)</f>
        <v>0</v>
      </c>
      <c r="BJ609" s="6">
        <f>VLOOKUP($B609,'[1]výnosy standard'!$A$1:$T$2200,17,FALSE)</f>
        <v>4.12</v>
      </c>
      <c r="BK609" s="6">
        <f>VLOOKUP($B609,'[1]výnosy standard'!$A$1:$T$2200,18,FALSE)</f>
        <v>4.12</v>
      </c>
      <c r="BL609" s="6">
        <f>VLOOKUP($B609,'[1]výnosy standard'!$A$1:$T$2200,19,FALSE)</f>
        <v>5.37</v>
      </c>
      <c r="BM609" s="6">
        <f>VLOOKUP($B609,'[1]výnosy standard'!$A$1:$T$2200,20,FALSE)</f>
        <v>0</v>
      </c>
      <c r="BN609" s="6">
        <f>VLOOKUP(B609,'[1]pšenice výnos'!$A$2:$E$2200,4)</f>
        <v>5.75</v>
      </c>
      <c r="BO609" s="6">
        <f>VLOOKUP(B609,[1]kukuřice!$A$2:$E$2200,5,FALSE)</f>
        <v>36.386912642007836</v>
      </c>
    </row>
    <row r="610" spans="1:67" hidden="1" x14ac:dyDescent="0.25">
      <c r="A610" s="7">
        <v>948</v>
      </c>
      <c r="B610" s="6" t="s">
        <v>160</v>
      </c>
      <c r="C610" s="13">
        <v>373</v>
      </c>
      <c r="D610" s="7">
        <v>0.42554453333333336</v>
      </c>
      <c r="F610" s="6" t="s">
        <v>214</v>
      </c>
      <c r="G610" s="7">
        <v>0.42554453333333336</v>
      </c>
      <c r="H610" s="7">
        <v>0</v>
      </c>
      <c r="I610" s="7">
        <v>0</v>
      </c>
      <c r="J610" s="7">
        <v>28.977272727272727</v>
      </c>
      <c r="K610" s="14">
        <v>29.103607701471915</v>
      </c>
      <c r="L610" s="13">
        <v>0</v>
      </c>
      <c r="M610" s="7">
        <v>28.786519886193179</v>
      </c>
      <c r="N610" s="7">
        <v>-3.8435961485534083E-2</v>
      </c>
      <c r="O610" s="7">
        <v>-0.12633497419918882</v>
      </c>
      <c r="P610" s="7">
        <v>3</v>
      </c>
      <c r="Q610" s="7">
        <v>0</v>
      </c>
      <c r="R610" s="7">
        <v>0</v>
      </c>
      <c r="S610" s="15">
        <v>1.81666666666667</v>
      </c>
      <c r="T610" s="15">
        <v>4.0688888888888899</v>
      </c>
      <c r="U610" s="15">
        <v>6.1479166666666698</v>
      </c>
      <c r="V610" s="16">
        <v>17.399999999999999</v>
      </c>
      <c r="W610" s="16">
        <v>16.899999999999999</v>
      </c>
      <c r="X610" s="13">
        <v>-1</v>
      </c>
      <c r="Y610" s="13">
        <v>5</v>
      </c>
      <c r="Z610" s="16">
        <v>5.5</v>
      </c>
      <c r="AA610" s="13">
        <v>12</v>
      </c>
      <c r="AB610" s="15">
        <v>-5.4</v>
      </c>
      <c r="AC610" s="15">
        <v>-4.9000000000000004</v>
      </c>
      <c r="AD610" s="15">
        <v>2.8438888888888898</v>
      </c>
      <c r="AE610" s="15">
        <v>-2.6561111111111102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1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6">
        <f>VLOOKUP($B610,'[1]výnosy standard'!$A$1:$T$2200,2,FALSE)</f>
        <v>0</v>
      </c>
      <c r="AV610" s="6">
        <f>VLOOKUP($B610,'[1]výnosy standard'!$A$1:$T$2200,3,FALSE)</f>
        <v>0</v>
      </c>
      <c r="AW610" s="6">
        <f>VLOOKUP($B610,'[1]výnosy standard'!$A$1:$T$2200,4,FALSE)</f>
        <v>0</v>
      </c>
      <c r="AX610" s="6">
        <f>VLOOKUP($B610,'[1]výnosy standard'!$A$1:$T$2200,5,FALSE)</f>
        <v>3.39</v>
      </c>
      <c r="AY610" s="6">
        <f>VLOOKUP($B610,'[1]výnosy standard'!$A$1:$T$2200,6,FALSE)</f>
        <v>0</v>
      </c>
      <c r="AZ610" s="6">
        <f>VLOOKUP($B610,'[1]výnosy standard'!$A$1:$T$2200,7,FALSE)</f>
        <v>0</v>
      </c>
      <c r="BA610" s="6">
        <f>VLOOKUP($B610,'[1]výnosy standard'!$A$1:$T$2200,8,FALSE)</f>
        <v>0</v>
      </c>
      <c r="BB610" s="6">
        <f>VLOOKUP($B610,'[1]výnosy standard'!$A$1:$T$2200,9,FALSE)</f>
        <v>0</v>
      </c>
      <c r="BC610" s="6">
        <f>VLOOKUP($B610,'[1]výnosy standard'!$A$1:$T$2200,10,FALSE)</f>
        <v>0</v>
      </c>
      <c r="BD610" s="6">
        <f>VLOOKUP($B610,'[1]výnosy standard'!$A$1:$T$2200,11,FALSE)</f>
        <v>0</v>
      </c>
      <c r="BE610" s="6">
        <f>VLOOKUP($B610,'[1]výnosy standard'!$A$1:$T$2200,12,FALSE)</f>
        <v>0</v>
      </c>
      <c r="BF610" s="6">
        <f>VLOOKUP($B610,'[1]výnosy standard'!$A$1:$T$2200,13,FALSE)</f>
        <v>0</v>
      </c>
      <c r="BG610" s="6">
        <f>VLOOKUP($B610,'[1]výnosy standard'!$A$1:$T$2200,14,FALSE)</f>
        <v>0</v>
      </c>
      <c r="BH610" s="6">
        <f>VLOOKUP($B610,'[1]výnosy standard'!$A$1:$T$2200,15,FALSE)</f>
        <v>0</v>
      </c>
      <c r="BI610" s="6">
        <f>VLOOKUP($B610,'[1]výnosy standard'!$A$1:$T$2200,16,FALSE)</f>
        <v>0</v>
      </c>
      <c r="BJ610" s="6">
        <f>VLOOKUP($B610,'[1]výnosy standard'!$A$1:$T$2200,17,FALSE)</f>
        <v>0</v>
      </c>
      <c r="BK610" s="6">
        <f>VLOOKUP($B610,'[1]výnosy standard'!$A$1:$T$2200,18,FALSE)</f>
        <v>0</v>
      </c>
      <c r="BL610" s="6">
        <f>VLOOKUP($B610,'[1]výnosy standard'!$A$1:$T$2200,19,FALSE)</f>
        <v>0</v>
      </c>
      <c r="BM610" s="6">
        <f>VLOOKUP($B610,'[1]výnosy standard'!$A$1:$T$2200,20,FALSE)</f>
        <v>0</v>
      </c>
      <c r="BN610" s="6">
        <f>VLOOKUP(B610,'[1]pšenice výnos'!$A$2:$E$2200,4)</f>
        <v>4.22</v>
      </c>
      <c r="BO610" s="6">
        <f>VLOOKUP(B610,[1]kukuřice!$A$2:$E$2200,5,FALSE)</f>
        <v>32.305750852760575</v>
      </c>
    </row>
    <row r="611" spans="1:67" hidden="1" x14ac:dyDescent="0.25">
      <c r="A611" s="7">
        <v>947</v>
      </c>
      <c r="B611" s="6" t="s">
        <v>145</v>
      </c>
      <c r="C611" s="13">
        <v>5</v>
      </c>
      <c r="D611" s="7">
        <v>0.45833333333333337</v>
      </c>
      <c r="F611" s="6" t="s">
        <v>214</v>
      </c>
      <c r="G611" s="7">
        <v>0.45833333333333337</v>
      </c>
      <c r="H611" s="7">
        <v>0</v>
      </c>
      <c r="I611" s="7">
        <v>0</v>
      </c>
      <c r="J611" s="7">
        <v>21.818181818181817</v>
      </c>
      <c r="K611" s="14">
        <v>21.612344747614358</v>
      </c>
      <c r="L611" s="13">
        <v>22</v>
      </c>
      <c r="M611" s="7">
        <v>27.664431818437503</v>
      </c>
      <c r="N611" s="7">
        <v>-3.9418343917848819E-2</v>
      </c>
      <c r="O611" s="7">
        <v>0.20583707056745837</v>
      </c>
      <c r="P611" s="7">
        <v>3</v>
      </c>
      <c r="Q611" s="7">
        <v>2</v>
      </c>
      <c r="R611" s="7">
        <v>0</v>
      </c>
      <c r="S611" s="15">
        <v>1.0125</v>
      </c>
      <c r="T611" s="15">
        <v>3.7866666666666702</v>
      </c>
      <c r="U611" s="15">
        <v>7.2813030303030297</v>
      </c>
      <c r="V611" s="16">
        <v>17</v>
      </c>
      <c r="W611" s="16">
        <v>20.3</v>
      </c>
      <c r="X611" s="17" t="e">
        <v>#NULL!</v>
      </c>
      <c r="Y611" s="13">
        <v>3</v>
      </c>
      <c r="Z611" s="16">
        <v>4</v>
      </c>
      <c r="AA611" s="13">
        <v>17</v>
      </c>
      <c r="AB611" s="15">
        <v>0</v>
      </c>
      <c r="AC611" s="15">
        <v>-3.3</v>
      </c>
      <c r="AD611" s="15">
        <v>2.96166666666667</v>
      </c>
      <c r="AE611" s="15">
        <v>-1.03833333333333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1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6">
        <f>VLOOKUP($B611,'[1]výnosy standard'!$A$1:$T$2200,2,FALSE)</f>
        <v>0</v>
      </c>
      <c r="AV611" s="6">
        <f>VLOOKUP($B611,'[1]výnosy standard'!$A$1:$T$2200,3,FALSE)</f>
        <v>0</v>
      </c>
      <c r="AW611" s="6">
        <f>VLOOKUP($B611,'[1]výnosy standard'!$A$1:$T$2200,4,FALSE)</f>
        <v>0</v>
      </c>
      <c r="AX611" s="6">
        <f>VLOOKUP($B611,'[1]výnosy standard'!$A$1:$T$2200,5,FALSE)</f>
        <v>4.87</v>
      </c>
      <c r="AY611" s="6">
        <f>VLOOKUP($B611,'[1]výnosy standard'!$A$1:$T$2200,6,FALSE)</f>
        <v>0</v>
      </c>
      <c r="AZ611" s="6">
        <f>VLOOKUP($B611,'[1]výnosy standard'!$A$1:$T$2200,7,FALSE)</f>
        <v>0</v>
      </c>
      <c r="BA611" s="6">
        <f>VLOOKUP($B611,'[1]výnosy standard'!$A$1:$T$2200,8,FALSE)</f>
        <v>0</v>
      </c>
      <c r="BB611" s="6">
        <f>VLOOKUP($B611,'[1]výnosy standard'!$A$1:$T$2200,9,FALSE)</f>
        <v>5.8</v>
      </c>
      <c r="BC611" s="6">
        <f>VLOOKUP($B611,'[1]výnosy standard'!$A$1:$T$2200,10,FALSE)</f>
        <v>5.8</v>
      </c>
      <c r="BD611" s="6">
        <f>VLOOKUP($B611,'[1]výnosy standard'!$A$1:$T$2200,11,FALSE)</f>
        <v>3.11</v>
      </c>
      <c r="BE611" s="6">
        <f>VLOOKUP($B611,'[1]výnosy standard'!$A$1:$T$2200,12,FALSE)</f>
        <v>6.06</v>
      </c>
      <c r="BF611" s="6">
        <f>VLOOKUP($B611,'[1]výnosy standard'!$A$1:$T$2200,13,FALSE)</f>
        <v>0</v>
      </c>
      <c r="BG611" s="6">
        <f>VLOOKUP($B611,'[1]výnosy standard'!$A$1:$T$2200,14,FALSE)</f>
        <v>0</v>
      </c>
      <c r="BH611" s="6">
        <f>VLOOKUP($B611,'[1]výnosy standard'!$A$1:$T$2200,15,FALSE)</f>
        <v>0</v>
      </c>
      <c r="BI611" s="6">
        <f>VLOOKUP($B611,'[1]výnosy standard'!$A$1:$T$2200,16,FALSE)</f>
        <v>0</v>
      </c>
      <c r="BJ611" s="6">
        <f>VLOOKUP($B611,'[1]výnosy standard'!$A$1:$T$2200,17,FALSE)</f>
        <v>4.67</v>
      </c>
      <c r="BK611" s="6">
        <f>VLOOKUP($B611,'[1]výnosy standard'!$A$1:$T$2200,18,FALSE)</f>
        <v>4.67</v>
      </c>
      <c r="BL611" s="6">
        <f>VLOOKUP($B611,'[1]výnosy standard'!$A$1:$T$2200,19,FALSE)</f>
        <v>5.2</v>
      </c>
      <c r="BM611" s="6">
        <f>VLOOKUP($B611,'[1]výnosy standard'!$A$1:$T$2200,20,FALSE)</f>
        <v>0</v>
      </c>
      <c r="BN611" s="6">
        <f>VLOOKUP(B611,'[1]pšenice výnos'!$A$2:$E$2200,4)</f>
        <v>5.8</v>
      </c>
      <c r="BO611" s="6">
        <f>VLOOKUP(B611,[1]kukuřice!$A$2:$E$2200,5,FALSE)</f>
        <v>41.577829809173942</v>
      </c>
    </row>
    <row r="612" spans="1:67" hidden="1" x14ac:dyDescent="0.25">
      <c r="A612" s="7">
        <v>958</v>
      </c>
      <c r="B612" s="6" t="s">
        <v>118</v>
      </c>
      <c r="C612" s="13">
        <v>227</v>
      </c>
      <c r="D612" s="7">
        <v>0.49327354260089684</v>
      </c>
      <c r="F612" s="6" t="s">
        <v>214</v>
      </c>
      <c r="G612" s="7">
        <v>0.49327354260089684</v>
      </c>
      <c r="H612" s="7">
        <v>0</v>
      </c>
      <c r="I612" s="7">
        <v>0</v>
      </c>
      <c r="J612" s="7">
        <v>20.272727272727273</v>
      </c>
      <c r="K612" s="14">
        <v>20.217498140796298</v>
      </c>
      <c r="L612" s="13">
        <v>0</v>
      </c>
      <c r="M612" s="7">
        <v>27.664431818437503</v>
      </c>
      <c r="N612" s="7">
        <v>-3.9418343917848819E-2</v>
      </c>
      <c r="O612" s="7">
        <v>5.5229131930975228E-2</v>
      </c>
      <c r="P612" s="7">
        <v>4</v>
      </c>
      <c r="Q612" s="7">
        <v>0</v>
      </c>
      <c r="R612" s="7">
        <v>1</v>
      </c>
      <c r="S612" s="15">
        <v>0.6875</v>
      </c>
      <c r="T612" s="15">
        <v>2.6566666666666698</v>
      </c>
      <c r="U612" s="15">
        <v>3.9049382716049399</v>
      </c>
      <c r="V612" s="16">
        <v>15.7</v>
      </c>
      <c r="W612" s="16">
        <v>18.7</v>
      </c>
      <c r="X612" s="17" t="e">
        <v>#NULL!</v>
      </c>
      <c r="Y612" s="13">
        <v>4</v>
      </c>
      <c r="Z612" s="16">
        <v>4.7</v>
      </c>
      <c r="AA612" s="13">
        <v>14</v>
      </c>
      <c r="AB612" s="15">
        <v>-1.7</v>
      </c>
      <c r="AC612" s="15">
        <v>-4.7</v>
      </c>
      <c r="AD612" s="15">
        <v>1.48166666666667</v>
      </c>
      <c r="AE612" s="15">
        <v>-3.2183333333333302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1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6">
        <f>VLOOKUP($B612,'[1]výnosy standard'!$A$1:$T$2200,2,FALSE)</f>
        <v>24.7</v>
      </c>
      <c r="AV612" s="6">
        <f>VLOOKUP($B612,'[1]výnosy standard'!$A$1:$T$2200,3,FALSE)</f>
        <v>0</v>
      </c>
      <c r="AW612" s="6">
        <f>VLOOKUP($B612,'[1]výnosy standard'!$A$1:$T$2200,4,FALSE)</f>
        <v>0</v>
      </c>
      <c r="AX612" s="6">
        <f>VLOOKUP($B612,'[1]výnosy standard'!$A$1:$T$2200,5,FALSE)</f>
        <v>0</v>
      </c>
      <c r="AY612" s="6">
        <f>VLOOKUP($B612,'[1]výnosy standard'!$A$1:$T$2200,6,FALSE)</f>
        <v>0</v>
      </c>
      <c r="AZ612" s="6">
        <f>VLOOKUP($B612,'[1]výnosy standard'!$A$1:$T$2200,7,FALSE)</f>
        <v>0</v>
      </c>
      <c r="BA612" s="6">
        <f>VLOOKUP($B612,'[1]výnosy standard'!$A$1:$T$2200,8,FALSE)</f>
        <v>0</v>
      </c>
      <c r="BB612" s="6">
        <f>VLOOKUP($B612,'[1]výnosy standard'!$A$1:$T$2200,9,FALSE)</f>
        <v>5.9</v>
      </c>
      <c r="BC612" s="6">
        <f>VLOOKUP($B612,'[1]výnosy standard'!$A$1:$T$2200,10,FALSE)</f>
        <v>5.9</v>
      </c>
      <c r="BD612" s="6">
        <f>VLOOKUP($B612,'[1]výnosy standard'!$A$1:$T$2200,11,FALSE)</f>
        <v>3.42</v>
      </c>
      <c r="BE612" s="6">
        <f>VLOOKUP($B612,'[1]výnosy standard'!$A$1:$T$2200,12,FALSE)</f>
        <v>5.5</v>
      </c>
      <c r="BF612" s="6">
        <f>VLOOKUP($B612,'[1]výnosy standard'!$A$1:$T$2200,13,FALSE)</f>
        <v>0</v>
      </c>
      <c r="BG612" s="6">
        <f>VLOOKUP($B612,'[1]výnosy standard'!$A$1:$T$2200,14,FALSE)</f>
        <v>0</v>
      </c>
      <c r="BH612" s="6">
        <f>VLOOKUP($B612,'[1]výnosy standard'!$A$1:$T$2200,15,FALSE)</f>
        <v>18.38</v>
      </c>
      <c r="BI612" s="6">
        <f>VLOOKUP($B612,'[1]výnosy standard'!$A$1:$T$2200,16,FALSE)</f>
        <v>0</v>
      </c>
      <c r="BJ612" s="6">
        <f>VLOOKUP($B612,'[1]výnosy standard'!$A$1:$T$2200,17,FALSE)</f>
        <v>4.3499999999999996</v>
      </c>
      <c r="BK612" s="6">
        <f>VLOOKUP($B612,'[1]výnosy standard'!$A$1:$T$2200,18,FALSE)</f>
        <v>4.3499999999999996</v>
      </c>
      <c r="BL612" s="6">
        <f>VLOOKUP($B612,'[1]výnosy standard'!$A$1:$T$2200,19,FALSE)</f>
        <v>5.55</v>
      </c>
      <c r="BM612" s="6">
        <f>VLOOKUP($B612,'[1]výnosy standard'!$A$1:$T$2200,20,FALSE)</f>
        <v>0</v>
      </c>
      <c r="BN612" s="6">
        <f>VLOOKUP(B612,'[1]pšenice výnos'!$A$2:$E$2200,4)</f>
        <v>5.9</v>
      </c>
      <c r="BO612" s="6">
        <f>VLOOKUP(B612,[1]kukuřice!$A$2:$E$2200,5,FALSE)</f>
        <v>42.249021815544999</v>
      </c>
    </row>
    <row r="613" spans="1:67" hidden="1" x14ac:dyDescent="0.25">
      <c r="A613" s="7">
        <v>4548</v>
      </c>
      <c r="B613" s="6" t="s">
        <v>162</v>
      </c>
      <c r="C613" s="13">
        <v>320</v>
      </c>
      <c r="D613" s="7">
        <v>0.55437616181458182</v>
      </c>
      <c r="F613" s="6" t="s">
        <v>214</v>
      </c>
      <c r="G613" s="7">
        <v>0.55437616181458182</v>
      </c>
      <c r="H613" s="7">
        <v>0</v>
      </c>
      <c r="I613" s="7">
        <v>0</v>
      </c>
      <c r="J613" s="7">
        <v>23.185909090909089</v>
      </c>
      <c r="K613" s="14">
        <v>22.767257179743027</v>
      </c>
      <c r="L613" s="13">
        <v>12</v>
      </c>
      <c r="M613" s="7">
        <v>23.185909090909089</v>
      </c>
      <c r="N613" s="7">
        <v>0.41865191116606226</v>
      </c>
      <c r="O613" s="7">
        <v>0.41865191116606226</v>
      </c>
      <c r="P613" s="7">
        <v>0</v>
      </c>
      <c r="Q613" s="7">
        <v>5</v>
      </c>
      <c r="R613" s="7">
        <v>0</v>
      </c>
      <c r="S613" s="15">
        <v>2.375</v>
      </c>
      <c r="T613" s="15">
        <v>7.1898148148148104</v>
      </c>
      <c r="U613" s="17" t="e">
        <v>#NULL!</v>
      </c>
      <c r="V613" s="16">
        <v>6.9</v>
      </c>
      <c r="W613" s="16">
        <v>7.4</v>
      </c>
      <c r="X613" s="17" t="e">
        <v>#NULL!</v>
      </c>
      <c r="Y613" s="13">
        <v>4</v>
      </c>
      <c r="Z613" s="16">
        <v>4.7</v>
      </c>
      <c r="AA613" s="13">
        <v>14</v>
      </c>
      <c r="AB613" s="15">
        <v>7.1</v>
      </c>
      <c r="AC613" s="15">
        <v>6.6</v>
      </c>
      <c r="AD613" s="15">
        <v>8.8398148148148099</v>
      </c>
      <c r="AE613" s="15">
        <v>4.1398148148148097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1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6">
        <f>VLOOKUP($B613,'[1]výnosy standard'!$A$1:$T$2200,2,FALSE)</f>
        <v>0</v>
      </c>
      <c r="AV613" s="6">
        <f>VLOOKUP($B613,'[1]výnosy standard'!$A$1:$T$2200,3,FALSE)</f>
        <v>0</v>
      </c>
      <c r="AW613" s="6">
        <f>VLOOKUP($B613,'[1]výnosy standard'!$A$1:$T$2200,4,FALSE)</f>
        <v>0</v>
      </c>
      <c r="AX613" s="6">
        <f>VLOOKUP($B613,'[1]výnosy standard'!$A$1:$T$2200,5,FALSE)</f>
        <v>0</v>
      </c>
      <c r="AY613" s="6">
        <f>VLOOKUP($B613,'[1]výnosy standard'!$A$1:$T$2200,6,FALSE)</f>
        <v>0</v>
      </c>
      <c r="AZ613" s="6">
        <f>VLOOKUP($B613,'[1]výnosy standard'!$A$1:$T$2200,7,FALSE)</f>
        <v>0</v>
      </c>
      <c r="BA613" s="6">
        <f>VLOOKUP($B613,'[1]výnosy standard'!$A$1:$T$2200,8,FALSE)</f>
        <v>0</v>
      </c>
      <c r="BB613" s="6">
        <f>VLOOKUP($B613,'[1]výnosy standard'!$A$1:$T$2200,9,FALSE)</f>
        <v>5.27</v>
      </c>
      <c r="BC613" s="6">
        <f>VLOOKUP($B613,'[1]výnosy standard'!$A$1:$T$2200,10,FALSE)</f>
        <v>5.27</v>
      </c>
      <c r="BD613" s="6">
        <f>VLOOKUP($B613,'[1]výnosy standard'!$A$1:$T$2200,11,FALSE)</f>
        <v>3.02</v>
      </c>
      <c r="BE613" s="6">
        <f>VLOOKUP($B613,'[1]výnosy standard'!$A$1:$T$2200,12,FALSE)</f>
        <v>5.22</v>
      </c>
      <c r="BF613" s="6">
        <f>VLOOKUP($B613,'[1]výnosy standard'!$A$1:$T$2200,13,FALSE)</f>
        <v>0</v>
      </c>
      <c r="BG613" s="6">
        <f>VLOOKUP($B613,'[1]výnosy standard'!$A$1:$T$2200,14,FALSE)</f>
        <v>0</v>
      </c>
      <c r="BH613" s="6">
        <f>VLOOKUP($B613,'[1]výnosy standard'!$A$1:$T$2200,15,FALSE)</f>
        <v>0</v>
      </c>
      <c r="BI613" s="6">
        <f>VLOOKUP($B613,'[1]výnosy standard'!$A$1:$T$2200,16,FALSE)</f>
        <v>0</v>
      </c>
      <c r="BJ613" s="6">
        <f>VLOOKUP($B613,'[1]výnosy standard'!$A$1:$T$2200,17,FALSE)</f>
        <v>3.94</v>
      </c>
      <c r="BK613" s="6">
        <f>VLOOKUP($B613,'[1]výnosy standard'!$A$1:$T$2200,18,FALSE)</f>
        <v>3.94</v>
      </c>
      <c r="BL613" s="6">
        <f>VLOOKUP($B613,'[1]výnosy standard'!$A$1:$T$2200,19,FALSE)</f>
        <v>4.9400000000000004</v>
      </c>
      <c r="BM613" s="6">
        <f>VLOOKUP($B613,'[1]výnosy standard'!$A$1:$T$2200,20,FALSE)</f>
        <v>0</v>
      </c>
      <c r="BN613" s="6">
        <f>VLOOKUP(B613,'[1]pšenice výnos'!$A$2:$E$2200,4)</f>
        <v>5.27</v>
      </c>
      <c r="BO613" s="6">
        <f>VLOOKUP(B613,[1]kukuřice!$A$2:$E$2200,5,FALSE)</f>
        <v>33.947252489985466</v>
      </c>
    </row>
    <row r="614" spans="1:67" hidden="1" x14ac:dyDescent="0.25">
      <c r="A614" s="7">
        <v>943</v>
      </c>
      <c r="B614" s="6" t="s">
        <v>118</v>
      </c>
      <c r="C614" s="13">
        <v>191</v>
      </c>
      <c r="D614" s="7">
        <v>0.75862068964922713</v>
      </c>
      <c r="F614" s="6" t="s">
        <v>214</v>
      </c>
      <c r="G614" s="7">
        <v>0.75862068964922713</v>
      </c>
      <c r="H614" s="7">
        <v>0.41379310344503301</v>
      </c>
      <c r="I614" s="7">
        <v>0.41379310344503301</v>
      </c>
      <c r="J614" s="7">
        <v>29.000000000227271</v>
      </c>
      <c r="K614" s="14">
        <v>29.046777029812887</v>
      </c>
      <c r="L614" s="13">
        <v>18</v>
      </c>
      <c r="M614" s="7">
        <v>27.664431818437503</v>
      </c>
      <c r="N614" s="7">
        <v>-3.9418343917848819E-2</v>
      </c>
      <c r="O614" s="7">
        <v>-4.6777029585616248E-2</v>
      </c>
      <c r="P614" s="7">
        <v>5</v>
      </c>
      <c r="Q614" s="7">
        <v>0</v>
      </c>
      <c r="R614" s="7">
        <v>0</v>
      </c>
      <c r="S614" s="15">
        <v>1.1611111111111101</v>
      </c>
      <c r="T614" s="15">
        <v>2.5266666666666699</v>
      </c>
      <c r="U614" s="15">
        <v>4.9091666666666702</v>
      </c>
      <c r="V614" s="16">
        <v>14.4</v>
      </c>
      <c r="W614" s="16">
        <v>11.2</v>
      </c>
      <c r="X614" s="13">
        <v>-1</v>
      </c>
      <c r="Y614" s="13">
        <v>4</v>
      </c>
      <c r="Z614" s="16">
        <v>4.7</v>
      </c>
      <c r="AA614" s="13">
        <v>14</v>
      </c>
      <c r="AB614" s="15">
        <v>-0.4</v>
      </c>
      <c r="AC614" s="15">
        <v>2.8</v>
      </c>
      <c r="AD614" s="15">
        <v>3.2266666666666701</v>
      </c>
      <c r="AE614" s="15">
        <v>-1.4733333333333301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1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6">
        <f>VLOOKUP($B614,'[1]výnosy standard'!$A$1:$T$2200,2,FALSE)</f>
        <v>24.7</v>
      </c>
      <c r="AV614" s="6">
        <f>VLOOKUP($B614,'[1]výnosy standard'!$A$1:$T$2200,3,FALSE)</f>
        <v>0</v>
      </c>
      <c r="AW614" s="6">
        <f>VLOOKUP($B614,'[1]výnosy standard'!$A$1:$T$2200,4,FALSE)</f>
        <v>0</v>
      </c>
      <c r="AX614" s="6">
        <f>VLOOKUP($B614,'[1]výnosy standard'!$A$1:$T$2200,5,FALSE)</f>
        <v>0</v>
      </c>
      <c r="AY614" s="6">
        <f>VLOOKUP($B614,'[1]výnosy standard'!$A$1:$T$2200,6,FALSE)</f>
        <v>0</v>
      </c>
      <c r="AZ614" s="6">
        <f>VLOOKUP($B614,'[1]výnosy standard'!$A$1:$T$2200,7,FALSE)</f>
        <v>0</v>
      </c>
      <c r="BA614" s="6">
        <f>VLOOKUP($B614,'[1]výnosy standard'!$A$1:$T$2200,8,FALSE)</f>
        <v>0</v>
      </c>
      <c r="BB614" s="6">
        <f>VLOOKUP($B614,'[1]výnosy standard'!$A$1:$T$2200,9,FALSE)</f>
        <v>5.9</v>
      </c>
      <c r="BC614" s="6">
        <f>VLOOKUP($B614,'[1]výnosy standard'!$A$1:$T$2200,10,FALSE)</f>
        <v>5.9</v>
      </c>
      <c r="BD614" s="6">
        <f>VLOOKUP($B614,'[1]výnosy standard'!$A$1:$T$2200,11,FALSE)</f>
        <v>3.42</v>
      </c>
      <c r="BE614" s="6">
        <f>VLOOKUP($B614,'[1]výnosy standard'!$A$1:$T$2200,12,FALSE)</f>
        <v>5.5</v>
      </c>
      <c r="BF614" s="6">
        <f>VLOOKUP($B614,'[1]výnosy standard'!$A$1:$T$2200,13,FALSE)</f>
        <v>0</v>
      </c>
      <c r="BG614" s="6">
        <f>VLOOKUP($B614,'[1]výnosy standard'!$A$1:$T$2200,14,FALSE)</f>
        <v>0</v>
      </c>
      <c r="BH614" s="6">
        <f>VLOOKUP($B614,'[1]výnosy standard'!$A$1:$T$2200,15,FALSE)</f>
        <v>18.38</v>
      </c>
      <c r="BI614" s="6">
        <f>VLOOKUP($B614,'[1]výnosy standard'!$A$1:$T$2200,16,FALSE)</f>
        <v>0</v>
      </c>
      <c r="BJ614" s="6">
        <f>VLOOKUP($B614,'[1]výnosy standard'!$A$1:$T$2200,17,FALSE)</f>
        <v>4.3499999999999996</v>
      </c>
      <c r="BK614" s="6">
        <f>VLOOKUP($B614,'[1]výnosy standard'!$A$1:$T$2200,18,FALSE)</f>
        <v>4.3499999999999996</v>
      </c>
      <c r="BL614" s="6">
        <f>VLOOKUP($B614,'[1]výnosy standard'!$A$1:$T$2200,19,FALSE)</f>
        <v>5.55</v>
      </c>
      <c r="BM614" s="6">
        <f>VLOOKUP($B614,'[1]výnosy standard'!$A$1:$T$2200,20,FALSE)</f>
        <v>0</v>
      </c>
      <c r="BN614" s="6">
        <f>VLOOKUP(B614,'[1]pšenice výnos'!$A$2:$E$2200,4)</f>
        <v>5.9</v>
      </c>
      <c r="BO614" s="6">
        <f>VLOOKUP(B614,[1]kukuřice!$A$2:$E$2200,5,FALSE)</f>
        <v>42.249021815544999</v>
      </c>
    </row>
    <row r="615" spans="1:67" hidden="1" x14ac:dyDescent="0.25">
      <c r="A615" s="7">
        <v>957</v>
      </c>
      <c r="B615" s="6" t="s">
        <v>150</v>
      </c>
      <c r="C615" s="13">
        <v>199</v>
      </c>
      <c r="D615" s="7">
        <v>0.82159879336349928</v>
      </c>
      <c r="F615" s="6" t="s">
        <v>214</v>
      </c>
      <c r="G615" s="7">
        <v>0.82159879336349928</v>
      </c>
      <c r="H615" s="7">
        <v>0</v>
      </c>
      <c r="I615" s="7">
        <v>0</v>
      </c>
      <c r="J615" s="7">
        <v>30.136363636363637</v>
      </c>
      <c r="K615" s="14">
        <v>30.169650847003862</v>
      </c>
      <c r="L615" s="13">
        <v>0</v>
      </c>
      <c r="M615" s="7">
        <v>28.786519886193179</v>
      </c>
      <c r="N615" s="7">
        <v>-3.8435961485534083E-2</v>
      </c>
      <c r="O615" s="7">
        <v>-3.3287210640224878E-2</v>
      </c>
      <c r="P615" s="7">
        <v>5</v>
      </c>
      <c r="Q615" s="7">
        <v>0</v>
      </c>
      <c r="R615" s="7">
        <v>1</v>
      </c>
      <c r="S615" s="15">
        <v>0.41944444444444401</v>
      </c>
      <c r="T615" s="15">
        <v>3.4688888888888898</v>
      </c>
      <c r="U615" s="15">
        <v>7.4785185185185199</v>
      </c>
      <c r="V615" s="16">
        <v>18.2</v>
      </c>
      <c r="W615" s="16">
        <v>17.600000000000001</v>
      </c>
      <c r="X615" s="17" t="e">
        <v>#NULL!</v>
      </c>
      <c r="Y615" s="13">
        <v>3</v>
      </c>
      <c r="Z615" s="16">
        <v>4</v>
      </c>
      <c r="AA615" s="13">
        <v>17</v>
      </c>
      <c r="AB615" s="15">
        <v>-1.2</v>
      </c>
      <c r="AC615" s="15">
        <v>-0.60000000000000098</v>
      </c>
      <c r="AD615" s="15">
        <v>3.3188888888888899</v>
      </c>
      <c r="AE615" s="15">
        <v>-0.681111111111111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1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6">
        <f>VLOOKUP($B615,'[1]výnosy standard'!$A$1:$T$2200,2,FALSE)</f>
        <v>0</v>
      </c>
      <c r="AV615" s="6">
        <f>VLOOKUP($B615,'[1]výnosy standard'!$A$1:$T$2200,3,FALSE)</f>
        <v>0</v>
      </c>
      <c r="AW615" s="6">
        <f>VLOOKUP($B615,'[1]výnosy standard'!$A$1:$T$2200,4,FALSE)</f>
        <v>0</v>
      </c>
      <c r="AX615" s="6">
        <f>VLOOKUP($B615,'[1]výnosy standard'!$A$1:$T$2200,5,FALSE)</f>
        <v>0</v>
      </c>
      <c r="AY615" s="6">
        <f>VLOOKUP($B615,'[1]výnosy standard'!$A$1:$T$2200,6,FALSE)</f>
        <v>0</v>
      </c>
      <c r="AZ615" s="6">
        <f>VLOOKUP($B615,'[1]výnosy standard'!$A$1:$T$2200,7,FALSE)</f>
        <v>0</v>
      </c>
      <c r="BA615" s="6">
        <f>VLOOKUP($B615,'[1]výnosy standard'!$A$1:$T$2200,8,FALSE)</f>
        <v>0</v>
      </c>
      <c r="BB615" s="6">
        <f>VLOOKUP($B615,'[1]výnosy standard'!$A$1:$T$2200,9,FALSE)</f>
        <v>5.84</v>
      </c>
      <c r="BC615" s="6">
        <f>VLOOKUP($B615,'[1]výnosy standard'!$A$1:$T$2200,10,FALSE)</f>
        <v>5.84</v>
      </c>
      <c r="BD615" s="6">
        <f>VLOOKUP($B615,'[1]výnosy standard'!$A$1:$T$2200,11,FALSE)</f>
        <v>3.15</v>
      </c>
      <c r="BE615" s="6">
        <f>VLOOKUP($B615,'[1]výnosy standard'!$A$1:$T$2200,12,FALSE)</f>
        <v>5.6</v>
      </c>
      <c r="BF615" s="6">
        <f>VLOOKUP($B615,'[1]výnosy standard'!$A$1:$T$2200,13,FALSE)</f>
        <v>0</v>
      </c>
      <c r="BG615" s="6">
        <f>VLOOKUP($B615,'[1]výnosy standard'!$A$1:$T$2200,14,FALSE)</f>
        <v>0</v>
      </c>
      <c r="BH615" s="6">
        <f>VLOOKUP($B615,'[1]výnosy standard'!$A$1:$T$2200,15,FALSE)</f>
        <v>0</v>
      </c>
      <c r="BI615" s="6">
        <f>VLOOKUP($B615,'[1]výnosy standard'!$A$1:$T$2200,16,FALSE)</f>
        <v>0</v>
      </c>
      <c r="BJ615" s="6">
        <f>VLOOKUP($B615,'[1]výnosy standard'!$A$1:$T$2200,17,FALSE)</f>
        <v>4.21</v>
      </c>
      <c r="BK615" s="6">
        <f>VLOOKUP($B615,'[1]výnosy standard'!$A$1:$T$2200,18,FALSE)</f>
        <v>4.21</v>
      </c>
      <c r="BL615" s="6">
        <f>VLOOKUP($B615,'[1]výnosy standard'!$A$1:$T$2200,19,FALSE)</f>
        <v>5.42</v>
      </c>
      <c r="BM615" s="6">
        <f>VLOOKUP($B615,'[1]výnosy standard'!$A$1:$T$2200,20,FALSE)</f>
        <v>0</v>
      </c>
      <c r="BN615" s="6">
        <f>VLOOKUP(B615,'[1]pšenice výnos'!$A$2:$E$2200,4)</f>
        <v>5.84</v>
      </c>
      <c r="BO615" s="6">
        <f>VLOOKUP(B615,[1]kukuřice!$A$2:$E$2200,5,FALSE)</f>
        <v>36.574584958381458</v>
      </c>
    </row>
    <row r="616" spans="1:67" hidden="1" x14ac:dyDescent="0.25">
      <c r="A616" s="7">
        <v>916</v>
      </c>
      <c r="B616" s="6" t="s">
        <v>142</v>
      </c>
      <c r="C616" s="13">
        <v>476</v>
      </c>
      <c r="D616" s="7">
        <v>1.3333333333333333</v>
      </c>
      <c r="F616" s="6" t="s">
        <v>214</v>
      </c>
      <c r="G616" s="7">
        <v>1.3333333333333333</v>
      </c>
      <c r="H616" s="7">
        <v>0</v>
      </c>
      <c r="I616" s="7">
        <v>0</v>
      </c>
      <c r="J616" s="7">
        <v>26.25</v>
      </c>
      <c r="K616" s="14">
        <v>26.280212323403259</v>
      </c>
      <c r="L616" s="13">
        <v>18</v>
      </c>
      <c r="M616" s="7">
        <v>28.786519886193179</v>
      </c>
      <c r="N616" s="7">
        <v>-3.8435961485534083E-2</v>
      </c>
      <c r="O616" s="7">
        <v>-3.021232340325852E-2</v>
      </c>
      <c r="P616" s="7">
        <v>2</v>
      </c>
      <c r="Q616" s="7">
        <v>3</v>
      </c>
      <c r="R616" s="7">
        <v>0</v>
      </c>
      <c r="S616" s="15">
        <v>1.4552083333333301</v>
      </c>
      <c r="T616" s="15">
        <v>2.5083333333333302</v>
      </c>
      <c r="U616" s="15">
        <v>2.57546296296296</v>
      </c>
      <c r="V616" s="16">
        <v>16.600000000000001</v>
      </c>
      <c r="W616" s="16">
        <v>17.5</v>
      </c>
      <c r="X616" s="13">
        <v>-1</v>
      </c>
      <c r="Y616" s="13">
        <v>2</v>
      </c>
      <c r="Z616" s="16">
        <v>3.5</v>
      </c>
      <c r="AA616" s="13">
        <v>22</v>
      </c>
      <c r="AB616" s="15">
        <v>5.4</v>
      </c>
      <c r="AC616" s="15">
        <v>4.5</v>
      </c>
      <c r="AD616" s="15">
        <v>3.6333333333333302</v>
      </c>
      <c r="AE616" s="15">
        <v>0.13333333333333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1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6">
        <f>VLOOKUP($B616,'[1]výnosy standard'!$A$1:$T$2200,2,FALSE)</f>
        <v>0</v>
      </c>
      <c r="AV616" s="6">
        <f>VLOOKUP($B616,'[1]výnosy standard'!$A$1:$T$2200,3,FALSE)</f>
        <v>0</v>
      </c>
      <c r="AW616" s="6">
        <f>VLOOKUP($B616,'[1]výnosy standard'!$A$1:$T$2200,4,FALSE)</f>
        <v>0</v>
      </c>
      <c r="AX616" s="6">
        <f>VLOOKUP($B616,'[1]výnosy standard'!$A$1:$T$2200,5,FALSE)</f>
        <v>0</v>
      </c>
      <c r="AY616" s="6">
        <f>VLOOKUP($B616,'[1]výnosy standard'!$A$1:$T$2200,6,FALSE)</f>
        <v>0</v>
      </c>
      <c r="AZ616" s="6">
        <f>VLOOKUP($B616,'[1]výnosy standard'!$A$1:$T$2200,7,FALSE)</f>
        <v>0</v>
      </c>
      <c r="BA616" s="6">
        <f>VLOOKUP($B616,'[1]výnosy standard'!$A$1:$T$2200,8,FALSE)</f>
        <v>0</v>
      </c>
      <c r="BB616" s="6">
        <f>VLOOKUP($B616,'[1]výnosy standard'!$A$1:$T$2200,9,FALSE)</f>
        <v>6.82</v>
      </c>
      <c r="BC616" s="6">
        <f>VLOOKUP($B616,'[1]výnosy standard'!$A$1:$T$2200,10,FALSE)</f>
        <v>6.82</v>
      </c>
      <c r="BD616" s="6">
        <f>VLOOKUP($B616,'[1]výnosy standard'!$A$1:$T$2200,11,FALSE)</f>
        <v>3.77</v>
      </c>
      <c r="BE616" s="6">
        <f>VLOOKUP($B616,'[1]výnosy standard'!$A$1:$T$2200,12,FALSE)</f>
        <v>6.58</v>
      </c>
      <c r="BF616" s="6">
        <f>VLOOKUP($B616,'[1]výnosy standard'!$A$1:$T$2200,13,FALSE)</f>
        <v>0</v>
      </c>
      <c r="BG616" s="6">
        <f>VLOOKUP($B616,'[1]výnosy standard'!$A$1:$T$2200,14,FALSE)</f>
        <v>0</v>
      </c>
      <c r="BH616" s="6">
        <f>VLOOKUP($B616,'[1]výnosy standard'!$A$1:$T$2200,15,FALSE)</f>
        <v>0</v>
      </c>
      <c r="BI616" s="6">
        <f>VLOOKUP($B616,'[1]výnosy standard'!$A$1:$T$2200,16,FALSE)</f>
        <v>0</v>
      </c>
      <c r="BJ616" s="6">
        <f>VLOOKUP($B616,'[1]výnosy standard'!$A$1:$T$2200,17,FALSE)</f>
        <v>5.54</v>
      </c>
      <c r="BK616" s="6">
        <f>VLOOKUP($B616,'[1]výnosy standard'!$A$1:$T$2200,18,FALSE)</f>
        <v>5.54</v>
      </c>
      <c r="BL616" s="6">
        <f>VLOOKUP($B616,'[1]výnosy standard'!$A$1:$T$2200,19,FALSE)</f>
        <v>6.65</v>
      </c>
      <c r="BM616" s="6">
        <f>VLOOKUP($B616,'[1]výnosy standard'!$A$1:$T$2200,20,FALSE)</f>
        <v>0</v>
      </c>
      <c r="BN616" s="6">
        <f>VLOOKUP(B616,'[1]pšenice výnos'!$A$2:$E$2200,4)</f>
        <v>6.82</v>
      </c>
      <c r="BO616" s="6">
        <f>VLOOKUP(B616,[1]kukuřice!$A$2:$E$2200,5,FALSE)</f>
        <v>43.191266145909822</v>
      </c>
    </row>
    <row r="617" spans="1:67" hidden="1" x14ac:dyDescent="0.25">
      <c r="A617" s="7">
        <v>3780</v>
      </c>
      <c r="B617" s="6" t="s">
        <v>118</v>
      </c>
      <c r="C617" s="13">
        <v>184</v>
      </c>
      <c r="D617" s="7">
        <v>1.3577519999999998</v>
      </c>
      <c r="F617" s="6" t="s">
        <v>214</v>
      </c>
      <c r="G617" s="7">
        <v>1.3577519999999998</v>
      </c>
      <c r="H617" s="7">
        <v>0.7626666666666666</v>
      </c>
      <c r="I617" s="7">
        <v>0.7626666666666666</v>
      </c>
      <c r="J617" s="7">
        <v>34.090909090909093</v>
      </c>
      <c r="K617" s="14">
        <v>34.205316480670817</v>
      </c>
      <c r="L617" s="13">
        <v>15</v>
      </c>
      <c r="M617" s="7">
        <v>27.664431818437503</v>
      </c>
      <c r="N617" s="7">
        <v>-3.9418343917848819E-2</v>
      </c>
      <c r="O617" s="7">
        <v>-0.11440738976172327</v>
      </c>
      <c r="P617" s="7">
        <v>5</v>
      </c>
      <c r="Q617" s="7">
        <v>0</v>
      </c>
      <c r="R617" s="7">
        <v>0</v>
      </c>
      <c r="S617" s="15">
        <v>0.76111111111111096</v>
      </c>
      <c r="T617" s="15">
        <v>2.0311111111111102</v>
      </c>
      <c r="U617" s="15">
        <v>4.7129629629629601</v>
      </c>
      <c r="V617" s="16">
        <v>15.6</v>
      </c>
      <c r="W617" s="16">
        <v>12.5</v>
      </c>
      <c r="X617" s="13">
        <v>-1</v>
      </c>
      <c r="Y617" s="13">
        <v>4</v>
      </c>
      <c r="Z617" s="16">
        <v>4.7</v>
      </c>
      <c r="AA617" s="13">
        <v>14</v>
      </c>
      <c r="AB617" s="15">
        <v>-1.6</v>
      </c>
      <c r="AC617" s="15">
        <v>1.5</v>
      </c>
      <c r="AD617" s="15">
        <v>2.4061111111111102</v>
      </c>
      <c r="AE617" s="15">
        <v>-2.29388888888889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1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6">
        <f>VLOOKUP($B617,'[1]výnosy standard'!$A$1:$T$2200,2,FALSE)</f>
        <v>24.7</v>
      </c>
      <c r="AV617" s="6">
        <f>VLOOKUP($B617,'[1]výnosy standard'!$A$1:$T$2200,3,FALSE)</f>
        <v>0</v>
      </c>
      <c r="AW617" s="6">
        <f>VLOOKUP($B617,'[1]výnosy standard'!$A$1:$T$2200,4,FALSE)</f>
        <v>0</v>
      </c>
      <c r="AX617" s="6">
        <f>VLOOKUP($B617,'[1]výnosy standard'!$A$1:$T$2200,5,FALSE)</f>
        <v>0</v>
      </c>
      <c r="AY617" s="6">
        <f>VLOOKUP($B617,'[1]výnosy standard'!$A$1:$T$2200,6,FALSE)</f>
        <v>0</v>
      </c>
      <c r="AZ617" s="6">
        <f>VLOOKUP($B617,'[1]výnosy standard'!$A$1:$T$2200,7,FALSE)</f>
        <v>0</v>
      </c>
      <c r="BA617" s="6">
        <f>VLOOKUP($B617,'[1]výnosy standard'!$A$1:$T$2200,8,FALSE)</f>
        <v>0</v>
      </c>
      <c r="BB617" s="6">
        <f>VLOOKUP($B617,'[1]výnosy standard'!$A$1:$T$2200,9,FALSE)</f>
        <v>5.9</v>
      </c>
      <c r="BC617" s="6">
        <f>VLOOKUP($B617,'[1]výnosy standard'!$A$1:$T$2200,10,FALSE)</f>
        <v>5.9</v>
      </c>
      <c r="BD617" s="6">
        <f>VLOOKUP($B617,'[1]výnosy standard'!$A$1:$T$2200,11,FALSE)</f>
        <v>3.42</v>
      </c>
      <c r="BE617" s="6">
        <f>VLOOKUP($B617,'[1]výnosy standard'!$A$1:$T$2200,12,FALSE)</f>
        <v>5.5</v>
      </c>
      <c r="BF617" s="6">
        <f>VLOOKUP($B617,'[1]výnosy standard'!$A$1:$T$2200,13,FALSE)</f>
        <v>0</v>
      </c>
      <c r="BG617" s="6">
        <f>VLOOKUP($B617,'[1]výnosy standard'!$A$1:$T$2200,14,FALSE)</f>
        <v>0</v>
      </c>
      <c r="BH617" s="6">
        <f>VLOOKUP($B617,'[1]výnosy standard'!$A$1:$T$2200,15,FALSE)</f>
        <v>18.38</v>
      </c>
      <c r="BI617" s="6">
        <f>VLOOKUP($B617,'[1]výnosy standard'!$A$1:$T$2200,16,FALSE)</f>
        <v>0</v>
      </c>
      <c r="BJ617" s="6">
        <f>VLOOKUP($B617,'[1]výnosy standard'!$A$1:$T$2200,17,FALSE)</f>
        <v>4.3499999999999996</v>
      </c>
      <c r="BK617" s="6">
        <f>VLOOKUP($B617,'[1]výnosy standard'!$A$1:$T$2200,18,FALSE)</f>
        <v>4.3499999999999996</v>
      </c>
      <c r="BL617" s="6">
        <f>VLOOKUP($B617,'[1]výnosy standard'!$A$1:$T$2200,19,FALSE)</f>
        <v>5.55</v>
      </c>
      <c r="BM617" s="6">
        <f>VLOOKUP($B617,'[1]výnosy standard'!$A$1:$T$2200,20,FALSE)</f>
        <v>0</v>
      </c>
      <c r="BN617" s="6">
        <f>VLOOKUP(B617,'[1]pšenice výnos'!$A$2:$E$2200,4)</f>
        <v>5.9</v>
      </c>
      <c r="BO617" s="6">
        <f>VLOOKUP(B617,[1]kukuřice!$A$2:$E$2200,5,FALSE)</f>
        <v>42.249021815544999</v>
      </c>
    </row>
    <row r="618" spans="1:67" hidden="1" x14ac:dyDescent="0.25">
      <c r="A618" s="7">
        <v>945</v>
      </c>
      <c r="B618" s="6" t="s">
        <v>215</v>
      </c>
      <c r="C618" s="13">
        <v>190</v>
      </c>
      <c r="D618" s="7">
        <v>3.6428571426205933</v>
      </c>
      <c r="F618" s="6" t="s">
        <v>214</v>
      </c>
      <c r="G618" s="7">
        <v>3.6428571426205933</v>
      </c>
      <c r="H618" s="7">
        <v>0.42857142854359925</v>
      </c>
      <c r="I618" s="7">
        <v>0.42857142854359925</v>
      </c>
      <c r="J618" s="7">
        <v>28.000000001818183</v>
      </c>
      <c r="K618" s="14">
        <v>28.027166951681735</v>
      </c>
      <c r="L618" s="13">
        <v>18</v>
      </c>
      <c r="M618" s="7">
        <v>27.664431818437503</v>
      </c>
      <c r="N618" s="7">
        <v>-3.9418343917848819E-2</v>
      </c>
      <c r="O618" s="7">
        <v>-2.71669498635525E-2</v>
      </c>
      <c r="P618" s="7">
        <v>6</v>
      </c>
      <c r="Q618" s="7">
        <v>0</v>
      </c>
      <c r="R618" s="7">
        <v>0</v>
      </c>
      <c r="S618" s="15">
        <v>0.79444444444444495</v>
      </c>
      <c r="T618" s="15">
        <v>2.10666666666667</v>
      </c>
      <c r="U618" s="15">
        <v>5.1206349206349202</v>
      </c>
      <c r="V618" s="16">
        <v>17</v>
      </c>
      <c r="W618" s="16">
        <v>15</v>
      </c>
      <c r="X618" s="13">
        <v>-1</v>
      </c>
      <c r="Y618" s="13">
        <v>3</v>
      </c>
      <c r="Z618" s="16">
        <v>4</v>
      </c>
      <c r="AA618" s="13">
        <v>17</v>
      </c>
      <c r="AB618" s="15">
        <v>0</v>
      </c>
      <c r="AC618" s="15">
        <v>2</v>
      </c>
      <c r="AD618" s="15">
        <v>2.60666666666667</v>
      </c>
      <c r="AE618" s="15">
        <v>-1.39333333333333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1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6">
        <f>VLOOKUP($B618,'[1]výnosy standard'!$A$1:$T$2200,2,FALSE)</f>
        <v>27.85</v>
      </c>
      <c r="AV618" s="6">
        <f>VLOOKUP($B618,'[1]výnosy standard'!$A$1:$T$2200,3,FALSE)</f>
        <v>0</v>
      </c>
      <c r="AW618" s="6">
        <f>VLOOKUP($B618,'[1]výnosy standard'!$A$1:$T$2200,4,FALSE)</f>
        <v>0</v>
      </c>
      <c r="AX618" s="6">
        <f>VLOOKUP($B618,'[1]výnosy standard'!$A$1:$T$2200,5,FALSE)</f>
        <v>4.83</v>
      </c>
      <c r="AY618" s="6">
        <f>VLOOKUP($B618,'[1]výnosy standard'!$A$1:$T$2200,6,FALSE)</f>
        <v>0</v>
      </c>
      <c r="AZ618" s="6">
        <f>VLOOKUP($B618,'[1]výnosy standard'!$A$1:$T$2200,7,FALSE)</f>
        <v>0</v>
      </c>
      <c r="BA618" s="6">
        <f>VLOOKUP($B618,'[1]výnosy standard'!$A$1:$T$2200,8,FALSE)</f>
        <v>0</v>
      </c>
      <c r="BB618" s="6">
        <f>VLOOKUP($B618,'[1]výnosy standard'!$A$1:$T$2200,9,FALSE)</f>
        <v>5.93</v>
      </c>
      <c r="BC618" s="6">
        <f>VLOOKUP($B618,'[1]výnosy standard'!$A$1:$T$2200,10,FALSE)</f>
        <v>5.93</v>
      </c>
      <c r="BD618" s="6">
        <f>VLOOKUP($B618,'[1]výnosy standard'!$A$1:$T$2200,11,FALSE)</f>
        <v>3.36</v>
      </c>
      <c r="BE618" s="6">
        <f>VLOOKUP($B618,'[1]výnosy standard'!$A$1:$T$2200,12,FALSE)</f>
        <v>5.43</v>
      </c>
      <c r="BF618" s="6">
        <f>VLOOKUP($B618,'[1]výnosy standard'!$A$1:$T$2200,13,FALSE)</f>
        <v>0</v>
      </c>
      <c r="BG618" s="6">
        <f>VLOOKUP($B618,'[1]výnosy standard'!$A$1:$T$2200,14,FALSE)</f>
        <v>0</v>
      </c>
      <c r="BH618" s="6">
        <f>VLOOKUP($B618,'[1]výnosy standard'!$A$1:$T$2200,15,FALSE)</f>
        <v>20.73</v>
      </c>
      <c r="BI618" s="6">
        <f>VLOOKUP($B618,'[1]výnosy standard'!$A$1:$T$2200,16,FALSE)</f>
        <v>0</v>
      </c>
      <c r="BJ618" s="6">
        <f>VLOOKUP($B618,'[1]výnosy standard'!$A$1:$T$2200,17,FALSE)</f>
        <v>4.29</v>
      </c>
      <c r="BK618" s="6">
        <f>VLOOKUP($B618,'[1]výnosy standard'!$A$1:$T$2200,18,FALSE)</f>
        <v>4.29</v>
      </c>
      <c r="BL618" s="6">
        <f>VLOOKUP($B618,'[1]výnosy standard'!$A$1:$T$2200,19,FALSE)</f>
        <v>5.54</v>
      </c>
      <c r="BM618" s="6">
        <f>VLOOKUP($B618,'[1]výnosy standard'!$A$1:$T$2200,20,FALSE)</f>
        <v>0</v>
      </c>
      <c r="BN618" s="6">
        <f>VLOOKUP(B618,'[1]pšenice výnos'!$A$2:$E$2200,4)</f>
        <v>5.93</v>
      </c>
      <c r="BO618" s="6">
        <f>VLOOKUP(B618,[1]kukuřice!$A$2:$E$2200,5,FALSE)</f>
        <v>37.129502695926369</v>
      </c>
    </row>
    <row r="619" spans="1:67" hidden="1" x14ac:dyDescent="0.25">
      <c r="A619" s="7">
        <v>950</v>
      </c>
      <c r="B619" s="6" t="s">
        <v>211</v>
      </c>
      <c r="C619" s="13">
        <v>215</v>
      </c>
      <c r="D619" s="7">
        <v>4.3438639125151877</v>
      </c>
      <c r="F619" s="6" t="s">
        <v>214</v>
      </c>
      <c r="G619" s="7">
        <v>4.3438639125151877</v>
      </c>
      <c r="H619" s="7">
        <v>0</v>
      </c>
      <c r="I619" s="7">
        <v>0</v>
      </c>
      <c r="J619" s="7">
        <v>29.927272727272729</v>
      </c>
      <c r="K619" s="14">
        <v>29.994731886711339</v>
      </c>
      <c r="L619" s="13">
        <v>18</v>
      </c>
      <c r="M619" s="7">
        <v>27.664431818437503</v>
      </c>
      <c r="N619" s="7">
        <v>-3.9418343917848819E-2</v>
      </c>
      <c r="O619" s="7">
        <v>-6.7459159438609362E-2</v>
      </c>
      <c r="P619" s="7">
        <v>4</v>
      </c>
      <c r="Q619" s="7">
        <v>0</v>
      </c>
      <c r="R619" s="7">
        <v>0</v>
      </c>
      <c r="S619" s="15">
        <v>0.72777777777777797</v>
      </c>
      <c r="T619" s="15">
        <v>2.3688888888888902</v>
      </c>
      <c r="U619" s="15">
        <v>4.8480864197530904</v>
      </c>
      <c r="V619" s="16">
        <v>18.899999999999999</v>
      </c>
      <c r="W619" s="16">
        <v>15.7</v>
      </c>
      <c r="X619" s="13">
        <v>-1</v>
      </c>
      <c r="Y619" s="13">
        <v>3</v>
      </c>
      <c r="Z619" s="16">
        <v>4</v>
      </c>
      <c r="AA619" s="13">
        <v>17</v>
      </c>
      <c r="AB619" s="15">
        <v>-1.9</v>
      </c>
      <c r="AC619" s="15">
        <v>1.3</v>
      </c>
      <c r="AD619" s="15">
        <v>2.6938888888888899</v>
      </c>
      <c r="AE619" s="15">
        <v>-1.3061111111111099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1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6">
        <f>VLOOKUP($B619,'[1]výnosy standard'!$A$1:$T$2200,2,FALSE)</f>
        <v>27.3</v>
      </c>
      <c r="AV619" s="6">
        <f>VLOOKUP($B619,'[1]výnosy standard'!$A$1:$T$2200,3,FALSE)</f>
        <v>0</v>
      </c>
      <c r="AW619" s="6">
        <f>VLOOKUP($B619,'[1]výnosy standard'!$A$1:$T$2200,4,FALSE)</f>
        <v>0</v>
      </c>
      <c r="AX619" s="6">
        <f>VLOOKUP($B619,'[1]výnosy standard'!$A$1:$T$2200,5,FALSE)</f>
        <v>4.7300000000000004</v>
      </c>
      <c r="AY619" s="6">
        <f>VLOOKUP($B619,'[1]výnosy standard'!$A$1:$T$2200,6,FALSE)</f>
        <v>0</v>
      </c>
      <c r="AZ619" s="6">
        <f>VLOOKUP($B619,'[1]výnosy standard'!$A$1:$T$2200,7,FALSE)</f>
        <v>0</v>
      </c>
      <c r="BA619" s="6">
        <f>VLOOKUP($B619,'[1]výnosy standard'!$A$1:$T$2200,8,FALSE)</f>
        <v>0</v>
      </c>
      <c r="BB619" s="6">
        <f>VLOOKUP($B619,'[1]výnosy standard'!$A$1:$T$2200,9,FALSE)</f>
        <v>5.75</v>
      </c>
      <c r="BC619" s="6">
        <f>VLOOKUP($B619,'[1]výnosy standard'!$A$1:$T$2200,10,FALSE)</f>
        <v>5.75</v>
      </c>
      <c r="BD619" s="6">
        <f>VLOOKUP($B619,'[1]výnosy standard'!$A$1:$T$2200,11,FALSE)</f>
        <v>3.29</v>
      </c>
      <c r="BE619" s="6">
        <f>VLOOKUP($B619,'[1]výnosy standard'!$A$1:$T$2200,12,FALSE)</f>
        <v>5.32</v>
      </c>
      <c r="BF619" s="6">
        <f>VLOOKUP($B619,'[1]výnosy standard'!$A$1:$T$2200,13,FALSE)</f>
        <v>0</v>
      </c>
      <c r="BG619" s="6">
        <f>VLOOKUP($B619,'[1]výnosy standard'!$A$1:$T$2200,14,FALSE)</f>
        <v>0</v>
      </c>
      <c r="BH619" s="6">
        <f>VLOOKUP($B619,'[1]výnosy standard'!$A$1:$T$2200,15,FALSE)</f>
        <v>20.32</v>
      </c>
      <c r="BI619" s="6">
        <f>VLOOKUP($B619,'[1]výnosy standard'!$A$1:$T$2200,16,FALSE)</f>
        <v>0</v>
      </c>
      <c r="BJ619" s="6">
        <f>VLOOKUP($B619,'[1]výnosy standard'!$A$1:$T$2200,17,FALSE)</f>
        <v>4.12</v>
      </c>
      <c r="BK619" s="6">
        <f>VLOOKUP($B619,'[1]výnosy standard'!$A$1:$T$2200,18,FALSE)</f>
        <v>4.12</v>
      </c>
      <c r="BL619" s="6">
        <f>VLOOKUP($B619,'[1]výnosy standard'!$A$1:$T$2200,19,FALSE)</f>
        <v>5.37</v>
      </c>
      <c r="BM619" s="6">
        <f>VLOOKUP($B619,'[1]výnosy standard'!$A$1:$T$2200,20,FALSE)</f>
        <v>0</v>
      </c>
      <c r="BN619" s="6">
        <f>VLOOKUP(B619,'[1]pšenice výnos'!$A$2:$E$2200,4)</f>
        <v>5.75</v>
      </c>
      <c r="BO619" s="6">
        <f>VLOOKUP(B619,[1]kukuřice!$A$2:$E$2200,5,FALSE)</f>
        <v>36.386912642007836</v>
      </c>
    </row>
    <row r="620" spans="1:67" hidden="1" x14ac:dyDescent="0.25">
      <c r="A620" s="7">
        <v>935</v>
      </c>
      <c r="B620" s="6" t="s">
        <v>118</v>
      </c>
      <c r="C620" s="13">
        <v>191</v>
      </c>
      <c r="D620" s="7">
        <v>10.127666667127015</v>
      </c>
      <c r="F620" s="6" t="s">
        <v>214</v>
      </c>
      <c r="G620" s="7">
        <v>10.127666667127015</v>
      </c>
      <c r="H620" s="7">
        <v>0</v>
      </c>
      <c r="I620" s="7">
        <v>0</v>
      </c>
      <c r="J620" s="7">
        <v>29.999999998636365</v>
      </c>
      <c r="K620" s="14">
        <v>29.668268271265998</v>
      </c>
      <c r="L620" s="13">
        <v>18</v>
      </c>
      <c r="M620" s="7">
        <v>28.786519886193179</v>
      </c>
      <c r="N620" s="7">
        <v>-3.8435961485534083E-2</v>
      </c>
      <c r="O620" s="7">
        <v>0.33173172737036793</v>
      </c>
      <c r="P620" s="7">
        <v>5</v>
      </c>
      <c r="Q620" s="7">
        <v>0</v>
      </c>
      <c r="R620" s="7">
        <v>0</v>
      </c>
      <c r="S620" s="15">
        <v>1.1611111111111101</v>
      </c>
      <c r="T620" s="15">
        <v>2.5266666666666699</v>
      </c>
      <c r="U620" s="15">
        <v>4.9091666666666702</v>
      </c>
      <c r="V620" s="16">
        <v>14.4</v>
      </c>
      <c r="W620" s="16">
        <v>11.2</v>
      </c>
      <c r="X620" s="13">
        <v>-1</v>
      </c>
      <c r="Y620" s="13">
        <v>4</v>
      </c>
      <c r="Z620" s="16">
        <v>4.7</v>
      </c>
      <c r="AA620" s="13">
        <v>14</v>
      </c>
      <c r="AB620" s="15">
        <v>-0.4</v>
      </c>
      <c r="AC620" s="15">
        <v>2.8</v>
      </c>
      <c r="AD620" s="15">
        <v>3.2266666666666701</v>
      </c>
      <c r="AE620" s="15">
        <v>-1.4733333333333301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1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6">
        <f>VLOOKUP($B620,'[1]výnosy standard'!$A$1:$T$2200,2,FALSE)</f>
        <v>24.7</v>
      </c>
      <c r="AV620" s="6">
        <f>VLOOKUP($B620,'[1]výnosy standard'!$A$1:$T$2200,3,FALSE)</f>
        <v>0</v>
      </c>
      <c r="AW620" s="6">
        <f>VLOOKUP($B620,'[1]výnosy standard'!$A$1:$T$2200,4,FALSE)</f>
        <v>0</v>
      </c>
      <c r="AX620" s="6">
        <f>VLOOKUP($B620,'[1]výnosy standard'!$A$1:$T$2200,5,FALSE)</f>
        <v>0</v>
      </c>
      <c r="AY620" s="6">
        <f>VLOOKUP($B620,'[1]výnosy standard'!$A$1:$T$2200,6,FALSE)</f>
        <v>0</v>
      </c>
      <c r="AZ620" s="6">
        <f>VLOOKUP($B620,'[1]výnosy standard'!$A$1:$T$2200,7,FALSE)</f>
        <v>0</v>
      </c>
      <c r="BA620" s="6">
        <f>VLOOKUP($B620,'[1]výnosy standard'!$A$1:$T$2200,8,FALSE)</f>
        <v>0</v>
      </c>
      <c r="BB620" s="6">
        <f>VLOOKUP($B620,'[1]výnosy standard'!$A$1:$T$2200,9,FALSE)</f>
        <v>5.9</v>
      </c>
      <c r="BC620" s="6">
        <f>VLOOKUP($B620,'[1]výnosy standard'!$A$1:$T$2200,10,FALSE)</f>
        <v>5.9</v>
      </c>
      <c r="BD620" s="6">
        <f>VLOOKUP($B620,'[1]výnosy standard'!$A$1:$T$2200,11,FALSE)</f>
        <v>3.42</v>
      </c>
      <c r="BE620" s="6">
        <f>VLOOKUP($B620,'[1]výnosy standard'!$A$1:$T$2200,12,FALSE)</f>
        <v>5.5</v>
      </c>
      <c r="BF620" s="6">
        <f>VLOOKUP($B620,'[1]výnosy standard'!$A$1:$T$2200,13,FALSE)</f>
        <v>0</v>
      </c>
      <c r="BG620" s="6">
        <f>VLOOKUP($B620,'[1]výnosy standard'!$A$1:$T$2200,14,FALSE)</f>
        <v>0</v>
      </c>
      <c r="BH620" s="6">
        <f>VLOOKUP($B620,'[1]výnosy standard'!$A$1:$T$2200,15,FALSE)</f>
        <v>18.38</v>
      </c>
      <c r="BI620" s="6">
        <f>VLOOKUP($B620,'[1]výnosy standard'!$A$1:$T$2200,16,FALSE)</f>
        <v>0</v>
      </c>
      <c r="BJ620" s="6">
        <f>VLOOKUP($B620,'[1]výnosy standard'!$A$1:$T$2200,17,FALSE)</f>
        <v>4.3499999999999996</v>
      </c>
      <c r="BK620" s="6">
        <f>VLOOKUP($B620,'[1]výnosy standard'!$A$1:$T$2200,18,FALSE)</f>
        <v>4.3499999999999996</v>
      </c>
      <c r="BL620" s="6">
        <f>VLOOKUP($B620,'[1]výnosy standard'!$A$1:$T$2200,19,FALSE)</f>
        <v>5.55</v>
      </c>
      <c r="BM620" s="6">
        <f>VLOOKUP($B620,'[1]výnosy standard'!$A$1:$T$2200,20,FALSE)</f>
        <v>0</v>
      </c>
      <c r="BN620" s="6">
        <f>VLOOKUP(B620,'[1]pšenice výnos'!$A$2:$E$2200,4)</f>
        <v>5.9</v>
      </c>
      <c r="BO620" s="6">
        <f>VLOOKUP(B620,[1]kukuřice!$A$2:$E$2200,5,FALSE)</f>
        <v>42.249021815544999</v>
      </c>
    </row>
    <row r="621" spans="1:67" hidden="1" x14ac:dyDescent="0.25">
      <c r="A621" s="7">
        <v>932</v>
      </c>
      <c r="B621" s="6" t="s">
        <v>211</v>
      </c>
      <c r="C621" s="13">
        <v>372</v>
      </c>
      <c r="D621" s="7">
        <v>10.288872726400001</v>
      </c>
      <c r="F621" s="6" t="s">
        <v>214</v>
      </c>
      <c r="G621" s="7">
        <v>10.288872726400001</v>
      </c>
      <c r="H621" s="7">
        <v>0</v>
      </c>
      <c r="I621" s="7">
        <v>0</v>
      </c>
      <c r="J621" s="7">
        <v>31.25</v>
      </c>
      <c r="K621" s="14">
        <v>31.749562163052499</v>
      </c>
      <c r="L621" s="13">
        <v>15</v>
      </c>
      <c r="M621" s="7">
        <v>27.664431818437503</v>
      </c>
      <c r="N621" s="7">
        <v>-3.9418343917848819E-2</v>
      </c>
      <c r="O621" s="7">
        <v>-0.49956216305249868</v>
      </c>
      <c r="P621" s="7">
        <v>4</v>
      </c>
      <c r="Q621" s="7">
        <v>1</v>
      </c>
      <c r="R621" s="7">
        <v>0</v>
      </c>
      <c r="S621" s="15">
        <v>1.7972222222222201</v>
      </c>
      <c r="T621" s="15">
        <v>4.4588095238095198</v>
      </c>
      <c r="U621" s="15">
        <v>6.1133333333333297</v>
      </c>
      <c r="V621" s="16">
        <v>15.7</v>
      </c>
      <c r="W621" s="16">
        <v>15.5</v>
      </c>
      <c r="X621" s="13">
        <v>-1</v>
      </c>
      <c r="Y621" s="13">
        <v>3</v>
      </c>
      <c r="Z621" s="16">
        <v>4</v>
      </c>
      <c r="AA621" s="13">
        <v>17</v>
      </c>
      <c r="AB621" s="15">
        <v>1.3</v>
      </c>
      <c r="AC621" s="15">
        <v>1.5</v>
      </c>
      <c r="AD621" s="15">
        <v>4.8338095238095198</v>
      </c>
      <c r="AE621" s="15">
        <v>0.83380952380952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1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6">
        <f>VLOOKUP($B621,'[1]výnosy standard'!$A$1:$T$2200,2,FALSE)</f>
        <v>27.3</v>
      </c>
      <c r="AV621" s="6">
        <f>VLOOKUP($B621,'[1]výnosy standard'!$A$1:$T$2200,3,FALSE)</f>
        <v>0</v>
      </c>
      <c r="AW621" s="6">
        <f>VLOOKUP($B621,'[1]výnosy standard'!$A$1:$T$2200,4,FALSE)</f>
        <v>0</v>
      </c>
      <c r="AX621" s="6">
        <f>VLOOKUP($B621,'[1]výnosy standard'!$A$1:$T$2200,5,FALSE)</f>
        <v>4.7300000000000004</v>
      </c>
      <c r="AY621" s="6">
        <f>VLOOKUP($B621,'[1]výnosy standard'!$A$1:$T$2200,6,FALSE)</f>
        <v>0</v>
      </c>
      <c r="AZ621" s="6">
        <f>VLOOKUP($B621,'[1]výnosy standard'!$A$1:$T$2200,7,FALSE)</f>
        <v>0</v>
      </c>
      <c r="BA621" s="6">
        <f>VLOOKUP($B621,'[1]výnosy standard'!$A$1:$T$2200,8,FALSE)</f>
        <v>0</v>
      </c>
      <c r="BB621" s="6">
        <f>VLOOKUP($B621,'[1]výnosy standard'!$A$1:$T$2200,9,FALSE)</f>
        <v>5.75</v>
      </c>
      <c r="BC621" s="6">
        <f>VLOOKUP($B621,'[1]výnosy standard'!$A$1:$T$2200,10,FALSE)</f>
        <v>5.75</v>
      </c>
      <c r="BD621" s="6">
        <f>VLOOKUP($B621,'[1]výnosy standard'!$A$1:$T$2200,11,FALSE)</f>
        <v>3.29</v>
      </c>
      <c r="BE621" s="6">
        <f>VLOOKUP($B621,'[1]výnosy standard'!$A$1:$T$2200,12,FALSE)</f>
        <v>5.32</v>
      </c>
      <c r="BF621" s="6">
        <f>VLOOKUP($B621,'[1]výnosy standard'!$A$1:$T$2200,13,FALSE)</f>
        <v>0</v>
      </c>
      <c r="BG621" s="6">
        <f>VLOOKUP($B621,'[1]výnosy standard'!$A$1:$T$2200,14,FALSE)</f>
        <v>0</v>
      </c>
      <c r="BH621" s="6">
        <f>VLOOKUP($B621,'[1]výnosy standard'!$A$1:$T$2200,15,FALSE)</f>
        <v>20.32</v>
      </c>
      <c r="BI621" s="6">
        <f>VLOOKUP($B621,'[1]výnosy standard'!$A$1:$T$2200,16,FALSE)</f>
        <v>0</v>
      </c>
      <c r="BJ621" s="6">
        <f>VLOOKUP($B621,'[1]výnosy standard'!$A$1:$T$2200,17,FALSE)</f>
        <v>4.12</v>
      </c>
      <c r="BK621" s="6">
        <f>VLOOKUP($B621,'[1]výnosy standard'!$A$1:$T$2200,18,FALSE)</f>
        <v>4.12</v>
      </c>
      <c r="BL621" s="6">
        <f>VLOOKUP($B621,'[1]výnosy standard'!$A$1:$T$2200,19,FALSE)</f>
        <v>5.37</v>
      </c>
      <c r="BM621" s="6">
        <f>VLOOKUP($B621,'[1]výnosy standard'!$A$1:$T$2200,20,FALSE)</f>
        <v>0</v>
      </c>
      <c r="BN621" s="6">
        <f>VLOOKUP(B621,'[1]pšenice výnos'!$A$2:$E$2200,4)</f>
        <v>5.75</v>
      </c>
      <c r="BO621" s="6">
        <f>VLOOKUP(B621,[1]kukuřice!$A$2:$E$2200,5,FALSE)</f>
        <v>36.386912642007836</v>
      </c>
    </row>
    <row r="622" spans="1:67" hidden="1" x14ac:dyDescent="0.25">
      <c r="A622" s="7">
        <v>4484</v>
      </c>
      <c r="B622" s="6" t="s">
        <v>120</v>
      </c>
      <c r="C622" s="13">
        <v>189</v>
      </c>
      <c r="D622" s="7">
        <v>13.383900371144355</v>
      </c>
      <c r="F622" s="6" t="s">
        <v>214</v>
      </c>
      <c r="G622" s="7">
        <v>13.383900371144355</v>
      </c>
      <c r="H622" s="7">
        <v>0</v>
      </c>
      <c r="I622" s="7">
        <v>0</v>
      </c>
      <c r="J622" s="7">
        <v>30.832159090909091</v>
      </c>
      <c r="K622" s="14">
        <v>30.967451859937817</v>
      </c>
      <c r="L622" s="17" t="e">
        <v>#NULL!</v>
      </c>
      <c r="M622" s="7">
        <v>28.786519886193179</v>
      </c>
      <c r="N622" s="7">
        <v>-3.8435961485534083E-2</v>
      </c>
      <c r="O622" s="7">
        <v>-0.13529276902872667</v>
      </c>
      <c r="P622" s="7">
        <v>6</v>
      </c>
      <c r="Q622" s="7">
        <v>1</v>
      </c>
      <c r="R622" s="7">
        <v>1</v>
      </c>
      <c r="S622" s="15">
        <v>0.87222222222222201</v>
      </c>
      <c r="T622" s="15">
        <v>2.3755555555555601</v>
      </c>
      <c r="U622" s="15">
        <v>4.7455158730158704</v>
      </c>
      <c r="V622" s="16">
        <v>18.399999999999999</v>
      </c>
      <c r="W622" s="16">
        <v>18.100000000000001</v>
      </c>
      <c r="X622" s="13">
        <v>-1</v>
      </c>
      <c r="Y622" s="13">
        <v>4</v>
      </c>
      <c r="Z622" s="16">
        <v>4.7</v>
      </c>
      <c r="AA622" s="13">
        <v>14</v>
      </c>
      <c r="AB622" s="15">
        <v>-4.4000000000000004</v>
      </c>
      <c r="AC622" s="15">
        <v>-4.0999999999999996</v>
      </c>
      <c r="AD622" s="15">
        <v>1.35055555555556</v>
      </c>
      <c r="AE622" s="15">
        <v>-3.34944444444444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1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6">
        <f>VLOOKUP($B622,'[1]výnosy standard'!$A$1:$T$2200,2,FALSE)</f>
        <v>25.2</v>
      </c>
      <c r="AV622" s="6">
        <f>VLOOKUP($B622,'[1]výnosy standard'!$A$1:$T$2200,3,FALSE)</f>
        <v>0</v>
      </c>
      <c r="AW622" s="6">
        <f>VLOOKUP($B622,'[1]výnosy standard'!$A$1:$T$2200,4,FALSE)</f>
        <v>0</v>
      </c>
      <c r="AX622" s="6">
        <f>VLOOKUP($B622,'[1]výnosy standard'!$A$1:$T$2200,5,FALSE)</f>
        <v>0</v>
      </c>
      <c r="AY622" s="6">
        <f>VLOOKUP($B622,'[1]výnosy standard'!$A$1:$T$2200,6,FALSE)</f>
        <v>0</v>
      </c>
      <c r="AZ622" s="6">
        <f>VLOOKUP($B622,'[1]výnosy standard'!$A$1:$T$2200,7,FALSE)</f>
        <v>0</v>
      </c>
      <c r="BA622" s="6">
        <f>VLOOKUP($B622,'[1]výnosy standard'!$A$1:$T$2200,8,FALSE)</f>
        <v>0</v>
      </c>
      <c r="BB622" s="6">
        <f>VLOOKUP($B622,'[1]výnosy standard'!$A$1:$T$2200,9,FALSE)</f>
        <v>6.08</v>
      </c>
      <c r="BC622" s="6">
        <f>VLOOKUP($B622,'[1]výnosy standard'!$A$1:$T$2200,10,FALSE)</f>
        <v>6.08</v>
      </c>
      <c r="BD622" s="6">
        <f>VLOOKUP($B622,'[1]výnosy standard'!$A$1:$T$2200,11,FALSE)</f>
        <v>3.49</v>
      </c>
      <c r="BE622" s="6">
        <f>VLOOKUP($B622,'[1]výnosy standard'!$A$1:$T$2200,12,FALSE)</f>
        <v>5.61</v>
      </c>
      <c r="BF622" s="6">
        <f>VLOOKUP($B622,'[1]výnosy standard'!$A$1:$T$2200,13,FALSE)</f>
        <v>0</v>
      </c>
      <c r="BG622" s="6">
        <f>VLOOKUP($B622,'[1]výnosy standard'!$A$1:$T$2200,14,FALSE)</f>
        <v>0</v>
      </c>
      <c r="BH622" s="6">
        <f>VLOOKUP($B622,'[1]výnosy standard'!$A$1:$T$2200,15,FALSE)</f>
        <v>18.760000000000002</v>
      </c>
      <c r="BI622" s="6">
        <f>VLOOKUP($B622,'[1]výnosy standard'!$A$1:$T$2200,16,FALSE)</f>
        <v>0</v>
      </c>
      <c r="BJ622" s="6">
        <f>VLOOKUP($B622,'[1]výnosy standard'!$A$1:$T$2200,17,FALSE)</f>
        <v>4.53</v>
      </c>
      <c r="BK622" s="6">
        <f>VLOOKUP($B622,'[1]výnosy standard'!$A$1:$T$2200,18,FALSE)</f>
        <v>4.53</v>
      </c>
      <c r="BL622" s="6">
        <f>VLOOKUP($B622,'[1]výnosy standard'!$A$1:$T$2200,19,FALSE)</f>
        <v>5.73</v>
      </c>
      <c r="BM622" s="6">
        <f>VLOOKUP($B622,'[1]výnosy standard'!$A$1:$T$2200,20,FALSE)</f>
        <v>0</v>
      </c>
      <c r="BN622" s="6">
        <f>VLOOKUP(B622,'[1]pšenice výnos'!$A$2:$E$2200,4)</f>
        <v>6.08</v>
      </c>
      <c r="BO622" s="6">
        <f>VLOOKUP(B622,[1]kukuřice!$A$2:$E$2200,5,FALSE)</f>
        <v>43.111246750556127</v>
      </c>
    </row>
    <row r="623" spans="1:67" x14ac:dyDescent="0.25">
      <c r="A623" s="7">
        <v>1217</v>
      </c>
      <c r="B623" s="6" t="s">
        <v>215</v>
      </c>
      <c r="C623" s="13">
        <v>218</v>
      </c>
      <c r="D623" s="7">
        <v>1.2938596491228069</v>
      </c>
      <c r="E623" s="6" t="s">
        <v>47</v>
      </c>
      <c r="F623" s="6" t="s">
        <v>216</v>
      </c>
      <c r="G623" s="7">
        <v>1.2938596491228069</v>
      </c>
      <c r="H623" s="7">
        <v>0.2412280701754386</v>
      </c>
      <c r="I623" s="7">
        <v>0.2412280701754386</v>
      </c>
      <c r="J623" s="7">
        <v>45.6</v>
      </c>
      <c r="K623" s="14">
        <v>38.074818298842843</v>
      </c>
      <c r="L623" s="13">
        <v>18</v>
      </c>
      <c r="M623" s="7">
        <v>38.155033069782945</v>
      </c>
      <c r="N623" s="7">
        <v>1.6133516760867141E-2</v>
      </c>
      <c r="O623" s="7">
        <v>7.5251817011571589</v>
      </c>
      <c r="P623" s="7">
        <v>4</v>
      </c>
      <c r="Q623" s="7">
        <v>0</v>
      </c>
      <c r="R623" s="7">
        <v>1</v>
      </c>
      <c r="S623" s="15">
        <v>1.23690476190476</v>
      </c>
      <c r="T623" s="15">
        <v>2.9657142857142902</v>
      </c>
      <c r="U623" s="15">
        <v>5.3516894906110597</v>
      </c>
      <c r="V623" s="16">
        <v>15.8</v>
      </c>
      <c r="W623" s="16">
        <v>12.8</v>
      </c>
      <c r="X623" s="13">
        <v>-1</v>
      </c>
      <c r="Y623" s="13">
        <v>3</v>
      </c>
      <c r="Z623" s="16">
        <v>4</v>
      </c>
      <c r="AA623" s="13">
        <v>17</v>
      </c>
      <c r="AB623" s="15">
        <v>1.2</v>
      </c>
      <c r="AC623" s="15">
        <v>4.2</v>
      </c>
      <c r="AD623" s="15">
        <v>4.0157142857142896</v>
      </c>
      <c r="AE623" s="15">
        <v>1.57142857142905E-2</v>
      </c>
      <c r="AF623" s="7">
        <v>1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6">
        <f>VLOOKUP($B623,'[1]výnosy standard'!$A$1:$T$2200,2,FALSE)</f>
        <v>27.85</v>
      </c>
      <c r="AV623" s="6">
        <f>VLOOKUP($B623,'[1]výnosy standard'!$A$1:$T$2200,3,FALSE)</f>
        <v>0</v>
      </c>
      <c r="AW623" s="6">
        <f>VLOOKUP($B623,'[1]výnosy standard'!$A$1:$T$2200,4,FALSE)</f>
        <v>0</v>
      </c>
      <c r="AX623" s="6">
        <f>VLOOKUP($B623,'[1]výnosy standard'!$A$1:$T$2200,5,FALSE)</f>
        <v>4.83</v>
      </c>
      <c r="AY623" s="6">
        <f>VLOOKUP($B623,'[1]výnosy standard'!$A$1:$T$2200,6,FALSE)</f>
        <v>0</v>
      </c>
      <c r="AZ623" s="6">
        <f>VLOOKUP($B623,'[1]výnosy standard'!$A$1:$T$2200,7,FALSE)</f>
        <v>0</v>
      </c>
      <c r="BA623" s="6">
        <f>VLOOKUP($B623,'[1]výnosy standard'!$A$1:$T$2200,8,FALSE)</f>
        <v>0</v>
      </c>
      <c r="BB623" s="6">
        <f>VLOOKUP($B623,'[1]výnosy standard'!$A$1:$T$2200,9,FALSE)</f>
        <v>5.93</v>
      </c>
      <c r="BC623" s="6">
        <f>VLOOKUP($B623,'[1]výnosy standard'!$A$1:$T$2200,10,FALSE)</f>
        <v>5.93</v>
      </c>
      <c r="BD623" s="6">
        <f>VLOOKUP($B623,'[1]výnosy standard'!$A$1:$T$2200,11,FALSE)</f>
        <v>3.36</v>
      </c>
      <c r="BE623" s="6">
        <f>VLOOKUP($B623,'[1]výnosy standard'!$A$1:$T$2200,12,FALSE)</f>
        <v>5.43</v>
      </c>
      <c r="BF623" s="6">
        <f>VLOOKUP($B623,'[1]výnosy standard'!$A$1:$T$2200,13,FALSE)</f>
        <v>0</v>
      </c>
      <c r="BG623" s="6">
        <f>VLOOKUP($B623,'[1]výnosy standard'!$A$1:$T$2200,14,FALSE)</f>
        <v>0</v>
      </c>
      <c r="BH623" s="6">
        <f>VLOOKUP($B623,'[1]výnosy standard'!$A$1:$T$2200,15,FALSE)</f>
        <v>20.73</v>
      </c>
      <c r="BI623" s="6">
        <f>VLOOKUP($B623,'[1]výnosy standard'!$A$1:$T$2200,16,FALSE)</f>
        <v>0</v>
      </c>
      <c r="BJ623" s="6">
        <f>VLOOKUP($B623,'[1]výnosy standard'!$A$1:$T$2200,17,FALSE)</f>
        <v>4.29</v>
      </c>
      <c r="BK623" s="6">
        <f>VLOOKUP($B623,'[1]výnosy standard'!$A$1:$T$2200,18,FALSE)</f>
        <v>4.29</v>
      </c>
      <c r="BL623" s="6">
        <f>VLOOKUP($B623,'[1]výnosy standard'!$A$1:$T$2200,19,FALSE)</f>
        <v>5.54</v>
      </c>
      <c r="BM623" s="6">
        <f>VLOOKUP($B623,'[1]výnosy standard'!$A$1:$T$2200,20,FALSE)</f>
        <v>0</v>
      </c>
      <c r="BN623" s="6">
        <f>VLOOKUP(B623,'[1]pšenice výnos'!$A$2:$E$2200,4)</f>
        <v>5.93</v>
      </c>
      <c r="BO623" s="6">
        <f>VLOOKUP(B623,[1]kukuřice!$A$2:$E$2200,5,FALSE)</f>
        <v>37.129502695926369</v>
      </c>
    </row>
    <row r="624" spans="1:67" x14ac:dyDescent="0.25">
      <c r="A624" s="7">
        <v>1114</v>
      </c>
      <c r="B624" s="6" t="s">
        <v>128</v>
      </c>
      <c r="C624" s="13">
        <v>342</v>
      </c>
      <c r="D624" s="7">
        <v>1.2965577342592594</v>
      </c>
      <c r="E624" s="6" t="s">
        <v>47</v>
      </c>
      <c r="F624" s="6" t="s">
        <v>216</v>
      </c>
      <c r="G624" s="7">
        <v>1.2965577342592594</v>
      </c>
      <c r="H624" s="7">
        <v>0.85185185185185186</v>
      </c>
      <c r="I624" s="7">
        <v>0.85185185185185186</v>
      </c>
      <c r="J624" s="7">
        <v>54</v>
      </c>
      <c r="K624" s="14">
        <v>46.667052191106656</v>
      </c>
      <c r="L624" s="13">
        <v>24</v>
      </c>
      <c r="M624" s="7">
        <v>38.155033069782945</v>
      </c>
      <c r="N624" s="7">
        <v>1.6133516760867141E-2</v>
      </c>
      <c r="O624" s="7">
        <v>7.3329478088933442</v>
      </c>
      <c r="P624" s="7">
        <v>3</v>
      </c>
      <c r="Q624" s="7">
        <v>4</v>
      </c>
      <c r="R624" s="7">
        <v>0</v>
      </c>
      <c r="S624" s="15">
        <v>0.97166666666666701</v>
      </c>
      <c r="T624" s="15">
        <v>3.032</v>
      </c>
      <c r="U624" s="15">
        <v>6.2309781576448202</v>
      </c>
      <c r="V624" s="16">
        <v>15.5</v>
      </c>
      <c r="W624" s="16">
        <v>19.5</v>
      </c>
      <c r="X624" s="17" t="e">
        <v>#NULL!</v>
      </c>
      <c r="Y624" s="13">
        <v>2</v>
      </c>
      <c r="Z624" s="16">
        <v>3.5</v>
      </c>
      <c r="AA624" s="13">
        <v>22</v>
      </c>
      <c r="AB624" s="15">
        <v>6.5</v>
      </c>
      <c r="AC624" s="15">
        <v>2.5</v>
      </c>
      <c r="AD624" s="15">
        <v>3.657</v>
      </c>
      <c r="AE624" s="15">
        <v>0.157</v>
      </c>
      <c r="AF624" s="7">
        <v>1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6">
        <f>VLOOKUP($B624,'[1]výnosy standard'!$A$1:$T$2200,2,FALSE)</f>
        <v>29.74</v>
      </c>
      <c r="AV624" s="6">
        <f>VLOOKUP($B624,'[1]výnosy standard'!$A$1:$T$2200,3,FALSE)</f>
        <v>0</v>
      </c>
      <c r="AW624" s="6">
        <f>VLOOKUP($B624,'[1]výnosy standard'!$A$1:$T$2200,4,FALSE)</f>
        <v>8.17</v>
      </c>
      <c r="AX624" s="6">
        <f>VLOOKUP($B624,'[1]výnosy standard'!$A$1:$T$2200,5,FALSE)</f>
        <v>0</v>
      </c>
      <c r="AY624" s="6">
        <f>VLOOKUP($B624,'[1]výnosy standard'!$A$1:$T$2200,6,FALSE)</f>
        <v>1.04</v>
      </c>
      <c r="AZ624" s="6">
        <f>VLOOKUP($B624,'[1]výnosy standard'!$A$1:$T$2200,7,FALSE)</f>
        <v>0</v>
      </c>
      <c r="BA624" s="6">
        <f>VLOOKUP($B624,'[1]výnosy standard'!$A$1:$T$2200,8,FALSE)</f>
        <v>21.23</v>
      </c>
      <c r="BB624" s="6">
        <f>VLOOKUP($B624,'[1]výnosy standard'!$A$1:$T$2200,9,FALSE)</f>
        <v>7.52</v>
      </c>
      <c r="BC624" s="6">
        <f>VLOOKUP($B624,'[1]výnosy standard'!$A$1:$T$2200,10,FALSE)</f>
        <v>7.52</v>
      </c>
      <c r="BD624" s="6">
        <f>VLOOKUP($B624,'[1]výnosy standard'!$A$1:$T$2200,11,FALSE)</f>
        <v>3.66</v>
      </c>
      <c r="BE624" s="6">
        <f>VLOOKUP($B624,'[1]výnosy standard'!$A$1:$T$2200,12,FALSE)</f>
        <v>0</v>
      </c>
      <c r="BF624" s="6">
        <f>VLOOKUP($B624,'[1]výnosy standard'!$A$1:$T$2200,13,FALSE)</f>
        <v>0</v>
      </c>
      <c r="BG624" s="6">
        <f>VLOOKUP($B624,'[1]výnosy standard'!$A$1:$T$2200,14,FALSE)</f>
        <v>0</v>
      </c>
      <c r="BH624" s="6">
        <f>VLOOKUP($B624,'[1]výnosy standard'!$A$1:$T$2200,15,FALSE)</f>
        <v>0</v>
      </c>
      <c r="BI624" s="6">
        <f>VLOOKUP($B624,'[1]výnosy standard'!$A$1:$T$2200,16,FALSE)</f>
        <v>70.680000000000007</v>
      </c>
      <c r="BJ624" s="6">
        <f>VLOOKUP($B624,'[1]výnosy standard'!$A$1:$T$2200,17,FALSE)</f>
        <v>5.76</v>
      </c>
      <c r="BK624" s="6">
        <f>VLOOKUP($B624,'[1]výnosy standard'!$A$1:$T$2200,18,FALSE)</f>
        <v>5.76</v>
      </c>
      <c r="BL624" s="6">
        <f>VLOOKUP($B624,'[1]výnosy standard'!$A$1:$T$2200,19,FALSE)</f>
        <v>7.29</v>
      </c>
      <c r="BM624" s="6">
        <f>VLOOKUP($B624,'[1]výnosy standard'!$A$1:$T$2200,20,FALSE)</f>
        <v>0</v>
      </c>
      <c r="BN624" s="6">
        <f>VLOOKUP(B624,'[1]pšenice výnos'!$A$2:$E$2200,4)</f>
        <v>7.52</v>
      </c>
      <c r="BO624" s="6">
        <f>VLOOKUP(B624,[1]kukuřice!$A$2:$E$2200,5,FALSE)</f>
        <v>47.632768964803049</v>
      </c>
    </row>
    <row r="625" spans="1:67" x14ac:dyDescent="0.25">
      <c r="A625" s="7">
        <v>1164</v>
      </c>
      <c r="B625" s="6" t="s">
        <v>141</v>
      </c>
      <c r="C625" s="13">
        <v>109</v>
      </c>
      <c r="D625" s="7">
        <v>1.3530852657239731</v>
      </c>
      <c r="E625" s="6" t="s">
        <v>47</v>
      </c>
      <c r="F625" s="6" t="s">
        <v>216</v>
      </c>
      <c r="G625" s="7">
        <v>1.3530852657239731</v>
      </c>
      <c r="H625" s="7">
        <v>1.1358173076240494</v>
      </c>
      <c r="I625" s="7">
        <v>1.1358173076240494</v>
      </c>
      <c r="J625" s="7">
        <v>55.466666670000002</v>
      </c>
      <c r="K625" s="14">
        <v>50.731141077930289</v>
      </c>
      <c r="L625" s="13">
        <v>18</v>
      </c>
      <c r="M625" s="7">
        <v>39.182845942101451</v>
      </c>
      <c r="N625" s="7">
        <v>0.8002501815129478</v>
      </c>
      <c r="O625" s="7">
        <v>4.7355255920697132</v>
      </c>
      <c r="P625" s="7">
        <v>2</v>
      </c>
      <c r="Q625" s="7">
        <v>1</v>
      </c>
      <c r="R625" s="7">
        <v>0</v>
      </c>
      <c r="S625" s="15">
        <v>1.06388888888889</v>
      </c>
      <c r="T625" s="15">
        <v>5.4322222222222196</v>
      </c>
      <c r="U625" s="15">
        <v>9.2200000000000006</v>
      </c>
      <c r="V625" s="16">
        <v>19.100000000000001</v>
      </c>
      <c r="W625" s="16">
        <v>18.600000000000001</v>
      </c>
      <c r="X625" s="17" t="e">
        <v>#NULL!</v>
      </c>
      <c r="Y625" s="13">
        <v>2</v>
      </c>
      <c r="Z625" s="16">
        <v>3.5</v>
      </c>
      <c r="AA625" s="13">
        <v>22</v>
      </c>
      <c r="AB625" s="15">
        <v>2.9</v>
      </c>
      <c r="AC625" s="15">
        <v>3.4</v>
      </c>
      <c r="AD625" s="15">
        <v>6.2822222222222202</v>
      </c>
      <c r="AE625" s="15">
        <v>2.7822222222222202</v>
      </c>
      <c r="AF625" s="7">
        <v>1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6">
        <f>VLOOKUP($B625,'[1]výnosy standard'!$A$1:$T$2200,2,FALSE)</f>
        <v>29.15</v>
      </c>
      <c r="AV625" s="6">
        <f>VLOOKUP($B625,'[1]výnosy standard'!$A$1:$T$2200,3,FALSE)</f>
        <v>0</v>
      </c>
      <c r="AW625" s="6">
        <f>VLOOKUP($B625,'[1]výnosy standard'!$A$1:$T$2200,4,FALSE)</f>
        <v>9.5500000000000007</v>
      </c>
      <c r="AX625" s="6">
        <f>VLOOKUP($B625,'[1]výnosy standard'!$A$1:$T$2200,5,FALSE)</f>
        <v>0</v>
      </c>
      <c r="AY625" s="6">
        <f>VLOOKUP($B625,'[1]výnosy standard'!$A$1:$T$2200,6,FALSE)</f>
        <v>0.87</v>
      </c>
      <c r="AZ625" s="6">
        <f>VLOOKUP($B625,'[1]výnosy standard'!$A$1:$T$2200,7,FALSE)</f>
        <v>0</v>
      </c>
      <c r="BA625" s="6">
        <f>VLOOKUP($B625,'[1]výnosy standard'!$A$1:$T$2200,8,FALSE)</f>
        <v>20.81</v>
      </c>
      <c r="BB625" s="6">
        <f>VLOOKUP($B625,'[1]výnosy standard'!$A$1:$T$2200,9,FALSE)</f>
        <v>7.41</v>
      </c>
      <c r="BC625" s="6">
        <f>VLOOKUP($B625,'[1]výnosy standard'!$A$1:$T$2200,10,FALSE)</f>
        <v>7.41</v>
      </c>
      <c r="BD625" s="6">
        <f>VLOOKUP($B625,'[1]výnosy standard'!$A$1:$T$2200,11,FALSE)</f>
        <v>3.58</v>
      </c>
      <c r="BE625" s="6">
        <f>VLOOKUP($B625,'[1]výnosy standard'!$A$1:$T$2200,12,FALSE)</f>
        <v>0</v>
      </c>
      <c r="BF625" s="6">
        <f>VLOOKUP($B625,'[1]výnosy standard'!$A$1:$T$2200,13,FALSE)</f>
        <v>0</v>
      </c>
      <c r="BG625" s="6">
        <f>VLOOKUP($B625,'[1]výnosy standard'!$A$1:$T$2200,14,FALSE)</f>
        <v>0</v>
      </c>
      <c r="BH625" s="6">
        <f>VLOOKUP($B625,'[1]výnosy standard'!$A$1:$T$2200,15,FALSE)</f>
        <v>0</v>
      </c>
      <c r="BI625" s="6">
        <f>VLOOKUP($B625,'[1]výnosy standard'!$A$1:$T$2200,16,FALSE)</f>
        <v>69.13</v>
      </c>
      <c r="BJ625" s="6">
        <f>VLOOKUP($B625,'[1]výnosy standard'!$A$1:$T$2200,17,FALSE)</f>
        <v>5.66</v>
      </c>
      <c r="BK625" s="6">
        <f>VLOOKUP($B625,'[1]výnosy standard'!$A$1:$T$2200,18,FALSE)</f>
        <v>5.66</v>
      </c>
      <c r="BL625" s="6">
        <f>VLOOKUP($B625,'[1]výnosy standard'!$A$1:$T$2200,19,FALSE)</f>
        <v>7.28</v>
      </c>
      <c r="BM625" s="6">
        <f>VLOOKUP($B625,'[1]výnosy standard'!$A$1:$T$2200,20,FALSE)</f>
        <v>0</v>
      </c>
      <c r="BN625" s="6">
        <f>VLOOKUP(B625,'[1]pšenice výnos'!$A$2:$E$2200,4)</f>
        <v>7.41</v>
      </c>
      <c r="BO625" s="6">
        <f>VLOOKUP(B625,[1]kukuřice!$A$2:$E$2200,5,FALSE)</f>
        <v>45.923435298634445</v>
      </c>
    </row>
    <row r="626" spans="1:67" x14ac:dyDescent="0.25">
      <c r="A626" s="7">
        <v>1163</v>
      </c>
      <c r="B626" s="6" t="s">
        <v>123</v>
      </c>
      <c r="C626" s="13">
        <v>107</v>
      </c>
      <c r="D626" s="7">
        <v>1.3968957871396894</v>
      </c>
      <c r="E626" s="6" t="s">
        <v>47</v>
      </c>
      <c r="F626" s="6" t="s">
        <v>216</v>
      </c>
      <c r="G626" s="7">
        <v>1.3968957871396894</v>
      </c>
      <c r="H626" s="7">
        <v>1.3968957871396894</v>
      </c>
      <c r="I626" s="7">
        <v>1.3968957871396894</v>
      </c>
      <c r="J626" s="7">
        <v>45.1</v>
      </c>
      <c r="K626" s="14">
        <v>44.18709062054225</v>
      </c>
      <c r="L626" s="13">
        <v>18</v>
      </c>
      <c r="M626" s="7">
        <v>39.182845942101451</v>
      </c>
      <c r="N626" s="7">
        <v>0.8002501815129478</v>
      </c>
      <c r="O626" s="7">
        <v>0.91290937945775141</v>
      </c>
      <c r="P626" s="7">
        <v>1</v>
      </c>
      <c r="Q626" s="7">
        <v>0</v>
      </c>
      <c r="R626" s="7">
        <v>0</v>
      </c>
      <c r="S626" s="17" t="e">
        <v>#NULL!</v>
      </c>
      <c r="T626" s="17" t="e">
        <v>#NULL!</v>
      </c>
      <c r="U626" s="17" t="e">
        <v>#NULL!</v>
      </c>
      <c r="V626" s="17" t="e">
        <v>#NULL!</v>
      </c>
      <c r="W626" s="17" t="e">
        <v>#NULL!</v>
      </c>
      <c r="X626" s="17" t="e">
        <v>#NULL!</v>
      </c>
      <c r="Y626" s="17" t="e">
        <v>#NULL!</v>
      </c>
      <c r="Z626" s="17" t="e">
        <v>#NULL!</v>
      </c>
      <c r="AA626" s="17" t="e">
        <v>#NULL!</v>
      </c>
      <c r="AB626" s="17" t="e">
        <v>#NULL!</v>
      </c>
      <c r="AC626" s="17" t="e">
        <v>#NULL!</v>
      </c>
      <c r="AD626" s="17" t="e">
        <v>#NULL!</v>
      </c>
      <c r="AE626" s="17" t="e">
        <v>#NULL!</v>
      </c>
      <c r="AF626" s="7">
        <v>1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6">
        <f>VLOOKUP($B626,'[1]výnosy standard'!$A$1:$T$2200,2,FALSE)</f>
        <v>29.15</v>
      </c>
      <c r="AV626" s="6">
        <f>VLOOKUP($B626,'[1]výnosy standard'!$A$1:$T$2200,3,FALSE)</f>
        <v>0</v>
      </c>
      <c r="AW626" s="6">
        <f>VLOOKUP($B626,'[1]výnosy standard'!$A$1:$T$2200,4,FALSE)</f>
        <v>8.0299999999999994</v>
      </c>
      <c r="AX626" s="6">
        <f>VLOOKUP($B626,'[1]výnosy standard'!$A$1:$T$2200,5,FALSE)</f>
        <v>0</v>
      </c>
      <c r="AY626" s="6">
        <f>VLOOKUP($B626,'[1]výnosy standard'!$A$1:$T$2200,6,FALSE)</f>
        <v>1.01</v>
      </c>
      <c r="AZ626" s="6">
        <f>VLOOKUP($B626,'[1]výnosy standard'!$A$1:$T$2200,7,FALSE)</f>
        <v>0</v>
      </c>
      <c r="BA626" s="6">
        <f>VLOOKUP($B626,'[1]výnosy standard'!$A$1:$T$2200,8,FALSE)</f>
        <v>20.81</v>
      </c>
      <c r="BB626" s="6">
        <f>VLOOKUP($B626,'[1]výnosy standard'!$A$1:$T$2200,9,FALSE)</f>
        <v>7.04</v>
      </c>
      <c r="BC626" s="6">
        <f>VLOOKUP($B626,'[1]výnosy standard'!$A$1:$T$2200,10,FALSE)</f>
        <v>7.04</v>
      </c>
      <c r="BD626" s="6">
        <f>VLOOKUP($B626,'[1]výnosy standard'!$A$1:$T$2200,11,FALSE)</f>
        <v>3.37</v>
      </c>
      <c r="BE626" s="6">
        <f>VLOOKUP($B626,'[1]výnosy standard'!$A$1:$T$2200,12,FALSE)</f>
        <v>0</v>
      </c>
      <c r="BF626" s="6">
        <f>VLOOKUP($B626,'[1]výnosy standard'!$A$1:$T$2200,13,FALSE)</f>
        <v>0</v>
      </c>
      <c r="BG626" s="6">
        <f>VLOOKUP($B626,'[1]výnosy standard'!$A$1:$T$2200,14,FALSE)</f>
        <v>0</v>
      </c>
      <c r="BH626" s="6">
        <f>VLOOKUP($B626,'[1]výnosy standard'!$A$1:$T$2200,15,FALSE)</f>
        <v>0</v>
      </c>
      <c r="BI626" s="6">
        <f>VLOOKUP($B626,'[1]výnosy standard'!$A$1:$T$2200,16,FALSE)</f>
        <v>72.489999999999995</v>
      </c>
      <c r="BJ626" s="6">
        <f>VLOOKUP($B626,'[1]výnosy standard'!$A$1:$T$2200,17,FALSE)</f>
        <v>5.49</v>
      </c>
      <c r="BK626" s="6">
        <f>VLOOKUP($B626,'[1]výnosy standard'!$A$1:$T$2200,18,FALSE)</f>
        <v>5.49</v>
      </c>
      <c r="BL626" s="6">
        <f>VLOOKUP($B626,'[1]výnosy standard'!$A$1:$T$2200,19,FALSE)</f>
        <v>7.12</v>
      </c>
      <c r="BM626" s="6">
        <f>VLOOKUP($B626,'[1]výnosy standard'!$A$1:$T$2200,20,FALSE)</f>
        <v>0</v>
      </c>
      <c r="BN626" s="6">
        <f>VLOOKUP(B626,'[1]pšenice výnos'!$A$2:$E$2200,4)</f>
        <v>7.04</v>
      </c>
      <c r="BO626" s="6">
        <f>VLOOKUP(B626,[1]kukuřice!$A$2:$E$2200,5,FALSE)</f>
        <v>45.933373285065656</v>
      </c>
    </row>
    <row r="627" spans="1:67" x14ac:dyDescent="0.25">
      <c r="A627" s="7">
        <v>1058</v>
      </c>
      <c r="B627" s="6" t="s">
        <v>119</v>
      </c>
      <c r="C627" s="13">
        <v>137</v>
      </c>
      <c r="D627" s="7">
        <v>1.4103915913376219</v>
      </c>
      <c r="E627" s="6" t="s">
        <v>47</v>
      </c>
      <c r="F627" s="6" t="s">
        <v>216</v>
      </c>
      <c r="G627" s="7">
        <v>1.4103915913376219</v>
      </c>
      <c r="H627" s="7">
        <v>1.2755102040816326</v>
      </c>
      <c r="I627" s="7">
        <v>1.2755102040816326</v>
      </c>
      <c r="J627" s="7">
        <v>72.128</v>
      </c>
      <c r="K627" s="14">
        <v>51.582980720471951</v>
      </c>
      <c r="L627" s="13">
        <v>25</v>
      </c>
      <c r="M627" s="7">
        <v>38.155033069782945</v>
      </c>
      <c r="N627" s="7">
        <v>1.6133516760867141E-2</v>
      </c>
      <c r="O627" s="7">
        <v>20.545019279528049</v>
      </c>
      <c r="P627" s="7">
        <v>5</v>
      </c>
      <c r="Q627" s="7">
        <v>1</v>
      </c>
      <c r="R627" s="7">
        <v>0</v>
      </c>
      <c r="S627" s="15">
        <v>0.75</v>
      </c>
      <c r="T627" s="15">
        <v>1.6555555555555601</v>
      </c>
      <c r="U627" s="15">
        <v>2.74074074074074</v>
      </c>
      <c r="V627" s="16">
        <v>18.7</v>
      </c>
      <c r="W627" s="16">
        <v>19</v>
      </c>
      <c r="X627" s="17" t="e">
        <v>#NULL!</v>
      </c>
      <c r="Y627" s="13">
        <v>3</v>
      </c>
      <c r="Z627" s="16">
        <v>4</v>
      </c>
      <c r="AA627" s="13">
        <v>17</v>
      </c>
      <c r="AB627" s="15">
        <v>-1.7</v>
      </c>
      <c r="AC627" s="15">
        <v>-2</v>
      </c>
      <c r="AD627" s="15">
        <v>1.1555555555555601</v>
      </c>
      <c r="AE627" s="15">
        <v>-2.8444444444444401</v>
      </c>
      <c r="AF627" s="7">
        <v>1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6">
        <f>VLOOKUP($B627,'[1]výnosy standard'!$A$1:$T$2200,2,FALSE)</f>
        <v>30.33</v>
      </c>
      <c r="AV627" s="6">
        <f>VLOOKUP($B627,'[1]výnosy standard'!$A$1:$T$2200,3,FALSE)</f>
        <v>0</v>
      </c>
      <c r="AW627" s="6">
        <f>VLOOKUP($B627,'[1]výnosy standard'!$A$1:$T$2200,4,FALSE)</f>
        <v>8.74</v>
      </c>
      <c r="AX627" s="6">
        <f>VLOOKUP($B627,'[1]výnosy standard'!$A$1:$T$2200,5,FALSE)</f>
        <v>0</v>
      </c>
      <c r="AY627" s="6">
        <f>VLOOKUP($B627,'[1]výnosy standard'!$A$1:$T$2200,6,FALSE)</f>
        <v>1.01</v>
      </c>
      <c r="AZ627" s="6">
        <f>VLOOKUP($B627,'[1]výnosy standard'!$A$1:$T$2200,7,FALSE)</f>
        <v>0</v>
      </c>
      <c r="BA627" s="6">
        <f>VLOOKUP($B627,'[1]výnosy standard'!$A$1:$T$2200,8,FALSE)</f>
        <v>21.65</v>
      </c>
      <c r="BB627" s="6">
        <f>VLOOKUP($B627,'[1]výnosy standard'!$A$1:$T$2200,9,FALSE)</f>
        <v>7.36</v>
      </c>
      <c r="BC627" s="6">
        <f>VLOOKUP($B627,'[1]výnosy standard'!$A$1:$T$2200,10,FALSE)</f>
        <v>7.36</v>
      </c>
      <c r="BD627" s="6">
        <f>VLOOKUP($B627,'[1]výnosy standard'!$A$1:$T$2200,11,FALSE)</f>
        <v>3.82</v>
      </c>
      <c r="BE627" s="6">
        <f>VLOOKUP($B627,'[1]výnosy standard'!$A$1:$T$2200,12,FALSE)</f>
        <v>0</v>
      </c>
      <c r="BF627" s="6">
        <f>VLOOKUP($B627,'[1]výnosy standard'!$A$1:$T$2200,13,FALSE)</f>
        <v>0</v>
      </c>
      <c r="BG627" s="6">
        <f>VLOOKUP($B627,'[1]výnosy standard'!$A$1:$T$2200,14,FALSE)</f>
        <v>0</v>
      </c>
      <c r="BH627" s="6">
        <f>VLOOKUP($B627,'[1]výnosy standard'!$A$1:$T$2200,15,FALSE)</f>
        <v>0</v>
      </c>
      <c r="BI627" s="6">
        <f>VLOOKUP($B627,'[1]výnosy standard'!$A$1:$T$2200,16,FALSE)</f>
        <v>68.599999999999994</v>
      </c>
      <c r="BJ627" s="6">
        <f>VLOOKUP($B627,'[1]výnosy standard'!$A$1:$T$2200,17,FALSE)</f>
        <v>5.83</v>
      </c>
      <c r="BK627" s="6">
        <f>VLOOKUP($B627,'[1]výnosy standard'!$A$1:$T$2200,18,FALSE)</f>
        <v>5.83</v>
      </c>
      <c r="BL627" s="6">
        <f>VLOOKUP($B627,'[1]výnosy standard'!$A$1:$T$2200,19,FALSE)</f>
        <v>7.51</v>
      </c>
      <c r="BM627" s="6">
        <f>VLOOKUP($B627,'[1]výnosy standard'!$A$1:$T$2200,20,FALSE)</f>
        <v>0</v>
      </c>
      <c r="BN627" s="6">
        <f>VLOOKUP(B627,'[1]pšenice výnos'!$A$2:$E$2200,4)</f>
        <v>7.36</v>
      </c>
      <c r="BO627" s="6">
        <f>VLOOKUP(B627,[1]kukuřice!$A$2:$E$2200,5,FALSE)</f>
        <v>48.517249757180991</v>
      </c>
    </row>
    <row r="628" spans="1:67" x14ac:dyDescent="0.25">
      <c r="A628" s="7">
        <v>1148</v>
      </c>
      <c r="B628" s="6" t="s">
        <v>152</v>
      </c>
      <c r="C628" s="13">
        <v>284</v>
      </c>
      <c r="D628" s="7">
        <v>1.4216230218538055</v>
      </c>
      <c r="E628" s="6" t="s">
        <v>47</v>
      </c>
      <c r="F628" s="6" t="s">
        <v>216</v>
      </c>
      <c r="G628" s="7">
        <v>1.4216230218538055</v>
      </c>
      <c r="H628" s="7">
        <v>1.2245666917859834</v>
      </c>
      <c r="I628" s="7">
        <v>1.2245666917859834</v>
      </c>
      <c r="J628" s="7">
        <v>31.847999999999999</v>
      </c>
      <c r="K628" s="14">
        <v>33.759794565799787</v>
      </c>
      <c r="L628" s="13">
        <v>20</v>
      </c>
      <c r="M628" s="7">
        <v>36.999717376994539</v>
      </c>
      <c r="N628" s="7">
        <v>-1.4781497304898705</v>
      </c>
      <c r="O628" s="7">
        <v>-1.9117945657997879</v>
      </c>
      <c r="P628" s="7">
        <v>4</v>
      </c>
      <c r="Q628" s="7">
        <v>4</v>
      </c>
      <c r="R628" s="7">
        <v>0</v>
      </c>
      <c r="S628" s="15">
        <v>1.2916666666666701</v>
      </c>
      <c r="T628" s="15">
        <v>4.6155555555555603</v>
      </c>
      <c r="U628" s="15">
        <v>6.8666666666666698</v>
      </c>
      <c r="V628" s="16">
        <v>19</v>
      </c>
      <c r="W628" s="16">
        <v>19.8</v>
      </c>
      <c r="X628" s="13">
        <v>-1</v>
      </c>
      <c r="Y628" s="13">
        <v>3</v>
      </c>
      <c r="Z628" s="16">
        <v>4</v>
      </c>
      <c r="AA628" s="13">
        <v>17</v>
      </c>
      <c r="AB628" s="15">
        <v>-2</v>
      </c>
      <c r="AC628" s="15">
        <v>-2.8</v>
      </c>
      <c r="AD628" s="15">
        <v>3.9155555555555601</v>
      </c>
      <c r="AE628" s="15">
        <v>-8.4444444444439895E-2</v>
      </c>
      <c r="AF628" s="7">
        <v>1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6">
        <f>VLOOKUP($B628,'[1]výnosy standard'!$A$1:$T$2200,2,FALSE)</f>
        <v>27.95</v>
      </c>
      <c r="AV628" s="6">
        <f>VLOOKUP($B628,'[1]výnosy standard'!$A$1:$T$2200,3,FALSE)</f>
        <v>0</v>
      </c>
      <c r="AW628" s="6">
        <f>VLOOKUP($B628,'[1]výnosy standard'!$A$1:$T$2200,4,FALSE)</f>
        <v>0</v>
      </c>
      <c r="AX628" s="6">
        <f>VLOOKUP($B628,'[1]výnosy standard'!$A$1:$T$2200,5,FALSE)</f>
        <v>0</v>
      </c>
      <c r="AY628" s="6">
        <f>VLOOKUP($B628,'[1]výnosy standard'!$A$1:$T$2200,6,FALSE)</f>
        <v>0.8</v>
      </c>
      <c r="AZ628" s="6">
        <f>VLOOKUP($B628,'[1]výnosy standard'!$A$1:$T$2200,7,FALSE)</f>
        <v>4.24</v>
      </c>
      <c r="BA628" s="6">
        <f>VLOOKUP($B628,'[1]výnosy standard'!$A$1:$T$2200,8,FALSE)</f>
        <v>0</v>
      </c>
      <c r="BB628" s="6">
        <f>VLOOKUP($B628,'[1]výnosy standard'!$A$1:$T$2200,9,FALSE)</f>
        <v>5.65</v>
      </c>
      <c r="BC628" s="6">
        <f>VLOOKUP($B628,'[1]výnosy standard'!$A$1:$T$2200,10,FALSE)</f>
        <v>5.65</v>
      </c>
      <c r="BD628" s="6">
        <f>VLOOKUP($B628,'[1]výnosy standard'!$A$1:$T$2200,11,FALSE)</f>
        <v>3.1</v>
      </c>
      <c r="BE628" s="6">
        <f>VLOOKUP($B628,'[1]výnosy standard'!$A$1:$T$2200,12,FALSE)</f>
        <v>5.27</v>
      </c>
      <c r="BF628" s="6">
        <f>VLOOKUP($B628,'[1]výnosy standard'!$A$1:$T$2200,13,FALSE)</f>
        <v>0</v>
      </c>
      <c r="BG628" s="6">
        <f>VLOOKUP($B628,'[1]výnosy standard'!$A$1:$T$2200,14,FALSE)</f>
        <v>0</v>
      </c>
      <c r="BH628" s="6">
        <f>VLOOKUP($B628,'[1]výnosy standard'!$A$1:$T$2200,15,FALSE)</f>
        <v>20.8</v>
      </c>
      <c r="BI628" s="6">
        <f>VLOOKUP($B628,'[1]výnosy standard'!$A$1:$T$2200,16,FALSE)</f>
        <v>0</v>
      </c>
      <c r="BJ628" s="6">
        <f>VLOOKUP($B628,'[1]výnosy standard'!$A$1:$T$2200,17,FALSE)</f>
        <v>4.17</v>
      </c>
      <c r="BK628" s="6">
        <f>VLOOKUP($B628,'[1]výnosy standard'!$A$1:$T$2200,18,FALSE)</f>
        <v>4.17</v>
      </c>
      <c r="BL628" s="6">
        <f>VLOOKUP($B628,'[1]výnosy standard'!$A$1:$T$2200,19,FALSE)</f>
        <v>5.3</v>
      </c>
      <c r="BM628" s="6">
        <f>VLOOKUP($B628,'[1]výnosy standard'!$A$1:$T$2200,20,FALSE)</f>
        <v>0</v>
      </c>
      <c r="BN628" s="6">
        <f>VLOOKUP(B628,'[1]pšenice výnos'!$A$2:$E$2200,4)</f>
        <v>5.65</v>
      </c>
      <c r="BO628" s="6">
        <f>VLOOKUP(B628,[1]kukuřice!$A$2:$E$2200,5,FALSE)</f>
        <v>35.004916317602266</v>
      </c>
    </row>
    <row r="629" spans="1:67" x14ac:dyDescent="0.25">
      <c r="A629" s="7">
        <v>1153</v>
      </c>
      <c r="B629" s="6" t="s">
        <v>124</v>
      </c>
      <c r="C629" s="13">
        <v>338</v>
      </c>
      <c r="D629" s="7">
        <v>1.5821830001249999</v>
      </c>
      <c r="E629" s="6" t="s">
        <v>47</v>
      </c>
      <c r="F629" s="6" t="s">
        <v>216</v>
      </c>
      <c r="G629" s="7">
        <v>1.5821830001249999</v>
      </c>
      <c r="H629" s="7">
        <v>0</v>
      </c>
      <c r="I629" s="7">
        <v>0</v>
      </c>
      <c r="J629" s="7">
        <v>26.666666666666668</v>
      </c>
      <c r="K629" s="14">
        <v>42.814769721210759</v>
      </c>
      <c r="L629" s="13">
        <v>20</v>
      </c>
      <c r="M629" s="7">
        <v>38.155033069782945</v>
      </c>
      <c r="N629" s="7">
        <v>1.6133516760867141E-2</v>
      </c>
      <c r="O629" s="7">
        <v>-16.148103054544091</v>
      </c>
      <c r="P629" s="7">
        <v>7</v>
      </c>
      <c r="Q629" s="7">
        <v>0</v>
      </c>
      <c r="R629" s="7">
        <v>0</v>
      </c>
      <c r="S629" s="15">
        <v>2.2562500000000001</v>
      </c>
      <c r="T629" s="15">
        <v>8.5850000000000009</v>
      </c>
      <c r="U629" s="17" t="e">
        <v>#NULL!</v>
      </c>
      <c r="V629" s="16">
        <v>15.7</v>
      </c>
      <c r="W629" s="16">
        <v>15.3</v>
      </c>
      <c r="X629" s="17" t="e">
        <v>#NULL!</v>
      </c>
      <c r="Y629" s="13">
        <v>3</v>
      </c>
      <c r="Z629" s="16">
        <v>4</v>
      </c>
      <c r="AA629" s="13">
        <v>17</v>
      </c>
      <c r="AB629" s="15">
        <v>1.3</v>
      </c>
      <c r="AC629" s="15">
        <v>1.7</v>
      </c>
      <c r="AD629" s="15">
        <v>9.01</v>
      </c>
      <c r="AE629" s="15">
        <v>5.01</v>
      </c>
      <c r="AF629" s="7">
        <v>1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6">
        <f>VLOOKUP($B629,'[1]výnosy standard'!$A$1:$T$2200,2,FALSE)</f>
        <v>28.74</v>
      </c>
      <c r="AV629" s="6">
        <f>VLOOKUP($B629,'[1]výnosy standard'!$A$1:$T$2200,3,FALSE)</f>
        <v>0</v>
      </c>
      <c r="AW629" s="6">
        <f>VLOOKUP($B629,'[1]výnosy standard'!$A$1:$T$2200,4,FALSE)</f>
        <v>0</v>
      </c>
      <c r="AX629" s="6">
        <f>VLOOKUP($B629,'[1]výnosy standard'!$A$1:$T$2200,5,FALSE)</f>
        <v>4.72</v>
      </c>
      <c r="AY629" s="6">
        <f>VLOOKUP($B629,'[1]výnosy standard'!$A$1:$T$2200,6,FALSE)</f>
        <v>0.66</v>
      </c>
      <c r="AZ629" s="6">
        <f>VLOOKUP($B629,'[1]výnosy standard'!$A$1:$T$2200,7,FALSE)</f>
        <v>4.34</v>
      </c>
      <c r="BA629" s="6">
        <f>VLOOKUP($B629,'[1]výnosy standard'!$A$1:$T$2200,8,FALSE)</f>
        <v>0</v>
      </c>
      <c r="BB629" s="6">
        <f>VLOOKUP($B629,'[1]výnosy standard'!$A$1:$T$2200,9,FALSE)</f>
        <v>5.67</v>
      </c>
      <c r="BC629" s="6">
        <f>VLOOKUP($B629,'[1]výnosy standard'!$A$1:$T$2200,10,FALSE)</f>
        <v>5.67</v>
      </c>
      <c r="BD629" s="6">
        <f>VLOOKUP($B629,'[1]výnosy standard'!$A$1:$T$2200,11,FALSE)</f>
        <v>3.18</v>
      </c>
      <c r="BE629" s="6">
        <f>VLOOKUP($B629,'[1]výnosy standard'!$A$1:$T$2200,12,FALSE)</f>
        <v>5.25</v>
      </c>
      <c r="BF629" s="6">
        <f>VLOOKUP($B629,'[1]výnosy standard'!$A$1:$T$2200,13,FALSE)</f>
        <v>0</v>
      </c>
      <c r="BG629" s="6">
        <f>VLOOKUP($B629,'[1]výnosy standard'!$A$1:$T$2200,14,FALSE)</f>
        <v>0</v>
      </c>
      <c r="BH629" s="6">
        <f>VLOOKUP($B629,'[1]výnosy standard'!$A$1:$T$2200,15,FALSE)</f>
        <v>21.39</v>
      </c>
      <c r="BI629" s="6">
        <f>VLOOKUP($B629,'[1]výnosy standard'!$A$1:$T$2200,16,FALSE)</f>
        <v>0</v>
      </c>
      <c r="BJ629" s="6">
        <f>VLOOKUP($B629,'[1]výnosy standard'!$A$1:$T$2200,17,FALSE)</f>
        <v>4.0599999999999996</v>
      </c>
      <c r="BK629" s="6">
        <f>VLOOKUP($B629,'[1]výnosy standard'!$A$1:$T$2200,18,FALSE)</f>
        <v>4.0599999999999996</v>
      </c>
      <c r="BL629" s="6">
        <f>VLOOKUP($B629,'[1]výnosy standard'!$A$1:$T$2200,19,FALSE)</f>
        <v>5.29</v>
      </c>
      <c r="BM629" s="6">
        <f>VLOOKUP($B629,'[1]výnosy standard'!$A$1:$T$2200,20,FALSE)</f>
        <v>0</v>
      </c>
      <c r="BN629" s="6">
        <f>VLOOKUP(B629,'[1]pšenice výnos'!$A$2:$E$2200,4)</f>
        <v>5.67</v>
      </c>
      <c r="BO629" s="6">
        <f>VLOOKUP(B629,[1]kukuřice!$A$2:$E$2200,5,FALSE)</f>
        <v>39.509289329740426</v>
      </c>
    </row>
    <row r="630" spans="1:67" x14ac:dyDescent="0.25">
      <c r="A630" s="7">
        <v>1081</v>
      </c>
      <c r="B630" s="6" t="s">
        <v>134</v>
      </c>
      <c r="C630" s="13">
        <v>470</v>
      </c>
      <c r="D630" s="7">
        <v>1.6071428571428572</v>
      </c>
      <c r="E630" s="6" t="s">
        <v>47</v>
      </c>
      <c r="F630" s="6" t="s">
        <v>216</v>
      </c>
      <c r="G630" s="7">
        <v>1.6071428571428572</v>
      </c>
      <c r="H630" s="7">
        <v>1.6071428571428572</v>
      </c>
      <c r="I630" s="7">
        <v>1.6071428571428572</v>
      </c>
      <c r="J630" s="7">
        <v>56</v>
      </c>
      <c r="K630" s="14">
        <v>43.719854016863138</v>
      </c>
      <c r="L630" s="13">
        <v>25</v>
      </c>
      <c r="M630" s="7">
        <v>38.155033069782945</v>
      </c>
      <c r="N630" s="7">
        <v>1.6133516760867141E-2</v>
      </c>
      <c r="O630" s="7">
        <v>12.280145983136862</v>
      </c>
      <c r="P630" s="7">
        <v>3</v>
      </c>
      <c r="Q630" s="7">
        <v>3</v>
      </c>
      <c r="R630" s="7">
        <v>0</v>
      </c>
      <c r="S630" s="15">
        <v>0.51048387096774195</v>
      </c>
      <c r="T630" s="15">
        <v>1.5277419354838699</v>
      </c>
      <c r="U630" s="15">
        <v>3.40860215053763</v>
      </c>
      <c r="V630" s="16">
        <v>17.8</v>
      </c>
      <c r="W630" s="16">
        <v>17.399999999999999</v>
      </c>
      <c r="X630" s="17" t="e">
        <v>#NULL!</v>
      </c>
      <c r="Y630" s="13">
        <v>3</v>
      </c>
      <c r="Z630" s="16">
        <v>4</v>
      </c>
      <c r="AA630" s="13">
        <v>17</v>
      </c>
      <c r="AB630" s="15">
        <v>-0.80000000000000104</v>
      </c>
      <c r="AC630" s="15">
        <v>-0.39999999999999902</v>
      </c>
      <c r="AD630" s="15">
        <v>1.4277419354838701</v>
      </c>
      <c r="AE630" s="15">
        <v>-2.5722580645161299</v>
      </c>
      <c r="AF630" s="7">
        <v>1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6">
        <f>VLOOKUP($B630,'[1]výnosy standard'!$A$1:$T$2200,2,FALSE)</f>
        <v>30.14</v>
      </c>
      <c r="AV630" s="6">
        <f>VLOOKUP($B630,'[1]výnosy standard'!$A$1:$T$2200,3,FALSE)</f>
        <v>0</v>
      </c>
      <c r="AW630" s="6">
        <f>VLOOKUP($B630,'[1]výnosy standard'!$A$1:$T$2200,4,FALSE)</f>
        <v>8.1300000000000008</v>
      </c>
      <c r="AX630" s="6">
        <f>VLOOKUP($B630,'[1]výnosy standard'!$A$1:$T$2200,5,FALSE)</f>
        <v>0</v>
      </c>
      <c r="AY630" s="6">
        <f>VLOOKUP($B630,'[1]výnosy standard'!$A$1:$T$2200,6,FALSE)</f>
        <v>1.07</v>
      </c>
      <c r="AZ630" s="6">
        <f>VLOOKUP($B630,'[1]výnosy standard'!$A$1:$T$2200,7,FALSE)</f>
        <v>0</v>
      </c>
      <c r="BA630" s="6">
        <f>VLOOKUP($B630,'[1]výnosy standard'!$A$1:$T$2200,8,FALSE)</f>
        <v>21.51</v>
      </c>
      <c r="BB630" s="6">
        <f>VLOOKUP($B630,'[1]výnosy standard'!$A$1:$T$2200,9,FALSE)</f>
        <v>7.22</v>
      </c>
      <c r="BC630" s="6">
        <f>VLOOKUP($B630,'[1]výnosy standard'!$A$1:$T$2200,10,FALSE)</f>
        <v>7.22</v>
      </c>
      <c r="BD630" s="6">
        <f>VLOOKUP($B630,'[1]výnosy standard'!$A$1:$T$2200,11,FALSE)</f>
        <v>3.76</v>
      </c>
      <c r="BE630" s="6">
        <f>VLOOKUP($B630,'[1]výnosy standard'!$A$1:$T$2200,12,FALSE)</f>
        <v>0</v>
      </c>
      <c r="BF630" s="6">
        <f>VLOOKUP($B630,'[1]výnosy standard'!$A$1:$T$2200,13,FALSE)</f>
        <v>0</v>
      </c>
      <c r="BG630" s="6">
        <f>VLOOKUP($B630,'[1]výnosy standard'!$A$1:$T$2200,14,FALSE)</f>
        <v>0</v>
      </c>
      <c r="BH630" s="6">
        <f>VLOOKUP($B630,'[1]výnosy standard'!$A$1:$T$2200,15,FALSE)</f>
        <v>0</v>
      </c>
      <c r="BI630" s="6">
        <f>VLOOKUP($B630,'[1]výnosy standard'!$A$1:$T$2200,16,FALSE)</f>
        <v>68.319999999999993</v>
      </c>
      <c r="BJ630" s="6">
        <f>VLOOKUP($B630,'[1]výnosy standard'!$A$1:$T$2200,17,FALSE)</f>
        <v>5.79</v>
      </c>
      <c r="BK630" s="6">
        <f>VLOOKUP($B630,'[1]výnosy standard'!$A$1:$T$2200,18,FALSE)</f>
        <v>5.79</v>
      </c>
      <c r="BL630" s="6">
        <f>VLOOKUP($B630,'[1]výnosy standard'!$A$1:$T$2200,19,FALSE)</f>
        <v>7.88</v>
      </c>
      <c r="BM630" s="6">
        <f>VLOOKUP($B630,'[1]výnosy standard'!$A$1:$T$2200,20,FALSE)</f>
        <v>0</v>
      </c>
      <c r="BN630" s="6">
        <f>VLOOKUP(B630,'[1]pšenice výnos'!$A$2:$E$2200,4)</f>
        <v>7.22</v>
      </c>
      <c r="BO630" s="6">
        <f>VLOOKUP(B630,[1]kukuřice!$A$2:$E$2200,5,FALSE)</f>
        <v>45.058830479118932</v>
      </c>
    </row>
    <row r="631" spans="1:67" x14ac:dyDescent="0.25">
      <c r="A631" s="7">
        <v>1103</v>
      </c>
      <c r="B631" s="6" t="s">
        <v>118</v>
      </c>
      <c r="C631" s="13">
        <v>219</v>
      </c>
      <c r="D631" s="7">
        <v>1.6457142857142857</v>
      </c>
      <c r="E631" s="6" t="s">
        <v>47</v>
      </c>
      <c r="F631" s="6" t="s">
        <v>216</v>
      </c>
      <c r="G631" s="7">
        <v>1.6457142857142857</v>
      </c>
      <c r="H631" s="7">
        <v>0</v>
      </c>
      <c r="I631" s="7">
        <v>0</v>
      </c>
      <c r="J631" s="7">
        <v>40.833333333333336</v>
      </c>
      <c r="K631" s="14">
        <v>35.874514711017802</v>
      </c>
      <c r="L631" s="13">
        <v>18</v>
      </c>
      <c r="M631" s="7">
        <v>38.155033069782945</v>
      </c>
      <c r="N631" s="7">
        <v>1.6133516760867141E-2</v>
      </c>
      <c r="O631" s="7">
        <v>4.9588186223155333</v>
      </c>
      <c r="P631" s="7">
        <v>3</v>
      </c>
      <c r="Q631" s="7">
        <v>0</v>
      </c>
      <c r="R631" s="7">
        <v>1</v>
      </c>
      <c r="S631" s="15">
        <v>0.66111111111111098</v>
      </c>
      <c r="T631" s="15">
        <v>2.2733333333333299</v>
      </c>
      <c r="U631" s="15">
        <v>5.58943452380952</v>
      </c>
      <c r="V631" s="16">
        <v>15.8</v>
      </c>
      <c r="W631" s="16">
        <v>15.5</v>
      </c>
      <c r="X631" s="13">
        <v>-1</v>
      </c>
      <c r="Y631" s="13">
        <v>4</v>
      </c>
      <c r="Z631" s="16">
        <v>4.7</v>
      </c>
      <c r="AA631" s="13">
        <v>14</v>
      </c>
      <c r="AB631" s="15">
        <v>-1.8</v>
      </c>
      <c r="AC631" s="15">
        <v>-1.5</v>
      </c>
      <c r="AD631" s="15">
        <v>1.8983333333333301</v>
      </c>
      <c r="AE631" s="15">
        <v>-2.8016666666666699</v>
      </c>
      <c r="AF631" s="7">
        <v>1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6">
        <f>VLOOKUP($B631,'[1]výnosy standard'!$A$1:$T$2200,2,FALSE)</f>
        <v>24.7</v>
      </c>
      <c r="AV631" s="6">
        <f>VLOOKUP($B631,'[1]výnosy standard'!$A$1:$T$2200,3,FALSE)</f>
        <v>0</v>
      </c>
      <c r="AW631" s="6">
        <f>VLOOKUP($B631,'[1]výnosy standard'!$A$1:$T$2200,4,FALSE)</f>
        <v>0</v>
      </c>
      <c r="AX631" s="6">
        <f>VLOOKUP($B631,'[1]výnosy standard'!$A$1:$T$2200,5,FALSE)</f>
        <v>0</v>
      </c>
      <c r="AY631" s="6">
        <f>VLOOKUP($B631,'[1]výnosy standard'!$A$1:$T$2200,6,FALSE)</f>
        <v>0</v>
      </c>
      <c r="AZ631" s="6">
        <f>VLOOKUP($B631,'[1]výnosy standard'!$A$1:$T$2200,7,FALSE)</f>
        <v>0</v>
      </c>
      <c r="BA631" s="6">
        <f>VLOOKUP($B631,'[1]výnosy standard'!$A$1:$T$2200,8,FALSE)</f>
        <v>0</v>
      </c>
      <c r="BB631" s="6">
        <f>VLOOKUP($B631,'[1]výnosy standard'!$A$1:$T$2200,9,FALSE)</f>
        <v>5.9</v>
      </c>
      <c r="BC631" s="6">
        <f>VLOOKUP($B631,'[1]výnosy standard'!$A$1:$T$2200,10,FALSE)</f>
        <v>5.9</v>
      </c>
      <c r="BD631" s="6">
        <f>VLOOKUP($B631,'[1]výnosy standard'!$A$1:$T$2200,11,FALSE)</f>
        <v>3.42</v>
      </c>
      <c r="BE631" s="6">
        <f>VLOOKUP($B631,'[1]výnosy standard'!$A$1:$T$2200,12,FALSE)</f>
        <v>5.5</v>
      </c>
      <c r="BF631" s="6">
        <f>VLOOKUP($B631,'[1]výnosy standard'!$A$1:$T$2200,13,FALSE)</f>
        <v>0</v>
      </c>
      <c r="BG631" s="6">
        <f>VLOOKUP($B631,'[1]výnosy standard'!$A$1:$T$2200,14,FALSE)</f>
        <v>0</v>
      </c>
      <c r="BH631" s="6">
        <f>VLOOKUP($B631,'[1]výnosy standard'!$A$1:$T$2200,15,FALSE)</f>
        <v>18.38</v>
      </c>
      <c r="BI631" s="6">
        <f>VLOOKUP($B631,'[1]výnosy standard'!$A$1:$T$2200,16,FALSE)</f>
        <v>0</v>
      </c>
      <c r="BJ631" s="6">
        <f>VLOOKUP($B631,'[1]výnosy standard'!$A$1:$T$2200,17,FALSE)</f>
        <v>4.3499999999999996</v>
      </c>
      <c r="BK631" s="6">
        <f>VLOOKUP($B631,'[1]výnosy standard'!$A$1:$T$2200,18,FALSE)</f>
        <v>4.3499999999999996</v>
      </c>
      <c r="BL631" s="6">
        <f>VLOOKUP($B631,'[1]výnosy standard'!$A$1:$T$2200,19,FALSE)</f>
        <v>5.55</v>
      </c>
      <c r="BM631" s="6">
        <f>VLOOKUP($B631,'[1]výnosy standard'!$A$1:$T$2200,20,FALSE)</f>
        <v>0</v>
      </c>
      <c r="BN631" s="6">
        <f>VLOOKUP(B631,'[1]pšenice výnos'!$A$2:$E$2200,4)</f>
        <v>5.9</v>
      </c>
      <c r="BO631" s="6">
        <f>VLOOKUP(B631,[1]kukuřice!$A$2:$E$2200,5,FALSE)</f>
        <v>42.249021815544999</v>
      </c>
    </row>
    <row r="632" spans="1:67" x14ac:dyDescent="0.25">
      <c r="A632" s="7">
        <v>1301</v>
      </c>
      <c r="B632" s="6" t="s">
        <v>215</v>
      </c>
      <c r="C632" s="13">
        <v>213</v>
      </c>
      <c r="D632" s="7">
        <v>1.7516629711751663</v>
      </c>
      <c r="E632" s="6" t="s">
        <v>47</v>
      </c>
      <c r="F632" s="6" t="s">
        <v>216</v>
      </c>
      <c r="G632" s="7">
        <v>1.7516629711751663</v>
      </c>
      <c r="H632" s="7">
        <v>1.7516629711751663</v>
      </c>
      <c r="I632" s="7">
        <v>1.7516629711751663</v>
      </c>
      <c r="J632" s="7">
        <v>45.1</v>
      </c>
      <c r="K632" s="14">
        <v>39.438274703487778</v>
      </c>
      <c r="L632" s="13">
        <v>18</v>
      </c>
      <c r="M632" s="7">
        <v>38.155033069782945</v>
      </c>
      <c r="N632" s="7">
        <v>1.6133516760867141E-2</v>
      </c>
      <c r="O632" s="7">
        <v>5.6617252965122233</v>
      </c>
      <c r="P632" s="7">
        <v>3</v>
      </c>
      <c r="Q632" s="7">
        <v>0</v>
      </c>
      <c r="R632" s="7">
        <v>2</v>
      </c>
      <c r="S632" s="15">
        <v>1.5277777777777799</v>
      </c>
      <c r="T632" s="15">
        <v>3.7066666666666701</v>
      </c>
      <c r="U632" s="15">
        <v>5.5687962962963002</v>
      </c>
      <c r="V632" s="16">
        <v>15.9</v>
      </c>
      <c r="W632" s="16">
        <v>15</v>
      </c>
      <c r="X632" s="13">
        <v>-1</v>
      </c>
      <c r="Y632" s="13">
        <v>3</v>
      </c>
      <c r="Z632" s="16">
        <v>4</v>
      </c>
      <c r="AA632" s="13">
        <v>17</v>
      </c>
      <c r="AB632" s="15">
        <v>1.1000000000000001</v>
      </c>
      <c r="AC632" s="15">
        <v>2</v>
      </c>
      <c r="AD632" s="15">
        <v>4.2066666666666697</v>
      </c>
      <c r="AE632" s="15">
        <v>0.206666666666671</v>
      </c>
      <c r="AF632" s="7">
        <v>1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6">
        <f>VLOOKUP($B632,'[1]výnosy standard'!$A$1:$T$2200,2,FALSE)</f>
        <v>27.85</v>
      </c>
      <c r="AV632" s="6">
        <f>VLOOKUP($B632,'[1]výnosy standard'!$A$1:$T$2200,3,FALSE)</f>
        <v>0</v>
      </c>
      <c r="AW632" s="6">
        <f>VLOOKUP($B632,'[1]výnosy standard'!$A$1:$T$2200,4,FALSE)</f>
        <v>0</v>
      </c>
      <c r="AX632" s="6">
        <f>VLOOKUP($B632,'[1]výnosy standard'!$A$1:$T$2200,5,FALSE)</f>
        <v>4.83</v>
      </c>
      <c r="AY632" s="6">
        <f>VLOOKUP($B632,'[1]výnosy standard'!$A$1:$T$2200,6,FALSE)</f>
        <v>0</v>
      </c>
      <c r="AZ632" s="6">
        <f>VLOOKUP($B632,'[1]výnosy standard'!$A$1:$T$2200,7,FALSE)</f>
        <v>0</v>
      </c>
      <c r="BA632" s="6">
        <f>VLOOKUP($B632,'[1]výnosy standard'!$A$1:$T$2200,8,FALSE)</f>
        <v>0</v>
      </c>
      <c r="BB632" s="6">
        <f>VLOOKUP($B632,'[1]výnosy standard'!$A$1:$T$2200,9,FALSE)</f>
        <v>5.93</v>
      </c>
      <c r="BC632" s="6">
        <f>VLOOKUP($B632,'[1]výnosy standard'!$A$1:$T$2200,10,FALSE)</f>
        <v>5.93</v>
      </c>
      <c r="BD632" s="6">
        <f>VLOOKUP($B632,'[1]výnosy standard'!$A$1:$T$2200,11,FALSE)</f>
        <v>3.36</v>
      </c>
      <c r="BE632" s="6">
        <f>VLOOKUP($B632,'[1]výnosy standard'!$A$1:$T$2200,12,FALSE)</f>
        <v>5.43</v>
      </c>
      <c r="BF632" s="6">
        <f>VLOOKUP($B632,'[1]výnosy standard'!$A$1:$T$2200,13,FALSE)</f>
        <v>0</v>
      </c>
      <c r="BG632" s="6">
        <f>VLOOKUP($B632,'[1]výnosy standard'!$A$1:$T$2200,14,FALSE)</f>
        <v>0</v>
      </c>
      <c r="BH632" s="6">
        <f>VLOOKUP($B632,'[1]výnosy standard'!$A$1:$T$2200,15,FALSE)</f>
        <v>20.73</v>
      </c>
      <c r="BI632" s="6">
        <f>VLOOKUP($B632,'[1]výnosy standard'!$A$1:$T$2200,16,FALSE)</f>
        <v>0</v>
      </c>
      <c r="BJ632" s="6">
        <f>VLOOKUP($B632,'[1]výnosy standard'!$A$1:$T$2200,17,FALSE)</f>
        <v>4.29</v>
      </c>
      <c r="BK632" s="6">
        <f>VLOOKUP($B632,'[1]výnosy standard'!$A$1:$T$2200,18,FALSE)</f>
        <v>4.29</v>
      </c>
      <c r="BL632" s="6">
        <f>VLOOKUP($B632,'[1]výnosy standard'!$A$1:$T$2200,19,FALSE)</f>
        <v>5.54</v>
      </c>
      <c r="BM632" s="6">
        <f>VLOOKUP($B632,'[1]výnosy standard'!$A$1:$T$2200,20,FALSE)</f>
        <v>0</v>
      </c>
      <c r="BN632" s="6">
        <f>VLOOKUP(B632,'[1]pšenice výnos'!$A$2:$E$2200,4)</f>
        <v>5.93</v>
      </c>
      <c r="BO632" s="6">
        <f>VLOOKUP(B632,[1]kukuřice!$A$2:$E$2200,5,FALSE)</f>
        <v>37.129502695926369</v>
      </c>
    </row>
    <row r="633" spans="1:67" x14ac:dyDescent="0.25">
      <c r="A633" s="7">
        <v>1017</v>
      </c>
      <c r="B633" s="6" t="s">
        <v>160</v>
      </c>
      <c r="C633" s="13">
        <v>378</v>
      </c>
      <c r="D633" s="7">
        <v>1.7634988357748649</v>
      </c>
      <c r="E633" s="6" t="s">
        <v>47</v>
      </c>
      <c r="F633" s="6" t="s">
        <v>216</v>
      </c>
      <c r="G633" s="7">
        <v>1.7634988357748649</v>
      </c>
      <c r="H633" s="7">
        <v>0.29654231658857716</v>
      </c>
      <c r="I633" s="7">
        <v>0.29654231658857716</v>
      </c>
      <c r="J633" s="7">
        <v>33.722000000000001</v>
      </c>
      <c r="K633" s="14">
        <v>42.71176500801176</v>
      </c>
      <c r="L633" s="13">
        <v>18</v>
      </c>
      <c r="M633" s="7">
        <v>39.182845942101451</v>
      </c>
      <c r="N633" s="7">
        <v>0.8002501815129478</v>
      </c>
      <c r="O633" s="7">
        <v>-8.9897650080117586</v>
      </c>
      <c r="P633" s="7">
        <v>0</v>
      </c>
      <c r="Q633" s="7">
        <v>0</v>
      </c>
      <c r="R633" s="7">
        <v>0</v>
      </c>
      <c r="S633" s="17" t="e">
        <v>#NULL!</v>
      </c>
      <c r="T633" s="17" t="e">
        <v>#NULL!</v>
      </c>
      <c r="U633" s="17" t="e">
        <v>#NULL!</v>
      </c>
      <c r="V633" s="17" t="e">
        <v>#NULL!</v>
      </c>
      <c r="W633" s="17" t="e">
        <v>#NULL!</v>
      </c>
      <c r="X633" s="17" t="e">
        <v>#NULL!</v>
      </c>
      <c r="Y633" s="17" t="e">
        <v>#NULL!</v>
      </c>
      <c r="Z633" s="17" t="e">
        <v>#NULL!</v>
      </c>
      <c r="AA633" s="17" t="e">
        <v>#NULL!</v>
      </c>
      <c r="AB633" s="17" t="e">
        <v>#NULL!</v>
      </c>
      <c r="AC633" s="17" t="e">
        <v>#NULL!</v>
      </c>
      <c r="AD633" s="17" t="e">
        <v>#NULL!</v>
      </c>
      <c r="AE633" s="17" t="e">
        <v>#NULL!</v>
      </c>
      <c r="AF633" s="7">
        <v>1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6">
        <f>VLOOKUP($B633,'[1]výnosy standard'!$A$1:$T$2200,2,FALSE)</f>
        <v>0</v>
      </c>
      <c r="AV633" s="6">
        <f>VLOOKUP($B633,'[1]výnosy standard'!$A$1:$T$2200,3,FALSE)</f>
        <v>0</v>
      </c>
      <c r="AW633" s="6">
        <f>VLOOKUP($B633,'[1]výnosy standard'!$A$1:$T$2200,4,FALSE)</f>
        <v>0</v>
      </c>
      <c r="AX633" s="6">
        <f>VLOOKUP($B633,'[1]výnosy standard'!$A$1:$T$2200,5,FALSE)</f>
        <v>3.39</v>
      </c>
      <c r="AY633" s="6">
        <f>VLOOKUP($B633,'[1]výnosy standard'!$A$1:$T$2200,6,FALSE)</f>
        <v>0</v>
      </c>
      <c r="AZ633" s="6">
        <f>VLOOKUP($B633,'[1]výnosy standard'!$A$1:$T$2200,7,FALSE)</f>
        <v>0</v>
      </c>
      <c r="BA633" s="6">
        <f>VLOOKUP($B633,'[1]výnosy standard'!$A$1:$T$2200,8,FALSE)</f>
        <v>0</v>
      </c>
      <c r="BB633" s="6">
        <f>VLOOKUP($B633,'[1]výnosy standard'!$A$1:$T$2200,9,FALSE)</f>
        <v>0</v>
      </c>
      <c r="BC633" s="6">
        <f>VLOOKUP($B633,'[1]výnosy standard'!$A$1:$T$2200,10,FALSE)</f>
        <v>0</v>
      </c>
      <c r="BD633" s="6">
        <f>VLOOKUP($B633,'[1]výnosy standard'!$A$1:$T$2200,11,FALSE)</f>
        <v>0</v>
      </c>
      <c r="BE633" s="6">
        <f>VLOOKUP($B633,'[1]výnosy standard'!$A$1:$T$2200,12,FALSE)</f>
        <v>0</v>
      </c>
      <c r="BF633" s="6">
        <f>VLOOKUP($B633,'[1]výnosy standard'!$A$1:$T$2200,13,FALSE)</f>
        <v>0</v>
      </c>
      <c r="BG633" s="6">
        <f>VLOOKUP($B633,'[1]výnosy standard'!$A$1:$T$2200,14,FALSE)</f>
        <v>0</v>
      </c>
      <c r="BH633" s="6">
        <f>VLOOKUP($B633,'[1]výnosy standard'!$A$1:$T$2200,15,FALSE)</f>
        <v>0</v>
      </c>
      <c r="BI633" s="6">
        <f>VLOOKUP($B633,'[1]výnosy standard'!$A$1:$T$2200,16,FALSE)</f>
        <v>0</v>
      </c>
      <c r="BJ633" s="6">
        <f>VLOOKUP($B633,'[1]výnosy standard'!$A$1:$T$2200,17,FALSE)</f>
        <v>0</v>
      </c>
      <c r="BK633" s="6">
        <f>VLOOKUP($B633,'[1]výnosy standard'!$A$1:$T$2200,18,FALSE)</f>
        <v>0</v>
      </c>
      <c r="BL633" s="6">
        <f>VLOOKUP($B633,'[1]výnosy standard'!$A$1:$T$2200,19,FALSE)</f>
        <v>0</v>
      </c>
      <c r="BM633" s="6">
        <f>VLOOKUP($B633,'[1]výnosy standard'!$A$1:$T$2200,20,FALSE)</f>
        <v>0</v>
      </c>
      <c r="BN633" s="6">
        <f>VLOOKUP(B633,'[1]pšenice výnos'!$A$2:$E$2200,4)</f>
        <v>4.22</v>
      </c>
      <c r="BO633" s="6">
        <f>VLOOKUP(B633,[1]kukuřice!$A$2:$E$2200,5,FALSE)</f>
        <v>32.305750852760575</v>
      </c>
    </row>
    <row r="634" spans="1:67" x14ac:dyDescent="0.25">
      <c r="A634" s="7">
        <v>4046</v>
      </c>
      <c r="B634" s="6" t="s">
        <v>217</v>
      </c>
      <c r="C634" s="13">
        <v>515</v>
      </c>
      <c r="D634" s="7">
        <v>1.785144152779826</v>
      </c>
      <c r="E634" s="6" t="s">
        <v>47</v>
      </c>
      <c r="F634" s="6" t="s">
        <v>216</v>
      </c>
      <c r="G634" s="7">
        <v>1.785144152779826</v>
      </c>
      <c r="H634" s="7">
        <v>1.5207933933048223</v>
      </c>
      <c r="I634" s="7">
        <v>1.5207933933048223</v>
      </c>
      <c r="J634" s="7">
        <v>32.5488</v>
      </c>
      <c r="K634" s="14">
        <v>36.694268453488952</v>
      </c>
      <c r="L634" s="13">
        <v>30</v>
      </c>
      <c r="M634" s="7">
        <v>38.155033069782945</v>
      </c>
      <c r="N634" s="7">
        <v>1.6133516760867141E-2</v>
      </c>
      <c r="O634" s="7">
        <v>-4.1454684534889523</v>
      </c>
      <c r="P634" s="7">
        <v>1</v>
      </c>
      <c r="Q634" s="7">
        <v>3</v>
      </c>
      <c r="R634" s="7">
        <v>0</v>
      </c>
      <c r="S634" s="17" t="e">
        <v>#NULL!</v>
      </c>
      <c r="T634" s="17" t="e">
        <v>#NULL!</v>
      </c>
      <c r="U634" s="17" t="e">
        <v>#NULL!</v>
      </c>
      <c r="V634" s="17" t="e">
        <v>#NULL!</v>
      </c>
      <c r="W634" s="17" t="e">
        <v>#NULL!</v>
      </c>
      <c r="X634" s="17" t="e">
        <v>#NULL!</v>
      </c>
      <c r="Y634" s="17" t="e">
        <v>#NULL!</v>
      </c>
      <c r="Z634" s="17" t="e">
        <v>#NULL!</v>
      </c>
      <c r="AA634" s="17" t="e">
        <v>#NULL!</v>
      </c>
      <c r="AB634" s="17" t="e">
        <v>#NULL!</v>
      </c>
      <c r="AC634" s="17" t="e">
        <v>#NULL!</v>
      </c>
      <c r="AD634" s="17" t="e">
        <v>#NULL!</v>
      </c>
      <c r="AE634" s="17" t="e">
        <v>#NULL!</v>
      </c>
      <c r="AF634" s="7">
        <v>1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6">
        <f>VLOOKUP($B634,'[1]výnosy standard'!$A$1:$T$2200,2,FALSE)</f>
        <v>0</v>
      </c>
      <c r="AV634" s="6">
        <f>VLOOKUP($B634,'[1]výnosy standard'!$A$1:$T$2200,3,FALSE)</f>
        <v>0</v>
      </c>
      <c r="AW634" s="6">
        <f>VLOOKUP($B634,'[1]výnosy standard'!$A$1:$T$2200,4,FALSE)</f>
        <v>0</v>
      </c>
      <c r="AX634" s="6">
        <f>VLOOKUP($B634,'[1]výnosy standard'!$A$1:$T$2200,5,FALSE)</f>
        <v>4.57</v>
      </c>
      <c r="AY634" s="6">
        <f>VLOOKUP($B634,'[1]výnosy standard'!$A$1:$T$2200,6,FALSE)</f>
        <v>0</v>
      </c>
      <c r="AZ634" s="6">
        <f>VLOOKUP($B634,'[1]výnosy standard'!$A$1:$T$2200,7,FALSE)</f>
        <v>0</v>
      </c>
      <c r="BA634" s="6">
        <f>VLOOKUP($B634,'[1]výnosy standard'!$A$1:$T$2200,8,FALSE)</f>
        <v>0</v>
      </c>
      <c r="BB634" s="6">
        <f>VLOOKUP($B634,'[1]výnosy standard'!$A$1:$T$2200,9,FALSE)</f>
        <v>6.15</v>
      </c>
      <c r="BC634" s="6">
        <f>VLOOKUP($B634,'[1]výnosy standard'!$A$1:$T$2200,10,FALSE)</f>
        <v>6.15</v>
      </c>
      <c r="BD634" s="6">
        <f>VLOOKUP($B634,'[1]výnosy standard'!$A$1:$T$2200,11,FALSE)</f>
        <v>3.44</v>
      </c>
      <c r="BE634" s="6">
        <f>VLOOKUP($B634,'[1]výnosy standard'!$A$1:$T$2200,12,FALSE)</f>
        <v>4.66</v>
      </c>
      <c r="BF634" s="6">
        <f>VLOOKUP($B634,'[1]výnosy standard'!$A$1:$T$2200,13,FALSE)</f>
        <v>0</v>
      </c>
      <c r="BG634" s="6">
        <f>VLOOKUP($B634,'[1]výnosy standard'!$A$1:$T$2200,14,FALSE)</f>
        <v>0</v>
      </c>
      <c r="BH634" s="6">
        <f>VLOOKUP($B634,'[1]výnosy standard'!$A$1:$T$2200,15,FALSE)</f>
        <v>0</v>
      </c>
      <c r="BI634" s="6">
        <f>VLOOKUP($B634,'[1]výnosy standard'!$A$1:$T$2200,16,FALSE)</f>
        <v>0</v>
      </c>
      <c r="BJ634" s="6">
        <f>VLOOKUP($B634,'[1]výnosy standard'!$A$1:$T$2200,17,FALSE)</f>
        <v>4.4800000000000004</v>
      </c>
      <c r="BK634" s="6">
        <f>VLOOKUP($B634,'[1]výnosy standard'!$A$1:$T$2200,18,FALSE)</f>
        <v>4.4800000000000004</v>
      </c>
      <c r="BL634" s="6">
        <f>VLOOKUP($B634,'[1]výnosy standard'!$A$1:$T$2200,19,FALSE)</f>
        <v>5.74</v>
      </c>
      <c r="BM634" s="6">
        <f>VLOOKUP($B634,'[1]výnosy standard'!$A$1:$T$2200,20,FALSE)</f>
        <v>0</v>
      </c>
      <c r="BN634" s="6">
        <f>VLOOKUP(B634,'[1]pšenice výnos'!$A$2:$E$2200,4)</f>
        <v>6.15</v>
      </c>
      <c r="BO634" s="6">
        <f>VLOOKUP(B634,[1]kukuřice!$A$2:$E$2200,5,FALSE)</f>
        <v>36.231623589697669</v>
      </c>
    </row>
    <row r="635" spans="1:67" x14ac:dyDescent="0.25">
      <c r="A635" s="7">
        <v>1216</v>
      </c>
      <c r="B635" s="6" t="s">
        <v>215</v>
      </c>
      <c r="C635" s="13">
        <v>218</v>
      </c>
      <c r="D635" s="7">
        <v>1.8018018018018018</v>
      </c>
      <c r="E635" s="6" t="s">
        <v>47</v>
      </c>
      <c r="F635" s="6" t="s">
        <v>216</v>
      </c>
      <c r="G635" s="7">
        <v>1.8018018018018018</v>
      </c>
      <c r="H635" s="7">
        <v>1.8018018018018018</v>
      </c>
      <c r="I635" s="7">
        <v>1.8018018018018018</v>
      </c>
      <c r="J635" s="7">
        <v>44.4</v>
      </c>
      <c r="K635" s="14">
        <v>31.403450727931304</v>
      </c>
      <c r="L635" s="13">
        <v>18</v>
      </c>
      <c r="M635" s="7">
        <v>38.155033069782945</v>
      </c>
      <c r="N635" s="7">
        <v>1.6133516760867141E-2</v>
      </c>
      <c r="O635" s="7">
        <v>12.996549272068695</v>
      </c>
      <c r="P635" s="7">
        <v>4</v>
      </c>
      <c r="Q635" s="7">
        <v>0</v>
      </c>
      <c r="R635" s="7">
        <v>1</v>
      </c>
      <c r="S635" s="15">
        <v>1.23690476190476</v>
      </c>
      <c r="T635" s="15">
        <v>2.9657142857142902</v>
      </c>
      <c r="U635" s="15">
        <v>5.3516894906110597</v>
      </c>
      <c r="V635" s="16">
        <v>15.8</v>
      </c>
      <c r="W635" s="16">
        <v>12.8</v>
      </c>
      <c r="X635" s="13">
        <v>-1</v>
      </c>
      <c r="Y635" s="13">
        <v>3</v>
      </c>
      <c r="Z635" s="16">
        <v>4</v>
      </c>
      <c r="AA635" s="13">
        <v>17</v>
      </c>
      <c r="AB635" s="15">
        <v>1.2</v>
      </c>
      <c r="AC635" s="15">
        <v>4.2</v>
      </c>
      <c r="AD635" s="15">
        <v>4.0157142857142896</v>
      </c>
      <c r="AE635" s="15">
        <v>1.57142857142905E-2</v>
      </c>
      <c r="AF635" s="7">
        <v>1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6">
        <f>VLOOKUP($B635,'[1]výnosy standard'!$A$1:$T$2200,2,FALSE)</f>
        <v>27.85</v>
      </c>
      <c r="AV635" s="6">
        <f>VLOOKUP($B635,'[1]výnosy standard'!$A$1:$T$2200,3,FALSE)</f>
        <v>0</v>
      </c>
      <c r="AW635" s="6">
        <f>VLOOKUP($B635,'[1]výnosy standard'!$A$1:$T$2200,4,FALSE)</f>
        <v>0</v>
      </c>
      <c r="AX635" s="6">
        <f>VLOOKUP($B635,'[1]výnosy standard'!$A$1:$T$2200,5,FALSE)</f>
        <v>4.83</v>
      </c>
      <c r="AY635" s="6">
        <f>VLOOKUP($B635,'[1]výnosy standard'!$A$1:$T$2200,6,FALSE)</f>
        <v>0</v>
      </c>
      <c r="AZ635" s="6">
        <f>VLOOKUP($B635,'[1]výnosy standard'!$A$1:$T$2200,7,FALSE)</f>
        <v>0</v>
      </c>
      <c r="BA635" s="6">
        <f>VLOOKUP($B635,'[1]výnosy standard'!$A$1:$T$2200,8,FALSE)</f>
        <v>0</v>
      </c>
      <c r="BB635" s="6">
        <f>VLOOKUP($B635,'[1]výnosy standard'!$A$1:$T$2200,9,FALSE)</f>
        <v>5.93</v>
      </c>
      <c r="BC635" s="6">
        <f>VLOOKUP($B635,'[1]výnosy standard'!$A$1:$T$2200,10,FALSE)</f>
        <v>5.93</v>
      </c>
      <c r="BD635" s="6">
        <f>VLOOKUP($B635,'[1]výnosy standard'!$A$1:$T$2200,11,FALSE)</f>
        <v>3.36</v>
      </c>
      <c r="BE635" s="6">
        <f>VLOOKUP($B635,'[1]výnosy standard'!$A$1:$T$2200,12,FALSE)</f>
        <v>5.43</v>
      </c>
      <c r="BF635" s="6">
        <f>VLOOKUP($B635,'[1]výnosy standard'!$A$1:$T$2200,13,FALSE)</f>
        <v>0</v>
      </c>
      <c r="BG635" s="6">
        <f>VLOOKUP($B635,'[1]výnosy standard'!$A$1:$T$2200,14,FALSE)</f>
        <v>0</v>
      </c>
      <c r="BH635" s="6">
        <f>VLOOKUP($B635,'[1]výnosy standard'!$A$1:$T$2200,15,FALSE)</f>
        <v>20.73</v>
      </c>
      <c r="BI635" s="6">
        <f>VLOOKUP($B635,'[1]výnosy standard'!$A$1:$T$2200,16,FALSE)</f>
        <v>0</v>
      </c>
      <c r="BJ635" s="6">
        <f>VLOOKUP($B635,'[1]výnosy standard'!$A$1:$T$2200,17,FALSE)</f>
        <v>4.29</v>
      </c>
      <c r="BK635" s="6">
        <f>VLOOKUP($B635,'[1]výnosy standard'!$A$1:$T$2200,18,FALSE)</f>
        <v>4.29</v>
      </c>
      <c r="BL635" s="6">
        <f>VLOOKUP($B635,'[1]výnosy standard'!$A$1:$T$2200,19,FALSE)</f>
        <v>5.54</v>
      </c>
      <c r="BM635" s="6">
        <f>VLOOKUP($B635,'[1]výnosy standard'!$A$1:$T$2200,20,FALSE)</f>
        <v>0</v>
      </c>
      <c r="BN635" s="6">
        <f>VLOOKUP(B635,'[1]pšenice výnos'!$A$2:$E$2200,4)</f>
        <v>5.93</v>
      </c>
      <c r="BO635" s="6">
        <f>VLOOKUP(B635,[1]kukuřice!$A$2:$E$2200,5,FALSE)</f>
        <v>37.129502695926369</v>
      </c>
    </row>
    <row r="636" spans="1:67" x14ac:dyDescent="0.25">
      <c r="A636" s="7">
        <v>1313</v>
      </c>
      <c r="B636" s="6" t="s">
        <v>181</v>
      </c>
      <c r="C636" s="13">
        <v>23</v>
      </c>
      <c r="D636" s="7">
        <v>1.8067970371111111</v>
      </c>
      <c r="E636" s="6" t="s">
        <v>47</v>
      </c>
      <c r="F636" s="6" t="s">
        <v>216</v>
      </c>
      <c r="G636" s="7">
        <v>1.8067970371111111</v>
      </c>
      <c r="H636" s="7">
        <v>1.7333333333333334</v>
      </c>
      <c r="I636" s="7">
        <v>1.7333333333333334</v>
      </c>
      <c r="J636" s="7">
        <v>45</v>
      </c>
      <c r="K636" s="14">
        <v>39.002231898616863</v>
      </c>
      <c r="L636" s="13">
        <v>0</v>
      </c>
      <c r="M636" s="7">
        <v>36.999717376994539</v>
      </c>
      <c r="N636" s="7">
        <v>-1.4781497304898705</v>
      </c>
      <c r="O636" s="7">
        <v>5.9977681013831372</v>
      </c>
      <c r="P636" s="7">
        <v>4</v>
      </c>
      <c r="Q636" s="7">
        <v>3</v>
      </c>
      <c r="R636" s="7">
        <v>0</v>
      </c>
      <c r="S636" s="15">
        <v>3.6166666666666698</v>
      </c>
      <c r="T636" s="15">
        <v>7.7208333333333297</v>
      </c>
      <c r="U636" s="17" t="e">
        <v>#NULL!</v>
      </c>
      <c r="V636" s="16">
        <v>11.2</v>
      </c>
      <c r="W636" s="16">
        <v>11</v>
      </c>
      <c r="X636" s="17" t="e">
        <v>#NULL!</v>
      </c>
      <c r="Y636" s="13">
        <v>3</v>
      </c>
      <c r="Z636" s="16">
        <v>4</v>
      </c>
      <c r="AA636" s="13">
        <v>17</v>
      </c>
      <c r="AB636" s="15">
        <v>5.8</v>
      </c>
      <c r="AC636" s="15">
        <v>6</v>
      </c>
      <c r="AD636" s="15">
        <v>9.2208333333333297</v>
      </c>
      <c r="AE636" s="15">
        <v>5.2208333333333297</v>
      </c>
      <c r="AF636" s="7">
        <v>1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6">
        <f>VLOOKUP($B636,'[1]výnosy standard'!$A$1:$T$2200,2,FALSE)</f>
        <v>0</v>
      </c>
      <c r="AV636" s="6">
        <f>VLOOKUP($B636,'[1]výnosy standard'!$A$1:$T$2200,3,FALSE)</f>
        <v>0</v>
      </c>
      <c r="AW636" s="6">
        <f>VLOOKUP($B636,'[1]výnosy standard'!$A$1:$T$2200,4,FALSE)</f>
        <v>0</v>
      </c>
      <c r="AX636" s="6">
        <f>VLOOKUP($B636,'[1]výnosy standard'!$A$1:$T$2200,5,FALSE)</f>
        <v>4.46</v>
      </c>
      <c r="AY636" s="6">
        <f>VLOOKUP($B636,'[1]výnosy standard'!$A$1:$T$2200,6,FALSE)</f>
        <v>0</v>
      </c>
      <c r="AZ636" s="6">
        <f>VLOOKUP($B636,'[1]výnosy standard'!$A$1:$T$2200,7,FALSE)</f>
        <v>0</v>
      </c>
      <c r="BA636" s="6">
        <f>VLOOKUP($B636,'[1]výnosy standard'!$A$1:$T$2200,8,FALSE)</f>
        <v>0</v>
      </c>
      <c r="BB636" s="6">
        <f>VLOOKUP($B636,'[1]výnosy standard'!$A$1:$T$2200,9,FALSE)</f>
        <v>5.44</v>
      </c>
      <c r="BC636" s="6">
        <f>VLOOKUP($B636,'[1]výnosy standard'!$A$1:$T$2200,10,FALSE)</f>
        <v>5.44</v>
      </c>
      <c r="BD636" s="6">
        <f>VLOOKUP($B636,'[1]výnosy standard'!$A$1:$T$2200,11,FALSE)</f>
        <v>2.97</v>
      </c>
      <c r="BE636" s="6">
        <f>VLOOKUP($B636,'[1]výnosy standard'!$A$1:$T$2200,12,FALSE)</f>
        <v>5.05</v>
      </c>
      <c r="BF636" s="6">
        <f>VLOOKUP($B636,'[1]výnosy standard'!$A$1:$T$2200,13,FALSE)</f>
        <v>0</v>
      </c>
      <c r="BG636" s="6">
        <f>VLOOKUP($B636,'[1]výnosy standard'!$A$1:$T$2200,14,FALSE)</f>
        <v>0</v>
      </c>
      <c r="BH636" s="6">
        <f>VLOOKUP($B636,'[1]výnosy standard'!$A$1:$T$2200,15,FALSE)</f>
        <v>0</v>
      </c>
      <c r="BI636" s="6">
        <f>VLOOKUP($B636,'[1]výnosy standard'!$A$1:$T$2200,16,FALSE)</f>
        <v>0</v>
      </c>
      <c r="BJ636" s="6">
        <f>VLOOKUP($B636,'[1]výnosy standard'!$A$1:$T$2200,17,FALSE)</f>
        <v>4.37</v>
      </c>
      <c r="BK636" s="6">
        <f>VLOOKUP($B636,'[1]výnosy standard'!$A$1:$T$2200,18,FALSE)</f>
        <v>4.37</v>
      </c>
      <c r="BL636" s="6">
        <f>VLOOKUP($B636,'[1]výnosy standard'!$A$1:$T$2200,19,FALSE)</f>
        <v>5.0199999999999996</v>
      </c>
      <c r="BM636" s="6">
        <f>VLOOKUP($B636,'[1]výnosy standard'!$A$1:$T$2200,20,FALSE)</f>
        <v>0</v>
      </c>
      <c r="BN636" s="6">
        <f>VLOOKUP(B636,'[1]pšenice výnos'!$A$2:$E$2200,4)</f>
        <v>5.44</v>
      </c>
      <c r="BO636" s="6">
        <f>VLOOKUP(B636,[1]kukuřice!$A$2:$E$2200,5,FALSE)</f>
        <v>41.932148920491329</v>
      </c>
    </row>
    <row r="637" spans="1:67" x14ac:dyDescent="0.25">
      <c r="A637" s="7">
        <v>1033</v>
      </c>
      <c r="B637" s="6" t="s">
        <v>118</v>
      </c>
      <c r="C637" s="13">
        <v>219</v>
      </c>
      <c r="D637" s="7">
        <v>1.8532818532818531</v>
      </c>
      <c r="E637" s="6" t="s">
        <v>47</v>
      </c>
      <c r="F637" s="6" t="s">
        <v>216</v>
      </c>
      <c r="G637" s="7">
        <v>1.8532818532818531</v>
      </c>
      <c r="H637" s="7">
        <v>1.8532818532818531</v>
      </c>
      <c r="I637" s="7">
        <v>1.8532818532818531</v>
      </c>
      <c r="J637" s="7">
        <v>43.166666666666671</v>
      </c>
      <c r="K637" s="14">
        <v>35.45701993662432</v>
      </c>
      <c r="L637" s="13">
        <v>18</v>
      </c>
      <c r="M637" s="7">
        <v>38.155033069782945</v>
      </c>
      <c r="N637" s="7">
        <v>1.6133516760867141E-2</v>
      </c>
      <c r="O637" s="7">
        <v>7.7096467300423512</v>
      </c>
      <c r="P637" s="7">
        <v>3</v>
      </c>
      <c r="Q637" s="7">
        <v>0</v>
      </c>
      <c r="R637" s="7">
        <v>1</v>
      </c>
      <c r="S637" s="15">
        <v>0.66111111111111098</v>
      </c>
      <c r="T637" s="15">
        <v>2.2733333333333299</v>
      </c>
      <c r="U637" s="15">
        <v>5.58943452380952</v>
      </c>
      <c r="V637" s="16">
        <v>15.8</v>
      </c>
      <c r="W637" s="16">
        <v>15.5</v>
      </c>
      <c r="X637" s="13">
        <v>-1</v>
      </c>
      <c r="Y637" s="13">
        <v>4</v>
      </c>
      <c r="Z637" s="16">
        <v>4.7</v>
      </c>
      <c r="AA637" s="13">
        <v>14</v>
      </c>
      <c r="AB637" s="15">
        <v>-1.8</v>
      </c>
      <c r="AC637" s="15">
        <v>-1.5</v>
      </c>
      <c r="AD637" s="15">
        <v>1.8983333333333301</v>
      </c>
      <c r="AE637" s="15">
        <v>-2.8016666666666699</v>
      </c>
      <c r="AF637" s="7">
        <v>1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6">
        <f>VLOOKUP($B637,'[1]výnosy standard'!$A$1:$T$2200,2,FALSE)</f>
        <v>24.7</v>
      </c>
      <c r="AV637" s="6">
        <f>VLOOKUP($B637,'[1]výnosy standard'!$A$1:$T$2200,3,FALSE)</f>
        <v>0</v>
      </c>
      <c r="AW637" s="6">
        <f>VLOOKUP($B637,'[1]výnosy standard'!$A$1:$T$2200,4,FALSE)</f>
        <v>0</v>
      </c>
      <c r="AX637" s="6">
        <f>VLOOKUP($B637,'[1]výnosy standard'!$A$1:$T$2200,5,FALSE)</f>
        <v>0</v>
      </c>
      <c r="AY637" s="6">
        <f>VLOOKUP($B637,'[1]výnosy standard'!$A$1:$T$2200,6,FALSE)</f>
        <v>0</v>
      </c>
      <c r="AZ637" s="6">
        <f>VLOOKUP($B637,'[1]výnosy standard'!$A$1:$T$2200,7,FALSE)</f>
        <v>0</v>
      </c>
      <c r="BA637" s="6">
        <f>VLOOKUP($B637,'[1]výnosy standard'!$A$1:$T$2200,8,FALSE)</f>
        <v>0</v>
      </c>
      <c r="BB637" s="6">
        <f>VLOOKUP($B637,'[1]výnosy standard'!$A$1:$T$2200,9,FALSE)</f>
        <v>5.9</v>
      </c>
      <c r="BC637" s="6">
        <f>VLOOKUP($B637,'[1]výnosy standard'!$A$1:$T$2200,10,FALSE)</f>
        <v>5.9</v>
      </c>
      <c r="BD637" s="6">
        <f>VLOOKUP($B637,'[1]výnosy standard'!$A$1:$T$2200,11,FALSE)</f>
        <v>3.42</v>
      </c>
      <c r="BE637" s="6">
        <f>VLOOKUP($B637,'[1]výnosy standard'!$A$1:$T$2200,12,FALSE)</f>
        <v>5.5</v>
      </c>
      <c r="BF637" s="6">
        <f>VLOOKUP($B637,'[1]výnosy standard'!$A$1:$T$2200,13,FALSE)</f>
        <v>0</v>
      </c>
      <c r="BG637" s="6">
        <f>VLOOKUP($B637,'[1]výnosy standard'!$A$1:$T$2200,14,FALSE)</f>
        <v>0</v>
      </c>
      <c r="BH637" s="6">
        <f>VLOOKUP($B637,'[1]výnosy standard'!$A$1:$T$2200,15,FALSE)</f>
        <v>18.38</v>
      </c>
      <c r="BI637" s="6">
        <f>VLOOKUP($B637,'[1]výnosy standard'!$A$1:$T$2200,16,FALSE)</f>
        <v>0</v>
      </c>
      <c r="BJ637" s="6">
        <f>VLOOKUP($B637,'[1]výnosy standard'!$A$1:$T$2200,17,FALSE)</f>
        <v>4.3499999999999996</v>
      </c>
      <c r="BK637" s="6">
        <f>VLOOKUP($B637,'[1]výnosy standard'!$A$1:$T$2200,18,FALSE)</f>
        <v>4.3499999999999996</v>
      </c>
      <c r="BL637" s="6">
        <f>VLOOKUP($B637,'[1]výnosy standard'!$A$1:$T$2200,19,FALSE)</f>
        <v>5.55</v>
      </c>
      <c r="BM637" s="6">
        <f>VLOOKUP($B637,'[1]výnosy standard'!$A$1:$T$2200,20,FALSE)</f>
        <v>0</v>
      </c>
      <c r="BN637" s="6">
        <f>VLOOKUP(B637,'[1]pšenice výnos'!$A$2:$E$2200,4)</f>
        <v>5.9</v>
      </c>
      <c r="BO637" s="6">
        <f>VLOOKUP(B637,[1]kukuřice!$A$2:$E$2200,5,FALSE)</f>
        <v>42.249021815544999</v>
      </c>
    </row>
    <row r="638" spans="1:67" x14ac:dyDescent="0.25">
      <c r="A638" s="7">
        <v>1185</v>
      </c>
      <c r="B638" s="6" t="s">
        <v>119</v>
      </c>
      <c r="C638" s="13">
        <v>137</v>
      </c>
      <c r="D638" s="7">
        <v>1.8938572049999998</v>
      </c>
      <c r="E638" s="6" t="s">
        <v>47</v>
      </c>
      <c r="F638" s="6" t="s">
        <v>216</v>
      </c>
      <c r="G638" s="7">
        <v>1.8938572049999998</v>
      </c>
      <c r="H638" s="7">
        <v>0.78749999999999998</v>
      </c>
      <c r="I638" s="7">
        <v>0.78749999999999998</v>
      </c>
      <c r="J638" s="7">
        <v>53.333333333333336</v>
      </c>
      <c r="K638" s="14">
        <v>49.086598931596896</v>
      </c>
      <c r="L638" s="13">
        <v>25</v>
      </c>
      <c r="M638" s="7">
        <v>38.155033069782945</v>
      </c>
      <c r="N638" s="7">
        <v>1.6133516760867141E-2</v>
      </c>
      <c r="O638" s="7">
        <v>4.2467344017364397</v>
      </c>
      <c r="P638" s="7">
        <v>5</v>
      </c>
      <c r="Q638" s="7">
        <v>1</v>
      </c>
      <c r="R638" s="7">
        <v>0</v>
      </c>
      <c r="S638" s="15">
        <v>0.75</v>
      </c>
      <c r="T638" s="15">
        <v>1.6555555555555601</v>
      </c>
      <c r="U638" s="15">
        <v>2.74074074074074</v>
      </c>
      <c r="V638" s="16">
        <v>18.7</v>
      </c>
      <c r="W638" s="16">
        <v>19</v>
      </c>
      <c r="X638" s="17" t="e">
        <v>#NULL!</v>
      </c>
      <c r="Y638" s="13">
        <v>3</v>
      </c>
      <c r="Z638" s="16">
        <v>4</v>
      </c>
      <c r="AA638" s="13">
        <v>17</v>
      </c>
      <c r="AB638" s="15">
        <v>-1.7</v>
      </c>
      <c r="AC638" s="15">
        <v>-2</v>
      </c>
      <c r="AD638" s="15">
        <v>1.1555555555555601</v>
      </c>
      <c r="AE638" s="15">
        <v>-2.8444444444444401</v>
      </c>
      <c r="AF638" s="7">
        <v>1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6">
        <f>VLOOKUP($B638,'[1]výnosy standard'!$A$1:$T$2200,2,FALSE)</f>
        <v>30.33</v>
      </c>
      <c r="AV638" s="6">
        <f>VLOOKUP($B638,'[1]výnosy standard'!$A$1:$T$2200,3,FALSE)</f>
        <v>0</v>
      </c>
      <c r="AW638" s="6">
        <f>VLOOKUP($B638,'[1]výnosy standard'!$A$1:$T$2200,4,FALSE)</f>
        <v>8.74</v>
      </c>
      <c r="AX638" s="6">
        <f>VLOOKUP($B638,'[1]výnosy standard'!$A$1:$T$2200,5,FALSE)</f>
        <v>0</v>
      </c>
      <c r="AY638" s="6">
        <f>VLOOKUP($B638,'[1]výnosy standard'!$A$1:$T$2200,6,FALSE)</f>
        <v>1.01</v>
      </c>
      <c r="AZ638" s="6">
        <f>VLOOKUP($B638,'[1]výnosy standard'!$A$1:$T$2200,7,FALSE)</f>
        <v>0</v>
      </c>
      <c r="BA638" s="6">
        <f>VLOOKUP($B638,'[1]výnosy standard'!$A$1:$T$2200,8,FALSE)</f>
        <v>21.65</v>
      </c>
      <c r="BB638" s="6">
        <f>VLOOKUP($B638,'[1]výnosy standard'!$A$1:$T$2200,9,FALSE)</f>
        <v>7.36</v>
      </c>
      <c r="BC638" s="6">
        <f>VLOOKUP($B638,'[1]výnosy standard'!$A$1:$T$2200,10,FALSE)</f>
        <v>7.36</v>
      </c>
      <c r="BD638" s="6">
        <f>VLOOKUP($B638,'[1]výnosy standard'!$A$1:$T$2200,11,FALSE)</f>
        <v>3.82</v>
      </c>
      <c r="BE638" s="6">
        <f>VLOOKUP($B638,'[1]výnosy standard'!$A$1:$T$2200,12,FALSE)</f>
        <v>0</v>
      </c>
      <c r="BF638" s="6">
        <f>VLOOKUP($B638,'[1]výnosy standard'!$A$1:$T$2200,13,FALSE)</f>
        <v>0</v>
      </c>
      <c r="BG638" s="6">
        <f>VLOOKUP($B638,'[1]výnosy standard'!$A$1:$T$2200,14,FALSE)</f>
        <v>0</v>
      </c>
      <c r="BH638" s="6">
        <f>VLOOKUP($B638,'[1]výnosy standard'!$A$1:$T$2200,15,FALSE)</f>
        <v>0</v>
      </c>
      <c r="BI638" s="6">
        <f>VLOOKUP($B638,'[1]výnosy standard'!$A$1:$T$2200,16,FALSE)</f>
        <v>68.599999999999994</v>
      </c>
      <c r="BJ638" s="6">
        <f>VLOOKUP($B638,'[1]výnosy standard'!$A$1:$T$2200,17,FALSE)</f>
        <v>5.83</v>
      </c>
      <c r="BK638" s="6">
        <f>VLOOKUP($B638,'[1]výnosy standard'!$A$1:$T$2200,18,FALSE)</f>
        <v>5.83</v>
      </c>
      <c r="BL638" s="6">
        <f>VLOOKUP($B638,'[1]výnosy standard'!$A$1:$T$2200,19,FALSE)</f>
        <v>7.51</v>
      </c>
      <c r="BM638" s="6">
        <f>VLOOKUP($B638,'[1]výnosy standard'!$A$1:$T$2200,20,FALSE)</f>
        <v>0</v>
      </c>
      <c r="BN638" s="6">
        <f>VLOOKUP(B638,'[1]pšenice výnos'!$A$2:$E$2200,4)</f>
        <v>7.36</v>
      </c>
      <c r="BO638" s="6">
        <f>VLOOKUP(B638,[1]kukuřice!$A$2:$E$2200,5,FALSE)</f>
        <v>48.517249757180991</v>
      </c>
    </row>
    <row r="639" spans="1:67" x14ac:dyDescent="0.25">
      <c r="A639" s="7">
        <v>1046</v>
      </c>
      <c r="B639" s="6" t="s">
        <v>124</v>
      </c>
      <c r="C639" s="13">
        <v>36</v>
      </c>
      <c r="D639" s="7">
        <v>1.8967487780560757</v>
      </c>
      <c r="E639" s="6" t="s">
        <v>47</v>
      </c>
      <c r="F639" s="6" t="s">
        <v>216</v>
      </c>
      <c r="G639" s="7">
        <v>1.8967487780560757</v>
      </c>
      <c r="H639" s="7">
        <v>1.8967487780560757</v>
      </c>
      <c r="I639" s="7">
        <v>1.8967487780560757</v>
      </c>
      <c r="J639" s="7">
        <v>47.976833333333332</v>
      </c>
      <c r="K639" s="14">
        <v>40.060758516479531</v>
      </c>
      <c r="L639" s="13">
        <v>18</v>
      </c>
      <c r="M639" s="7">
        <v>36.999717376994539</v>
      </c>
      <c r="N639" s="7">
        <v>-1.4781497304898705</v>
      </c>
      <c r="O639" s="7">
        <v>7.9160748168538007</v>
      </c>
      <c r="P639" s="7">
        <v>0</v>
      </c>
      <c r="Q639" s="7">
        <v>2</v>
      </c>
      <c r="R639" s="7">
        <v>0</v>
      </c>
      <c r="S639" s="15">
        <v>0.77500000000000002</v>
      </c>
      <c r="T639" s="15">
        <v>2.87</v>
      </c>
      <c r="U639" s="15">
        <v>5.2403703703703703</v>
      </c>
      <c r="V639" s="16">
        <v>16.100000000000001</v>
      </c>
      <c r="W639" s="16">
        <v>15</v>
      </c>
      <c r="X639" s="17" t="e">
        <v>#NULL!</v>
      </c>
      <c r="Y639" s="13">
        <v>3</v>
      </c>
      <c r="Z639" s="16">
        <v>4</v>
      </c>
      <c r="AA639" s="13">
        <v>17</v>
      </c>
      <c r="AB639" s="15">
        <v>0.89999999999999902</v>
      </c>
      <c r="AC639" s="15">
        <v>2</v>
      </c>
      <c r="AD639" s="15">
        <v>3.37</v>
      </c>
      <c r="AE639" s="15">
        <v>-0.63</v>
      </c>
      <c r="AF639" s="7">
        <v>1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6">
        <f>VLOOKUP($B639,'[1]výnosy standard'!$A$1:$T$2200,2,FALSE)</f>
        <v>28.74</v>
      </c>
      <c r="AV639" s="6">
        <f>VLOOKUP($B639,'[1]výnosy standard'!$A$1:$T$2200,3,FALSE)</f>
        <v>0</v>
      </c>
      <c r="AW639" s="6">
        <f>VLOOKUP($B639,'[1]výnosy standard'!$A$1:$T$2200,4,FALSE)</f>
        <v>0</v>
      </c>
      <c r="AX639" s="6">
        <f>VLOOKUP($B639,'[1]výnosy standard'!$A$1:$T$2200,5,FALSE)</f>
        <v>4.72</v>
      </c>
      <c r="AY639" s="6">
        <f>VLOOKUP($B639,'[1]výnosy standard'!$A$1:$T$2200,6,FALSE)</f>
        <v>0.66</v>
      </c>
      <c r="AZ639" s="6">
        <f>VLOOKUP($B639,'[1]výnosy standard'!$A$1:$T$2200,7,FALSE)</f>
        <v>4.34</v>
      </c>
      <c r="BA639" s="6">
        <f>VLOOKUP($B639,'[1]výnosy standard'!$A$1:$T$2200,8,FALSE)</f>
        <v>0</v>
      </c>
      <c r="BB639" s="6">
        <f>VLOOKUP($B639,'[1]výnosy standard'!$A$1:$T$2200,9,FALSE)</f>
        <v>5.67</v>
      </c>
      <c r="BC639" s="6">
        <f>VLOOKUP($B639,'[1]výnosy standard'!$A$1:$T$2200,10,FALSE)</f>
        <v>5.67</v>
      </c>
      <c r="BD639" s="6">
        <f>VLOOKUP($B639,'[1]výnosy standard'!$A$1:$T$2200,11,FALSE)</f>
        <v>3.18</v>
      </c>
      <c r="BE639" s="6">
        <f>VLOOKUP($B639,'[1]výnosy standard'!$A$1:$T$2200,12,FALSE)</f>
        <v>5.25</v>
      </c>
      <c r="BF639" s="6">
        <f>VLOOKUP($B639,'[1]výnosy standard'!$A$1:$T$2200,13,FALSE)</f>
        <v>0</v>
      </c>
      <c r="BG639" s="6">
        <f>VLOOKUP($B639,'[1]výnosy standard'!$A$1:$T$2200,14,FALSE)</f>
        <v>0</v>
      </c>
      <c r="BH639" s="6">
        <f>VLOOKUP($B639,'[1]výnosy standard'!$A$1:$T$2200,15,FALSE)</f>
        <v>21.39</v>
      </c>
      <c r="BI639" s="6">
        <f>VLOOKUP($B639,'[1]výnosy standard'!$A$1:$T$2200,16,FALSE)</f>
        <v>0</v>
      </c>
      <c r="BJ639" s="6">
        <f>VLOOKUP($B639,'[1]výnosy standard'!$A$1:$T$2200,17,FALSE)</f>
        <v>4.0599999999999996</v>
      </c>
      <c r="BK639" s="6">
        <f>VLOOKUP($B639,'[1]výnosy standard'!$A$1:$T$2200,18,FALSE)</f>
        <v>4.0599999999999996</v>
      </c>
      <c r="BL639" s="6">
        <f>VLOOKUP($B639,'[1]výnosy standard'!$A$1:$T$2200,19,FALSE)</f>
        <v>5.29</v>
      </c>
      <c r="BM639" s="6">
        <f>VLOOKUP($B639,'[1]výnosy standard'!$A$1:$T$2200,20,FALSE)</f>
        <v>0</v>
      </c>
      <c r="BN639" s="6">
        <f>VLOOKUP(B639,'[1]pšenice výnos'!$A$2:$E$2200,4)</f>
        <v>5.67</v>
      </c>
      <c r="BO639" s="6">
        <f>VLOOKUP(B639,[1]kukuřice!$A$2:$E$2200,5,FALSE)</f>
        <v>39.509289329740426</v>
      </c>
    </row>
    <row r="640" spans="1:67" x14ac:dyDescent="0.25">
      <c r="A640" s="7">
        <v>1159</v>
      </c>
      <c r="B640" s="6" t="s">
        <v>118</v>
      </c>
      <c r="C640" s="13">
        <v>227</v>
      </c>
      <c r="D640" s="7">
        <v>1.9033392768619426</v>
      </c>
      <c r="E640" s="6" t="s">
        <v>47</v>
      </c>
      <c r="F640" s="6" t="s">
        <v>216</v>
      </c>
      <c r="G640" s="7">
        <v>1.9033392768619426</v>
      </c>
      <c r="H640" s="7">
        <v>1.7940748318054842</v>
      </c>
      <c r="I640" s="7">
        <v>1.7940748318054842</v>
      </c>
      <c r="J640" s="7">
        <v>42.361666666666672</v>
      </c>
      <c r="K640" s="14">
        <v>34.730012416015782</v>
      </c>
      <c r="L640" s="13">
        <v>18</v>
      </c>
      <c r="M640" s="7">
        <v>38.155033069782945</v>
      </c>
      <c r="N640" s="7">
        <v>1.6133516760867141E-2</v>
      </c>
      <c r="O640" s="7">
        <v>7.6316542506508895</v>
      </c>
      <c r="P640" s="7">
        <v>4</v>
      </c>
      <c r="Q640" s="7">
        <v>0</v>
      </c>
      <c r="R640" s="7">
        <v>1</v>
      </c>
      <c r="S640" s="15">
        <v>0.6875</v>
      </c>
      <c r="T640" s="15">
        <v>2.6566666666666698</v>
      </c>
      <c r="U640" s="15">
        <v>3.9049382716049399</v>
      </c>
      <c r="V640" s="16">
        <v>15.7</v>
      </c>
      <c r="W640" s="16">
        <v>18.7</v>
      </c>
      <c r="X640" s="17" t="e">
        <v>#NULL!</v>
      </c>
      <c r="Y640" s="13">
        <v>4</v>
      </c>
      <c r="Z640" s="16">
        <v>4.7</v>
      </c>
      <c r="AA640" s="13">
        <v>14</v>
      </c>
      <c r="AB640" s="15">
        <v>-1.7</v>
      </c>
      <c r="AC640" s="15">
        <v>-4.7</v>
      </c>
      <c r="AD640" s="15">
        <v>1.48166666666667</v>
      </c>
      <c r="AE640" s="15">
        <v>-3.2183333333333302</v>
      </c>
      <c r="AF640" s="7">
        <v>1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6">
        <f>VLOOKUP($B640,'[1]výnosy standard'!$A$1:$T$2200,2,FALSE)</f>
        <v>24.7</v>
      </c>
      <c r="AV640" s="6">
        <f>VLOOKUP($B640,'[1]výnosy standard'!$A$1:$T$2200,3,FALSE)</f>
        <v>0</v>
      </c>
      <c r="AW640" s="6">
        <f>VLOOKUP($B640,'[1]výnosy standard'!$A$1:$T$2200,4,FALSE)</f>
        <v>0</v>
      </c>
      <c r="AX640" s="6">
        <f>VLOOKUP($B640,'[1]výnosy standard'!$A$1:$T$2200,5,FALSE)</f>
        <v>0</v>
      </c>
      <c r="AY640" s="6">
        <f>VLOOKUP($B640,'[1]výnosy standard'!$A$1:$T$2200,6,FALSE)</f>
        <v>0</v>
      </c>
      <c r="AZ640" s="6">
        <f>VLOOKUP($B640,'[1]výnosy standard'!$A$1:$T$2200,7,FALSE)</f>
        <v>0</v>
      </c>
      <c r="BA640" s="6">
        <f>VLOOKUP($B640,'[1]výnosy standard'!$A$1:$T$2200,8,FALSE)</f>
        <v>0</v>
      </c>
      <c r="BB640" s="6">
        <f>VLOOKUP($B640,'[1]výnosy standard'!$A$1:$T$2200,9,FALSE)</f>
        <v>5.9</v>
      </c>
      <c r="BC640" s="6">
        <f>VLOOKUP($B640,'[1]výnosy standard'!$A$1:$T$2200,10,FALSE)</f>
        <v>5.9</v>
      </c>
      <c r="BD640" s="6">
        <f>VLOOKUP($B640,'[1]výnosy standard'!$A$1:$T$2200,11,FALSE)</f>
        <v>3.42</v>
      </c>
      <c r="BE640" s="6">
        <f>VLOOKUP($B640,'[1]výnosy standard'!$A$1:$T$2200,12,FALSE)</f>
        <v>5.5</v>
      </c>
      <c r="BF640" s="6">
        <f>VLOOKUP($B640,'[1]výnosy standard'!$A$1:$T$2200,13,FALSE)</f>
        <v>0</v>
      </c>
      <c r="BG640" s="6">
        <f>VLOOKUP($B640,'[1]výnosy standard'!$A$1:$T$2200,14,FALSE)</f>
        <v>0</v>
      </c>
      <c r="BH640" s="6">
        <f>VLOOKUP($B640,'[1]výnosy standard'!$A$1:$T$2200,15,FALSE)</f>
        <v>18.38</v>
      </c>
      <c r="BI640" s="6">
        <f>VLOOKUP($B640,'[1]výnosy standard'!$A$1:$T$2200,16,FALSE)</f>
        <v>0</v>
      </c>
      <c r="BJ640" s="6">
        <f>VLOOKUP($B640,'[1]výnosy standard'!$A$1:$T$2200,17,FALSE)</f>
        <v>4.3499999999999996</v>
      </c>
      <c r="BK640" s="6">
        <f>VLOOKUP($B640,'[1]výnosy standard'!$A$1:$T$2200,18,FALSE)</f>
        <v>4.3499999999999996</v>
      </c>
      <c r="BL640" s="6">
        <f>VLOOKUP($B640,'[1]výnosy standard'!$A$1:$T$2200,19,FALSE)</f>
        <v>5.55</v>
      </c>
      <c r="BM640" s="6">
        <f>VLOOKUP($B640,'[1]výnosy standard'!$A$1:$T$2200,20,FALSE)</f>
        <v>0</v>
      </c>
      <c r="BN640" s="6">
        <f>VLOOKUP(B640,'[1]pšenice výnos'!$A$2:$E$2200,4)</f>
        <v>5.9</v>
      </c>
      <c r="BO640" s="6">
        <f>VLOOKUP(B640,[1]kukuřice!$A$2:$E$2200,5,FALSE)</f>
        <v>42.249021815544999</v>
      </c>
    </row>
    <row r="641" spans="1:67" x14ac:dyDescent="0.25">
      <c r="A641" s="7">
        <v>1310</v>
      </c>
      <c r="B641" s="6" t="s">
        <v>116</v>
      </c>
      <c r="C641" s="13">
        <v>217</v>
      </c>
      <c r="D641" s="7">
        <v>1.907790143084261</v>
      </c>
      <c r="E641" s="6" t="s">
        <v>47</v>
      </c>
      <c r="F641" s="6" t="s">
        <v>216</v>
      </c>
      <c r="G641" s="7">
        <v>1.907790143084261</v>
      </c>
      <c r="H641" s="7">
        <v>1.907790143084261</v>
      </c>
      <c r="I641" s="7">
        <v>1.907790143084261</v>
      </c>
      <c r="J641" s="7">
        <v>41.93333333333333</v>
      </c>
      <c r="K641" s="14">
        <v>36.251217939529894</v>
      </c>
      <c r="L641" s="13">
        <v>18</v>
      </c>
      <c r="M641" s="7">
        <v>38.155033069782945</v>
      </c>
      <c r="N641" s="7">
        <v>1.6133516760867141E-2</v>
      </c>
      <c r="O641" s="7">
        <v>5.6821153938034357</v>
      </c>
      <c r="P641" s="7">
        <v>5</v>
      </c>
      <c r="Q641" s="7">
        <v>0</v>
      </c>
      <c r="R641" s="7">
        <v>0</v>
      </c>
      <c r="S641" s="15">
        <v>0.73888888888888904</v>
      </c>
      <c r="T641" s="15">
        <v>2.3177777777777799</v>
      </c>
      <c r="U641" s="15">
        <v>5.2774691358024697</v>
      </c>
      <c r="V641" s="16">
        <v>18.2</v>
      </c>
      <c r="W641" s="16">
        <v>15.4</v>
      </c>
      <c r="X641" s="13">
        <v>-1</v>
      </c>
      <c r="Y641" s="13">
        <v>4</v>
      </c>
      <c r="Z641" s="16">
        <v>4.7</v>
      </c>
      <c r="AA641" s="13">
        <v>14</v>
      </c>
      <c r="AB641" s="15">
        <v>-4.2</v>
      </c>
      <c r="AC641" s="15">
        <v>-1.4</v>
      </c>
      <c r="AD641" s="15">
        <v>1.9677777777777801</v>
      </c>
      <c r="AE641" s="15">
        <v>-2.7322222222222199</v>
      </c>
      <c r="AF641" s="7">
        <v>1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6">
        <f>VLOOKUP($B641,'[1]výnosy standard'!$A$1:$T$2200,2,FALSE)</f>
        <v>0</v>
      </c>
      <c r="AV641" s="6">
        <f>VLOOKUP($B641,'[1]výnosy standard'!$A$1:$T$2200,3,FALSE)</f>
        <v>0</v>
      </c>
      <c r="AW641" s="6">
        <f>VLOOKUP($B641,'[1]výnosy standard'!$A$1:$T$2200,4,FALSE)</f>
        <v>0</v>
      </c>
      <c r="AX641" s="6">
        <f>VLOOKUP($B641,'[1]výnosy standard'!$A$1:$T$2200,5,FALSE)</f>
        <v>0</v>
      </c>
      <c r="AY641" s="6">
        <f>VLOOKUP($B641,'[1]výnosy standard'!$A$1:$T$2200,6,FALSE)</f>
        <v>0</v>
      </c>
      <c r="AZ641" s="6">
        <f>VLOOKUP($B641,'[1]výnosy standard'!$A$1:$T$2200,7,FALSE)</f>
        <v>0</v>
      </c>
      <c r="BA641" s="6">
        <f>VLOOKUP($B641,'[1]výnosy standard'!$A$1:$T$2200,8,FALSE)</f>
        <v>0</v>
      </c>
      <c r="BB641" s="6">
        <f>VLOOKUP($B641,'[1]výnosy standard'!$A$1:$T$2200,9,FALSE)</f>
        <v>6.39</v>
      </c>
      <c r="BC641" s="6">
        <f>VLOOKUP($B641,'[1]výnosy standard'!$A$1:$T$2200,10,FALSE)</f>
        <v>6.39</v>
      </c>
      <c r="BD641" s="6">
        <f>VLOOKUP($B641,'[1]výnosy standard'!$A$1:$T$2200,11,FALSE)</f>
        <v>3.36</v>
      </c>
      <c r="BE641" s="6">
        <f>VLOOKUP($B641,'[1]výnosy standard'!$A$1:$T$2200,12,FALSE)</f>
        <v>5.89</v>
      </c>
      <c r="BF641" s="6">
        <f>VLOOKUP($B641,'[1]výnosy standard'!$A$1:$T$2200,13,FALSE)</f>
        <v>0</v>
      </c>
      <c r="BG641" s="6">
        <f>VLOOKUP($B641,'[1]výnosy standard'!$A$1:$T$2200,14,FALSE)</f>
        <v>0</v>
      </c>
      <c r="BH641" s="6">
        <f>VLOOKUP($B641,'[1]výnosy standard'!$A$1:$T$2200,15,FALSE)</f>
        <v>0</v>
      </c>
      <c r="BI641" s="6">
        <f>VLOOKUP($B641,'[1]výnosy standard'!$A$1:$T$2200,16,FALSE)</f>
        <v>0</v>
      </c>
      <c r="BJ641" s="6">
        <f>VLOOKUP($B641,'[1]výnosy standard'!$A$1:$T$2200,17,FALSE)</f>
        <v>4.6900000000000004</v>
      </c>
      <c r="BK641" s="6">
        <f>VLOOKUP($B641,'[1]výnosy standard'!$A$1:$T$2200,18,FALSE)</f>
        <v>4.6900000000000004</v>
      </c>
      <c r="BL641" s="6">
        <f>VLOOKUP($B641,'[1]výnosy standard'!$A$1:$T$2200,19,FALSE)</f>
        <v>6.06</v>
      </c>
      <c r="BM641" s="6">
        <f>VLOOKUP($B641,'[1]výnosy standard'!$A$1:$T$2200,20,FALSE)</f>
        <v>0</v>
      </c>
      <c r="BN641" s="6">
        <f>VLOOKUP(B641,'[1]pšenice výnos'!$A$2:$E$2200,4)</f>
        <v>6.39</v>
      </c>
      <c r="BO641" s="6">
        <f>VLOOKUP(B641,[1]kukuřice!$A$2:$E$2200,5,FALSE)</f>
        <v>44.241485824571974</v>
      </c>
    </row>
    <row r="642" spans="1:67" x14ac:dyDescent="0.25">
      <c r="A642" s="7">
        <v>1037</v>
      </c>
      <c r="B642" s="6" t="s">
        <v>128</v>
      </c>
      <c r="C642" s="13">
        <v>254</v>
      </c>
      <c r="D642" s="7">
        <v>1.9641826573556798</v>
      </c>
      <c r="E642" s="6" t="s">
        <v>47</v>
      </c>
      <c r="F642" s="6" t="s">
        <v>216</v>
      </c>
      <c r="G642" s="7">
        <v>1.9641826573556798</v>
      </c>
      <c r="H642" s="7">
        <v>0</v>
      </c>
      <c r="I642" s="7">
        <v>0</v>
      </c>
      <c r="J642" s="7">
        <v>48.33</v>
      </c>
      <c r="K642" s="14">
        <v>49.559841966263562</v>
      </c>
      <c r="L642" s="13">
        <v>25</v>
      </c>
      <c r="M642" s="7">
        <v>38.155033069782945</v>
      </c>
      <c r="N642" s="7">
        <v>1.6133516760867141E-2</v>
      </c>
      <c r="O642" s="7">
        <v>-1.2298419662635638</v>
      </c>
      <c r="P642" s="7">
        <v>7</v>
      </c>
      <c r="Q642" s="7">
        <v>0</v>
      </c>
      <c r="R642" s="7">
        <v>0</v>
      </c>
      <c r="S642" s="15">
        <v>2.1416666666666702</v>
      </c>
      <c r="T642" s="15">
        <v>4.9960317460317496</v>
      </c>
      <c r="U642" s="15">
        <v>7.0904545454545502</v>
      </c>
      <c r="V642" s="16">
        <v>10.4</v>
      </c>
      <c r="W642" s="16">
        <v>12.5</v>
      </c>
      <c r="X642" s="17" t="e">
        <v>#NULL!</v>
      </c>
      <c r="Y642" s="13">
        <v>2</v>
      </c>
      <c r="Z642" s="16">
        <v>3.5</v>
      </c>
      <c r="AA642" s="13">
        <v>22</v>
      </c>
      <c r="AB642" s="15">
        <v>11.6</v>
      </c>
      <c r="AC642" s="15">
        <v>9.5</v>
      </c>
      <c r="AD642" s="15">
        <v>7.3710317460317496</v>
      </c>
      <c r="AE642" s="15">
        <v>3.87103174603175</v>
      </c>
      <c r="AF642" s="7">
        <v>1</v>
      </c>
      <c r="AG642" s="7">
        <v>0</v>
      </c>
      <c r="AH642" s="7">
        <v>0</v>
      </c>
      <c r="AI642" s="7">
        <v>0</v>
      </c>
      <c r="AJ642" s="7">
        <v>0</v>
      </c>
      <c r="AK642" s="7">
        <v>0</v>
      </c>
      <c r="AL642" s="7">
        <v>0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0</v>
      </c>
      <c r="AT642" s="7">
        <v>0</v>
      </c>
      <c r="AU642" s="6">
        <f>VLOOKUP($B642,'[1]výnosy standard'!$A$1:$T$2200,2,FALSE)</f>
        <v>29.74</v>
      </c>
      <c r="AV642" s="6">
        <f>VLOOKUP($B642,'[1]výnosy standard'!$A$1:$T$2200,3,FALSE)</f>
        <v>0</v>
      </c>
      <c r="AW642" s="6">
        <f>VLOOKUP($B642,'[1]výnosy standard'!$A$1:$T$2200,4,FALSE)</f>
        <v>8.17</v>
      </c>
      <c r="AX642" s="6">
        <f>VLOOKUP($B642,'[1]výnosy standard'!$A$1:$T$2200,5,FALSE)</f>
        <v>0</v>
      </c>
      <c r="AY642" s="6">
        <f>VLOOKUP($B642,'[1]výnosy standard'!$A$1:$T$2200,6,FALSE)</f>
        <v>1.04</v>
      </c>
      <c r="AZ642" s="6">
        <f>VLOOKUP($B642,'[1]výnosy standard'!$A$1:$T$2200,7,FALSE)</f>
        <v>0</v>
      </c>
      <c r="BA642" s="6">
        <f>VLOOKUP($B642,'[1]výnosy standard'!$A$1:$T$2200,8,FALSE)</f>
        <v>21.23</v>
      </c>
      <c r="BB642" s="6">
        <f>VLOOKUP($B642,'[1]výnosy standard'!$A$1:$T$2200,9,FALSE)</f>
        <v>7.52</v>
      </c>
      <c r="BC642" s="6">
        <f>VLOOKUP($B642,'[1]výnosy standard'!$A$1:$T$2200,10,FALSE)</f>
        <v>7.52</v>
      </c>
      <c r="BD642" s="6">
        <f>VLOOKUP($B642,'[1]výnosy standard'!$A$1:$T$2200,11,FALSE)</f>
        <v>3.66</v>
      </c>
      <c r="BE642" s="6">
        <f>VLOOKUP($B642,'[1]výnosy standard'!$A$1:$T$2200,12,FALSE)</f>
        <v>0</v>
      </c>
      <c r="BF642" s="6">
        <f>VLOOKUP($B642,'[1]výnosy standard'!$A$1:$T$2200,13,FALSE)</f>
        <v>0</v>
      </c>
      <c r="BG642" s="6">
        <f>VLOOKUP($B642,'[1]výnosy standard'!$A$1:$T$2200,14,FALSE)</f>
        <v>0</v>
      </c>
      <c r="BH642" s="6">
        <f>VLOOKUP($B642,'[1]výnosy standard'!$A$1:$T$2200,15,FALSE)</f>
        <v>0</v>
      </c>
      <c r="BI642" s="6">
        <f>VLOOKUP($B642,'[1]výnosy standard'!$A$1:$T$2200,16,FALSE)</f>
        <v>70.680000000000007</v>
      </c>
      <c r="BJ642" s="6">
        <f>VLOOKUP($B642,'[1]výnosy standard'!$A$1:$T$2200,17,FALSE)</f>
        <v>5.76</v>
      </c>
      <c r="BK642" s="6">
        <f>VLOOKUP($B642,'[1]výnosy standard'!$A$1:$T$2200,18,FALSE)</f>
        <v>5.76</v>
      </c>
      <c r="BL642" s="6">
        <f>VLOOKUP($B642,'[1]výnosy standard'!$A$1:$T$2200,19,FALSE)</f>
        <v>7.29</v>
      </c>
      <c r="BM642" s="6">
        <f>VLOOKUP($B642,'[1]výnosy standard'!$A$1:$T$2200,20,FALSE)</f>
        <v>0</v>
      </c>
      <c r="BN642" s="6">
        <f>VLOOKUP(B642,'[1]pšenice výnos'!$A$2:$E$2200,4)</f>
        <v>7.52</v>
      </c>
      <c r="BO642" s="6">
        <f>VLOOKUP(B642,[1]kukuřice!$A$2:$E$2200,5,FALSE)</f>
        <v>47.632768964803049</v>
      </c>
    </row>
    <row r="643" spans="1:67" x14ac:dyDescent="0.25">
      <c r="A643" s="7">
        <v>4429</v>
      </c>
      <c r="B643" s="6" t="s">
        <v>181</v>
      </c>
      <c r="C643" s="13">
        <v>407</v>
      </c>
      <c r="D643" s="7">
        <v>1.9742198100407056</v>
      </c>
      <c r="E643" s="6" t="s">
        <v>47</v>
      </c>
      <c r="F643" s="6" t="s">
        <v>216</v>
      </c>
      <c r="G643" s="7">
        <v>1.9742198100407056</v>
      </c>
      <c r="H643" s="7">
        <v>1.9742198100407056</v>
      </c>
      <c r="I643" s="7">
        <v>1.9742198100407056</v>
      </c>
      <c r="J643" s="7">
        <v>49.133333333333333</v>
      </c>
      <c r="K643" s="14">
        <v>44.327002436719305</v>
      </c>
      <c r="L643" s="13">
        <v>24</v>
      </c>
      <c r="M643" s="7">
        <v>38.155033069782945</v>
      </c>
      <c r="N643" s="7">
        <v>1.6133516760867141E-2</v>
      </c>
      <c r="O643" s="7">
        <v>4.8063308966140283</v>
      </c>
      <c r="P643" s="7">
        <v>5</v>
      </c>
      <c r="Q643" s="7">
        <v>0</v>
      </c>
      <c r="R643" s="7">
        <v>0</v>
      </c>
      <c r="S643" s="15">
        <v>2.35357142857143</v>
      </c>
      <c r="T643" s="15">
        <v>5.4807142857142903</v>
      </c>
      <c r="U643" s="15">
        <v>6.8687500000000004</v>
      </c>
      <c r="V643" s="16">
        <v>11.9</v>
      </c>
      <c r="W643" s="16">
        <v>11.1</v>
      </c>
      <c r="X643" s="17" t="e">
        <v>#NULL!</v>
      </c>
      <c r="Y643" s="13">
        <v>3</v>
      </c>
      <c r="Z643" s="16">
        <v>4</v>
      </c>
      <c r="AA643" s="13">
        <v>17</v>
      </c>
      <c r="AB643" s="15">
        <v>5.0999999999999996</v>
      </c>
      <c r="AC643" s="15">
        <v>5.9</v>
      </c>
      <c r="AD643" s="15">
        <v>6.9557142857142802</v>
      </c>
      <c r="AE643" s="15">
        <v>2.9557142857142802</v>
      </c>
      <c r="AF643" s="7">
        <v>1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0</v>
      </c>
      <c r="AT643" s="7">
        <v>0</v>
      </c>
      <c r="AU643" s="6">
        <f>VLOOKUP($B643,'[1]výnosy standard'!$A$1:$T$2200,2,FALSE)</f>
        <v>0</v>
      </c>
      <c r="AV643" s="6">
        <f>VLOOKUP($B643,'[1]výnosy standard'!$A$1:$T$2200,3,FALSE)</f>
        <v>0</v>
      </c>
      <c r="AW643" s="6">
        <f>VLOOKUP($B643,'[1]výnosy standard'!$A$1:$T$2200,4,FALSE)</f>
        <v>0</v>
      </c>
      <c r="AX643" s="6">
        <f>VLOOKUP($B643,'[1]výnosy standard'!$A$1:$T$2200,5,FALSE)</f>
        <v>4.46</v>
      </c>
      <c r="AY643" s="6">
        <f>VLOOKUP($B643,'[1]výnosy standard'!$A$1:$T$2200,6,FALSE)</f>
        <v>0</v>
      </c>
      <c r="AZ643" s="6">
        <f>VLOOKUP($B643,'[1]výnosy standard'!$A$1:$T$2200,7,FALSE)</f>
        <v>0</v>
      </c>
      <c r="BA643" s="6">
        <f>VLOOKUP($B643,'[1]výnosy standard'!$A$1:$T$2200,8,FALSE)</f>
        <v>0</v>
      </c>
      <c r="BB643" s="6">
        <f>VLOOKUP($B643,'[1]výnosy standard'!$A$1:$T$2200,9,FALSE)</f>
        <v>5.44</v>
      </c>
      <c r="BC643" s="6">
        <f>VLOOKUP($B643,'[1]výnosy standard'!$A$1:$T$2200,10,FALSE)</f>
        <v>5.44</v>
      </c>
      <c r="BD643" s="6">
        <f>VLOOKUP($B643,'[1]výnosy standard'!$A$1:$T$2200,11,FALSE)</f>
        <v>2.97</v>
      </c>
      <c r="BE643" s="6">
        <f>VLOOKUP($B643,'[1]výnosy standard'!$A$1:$T$2200,12,FALSE)</f>
        <v>5.05</v>
      </c>
      <c r="BF643" s="6">
        <f>VLOOKUP($B643,'[1]výnosy standard'!$A$1:$T$2200,13,FALSE)</f>
        <v>0</v>
      </c>
      <c r="BG643" s="6">
        <f>VLOOKUP($B643,'[1]výnosy standard'!$A$1:$T$2200,14,FALSE)</f>
        <v>0</v>
      </c>
      <c r="BH643" s="6">
        <f>VLOOKUP($B643,'[1]výnosy standard'!$A$1:$T$2200,15,FALSE)</f>
        <v>0</v>
      </c>
      <c r="BI643" s="6">
        <f>VLOOKUP($B643,'[1]výnosy standard'!$A$1:$T$2200,16,FALSE)</f>
        <v>0</v>
      </c>
      <c r="BJ643" s="6">
        <f>VLOOKUP($B643,'[1]výnosy standard'!$A$1:$T$2200,17,FALSE)</f>
        <v>4.37</v>
      </c>
      <c r="BK643" s="6">
        <f>VLOOKUP($B643,'[1]výnosy standard'!$A$1:$T$2200,18,FALSE)</f>
        <v>4.37</v>
      </c>
      <c r="BL643" s="6">
        <f>VLOOKUP($B643,'[1]výnosy standard'!$A$1:$T$2200,19,FALSE)</f>
        <v>5.0199999999999996</v>
      </c>
      <c r="BM643" s="6">
        <f>VLOOKUP($B643,'[1]výnosy standard'!$A$1:$T$2200,20,FALSE)</f>
        <v>0</v>
      </c>
      <c r="BN643" s="6">
        <f>VLOOKUP(B643,'[1]pšenice výnos'!$A$2:$E$2200,4)</f>
        <v>5.44</v>
      </c>
      <c r="BO643" s="6">
        <f>VLOOKUP(B643,[1]kukuřice!$A$2:$E$2200,5,FALSE)</f>
        <v>41.932148920491329</v>
      </c>
    </row>
    <row r="644" spans="1:67" x14ac:dyDescent="0.25">
      <c r="A644" s="7">
        <v>1319</v>
      </c>
      <c r="B644" s="6" t="s">
        <v>128</v>
      </c>
      <c r="C644" s="13">
        <v>467</v>
      </c>
      <c r="D644" s="7">
        <v>2.001962708537782</v>
      </c>
      <c r="E644" s="6" t="s">
        <v>47</v>
      </c>
      <c r="F644" s="6" t="s">
        <v>216</v>
      </c>
      <c r="G644" s="7">
        <v>2.001962708537782</v>
      </c>
      <c r="H644" s="7">
        <v>2.001962708537782</v>
      </c>
      <c r="I644" s="7">
        <v>2.001962708537782</v>
      </c>
      <c r="J644" s="7">
        <v>50.95</v>
      </c>
      <c r="K644" s="14">
        <v>52.080775231650854</v>
      </c>
      <c r="L644" s="17" t="e">
        <v>#NULL!</v>
      </c>
      <c r="M644" s="7">
        <v>36.999717376994539</v>
      </c>
      <c r="N644" s="7">
        <v>-1.4781497304898705</v>
      </c>
      <c r="O644" s="7">
        <v>-1.1307752316508513</v>
      </c>
      <c r="P644" s="7">
        <v>0</v>
      </c>
      <c r="Q644" s="7">
        <v>4</v>
      </c>
      <c r="R644" s="7">
        <v>1</v>
      </c>
      <c r="S644" s="15">
        <v>1.8474999999999999</v>
      </c>
      <c r="T644" s="15">
        <v>3.43</v>
      </c>
      <c r="U644" s="15">
        <v>4.1633333333333304</v>
      </c>
      <c r="V644" s="16">
        <v>14.9</v>
      </c>
      <c r="W644" s="16">
        <v>13.9</v>
      </c>
      <c r="X644" s="17" t="e">
        <v>#NULL!</v>
      </c>
      <c r="Y644" s="13">
        <v>2</v>
      </c>
      <c r="Z644" s="16">
        <v>3.5</v>
      </c>
      <c r="AA644" s="13">
        <v>22</v>
      </c>
      <c r="AB644" s="15">
        <v>7.1</v>
      </c>
      <c r="AC644" s="15">
        <v>8.1</v>
      </c>
      <c r="AD644" s="15">
        <v>5.4550000000000001</v>
      </c>
      <c r="AE644" s="15">
        <v>1.9550000000000001</v>
      </c>
      <c r="AF644" s="7">
        <v>1</v>
      </c>
      <c r="AG644" s="7">
        <v>0</v>
      </c>
      <c r="AH644" s="7">
        <v>0</v>
      </c>
      <c r="AI644" s="7">
        <v>0</v>
      </c>
      <c r="AJ644" s="7">
        <v>0</v>
      </c>
      <c r="AK644" s="7">
        <v>0</v>
      </c>
      <c r="AL644" s="7">
        <v>0</v>
      </c>
      <c r="AM644" s="7">
        <v>0</v>
      </c>
      <c r="AN644" s="7">
        <v>0</v>
      </c>
      <c r="AO644" s="7">
        <v>0</v>
      </c>
      <c r="AP644" s="7">
        <v>0</v>
      </c>
      <c r="AQ644" s="7">
        <v>0</v>
      </c>
      <c r="AR644" s="7">
        <v>0</v>
      </c>
      <c r="AS644" s="7">
        <v>0</v>
      </c>
      <c r="AT644" s="7">
        <v>0</v>
      </c>
      <c r="AU644" s="6">
        <f>VLOOKUP($B644,'[1]výnosy standard'!$A$1:$T$2200,2,FALSE)</f>
        <v>29.74</v>
      </c>
      <c r="AV644" s="6">
        <f>VLOOKUP($B644,'[1]výnosy standard'!$A$1:$T$2200,3,FALSE)</f>
        <v>0</v>
      </c>
      <c r="AW644" s="6">
        <f>VLOOKUP($B644,'[1]výnosy standard'!$A$1:$T$2200,4,FALSE)</f>
        <v>8.17</v>
      </c>
      <c r="AX644" s="6">
        <f>VLOOKUP($B644,'[1]výnosy standard'!$A$1:$T$2200,5,FALSE)</f>
        <v>0</v>
      </c>
      <c r="AY644" s="6">
        <f>VLOOKUP($B644,'[1]výnosy standard'!$A$1:$T$2200,6,FALSE)</f>
        <v>1.04</v>
      </c>
      <c r="AZ644" s="6">
        <f>VLOOKUP($B644,'[1]výnosy standard'!$A$1:$T$2200,7,FALSE)</f>
        <v>0</v>
      </c>
      <c r="BA644" s="6">
        <f>VLOOKUP($B644,'[1]výnosy standard'!$A$1:$T$2200,8,FALSE)</f>
        <v>21.23</v>
      </c>
      <c r="BB644" s="6">
        <f>VLOOKUP($B644,'[1]výnosy standard'!$A$1:$T$2200,9,FALSE)</f>
        <v>7.52</v>
      </c>
      <c r="BC644" s="6">
        <f>VLOOKUP($B644,'[1]výnosy standard'!$A$1:$T$2200,10,FALSE)</f>
        <v>7.52</v>
      </c>
      <c r="BD644" s="6">
        <f>VLOOKUP($B644,'[1]výnosy standard'!$A$1:$T$2200,11,FALSE)</f>
        <v>3.66</v>
      </c>
      <c r="BE644" s="6">
        <f>VLOOKUP($B644,'[1]výnosy standard'!$A$1:$T$2200,12,FALSE)</f>
        <v>0</v>
      </c>
      <c r="BF644" s="6">
        <f>VLOOKUP($B644,'[1]výnosy standard'!$A$1:$T$2200,13,FALSE)</f>
        <v>0</v>
      </c>
      <c r="BG644" s="6">
        <f>VLOOKUP($B644,'[1]výnosy standard'!$A$1:$T$2200,14,FALSE)</f>
        <v>0</v>
      </c>
      <c r="BH644" s="6">
        <f>VLOOKUP($B644,'[1]výnosy standard'!$A$1:$T$2200,15,FALSE)</f>
        <v>0</v>
      </c>
      <c r="BI644" s="6">
        <f>VLOOKUP($B644,'[1]výnosy standard'!$A$1:$T$2200,16,FALSE)</f>
        <v>70.680000000000007</v>
      </c>
      <c r="BJ644" s="6">
        <f>VLOOKUP($B644,'[1]výnosy standard'!$A$1:$T$2200,17,FALSE)</f>
        <v>5.76</v>
      </c>
      <c r="BK644" s="6">
        <f>VLOOKUP($B644,'[1]výnosy standard'!$A$1:$T$2200,18,FALSE)</f>
        <v>5.76</v>
      </c>
      <c r="BL644" s="6">
        <f>VLOOKUP($B644,'[1]výnosy standard'!$A$1:$T$2200,19,FALSE)</f>
        <v>7.29</v>
      </c>
      <c r="BM644" s="6">
        <f>VLOOKUP($B644,'[1]výnosy standard'!$A$1:$T$2200,20,FALSE)</f>
        <v>0</v>
      </c>
      <c r="BN644" s="6">
        <f>VLOOKUP(B644,'[1]pšenice výnos'!$A$2:$E$2200,4)</f>
        <v>7.52</v>
      </c>
      <c r="BO644" s="6">
        <f>VLOOKUP(B644,[1]kukuřice!$A$2:$E$2200,5,FALSE)</f>
        <v>47.632768964803049</v>
      </c>
    </row>
    <row r="645" spans="1:67" x14ac:dyDescent="0.25">
      <c r="A645" s="7">
        <v>1157</v>
      </c>
      <c r="B645" s="6" t="s">
        <v>128</v>
      </c>
      <c r="C645" s="13">
        <v>389</v>
      </c>
      <c r="D645" s="7">
        <v>2.0390625</v>
      </c>
      <c r="E645" s="6" t="s">
        <v>47</v>
      </c>
      <c r="F645" s="6" t="s">
        <v>216</v>
      </c>
      <c r="G645" s="7">
        <v>2.0390625</v>
      </c>
      <c r="H645" s="7">
        <v>2.0390625</v>
      </c>
      <c r="I645" s="7">
        <v>2.0390625</v>
      </c>
      <c r="J645" s="7">
        <v>42.666666666666664</v>
      </c>
      <c r="K645" s="14">
        <v>44.541668028496652</v>
      </c>
      <c r="L645" s="13">
        <v>20</v>
      </c>
      <c r="M645" s="7">
        <v>38.155033069782945</v>
      </c>
      <c r="N645" s="7">
        <v>1.6133516760867141E-2</v>
      </c>
      <c r="O645" s="7">
        <v>-1.8750013618299874</v>
      </c>
      <c r="P645" s="7">
        <v>8</v>
      </c>
      <c r="Q645" s="7">
        <v>0</v>
      </c>
      <c r="R645" s="7">
        <v>0</v>
      </c>
      <c r="S645" s="15">
        <v>3.24722222222222</v>
      </c>
      <c r="T645" s="15">
        <v>7.1213888888888901</v>
      </c>
      <c r="U645" s="17" t="e">
        <v>#NULL!</v>
      </c>
      <c r="V645" s="16">
        <v>7.8</v>
      </c>
      <c r="W645" s="16">
        <v>9.5</v>
      </c>
      <c r="X645" s="17" t="e">
        <v>#NULL!</v>
      </c>
      <c r="Y645" s="13">
        <v>2</v>
      </c>
      <c r="Z645" s="16">
        <v>3.5</v>
      </c>
      <c r="AA645" s="13">
        <v>22</v>
      </c>
      <c r="AB645" s="15">
        <v>14.2</v>
      </c>
      <c r="AC645" s="15">
        <v>12.5</v>
      </c>
      <c r="AD645" s="15">
        <v>10.2463888888889</v>
      </c>
      <c r="AE645" s="15">
        <v>6.7463888888888901</v>
      </c>
      <c r="AF645" s="7">
        <v>1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0</v>
      </c>
      <c r="AQ645" s="7">
        <v>0</v>
      </c>
      <c r="AR645" s="7">
        <v>0</v>
      </c>
      <c r="AS645" s="7">
        <v>0</v>
      </c>
      <c r="AT645" s="7">
        <v>0</v>
      </c>
      <c r="AU645" s="6">
        <f>VLOOKUP($B645,'[1]výnosy standard'!$A$1:$T$2200,2,FALSE)</f>
        <v>29.74</v>
      </c>
      <c r="AV645" s="6">
        <f>VLOOKUP($B645,'[1]výnosy standard'!$A$1:$T$2200,3,FALSE)</f>
        <v>0</v>
      </c>
      <c r="AW645" s="6">
        <f>VLOOKUP($B645,'[1]výnosy standard'!$A$1:$T$2200,4,FALSE)</f>
        <v>8.17</v>
      </c>
      <c r="AX645" s="6">
        <f>VLOOKUP($B645,'[1]výnosy standard'!$A$1:$T$2200,5,FALSE)</f>
        <v>0</v>
      </c>
      <c r="AY645" s="6">
        <f>VLOOKUP($B645,'[1]výnosy standard'!$A$1:$T$2200,6,FALSE)</f>
        <v>1.04</v>
      </c>
      <c r="AZ645" s="6">
        <f>VLOOKUP($B645,'[1]výnosy standard'!$A$1:$T$2200,7,FALSE)</f>
        <v>0</v>
      </c>
      <c r="BA645" s="6">
        <f>VLOOKUP($B645,'[1]výnosy standard'!$A$1:$T$2200,8,FALSE)</f>
        <v>21.23</v>
      </c>
      <c r="BB645" s="6">
        <f>VLOOKUP($B645,'[1]výnosy standard'!$A$1:$T$2200,9,FALSE)</f>
        <v>7.52</v>
      </c>
      <c r="BC645" s="6">
        <f>VLOOKUP($B645,'[1]výnosy standard'!$A$1:$T$2200,10,FALSE)</f>
        <v>7.52</v>
      </c>
      <c r="BD645" s="6">
        <f>VLOOKUP($B645,'[1]výnosy standard'!$A$1:$T$2200,11,FALSE)</f>
        <v>3.66</v>
      </c>
      <c r="BE645" s="6">
        <f>VLOOKUP($B645,'[1]výnosy standard'!$A$1:$T$2200,12,FALSE)</f>
        <v>0</v>
      </c>
      <c r="BF645" s="6">
        <f>VLOOKUP($B645,'[1]výnosy standard'!$A$1:$T$2200,13,FALSE)</f>
        <v>0</v>
      </c>
      <c r="BG645" s="6">
        <f>VLOOKUP($B645,'[1]výnosy standard'!$A$1:$T$2200,14,FALSE)</f>
        <v>0</v>
      </c>
      <c r="BH645" s="6">
        <f>VLOOKUP($B645,'[1]výnosy standard'!$A$1:$T$2200,15,FALSE)</f>
        <v>0</v>
      </c>
      <c r="BI645" s="6">
        <f>VLOOKUP($B645,'[1]výnosy standard'!$A$1:$T$2200,16,FALSE)</f>
        <v>70.680000000000007</v>
      </c>
      <c r="BJ645" s="6">
        <f>VLOOKUP($B645,'[1]výnosy standard'!$A$1:$T$2200,17,FALSE)</f>
        <v>5.76</v>
      </c>
      <c r="BK645" s="6">
        <f>VLOOKUP($B645,'[1]výnosy standard'!$A$1:$T$2200,18,FALSE)</f>
        <v>5.76</v>
      </c>
      <c r="BL645" s="6">
        <f>VLOOKUP($B645,'[1]výnosy standard'!$A$1:$T$2200,19,FALSE)</f>
        <v>7.29</v>
      </c>
      <c r="BM645" s="6">
        <f>VLOOKUP($B645,'[1]výnosy standard'!$A$1:$T$2200,20,FALSE)</f>
        <v>0</v>
      </c>
      <c r="BN645" s="6">
        <f>VLOOKUP(B645,'[1]pšenice výnos'!$A$2:$E$2200,4)</f>
        <v>7.52</v>
      </c>
      <c r="BO645" s="6">
        <f>VLOOKUP(B645,[1]kukuřice!$A$2:$E$2200,5,FALSE)</f>
        <v>47.632768964803049</v>
      </c>
    </row>
    <row r="646" spans="1:67" x14ac:dyDescent="0.25">
      <c r="A646" s="7">
        <v>1221</v>
      </c>
      <c r="B646" s="6" t="s">
        <v>116</v>
      </c>
      <c r="C646" s="13">
        <v>229</v>
      </c>
      <c r="D646" s="7">
        <v>2.0630626533336898</v>
      </c>
      <c r="E646" s="6" t="s">
        <v>47</v>
      </c>
      <c r="F646" s="6" t="s">
        <v>216</v>
      </c>
      <c r="G646" s="7">
        <v>2.0630626533336898</v>
      </c>
      <c r="H646" s="7">
        <v>2.0630626533336898</v>
      </c>
      <c r="I646" s="7">
        <v>2.0630626533336898</v>
      </c>
      <c r="J646" s="7">
        <v>58.65066667</v>
      </c>
      <c r="K646" s="14">
        <v>38.685509342421796</v>
      </c>
      <c r="L646" s="13">
        <v>20</v>
      </c>
      <c r="M646" s="7">
        <v>38.155033069782945</v>
      </c>
      <c r="N646" s="7">
        <v>1.6133516760867141E-2</v>
      </c>
      <c r="O646" s="7">
        <v>19.965157327578204</v>
      </c>
      <c r="P646" s="7">
        <v>7</v>
      </c>
      <c r="Q646" s="7">
        <v>0</v>
      </c>
      <c r="R646" s="7">
        <v>0</v>
      </c>
      <c r="S646" s="15">
        <v>1.43333333333333</v>
      </c>
      <c r="T646" s="15">
        <v>4.6266666666666696</v>
      </c>
      <c r="U646" s="15">
        <v>6.0916666666666703</v>
      </c>
      <c r="V646" s="16">
        <v>11.2</v>
      </c>
      <c r="W646" s="16">
        <v>11.1</v>
      </c>
      <c r="X646" s="17" t="e">
        <v>#NULL!</v>
      </c>
      <c r="Y646" s="13">
        <v>4</v>
      </c>
      <c r="Z646" s="16">
        <v>4.7</v>
      </c>
      <c r="AA646" s="13">
        <v>14</v>
      </c>
      <c r="AB646" s="15">
        <v>2.8</v>
      </c>
      <c r="AC646" s="15">
        <v>2.9</v>
      </c>
      <c r="AD646" s="15">
        <v>5.3516666666666701</v>
      </c>
      <c r="AE646" s="15">
        <v>0.65166666666666595</v>
      </c>
      <c r="AF646" s="7">
        <v>1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6">
        <f>VLOOKUP($B646,'[1]výnosy standard'!$A$1:$T$2200,2,FALSE)</f>
        <v>0</v>
      </c>
      <c r="AV646" s="6">
        <f>VLOOKUP($B646,'[1]výnosy standard'!$A$1:$T$2200,3,FALSE)</f>
        <v>0</v>
      </c>
      <c r="AW646" s="6">
        <f>VLOOKUP($B646,'[1]výnosy standard'!$A$1:$T$2200,4,FALSE)</f>
        <v>0</v>
      </c>
      <c r="AX646" s="6">
        <f>VLOOKUP($B646,'[1]výnosy standard'!$A$1:$T$2200,5,FALSE)</f>
        <v>0</v>
      </c>
      <c r="AY646" s="6">
        <f>VLOOKUP($B646,'[1]výnosy standard'!$A$1:$T$2200,6,FALSE)</f>
        <v>0</v>
      </c>
      <c r="AZ646" s="6">
        <f>VLOOKUP($B646,'[1]výnosy standard'!$A$1:$T$2200,7,FALSE)</f>
        <v>0</v>
      </c>
      <c r="BA646" s="6">
        <f>VLOOKUP($B646,'[1]výnosy standard'!$A$1:$T$2200,8,FALSE)</f>
        <v>0</v>
      </c>
      <c r="BB646" s="6">
        <f>VLOOKUP($B646,'[1]výnosy standard'!$A$1:$T$2200,9,FALSE)</f>
        <v>6.39</v>
      </c>
      <c r="BC646" s="6">
        <f>VLOOKUP($B646,'[1]výnosy standard'!$A$1:$T$2200,10,FALSE)</f>
        <v>6.39</v>
      </c>
      <c r="BD646" s="6">
        <f>VLOOKUP($B646,'[1]výnosy standard'!$A$1:$T$2200,11,FALSE)</f>
        <v>3.36</v>
      </c>
      <c r="BE646" s="6">
        <f>VLOOKUP($B646,'[1]výnosy standard'!$A$1:$T$2200,12,FALSE)</f>
        <v>5.89</v>
      </c>
      <c r="BF646" s="6">
        <f>VLOOKUP($B646,'[1]výnosy standard'!$A$1:$T$2200,13,FALSE)</f>
        <v>0</v>
      </c>
      <c r="BG646" s="6">
        <f>VLOOKUP($B646,'[1]výnosy standard'!$A$1:$T$2200,14,FALSE)</f>
        <v>0</v>
      </c>
      <c r="BH646" s="6">
        <f>VLOOKUP($B646,'[1]výnosy standard'!$A$1:$T$2200,15,FALSE)</f>
        <v>0</v>
      </c>
      <c r="BI646" s="6">
        <f>VLOOKUP($B646,'[1]výnosy standard'!$A$1:$T$2200,16,FALSE)</f>
        <v>0</v>
      </c>
      <c r="BJ646" s="6">
        <f>VLOOKUP($B646,'[1]výnosy standard'!$A$1:$T$2200,17,FALSE)</f>
        <v>4.6900000000000004</v>
      </c>
      <c r="BK646" s="6">
        <f>VLOOKUP($B646,'[1]výnosy standard'!$A$1:$T$2200,18,FALSE)</f>
        <v>4.6900000000000004</v>
      </c>
      <c r="BL646" s="6">
        <f>VLOOKUP($B646,'[1]výnosy standard'!$A$1:$T$2200,19,FALSE)</f>
        <v>6.06</v>
      </c>
      <c r="BM646" s="6">
        <f>VLOOKUP($B646,'[1]výnosy standard'!$A$1:$T$2200,20,FALSE)</f>
        <v>0</v>
      </c>
      <c r="BN646" s="6">
        <f>VLOOKUP(B646,'[1]pšenice výnos'!$A$2:$E$2200,4)</f>
        <v>6.39</v>
      </c>
      <c r="BO646" s="6">
        <f>VLOOKUP(B646,[1]kukuřice!$A$2:$E$2200,5,FALSE)</f>
        <v>44.241485824571974</v>
      </c>
    </row>
    <row r="647" spans="1:67" x14ac:dyDescent="0.25">
      <c r="A647" s="7">
        <v>1307</v>
      </c>
      <c r="B647" s="6" t="s">
        <v>118</v>
      </c>
      <c r="C647" s="13">
        <v>219</v>
      </c>
      <c r="D647" s="7">
        <v>2.0768431983385254</v>
      </c>
      <c r="E647" s="6" t="s">
        <v>47</v>
      </c>
      <c r="F647" s="6" t="s">
        <v>216</v>
      </c>
      <c r="G647" s="7">
        <v>2.0768431983385254</v>
      </c>
      <c r="H647" s="7">
        <v>2.0768431983385254</v>
      </c>
      <c r="I647" s="7">
        <v>2.0768431983385254</v>
      </c>
      <c r="J647" s="7">
        <v>38.520000000000003</v>
      </c>
      <c r="K647" s="14">
        <v>34.79803862712135</v>
      </c>
      <c r="L647" s="13">
        <v>0</v>
      </c>
      <c r="M647" s="7">
        <v>39.182845942101451</v>
      </c>
      <c r="N647" s="7">
        <v>0.8002501815129478</v>
      </c>
      <c r="O647" s="7">
        <v>3.7219613728786527</v>
      </c>
      <c r="P647" s="7">
        <v>3</v>
      </c>
      <c r="Q647" s="7">
        <v>0</v>
      </c>
      <c r="R647" s="7">
        <v>1</v>
      </c>
      <c r="S647" s="15">
        <v>0.66111111111111098</v>
      </c>
      <c r="T647" s="15">
        <v>2.2733333333333299</v>
      </c>
      <c r="U647" s="15">
        <v>5.58943452380952</v>
      </c>
      <c r="V647" s="16">
        <v>15.8</v>
      </c>
      <c r="W647" s="16">
        <v>15.5</v>
      </c>
      <c r="X647" s="13">
        <v>-1</v>
      </c>
      <c r="Y647" s="13">
        <v>4</v>
      </c>
      <c r="Z647" s="16">
        <v>4.7</v>
      </c>
      <c r="AA647" s="13">
        <v>14</v>
      </c>
      <c r="AB647" s="15">
        <v>-1.8</v>
      </c>
      <c r="AC647" s="15">
        <v>-1.5</v>
      </c>
      <c r="AD647" s="15">
        <v>1.8983333333333301</v>
      </c>
      <c r="AE647" s="15">
        <v>-2.8016666666666699</v>
      </c>
      <c r="AF647" s="7">
        <v>1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6">
        <f>VLOOKUP($B647,'[1]výnosy standard'!$A$1:$T$2200,2,FALSE)</f>
        <v>24.7</v>
      </c>
      <c r="AV647" s="6">
        <f>VLOOKUP($B647,'[1]výnosy standard'!$A$1:$T$2200,3,FALSE)</f>
        <v>0</v>
      </c>
      <c r="AW647" s="6">
        <f>VLOOKUP($B647,'[1]výnosy standard'!$A$1:$T$2200,4,FALSE)</f>
        <v>0</v>
      </c>
      <c r="AX647" s="6">
        <f>VLOOKUP($B647,'[1]výnosy standard'!$A$1:$T$2200,5,FALSE)</f>
        <v>0</v>
      </c>
      <c r="AY647" s="6">
        <f>VLOOKUP($B647,'[1]výnosy standard'!$A$1:$T$2200,6,FALSE)</f>
        <v>0</v>
      </c>
      <c r="AZ647" s="6">
        <f>VLOOKUP($B647,'[1]výnosy standard'!$A$1:$T$2200,7,FALSE)</f>
        <v>0</v>
      </c>
      <c r="BA647" s="6">
        <f>VLOOKUP($B647,'[1]výnosy standard'!$A$1:$T$2200,8,FALSE)</f>
        <v>0</v>
      </c>
      <c r="BB647" s="6">
        <f>VLOOKUP($B647,'[1]výnosy standard'!$A$1:$T$2200,9,FALSE)</f>
        <v>5.9</v>
      </c>
      <c r="BC647" s="6">
        <f>VLOOKUP($B647,'[1]výnosy standard'!$A$1:$T$2200,10,FALSE)</f>
        <v>5.9</v>
      </c>
      <c r="BD647" s="6">
        <f>VLOOKUP($B647,'[1]výnosy standard'!$A$1:$T$2200,11,FALSE)</f>
        <v>3.42</v>
      </c>
      <c r="BE647" s="6">
        <f>VLOOKUP($B647,'[1]výnosy standard'!$A$1:$T$2200,12,FALSE)</f>
        <v>5.5</v>
      </c>
      <c r="BF647" s="6">
        <f>VLOOKUP($B647,'[1]výnosy standard'!$A$1:$T$2200,13,FALSE)</f>
        <v>0</v>
      </c>
      <c r="BG647" s="6">
        <f>VLOOKUP($B647,'[1]výnosy standard'!$A$1:$T$2200,14,FALSE)</f>
        <v>0</v>
      </c>
      <c r="BH647" s="6">
        <f>VLOOKUP($B647,'[1]výnosy standard'!$A$1:$T$2200,15,FALSE)</f>
        <v>18.38</v>
      </c>
      <c r="BI647" s="6">
        <f>VLOOKUP($B647,'[1]výnosy standard'!$A$1:$T$2200,16,FALSE)</f>
        <v>0</v>
      </c>
      <c r="BJ647" s="6">
        <f>VLOOKUP($B647,'[1]výnosy standard'!$A$1:$T$2200,17,FALSE)</f>
        <v>4.3499999999999996</v>
      </c>
      <c r="BK647" s="6">
        <f>VLOOKUP($B647,'[1]výnosy standard'!$A$1:$T$2200,18,FALSE)</f>
        <v>4.3499999999999996</v>
      </c>
      <c r="BL647" s="6">
        <f>VLOOKUP($B647,'[1]výnosy standard'!$A$1:$T$2200,19,FALSE)</f>
        <v>5.55</v>
      </c>
      <c r="BM647" s="6">
        <f>VLOOKUP($B647,'[1]výnosy standard'!$A$1:$T$2200,20,FALSE)</f>
        <v>0</v>
      </c>
      <c r="BN647" s="6">
        <f>VLOOKUP(B647,'[1]pšenice výnos'!$A$2:$E$2200,4)</f>
        <v>5.9</v>
      </c>
      <c r="BO647" s="6">
        <f>VLOOKUP(B647,[1]kukuřice!$A$2:$E$2200,5,FALSE)</f>
        <v>42.249021815544999</v>
      </c>
    </row>
    <row r="648" spans="1:67" x14ac:dyDescent="0.25">
      <c r="A648" s="7">
        <v>1292</v>
      </c>
      <c r="B648" s="6" t="s">
        <v>119</v>
      </c>
      <c r="C648" s="13">
        <v>304</v>
      </c>
      <c r="D648" s="7">
        <v>2.1564445053760197</v>
      </c>
      <c r="E648" s="6" t="s">
        <v>47</v>
      </c>
      <c r="F648" s="6" t="s">
        <v>216</v>
      </c>
      <c r="G648" s="7">
        <v>2.1564445053760197</v>
      </c>
      <c r="H648" s="7">
        <v>1.9285714284654631</v>
      </c>
      <c r="I648" s="7">
        <v>1.9285714284654631</v>
      </c>
      <c r="J648" s="7">
        <v>60.666666669999998</v>
      </c>
      <c r="K648" s="14">
        <v>54.027209227938187</v>
      </c>
      <c r="L648" s="13">
        <v>25</v>
      </c>
      <c r="M648" s="7">
        <v>38.155033069782945</v>
      </c>
      <c r="N648" s="7">
        <v>1.6133516760867141E-2</v>
      </c>
      <c r="O648" s="7">
        <v>6.6394574420618113</v>
      </c>
      <c r="P648" s="7">
        <v>8</v>
      </c>
      <c r="Q648" s="7">
        <v>0</v>
      </c>
      <c r="R648" s="7">
        <v>0</v>
      </c>
      <c r="S648" s="15">
        <v>1.06666666666667</v>
      </c>
      <c r="T648" s="15">
        <v>3.0444444444444398</v>
      </c>
      <c r="U648" s="15">
        <v>6.1375000000000002</v>
      </c>
      <c r="V648" s="16">
        <v>17.3</v>
      </c>
      <c r="W648" s="16">
        <v>16.600000000000001</v>
      </c>
      <c r="X648" s="13">
        <v>-1</v>
      </c>
      <c r="Y648" s="13">
        <v>3</v>
      </c>
      <c r="Z648" s="16">
        <v>4</v>
      </c>
      <c r="AA648" s="13">
        <v>17</v>
      </c>
      <c r="AB648" s="15">
        <v>-0.30000000000000099</v>
      </c>
      <c r="AC648" s="15">
        <v>0.39999999999999902</v>
      </c>
      <c r="AD648" s="15">
        <v>3.1444444444444399</v>
      </c>
      <c r="AE648" s="15">
        <v>-0.85555555555556095</v>
      </c>
      <c r="AF648" s="7">
        <v>1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6">
        <f>VLOOKUP($B648,'[1]výnosy standard'!$A$1:$T$2200,2,FALSE)</f>
        <v>30.33</v>
      </c>
      <c r="AV648" s="6">
        <f>VLOOKUP($B648,'[1]výnosy standard'!$A$1:$T$2200,3,FALSE)</f>
        <v>0</v>
      </c>
      <c r="AW648" s="6">
        <f>VLOOKUP($B648,'[1]výnosy standard'!$A$1:$T$2200,4,FALSE)</f>
        <v>8.74</v>
      </c>
      <c r="AX648" s="6">
        <f>VLOOKUP($B648,'[1]výnosy standard'!$A$1:$T$2200,5,FALSE)</f>
        <v>0</v>
      </c>
      <c r="AY648" s="6">
        <f>VLOOKUP($B648,'[1]výnosy standard'!$A$1:$T$2200,6,FALSE)</f>
        <v>1.01</v>
      </c>
      <c r="AZ648" s="6">
        <f>VLOOKUP($B648,'[1]výnosy standard'!$A$1:$T$2200,7,FALSE)</f>
        <v>0</v>
      </c>
      <c r="BA648" s="6">
        <f>VLOOKUP($B648,'[1]výnosy standard'!$A$1:$T$2200,8,FALSE)</f>
        <v>21.65</v>
      </c>
      <c r="BB648" s="6">
        <f>VLOOKUP($B648,'[1]výnosy standard'!$A$1:$T$2200,9,FALSE)</f>
        <v>7.36</v>
      </c>
      <c r="BC648" s="6">
        <f>VLOOKUP($B648,'[1]výnosy standard'!$A$1:$T$2200,10,FALSE)</f>
        <v>7.36</v>
      </c>
      <c r="BD648" s="6">
        <f>VLOOKUP($B648,'[1]výnosy standard'!$A$1:$T$2200,11,FALSE)</f>
        <v>3.82</v>
      </c>
      <c r="BE648" s="6">
        <f>VLOOKUP($B648,'[1]výnosy standard'!$A$1:$T$2200,12,FALSE)</f>
        <v>0</v>
      </c>
      <c r="BF648" s="6">
        <f>VLOOKUP($B648,'[1]výnosy standard'!$A$1:$T$2200,13,FALSE)</f>
        <v>0</v>
      </c>
      <c r="BG648" s="6">
        <f>VLOOKUP($B648,'[1]výnosy standard'!$A$1:$T$2200,14,FALSE)</f>
        <v>0</v>
      </c>
      <c r="BH648" s="6">
        <f>VLOOKUP($B648,'[1]výnosy standard'!$A$1:$T$2200,15,FALSE)</f>
        <v>0</v>
      </c>
      <c r="BI648" s="6">
        <f>VLOOKUP($B648,'[1]výnosy standard'!$A$1:$T$2200,16,FALSE)</f>
        <v>68.599999999999994</v>
      </c>
      <c r="BJ648" s="6">
        <f>VLOOKUP($B648,'[1]výnosy standard'!$A$1:$T$2200,17,FALSE)</f>
        <v>5.83</v>
      </c>
      <c r="BK648" s="6">
        <f>VLOOKUP($B648,'[1]výnosy standard'!$A$1:$T$2200,18,FALSE)</f>
        <v>5.83</v>
      </c>
      <c r="BL648" s="6">
        <f>VLOOKUP($B648,'[1]výnosy standard'!$A$1:$T$2200,19,FALSE)</f>
        <v>7.51</v>
      </c>
      <c r="BM648" s="6">
        <f>VLOOKUP($B648,'[1]výnosy standard'!$A$1:$T$2200,20,FALSE)</f>
        <v>0</v>
      </c>
      <c r="BN648" s="6">
        <f>VLOOKUP(B648,'[1]pšenice výnos'!$A$2:$E$2200,4)</f>
        <v>7.36</v>
      </c>
      <c r="BO648" s="6">
        <f>VLOOKUP(B648,[1]kukuřice!$A$2:$E$2200,5,FALSE)</f>
        <v>48.517249757180991</v>
      </c>
    </row>
    <row r="649" spans="1:67" x14ac:dyDescent="0.25">
      <c r="A649" s="7">
        <v>1121</v>
      </c>
      <c r="B649" s="6" t="s">
        <v>138</v>
      </c>
      <c r="C649" s="13">
        <v>479</v>
      </c>
      <c r="D649" s="7">
        <v>2.1696678197435735</v>
      </c>
      <c r="E649" s="6" t="s">
        <v>47</v>
      </c>
      <c r="F649" s="6" t="s">
        <v>216</v>
      </c>
      <c r="G649" s="7">
        <v>2.1696678197435735</v>
      </c>
      <c r="H649" s="7">
        <v>1.7431945935703907</v>
      </c>
      <c r="I649" s="7">
        <v>1.7431945935703907</v>
      </c>
      <c r="J649" s="7">
        <v>52.776666666666671</v>
      </c>
      <c r="K649" s="14">
        <v>47.328413654731158</v>
      </c>
      <c r="L649" s="13">
        <v>20</v>
      </c>
      <c r="M649" s="7">
        <v>38.155033069782945</v>
      </c>
      <c r="N649" s="7">
        <v>1.6133516760867141E-2</v>
      </c>
      <c r="O649" s="7">
        <v>5.4482530119355133</v>
      </c>
      <c r="P649" s="7">
        <v>3</v>
      </c>
      <c r="Q649" s="7">
        <v>2</v>
      </c>
      <c r="R649" s="7">
        <v>0</v>
      </c>
      <c r="S649" s="15">
        <v>1.0819444444444399</v>
      </c>
      <c r="T649" s="15">
        <v>3.2411111111111102</v>
      </c>
      <c r="U649" s="15">
        <v>6.4087918871252203</v>
      </c>
      <c r="V649" s="16">
        <v>18</v>
      </c>
      <c r="W649" s="16">
        <v>17</v>
      </c>
      <c r="X649" s="17" t="e">
        <v>#NULL!</v>
      </c>
      <c r="Y649" s="13">
        <v>2</v>
      </c>
      <c r="Z649" s="16">
        <v>3.5</v>
      </c>
      <c r="AA649" s="13">
        <v>22</v>
      </c>
      <c r="AB649" s="15">
        <v>4</v>
      </c>
      <c r="AC649" s="15">
        <v>5</v>
      </c>
      <c r="AD649" s="15">
        <v>4.4911111111111097</v>
      </c>
      <c r="AE649" s="15">
        <v>0.99111111111111205</v>
      </c>
      <c r="AF649" s="7">
        <v>1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6">
        <f>VLOOKUP($B649,'[1]výnosy standard'!$A$1:$T$2200,2,FALSE)</f>
        <v>0</v>
      </c>
      <c r="AV649" s="6">
        <f>VLOOKUP($B649,'[1]výnosy standard'!$A$1:$T$2200,3,FALSE)</f>
        <v>0</v>
      </c>
      <c r="AW649" s="6">
        <f>VLOOKUP($B649,'[1]výnosy standard'!$A$1:$T$2200,4,FALSE)</f>
        <v>0</v>
      </c>
      <c r="AX649" s="6">
        <f>VLOOKUP($B649,'[1]výnosy standard'!$A$1:$T$2200,5,FALSE)</f>
        <v>0</v>
      </c>
      <c r="AY649" s="6">
        <f>VLOOKUP($B649,'[1]výnosy standard'!$A$1:$T$2200,6,FALSE)</f>
        <v>0</v>
      </c>
      <c r="AZ649" s="6">
        <f>VLOOKUP($B649,'[1]výnosy standard'!$A$1:$T$2200,7,FALSE)</f>
        <v>0</v>
      </c>
      <c r="BA649" s="6">
        <f>VLOOKUP($B649,'[1]výnosy standard'!$A$1:$T$2200,8,FALSE)</f>
        <v>0</v>
      </c>
      <c r="BB649" s="6">
        <f>VLOOKUP($B649,'[1]výnosy standard'!$A$1:$T$2200,9,FALSE)</f>
        <v>6.9</v>
      </c>
      <c r="BC649" s="6">
        <f>VLOOKUP($B649,'[1]výnosy standard'!$A$1:$T$2200,10,FALSE)</f>
        <v>6.9</v>
      </c>
      <c r="BD649" s="6">
        <f>VLOOKUP($B649,'[1]výnosy standard'!$A$1:$T$2200,11,FALSE)</f>
        <v>3.64</v>
      </c>
      <c r="BE649" s="6">
        <f>VLOOKUP($B649,'[1]výnosy standard'!$A$1:$T$2200,12,FALSE)</f>
        <v>6.21</v>
      </c>
      <c r="BF649" s="6">
        <f>VLOOKUP($B649,'[1]výnosy standard'!$A$1:$T$2200,13,FALSE)</f>
        <v>0</v>
      </c>
      <c r="BG649" s="6">
        <f>VLOOKUP($B649,'[1]výnosy standard'!$A$1:$T$2200,14,FALSE)</f>
        <v>0</v>
      </c>
      <c r="BH649" s="6">
        <f>VLOOKUP($B649,'[1]výnosy standard'!$A$1:$T$2200,15,FALSE)</f>
        <v>0</v>
      </c>
      <c r="BI649" s="6">
        <f>VLOOKUP($B649,'[1]výnosy standard'!$A$1:$T$2200,16,FALSE)</f>
        <v>0</v>
      </c>
      <c r="BJ649" s="6">
        <f>VLOOKUP($B649,'[1]výnosy standard'!$A$1:$T$2200,17,FALSE)</f>
        <v>5.38</v>
      </c>
      <c r="BK649" s="6">
        <f>VLOOKUP($B649,'[1]výnosy standard'!$A$1:$T$2200,18,FALSE)</f>
        <v>5.38</v>
      </c>
      <c r="BL649" s="6">
        <f>VLOOKUP($B649,'[1]výnosy standard'!$A$1:$T$2200,19,FALSE)</f>
        <v>6.59</v>
      </c>
      <c r="BM649" s="6">
        <f>VLOOKUP($B649,'[1]výnosy standard'!$A$1:$T$2200,20,FALSE)</f>
        <v>0</v>
      </c>
      <c r="BN649" s="6">
        <f>VLOOKUP(B649,'[1]pšenice výnos'!$A$2:$E$2200,4)</f>
        <v>6.9</v>
      </c>
      <c r="BO649" s="6">
        <f>VLOOKUP(B649,[1]kukuřice!$A$2:$E$2200,5,FALSE)</f>
        <v>46.571627565626315</v>
      </c>
    </row>
    <row r="650" spans="1:67" x14ac:dyDescent="0.25">
      <c r="A650" s="7">
        <v>1300</v>
      </c>
      <c r="B650" s="6" t="s">
        <v>129</v>
      </c>
      <c r="C650" s="13">
        <v>438</v>
      </c>
      <c r="D650" s="7">
        <v>2.1990421149425288</v>
      </c>
      <c r="E650" s="6" t="s">
        <v>47</v>
      </c>
      <c r="F650" s="6" t="s">
        <v>216</v>
      </c>
      <c r="G650" s="7">
        <v>2.1990421149425288</v>
      </c>
      <c r="H650" s="7">
        <v>1.9923371647509578</v>
      </c>
      <c r="I650" s="7">
        <v>1.9923371647509578</v>
      </c>
      <c r="J650" s="7">
        <v>65.25</v>
      </c>
      <c r="K650" s="14">
        <v>66.960067006813219</v>
      </c>
      <c r="L650" s="13">
        <v>30</v>
      </c>
      <c r="M650" s="7">
        <v>38.155033069782945</v>
      </c>
      <c r="N650" s="7">
        <v>1.6133516760867141E-2</v>
      </c>
      <c r="O650" s="7">
        <v>-1.7100670068132189</v>
      </c>
      <c r="P650" s="7">
        <v>4</v>
      </c>
      <c r="Q650" s="7">
        <v>2</v>
      </c>
      <c r="R650" s="7">
        <v>0</v>
      </c>
      <c r="S650" s="15">
        <v>0.88166666666666704</v>
      </c>
      <c r="T650" s="15">
        <v>1.7213333333333301</v>
      </c>
      <c r="U650" s="15">
        <v>3.5777777777777802</v>
      </c>
      <c r="V650" s="16">
        <v>16.8</v>
      </c>
      <c r="W650" s="16">
        <v>17</v>
      </c>
      <c r="X650" s="13">
        <v>-1</v>
      </c>
      <c r="Y650" s="13">
        <v>3</v>
      </c>
      <c r="Z650" s="16">
        <v>4</v>
      </c>
      <c r="AA650" s="13">
        <v>17</v>
      </c>
      <c r="AB650" s="15">
        <v>0.19999999999999901</v>
      </c>
      <c r="AC650" s="15">
        <v>0</v>
      </c>
      <c r="AD650" s="15">
        <v>1.7213333333333301</v>
      </c>
      <c r="AE650" s="15">
        <v>-2.2786666666666702</v>
      </c>
      <c r="AF650" s="7">
        <v>1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0</v>
      </c>
      <c r="AT650" s="7">
        <v>0</v>
      </c>
      <c r="AU650" s="6">
        <f>VLOOKUP($B650,'[1]výnosy standard'!$A$1:$T$2200,2,FALSE)</f>
        <v>29.94</v>
      </c>
      <c r="AV650" s="6">
        <f>VLOOKUP($B650,'[1]výnosy standard'!$A$1:$T$2200,3,FALSE)</f>
        <v>0</v>
      </c>
      <c r="AW650" s="6">
        <f>VLOOKUP($B650,'[1]výnosy standard'!$A$1:$T$2200,4,FALSE)</f>
        <v>8.0299999999999994</v>
      </c>
      <c r="AX650" s="6">
        <f>VLOOKUP($B650,'[1]výnosy standard'!$A$1:$T$2200,5,FALSE)</f>
        <v>0</v>
      </c>
      <c r="AY650" s="6">
        <f>VLOOKUP($B650,'[1]výnosy standard'!$A$1:$T$2200,6,FALSE)</f>
        <v>1.0900000000000001</v>
      </c>
      <c r="AZ650" s="6">
        <f>VLOOKUP($B650,'[1]výnosy standard'!$A$1:$T$2200,7,FALSE)</f>
        <v>0</v>
      </c>
      <c r="BA650" s="6">
        <f>VLOOKUP($B650,'[1]výnosy standard'!$A$1:$T$2200,8,FALSE)</f>
        <v>21.37</v>
      </c>
      <c r="BB650" s="6">
        <f>VLOOKUP($B650,'[1]výnosy standard'!$A$1:$T$2200,9,FALSE)</f>
        <v>7.79</v>
      </c>
      <c r="BC650" s="6">
        <f>VLOOKUP($B650,'[1]výnosy standard'!$A$1:$T$2200,10,FALSE)</f>
        <v>7.79</v>
      </c>
      <c r="BD650" s="6">
        <f>VLOOKUP($B650,'[1]výnosy standard'!$A$1:$T$2200,11,FALSE)</f>
        <v>3.78</v>
      </c>
      <c r="BE650" s="6">
        <f>VLOOKUP($B650,'[1]výnosy standard'!$A$1:$T$2200,12,FALSE)</f>
        <v>0</v>
      </c>
      <c r="BF650" s="6">
        <f>VLOOKUP($B650,'[1]výnosy standard'!$A$1:$T$2200,13,FALSE)</f>
        <v>0</v>
      </c>
      <c r="BG650" s="6">
        <f>VLOOKUP($B650,'[1]výnosy standard'!$A$1:$T$2200,14,FALSE)</f>
        <v>0</v>
      </c>
      <c r="BH650" s="6">
        <f>VLOOKUP($B650,'[1]výnosy standard'!$A$1:$T$2200,15,FALSE)</f>
        <v>0</v>
      </c>
      <c r="BI650" s="6">
        <f>VLOOKUP($B650,'[1]výnosy standard'!$A$1:$T$2200,16,FALSE)</f>
        <v>72.2</v>
      </c>
      <c r="BJ650" s="6">
        <f>VLOOKUP($B650,'[1]výnosy standard'!$A$1:$T$2200,17,FALSE)</f>
        <v>6.27</v>
      </c>
      <c r="BK650" s="6">
        <f>VLOOKUP($B650,'[1]výnosy standard'!$A$1:$T$2200,18,FALSE)</f>
        <v>6.27</v>
      </c>
      <c r="BL650" s="6">
        <f>VLOOKUP($B650,'[1]výnosy standard'!$A$1:$T$2200,19,FALSE)</f>
        <v>7.21</v>
      </c>
      <c r="BM650" s="6">
        <f>VLOOKUP($B650,'[1]výnosy standard'!$A$1:$T$2200,20,FALSE)</f>
        <v>0</v>
      </c>
      <c r="BN650" s="6">
        <f>VLOOKUP(B650,'[1]pšenice výnos'!$A$2:$E$2200,4)</f>
        <v>7.79</v>
      </c>
      <c r="BO650" s="6">
        <f>VLOOKUP(B650,[1]kukuřice!$A$2:$E$2200,5,FALSE)</f>
        <v>48.606691635061907</v>
      </c>
    </row>
    <row r="651" spans="1:67" x14ac:dyDescent="0.25">
      <c r="A651" s="7">
        <v>1207</v>
      </c>
      <c r="B651" s="6" t="s">
        <v>202</v>
      </c>
      <c r="C651" s="13">
        <v>282</v>
      </c>
      <c r="D651" s="7">
        <v>2.2384060027113084</v>
      </c>
      <c r="E651" s="6" t="s">
        <v>47</v>
      </c>
      <c r="F651" s="6" t="s">
        <v>216</v>
      </c>
      <c r="G651" s="7">
        <v>2.2384060027113084</v>
      </c>
      <c r="H651" s="7">
        <v>2.2384060027113084</v>
      </c>
      <c r="I651" s="7">
        <v>2.2384060027113084</v>
      </c>
      <c r="J651" s="7">
        <v>31.719000000000001</v>
      </c>
      <c r="K651" s="14">
        <v>32.493466457690623</v>
      </c>
      <c r="L651" s="13">
        <v>25</v>
      </c>
      <c r="M651" s="7">
        <v>38.155033069782945</v>
      </c>
      <c r="N651" s="7">
        <v>1.6133516760867141E-2</v>
      </c>
      <c r="O651" s="7">
        <v>-0.77446645769062172</v>
      </c>
      <c r="P651" s="7">
        <v>5</v>
      </c>
      <c r="Q651" s="7">
        <v>4</v>
      </c>
      <c r="R651" s="7">
        <v>0</v>
      </c>
      <c r="S651" s="17" t="e">
        <v>#NULL!</v>
      </c>
      <c r="T651" s="17" t="e">
        <v>#NULL!</v>
      </c>
      <c r="U651" s="17" t="e">
        <v>#NULL!</v>
      </c>
      <c r="V651" s="17" t="e">
        <v>#NULL!</v>
      </c>
      <c r="W651" s="17" t="e">
        <v>#NULL!</v>
      </c>
      <c r="X651" s="17" t="e">
        <v>#NULL!</v>
      </c>
      <c r="Y651" s="17" t="e">
        <v>#NULL!</v>
      </c>
      <c r="Z651" s="17" t="e">
        <v>#NULL!</v>
      </c>
      <c r="AA651" s="17" t="e">
        <v>#NULL!</v>
      </c>
      <c r="AB651" s="17" t="e">
        <v>#NULL!</v>
      </c>
      <c r="AC651" s="17" t="e">
        <v>#NULL!</v>
      </c>
      <c r="AD651" s="17" t="e">
        <v>#NULL!</v>
      </c>
      <c r="AE651" s="17" t="e">
        <v>#NULL!</v>
      </c>
      <c r="AF651" s="7">
        <v>1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6">
        <f>VLOOKUP($B651,'[1]výnosy standard'!$A$1:$T$2200,2,FALSE)</f>
        <v>0</v>
      </c>
      <c r="AV651" s="6">
        <f>VLOOKUP($B651,'[1]výnosy standard'!$A$1:$T$2200,3,FALSE)</f>
        <v>0</v>
      </c>
      <c r="AW651" s="6">
        <f>VLOOKUP($B651,'[1]výnosy standard'!$A$1:$T$2200,4,FALSE)</f>
        <v>0</v>
      </c>
      <c r="AX651" s="6">
        <f>VLOOKUP($B651,'[1]výnosy standard'!$A$1:$T$2200,5,FALSE)</f>
        <v>4.58</v>
      </c>
      <c r="AY651" s="6">
        <f>VLOOKUP($B651,'[1]výnosy standard'!$A$1:$T$2200,6,FALSE)</f>
        <v>0</v>
      </c>
      <c r="AZ651" s="6">
        <f>VLOOKUP($B651,'[1]výnosy standard'!$A$1:$T$2200,7,FALSE)</f>
        <v>0</v>
      </c>
      <c r="BA651" s="6">
        <f>VLOOKUP($B651,'[1]výnosy standard'!$A$1:$T$2200,8,FALSE)</f>
        <v>0</v>
      </c>
      <c r="BB651" s="6">
        <f>VLOOKUP($B651,'[1]výnosy standard'!$A$1:$T$2200,9,FALSE)</f>
        <v>5.24</v>
      </c>
      <c r="BC651" s="6">
        <f>VLOOKUP($B651,'[1]výnosy standard'!$A$1:$T$2200,10,FALSE)</f>
        <v>5.24</v>
      </c>
      <c r="BD651" s="6">
        <f>VLOOKUP($B651,'[1]výnosy standard'!$A$1:$T$2200,11,FALSE)</f>
        <v>3</v>
      </c>
      <c r="BE651" s="6">
        <f>VLOOKUP($B651,'[1]výnosy standard'!$A$1:$T$2200,12,FALSE)</f>
        <v>4.9000000000000004</v>
      </c>
      <c r="BF651" s="6">
        <f>VLOOKUP($B651,'[1]výnosy standard'!$A$1:$T$2200,13,FALSE)</f>
        <v>0</v>
      </c>
      <c r="BG651" s="6">
        <f>VLOOKUP($B651,'[1]výnosy standard'!$A$1:$T$2200,14,FALSE)</f>
        <v>3.95</v>
      </c>
      <c r="BH651" s="6">
        <f>VLOOKUP($B651,'[1]výnosy standard'!$A$1:$T$2200,15,FALSE)</f>
        <v>0</v>
      </c>
      <c r="BI651" s="6">
        <f>VLOOKUP($B651,'[1]výnosy standard'!$A$1:$T$2200,16,FALSE)</f>
        <v>0</v>
      </c>
      <c r="BJ651" s="6">
        <f>VLOOKUP($B651,'[1]výnosy standard'!$A$1:$T$2200,17,FALSE)</f>
        <v>3.75</v>
      </c>
      <c r="BK651" s="6">
        <f>VLOOKUP($B651,'[1]výnosy standard'!$A$1:$T$2200,18,FALSE)</f>
        <v>3.75</v>
      </c>
      <c r="BL651" s="6">
        <f>VLOOKUP($B651,'[1]výnosy standard'!$A$1:$T$2200,19,FALSE)</f>
        <v>4.9000000000000004</v>
      </c>
      <c r="BM651" s="6">
        <f>VLOOKUP($B651,'[1]výnosy standard'!$A$1:$T$2200,20,FALSE)</f>
        <v>0</v>
      </c>
      <c r="BN651" s="6">
        <f>VLOOKUP(B651,'[1]pšenice výnos'!$A$2:$E$2200,4)</f>
        <v>5.24</v>
      </c>
      <c r="BO651" s="6">
        <f>VLOOKUP(B651,[1]kukuřice!$A$2:$E$2200,5,FALSE)</f>
        <v>32.458611256778831</v>
      </c>
    </row>
    <row r="652" spans="1:67" x14ac:dyDescent="0.25">
      <c r="A652" s="7">
        <v>1246</v>
      </c>
      <c r="B652" s="6" t="s">
        <v>161</v>
      </c>
      <c r="C652" s="13">
        <v>17</v>
      </c>
      <c r="D652" s="7">
        <v>2.2681388798883377</v>
      </c>
      <c r="E652" s="6" t="s">
        <v>47</v>
      </c>
      <c r="F652" s="6" t="s">
        <v>216</v>
      </c>
      <c r="G652" s="7">
        <v>2.2681388798883377</v>
      </c>
      <c r="H652" s="7">
        <v>2.2681388798883377</v>
      </c>
      <c r="I652" s="7">
        <v>2.2681388798883377</v>
      </c>
      <c r="J652" s="7">
        <v>40.121000000000002</v>
      </c>
      <c r="K652" s="14">
        <v>29.957717059864414</v>
      </c>
      <c r="L652" s="13">
        <v>18</v>
      </c>
      <c r="M652" s="7">
        <v>36.999717376994539</v>
      </c>
      <c r="N652" s="7">
        <v>-1.4781497304898705</v>
      </c>
      <c r="O652" s="7">
        <v>10.163282940135588</v>
      </c>
      <c r="P652" s="7">
        <v>0</v>
      </c>
      <c r="Q652" s="7">
        <v>7</v>
      </c>
      <c r="R652" s="7">
        <v>0</v>
      </c>
      <c r="S652" s="15">
        <v>0.51666666666666705</v>
      </c>
      <c r="T652" s="15">
        <v>2.2599999999999998</v>
      </c>
      <c r="U652" s="15">
        <v>4.1791666666666698</v>
      </c>
      <c r="V652" s="16">
        <v>18.399999999999999</v>
      </c>
      <c r="W652" s="16">
        <v>14.8</v>
      </c>
      <c r="X652" s="17" t="e">
        <v>#NULL!</v>
      </c>
      <c r="Y652" s="13">
        <v>5</v>
      </c>
      <c r="Z652" s="16">
        <v>5.5</v>
      </c>
      <c r="AA652" s="13">
        <v>12</v>
      </c>
      <c r="AB652" s="15">
        <v>-6.4</v>
      </c>
      <c r="AC652" s="15">
        <v>-2.8</v>
      </c>
      <c r="AD652" s="15">
        <v>1.56</v>
      </c>
      <c r="AE652" s="15">
        <v>-3.94</v>
      </c>
      <c r="AF652" s="7">
        <v>1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6">
        <f>VLOOKUP($B652,'[1]výnosy standard'!$A$1:$T$2200,2,FALSE)</f>
        <v>25</v>
      </c>
      <c r="AV652" s="6">
        <f>VLOOKUP($B652,'[1]výnosy standard'!$A$1:$T$2200,3,FALSE)</f>
        <v>0</v>
      </c>
      <c r="AW652" s="6">
        <f>VLOOKUP($B652,'[1]výnosy standard'!$A$1:$T$2200,4,FALSE)</f>
        <v>0</v>
      </c>
      <c r="AX652" s="6">
        <f>VLOOKUP($B652,'[1]výnosy standard'!$A$1:$T$2200,5,FALSE)</f>
        <v>3.95</v>
      </c>
      <c r="AY652" s="6">
        <f>VLOOKUP($B652,'[1]výnosy standard'!$A$1:$T$2200,6,FALSE)</f>
        <v>0</v>
      </c>
      <c r="AZ652" s="6">
        <f>VLOOKUP($B652,'[1]výnosy standard'!$A$1:$T$2200,7,FALSE)</f>
        <v>0</v>
      </c>
      <c r="BA652" s="6">
        <f>VLOOKUP($B652,'[1]výnosy standard'!$A$1:$T$2200,8,FALSE)</f>
        <v>0</v>
      </c>
      <c r="BB652" s="6">
        <f>VLOOKUP($B652,'[1]výnosy standard'!$A$1:$T$2200,9,FALSE)</f>
        <v>4.7</v>
      </c>
      <c r="BC652" s="6">
        <f>VLOOKUP($B652,'[1]výnosy standard'!$A$1:$T$2200,10,FALSE)</f>
        <v>4.7</v>
      </c>
      <c r="BD652" s="6">
        <f>VLOOKUP($B652,'[1]výnosy standard'!$A$1:$T$2200,11,FALSE)</f>
        <v>2.76</v>
      </c>
      <c r="BE652" s="6">
        <f>VLOOKUP($B652,'[1]výnosy standard'!$A$1:$T$2200,12,FALSE)</f>
        <v>4.8600000000000003</v>
      </c>
      <c r="BF652" s="6">
        <f>VLOOKUP($B652,'[1]výnosy standard'!$A$1:$T$2200,13,FALSE)</f>
        <v>0</v>
      </c>
      <c r="BG652" s="6">
        <f>VLOOKUP($B652,'[1]výnosy standard'!$A$1:$T$2200,14,FALSE)</f>
        <v>3.65</v>
      </c>
      <c r="BH652" s="6">
        <f>VLOOKUP($B652,'[1]výnosy standard'!$A$1:$T$2200,15,FALSE)</f>
        <v>18.600000000000001</v>
      </c>
      <c r="BI652" s="6">
        <f>VLOOKUP($B652,'[1]výnosy standard'!$A$1:$T$2200,16,FALSE)</f>
        <v>0</v>
      </c>
      <c r="BJ652" s="6">
        <f>VLOOKUP($B652,'[1]výnosy standard'!$A$1:$T$2200,17,FALSE)</f>
        <v>3.71</v>
      </c>
      <c r="BK652" s="6">
        <f>VLOOKUP($B652,'[1]výnosy standard'!$A$1:$T$2200,18,FALSE)</f>
        <v>3.71</v>
      </c>
      <c r="BL652" s="6">
        <f>VLOOKUP($B652,'[1]výnosy standard'!$A$1:$T$2200,19,FALSE)</f>
        <v>4.54</v>
      </c>
      <c r="BM652" s="6">
        <f>VLOOKUP($B652,'[1]výnosy standard'!$A$1:$T$2200,20,FALSE)</f>
        <v>0</v>
      </c>
      <c r="BN652" s="6">
        <f>VLOOKUP(B652,'[1]pšenice výnos'!$A$2:$E$2200,4)</f>
        <v>4.7</v>
      </c>
      <c r="BO652" s="6">
        <f>VLOOKUP(B652,[1]kukuřice!$A$2:$E$2200,5,FALSE)</f>
        <v>31.490699472590837</v>
      </c>
    </row>
    <row r="653" spans="1:67" x14ac:dyDescent="0.25">
      <c r="A653" s="7">
        <v>1074</v>
      </c>
      <c r="B653" s="6" t="s">
        <v>157</v>
      </c>
      <c r="C653" s="13">
        <v>102</v>
      </c>
      <c r="D653" s="7">
        <v>2.29643061775</v>
      </c>
      <c r="E653" s="6" t="s">
        <v>47</v>
      </c>
      <c r="F653" s="6" t="s">
        <v>216</v>
      </c>
      <c r="G653" s="7">
        <v>2.29643061775</v>
      </c>
      <c r="H653" s="7">
        <v>2</v>
      </c>
      <c r="I653" s="7">
        <v>2</v>
      </c>
      <c r="J653" s="7">
        <v>40</v>
      </c>
      <c r="K653" s="14">
        <v>30.968786055848366</v>
      </c>
      <c r="L653" s="13">
        <v>25</v>
      </c>
      <c r="M653" s="7">
        <v>38.155033069782945</v>
      </c>
      <c r="N653" s="7">
        <v>1.6133516760867141E-2</v>
      </c>
      <c r="O653" s="7">
        <v>9.0312139441516344</v>
      </c>
      <c r="P653" s="7">
        <v>5</v>
      </c>
      <c r="Q653" s="7">
        <v>0</v>
      </c>
      <c r="R653" s="7">
        <v>1</v>
      </c>
      <c r="S653" s="15">
        <v>3.9950000000000001</v>
      </c>
      <c r="T653" s="15">
        <v>8.6059999999999999</v>
      </c>
      <c r="U653" s="17" t="e">
        <v>#NULL!</v>
      </c>
      <c r="V653" s="16">
        <v>11</v>
      </c>
      <c r="W653" s="16">
        <v>11.1</v>
      </c>
      <c r="X653" s="17" t="e">
        <v>#NULL!</v>
      </c>
      <c r="Y653" s="13">
        <v>3</v>
      </c>
      <c r="Z653" s="16">
        <v>4</v>
      </c>
      <c r="AA653" s="13">
        <v>17</v>
      </c>
      <c r="AB653" s="15">
        <v>6</v>
      </c>
      <c r="AC653" s="15">
        <v>5.9</v>
      </c>
      <c r="AD653" s="15">
        <v>10.081</v>
      </c>
      <c r="AE653" s="15">
        <v>6.0810000000000004</v>
      </c>
      <c r="AF653" s="7">
        <v>1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6">
        <f>VLOOKUP($B653,'[1]výnosy standard'!$A$1:$T$2200,2,FALSE)</f>
        <v>29.35</v>
      </c>
      <c r="AV653" s="6">
        <f>VLOOKUP($B653,'[1]výnosy standard'!$A$1:$T$2200,3,FALSE)</f>
        <v>0</v>
      </c>
      <c r="AW653" s="6">
        <f>VLOOKUP($B653,'[1]výnosy standard'!$A$1:$T$2200,4,FALSE)</f>
        <v>0</v>
      </c>
      <c r="AX653" s="6">
        <f>VLOOKUP($B653,'[1]výnosy standard'!$A$1:$T$2200,5,FALSE)</f>
        <v>0</v>
      </c>
      <c r="AY653" s="6">
        <f>VLOOKUP($B653,'[1]výnosy standard'!$A$1:$T$2200,6,FALSE)</f>
        <v>0.89</v>
      </c>
      <c r="AZ653" s="6">
        <f>VLOOKUP($B653,'[1]výnosy standard'!$A$1:$T$2200,7,FALSE)</f>
        <v>4.45</v>
      </c>
      <c r="BA653" s="6">
        <f>VLOOKUP($B653,'[1]výnosy standard'!$A$1:$T$2200,8,FALSE)</f>
        <v>0</v>
      </c>
      <c r="BB653" s="6">
        <f>VLOOKUP($B653,'[1]výnosy standard'!$A$1:$T$2200,9,FALSE)</f>
        <v>6.11</v>
      </c>
      <c r="BC653" s="6">
        <f>VLOOKUP($B653,'[1]výnosy standard'!$A$1:$T$2200,10,FALSE)</f>
        <v>6.11</v>
      </c>
      <c r="BD653" s="6">
        <f>VLOOKUP($B653,'[1]výnosy standard'!$A$1:$T$2200,11,FALSE)</f>
        <v>3.28</v>
      </c>
      <c r="BE653" s="6">
        <f>VLOOKUP($B653,'[1]výnosy standard'!$A$1:$T$2200,12,FALSE)</f>
        <v>5.71</v>
      </c>
      <c r="BF653" s="6">
        <f>VLOOKUP($B653,'[1]výnosy standard'!$A$1:$T$2200,13,FALSE)</f>
        <v>0</v>
      </c>
      <c r="BG653" s="6">
        <f>VLOOKUP($B653,'[1]výnosy standard'!$A$1:$T$2200,14,FALSE)</f>
        <v>0</v>
      </c>
      <c r="BH653" s="6">
        <f>VLOOKUP($B653,'[1]výnosy standard'!$A$1:$T$2200,15,FALSE)</f>
        <v>21.85</v>
      </c>
      <c r="BI653" s="6">
        <f>VLOOKUP($B653,'[1]výnosy standard'!$A$1:$T$2200,16,FALSE)</f>
        <v>0</v>
      </c>
      <c r="BJ653" s="6">
        <f>VLOOKUP($B653,'[1]výnosy standard'!$A$1:$T$2200,17,FALSE)</f>
        <v>4.34</v>
      </c>
      <c r="BK653" s="6">
        <f>VLOOKUP($B653,'[1]výnosy standard'!$A$1:$T$2200,18,FALSE)</f>
        <v>4.34</v>
      </c>
      <c r="BL653" s="6">
        <f>VLOOKUP($B653,'[1]výnosy standard'!$A$1:$T$2200,19,FALSE)</f>
        <v>5.92</v>
      </c>
      <c r="BM653" s="6">
        <f>VLOOKUP($B653,'[1]výnosy standard'!$A$1:$T$2200,20,FALSE)</f>
        <v>0</v>
      </c>
      <c r="BN653" s="6">
        <f>VLOOKUP(B653,'[1]pšenice výnos'!$A$2:$E$2200,4)</f>
        <v>6.11</v>
      </c>
      <c r="BO653" s="6">
        <f>VLOOKUP(B653,[1]kukuřice!$A$2:$E$2200,5,FALSE)</f>
        <v>38.493486109601733</v>
      </c>
    </row>
    <row r="654" spans="1:67" x14ac:dyDescent="0.25">
      <c r="A654" s="7">
        <v>4551</v>
      </c>
      <c r="B654" s="6" t="s">
        <v>124</v>
      </c>
      <c r="C654" s="13">
        <v>388</v>
      </c>
      <c r="D654" s="7">
        <v>2.3664705882352939</v>
      </c>
      <c r="E654" s="6" t="s">
        <v>47</v>
      </c>
      <c r="F654" s="6" t="s">
        <v>216</v>
      </c>
      <c r="G654" s="7">
        <v>2.3664705882352939</v>
      </c>
      <c r="H654" s="7">
        <v>2.1176470588235294</v>
      </c>
      <c r="I654" s="7">
        <v>2.1176470588235294</v>
      </c>
      <c r="J654" s="7">
        <v>34</v>
      </c>
      <c r="K654" s="14">
        <v>38.56827967648244</v>
      </c>
      <c r="L654" s="13">
        <v>22</v>
      </c>
      <c r="M654" s="7">
        <v>38.155033069782945</v>
      </c>
      <c r="N654" s="7">
        <v>1.6133516760867141E-2</v>
      </c>
      <c r="O654" s="7">
        <v>-4.5682796764824403</v>
      </c>
      <c r="P654" s="7">
        <v>3</v>
      </c>
      <c r="Q654" s="7">
        <v>0</v>
      </c>
      <c r="R654" s="7">
        <v>0</v>
      </c>
      <c r="S654" s="15">
        <v>0.37777777777777799</v>
      </c>
      <c r="T654" s="15">
        <v>2.3022222222222202</v>
      </c>
      <c r="U654" s="15">
        <v>5.9580158730158699</v>
      </c>
      <c r="V654" s="16">
        <v>24.9</v>
      </c>
      <c r="W654" s="16">
        <v>18.399999999999999</v>
      </c>
      <c r="X654" s="13">
        <v>-1</v>
      </c>
      <c r="Y654" s="13">
        <v>3</v>
      </c>
      <c r="Z654" s="16">
        <v>4</v>
      </c>
      <c r="AA654" s="13">
        <v>17</v>
      </c>
      <c r="AB654" s="15">
        <v>-7.9</v>
      </c>
      <c r="AC654" s="15">
        <v>-1.4</v>
      </c>
      <c r="AD654" s="15">
        <v>1.9522222222222201</v>
      </c>
      <c r="AE654" s="15">
        <v>-2.0477777777777799</v>
      </c>
      <c r="AF654" s="7">
        <v>1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6">
        <f>VLOOKUP($B654,'[1]výnosy standard'!$A$1:$T$2200,2,FALSE)</f>
        <v>28.74</v>
      </c>
      <c r="AV654" s="6">
        <f>VLOOKUP($B654,'[1]výnosy standard'!$A$1:$T$2200,3,FALSE)</f>
        <v>0</v>
      </c>
      <c r="AW654" s="6">
        <f>VLOOKUP($B654,'[1]výnosy standard'!$A$1:$T$2200,4,FALSE)</f>
        <v>0</v>
      </c>
      <c r="AX654" s="6">
        <f>VLOOKUP($B654,'[1]výnosy standard'!$A$1:$T$2200,5,FALSE)</f>
        <v>4.72</v>
      </c>
      <c r="AY654" s="6">
        <f>VLOOKUP($B654,'[1]výnosy standard'!$A$1:$T$2200,6,FALSE)</f>
        <v>0.66</v>
      </c>
      <c r="AZ654" s="6">
        <f>VLOOKUP($B654,'[1]výnosy standard'!$A$1:$T$2200,7,FALSE)</f>
        <v>4.34</v>
      </c>
      <c r="BA654" s="6">
        <f>VLOOKUP($B654,'[1]výnosy standard'!$A$1:$T$2200,8,FALSE)</f>
        <v>0</v>
      </c>
      <c r="BB654" s="6">
        <f>VLOOKUP($B654,'[1]výnosy standard'!$A$1:$T$2200,9,FALSE)</f>
        <v>5.67</v>
      </c>
      <c r="BC654" s="6">
        <f>VLOOKUP($B654,'[1]výnosy standard'!$A$1:$T$2200,10,FALSE)</f>
        <v>5.67</v>
      </c>
      <c r="BD654" s="6">
        <f>VLOOKUP($B654,'[1]výnosy standard'!$A$1:$T$2200,11,FALSE)</f>
        <v>3.18</v>
      </c>
      <c r="BE654" s="6">
        <f>VLOOKUP($B654,'[1]výnosy standard'!$A$1:$T$2200,12,FALSE)</f>
        <v>5.25</v>
      </c>
      <c r="BF654" s="6">
        <f>VLOOKUP($B654,'[1]výnosy standard'!$A$1:$T$2200,13,FALSE)</f>
        <v>0</v>
      </c>
      <c r="BG654" s="6">
        <f>VLOOKUP($B654,'[1]výnosy standard'!$A$1:$T$2200,14,FALSE)</f>
        <v>0</v>
      </c>
      <c r="BH654" s="6">
        <f>VLOOKUP($B654,'[1]výnosy standard'!$A$1:$T$2200,15,FALSE)</f>
        <v>21.39</v>
      </c>
      <c r="BI654" s="6">
        <f>VLOOKUP($B654,'[1]výnosy standard'!$A$1:$T$2200,16,FALSE)</f>
        <v>0</v>
      </c>
      <c r="BJ654" s="6">
        <f>VLOOKUP($B654,'[1]výnosy standard'!$A$1:$T$2200,17,FALSE)</f>
        <v>4.0599999999999996</v>
      </c>
      <c r="BK654" s="6">
        <f>VLOOKUP($B654,'[1]výnosy standard'!$A$1:$T$2200,18,FALSE)</f>
        <v>4.0599999999999996</v>
      </c>
      <c r="BL654" s="6">
        <f>VLOOKUP($B654,'[1]výnosy standard'!$A$1:$T$2200,19,FALSE)</f>
        <v>5.29</v>
      </c>
      <c r="BM654" s="6">
        <f>VLOOKUP($B654,'[1]výnosy standard'!$A$1:$T$2200,20,FALSE)</f>
        <v>0</v>
      </c>
      <c r="BN654" s="6">
        <f>VLOOKUP(B654,'[1]pšenice výnos'!$A$2:$E$2200,4)</f>
        <v>5.67</v>
      </c>
      <c r="BO654" s="6">
        <f>VLOOKUP(B654,[1]kukuřice!$A$2:$E$2200,5,FALSE)</f>
        <v>39.509289329740426</v>
      </c>
    </row>
    <row r="655" spans="1:67" x14ac:dyDescent="0.25">
      <c r="A655" s="7">
        <v>1137</v>
      </c>
      <c r="B655" s="6" t="s">
        <v>157</v>
      </c>
      <c r="C655" s="13">
        <v>341</v>
      </c>
      <c r="D655" s="7">
        <v>2.3782632352499999</v>
      </c>
      <c r="E655" s="6" t="s">
        <v>47</v>
      </c>
      <c r="F655" s="6" t="s">
        <v>216</v>
      </c>
      <c r="G655" s="7">
        <v>2.3782632352499999</v>
      </c>
      <c r="H655" s="7">
        <v>0</v>
      </c>
      <c r="I655" s="7">
        <v>0</v>
      </c>
      <c r="J655" s="7">
        <v>26.666666666666668</v>
      </c>
      <c r="K655" s="14">
        <v>39.275561492834171</v>
      </c>
      <c r="L655" s="13">
        <v>20</v>
      </c>
      <c r="M655" s="7">
        <v>38.155033069782945</v>
      </c>
      <c r="N655" s="7">
        <v>1.6133516760867141E-2</v>
      </c>
      <c r="O655" s="7">
        <v>-12.608894826167504</v>
      </c>
      <c r="P655" s="7">
        <v>8</v>
      </c>
      <c r="Q655" s="7">
        <v>0</v>
      </c>
      <c r="R655" s="7">
        <v>0</v>
      </c>
      <c r="S655" s="15">
        <v>1.7350000000000001</v>
      </c>
      <c r="T655" s="15">
        <v>6.1440000000000001</v>
      </c>
      <c r="U655" s="15">
        <v>6.9638888888888903</v>
      </c>
      <c r="V655" s="16">
        <v>17.8</v>
      </c>
      <c r="W655" s="16">
        <v>17.7</v>
      </c>
      <c r="X655" s="17" t="e">
        <v>#NULL!</v>
      </c>
      <c r="Y655" s="13">
        <v>3</v>
      </c>
      <c r="Z655" s="16">
        <v>4</v>
      </c>
      <c r="AA655" s="13">
        <v>17</v>
      </c>
      <c r="AB655" s="15">
        <v>-0.80000000000000104</v>
      </c>
      <c r="AC655" s="15">
        <v>-0.69999999999999896</v>
      </c>
      <c r="AD655" s="15">
        <v>5.9690000000000003</v>
      </c>
      <c r="AE655" s="15">
        <v>1.9690000000000001</v>
      </c>
      <c r="AF655" s="7">
        <v>1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6">
        <f>VLOOKUP($B655,'[1]výnosy standard'!$A$1:$T$2200,2,FALSE)</f>
        <v>29.35</v>
      </c>
      <c r="AV655" s="6">
        <f>VLOOKUP($B655,'[1]výnosy standard'!$A$1:$T$2200,3,FALSE)</f>
        <v>0</v>
      </c>
      <c r="AW655" s="6">
        <f>VLOOKUP($B655,'[1]výnosy standard'!$A$1:$T$2200,4,FALSE)</f>
        <v>0</v>
      </c>
      <c r="AX655" s="6">
        <f>VLOOKUP($B655,'[1]výnosy standard'!$A$1:$T$2200,5,FALSE)</f>
        <v>0</v>
      </c>
      <c r="AY655" s="6">
        <f>VLOOKUP($B655,'[1]výnosy standard'!$A$1:$T$2200,6,FALSE)</f>
        <v>0.89</v>
      </c>
      <c r="AZ655" s="6">
        <f>VLOOKUP($B655,'[1]výnosy standard'!$A$1:$T$2200,7,FALSE)</f>
        <v>4.45</v>
      </c>
      <c r="BA655" s="6">
        <f>VLOOKUP($B655,'[1]výnosy standard'!$A$1:$T$2200,8,FALSE)</f>
        <v>0</v>
      </c>
      <c r="BB655" s="6">
        <f>VLOOKUP($B655,'[1]výnosy standard'!$A$1:$T$2200,9,FALSE)</f>
        <v>6.11</v>
      </c>
      <c r="BC655" s="6">
        <f>VLOOKUP($B655,'[1]výnosy standard'!$A$1:$T$2200,10,FALSE)</f>
        <v>6.11</v>
      </c>
      <c r="BD655" s="6">
        <f>VLOOKUP($B655,'[1]výnosy standard'!$A$1:$T$2200,11,FALSE)</f>
        <v>3.28</v>
      </c>
      <c r="BE655" s="6">
        <f>VLOOKUP($B655,'[1]výnosy standard'!$A$1:$T$2200,12,FALSE)</f>
        <v>5.71</v>
      </c>
      <c r="BF655" s="6">
        <f>VLOOKUP($B655,'[1]výnosy standard'!$A$1:$T$2200,13,FALSE)</f>
        <v>0</v>
      </c>
      <c r="BG655" s="6">
        <f>VLOOKUP($B655,'[1]výnosy standard'!$A$1:$T$2200,14,FALSE)</f>
        <v>0</v>
      </c>
      <c r="BH655" s="6">
        <f>VLOOKUP($B655,'[1]výnosy standard'!$A$1:$T$2200,15,FALSE)</f>
        <v>21.85</v>
      </c>
      <c r="BI655" s="6">
        <f>VLOOKUP($B655,'[1]výnosy standard'!$A$1:$T$2200,16,FALSE)</f>
        <v>0</v>
      </c>
      <c r="BJ655" s="6">
        <f>VLOOKUP($B655,'[1]výnosy standard'!$A$1:$T$2200,17,FALSE)</f>
        <v>4.34</v>
      </c>
      <c r="BK655" s="6">
        <f>VLOOKUP($B655,'[1]výnosy standard'!$A$1:$T$2200,18,FALSE)</f>
        <v>4.34</v>
      </c>
      <c r="BL655" s="6">
        <f>VLOOKUP($B655,'[1]výnosy standard'!$A$1:$T$2200,19,FALSE)</f>
        <v>5.92</v>
      </c>
      <c r="BM655" s="6">
        <f>VLOOKUP($B655,'[1]výnosy standard'!$A$1:$T$2200,20,FALSE)</f>
        <v>0</v>
      </c>
      <c r="BN655" s="6">
        <f>VLOOKUP(B655,'[1]pšenice výnos'!$A$2:$E$2200,4)</f>
        <v>6.11</v>
      </c>
      <c r="BO655" s="6">
        <f>VLOOKUP(B655,[1]kukuřice!$A$2:$E$2200,5,FALSE)</f>
        <v>38.493486109601733</v>
      </c>
    </row>
    <row r="656" spans="1:67" x14ac:dyDescent="0.25">
      <c r="A656" s="7">
        <v>1043</v>
      </c>
      <c r="B656" s="6" t="s">
        <v>144</v>
      </c>
      <c r="C656" s="13">
        <v>310</v>
      </c>
      <c r="D656" s="7">
        <v>2.3836549375709422</v>
      </c>
      <c r="E656" s="6" t="s">
        <v>47</v>
      </c>
      <c r="F656" s="6" t="s">
        <v>216</v>
      </c>
      <c r="G656" s="7">
        <v>2.3836549375709422</v>
      </c>
      <c r="H656" s="7">
        <v>2.3836549375709422</v>
      </c>
      <c r="I656" s="7">
        <v>2.3836549375709422</v>
      </c>
      <c r="J656" s="7">
        <v>35.24</v>
      </c>
      <c r="K656" s="14">
        <v>40.930627176592786</v>
      </c>
      <c r="L656" s="13">
        <v>10</v>
      </c>
      <c r="M656" s="7">
        <v>36.999717376994539</v>
      </c>
      <c r="N656" s="7">
        <v>-1.4781497304898705</v>
      </c>
      <c r="O656" s="7">
        <v>-5.6906271765927841</v>
      </c>
      <c r="P656" s="7">
        <v>7</v>
      </c>
      <c r="Q656" s="7">
        <v>2</v>
      </c>
      <c r="R656" s="7">
        <v>0</v>
      </c>
      <c r="S656" s="15">
        <v>0.61388888888888904</v>
      </c>
      <c r="T656" s="15">
        <v>1.47555555555556</v>
      </c>
      <c r="U656" s="15">
        <v>2.8135802469135802</v>
      </c>
      <c r="V656" s="16">
        <v>19.8</v>
      </c>
      <c r="W656" s="16">
        <v>17.7</v>
      </c>
      <c r="X656" s="13">
        <v>-1</v>
      </c>
      <c r="Y656" s="13">
        <v>3</v>
      </c>
      <c r="Z656" s="16">
        <v>4</v>
      </c>
      <c r="AA656" s="13">
        <v>17</v>
      </c>
      <c r="AB656" s="15">
        <v>-2.8</v>
      </c>
      <c r="AC656" s="15">
        <v>-0.69999999999999896</v>
      </c>
      <c r="AD656" s="15">
        <v>1.3005555555555599</v>
      </c>
      <c r="AE656" s="15">
        <v>-2.6994444444444401</v>
      </c>
      <c r="AF656" s="7">
        <v>1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6">
        <f>VLOOKUP($B656,'[1]výnosy standard'!$A$1:$T$2200,2,FALSE)</f>
        <v>0</v>
      </c>
      <c r="AV656" s="6">
        <f>VLOOKUP($B656,'[1]výnosy standard'!$A$1:$T$2200,3,FALSE)</f>
        <v>0</v>
      </c>
      <c r="AW656" s="6">
        <f>VLOOKUP($B656,'[1]výnosy standard'!$A$1:$T$2200,4,FALSE)</f>
        <v>7.87</v>
      </c>
      <c r="AX656" s="6">
        <f>VLOOKUP($B656,'[1]výnosy standard'!$A$1:$T$2200,5,FALSE)</f>
        <v>0</v>
      </c>
      <c r="AY656" s="6">
        <f>VLOOKUP($B656,'[1]výnosy standard'!$A$1:$T$2200,6,FALSE)</f>
        <v>0.97</v>
      </c>
      <c r="AZ656" s="6">
        <f>VLOOKUP($B656,'[1]výnosy standard'!$A$1:$T$2200,7,FALSE)</f>
        <v>0</v>
      </c>
      <c r="BA656" s="6">
        <f>VLOOKUP($B656,'[1]výnosy standard'!$A$1:$T$2200,8,FALSE)</f>
        <v>20.399999999999999</v>
      </c>
      <c r="BB656" s="6">
        <f>VLOOKUP($B656,'[1]výnosy standard'!$A$1:$T$2200,9,FALSE)</f>
        <v>6.47</v>
      </c>
      <c r="BC656" s="6">
        <f>VLOOKUP($B656,'[1]výnosy standard'!$A$1:$T$2200,10,FALSE)</f>
        <v>6.47</v>
      </c>
      <c r="BD656" s="6">
        <f>VLOOKUP($B656,'[1]výnosy standard'!$A$1:$T$2200,11,FALSE)</f>
        <v>3.74</v>
      </c>
      <c r="BE656" s="6">
        <f>VLOOKUP($B656,'[1]výnosy standard'!$A$1:$T$2200,12,FALSE)</f>
        <v>6.43</v>
      </c>
      <c r="BF656" s="6">
        <f>VLOOKUP($B656,'[1]výnosy standard'!$A$1:$T$2200,13,FALSE)</f>
        <v>0</v>
      </c>
      <c r="BG656" s="6">
        <f>VLOOKUP($B656,'[1]výnosy standard'!$A$1:$T$2200,14,FALSE)</f>
        <v>3.65</v>
      </c>
      <c r="BH656" s="6">
        <f>VLOOKUP($B656,'[1]výnosy standard'!$A$1:$T$2200,15,FALSE)</f>
        <v>0</v>
      </c>
      <c r="BI656" s="6">
        <f>VLOOKUP($B656,'[1]výnosy standard'!$A$1:$T$2200,16,FALSE)</f>
        <v>67.94</v>
      </c>
      <c r="BJ656" s="6">
        <f>VLOOKUP($B656,'[1]výnosy standard'!$A$1:$T$2200,17,FALSE)</f>
        <v>5.48</v>
      </c>
      <c r="BK656" s="6">
        <f>VLOOKUP($B656,'[1]výnosy standard'!$A$1:$T$2200,18,FALSE)</f>
        <v>5.48</v>
      </c>
      <c r="BL656" s="6">
        <f>VLOOKUP($B656,'[1]výnosy standard'!$A$1:$T$2200,19,FALSE)</f>
        <v>6.89</v>
      </c>
      <c r="BM656" s="6">
        <f>VLOOKUP($B656,'[1]výnosy standard'!$A$1:$T$2200,20,FALSE)</f>
        <v>0</v>
      </c>
      <c r="BN656" s="6">
        <f>VLOOKUP(B656,'[1]pšenice výnos'!$A$2:$E$2200,4)</f>
        <v>6.47</v>
      </c>
      <c r="BO656" s="6">
        <f>VLOOKUP(B656,[1]kukuřice!$A$2:$E$2200,5,FALSE)</f>
        <v>38.471279915444775</v>
      </c>
    </row>
    <row r="657" spans="1:67" x14ac:dyDescent="0.25">
      <c r="A657" s="7">
        <v>3585</v>
      </c>
      <c r="B657" s="6" t="s">
        <v>144</v>
      </c>
      <c r="C657" s="13">
        <v>310</v>
      </c>
      <c r="D657" s="7">
        <v>2.3836549375709422</v>
      </c>
      <c r="E657" s="6" t="s">
        <v>47</v>
      </c>
      <c r="F657" s="6" t="s">
        <v>216</v>
      </c>
      <c r="G657" s="7">
        <v>2.3836549375709422</v>
      </c>
      <c r="H657" s="7">
        <v>2.3836549375709422</v>
      </c>
      <c r="I657" s="7">
        <v>2.3836549375709422</v>
      </c>
      <c r="J657" s="7">
        <v>35.24</v>
      </c>
      <c r="K657" s="14">
        <v>35.804265463496321</v>
      </c>
      <c r="L657" s="13">
        <v>10</v>
      </c>
      <c r="M657" s="7">
        <v>39.182845942101451</v>
      </c>
      <c r="N657" s="7">
        <v>0.8002501815129478</v>
      </c>
      <c r="O657" s="7">
        <v>-0.56426546349631934</v>
      </c>
      <c r="P657" s="7">
        <v>7</v>
      </c>
      <c r="Q657" s="7">
        <v>2</v>
      </c>
      <c r="R657" s="7">
        <v>0</v>
      </c>
      <c r="S657" s="15">
        <v>0.61388888888888904</v>
      </c>
      <c r="T657" s="15">
        <v>1.47555555555556</v>
      </c>
      <c r="U657" s="15">
        <v>2.8135802469135802</v>
      </c>
      <c r="V657" s="16">
        <v>19.8</v>
      </c>
      <c r="W657" s="16">
        <v>17.7</v>
      </c>
      <c r="X657" s="13">
        <v>-1</v>
      </c>
      <c r="Y657" s="13">
        <v>3</v>
      </c>
      <c r="Z657" s="16">
        <v>4</v>
      </c>
      <c r="AA657" s="13">
        <v>17</v>
      </c>
      <c r="AB657" s="15">
        <v>-2.8</v>
      </c>
      <c r="AC657" s="15">
        <v>-0.69999999999999896</v>
      </c>
      <c r="AD657" s="15">
        <v>1.3005555555555599</v>
      </c>
      <c r="AE657" s="15">
        <v>-2.6994444444444401</v>
      </c>
      <c r="AF657" s="7">
        <v>1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6">
        <f>VLOOKUP($B657,'[1]výnosy standard'!$A$1:$T$2200,2,FALSE)</f>
        <v>0</v>
      </c>
      <c r="AV657" s="6">
        <f>VLOOKUP($B657,'[1]výnosy standard'!$A$1:$T$2200,3,FALSE)</f>
        <v>0</v>
      </c>
      <c r="AW657" s="6">
        <f>VLOOKUP($B657,'[1]výnosy standard'!$A$1:$T$2200,4,FALSE)</f>
        <v>7.87</v>
      </c>
      <c r="AX657" s="6">
        <f>VLOOKUP($B657,'[1]výnosy standard'!$A$1:$T$2200,5,FALSE)</f>
        <v>0</v>
      </c>
      <c r="AY657" s="6">
        <f>VLOOKUP($B657,'[1]výnosy standard'!$A$1:$T$2200,6,FALSE)</f>
        <v>0.97</v>
      </c>
      <c r="AZ657" s="6">
        <f>VLOOKUP($B657,'[1]výnosy standard'!$A$1:$T$2200,7,FALSE)</f>
        <v>0</v>
      </c>
      <c r="BA657" s="6">
        <f>VLOOKUP($B657,'[1]výnosy standard'!$A$1:$T$2200,8,FALSE)</f>
        <v>20.399999999999999</v>
      </c>
      <c r="BB657" s="6">
        <f>VLOOKUP($B657,'[1]výnosy standard'!$A$1:$T$2200,9,FALSE)</f>
        <v>6.47</v>
      </c>
      <c r="BC657" s="6">
        <f>VLOOKUP($B657,'[1]výnosy standard'!$A$1:$T$2200,10,FALSE)</f>
        <v>6.47</v>
      </c>
      <c r="BD657" s="6">
        <f>VLOOKUP($B657,'[1]výnosy standard'!$A$1:$T$2200,11,FALSE)</f>
        <v>3.74</v>
      </c>
      <c r="BE657" s="6">
        <f>VLOOKUP($B657,'[1]výnosy standard'!$A$1:$T$2200,12,FALSE)</f>
        <v>6.43</v>
      </c>
      <c r="BF657" s="6">
        <f>VLOOKUP($B657,'[1]výnosy standard'!$A$1:$T$2200,13,FALSE)</f>
        <v>0</v>
      </c>
      <c r="BG657" s="6">
        <f>VLOOKUP($B657,'[1]výnosy standard'!$A$1:$T$2200,14,FALSE)</f>
        <v>3.65</v>
      </c>
      <c r="BH657" s="6">
        <f>VLOOKUP($B657,'[1]výnosy standard'!$A$1:$T$2200,15,FALSE)</f>
        <v>0</v>
      </c>
      <c r="BI657" s="6">
        <f>VLOOKUP($B657,'[1]výnosy standard'!$A$1:$T$2200,16,FALSE)</f>
        <v>67.94</v>
      </c>
      <c r="BJ657" s="6">
        <f>VLOOKUP($B657,'[1]výnosy standard'!$A$1:$T$2200,17,FALSE)</f>
        <v>5.48</v>
      </c>
      <c r="BK657" s="6">
        <f>VLOOKUP($B657,'[1]výnosy standard'!$A$1:$T$2200,18,FALSE)</f>
        <v>5.48</v>
      </c>
      <c r="BL657" s="6">
        <f>VLOOKUP($B657,'[1]výnosy standard'!$A$1:$T$2200,19,FALSE)</f>
        <v>6.89</v>
      </c>
      <c r="BM657" s="6">
        <f>VLOOKUP($B657,'[1]výnosy standard'!$A$1:$T$2200,20,FALSE)</f>
        <v>0</v>
      </c>
      <c r="BN657" s="6">
        <f>VLOOKUP(B657,'[1]pšenice výnos'!$A$2:$E$2200,4)</f>
        <v>6.47</v>
      </c>
      <c r="BO657" s="6">
        <f>VLOOKUP(B657,[1]kukuřice!$A$2:$E$2200,5,FALSE)</f>
        <v>38.471279915444775</v>
      </c>
    </row>
    <row r="658" spans="1:67" x14ac:dyDescent="0.25">
      <c r="A658" s="7">
        <v>1127</v>
      </c>
      <c r="B658" s="6" t="s">
        <v>160</v>
      </c>
      <c r="C658" s="13">
        <v>493</v>
      </c>
      <c r="D658" s="7">
        <v>2.4066473396795081</v>
      </c>
      <c r="E658" s="6" t="s">
        <v>47</v>
      </c>
      <c r="F658" s="6" t="s">
        <v>216</v>
      </c>
      <c r="G658" s="7">
        <v>2.4066473396795081</v>
      </c>
      <c r="H658" s="7">
        <v>0.30449946682143358</v>
      </c>
      <c r="I658" s="7">
        <v>0.30449946682143358</v>
      </c>
      <c r="J658" s="7">
        <v>32.840780000000002</v>
      </c>
      <c r="K658" s="14">
        <v>43.442137992677758</v>
      </c>
      <c r="L658" s="13">
        <v>18</v>
      </c>
      <c r="M658" s="7">
        <v>39.182845942101451</v>
      </c>
      <c r="N658" s="7">
        <v>0.8002501815129478</v>
      </c>
      <c r="O658" s="7">
        <v>-10.601357992677755</v>
      </c>
      <c r="P658" s="7">
        <v>0</v>
      </c>
      <c r="Q658" s="7">
        <v>0</v>
      </c>
      <c r="R658" s="7">
        <v>0</v>
      </c>
      <c r="S658" s="17" t="e">
        <v>#NULL!</v>
      </c>
      <c r="T658" s="17" t="e">
        <v>#NULL!</v>
      </c>
      <c r="U658" s="17" t="e">
        <v>#NULL!</v>
      </c>
      <c r="V658" s="17" t="e">
        <v>#NULL!</v>
      </c>
      <c r="W658" s="17" t="e">
        <v>#NULL!</v>
      </c>
      <c r="X658" s="17" t="e">
        <v>#NULL!</v>
      </c>
      <c r="Y658" s="17" t="e">
        <v>#NULL!</v>
      </c>
      <c r="Z658" s="17" t="e">
        <v>#NULL!</v>
      </c>
      <c r="AA658" s="17" t="e">
        <v>#NULL!</v>
      </c>
      <c r="AB658" s="17" t="e">
        <v>#NULL!</v>
      </c>
      <c r="AC658" s="17" t="e">
        <v>#NULL!</v>
      </c>
      <c r="AD658" s="17" t="e">
        <v>#NULL!</v>
      </c>
      <c r="AE658" s="17" t="e">
        <v>#NULL!</v>
      </c>
      <c r="AF658" s="7">
        <v>1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6">
        <f>VLOOKUP($B658,'[1]výnosy standard'!$A$1:$T$2200,2,FALSE)</f>
        <v>0</v>
      </c>
      <c r="AV658" s="6">
        <f>VLOOKUP($B658,'[1]výnosy standard'!$A$1:$T$2200,3,FALSE)</f>
        <v>0</v>
      </c>
      <c r="AW658" s="6">
        <f>VLOOKUP($B658,'[1]výnosy standard'!$A$1:$T$2200,4,FALSE)</f>
        <v>0</v>
      </c>
      <c r="AX658" s="6">
        <f>VLOOKUP($B658,'[1]výnosy standard'!$A$1:$T$2200,5,FALSE)</f>
        <v>3.39</v>
      </c>
      <c r="AY658" s="6">
        <f>VLOOKUP($B658,'[1]výnosy standard'!$A$1:$T$2200,6,FALSE)</f>
        <v>0</v>
      </c>
      <c r="AZ658" s="6">
        <f>VLOOKUP($B658,'[1]výnosy standard'!$A$1:$T$2200,7,FALSE)</f>
        <v>0</v>
      </c>
      <c r="BA658" s="6">
        <f>VLOOKUP($B658,'[1]výnosy standard'!$A$1:$T$2200,8,FALSE)</f>
        <v>0</v>
      </c>
      <c r="BB658" s="6">
        <f>VLOOKUP($B658,'[1]výnosy standard'!$A$1:$T$2200,9,FALSE)</f>
        <v>0</v>
      </c>
      <c r="BC658" s="6">
        <f>VLOOKUP($B658,'[1]výnosy standard'!$A$1:$T$2200,10,FALSE)</f>
        <v>0</v>
      </c>
      <c r="BD658" s="6">
        <f>VLOOKUP($B658,'[1]výnosy standard'!$A$1:$T$2200,11,FALSE)</f>
        <v>0</v>
      </c>
      <c r="BE658" s="6">
        <f>VLOOKUP($B658,'[1]výnosy standard'!$A$1:$T$2200,12,FALSE)</f>
        <v>0</v>
      </c>
      <c r="BF658" s="6">
        <f>VLOOKUP($B658,'[1]výnosy standard'!$A$1:$T$2200,13,FALSE)</f>
        <v>0</v>
      </c>
      <c r="BG658" s="6">
        <f>VLOOKUP($B658,'[1]výnosy standard'!$A$1:$T$2200,14,FALSE)</f>
        <v>0</v>
      </c>
      <c r="BH658" s="6">
        <f>VLOOKUP($B658,'[1]výnosy standard'!$A$1:$T$2200,15,FALSE)</f>
        <v>0</v>
      </c>
      <c r="BI658" s="6">
        <f>VLOOKUP($B658,'[1]výnosy standard'!$A$1:$T$2200,16,FALSE)</f>
        <v>0</v>
      </c>
      <c r="BJ658" s="6">
        <f>VLOOKUP($B658,'[1]výnosy standard'!$A$1:$T$2200,17,FALSE)</f>
        <v>0</v>
      </c>
      <c r="BK658" s="6">
        <f>VLOOKUP($B658,'[1]výnosy standard'!$A$1:$T$2200,18,FALSE)</f>
        <v>0</v>
      </c>
      <c r="BL658" s="6">
        <f>VLOOKUP($B658,'[1]výnosy standard'!$A$1:$T$2200,19,FALSE)</f>
        <v>0</v>
      </c>
      <c r="BM658" s="6">
        <f>VLOOKUP($B658,'[1]výnosy standard'!$A$1:$T$2200,20,FALSE)</f>
        <v>0</v>
      </c>
      <c r="BN658" s="6">
        <f>VLOOKUP(B658,'[1]pšenice výnos'!$A$2:$E$2200,4)</f>
        <v>4.22</v>
      </c>
      <c r="BO658" s="6">
        <f>VLOOKUP(B658,[1]kukuřice!$A$2:$E$2200,5,FALSE)</f>
        <v>32.305750852760575</v>
      </c>
    </row>
    <row r="659" spans="1:67" x14ac:dyDescent="0.25">
      <c r="A659" s="7">
        <v>1318</v>
      </c>
      <c r="B659" s="6" t="s">
        <v>128</v>
      </c>
      <c r="C659" s="13">
        <v>467</v>
      </c>
      <c r="D659" s="7">
        <v>2.407996365288505</v>
      </c>
      <c r="E659" s="6" t="s">
        <v>47</v>
      </c>
      <c r="F659" s="6" t="s">
        <v>216</v>
      </c>
      <c r="G659" s="7">
        <v>2.407996365288505</v>
      </c>
      <c r="H659" s="7">
        <v>2.407996365288505</v>
      </c>
      <c r="I659" s="7">
        <v>2.407996365288505</v>
      </c>
      <c r="J659" s="7">
        <v>44.02</v>
      </c>
      <c r="K659" s="14">
        <v>45.455261959165313</v>
      </c>
      <c r="L659" s="17" t="e">
        <v>#NULL!</v>
      </c>
      <c r="M659" s="7">
        <v>36.999717376994539</v>
      </c>
      <c r="N659" s="7">
        <v>-1.4781497304898705</v>
      </c>
      <c r="O659" s="7">
        <v>-1.4352619591653095</v>
      </c>
      <c r="P659" s="7">
        <v>0</v>
      </c>
      <c r="Q659" s="7">
        <v>4</v>
      </c>
      <c r="R659" s="7">
        <v>1</v>
      </c>
      <c r="S659" s="15">
        <v>1.8474999999999999</v>
      </c>
      <c r="T659" s="15">
        <v>3.43</v>
      </c>
      <c r="U659" s="15">
        <v>4.1633333333333304</v>
      </c>
      <c r="V659" s="16">
        <v>14.9</v>
      </c>
      <c r="W659" s="16">
        <v>13.9</v>
      </c>
      <c r="X659" s="17" t="e">
        <v>#NULL!</v>
      </c>
      <c r="Y659" s="13">
        <v>2</v>
      </c>
      <c r="Z659" s="16">
        <v>3.5</v>
      </c>
      <c r="AA659" s="13">
        <v>22</v>
      </c>
      <c r="AB659" s="15">
        <v>7.1</v>
      </c>
      <c r="AC659" s="15">
        <v>8.1</v>
      </c>
      <c r="AD659" s="15">
        <v>5.4550000000000001</v>
      </c>
      <c r="AE659" s="15">
        <v>1.9550000000000001</v>
      </c>
      <c r="AF659" s="7">
        <v>1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6">
        <f>VLOOKUP($B659,'[1]výnosy standard'!$A$1:$T$2200,2,FALSE)</f>
        <v>29.74</v>
      </c>
      <c r="AV659" s="6">
        <f>VLOOKUP($B659,'[1]výnosy standard'!$A$1:$T$2200,3,FALSE)</f>
        <v>0</v>
      </c>
      <c r="AW659" s="6">
        <f>VLOOKUP($B659,'[1]výnosy standard'!$A$1:$T$2200,4,FALSE)</f>
        <v>8.17</v>
      </c>
      <c r="AX659" s="6">
        <f>VLOOKUP($B659,'[1]výnosy standard'!$A$1:$T$2200,5,FALSE)</f>
        <v>0</v>
      </c>
      <c r="AY659" s="6">
        <f>VLOOKUP($B659,'[1]výnosy standard'!$A$1:$T$2200,6,FALSE)</f>
        <v>1.04</v>
      </c>
      <c r="AZ659" s="6">
        <f>VLOOKUP($B659,'[1]výnosy standard'!$A$1:$T$2200,7,FALSE)</f>
        <v>0</v>
      </c>
      <c r="BA659" s="6">
        <f>VLOOKUP($B659,'[1]výnosy standard'!$A$1:$T$2200,8,FALSE)</f>
        <v>21.23</v>
      </c>
      <c r="BB659" s="6">
        <f>VLOOKUP($B659,'[1]výnosy standard'!$A$1:$T$2200,9,FALSE)</f>
        <v>7.52</v>
      </c>
      <c r="BC659" s="6">
        <f>VLOOKUP($B659,'[1]výnosy standard'!$A$1:$T$2200,10,FALSE)</f>
        <v>7.52</v>
      </c>
      <c r="BD659" s="6">
        <f>VLOOKUP($B659,'[1]výnosy standard'!$A$1:$T$2200,11,FALSE)</f>
        <v>3.66</v>
      </c>
      <c r="BE659" s="6">
        <f>VLOOKUP($B659,'[1]výnosy standard'!$A$1:$T$2200,12,FALSE)</f>
        <v>0</v>
      </c>
      <c r="BF659" s="6">
        <f>VLOOKUP($B659,'[1]výnosy standard'!$A$1:$T$2200,13,FALSE)</f>
        <v>0</v>
      </c>
      <c r="BG659" s="6">
        <f>VLOOKUP($B659,'[1]výnosy standard'!$A$1:$T$2200,14,FALSE)</f>
        <v>0</v>
      </c>
      <c r="BH659" s="6">
        <f>VLOOKUP($B659,'[1]výnosy standard'!$A$1:$T$2200,15,FALSE)</f>
        <v>0</v>
      </c>
      <c r="BI659" s="6">
        <f>VLOOKUP($B659,'[1]výnosy standard'!$A$1:$T$2200,16,FALSE)</f>
        <v>70.680000000000007</v>
      </c>
      <c r="BJ659" s="6">
        <f>VLOOKUP($B659,'[1]výnosy standard'!$A$1:$T$2200,17,FALSE)</f>
        <v>5.76</v>
      </c>
      <c r="BK659" s="6">
        <f>VLOOKUP($B659,'[1]výnosy standard'!$A$1:$T$2200,18,FALSE)</f>
        <v>5.76</v>
      </c>
      <c r="BL659" s="6">
        <f>VLOOKUP($B659,'[1]výnosy standard'!$A$1:$T$2200,19,FALSE)</f>
        <v>7.29</v>
      </c>
      <c r="BM659" s="6">
        <f>VLOOKUP($B659,'[1]výnosy standard'!$A$1:$T$2200,20,FALSE)</f>
        <v>0</v>
      </c>
      <c r="BN659" s="6">
        <f>VLOOKUP(B659,'[1]pšenice výnos'!$A$2:$E$2200,4)</f>
        <v>7.52</v>
      </c>
      <c r="BO659" s="6">
        <f>VLOOKUP(B659,[1]kukuřice!$A$2:$E$2200,5,FALSE)</f>
        <v>47.632768964803049</v>
      </c>
    </row>
    <row r="660" spans="1:67" x14ac:dyDescent="0.25">
      <c r="A660" s="7">
        <v>1154</v>
      </c>
      <c r="B660" s="6" t="s">
        <v>137</v>
      </c>
      <c r="C660" s="13">
        <v>345</v>
      </c>
      <c r="D660" s="7">
        <v>2.464285714285714</v>
      </c>
      <c r="E660" s="6" t="s">
        <v>47</v>
      </c>
      <c r="F660" s="6" t="s">
        <v>216</v>
      </c>
      <c r="G660" s="7">
        <v>2.464285714285714</v>
      </c>
      <c r="H660" s="7">
        <v>2.464285714285714</v>
      </c>
      <c r="I660" s="7">
        <v>2.464285714285714</v>
      </c>
      <c r="J660" s="7">
        <v>46.666666666666671</v>
      </c>
      <c r="K660" s="14">
        <v>45.382274486626976</v>
      </c>
      <c r="L660" s="13">
        <v>20</v>
      </c>
      <c r="M660" s="7">
        <v>38.155033069782945</v>
      </c>
      <c r="N660" s="7">
        <v>1.6133516760867141E-2</v>
      </c>
      <c r="O660" s="7">
        <v>1.2843921800396956</v>
      </c>
      <c r="P660" s="7">
        <v>8</v>
      </c>
      <c r="Q660" s="7">
        <v>0</v>
      </c>
      <c r="R660" s="7">
        <v>0</v>
      </c>
      <c r="S660" s="15">
        <v>1.55833333333333</v>
      </c>
      <c r="T660" s="15">
        <v>4.6977777777777803</v>
      </c>
      <c r="U660" s="15">
        <v>7.4124999999999996</v>
      </c>
      <c r="V660" s="16">
        <v>13.4</v>
      </c>
      <c r="W660" s="16">
        <v>17.600000000000001</v>
      </c>
      <c r="X660" s="17" t="e">
        <v>#NULL!</v>
      </c>
      <c r="Y660" s="13">
        <v>3</v>
      </c>
      <c r="Z660" s="16">
        <v>4</v>
      </c>
      <c r="AA660" s="13">
        <v>17</v>
      </c>
      <c r="AB660" s="15">
        <v>3.6</v>
      </c>
      <c r="AC660" s="15">
        <v>-0.60000000000000098</v>
      </c>
      <c r="AD660" s="15">
        <v>4.5477777777777799</v>
      </c>
      <c r="AE660" s="15">
        <v>0.54777777777777803</v>
      </c>
      <c r="AF660" s="7">
        <v>1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6">
        <f>VLOOKUP($B660,'[1]výnosy standard'!$A$1:$T$2200,2,FALSE)</f>
        <v>27.61</v>
      </c>
      <c r="AV660" s="6">
        <f>VLOOKUP($B660,'[1]výnosy standard'!$A$1:$T$2200,3,FALSE)</f>
        <v>0</v>
      </c>
      <c r="AW660" s="6">
        <f>VLOOKUP($B660,'[1]výnosy standard'!$A$1:$T$2200,4,FALSE)</f>
        <v>8.5399999999999991</v>
      </c>
      <c r="AX660" s="6">
        <f>VLOOKUP($B660,'[1]výnosy standard'!$A$1:$T$2200,5,FALSE)</f>
        <v>0</v>
      </c>
      <c r="AY660" s="6">
        <f>VLOOKUP($B660,'[1]výnosy standard'!$A$1:$T$2200,6,FALSE)</f>
        <v>1</v>
      </c>
      <c r="AZ660" s="6">
        <f>VLOOKUP($B660,'[1]výnosy standard'!$A$1:$T$2200,7,FALSE)</f>
        <v>0</v>
      </c>
      <c r="BA660" s="6">
        <f>VLOOKUP($B660,'[1]výnosy standard'!$A$1:$T$2200,8,FALSE)</f>
        <v>19.71</v>
      </c>
      <c r="BB660" s="6">
        <f>VLOOKUP($B660,'[1]výnosy standard'!$A$1:$T$2200,9,FALSE)</f>
        <v>7.03</v>
      </c>
      <c r="BC660" s="6">
        <f>VLOOKUP($B660,'[1]výnosy standard'!$A$1:$T$2200,10,FALSE)</f>
        <v>7.03</v>
      </c>
      <c r="BD660" s="6">
        <f>VLOOKUP($B660,'[1]výnosy standard'!$A$1:$T$2200,11,FALSE)</f>
        <v>3.42</v>
      </c>
      <c r="BE660" s="6">
        <f>VLOOKUP($B660,'[1]výnosy standard'!$A$1:$T$2200,12,FALSE)</f>
        <v>0</v>
      </c>
      <c r="BF660" s="6">
        <f>VLOOKUP($B660,'[1]výnosy standard'!$A$1:$T$2200,13,FALSE)</f>
        <v>0</v>
      </c>
      <c r="BG660" s="6">
        <f>VLOOKUP($B660,'[1]výnosy standard'!$A$1:$T$2200,14,FALSE)</f>
        <v>0</v>
      </c>
      <c r="BH660" s="6">
        <f>VLOOKUP($B660,'[1]výnosy standard'!$A$1:$T$2200,15,FALSE)</f>
        <v>0</v>
      </c>
      <c r="BI660" s="6">
        <f>VLOOKUP($B660,'[1]výnosy standard'!$A$1:$T$2200,16,FALSE)</f>
        <v>66.260000000000005</v>
      </c>
      <c r="BJ660" s="6">
        <f>VLOOKUP($B660,'[1]výnosy standard'!$A$1:$T$2200,17,FALSE)</f>
        <v>5.18</v>
      </c>
      <c r="BK660" s="6">
        <f>VLOOKUP($B660,'[1]výnosy standard'!$A$1:$T$2200,18,FALSE)</f>
        <v>5.18</v>
      </c>
      <c r="BL660" s="6">
        <f>VLOOKUP($B660,'[1]výnosy standard'!$A$1:$T$2200,19,FALSE)</f>
        <v>6.78</v>
      </c>
      <c r="BM660" s="6">
        <f>VLOOKUP($B660,'[1]výnosy standard'!$A$1:$T$2200,20,FALSE)</f>
        <v>0</v>
      </c>
      <c r="BN660" s="6">
        <f>VLOOKUP(B660,'[1]pšenice výnos'!$A$2:$E$2200,4)</f>
        <v>7.03</v>
      </c>
      <c r="BO660" s="6">
        <f>VLOOKUP(B660,[1]kukuřice!$A$2:$E$2200,5,FALSE)</f>
        <v>42.774683677768977</v>
      </c>
    </row>
    <row r="661" spans="1:67" x14ac:dyDescent="0.25">
      <c r="A661" s="7">
        <v>1155</v>
      </c>
      <c r="B661" s="6" t="s">
        <v>137</v>
      </c>
      <c r="C661" s="13">
        <v>346</v>
      </c>
      <c r="D661" s="7">
        <v>2.464285714285714</v>
      </c>
      <c r="E661" s="6" t="s">
        <v>47</v>
      </c>
      <c r="F661" s="6" t="s">
        <v>216</v>
      </c>
      <c r="G661" s="7">
        <v>2.464285714285714</v>
      </c>
      <c r="H661" s="7">
        <v>2.464285714285714</v>
      </c>
      <c r="I661" s="7">
        <v>2.464285714285714</v>
      </c>
      <c r="J661" s="7">
        <v>46.666666666666671</v>
      </c>
      <c r="K661" s="14">
        <v>44.237054125484256</v>
      </c>
      <c r="L661" s="13">
        <v>20</v>
      </c>
      <c r="M661" s="7">
        <v>38.155033069782945</v>
      </c>
      <c r="N661" s="7">
        <v>1.6133516760867141E-2</v>
      </c>
      <c r="O661" s="7">
        <v>2.429612541182415</v>
      </c>
      <c r="P661" s="7">
        <v>8</v>
      </c>
      <c r="Q661" s="7">
        <v>0</v>
      </c>
      <c r="R661" s="7">
        <v>0</v>
      </c>
      <c r="S661" s="15">
        <v>1.4194444444444401</v>
      </c>
      <c r="T661" s="15">
        <v>4.6399999999999997</v>
      </c>
      <c r="U661" s="15">
        <v>7.0294642857142904</v>
      </c>
      <c r="V661" s="16">
        <v>16.2</v>
      </c>
      <c r="W661" s="16">
        <v>19.399999999999999</v>
      </c>
      <c r="X661" s="17" t="e">
        <v>#NULL!</v>
      </c>
      <c r="Y661" s="13">
        <v>3</v>
      </c>
      <c r="Z661" s="16">
        <v>4</v>
      </c>
      <c r="AA661" s="13">
        <v>17</v>
      </c>
      <c r="AB661" s="15">
        <v>0.80000000000000104</v>
      </c>
      <c r="AC661" s="15">
        <v>-2.4</v>
      </c>
      <c r="AD661" s="15">
        <v>4.04</v>
      </c>
      <c r="AE661" s="15">
        <v>0.04</v>
      </c>
      <c r="AF661" s="7">
        <v>1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6">
        <f>VLOOKUP($B661,'[1]výnosy standard'!$A$1:$T$2200,2,FALSE)</f>
        <v>27.61</v>
      </c>
      <c r="AV661" s="6">
        <f>VLOOKUP($B661,'[1]výnosy standard'!$A$1:$T$2200,3,FALSE)</f>
        <v>0</v>
      </c>
      <c r="AW661" s="6">
        <f>VLOOKUP($B661,'[1]výnosy standard'!$A$1:$T$2200,4,FALSE)</f>
        <v>8.5399999999999991</v>
      </c>
      <c r="AX661" s="6">
        <f>VLOOKUP($B661,'[1]výnosy standard'!$A$1:$T$2200,5,FALSE)</f>
        <v>0</v>
      </c>
      <c r="AY661" s="6">
        <f>VLOOKUP($B661,'[1]výnosy standard'!$A$1:$T$2200,6,FALSE)</f>
        <v>1</v>
      </c>
      <c r="AZ661" s="6">
        <f>VLOOKUP($B661,'[1]výnosy standard'!$A$1:$T$2200,7,FALSE)</f>
        <v>0</v>
      </c>
      <c r="BA661" s="6">
        <f>VLOOKUP($B661,'[1]výnosy standard'!$A$1:$T$2200,8,FALSE)</f>
        <v>19.71</v>
      </c>
      <c r="BB661" s="6">
        <f>VLOOKUP($B661,'[1]výnosy standard'!$A$1:$T$2200,9,FALSE)</f>
        <v>7.03</v>
      </c>
      <c r="BC661" s="6">
        <f>VLOOKUP($B661,'[1]výnosy standard'!$A$1:$T$2200,10,FALSE)</f>
        <v>7.03</v>
      </c>
      <c r="BD661" s="6">
        <f>VLOOKUP($B661,'[1]výnosy standard'!$A$1:$T$2200,11,FALSE)</f>
        <v>3.42</v>
      </c>
      <c r="BE661" s="6">
        <f>VLOOKUP($B661,'[1]výnosy standard'!$A$1:$T$2200,12,FALSE)</f>
        <v>0</v>
      </c>
      <c r="BF661" s="6">
        <f>VLOOKUP($B661,'[1]výnosy standard'!$A$1:$T$2200,13,FALSE)</f>
        <v>0</v>
      </c>
      <c r="BG661" s="6">
        <f>VLOOKUP($B661,'[1]výnosy standard'!$A$1:$T$2200,14,FALSE)</f>
        <v>0</v>
      </c>
      <c r="BH661" s="6">
        <f>VLOOKUP($B661,'[1]výnosy standard'!$A$1:$T$2200,15,FALSE)</f>
        <v>0</v>
      </c>
      <c r="BI661" s="6">
        <f>VLOOKUP($B661,'[1]výnosy standard'!$A$1:$T$2200,16,FALSE)</f>
        <v>66.260000000000005</v>
      </c>
      <c r="BJ661" s="6">
        <f>VLOOKUP($B661,'[1]výnosy standard'!$A$1:$T$2200,17,FALSE)</f>
        <v>5.18</v>
      </c>
      <c r="BK661" s="6">
        <f>VLOOKUP($B661,'[1]výnosy standard'!$A$1:$T$2200,18,FALSE)</f>
        <v>5.18</v>
      </c>
      <c r="BL661" s="6">
        <f>VLOOKUP($B661,'[1]výnosy standard'!$A$1:$T$2200,19,FALSE)</f>
        <v>6.78</v>
      </c>
      <c r="BM661" s="6">
        <f>VLOOKUP($B661,'[1]výnosy standard'!$A$1:$T$2200,20,FALSE)</f>
        <v>0</v>
      </c>
      <c r="BN661" s="6">
        <f>VLOOKUP(B661,'[1]pšenice výnos'!$A$2:$E$2200,4)</f>
        <v>7.03</v>
      </c>
      <c r="BO661" s="6">
        <f>VLOOKUP(B661,[1]kukuřice!$A$2:$E$2200,5,FALSE)</f>
        <v>42.774683677768977</v>
      </c>
    </row>
    <row r="662" spans="1:67" x14ac:dyDescent="0.25">
      <c r="A662" s="7">
        <v>4070</v>
      </c>
      <c r="B662" s="6" t="s">
        <v>143</v>
      </c>
      <c r="C662" s="13">
        <v>360</v>
      </c>
      <c r="D662" s="7">
        <v>2.4962860780984721</v>
      </c>
      <c r="E662" s="6" t="s">
        <v>47</v>
      </c>
      <c r="F662" s="6" t="s">
        <v>216</v>
      </c>
      <c r="G662" s="7">
        <v>2.4962860780984721</v>
      </c>
      <c r="H662" s="7">
        <v>2.4962860780984721</v>
      </c>
      <c r="I662" s="7">
        <v>2.4962860780984721</v>
      </c>
      <c r="J662" s="7">
        <v>45.235199999999999</v>
      </c>
      <c r="K662" s="14">
        <v>49.931741555191707</v>
      </c>
      <c r="L662" s="13">
        <v>24</v>
      </c>
      <c r="M662" s="7">
        <v>39.182845942101451</v>
      </c>
      <c r="N662" s="7">
        <v>0.8002501815129478</v>
      </c>
      <c r="O662" s="7">
        <v>-4.6965415551917076</v>
      </c>
      <c r="P662" s="7">
        <v>5</v>
      </c>
      <c r="Q662" s="7">
        <v>0</v>
      </c>
      <c r="R662" s="7">
        <v>1</v>
      </c>
      <c r="S662" s="15">
        <v>0.81666666666666698</v>
      </c>
      <c r="T662" s="15">
        <v>2.6841666666666701</v>
      </c>
      <c r="U662" s="15">
        <v>5.51435185185185</v>
      </c>
      <c r="V662" s="16">
        <v>16.600000000000001</v>
      </c>
      <c r="W662" s="16">
        <v>14.5</v>
      </c>
      <c r="X662" s="13">
        <v>-1</v>
      </c>
      <c r="Y662" s="13">
        <v>2</v>
      </c>
      <c r="Z662" s="16">
        <v>3.5</v>
      </c>
      <c r="AA662" s="13">
        <v>22</v>
      </c>
      <c r="AB662" s="15">
        <v>5.4</v>
      </c>
      <c r="AC662" s="15">
        <v>7.5</v>
      </c>
      <c r="AD662" s="15">
        <v>4.5591666666666697</v>
      </c>
      <c r="AE662" s="15">
        <v>1.0591666666666699</v>
      </c>
      <c r="AF662" s="7">
        <v>1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6">
        <f>VLOOKUP($B662,'[1]výnosy standard'!$A$1:$T$2200,2,FALSE)</f>
        <v>0</v>
      </c>
      <c r="AV662" s="6">
        <f>VLOOKUP($B662,'[1]výnosy standard'!$A$1:$T$2200,3,FALSE)</f>
        <v>0</v>
      </c>
      <c r="AW662" s="6">
        <f>VLOOKUP($B662,'[1]výnosy standard'!$A$1:$T$2200,4,FALSE)</f>
        <v>0</v>
      </c>
      <c r="AX662" s="6">
        <f>VLOOKUP($B662,'[1]výnosy standard'!$A$1:$T$2200,5,FALSE)</f>
        <v>0</v>
      </c>
      <c r="AY662" s="6">
        <f>VLOOKUP($B662,'[1]výnosy standard'!$A$1:$T$2200,6,FALSE)</f>
        <v>0</v>
      </c>
      <c r="AZ662" s="6">
        <f>VLOOKUP($B662,'[1]výnosy standard'!$A$1:$T$2200,7,FALSE)</f>
        <v>0</v>
      </c>
      <c r="BA662" s="6">
        <f>VLOOKUP($B662,'[1]výnosy standard'!$A$1:$T$2200,8,FALSE)</f>
        <v>0</v>
      </c>
      <c r="BB662" s="6">
        <f>VLOOKUP($B662,'[1]výnosy standard'!$A$1:$T$2200,9,FALSE)</f>
        <v>6.88</v>
      </c>
      <c r="BC662" s="6">
        <f>VLOOKUP($B662,'[1]výnosy standard'!$A$1:$T$2200,10,FALSE)</f>
        <v>6.88</v>
      </c>
      <c r="BD662" s="6">
        <f>VLOOKUP($B662,'[1]výnosy standard'!$A$1:$T$2200,11,FALSE)</f>
        <v>3.73</v>
      </c>
      <c r="BE662" s="6">
        <f>VLOOKUP($B662,'[1]výnosy standard'!$A$1:$T$2200,12,FALSE)</f>
        <v>6.12</v>
      </c>
      <c r="BF662" s="6">
        <f>VLOOKUP($B662,'[1]výnosy standard'!$A$1:$T$2200,13,FALSE)</f>
        <v>0</v>
      </c>
      <c r="BG662" s="6">
        <f>VLOOKUP($B662,'[1]výnosy standard'!$A$1:$T$2200,14,FALSE)</f>
        <v>0</v>
      </c>
      <c r="BH662" s="6">
        <f>VLOOKUP($B662,'[1]výnosy standard'!$A$1:$T$2200,15,FALSE)</f>
        <v>0</v>
      </c>
      <c r="BI662" s="6">
        <f>VLOOKUP($B662,'[1]výnosy standard'!$A$1:$T$2200,16,FALSE)</f>
        <v>0</v>
      </c>
      <c r="BJ662" s="6">
        <f>VLOOKUP($B662,'[1]výnosy standard'!$A$1:$T$2200,17,FALSE)</f>
        <v>5.55</v>
      </c>
      <c r="BK662" s="6">
        <f>VLOOKUP($B662,'[1]výnosy standard'!$A$1:$T$2200,18,FALSE)</f>
        <v>5.55</v>
      </c>
      <c r="BL662" s="6">
        <f>VLOOKUP($B662,'[1]výnosy standard'!$A$1:$T$2200,19,FALSE)</f>
        <v>6.42</v>
      </c>
      <c r="BM662" s="6">
        <f>VLOOKUP($B662,'[1]výnosy standard'!$A$1:$T$2200,20,FALSE)</f>
        <v>0</v>
      </c>
      <c r="BN662" s="6">
        <f>VLOOKUP(B662,'[1]pšenice výnos'!$A$2:$E$2200,4)</f>
        <v>6.88</v>
      </c>
      <c r="BO662" s="6">
        <f>VLOOKUP(B662,[1]kukuřice!$A$2:$E$2200,5,FALSE)</f>
        <v>46.747194914373758</v>
      </c>
    </row>
    <row r="663" spans="1:67" x14ac:dyDescent="0.25">
      <c r="A663" s="7">
        <v>1237</v>
      </c>
      <c r="B663" s="6" t="s">
        <v>215</v>
      </c>
      <c r="C663" s="13">
        <v>103</v>
      </c>
      <c r="D663" s="7">
        <v>2.5068741325000001</v>
      </c>
      <c r="E663" s="6" t="s">
        <v>47</v>
      </c>
      <c r="F663" s="6" t="s">
        <v>216</v>
      </c>
      <c r="G663" s="7">
        <v>2.5068741325000001</v>
      </c>
      <c r="H663" s="7">
        <v>2.3449999999999998</v>
      </c>
      <c r="I663" s="7">
        <v>2.3449999999999998</v>
      </c>
      <c r="J663" s="7">
        <v>40</v>
      </c>
      <c r="K663" s="14">
        <v>32.267896474311627</v>
      </c>
      <c r="L663" s="13">
        <v>25</v>
      </c>
      <c r="M663" s="7">
        <v>38.155033069782945</v>
      </c>
      <c r="N663" s="7">
        <v>1.6133516760867141E-2</v>
      </c>
      <c r="O663" s="7">
        <v>7.7321035256883732</v>
      </c>
      <c r="P663" s="7">
        <v>7</v>
      </c>
      <c r="Q663" s="7">
        <v>0</v>
      </c>
      <c r="R663" s="7">
        <v>0</v>
      </c>
      <c r="S663" s="15">
        <v>2.3833333333333302</v>
      </c>
      <c r="T663" s="15">
        <v>7.7416666666666698</v>
      </c>
      <c r="U663" s="17" t="e">
        <v>#NULL!</v>
      </c>
      <c r="V663" s="16">
        <v>11.2</v>
      </c>
      <c r="W663" s="16">
        <v>11.3</v>
      </c>
      <c r="X663" s="17" t="e">
        <v>#NULL!</v>
      </c>
      <c r="Y663" s="13">
        <v>3</v>
      </c>
      <c r="Z663" s="16">
        <v>4</v>
      </c>
      <c r="AA663" s="13">
        <v>17</v>
      </c>
      <c r="AB663" s="15">
        <v>5.8</v>
      </c>
      <c r="AC663" s="15">
        <v>5.7</v>
      </c>
      <c r="AD663" s="15">
        <v>9.1666666666666696</v>
      </c>
      <c r="AE663" s="15">
        <v>5.1666666666666696</v>
      </c>
      <c r="AF663" s="7">
        <v>1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6">
        <f>VLOOKUP($B663,'[1]výnosy standard'!$A$1:$T$2200,2,FALSE)</f>
        <v>27.85</v>
      </c>
      <c r="AV663" s="6">
        <f>VLOOKUP($B663,'[1]výnosy standard'!$A$1:$T$2200,3,FALSE)</f>
        <v>0</v>
      </c>
      <c r="AW663" s="6">
        <f>VLOOKUP($B663,'[1]výnosy standard'!$A$1:$T$2200,4,FALSE)</f>
        <v>0</v>
      </c>
      <c r="AX663" s="6">
        <f>VLOOKUP($B663,'[1]výnosy standard'!$A$1:$T$2200,5,FALSE)</f>
        <v>4.83</v>
      </c>
      <c r="AY663" s="6">
        <f>VLOOKUP($B663,'[1]výnosy standard'!$A$1:$T$2200,6,FALSE)</f>
        <v>0</v>
      </c>
      <c r="AZ663" s="6">
        <f>VLOOKUP($B663,'[1]výnosy standard'!$A$1:$T$2200,7,FALSE)</f>
        <v>0</v>
      </c>
      <c r="BA663" s="6">
        <f>VLOOKUP($B663,'[1]výnosy standard'!$A$1:$T$2200,8,FALSE)</f>
        <v>0</v>
      </c>
      <c r="BB663" s="6">
        <f>VLOOKUP($B663,'[1]výnosy standard'!$A$1:$T$2200,9,FALSE)</f>
        <v>5.93</v>
      </c>
      <c r="BC663" s="6">
        <f>VLOOKUP($B663,'[1]výnosy standard'!$A$1:$T$2200,10,FALSE)</f>
        <v>5.93</v>
      </c>
      <c r="BD663" s="6">
        <f>VLOOKUP($B663,'[1]výnosy standard'!$A$1:$T$2200,11,FALSE)</f>
        <v>3.36</v>
      </c>
      <c r="BE663" s="6">
        <f>VLOOKUP($B663,'[1]výnosy standard'!$A$1:$T$2200,12,FALSE)</f>
        <v>5.43</v>
      </c>
      <c r="BF663" s="6">
        <f>VLOOKUP($B663,'[1]výnosy standard'!$A$1:$T$2200,13,FALSE)</f>
        <v>0</v>
      </c>
      <c r="BG663" s="6">
        <f>VLOOKUP($B663,'[1]výnosy standard'!$A$1:$T$2200,14,FALSE)</f>
        <v>0</v>
      </c>
      <c r="BH663" s="6">
        <f>VLOOKUP($B663,'[1]výnosy standard'!$A$1:$T$2200,15,FALSE)</f>
        <v>20.73</v>
      </c>
      <c r="BI663" s="6">
        <f>VLOOKUP($B663,'[1]výnosy standard'!$A$1:$T$2200,16,FALSE)</f>
        <v>0</v>
      </c>
      <c r="BJ663" s="6">
        <f>VLOOKUP($B663,'[1]výnosy standard'!$A$1:$T$2200,17,FALSE)</f>
        <v>4.29</v>
      </c>
      <c r="BK663" s="6">
        <f>VLOOKUP($B663,'[1]výnosy standard'!$A$1:$T$2200,18,FALSE)</f>
        <v>4.29</v>
      </c>
      <c r="BL663" s="6">
        <f>VLOOKUP($B663,'[1]výnosy standard'!$A$1:$T$2200,19,FALSE)</f>
        <v>5.54</v>
      </c>
      <c r="BM663" s="6">
        <f>VLOOKUP($B663,'[1]výnosy standard'!$A$1:$T$2200,20,FALSE)</f>
        <v>0</v>
      </c>
      <c r="BN663" s="6">
        <f>VLOOKUP(B663,'[1]pšenice výnos'!$A$2:$E$2200,4)</f>
        <v>5.93</v>
      </c>
      <c r="BO663" s="6">
        <f>VLOOKUP(B663,[1]kukuřice!$A$2:$E$2200,5,FALSE)</f>
        <v>37.129502695926369</v>
      </c>
    </row>
    <row r="664" spans="1:67" x14ac:dyDescent="0.25">
      <c r="A664" s="7">
        <v>1089</v>
      </c>
      <c r="B664" s="6" t="s">
        <v>139</v>
      </c>
      <c r="C664" s="13">
        <v>250</v>
      </c>
      <c r="D664" s="7">
        <v>2.5168073494997456</v>
      </c>
      <c r="E664" s="6" t="s">
        <v>47</v>
      </c>
      <c r="F664" s="6" t="s">
        <v>216</v>
      </c>
      <c r="G664" s="7">
        <v>2.5168073494997456</v>
      </c>
      <c r="H664" s="7">
        <v>2.2723418687468206</v>
      </c>
      <c r="I664" s="7">
        <v>2.2723418687468206</v>
      </c>
      <c r="J664" s="7">
        <v>58.97</v>
      </c>
      <c r="K664" s="14">
        <v>47.686618399161887</v>
      </c>
      <c r="L664" s="13">
        <v>26</v>
      </c>
      <c r="M664" s="7">
        <v>38.155033069782945</v>
      </c>
      <c r="N664" s="7">
        <v>1.6133516760867141E-2</v>
      </c>
      <c r="O664" s="7">
        <v>11.283381600838112</v>
      </c>
      <c r="P664" s="7">
        <v>6</v>
      </c>
      <c r="Q664" s="7">
        <v>0</v>
      </c>
      <c r="R664" s="7">
        <v>0</v>
      </c>
      <c r="S664" s="15">
        <v>1.425</v>
      </c>
      <c r="T664" s="15">
        <v>4.2226666666666697</v>
      </c>
      <c r="U664" s="15">
        <v>7.1883333333333299</v>
      </c>
      <c r="V664" s="16">
        <v>14.9</v>
      </c>
      <c r="W664" s="16">
        <v>23.7</v>
      </c>
      <c r="X664" s="17" t="e">
        <v>#NULL!</v>
      </c>
      <c r="Y664" s="13">
        <v>1</v>
      </c>
      <c r="Z664" s="16">
        <v>3</v>
      </c>
      <c r="AA664" s="13">
        <v>26</v>
      </c>
      <c r="AB664" s="15">
        <v>11.1</v>
      </c>
      <c r="AC664" s="15">
        <v>2.2999999999999998</v>
      </c>
      <c r="AD664" s="15">
        <v>4.7976666666666699</v>
      </c>
      <c r="AE664" s="15">
        <v>1.7976666666666701</v>
      </c>
      <c r="AF664" s="7">
        <v>1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6">
        <f>VLOOKUP($B664,'[1]výnosy standard'!$A$1:$T$2200,2,FALSE)</f>
        <v>27.58</v>
      </c>
      <c r="AV664" s="6">
        <f>VLOOKUP($B664,'[1]výnosy standard'!$A$1:$T$2200,3,FALSE)</f>
        <v>0</v>
      </c>
      <c r="AW664" s="6">
        <f>VLOOKUP($B664,'[1]výnosy standard'!$A$1:$T$2200,4,FALSE)</f>
        <v>9.01</v>
      </c>
      <c r="AX664" s="6">
        <f>VLOOKUP($B664,'[1]výnosy standard'!$A$1:$T$2200,5,FALSE)</f>
        <v>0</v>
      </c>
      <c r="AY664" s="6">
        <f>VLOOKUP($B664,'[1]výnosy standard'!$A$1:$T$2200,6,FALSE)</f>
        <v>0.89</v>
      </c>
      <c r="AZ664" s="6">
        <f>VLOOKUP($B664,'[1]výnosy standard'!$A$1:$T$2200,7,FALSE)</f>
        <v>0</v>
      </c>
      <c r="BA664" s="6">
        <f>VLOOKUP($B664,'[1]výnosy standard'!$A$1:$T$2200,8,FALSE)</f>
        <v>19.690000000000001</v>
      </c>
      <c r="BB664" s="6">
        <f>VLOOKUP($B664,'[1]výnosy standard'!$A$1:$T$2200,9,FALSE)</f>
        <v>7.24</v>
      </c>
      <c r="BC664" s="6">
        <f>VLOOKUP($B664,'[1]výnosy standard'!$A$1:$T$2200,10,FALSE)</f>
        <v>7.24</v>
      </c>
      <c r="BD664" s="6">
        <f>VLOOKUP($B664,'[1]výnosy standard'!$A$1:$T$2200,11,FALSE)</f>
        <v>3.81</v>
      </c>
      <c r="BE664" s="6">
        <f>VLOOKUP($B664,'[1]výnosy standard'!$A$1:$T$2200,12,FALSE)</f>
        <v>0</v>
      </c>
      <c r="BF664" s="6">
        <f>VLOOKUP($B664,'[1]výnosy standard'!$A$1:$T$2200,13,FALSE)</f>
        <v>0</v>
      </c>
      <c r="BG664" s="6">
        <f>VLOOKUP($B664,'[1]výnosy standard'!$A$1:$T$2200,14,FALSE)</f>
        <v>0</v>
      </c>
      <c r="BH664" s="6">
        <f>VLOOKUP($B664,'[1]výnosy standard'!$A$1:$T$2200,15,FALSE)</f>
        <v>0</v>
      </c>
      <c r="BI664" s="6">
        <f>VLOOKUP($B664,'[1]výnosy standard'!$A$1:$T$2200,16,FALSE)</f>
        <v>63.07</v>
      </c>
      <c r="BJ664" s="6">
        <f>VLOOKUP($B664,'[1]výnosy standard'!$A$1:$T$2200,17,FALSE)</f>
        <v>5.26</v>
      </c>
      <c r="BK664" s="6">
        <f>VLOOKUP($B664,'[1]výnosy standard'!$A$1:$T$2200,18,FALSE)</f>
        <v>5.26</v>
      </c>
      <c r="BL664" s="6">
        <f>VLOOKUP($B664,'[1]výnosy standard'!$A$1:$T$2200,19,FALSE)</f>
        <v>6.86</v>
      </c>
      <c r="BM664" s="6">
        <f>VLOOKUP($B664,'[1]výnosy standard'!$A$1:$T$2200,20,FALSE)</f>
        <v>0</v>
      </c>
      <c r="BN664" s="6">
        <f>VLOOKUP(B664,'[1]pšenice výnos'!$A$2:$E$2200,4)</f>
        <v>7.24</v>
      </c>
      <c r="BO664" s="6">
        <f>VLOOKUP(B664,[1]kukuřice!$A$2:$E$2200,5,FALSE)</f>
        <v>42.862535477820899</v>
      </c>
    </row>
    <row r="665" spans="1:67" x14ac:dyDescent="0.25">
      <c r="A665" s="7">
        <v>1302</v>
      </c>
      <c r="B665" s="6" t="s">
        <v>215</v>
      </c>
      <c r="C665" s="13">
        <v>190</v>
      </c>
      <c r="D665" s="7">
        <v>2.53125</v>
      </c>
      <c r="E665" s="6" t="s">
        <v>47</v>
      </c>
      <c r="F665" s="6" t="s">
        <v>216</v>
      </c>
      <c r="G665" s="7">
        <v>2.53125</v>
      </c>
      <c r="H665" s="7">
        <v>2.53125</v>
      </c>
      <c r="I665" s="7">
        <v>2.53125</v>
      </c>
      <c r="J665" s="7">
        <v>32</v>
      </c>
      <c r="K665" s="14">
        <v>33.138993221778556</v>
      </c>
      <c r="L665" s="13">
        <v>18</v>
      </c>
      <c r="M665" s="7">
        <v>38.155033069782945</v>
      </c>
      <c r="N665" s="7">
        <v>1.6133516760867141E-2</v>
      </c>
      <c r="O665" s="7">
        <v>-1.1389932217785557</v>
      </c>
      <c r="P665" s="7">
        <v>6</v>
      </c>
      <c r="Q665" s="7">
        <v>0</v>
      </c>
      <c r="R665" s="7">
        <v>0</v>
      </c>
      <c r="S665" s="15">
        <v>0.79444444444444495</v>
      </c>
      <c r="T665" s="15">
        <v>2.10666666666667</v>
      </c>
      <c r="U665" s="15">
        <v>5.1206349206349202</v>
      </c>
      <c r="V665" s="16">
        <v>17</v>
      </c>
      <c r="W665" s="16">
        <v>15</v>
      </c>
      <c r="X665" s="13">
        <v>-1</v>
      </c>
      <c r="Y665" s="13">
        <v>3</v>
      </c>
      <c r="Z665" s="16">
        <v>4</v>
      </c>
      <c r="AA665" s="13">
        <v>17</v>
      </c>
      <c r="AB665" s="15">
        <v>0</v>
      </c>
      <c r="AC665" s="15">
        <v>2</v>
      </c>
      <c r="AD665" s="15">
        <v>2.60666666666667</v>
      </c>
      <c r="AE665" s="15">
        <v>-1.39333333333333</v>
      </c>
      <c r="AF665" s="7">
        <v>1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6">
        <f>VLOOKUP($B665,'[1]výnosy standard'!$A$1:$T$2200,2,FALSE)</f>
        <v>27.85</v>
      </c>
      <c r="AV665" s="6">
        <f>VLOOKUP($B665,'[1]výnosy standard'!$A$1:$T$2200,3,FALSE)</f>
        <v>0</v>
      </c>
      <c r="AW665" s="6">
        <f>VLOOKUP($B665,'[1]výnosy standard'!$A$1:$T$2200,4,FALSE)</f>
        <v>0</v>
      </c>
      <c r="AX665" s="6">
        <f>VLOOKUP($B665,'[1]výnosy standard'!$A$1:$T$2200,5,FALSE)</f>
        <v>4.83</v>
      </c>
      <c r="AY665" s="6">
        <f>VLOOKUP($B665,'[1]výnosy standard'!$A$1:$T$2200,6,FALSE)</f>
        <v>0</v>
      </c>
      <c r="AZ665" s="6">
        <f>VLOOKUP($B665,'[1]výnosy standard'!$A$1:$T$2200,7,FALSE)</f>
        <v>0</v>
      </c>
      <c r="BA665" s="6">
        <f>VLOOKUP($B665,'[1]výnosy standard'!$A$1:$T$2200,8,FALSE)</f>
        <v>0</v>
      </c>
      <c r="BB665" s="6">
        <f>VLOOKUP($B665,'[1]výnosy standard'!$A$1:$T$2200,9,FALSE)</f>
        <v>5.93</v>
      </c>
      <c r="BC665" s="6">
        <f>VLOOKUP($B665,'[1]výnosy standard'!$A$1:$T$2200,10,FALSE)</f>
        <v>5.93</v>
      </c>
      <c r="BD665" s="6">
        <f>VLOOKUP($B665,'[1]výnosy standard'!$A$1:$T$2200,11,FALSE)</f>
        <v>3.36</v>
      </c>
      <c r="BE665" s="6">
        <f>VLOOKUP($B665,'[1]výnosy standard'!$A$1:$T$2200,12,FALSE)</f>
        <v>5.43</v>
      </c>
      <c r="BF665" s="6">
        <f>VLOOKUP($B665,'[1]výnosy standard'!$A$1:$T$2200,13,FALSE)</f>
        <v>0</v>
      </c>
      <c r="BG665" s="6">
        <f>VLOOKUP($B665,'[1]výnosy standard'!$A$1:$T$2200,14,FALSE)</f>
        <v>0</v>
      </c>
      <c r="BH665" s="6">
        <f>VLOOKUP($B665,'[1]výnosy standard'!$A$1:$T$2200,15,FALSE)</f>
        <v>20.73</v>
      </c>
      <c r="BI665" s="6">
        <f>VLOOKUP($B665,'[1]výnosy standard'!$A$1:$T$2200,16,FALSE)</f>
        <v>0</v>
      </c>
      <c r="BJ665" s="6">
        <f>VLOOKUP($B665,'[1]výnosy standard'!$A$1:$T$2200,17,FALSE)</f>
        <v>4.29</v>
      </c>
      <c r="BK665" s="6">
        <f>VLOOKUP($B665,'[1]výnosy standard'!$A$1:$T$2200,18,FALSE)</f>
        <v>4.29</v>
      </c>
      <c r="BL665" s="6">
        <f>VLOOKUP($B665,'[1]výnosy standard'!$A$1:$T$2200,19,FALSE)</f>
        <v>5.54</v>
      </c>
      <c r="BM665" s="6">
        <f>VLOOKUP($B665,'[1]výnosy standard'!$A$1:$T$2200,20,FALSE)</f>
        <v>0</v>
      </c>
      <c r="BN665" s="6">
        <f>VLOOKUP(B665,'[1]pšenice výnos'!$A$2:$E$2200,4)</f>
        <v>5.93</v>
      </c>
      <c r="BO665" s="6">
        <f>VLOOKUP(B665,[1]kukuřice!$A$2:$E$2200,5,FALSE)</f>
        <v>37.129502695926369</v>
      </c>
    </row>
    <row r="666" spans="1:67" x14ac:dyDescent="0.25">
      <c r="A666" s="7">
        <v>1243</v>
      </c>
      <c r="B666" s="6" t="s">
        <v>215</v>
      </c>
      <c r="C666" s="13">
        <v>190</v>
      </c>
      <c r="D666" s="7">
        <v>2.53125</v>
      </c>
      <c r="E666" s="6" t="s">
        <v>47</v>
      </c>
      <c r="F666" s="6" t="s">
        <v>216</v>
      </c>
      <c r="G666" s="7">
        <v>2.53125</v>
      </c>
      <c r="H666" s="7">
        <v>2.53125</v>
      </c>
      <c r="I666" s="7">
        <v>2.53125</v>
      </c>
      <c r="J666" s="7">
        <v>32</v>
      </c>
      <c r="K666" s="14">
        <v>31.530129503357088</v>
      </c>
      <c r="L666" s="13">
        <v>18</v>
      </c>
      <c r="M666" s="7">
        <v>38.155033069782945</v>
      </c>
      <c r="N666" s="7">
        <v>1.6133516760867141E-2</v>
      </c>
      <c r="O666" s="7">
        <v>0.46987049664291192</v>
      </c>
      <c r="P666" s="7">
        <v>6</v>
      </c>
      <c r="Q666" s="7">
        <v>0</v>
      </c>
      <c r="R666" s="7">
        <v>0</v>
      </c>
      <c r="S666" s="15">
        <v>0.79444444444444495</v>
      </c>
      <c r="T666" s="15">
        <v>2.10666666666667</v>
      </c>
      <c r="U666" s="15">
        <v>5.1206349206349202</v>
      </c>
      <c r="V666" s="16">
        <v>17</v>
      </c>
      <c r="W666" s="16">
        <v>15</v>
      </c>
      <c r="X666" s="13">
        <v>-1</v>
      </c>
      <c r="Y666" s="13">
        <v>3</v>
      </c>
      <c r="Z666" s="16">
        <v>4</v>
      </c>
      <c r="AA666" s="13">
        <v>17</v>
      </c>
      <c r="AB666" s="15">
        <v>0</v>
      </c>
      <c r="AC666" s="15">
        <v>2</v>
      </c>
      <c r="AD666" s="15">
        <v>2.60666666666667</v>
      </c>
      <c r="AE666" s="15">
        <v>-1.39333333333333</v>
      </c>
      <c r="AF666" s="7">
        <v>1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6">
        <f>VLOOKUP($B666,'[1]výnosy standard'!$A$1:$T$2200,2,FALSE)</f>
        <v>27.85</v>
      </c>
      <c r="AV666" s="6">
        <f>VLOOKUP($B666,'[1]výnosy standard'!$A$1:$T$2200,3,FALSE)</f>
        <v>0</v>
      </c>
      <c r="AW666" s="6">
        <f>VLOOKUP($B666,'[1]výnosy standard'!$A$1:$T$2200,4,FALSE)</f>
        <v>0</v>
      </c>
      <c r="AX666" s="6">
        <f>VLOOKUP($B666,'[1]výnosy standard'!$A$1:$T$2200,5,FALSE)</f>
        <v>4.83</v>
      </c>
      <c r="AY666" s="6">
        <f>VLOOKUP($B666,'[1]výnosy standard'!$A$1:$T$2200,6,FALSE)</f>
        <v>0</v>
      </c>
      <c r="AZ666" s="6">
        <f>VLOOKUP($B666,'[1]výnosy standard'!$A$1:$T$2200,7,FALSE)</f>
        <v>0</v>
      </c>
      <c r="BA666" s="6">
        <f>VLOOKUP($B666,'[1]výnosy standard'!$A$1:$T$2200,8,FALSE)</f>
        <v>0</v>
      </c>
      <c r="BB666" s="6">
        <f>VLOOKUP($B666,'[1]výnosy standard'!$A$1:$T$2200,9,FALSE)</f>
        <v>5.93</v>
      </c>
      <c r="BC666" s="6">
        <f>VLOOKUP($B666,'[1]výnosy standard'!$A$1:$T$2200,10,FALSE)</f>
        <v>5.93</v>
      </c>
      <c r="BD666" s="6">
        <f>VLOOKUP($B666,'[1]výnosy standard'!$A$1:$T$2200,11,FALSE)</f>
        <v>3.36</v>
      </c>
      <c r="BE666" s="6">
        <f>VLOOKUP($B666,'[1]výnosy standard'!$A$1:$T$2200,12,FALSE)</f>
        <v>5.43</v>
      </c>
      <c r="BF666" s="6">
        <f>VLOOKUP($B666,'[1]výnosy standard'!$A$1:$T$2200,13,FALSE)</f>
        <v>0</v>
      </c>
      <c r="BG666" s="6">
        <f>VLOOKUP($B666,'[1]výnosy standard'!$A$1:$T$2200,14,FALSE)</f>
        <v>0</v>
      </c>
      <c r="BH666" s="6">
        <f>VLOOKUP($B666,'[1]výnosy standard'!$A$1:$T$2200,15,FALSE)</f>
        <v>20.73</v>
      </c>
      <c r="BI666" s="6">
        <f>VLOOKUP($B666,'[1]výnosy standard'!$A$1:$T$2200,16,FALSE)</f>
        <v>0</v>
      </c>
      <c r="BJ666" s="6">
        <f>VLOOKUP($B666,'[1]výnosy standard'!$A$1:$T$2200,17,FALSE)</f>
        <v>4.29</v>
      </c>
      <c r="BK666" s="6">
        <f>VLOOKUP($B666,'[1]výnosy standard'!$A$1:$T$2200,18,FALSE)</f>
        <v>4.29</v>
      </c>
      <c r="BL666" s="6">
        <f>VLOOKUP($B666,'[1]výnosy standard'!$A$1:$T$2200,19,FALSE)</f>
        <v>5.54</v>
      </c>
      <c r="BM666" s="6">
        <f>VLOOKUP($B666,'[1]výnosy standard'!$A$1:$T$2200,20,FALSE)</f>
        <v>0</v>
      </c>
      <c r="BN666" s="6">
        <f>VLOOKUP(B666,'[1]pšenice výnos'!$A$2:$E$2200,4)</f>
        <v>5.93</v>
      </c>
      <c r="BO666" s="6">
        <f>VLOOKUP(B666,[1]kukuřice!$A$2:$E$2200,5,FALSE)</f>
        <v>37.129502695926369</v>
      </c>
    </row>
    <row r="667" spans="1:67" x14ac:dyDescent="0.25">
      <c r="A667" s="7">
        <v>1076</v>
      </c>
      <c r="B667" s="6" t="s">
        <v>124</v>
      </c>
      <c r="C667" s="13">
        <v>135</v>
      </c>
      <c r="D667" s="7">
        <v>2.5577207349999997</v>
      </c>
      <c r="E667" s="6" t="s">
        <v>47</v>
      </c>
      <c r="F667" s="6" t="s">
        <v>216</v>
      </c>
      <c r="G667" s="7">
        <v>2.5577207349999997</v>
      </c>
      <c r="H667" s="7">
        <v>2.2250000000000001</v>
      </c>
      <c r="I667" s="7">
        <v>2.2250000000000001</v>
      </c>
      <c r="J667" s="7">
        <v>40</v>
      </c>
      <c r="K667" s="14">
        <v>39.467403848472237</v>
      </c>
      <c r="L667" s="13">
        <v>25</v>
      </c>
      <c r="M667" s="7">
        <v>38.155033069782945</v>
      </c>
      <c r="N667" s="7">
        <v>1.6133516760867141E-2</v>
      </c>
      <c r="O667" s="7">
        <v>0.53259615152776263</v>
      </c>
      <c r="P667" s="7">
        <v>7</v>
      </c>
      <c r="Q667" s="7">
        <v>0</v>
      </c>
      <c r="R667" s="7">
        <v>0</v>
      </c>
      <c r="S667" s="15">
        <v>4.25</v>
      </c>
      <c r="T667" s="15">
        <v>7.1</v>
      </c>
      <c r="U667" s="17" t="e">
        <v>#NULL!</v>
      </c>
      <c r="V667" s="16">
        <v>13.2</v>
      </c>
      <c r="W667" s="16">
        <v>13.8</v>
      </c>
      <c r="X667" s="17" t="e">
        <v>#NULL!</v>
      </c>
      <c r="Y667" s="13">
        <v>3</v>
      </c>
      <c r="Z667" s="16">
        <v>4</v>
      </c>
      <c r="AA667" s="13">
        <v>17</v>
      </c>
      <c r="AB667" s="15">
        <v>3.8</v>
      </c>
      <c r="AC667" s="15">
        <v>3.2</v>
      </c>
      <c r="AD667" s="15">
        <v>7.9</v>
      </c>
      <c r="AE667" s="15">
        <v>3.9</v>
      </c>
      <c r="AF667" s="7">
        <v>1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6">
        <f>VLOOKUP($B667,'[1]výnosy standard'!$A$1:$T$2200,2,FALSE)</f>
        <v>28.74</v>
      </c>
      <c r="AV667" s="6">
        <f>VLOOKUP($B667,'[1]výnosy standard'!$A$1:$T$2200,3,FALSE)</f>
        <v>0</v>
      </c>
      <c r="AW667" s="6">
        <f>VLOOKUP($B667,'[1]výnosy standard'!$A$1:$T$2200,4,FALSE)</f>
        <v>0</v>
      </c>
      <c r="AX667" s="6">
        <f>VLOOKUP($B667,'[1]výnosy standard'!$A$1:$T$2200,5,FALSE)</f>
        <v>4.72</v>
      </c>
      <c r="AY667" s="6">
        <f>VLOOKUP($B667,'[1]výnosy standard'!$A$1:$T$2200,6,FALSE)</f>
        <v>0.66</v>
      </c>
      <c r="AZ667" s="6">
        <f>VLOOKUP($B667,'[1]výnosy standard'!$A$1:$T$2200,7,FALSE)</f>
        <v>4.34</v>
      </c>
      <c r="BA667" s="6">
        <f>VLOOKUP($B667,'[1]výnosy standard'!$A$1:$T$2200,8,FALSE)</f>
        <v>0</v>
      </c>
      <c r="BB667" s="6">
        <f>VLOOKUP($B667,'[1]výnosy standard'!$A$1:$T$2200,9,FALSE)</f>
        <v>5.67</v>
      </c>
      <c r="BC667" s="6">
        <f>VLOOKUP($B667,'[1]výnosy standard'!$A$1:$T$2200,10,FALSE)</f>
        <v>5.67</v>
      </c>
      <c r="BD667" s="6">
        <f>VLOOKUP($B667,'[1]výnosy standard'!$A$1:$T$2200,11,FALSE)</f>
        <v>3.18</v>
      </c>
      <c r="BE667" s="6">
        <f>VLOOKUP($B667,'[1]výnosy standard'!$A$1:$T$2200,12,FALSE)</f>
        <v>5.25</v>
      </c>
      <c r="BF667" s="6">
        <f>VLOOKUP($B667,'[1]výnosy standard'!$A$1:$T$2200,13,FALSE)</f>
        <v>0</v>
      </c>
      <c r="BG667" s="6">
        <f>VLOOKUP($B667,'[1]výnosy standard'!$A$1:$T$2200,14,FALSE)</f>
        <v>0</v>
      </c>
      <c r="BH667" s="6">
        <f>VLOOKUP($B667,'[1]výnosy standard'!$A$1:$T$2200,15,FALSE)</f>
        <v>21.39</v>
      </c>
      <c r="BI667" s="6">
        <f>VLOOKUP($B667,'[1]výnosy standard'!$A$1:$T$2200,16,FALSE)</f>
        <v>0</v>
      </c>
      <c r="BJ667" s="6">
        <f>VLOOKUP($B667,'[1]výnosy standard'!$A$1:$T$2200,17,FALSE)</f>
        <v>4.0599999999999996</v>
      </c>
      <c r="BK667" s="6">
        <f>VLOOKUP($B667,'[1]výnosy standard'!$A$1:$T$2200,18,FALSE)</f>
        <v>4.0599999999999996</v>
      </c>
      <c r="BL667" s="6">
        <f>VLOOKUP($B667,'[1]výnosy standard'!$A$1:$T$2200,19,FALSE)</f>
        <v>5.29</v>
      </c>
      <c r="BM667" s="6">
        <f>VLOOKUP($B667,'[1]výnosy standard'!$A$1:$T$2200,20,FALSE)</f>
        <v>0</v>
      </c>
      <c r="BN667" s="6">
        <f>VLOOKUP(B667,'[1]pšenice výnos'!$A$2:$E$2200,4)</f>
        <v>5.67</v>
      </c>
      <c r="BO667" s="6">
        <f>VLOOKUP(B667,[1]kukuřice!$A$2:$E$2200,5,FALSE)</f>
        <v>39.509289329740426</v>
      </c>
    </row>
    <row r="668" spans="1:67" x14ac:dyDescent="0.25">
      <c r="A668" s="7">
        <v>1132</v>
      </c>
      <c r="B668" s="6" t="s">
        <v>124</v>
      </c>
      <c r="C668" s="13">
        <v>66</v>
      </c>
      <c r="D668" s="7">
        <v>2.5721921174999998</v>
      </c>
      <c r="E668" s="6" t="s">
        <v>47</v>
      </c>
      <c r="F668" s="6" t="s">
        <v>216</v>
      </c>
      <c r="G668" s="7">
        <v>2.5721921174999998</v>
      </c>
      <c r="H668" s="7">
        <v>2.2250000000000001</v>
      </c>
      <c r="I668" s="7">
        <v>2.2250000000000001</v>
      </c>
      <c r="J668" s="7">
        <v>40</v>
      </c>
      <c r="K668" s="14">
        <v>34.939481721267121</v>
      </c>
      <c r="L668" s="13">
        <v>25</v>
      </c>
      <c r="M668" s="7">
        <v>38.155033069782945</v>
      </c>
      <c r="N668" s="7">
        <v>1.6133516760867141E-2</v>
      </c>
      <c r="O668" s="7">
        <v>5.0605182787328786</v>
      </c>
      <c r="P668" s="7">
        <v>7</v>
      </c>
      <c r="Q668" s="7">
        <v>0</v>
      </c>
      <c r="R668" s="7">
        <v>1</v>
      </c>
      <c r="S668" s="15">
        <v>2.625</v>
      </c>
      <c r="T668" s="15">
        <v>7.7916666666666696</v>
      </c>
      <c r="U668" s="15">
        <v>9</v>
      </c>
      <c r="V668" s="16">
        <v>15.3</v>
      </c>
      <c r="W668" s="16">
        <v>15.1</v>
      </c>
      <c r="X668" s="17" t="e">
        <v>#NULL!</v>
      </c>
      <c r="Y668" s="13">
        <v>3</v>
      </c>
      <c r="Z668" s="16">
        <v>4</v>
      </c>
      <c r="AA668" s="13">
        <v>17</v>
      </c>
      <c r="AB668" s="15">
        <v>1.7</v>
      </c>
      <c r="AC668" s="15">
        <v>1.9</v>
      </c>
      <c r="AD668" s="15">
        <v>8.2666666666666693</v>
      </c>
      <c r="AE668" s="15">
        <v>4.2666666666666702</v>
      </c>
      <c r="AF668" s="7">
        <v>1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6">
        <f>VLOOKUP($B668,'[1]výnosy standard'!$A$1:$T$2200,2,FALSE)</f>
        <v>28.74</v>
      </c>
      <c r="AV668" s="6">
        <f>VLOOKUP($B668,'[1]výnosy standard'!$A$1:$T$2200,3,FALSE)</f>
        <v>0</v>
      </c>
      <c r="AW668" s="6">
        <f>VLOOKUP($B668,'[1]výnosy standard'!$A$1:$T$2200,4,FALSE)</f>
        <v>0</v>
      </c>
      <c r="AX668" s="6">
        <f>VLOOKUP($B668,'[1]výnosy standard'!$A$1:$T$2200,5,FALSE)</f>
        <v>4.72</v>
      </c>
      <c r="AY668" s="6">
        <f>VLOOKUP($B668,'[1]výnosy standard'!$A$1:$T$2200,6,FALSE)</f>
        <v>0.66</v>
      </c>
      <c r="AZ668" s="6">
        <f>VLOOKUP($B668,'[1]výnosy standard'!$A$1:$T$2200,7,FALSE)</f>
        <v>4.34</v>
      </c>
      <c r="BA668" s="6">
        <f>VLOOKUP($B668,'[1]výnosy standard'!$A$1:$T$2200,8,FALSE)</f>
        <v>0</v>
      </c>
      <c r="BB668" s="6">
        <f>VLOOKUP($B668,'[1]výnosy standard'!$A$1:$T$2200,9,FALSE)</f>
        <v>5.67</v>
      </c>
      <c r="BC668" s="6">
        <f>VLOOKUP($B668,'[1]výnosy standard'!$A$1:$T$2200,10,FALSE)</f>
        <v>5.67</v>
      </c>
      <c r="BD668" s="6">
        <f>VLOOKUP($B668,'[1]výnosy standard'!$A$1:$T$2200,11,FALSE)</f>
        <v>3.18</v>
      </c>
      <c r="BE668" s="6">
        <f>VLOOKUP($B668,'[1]výnosy standard'!$A$1:$T$2200,12,FALSE)</f>
        <v>5.25</v>
      </c>
      <c r="BF668" s="6">
        <f>VLOOKUP($B668,'[1]výnosy standard'!$A$1:$T$2200,13,FALSE)</f>
        <v>0</v>
      </c>
      <c r="BG668" s="6">
        <f>VLOOKUP($B668,'[1]výnosy standard'!$A$1:$T$2200,14,FALSE)</f>
        <v>0</v>
      </c>
      <c r="BH668" s="6">
        <f>VLOOKUP($B668,'[1]výnosy standard'!$A$1:$T$2200,15,FALSE)</f>
        <v>21.39</v>
      </c>
      <c r="BI668" s="6">
        <f>VLOOKUP($B668,'[1]výnosy standard'!$A$1:$T$2200,16,FALSE)</f>
        <v>0</v>
      </c>
      <c r="BJ668" s="6">
        <f>VLOOKUP($B668,'[1]výnosy standard'!$A$1:$T$2200,17,FALSE)</f>
        <v>4.0599999999999996</v>
      </c>
      <c r="BK668" s="6">
        <f>VLOOKUP($B668,'[1]výnosy standard'!$A$1:$T$2200,18,FALSE)</f>
        <v>4.0599999999999996</v>
      </c>
      <c r="BL668" s="6">
        <f>VLOOKUP($B668,'[1]výnosy standard'!$A$1:$T$2200,19,FALSE)</f>
        <v>5.29</v>
      </c>
      <c r="BM668" s="6">
        <f>VLOOKUP($B668,'[1]výnosy standard'!$A$1:$T$2200,20,FALSE)</f>
        <v>0</v>
      </c>
      <c r="BN668" s="6">
        <f>VLOOKUP(B668,'[1]pšenice výnos'!$A$2:$E$2200,4)</f>
        <v>5.67</v>
      </c>
      <c r="BO668" s="6">
        <f>VLOOKUP(B668,[1]kukuřice!$A$2:$E$2200,5,FALSE)</f>
        <v>39.509289329740426</v>
      </c>
    </row>
    <row r="669" spans="1:67" x14ac:dyDescent="0.25">
      <c r="A669" s="7">
        <v>1116</v>
      </c>
      <c r="B669" s="6" t="s">
        <v>156</v>
      </c>
      <c r="C669" s="13">
        <v>428</v>
      </c>
      <c r="D669" s="7">
        <v>2.5825312297455967</v>
      </c>
      <c r="E669" s="6" t="s">
        <v>47</v>
      </c>
      <c r="F669" s="6" t="s">
        <v>216</v>
      </c>
      <c r="G669" s="7">
        <v>2.5825312297455967</v>
      </c>
      <c r="H669" s="7">
        <v>2.1604696673189823</v>
      </c>
      <c r="I669" s="7">
        <v>2.1604696673189823</v>
      </c>
      <c r="J669" s="7">
        <v>42.583333333333336</v>
      </c>
      <c r="K669" s="14">
        <v>46.156455671507331</v>
      </c>
      <c r="L669" s="13">
        <v>22</v>
      </c>
      <c r="M669" s="7">
        <v>38.155033069782945</v>
      </c>
      <c r="N669" s="7">
        <v>1.6133516760867141E-2</v>
      </c>
      <c r="O669" s="7">
        <v>-3.5731223381739952</v>
      </c>
      <c r="P669" s="7">
        <v>1</v>
      </c>
      <c r="Q669" s="7">
        <v>6</v>
      </c>
      <c r="R669" s="7">
        <v>0</v>
      </c>
      <c r="S669" s="15">
        <v>0.84722222222222199</v>
      </c>
      <c r="T669" s="15">
        <v>3.6244444444444399</v>
      </c>
      <c r="U669" s="15">
        <v>6.5801984126984099</v>
      </c>
      <c r="V669" s="16">
        <v>22.8</v>
      </c>
      <c r="W669" s="16">
        <v>17.5</v>
      </c>
      <c r="X669" s="17" t="e">
        <v>#NULL!</v>
      </c>
      <c r="Y669" s="13">
        <v>2</v>
      </c>
      <c r="Z669" s="16">
        <v>3.5</v>
      </c>
      <c r="AA669" s="13">
        <v>22</v>
      </c>
      <c r="AB669" s="15">
        <v>-0.80000000000000104</v>
      </c>
      <c r="AC669" s="15">
        <v>4.5</v>
      </c>
      <c r="AD669" s="15">
        <v>4.7494444444444399</v>
      </c>
      <c r="AE669" s="15">
        <v>1.2494444444444399</v>
      </c>
      <c r="AF669" s="7">
        <v>1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6">
        <f>VLOOKUP($B669,'[1]výnosy standard'!$A$1:$T$2200,2,FALSE)</f>
        <v>29.15</v>
      </c>
      <c r="AV669" s="6">
        <f>VLOOKUP($B669,'[1]výnosy standard'!$A$1:$T$2200,3,FALSE)</f>
        <v>0</v>
      </c>
      <c r="AW669" s="6">
        <f>VLOOKUP($B669,'[1]výnosy standard'!$A$1:$T$2200,4,FALSE)</f>
        <v>8</v>
      </c>
      <c r="AX669" s="6">
        <f>VLOOKUP($B669,'[1]výnosy standard'!$A$1:$T$2200,5,FALSE)</f>
        <v>0</v>
      </c>
      <c r="AY669" s="6">
        <f>VLOOKUP($B669,'[1]výnosy standard'!$A$1:$T$2200,6,FALSE)</f>
        <v>1.02</v>
      </c>
      <c r="AZ669" s="6">
        <f>VLOOKUP($B669,'[1]výnosy standard'!$A$1:$T$2200,7,FALSE)</f>
        <v>0</v>
      </c>
      <c r="BA669" s="6">
        <f>VLOOKUP($B669,'[1]výnosy standard'!$A$1:$T$2200,8,FALSE)</f>
        <v>20.8</v>
      </c>
      <c r="BB669" s="6">
        <f>VLOOKUP($B669,'[1]výnosy standard'!$A$1:$T$2200,9,FALSE)</f>
        <v>7.29</v>
      </c>
      <c r="BC669" s="6">
        <f>VLOOKUP($B669,'[1]výnosy standard'!$A$1:$T$2200,10,FALSE)</f>
        <v>7.29</v>
      </c>
      <c r="BD669" s="6">
        <f>VLOOKUP($B669,'[1]výnosy standard'!$A$1:$T$2200,11,FALSE)</f>
        <v>3.59</v>
      </c>
      <c r="BE669" s="6">
        <f>VLOOKUP($B669,'[1]výnosy standard'!$A$1:$T$2200,12,FALSE)</f>
        <v>0</v>
      </c>
      <c r="BF669" s="6">
        <f>VLOOKUP($B669,'[1]výnosy standard'!$A$1:$T$2200,13,FALSE)</f>
        <v>0</v>
      </c>
      <c r="BG669" s="6">
        <f>VLOOKUP($B669,'[1]výnosy standard'!$A$1:$T$2200,14,FALSE)</f>
        <v>0</v>
      </c>
      <c r="BH669" s="6">
        <f>VLOOKUP($B669,'[1]výnosy standard'!$A$1:$T$2200,15,FALSE)</f>
        <v>0</v>
      </c>
      <c r="BI669" s="6">
        <f>VLOOKUP($B669,'[1]výnosy standard'!$A$1:$T$2200,16,FALSE)</f>
        <v>69.27</v>
      </c>
      <c r="BJ669" s="6">
        <f>VLOOKUP($B669,'[1]výnosy standard'!$A$1:$T$2200,17,FALSE)</f>
        <v>5.53</v>
      </c>
      <c r="BK669" s="6">
        <f>VLOOKUP($B669,'[1]výnosy standard'!$A$1:$T$2200,18,FALSE)</f>
        <v>5.53</v>
      </c>
      <c r="BL669" s="6">
        <f>VLOOKUP($B669,'[1]výnosy standard'!$A$1:$T$2200,19,FALSE)</f>
        <v>7.07</v>
      </c>
      <c r="BM669" s="6">
        <f>VLOOKUP($B669,'[1]výnosy standard'!$A$1:$T$2200,20,FALSE)</f>
        <v>0</v>
      </c>
      <c r="BN669" s="6">
        <f>VLOOKUP(B669,'[1]pšenice výnos'!$A$2:$E$2200,4)</f>
        <v>7.29</v>
      </c>
      <c r="BO669" s="6">
        <f>VLOOKUP(B669,[1]kukuřice!$A$2:$E$2200,5,FALSE)</f>
        <v>46.680113585506987</v>
      </c>
    </row>
    <row r="670" spans="1:67" x14ac:dyDescent="0.25">
      <c r="A670" s="7">
        <v>1227</v>
      </c>
      <c r="B670" s="6" t="s">
        <v>130</v>
      </c>
      <c r="C670" s="13">
        <v>248</v>
      </c>
      <c r="D670" s="7">
        <v>2.5876498099346228</v>
      </c>
      <c r="E670" s="6" t="s">
        <v>47</v>
      </c>
      <c r="F670" s="6" t="s">
        <v>216</v>
      </c>
      <c r="G670" s="7">
        <v>2.5876498099346228</v>
      </c>
      <c r="H670" s="7">
        <v>2.3657073532385251</v>
      </c>
      <c r="I670" s="7">
        <v>2.3657073532385251</v>
      </c>
      <c r="J670" s="7">
        <v>49.456666666666671</v>
      </c>
      <c r="K670" s="14">
        <v>57.110173783318153</v>
      </c>
      <c r="L670" s="13">
        <v>28</v>
      </c>
      <c r="M670" s="7">
        <v>38.155033069782945</v>
      </c>
      <c r="N670" s="7">
        <v>1.6133516760867141E-2</v>
      </c>
      <c r="O670" s="7">
        <v>-7.6535071166514825</v>
      </c>
      <c r="P670" s="7">
        <v>7</v>
      </c>
      <c r="Q670" s="7">
        <v>0</v>
      </c>
      <c r="R670" s="7">
        <v>0</v>
      </c>
      <c r="S670" s="15">
        <v>1.4678571428571401</v>
      </c>
      <c r="T670" s="15">
        <v>3.4723809523809499</v>
      </c>
      <c r="U670" s="15">
        <v>6.0216865079365096</v>
      </c>
      <c r="V670" s="16">
        <v>21.9</v>
      </c>
      <c r="W670" s="16">
        <v>23.3</v>
      </c>
      <c r="X670" s="17" t="e">
        <v>#NULL!</v>
      </c>
      <c r="Y670" s="13">
        <v>2</v>
      </c>
      <c r="Z670" s="16">
        <v>3.5</v>
      </c>
      <c r="AA670" s="13">
        <v>22</v>
      </c>
      <c r="AB670" s="15">
        <v>0.100000000000001</v>
      </c>
      <c r="AC670" s="15">
        <v>-1.3</v>
      </c>
      <c r="AD670" s="15">
        <v>3.1473809523809502</v>
      </c>
      <c r="AE670" s="15">
        <v>-0.352619047619047</v>
      </c>
      <c r="AF670" s="7">
        <v>1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6">
        <f>VLOOKUP($B670,'[1]výnosy standard'!$A$1:$T$2200,2,FALSE)</f>
        <v>28.17</v>
      </c>
      <c r="AV670" s="6">
        <f>VLOOKUP($B670,'[1]výnosy standard'!$A$1:$T$2200,3,FALSE)</f>
        <v>0</v>
      </c>
      <c r="AW670" s="6">
        <f>VLOOKUP($B670,'[1]výnosy standard'!$A$1:$T$2200,4,FALSE)</f>
        <v>8.14</v>
      </c>
      <c r="AX670" s="6">
        <f>VLOOKUP($B670,'[1]výnosy standard'!$A$1:$T$2200,5,FALSE)</f>
        <v>0</v>
      </c>
      <c r="AY670" s="6">
        <f>VLOOKUP($B670,'[1]výnosy standard'!$A$1:$T$2200,6,FALSE)</f>
        <v>1.03</v>
      </c>
      <c r="AZ670" s="6">
        <f>VLOOKUP($B670,'[1]výnosy standard'!$A$1:$T$2200,7,FALSE)</f>
        <v>0</v>
      </c>
      <c r="BA670" s="6">
        <f>VLOOKUP($B670,'[1]výnosy standard'!$A$1:$T$2200,8,FALSE)</f>
        <v>20.11</v>
      </c>
      <c r="BB670" s="6">
        <f>VLOOKUP($B670,'[1]výnosy standard'!$A$1:$T$2200,9,FALSE)</f>
        <v>7.38</v>
      </c>
      <c r="BC670" s="6">
        <f>VLOOKUP($B670,'[1]výnosy standard'!$A$1:$T$2200,10,FALSE)</f>
        <v>7.38</v>
      </c>
      <c r="BD670" s="6">
        <f>VLOOKUP($B670,'[1]výnosy standard'!$A$1:$T$2200,11,FALSE)</f>
        <v>3.62</v>
      </c>
      <c r="BE670" s="6">
        <f>VLOOKUP($B670,'[1]výnosy standard'!$A$1:$T$2200,12,FALSE)</f>
        <v>0</v>
      </c>
      <c r="BF670" s="6">
        <f>VLOOKUP($B670,'[1]výnosy standard'!$A$1:$T$2200,13,FALSE)</f>
        <v>0</v>
      </c>
      <c r="BG670" s="6">
        <f>VLOOKUP($B670,'[1]výnosy standard'!$A$1:$T$2200,14,FALSE)</f>
        <v>0</v>
      </c>
      <c r="BH670" s="6">
        <f>VLOOKUP($B670,'[1]výnosy standard'!$A$1:$T$2200,15,FALSE)</f>
        <v>0</v>
      </c>
      <c r="BI670" s="6">
        <f>VLOOKUP($B670,'[1]výnosy standard'!$A$1:$T$2200,16,FALSE)</f>
        <v>72.05</v>
      </c>
      <c r="BJ670" s="6">
        <f>VLOOKUP($B670,'[1]výnosy standard'!$A$1:$T$2200,17,FALSE)</f>
        <v>5.89</v>
      </c>
      <c r="BK670" s="6">
        <f>VLOOKUP($B670,'[1]výnosy standard'!$A$1:$T$2200,18,FALSE)</f>
        <v>5.89</v>
      </c>
      <c r="BL670" s="6">
        <f>VLOOKUP($B670,'[1]výnosy standard'!$A$1:$T$2200,19,FALSE)</f>
        <v>6.97</v>
      </c>
      <c r="BM670" s="6">
        <f>VLOOKUP($B670,'[1]výnosy standard'!$A$1:$T$2200,20,FALSE)</f>
        <v>0</v>
      </c>
      <c r="BN670" s="6">
        <f>VLOOKUP(B670,'[1]pšenice výnos'!$A$2:$E$2200,4)</f>
        <v>7.38</v>
      </c>
      <c r="BO670" s="6">
        <f>VLOOKUP(B670,[1]kukuřice!$A$2:$E$2200,5,FALSE)</f>
        <v>46.768164145287535</v>
      </c>
    </row>
    <row r="671" spans="1:67" x14ac:dyDescent="0.25">
      <c r="A671" s="7">
        <v>1236</v>
      </c>
      <c r="B671" s="6" t="s">
        <v>215</v>
      </c>
      <c r="C671" s="13">
        <v>103</v>
      </c>
      <c r="D671" s="7">
        <v>2.7</v>
      </c>
      <c r="E671" s="6" t="s">
        <v>47</v>
      </c>
      <c r="F671" s="6" t="s">
        <v>216</v>
      </c>
      <c r="G671" s="7">
        <v>2.7</v>
      </c>
      <c r="H671" s="7">
        <v>2.7</v>
      </c>
      <c r="I671" s="7">
        <v>2.7</v>
      </c>
      <c r="J671" s="7">
        <v>40</v>
      </c>
      <c r="K671" s="14">
        <v>32.918826545682656</v>
      </c>
      <c r="L671" s="13">
        <v>25</v>
      </c>
      <c r="M671" s="7">
        <v>38.155033069782945</v>
      </c>
      <c r="N671" s="7">
        <v>1.6133516760867141E-2</v>
      </c>
      <c r="O671" s="7">
        <v>7.0811734543173444</v>
      </c>
      <c r="P671" s="7">
        <v>7</v>
      </c>
      <c r="Q671" s="7">
        <v>0</v>
      </c>
      <c r="R671" s="7">
        <v>0</v>
      </c>
      <c r="S671" s="15">
        <v>2.3833333333333302</v>
      </c>
      <c r="T671" s="15">
        <v>7.7416666666666698</v>
      </c>
      <c r="U671" s="17" t="e">
        <v>#NULL!</v>
      </c>
      <c r="V671" s="16">
        <v>11.2</v>
      </c>
      <c r="W671" s="16">
        <v>11.3</v>
      </c>
      <c r="X671" s="17" t="e">
        <v>#NULL!</v>
      </c>
      <c r="Y671" s="13">
        <v>3</v>
      </c>
      <c r="Z671" s="16">
        <v>4</v>
      </c>
      <c r="AA671" s="13">
        <v>17</v>
      </c>
      <c r="AB671" s="15">
        <v>5.8</v>
      </c>
      <c r="AC671" s="15">
        <v>5.7</v>
      </c>
      <c r="AD671" s="15">
        <v>9.1666666666666696</v>
      </c>
      <c r="AE671" s="15">
        <v>5.1666666666666696</v>
      </c>
      <c r="AF671" s="7">
        <v>1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6">
        <f>VLOOKUP($B671,'[1]výnosy standard'!$A$1:$T$2200,2,FALSE)</f>
        <v>27.85</v>
      </c>
      <c r="AV671" s="6">
        <f>VLOOKUP($B671,'[1]výnosy standard'!$A$1:$T$2200,3,FALSE)</f>
        <v>0</v>
      </c>
      <c r="AW671" s="6">
        <f>VLOOKUP($B671,'[1]výnosy standard'!$A$1:$T$2200,4,FALSE)</f>
        <v>0</v>
      </c>
      <c r="AX671" s="6">
        <f>VLOOKUP($B671,'[1]výnosy standard'!$A$1:$T$2200,5,FALSE)</f>
        <v>4.83</v>
      </c>
      <c r="AY671" s="6">
        <f>VLOOKUP($B671,'[1]výnosy standard'!$A$1:$T$2200,6,FALSE)</f>
        <v>0</v>
      </c>
      <c r="AZ671" s="6">
        <f>VLOOKUP($B671,'[1]výnosy standard'!$A$1:$T$2200,7,FALSE)</f>
        <v>0</v>
      </c>
      <c r="BA671" s="6">
        <f>VLOOKUP($B671,'[1]výnosy standard'!$A$1:$T$2200,8,FALSE)</f>
        <v>0</v>
      </c>
      <c r="BB671" s="6">
        <f>VLOOKUP($B671,'[1]výnosy standard'!$A$1:$T$2200,9,FALSE)</f>
        <v>5.93</v>
      </c>
      <c r="BC671" s="6">
        <f>VLOOKUP($B671,'[1]výnosy standard'!$A$1:$T$2200,10,FALSE)</f>
        <v>5.93</v>
      </c>
      <c r="BD671" s="6">
        <f>VLOOKUP($B671,'[1]výnosy standard'!$A$1:$T$2200,11,FALSE)</f>
        <v>3.36</v>
      </c>
      <c r="BE671" s="6">
        <f>VLOOKUP($B671,'[1]výnosy standard'!$A$1:$T$2200,12,FALSE)</f>
        <v>5.43</v>
      </c>
      <c r="BF671" s="6">
        <f>VLOOKUP($B671,'[1]výnosy standard'!$A$1:$T$2200,13,FALSE)</f>
        <v>0</v>
      </c>
      <c r="BG671" s="6">
        <f>VLOOKUP($B671,'[1]výnosy standard'!$A$1:$T$2200,14,FALSE)</f>
        <v>0</v>
      </c>
      <c r="BH671" s="6">
        <f>VLOOKUP($B671,'[1]výnosy standard'!$A$1:$T$2200,15,FALSE)</f>
        <v>20.73</v>
      </c>
      <c r="BI671" s="6">
        <f>VLOOKUP($B671,'[1]výnosy standard'!$A$1:$T$2200,16,FALSE)</f>
        <v>0</v>
      </c>
      <c r="BJ671" s="6">
        <f>VLOOKUP($B671,'[1]výnosy standard'!$A$1:$T$2200,17,FALSE)</f>
        <v>4.29</v>
      </c>
      <c r="BK671" s="6">
        <f>VLOOKUP($B671,'[1]výnosy standard'!$A$1:$T$2200,18,FALSE)</f>
        <v>4.29</v>
      </c>
      <c r="BL671" s="6">
        <f>VLOOKUP($B671,'[1]výnosy standard'!$A$1:$T$2200,19,FALSE)</f>
        <v>5.54</v>
      </c>
      <c r="BM671" s="6">
        <f>VLOOKUP($B671,'[1]výnosy standard'!$A$1:$T$2200,20,FALSE)</f>
        <v>0</v>
      </c>
      <c r="BN671" s="6">
        <f>VLOOKUP(B671,'[1]pšenice výnos'!$A$2:$E$2200,4)</f>
        <v>5.93</v>
      </c>
      <c r="BO671" s="6">
        <f>VLOOKUP(B671,[1]kukuřice!$A$2:$E$2200,5,FALSE)</f>
        <v>37.129502695926369</v>
      </c>
    </row>
    <row r="672" spans="1:67" x14ac:dyDescent="0.25">
      <c r="A672" s="7">
        <v>1201</v>
      </c>
      <c r="B672" s="6" t="s">
        <v>197</v>
      </c>
      <c r="C672" s="13">
        <v>26</v>
      </c>
      <c r="D672" s="7">
        <v>2.7178677888830438</v>
      </c>
      <c r="E672" s="6" t="s">
        <v>47</v>
      </c>
      <c r="F672" s="6" t="s">
        <v>216</v>
      </c>
      <c r="G672" s="7">
        <v>2.7178677888830438</v>
      </c>
      <c r="H672" s="7">
        <v>2.7178677888830438</v>
      </c>
      <c r="I672" s="7">
        <v>2.7178677888830438</v>
      </c>
      <c r="J672" s="7">
        <v>34.218000000000004</v>
      </c>
      <c r="K672" s="14">
        <v>30.462583354107306</v>
      </c>
      <c r="L672" s="13">
        <v>25</v>
      </c>
      <c r="M672" s="7">
        <v>38.155033069782945</v>
      </c>
      <c r="N672" s="7">
        <v>1.6133516760867141E-2</v>
      </c>
      <c r="O672" s="7">
        <v>3.7554166458926979</v>
      </c>
      <c r="P672" s="7">
        <v>5</v>
      </c>
      <c r="Q672" s="7">
        <v>3</v>
      </c>
      <c r="R672" s="7">
        <v>0</v>
      </c>
      <c r="S672" s="17" t="e">
        <v>#NULL!</v>
      </c>
      <c r="T672" s="17" t="e">
        <v>#NULL!</v>
      </c>
      <c r="U672" s="17" t="e">
        <v>#NULL!</v>
      </c>
      <c r="V672" s="17" t="e">
        <v>#NULL!</v>
      </c>
      <c r="W672" s="17" t="e">
        <v>#NULL!</v>
      </c>
      <c r="X672" s="17" t="e">
        <v>#NULL!</v>
      </c>
      <c r="Y672" s="17" t="e">
        <v>#NULL!</v>
      </c>
      <c r="Z672" s="17" t="e">
        <v>#NULL!</v>
      </c>
      <c r="AA672" s="17" t="e">
        <v>#NULL!</v>
      </c>
      <c r="AB672" s="17" t="e">
        <v>#NULL!</v>
      </c>
      <c r="AC672" s="17" t="e">
        <v>#NULL!</v>
      </c>
      <c r="AD672" s="17" t="e">
        <v>#NULL!</v>
      </c>
      <c r="AE672" s="17" t="e">
        <v>#NULL!</v>
      </c>
      <c r="AF672" s="7">
        <v>1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6">
        <f>VLOOKUP($B672,'[1]výnosy standard'!$A$1:$T$2200,2,FALSE)</f>
        <v>23.09</v>
      </c>
      <c r="AV672" s="6">
        <f>VLOOKUP($B672,'[1]výnosy standard'!$A$1:$T$2200,3,FALSE)</f>
        <v>0</v>
      </c>
      <c r="AW672" s="6">
        <f>VLOOKUP($B672,'[1]výnosy standard'!$A$1:$T$2200,4,FALSE)</f>
        <v>0</v>
      </c>
      <c r="AX672" s="6">
        <f>VLOOKUP($B672,'[1]výnosy standard'!$A$1:$T$2200,5,FALSE)</f>
        <v>0</v>
      </c>
      <c r="AY672" s="6">
        <f>VLOOKUP($B672,'[1]výnosy standard'!$A$1:$T$2200,6,FALSE)</f>
        <v>0</v>
      </c>
      <c r="AZ672" s="6">
        <f>VLOOKUP($B672,'[1]výnosy standard'!$A$1:$T$2200,7,FALSE)</f>
        <v>0</v>
      </c>
      <c r="BA672" s="6">
        <f>VLOOKUP($B672,'[1]výnosy standard'!$A$1:$T$2200,8,FALSE)</f>
        <v>0</v>
      </c>
      <c r="BB672" s="6">
        <f>VLOOKUP($B672,'[1]výnosy standard'!$A$1:$T$2200,9,FALSE)</f>
        <v>5.82</v>
      </c>
      <c r="BC672" s="6">
        <f>VLOOKUP($B672,'[1]výnosy standard'!$A$1:$T$2200,10,FALSE)</f>
        <v>5.82</v>
      </c>
      <c r="BD672" s="6">
        <f>VLOOKUP($B672,'[1]výnosy standard'!$A$1:$T$2200,11,FALSE)</f>
        <v>3.59</v>
      </c>
      <c r="BE672" s="6">
        <f>VLOOKUP($B672,'[1]výnosy standard'!$A$1:$T$2200,12,FALSE)</f>
        <v>5.42</v>
      </c>
      <c r="BF672" s="6">
        <f>VLOOKUP($B672,'[1]výnosy standard'!$A$1:$T$2200,13,FALSE)</f>
        <v>0</v>
      </c>
      <c r="BG672" s="6">
        <f>VLOOKUP($B672,'[1]výnosy standard'!$A$1:$T$2200,14,FALSE)</f>
        <v>0</v>
      </c>
      <c r="BH672" s="6">
        <f>VLOOKUP($B672,'[1]výnosy standard'!$A$1:$T$2200,15,FALSE)</f>
        <v>17.190000000000001</v>
      </c>
      <c r="BI672" s="6">
        <f>VLOOKUP($B672,'[1]výnosy standard'!$A$1:$T$2200,16,FALSE)</f>
        <v>0</v>
      </c>
      <c r="BJ672" s="6">
        <f>VLOOKUP($B672,'[1]výnosy standard'!$A$1:$T$2200,17,FALSE)</f>
        <v>4.4400000000000004</v>
      </c>
      <c r="BK672" s="6">
        <f>VLOOKUP($B672,'[1]výnosy standard'!$A$1:$T$2200,18,FALSE)</f>
        <v>4.4400000000000004</v>
      </c>
      <c r="BL672" s="6">
        <f>VLOOKUP($B672,'[1]výnosy standard'!$A$1:$T$2200,19,FALSE)</f>
        <v>5.46</v>
      </c>
      <c r="BM672" s="6">
        <f>VLOOKUP($B672,'[1]výnosy standard'!$A$1:$T$2200,20,FALSE)</f>
        <v>0</v>
      </c>
      <c r="BN672" s="6">
        <f>VLOOKUP(B672,'[1]pšenice výnos'!$A$2:$E$2200,4)</f>
        <v>5.82</v>
      </c>
      <c r="BO672" s="6">
        <f>VLOOKUP(B672,[1]kukuřice!$A$2:$E$2200,5,FALSE)</f>
        <v>39.659081779988512</v>
      </c>
    </row>
    <row r="673" spans="1:67" x14ac:dyDescent="0.25">
      <c r="A673" s="7">
        <v>1131</v>
      </c>
      <c r="B673" s="6" t="s">
        <v>218</v>
      </c>
      <c r="C673" s="13">
        <v>159</v>
      </c>
      <c r="D673" s="7">
        <v>2.71875</v>
      </c>
      <c r="E673" s="6" t="s">
        <v>47</v>
      </c>
      <c r="F673" s="6" t="s">
        <v>216</v>
      </c>
      <c r="G673" s="7">
        <v>2.71875</v>
      </c>
      <c r="H673" s="7">
        <v>2.71875</v>
      </c>
      <c r="I673" s="7">
        <v>2.71875</v>
      </c>
      <c r="J673" s="7">
        <v>21.333333333333332</v>
      </c>
      <c r="K673" s="14">
        <v>31.597113638284817</v>
      </c>
      <c r="L673" s="13">
        <v>15</v>
      </c>
      <c r="M673" s="7">
        <v>38.155033069782945</v>
      </c>
      <c r="N673" s="7">
        <v>1.6133516760867141E-2</v>
      </c>
      <c r="O673" s="7">
        <v>-10.263780304951485</v>
      </c>
      <c r="P673" s="7">
        <v>4</v>
      </c>
      <c r="Q673" s="7">
        <v>3</v>
      </c>
      <c r="R673" s="7">
        <v>0</v>
      </c>
      <c r="S673" s="15">
        <v>0.86666666666666703</v>
      </c>
      <c r="T673" s="15">
        <v>3.5914999999999999</v>
      </c>
      <c r="U673" s="15">
        <v>5.6375000000000002</v>
      </c>
      <c r="V673" s="16">
        <v>22</v>
      </c>
      <c r="W673" s="16">
        <v>17.7</v>
      </c>
      <c r="X673" s="13">
        <v>-1</v>
      </c>
      <c r="Y673" s="13">
        <v>3</v>
      </c>
      <c r="Z673" s="16">
        <v>4</v>
      </c>
      <c r="AA673" s="13">
        <v>17</v>
      </c>
      <c r="AB673" s="15">
        <v>-5</v>
      </c>
      <c r="AC673" s="15">
        <v>-0.69999999999999896</v>
      </c>
      <c r="AD673" s="15">
        <v>3.4165000000000001</v>
      </c>
      <c r="AE673" s="15">
        <v>-0.58350000000000002</v>
      </c>
      <c r="AF673" s="7">
        <v>1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6">
        <f>VLOOKUP($B673,'[1]výnosy standard'!$A$1:$T$2200,2,FALSE)</f>
        <v>23.56</v>
      </c>
      <c r="AV673" s="6">
        <f>VLOOKUP($B673,'[1]výnosy standard'!$A$1:$T$2200,3,FALSE)</f>
        <v>0</v>
      </c>
      <c r="AW673" s="6">
        <f>VLOOKUP($B673,'[1]výnosy standard'!$A$1:$T$2200,4,FALSE)</f>
        <v>0</v>
      </c>
      <c r="AX673" s="6">
        <f>VLOOKUP($B673,'[1]výnosy standard'!$A$1:$T$2200,5,FALSE)</f>
        <v>0</v>
      </c>
      <c r="AY673" s="6">
        <f>VLOOKUP($B673,'[1]výnosy standard'!$A$1:$T$2200,6,FALSE)</f>
        <v>0</v>
      </c>
      <c r="AZ673" s="6">
        <f>VLOOKUP($B673,'[1]výnosy standard'!$A$1:$T$2200,7,FALSE)</f>
        <v>0</v>
      </c>
      <c r="BA673" s="6">
        <f>VLOOKUP($B673,'[1]výnosy standard'!$A$1:$T$2200,8,FALSE)</f>
        <v>0</v>
      </c>
      <c r="BB673" s="6">
        <f>VLOOKUP($B673,'[1]výnosy standard'!$A$1:$T$2200,9,FALSE)</f>
        <v>6</v>
      </c>
      <c r="BC673" s="6">
        <f>VLOOKUP($B673,'[1]výnosy standard'!$A$1:$T$2200,10,FALSE)</f>
        <v>6</v>
      </c>
      <c r="BD673" s="6">
        <f>VLOOKUP($B673,'[1]výnosy standard'!$A$1:$T$2200,11,FALSE)</f>
        <v>3.66</v>
      </c>
      <c r="BE673" s="6">
        <f>VLOOKUP($B673,'[1]výnosy standard'!$A$1:$T$2200,12,FALSE)</f>
        <v>5.53</v>
      </c>
      <c r="BF673" s="6">
        <f>VLOOKUP($B673,'[1]výnosy standard'!$A$1:$T$2200,13,FALSE)</f>
        <v>0</v>
      </c>
      <c r="BG673" s="6">
        <f>VLOOKUP($B673,'[1]výnosy standard'!$A$1:$T$2200,14,FALSE)</f>
        <v>0</v>
      </c>
      <c r="BH673" s="6">
        <f>VLOOKUP($B673,'[1]výnosy standard'!$A$1:$T$2200,15,FALSE)</f>
        <v>17.54</v>
      </c>
      <c r="BI673" s="6">
        <f>VLOOKUP($B673,'[1]výnosy standard'!$A$1:$T$2200,16,FALSE)</f>
        <v>0</v>
      </c>
      <c r="BJ673" s="6">
        <f>VLOOKUP($B673,'[1]výnosy standard'!$A$1:$T$2200,17,FALSE)</f>
        <v>4.63</v>
      </c>
      <c r="BK673" s="6">
        <f>VLOOKUP($B673,'[1]výnosy standard'!$A$1:$T$2200,18,FALSE)</f>
        <v>4.63</v>
      </c>
      <c r="BL673" s="6">
        <f>VLOOKUP($B673,'[1]výnosy standard'!$A$1:$T$2200,19,FALSE)</f>
        <v>5.63</v>
      </c>
      <c r="BM673" s="6">
        <f>VLOOKUP($B673,'[1]výnosy standard'!$A$1:$T$2200,20,FALSE)</f>
        <v>0</v>
      </c>
      <c r="BN673" s="6">
        <f>VLOOKUP(B673,'[1]pšenice výnos'!$A$2:$E$2200,4)</f>
        <v>6</v>
      </c>
      <c r="BO673" s="6">
        <f>VLOOKUP(B673,[1]kukuřice!$A$2:$E$2200,5,FALSE)</f>
        <v>40.468450795906641</v>
      </c>
    </row>
    <row r="674" spans="1:67" x14ac:dyDescent="0.25">
      <c r="A674" s="7">
        <v>1198</v>
      </c>
      <c r="B674" s="6" t="s">
        <v>145</v>
      </c>
      <c r="C674" s="13">
        <v>497</v>
      </c>
      <c r="D674" s="7">
        <v>2.7241981586951161</v>
      </c>
      <c r="E674" s="6" t="s">
        <v>47</v>
      </c>
      <c r="F674" s="6" t="s">
        <v>216</v>
      </c>
      <c r="G674" s="7">
        <v>2.7241981586951161</v>
      </c>
      <c r="H674" s="7">
        <v>1.3504468217527628</v>
      </c>
      <c r="I674" s="7">
        <v>1.3504468217527628</v>
      </c>
      <c r="J674" s="7">
        <v>34.062799999999996</v>
      </c>
      <c r="K674" s="14">
        <v>32.074345048376564</v>
      </c>
      <c r="L674" s="13">
        <v>18</v>
      </c>
      <c r="M674" s="7">
        <v>39.182845942101451</v>
      </c>
      <c r="N674" s="7">
        <v>0.8002501815129478</v>
      </c>
      <c r="O674" s="7">
        <v>1.9884549516234316</v>
      </c>
      <c r="P674" s="7">
        <v>0</v>
      </c>
      <c r="Q674" s="7">
        <v>0</v>
      </c>
      <c r="R674" s="7">
        <v>0</v>
      </c>
      <c r="S674" s="17" t="e">
        <v>#NULL!</v>
      </c>
      <c r="T674" s="17" t="e">
        <v>#NULL!</v>
      </c>
      <c r="U674" s="17" t="e">
        <v>#NULL!</v>
      </c>
      <c r="V674" s="17" t="e">
        <v>#NULL!</v>
      </c>
      <c r="W674" s="17" t="e">
        <v>#NULL!</v>
      </c>
      <c r="X674" s="17" t="e">
        <v>#NULL!</v>
      </c>
      <c r="Y674" s="17" t="e">
        <v>#NULL!</v>
      </c>
      <c r="Z674" s="17" t="e">
        <v>#NULL!</v>
      </c>
      <c r="AA674" s="17" t="e">
        <v>#NULL!</v>
      </c>
      <c r="AB674" s="17" t="e">
        <v>#NULL!</v>
      </c>
      <c r="AC674" s="17" t="e">
        <v>#NULL!</v>
      </c>
      <c r="AD674" s="17" t="e">
        <v>#NULL!</v>
      </c>
      <c r="AE674" s="17" t="e">
        <v>#NULL!</v>
      </c>
      <c r="AF674" s="7">
        <v>1</v>
      </c>
      <c r="AG674" s="7">
        <v>0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0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0</v>
      </c>
      <c r="AU674" s="6">
        <f>VLOOKUP($B674,'[1]výnosy standard'!$A$1:$T$2200,2,FALSE)</f>
        <v>0</v>
      </c>
      <c r="AV674" s="6">
        <f>VLOOKUP($B674,'[1]výnosy standard'!$A$1:$T$2200,3,FALSE)</f>
        <v>0</v>
      </c>
      <c r="AW674" s="6">
        <f>VLOOKUP($B674,'[1]výnosy standard'!$A$1:$T$2200,4,FALSE)</f>
        <v>0</v>
      </c>
      <c r="AX674" s="6">
        <f>VLOOKUP($B674,'[1]výnosy standard'!$A$1:$T$2200,5,FALSE)</f>
        <v>4.87</v>
      </c>
      <c r="AY674" s="6">
        <f>VLOOKUP($B674,'[1]výnosy standard'!$A$1:$T$2200,6,FALSE)</f>
        <v>0</v>
      </c>
      <c r="AZ674" s="6">
        <f>VLOOKUP($B674,'[1]výnosy standard'!$A$1:$T$2200,7,FALSE)</f>
        <v>0</v>
      </c>
      <c r="BA674" s="6">
        <f>VLOOKUP($B674,'[1]výnosy standard'!$A$1:$T$2200,8,FALSE)</f>
        <v>0</v>
      </c>
      <c r="BB674" s="6">
        <f>VLOOKUP($B674,'[1]výnosy standard'!$A$1:$T$2200,9,FALSE)</f>
        <v>5.8</v>
      </c>
      <c r="BC674" s="6">
        <f>VLOOKUP($B674,'[1]výnosy standard'!$A$1:$T$2200,10,FALSE)</f>
        <v>5.8</v>
      </c>
      <c r="BD674" s="6">
        <f>VLOOKUP($B674,'[1]výnosy standard'!$A$1:$T$2200,11,FALSE)</f>
        <v>3.11</v>
      </c>
      <c r="BE674" s="6">
        <f>VLOOKUP($B674,'[1]výnosy standard'!$A$1:$T$2200,12,FALSE)</f>
        <v>6.06</v>
      </c>
      <c r="BF674" s="6">
        <f>VLOOKUP($B674,'[1]výnosy standard'!$A$1:$T$2200,13,FALSE)</f>
        <v>0</v>
      </c>
      <c r="BG674" s="6">
        <f>VLOOKUP($B674,'[1]výnosy standard'!$A$1:$T$2200,14,FALSE)</f>
        <v>0</v>
      </c>
      <c r="BH674" s="6">
        <f>VLOOKUP($B674,'[1]výnosy standard'!$A$1:$T$2200,15,FALSE)</f>
        <v>0</v>
      </c>
      <c r="BI674" s="6">
        <f>VLOOKUP($B674,'[1]výnosy standard'!$A$1:$T$2200,16,FALSE)</f>
        <v>0</v>
      </c>
      <c r="BJ674" s="6">
        <f>VLOOKUP($B674,'[1]výnosy standard'!$A$1:$T$2200,17,FALSE)</f>
        <v>4.67</v>
      </c>
      <c r="BK674" s="6">
        <f>VLOOKUP($B674,'[1]výnosy standard'!$A$1:$T$2200,18,FALSE)</f>
        <v>4.67</v>
      </c>
      <c r="BL674" s="6">
        <f>VLOOKUP($B674,'[1]výnosy standard'!$A$1:$T$2200,19,FALSE)</f>
        <v>5.2</v>
      </c>
      <c r="BM674" s="6">
        <f>VLOOKUP($B674,'[1]výnosy standard'!$A$1:$T$2200,20,FALSE)</f>
        <v>0</v>
      </c>
      <c r="BN674" s="6">
        <f>VLOOKUP(B674,'[1]pšenice výnos'!$A$2:$E$2200,4)</f>
        <v>5.8</v>
      </c>
      <c r="BO674" s="6">
        <f>VLOOKUP(B674,[1]kukuřice!$A$2:$E$2200,5,FALSE)</f>
        <v>41.577829809173942</v>
      </c>
    </row>
    <row r="675" spans="1:67" x14ac:dyDescent="0.25">
      <c r="A675" s="7">
        <v>1284</v>
      </c>
      <c r="B675" s="6" t="s">
        <v>181</v>
      </c>
      <c r="C675" s="13">
        <v>31</v>
      </c>
      <c r="D675" s="7">
        <v>2.7306029735682822</v>
      </c>
      <c r="E675" s="6" t="s">
        <v>47</v>
      </c>
      <c r="F675" s="6" t="s">
        <v>216</v>
      </c>
      <c r="G675" s="7">
        <v>2.7306029735682822</v>
      </c>
      <c r="H675" s="7">
        <v>2.6638215859030838</v>
      </c>
      <c r="I675" s="7">
        <v>2.6638215859030838</v>
      </c>
      <c r="J675" s="7">
        <v>48.426666666666662</v>
      </c>
      <c r="K675" s="14">
        <v>42.120428823280328</v>
      </c>
      <c r="L675" s="13">
        <v>20</v>
      </c>
      <c r="M675" s="7">
        <v>38.155033069782945</v>
      </c>
      <c r="N675" s="7">
        <v>1.6133516760867141E-2</v>
      </c>
      <c r="O675" s="7">
        <v>6.3062378433863344</v>
      </c>
      <c r="P675" s="7">
        <v>2</v>
      </c>
      <c r="Q675" s="7">
        <v>4</v>
      </c>
      <c r="R675" s="7">
        <v>0</v>
      </c>
      <c r="S675" s="15">
        <v>2.2062499999999998</v>
      </c>
      <c r="T675" s="15">
        <v>5.1550000000000002</v>
      </c>
      <c r="U675" s="15">
        <v>6.7249999999999996</v>
      </c>
      <c r="V675" s="16">
        <v>12.4</v>
      </c>
      <c r="W675" s="16">
        <v>12.3</v>
      </c>
      <c r="X675" s="17" t="e">
        <v>#NULL!</v>
      </c>
      <c r="Y675" s="13">
        <v>3</v>
      </c>
      <c r="Z675" s="16">
        <v>4</v>
      </c>
      <c r="AA675" s="13">
        <v>17</v>
      </c>
      <c r="AB675" s="15">
        <v>4.5999999999999996</v>
      </c>
      <c r="AC675" s="15">
        <v>4.7</v>
      </c>
      <c r="AD675" s="15">
        <v>6.33</v>
      </c>
      <c r="AE675" s="15">
        <v>2.33</v>
      </c>
      <c r="AF675" s="7">
        <v>1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6">
        <f>VLOOKUP($B675,'[1]výnosy standard'!$A$1:$T$2200,2,FALSE)</f>
        <v>0</v>
      </c>
      <c r="AV675" s="6">
        <f>VLOOKUP($B675,'[1]výnosy standard'!$A$1:$T$2200,3,FALSE)</f>
        <v>0</v>
      </c>
      <c r="AW675" s="6">
        <f>VLOOKUP($B675,'[1]výnosy standard'!$A$1:$T$2200,4,FALSE)</f>
        <v>0</v>
      </c>
      <c r="AX675" s="6">
        <f>VLOOKUP($B675,'[1]výnosy standard'!$A$1:$T$2200,5,FALSE)</f>
        <v>4.46</v>
      </c>
      <c r="AY675" s="6">
        <f>VLOOKUP($B675,'[1]výnosy standard'!$A$1:$T$2200,6,FALSE)</f>
        <v>0</v>
      </c>
      <c r="AZ675" s="6">
        <f>VLOOKUP($B675,'[1]výnosy standard'!$A$1:$T$2200,7,FALSE)</f>
        <v>0</v>
      </c>
      <c r="BA675" s="6">
        <f>VLOOKUP($B675,'[1]výnosy standard'!$A$1:$T$2200,8,FALSE)</f>
        <v>0</v>
      </c>
      <c r="BB675" s="6">
        <f>VLOOKUP($B675,'[1]výnosy standard'!$A$1:$T$2200,9,FALSE)</f>
        <v>5.44</v>
      </c>
      <c r="BC675" s="6">
        <f>VLOOKUP($B675,'[1]výnosy standard'!$A$1:$T$2200,10,FALSE)</f>
        <v>5.44</v>
      </c>
      <c r="BD675" s="6">
        <f>VLOOKUP($B675,'[1]výnosy standard'!$A$1:$T$2200,11,FALSE)</f>
        <v>2.97</v>
      </c>
      <c r="BE675" s="6">
        <f>VLOOKUP($B675,'[1]výnosy standard'!$A$1:$T$2200,12,FALSE)</f>
        <v>5.05</v>
      </c>
      <c r="BF675" s="6">
        <f>VLOOKUP($B675,'[1]výnosy standard'!$A$1:$T$2200,13,FALSE)</f>
        <v>0</v>
      </c>
      <c r="BG675" s="6">
        <f>VLOOKUP($B675,'[1]výnosy standard'!$A$1:$T$2200,14,FALSE)</f>
        <v>0</v>
      </c>
      <c r="BH675" s="6">
        <f>VLOOKUP($B675,'[1]výnosy standard'!$A$1:$T$2200,15,FALSE)</f>
        <v>0</v>
      </c>
      <c r="BI675" s="6">
        <f>VLOOKUP($B675,'[1]výnosy standard'!$A$1:$T$2200,16,FALSE)</f>
        <v>0</v>
      </c>
      <c r="BJ675" s="6">
        <f>VLOOKUP($B675,'[1]výnosy standard'!$A$1:$T$2200,17,FALSE)</f>
        <v>4.37</v>
      </c>
      <c r="BK675" s="6">
        <f>VLOOKUP($B675,'[1]výnosy standard'!$A$1:$T$2200,18,FALSE)</f>
        <v>4.37</v>
      </c>
      <c r="BL675" s="6">
        <f>VLOOKUP($B675,'[1]výnosy standard'!$A$1:$T$2200,19,FALSE)</f>
        <v>5.0199999999999996</v>
      </c>
      <c r="BM675" s="6">
        <f>VLOOKUP($B675,'[1]výnosy standard'!$A$1:$T$2200,20,FALSE)</f>
        <v>0</v>
      </c>
      <c r="BN675" s="6">
        <f>VLOOKUP(B675,'[1]pšenice výnos'!$A$2:$E$2200,4)</f>
        <v>5.44</v>
      </c>
      <c r="BO675" s="6">
        <f>VLOOKUP(B675,[1]kukuřice!$A$2:$E$2200,5,FALSE)</f>
        <v>41.932148920491329</v>
      </c>
    </row>
    <row r="676" spans="1:67" x14ac:dyDescent="0.25">
      <c r="A676" s="7">
        <v>1253</v>
      </c>
      <c r="B676" s="6" t="s">
        <v>219</v>
      </c>
      <c r="C676" s="13">
        <v>73</v>
      </c>
      <c r="D676" s="7">
        <v>2.7863777089783284</v>
      </c>
      <c r="E676" s="6" t="s">
        <v>47</v>
      </c>
      <c r="F676" s="6" t="s">
        <v>216</v>
      </c>
      <c r="G676" s="7">
        <v>2.7863777089783284</v>
      </c>
      <c r="H676" s="7">
        <v>2.7863777089783284</v>
      </c>
      <c r="I676" s="7">
        <v>2.7863777089783284</v>
      </c>
      <c r="J676" s="7">
        <v>32.299999999999997</v>
      </c>
      <c r="K676" s="14">
        <v>36.647224689048329</v>
      </c>
      <c r="L676" s="13">
        <v>15</v>
      </c>
      <c r="M676" s="7">
        <v>36.999717376994539</v>
      </c>
      <c r="N676" s="7">
        <v>-1.4781497304898705</v>
      </c>
      <c r="O676" s="7">
        <v>-4.3472246890483319</v>
      </c>
      <c r="P676" s="7">
        <v>0</v>
      </c>
      <c r="Q676" s="7">
        <v>4</v>
      </c>
      <c r="R676" s="7">
        <v>0</v>
      </c>
      <c r="S676" s="15">
        <v>1.4694444444444399</v>
      </c>
      <c r="T676" s="15">
        <v>4.1993650793650801</v>
      </c>
      <c r="U676" s="15">
        <v>6.2294047619047603</v>
      </c>
      <c r="V676" s="16">
        <v>15.8</v>
      </c>
      <c r="W676" s="16">
        <v>16.8</v>
      </c>
      <c r="X676" s="13">
        <v>-1</v>
      </c>
      <c r="Y676" s="13">
        <v>3</v>
      </c>
      <c r="Z676" s="16">
        <v>4</v>
      </c>
      <c r="AA676" s="13">
        <v>17</v>
      </c>
      <c r="AB676" s="15">
        <v>1.2</v>
      </c>
      <c r="AC676" s="15">
        <v>0.19999999999999901</v>
      </c>
      <c r="AD676" s="15">
        <v>4.2493650793650799</v>
      </c>
      <c r="AE676" s="15">
        <v>0.24936507936508001</v>
      </c>
      <c r="AF676" s="7">
        <v>1</v>
      </c>
      <c r="AG676" s="7">
        <v>0</v>
      </c>
      <c r="AH676" s="7">
        <v>0</v>
      </c>
      <c r="AI676" s="7">
        <v>0</v>
      </c>
      <c r="AJ676" s="7">
        <v>0</v>
      </c>
      <c r="AK676" s="7">
        <v>0</v>
      </c>
      <c r="AL676" s="7">
        <v>0</v>
      </c>
      <c r="AM676" s="7">
        <v>0</v>
      </c>
      <c r="AN676" s="7">
        <v>0</v>
      </c>
      <c r="AO676" s="7">
        <v>0</v>
      </c>
      <c r="AP676" s="7">
        <v>0</v>
      </c>
      <c r="AQ676" s="7">
        <v>0</v>
      </c>
      <c r="AR676" s="7">
        <v>0</v>
      </c>
      <c r="AS676" s="7">
        <v>0</v>
      </c>
      <c r="AT676" s="7">
        <v>0</v>
      </c>
      <c r="AU676" s="6">
        <f>VLOOKUP($B676,'[1]výnosy standard'!$A$1:$T$2200,2,FALSE)</f>
        <v>32.79</v>
      </c>
      <c r="AV676" s="6">
        <f>VLOOKUP($B676,'[1]výnosy standard'!$A$1:$T$2200,3,FALSE)</f>
        <v>0</v>
      </c>
      <c r="AW676" s="6">
        <f>VLOOKUP($B676,'[1]výnosy standard'!$A$1:$T$2200,4,FALSE)</f>
        <v>8.24</v>
      </c>
      <c r="AX676" s="6">
        <f>VLOOKUP($B676,'[1]výnosy standard'!$A$1:$T$2200,5,FALSE)</f>
        <v>0</v>
      </c>
      <c r="AY676" s="6">
        <f>VLOOKUP($B676,'[1]výnosy standard'!$A$1:$T$2200,6,FALSE)</f>
        <v>0.92</v>
      </c>
      <c r="AZ676" s="6">
        <f>VLOOKUP($B676,'[1]výnosy standard'!$A$1:$T$2200,7,FALSE)</f>
        <v>0</v>
      </c>
      <c r="BA676" s="6">
        <f>VLOOKUP($B676,'[1]výnosy standard'!$A$1:$T$2200,8,FALSE)</f>
        <v>23.4</v>
      </c>
      <c r="BB676" s="6">
        <f>VLOOKUP($B676,'[1]výnosy standard'!$A$1:$T$2200,9,FALSE)</f>
        <v>6.45</v>
      </c>
      <c r="BC676" s="6">
        <f>VLOOKUP($B676,'[1]výnosy standard'!$A$1:$T$2200,10,FALSE)</f>
        <v>6.45</v>
      </c>
      <c r="BD676" s="6">
        <f>VLOOKUP($B676,'[1]výnosy standard'!$A$1:$T$2200,11,FALSE)</f>
        <v>3.42</v>
      </c>
      <c r="BE676" s="6">
        <f>VLOOKUP($B676,'[1]výnosy standard'!$A$1:$T$2200,12,FALSE)</f>
        <v>0</v>
      </c>
      <c r="BF676" s="6">
        <f>VLOOKUP($B676,'[1]výnosy standard'!$A$1:$T$2200,13,FALSE)</f>
        <v>0</v>
      </c>
      <c r="BG676" s="6">
        <f>VLOOKUP($B676,'[1]výnosy standard'!$A$1:$T$2200,14,FALSE)</f>
        <v>0</v>
      </c>
      <c r="BH676" s="6">
        <f>VLOOKUP($B676,'[1]výnosy standard'!$A$1:$T$2200,15,FALSE)</f>
        <v>0</v>
      </c>
      <c r="BI676" s="6">
        <f>VLOOKUP($B676,'[1]výnosy standard'!$A$1:$T$2200,16,FALSE)</f>
        <v>62.75</v>
      </c>
      <c r="BJ676" s="6">
        <f>VLOOKUP($B676,'[1]výnosy standard'!$A$1:$T$2200,17,FALSE)</f>
        <v>5.37</v>
      </c>
      <c r="BK676" s="6">
        <f>VLOOKUP($B676,'[1]výnosy standard'!$A$1:$T$2200,18,FALSE)</f>
        <v>5.37</v>
      </c>
      <c r="BL676" s="6">
        <f>VLOOKUP($B676,'[1]výnosy standard'!$A$1:$T$2200,19,FALSE)</f>
        <v>6.3</v>
      </c>
      <c r="BM676" s="6">
        <f>VLOOKUP($B676,'[1]výnosy standard'!$A$1:$T$2200,20,FALSE)</f>
        <v>0</v>
      </c>
      <c r="BN676" s="6">
        <f>VLOOKUP(B676,'[1]pšenice výnos'!$A$2:$E$2200,4)</f>
        <v>6.45</v>
      </c>
      <c r="BO676" s="6">
        <f>VLOOKUP(B676,[1]kukuřice!$A$2:$E$2200,5,FALSE)</f>
        <v>41.520907309607168</v>
      </c>
    </row>
    <row r="677" spans="1:67" x14ac:dyDescent="0.25">
      <c r="A677" s="7">
        <v>1054</v>
      </c>
      <c r="B677" s="6" t="s">
        <v>144</v>
      </c>
      <c r="C677" s="13">
        <v>381</v>
      </c>
      <c r="D677" s="7">
        <v>2.7906976744186047</v>
      </c>
      <c r="E677" s="6" t="s">
        <v>47</v>
      </c>
      <c r="F677" s="6" t="s">
        <v>216</v>
      </c>
      <c r="G677" s="7">
        <v>2.7906976744186047</v>
      </c>
      <c r="H677" s="7">
        <v>2.7906976744186047</v>
      </c>
      <c r="I677" s="7">
        <v>2.7906976744186047</v>
      </c>
      <c r="J677" s="7">
        <v>37.625</v>
      </c>
      <c r="K677" s="14">
        <v>43.553097125094126</v>
      </c>
      <c r="L677" s="13">
        <v>20</v>
      </c>
      <c r="M677" s="7">
        <v>38.155033069782945</v>
      </c>
      <c r="N677" s="7">
        <v>1.6133516760867141E-2</v>
      </c>
      <c r="O677" s="7">
        <v>-5.9280971250941263</v>
      </c>
      <c r="P677" s="7">
        <v>7</v>
      </c>
      <c r="Q677" s="7">
        <v>2</v>
      </c>
      <c r="R677" s="7">
        <v>0</v>
      </c>
      <c r="S677" s="15">
        <v>0.655555555555556</v>
      </c>
      <c r="T677" s="15">
        <v>1.66444444444444</v>
      </c>
      <c r="U677" s="15">
        <v>2.9370370370370402</v>
      </c>
      <c r="V677" s="16">
        <v>18.8</v>
      </c>
      <c r="W677" s="16">
        <v>17.3</v>
      </c>
      <c r="X677" s="13">
        <v>-1</v>
      </c>
      <c r="Y677" s="13">
        <v>3</v>
      </c>
      <c r="Z677" s="16">
        <v>4</v>
      </c>
      <c r="AA677" s="13">
        <v>17</v>
      </c>
      <c r="AB677" s="15">
        <v>-1.8</v>
      </c>
      <c r="AC677" s="15">
        <v>-0.30000000000000099</v>
      </c>
      <c r="AD677" s="15">
        <v>1.58944444444444</v>
      </c>
      <c r="AE677" s="15">
        <v>-2.4105555555555598</v>
      </c>
      <c r="AF677" s="7">
        <v>1</v>
      </c>
      <c r="AG677" s="7">
        <v>0</v>
      </c>
      <c r="AH677" s="7">
        <v>0</v>
      </c>
      <c r="AI677" s="7">
        <v>0</v>
      </c>
      <c r="AJ677" s="7">
        <v>0</v>
      </c>
      <c r="AK677" s="7">
        <v>0</v>
      </c>
      <c r="AL677" s="7">
        <v>0</v>
      </c>
      <c r="AM677" s="7">
        <v>0</v>
      </c>
      <c r="AN677" s="7">
        <v>0</v>
      </c>
      <c r="AO677" s="7">
        <v>0</v>
      </c>
      <c r="AP677" s="7">
        <v>0</v>
      </c>
      <c r="AQ677" s="7">
        <v>0</v>
      </c>
      <c r="AR677" s="7">
        <v>0</v>
      </c>
      <c r="AS677" s="7">
        <v>0</v>
      </c>
      <c r="AT677" s="7">
        <v>0</v>
      </c>
      <c r="AU677" s="6">
        <f>VLOOKUP($B677,'[1]výnosy standard'!$A$1:$T$2200,2,FALSE)</f>
        <v>0</v>
      </c>
      <c r="AV677" s="6">
        <f>VLOOKUP($B677,'[1]výnosy standard'!$A$1:$T$2200,3,FALSE)</f>
        <v>0</v>
      </c>
      <c r="AW677" s="6">
        <f>VLOOKUP($B677,'[1]výnosy standard'!$A$1:$T$2200,4,FALSE)</f>
        <v>7.87</v>
      </c>
      <c r="AX677" s="6">
        <f>VLOOKUP($B677,'[1]výnosy standard'!$A$1:$T$2200,5,FALSE)</f>
        <v>0</v>
      </c>
      <c r="AY677" s="6">
        <f>VLOOKUP($B677,'[1]výnosy standard'!$A$1:$T$2200,6,FALSE)</f>
        <v>0.97</v>
      </c>
      <c r="AZ677" s="6">
        <f>VLOOKUP($B677,'[1]výnosy standard'!$A$1:$T$2200,7,FALSE)</f>
        <v>0</v>
      </c>
      <c r="BA677" s="6">
        <f>VLOOKUP($B677,'[1]výnosy standard'!$A$1:$T$2200,8,FALSE)</f>
        <v>20.399999999999999</v>
      </c>
      <c r="BB677" s="6">
        <f>VLOOKUP($B677,'[1]výnosy standard'!$A$1:$T$2200,9,FALSE)</f>
        <v>6.47</v>
      </c>
      <c r="BC677" s="6">
        <f>VLOOKUP($B677,'[1]výnosy standard'!$A$1:$T$2200,10,FALSE)</f>
        <v>6.47</v>
      </c>
      <c r="BD677" s="6">
        <f>VLOOKUP($B677,'[1]výnosy standard'!$A$1:$T$2200,11,FALSE)</f>
        <v>3.74</v>
      </c>
      <c r="BE677" s="6">
        <f>VLOOKUP($B677,'[1]výnosy standard'!$A$1:$T$2200,12,FALSE)</f>
        <v>6.43</v>
      </c>
      <c r="BF677" s="6">
        <f>VLOOKUP($B677,'[1]výnosy standard'!$A$1:$T$2200,13,FALSE)</f>
        <v>0</v>
      </c>
      <c r="BG677" s="6">
        <f>VLOOKUP($B677,'[1]výnosy standard'!$A$1:$T$2200,14,FALSE)</f>
        <v>3.65</v>
      </c>
      <c r="BH677" s="6">
        <f>VLOOKUP($B677,'[1]výnosy standard'!$A$1:$T$2200,15,FALSE)</f>
        <v>0</v>
      </c>
      <c r="BI677" s="6">
        <f>VLOOKUP($B677,'[1]výnosy standard'!$A$1:$T$2200,16,FALSE)</f>
        <v>67.94</v>
      </c>
      <c r="BJ677" s="6">
        <f>VLOOKUP($B677,'[1]výnosy standard'!$A$1:$T$2200,17,FALSE)</f>
        <v>5.48</v>
      </c>
      <c r="BK677" s="6">
        <f>VLOOKUP($B677,'[1]výnosy standard'!$A$1:$T$2200,18,FALSE)</f>
        <v>5.48</v>
      </c>
      <c r="BL677" s="6">
        <f>VLOOKUP($B677,'[1]výnosy standard'!$A$1:$T$2200,19,FALSE)</f>
        <v>6.89</v>
      </c>
      <c r="BM677" s="6">
        <f>VLOOKUP($B677,'[1]výnosy standard'!$A$1:$T$2200,20,FALSE)</f>
        <v>0</v>
      </c>
      <c r="BN677" s="6">
        <f>VLOOKUP(B677,'[1]pšenice výnos'!$A$2:$E$2200,4)</f>
        <v>6.47</v>
      </c>
      <c r="BO677" s="6">
        <f>VLOOKUP(B677,[1]kukuřice!$A$2:$E$2200,5,FALSE)</f>
        <v>38.471279915444775</v>
      </c>
    </row>
    <row r="678" spans="1:67" x14ac:dyDescent="0.25">
      <c r="A678" s="7">
        <v>4428</v>
      </c>
      <c r="B678" s="6" t="s">
        <v>181</v>
      </c>
      <c r="C678" s="13">
        <v>48</v>
      </c>
      <c r="D678" s="7">
        <v>2.8022257894736842</v>
      </c>
      <c r="E678" s="6" t="s">
        <v>47</v>
      </c>
      <c r="F678" s="6" t="s">
        <v>216</v>
      </c>
      <c r="G678" s="7">
        <v>2.8022257894736842</v>
      </c>
      <c r="H678" s="7">
        <v>2.5526315789473686</v>
      </c>
      <c r="I678" s="7">
        <v>2.5526315789473686</v>
      </c>
      <c r="J678" s="7">
        <v>38</v>
      </c>
      <c r="K678" s="14">
        <v>42.252184406262437</v>
      </c>
      <c r="L678" s="13">
        <v>24</v>
      </c>
      <c r="M678" s="7">
        <v>38.155033069782945</v>
      </c>
      <c r="N678" s="7">
        <v>1.6133516760867141E-2</v>
      </c>
      <c r="O678" s="7">
        <v>-4.2521844062624368</v>
      </c>
      <c r="P678" s="7">
        <v>6</v>
      </c>
      <c r="Q678" s="7">
        <v>0</v>
      </c>
      <c r="R678" s="7">
        <v>0</v>
      </c>
      <c r="S678" s="15">
        <v>2.8875000000000002</v>
      </c>
      <c r="T678" s="15">
        <v>5.54</v>
      </c>
      <c r="U678" s="15">
        <v>5.75</v>
      </c>
      <c r="V678" s="16">
        <v>11.2</v>
      </c>
      <c r="W678" s="16">
        <v>11.1</v>
      </c>
      <c r="X678" s="17" t="e">
        <v>#NULL!</v>
      </c>
      <c r="Y678" s="13">
        <v>3</v>
      </c>
      <c r="Z678" s="16">
        <v>4</v>
      </c>
      <c r="AA678" s="13">
        <v>17</v>
      </c>
      <c r="AB678" s="15">
        <v>5.8</v>
      </c>
      <c r="AC678" s="15">
        <v>5.9</v>
      </c>
      <c r="AD678" s="15">
        <v>7.0149999999999997</v>
      </c>
      <c r="AE678" s="15">
        <v>3.0150000000000001</v>
      </c>
      <c r="AF678" s="7">
        <v>1</v>
      </c>
      <c r="AG678" s="7">
        <v>0</v>
      </c>
      <c r="AH678" s="7">
        <v>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">
        <v>0</v>
      </c>
      <c r="AT678" s="7">
        <v>0</v>
      </c>
      <c r="AU678" s="6">
        <f>VLOOKUP($B678,'[1]výnosy standard'!$A$1:$T$2200,2,FALSE)</f>
        <v>0</v>
      </c>
      <c r="AV678" s="6">
        <f>VLOOKUP($B678,'[1]výnosy standard'!$A$1:$T$2200,3,FALSE)</f>
        <v>0</v>
      </c>
      <c r="AW678" s="6">
        <f>VLOOKUP($B678,'[1]výnosy standard'!$A$1:$T$2200,4,FALSE)</f>
        <v>0</v>
      </c>
      <c r="AX678" s="6">
        <f>VLOOKUP($B678,'[1]výnosy standard'!$A$1:$T$2200,5,FALSE)</f>
        <v>4.46</v>
      </c>
      <c r="AY678" s="6">
        <f>VLOOKUP($B678,'[1]výnosy standard'!$A$1:$T$2200,6,FALSE)</f>
        <v>0</v>
      </c>
      <c r="AZ678" s="6">
        <f>VLOOKUP($B678,'[1]výnosy standard'!$A$1:$T$2200,7,FALSE)</f>
        <v>0</v>
      </c>
      <c r="BA678" s="6">
        <f>VLOOKUP($B678,'[1]výnosy standard'!$A$1:$T$2200,8,FALSE)</f>
        <v>0</v>
      </c>
      <c r="BB678" s="6">
        <f>VLOOKUP($B678,'[1]výnosy standard'!$A$1:$T$2200,9,FALSE)</f>
        <v>5.44</v>
      </c>
      <c r="BC678" s="6">
        <f>VLOOKUP($B678,'[1]výnosy standard'!$A$1:$T$2200,10,FALSE)</f>
        <v>5.44</v>
      </c>
      <c r="BD678" s="6">
        <f>VLOOKUP($B678,'[1]výnosy standard'!$A$1:$T$2200,11,FALSE)</f>
        <v>2.97</v>
      </c>
      <c r="BE678" s="6">
        <f>VLOOKUP($B678,'[1]výnosy standard'!$A$1:$T$2200,12,FALSE)</f>
        <v>5.05</v>
      </c>
      <c r="BF678" s="6">
        <f>VLOOKUP($B678,'[1]výnosy standard'!$A$1:$T$2200,13,FALSE)</f>
        <v>0</v>
      </c>
      <c r="BG678" s="6">
        <f>VLOOKUP($B678,'[1]výnosy standard'!$A$1:$T$2200,14,FALSE)</f>
        <v>0</v>
      </c>
      <c r="BH678" s="6">
        <f>VLOOKUP($B678,'[1]výnosy standard'!$A$1:$T$2200,15,FALSE)</f>
        <v>0</v>
      </c>
      <c r="BI678" s="6">
        <f>VLOOKUP($B678,'[1]výnosy standard'!$A$1:$T$2200,16,FALSE)</f>
        <v>0</v>
      </c>
      <c r="BJ678" s="6">
        <f>VLOOKUP($B678,'[1]výnosy standard'!$A$1:$T$2200,17,FALSE)</f>
        <v>4.37</v>
      </c>
      <c r="BK678" s="6">
        <f>VLOOKUP($B678,'[1]výnosy standard'!$A$1:$T$2200,18,FALSE)</f>
        <v>4.37</v>
      </c>
      <c r="BL678" s="6">
        <f>VLOOKUP($B678,'[1]výnosy standard'!$A$1:$T$2200,19,FALSE)</f>
        <v>5.0199999999999996</v>
      </c>
      <c r="BM678" s="6">
        <f>VLOOKUP($B678,'[1]výnosy standard'!$A$1:$T$2200,20,FALSE)</f>
        <v>0</v>
      </c>
      <c r="BN678" s="6">
        <f>VLOOKUP(B678,'[1]pšenice výnos'!$A$2:$E$2200,4)</f>
        <v>5.44</v>
      </c>
      <c r="BO678" s="6">
        <f>VLOOKUP(B678,[1]kukuřice!$A$2:$E$2200,5,FALSE)</f>
        <v>41.932148920491329</v>
      </c>
    </row>
    <row r="679" spans="1:67" x14ac:dyDescent="0.25">
      <c r="A679" s="7">
        <v>1056</v>
      </c>
      <c r="B679" s="6" t="s">
        <v>154</v>
      </c>
      <c r="C679" s="13">
        <v>308</v>
      </c>
      <c r="D679" s="7">
        <v>2.8146102219927722</v>
      </c>
      <c r="E679" s="6" t="s">
        <v>47</v>
      </c>
      <c r="F679" s="6" t="s">
        <v>216</v>
      </c>
      <c r="G679" s="7">
        <v>2.8146102219927722</v>
      </c>
      <c r="H679" s="7">
        <v>2.632937532266391</v>
      </c>
      <c r="I679" s="7">
        <v>2.632937532266391</v>
      </c>
      <c r="J679" s="7">
        <v>38.74</v>
      </c>
      <c r="K679" s="14">
        <v>46.07587673336343</v>
      </c>
      <c r="L679" s="13">
        <v>15</v>
      </c>
      <c r="M679" s="7">
        <v>36.999717376994539</v>
      </c>
      <c r="N679" s="7">
        <v>-1.4781497304898705</v>
      </c>
      <c r="O679" s="7">
        <v>-7.3358767333634276</v>
      </c>
      <c r="P679" s="7">
        <v>6</v>
      </c>
      <c r="Q679" s="7">
        <v>3</v>
      </c>
      <c r="R679" s="7">
        <v>0</v>
      </c>
      <c r="S679" s="15">
        <v>1.05277777777778</v>
      </c>
      <c r="T679" s="15">
        <v>3.5155555555555602</v>
      </c>
      <c r="U679" s="15">
        <v>5.7066446208112902</v>
      </c>
      <c r="V679" s="16">
        <v>17</v>
      </c>
      <c r="W679" s="16">
        <v>15.5</v>
      </c>
      <c r="X679" s="13">
        <v>-1</v>
      </c>
      <c r="Y679" s="13">
        <v>3</v>
      </c>
      <c r="Z679" s="16">
        <v>4</v>
      </c>
      <c r="AA679" s="13">
        <v>17</v>
      </c>
      <c r="AB679" s="15">
        <v>0</v>
      </c>
      <c r="AC679" s="15">
        <v>1.5</v>
      </c>
      <c r="AD679" s="15">
        <v>3.8905555555555602</v>
      </c>
      <c r="AE679" s="15">
        <v>-0.10944444444444</v>
      </c>
      <c r="AF679" s="7">
        <v>1</v>
      </c>
      <c r="AG679" s="7">
        <v>0</v>
      </c>
      <c r="AH679" s="7">
        <v>0</v>
      </c>
      <c r="AI679" s="7">
        <v>0</v>
      </c>
      <c r="AJ679" s="7">
        <v>0</v>
      </c>
      <c r="AK679" s="7">
        <v>0</v>
      </c>
      <c r="AL679" s="7">
        <v>0</v>
      </c>
      <c r="AM679" s="7">
        <v>0</v>
      </c>
      <c r="AN679" s="7">
        <v>0</v>
      </c>
      <c r="AO679" s="7">
        <v>0</v>
      </c>
      <c r="AP679" s="7">
        <v>0</v>
      </c>
      <c r="AQ679" s="7">
        <v>0</v>
      </c>
      <c r="AR679" s="7">
        <v>0</v>
      </c>
      <c r="AS679" s="7">
        <v>0</v>
      </c>
      <c r="AT679" s="7">
        <v>0</v>
      </c>
      <c r="AU679" s="6">
        <f>VLOOKUP($B679,'[1]výnosy standard'!$A$1:$T$2200,2,FALSE)</f>
        <v>0</v>
      </c>
      <c r="AV679" s="6">
        <f>VLOOKUP($B679,'[1]výnosy standard'!$A$1:$T$2200,3,FALSE)</f>
        <v>0</v>
      </c>
      <c r="AW679" s="6">
        <f>VLOOKUP($B679,'[1]výnosy standard'!$A$1:$T$2200,4,FALSE)</f>
        <v>7.71</v>
      </c>
      <c r="AX679" s="6">
        <f>VLOOKUP($B679,'[1]výnosy standard'!$A$1:$T$2200,5,FALSE)</f>
        <v>0</v>
      </c>
      <c r="AY679" s="6">
        <f>VLOOKUP($B679,'[1]výnosy standard'!$A$1:$T$2200,6,FALSE)</f>
        <v>0.95</v>
      </c>
      <c r="AZ679" s="6">
        <f>VLOOKUP($B679,'[1]výnosy standard'!$A$1:$T$2200,7,FALSE)</f>
        <v>0</v>
      </c>
      <c r="BA679" s="6">
        <f>VLOOKUP($B679,'[1]výnosy standard'!$A$1:$T$2200,8,FALSE)</f>
        <v>19.989999999999998</v>
      </c>
      <c r="BB679" s="6">
        <f>VLOOKUP($B679,'[1]výnosy standard'!$A$1:$T$2200,9,FALSE)</f>
        <v>6.27</v>
      </c>
      <c r="BC679" s="6">
        <f>VLOOKUP($B679,'[1]výnosy standard'!$A$1:$T$2200,10,FALSE)</f>
        <v>6.27</v>
      </c>
      <c r="BD679" s="6">
        <f>VLOOKUP($B679,'[1]výnosy standard'!$A$1:$T$2200,11,FALSE)</f>
        <v>3.67</v>
      </c>
      <c r="BE679" s="6">
        <f>VLOOKUP($B679,'[1]výnosy standard'!$A$1:$T$2200,12,FALSE)</f>
        <v>6.3</v>
      </c>
      <c r="BF679" s="6">
        <f>VLOOKUP($B679,'[1]výnosy standard'!$A$1:$T$2200,13,FALSE)</f>
        <v>0</v>
      </c>
      <c r="BG679" s="6">
        <f>VLOOKUP($B679,'[1]výnosy standard'!$A$1:$T$2200,14,FALSE)</f>
        <v>3.58</v>
      </c>
      <c r="BH679" s="6">
        <f>VLOOKUP($B679,'[1]výnosy standard'!$A$1:$T$2200,15,FALSE)</f>
        <v>0</v>
      </c>
      <c r="BI679" s="6">
        <f>VLOOKUP($B679,'[1]výnosy standard'!$A$1:$T$2200,16,FALSE)</f>
        <v>66.58</v>
      </c>
      <c r="BJ679" s="6">
        <f>VLOOKUP($B679,'[1]výnosy standard'!$A$1:$T$2200,17,FALSE)</f>
        <v>5.26</v>
      </c>
      <c r="BK679" s="6">
        <f>VLOOKUP($B679,'[1]výnosy standard'!$A$1:$T$2200,18,FALSE)</f>
        <v>5.26</v>
      </c>
      <c r="BL679" s="6">
        <f>VLOOKUP($B679,'[1]výnosy standard'!$A$1:$T$2200,19,FALSE)</f>
        <v>6.68</v>
      </c>
      <c r="BM679" s="6">
        <f>VLOOKUP($B679,'[1]výnosy standard'!$A$1:$T$2200,20,FALSE)</f>
        <v>0</v>
      </c>
      <c r="BN679" s="6">
        <f>VLOOKUP(B679,'[1]pšenice výnos'!$A$2:$E$2200,4)</f>
        <v>6.27</v>
      </c>
      <c r="BO679" s="6">
        <f>VLOOKUP(B679,[1]kukuřice!$A$2:$E$2200,5,FALSE)</f>
        <v>37.701854317135876</v>
      </c>
    </row>
    <row r="680" spans="1:67" x14ac:dyDescent="0.25">
      <c r="A680" s="7">
        <v>1151</v>
      </c>
      <c r="B680" s="6" t="s">
        <v>215</v>
      </c>
      <c r="C680" s="13">
        <v>362</v>
      </c>
      <c r="D680" s="7">
        <v>2.8628529411764703</v>
      </c>
      <c r="E680" s="6" t="s">
        <v>47</v>
      </c>
      <c r="F680" s="6" t="s">
        <v>216</v>
      </c>
      <c r="G680" s="7">
        <v>2.8628529411764703</v>
      </c>
      <c r="H680" s="7">
        <v>1.3235294117647058</v>
      </c>
      <c r="I680" s="7">
        <v>1.3235294117647058</v>
      </c>
      <c r="J680" s="7">
        <v>20.400000000000002</v>
      </c>
      <c r="K680" s="14">
        <v>31.860462205647359</v>
      </c>
      <c r="L680" s="13">
        <v>20</v>
      </c>
      <c r="M680" s="7">
        <v>38.155033069782945</v>
      </c>
      <c r="N680" s="7">
        <v>1.6133516760867141E-2</v>
      </c>
      <c r="O680" s="7">
        <v>-11.460462205647357</v>
      </c>
      <c r="P680" s="7">
        <v>5</v>
      </c>
      <c r="Q680" s="7">
        <v>0</v>
      </c>
      <c r="R680" s="7">
        <v>0</v>
      </c>
      <c r="S680" s="15">
        <v>3.5714285714285698</v>
      </c>
      <c r="T680" s="15">
        <v>6.3760000000000003</v>
      </c>
      <c r="U680" s="15">
        <v>5.2333333333333298</v>
      </c>
      <c r="V680" s="16">
        <v>11.5</v>
      </c>
      <c r="W680" s="16">
        <v>12.1</v>
      </c>
      <c r="X680" s="17" t="e">
        <v>#NULL!</v>
      </c>
      <c r="Y680" s="13">
        <v>3</v>
      </c>
      <c r="Z680" s="16">
        <v>4</v>
      </c>
      <c r="AA680" s="13">
        <v>17</v>
      </c>
      <c r="AB680" s="15">
        <v>5.5</v>
      </c>
      <c r="AC680" s="15">
        <v>4.9000000000000004</v>
      </c>
      <c r="AD680" s="15">
        <v>7.601</v>
      </c>
      <c r="AE680" s="15">
        <v>3.601</v>
      </c>
      <c r="AF680" s="7">
        <v>1</v>
      </c>
      <c r="AG680" s="7">
        <v>0</v>
      </c>
      <c r="AH680" s="7">
        <v>0</v>
      </c>
      <c r="AI680" s="7">
        <v>0</v>
      </c>
      <c r="AJ680" s="7">
        <v>0</v>
      </c>
      <c r="AK680" s="7">
        <v>0</v>
      </c>
      <c r="AL680" s="7">
        <v>0</v>
      </c>
      <c r="AM680" s="7">
        <v>0</v>
      </c>
      <c r="AN680" s="7">
        <v>0</v>
      </c>
      <c r="AO680" s="7">
        <v>0</v>
      </c>
      <c r="AP680" s="7">
        <v>0</v>
      </c>
      <c r="AQ680" s="7">
        <v>0</v>
      </c>
      <c r="AR680" s="7">
        <v>0</v>
      </c>
      <c r="AS680" s="7">
        <v>0</v>
      </c>
      <c r="AT680" s="7">
        <v>0</v>
      </c>
      <c r="AU680" s="6">
        <f>VLOOKUP($B680,'[1]výnosy standard'!$A$1:$T$2200,2,FALSE)</f>
        <v>27.85</v>
      </c>
      <c r="AV680" s="6">
        <f>VLOOKUP($B680,'[1]výnosy standard'!$A$1:$T$2200,3,FALSE)</f>
        <v>0</v>
      </c>
      <c r="AW680" s="6">
        <f>VLOOKUP($B680,'[1]výnosy standard'!$A$1:$T$2200,4,FALSE)</f>
        <v>0</v>
      </c>
      <c r="AX680" s="6">
        <f>VLOOKUP($B680,'[1]výnosy standard'!$A$1:$T$2200,5,FALSE)</f>
        <v>4.83</v>
      </c>
      <c r="AY680" s="6">
        <f>VLOOKUP($B680,'[1]výnosy standard'!$A$1:$T$2200,6,FALSE)</f>
        <v>0</v>
      </c>
      <c r="AZ680" s="6">
        <f>VLOOKUP($B680,'[1]výnosy standard'!$A$1:$T$2200,7,FALSE)</f>
        <v>0</v>
      </c>
      <c r="BA680" s="6">
        <f>VLOOKUP($B680,'[1]výnosy standard'!$A$1:$T$2200,8,FALSE)</f>
        <v>0</v>
      </c>
      <c r="BB680" s="6">
        <f>VLOOKUP($B680,'[1]výnosy standard'!$A$1:$T$2200,9,FALSE)</f>
        <v>5.93</v>
      </c>
      <c r="BC680" s="6">
        <f>VLOOKUP($B680,'[1]výnosy standard'!$A$1:$T$2200,10,FALSE)</f>
        <v>5.93</v>
      </c>
      <c r="BD680" s="6">
        <f>VLOOKUP($B680,'[1]výnosy standard'!$A$1:$T$2200,11,FALSE)</f>
        <v>3.36</v>
      </c>
      <c r="BE680" s="6">
        <f>VLOOKUP($B680,'[1]výnosy standard'!$A$1:$T$2200,12,FALSE)</f>
        <v>5.43</v>
      </c>
      <c r="BF680" s="6">
        <f>VLOOKUP($B680,'[1]výnosy standard'!$A$1:$T$2200,13,FALSE)</f>
        <v>0</v>
      </c>
      <c r="BG680" s="6">
        <f>VLOOKUP($B680,'[1]výnosy standard'!$A$1:$T$2200,14,FALSE)</f>
        <v>0</v>
      </c>
      <c r="BH680" s="6">
        <f>VLOOKUP($B680,'[1]výnosy standard'!$A$1:$T$2200,15,FALSE)</f>
        <v>20.73</v>
      </c>
      <c r="BI680" s="6">
        <f>VLOOKUP($B680,'[1]výnosy standard'!$A$1:$T$2200,16,FALSE)</f>
        <v>0</v>
      </c>
      <c r="BJ680" s="6">
        <f>VLOOKUP($B680,'[1]výnosy standard'!$A$1:$T$2200,17,FALSE)</f>
        <v>4.29</v>
      </c>
      <c r="BK680" s="6">
        <f>VLOOKUP($B680,'[1]výnosy standard'!$A$1:$T$2200,18,FALSE)</f>
        <v>4.29</v>
      </c>
      <c r="BL680" s="6">
        <f>VLOOKUP($B680,'[1]výnosy standard'!$A$1:$T$2200,19,FALSE)</f>
        <v>5.54</v>
      </c>
      <c r="BM680" s="6">
        <f>VLOOKUP($B680,'[1]výnosy standard'!$A$1:$T$2200,20,FALSE)</f>
        <v>0</v>
      </c>
      <c r="BN680" s="6">
        <f>VLOOKUP(B680,'[1]pšenice výnos'!$A$2:$E$2200,4)</f>
        <v>5.93</v>
      </c>
      <c r="BO680" s="6">
        <f>VLOOKUP(B680,[1]kukuřice!$A$2:$E$2200,5,FALSE)</f>
        <v>37.129502695926369</v>
      </c>
    </row>
    <row r="681" spans="1:67" x14ac:dyDescent="0.25">
      <c r="A681" s="7">
        <v>1097</v>
      </c>
      <c r="B681" s="6" t="s">
        <v>154</v>
      </c>
      <c r="C681" s="13">
        <v>308</v>
      </c>
      <c r="D681" s="7">
        <v>2.8727770177838572</v>
      </c>
      <c r="E681" s="6" t="s">
        <v>47</v>
      </c>
      <c r="F681" s="6" t="s">
        <v>216</v>
      </c>
      <c r="G681" s="7">
        <v>2.8727770177838572</v>
      </c>
      <c r="H681" s="7">
        <v>2.8727770177838572</v>
      </c>
      <c r="I681" s="7">
        <v>2.8727770177838572</v>
      </c>
      <c r="J681" s="7">
        <v>36.550000000000004</v>
      </c>
      <c r="K681" s="14">
        <v>43.295216912148568</v>
      </c>
      <c r="L681" s="13">
        <v>25</v>
      </c>
      <c r="M681" s="7">
        <v>38.155033069782945</v>
      </c>
      <c r="N681" s="7">
        <v>1.6133516760867141E-2</v>
      </c>
      <c r="O681" s="7">
        <v>-6.7452169121485639</v>
      </c>
      <c r="P681" s="7">
        <v>6</v>
      </c>
      <c r="Q681" s="7">
        <v>3</v>
      </c>
      <c r="R681" s="7">
        <v>0</v>
      </c>
      <c r="S681" s="15">
        <v>1.05277777777778</v>
      </c>
      <c r="T681" s="15">
        <v>3.5155555555555602</v>
      </c>
      <c r="U681" s="15">
        <v>5.7066446208112902</v>
      </c>
      <c r="V681" s="16">
        <v>17</v>
      </c>
      <c r="W681" s="16">
        <v>15.5</v>
      </c>
      <c r="X681" s="13">
        <v>-1</v>
      </c>
      <c r="Y681" s="13">
        <v>3</v>
      </c>
      <c r="Z681" s="16">
        <v>4</v>
      </c>
      <c r="AA681" s="13">
        <v>17</v>
      </c>
      <c r="AB681" s="15">
        <v>0</v>
      </c>
      <c r="AC681" s="15">
        <v>1.5</v>
      </c>
      <c r="AD681" s="15">
        <v>3.8905555555555602</v>
      </c>
      <c r="AE681" s="15">
        <v>-0.10944444444444</v>
      </c>
      <c r="AF681" s="7">
        <v>1</v>
      </c>
      <c r="AG681" s="7">
        <v>0</v>
      </c>
      <c r="AH681" s="7">
        <v>0</v>
      </c>
      <c r="AI681" s="7">
        <v>0</v>
      </c>
      <c r="AJ681" s="7">
        <v>0</v>
      </c>
      <c r="AK681" s="7">
        <v>0</v>
      </c>
      <c r="AL681" s="7">
        <v>0</v>
      </c>
      <c r="AM681" s="7">
        <v>0</v>
      </c>
      <c r="AN681" s="7">
        <v>0</v>
      </c>
      <c r="AO681" s="7">
        <v>0</v>
      </c>
      <c r="AP681" s="7">
        <v>0</v>
      </c>
      <c r="AQ681" s="7">
        <v>0</v>
      </c>
      <c r="AR681" s="7">
        <v>0</v>
      </c>
      <c r="AS681" s="7">
        <v>0</v>
      </c>
      <c r="AT681" s="7">
        <v>0</v>
      </c>
      <c r="AU681" s="6">
        <f>VLOOKUP($B681,'[1]výnosy standard'!$A$1:$T$2200,2,FALSE)</f>
        <v>0</v>
      </c>
      <c r="AV681" s="6">
        <f>VLOOKUP($B681,'[1]výnosy standard'!$A$1:$T$2200,3,FALSE)</f>
        <v>0</v>
      </c>
      <c r="AW681" s="6">
        <f>VLOOKUP($B681,'[1]výnosy standard'!$A$1:$T$2200,4,FALSE)</f>
        <v>7.71</v>
      </c>
      <c r="AX681" s="6">
        <f>VLOOKUP($B681,'[1]výnosy standard'!$A$1:$T$2200,5,FALSE)</f>
        <v>0</v>
      </c>
      <c r="AY681" s="6">
        <f>VLOOKUP($B681,'[1]výnosy standard'!$A$1:$T$2200,6,FALSE)</f>
        <v>0.95</v>
      </c>
      <c r="AZ681" s="6">
        <f>VLOOKUP($B681,'[1]výnosy standard'!$A$1:$T$2200,7,FALSE)</f>
        <v>0</v>
      </c>
      <c r="BA681" s="6">
        <f>VLOOKUP($B681,'[1]výnosy standard'!$A$1:$T$2200,8,FALSE)</f>
        <v>19.989999999999998</v>
      </c>
      <c r="BB681" s="6">
        <f>VLOOKUP($B681,'[1]výnosy standard'!$A$1:$T$2200,9,FALSE)</f>
        <v>6.27</v>
      </c>
      <c r="BC681" s="6">
        <f>VLOOKUP($B681,'[1]výnosy standard'!$A$1:$T$2200,10,FALSE)</f>
        <v>6.27</v>
      </c>
      <c r="BD681" s="6">
        <f>VLOOKUP($B681,'[1]výnosy standard'!$A$1:$T$2200,11,FALSE)</f>
        <v>3.67</v>
      </c>
      <c r="BE681" s="6">
        <f>VLOOKUP($B681,'[1]výnosy standard'!$A$1:$T$2200,12,FALSE)</f>
        <v>6.3</v>
      </c>
      <c r="BF681" s="6">
        <f>VLOOKUP($B681,'[1]výnosy standard'!$A$1:$T$2200,13,FALSE)</f>
        <v>0</v>
      </c>
      <c r="BG681" s="6">
        <f>VLOOKUP($B681,'[1]výnosy standard'!$A$1:$T$2200,14,FALSE)</f>
        <v>3.58</v>
      </c>
      <c r="BH681" s="6">
        <f>VLOOKUP($B681,'[1]výnosy standard'!$A$1:$T$2200,15,FALSE)</f>
        <v>0</v>
      </c>
      <c r="BI681" s="6">
        <f>VLOOKUP($B681,'[1]výnosy standard'!$A$1:$T$2200,16,FALSE)</f>
        <v>66.58</v>
      </c>
      <c r="BJ681" s="6">
        <f>VLOOKUP($B681,'[1]výnosy standard'!$A$1:$T$2200,17,FALSE)</f>
        <v>5.26</v>
      </c>
      <c r="BK681" s="6">
        <f>VLOOKUP($B681,'[1]výnosy standard'!$A$1:$T$2200,18,FALSE)</f>
        <v>5.26</v>
      </c>
      <c r="BL681" s="6">
        <f>VLOOKUP($B681,'[1]výnosy standard'!$A$1:$T$2200,19,FALSE)</f>
        <v>6.68</v>
      </c>
      <c r="BM681" s="6">
        <f>VLOOKUP($B681,'[1]výnosy standard'!$A$1:$T$2200,20,FALSE)</f>
        <v>0</v>
      </c>
      <c r="BN681" s="6">
        <f>VLOOKUP(B681,'[1]pšenice výnos'!$A$2:$E$2200,4)</f>
        <v>6.27</v>
      </c>
      <c r="BO681" s="6">
        <f>VLOOKUP(B681,[1]kukuřice!$A$2:$E$2200,5,FALSE)</f>
        <v>37.701854317135876</v>
      </c>
    </row>
    <row r="682" spans="1:67" x14ac:dyDescent="0.25">
      <c r="A682" s="7">
        <v>3894</v>
      </c>
      <c r="B682" s="6" t="s">
        <v>160</v>
      </c>
      <c r="C682" s="13">
        <v>333</v>
      </c>
      <c r="D682" s="7">
        <v>2.8887367898302543</v>
      </c>
      <c r="E682" s="6" t="s">
        <v>47</v>
      </c>
      <c r="F682" s="6" t="s">
        <v>216</v>
      </c>
      <c r="G682" s="7">
        <v>2.8887367898302543</v>
      </c>
      <c r="H682" s="7">
        <v>0.82715316375204562</v>
      </c>
      <c r="I682" s="7">
        <v>0.82715316375204562</v>
      </c>
      <c r="J682" s="7">
        <v>87.311519999999987</v>
      </c>
      <c r="K682" s="14">
        <v>56.754430307423021</v>
      </c>
      <c r="L682" s="13">
        <v>22</v>
      </c>
      <c r="M682" s="7">
        <v>38.155033069782945</v>
      </c>
      <c r="N682" s="7">
        <v>1.6133516760867141E-2</v>
      </c>
      <c r="O682" s="7">
        <v>30.557089692576966</v>
      </c>
      <c r="P682" s="7">
        <v>9</v>
      </c>
      <c r="Q682" s="7">
        <v>0</v>
      </c>
      <c r="R682" s="7">
        <v>0</v>
      </c>
      <c r="S682" s="15">
        <v>3.5</v>
      </c>
      <c r="T682" s="15">
        <v>5.6325000000000003</v>
      </c>
      <c r="U682" s="17" t="e">
        <v>#NULL!</v>
      </c>
      <c r="V682" s="16">
        <v>11.2</v>
      </c>
      <c r="W682" s="16">
        <v>11.4</v>
      </c>
      <c r="X682" s="17" t="e">
        <v>#NULL!</v>
      </c>
      <c r="Y682" s="13">
        <v>5</v>
      </c>
      <c r="Z682" s="16">
        <v>5.5</v>
      </c>
      <c r="AA682" s="13">
        <v>12</v>
      </c>
      <c r="AB682" s="15">
        <v>0.80000000000000104</v>
      </c>
      <c r="AC682" s="15">
        <v>0.6</v>
      </c>
      <c r="AD682" s="15">
        <v>5.7824999999999998</v>
      </c>
      <c r="AE682" s="15">
        <v>0.28250000000000097</v>
      </c>
      <c r="AF682" s="7">
        <v>1</v>
      </c>
      <c r="AG682" s="7">
        <v>0</v>
      </c>
      <c r="AH682" s="7">
        <v>0</v>
      </c>
      <c r="AI682" s="7">
        <v>0</v>
      </c>
      <c r="AJ682" s="7">
        <v>0</v>
      </c>
      <c r="AK682" s="7">
        <v>0</v>
      </c>
      <c r="AL682" s="7">
        <v>0</v>
      </c>
      <c r="AM682" s="7">
        <v>0</v>
      </c>
      <c r="AN682" s="7">
        <v>0</v>
      </c>
      <c r="AO682" s="7">
        <v>0</v>
      </c>
      <c r="AP682" s="7">
        <v>0</v>
      </c>
      <c r="AQ682" s="7">
        <v>0</v>
      </c>
      <c r="AR682" s="7">
        <v>0</v>
      </c>
      <c r="AS682" s="7">
        <v>0</v>
      </c>
      <c r="AT682" s="7">
        <v>0</v>
      </c>
      <c r="AU682" s="6">
        <f>VLOOKUP($B682,'[1]výnosy standard'!$A$1:$T$2200,2,FALSE)</f>
        <v>0</v>
      </c>
      <c r="AV682" s="6">
        <f>VLOOKUP($B682,'[1]výnosy standard'!$A$1:$T$2200,3,FALSE)</f>
        <v>0</v>
      </c>
      <c r="AW682" s="6">
        <f>VLOOKUP($B682,'[1]výnosy standard'!$A$1:$T$2200,4,FALSE)</f>
        <v>0</v>
      </c>
      <c r="AX682" s="6">
        <f>VLOOKUP($B682,'[1]výnosy standard'!$A$1:$T$2200,5,FALSE)</f>
        <v>3.39</v>
      </c>
      <c r="AY682" s="6">
        <f>VLOOKUP($B682,'[1]výnosy standard'!$A$1:$T$2200,6,FALSE)</f>
        <v>0</v>
      </c>
      <c r="AZ682" s="6">
        <f>VLOOKUP($B682,'[1]výnosy standard'!$A$1:$T$2200,7,FALSE)</f>
        <v>0</v>
      </c>
      <c r="BA682" s="6">
        <f>VLOOKUP($B682,'[1]výnosy standard'!$A$1:$T$2200,8,FALSE)</f>
        <v>0</v>
      </c>
      <c r="BB682" s="6">
        <f>VLOOKUP($B682,'[1]výnosy standard'!$A$1:$T$2200,9,FALSE)</f>
        <v>0</v>
      </c>
      <c r="BC682" s="6">
        <f>VLOOKUP($B682,'[1]výnosy standard'!$A$1:$T$2200,10,FALSE)</f>
        <v>0</v>
      </c>
      <c r="BD682" s="6">
        <f>VLOOKUP($B682,'[1]výnosy standard'!$A$1:$T$2200,11,FALSE)</f>
        <v>0</v>
      </c>
      <c r="BE682" s="6">
        <f>VLOOKUP($B682,'[1]výnosy standard'!$A$1:$T$2200,12,FALSE)</f>
        <v>0</v>
      </c>
      <c r="BF682" s="6">
        <f>VLOOKUP($B682,'[1]výnosy standard'!$A$1:$T$2200,13,FALSE)</f>
        <v>0</v>
      </c>
      <c r="BG682" s="6">
        <f>VLOOKUP($B682,'[1]výnosy standard'!$A$1:$T$2200,14,FALSE)</f>
        <v>0</v>
      </c>
      <c r="BH682" s="6">
        <f>VLOOKUP($B682,'[1]výnosy standard'!$A$1:$T$2200,15,FALSE)</f>
        <v>0</v>
      </c>
      <c r="BI682" s="6">
        <f>VLOOKUP($B682,'[1]výnosy standard'!$A$1:$T$2200,16,FALSE)</f>
        <v>0</v>
      </c>
      <c r="BJ682" s="6">
        <f>VLOOKUP($B682,'[1]výnosy standard'!$A$1:$T$2200,17,FALSE)</f>
        <v>0</v>
      </c>
      <c r="BK682" s="6">
        <f>VLOOKUP($B682,'[1]výnosy standard'!$A$1:$T$2200,18,FALSE)</f>
        <v>0</v>
      </c>
      <c r="BL682" s="6">
        <f>VLOOKUP($B682,'[1]výnosy standard'!$A$1:$T$2200,19,FALSE)</f>
        <v>0</v>
      </c>
      <c r="BM682" s="6">
        <f>VLOOKUP($B682,'[1]výnosy standard'!$A$1:$T$2200,20,FALSE)</f>
        <v>0</v>
      </c>
      <c r="BN682" s="6">
        <f>VLOOKUP(B682,'[1]pšenice výnos'!$A$2:$E$2200,4)</f>
        <v>4.22</v>
      </c>
      <c r="BO682" s="6">
        <f>VLOOKUP(B682,[1]kukuřice!$A$2:$E$2200,5,FALSE)</f>
        <v>32.305750852760575</v>
      </c>
    </row>
    <row r="683" spans="1:67" x14ac:dyDescent="0.25">
      <c r="A683" s="7">
        <v>1130</v>
      </c>
      <c r="B683" s="6" t="s">
        <v>150</v>
      </c>
      <c r="C683" s="13">
        <v>403</v>
      </c>
      <c r="D683" s="7">
        <v>3.0046498905908097</v>
      </c>
      <c r="E683" s="6" t="s">
        <v>47</v>
      </c>
      <c r="F683" s="6" t="s">
        <v>216</v>
      </c>
      <c r="G683" s="7">
        <v>3.0046498905908097</v>
      </c>
      <c r="H683" s="7">
        <v>3.0046498905908097</v>
      </c>
      <c r="I683" s="7">
        <v>3.0046498905908097</v>
      </c>
      <c r="J683" s="7">
        <v>21.936</v>
      </c>
      <c r="K683" s="14">
        <v>32.717260583726279</v>
      </c>
      <c r="L683" s="13">
        <v>15</v>
      </c>
      <c r="M683" s="7">
        <v>36.999717376994539</v>
      </c>
      <c r="N683" s="7">
        <v>-1.4781497304898705</v>
      </c>
      <c r="O683" s="7">
        <v>-10.781260583726279</v>
      </c>
      <c r="P683" s="7">
        <v>1</v>
      </c>
      <c r="Q683" s="7">
        <v>5</v>
      </c>
      <c r="R683" s="7">
        <v>0</v>
      </c>
      <c r="S683" s="15">
        <v>0.71666666666666701</v>
      </c>
      <c r="T683" s="15">
        <v>2.39333333333333</v>
      </c>
      <c r="U683" s="15">
        <v>4.27632716049383</v>
      </c>
      <c r="V683" s="16">
        <v>23.5</v>
      </c>
      <c r="W683" s="16">
        <v>22.8</v>
      </c>
      <c r="X683" s="13">
        <v>-1</v>
      </c>
      <c r="Y683" s="13">
        <v>3</v>
      </c>
      <c r="Z683" s="16">
        <v>4</v>
      </c>
      <c r="AA683" s="13">
        <v>17</v>
      </c>
      <c r="AB683" s="15">
        <v>-6.5</v>
      </c>
      <c r="AC683" s="17" t="e">
        <v>#NULL!</v>
      </c>
      <c r="AD683" s="17" t="e">
        <v>#NULL!</v>
      </c>
      <c r="AE683" s="17" t="e">
        <v>#NULL!</v>
      </c>
      <c r="AF683" s="7">
        <v>1</v>
      </c>
      <c r="AG683" s="7">
        <v>0</v>
      </c>
      <c r="AH683" s="7">
        <v>0</v>
      </c>
      <c r="AI683" s="7">
        <v>0</v>
      </c>
      <c r="AJ683" s="7">
        <v>0</v>
      </c>
      <c r="AK683" s="7">
        <v>0</v>
      </c>
      <c r="AL683" s="7">
        <v>0</v>
      </c>
      <c r="AM683" s="7">
        <v>0</v>
      </c>
      <c r="AN683" s="7">
        <v>0</v>
      </c>
      <c r="AO683" s="7">
        <v>0</v>
      </c>
      <c r="AP683" s="7">
        <v>0</v>
      </c>
      <c r="AQ683" s="7">
        <v>0</v>
      </c>
      <c r="AR683" s="7">
        <v>0</v>
      </c>
      <c r="AS683" s="7">
        <v>0</v>
      </c>
      <c r="AT683" s="7">
        <v>0</v>
      </c>
      <c r="AU683" s="6">
        <f>VLOOKUP($B683,'[1]výnosy standard'!$A$1:$T$2200,2,FALSE)</f>
        <v>0</v>
      </c>
      <c r="AV683" s="6">
        <f>VLOOKUP($B683,'[1]výnosy standard'!$A$1:$T$2200,3,FALSE)</f>
        <v>0</v>
      </c>
      <c r="AW683" s="6">
        <f>VLOOKUP($B683,'[1]výnosy standard'!$A$1:$T$2200,4,FALSE)</f>
        <v>0</v>
      </c>
      <c r="AX683" s="6">
        <f>VLOOKUP($B683,'[1]výnosy standard'!$A$1:$T$2200,5,FALSE)</f>
        <v>0</v>
      </c>
      <c r="AY683" s="6">
        <f>VLOOKUP($B683,'[1]výnosy standard'!$A$1:$T$2200,6,FALSE)</f>
        <v>0</v>
      </c>
      <c r="AZ683" s="6">
        <f>VLOOKUP($B683,'[1]výnosy standard'!$A$1:$T$2200,7,FALSE)</f>
        <v>0</v>
      </c>
      <c r="BA683" s="6">
        <f>VLOOKUP($B683,'[1]výnosy standard'!$A$1:$T$2200,8,FALSE)</f>
        <v>0</v>
      </c>
      <c r="BB683" s="6">
        <f>VLOOKUP($B683,'[1]výnosy standard'!$A$1:$T$2200,9,FALSE)</f>
        <v>5.84</v>
      </c>
      <c r="BC683" s="6">
        <f>VLOOKUP($B683,'[1]výnosy standard'!$A$1:$T$2200,10,FALSE)</f>
        <v>5.84</v>
      </c>
      <c r="BD683" s="6">
        <f>VLOOKUP($B683,'[1]výnosy standard'!$A$1:$T$2200,11,FALSE)</f>
        <v>3.15</v>
      </c>
      <c r="BE683" s="6">
        <f>VLOOKUP($B683,'[1]výnosy standard'!$A$1:$T$2200,12,FALSE)</f>
        <v>5.6</v>
      </c>
      <c r="BF683" s="6">
        <f>VLOOKUP($B683,'[1]výnosy standard'!$A$1:$T$2200,13,FALSE)</f>
        <v>0</v>
      </c>
      <c r="BG683" s="6">
        <f>VLOOKUP($B683,'[1]výnosy standard'!$A$1:$T$2200,14,FALSE)</f>
        <v>0</v>
      </c>
      <c r="BH683" s="6">
        <f>VLOOKUP($B683,'[1]výnosy standard'!$A$1:$T$2200,15,FALSE)</f>
        <v>0</v>
      </c>
      <c r="BI683" s="6">
        <f>VLOOKUP($B683,'[1]výnosy standard'!$A$1:$T$2200,16,FALSE)</f>
        <v>0</v>
      </c>
      <c r="BJ683" s="6">
        <f>VLOOKUP($B683,'[1]výnosy standard'!$A$1:$T$2200,17,FALSE)</f>
        <v>4.21</v>
      </c>
      <c r="BK683" s="6">
        <f>VLOOKUP($B683,'[1]výnosy standard'!$A$1:$T$2200,18,FALSE)</f>
        <v>4.21</v>
      </c>
      <c r="BL683" s="6">
        <f>VLOOKUP($B683,'[1]výnosy standard'!$A$1:$T$2200,19,FALSE)</f>
        <v>5.42</v>
      </c>
      <c r="BM683" s="6">
        <f>VLOOKUP($B683,'[1]výnosy standard'!$A$1:$T$2200,20,FALSE)</f>
        <v>0</v>
      </c>
      <c r="BN683" s="6">
        <f>VLOOKUP(B683,'[1]pšenice výnos'!$A$2:$E$2200,4)</f>
        <v>5.84</v>
      </c>
      <c r="BO683" s="6">
        <f>VLOOKUP(B683,[1]kukuřice!$A$2:$E$2200,5,FALSE)</f>
        <v>36.574584958381458</v>
      </c>
    </row>
    <row r="684" spans="1:67" x14ac:dyDescent="0.25">
      <c r="A684" s="7">
        <v>3966</v>
      </c>
      <c r="B684" s="6" t="s">
        <v>134</v>
      </c>
      <c r="C684" s="13">
        <v>426</v>
      </c>
      <c r="D684" s="7">
        <v>3.0149580357142853</v>
      </c>
      <c r="E684" s="6" t="s">
        <v>47</v>
      </c>
      <c r="F684" s="6" t="s">
        <v>216</v>
      </c>
      <c r="G684" s="7">
        <v>3.0149580357142853</v>
      </c>
      <c r="H684" s="7">
        <v>1.0714285714285714</v>
      </c>
      <c r="I684" s="7">
        <v>1.0714285714285714</v>
      </c>
      <c r="J684" s="7">
        <v>67.2</v>
      </c>
      <c r="K684" s="14">
        <v>54.321457815121043</v>
      </c>
      <c r="L684" s="13">
        <v>12</v>
      </c>
      <c r="M684" s="7">
        <v>36.999717376994539</v>
      </c>
      <c r="N684" s="7">
        <v>-1.4781497304898705</v>
      </c>
      <c r="O684" s="7">
        <v>12.87854218487896</v>
      </c>
      <c r="P684" s="7">
        <v>3</v>
      </c>
      <c r="Q684" s="7">
        <v>3</v>
      </c>
      <c r="R684" s="7">
        <v>0</v>
      </c>
      <c r="S684" s="15">
        <v>0.86309523809523803</v>
      </c>
      <c r="T684" s="15">
        <v>1.80095238095238</v>
      </c>
      <c r="U684" s="15">
        <v>3.5026455026455001</v>
      </c>
      <c r="V684" s="16">
        <v>17.3</v>
      </c>
      <c r="W684" s="16">
        <v>16.8</v>
      </c>
      <c r="X684" s="17" t="e">
        <v>#NULL!</v>
      </c>
      <c r="Y684" s="13">
        <v>3</v>
      </c>
      <c r="Z684" s="16">
        <v>4</v>
      </c>
      <c r="AA684" s="13">
        <v>17</v>
      </c>
      <c r="AB684" s="15">
        <v>-0.30000000000000099</v>
      </c>
      <c r="AC684" s="15">
        <v>0.19999999999999901</v>
      </c>
      <c r="AD684" s="15">
        <v>1.85095238095238</v>
      </c>
      <c r="AE684" s="15">
        <v>-2.1490476190476202</v>
      </c>
      <c r="AF684" s="7">
        <v>1</v>
      </c>
      <c r="AG684" s="7">
        <v>0</v>
      </c>
      <c r="AH684" s="7">
        <v>0</v>
      </c>
      <c r="AI684" s="7">
        <v>0</v>
      </c>
      <c r="AJ684" s="7">
        <v>0</v>
      </c>
      <c r="AK684" s="7">
        <v>0</v>
      </c>
      <c r="AL684" s="7">
        <v>0</v>
      </c>
      <c r="AM684" s="7">
        <v>0</v>
      </c>
      <c r="AN684" s="7">
        <v>0</v>
      </c>
      <c r="AO684" s="7">
        <v>0</v>
      </c>
      <c r="AP684" s="7">
        <v>0</v>
      </c>
      <c r="AQ684" s="7">
        <v>0</v>
      </c>
      <c r="AR684" s="7">
        <v>0</v>
      </c>
      <c r="AS684" s="7">
        <v>0</v>
      </c>
      <c r="AT684" s="7">
        <v>0</v>
      </c>
      <c r="AU684" s="6">
        <f>VLOOKUP($B684,'[1]výnosy standard'!$A$1:$T$2200,2,FALSE)</f>
        <v>30.14</v>
      </c>
      <c r="AV684" s="6">
        <f>VLOOKUP($B684,'[1]výnosy standard'!$A$1:$T$2200,3,FALSE)</f>
        <v>0</v>
      </c>
      <c r="AW684" s="6">
        <f>VLOOKUP($B684,'[1]výnosy standard'!$A$1:$T$2200,4,FALSE)</f>
        <v>8.1300000000000008</v>
      </c>
      <c r="AX684" s="6">
        <f>VLOOKUP($B684,'[1]výnosy standard'!$A$1:$T$2200,5,FALSE)</f>
        <v>0</v>
      </c>
      <c r="AY684" s="6">
        <f>VLOOKUP($B684,'[1]výnosy standard'!$A$1:$T$2200,6,FALSE)</f>
        <v>1.07</v>
      </c>
      <c r="AZ684" s="6">
        <f>VLOOKUP($B684,'[1]výnosy standard'!$A$1:$T$2200,7,FALSE)</f>
        <v>0</v>
      </c>
      <c r="BA684" s="6">
        <f>VLOOKUP($B684,'[1]výnosy standard'!$A$1:$T$2200,8,FALSE)</f>
        <v>21.51</v>
      </c>
      <c r="BB684" s="6">
        <f>VLOOKUP($B684,'[1]výnosy standard'!$A$1:$T$2200,9,FALSE)</f>
        <v>7.22</v>
      </c>
      <c r="BC684" s="6">
        <f>VLOOKUP($B684,'[1]výnosy standard'!$A$1:$T$2200,10,FALSE)</f>
        <v>7.22</v>
      </c>
      <c r="BD684" s="6">
        <f>VLOOKUP($B684,'[1]výnosy standard'!$A$1:$T$2200,11,FALSE)</f>
        <v>3.76</v>
      </c>
      <c r="BE684" s="6">
        <f>VLOOKUP($B684,'[1]výnosy standard'!$A$1:$T$2200,12,FALSE)</f>
        <v>0</v>
      </c>
      <c r="BF684" s="6">
        <f>VLOOKUP($B684,'[1]výnosy standard'!$A$1:$T$2200,13,FALSE)</f>
        <v>0</v>
      </c>
      <c r="BG684" s="6">
        <f>VLOOKUP($B684,'[1]výnosy standard'!$A$1:$T$2200,14,FALSE)</f>
        <v>0</v>
      </c>
      <c r="BH684" s="6">
        <f>VLOOKUP($B684,'[1]výnosy standard'!$A$1:$T$2200,15,FALSE)</f>
        <v>0</v>
      </c>
      <c r="BI684" s="6">
        <f>VLOOKUP($B684,'[1]výnosy standard'!$A$1:$T$2200,16,FALSE)</f>
        <v>68.319999999999993</v>
      </c>
      <c r="BJ684" s="6">
        <f>VLOOKUP($B684,'[1]výnosy standard'!$A$1:$T$2200,17,FALSE)</f>
        <v>5.79</v>
      </c>
      <c r="BK684" s="6">
        <f>VLOOKUP($B684,'[1]výnosy standard'!$A$1:$T$2200,18,FALSE)</f>
        <v>5.79</v>
      </c>
      <c r="BL684" s="6">
        <f>VLOOKUP($B684,'[1]výnosy standard'!$A$1:$T$2200,19,FALSE)</f>
        <v>7.88</v>
      </c>
      <c r="BM684" s="6">
        <f>VLOOKUP($B684,'[1]výnosy standard'!$A$1:$T$2200,20,FALSE)</f>
        <v>0</v>
      </c>
      <c r="BN684" s="6">
        <f>VLOOKUP(B684,'[1]pšenice výnos'!$A$2:$E$2200,4)</f>
        <v>7.22</v>
      </c>
      <c r="BO684" s="6">
        <f>VLOOKUP(B684,[1]kukuřice!$A$2:$E$2200,5,FALSE)</f>
        <v>45.058830479118932</v>
      </c>
    </row>
    <row r="685" spans="1:67" x14ac:dyDescent="0.25">
      <c r="A685" s="7">
        <v>1061</v>
      </c>
      <c r="B685" s="6" t="s">
        <v>160</v>
      </c>
      <c r="C685" s="13">
        <v>378</v>
      </c>
      <c r="D685" s="7">
        <v>3.0844593682902879</v>
      </c>
      <c r="E685" s="6" t="s">
        <v>47</v>
      </c>
      <c r="F685" s="6" t="s">
        <v>216</v>
      </c>
      <c r="G685" s="7">
        <v>3.0844593682902879</v>
      </c>
      <c r="H685" s="7">
        <v>1.5444404341220612</v>
      </c>
      <c r="I685" s="7">
        <v>1.5444404341220612</v>
      </c>
      <c r="J685" s="7">
        <v>29.78425</v>
      </c>
      <c r="K685" s="14">
        <v>40.650398326187585</v>
      </c>
      <c r="L685" s="13">
        <v>18</v>
      </c>
      <c r="M685" s="7">
        <v>39.182845942101451</v>
      </c>
      <c r="N685" s="7">
        <v>0.8002501815129478</v>
      </c>
      <c r="O685" s="7">
        <v>-10.866148326187584</v>
      </c>
      <c r="P685" s="7">
        <v>0</v>
      </c>
      <c r="Q685" s="7">
        <v>0</v>
      </c>
      <c r="R685" s="7">
        <v>0</v>
      </c>
      <c r="S685" s="17" t="e">
        <v>#NULL!</v>
      </c>
      <c r="T685" s="17" t="e">
        <v>#NULL!</v>
      </c>
      <c r="U685" s="17" t="e">
        <v>#NULL!</v>
      </c>
      <c r="V685" s="17" t="e">
        <v>#NULL!</v>
      </c>
      <c r="W685" s="17" t="e">
        <v>#NULL!</v>
      </c>
      <c r="X685" s="17" t="e">
        <v>#NULL!</v>
      </c>
      <c r="Y685" s="17" t="e">
        <v>#NULL!</v>
      </c>
      <c r="Z685" s="17" t="e">
        <v>#NULL!</v>
      </c>
      <c r="AA685" s="17" t="e">
        <v>#NULL!</v>
      </c>
      <c r="AB685" s="17" t="e">
        <v>#NULL!</v>
      </c>
      <c r="AC685" s="17" t="e">
        <v>#NULL!</v>
      </c>
      <c r="AD685" s="17" t="e">
        <v>#NULL!</v>
      </c>
      <c r="AE685" s="17" t="e">
        <v>#NULL!</v>
      </c>
      <c r="AF685" s="7">
        <v>1</v>
      </c>
      <c r="AG685" s="7">
        <v>0</v>
      </c>
      <c r="AH685" s="7">
        <v>0</v>
      </c>
      <c r="AI685" s="7">
        <v>0</v>
      </c>
      <c r="AJ685" s="7">
        <v>0</v>
      </c>
      <c r="AK685" s="7">
        <v>0</v>
      </c>
      <c r="AL685" s="7">
        <v>0</v>
      </c>
      <c r="AM685" s="7">
        <v>0</v>
      </c>
      <c r="AN685" s="7">
        <v>0</v>
      </c>
      <c r="AO685" s="7">
        <v>0</v>
      </c>
      <c r="AP685" s="7">
        <v>0</v>
      </c>
      <c r="AQ685" s="7">
        <v>0</v>
      </c>
      <c r="AR685" s="7">
        <v>0</v>
      </c>
      <c r="AS685" s="7">
        <v>0</v>
      </c>
      <c r="AT685" s="7">
        <v>0</v>
      </c>
      <c r="AU685" s="6">
        <f>VLOOKUP($B685,'[1]výnosy standard'!$A$1:$T$2200,2,FALSE)</f>
        <v>0</v>
      </c>
      <c r="AV685" s="6">
        <f>VLOOKUP($B685,'[1]výnosy standard'!$A$1:$T$2200,3,FALSE)</f>
        <v>0</v>
      </c>
      <c r="AW685" s="6">
        <f>VLOOKUP($B685,'[1]výnosy standard'!$A$1:$T$2200,4,FALSE)</f>
        <v>0</v>
      </c>
      <c r="AX685" s="6">
        <f>VLOOKUP($B685,'[1]výnosy standard'!$A$1:$T$2200,5,FALSE)</f>
        <v>3.39</v>
      </c>
      <c r="AY685" s="6">
        <f>VLOOKUP($B685,'[1]výnosy standard'!$A$1:$T$2200,6,FALSE)</f>
        <v>0</v>
      </c>
      <c r="AZ685" s="6">
        <f>VLOOKUP($B685,'[1]výnosy standard'!$A$1:$T$2200,7,FALSE)</f>
        <v>0</v>
      </c>
      <c r="BA685" s="6">
        <f>VLOOKUP($B685,'[1]výnosy standard'!$A$1:$T$2200,8,FALSE)</f>
        <v>0</v>
      </c>
      <c r="BB685" s="6">
        <f>VLOOKUP($B685,'[1]výnosy standard'!$A$1:$T$2200,9,FALSE)</f>
        <v>0</v>
      </c>
      <c r="BC685" s="6">
        <f>VLOOKUP($B685,'[1]výnosy standard'!$A$1:$T$2200,10,FALSE)</f>
        <v>0</v>
      </c>
      <c r="BD685" s="6">
        <f>VLOOKUP($B685,'[1]výnosy standard'!$A$1:$T$2200,11,FALSE)</f>
        <v>0</v>
      </c>
      <c r="BE685" s="6">
        <f>VLOOKUP($B685,'[1]výnosy standard'!$A$1:$T$2200,12,FALSE)</f>
        <v>0</v>
      </c>
      <c r="BF685" s="6">
        <f>VLOOKUP($B685,'[1]výnosy standard'!$A$1:$T$2200,13,FALSE)</f>
        <v>0</v>
      </c>
      <c r="BG685" s="6">
        <f>VLOOKUP($B685,'[1]výnosy standard'!$A$1:$T$2200,14,FALSE)</f>
        <v>0</v>
      </c>
      <c r="BH685" s="6">
        <f>VLOOKUP($B685,'[1]výnosy standard'!$A$1:$T$2200,15,FALSE)</f>
        <v>0</v>
      </c>
      <c r="BI685" s="6">
        <f>VLOOKUP($B685,'[1]výnosy standard'!$A$1:$T$2200,16,FALSE)</f>
        <v>0</v>
      </c>
      <c r="BJ685" s="6">
        <f>VLOOKUP($B685,'[1]výnosy standard'!$A$1:$T$2200,17,FALSE)</f>
        <v>0</v>
      </c>
      <c r="BK685" s="6">
        <f>VLOOKUP($B685,'[1]výnosy standard'!$A$1:$T$2200,18,FALSE)</f>
        <v>0</v>
      </c>
      <c r="BL685" s="6">
        <f>VLOOKUP($B685,'[1]výnosy standard'!$A$1:$T$2200,19,FALSE)</f>
        <v>0</v>
      </c>
      <c r="BM685" s="6">
        <f>VLOOKUP($B685,'[1]výnosy standard'!$A$1:$T$2200,20,FALSE)</f>
        <v>0</v>
      </c>
      <c r="BN685" s="6">
        <f>VLOOKUP(B685,'[1]pšenice výnos'!$A$2:$E$2200,4)</f>
        <v>4.22</v>
      </c>
      <c r="BO685" s="6">
        <f>VLOOKUP(B685,[1]kukuřice!$A$2:$E$2200,5,FALSE)</f>
        <v>32.305750852760575</v>
      </c>
    </row>
    <row r="686" spans="1:67" x14ac:dyDescent="0.25">
      <c r="A686" s="7">
        <v>1193</v>
      </c>
      <c r="B686" s="6" t="s">
        <v>220</v>
      </c>
      <c r="C686" s="13">
        <v>495</v>
      </c>
      <c r="D686" s="7">
        <v>3.0960373007152486</v>
      </c>
      <c r="E686" s="6" t="s">
        <v>47</v>
      </c>
      <c r="F686" s="6" t="s">
        <v>216</v>
      </c>
      <c r="G686" s="7">
        <v>3.0960373007152486</v>
      </c>
      <c r="H686" s="7">
        <v>2.0317197056079612</v>
      </c>
      <c r="I686" s="7">
        <v>2.0317197056079612</v>
      </c>
      <c r="J686" s="7">
        <v>48.234999999999999</v>
      </c>
      <c r="K686" s="14">
        <v>42.658426953328103</v>
      </c>
      <c r="L686" s="13">
        <v>18</v>
      </c>
      <c r="M686" s="7">
        <v>39.182845942101451</v>
      </c>
      <c r="N686" s="7">
        <v>0.8002501815129478</v>
      </c>
      <c r="O686" s="7">
        <v>5.5765730466718963</v>
      </c>
      <c r="P686" s="7">
        <v>0</v>
      </c>
      <c r="Q686" s="7">
        <v>0</v>
      </c>
      <c r="R686" s="7">
        <v>0</v>
      </c>
      <c r="S686" s="17" t="e">
        <v>#NULL!</v>
      </c>
      <c r="T686" s="17" t="e">
        <v>#NULL!</v>
      </c>
      <c r="U686" s="17" t="e">
        <v>#NULL!</v>
      </c>
      <c r="V686" s="17" t="e">
        <v>#NULL!</v>
      </c>
      <c r="W686" s="17" t="e">
        <v>#NULL!</v>
      </c>
      <c r="X686" s="17" t="e">
        <v>#NULL!</v>
      </c>
      <c r="Y686" s="17" t="e">
        <v>#NULL!</v>
      </c>
      <c r="Z686" s="17" t="e">
        <v>#NULL!</v>
      </c>
      <c r="AA686" s="17" t="e">
        <v>#NULL!</v>
      </c>
      <c r="AB686" s="17" t="e">
        <v>#NULL!</v>
      </c>
      <c r="AC686" s="17" t="e">
        <v>#NULL!</v>
      </c>
      <c r="AD686" s="17" t="e">
        <v>#NULL!</v>
      </c>
      <c r="AE686" s="17" t="e">
        <v>#NULL!</v>
      </c>
      <c r="AF686" s="7">
        <v>1</v>
      </c>
      <c r="AG686" s="7">
        <v>0</v>
      </c>
      <c r="AH686" s="7">
        <v>0</v>
      </c>
      <c r="AI686" s="7">
        <v>0</v>
      </c>
      <c r="AJ686" s="7">
        <v>0</v>
      </c>
      <c r="AK686" s="7">
        <v>0</v>
      </c>
      <c r="AL686" s="7">
        <v>0</v>
      </c>
      <c r="AM686" s="7">
        <v>0</v>
      </c>
      <c r="AN686" s="7">
        <v>0</v>
      </c>
      <c r="AO686" s="7">
        <v>0</v>
      </c>
      <c r="AP686" s="7">
        <v>0</v>
      </c>
      <c r="AQ686" s="7">
        <v>0</v>
      </c>
      <c r="AR686" s="7">
        <v>0</v>
      </c>
      <c r="AS686" s="7">
        <v>0</v>
      </c>
      <c r="AT686" s="7">
        <v>0</v>
      </c>
      <c r="AU686" s="6">
        <f>VLOOKUP($B686,'[1]výnosy standard'!$A$1:$T$2200,2,FALSE)</f>
        <v>0</v>
      </c>
      <c r="AV686" s="6">
        <f>VLOOKUP($B686,'[1]výnosy standard'!$A$1:$T$2200,3,FALSE)</f>
        <v>0</v>
      </c>
      <c r="AW686" s="6">
        <f>VLOOKUP($B686,'[1]výnosy standard'!$A$1:$T$2200,4,FALSE)</f>
        <v>0</v>
      </c>
      <c r="AX686" s="6">
        <f>VLOOKUP($B686,'[1]výnosy standard'!$A$1:$T$2200,5,FALSE)</f>
        <v>4.37</v>
      </c>
      <c r="AY686" s="6">
        <f>VLOOKUP($B686,'[1]výnosy standard'!$A$1:$T$2200,6,FALSE)</f>
        <v>0</v>
      </c>
      <c r="AZ686" s="6">
        <f>VLOOKUP($B686,'[1]výnosy standard'!$A$1:$T$2200,7,FALSE)</f>
        <v>0</v>
      </c>
      <c r="BA686" s="6">
        <f>VLOOKUP($B686,'[1]výnosy standard'!$A$1:$T$2200,8,FALSE)</f>
        <v>0</v>
      </c>
      <c r="BB686" s="6">
        <f>VLOOKUP($B686,'[1]výnosy standard'!$A$1:$T$2200,9,FALSE)</f>
        <v>5.27</v>
      </c>
      <c r="BC686" s="6">
        <f>VLOOKUP($B686,'[1]výnosy standard'!$A$1:$T$2200,10,FALSE)</f>
        <v>5.27</v>
      </c>
      <c r="BD686" s="6">
        <f>VLOOKUP($B686,'[1]výnosy standard'!$A$1:$T$2200,11,FALSE)</f>
        <v>2.91</v>
      </c>
      <c r="BE686" s="6">
        <f>VLOOKUP($B686,'[1]výnosy standard'!$A$1:$T$2200,12,FALSE)</f>
        <v>4.95</v>
      </c>
      <c r="BF686" s="6">
        <f>VLOOKUP($B686,'[1]výnosy standard'!$A$1:$T$2200,13,FALSE)</f>
        <v>0</v>
      </c>
      <c r="BG686" s="6">
        <f>VLOOKUP($B686,'[1]výnosy standard'!$A$1:$T$2200,14,FALSE)</f>
        <v>0</v>
      </c>
      <c r="BH686" s="6">
        <f>VLOOKUP($B686,'[1]výnosy standard'!$A$1:$T$2200,15,FALSE)</f>
        <v>0</v>
      </c>
      <c r="BI686" s="6">
        <f>VLOOKUP($B686,'[1]výnosy standard'!$A$1:$T$2200,16,FALSE)</f>
        <v>0</v>
      </c>
      <c r="BJ686" s="6">
        <f>VLOOKUP($B686,'[1]výnosy standard'!$A$1:$T$2200,17,FALSE)</f>
        <v>4.1900000000000004</v>
      </c>
      <c r="BK686" s="6">
        <f>VLOOKUP($B686,'[1]výnosy standard'!$A$1:$T$2200,18,FALSE)</f>
        <v>4.1900000000000004</v>
      </c>
      <c r="BL686" s="6">
        <f>VLOOKUP($B686,'[1]výnosy standard'!$A$1:$T$2200,19,FALSE)</f>
        <v>4.87</v>
      </c>
      <c r="BM686" s="6">
        <f>VLOOKUP($B686,'[1]výnosy standard'!$A$1:$T$2200,20,FALSE)</f>
        <v>0</v>
      </c>
      <c r="BN686" s="6">
        <f>VLOOKUP(B686,'[1]pšenice výnos'!$A$2:$E$2200,4)</f>
        <v>5.27</v>
      </c>
      <c r="BO686" s="6">
        <f>VLOOKUP(B686,[1]kukuřice!$A$2:$E$2200,5,FALSE)</f>
        <v>41.093505942081507</v>
      </c>
    </row>
    <row r="687" spans="1:67" x14ac:dyDescent="0.25">
      <c r="A687" s="7">
        <v>1195</v>
      </c>
      <c r="B687" s="6" t="s">
        <v>126</v>
      </c>
      <c r="C687" s="13">
        <v>502</v>
      </c>
      <c r="D687" s="7">
        <v>3.1043188093410468</v>
      </c>
      <c r="E687" s="6" t="s">
        <v>47</v>
      </c>
      <c r="F687" s="6" t="s">
        <v>216</v>
      </c>
      <c r="G687" s="7">
        <v>3.1043188093410468</v>
      </c>
      <c r="H687" s="7">
        <v>1.9907876639420414</v>
      </c>
      <c r="I687" s="7">
        <v>1.9907876639420414</v>
      </c>
      <c r="J687" s="7">
        <v>49.226746666666664</v>
      </c>
      <c r="K687" s="14">
        <v>36.268110487445895</v>
      </c>
      <c r="L687" s="13">
        <v>18</v>
      </c>
      <c r="M687" s="7">
        <v>39.182845942101451</v>
      </c>
      <c r="N687" s="7">
        <v>0.8002501815129478</v>
      </c>
      <c r="O687" s="7">
        <v>12.958636179220768</v>
      </c>
      <c r="P687" s="7">
        <v>0</v>
      </c>
      <c r="Q687" s="7">
        <v>0</v>
      </c>
      <c r="R687" s="7">
        <v>0</v>
      </c>
      <c r="S687" s="17" t="e">
        <v>#NULL!</v>
      </c>
      <c r="T687" s="17" t="e">
        <v>#NULL!</v>
      </c>
      <c r="U687" s="17" t="e">
        <v>#NULL!</v>
      </c>
      <c r="V687" s="17" t="e">
        <v>#NULL!</v>
      </c>
      <c r="W687" s="17" t="e">
        <v>#NULL!</v>
      </c>
      <c r="X687" s="17" t="e">
        <v>#NULL!</v>
      </c>
      <c r="Y687" s="17" t="e">
        <v>#NULL!</v>
      </c>
      <c r="Z687" s="17" t="e">
        <v>#NULL!</v>
      </c>
      <c r="AA687" s="17" t="e">
        <v>#NULL!</v>
      </c>
      <c r="AB687" s="17" t="e">
        <v>#NULL!</v>
      </c>
      <c r="AC687" s="17" t="e">
        <v>#NULL!</v>
      </c>
      <c r="AD687" s="17" t="e">
        <v>#NULL!</v>
      </c>
      <c r="AE687" s="17" t="e">
        <v>#NULL!</v>
      </c>
      <c r="AF687" s="7">
        <v>1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6">
        <f>VLOOKUP($B687,'[1]výnosy standard'!$A$1:$T$2200,2,FALSE)</f>
        <v>0</v>
      </c>
      <c r="AV687" s="6">
        <f>VLOOKUP($B687,'[1]výnosy standard'!$A$1:$T$2200,3,FALSE)</f>
        <v>0</v>
      </c>
      <c r="AW687" s="6">
        <f>VLOOKUP($B687,'[1]výnosy standard'!$A$1:$T$2200,4,FALSE)</f>
        <v>0</v>
      </c>
      <c r="AX687" s="6">
        <f>VLOOKUP($B687,'[1]výnosy standard'!$A$1:$T$2200,5,FALSE)</f>
        <v>0</v>
      </c>
      <c r="AY687" s="6">
        <f>VLOOKUP($B687,'[1]výnosy standard'!$A$1:$T$2200,6,FALSE)</f>
        <v>0</v>
      </c>
      <c r="AZ687" s="6">
        <f>VLOOKUP($B687,'[1]výnosy standard'!$A$1:$T$2200,7,FALSE)</f>
        <v>0</v>
      </c>
      <c r="BA687" s="6">
        <f>VLOOKUP($B687,'[1]výnosy standard'!$A$1:$T$2200,8,FALSE)</f>
        <v>0</v>
      </c>
      <c r="BB687" s="6">
        <f>VLOOKUP($B687,'[1]výnosy standard'!$A$1:$T$2200,9,FALSE)</f>
        <v>6.2</v>
      </c>
      <c r="BC687" s="6">
        <f>VLOOKUP($B687,'[1]výnosy standard'!$A$1:$T$2200,10,FALSE)</f>
        <v>6.2</v>
      </c>
      <c r="BD687" s="6">
        <f>VLOOKUP($B687,'[1]výnosy standard'!$A$1:$T$2200,11,FALSE)</f>
        <v>3.29</v>
      </c>
      <c r="BE687" s="6">
        <f>VLOOKUP($B687,'[1]výnosy standard'!$A$1:$T$2200,12,FALSE)</f>
        <v>5.77</v>
      </c>
      <c r="BF687" s="6">
        <f>VLOOKUP($B687,'[1]výnosy standard'!$A$1:$T$2200,13,FALSE)</f>
        <v>0</v>
      </c>
      <c r="BG687" s="6">
        <f>VLOOKUP($B687,'[1]výnosy standard'!$A$1:$T$2200,14,FALSE)</f>
        <v>0</v>
      </c>
      <c r="BH687" s="6">
        <f>VLOOKUP($B687,'[1]výnosy standard'!$A$1:$T$2200,15,FALSE)</f>
        <v>0</v>
      </c>
      <c r="BI687" s="6">
        <f>VLOOKUP($B687,'[1]výnosy standard'!$A$1:$T$2200,16,FALSE)</f>
        <v>0</v>
      </c>
      <c r="BJ687" s="6">
        <f>VLOOKUP($B687,'[1]výnosy standard'!$A$1:$T$2200,17,FALSE)</f>
        <v>4.51</v>
      </c>
      <c r="BK687" s="6">
        <f>VLOOKUP($B687,'[1]výnosy standard'!$A$1:$T$2200,18,FALSE)</f>
        <v>4.51</v>
      </c>
      <c r="BL687" s="6">
        <f>VLOOKUP($B687,'[1]výnosy standard'!$A$1:$T$2200,19,FALSE)</f>
        <v>5.88</v>
      </c>
      <c r="BM687" s="6">
        <f>VLOOKUP($B687,'[1]výnosy standard'!$A$1:$T$2200,20,FALSE)</f>
        <v>0</v>
      </c>
      <c r="BN687" s="6">
        <f>VLOOKUP(B687,'[1]pšenice výnos'!$A$2:$E$2200,4)</f>
        <v>6.2</v>
      </c>
      <c r="BO687" s="6">
        <f>VLOOKUP(B687,[1]kukuřice!$A$2:$E$2200,5,FALSE)</f>
        <v>43.356656108080543</v>
      </c>
    </row>
    <row r="688" spans="1:67" x14ac:dyDescent="0.25">
      <c r="A688" s="7">
        <v>1255</v>
      </c>
      <c r="B688" s="6" t="s">
        <v>141</v>
      </c>
      <c r="C688" s="13">
        <v>75</v>
      </c>
      <c r="D688" s="7">
        <v>3.1264435279187821</v>
      </c>
      <c r="E688" s="6" t="s">
        <v>47</v>
      </c>
      <c r="F688" s="6" t="s">
        <v>216</v>
      </c>
      <c r="G688" s="7">
        <v>3.1264435279187821</v>
      </c>
      <c r="H688" s="7">
        <v>2.7601522842639596</v>
      </c>
      <c r="I688" s="7">
        <v>2.7601522842639596</v>
      </c>
      <c r="J688" s="7">
        <v>31.52</v>
      </c>
      <c r="K688" s="14">
        <v>45.992716169906039</v>
      </c>
      <c r="L688" s="13">
        <v>15</v>
      </c>
      <c r="M688" s="7">
        <v>36.999717376994539</v>
      </c>
      <c r="N688" s="7">
        <v>-1.4781497304898705</v>
      </c>
      <c r="O688" s="7">
        <v>-14.47271616990604</v>
      </c>
      <c r="P688" s="7">
        <v>0</v>
      </c>
      <c r="Q688" s="7">
        <v>9</v>
      </c>
      <c r="R688" s="7">
        <v>0</v>
      </c>
      <c r="S688" s="15">
        <v>2.06111111111111</v>
      </c>
      <c r="T688" s="15">
        <v>5.43333333333333</v>
      </c>
      <c r="U688" s="15">
        <v>6.2850000000000001</v>
      </c>
      <c r="V688" s="16">
        <v>18.899999999999999</v>
      </c>
      <c r="W688" s="16">
        <v>17.5</v>
      </c>
      <c r="X688" s="13">
        <v>-1</v>
      </c>
      <c r="Y688" s="13">
        <v>2</v>
      </c>
      <c r="Z688" s="16">
        <v>3.5</v>
      </c>
      <c r="AA688" s="13">
        <v>22</v>
      </c>
      <c r="AB688" s="15">
        <v>3.1</v>
      </c>
      <c r="AC688" s="15">
        <v>4.5</v>
      </c>
      <c r="AD688" s="15">
        <v>6.55833333333333</v>
      </c>
      <c r="AE688" s="15">
        <v>3.05833333333333</v>
      </c>
      <c r="AF688" s="7">
        <v>1</v>
      </c>
      <c r="AG688" s="7">
        <v>0</v>
      </c>
      <c r="AH688" s="7">
        <v>0</v>
      </c>
      <c r="AI688" s="7">
        <v>0</v>
      </c>
      <c r="AJ688" s="7">
        <v>0</v>
      </c>
      <c r="AK688" s="7">
        <v>0</v>
      </c>
      <c r="AL688" s="7">
        <v>0</v>
      </c>
      <c r="AM688" s="7">
        <v>0</v>
      </c>
      <c r="AN688" s="7">
        <v>0</v>
      </c>
      <c r="AO688" s="7">
        <v>0</v>
      </c>
      <c r="AP688" s="7">
        <v>0</v>
      </c>
      <c r="AQ688" s="7">
        <v>0</v>
      </c>
      <c r="AR688" s="7">
        <v>0</v>
      </c>
      <c r="AS688" s="7">
        <v>0</v>
      </c>
      <c r="AT688" s="7">
        <v>0</v>
      </c>
      <c r="AU688" s="6">
        <f>VLOOKUP($B688,'[1]výnosy standard'!$A$1:$T$2200,2,FALSE)</f>
        <v>29.15</v>
      </c>
      <c r="AV688" s="6">
        <f>VLOOKUP($B688,'[1]výnosy standard'!$A$1:$T$2200,3,FALSE)</f>
        <v>0</v>
      </c>
      <c r="AW688" s="6">
        <f>VLOOKUP($B688,'[1]výnosy standard'!$A$1:$T$2200,4,FALSE)</f>
        <v>9.5500000000000007</v>
      </c>
      <c r="AX688" s="6">
        <f>VLOOKUP($B688,'[1]výnosy standard'!$A$1:$T$2200,5,FALSE)</f>
        <v>0</v>
      </c>
      <c r="AY688" s="6">
        <f>VLOOKUP($B688,'[1]výnosy standard'!$A$1:$T$2200,6,FALSE)</f>
        <v>0.87</v>
      </c>
      <c r="AZ688" s="6">
        <f>VLOOKUP($B688,'[1]výnosy standard'!$A$1:$T$2200,7,FALSE)</f>
        <v>0</v>
      </c>
      <c r="BA688" s="6">
        <f>VLOOKUP($B688,'[1]výnosy standard'!$A$1:$T$2200,8,FALSE)</f>
        <v>20.81</v>
      </c>
      <c r="BB688" s="6">
        <f>VLOOKUP($B688,'[1]výnosy standard'!$A$1:$T$2200,9,FALSE)</f>
        <v>7.41</v>
      </c>
      <c r="BC688" s="6">
        <f>VLOOKUP($B688,'[1]výnosy standard'!$A$1:$T$2200,10,FALSE)</f>
        <v>7.41</v>
      </c>
      <c r="BD688" s="6">
        <f>VLOOKUP($B688,'[1]výnosy standard'!$A$1:$T$2200,11,FALSE)</f>
        <v>3.58</v>
      </c>
      <c r="BE688" s="6">
        <f>VLOOKUP($B688,'[1]výnosy standard'!$A$1:$T$2200,12,FALSE)</f>
        <v>0</v>
      </c>
      <c r="BF688" s="6">
        <f>VLOOKUP($B688,'[1]výnosy standard'!$A$1:$T$2200,13,FALSE)</f>
        <v>0</v>
      </c>
      <c r="BG688" s="6">
        <f>VLOOKUP($B688,'[1]výnosy standard'!$A$1:$T$2200,14,FALSE)</f>
        <v>0</v>
      </c>
      <c r="BH688" s="6">
        <f>VLOOKUP($B688,'[1]výnosy standard'!$A$1:$T$2200,15,FALSE)</f>
        <v>0</v>
      </c>
      <c r="BI688" s="6">
        <f>VLOOKUP($B688,'[1]výnosy standard'!$A$1:$T$2200,16,FALSE)</f>
        <v>69.13</v>
      </c>
      <c r="BJ688" s="6">
        <f>VLOOKUP($B688,'[1]výnosy standard'!$A$1:$T$2200,17,FALSE)</f>
        <v>5.66</v>
      </c>
      <c r="BK688" s="6">
        <f>VLOOKUP($B688,'[1]výnosy standard'!$A$1:$T$2200,18,FALSE)</f>
        <v>5.66</v>
      </c>
      <c r="BL688" s="6">
        <f>VLOOKUP($B688,'[1]výnosy standard'!$A$1:$T$2200,19,FALSE)</f>
        <v>7.28</v>
      </c>
      <c r="BM688" s="6">
        <f>VLOOKUP($B688,'[1]výnosy standard'!$A$1:$T$2200,20,FALSE)</f>
        <v>0</v>
      </c>
      <c r="BN688" s="6">
        <f>VLOOKUP(B688,'[1]pšenice výnos'!$A$2:$E$2200,4)</f>
        <v>7.41</v>
      </c>
      <c r="BO688" s="6">
        <f>VLOOKUP(B688,[1]kukuřice!$A$2:$E$2200,5,FALSE)</f>
        <v>45.923435298634445</v>
      </c>
    </row>
    <row r="689" spans="1:67" x14ac:dyDescent="0.25">
      <c r="A689" s="7">
        <v>1055</v>
      </c>
      <c r="B689" s="6" t="s">
        <v>154</v>
      </c>
      <c r="C689" s="13">
        <v>308</v>
      </c>
      <c r="D689" s="7">
        <v>3.2139577594123048</v>
      </c>
      <c r="E689" s="6" t="s">
        <v>47</v>
      </c>
      <c r="F689" s="6" t="s">
        <v>216</v>
      </c>
      <c r="G689" s="7">
        <v>3.2139577594123048</v>
      </c>
      <c r="H689" s="7">
        <v>3.2139577594123048</v>
      </c>
      <c r="I689" s="7">
        <v>3.2139577594123048</v>
      </c>
      <c r="J689" s="7">
        <v>32.67</v>
      </c>
      <c r="K689" s="14">
        <v>36.418498395968768</v>
      </c>
      <c r="L689" s="13">
        <v>20</v>
      </c>
      <c r="M689" s="7">
        <v>38.155033069782945</v>
      </c>
      <c r="N689" s="7">
        <v>1.6133516760867141E-2</v>
      </c>
      <c r="O689" s="7">
        <v>-3.7484983959687668</v>
      </c>
      <c r="P689" s="7">
        <v>6</v>
      </c>
      <c r="Q689" s="7">
        <v>3</v>
      </c>
      <c r="R689" s="7">
        <v>0</v>
      </c>
      <c r="S689" s="15">
        <v>1.05277777777778</v>
      </c>
      <c r="T689" s="15">
        <v>3.5155555555555602</v>
      </c>
      <c r="U689" s="15">
        <v>5.7066446208112902</v>
      </c>
      <c r="V689" s="16">
        <v>17</v>
      </c>
      <c r="W689" s="16">
        <v>15.5</v>
      </c>
      <c r="X689" s="13">
        <v>-1</v>
      </c>
      <c r="Y689" s="13">
        <v>3</v>
      </c>
      <c r="Z689" s="16">
        <v>4</v>
      </c>
      <c r="AA689" s="13">
        <v>17</v>
      </c>
      <c r="AB689" s="15">
        <v>0</v>
      </c>
      <c r="AC689" s="15">
        <v>1.5</v>
      </c>
      <c r="AD689" s="15">
        <v>3.8905555555555602</v>
      </c>
      <c r="AE689" s="15">
        <v>-0.10944444444444</v>
      </c>
      <c r="AF689" s="7">
        <v>1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6">
        <f>VLOOKUP($B689,'[1]výnosy standard'!$A$1:$T$2200,2,FALSE)</f>
        <v>0</v>
      </c>
      <c r="AV689" s="6">
        <f>VLOOKUP($B689,'[1]výnosy standard'!$A$1:$T$2200,3,FALSE)</f>
        <v>0</v>
      </c>
      <c r="AW689" s="6">
        <f>VLOOKUP($B689,'[1]výnosy standard'!$A$1:$T$2200,4,FALSE)</f>
        <v>7.71</v>
      </c>
      <c r="AX689" s="6">
        <f>VLOOKUP($B689,'[1]výnosy standard'!$A$1:$T$2200,5,FALSE)</f>
        <v>0</v>
      </c>
      <c r="AY689" s="6">
        <f>VLOOKUP($B689,'[1]výnosy standard'!$A$1:$T$2200,6,FALSE)</f>
        <v>0.95</v>
      </c>
      <c r="AZ689" s="6">
        <f>VLOOKUP($B689,'[1]výnosy standard'!$A$1:$T$2200,7,FALSE)</f>
        <v>0</v>
      </c>
      <c r="BA689" s="6">
        <f>VLOOKUP($B689,'[1]výnosy standard'!$A$1:$T$2200,8,FALSE)</f>
        <v>19.989999999999998</v>
      </c>
      <c r="BB689" s="6">
        <f>VLOOKUP($B689,'[1]výnosy standard'!$A$1:$T$2200,9,FALSE)</f>
        <v>6.27</v>
      </c>
      <c r="BC689" s="6">
        <f>VLOOKUP($B689,'[1]výnosy standard'!$A$1:$T$2200,10,FALSE)</f>
        <v>6.27</v>
      </c>
      <c r="BD689" s="6">
        <f>VLOOKUP($B689,'[1]výnosy standard'!$A$1:$T$2200,11,FALSE)</f>
        <v>3.67</v>
      </c>
      <c r="BE689" s="6">
        <f>VLOOKUP($B689,'[1]výnosy standard'!$A$1:$T$2200,12,FALSE)</f>
        <v>6.3</v>
      </c>
      <c r="BF689" s="6">
        <f>VLOOKUP($B689,'[1]výnosy standard'!$A$1:$T$2200,13,FALSE)</f>
        <v>0</v>
      </c>
      <c r="BG689" s="6">
        <f>VLOOKUP($B689,'[1]výnosy standard'!$A$1:$T$2200,14,FALSE)</f>
        <v>3.58</v>
      </c>
      <c r="BH689" s="6">
        <f>VLOOKUP($B689,'[1]výnosy standard'!$A$1:$T$2200,15,FALSE)</f>
        <v>0</v>
      </c>
      <c r="BI689" s="6">
        <f>VLOOKUP($B689,'[1]výnosy standard'!$A$1:$T$2200,16,FALSE)</f>
        <v>66.58</v>
      </c>
      <c r="BJ689" s="6">
        <f>VLOOKUP($B689,'[1]výnosy standard'!$A$1:$T$2200,17,FALSE)</f>
        <v>5.26</v>
      </c>
      <c r="BK689" s="6">
        <f>VLOOKUP($B689,'[1]výnosy standard'!$A$1:$T$2200,18,FALSE)</f>
        <v>5.26</v>
      </c>
      <c r="BL689" s="6">
        <f>VLOOKUP($B689,'[1]výnosy standard'!$A$1:$T$2200,19,FALSE)</f>
        <v>6.68</v>
      </c>
      <c r="BM689" s="6">
        <f>VLOOKUP($B689,'[1]výnosy standard'!$A$1:$T$2200,20,FALSE)</f>
        <v>0</v>
      </c>
      <c r="BN689" s="6">
        <f>VLOOKUP(B689,'[1]pšenice výnos'!$A$2:$E$2200,4)</f>
        <v>6.27</v>
      </c>
      <c r="BO689" s="6">
        <f>VLOOKUP(B689,[1]kukuřice!$A$2:$E$2200,5,FALSE)</f>
        <v>37.701854317135876</v>
      </c>
    </row>
    <row r="690" spans="1:67" x14ac:dyDescent="0.25">
      <c r="A690" s="7">
        <v>1133</v>
      </c>
      <c r="B690" s="6" t="s">
        <v>181</v>
      </c>
      <c r="C690" s="13">
        <v>50</v>
      </c>
      <c r="D690" s="7">
        <v>3.2373001319048993</v>
      </c>
      <c r="E690" s="6" t="s">
        <v>47</v>
      </c>
      <c r="F690" s="6" t="s">
        <v>216</v>
      </c>
      <c r="G690" s="7">
        <v>3.2373001319048993</v>
      </c>
      <c r="H690" s="7">
        <v>0.82440562365280046</v>
      </c>
      <c r="I690" s="7">
        <v>0.82440562365280046</v>
      </c>
      <c r="J690" s="7">
        <v>49.732800000000005</v>
      </c>
      <c r="K690" s="14">
        <v>41.313284989419834</v>
      </c>
      <c r="L690" s="13">
        <v>25</v>
      </c>
      <c r="M690" s="7">
        <v>38.155033069782945</v>
      </c>
      <c r="N690" s="7">
        <v>1.6133516760867141E-2</v>
      </c>
      <c r="O690" s="7">
        <v>8.4195150105801702</v>
      </c>
      <c r="P690" s="7">
        <v>5</v>
      </c>
      <c r="Q690" s="7">
        <v>0</v>
      </c>
      <c r="R690" s="7">
        <v>0</v>
      </c>
      <c r="S690" s="15">
        <v>1.6375</v>
      </c>
      <c r="T690" s="15">
        <v>4.2549999999999999</v>
      </c>
      <c r="U690" s="15">
        <v>7.45</v>
      </c>
      <c r="V690" s="16">
        <v>15.1</v>
      </c>
      <c r="W690" s="16">
        <v>15.2</v>
      </c>
      <c r="X690" s="17" t="e">
        <v>#NULL!</v>
      </c>
      <c r="Y690" s="13">
        <v>3</v>
      </c>
      <c r="Z690" s="16">
        <v>4</v>
      </c>
      <c r="AA690" s="13">
        <v>17</v>
      </c>
      <c r="AB690" s="15">
        <v>1.9</v>
      </c>
      <c r="AC690" s="15">
        <v>1.8</v>
      </c>
      <c r="AD690" s="15">
        <v>4.7050000000000001</v>
      </c>
      <c r="AE690" s="15">
        <v>0.70499999999999996</v>
      </c>
      <c r="AF690" s="7">
        <v>1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6">
        <f>VLOOKUP($B690,'[1]výnosy standard'!$A$1:$T$2200,2,FALSE)</f>
        <v>0</v>
      </c>
      <c r="AV690" s="6">
        <f>VLOOKUP($B690,'[1]výnosy standard'!$A$1:$T$2200,3,FALSE)</f>
        <v>0</v>
      </c>
      <c r="AW690" s="6">
        <f>VLOOKUP($B690,'[1]výnosy standard'!$A$1:$T$2200,4,FALSE)</f>
        <v>0</v>
      </c>
      <c r="AX690" s="6">
        <f>VLOOKUP($B690,'[1]výnosy standard'!$A$1:$T$2200,5,FALSE)</f>
        <v>4.46</v>
      </c>
      <c r="AY690" s="6">
        <f>VLOOKUP($B690,'[1]výnosy standard'!$A$1:$T$2200,6,FALSE)</f>
        <v>0</v>
      </c>
      <c r="AZ690" s="6">
        <f>VLOOKUP($B690,'[1]výnosy standard'!$A$1:$T$2200,7,FALSE)</f>
        <v>0</v>
      </c>
      <c r="BA690" s="6">
        <f>VLOOKUP($B690,'[1]výnosy standard'!$A$1:$T$2200,8,FALSE)</f>
        <v>0</v>
      </c>
      <c r="BB690" s="6">
        <f>VLOOKUP($B690,'[1]výnosy standard'!$A$1:$T$2200,9,FALSE)</f>
        <v>5.44</v>
      </c>
      <c r="BC690" s="6">
        <f>VLOOKUP($B690,'[1]výnosy standard'!$A$1:$T$2200,10,FALSE)</f>
        <v>5.44</v>
      </c>
      <c r="BD690" s="6">
        <f>VLOOKUP($B690,'[1]výnosy standard'!$A$1:$T$2200,11,FALSE)</f>
        <v>2.97</v>
      </c>
      <c r="BE690" s="6">
        <f>VLOOKUP($B690,'[1]výnosy standard'!$A$1:$T$2200,12,FALSE)</f>
        <v>5.05</v>
      </c>
      <c r="BF690" s="6">
        <f>VLOOKUP($B690,'[1]výnosy standard'!$A$1:$T$2200,13,FALSE)</f>
        <v>0</v>
      </c>
      <c r="BG690" s="6">
        <f>VLOOKUP($B690,'[1]výnosy standard'!$A$1:$T$2200,14,FALSE)</f>
        <v>0</v>
      </c>
      <c r="BH690" s="6">
        <f>VLOOKUP($B690,'[1]výnosy standard'!$A$1:$T$2200,15,FALSE)</f>
        <v>0</v>
      </c>
      <c r="BI690" s="6">
        <f>VLOOKUP($B690,'[1]výnosy standard'!$A$1:$T$2200,16,FALSE)</f>
        <v>0</v>
      </c>
      <c r="BJ690" s="6">
        <f>VLOOKUP($B690,'[1]výnosy standard'!$A$1:$T$2200,17,FALSE)</f>
        <v>4.37</v>
      </c>
      <c r="BK690" s="6">
        <f>VLOOKUP($B690,'[1]výnosy standard'!$A$1:$T$2200,18,FALSE)</f>
        <v>4.37</v>
      </c>
      <c r="BL690" s="6">
        <f>VLOOKUP($B690,'[1]výnosy standard'!$A$1:$T$2200,19,FALSE)</f>
        <v>5.0199999999999996</v>
      </c>
      <c r="BM690" s="6">
        <f>VLOOKUP($B690,'[1]výnosy standard'!$A$1:$T$2200,20,FALSE)</f>
        <v>0</v>
      </c>
      <c r="BN690" s="6">
        <f>VLOOKUP(B690,'[1]pšenice výnos'!$A$2:$E$2200,4)</f>
        <v>5.44</v>
      </c>
      <c r="BO690" s="6">
        <f>VLOOKUP(B690,[1]kukuřice!$A$2:$E$2200,5,FALSE)</f>
        <v>41.932148920491329</v>
      </c>
    </row>
    <row r="691" spans="1:67" x14ac:dyDescent="0.25">
      <c r="A691" s="7">
        <v>1022</v>
      </c>
      <c r="B691" s="6" t="s">
        <v>181</v>
      </c>
      <c r="C691" s="13">
        <v>367</v>
      </c>
      <c r="D691" s="7">
        <v>3.2378556948719877</v>
      </c>
      <c r="E691" s="6" t="s">
        <v>47</v>
      </c>
      <c r="F691" s="6" t="s">
        <v>216</v>
      </c>
      <c r="G691" s="7">
        <v>3.2378556948719877</v>
      </c>
      <c r="H691" s="7">
        <v>0.82454710242081664</v>
      </c>
      <c r="I691" s="7">
        <v>0.82454710242081664</v>
      </c>
      <c r="J691" s="7">
        <v>49.724266666666665</v>
      </c>
      <c r="K691" s="14">
        <v>44.737908778706213</v>
      </c>
      <c r="L691" s="13">
        <v>25</v>
      </c>
      <c r="M691" s="7">
        <v>38.155033069782945</v>
      </c>
      <c r="N691" s="7">
        <v>1.6133516760867141E-2</v>
      </c>
      <c r="O691" s="7">
        <v>4.9863578879604518</v>
      </c>
      <c r="P691" s="7">
        <v>9</v>
      </c>
      <c r="Q691" s="7">
        <v>0</v>
      </c>
      <c r="R691" s="7">
        <v>0</v>
      </c>
      <c r="S691" s="15">
        <v>2.0625</v>
      </c>
      <c r="T691" s="15">
        <v>5.3583333333333298</v>
      </c>
      <c r="U691" s="15">
        <v>6.9428571428571404</v>
      </c>
      <c r="V691" s="16">
        <v>11.3</v>
      </c>
      <c r="W691" s="16">
        <v>11.6</v>
      </c>
      <c r="X691" s="17" t="e">
        <v>#NULL!</v>
      </c>
      <c r="Y691" s="13">
        <v>3</v>
      </c>
      <c r="Z691" s="16">
        <v>4</v>
      </c>
      <c r="AA691" s="13">
        <v>17</v>
      </c>
      <c r="AB691" s="15">
        <v>5.7</v>
      </c>
      <c r="AC691" s="15">
        <v>5.4</v>
      </c>
      <c r="AD691" s="15">
        <v>6.7083333333333304</v>
      </c>
      <c r="AE691" s="15">
        <v>2.7083333333333299</v>
      </c>
      <c r="AF691" s="7">
        <v>1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6">
        <f>VLOOKUP($B691,'[1]výnosy standard'!$A$1:$T$2200,2,FALSE)</f>
        <v>0</v>
      </c>
      <c r="AV691" s="6">
        <f>VLOOKUP($B691,'[1]výnosy standard'!$A$1:$T$2200,3,FALSE)</f>
        <v>0</v>
      </c>
      <c r="AW691" s="6">
        <f>VLOOKUP($B691,'[1]výnosy standard'!$A$1:$T$2200,4,FALSE)</f>
        <v>0</v>
      </c>
      <c r="AX691" s="6">
        <f>VLOOKUP($B691,'[1]výnosy standard'!$A$1:$T$2200,5,FALSE)</f>
        <v>4.46</v>
      </c>
      <c r="AY691" s="6">
        <f>VLOOKUP($B691,'[1]výnosy standard'!$A$1:$T$2200,6,FALSE)</f>
        <v>0</v>
      </c>
      <c r="AZ691" s="6">
        <f>VLOOKUP($B691,'[1]výnosy standard'!$A$1:$T$2200,7,FALSE)</f>
        <v>0</v>
      </c>
      <c r="BA691" s="6">
        <f>VLOOKUP($B691,'[1]výnosy standard'!$A$1:$T$2200,8,FALSE)</f>
        <v>0</v>
      </c>
      <c r="BB691" s="6">
        <f>VLOOKUP($B691,'[1]výnosy standard'!$A$1:$T$2200,9,FALSE)</f>
        <v>5.44</v>
      </c>
      <c r="BC691" s="6">
        <f>VLOOKUP($B691,'[1]výnosy standard'!$A$1:$T$2200,10,FALSE)</f>
        <v>5.44</v>
      </c>
      <c r="BD691" s="6">
        <f>VLOOKUP($B691,'[1]výnosy standard'!$A$1:$T$2200,11,FALSE)</f>
        <v>2.97</v>
      </c>
      <c r="BE691" s="6">
        <f>VLOOKUP($B691,'[1]výnosy standard'!$A$1:$T$2200,12,FALSE)</f>
        <v>5.05</v>
      </c>
      <c r="BF691" s="6">
        <f>VLOOKUP($B691,'[1]výnosy standard'!$A$1:$T$2200,13,FALSE)</f>
        <v>0</v>
      </c>
      <c r="BG691" s="6">
        <f>VLOOKUP($B691,'[1]výnosy standard'!$A$1:$T$2200,14,FALSE)</f>
        <v>0</v>
      </c>
      <c r="BH691" s="6">
        <f>VLOOKUP($B691,'[1]výnosy standard'!$A$1:$T$2200,15,FALSE)</f>
        <v>0</v>
      </c>
      <c r="BI691" s="6">
        <f>VLOOKUP($B691,'[1]výnosy standard'!$A$1:$T$2200,16,FALSE)</f>
        <v>0</v>
      </c>
      <c r="BJ691" s="6">
        <f>VLOOKUP($B691,'[1]výnosy standard'!$A$1:$T$2200,17,FALSE)</f>
        <v>4.37</v>
      </c>
      <c r="BK691" s="6">
        <f>VLOOKUP($B691,'[1]výnosy standard'!$A$1:$T$2200,18,FALSE)</f>
        <v>4.37</v>
      </c>
      <c r="BL691" s="6">
        <f>VLOOKUP($B691,'[1]výnosy standard'!$A$1:$T$2200,19,FALSE)</f>
        <v>5.0199999999999996</v>
      </c>
      <c r="BM691" s="6">
        <f>VLOOKUP($B691,'[1]výnosy standard'!$A$1:$T$2200,20,FALSE)</f>
        <v>0</v>
      </c>
      <c r="BN691" s="6">
        <f>VLOOKUP(B691,'[1]pšenice výnos'!$A$2:$E$2200,4)</f>
        <v>5.44</v>
      </c>
      <c r="BO691" s="6">
        <f>VLOOKUP(B691,[1]kukuřice!$A$2:$E$2200,5,FALSE)</f>
        <v>41.932148920491329</v>
      </c>
    </row>
    <row r="692" spans="1:67" x14ac:dyDescent="0.25">
      <c r="A692" s="7">
        <v>1274</v>
      </c>
      <c r="B692" s="6" t="s">
        <v>217</v>
      </c>
      <c r="C692" s="13">
        <v>433</v>
      </c>
      <c r="D692" s="7">
        <v>3.2570822287390033</v>
      </c>
      <c r="E692" s="6" t="s">
        <v>47</v>
      </c>
      <c r="F692" s="6" t="s">
        <v>216</v>
      </c>
      <c r="G692" s="7">
        <v>3.2570822287390033</v>
      </c>
      <c r="H692" s="7">
        <v>3.096774193548387</v>
      </c>
      <c r="I692" s="7">
        <v>3.096774193548387</v>
      </c>
      <c r="J692" s="7">
        <v>42.625</v>
      </c>
      <c r="K692" s="14">
        <v>31.137570531853026</v>
      </c>
      <c r="L692" s="13">
        <v>25</v>
      </c>
      <c r="M692" s="7">
        <v>36.999717376994539</v>
      </c>
      <c r="N692" s="7">
        <v>-1.4781497304898705</v>
      </c>
      <c r="O692" s="7">
        <v>11.487429468146974</v>
      </c>
      <c r="P692" s="7">
        <v>2</v>
      </c>
      <c r="Q692" s="7">
        <v>2</v>
      </c>
      <c r="R692" s="7">
        <v>0</v>
      </c>
      <c r="S692" s="15">
        <v>0.78611111111111098</v>
      </c>
      <c r="T692" s="15">
        <v>3.62638888888889</v>
      </c>
      <c r="U692" s="15">
        <v>6.5533333333333301</v>
      </c>
      <c r="V692" s="16">
        <v>27.4</v>
      </c>
      <c r="W692" s="16">
        <v>26</v>
      </c>
      <c r="X692" s="17" t="e">
        <v>#NULL!</v>
      </c>
      <c r="Y692" s="13">
        <v>1</v>
      </c>
      <c r="Z692" s="16">
        <v>3</v>
      </c>
      <c r="AA692" s="13">
        <v>26</v>
      </c>
      <c r="AB692" s="15">
        <v>-1.4</v>
      </c>
      <c r="AC692" s="15">
        <v>0</v>
      </c>
      <c r="AD692" s="15">
        <v>3.62638888888889</v>
      </c>
      <c r="AE692" s="15">
        <v>0.62638888888888899</v>
      </c>
      <c r="AF692" s="7">
        <v>1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6">
        <f>VLOOKUP($B692,'[1]výnosy standard'!$A$1:$T$2200,2,FALSE)</f>
        <v>0</v>
      </c>
      <c r="AV692" s="6">
        <f>VLOOKUP($B692,'[1]výnosy standard'!$A$1:$T$2200,3,FALSE)</f>
        <v>0</v>
      </c>
      <c r="AW692" s="6">
        <f>VLOOKUP($B692,'[1]výnosy standard'!$A$1:$T$2200,4,FALSE)</f>
        <v>0</v>
      </c>
      <c r="AX692" s="6">
        <f>VLOOKUP($B692,'[1]výnosy standard'!$A$1:$T$2200,5,FALSE)</f>
        <v>4.57</v>
      </c>
      <c r="AY692" s="6">
        <f>VLOOKUP($B692,'[1]výnosy standard'!$A$1:$T$2200,6,FALSE)</f>
        <v>0</v>
      </c>
      <c r="AZ692" s="6">
        <f>VLOOKUP($B692,'[1]výnosy standard'!$A$1:$T$2200,7,FALSE)</f>
        <v>0</v>
      </c>
      <c r="BA692" s="6">
        <f>VLOOKUP($B692,'[1]výnosy standard'!$A$1:$T$2200,8,FALSE)</f>
        <v>0</v>
      </c>
      <c r="BB692" s="6">
        <f>VLOOKUP($B692,'[1]výnosy standard'!$A$1:$T$2200,9,FALSE)</f>
        <v>6.15</v>
      </c>
      <c r="BC692" s="6">
        <f>VLOOKUP($B692,'[1]výnosy standard'!$A$1:$T$2200,10,FALSE)</f>
        <v>6.15</v>
      </c>
      <c r="BD692" s="6">
        <f>VLOOKUP($B692,'[1]výnosy standard'!$A$1:$T$2200,11,FALSE)</f>
        <v>3.44</v>
      </c>
      <c r="BE692" s="6">
        <f>VLOOKUP($B692,'[1]výnosy standard'!$A$1:$T$2200,12,FALSE)</f>
        <v>4.66</v>
      </c>
      <c r="BF692" s="6">
        <f>VLOOKUP($B692,'[1]výnosy standard'!$A$1:$T$2200,13,FALSE)</f>
        <v>0</v>
      </c>
      <c r="BG692" s="6">
        <f>VLOOKUP($B692,'[1]výnosy standard'!$A$1:$T$2200,14,FALSE)</f>
        <v>0</v>
      </c>
      <c r="BH692" s="6">
        <f>VLOOKUP($B692,'[1]výnosy standard'!$A$1:$T$2200,15,FALSE)</f>
        <v>0</v>
      </c>
      <c r="BI692" s="6">
        <f>VLOOKUP($B692,'[1]výnosy standard'!$A$1:$T$2200,16,FALSE)</f>
        <v>0</v>
      </c>
      <c r="BJ692" s="6">
        <f>VLOOKUP($B692,'[1]výnosy standard'!$A$1:$T$2200,17,FALSE)</f>
        <v>4.4800000000000004</v>
      </c>
      <c r="BK692" s="6">
        <f>VLOOKUP($B692,'[1]výnosy standard'!$A$1:$T$2200,18,FALSE)</f>
        <v>4.4800000000000004</v>
      </c>
      <c r="BL692" s="6">
        <f>VLOOKUP($B692,'[1]výnosy standard'!$A$1:$T$2200,19,FALSE)</f>
        <v>5.74</v>
      </c>
      <c r="BM692" s="6">
        <f>VLOOKUP($B692,'[1]výnosy standard'!$A$1:$T$2200,20,FALSE)</f>
        <v>0</v>
      </c>
      <c r="BN692" s="6">
        <f>VLOOKUP(B692,'[1]pšenice výnos'!$A$2:$E$2200,4)</f>
        <v>6.15</v>
      </c>
      <c r="BO692" s="6">
        <f>VLOOKUP(B692,[1]kukuřice!$A$2:$E$2200,5,FALSE)</f>
        <v>36.231623589697669</v>
      </c>
    </row>
    <row r="693" spans="1:67" x14ac:dyDescent="0.25">
      <c r="A693" s="7">
        <v>1248</v>
      </c>
      <c r="B693" s="6" t="s">
        <v>143</v>
      </c>
      <c r="C693" s="13">
        <v>358</v>
      </c>
      <c r="D693" s="7">
        <v>3.2664803340517246</v>
      </c>
      <c r="E693" s="6" t="s">
        <v>47</v>
      </c>
      <c r="F693" s="6" t="s">
        <v>216</v>
      </c>
      <c r="G693" s="7">
        <v>3.2664803340517246</v>
      </c>
      <c r="H693" s="7">
        <v>3.1028709975369462</v>
      </c>
      <c r="I693" s="7">
        <v>3.1028709975369462</v>
      </c>
      <c r="J693" s="7">
        <v>41.574399999999997</v>
      </c>
      <c r="K693" s="14">
        <v>42.720974474821034</v>
      </c>
      <c r="L693" s="13">
        <v>27</v>
      </c>
      <c r="M693" s="7">
        <v>38.155033069782945</v>
      </c>
      <c r="N693" s="7">
        <v>1.6133516760867141E-2</v>
      </c>
      <c r="O693" s="7">
        <v>-1.1465744748210369</v>
      </c>
      <c r="P693" s="7">
        <v>6</v>
      </c>
      <c r="Q693" s="7">
        <v>0</v>
      </c>
      <c r="R693" s="7">
        <v>0</v>
      </c>
      <c r="S693" s="15">
        <v>0.76500000000000001</v>
      </c>
      <c r="T693" s="15">
        <v>2.5640000000000001</v>
      </c>
      <c r="U693" s="15">
        <v>5.2603846153846199</v>
      </c>
      <c r="V693" s="16">
        <v>23.4</v>
      </c>
      <c r="W693" s="16">
        <v>17.2</v>
      </c>
      <c r="X693" s="13">
        <v>-1</v>
      </c>
      <c r="Y693" s="13">
        <v>2</v>
      </c>
      <c r="Z693" s="16">
        <v>3.5</v>
      </c>
      <c r="AA693" s="13">
        <v>22</v>
      </c>
      <c r="AB693" s="15">
        <v>-1.4</v>
      </c>
      <c r="AC693" s="15">
        <v>4.8</v>
      </c>
      <c r="AD693" s="15">
        <v>3.7639999999999998</v>
      </c>
      <c r="AE693" s="15">
        <v>0.26400000000000001</v>
      </c>
      <c r="AF693" s="7">
        <v>1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6">
        <f>VLOOKUP($B693,'[1]výnosy standard'!$A$1:$T$2200,2,FALSE)</f>
        <v>0</v>
      </c>
      <c r="AV693" s="6">
        <f>VLOOKUP($B693,'[1]výnosy standard'!$A$1:$T$2200,3,FALSE)</f>
        <v>0</v>
      </c>
      <c r="AW693" s="6">
        <f>VLOOKUP($B693,'[1]výnosy standard'!$A$1:$T$2200,4,FALSE)</f>
        <v>0</v>
      </c>
      <c r="AX693" s="6">
        <f>VLOOKUP($B693,'[1]výnosy standard'!$A$1:$T$2200,5,FALSE)</f>
        <v>0</v>
      </c>
      <c r="AY693" s="6">
        <f>VLOOKUP($B693,'[1]výnosy standard'!$A$1:$T$2200,6,FALSE)</f>
        <v>0</v>
      </c>
      <c r="AZ693" s="6">
        <f>VLOOKUP($B693,'[1]výnosy standard'!$A$1:$T$2200,7,FALSE)</f>
        <v>0</v>
      </c>
      <c r="BA693" s="6">
        <f>VLOOKUP($B693,'[1]výnosy standard'!$A$1:$T$2200,8,FALSE)</f>
        <v>0</v>
      </c>
      <c r="BB693" s="6">
        <f>VLOOKUP($B693,'[1]výnosy standard'!$A$1:$T$2200,9,FALSE)</f>
        <v>6.88</v>
      </c>
      <c r="BC693" s="6">
        <f>VLOOKUP($B693,'[1]výnosy standard'!$A$1:$T$2200,10,FALSE)</f>
        <v>6.88</v>
      </c>
      <c r="BD693" s="6">
        <f>VLOOKUP($B693,'[1]výnosy standard'!$A$1:$T$2200,11,FALSE)</f>
        <v>3.73</v>
      </c>
      <c r="BE693" s="6">
        <f>VLOOKUP($B693,'[1]výnosy standard'!$A$1:$T$2200,12,FALSE)</f>
        <v>6.12</v>
      </c>
      <c r="BF693" s="6">
        <f>VLOOKUP($B693,'[1]výnosy standard'!$A$1:$T$2200,13,FALSE)</f>
        <v>0</v>
      </c>
      <c r="BG693" s="6">
        <f>VLOOKUP($B693,'[1]výnosy standard'!$A$1:$T$2200,14,FALSE)</f>
        <v>0</v>
      </c>
      <c r="BH693" s="6">
        <f>VLOOKUP($B693,'[1]výnosy standard'!$A$1:$T$2200,15,FALSE)</f>
        <v>0</v>
      </c>
      <c r="BI693" s="6">
        <f>VLOOKUP($B693,'[1]výnosy standard'!$A$1:$T$2200,16,FALSE)</f>
        <v>0</v>
      </c>
      <c r="BJ693" s="6">
        <f>VLOOKUP($B693,'[1]výnosy standard'!$A$1:$T$2200,17,FALSE)</f>
        <v>5.55</v>
      </c>
      <c r="BK693" s="6">
        <f>VLOOKUP($B693,'[1]výnosy standard'!$A$1:$T$2200,18,FALSE)</f>
        <v>5.55</v>
      </c>
      <c r="BL693" s="6">
        <f>VLOOKUP($B693,'[1]výnosy standard'!$A$1:$T$2200,19,FALSE)</f>
        <v>6.42</v>
      </c>
      <c r="BM693" s="6">
        <f>VLOOKUP($B693,'[1]výnosy standard'!$A$1:$T$2200,20,FALSE)</f>
        <v>0</v>
      </c>
      <c r="BN693" s="6">
        <f>VLOOKUP(B693,'[1]pšenice výnos'!$A$2:$E$2200,4)</f>
        <v>6.88</v>
      </c>
      <c r="BO693" s="6">
        <f>VLOOKUP(B693,[1]kukuřice!$A$2:$E$2200,5,FALSE)</f>
        <v>46.747194914373758</v>
      </c>
    </row>
    <row r="694" spans="1:67" x14ac:dyDescent="0.25">
      <c r="A694" s="7">
        <v>1289</v>
      </c>
      <c r="B694" s="6" t="s">
        <v>119</v>
      </c>
      <c r="C694" s="13">
        <v>424</v>
      </c>
      <c r="D694" s="7">
        <v>3.2869282988499777</v>
      </c>
      <c r="E694" s="6" t="s">
        <v>47</v>
      </c>
      <c r="F694" s="6" t="s">
        <v>216</v>
      </c>
      <c r="G694" s="7">
        <v>3.2869282988499777</v>
      </c>
      <c r="H694" s="7">
        <v>3.1151839256509435</v>
      </c>
      <c r="I694" s="7">
        <v>3.1151839256509435</v>
      </c>
      <c r="J694" s="7">
        <v>38.521000000000001</v>
      </c>
      <c r="K694" s="14">
        <v>43.288032556481966</v>
      </c>
      <c r="L694" s="13">
        <v>10</v>
      </c>
      <c r="M694" s="7">
        <v>38.155033069782945</v>
      </c>
      <c r="N694" s="7">
        <v>1.6133516760867141E-2</v>
      </c>
      <c r="O694" s="7">
        <v>-4.7670325564819649</v>
      </c>
      <c r="P694" s="7">
        <v>9</v>
      </c>
      <c r="Q694" s="7">
        <v>0</v>
      </c>
      <c r="R694" s="7">
        <v>0</v>
      </c>
      <c r="S694" s="15">
        <v>0.35555555555555601</v>
      </c>
      <c r="T694" s="15">
        <v>2.1111111111111098</v>
      </c>
      <c r="U694" s="15">
        <v>3.68518518518519</v>
      </c>
      <c r="V694" s="16">
        <v>18.8</v>
      </c>
      <c r="W694" s="16">
        <v>15.7</v>
      </c>
      <c r="X694" s="17" t="e">
        <v>#NULL!</v>
      </c>
      <c r="Y694" s="13">
        <v>3</v>
      </c>
      <c r="Z694" s="16">
        <v>4</v>
      </c>
      <c r="AA694" s="13">
        <v>17</v>
      </c>
      <c r="AB694" s="15">
        <v>-1.8</v>
      </c>
      <c r="AC694" s="15">
        <v>1.3</v>
      </c>
      <c r="AD694" s="15">
        <v>2.43611111111111</v>
      </c>
      <c r="AE694" s="15">
        <v>-1.56388888888889</v>
      </c>
      <c r="AF694" s="7">
        <v>1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6">
        <f>VLOOKUP($B694,'[1]výnosy standard'!$A$1:$T$2200,2,FALSE)</f>
        <v>30.33</v>
      </c>
      <c r="AV694" s="6">
        <f>VLOOKUP($B694,'[1]výnosy standard'!$A$1:$T$2200,3,FALSE)</f>
        <v>0</v>
      </c>
      <c r="AW694" s="6">
        <f>VLOOKUP($B694,'[1]výnosy standard'!$A$1:$T$2200,4,FALSE)</f>
        <v>8.74</v>
      </c>
      <c r="AX694" s="6">
        <f>VLOOKUP($B694,'[1]výnosy standard'!$A$1:$T$2200,5,FALSE)</f>
        <v>0</v>
      </c>
      <c r="AY694" s="6">
        <f>VLOOKUP($B694,'[1]výnosy standard'!$A$1:$T$2200,6,FALSE)</f>
        <v>1.01</v>
      </c>
      <c r="AZ694" s="6">
        <f>VLOOKUP($B694,'[1]výnosy standard'!$A$1:$T$2200,7,FALSE)</f>
        <v>0</v>
      </c>
      <c r="BA694" s="6">
        <f>VLOOKUP($B694,'[1]výnosy standard'!$A$1:$T$2200,8,FALSE)</f>
        <v>21.65</v>
      </c>
      <c r="BB694" s="6">
        <f>VLOOKUP($B694,'[1]výnosy standard'!$A$1:$T$2200,9,FALSE)</f>
        <v>7.36</v>
      </c>
      <c r="BC694" s="6">
        <f>VLOOKUP($B694,'[1]výnosy standard'!$A$1:$T$2200,10,FALSE)</f>
        <v>7.36</v>
      </c>
      <c r="BD694" s="6">
        <f>VLOOKUP($B694,'[1]výnosy standard'!$A$1:$T$2200,11,FALSE)</f>
        <v>3.82</v>
      </c>
      <c r="BE694" s="6">
        <f>VLOOKUP($B694,'[1]výnosy standard'!$A$1:$T$2200,12,FALSE)</f>
        <v>0</v>
      </c>
      <c r="BF694" s="6">
        <f>VLOOKUP($B694,'[1]výnosy standard'!$A$1:$T$2200,13,FALSE)</f>
        <v>0</v>
      </c>
      <c r="BG694" s="6">
        <f>VLOOKUP($B694,'[1]výnosy standard'!$A$1:$T$2200,14,FALSE)</f>
        <v>0</v>
      </c>
      <c r="BH694" s="6">
        <f>VLOOKUP($B694,'[1]výnosy standard'!$A$1:$T$2200,15,FALSE)</f>
        <v>0</v>
      </c>
      <c r="BI694" s="6">
        <f>VLOOKUP($B694,'[1]výnosy standard'!$A$1:$T$2200,16,FALSE)</f>
        <v>68.599999999999994</v>
      </c>
      <c r="BJ694" s="6">
        <f>VLOOKUP($B694,'[1]výnosy standard'!$A$1:$T$2200,17,FALSE)</f>
        <v>5.83</v>
      </c>
      <c r="BK694" s="6">
        <f>VLOOKUP($B694,'[1]výnosy standard'!$A$1:$T$2200,18,FALSE)</f>
        <v>5.83</v>
      </c>
      <c r="BL694" s="6">
        <f>VLOOKUP($B694,'[1]výnosy standard'!$A$1:$T$2200,19,FALSE)</f>
        <v>7.51</v>
      </c>
      <c r="BM694" s="6">
        <f>VLOOKUP($B694,'[1]výnosy standard'!$A$1:$T$2200,20,FALSE)</f>
        <v>0</v>
      </c>
      <c r="BN694" s="6">
        <f>VLOOKUP(B694,'[1]pšenice výnos'!$A$2:$E$2200,4)</f>
        <v>7.36</v>
      </c>
      <c r="BO694" s="6">
        <f>VLOOKUP(B694,[1]kukuřice!$A$2:$E$2200,5,FALSE)</f>
        <v>48.517249757180991</v>
      </c>
    </row>
    <row r="695" spans="1:67" x14ac:dyDescent="0.25">
      <c r="A695" s="7">
        <v>1165</v>
      </c>
      <c r="B695" s="6" t="s">
        <v>128</v>
      </c>
      <c r="C695" s="13">
        <v>467</v>
      </c>
      <c r="D695" s="7">
        <v>3.3467932627596486</v>
      </c>
      <c r="E695" s="6" t="s">
        <v>47</v>
      </c>
      <c r="F695" s="6" t="s">
        <v>216</v>
      </c>
      <c r="G695" s="7">
        <v>3.3467932627596486</v>
      </c>
      <c r="H695" s="7">
        <v>3.3467932627596486</v>
      </c>
      <c r="I695" s="7">
        <v>3.3467932627596486</v>
      </c>
      <c r="J695" s="7">
        <v>54.978000000000009</v>
      </c>
      <c r="K695" s="14">
        <v>48.093155902104023</v>
      </c>
      <c r="L695" s="13">
        <v>18</v>
      </c>
      <c r="M695" s="7">
        <v>36.999717376994539</v>
      </c>
      <c r="N695" s="7">
        <v>-1.4781497304898705</v>
      </c>
      <c r="O695" s="7">
        <v>6.8848440978959857</v>
      </c>
      <c r="P695" s="7">
        <v>0</v>
      </c>
      <c r="Q695" s="7">
        <v>4</v>
      </c>
      <c r="R695" s="7">
        <v>1</v>
      </c>
      <c r="S695" s="15">
        <v>1.8474999999999999</v>
      </c>
      <c r="T695" s="15">
        <v>3.43</v>
      </c>
      <c r="U695" s="15">
        <v>4.1633333333333304</v>
      </c>
      <c r="V695" s="16">
        <v>14.9</v>
      </c>
      <c r="W695" s="16">
        <v>13.9</v>
      </c>
      <c r="X695" s="17" t="e">
        <v>#NULL!</v>
      </c>
      <c r="Y695" s="13">
        <v>2</v>
      </c>
      <c r="Z695" s="16">
        <v>3.5</v>
      </c>
      <c r="AA695" s="13">
        <v>22</v>
      </c>
      <c r="AB695" s="15">
        <v>7.1</v>
      </c>
      <c r="AC695" s="15">
        <v>8.1</v>
      </c>
      <c r="AD695" s="15">
        <v>5.4550000000000001</v>
      </c>
      <c r="AE695" s="15">
        <v>1.9550000000000001</v>
      </c>
      <c r="AF695" s="7">
        <v>1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6">
        <f>VLOOKUP($B695,'[1]výnosy standard'!$A$1:$T$2200,2,FALSE)</f>
        <v>29.74</v>
      </c>
      <c r="AV695" s="6">
        <f>VLOOKUP($B695,'[1]výnosy standard'!$A$1:$T$2200,3,FALSE)</f>
        <v>0</v>
      </c>
      <c r="AW695" s="6">
        <f>VLOOKUP($B695,'[1]výnosy standard'!$A$1:$T$2200,4,FALSE)</f>
        <v>8.17</v>
      </c>
      <c r="AX695" s="6">
        <f>VLOOKUP($B695,'[1]výnosy standard'!$A$1:$T$2200,5,FALSE)</f>
        <v>0</v>
      </c>
      <c r="AY695" s="6">
        <f>VLOOKUP($B695,'[1]výnosy standard'!$A$1:$T$2200,6,FALSE)</f>
        <v>1.04</v>
      </c>
      <c r="AZ695" s="6">
        <f>VLOOKUP($B695,'[1]výnosy standard'!$A$1:$T$2200,7,FALSE)</f>
        <v>0</v>
      </c>
      <c r="BA695" s="6">
        <f>VLOOKUP($B695,'[1]výnosy standard'!$A$1:$T$2200,8,FALSE)</f>
        <v>21.23</v>
      </c>
      <c r="BB695" s="6">
        <f>VLOOKUP($B695,'[1]výnosy standard'!$A$1:$T$2200,9,FALSE)</f>
        <v>7.52</v>
      </c>
      <c r="BC695" s="6">
        <f>VLOOKUP($B695,'[1]výnosy standard'!$A$1:$T$2200,10,FALSE)</f>
        <v>7.52</v>
      </c>
      <c r="BD695" s="6">
        <f>VLOOKUP($B695,'[1]výnosy standard'!$A$1:$T$2200,11,FALSE)</f>
        <v>3.66</v>
      </c>
      <c r="BE695" s="6">
        <f>VLOOKUP($B695,'[1]výnosy standard'!$A$1:$T$2200,12,FALSE)</f>
        <v>0</v>
      </c>
      <c r="BF695" s="6">
        <f>VLOOKUP($B695,'[1]výnosy standard'!$A$1:$T$2200,13,FALSE)</f>
        <v>0</v>
      </c>
      <c r="BG695" s="6">
        <f>VLOOKUP($B695,'[1]výnosy standard'!$A$1:$T$2200,14,FALSE)</f>
        <v>0</v>
      </c>
      <c r="BH695" s="6">
        <f>VLOOKUP($B695,'[1]výnosy standard'!$A$1:$T$2200,15,FALSE)</f>
        <v>0</v>
      </c>
      <c r="BI695" s="6">
        <f>VLOOKUP($B695,'[1]výnosy standard'!$A$1:$T$2200,16,FALSE)</f>
        <v>70.680000000000007</v>
      </c>
      <c r="BJ695" s="6">
        <f>VLOOKUP($B695,'[1]výnosy standard'!$A$1:$T$2200,17,FALSE)</f>
        <v>5.76</v>
      </c>
      <c r="BK695" s="6">
        <f>VLOOKUP($B695,'[1]výnosy standard'!$A$1:$T$2200,18,FALSE)</f>
        <v>5.76</v>
      </c>
      <c r="BL695" s="6">
        <f>VLOOKUP($B695,'[1]výnosy standard'!$A$1:$T$2200,19,FALSE)</f>
        <v>7.29</v>
      </c>
      <c r="BM695" s="6">
        <f>VLOOKUP($B695,'[1]výnosy standard'!$A$1:$T$2200,20,FALSE)</f>
        <v>0</v>
      </c>
      <c r="BN695" s="6">
        <f>VLOOKUP(B695,'[1]pšenice výnos'!$A$2:$E$2200,4)</f>
        <v>7.52</v>
      </c>
      <c r="BO695" s="6">
        <f>VLOOKUP(B695,[1]kukuřice!$A$2:$E$2200,5,FALSE)</f>
        <v>47.632768964803049</v>
      </c>
    </row>
    <row r="696" spans="1:67" x14ac:dyDescent="0.25">
      <c r="A696" s="7">
        <v>1290</v>
      </c>
      <c r="B696" s="6" t="s">
        <v>134</v>
      </c>
      <c r="C696" s="13">
        <v>473</v>
      </c>
      <c r="D696" s="7">
        <v>3.3612617215686273</v>
      </c>
      <c r="E696" s="6" t="s">
        <v>47</v>
      </c>
      <c r="F696" s="6" t="s">
        <v>216</v>
      </c>
      <c r="G696" s="7">
        <v>3.3612617215686273</v>
      </c>
      <c r="H696" s="7">
        <v>2.0588235294117645</v>
      </c>
      <c r="I696" s="7">
        <v>2.0588235294117645</v>
      </c>
      <c r="J696" s="7">
        <v>51</v>
      </c>
      <c r="K696" s="14">
        <v>54.136494170401086</v>
      </c>
      <c r="L696" s="13">
        <v>25</v>
      </c>
      <c r="M696" s="7">
        <v>38.155033069782945</v>
      </c>
      <c r="N696" s="7">
        <v>1.6133516760867141E-2</v>
      </c>
      <c r="O696" s="7">
        <v>-3.136494170401086</v>
      </c>
      <c r="P696" s="7">
        <v>3</v>
      </c>
      <c r="Q696" s="7">
        <v>0</v>
      </c>
      <c r="R696" s="7">
        <v>0</v>
      </c>
      <c r="S696" s="15">
        <v>1.1694444444444401</v>
      </c>
      <c r="T696" s="15">
        <v>2.7111111111111099</v>
      </c>
      <c r="U696" s="15">
        <v>2.38641975308642</v>
      </c>
      <c r="V696" s="16">
        <v>13.8</v>
      </c>
      <c r="W696" s="16">
        <v>13.3</v>
      </c>
      <c r="X696" s="17" t="e">
        <v>#NULL!</v>
      </c>
      <c r="Y696" s="13">
        <v>3</v>
      </c>
      <c r="Z696" s="16">
        <v>4</v>
      </c>
      <c r="AA696" s="13">
        <v>17</v>
      </c>
      <c r="AB696" s="15">
        <v>3.2</v>
      </c>
      <c r="AC696" s="15">
        <v>3.7</v>
      </c>
      <c r="AD696" s="15">
        <v>3.6361111111111102</v>
      </c>
      <c r="AE696" s="15">
        <v>-0.36388888888888898</v>
      </c>
      <c r="AF696" s="7">
        <v>1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6">
        <f>VLOOKUP($B696,'[1]výnosy standard'!$A$1:$T$2200,2,FALSE)</f>
        <v>30.14</v>
      </c>
      <c r="AV696" s="6">
        <f>VLOOKUP($B696,'[1]výnosy standard'!$A$1:$T$2200,3,FALSE)</f>
        <v>0</v>
      </c>
      <c r="AW696" s="6">
        <f>VLOOKUP($B696,'[1]výnosy standard'!$A$1:$T$2200,4,FALSE)</f>
        <v>8.1300000000000008</v>
      </c>
      <c r="AX696" s="6">
        <f>VLOOKUP($B696,'[1]výnosy standard'!$A$1:$T$2200,5,FALSE)</f>
        <v>0</v>
      </c>
      <c r="AY696" s="6">
        <f>VLOOKUP($B696,'[1]výnosy standard'!$A$1:$T$2200,6,FALSE)</f>
        <v>1.07</v>
      </c>
      <c r="AZ696" s="6">
        <f>VLOOKUP($B696,'[1]výnosy standard'!$A$1:$T$2200,7,FALSE)</f>
        <v>0</v>
      </c>
      <c r="BA696" s="6">
        <f>VLOOKUP($B696,'[1]výnosy standard'!$A$1:$T$2200,8,FALSE)</f>
        <v>21.51</v>
      </c>
      <c r="BB696" s="6">
        <f>VLOOKUP($B696,'[1]výnosy standard'!$A$1:$T$2200,9,FALSE)</f>
        <v>7.22</v>
      </c>
      <c r="BC696" s="6">
        <f>VLOOKUP($B696,'[1]výnosy standard'!$A$1:$T$2200,10,FALSE)</f>
        <v>7.22</v>
      </c>
      <c r="BD696" s="6">
        <f>VLOOKUP($B696,'[1]výnosy standard'!$A$1:$T$2200,11,FALSE)</f>
        <v>3.76</v>
      </c>
      <c r="BE696" s="6">
        <f>VLOOKUP($B696,'[1]výnosy standard'!$A$1:$T$2200,12,FALSE)</f>
        <v>0</v>
      </c>
      <c r="BF696" s="6">
        <f>VLOOKUP($B696,'[1]výnosy standard'!$A$1:$T$2200,13,FALSE)</f>
        <v>0</v>
      </c>
      <c r="BG696" s="6">
        <f>VLOOKUP($B696,'[1]výnosy standard'!$A$1:$T$2200,14,FALSE)</f>
        <v>0</v>
      </c>
      <c r="BH696" s="6">
        <f>VLOOKUP($B696,'[1]výnosy standard'!$A$1:$T$2200,15,FALSE)</f>
        <v>0</v>
      </c>
      <c r="BI696" s="6">
        <f>VLOOKUP($B696,'[1]výnosy standard'!$A$1:$T$2200,16,FALSE)</f>
        <v>68.319999999999993</v>
      </c>
      <c r="BJ696" s="6">
        <f>VLOOKUP($B696,'[1]výnosy standard'!$A$1:$T$2200,17,FALSE)</f>
        <v>5.79</v>
      </c>
      <c r="BK696" s="6">
        <f>VLOOKUP($B696,'[1]výnosy standard'!$A$1:$T$2200,18,FALSE)</f>
        <v>5.79</v>
      </c>
      <c r="BL696" s="6">
        <f>VLOOKUP($B696,'[1]výnosy standard'!$A$1:$T$2200,19,FALSE)</f>
        <v>7.88</v>
      </c>
      <c r="BM696" s="6">
        <f>VLOOKUP($B696,'[1]výnosy standard'!$A$1:$T$2200,20,FALSE)</f>
        <v>0</v>
      </c>
      <c r="BN696" s="6">
        <f>VLOOKUP(B696,'[1]pšenice výnos'!$A$2:$E$2200,4)</f>
        <v>7.22</v>
      </c>
      <c r="BO696" s="6">
        <f>VLOOKUP(B696,[1]kukuřice!$A$2:$E$2200,5,FALSE)</f>
        <v>45.058830479118932</v>
      </c>
    </row>
    <row r="697" spans="1:67" x14ac:dyDescent="0.25">
      <c r="A697" s="7">
        <v>1222</v>
      </c>
      <c r="B697" s="6" t="s">
        <v>221</v>
      </c>
      <c r="C697" s="13">
        <v>49</v>
      </c>
      <c r="D697" s="7">
        <v>3.4</v>
      </c>
      <c r="E697" s="6" t="s">
        <v>47</v>
      </c>
      <c r="F697" s="6" t="s">
        <v>216</v>
      </c>
      <c r="G697" s="7">
        <v>3.4</v>
      </c>
      <c r="H697" s="7">
        <v>3.4</v>
      </c>
      <c r="I697" s="7">
        <v>3.4</v>
      </c>
      <c r="J697" s="7">
        <v>30</v>
      </c>
      <c r="K697" s="14">
        <v>30.45764033664987</v>
      </c>
      <c r="L697" s="13">
        <v>20</v>
      </c>
      <c r="M697" s="7">
        <v>38.155033069782945</v>
      </c>
      <c r="N697" s="7">
        <v>1.6133516760867141E-2</v>
      </c>
      <c r="O697" s="7">
        <v>-0.45764033664987025</v>
      </c>
      <c r="P697" s="7">
        <v>6</v>
      </c>
      <c r="Q697" s="7">
        <v>0</v>
      </c>
      <c r="R697" s="7">
        <v>0</v>
      </c>
      <c r="S697" s="15">
        <v>1.79285714285714</v>
      </c>
      <c r="T697" s="15">
        <v>6.2028571428571402</v>
      </c>
      <c r="U697" s="15">
        <v>6.1666666666666696</v>
      </c>
      <c r="V697" s="16">
        <v>17.600000000000001</v>
      </c>
      <c r="W697" s="16">
        <v>17.7</v>
      </c>
      <c r="X697" s="17" t="e">
        <v>#NULL!</v>
      </c>
      <c r="Y697" s="13">
        <v>3</v>
      </c>
      <c r="Z697" s="16">
        <v>4</v>
      </c>
      <c r="AA697" s="13">
        <v>17</v>
      </c>
      <c r="AB697" s="15">
        <v>-0.60000000000000098</v>
      </c>
      <c r="AC697" s="15">
        <v>-0.69999999999999896</v>
      </c>
      <c r="AD697" s="15">
        <v>6.0278571428571404</v>
      </c>
      <c r="AE697" s="15">
        <v>2.0278571428571399</v>
      </c>
      <c r="AF697" s="7">
        <v>1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6">
        <f>VLOOKUP($B697,'[1]výnosy standard'!$A$1:$T$2200,2,FALSE)</f>
        <v>0</v>
      </c>
      <c r="AV697" s="6">
        <f>VLOOKUP($B697,'[1]výnosy standard'!$A$1:$T$2200,3,FALSE)</f>
        <v>0</v>
      </c>
      <c r="AW697" s="6">
        <f>VLOOKUP($B697,'[1]výnosy standard'!$A$1:$T$2200,4,FALSE)</f>
        <v>0</v>
      </c>
      <c r="AX697" s="6">
        <f>VLOOKUP($B697,'[1]výnosy standard'!$A$1:$T$2200,5,FALSE)</f>
        <v>0</v>
      </c>
      <c r="AY697" s="6">
        <f>VLOOKUP($B697,'[1]výnosy standard'!$A$1:$T$2200,6,FALSE)</f>
        <v>0</v>
      </c>
      <c r="AZ697" s="6">
        <f>VLOOKUP($B697,'[1]výnosy standard'!$A$1:$T$2200,7,FALSE)</f>
        <v>0</v>
      </c>
      <c r="BA697" s="6">
        <f>VLOOKUP($B697,'[1]výnosy standard'!$A$1:$T$2200,8,FALSE)</f>
        <v>0</v>
      </c>
      <c r="BB697" s="6">
        <f>VLOOKUP($B697,'[1]výnosy standard'!$A$1:$T$2200,9,FALSE)</f>
        <v>6.21</v>
      </c>
      <c r="BC697" s="6">
        <f>VLOOKUP($B697,'[1]výnosy standard'!$A$1:$T$2200,10,FALSE)</f>
        <v>6.21</v>
      </c>
      <c r="BD697" s="6">
        <f>VLOOKUP($B697,'[1]výnosy standard'!$A$1:$T$2200,11,FALSE)</f>
        <v>3.35</v>
      </c>
      <c r="BE697" s="6">
        <f>VLOOKUP($B697,'[1]výnosy standard'!$A$1:$T$2200,12,FALSE)</f>
        <v>5.83</v>
      </c>
      <c r="BF697" s="6">
        <f>VLOOKUP($B697,'[1]výnosy standard'!$A$1:$T$2200,13,FALSE)</f>
        <v>0</v>
      </c>
      <c r="BG697" s="6">
        <f>VLOOKUP($B697,'[1]výnosy standard'!$A$1:$T$2200,14,FALSE)</f>
        <v>0</v>
      </c>
      <c r="BH697" s="6">
        <f>VLOOKUP($B697,'[1]výnosy standard'!$A$1:$T$2200,15,FALSE)</f>
        <v>0</v>
      </c>
      <c r="BI697" s="6">
        <f>VLOOKUP($B697,'[1]výnosy standard'!$A$1:$T$2200,16,FALSE)</f>
        <v>0</v>
      </c>
      <c r="BJ697" s="6">
        <f>VLOOKUP($B697,'[1]výnosy standard'!$A$1:$T$2200,17,FALSE)</f>
        <v>4.4800000000000004</v>
      </c>
      <c r="BK697" s="6">
        <f>VLOOKUP($B697,'[1]výnosy standard'!$A$1:$T$2200,18,FALSE)</f>
        <v>4.4800000000000004</v>
      </c>
      <c r="BL697" s="6">
        <f>VLOOKUP($B697,'[1]výnosy standard'!$A$1:$T$2200,19,FALSE)</f>
        <v>5.77</v>
      </c>
      <c r="BM697" s="6">
        <f>VLOOKUP($B697,'[1]výnosy standard'!$A$1:$T$2200,20,FALSE)</f>
        <v>0</v>
      </c>
      <c r="BN697" s="6">
        <f>VLOOKUP(B697,'[1]pšenice výnos'!$A$2:$E$2200,4)</f>
        <v>6.21</v>
      </c>
      <c r="BO697" s="6">
        <f>VLOOKUP(B697,[1]kukuřice!$A$2:$E$2200,5,FALSE)</f>
        <v>39.327510707937051</v>
      </c>
    </row>
    <row r="698" spans="1:67" x14ac:dyDescent="0.25">
      <c r="A698" s="7">
        <v>1316</v>
      </c>
      <c r="B698" s="6" t="s">
        <v>128</v>
      </c>
      <c r="C698" s="13">
        <v>134</v>
      </c>
      <c r="D698" s="7">
        <v>3.4152950168067226</v>
      </c>
      <c r="E698" s="6" t="s">
        <v>47</v>
      </c>
      <c r="F698" s="6" t="s">
        <v>216</v>
      </c>
      <c r="G698" s="7">
        <v>3.4152950168067226</v>
      </c>
      <c r="H698" s="7">
        <v>0.25210084033613445</v>
      </c>
      <c r="I698" s="7">
        <v>0.25210084033613445</v>
      </c>
      <c r="J698" s="7">
        <v>43.633333333333333</v>
      </c>
      <c r="K698" s="14">
        <v>48.232333571053474</v>
      </c>
      <c r="L698" s="13">
        <v>15</v>
      </c>
      <c r="M698" s="7">
        <v>36.999717376994539</v>
      </c>
      <c r="N698" s="7">
        <v>-1.4781497304898705</v>
      </c>
      <c r="O698" s="7">
        <v>-4.5990002377201407</v>
      </c>
      <c r="P698" s="7">
        <v>5</v>
      </c>
      <c r="Q698" s="7">
        <v>4</v>
      </c>
      <c r="R698" s="7">
        <v>0</v>
      </c>
      <c r="S698" s="15">
        <v>1.85666666666667</v>
      </c>
      <c r="T698" s="15">
        <v>4.9924102564102597</v>
      </c>
      <c r="U698" s="15">
        <v>6.8870909090909098</v>
      </c>
      <c r="V698" s="16">
        <v>17.5</v>
      </c>
      <c r="W698" s="16">
        <v>18.7</v>
      </c>
      <c r="X698" s="17" t="e">
        <v>#NULL!</v>
      </c>
      <c r="Y698" s="13">
        <v>2</v>
      </c>
      <c r="Z698" s="16">
        <v>3.5</v>
      </c>
      <c r="AA698" s="13">
        <v>22</v>
      </c>
      <c r="AB698" s="15">
        <v>4.5</v>
      </c>
      <c r="AC698" s="15">
        <v>3.3</v>
      </c>
      <c r="AD698" s="15">
        <v>5.8174102564102599</v>
      </c>
      <c r="AE698" s="15">
        <v>2.3174102564102599</v>
      </c>
      <c r="AF698" s="7">
        <v>1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6">
        <f>VLOOKUP($B698,'[1]výnosy standard'!$A$1:$T$2200,2,FALSE)</f>
        <v>29.74</v>
      </c>
      <c r="AV698" s="6">
        <f>VLOOKUP($B698,'[1]výnosy standard'!$A$1:$T$2200,3,FALSE)</f>
        <v>0</v>
      </c>
      <c r="AW698" s="6">
        <f>VLOOKUP($B698,'[1]výnosy standard'!$A$1:$T$2200,4,FALSE)</f>
        <v>8.17</v>
      </c>
      <c r="AX698" s="6">
        <f>VLOOKUP($B698,'[1]výnosy standard'!$A$1:$T$2200,5,FALSE)</f>
        <v>0</v>
      </c>
      <c r="AY698" s="6">
        <f>VLOOKUP($B698,'[1]výnosy standard'!$A$1:$T$2200,6,FALSE)</f>
        <v>1.04</v>
      </c>
      <c r="AZ698" s="6">
        <f>VLOOKUP($B698,'[1]výnosy standard'!$A$1:$T$2200,7,FALSE)</f>
        <v>0</v>
      </c>
      <c r="BA698" s="6">
        <f>VLOOKUP($B698,'[1]výnosy standard'!$A$1:$T$2200,8,FALSE)</f>
        <v>21.23</v>
      </c>
      <c r="BB698" s="6">
        <f>VLOOKUP($B698,'[1]výnosy standard'!$A$1:$T$2200,9,FALSE)</f>
        <v>7.52</v>
      </c>
      <c r="BC698" s="6">
        <f>VLOOKUP($B698,'[1]výnosy standard'!$A$1:$T$2200,10,FALSE)</f>
        <v>7.52</v>
      </c>
      <c r="BD698" s="6">
        <f>VLOOKUP($B698,'[1]výnosy standard'!$A$1:$T$2200,11,FALSE)</f>
        <v>3.66</v>
      </c>
      <c r="BE698" s="6">
        <f>VLOOKUP($B698,'[1]výnosy standard'!$A$1:$T$2200,12,FALSE)</f>
        <v>0</v>
      </c>
      <c r="BF698" s="6">
        <f>VLOOKUP($B698,'[1]výnosy standard'!$A$1:$T$2200,13,FALSE)</f>
        <v>0</v>
      </c>
      <c r="BG698" s="6">
        <f>VLOOKUP($B698,'[1]výnosy standard'!$A$1:$T$2200,14,FALSE)</f>
        <v>0</v>
      </c>
      <c r="BH698" s="6">
        <f>VLOOKUP($B698,'[1]výnosy standard'!$A$1:$T$2200,15,FALSE)</f>
        <v>0</v>
      </c>
      <c r="BI698" s="6">
        <f>VLOOKUP($B698,'[1]výnosy standard'!$A$1:$T$2200,16,FALSE)</f>
        <v>70.680000000000007</v>
      </c>
      <c r="BJ698" s="6">
        <f>VLOOKUP($B698,'[1]výnosy standard'!$A$1:$T$2200,17,FALSE)</f>
        <v>5.76</v>
      </c>
      <c r="BK698" s="6">
        <f>VLOOKUP($B698,'[1]výnosy standard'!$A$1:$T$2200,18,FALSE)</f>
        <v>5.76</v>
      </c>
      <c r="BL698" s="6">
        <f>VLOOKUP($B698,'[1]výnosy standard'!$A$1:$T$2200,19,FALSE)</f>
        <v>7.29</v>
      </c>
      <c r="BM698" s="6">
        <f>VLOOKUP($B698,'[1]výnosy standard'!$A$1:$T$2200,20,FALSE)</f>
        <v>0</v>
      </c>
      <c r="BN698" s="6">
        <f>VLOOKUP(B698,'[1]pšenice výnos'!$A$2:$E$2200,4)</f>
        <v>7.52</v>
      </c>
      <c r="BO698" s="6">
        <f>VLOOKUP(B698,[1]kukuřice!$A$2:$E$2200,5,FALSE)</f>
        <v>47.632768964803049</v>
      </c>
    </row>
    <row r="699" spans="1:67" x14ac:dyDescent="0.25">
      <c r="A699" s="7">
        <v>1084</v>
      </c>
      <c r="B699" s="6" t="s">
        <v>129</v>
      </c>
      <c r="C699" s="13">
        <v>438</v>
      </c>
      <c r="D699" s="7">
        <v>3.4176090225563911</v>
      </c>
      <c r="E699" s="6" t="s">
        <v>47</v>
      </c>
      <c r="F699" s="6" t="s">
        <v>216</v>
      </c>
      <c r="G699" s="7">
        <v>3.4176090225563911</v>
      </c>
      <c r="H699" s="7">
        <v>0.51879699248120303</v>
      </c>
      <c r="I699" s="7">
        <v>0.51879699248120303</v>
      </c>
      <c r="J699" s="7">
        <v>44.333333333333336</v>
      </c>
      <c r="K699" s="14">
        <v>57.929710365088923</v>
      </c>
      <c r="L699" s="13">
        <v>35</v>
      </c>
      <c r="M699" s="7">
        <v>38.155033069782945</v>
      </c>
      <c r="N699" s="7">
        <v>1.6133516760867141E-2</v>
      </c>
      <c r="O699" s="7">
        <v>-13.596377031755587</v>
      </c>
      <c r="P699" s="7">
        <v>4</v>
      </c>
      <c r="Q699" s="7">
        <v>2</v>
      </c>
      <c r="R699" s="7">
        <v>0</v>
      </c>
      <c r="S699" s="15">
        <v>0.88166666666666704</v>
      </c>
      <c r="T699" s="15">
        <v>1.7213333333333301</v>
      </c>
      <c r="U699" s="15">
        <v>3.5777777777777802</v>
      </c>
      <c r="V699" s="16">
        <v>16.8</v>
      </c>
      <c r="W699" s="16">
        <v>17</v>
      </c>
      <c r="X699" s="13">
        <v>-1</v>
      </c>
      <c r="Y699" s="13">
        <v>3</v>
      </c>
      <c r="Z699" s="16">
        <v>4</v>
      </c>
      <c r="AA699" s="13">
        <v>17</v>
      </c>
      <c r="AB699" s="15">
        <v>0.19999999999999901</v>
      </c>
      <c r="AC699" s="15">
        <v>0</v>
      </c>
      <c r="AD699" s="15">
        <v>1.7213333333333301</v>
      </c>
      <c r="AE699" s="15">
        <v>-2.2786666666666702</v>
      </c>
      <c r="AF699" s="7">
        <v>1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6">
        <f>VLOOKUP($B699,'[1]výnosy standard'!$A$1:$T$2200,2,FALSE)</f>
        <v>29.94</v>
      </c>
      <c r="AV699" s="6">
        <f>VLOOKUP($B699,'[1]výnosy standard'!$A$1:$T$2200,3,FALSE)</f>
        <v>0</v>
      </c>
      <c r="AW699" s="6">
        <f>VLOOKUP($B699,'[1]výnosy standard'!$A$1:$T$2200,4,FALSE)</f>
        <v>8.0299999999999994</v>
      </c>
      <c r="AX699" s="6">
        <f>VLOOKUP($B699,'[1]výnosy standard'!$A$1:$T$2200,5,FALSE)</f>
        <v>0</v>
      </c>
      <c r="AY699" s="6">
        <f>VLOOKUP($B699,'[1]výnosy standard'!$A$1:$T$2200,6,FALSE)</f>
        <v>1.0900000000000001</v>
      </c>
      <c r="AZ699" s="6">
        <f>VLOOKUP($B699,'[1]výnosy standard'!$A$1:$T$2200,7,FALSE)</f>
        <v>0</v>
      </c>
      <c r="BA699" s="6">
        <f>VLOOKUP($B699,'[1]výnosy standard'!$A$1:$T$2200,8,FALSE)</f>
        <v>21.37</v>
      </c>
      <c r="BB699" s="6">
        <f>VLOOKUP($B699,'[1]výnosy standard'!$A$1:$T$2200,9,FALSE)</f>
        <v>7.79</v>
      </c>
      <c r="BC699" s="6">
        <f>VLOOKUP($B699,'[1]výnosy standard'!$A$1:$T$2200,10,FALSE)</f>
        <v>7.79</v>
      </c>
      <c r="BD699" s="6">
        <f>VLOOKUP($B699,'[1]výnosy standard'!$A$1:$T$2200,11,FALSE)</f>
        <v>3.78</v>
      </c>
      <c r="BE699" s="6">
        <f>VLOOKUP($B699,'[1]výnosy standard'!$A$1:$T$2200,12,FALSE)</f>
        <v>0</v>
      </c>
      <c r="BF699" s="6">
        <f>VLOOKUP($B699,'[1]výnosy standard'!$A$1:$T$2200,13,FALSE)</f>
        <v>0</v>
      </c>
      <c r="BG699" s="6">
        <f>VLOOKUP($B699,'[1]výnosy standard'!$A$1:$T$2200,14,FALSE)</f>
        <v>0</v>
      </c>
      <c r="BH699" s="6">
        <f>VLOOKUP($B699,'[1]výnosy standard'!$A$1:$T$2200,15,FALSE)</f>
        <v>0</v>
      </c>
      <c r="BI699" s="6">
        <f>VLOOKUP($B699,'[1]výnosy standard'!$A$1:$T$2200,16,FALSE)</f>
        <v>72.2</v>
      </c>
      <c r="BJ699" s="6">
        <f>VLOOKUP($B699,'[1]výnosy standard'!$A$1:$T$2200,17,FALSE)</f>
        <v>6.27</v>
      </c>
      <c r="BK699" s="6">
        <f>VLOOKUP($B699,'[1]výnosy standard'!$A$1:$T$2200,18,FALSE)</f>
        <v>6.27</v>
      </c>
      <c r="BL699" s="6">
        <f>VLOOKUP($B699,'[1]výnosy standard'!$A$1:$T$2200,19,FALSE)</f>
        <v>7.21</v>
      </c>
      <c r="BM699" s="6">
        <f>VLOOKUP($B699,'[1]výnosy standard'!$A$1:$T$2200,20,FALSE)</f>
        <v>0</v>
      </c>
      <c r="BN699" s="6">
        <f>VLOOKUP(B699,'[1]pšenice výnos'!$A$2:$E$2200,4)</f>
        <v>7.79</v>
      </c>
      <c r="BO699" s="6">
        <f>VLOOKUP(B699,[1]kukuřice!$A$2:$E$2200,5,FALSE)</f>
        <v>48.606691635061907</v>
      </c>
    </row>
    <row r="700" spans="1:67" x14ac:dyDescent="0.25">
      <c r="A700" s="7">
        <v>1135</v>
      </c>
      <c r="B700" s="6" t="s">
        <v>222</v>
      </c>
      <c r="C700" s="13">
        <v>439</v>
      </c>
      <c r="D700" s="7">
        <v>3.427719821162444</v>
      </c>
      <c r="E700" s="6" t="s">
        <v>47</v>
      </c>
      <c r="F700" s="6" t="s">
        <v>216</v>
      </c>
      <c r="G700" s="7">
        <v>3.427719821162444</v>
      </c>
      <c r="H700" s="7">
        <v>3.427719821162444</v>
      </c>
      <c r="I700" s="7">
        <v>3.427719821162444</v>
      </c>
      <c r="J700" s="7">
        <v>46.97</v>
      </c>
      <c r="K700" s="14">
        <v>39.832629418753648</v>
      </c>
      <c r="L700" s="13">
        <v>10</v>
      </c>
      <c r="M700" s="7">
        <v>38.155033069782945</v>
      </c>
      <c r="N700" s="7">
        <v>1.6133516760867141E-2</v>
      </c>
      <c r="O700" s="7">
        <v>7.1373705812463513</v>
      </c>
      <c r="P700" s="7">
        <v>3</v>
      </c>
      <c r="Q700" s="7">
        <v>0</v>
      </c>
      <c r="R700" s="7">
        <v>0</v>
      </c>
      <c r="S700" s="15">
        <v>1.4</v>
      </c>
      <c r="T700" s="15">
        <v>4.0311111111111098</v>
      </c>
      <c r="U700" s="15">
        <v>6.5118055555555596</v>
      </c>
      <c r="V700" s="16">
        <v>15.5</v>
      </c>
      <c r="W700" s="16">
        <v>10.6</v>
      </c>
      <c r="X700" s="13">
        <v>-1</v>
      </c>
      <c r="Y700" s="13">
        <v>3</v>
      </c>
      <c r="Z700" s="16">
        <v>4</v>
      </c>
      <c r="AA700" s="13">
        <v>17</v>
      </c>
      <c r="AB700" s="15">
        <v>1.5</v>
      </c>
      <c r="AC700" s="15">
        <v>6.4</v>
      </c>
      <c r="AD700" s="15">
        <v>5.6311111111111103</v>
      </c>
      <c r="AE700" s="15">
        <v>1.6311111111111101</v>
      </c>
      <c r="AF700" s="7">
        <v>1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6">
        <f>VLOOKUP($B700,'[1]výnosy standard'!$A$1:$T$2200,2,FALSE)</f>
        <v>0</v>
      </c>
      <c r="AV700" s="6">
        <f>VLOOKUP($B700,'[1]výnosy standard'!$A$1:$T$2200,3,FALSE)</f>
        <v>0</v>
      </c>
      <c r="AW700" s="6">
        <f>VLOOKUP($B700,'[1]výnosy standard'!$A$1:$T$2200,4,FALSE)</f>
        <v>0</v>
      </c>
      <c r="AX700" s="6">
        <f>VLOOKUP($B700,'[1]výnosy standard'!$A$1:$T$2200,5,FALSE)</f>
        <v>0</v>
      </c>
      <c r="AY700" s="6">
        <f>VLOOKUP($B700,'[1]výnosy standard'!$A$1:$T$2200,6,FALSE)</f>
        <v>0</v>
      </c>
      <c r="AZ700" s="6">
        <f>VLOOKUP($B700,'[1]výnosy standard'!$A$1:$T$2200,7,FALSE)</f>
        <v>0</v>
      </c>
      <c r="BA700" s="6">
        <f>VLOOKUP($B700,'[1]výnosy standard'!$A$1:$T$2200,8,FALSE)</f>
        <v>0</v>
      </c>
      <c r="BB700" s="6">
        <f>VLOOKUP($B700,'[1]výnosy standard'!$A$1:$T$2200,9,FALSE)</f>
        <v>5.9</v>
      </c>
      <c r="BC700" s="6">
        <f>VLOOKUP($B700,'[1]výnosy standard'!$A$1:$T$2200,10,FALSE)</f>
        <v>5.9</v>
      </c>
      <c r="BD700" s="6">
        <f>VLOOKUP($B700,'[1]výnosy standard'!$A$1:$T$2200,11,FALSE)</f>
        <v>3.09</v>
      </c>
      <c r="BE700" s="6">
        <f>VLOOKUP($B700,'[1]výnosy standard'!$A$1:$T$2200,12,FALSE)</f>
        <v>5.47</v>
      </c>
      <c r="BF700" s="6">
        <f>VLOOKUP($B700,'[1]výnosy standard'!$A$1:$T$2200,13,FALSE)</f>
        <v>0</v>
      </c>
      <c r="BG700" s="6">
        <f>VLOOKUP($B700,'[1]výnosy standard'!$A$1:$T$2200,14,FALSE)</f>
        <v>0</v>
      </c>
      <c r="BH700" s="6">
        <f>VLOOKUP($B700,'[1]výnosy standard'!$A$1:$T$2200,15,FALSE)</f>
        <v>0</v>
      </c>
      <c r="BI700" s="6">
        <f>VLOOKUP($B700,'[1]výnosy standard'!$A$1:$T$2200,16,FALSE)</f>
        <v>0</v>
      </c>
      <c r="BJ700" s="6">
        <f>VLOOKUP($B700,'[1]výnosy standard'!$A$1:$T$2200,17,FALSE)</f>
        <v>4.3</v>
      </c>
      <c r="BK700" s="6">
        <f>VLOOKUP($B700,'[1]výnosy standard'!$A$1:$T$2200,18,FALSE)</f>
        <v>4.3</v>
      </c>
      <c r="BL700" s="6">
        <f>VLOOKUP($B700,'[1]výnosy standard'!$A$1:$T$2200,19,FALSE)</f>
        <v>5.43</v>
      </c>
      <c r="BM700" s="6">
        <f>VLOOKUP($B700,'[1]výnosy standard'!$A$1:$T$2200,20,FALSE)</f>
        <v>0</v>
      </c>
      <c r="BN700" s="6">
        <f>VLOOKUP(B700,'[1]pšenice výnos'!$A$2:$E$2200,4)</f>
        <v>5.9</v>
      </c>
      <c r="BO700" s="6">
        <f>VLOOKUP(B700,[1]kukuřice!$A$2:$E$2200,5,FALSE)</f>
        <v>37.206372660766455</v>
      </c>
    </row>
    <row r="701" spans="1:67" x14ac:dyDescent="0.25">
      <c r="A701" s="7">
        <v>1142</v>
      </c>
      <c r="B701" s="6" t="s">
        <v>188</v>
      </c>
      <c r="C701" s="13">
        <v>38</v>
      </c>
      <c r="D701" s="7">
        <v>3.4738846115233524</v>
      </c>
      <c r="E701" s="6" t="s">
        <v>47</v>
      </c>
      <c r="F701" s="6" t="s">
        <v>216</v>
      </c>
      <c r="G701" s="7">
        <v>3.4738846115233524</v>
      </c>
      <c r="H701" s="7">
        <v>1.964207769532955</v>
      </c>
      <c r="I701" s="7">
        <v>1.964207769532955</v>
      </c>
      <c r="J701" s="7">
        <v>45.82</v>
      </c>
      <c r="K701" s="14">
        <v>37.78390599322352</v>
      </c>
      <c r="L701" s="13">
        <v>8</v>
      </c>
      <c r="M701" s="7">
        <v>39.182845942101451</v>
      </c>
      <c r="N701" s="7">
        <v>0.8002501815129478</v>
      </c>
      <c r="O701" s="7">
        <v>8.0360940067764801</v>
      </c>
      <c r="P701" s="7">
        <v>0</v>
      </c>
      <c r="Q701" s="7">
        <v>2</v>
      </c>
      <c r="R701" s="7">
        <v>0</v>
      </c>
      <c r="S701" s="15">
        <v>1.95</v>
      </c>
      <c r="T701" s="15">
        <v>6.14603174603175</v>
      </c>
      <c r="U701" s="15">
        <v>6.9</v>
      </c>
      <c r="V701" s="16">
        <v>18</v>
      </c>
      <c r="W701" s="16">
        <v>18.2</v>
      </c>
      <c r="X701" s="13">
        <v>-1</v>
      </c>
      <c r="Y701" s="13">
        <v>5</v>
      </c>
      <c r="Z701" s="16">
        <v>5.5</v>
      </c>
      <c r="AA701" s="13">
        <v>12</v>
      </c>
      <c r="AB701" s="15">
        <v>-6</v>
      </c>
      <c r="AC701" s="15">
        <v>-6.2</v>
      </c>
      <c r="AD701" s="15">
        <v>4.5960317460317501</v>
      </c>
      <c r="AE701" s="15">
        <v>-0.90396825396824998</v>
      </c>
      <c r="AF701" s="7">
        <v>1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6">
        <f>VLOOKUP($B701,'[1]výnosy standard'!$A$1:$T$2200,2,FALSE)</f>
        <v>20.09</v>
      </c>
      <c r="AV701" s="6">
        <f>VLOOKUP($B701,'[1]výnosy standard'!$A$1:$T$2200,3,FALSE)</f>
        <v>0</v>
      </c>
      <c r="AW701" s="6">
        <f>VLOOKUP($B701,'[1]výnosy standard'!$A$1:$T$2200,4,FALSE)</f>
        <v>0</v>
      </c>
      <c r="AX701" s="6">
        <f>VLOOKUP($B701,'[1]výnosy standard'!$A$1:$T$2200,5,FALSE)</f>
        <v>3.86</v>
      </c>
      <c r="AY701" s="6">
        <f>VLOOKUP($B701,'[1]výnosy standard'!$A$1:$T$2200,6,FALSE)</f>
        <v>0</v>
      </c>
      <c r="AZ701" s="6">
        <f>VLOOKUP($B701,'[1]výnosy standard'!$A$1:$T$2200,7,FALSE)</f>
        <v>3.79</v>
      </c>
      <c r="BA701" s="6">
        <f>VLOOKUP($B701,'[1]výnosy standard'!$A$1:$T$2200,8,FALSE)</f>
        <v>0</v>
      </c>
      <c r="BB701" s="6">
        <f>VLOOKUP($B701,'[1]výnosy standard'!$A$1:$T$2200,9,FALSE)</f>
        <v>4.3</v>
      </c>
      <c r="BC701" s="6">
        <f>VLOOKUP($B701,'[1]výnosy standard'!$A$1:$T$2200,10,FALSE)</f>
        <v>4.3</v>
      </c>
      <c r="BD701" s="6">
        <f>VLOOKUP($B701,'[1]výnosy standard'!$A$1:$T$2200,11,FALSE)</f>
        <v>2.62</v>
      </c>
      <c r="BE701" s="6">
        <f>VLOOKUP($B701,'[1]výnosy standard'!$A$1:$T$2200,12,FALSE)</f>
        <v>4.29</v>
      </c>
      <c r="BF701" s="6">
        <f>VLOOKUP($B701,'[1]výnosy standard'!$A$1:$T$2200,13,FALSE)</f>
        <v>0</v>
      </c>
      <c r="BG701" s="6">
        <f>VLOOKUP($B701,'[1]výnosy standard'!$A$1:$T$2200,14,FALSE)</f>
        <v>3.44</v>
      </c>
      <c r="BH701" s="6">
        <f>VLOOKUP($B701,'[1]výnosy standard'!$A$1:$T$2200,15,FALSE)</f>
        <v>0</v>
      </c>
      <c r="BI701" s="6">
        <f>VLOOKUP($B701,'[1]výnosy standard'!$A$1:$T$2200,16,FALSE)</f>
        <v>0</v>
      </c>
      <c r="BJ701" s="6">
        <f>VLOOKUP($B701,'[1]výnosy standard'!$A$1:$T$2200,17,FALSE)</f>
        <v>3.48</v>
      </c>
      <c r="BK701" s="6">
        <f>VLOOKUP($B701,'[1]výnosy standard'!$A$1:$T$2200,18,FALSE)</f>
        <v>0</v>
      </c>
      <c r="BL701" s="6">
        <f>VLOOKUP($B701,'[1]výnosy standard'!$A$1:$T$2200,19,FALSE)</f>
        <v>4.05</v>
      </c>
      <c r="BM701" s="6">
        <f>VLOOKUP($B701,'[1]výnosy standard'!$A$1:$T$2200,20,FALSE)</f>
        <v>0</v>
      </c>
      <c r="BN701" s="6">
        <f>VLOOKUP(B701,'[1]pšenice výnos'!$A$2:$E$2200,4)</f>
        <v>4.3</v>
      </c>
      <c r="BO701" s="6">
        <f>VLOOKUP(B701,[1]kukuřice!$A$2:$E$2200,5,FALSE)</f>
        <v>36.740854710986831</v>
      </c>
    </row>
    <row r="702" spans="1:67" x14ac:dyDescent="0.25">
      <c r="A702" s="7">
        <v>1101</v>
      </c>
      <c r="B702" s="6" t="s">
        <v>121</v>
      </c>
      <c r="C702" s="13">
        <v>390</v>
      </c>
      <c r="D702" s="7">
        <v>3.5314285714285711</v>
      </c>
      <c r="E702" s="6" t="s">
        <v>47</v>
      </c>
      <c r="F702" s="6" t="s">
        <v>216</v>
      </c>
      <c r="G702" s="7">
        <v>3.5314285714285711</v>
      </c>
      <c r="H702" s="7">
        <v>3.5314285714285711</v>
      </c>
      <c r="I702" s="7">
        <v>3.5314285714285711</v>
      </c>
      <c r="J702" s="7">
        <v>29.166666666666668</v>
      </c>
      <c r="K702" s="14">
        <v>28.949991189722439</v>
      </c>
      <c r="L702" s="13">
        <v>15</v>
      </c>
      <c r="M702" s="7">
        <v>38.155033069782945</v>
      </c>
      <c r="N702" s="7">
        <v>1.6133516760867141E-2</v>
      </c>
      <c r="O702" s="7">
        <v>0.21667547694422851</v>
      </c>
      <c r="P702" s="7">
        <v>1</v>
      </c>
      <c r="Q702" s="7">
        <v>3</v>
      </c>
      <c r="R702" s="7">
        <v>1</v>
      </c>
      <c r="S702" s="15">
        <v>1.20185185185185</v>
      </c>
      <c r="T702" s="15">
        <v>4.3207621832358702</v>
      </c>
      <c r="U702" s="15">
        <v>6.2833333333333297</v>
      </c>
      <c r="V702" s="16">
        <v>20.2</v>
      </c>
      <c r="W702" s="16">
        <v>14.4</v>
      </c>
      <c r="X702" s="13">
        <v>-1</v>
      </c>
      <c r="Y702" s="13">
        <v>3</v>
      </c>
      <c r="Z702" s="16">
        <v>4</v>
      </c>
      <c r="AA702" s="13">
        <v>17</v>
      </c>
      <c r="AB702" s="15">
        <v>-3.2</v>
      </c>
      <c r="AC702" s="15">
        <v>2.6</v>
      </c>
      <c r="AD702" s="15">
        <v>4.9707621832358697</v>
      </c>
      <c r="AE702" s="15">
        <v>0.97076218323587005</v>
      </c>
      <c r="AF702" s="7">
        <v>1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6">
        <f>VLOOKUP($B702,'[1]výnosy standard'!$A$1:$T$2200,2,FALSE)</f>
        <v>0</v>
      </c>
      <c r="AV702" s="6">
        <f>VLOOKUP($B702,'[1]výnosy standard'!$A$1:$T$2200,3,FALSE)</f>
        <v>0</v>
      </c>
      <c r="AW702" s="6">
        <f>VLOOKUP($B702,'[1]výnosy standard'!$A$1:$T$2200,4,FALSE)</f>
        <v>0</v>
      </c>
      <c r="AX702" s="6">
        <f>VLOOKUP($B702,'[1]výnosy standard'!$A$1:$T$2200,5,FALSE)</f>
        <v>4.28</v>
      </c>
      <c r="AY702" s="6">
        <f>VLOOKUP($B702,'[1]výnosy standard'!$A$1:$T$2200,6,FALSE)</f>
        <v>0</v>
      </c>
      <c r="AZ702" s="6">
        <f>VLOOKUP($B702,'[1]výnosy standard'!$A$1:$T$2200,7,FALSE)</f>
        <v>0</v>
      </c>
      <c r="BA702" s="6">
        <f>VLOOKUP($B702,'[1]výnosy standard'!$A$1:$T$2200,8,FALSE)</f>
        <v>0</v>
      </c>
      <c r="BB702" s="6">
        <f>VLOOKUP($B702,'[1]výnosy standard'!$A$1:$T$2200,9,FALSE)</f>
        <v>5.53</v>
      </c>
      <c r="BC702" s="6">
        <f>VLOOKUP($B702,'[1]výnosy standard'!$A$1:$T$2200,10,FALSE)</f>
        <v>5.53</v>
      </c>
      <c r="BD702" s="6">
        <f>VLOOKUP($B702,'[1]výnosy standard'!$A$1:$T$2200,11,FALSE)</f>
        <v>3.25</v>
      </c>
      <c r="BE702" s="6">
        <f>VLOOKUP($B702,'[1]výnosy standard'!$A$1:$T$2200,12,FALSE)</f>
        <v>5.39</v>
      </c>
      <c r="BF702" s="6">
        <f>VLOOKUP($B702,'[1]výnosy standard'!$A$1:$T$2200,13,FALSE)</f>
        <v>0</v>
      </c>
      <c r="BG702" s="6">
        <f>VLOOKUP($B702,'[1]výnosy standard'!$A$1:$T$2200,14,FALSE)</f>
        <v>0</v>
      </c>
      <c r="BH702" s="6">
        <f>VLOOKUP($B702,'[1]výnosy standard'!$A$1:$T$2200,15,FALSE)</f>
        <v>0</v>
      </c>
      <c r="BI702" s="6">
        <f>VLOOKUP($B702,'[1]výnosy standard'!$A$1:$T$2200,16,FALSE)</f>
        <v>0</v>
      </c>
      <c r="BJ702" s="6">
        <f>VLOOKUP($B702,'[1]výnosy standard'!$A$1:$T$2200,17,FALSE)</f>
        <v>4.03</v>
      </c>
      <c r="BK702" s="6">
        <f>VLOOKUP($B702,'[1]výnosy standard'!$A$1:$T$2200,18,FALSE)</f>
        <v>4.03</v>
      </c>
      <c r="BL702" s="6">
        <f>VLOOKUP($B702,'[1]výnosy standard'!$A$1:$T$2200,19,FALSE)</f>
        <v>5.24</v>
      </c>
      <c r="BM702" s="6">
        <f>VLOOKUP($B702,'[1]výnosy standard'!$A$1:$T$2200,20,FALSE)</f>
        <v>0</v>
      </c>
      <c r="BN702" s="6">
        <f>VLOOKUP(B702,'[1]pšenice výnos'!$A$2:$E$2200,4)</f>
        <v>5.53</v>
      </c>
      <c r="BO702" s="6">
        <f>VLOOKUP(B702,[1]kukuřice!$A$2:$E$2200,5,FALSE)</f>
        <v>36.02208916017684</v>
      </c>
    </row>
    <row r="703" spans="1:67" x14ac:dyDescent="0.25">
      <c r="A703" s="7">
        <v>1276</v>
      </c>
      <c r="B703" s="6" t="s">
        <v>217</v>
      </c>
      <c r="C703" s="13">
        <v>95</v>
      </c>
      <c r="D703" s="7">
        <v>3.5427767030132489</v>
      </c>
      <c r="E703" s="6" t="s">
        <v>47</v>
      </c>
      <c r="F703" s="6" t="s">
        <v>216</v>
      </c>
      <c r="G703" s="7">
        <v>3.5427767030132489</v>
      </c>
      <c r="H703" s="7">
        <v>3.1656700668308124</v>
      </c>
      <c r="I703" s="7">
        <v>3.1656700668308124</v>
      </c>
      <c r="J703" s="7">
        <v>34.116</v>
      </c>
      <c r="K703" s="14">
        <v>32.486376006035094</v>
      </c>
      <c r="L703" s="13">
        <v>25</v>
      </c>
      <c r="M703" s="7">
        <v>36.999717376994539</v>
      </c>
      <c r="N703" s="7">
        <v>-1.4781497304898705</v>
      </c>
      <c r="O703" s="7">
        <v>1.6296239939649055</v>
      </c>
      <c r="P703" s="7">
        <v>0</v>
      </c>
      <c r="Q703" s="7">
        <v>5</v>
      </c>
      <c r="R703" s="7">
        <v>0</v>
      </c>
      <c r="S703" s="17" t="e">
        <v>#NULL!</v>
      </c>
      <c r="T703" s="17" t="e">
        <v>#NULL!</v>
      </c>
      <c r="U703" s="17" t="e">
        <v>#NULL!</v>
      </c>
      <c r="V703" s="17" t="e">
        <v>#NULL!</v>
      </c>
      <c r="W703" s="17" t="e">
        <v>#NULL!</v>
      </c>
      <c r="X703" s="17" t="e">
        <v>#NULL!</v>
      </c>
      <c r="Y703" s="17" t="e">
        <v>#NULL!</v>
      </c>
      <c r="Z703" s="17" t="e">
        <v>#NULL!</v>
      </c>
      <c r="AA703" s="17" t="e">
        <v>#NULL!</v>
      </c>
      <c r="AB703" s="17" t="e">
        <v>#NULL!</v>
      </c>
      <c r="AC703" s="17" t="e">
        <v>#NULL!</v>
      </c>
      <c r="AD703" s="17" t="e">
        <v>#NULL!</v>
      </c>
      <c r="AE703" s="17" t="e">
        <v>#NULL!</v>
      </c>
      <c r="AF703" s="7">
        <v>1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6">
        <f>VLOOKUP($B703,'[1]výnosy standard'!$A$1:$T$2200,2,FALSE)</f>
        <v>0</v>
      </c>
      <c r="AV703" s="6">
        <f>VLOOKUP($B703,'[1]výnosy standard'!$A$1:$T$2200,3,FALSE)</f>
        <v>0</v>
      </c>
      <c r="AW703" s="6">
        <f>VLOOKUP($B703,'[1]výnosy standard'!$A$1:$T$2200,4,FALSE)</f>
        <v>0</v>
      </c>
      <c r="AX703" s="6">
        <f>VLOOKUP($B703,'[1]výnosy standard'!$A$1:$T$2200,5,FALSE)</f>
        <v>4.57</v>
      </c>
      <c r="AY703" s="6">
        <f>VLOOKUP($B703,'[1]výnosy standard'!$A$1:$T$2200,6,FALSE)</f>
        <v>0</v>
      </c>
      <c r="AZ703" s="6">
        <f>VLOOKUP($B703,'[1]výnosy standard'!$A$1:$T$2200,7,FALSE)</f>
        <v>0</v>
      </c>
      <c r="BA703" s="6">
        <f>VLOOKUP($B703,'[1]výnosy standard'!$A$1:$T$2200,8,FALSE)</f>
        <v>0</v>
      </c>
      <c r="BB703" s="6">
        <f>VLOOKUP($B703,'[1]výnosy standard'!$A$1:$T$2200,9,FALSE)</f>
        <v>6.15</v>
      </c>
      <c r="BC703" s="6">
        <f>VLOOKUP($B703,'[1]výnosy standard'!$A$1:$T$2200,10,FALSE)</f>
        <v>6.15</v>
      </c>
      <c r="BD703" s="6">
        <f>VLOOKUP($B703,'[1]výnosy standard'!$A$1:$T$2200,11,FALSE)</f>
        <v>3.44</v>
      </c>
      <c r="BE703" s="6">
        <f>VLOOKUP($B703,'[1]výnosy standard'!$A$1:$T$2200,12,FALSE)</f>
        <v>4.66</v>
      </c>
      <c r="BF703" s="6">
        <f>VLOOKUP($B703,'[1]výnosy standard'!$A$1:$T$2200,13,FALSE)</f>
        <v>0</v>
      </c>
      <c r="BG703" s="6">
        <f>VLOOKUP($B703,'[1]výnosy standard'!$A$1:$T$2200,14,FALSE)</f>
        <v>0</v>
      </c>
      <c r="BH703" s="6">
        <f>VLOOKUP($B703,'[1]výnosy standard'!$A$1:$T$2200,15,FALSE)</f>
        <v>0</v>
      </c>
      <c r="BI703" s="6">
        <f>VLOOKUP($B703,'[1]výnosy standard'!$A$1:$T$2200,16,FALSE)</f>
        <v>0</v>
      </c>
      <c r="BJ703" s="6">
        <f>VLOOKUP($B703,'[1]výnosy standard'!$A$1:$T$2200,17,FALSE)</f>
        <v>4.4800000000000004</v>
      </c>
      <c r="BK703" s="6">
        <f>VLOOKUP($B703,'[1]výnosy standard'!$A$1:$T$2200,18,FALSE)</f>
        <v>4.4800000000000004</v>
      </c>
      <c r="BL703" s="6">
        <f>VLOOKUP($B703,'[1]výnosy standard'!$A$1:$T$2200,19,FALSE)</f>
        <v>5.74</v>
      </c>
      <c r="BM703" s="6">
        <f>VLOOKUP($B703,'[1]výnosy standard'!$A$1:$T$2200,20,FALSE)</f>
        <v>0</v>
      </c>
      <c r="BN703" s="6">
        <f>VLOOKUP(B703,'[1]pšenice výnos'!$A$2:$E$2200,4)</f>
        <v>6.15</v>
      </c>
      <c r="BO703" s="6">
        <f>VLOOKUP(B703,[1]kukuřice!$A$2:$E$2200,5,FALSE)</f>
        <v>36.231623589697669</v>
      </c>
    </row>
    <row r="704" spans="1:67" x14ac:dyDescent="0.25">
      <c r="A704" s="7">
        <v>1168</v>
      </c>
      <c r="B704" s="6" t="s">
        <v>144</v>
      </c>
      <c r="C704" s="13">
        <v>295</v>
      </c>
      <c r="D704" s="7">
        <v>3.5456488549618319</v>
      </c>
      <c r="E704" s="6" t="s">
        <v>47</v>
      </c>
      <c r="F704" s="6" t="s">
        <v>216</v>
      </c>
      <c r="G704" s="7">
        <v>3.5456488549618319</v>
      </c>
      <c r="H704" s="7">
        <v>3.3396946564885495</v>
      </c>
      <c r="I704" s="7">
        <v>3.3396946564885495</v>
      </c>
      <c r="J704" s="7">
        <v>31.44</v>
      </c>
      <c r="K704" s="14">
        <v>40.226826205425937</v>
      </c>
      <c r="L704" s="13">
        <v>28</v>
      </c>
      <c r="M704" s="7">
        <v>38.155033069782945</v>
      </c>
      <c r="N704" s="7">
        <v>1.6133516760867141E-2</v>
      </c>
      <c r="O704" s="7">
        <v>-8.7868262054259354</v>
      </c>
      <c r="P704" s="7">
        <v>7</v>
      </c>
      <c r="Q704" s="7">
        <v>3</v>
      </c>
      <c r="R704" s="7">
        <v>0</v>
      </c>
      <c r="S704" s="15">
        <v>0.67500000000000004</v>
      </c>
      <c r="T704" s="15">
        <v>1.8437037037037001</v>
      </c>
      <c r="U704" s="15">
        <v>3.50485121874011</v>
      </c>
      <c r="V704" s="16">
        <v>19.899999999999999</v>
      </c>
      <c r="W704" s="16">
        <v>18.399999999999999</v>
      </c>
      <c r="X704" s="13">
        <v>-1</v>
      </c>
      <c r="Y704" s="13">
        <v>3</v>
      </c>
      <c r="Z704" s="16">
        <v>4</v>
      </c>
      <c r="AA704" s="13">
        <v>17</v>
      </c>
      <c r="AB704" s="15">
        <v>-2.9</v>
      </c>
      <c r="AC704" s="15">
        <v>-1.4</v>
      </c>
      <c r="AD704" s="15">
        <v>1.4937037037037</v>
      </c>
      <c r="AE704" s="15">
        <v>-2.5062962962962998</v>
      </c>
      <c r="AF704" s="7">
        <v>1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6">
        <f>VLOOKUP($B704,'[1]výnosy standard'!$A$1:$T$2200,2,FALSE)</f>
        <v>0</v>
      </c>
      <c r="AV704" s="6">
        <f>VLOOKUP($B704,'[1]výnosy standard'!$A$1:$T$2200,3,FALSE)</f>
        <v>0</v>
      </c>
      <c r="AW704" s="6">
        <f>VLOOKUP($B704,'[1]výnosy standard'!$A$1:$T$2200,4,FALSE)</f>
        <v>7.87</v>
      </c>
      <c r="AX704" s="6">
        <f>VLOOKUP($B704,'[1]výnosy standard'!$A$1:$T$2200,5,FALSE)</f>
        <v>0</v>
      </c>
      <c r="AY704" s="6">
        <f>VLOOKUP($B704,'[1]výnosy standard'!$A$1:$T$2200,6,FALSE)</f>
        <v>0.97</v>
      </c>
      <c r="AZ704" s="6">
        <f>VLOOKUP($B704,'[1]výnosy standard'!$A$1:$T$2200,7,FALSE)</f>
        <v>0</v>
      </c>
      <c r="BA704" s="6">
        <f>VLOOKUP($B704,'[1]výnosy standard'!$A$1:$T$2200,8,FALSE)</f>
        <v>20.399999999999999</v>
      </c>
      <c r="BB704" s="6">
        <f>VLOOKUP($B704,'[1]výnosy standard'!$A$1:$T$2200,9,FALSE)</f>
        <v>6.47</v>
      </c>
      <c r="BC704" s="6">
        <f>VLOOKUP($B704,'[1]výnosy standard'!$A$1:$T$2200,10,FALSE)</f>
        <v>6.47</v>
      </c>
      <c r="BD704" s="6">
        <f>VLOOKUP($B704,'[1]výnosy standard'!$A$1:$T$2200,11,FALSE)</f>
        <v>3.74</v>
      </c>
      <c r="BE704" s="6">
        <f>VLOOKUP($B704,'[1]výnosy standard'!$A$1:$T$2200,12,FALSE)</f>
        <v>6.43</v>
      </c>
      <c r="BF704" s="6">
        <f>VLOOKUP($B704,'[1]výnosy standard'!$A$1:$T$2200,13,FALSE)</f>
        <v>0</v>
      </c>
      <c r="BG704" s="6">
        <f>VLOOKUP($B704,'[1]výnosy standard'!$A$1:$T$2200,14,FALSE)</f>
        <v>3.65</v>
      </c>
      <c r="BH704" s="6">
        <f>VLOOKUP($B704,'[1]výnosy standard'!$A$1:$T$2200,15,FALSE)</f>
        <v>0</v>
      </c>
      <c r="BI704" s="6">
        <f>VLOOKUP($B704,'[1]výnosy standard'!$A$1:$T$2200,16,FALSE)</f>
        <v>67.94</v>
      </c>
      <c r="BJ704" s="6">
        <f>VLOOKUP($B704,'[1]výnosy standard'!$A$1:$T$2200,17,FALSE)</f>
        <v>5.48</v>
      </c>
      <c r="BK704" s="6">
        <f>VLOOKUP($B704,'[1]výnosy standard'!$A$1:$T$2200,18,FALSE)</f>
        <v>5.48</v>
      </c>
      <c r="BL704" s="6">
        <f>VLOOKUP($B704,'[1]výnosy standard'!$A$1:$T$2200,19,FALSE)</f>
        <v>6.89</v>
      </c>
      <c r="BM704" s="6">
        <f>VLOOKUP($B704,'[1]výnosy standard'!$A$1:$T$2200,20,FALSE)</f>
        <v>0</v>
      </c>
      <c r="BN704" s="6">
        <f>VLOOKUP(B704,'[1]pšenice výnos'!$A$2:$E$2200,4)</f>
        <v>6.47</v>
      </c>
      <c r="BO704" s="6">
        <f>VLOOKUP(B704,[1]kukuřice!$A$2:$E$2200,5,FALSE)</f>
        <v>38.471279915444775</v>
      </c>
    </row>
    <row r="705" spans="1:67" x14ac:dyDescent="0.25">
      <c r="A705" s="7">
        <v>1270</v>
      </c>
      <c r="B705" s="6" t="s">
        <v>181</v>
      </c>
      <c r="C705" s="13">
        <v>32</v>
      </c>
      <c r="D705" s="7">
        <v>3.5483870967741935</v>
      </c>
      <c r="E705" s="6" t="s">
        <v>47</v>
      </c>
      <c r="F705" s="6" t="s">
        <v>216</v>
      </c>
      <c r="G705" s="7">
        <v>3.5483870967741935</v>
      </c>
      <c r="H705" s="7">
        <v>0.64516129032258063</v>
      </c>
      <c r="I705" s="7">
        <v>0.64516129032258063</v>
      </c>
      <c r="J705" s="7">
        <v>46.5</v>
      </c>
      <c r="K705" s="14">
        <v>46.181765299110658</v>
      </c>
      <c r="L705" s="13">
        <v>20</v>
      </c>
      <c r="M705" s="7">
        <v>38.155033069782945</v>
      </c>
      <c r="N705" s="7">
        <v>1.6133516760867141E-2</v>
      </c>
      <c r="O705" s="7">
        <v>0.31823470088934158</v>
      </c>
      <c r="P705" s="7">
        <v>6</v>
      </c>
      <c r="Q705" s="7">
        <v>0</v>
      </c>
      <c r="R705" s="7">
        <v>0</v>
      </c>
      <c r="S705" s="15">
        <v>3.44166666666667</v>
      </c>
      <c r="T705" s="15">
        <v>7.52</v>
      </c>
      <c r="U705" s="15">
        <v>7.9</v>
      </c>
      <c r="V705" s="16">
        <v>11.2</v>
      </c>
      <c r="W705" s="16">
        <v>11.1</v>
      </c>
      <c r="X705" s="17" t="e">
        <v>#NULL!</v>
      </c>
      <c r="Y705" s="13">
        <v>3</v>
      </c>
      <c r="Z705" s="16">
        <v>4</v>
      </c>
      <c r="AA705" s="13">
        <v>17</v>
      </c>
      <c r="AB705" s="15">
        <v>5.8</v>
      </c>
      <c r="AC705" s="15">
        <v>5.9</v>
      </c>
      <c r="AD705" s="15">
        <v>8.9949999999999992</v>
      </c>
      <c r="AE705" s="15">
        <v>4.9950000000000001</v>
      </c>
      <c r="AF705" s="7">
        <v>1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6">
        <f>VLOOKUP($B705,'[1]výnosy standard'!$A$1:$T$2200,2,FALSE)</f>
        <v>0</v>
      </c>
      <c r="AV705" s="6">
        <f>VLOOKUP($B705,'[1]výnosy standard'!$A$1:$T$2200,3,FALSE)</f>
        <v>0</v>
      </c>
      <c r="AW705" s="6">
        <f>VLOOKUP($B705,'[1]výnosy standard'!$A$1:$T$2200,4,FALSE)</f>
        <v>0</v>
      </c>
      <c r="AX705" s="6">
        <f>VLOOKUP($B705,'[1]výnosy standard'!$A$1:$T$2200,5,FALSE)</f>
        <v>4.46</v>
      </c>
      <c r="AY705" s="6">
        <f>VLOOKUP($B705,'[1]výnosy standard'!$A$1:$T$2200,6,FALSE)</f>
        <v>0</v>
      </c>
      <c r="AZ705" s="6">
        <f>VLOOKUP($B705,'[1]výnosy standard'!$A$1:$T$2200,7,FALSE)</f>
        <v>0</v>
      </c>
      <c r="BA705" s="6">
        <f>VLOOKUP($B705,'[1]výnosy standard'!$A$1:$T$2200,8,FALSE)</f>
        <v>0</v>
      </c>
      <c r="BB705" s="6">
        <f>VLOOKUP($B705,'[1]výnosy standard'!$A$1:$T$2200,9,FALSE)</f>
        <v>5.44</v>
      </c>
      <c r="BC705" s="6">
        <f>VLOOKUP($B705,'[1]výnosy standard'!$A$1:$T$2200,10,FALSE)</f>
        <v>5.44</v>
      </c>
      <c r="BD705" s="6">
        <f>VLOOKUP($B705,'[1]výnosy standard'!$A$1:$T$2200,11,FALSE)</f>
        <v>2.97</v>
      </c>
      <c r="BE705" s="6">
        <f>VLOOKUP($B705,'[1]výnosy standard'!$A$1:$T$2200,12,FALSE)</f>
        <v>5.05</v>
      </c>
      <c r="BF705" s="6">
        <f>VLOOKUP($B705,'[1]výnosy standard'!$A$1:$T$2200,13,FALSE)</f>
        <v>0</v>
      </c>
      <c r="BG705" s="6">
        <f>VLOOKUP($B705,'[1]výnosy standard'!$A$1:$T$2200,14,FALSE)</f>
        <v>0</v>
      </c>
      <c r="BH705" s="6">
        <f>VLOOKUP($B705,'[1]výnosy standard'!$A$1:$T$2200,15,FALSE)</f>
        <v>0</v>
      </c>
      <c r="BI705" s="6">
        <f>VLOOKUP($B705,'[1]výnosy standard'!$A$1:$T$2200,16,FALSE)</f>
        <v>0</v>
      </c>
      <c r="BJ705" s="6">
        <f>VLOOKUP($B705,'[1]výnosy standard'!$A$1:$T$2200,17,FALSE)</f>
        <v>4.37</v>
      </c>
      <c r="BK705" s="6">
        <f>VLOOKUP($B705,'[1]výnosy standard'!$A$1:$T$2200,18,FALSE)</f>
        <v>4.37</v>
      </c>
      <c r="BL705" s="6">
        <f>VLOOKUP($B705,'[1]výnosy standard'!$A$1:$T$2200,19,FALSE)</f>
        <v>5.0199999999999996</v>
      </c>
      <c r="BM705" s="6">
        <f>VLOOKUP($B705,'[1]výnosy standard'!$A$1:$T$2200,20,FALSE)</f>
        <v>0</v>
      </c>
      <c r="BN705" s="6">
        <f>VLOOKUP(B705,'[1]pšenice výnos'!$A$2:$E$2200,4)</f>
        <v>5.44</v>
      </c>
      <c r="BO705" s="6">
        <f>VLOOKUP(B705,[1]kukuřice!$A$2:$E$2200,5,FALSE)</f>
        <v>41.932148920491329</v>
      </c>
    </row>
    <row r="706" spans="1:67" x14ac:dyDescent="0.25">
      <c r="A706" s="7">
        <v>1258</v>
      </c>
      <c r="B706" s="6" t="s">
        <v>223</v>
      </c>
      <c r="C706" s="13">
        <v>326</v>
      </c>
      <c r="D706" s="7">
        <v>3.5714285714285716</v>
      </c>
      <c r="E706" s="6" t="s">
        <v>47</v>
      </c>
      <c r="F706" s="6" t="s">
        <v>216</v>
      </c>
      <c r="G706" s="7">
        <v>3.5714285714285716</v>
      </c>
      <c r="H706" s="7">
        <v>3.5714285714285716</v>
      </c>
      <c r="I706" s="7">
        <v>3.5714285714285716</v>
      </c>
      <c r="J706" s="7">
        <v>42</v>
      </c>
      <c r="K706" s="14">
        <v>38.963404313840933</v>
      </c>
      <c r="L706" s="13">
        <v>15</v>
      </c>
      <c r="M706" s="7">
        <v>36.999717376994539</v>
      </c>
      <c r="N706" s="7">
        <v>-1.4781497304898705</v>
      </c>
      <c r="O706" s="7">
        <v>3.0365956861590675</v>
      </c>
      <c r="P706" s="7">
        <v>0</v>
      </c>
      <c r="Q706" s="7">
        <v>1</v>
      </c>
      <c r="R706" s="7">
        <v>2</v>
      </c>
      <c r="S706" s="15">
        <v>4.8263888888888902</v>
      </c>
      <c r="T706" s="15">
        <v>7</v>
      </c>
      <c r="U706" s="17" t="e">
        <v>#NULL!</v>
      </c>
      <c r="V706" s="16">
        <v>9.5</v>
      </c>
      <c r="W706" s="16">
        <v>8.4</v>
      </c>
      <c r="X706" s="17" t="e">
        <v>#NULL!</v>
      </c>
      <c r="Y706" s="13">
        <v>3</v>
      </c>
      <c r="Z706" s="16">
        <v>4</v>
      </c>
      <c r="AA706" s="13">
        <v>17</v>
      </c>
      <c r="AB706" s="15">
        <v>7.5</v>
      </c>
      <c r="AC706" s="15">
        <v>8.6</v>
      </c>
      <c r="AD706" s="15">
        <v>9.15</v>
      </c>
      <c r="AE706" s="15">
        <v>5.15</v>
      </c>
      <c r="AF706" s="7">
        <v>1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6">
        <f>VLOOKUP($B706,'[1]výnosy standard'!$A$1:$T$2200,2,FALSE)</f>
        <v>0</v>
      </c>
      <c r="AV706" s="6">
        <f>VLOOKUP($B706,'[1]výnosy standard'!$A$1:$T$2200,3,FALSE)</f>
        <v>0</v>
      </c>
      <c r="AW706" s="6">
        <f>VLOOKUP($B706,'[1]výnosy standard'!$A$1:$T$2200,4,FALSE)</f>
        <v>0</v>
      </c>
      <c r="AX706" s="6">
        <f>VLOOKUP($B706,'[1]výnosy standard'!$A$1:$T$2200,5,FALSE)</f>
        <v>0</v>
      </c>
      <c r="AY706" s="6">
        <f>VLOOKUP($B706,'[1]výnosy standard'!$A$1:$T$2200,6,FALSE)</f>
        <v>0</v>
      </c>
      <c r="AZ706" s="6">
        <f>VLOOKUP($B706,'[1]výnosy standard'!$A$1:$T$2200,7,FALSE)</f>
        <v>0</v>
      </c>
      <c r="BA706" s="6">
        <f>VLOOKUP($B706,'[1]výnosy standard'!$A$1:$T$2200,8,FALSE)</f>
        <v>0</v>
      </c>
      <c r="BB706" s="6">
        <f>VLOOKUP($B706,'[1]výnosy standard'!$A$1:$T$2200,9,FALSE)</f>
        <v>5.93</v>
      </c>
      <c r="BC706" s="6">
        <f>VLOOKUP($B706,'[1]výnosy standard'!$A$1:$T$2200,10,FALSE)</f>
        <v>5.93</v>
      </c>
      <c r="BD706" s="6">
        <f>VLOOKUP($B706,'[1]výnosy standard'!$A$1:$T$2200,11,FALSE)</f>
        <v>3.08</v>
      </c>
      <c r="BE706" s="6">
        <f>VLOOKUP($B706,'[1]výnosy standard'!$A$1:$T$2200,12,FALSE)</f>
        <v>5.71</v>
      </c>
      <c r="BF706" s="6">
        <f>VLOOKUP($B706,'[1]výnosy standard'!$A$1:$T$2200,13,FALSE)</f>
        <v>0</v>
      </c>
      <c r="BG706" s="6">
        <f>VLOOKUP($B706,'[1]výnosy standard'!$A$1:$T$2200,14,FALSE)</f>
        <v>0</v>
      </c>
      <c r="BH706" s="6">
        <f>VLOOKUP($B706,'[1]výnosy standard'!$A$1:$T$2200,15,FALSE)</f>
        <v>0</v>
      </c>
      <c r="BI706" s="6">
        <f>VLOOKUP($B706,'[1]výnosy standard'!$A$1:$T$2200,16,FALSE)</f>
        <v>0</v>
      </c>
      <c r="BJ706" s="6">
        <f>VLOOKUP($B706,'[1]výnosy standard'!$A$1:$T$2200,17,FALSE)</f>
        <v>4.22</v>
      </c>
      <c r="BK706" s="6">
        <f>VLOOKUP($B706,'[1]výnosy standard'!$A$1:$T$2200,18,FALSE)</f>
        <v>4.22</v>
      </c>
      <c r="BL706" s="6">
        <f>VLOOKUP($B706,'[1]výnosy standard'!$A$1:$T$2200,19,FALSE)</f>
        <v>5.68</v>
      </c>
      <c r="BM706" s="6">
        <f>VLOOKUP($B706,'[1]výnosy standard'!$A$1:$T$2200,20,FALSE)</f>
        <v>0</v>
      </c>
      <c r="BN706" s="6">
        <f>VLOOKUP(B706,'[1]pšenice výnos'!$A$2:$E$2200,4)</f>
        <v>5.93</v>
      </c>
      <c r="BO706" s="6">
        <f>VLOOKUP(B706,[1]kukuřice!$A$2:$E$2200,5,FALSE)</f>
        <v>41.047943349109097</v>
      </c>
    </row>
    <row r="707" spans="1:67" x14ac:dyDescent="0.25">
      <c r="A707" s="7">
        <v>1138</v>
      </c>
      <c r="B707" s="6" t="s">
        <v>224</v>
      </c>
      <c r="C707" s="13">
        <v>21</v>
      </c>
      <c r="D707" s="7">
        <v>3.5840608067429263</v>
      </c>
      <c r="E707" s="6" t="s">
        <v>47</v>
      </c>
      <c r="F707" s="6" t="s">
        <v>216</v>
      </c>
      <c r="G707" s="7">
        <v>3.5840608067429263</v>
      </c>
      <c r="H707" s="7">
        <v>3.5840608067429263</v>
      </c>
      <c r="I707" s="7">
        <v>3.5840608067429263</v>
      </c>
      <c r="J707" s="7">
        <v>35.434666666666665</v>
      </c>
      <c r="K707" s="14">
        <v>35.33271577661688</v>
      </c>
      <c r="L707" s="13">
        <v>20</v>
      </c>
      <c r="M707" s="7">
        <v>38.155033069782945</v>
      </c>
      <c r="N707" s="7">
        <v>1.6133516760867141E-2</v>
      </c>
      <c r="O707" s="7">
        <v>0.10195089004978541</v>
      </c>
      <c r="P707" s="7">
        <v>1</v>
      </c>
      <c r="Q707" s="7">
        <v>7</v>
      </c>
      <c r="R707" s="7">
        <v>0</v>
      </c>
      <c r="S707" s="15">
        <v>2.1949999999999998</v>
      </c>
      <c r="T707" s="15">
        <v>5.718</v>
      </c>
      <c r="U707" s="15">
        <v>6.8074074074074096</v>
      </c>
      <c r="V707" s="16">
        <v>12.2</v>
      </c>
      <c r="W707" s="16">
        <v>13.3</v>
      </c>
      <c r="X707" s="17" t="e">
        <v>#NULL!</v>
      </c>
      <c r="Y707" s="13">
        <v>3</v>
      </c>
      <c r="Z707" s="16">
        <v>4</v>
      </c>
      <c r="AA707" s="13">
        <v>17</v>
      </c>
      <c r="AB707" s="15">
        <v>4.8</v>
      </c>
      <c r="AC707" s="15">
        <v>3.7</v>
      </c>
      <c r="AD707" s="15">
        <v>6.6429999999999998</v>
      </c>
      <c r="AE707" s="15">
        <v>2.6429999999999998</v>
      </c>
      <c r="AF707" s="7">
        <v>1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6">
        <f>VLOOKUP($B707,'[1]výnosy standard'!$A$1:$T$2200,2,FALSE)</f>
        <v>0</v>
      </c>
      <c r="AV707" s="6">
        <f>VLOOKUP($B707,'[1]výnosy standard'!$A$1:$T$2200,3,FALSE)</f>
        <v>0</v>
      </c>
      <c r="AW707" s="6">
        <f>VLOOKUP($B707,'[1]výnosy standard'!$A$1:$T$2200,4,FALSE)</f>
        <v>0</v>
      </c>
      <c r="AX707" s="6">
        <f>VLOOKUP($B707,'[1]výnosy standard'!$A$1:$T$2200,5,FALSE)</f>
        <v>4.4000000000000004</v>
      </c>
      <c r="AY707" s="6">
        <f>VLOOKUP($B707,'[1]výnosy standard'!$A$1:$T$2200,6,FALSE)</f>
        <v>0</v>
      </c>
      <c r="AZ707" s="6">
        <f>VLOOKUP($B707,'[1]výnosy standard'!$A$1:$T$2200,7,FALSE)</f>
        <v>0</v>
      </c>
      <c r="BA707" s="6">
        <f>VLOOKUP($B707,'[1]výnosy standard'!$A$1:$T$2200,8,FALSE)</f>
        <v>0</v>
      </c>
      <c r="BB707" s="6">
        <f>VLOOKUP($B707,'[1]výnosy standard'!$A$1:$T$2200,9,FALSE)</f>
        <v>5.21</v>
      </c>
      <c r="BC707" s="6">
        <f>VLOOKUP($B707,'[1]výnosy standard'!$A$1:$T$2200,10,FALSE)</f>
        <v>5.21</v>
      </c>
      <c r="BD707" s="6">
        <f>VLOOKUP($B707,'[1]výnosy standard'!$A$1:$T$2200,11,FALSE)</f>
        <v>2.7</v>
      </c>
      <c r="BE707" s="6">
        <f>VLOOKUP($B707,'[1]výnosy standard'!$A$1:$T$2200,12,FALSE)</f>
        <v>5.31</v>
      </c>
      <c r="BF707" s="6">
        <f>VLOOKUP($B707,'[1]výnosy standard'!$A$1:$T$2200,13,FALSE)</f>
        <v>0</v>
      </c>
      <c r="BG707" s="6">
        <f>VLOOKUP($B707,'[1]výnosy standard'!$A$1:$T$2200,14,FALSE)</f>
        <v>0</v>
      </c>
      <c r="BH707" s="6">
        <f>VLOOKUP($B707,'[1]výnosy standard'!$A$1:$T$2200,15,FALSE)</f>
        <v>0</v>
      </c>
      <c r="BI707" s="6">
        <f>VLOOKUP($B707,'[1]výnosy standard'!$A$1:$T$2200,16,FALSE)</f>
        <v>0</v>
      </c>
      <c r="BJ707" s="6">
        <f>VLOOKUP($B707,'[1]výnosy standard'!$A$1:$T$2200,17,FALSE)</f>
        <v>3.71</v>
      </c>
      <c r="BK707" s="6">
        <f>VLOOKUP($B707,'[1]výnosy standard'!$A$1:$T$2200,18,FALSE)</f>
        <v>3.71</v>
      </c>
      <c r="BL707" s="6">
        <f>VLOOKUP($B707,'[1]výnosy standard'!$A$1:$T$2200,19,FALSE)</f>
        <v>4.99</v>
      </c>
      <c r="BM707" s="6">
        <f>VLOOKUP($B707,'[1]výnosy standard'!$A$1:$T$2200,20,FALSE)</f>
        <v>0</v>
      </c>
      <c r="BN707" s="6">
        <f>VLOOKUP(B707,'[1]pšenice výnos'!$A$2:$E$2200,4)</f>
        <v>5.21</v>
      </c>
      <c r="BO707" s="6">
        <f>VLOOKUP(B707,[1]kukuřice!$A$2:$E$2200,5,FALSE)</f>
        <v>35.183951442093523</v>
      </c>
    </row>
    <row r="708" spans="1:67" x14ac:dyDescent="0.25">
      <c r="A708" s="7">
        <v>1009</v>
      </c>
      <c r="B708" s="6" t="s">
        <v>142</v>
      </c>
      <c r="C708" s="13">
        <v>167</v>
      </c>
      <c r="D708" s="7">
        <v>3.6364228012658328</v>
      </c>
      <c r="E708" s="6" t="s">
        <v>47</v>
      </c>
      <c r="F708" s="6" t="s">
        <v>216</v>
      </c>
      <c r="G708" s="7">
        <v>3.6364228012658328</v>
      </c>
      <c r="H708" s="7">
        <v>2.172091471897041</v>
      </c>
      <c r="I708" s="7">
        <v>2.172091471897041</v>
      </c>
      <c r="J708" s="7">
        <v>40.974333333333334</v>
      </c>
      <c r="K708" s="14">
        <v>45.399536861005181</v>
      </c>
      <c r="L708" s="13">
        <v>15</v>
      </c>
      <c r="M708" s="7">
        <v>38.155033069782945</v>
      </c>
      <c r="N708" s="7">
        <v>1.6133516760867141E-2</v>
      </c>
      <c r="O708" s="7">
        <v>-4.4252035276718473</v>
      </c>
      <c r="P708" s="7">
        <v>5</v>
      </c>
      <c r="Q708" s="7">
        <v>1</v>
      </c>
      <c r="R708" s="7">
        <v>0</v>
      </c>
      <c r="S708" s="15">
        <v>1.00833333333333</v>
      </c>
      <c r="T708" s="15">
        <v>2.8644444444444401</v>
      </c>
      <c r="U708" s="15">
        <v>5.90287037037037</v>
      </c>
      <c r="V708" s="16">
        <v>16</v>
      </c>
      <c r="W708" s="16">
        <v>15</v>
      </c>
      <c r="X708" s="13">
        <v>-1</v>
      </c>
      <c r="Y708" s="13">
        <v>2</v>
      </c>
      <c r="Z708" s="16">
        <v>3.5</v>
      </c>
      <c r="AA708" s="13">
        <v>22</v>
      </c>
      <c r="AB708" s="15">
        <v>6</v>
      </c>
      <c r="AC708" s="15">
        <v>7</v>
      </c>
      <c r="AD708" s="15">
        <v>4.6144444444444401</v>
      </c>
      <c r="AE708" s="15">
        <v>1.1144444444444399</v>
      </c>
      <c r="AF708" s="7">
        <v>1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6">
        <f>VLOOKUP($B708,'[1]výnosy standard'!$A$1:$T$2200,2,FALSE)</f>
        <v>0</v>
      </c>
      <c r="AV708" s="6">
        <f>VLOOKUP($B708,'[1]výnosy standard'!$A$1:$T$2200,3,FALSE)</f>
        <v>0</v>
      </c>
      <c r="AW708" s="6">
        <f>VLOOKUP($B708,'[1]výnosy standard'!$A$1:$T$2200,4,FALSE)</f>
        <v>0</v>
      </c>
      <c r="AX708" s="6">
        <f>VLOOKUP($B708,'[1]výnosy standard'!$A$1:$T$2200,5,FALSE)</f>
        <v>0</v>
      </c>
      <c r="AY708" s="6">
        <f>VLOOKUP($B708,'[1]výnosy standard'!$A$1:$T$2200,6,FALSE)</f>
        <v>0</v>
      </c>
      <c r="AZ708" s="6">
        <f>VLOOKUP($B708,'[1]výnosy standard'!$A$1:$T$2200,7,FALSE)</f>
        <v>0</v>
      </c>
      <c r="BA708" s="6">
        <f>VLOOKUP($B708,'[1]výnosy standard'!$A$1:$T$2200,8,FALSE)</f>
        <v>0</v>
      </c>
      <c r="BB708" s="6">
        <f>VLOOKUP($B708,'[1]výnosy standard'!$A$1:$T$2200,9,FALSE)</f>
        <v>6.82</v>
      </c>
      <c r="BC708" s="6">
        <f>VLOOKUP($B708,'[1]výnosy standard'!$A$1:$T$2200,10,FALSE)</f>
        <v>6.82</v>
      </c>
      <c r="BD708" s="6">
        <f>VLOOKUP($B708,'[1]výnosy standard'!$A$1:$T$2200,11,FALSE)</f>
        <v>3.77</v>
      </c>
      <c r="BE708" s="6">
        <f>VLOOKUP($B708,'[1]výnosy standard'!$A$1:$T$2200,12,FALSE)</f>
        <v>6.58</v>
      </c>
      <c r="BF708" s="6">
        <f>VLOOKUP($B708,'[1]výnosy standard'!$A$1:$T$2200,13,FALSE)</f>
        <v>0</v>
      </c>
      <c r="BG708" s="6">
        <f>VLOOKUP($B708,'[1]výnosy standard'!$A$1:$T$2200,14,FALSE)</f>
        <v>0</v>
      </c>
      <c r="BH708" s="6">
        <f>VLOOKUP($B708,'[1]výnosy standard'!$A$1:$T$2200,15,FALSE)</f>
        <v>0</v>
      </c>
      <c r="BI708" s="6">
        <f>VLOOKUP($B708,'[1]výnosy standard'!$A$1:$T$2200,16,FALSE)</f>
        <v>0</v>
      </c>
      <c r="BJ708" s="6">
        <f>VLOOKUP($B708,'[1]výnosy standard'!$A$1:$T$2200,17,FALSE)</f>
        <v>5.54</v>
      </c>
      <c r="BK708" s="6">
        <f>VLOOKUP($B708,'[1]výnosy standard'!$A$1:$T$2200,18,FALSE)</f>
        <v>5.54</v>
      </c>
      <c r="BL708" s="6">
        <f>VLOOKUP($B708,'[1]výnosy standard'!$A$1:$T$2200,19,FALSE)</f>
        <v>6.65</v>
      </c>
      <c r="BM708" s="6">
        <f>VLOOKUP($B708,'[1]výnosy standard'!$A$1:$T$2200,20,FALSE)</f>
        <v>0</v>
      </c>
      <c r="BN708" s="6">
        <f>VLOOKUP(B708,'[1]pšenice výnos'!$A$2:$E$2200,4)</f>
        <v>6.82</v>
      </c>
      <c r="BO708" s="6">
        <f>VLOOKUP(B708,[1]kukuřice!$A$2:$E$2200,5,FALSE)</f>
        <v>43.191266145909822</v>
      </c>
    </row>
    <row r="709" spans="1:67" x14ac:dyDescent="0.25">
      <c r="A709" s="7">
        <v>1257</v>
      </c>
      <c r="B709" s="6" t="s">
        <v>169</v>
      </c>
      <c r="C709" s="13">
        <v>323</v>
      </c>
      <c r="D709" s="7">
        <v>3.6585365853658538</v>
      </c>
      <c r="E709" s="6" t="s">
        <v>47</v>
      </c>
      <c r="F709" s="6" t="s">
        <v>216</v>
      </c>
      <c r="G709" s="7">
        <v>3.6585365853658538</v>
      </c>
      <c r="H709" s="7">
        <v>3.6585365853658538</v>
      </c>
      <c r="I709" s="7">
        <v>3.6585365853658538</v>
      </c>
      <c r="J709" s="7">
        <v>41</v>
      </c>
      <c r="K709" s="14">
        <v>35.76227605846158</v>
      </c>
      <c r="L709" s="13">
        <v>15</v>
      </c>
      <c r="M709" s="7">
        <v>36.999717376994539</v>
      </c>
      <c r="N709" s="7">
        <v>-1.4781497304898705</v>
      </c>
      <c r="O709" s="7">
        <v>5.2377239415384196</v>
      </c>
      <c r="P709" s="7">
        <v>0</v>
      </c>
      <c r="Q709" s="7">
        <v>5</v>
      </c>
      <c r="R709" s="7">
        <v>0</v>
      </c>
      <c r="S709" s="15">
        <v>1.99166666666667</v>
      </c>
      <c r="T709" s="15">
        <v>7.1259259259259302</v>
      </c>
      <c r="U709" s="17" t="e">
        <v>#NULL!</v>
      </c>
      <c r="V709" s="16">
        <v>6.6</v>
      </c>
      <c r="W709" s="16">
        <v>7.2</v>
      </c>
      <c r="X709" s="17" t="e">
        <v>#NULL!</v>
      </c>
      <c r="Y709" s="13">
        <v>3</v>
      </c>
      <c r="Z709" s="16">
        <v>4</v>
      </c>
      <c r="AA709" s="13">
        <v>17</v>
      </c>
      <c r="AB709" s="15">
        <v>10.4</v>
      </c>
      <c r="AC709" s="15">
        <v>9.8000000000000007</v>
      </c>
      <c r="AD709" s="15">
        <v>9.5759259259259295</v>
      </c>
      <c r="AE709" s="15">
        <v>5.5759259259259304</v>
      </c>
      <c r="AF709" s="7">
        <v>1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6">
        <f>VLOOKUP($B709,'[1]výnosy standard'!$A$1:$T$2200,2,FALSE)</f>
        <v>20.78</v>
      </c>
      <c r="AV709" s="6">
        <f>VLOOKUP($B709,'[1]výnosy standard'!$A$1:$T$2200,3,FALSE)</f>
        <v>0</v>
      </c>
      <c r="AW709" s="6">
        <f>VLOOKUP($B709,'[1]výnosy standard'!$A$1:$T$2200,4,FALSE)</f>
        <v>0</v>
      </c>
      <c r="AX709" s="6">
        <f>VLOOKUP($B709,'[1]výnosy standard'!$A$1:$T$2200,5,FALSE)</f>
        <v>4.26</v>
      </c>
      <c r="AY709" s="6">
        <f>VLOOKUP($B709,'[1]výnosy standard'!$A$1:$T$2200,6,FALSE)</f>
        <v>0</v>
      </c>
      <c r="AZ709" s="6">
        <f>VLOOKUP($B709,'[1]výnosy standard'!$A$1:$T$2200,7,FALSE)</f>
        <v>0</v>
      </c>
      <c r="BA709" s="6">
        <f>VLOOKUP($B709,'[1]výnosy standard'!$A$1:$T$2200,8,FALSE)</f>
        <v>0</v>
      </c>
      <c r="BB709" s="6">
        <f>VLOOKUP($B709,'[1]výnosy standard'!$A$1:$T$2200,9,FALSE)</f>
        <v>5.0999999999999996</v>
      </c>
      <c r="BC709" s="6">
        <f>VLOOKUP($B709,'[1]výnosy standard'!$A$1:$T$2200,10,FALSE)</f>
        <v>5.0999999999999996</v>
      </c>
      <c r="BD709" s="6">
        <f>VLOOKUP($B709,'[1]výnosy standard'!$A$1:$T$2200,11,FALSE)</f>
        <v>3.15</v>
      </c>
      <c r="BE709" s="6">
        <f>VLOOKUP($B709,'[1]výnosy standard'!$A$1:$T$2200,12,FALSE)</f>
        <v>5.04</v>
      </c>
      <c r="BF709" s="6">
        <f>VLOOKUP($B709,'[1]výnosy standard'!$A$1:$T$2200,13,FALSE)</f>
        <v>0</v>
      </c>
      <c r="BG709" s="6">
        <f>VLOOKUP($B709,'[1]výnosy standard'!$A$1:$T$2200,14,FALSE)</f>
        <v>0</v>
      </c>
      <c r="BH709" s="6">
        <f>VLOOKUP($B709,'[1]výnosy standard'!$A$1:$T$2200,15,FALSE)</f>
        <v>15.47</v>
      </c>
      <c r="BI709" s="6">
        <f>VLOOKUP($B709,'[1]výnosy standard'!$A$1:$T$2200,16,FALSE)</f>
        <v>0</v>
      </c>
      <c r="BJ709" s="6">
        <f>VLOOKUP($B709,'[1]výnosy standard'!$A$1:$T$2200,17,FALSE)</f>
        <v>3.9</v>
      </c>
      <c r="BK709" s="6">
        <f>VLOOKUP($B709,'[1]výnosy standard'!$A$1:$T$2200,18,FALSE)</f>
        <v>3.9</v>
      </c>
      <c r="BL709" s="6">
        <f>VLOOKUP($B709,'[1]výnosy standard'!$A$1:$T$2200,19,FALSE)</f>
        <v>4.79</v>
      </c>
      <c r="BM709" s="6">
        <f>VLOOKUP($B709,'[1]výnosy standard'!$A$1:$T$2200,20,FALSE)</f>
        <v>0</v>
      </c>
      <c r="BN709" s="6">
        <f>VLOOKUP(B709,'[1]pšenice výnos'!$A$2:$E$2200,4)</f>
        <v>5.0999999999999996</v>
      </c>
      <c r="BO709" s="6">
        <f>VLOOKUP(B709,[1]kukuřice!$A$2:$E$2200,5,FALSE)</f>
        <v>33.993498668561578</v>
      </c>
    </row>
    <row r="710" spans="1:67" x14ac:dyDescent="0.25">
      <c r="A710" s="7">
        <v>1010</v>
      </c>
      <c r="B710" s="6" t="s">
        <v>125</v>
      </c>
      <c r="C710" s="13">
        <v>505</v>
      </c>
      <c r="D710" s="7">
        <v>3.6783317494199532</v>
      </c>
      <c r="E710" s="6" t="s">
        <v>47</v>
      </c>
      <c r="F710" s="6" t="s">
        <v>216</v>
      </c>
      <c r="G710" s="7">
        <v>3.6783317494199532</v>
      </c>
      <c r="H710" s="7">
        <v>2.0881670533642689</v>
      </c>
      <c r="I710" s="7">
        <v>2.0881670533642689</v>
      </c>
      <c r="J710" s="7">
        <v>43.1</v>
      </c>
      <c r="K710" s="14">
        <v>37.892216939977843</v>
      </c>
      <c r="L710" s="13">
        <v>8</v>
      </c>
      <c r="M710" s="7">
        <v>39.182845942101451</v>
      </c>
      <c r="N710" s="7">
        <v>0.8002501815129478</v>
      </c>
      <c r="O710" s="7">
        <v>5.2077830600221588</v>
      </c>
      <c r="P710" s="7">
        <v>0</v>
      </c>
      <c r="Q710" s="7">
        <v>2</v>
      </c>
      <c r="R710" s="7">
        <v>0</v>
      </c>
      <c r="S710" s="15">
        <v>1.70166666666667</v>
      </c>
      <c r="T710" s="15">
        <v>6.5995555555555603</v>
      </c>
      <c r="U710" s="15">
        <v>7.4</v>
      </c>
      <c r="V710" s="16">
        <v>23.3</v>
      </c>
      <c r="W710" s="16">
        <v>23.7</v>
      </c>
      <c r="X710" s="17" t="e">
        <v>#NULL!</v>
      </c>
      <c r="Y710" s="13">
        <v>4</v>
      </c>
      <c r="Z710" s="16">
        <v>4.7</v>
      </c>
      <c r="AA710" s="13">
        <v>14</v>
      </c>
      <c r="AB710" s="15">
        <v>-9.3000000000000007</v>
      </c>
      <c r="AC710" s="15">
        <v>-9.6999999999999993</v>
      </c>
      <c r="AD710" s="15">
        <v>4.1745555555555596</v>
      </c>
      <c r="AE710" s="15">
        <v>-0.52544444444444405</v>
      </c>
      <c r="AF710" s="7">
        <v>1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6">
        <f>VLOOKUP($B710,'[1]výnosy standard'!$A$1:$T$2200,2,FALSE)</f>
        <v>22.23</v>
      </c>
      <c r="AV710" s="6">
        <f>VLOOKUP($B710,'[1]výnosy standard'!$A$1:$T$2200,3,FALSE)</f>
        <v>0</v>
      </c>
      <c r="AW710" s="6">
        <f>VLOOKUP($B710,'[1]výnosy standard'!$A$1:$T$2200,4,FALSE)</f>
        <v>0</v>
      </c>
      <c r="AX710" s="6">
        <f>VLOOKUP($B710,'[1]výnosy standard'!$A$1:$T$2200,5,FALSE)</f>
        <v>4.26</v>
      </c>
      <c r="AY710" s="6">
        <f>VLOOKUP($B710,'[1]výnosy standard'!$A$1:$T$2200,6,FALSE)</f>
        <v>0</v>
      </c>
      <c r="AZ710" s="6">
        <f>VLOOKUP($B710,'[1]výnosy standard'!$A$1:$T$2200,7,FALSE)</f>
        <v>0</v>
      </c>
      <c r="BA710" s="6">
        <f>VLOOKUP($B710,'[1]výnosy standard'!$A$1:$T$2200,8,FALSE)</f>
        <v>0</v>
      </c>
      <c r="BB710" s="6">
        <f>VLOOKUP($B710,'[1]výnosy standard'!$A$1:$T$2200,9,FALSE)</f>
        <v>5.17</v>
      </c>
      <c r="BC710" s="6">
        <f>VLOOKUP($B710,'[1]výnosy standard'!$A$1:$T$2200,10,FALSE)</f>
        <v>5.17</v>
      </c>
      <c r="BD710" s="6">
        <f>VLOOKUP($B710,'[1]výnosy standard'!$A$1:$T$2200,11,FALSE)</f>
        <v>3</v>
      </c>
      <c r="BE710" s="6">
        <f>VLOOKUP($B710,'[1]výnosy standard'!$A$1:$T$2200,12,FALSE)</f>
        <v>5.1100000000000003</v>
      </c>
      <c r="BF710" s="6">
        <f>VLOOKUP($B710,'[1]výnosy standard'!$A$1:$T$2200,13,FALSE)</f>
        <v>0</v>
      </c>
      <c r="BG710" s="6">
        <f>VLOOKUP($B710,'[1]výnosy standard'!$A$1:$T$2200,14,FALSE)</f>
        <v>0</v>
      </c>
      <c r="BH710" s="6">
        <f>VLOOKUP($B710,'[1]výnosy standard'!$A$1:$T$2200,15,FALSE)</f>
        <v>16.55</v>
      </c>
      <c r="BI710" s="6">
        <f>VLOOKUP($B710,'[1]výnosy standard'!$A$1:$T$2200,16,FALSE)</f>
        <v>0</v>
      </c>
      <c r="BJ710" s="6">
        <f>VLOOKUP($B710,'[1]výnosy standard'!$A$1:$T$2200,17,FALSE)</f>
        <v>3.82</v>
      </c>
      <c r="BK710" s="6">
        <f>VLOOKUP($B710,'[1]výnosy standard'!$A$1:$T$2200,18,FALSE)</f>
        <v>3.82</v>
      </c>
      <c r="BL710" s="6">
        <f>VLOOKUP($B710,'[1]výnosy standard'!$A$1:$T$2200,19,FALSE)</f>
        <v>4.87</v>
      </c>
      <c r="BM710" s="6">
        <f>VLOOKUP($B710,'[1]výnosy standard'!$A$1:$T$2200,20,FALSE)</f>
        <v>0</v>
      </c>
      <c r="BN710" s="6">
        <f>VLOOKUP(B710,'[1]pšenice výnos'!$A$2:$E$2200,4)</f>
        <v>5.17</v>
      </c>
      <c r="BO710" s="6">
        <f>VLOOKUP(B710,[1]kukuřice!$A$2:$E$2200,5,FALSE)</f>
        <v>36.213447270467142</v>
      </c>
    </row>
    <row r="711" spans="1:67" x14ac:dyDescent="0.25">
      <c r="A711" s="7">
        <v>1182</v>
      </c>
      <c r="B711" s="6" t="s">
        <v>215</v>
      </c>
      <c r="C711" s="13">
        <v>371</v>
      </c>
      <c r="D711" s="7">
        <v>3.6931599599907674</v>
      </c>
      <c r="E711" s="6" t="s">
        <v>47</v>
      </c>
      <c r="F711" s="6" t="s">
        <v>216</v>
      </c>
      <c r="G711" s="7">
        <v>3.6931599599907674</v>
      </c>
      <c r="H711" s="7">
        <v>0</v>
      </c>
      <c r="I711" s="7">
        <v>0</v>
      </c>
      <c r="J711" s="7">
        <v>43.323333333333331</v>
      </c>
      <c r="K711" s="14">
        <v>34.665407255272214</v>
      </c>
      <c r="L711" s="13">
        <v>10</v>
      </c>
      <c r="M711" s="7">
        <v>36.999717376994539</v>
      </c>
      <c r="N711" s="7">
        <v>-1.4781497304898705</v>
      </c>
      <c r="O711" s="7">
        <v>8.6579260780611165</v>
      </c>
      <c r="P711" s="7">
        <v>5</v>
      </c>
      <c r="Q711" s="7">
        <v>1</v>
      </c>
      <c r="R711" s="7">
        <v>0</v>
      </c>
      <c r="S711" s="15">
        <v>1.44166666666667</v>
      </c>
      <c r="T711" s="15">
        <v>3.84</v>
      </c>
      <c r="U711" s="15">
        <v>6.4263492063492098</v>
      </c>
      <c r="V711" s="16">
        <v>15.7</v>
      </c>
      <c r="W711" s="16">
        <v>17.2</v>
      </c>
      <c r="X711" s="13">
        <v>-1</v>
      </c>
      <c r="Y711" s="13">
        <v>3</v>
      </c>
      <c r="Z711" s="16">
        <v>4</v>
      </c>
      <c r="AA711" s="13">
        <v>17</v>
      </c>
      <c r="AB711" s="15">
        <v>1.3</v>
      </c>
      <c r="AC711" s="15">
        <v>-0.19999999999999901</v>
      </c>
      <c r="AD711" s="15">
        <v>3.79</v>
      </c>
      <c r="AE711" s="15">
        <v>-0.21</v>
      </c>
      <c r="AF711" s="7">
        <v>1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6">
        <f>VLOOKUP($B711,'[1]výnosy standard'!$A$1:$T$2200,2,FALSE)</f>
        <v>27.85</v>
      </c>
      <c r="AV711" s="6">
        <f>VLOOKUP($B711,'[1]výnosy standard'!$A$1:$T$2200,3,FALSE)</f>
        <v>0</v>
      </c>
      <c r="AW711" s="6">
        <f>VLOOKUP($B711,'[1]výnosy standard'!$A$1:$T$2200,4,FALSE)</f>
        <v>0</v>
      </c>
      <c r="AX711" s="6">
        <f>VLOOKUP($B711,'[1]výnosy standard'!$A$1:$T$2200,5,FALSE)</f>
        <v>4.83</v>
      </c>
      <c r="AY711" s="6">
        <f>VLOOKUP($B711,'[1]výnosy standard'!$A$1:$T$2200,6,FALSE)</f>
        <v>0</v>
      </c>
      <c r="AZ711" s="6">
        <f>VLOOKUP($B711,'[1]výnosy standard'!$A$1:$T$2200,7,FALSE)</f>
        <v>0</v>
      </c>
      <c r="BA711" s="6">
        <f>VLOOKUP($B711,'[1]výnosy standard'!$A$1:$T$2200,8,FALSE)</f>
        <v>0</v>
      </c>
      <c r="BB711" s="6">
        <f>VLOOKUP($B711,'[1]výnosy standard'!$A$1:$T$2200,9,FALSE)</f>
        <v>5.93</v>
      </c>
      <c r="BC711" s="6">
        <f>VLOOKUP($B711,'[1]výnosy standard'!$A$1:$T$2200,10,FALSE)</f>
        <v>5.93</v>
      </c>
      <c r="BD711" s="6">
        <f>VLOOKUP($B711,'[1]výnosy standard'!$A$1:$T$2200,11,FALSE)</f>
        <v>3.36</v>
      </c>
      <c r="BE711" s="6">
        <f>VLOOKUP($B711,'[1]výnosy standard'!$A$1:$T$2200,12,FALSE)</f>
        <v>5.43</v>
      </c>
      <c r="BF711" s="6">
        <f>VLOOKUP($B711,'[1]výnosy standard'!$A$1:$T$2200,13,FALSE)</f>
        <v>0</v>
      </c>
      <c r="BG711" s="6">
        <f>VLOOKUP($B711,'[1]výnosy standard'!$A$1:$T$2200,14,FALSE)</f>
        <v>0</v>
      </c>
      <c r="BH711" s="6">
        <f>VLOOKUP($B711,'[1]výnosy standard'!$A$1:$T$2200,15,FALSE)</f>
        <v>20.73</v>
      </c>
      <c r="BI711" s="6">
        <f>VLOOKUP($B711,'[1]výnosy standard'!$A$1:$T$2200,16,FALSE)</f>
        <v>0</v>
      </c>
      <c r="BJ711" s="6">
        <f>VLOOKUP($B711,'[1]výnosy standard'!$A$1:$T$2200,17,FALSE)</f>
        <v>4.29</v>
      </c>
      <c r="BK711" s="6">
        <f>VLOOKUP($B711,'[1]výnosy standard'!$A$1:$T$2200,18,FALSE)</f>
        <v>4.29</v>
      </c>
      <c r="BL711" s="6">
        <f>VLOOKUP($B711,'[1]výnosy standard'!$A$1:$T$2200,19,FALSE)</f>
        <v>5.54</v>
      </c>
      <c r="BM711" s="6">
        <f>VLOOKUP($B711,'[1]výnosy standard'!$A$1:$T$2200,20,FALSE)</f>
        <v>0</v>
      </c>
      <c r="BN711" s="6">
        <f>VLOOKUP(B711,'[1]pšenice výnos'!$A$2:$E$2200,4)</f>
        <v>5.93</v>
      </c>
      <c r="BO711" s="6">
        <f>VLOOKUP(B711,[1]kukuřice!$A$2:$E$2200,5,FALSE)</f>
        <v>37.129502695926369</v>
      </c>
    </row>
    <row r="712" spans="1:67" x14ac:dyDescent="0.25">
      <c r="A712" s="7">
        <v>3947</v>
      </c>
      <c r="B712" s="6" t="s">
        <v>184</v>
      </c>
      <c r="C712" s="13">
        <v>398</v>
      </c>
      <c r="D712" s="7">
        <v>3.7077325389246734</v>
      </c>
      <c r="E712" s="6" t="s">
        <v>47</v>
      </c>
      <c r="F712" s="6" t="s">
        <v>216</v>
      </c>
      <c r="G712" s="7">
        <v>3.7077325389246734</v>
      </c>
      <c r="H712" s="7">
        <v>1.02118056504759</v>
      </c>
      <c r="I712" s="7">
        <v>1.02118056504759</v>
      </c>
      <c r="J712" s="7">
        <v>70.722066666666663</v>
      </c>
      <c r="K712" s="14">
        <v>46.64996344687259</v>
      </c>
      <c r="L712" s="13">
        <v>22</v>
      </c>
      <c r="M712" s="7">
        <v>38.155033069782945</v>
      </c>
      <c r="N712" s="7">
        <v>1.6133516760867141E-2</v>
      </c>
      <c r="O712" s="7">
        <v>24.072103219794073</v>
      </c>
      <c r="P712" s="7">
        <v>6</v>
      </c>
      <c r="Q712" s="7">
        <v>1</v>
      </c>
      <c r="R712" s="7">
        <v>0</v>
      </c>
      <c r="S712" s="15">
        <v>3.3916666666666702</v>
      </c>
      <c r="T712" s="15">
        <v>6.1</v>
      </c>
      <c r="U712" s="15">
        <v>5.8250000000000002</v>
      </c>
      <c r="V712" s="16">
        <v>10.9</v>
      </c>
      <c r="W712" s="16">
        <v>11.7</v>
      </c>
      <c r="X712" s="17" t="e">
        <v>#NULL!</v>
      </c>
      <c r="Y712" s="13">
        <v>5</v>
      </c>
      <c r="Z712" s="16">
        <v>5.5</v>
      </c>
      <c r="AA712" s="13">
        <v>12</v>
      </c>
      <c r="AB712" s="15">
        <v>1.1000000000000001</v>
      </c>
      <c r="AC712" s="15">
        <v>0.30000000000000099</v>
      </c>
      <c r="AD712" s="15">
        <v>6.1749999999999998</v>
      </c>
      <c r="AE712" s="15">
        <v>0.67500000000000004</v>
      </c>
      <c r="AF712" s="7">
        <v>1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6">
        <f>VLOOKUP($B712,'[1]výnosy standard'!$A$1:$T$2200,2,FALSE)</f>
        <v>0</v>
      </c>
      <c r="AV712" s="6">
        <f>VLOOKUP($B712,'[1]výnosy standard'!$A$1:$T$2200,3,FALSE)</f>
        <v>0</v>
      </c>
      <c r="AW712" s="6">
        <f>VLOOKUP($B712,'[1]výnosy standard'!$A$1:$T$2200,4,FALSE)</f>
        <v>0</v>
      </c>
      <c r="AX712" s="6">
        <f>VLOOKUP($B712,'[1]výnosy standard'!$A$1:$T$2200,5,FALSE)</f>
        <v>0</v>
      </c>
      <c r="AY712" s="6">
        <f>VLOOKUP($B712,'[1]výnosy standard'!$A$1:$T$2200,6,FALSE)</f>
        <v>0</v>
      </c>
      <c r="AZ712" s="6">
        <f>VLOOKUP($B712,'[1]výnosy standard'!$A$1:$T$2200,7,FALSE)</f>
        <v>0</v>
      </c>
      <c r="BA712" s="6">
        <f>VLOOKUP($B712,'[1]výnosy standard'!$A$1:$T$2200,8,FALSE)</f>
        <v>0</v>
      </c>
      <c r="BB712" s="6">
        <f>VLOOKUP($B712,'[1]výnosy standard'!$A$1:$T$2200,9,FALSE)</f>
        <v>5.72</v>
      </c>
      <c r="BC712" s="6">
        <f>VLOOKUP($B712,'[1]výnosy standard'!$A$1:$T$2200,10,FALSE)</f>
        <v>5.72</v>
      </c>
      <c r="BD712" s="6">
        <f>VLOOKUP($B712,'[1]výnosy standard'!$A$1:$T$2200,11,FALSE)</f>
        <v>2.99</v>
      </c>
      <c r="BE712" s="6">
        <f>VLOOKUP($B712,'[1]výnosy standard'!$A$1:$T$2200,12,FALSE)</f>
        <v>5.48</v>
      </c>
      <c r="BF712" s="6">
        <f>VLOOKUP($B712,'[1]výnosy standard'!$A$1:$T$2200,13,FALSE)</f>
        <v>0</v>
      </c>
      <c r="BG712" s="6">
        <f>VLOOKUP($B712,'[1]výnosy standard'!$A$1:$T$2200,14,FALSE)</f>
        <v>3.77</v>
      </c>
      <c r="BH712" s="6">
        <f>VLOOKUP($B712,'[1]výnosy standard'!$A$1:$T$2200,15,FALSE)</f>
        <v>0</v>
      </c>
      <c r="BI712" s="6">
        <f>VLOOKUP($B712,'[1]výnosy standard'!$A$1:$T$2200,16,FALSE)</f>
        <v>0</v>
      </c>
      <c r="BJ712" s="6">
        <f>VLOOKUP($B712,'[1]výnosy standard'!$A$1:$T$2200,17,FALSE)</f>
        <v>4.43</v>
      </c>
      <c r="BK712" s="6">
        <f>VLOOKUP($B712,'[1]výnosy standard'!$A$1:$T$2200,18,FALSE)</f>
        <v>4.43</v>
      </c>
      <c r="BL712" s="6">
        <f>VLOOKUP($B712,'[1]výnosy standard'!$A$1:$T$2200,19,FALSE)</f>
        <v>5.52</v>
      </c>
      <c r="BM712" s="6">
        <f>VLOOKUP($B712,'[1]výnosy standard'!$A$1:$T$2200,20,FALSE)</f>
        <v>0</v>
      </c>
      <c r="BN712" s="6">
        <f>VLOOKUP(B712,'[1]pšenice výnos'!$A$2:$E$2200,4)</f>
        <v>5.72</v>
      </c>
      <c r="BO712" s="6">
        <f>VLOOKUP(B712,[1]kukuřice!$A$2:$E$2200,5,FALSE)</f>
        <v>38.728204026541611</v>
      </c>
    </row>
    <row r="713" spans="1:67" x14ac:dyDescent="0.25">
      <c r="A713" s="7">
        <v>1016</v>
      </c>
      <c r="B713" s="6" t="s">
        <v>188</v>
      </c>
      <c r="C713" s="13">
        <v>38</v>
      </c>
      <c r="D713" s="7">
        <v>3.7080167921269167</v>
      </c>
      <c r="E713" s="6" t="s">
        <v>47</v>
      </c>
      <c r="F713" s="6" t="s">
        <v>216</v>
      </c>
      <c r="G713" s="7">
        <v>3.7080167921269167</v>
      </c>
      <c r="H713" s="7">
        <v>1.4934041318399336</v>
      </c>
      <c r="I713" s="7">
        <v>1.4934041318399336</v>
      </c>
      <c r="J713" s="7">
        <v>56.247333329999996</v>
      </c>
      <c r="K713" s="14">
        <v>41.874866561805192</v>
      </c>
      <c r="L713" s="13">
        <v>0</v>
      </c>
      <c r="M713" s="7">
        <v>36.999717376994539</v>
      </c>
      <c r="N713" s="7">
        <v>-1.4781497304898705</v>
      </c>
      <c r="O713" s="7">
        <v>14.372466768194805</v>
      </c>
      <c r="P713" s="7">
        <v>0</v>
      </c>
      <c r="Q713" s="7">
        <v>2</v>
      </c>
      <c r="R713" s="7">
        <v>0</v>
      </c>
      <c r="S713" s="15">
        <v>1.95</v>
      </c>
      <c r="T713" s="15">
        <v>6.14603174603175</v>
      </c>
      <c r="U713" s="15">
        <v>6.9</v>
      </c>
      <c r="V713" s="16">
        <v>18</v>
      </c>
      <c r="W713" s="16">
        <v>18.2</v>
      </c>
      <c r="X713" s="13">
        <v>-1</v>
      </c>
      <c r="Y713" s="13">
        <v>5</v>
      </c>
      <c r="Z713" s="16">
        <v>5.5</v>
      </c>
      <c r="AA713" s="13">
        <v>12</v>
      </c>
      <c r="AB713" s="15">
        <v>-6</v>
      </c>
      <c r="AC713" s="15">
        <v>-6.2</v>
      </c>
      <c r="AD713" s="15">
        <v>4.5960317460317501</v>
      </c>
      <c r="AE713" s="15">
        <v>-0.90396825396824998</v>
      </c>
      <c r="AF713" s="7">
        <v>1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6">
        <f>VLOOKUP($B713,'[1]výnosy standard'!$A$1:$T$2200,2,FALSE)</f>
        <v>20.09</v>
      </c>
      <c r="AV713" s="6">
        <f>VLOOKUP($B713,'[1]výnosy standard'!$A$1:$T$2200,3,FALSE)</f>
        <v>0</v>
      </c>
      <c r="AW713" s="6">
        <f>VLOOKUP($B713,'[1]výnosy standard'!$A$1:$T$2200,4,FALSE)</f>
        <v>0</v>
      </c>
      <c r="AX713" s="6">
        <f>VLOOKUP($B713,'[1]výnosy standard'!$A$1:$T$2200,5,FALSE)</f>
        <v>3.86</v>
      </c>
      <c r="AY713" s="6">
        <f>VLOOKUP($B713,'[1]výnosy standard'!$A$1:$T$2200,6,FALSE)</f>
        <v>0</v>
      </c>
      <c r="AZ713" s="6">
        <f>VLOOKUP($B713,'[1]výnosy standard'!$A$1:$T$2200,7,FALSE)</f>
        <v>3.79</v>
      </c>
      <c r="BA713" s="6">
        <f>VLOOKUP($B713,'[1]výnosy standard'!$A$1:$T$2200,8,FALSE)</f>
        <v>0</v>
      </c>
      <c r="BB713" s="6">
        <f>VLOOKUP($B713,'[1]výnosy standard'!$A$1:$T$2200,9,FALSE)</f>
        <v>4.3</v>
      </c>
      <c r="BC713" s="6">
        <f>VLOOKUP($B713,'[1]výnosy standard'!$A$1:$T$2200,10,FALSE)</f>
        <v>4.3</v>
      </c>
      <c r="BD713" s="6">
        <f>VLOOKUP($B713,'[1]výnosy standard'!$A$1:$T$2200,11,FALSE)</f>
        <v>2.62</v>
      </c>
      <c r="BE713" s="6">
        <f>VLOOKUP($B713,'[1]výnosy standard'!$A$1:$T$2200,12,FALSE)</f>
        <v>4.29</v>
      </c>
      <c r="BF713" s="6">
        <f>VLOOKUP($B713,'[1]výnosy standard'!$A$1:$T$2200,13,FALSE)</f>
        <v>0</v>
      </c>
      <c r="BG713" s="6">
        <f>VLOOKUP($B713,'[1]výnosy standard'!$A$1:$T$2200,14,FALSE)</f>
        <v>3.44</v>
      </c>
      <c r="BH713" s="6">
        <f>VLOOKUP($B713,'[1]výnosy standard'!$A$1:$T$2200,15,FALSE)</f>
        <v>0</v>
      </c>
      <c r="BI713" s="6">
        <f>VLOOKUP($B713,'[1]výnosy standard'!$A$1:$T$2200,16,FALSE)</f>
        <v>0</v>
      </c>
      <c r="BJ713" s="6">
        <f>VLOOKUP($B713,'[1]výnosy standard'!$A$1:$T$2200,17,FALSE)</f>
        <v>3.48</v>
      </c>
      <c r="BK713" s="6">
        <f>VLOOKUP($B713,'[1]výnosy standard'!$A$1:$T$2200,18,FALSE)</f>
        <v>0</v>
      </c>
      <c r="BL713" s="6">
        <f>VLOOKUP($B713,'[1]výnosy standard'!$A$1:$T$2200,19,FALSE)</f>
        <v>4.05</v>
      </c>
      <c r="BM713" s="6">
        <f>VLOOKUP($B713,'[1]výnosy standard'!$A$1:$T$2200,20,FALSE)</f>
        <v>0</v>
      </c>
      <c r="BN713" s="6">
        <f>VLOOKUP(B713,'[1]pšenice výnos'!$A$2:$E$2200,4)</f>
        <v>4.3</v>
      </c>
      <c r="BO713" s="6">
        <f>VLOOKUP(B713,[1]kukuřice!$A$2:$E$2200,5,FALSE)</f>
        <v>36.740854710986831</v>
      </c>
    </row>
    <row r="714" spans="1:67" x14ac:dyDescent="0.25">
      <c r="A714" s="7">
        <v>1184</v>
      </c>
      <c r="B714" s="6" t="s">
        <v>186</v>
      </c>
      <c r="C714" s="13">
        <v>512</v>
      </c>
      <c r="D714" s="7">
        <v>3.7233359577762144</v>
      </c>
      <c r="E714" s="6" t="s">
        <v>47</v>
      </c>
      <c r="F714" s="6" t="s">
        <v>216</v>
      </c>
      <c r="G714" s="7">
        <v>3.7233359577762144</v>
      </c>
      <c r="H714" s="7">
        <v>3.5467980295566504</v>
      </c>
      <c r="I714" s="7">
        <v>3.5467980295566504</v>
      </c>
      <c r="J714" s="7">
        <v>35.524999999999999</v>
      </c>
      <c r="K714" s="14">
        <v>39.360397319332527</v>
      </c>
      <c r="L714" s="13">
        <v>20</v>
      </c>
      <c r="M714" s="7">
        <v>36.999717376994539</v>
      </c>
      <c r="N714" s="7">
        <v>-1.4781497304898705</v>
      </c>
      <c r="O714" s="7">
        <v>-3.8353973193325288</v>
      </c>
      <c r="P714" s="7">
        <v>0</v>
      </c>
      <c r="Q714" s="7">
        <v>5</v>
      </c>
      <c r="R714" s="7">
        <v>0</v>
      </c>
      <c r="S714" s="15">
        <v>2.4166666666666701</v>
      </c>
      <c r="T714" s="15">
        <v>7.60666666666667</v>
      </c>
      <c r="U714" s="15">
        <v>6.2222222222222197</v>
      </c>
      <c r="V714" s="16">
        <v>11.8</v>
      </c>
      <c r="W714" s="16">
        <v>11.8</v>
      </c>
      <c r="X714" s="17" t="e">
        <v>#NULL!</v>
      </c>
      <c r="Y714" s="13">
        <v>3</v>
      </c>
      <c r="Z714" s="16">
        <v>4</v>
      </c>
      <c r="AA714" s="13">
        <v>17</v>
      </c>
      <c r="AB714" s="15">
        <v>5.2</v>
      </c>
      <c r="AC714" s="15">
        <v>5.2</v>
      </c>
      <c r="AD714" s="15">
        <v>8.9066666666666698</v>
      </c>
      <c r="AE714" s="15">
        <v>4.9066666666666698</v>
      </c>
      <c r="AF714" s="7">
        <v>1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6">
        <f>VLOOKUP($B714,'[1]výnosy standard'!$A$1:$T$2200,2,FALSE)</f>
        <v>25.93</v>
      </c>
      <c r="AV714" s="6">
        <f>VLOOKUP($B714,'[1]výnosy standard'!$A$1:$T$2200,3,FALSE)</f>
        <v>0</v>
      </c>
      <c r="AW714" s="6">
        <f>VLOOKUP($B714,'[1]výnosy standard'!$A$1:$T$2200,4,FALSE)</f>
        <v>0</v>
      </c>
      <c r="AX714" s="6">
        <f>VLOOKUP($B714,'[1]výnosy standard'!$A$1:$T$2200,5,FALSE)</f>
        <v>4.49</v>
      </c>
      <c r="AY714" s="6">
        <f>VLOOKUP($B714,'[1]výnosy standard'!$A$1:$T$2200,6,FALSE)</f>
        <v>0</v>
      </c>
      <c r="AZ714" s="6">
        <f>VLOOKUP($B714,'[1]výnosy standard'!$A$1:$T$2200,7,FALSE)</f>
        <v>0</v>
      </c>
      <c r="BA714" s="6">
        <f>VLOOKUP($B714,'[1]výnosy standard'!$A$1:$T$2200,8,FALSE)</f>
        <v>0</v>
      </c>
      <c r="BB714" s="6">
        <f>VLOOKUP($B714,'[1]výnosy standard'!$A$1:$T$2200,9,FALSE)</f>
        <v>5.08</v>
      </c>
      <c r="BC714" s="6">
        <f>VLOOKUP($B714,'[1]výnosy standard'!$A$1:$T$2200,10,FALSE)</f>
        <v>5.08</v>
      </c>
      <c r="BD714" s="6">
        <f>VLOOKUP($B714,'[1]výnosy standard'!$A$1:$T$2200,11,FALSE)</f>
        <v>2.99</v>
      </c>
      <c r="BE714" s="6">
        <f>VLOOKUP($B714,'[1]výnosy standard'!$A$1:$T$2200,12,FALSE)</f>
        <v>4.74</v>
      </c>
      <c r="BF714" s="6">
        <f>VLOOKUP($B714,'[1]výnosy standard'!$A$1:$T$2200,13,FALSE)</f>
        <v>0</v>
      </c>
      <c r="BG714" s="6">
        <f>VLOOKUP($B714,'[1]výnosy standard'!$A$1:$T$2200,14,FALSE)</f>
        <v>0</v>
      </c>
      <c r="BH714" s="6">
        <f>VLOOKUP($B714,'[1]výnosy standard'!$A$1:$T$2200,15,FALSE)</f>
        <v>19.3</v>
      </c>
      <c r="BI714" s="6">
        <f>VLOOKUP($B714,'[1]výnosy standard'!$A$1:$T$2200,16,FALSE)</f>
        <v>0</v>
      </c>
      <c r="BJ714" s="6">
        <f>VLOOKUP($B714,'[1]výnosy standard'!$A$1:$T$2200,17,FALSE)</f>
        <v>4.1900000000000004</v>
      </c>
      <c r="BK714" s="6">
        <f>VLOOKUP($B714,'[1]výnosy standard'!$A$1:$T$2200,18,FALSE)</f>
        <v>4.1900000000000004</v>
      </c>
      <c r="BL714" s="6">
        <f>VLOOKUP($B714,'[1]výnosy standard'!$A$1:$T$2200,19,FALSE)</f>
        <v>4.6500000000000004</v>
      </c>
      <c r="BM714" s="6">
        <f>VLOOKUP($B714,'[1]výnosy standard'!$A$1:$T$2200,20,FALSE)</f>
        <v>0</v>
      </c>
      <c r="BN714" s="6">
        <f>VLOOKUP(B714,'[1]pšenice výnos'!$A$2:$E$2200,4)</f>
        <v>5.08</v>
      </c>
      <c r="BO714" s="6">
        <f>VLOOKUP(B714,[1]kukuřice!$A$2:$E$2200,5,FALSE)</f>
        <v>39.978666217438786</v>
      </c>
    </row>
    <row r="715" spans="1:67" x14ac:dyDescent="0.25">
      <c r="A715" s="7">
        <v>1189</v>
      </c>
      <c r="B715" s="6" t="s">
        <v>182</v>
      </c>
      <c r="C715" s="13">
        <v>192</v>
      </c>
      <c r="D715" s="7">
        <v>3.729903536977492</v>
      </c>
      <c r="E715" s="6" t="s">
        <v>47</v>
      </c>
      <c r="F715" s="6" t="s">
        <v>216</v>
      </c>
      <c r="G715" s="7">
        <v>3.729903536977492</v>
      </c>
      <c r="H715" s="7">
        <v>3.729903536977492</v>
      </c>
      <c r="I715" s="7">
        <v>3.729903536977492</v>
      </c>
      <c r="J715" s="7">
        <v>31.1</v>
      </c>
      <c r="K715" s="14">
        <v>28.173413762341845</v>
      </c>
      <c r="L715" s="13">
        <v>22</v>
      </c>
      <c r="M715" s="7">
        <v>38.155033069782945</v>
      </c>
      <c r="N715" s="7">
        <v>1.6133516760867141E-2</v>
      </c>
      <c r="O715" s="7">
        <v>2.9265862376581566</v>
      </c>
      <c r="P715" s="7">
        <v>5</v>
      </c>
      <c r="Q715" s="7">
        <v>0</v>
      </c>
      <c r="R715" s="7">
        <v>0</v>
      </c>
      <c r="S715" s="15">
        <v>0.50833333333333297</v>
      </c>
      <c r="T715" s="15">
        <v>1.59111111111111</v>
      </c>
      <c r="U715" s="15">
        <v>3.13086419753086</v>
      </c>
      <c r="V715" s="16">
        <v>20</v>
      </c>
      <c r="W715" s="16">
        <v>19.7</v>
      </c>
      <c r="X715" s="13">
        <v>-1</v>
      </c>
      <c r="Y715" s="13">
        <v>3</v>
      </c>
      <c r="Z715" s="16">
        <v>4</v>
      </c>
      <c r="AA715" s="13">
        <v>17</v>
      </c>
      <c r="AB715" s="15">
        <v>-3</v>
      </c>
      <c r="AC715" s="15">
        <v>-2.7</v>
      </c>
      <c r="AD715" s="15">
        <v>0.91611111111110999</v>
      </c>
      <c r="AE715" s="15">
        <v>-3.08388888888889</v>
      </c>
      <c r="AF715" s="7">
        <v>1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6">
        <f>VLOOKUP($B715,'[1]výnosy standard'!$A$1:$T$2200,2,FALSE)</f>
        <v>0</v>
      </c>
      <c r="AV715" s="6">
        <f>VLOOKUP($B715,'[1]výnosy standard'!$A$1:$T$2200,3,FALSE)</f>
        <v>0</v>
      </c>
      <c r="AW715" s="6">
        <f>VLOOKUP($B715,'[1]výnosy standard'!$A$1:$T$2200,4,FALSE)</f>
        <v>0</v>
      </c>
      <c r="AX715" s="6">
        <f>VLOOKUP($B715,'[1]výnosy standard'!$A$1:$T$2200,5,FALSE)</f>
        <v>0</v>
      </c>
      <c r="AY715" s="6">
        <f>VLOOKUP($B715,'[1]výnosy standard'!$A$1:$T$2200,6,FALSE)</f>
        <v>0</v>
      </c>
      <c r="AZ715" s="6">
        <f>VLOOKUP($B715,'[1]výnosy standard'!$A$1:$T$2200,7,FALSE)</f>
        <v>0</v>
      </c>
      <c r="BA715" s="6">
        <f>VLOOKUP($B715,'[1]výnosy standard'!$A$1:$T$2200,8,FALSE)</f>
        <v>0</v>
      </c>
      <c r="BB715" s="6">
        <f>VLOOKUP($B715,'[1]výnosy standard'!$A$1:$T$2200,9,FALSE)</f>
        <v>6.09</v>
      </c>
      <c r="BC715" s="6">
        <f>VLOOKUP($B715,'[1]výnosy standard'!$A$1:$T$2200,10,FALSE)</f>
        <v>6.09</v>
      </c>
      <c r="BD715" s="6">
        <f>VLOOKUP($B715,'[1]výnosy standard'!$A$1:$T$2200,11,FALSE)</f>
        <v>3.22</v>
      </c>
      <c r="BE715" s="6">
        <f>VLOOKUP($B715,'[1]výnosy standard'!$A$1:$T$2200,12,FALSE)</f>
        <v>5.58</v>
      </c>
      <c r="BF715" s="6">
        <f>VLOOKUP($B715,'[1]výnosy standard'!$A$1:$T$2200,13,FALSE)</f>
        <v>0</v>
      </c>
      <c r="BG715" s="6">
        <f>VLOOKUP($B715,'[1]výnosy standard'!$A$1:$T$2200,14,FALSE)</f>
        <v>0</v>
      </c>
      <c r="BH715" s="6">
        <f>VLOOKUP($B715,'[1]výnosy standard'!$A$1:$T$2200,15,FALSE)</f>
        <v>0</v>
      </c>
      <c r="BI715" s="6">
        <f>VLOOKUP($B715,'[1]výnosy standard'!$A$1:$T$2200,16,FALSE)</f>
        <v>0</v>
      </c>
      <c r="BJ715" s="6">
        <f>VLOOKUP($B715,'[1]výnosy standard'!$A$1:$T$2200,17,FALSE)</f>
        <v>4.4000000000000004</v>
      </c>
      <c r="BK715" s="6">
        <f>VLOOKUP($B715,'[1]výnosy standard'!$A$1:$T$2200,18,FALSE)</f>
        <v>4.4000000000000004</v>
      </c>
      <c r="BL715" s="6">
        <f>VLOOKUP($B715,'[1]výnosy standard'!$A$1:$T$2200,19,FALSE)</f>
        <v>5.6</v>
      </c>
      <c r="BM715" s="6">
        <f>VLOOKUP($B715,'[1]výnosy standard'!$A$1:$T$2200,20,FALSE)</f>
        <v>0</v>
      </c>
      <c r="BN715" s="6">
        <f>VLOOKUP(B715,'[1]pšenice výnos'!$A$2:$E$2200,4)</f>
        <v>6.09</v>
      </c>
      <c r="BO715" s="6">
        <f>VLOOKUP(B715,[1]kukuřice!$A$2:$E$2200,5,FALSE)</f>
        <v>39.206715276936691</v>
      </c>
    </row>
    <row r="716" spans="1:67" x14ac:dyDescent="0.25">
      <c r="A716" s="7">
        <v>1140</v>
      </c>
      <c r="B716" s="6" t="s">
        <v>125</v>
      </c>
      <c r="C716" s="13">
        <v>40</v>
      </c>
      <c r="D716" s="7">
        <v>3.7471703492292869</v>
      </c>
      <c r="E716" s="6" t="s">
        <v>47</v>
      </c>
      <c r="F716" s="6" t="s">
        <v>216</v>
      </c>
      <c r="G716" s="7">
        <v>3.7471703492292869</v>
      </c>
      <c r="H716" s="7">
        <v>2.1676300578034682</v>
      </c>
      <c r="I716" s="7">
        <v>2.1676300578034682</v>
      </c>
      <c r="J716" s="7">
        <v>41.52</v>
      </c>
      <c r="K716" s="14">
        <v>39.007090635494265</v>
      </c>
      <c r="L716" s="13">
        <v>8</v>
      </c>
      <c r="M716" s="7">
        <v>39.182845942101451</v>
      </c>
      <c r="N716" s="7">
        <v>0.8002501815129478</v>
      </c>
      <c r="O716" s="7">
        <v>2.5129093645057381</v>
      </c>
      <c r="P716" s="7">
        <v>0</v>
      </c>
      <c r="Q716" s="7">
        <v>2</v>
      </c>
      <c r="R716" s="7">
        <v>1</v>
      </c>
      <c r="S716" s="15">
        <v>1.9111111111111101</v>
      </c>
      <c r="T716" s="15">
        <v>5.7921666666666702</v>
      </c>
      <c r="U716" s="15">
        <v>6</v>
      </c>
      <c r="V716" s="16">
        <v>20.399999999999999</v>
      </c>
      <c r="W716" s="16">
        <v>19.3</v>
      </c>
      <c r="X716" s="13">
        <v>-1</v>
      </c>
      <c r="Y716" s="13">
        <v>4</v>
      </c>
      <c r="Z716" s="16">
        <v>4.7</v>
      </c>
      <c r="AA716" s="13">
        <v>14</v>
      </c>
      <c r="AB716" s="15">
        <v>-6.4</v>
      </c>
      <c r="AC716" s="15">
        <v>-5.3</v>
      </c>
      <c r="AD716" s="15">
        <v>4.4671666666666701</v>
      </c>
      <c r="AE716" s="15">
        <v>-0.23283333333333001</v>
      </c>
      <c r="AF716" s="7">
        <v>1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6">
        <f>VLOOKUP($B716,'[1]výnosy standard'!$A$1:$T$2200,2,FALSE)</f>
        <v>22.23</v>
      </c>
      <c r="AV716" s="6">
        <f>VLOOKUP($B716,'[1]výnosy standard'!$A$1:$T$2200,3,FALSE)</f>
        <v>0</v>
      </c>
      <c r="AW716" s="6">
        <f>VLOOKUP($B716,'[1]výnosy standard'!$A$1:$T$2200,4,FALSE)</f>
        <v>0</v>
      </c>
      <c r="AX716" s="6">
        <f>VLOOKUP($B716,'[1]výnosy standard'!$A$1:$T$2200,5,FALSE)</f>
        <v>4.26</v>
      </c>
      <c r="AY716" s="6">
        <f>VLOOKUP($B716,'[1]výnosy standard'!$A$1:$T$2200,6,FALSE)</f>
        <v>0</v>
      </c>
      <c r="AZ716" s="6">
        <f>VLOOKUP($B716,'[1]výnosy standard'!$A$1:$T$2200,7,FALSE)</f>
        <v>0</v>
      </c>
      <c r="BA716" s="6">
        <f>VLOOKUP($B716,'[1]výnosy standard'!$A$1:$T$2200,8,FALSE)</f>
        <v>0</v>
      </c>
      <c r="BB716" s="6">
        <f>VLOOKUP($B716,'[1]výnosy standard'!$A$1:$T$2200,9,FALSE)</f>
        <v>5.17</v>
      </c>
      <c r="BC716" s="6">
        <f>VLOOKUP($B716,'[1]výnosy standard'!$A$1:$T$2200,10,FALSE)</f>
        <v>5.17</v>
      </c>
      <c r="BD716" s="6">
        <f>VLOOKUP($B716,'[1]výnosy standard'!$A$1:$T$2200,11,FALSE)</f>
        <v>3</v>
      </c>
      <c r="BE716" s="6">
        <f>VLOOKUP($B716,'[1]výnosy standard'!$A$1:$T$2200,12,FALSE)</f>
        <v>5.1100000000000003</v>
      </c>
      <c r="BF716" s="6">
        <f>VLOOKUP($B716,'[1]výnosy standard'!$A$1:$T$2200,13,FALSE)</f>
        <v>0</v>
      </c>
      <c r="BG716" s="6">
        <f>VLOOKUP($B716,'[1]výnosy standard'!$A$1:$T$2200,14,FALSE)</f>
        <v>0</v>
      </c>
      <c r="BH716" s="6">
        <f>VLOOKUP($B716,'[1]výnosy standard'!$A$1:$T$2200,15,FALSE)</f>
        <v>16.55</v>
      </c>
      <c r="BI716" s="6">
        <f>VLOOKUP($B716,'[1]výnosy standard'!$A$1:$T$2200,16,FALSE)</f>
        <v>0</v>
      </c>
      <c r="BJ716" s="6">
        <f>VLOOKUP($B716,'[1]výnosy standard'!$A$1:$T$2200,17,FALSE)</f>
        <v>3.82</v>
      </c>
      <c r="BK716" s="6">
        <f>VLOOKUP($B716,'[1]výnosy standard'!$A$1:$T$2200,18,FALSE)</f>
        <v>3.82</v>
      </c>
      <c r="BL716" s="6">
        <f>VLOOKUP($B716,'[1]výnosy standard'!$A$1:$T$2200,19,FALSE)</f>
        <v>4.87</v>
      </c>
      <c r="BM716" s="6">
        <f>VLOOKUP($B716,'[1]výnosy standard'!$A$1:$T$2200,20,FALSE)</f>
        <v>0</v>
      </c>
      <c r="BN716" s="6">
        <f>VLOOKUP(B716,'[1]pšenice výnos'!$A$2:$E$2200,4)</f>
        <v>5.17</v>
      </c>
      <c r="BO716" s="6">
        <f>VLOOKUP(B716,[1]kukuřice!$A$2:$E$2200,5,FALSE)</f>
        <v>36.213447270467142</v>
      </c>
    </row>
    <row r="717" spans="1:67" x14ac:dyDescent="0.25">
      <c r="A717" s="7">
        <v>1256</v>
      </c>
      <c r="B717" s="6" t="s">
        <v>141</v>
      </c>
      <c r="C717" s="13">
        <v>75</v>
      </c>
      <c r="D717" s="7">
        <v>3.755822981366459</v>
      </c>
      <c r="E717" s="6" t="s">
        <v>47</v>
      </c>
      <c r="F717" s="6" t="s">
        <v>216</v>
      </c>
      <c r="G717" s="7">
        <v>3.755822981366459</v>
      </c>
      <c r="H717" s="7">
        <v>3.755822981366459</v>
      </c>
      <c r="I717" s="7">
        <v>3.755822981366459</v>
      </c>
      <c r="J717" s="7">
        <v>34.346666666666671</v>
      </c>
      <c r="K717" s="14">
        <v>44.053588856772471</v>
      </c>
      <c r="L717" s="13">
        <v>15</v>
      </c>
      <c r="M717" s="7">
        <v>36.999717376994539</v>
      </c>
      <c r="N717" s="7">
        <v>-1.4781497304898705</v>
      </c>
      <c r="O717" s="7">
        <v>-9.7069221901058</v>
      </c>
      <c r="P717" s="7">
        <v>0</v>
      </c>
      <c r="Q717" s="7">
        <v>9</v>
      </c>
      <c r="R717" s="7">
        <v>0</v>
      </c>
      <c r="S717" s="15">
        <v>2.06111111111111</v>
      </c>
      <c r="T717" s="15">
        <v>5.43333333333333</v>
      </c>
      <c r="U717" s="15">
        <v>6.2850000000000001</v>
      </c>
      <c r="V717" s="16">
        <v>18.899999999999999</v>
      </c>
      <c r="W717" s="16">
        <v>17.5</v>
      </c>
      <c r="X717" s="13">
        <v>-1</v>
      </c>
      <c r="Y717" s="13">
        <v>2</v>
      </c>
      <c r="Z717" s="16">
        <v>3.5</v>
      </c>
      <c r="AA717" s="13">
        <v>22</v>
      </c>
      <c r="AB717" s="15">
        <v>3.1</v>
      </c>
      <c r="AC717" s="15">
        <v>4.5</v>
      </c>
      <c r="AD717" s="15">
        <v>6.55833333333333</v>
      </c>
      <c r="AE717" s="15">
        <v>3.05833333333333</v>
      </c>
      <c r="AF717" s="7">
        <v>1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6">
        <f>VLOOKUP($B717,'[1]výnosy standard'!$A$1:$T$2200,2,FALSE)</f>
        <v>29.15</v>
      </c>
      <c r="AV717" s="6">
        <f>VLOOKUP($B717,'[1]výnosy standard'!$A$1:$T$2200,3,FALSE)</f>
        <v>0</v>
      </c>
      <c r="AW717" s="6">
        <f>VLOOKUP($B717,'[1]výnosy standard'!$A$1:$T$2200,4,FALSE)</f>
        <v>9.5500000000000007</v>
      </c>
      <c r="AX717" s="6">
        <f>VLOOKUP($B717,'[1]výnosy standard'!$A$1:$T$2200,5,FALSE)</f>
        <v>0</v>
      </c>
      <c r="AY717" s="6">
        <f>VLOOKUP($B717,'[1]výnosy standard'!$A$1:$T$2200,6,FALSE)</f>
        <v>0.87</v>
      </c>
      <c r="AZ717" s="6">
        <f>VLOOKUP($B717,'[1]výnosy standard'!$A$1:$T$2200,7,FALSE)</f>
        <v>0</v>
      </c>
      <c r="BA717" s="6">
        <f>VLOOKUP($B717,'[1]výnosy standard'!$A$1:$T$2200,8,FALSE)</f>
        <v>20.81</v>
      </c>
      <c r="BB717" s="6">
        <f>VLOOKUP($B717,'[1]výnosy standard'!$A$1:$T$2200,9,FALSE)</f>
        <v>7.41</v>
      </c>
      <c r="BC717" s="6">
        <f>VLOOKUP($B717,'[1]výnosy standard'!$A$1:$T$2200,10,FALSE)</f>
        <v>7.41</v>
      </c>
      <c r="BD717" s="6">
        <f>VLOOKUP($B717,'[1]výnosy standard'!$A$1:$T$2200,11,FALSE)</f>
        <v>3.58</v>
      </c>
      <c r="BE717" s="6">
        <f>VLOOKUP($B717,'[1]výnosy standard'!$A$1:$T$2200,12,FALSE)</f>
        <v>0</v>
      </c>
      <c r="BF717" s="6">
        <f>VLOOKUP($B717,'[1]výnosy standard'!$A$1:$T$2200,13,FALSE)</f>
        <v>0</v>
      </c>
      <c r="BG717" s="6">
        <f>VLOOKUP($B717,'[1]výnosy standard'!$A$1:$T$2200,14,FALSE)</f>
        <v>0</v>
      </c>
      <c r="BH717" s="6">
        <f>VLOOKUP($B717,'[1]výnosy standard'!$A$1:$T$2200,15,FALSE)</f>
        <v>0</v>
      </c>
      <c r="BI717" s="6">
        <f>VLOOKUP($B717,'[1]výnosy standard'!$A$1:$T$2200,16,FALSE)</f>
        <v>69.13</v>
      </c>
      <c r="BJ717" s="6">
        <f>VLOOKUP($B717,'[1]výnosy standard'!$A$1:$T$2200,17,FALSE)</f>
        <v>5.66</v>
      </c>
      <c r="BK717" s="6">
        <f>VLOOKUP($B717,'[1]výnosy standard'!$A$1:$T$2200,18,FALSE)</f>
        <v>5.66</v>
      </c>
      <c r="BL717" s="6">
        <f>VLOOKUP($B717,'[1]výnosy standard'!$A$1:$T$2200,19,FALSE)</f>
        <v>7.28</v>
      </c>
      <c r="BM717" s="6">
        <f>VLOOKUP($B717,'[1]výnosy standard'!$A$1:$T$2200,20,FALSE)</f>
        <v>0</v>
      </c>
      <c r="BN717" s="6">
        <f>VLOOKUP(B717,'[1]pšenice výnos'!$A$2:$E$2200,4)</f>
        <v>7.41</v>
      </c>
      <c r="BO717" s="6">
        <f>VLOOKUP(B717,[1]kukuřice!$A$2:$E$2200,5,FALSE)</f>
        <v>45.923435298634445</v>
      </c>
    </row>
    <row r="718" spans="1:67" x14ac:dyDescent="0.25">
      <c r="A718" s="7">
        <v>1117</v>
      </c>
      <c r="B718" s="6" t="s">
        <v>128</v>
      </c>
      <c r="C718" s="13">
        <v>134</v>
      </c>
      <c r="D718" s="7">
        <v>3.7660266877796902</v>
      </c>
      <c r="E718" s="6" t="s">
        <v>47</v>
      </c>
      <c r="F718" s="6" t="s">
        <v>216</v>
      </c>
      <c r="G718" s="7">
        <v>3.7660266877796902</v>
      </c>
      <c r="H718" s="7">
        <v>1.5697074010327021</v>
      </c>
      <c r="I718" s="7">
        <v>1.5697074010327021</v>
      </c>
      <c r="J718" s="7">
        <v>48.416666666666671</v>
      </c>
      <c r="K718" s="14">
        <v>41.078060838341358</v>
      </c>
      <c r="L718" s="13">
        <v>21</v>
      </c>
      <c r="M718" s="7">
        <v>38.155033069782945</v>
      </c>
      <c r="N718" s="7">
        <v>1.6133516760867141E-2</v>
      </c>
      <c r="O718" s="7">
        <v>7.3386058283253135</v>
      </c>
      <c r="P718" s="7">
        <v>5</v>
      </c>
      <c r="Q718" s="7">
        <v>4</v>
      </c>
      <c r="R718" s="7">
        <v>0</v>
      </c>
      <c r="S718" s="15">
        <v>1.85666666666667</v>
      </c>
      <c r="T718" s="15">
        <v>4.9924102564102597</v>
      </c>
      <c r="U718" s="15">
        <v>6.8870909090909098</v>
      </c>
      <c r="V718" s="16">
        <v>17.5</v>
      </c>
      <c r="W718" s="16">
        <v>18.7</v>
      </c>
      <c r="X718" s="17" t="e">
        <v>#NULL!</v>
      </c>
      <c r="Y718" s="13">
        <v>2</v>
      </c>
      <c r="Z718" s="16">
        <v>3.5</v>
      </c>
      <c r="AA718" s="13">
        <v>22</v>
      </c>
      <c r="AB718" s="15">
        <v>4.5</v>
      </c>
      <c r="AC718" s="15">
        <v>3.3</v>
      </c>
      <c r="AD718" s="15">
        <v>5.8174102564102599</v>
      </c>
      <c r="AE718" s="15">
        <v>2.3174102564102599</v>
      </c>
      <c r="AF718" s="7">
        <v>1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6">
        <f>VLOOKUP($B718,'[1]výnosy standard'!$A$1:$T$2200,2,FALSE)</f>
        <v>29.74</v>
      </c>
      <c r="AV718" s="6">
        <f>VLOOKUP($B718,'[1]výnosy standard'!$A$1:$T$2200,3,FALSE)</f>
        <v>0</v>
      </c>
      <c r="AW718" s="6">
        <f>VLOOKUP($B718,'[1]výnosy standard'!$A$1:$T$2200,4,FALSE)</f>
        <v>8.17</v>
      </c>
      <c r="AX718" s="6">
        <f>VLOOKUP($B718,'[1]výnosy standard'!$A$1:$T$2200,5,FALSE)</f>
        <v>0</v>
      </c>
      <c r="AY718" s="6">
        <f>VLOOKUP($B718,'[1]výnosy standard'!$A$1:$T$2200,6,FALSE)</f>
        <v>1.04</v>
      </c>
      <c r="AZ718" s="6">
        <f>VLOOKUP($B718,'[1]výnosy standard'!$A$1:$T$2200,7,FALSE)</f>
        <v>0</v>
      </c>
      <c r="BA718" s="6">
        <f>VLOOKUP($B718,'[1]výnosy standard'!$A$1:$T$2200,8,FALSE)</f>
        <v>21.23</v>
      </c>
      <c r="BB718" s="6">
        <f>VLOOKUP($B718,'[1]výnosy standard'!$A$1:$T$2200,9,FALSE)</f>
        <v>7.52</v>
      </c>
      <c r="BC718" s="6">
        <f>VLOOKUP($B718,'[1]výnosy standard'!$A$1:$T$2200,10,FALSE)</f>
        <v>7.52</v>
      </c>
      <c r="BD718" s="6">
        <f>VLOOKUP($B718,'[1]výnosy standard'!$A$1:$T$2200,11,FALSE)</f>
        <v>3.66</v>
      </c>
      <c r="BE718" s="6">
        <f>VLOOKUP($B718,'[1]výnosy standard'!$A$1:$T$2200,12,FALSE)</f>
        <v>0</v>
      </c>
      <c r="BF718" s="6">
        <f>VLOOKUP($B718,'[1]výnosy standard'!$A$1:$T$2200,13,FALSE)</f>
        <v>0</v>
      </c>
      <c r="BG718" s="6">
        <f>VLOOKUP($B718,'[1]výnosy standard'!$A$1:$T$2200,14,FALSE)</f>
        <v>0</v>
      </c>
      <c r="BH718" s="6">
        <f>VLOOKUP($B718,'[1]výnosy standard'!$A$1:$T$2200,15,FALSE)</f>
        <v>0</v>
      </c>
      <c r="BI718" s="6">
        <f>VLOOKUP($B718,'[1]výnosy standard'!$A$1:$T$2200,16,FALSE)</f>
        <v>70.680000000000007</v>
      </c>
      <c r="BJ718" s="6">
        <f>VLOOKUP($B718,'[1]výnosy standard'!$A$1:$T$2200,17,FALSE)</f>
        <v>5.76</v>
      </c>
      <c r="BK718" s="6">
        <f>VLOOKUP($B718,'[1]výnosy standard'!$A$1:$T$2200,18,FALSE)</f>
        <v>5.76</v>
      </c>
      <c r="BL718" s="6">
        <f>VLOOKUP($B718,'[1]výnosy standard'!$A$1:$T$2200,19,FALSE)</f>
        <v>7.29</v>
      </c>
      <c r="BM718" s="6">
        <f>VLOOKUP($B718,'[1]výnosy standard'!$A$1:$T$2200,20,FALSE)</f>
        <v>0</v>
      </c>
      <c r="BN718" s="6">
        <f>VLOOKUP(B718,'[1]pšenice výnos'!$A$2:$E$2200,4)</f>
        <v>7.52</v>
      </c>
      <c r="BO718" s="6">
        <f>VLOOKUP(B718,[1]kukuřice!$A$2:$E$2200,5,FALSE)</f>
        <v>47.632768964803049</v>
      </c>
    </row>
    <row r="719" spans="1:67" x14ac:dyDescent="0.25">
      <c r="A719" s="7">
        <v>1014</v>
      </c>
      <c r="B719" s="6" t="s">
        <v>125</v>
      </c>
      <c r="C719" s="13">
        <v>40</v>
      </c>
      <c r="D719" s="7">
        <v>3.7699376065751444</v>
      </c>
      <c r="E719" s="6" t="s">
        <v>47</v>
      </c>
      <c r="F719" s="6" t="s">
        <v>216</v>
      </c>
      <c r="G719" s="7">
        <v>3.7699376065751444</v>
      </c>
      <c r="H719" s="7">
        <v>1.5173410404624277</v>
      </c>
      <c r="I719" s="7">
        <v>1.5173410404624277</v>
      </c>
      <c r="J719" s="7">
        <v>55.36</v>
      </c>
      <c r="K719" s="14">
        <v>43.984962232143019</v>
      </c>
      <c r="L719" s="13">
        <v>0</v>
      </c>
      <c r="M719" s="7">
        <v>36.999717376994539</v>
      </c>
      <c r="N719" s="7">
        <v>-1.4781497304898705</v>
      </c>
      <c r="O719" s="7">
        <v>11.375037767856981</v>
      </c>
      <c r="P719" s="7">
        <v>0</v>
      </c>
      <c r="Q719" s="7">
        <v>2</v>
      </c>
      <c r="R719" s="7">
        <v>1</v>
      </c>
      <c r="S719" s="15">
        <v>1.9111111111111101</v>
      </c>
      <c r="T719" s="15">
        <v>5.7921666666666702</v>
      </c>
      <c r="U719" s="15">
        <v>6</v>
      </c>
      <c r="V719" s="16">
        <v>20.399999999999999</v>
      </c>
      <c r="W719" s="16">
        <v>19.3</v>
      </c>
      <c r="X719" s="13">
        <v>-1</v>
      </c>
      <c r="Y719" s="13">
        <v>4</v>
      </c>
      <c r="Z719" s="16">
        <v>4.7</v>
      </c>
      <c r="AA719" s="13">
        <v>14</v>
      </c>
      <c r="AB719" s="15">
        <v>-6.4</v>
      </c>
      <c r="AC719" s="15">
        <v>-5.3</v>
      </c>
      <c r="AD719" s="15">
        <v>4.4671666666666701</v>
      </c>
      <c r="AE719" s="15">
        <v>-0.23283333333333001</v>
      </c>
      <c r="AF719" s="7">
        <v>1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6">
        <f>VLOOKUP($B719,'[1]výnosy standard'!$A$1:$T$2200,2,FALSE)</f>
        <v>22.23</v>
      </c>
      <c r="AV719" s="6">
        <f>VLOOKUP($B719,'[1]výnosy standard'!$A$1:$T$2200,3,FALSE)</f>
        <v>0</v>
      </c>
      <c r="AW719" s="6">
        <f>VLOOKUP($B719,'[1]výnosy standard'!$A$1:$T$2200,4,FALSE)</f>
        <v>0</v>
      </c>
      <c r="AX719" s="6">
        <f>VLOOKUP($B719,'[1]výnosy standard'!$A$1:$T$2200,5,FALSE)</f>
        <v>4.26</v>
      </c>
      <c r="AY719" s="6">
        <f>VLOOKUP($B719,'[1]výnosy standard'!$A$1:$T$2200,6,FALSE)</f>
        <v>0</v>
      </c>
      <c r="AZ719" s="6">
        <f>VLOOKUP($B719,'[1]výnosy standard'!$A$1:$T$2200,7,FALSE)</f>
        <v>0</v>
      </c>
      <c r="BA719" s="6">
        <f>VLOOKUP($B719,'[1]výnosy standard'!$A$1:$T$2200,8,FALSE)</f>
        <v>0</v>
      </c>
      <c r="BB719" s="6">
        <f>VLOOKUP($B719,'[1]výnosy standard'!$A$1:$T$2200,9,FALSE)</f>
        <v>5.17</v>
      </c>
      <c r="BC719" s="6">
        <f>VLOOKUP($B719,'[1]výnosy standard'!$A$1:$T$2200,10,FALSE)</f>
        <v>5.17</v>
      </c>
      <c r="BD719" s="6">
        <f>VLOOKUP($B719,'[1]výnosy standard'!$A$1:$T$2200,11,FALSE)</f>
        <v>3</v>
      </c>
      <c r="BE719" s="6">
        <f>VLOOKUP($B719,'[1]výnosy standard'!$A$1:$T$2200,12,FALSE)</f>
        <v>5.1100000000000003</v>
      </c>
      <c r="BF719" s="6">
        <f>VLOOKUP($B719,'[1]výnosy standard'!$A$1:$T$2200,13,FALSE)</f>
        <v>0</v>
      </c>
      <c r="BG719" s="6">
        <f>VLOOKUP($B719,'[1]výnosy standard'!$A$1:$T$2200,14,FALSE)</f>
        <v>0</v>
      </c>
      <c r="BH719" s="6">
        <f>VLOOKUP($B719,'[1]výnosy standard'!$A$1:$T$2200,15,FALSE)</f>
        <v>16.55</v>
      </c>
      <c r="BI719" s="6">
        <f>VLOOKUP($B719,'[1]výnosy standard'!$A$1:$T$2200,16,FALSE)</f>
        <v>0</v>
      </c>
      <c r="BJ719" s="6">
        <f>VLOOKUP($B719,'[1]výnosy standard'!$A$1:$T$2200,17,FALSE)</f>
        <v>3.82</v>
      </c>
      <c r="BK719" s="6">
        <f>VLOOKUP($B719,'[1]výnosy standard'!$A$1:$T$2200,18,FALSE)</f>
        <v>3.82</v>
      </c>
      <c r="BL719" s="6">
        <f>VLOOKUP($B719,'[1]výnosy standard'!$A$1:$T$2200,19,FALSE)</f>
        <v>4.87</v>
      </c>
      <c r="BM719" s="6">
        <f>VLOOKUP($B719,'[1]výnosy standard'!$A$1:$T$2200,20,FALSE)</f>
        <v>0</v>
      </c>
      <c r="BN719" s="6">
        <f>VLOOKUP(B719,'[1]pšenice výnos'!$A$2:$E$2200,4)</f>
        <v>5.17</v>
      </c>
      <c r="BO719" s="6">
        <f>VLOOKUP(B719,[1]kukuřice!$A$2:$E$2200,5,FALSE)</f>
        <v>36.213447270467142</v>
      </c>
    </row>
    <row r="720" spans="1:67" x14ac:dyDescent="0.25">
      <c r="A720" s="7">
        <v>1166</v>
      </c>
      <c r="B720" s="6" t="s">
        <v>151</v>
      </c>
      <c r="C720" s="13">
        <v>469</v>
      </c>
      <c r="D720" s="7">
        <v>3.7905993137020189</v>
      </c>
      <c r="E720" s="6" t="s">
        <v>47</v>
      </c>
      <c r="F720" s="6" t="s">
        <v>216</v>
      </c>
      <c r="G720" s="7">
        <v>3.7905993137020189</v>
      </c>
      <c r="H720" s="7">
        <v>3.7905993137020189</v>
      </c>
      <c r="I720" s="7">
        <v>3.7905993137020189</v>
      </c>
      <c r="J720" s="7">
        <v>50.124000000000002</v>
      </c>
      <c r="K720" s="14">
        <v>53.441326500089886</v>
      </c>
      <c r="L720" s="13">
        <v>12</v>
      </c>
      <c r="M720" s="7">
        <v>36.999717376994539</v>
      </c>
      <c r="N720" s="7">
        <v>-1.4781497304898705</v>
      </c>
      <c r="O720" s="7">
        <v>-3.3173265000898837</v>
      </c>
      <c r="P720" s="7">
        <v>0</v>
      </c>
      <c r="Q720" s="7">
        <v>3</v>
      </c>
      <c r="R720" s="7">
        <v>0</v>
      </c>
      <c r="S720" s="15">
        <v>0.87777777777777799</v>
      </c>
      <c r="T720" s="15">
        <v>1.96888888888889</v>
      </c>
      <c r="U720" s="15">
        <v>2.3580246913580201</v>
      </c>
      <c r="V720" s="16">
        <v>17</v>
      </c>
      <c r="W720" s="16">
        <v>18.100000000000001</v>
      </c>
      <c r="X720" s="17" t="e">
        <v>#NULL!</v>
      </c>
      <c r="Y720" s="13">
        <v>3</v>
      </c>
      <c r="Z720" s="16">
        <v>4</v>
      </c>
      <c r="AA720" s="13">
        <v>17</v>
      </c>
      <c r="AB720" s="15">
        <v>0</v>
      </c>
      <c r="AC720" s="15">
        <v>-1.1000000000000001</v>
      </c>
      <c r="AD720" s="15">
        <v>1.6938888888888901</v>
      </c>
      <c r="AE720" s="15">
        <v>-2.3061111111111101</v>
      </c>
      <c r="AF720" s="7">
        <v>1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6">
        <f>VLOOKUP($B720,'[1]výnosy standard'!$A$1:$T$2200,2,FALSE)</f>
        <v>29.73</v>
      </c>
      <c r="AV720" s="6">
        <f>VLOOKUP($B720,'[1]výnosy standard'!$A$1:$T$2200,3,FALSE)</f>
        <v>0</v>
      </c>
      <c r="AW720" s="6">
        <f>VLOOKUP($B720,'[1]výnosy standard'!$A$1:$T$2200,4,FALSE)</f>
        <v>8.57</v>
      </c>
      <c r="AX720" s="6">
        <f>VLOOKUP($B720,'[1]výnosy standard'!$A$1:$T$2200,5,FALSE)</f>
        <v>0</v>
      </c>
      <c r="AY720" s="6">
        <f>VLOOKUP($B720,'[1]výnosy standard'!$A$1:$T$2200,6,FALSE)</f>
        <v>0.99</v>
      </c>
      <c r="AZ720" s="6">
        <f>VLOOKUP($B720,'[1]výnosy standard'!$A$1:$T$2200,7,FALSE)</f>
        <v>0</v>
      </c>
      <c r="BA720" s="6">
        <f>VLOOKUP($B720,'[1]výnosy standard'!$A$1:$T$2200,8,FALSE)</f>
        <v>21.22</v>
      </c>
      <c r="BB720" s="6">
        <f>VLOOKUP($B720,'[1]výnosy standard'!$A$1:$T$2200,9,FALSE)</f>
        <v>7.14</v>
      </c>
      <c r="BC720" s="6">
        <f>VLOOKUP($B720,'[1]výnosy standard'!$A$1:$T$2200,10,FALSE)</f>
        <v>7.14</v>
      </c>
      <c r="BD720" s="6">
        <f>VLOOKUP($B720,'[1]výnosy standard'!$A$1:$T$2200,11,FALSE)</f>
        <v>3.75</v>
      </c>
      <c r="BE720" s="6">
        <f>VLOOKUP($B720,'[1]výnosy standard'!$A$1:$T$2200,12,FALSE)</f>
        <v>0</v>
      </c>
      <c r="BF720" s="6">
        <f>VLOOKUP($B720,'[1]výnosy standard'!$A$1:$T$2200,13,FALSE)</f>
        <v>0</v>
      </c>
      <c r="BG720" s="6">
        <f>VLOOKUP($B720,'[1]výnosy standard'!$A$1:$T$2200,14,FALSE)</f>
        <v>0</v>
      </c>
      <c r="BH720" s="6">
        <f>VLOOKUP($B720,'[1]výnosy standard'!$A$1:$T$2200,15,FALSE)</f>
        <v>0</v>
      </c>
      <c r="BI720" s="6">
        <f>VLOOKUP($B720,'[1]výnosy standard'!$A$1:$T$2200,16,FALSE)</f>
        <v>67.23</v>
      </c>
      <c r="BJ720" s="6">
        <f>VLOOKUP($B720,'[1]výnosy standard'!$A$1:$T$2200,17,FALSE)</f>
        <v>5.6</v>
      </c>
      <c r="BK720" s="6">
        <f>VLOOKUP($B720,'[1]výnosy standard'!$A$1:$T$2200,18,FALSE)</f>
        <v>5.6</v>
      </c>
      <c r="BL720" s="6">
        <f>VLOOKUP($B720,'[1]výnosy standard'!$A$1:$T$2200,19,FALSE)</f>
        <v>7.29</v>
      </c>
      <c r="BM720" s="6">
        <f>VLOOKUP($B720,'[1]výnosy standard'!$A$1:$T$2200,20,FALSE)</f>
        <v>0</v>
      </c>
      <c r="BN720" s="6">
        <f>VLOOKUP(B720,'[1]pšenice výnos'!$A$2:$E$2200,4)</f>
        <v>7.14</v>
      </c>
      <c r="BO720" s="6">
        <f>VLOOKUP(B720,[1]kukuřice!$A$2:$E$2200,5,FALSE)</f>
        <v>47.546904762037379</v>
      </c>
    </row>
    <row r="721" spans="1:67" x14ac:dyDescent="0.25">
      <c r="A721" s="7">
        <v>3872</v>
      </c>
      <c r="B721" s="6" t="s">
        <v>144</v>
      </c>
      <c r="C721" s="13">
        <v>295</v>
      </c>
      <c r="D721" s="7">
        <v>3.7966576037701647</v>
      </c>
      <c r="E721" s="6" t="s">
        <v>47</v>
      </c>
      <c r="F721" s="6" t="s">
        <v>216</v>
      </c>
      <c r="G721" s="7">
        <v>3.7966576037701647</v>
      </c>
      <c r="H721" s="7">
        <v>0.81566068515497547</v>
      </c>
      <c r="I721" s="7">
        <v>0.81566068515497547</v>
      </c>
      <c r="J721" s="7">
        <v>55.17</v>
      </c>
      <c r="K721" s="14">
        <v>51.650914901679656</v>
      </c>
      <c r="L721" s="13">
        <v>28</v>
      </c>
      <c r="M721" s="7">
        <v>38.155033069782945</v>
      </c>
      <c r="N721" s="7">
        <v>1.6133516760867141E-2</v>
      </c>
      <c r="O721" s="7">
        <v>3.5190850983203461</v>
      </c>
      <c r="P721" s="7">
        <v>7</v>
      </c>
      <c r="Q721" s="7">
        <v>3</v>
      </c>
      <c r="R721" s="7">
        <v>0</v>
      </c>
      <c r="S721" s="15">
        <v>0.67500000000000004</v>
      </c>
      <c r="T721" s="15">
        <v>1.8437037037037001</v>
      </c>
      <c r="U721" s="15">
        <v>3.50485121874011</v>
      </c>
      <c r="V721" s="16">
        <v>19.899999999999999</v>
      </c>
      <c r="W721" s="16">
        <v>18.399999999999999</v>
      </c>
      <c r="X721" s="13">
        <v>-1</v>
      </c>
      <c r="Y721" s="13">
        <v>3</v>
      </c>
      <c r="Z721" s="16">
        <v>4</v>
      </c>
      <c r="AA721" s="13">
        <v>17</v>
      </c>
      <c r="AB721" s="15">
        <v>-2.9</v>
      </c>
      <c r="AC721" s="15">
        <v>-1.4</v>
      </c>
      <c r="AD721" s="15">
        <v>1.4937037037037</v>
      </c>
      <c r="AE721" s="15">
        <v>-2.5062962962962998</v>
      </c>
      <c r="AF721" s="7">
        <v>1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6">
        <f>VLOOKUP($B721,'[1]výnosy standard'!$A$1:$T$2200,2,FALSE)</f>
        <v>0</v>
      </c>
      <c r="AV721" s="6">
        <f>VLOOKUP($B721,'[1]výnosy standard'!$A$1:$T$2200,3,FALSE)</f>
        <v>0</v>
      </c>
      <c r="AW721" s="6">
        <f>VLOOKUP($B721,'[1]výnosy standard'!$A$1:$T$2200,4,FALSE)</f>
        <v>7.87</v>
      </c>
      <c r="AX721" s="6">
        <f>VLOOKUP($B721,'[1]výnosy standard'!$A$1:$T$2200,5,FALSE)</f>
        <v>0</v>
      </c>
      <c r="AY721" s="6">
        <f>VLOOKUP($B721,'[1]výnosy standard'!$A$1:$T$2200,6,FALSE)</f>
        <v>0.97</v>
      </c>
      <c r="AZ721" s="6">
        <f>VLOOKUP($B721,'[1]výnosy standard'!$A$1:$T$2200,7,FALSE)</f>
        <v>0</v>
      </c>
      <c r="BA721" s="6">
        <f>VLOOKUP($B721,'[1]výnosy standard'!$A$1:$T$2200,8,FALSE)</f>
        <v>20.399999999999999</v>
      </c>
      <c r="BB721" s="6">
        <f>VLOOKUP($B721,'[1]výnosy standard'!$A$1:$T$2200,9,FALSE)</f>
        <v>6.47</v>
      </c>
      <c r="BC721" s="6">
        <f>VLOOKUP($B721,'[1]výnosy standard'!$A$1:$T$2200,10,FALSE)</f>
        <v>6.47</v>
      </c>
      <c r="BD721" s="6">
        <f>VLOOKUP($B721,'[1]výnosy standard'!$A$1:$T$2200,11,FALSE)</f>
        <v>3.74</v>
      </c>
      <c r="BE721" s="6">
        <f>VLOOKUP($B721,'[1]výnosy standard'!$A$1:$T$2200,12,FALSE)</f>
        <v>6.43</v>
      </c>
      <c r="BF721" s="6">
        <f>VLOOKUP($B721,'[1]výnosy standard'!$A$1:$T$2200,13,FALSE)</f>
        <v>0</v>
      </c>
      <c r="BG721" s="6">
        <f>VLOOKUP($B721,'[1]výnosy standard'!$A$1:$T$2200,14,FALSE)</f>
        <v>3.65</v>
      </c>
      <c r="BH721" s="6">
        <f>VLOOKUP($B721,'[1]výnosy standard'!$A$1:$T$2200,15,FALSE)</f>
        <v>0</v>
      </c>
      <c r="BI721" s="6">
        <f>VLOOKUP($B721,'[1]výnosy standard'!$A$1:$T$2200,16,FALSE)</f>
        <v>67.94</v>
      </c>
      <c r="BJ721" s="6">
        <f>VLOOKUP($B721,'[1]výnosy standard'!$A$1:$T$2200,17,FALSE)</f>
        <v>5.48</v>
      </c>
      <c r="BK721" s="6">
        <f>VLOOKUP($B721,'[1]výnosy standard'!$A$1:$T$2200,18,FALSE)</f>
        <v>5.48</v>
      </c>
      <c r="BL721" s="6">
        <f>VLOOKUP($B721,'[1]výnosy standard'!$A$1:$T$2200,19,FALSE)</f>
        <v>6.89</v>
      </c>
      <c r="BM721" s="6">
        <f>VLOOKUP($B721,'[1]výnosy standard'!$A$1:$T$2200,20,FALSE)</f>
        <v>0</v>
      </c>
      <c r="BN721" s="6">
        <f>VLOOKUP(B721,'[1]pšenice výnos'!$A$2:$E$2200,4)</f>
        <v>6.47</v>
      </c>
      <c r="BO721" s="6">
        <f>VLOOKUP(B721,[1]kukuřice!$A$2:$E$2200,5,FALSE)</f>
        <v>38.471279915444775</v>
      </c>
    </row>
    <row r="722" spans="1:67" x14ac:dyDescent="0.25">
      <c r="A722" s="7">
        <v>1262</v>
      </c>
      <c r="B722" s="6" t="s">
        <v>184</v>
      </c>
      <c r="C722" s="13">
        <v>365</v>
      </c>
      <c r="D722" s="7">
        <v>3.7993203700207667</v>
      </c>
      <c r="E722" s="6" t="s">
        <v>47</v>
      </c>
      <c r="F722" s="6" t="s">
        <v>216</v>
      </c>
      <c r="G722" s="7">
        <v>3.7993203700207667</v>
      </c>
      <c r="H722" s="7">
        <v>0.96752878988106483</v>
      </c>
      <c r="I722" s="7">
        <v>0.96752878988106483</v>
      </c>
      <c r="J722" s="7">
        <v>42.375999999999998</v>
      </c>
      <c r="K722" s="14">
        <v>35.351967016648359</v>
      </c>
      <c r="L722" s="13">
        <v>25</v>
      </c>
      <c r="M722" s="7">
        <v>38.155033069782945</v>
      </c>
      <c r="N722" s="7">
        <v>1.6133516760867141E-2</v>
      </c>
      <c r="O722" s="7">
        <v>7.0240329833516384</v>
      </c>
      <c r="P722" s="7">
        <v>5</v>
      </c>
      <c r="Q722" s="7">
        <v>0</v>
      </c>
      <c r="R722" s="7">
        <v>0</v>
      </c>
      <c r="S722" s="15">
        <v>2.5874999999999999</v>
      </c>
      <c r="T722" s="15">
        <v>5.8966666666666701</v>
      </c>
      <c r="U722" s="15">
        <v>6.21</v>
      </c>
      <c r="V722" s="16">
        <v>12.3</v>
      </c>
      <c r="W722" s="16">
        <v>12.4</v>
      </c>
      <c r="X722" s="17" t="e">
        <v>#NULL!</v>
      </c>
      <c r="Y722" s="13">
        <v>5</v>
      </c>
      <c r="Z722" s="16">
        <v>5.5</v>
      </c>
      <c r="AA722" s="13">
        <v>12</v>
      </c>
      <c r="AB722" s="15">
        <v>-0.30000000000000099</v>
      </c>
      <c r="AC722" s="15">
        <v>-0.4</v>
      </c>
      <c r="AD722" s="15">
        <v>5.7966666666666704</v>
      </c>
      <c r="AE722" s="15">
        <v>0.29666666666666702</v>
      </c>
      <c r="AF722" s="7">
        <v>1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6">
        <f>VLOOKUP($B722,'[1]výnosy standard'!$A$1:$T$2200,2,FALSE)</f>
        <v>0</v>
      </c>
      <c r="AV722" s="6">
        <f>VLOOKUP($B722,'[1]výnosy standard'!$A$1:$T$2200,3,FALSE)</f>
        <v>0</v>
      </c>
      <c r="AW722" s="6">
        <f>VLOOKUP($B722,'[1]výnosy standard'!$A$1:$T$2200,4,FALSE)</f>
        <v>0</v>
      </c>
      <c r="AX722" s="6">
        <f>VLOOKUP($B722,'[1]výnosy standard'!$A$1:$T$2200,5,FALSE)</f>
        <v>0</v>
      </c>
      <c r="AY722" s="6">
        <f>VLOOKUP($B722,'[1]výnosy standard'!$A$1:$T$2200,6,FALSE)</f>
        <v>0</v>
      </c>
      <c r="AZ722" s="6">
        <f>VLOOKUP($B722,'[1]výnosy standard'!$A$1:$T$2200,7,FALSE)</f>
        <v>0</v>
      </c>
      <c r="BA722" s="6">
        <f>VLOOKUP($B722,'[1]výnosy standard'!$A$1:$T$2200,8,FALSE)</f>
        <v>0</v>
      </c>
      <c r="BB722" s="6">
        <f>VLOOKUP($B722,'[1]výnosy standard'!$A$1:$T$2200,9,FALSE)</f>
        <v>5.72</v>
      </c>
      <c r="BC722" s="6">
        <f>VLOOKUP($B722,'[1]výnosy standard'!$A$1:$T$2200,10,FALSE)</f>
        <v>5.72</v>
      </c>
      <c r="BD722" s="6">
        <f>VLOOKUP($B722,'[1]výnosy standard'!$A$1:$T$2200,11,FALSE)</f>
        <v>2.99</v>
      </c>
      <c r="BE722" s="6">
        <f>VLOOKUP($B722,'[1]výnosy standard'!$A$1:$T$2200,12,FALSE)</f>
        <v>5.48</v>
      </c>
      <c r="BF722" s="6">
        <f>VLOOKUP($B722,'[1]výnosy standard'!$A$1:$T$2200,13,FALSE)</f>
        <v>0</v>
      </c>
      <c r="BG722" s="6">
        <f>VLOOKUP($B722,'[1]výnosy standard'!$A$1:$T$2200,14,FALSE)</f>
        <v>3.77</v>
      </c>
      <c r="BH722" s="6">
        <f>VLOOKUP($B722,'[1]výnosy standard'!$A$1:$T$2200,15,FALSE)</f>
        <v>0</v>
      </c>
      <c r="BI722" s="6">
        <f>VLOOKUP($B722,'[1]výnosy standard'!$A$1:$T$2200,16,FALSE)</f>
        <v>0</v>
      </c>
      <c r="BJ722" s="6">
        <f>VLOOKUP($B722,'[1]výnosy standard'!$A$1:$T$2200,17,FALSE)</f>
        <v>4.43</v>
      </c>
      <c r="BK722" s="6">
        <f>VLOOKUP($B722,'[1]výnosy standard'!$A$1:$T$2200,18,FALSE)</f>
        <v>4.43</v>
      </c>
      <c r="BL722" s="6">
        <f>VLOOKUP($B722,'[1]výnosy standard'!$A$1:$T$2200,19,FALSE)</f>
        <v>5.52</v>
      </c>
      <c r="BM722" s="6">
        <f>VLOOKUP($B722,'[1]výnosy standard'!$A$1:$T$2200,20,FALSE)</f>
        <v>0</v>
      </c>
      <c r="BN722" s="6">
        <f>VLOOKUP(B722,'[1]pšenice výnos'!$A$2:$E$2200,4)</f>
        <v>5.72</v>
      </c>
      <c r="BO722" s="6">
        <f>VLOOKUP(B722,[1]kukuřice!$A$2:$E$2200,5,FALSE)</f>
        <v>38.728204026541611</v>
      </c>
    </row>
    <row r="723" spans="1:67" x14ac:dyDescent="0.25">
      <c r="A723" s="7">
        <v>1264</v>
      </c>
      <c r="B723" s="6" t="s">
        <v>181</v>
      </c>
      <c r="C723" s="13">
        <v>48</v>
      </c>
      <c r="D723" s="7">
        <v>3.8189667441529482</v>
      </c>
      <c r="E723" s="6" t="s">
        <v>47</v>
      </c>
      <c r="F723" s="6" t="s">
        <v>216</v>
      </c>
      <c r="G723" s="7">
        <v>3.8189667441529482</v>
      </c>
      <c r="H723" s="7">
        <v>0.97253190379050236</v>
      </c>
      <c r="I723" s="7">
        <v>0.97253190379050236</v>
      </c>
      <c r="J723" s="7">
        <v>42.158000000000001</v>
      </c>
      <c r="K723" s="14">
        <v>49.381835819932746</v>
      </c>
      <c r="L723" s="13">
        <v>25</v>
      </c>
      <c r="M723" s="7">
        <v>38.155033069782945</v>
      </c>
      <c r="N723" s="7">
        <v>1.6133516760867141E-2</v>
      </c>
      <c r="O723" s="7">
        <v>-7.223835819932745</v>
      </c>
      <c r="P723" s="7">
        <v>6</v>
      </c>
      <c r="Q723" s="7">
        <v>0</v>
      </c>
      <c r="R723" s="7">
        <v>0</v>
      </c>
      <c r="S723" s="15">
        <v>2.8875000000000002</v>
      </c>
      <c r="T723" s="15">
        <v>5.54</v>
      </c>
      <c r="U723" s="15">
        <v>5.75</v>
      </c>
      <c r="V723" s="16">
        <v>11.2</v>
      </c>
      <c r="W723" s="16">
        <v>11.1</v>
      </c>
      <c r="X723" s="17" t="e">
        <v>#NULL!</v>
      </c>
      <c r="Y723" s="13">
        <v>3</v>
      </c>
      <c r="Z723" s="16">
        <v>4</v>
      </c>
      <c r="AA723" s="13">
        <v>17</v>
      </c>
      <c r="AB723" s="15">
        <v>5.8</v>
      </c>
      <c r="AC723" s="15">
        <v>5.9</v>
      </c>
      <c r="AD723" s="15">
        <v>7.0149999999999997</v>
      </c>
      <c r="AE723" s="15">
        <v>3.0150000000000001</v>
      </c>
      <c r="AF723" s="7">
        <v>1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6">
        <f>VLOOKUP($B723,'[1]výnosy standard'!$A$1:$T$2200,2,FALSE)</f>
        <v>0</v>
      </c>
      <c r="AV723" s="6">
        <f>VLOOKUP($B723,'[1]výnosy standard'!$A$1:$T$2200,3,FALSE)</f>
        <v>0</v>
      </c>
      <c r="AW723" s="6">
        <f>VLOOKUP($B723,'[1]výnosy standard'!$A$1:$T$2200,4,FALSE)</f>
        <v>0</v>
      </c>
      <c r="AX723" s="6">
        <f>VLOOKUP($B723,'[1]výnosy standard'!$A$1:$T$2200,5,FALSE)</f>
        <v>4.46</v>
      </c>
      <c r="AY723" s="6">
        <f>VLOOKUP($B723,'[1]výnosy standard'!$A$1:$T$2200,6,FALSE)</f>
        <v>0</v>
      </c>
      <c r="AZ723" s="6">
        <f>VLOOKUP($B723,'[1]výnosy standard'!$A$1:$T$2200,7,FALSE)</f>
        <v>0</v>
      </c>
      <c r="BA723" s="6">
        <f>VLOOKUP($B723,'[1]výnosy standard'!$A$1:$T$2200,8,FALSE)</f>
        <v>0</v>
      </c>
      <c r="BB723" s="6">
        <f>VLOOKUP($B723,'[1]výnosy standard'!$A$1:$T$2200,9,FALSE)</f>
        <v>5.44</v>
      </c>
      <c r="BC723" s="6">
        <f>VLOOKUP($B723,'[1]výnosy standard'!$A$1:$T$2200,10,FALSE)</f>
        <v>5.44</v>
      </c>
      <c r="BD723" s="6">
        <f>VLOOKUP($B723,'[1]výnosy standard'!$A$1:$T$2200,11,FALSE)</f>
        <v>2.97</v>
      </c>
      <c r="BE723" s="6">
        <f>VLOOKUP($B723,'[1]výnosy standard'!$A$1:$T$2200,12,FALSE)</f>
        <v>5.05</v>
      </c>
      <c r="BF723" s="6">
        <f>VLOOKUP($B723,'[1]výnosy standard'!$A$1:$T$2200,13,FALSE)</f>
        <v>0</v>
      </c>
      <c r="BG723" s="6">
        <f>VLOOKUP($B723,'[1]výnosy standard'!$A$1:$T$2200,14,FALSE)</f>
        <v>0</v>
      </c>
      <c r="BH723" s="6">
        <f>VLOOKUP($B723,'[1]výnosy standard'!$A$1:$T$2200,15,FALSE)</f>
        <v>0</v>
      </c>
      <c r="BI723" s="6">
        <f>VLOOKUP($B723,'[1]výnosy standard'!$A$1:$T$2200,16,FALSE)</f>
        <v>0</v>
      </c>
      <c r="BJ723" s="6">
        <f>VLOOKUP($B723,'[1]výnosy standard'!$A$1:$T$2200,17,FALSE)</f>
        <v>4.37</v>
      </c>
      <c r="BK723" s="6">
        <f>VLOOKUP($B723,'[1]výnosy standard'!$A$1:$T$2200,18,FALSE)</f>
        <v>4.37</v>
      </c>
      <c r="BL723" s="6">
        <f>VLOOKUP($B723,'[1]výnosy standard'!$A$1:$T$2200,19,FALSE)</f>
        <v>5.0199999999999996</v>
      </c>
      <c r="BM723" s="6">
        <f>VLOOKUP($B723,'[1]výnosy standard'!$A$1:$T$2200,20,FALSE)</f>
        <v>0</v>
      </c>
      <c r="BN723" s="6">
        <f>VLOOKUP(B723,'[1]pšenice výnos'!$A$2:$E$2200,4)</f>
        <v>5.44</v>
      </c>
      <c r="BO723" s="6">
        <f>VLOOKUP(B723,[1]kukuřice!$A$2:$E$2200,5,FALSE)</f>
        <v>41.932148920491329</v>
      </c>
    </row>
    <row r="724" spans="1:67" x14ac:dyDescent="0.25">
      <c r="A724" s="7">
        <v>1309</v>
      </c>
      <c r="B724" s="6" t="s">
        <v>116</v>
      </c>
      <c r="C724" s="13">
        <v>211</v>
      </c>
      <c r="D724" s="7">
        <v>3.8392857142857144</v>
      </c>
      <c r="E724" s="6" t="s">
        <v>47</v>
      </c>
      <c r="F724" s="6" t="s">
        <v>216</v>
      </c>
      <c r="G724" s="7">
        <v>3.8392857142857144</v>
      </c>
      <c r="H724" s="7">
        <v>0.9821428571428571</v>
      </c>
      <c r="I724" s="7">
        <v>0.9821428571428571</v>
      </c>
      <c r="J724" s="7">
        <v>56</v>
      </c>
      <c r="K724" s="14">
        <v>42.565846299711069</v>
      </c>
      <c r="L724" s="13">
        <v>18</v>
      </c>
      <c r="M724" s="7">
        <v>38.155033069782945</v>
      </c>
      <c r="N724" s="7">
        <v>1.6133516760867141E-2</v>
      </c>
      <c r="O724" s="7">
        <v>13.434153700288931</v>
      </c>
      <c r="P724" s="7">
        <v>2</v>
      </c>
      <c r="Q724" s="7">
        <v>0</v>
      </c>
      <c r="R724" s="7">
        <v>2</v>
      </c>
      <c r="S724" s="15">
        <v>0.102777777777778</v>
      </c>
      <c r="T724" s="15">
        <v>1.0644444444444401</v>
      </c>
      <c r="U724" s="15">
        <v>4.8285185185185204</v>
      </c>
      <c r="V724" s="16">
        <v>15.3</v>
      </c>
      <c r="W724" s="16">
        <v>13.9</v>
      </c>
      <c r="X724" s="13">
        <v>-1</v>
      </c>
      <c r="Y724" s="13">
        <v>4</v>
      </c>
      <c r="Z724" s="16">
        <v>4.7</v>
      </c>
      <c r="AA724" s="13">
        <v>14</v>
      </c>
      <c r="AB724" s="15">
        <v>-1.3</v>
      </c>
      <c r="AC724" s="15">
        <v>9.9999999999999603E-2</v>
      </c>
      <c r="AD724" s="15">
        <v>1.08944444444444</v>
      </c>
      <c r="AE724" s="15">
        <v>-3.61055555555556</v>
      </c>
      <c r="AF724" s="7">
        <v>1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6">
        <f>VLOOKUP($B724,'[1]výnosy standard'!$A$1:$T$2200,2,FALSE)</f>
        <v>0</v>
      </c>
      <c r="AV724" s="6">
        <f>VLOOKUP($B724,'[1]výnosy standard'!$A$1:$T$2200,3,FALSE)</f>
        <v>0</v>
      </c>
      <c r="AW724" s="6">
        <f>VLOOKUP($B724,'[1]výnosy standard'!$A$1:$T$2200,4,FALSE)</f>
        <v>0</v>
      </c>
      <c r="AX724" s="6">
        <f>VLOOKUP($B724,'[1]výnosy standard'!$A$1:$T$2200,5,FALSE)</f>
        <v>0</v>
      </c>
      <c r="AY724" s="6">
        <f>VLOOKUP($B724,'[1]výnosy standard'!$A$1:$T$2200,6,FALSE)</f>
        <v>0</v>
      </c>
      <c r="AZ724" s="6">
        <f>VLOOKUP($B724,'[1]výnosy standard'!$A$1:$T$2200,7,FALSE)</f>
        <v>0</v>
      </c>
      <c r="BA724" s="6">
        <f>VLOOKUP($B724,'[1]výnosy standard'!$A$1:$T$2200,8,FALSE)</f>
        <v>0</v>
      </c>
      <c r="BB724" s="6">
        <f>VLOOKUP($B724,'[1]výnosy standard'!$A$1:$T$2200,9,FALSE)</f>
        <v>6.39</v>
      </c>
      <c r="BC724" s="6">
        <f>VLOOKUP($B724,'[1]výnosy standard'!$A$1:$T$2200,10,FALSE)</f>
        <v>6.39</v>
      </c>
      <c r="BD724" s="6">
        <f>VLOOKUP($B724,'[1]výnosy standard'!$A$1:$T$2200,11,FALSE)</f>
        <v>3.36</v>
      </c>
      <c r="BE724" s="6">
        <f>VLOOKUP($B724,'[1]výnosy standard'!$A$1:$T$2200,12,FALSE)</f>
        <v>5.89</v>
      </c>
      <c r="BF724" s="6">
        <f>VLOOKUP($B724,'[1]výnosy standard'!$A$1:$T$2200,13,FALSE)</f>
        <v>0</v>
      </c>
      <c r="BG724" s="6">
        <f>VLOOKUP($B724,'[1]výnosy standard'!$A$1:$T$2200,14,FALSE)</f>
        <v>0</v>
      </c>
      <c r="BH724" s="6">
        <f>VLOOKUP($B724,'[1]výnosy standard'!$A$1:$T$2200,15,FALSE)</f>
        <v>0</v>
      </c>
      <c r="BI724" s="6">
        <f>VLOOKUP($B724,'[1]výnosy standard'!$A$1:$T$2200,16,FALSE)</f>
        <v>0</v>
      </c>
      <c r="BJ724" s="6">
        <f>VLOOKUP($B724,'[1]výnosy standard'!$A$1:$T$2200,17,FALSE)</f>
        <v>4.6900000000000004</v>
      </c>
      <c r="BK724" s="6">
        <f>VLOOKUP($B724,'[1]výnosy standard'!$A$1:$T$2200,18,FALSE)</f>
        <v>4.6900000000000004</v>
      </c>
      <c r="BL724" s="6">
        <f>VLOOKUP($B724,'[1]výnosy standard'!$A$1:$T$2200,19,FALSE)</f>
        <v>6.06</v>
      </c>
      <c r="BM724" s="6">
        <f>VLOOKUP($B724,'[1]výnosy standard'!$A$1:$T$2200,20,FALSE)</f>
        <v>0</v>
      </c>
      <c r="BN724" s="6">
        <f>VLOOKUP(B724,'[1]pšenice výnos'!$A$2:$E$2200,4)</f>
        <v>6.39</v>
      </c>
      <c r="BO724" s="6">
        <f>VLOOKUP(B724,[1]kukuřice!$A$2:$E$2200,5,FALSE)</f>
        <v>44.241485824571974</v>
      </c>
    </row>
    <row r="725" spans="1:67" x14ac:dyDescent="0.25">
      <c r="A725" s="7">
        <v>1219</v>
      </c>
      <c r="B725" s="6" t="s">
        <v>225</v>
      </c>
      <c r="C725" s="13">
        <v>54</v>
      </c>
      <c r="D725" s="7">
        <v>3.8558354841470317</v>
      </c>
      <c r="E725" s="6" t="s">
        <v>47</v>
      </c>
      <c r="F725" s="6" t="s">
        <v>216</v>
      </c>
      <c r="G725" s="7">
        <v>3.8558354841470317</v>
      </c>
      <c r="H725" s="7">
        <v>1.9359174007543187</v>
      </c>
      <c r="I725" s="7">
        <v>1.9359174007543187</v>
      </c>
      <c r="J725" s="7">
        <v>62.502666670000004</v>
      </c>
      <c r="K725" s="14">
        <v>42.275158129571921</v>
      </c>
      <c r="L725" s="13">
        <v>20</v>
      </c>
      <c r="M725" s="7">
        <v>38.155033069782945</v>
      </c>
      <c r="N725" s="7">
        <v>1.6133516760867141E-2</v>
      </c>
      <c r="O725" s="7">
        <v>20.227508540428083</v>
      </c>
      <c r="P725" s="7">
        <v>8</v>
      </c>
      <c r="Q725" s="7">
        <v>0</v>
      </c>
      <c r="R725" s="7">
        <v>0</v>
      </c>
      <c r="S725" s="15">
        <v>1.0625</v>
      </c>
      <c r="T725" s="15">
        <v>4.3833333333333302</v>
      </c>
      <c r="U725" s="15">
        <v>6.8</v>
      </c>
      <c r="V725" s="16">
        <v>12.3</v>
      </c>
      <c r="W725" s="16">
        <v>12.3</v>
      </c>
      <c r="X725" s="17" t="e">
        <v>#NULL!</v>
      </c>
      <c r="Y725" s="13">
        <v>3</v>
      </c>
      <c r="Z725" s="16">
        <v>4</v>
      </c>
      <c r="AA725" s="13">
        <v>17</v>
      </c>
      <c r="AB725" s="15">
        <v>4.7</v>
      </c>
      <c r="AC725" s="15">
        <v>4.7</v>
      </c>
      <c r="AD725" s="15">
        <v>5.55833333333333</v>
      </c>
      <c r="AE725" s="15">
        <v>1.55833333333333</v>
      </c>
      <c r="AF725" s="7">
        <v>1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6">
        <f>VLOOKUP($B725,'[1]výnosy standard'!$A$1:$T$2200,2,FALSE)</f>
        <v>0</v>
      </c>
      <c r="AV725" s="6">
        <f>VLOOKUP($B725,'[1]výnosy standard'!$A$1:$T$2200,3,FALSE)</f>
        <v>0</v>
      </c>
      <c r="AW725" s="6">
        <f>VLOOKUP($B725,'[1]výnosy standard'!$A$1:$T$2200,4,FALSE)</f>
        <v>0</v>
      </c>
      <c r="AX725" s="6">
        <f>VLOOKUP($B725,'[1]výnosy standard'!$A$1:$T$2200,5,FALSE)</f>
        <v>4.3099999999999996</v>
      </c>
      <c r="AY725" s="6">
        <f>VLOOKUP($B725,'[1]výnosy standard'!$A$1:$T$2200,6,FALSE)</f>
        <v>0</v>
      </c>
      <c r="AZ725" s="6">
        <f>VLOOKUP($B725,'[1]výnosy standard'!$A$1:$T$2200,7,FALSE)</f>
        <v>0</v>
      </c>
      <c r="BA725" s="6">
        <f>VLOOKUP($B725,'[1]výnosy standard'!$A$1:$T$2200,8,FALSE)</f>
        <v>0</v>
      </c>
      <c r="BB725" s="6">
        <f>VLOOKUP($B725,'[1]výnosy standard'!$A$1:$T$2200,9,FALSE)</f>
        <v>5.05</v>
      </c>
      <c r="BC725" s="6">
        <f>VLOOKUP($B725,'[1]výnosy standard'!$A$1:$T$2200,10,FALSE)</f>
        <v>5.05</v>
      </c>
      <c r="BD725" s="6">
        <f>VLOOKUP($B725,'[1]výnosy standard'!$A$1:$T$2200,11,FALSE)</f>
        <v>2.65</v>
      </c>
      <c r="BE725" s="6">
        <f>VLOOKUP($B725,'[1]výnosy standard'!$A$1:$T$2200,12,FALSE)</f>
        <v>5.2</v>
      </c>
      <c r="BF725" s="6">
        <f>VLOOKUP($B725,'[1]výnosy standard'!$A$1:$T$2200,13,FALSE)</f>
        <v>0</v>
      </c>
      <c r="BG725" s="6">
        <f>VLOOKUP($B725,'[1]výnosy standard'!$A$1:$T$2200,14,FALSE)</f>
        <v>0</v>
      </c>
      <c r="BH725" s="6">
        <f>VLOOKUP($B725,'[1]výnosy standard'!$A$1:$T$2200,15,FALSE)</f>
        <v>0</v>
      </c>
      <c r="BI725" s="6">
        <f>VLOOKUP($B725,'[1]výnosy standard'!$A$1:$T$2200,16,FALSE)</f>
        <v>0</v>
      </c>
      <c r="BJ725" s="6">
        <f>VLOOKUP($B725,'[1]výnosy standard'!$A$1:$T$2200,17,FALSE)</f>
        <v>3.56</v>
      </c>
      <c r="BK725" s="6">
        <f>VLOOKUP($B725,'[1]výnosy standard'!$A$1:$T$2200,18,FALSE)</f>
        <v>3.56</v>
      </c>
      <c r="BL725" s="6">
        <f>VLOOKUP($B725,'[1]výnosy standard'!$A$1:$T$2200,19,FALSE)</f>
        <v>4.84</v>
      </c>
      <c r="BM725" s="6">
        <f>VLOOKUP($B725,'[1]výnosy standard'!$A$1:$T$2200,20,FALSE)</f>
        <v>0</v>
      </c>
      <c r="BN725" s="6">
        <f>VLOOKUP(B725,'[1]pšenice výnos'!$A$2:$E$2200,4)</f>
        <v>5.05</v>
      </c>
      <c r="BO725" s="6">
        <f>VLOOKUP(B725,[1]kukuřice!$A$2:$E$2200,5,FALSE)</f>
        <v>34.480272413251647</v>
      </c>
    </row>
    <row r="726" spans="1:67" x14ac:dyDescent="0.25">
      <c r="A726" s="7">
        <v>1144</v>
      </c>
      <c r="B726" s="6" t="s">
        <v>198</v>
      </c>
      <c r="C726" s="13">
        <v>480</v>
      </c>
      <c r="D726" s="7">
        <v>3.8620205389274114</v>
      </c>
      <c r="E726" s="6" t="s">
        <v>47</v>
      </c>
      <c r="F726" s="6" t="s">
        <v>216</v>
      </c>
      <c r="G726" s="7">
        <v>3.8620205389274114</v>
      </c>
      <c r="H726" s="7">
        <v>3.8620205389274114</v>
      </c>
      <c r="I726" s="7">
        <v>3.8620205389274114</v>
      </c>
      <c r="J726" s="7">
        <v>34.179000000000002</v>
      </c>
      <c r="K726" s="14">
        <v>30.913072857522018</v>
      </c>
      <c r="L726" s="13">
        <v>25</v>
      </c>
      <c r="M726" s="7">
        <v>38.155033069782945</v>
      </c>
      <c r="N726" s="7">
        <v>1.6133516760867141E-2</v>
      </c>
      <c r="O726" s="7">
        <v>3.2659271424779845</v>
      </c>
      <c r="P726" s="7">
        <v>8</v>
      </c>
      <c r="Q726" s="7">
        <v>2</v>
      </c>
      <c r="R726" s="7">
        <v>1</v>
      </c>
      <c r="S726" s="15">
        <v>1.28958333333333</v>
      </c>
      <c r="T726" s="15">
        <v>4.10758962623951</v>
      </c>
      <c r="U726" s="15">
        <v>6.4616334033613398</v>
      </c>
      <c r="V726" s="16">
        <v>17.399999999999999</v>
      </c>
      <c r="W726" s="16">
        <v>14.3</v>
      </c>
      <c r="X726" s="13">
        <v>-1</v>
      </c>
      <c r="Y726" s="13">
        <v>3</v>
      </c>
      <c r="Z726" s="16">
        <v>4</v>
      </c>
      <c r="AA726" s="13">
        <v>17</v>
      </c>
      <c r="AB726" s="15">
        <v>-0.39999999999999902</v>
      </c>
      <c r="AC726" s="15">
        <v>2.7</v>
      </c>
      <c r="AD726" s="15">
        <v>4.7825896262395098</v>
      </c>
      <c r="AE726" s="15">
        <v>0.78258962623951001</v>
      </c>
      <c r="AF726" s="7">
        <v>1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6">
        <f>VLOOKUP($B726,'[1]výnosy standard'!$A$1:$T$2200,2,FALSE)</f>
        <v>26.82</v>
      </c>
      <c r="AV726" s="6">
        <f>VLOOKUP($B726,'[1]výnosy standard'!$A$1:$T$2200,3,FALSE)</f>
        <v>0</v>
      </c>
      <c r="AW726" s="6">
        <f>VLOOKUP($B726,'[1]výnosy standard'!$A$1:$T$2200,4,FALSE)</f>
        <v>0</v>
      </c>
      <c r="AX726" s="6">
        <f>VLOOKUP($B726,'[1]výnosy standard'!$A$1:$T$2200,5,FALSE)</f>
        <v>4.5599999999999996</v>
      </c>
      <c r="AY726" s="6">
        <f>VLOOKUP($B726,'[1]výnosy standard'!$A$1:$T$2200,6,FALSE)</f>
        <v>0</v>
      </c>
      <c r="AZ726" s="6">
        <f>VLOOKUP($B726,'[1]výnosy standard'!$A$1:$T$2200,7,FALSE)</f>
        <v>0</v>
      </c>
      <c r="BA726" s="6">
        <f>VLOOKUP($B726,'[1]výnosy standard'!$A$1:$T$2200,8,FALSE)</f>
        <v>0</v>
      </c>
      <c r="BB726" s="6">
        <f>VLOOKUP($B726,'[1]výnosy standard'!$A$1:$T$2200,9,FALSE)</f>
        <v>5.25</v>
      </c>
      <c r="BC726" s="6">
        <f>VLOOKUP($B726,'[1]výnosy standard'!$A$1:$T$2200,10,FALSE)</f>
        <v>5.25</v>
      </c>
      <c r="BD726" s="6">
        <f>VLOOKUP($B726,'[1]výnosy standard'!$A$1:$T$2200,11,FALSE)</f>
        <v>2.91</v>
      </c>
      <c r="BE726" s="6">
        <f>VLOOKUP($B726,'[1]výnosy standard'!$A$1:$T$2200,12,FALSE)</f>
        <v>5.1100000000000003</v>
      </c>
      <c r="BF726" s="6">
        <f>VLOOKUP($B726,'[1]výnosy standard'!$A$1:$T$2200,13,FALSE)</f>
        <v>0</v>
      </c>
      <c r="BG726" s="6">
        <f>VLOOKUP($B726,'[1]výnosy standard'!$A$1:$T$2200,14,FALSE)</f>
        <v>0</v>
      </c>
      <c r="BH726" s="6">
        <f>VLOOKUP($B726,'[1]výnosy standard'!$A$1:$T$2200,15,FALSE)</f>
        <v>19.96</v>
      </c>
      <c r="BI726" s="6">
        <f>VLOOKUP($B726,'[1]výnosy standard'!$A$1:$T$2200,16,FALSE)</f>
        <v>0</v>
      </c>
      <c r="BJ726" s="6">
        <f>VLOOKUP($B726,'[1]výnosy standard'!$A$1:$T$2200,17,FALSE)</f>
        <v>3.84</v>
      </c>
      <c r="BK726" s="6">
        <f>VLOOKUP($B726,'[1]výnosy standard'!$A$1:$T$2200,18,FALSE)</f>
        <v>3.84</v>
      </c>
      <c r="BL726" s="6">
        <f>VLOOKUP($B726,'[1]výnosy standard'!$A$1:$T$2200,19,FALSE)</f>
        <v>4.92</v>
      </c>
      <c r="BM726" s="6">
        <f>VLOOKUP($B726,'[1]výnosy standard'!$A$1:$T$2200,20,FALSE)</f>
        <v>0</v>
      </c>
      <c r="BN726" s="6">
        <f>VLOOKUP(B726,'[1]pšenice výnos'!$A$2:$E$2200,4)</f>
        <v>5.25</v>
      </c>
      <c r="BO726" s="6">
        <f>VLOOKUP(B726,[1]kukuřice!$A$2:$E$2200,5,FALSE)</f>
        <v>33.198210959274405</v>
      </c>
    </row>
    <row r="727" spans="1:67" x14ac:dyDescent="0.25">
      <c r="A727" s="7">
        <v>1162</v>
      </c>
      <c r="B727" s="6" t="s">
        <v>125</v>
      </c>
      <c r="C727" s="13">
        <v>277</v>
      </c>
      <c r="D727" s="7">
        <v>3.8721256125743695</v>
      </c>
      <c r="E727" s="6" t="s">
        <v>47</v>
      </c>
      <c r="F727" s="6" t="s">
        <v>216</v>
      </c>
      <c r="G727" s="7">
        <v>3.8721256125743695</v>
      </c>
      <c r="H727" s="7">
        <v>3.8721256125743695</v>
      </c>
      <c r="I727" s="7">
        <v>3.8721256125743695</v>
      </c>
      <c r="J727" s="7">
        <v>32.540266666666668</v>
      </c>
      <c r="K727" s="14">
        <v>38.673248011046901</v>
      </c>
      <c r="L727" s="13">
        <v>17</v>
      </c>
      <c r="M727" s="7">
        <v>38.155033069782945</v>
      </c>
      <c r="N727" s="7">
        <v>1.6133516760867141E-2</v>
      </c>
      <c r="O727" s="7">
        <v>-6.1329813443802337</v>
      </c>
      <c r="P727" s="7">
        <v>4</v>
      </c>
      <c r="Q727" s="7">
        <v>0</v>
      </c>
      <c r="R727" s="7">
        <v>2</v>
      </c>
      <c r="S727" s="15">
        <v>1.1043478260869599</v>
      </c>
      <c r="T727" s="15">
        <v>3.9365217391304301</v>
      </c>
      <c r="U727" s="15">
        <v>4.0270531400966201</v>
      </c>
      <c r="V727" s="16">
        <v>16.8</v>
      </c>
      <c r="W727" s="16">
        <v>14.5</v>
      </c>
      <c r="X727" s="17" t="e">
        <v>#NULL!</v>
      </c>
      <c r="Y727" s="13">
        <v>4</v>
      </c>
      <c r="Z727" s="16">
        <v>4.7</v>
      </c>
      <c r="AA727" s="13">
        <v>14</v>
      </c>
      <c r="AB727" s="15">
        <v>-2.8</v>
      </c>
      <c r="AC727" s="15">
        <v>-0.5</v>
      </c>
      <c r="AD727" s="15">
        <v>3.8115217391304301</v>
      </c>
      <c r="AE727" s="15">
        <v>-0.88847826086956605</v>
      </c>
      <c r="AF727" s="7">
        <v>1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6">
        <f>VLOOKUP($B727,'[1]výnosy standard'!$A$1:$T$2200,2,FALSE)</f>
        <v>22.23</v>
      </c>
      <c r="AV727" s="6">
        <f>VLOOKUP($B727,'[1]výnosy standard'!$A$1:$T$2200,3,FALSE)</f>
        <v>0</v>
      </c>
      <c r="AW727" s="6">
        <f>VLOOKUP($B727,'[1]výnosy standard'!$A$1:$T$2200,4,FALSE)</f>
        <v>0</v>
      </c>
      <c r="AX727" s="6">
        <f>VLOOKUP($B727,'[1]výnosy standard'!$A$1:$T$2200,5,FALSE)</f>
        <v>4.26</v>
      </c>
      <c r="AY727" s="6">
        <f>VLOOKUP($B727,'[1]výnosy standard'!$A$1:$T$2200,6,FALSE)</f>
        <v>0</v>
      </c>
      <c r="AZ727" s="6">
        <f>VLOOKUP($B727,'[1]výnosy standard'!$A$1:$T$2200,7,FALSE)</f>
        <v>0</v>
      </c>
      <c r="BA727" s="6">
        <f>VLOOKUP($B727,'[1]výnosy standard'!$A$1:$T$2200,8,FALSE)</f>
        <v>0</v>
      </c>
      <c r="BB727" s="6">
        <f>VLOOKUP($B727,'[1]výnosy standard'!$A$1:$T$2200,9,FALSE)</f>
        <v>5.17</v>
      </c>
      <c r="BC727" s="6">
        <f>VLOOKUP($B727,'[1]výnosy standard'!$A$1:$T$2200,10,FALSE)</f>
        <v>5.17</v>
      </c>
      <c r="BD727" s="6">
        <f>VLOOKUP($B727,'[1]výnosy standard'!$A$1:$T$2200,11,FALSE)</f>
        <v>3</v>
      </c>
      <c r="BE727" s="6">
        <f>VLOOKUP($B727,'[1]výnosy standard'!$A$1:$T$2200,12,FALSE)</f>
        <v>5.1100000000000003</v>
      </c>
      <c r="BF727" s="6">
        <f>VLOOKUP($B727,'[1]výnosy standard'!$A$1:$T$2200,13,FALSE)</f>
        <v>0</v>
      </c>
      <c r="BG727" s="6">
        <f>VLOOKUP($B727,'[1]výnosy standard'!$A$1:$T$2200,14,FALSE)</f>
        <v>0</v>
      </c>
      <c r="BH727" s="6">
        <f>VLOOKUP($B727,'[1]výnosy standard'!$A$1:$T$2200,15,FALSE)</f>
        <v>16.55</v>
      </c>
      <c r="BI727" s="6">
        <f>VLOOKUP($B727,'[1]výnosy standard'!$A$1:$T$2200,16,FALSE)</f>
        <v>0</v>
      </c>
      <c r="BJ727" s="6">
        <f>VLOOKUP($B727,'[1]výnosy standard'!$A$1:$T$2200,17,FALSE)</f>
        <v>3.82</v>
      </c>
      <c r="BK727" s="6">
        <f>VLOOKUP($B727,'[1]výnosy standard'!$A$1:$T$2200,18,FALSE)</f>
        <v>3.82</v>
      </c>
      <c r="BL727" s="6">
        <f>VLOOKUP($B727,'[1]výnosy standard'!$A$1:$T$2200,19,FALSE)</f>
        <v>4.87</v>
      </c>
      <c r="BM727" s="6">
        <f>VLOOKUP($B727,'[1]výnosy standard'!$A$1:$T$2200,20,FALSE)</f>
        <v>0</v>
      </c>
      <c r="BN727" s="6">
        <f>VLOOKUP(B727,'[1]pšenice výnos'!$A$2:$E$2200,4)</f>
        <v>5.17</v>
      </c>
      <c r="BO727" s="6">
        <f>VLOOKUP(B727,[1]kukuřice!$A$2:$E$2200,5,FALSE)</f>
        <v>36.213447270467142</v>
      </c>
    </row>
    <row r="728" spans="1:67" x14ac:dyDescent="0.25">
      <c r="A728" s="7">
        <v>1178</v>
      </c>
      <c r="B728" s="6" t="s">
        <v>199</v>
      </c>
      <c r="C728" s="13">
        <v>376</v>
      </c>
      <c r="D728" s="7">
        <v>3.8894741106879502</v>
      </c>
      <c r="E728" s="6" t="s">
        <v>47</v>
      </c>
      <c r="F728" s="6" t="s">
        <v>216</v>
      </c>
      <c r="G728" s="7">
        <v>3.8894741106879502</v>
      </c>
      <c r="H728" s="7">
        <v>0</v>
      </c>
      <c r="I728" s="7">
        <v>0</v>
      </c>
      <c r="J728" s="7">
        <v>41.13666666666667</v>
      </c>
      <c r="K728" s="14">
        <v>38.261031064604936</v>
      </c>
      <c r="L728" s="13">
        <v>10</v>
      </c>
      <c r="M728" s="7">
        <v>36.999717376994539</v>
      </c>
      <c r="N728" s="7">
        <v>-1.4781497304898705</v>
      </c>
      <c r="O728" s="7">
        <v>2.8756356020617346</v>
      </c>
      <c r="P728" s="7">
        <v>7</v>
      </c>
      <c r="Q728" s="7">
        <v>1</v>
      </c>
      <c r="R728" s="7">
        <v>0</v>
      </c>
      <c r="S728" s="15">
        <v>1.36666666666667</v>
      </c>
      <c r="T728" s="15">
        <v>5.0002777777777796</v>
      </c>
      <c r="U728" s="15">
        <v>6.4950000000000001</v>
      </c>
      <c r="V728" s="16">
        <v>13.1</v>
      </c>
      <c r="W728" s="16">
        <v>10.7</v>
      </c>
      <c r="X728" s="13">
        <v>-1</v>
      </c>
      <c r="Y728" s="13">
        <v>5</v>
      </c>
      <c r="Z728" s="16">
        <v>5.5</v>
      </c>
      <c r="AA728" s="13">
        <v>12</v>
      </c>
      <c r="AB728" s="15">
        <v>-1.1000000000000001</v>
      </c>
      <c r="AC728" s="15">
        <v>1.3</v>
      </c>
      <c r="AD728" s="15">
        <v>5.3252777777777798</v>
      </c>
      <c r="AE728" s="15">
        <v>-0.17472222222222</v>
      </c>
      <c r="AF728" s="7">
        <v>1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6">
        <f>VLOOKUP($B728,'[1]výnosy standard'!$A$1:$T$2200,2,FALSE)</f>
        <v>0</v>
      </c>
      <c r="AV728" s="6">
        <f>VLOOKUP($B728,'[1]výnosy standard'!$A$1:$T$2200,3,FALSE)</f>
        <v>0</v>
      </c>
      <c r="AW728" s="6">
        <f>VLOOKUP($B728,'[1]výnosy standard'!$A$1:$T$2200,4,FALSE)</f>
        <v>0</v>
      </c>
      <c r="AX728" s="6">
        <f>VLOOKUP($B728,'[1]výnosy standard'!$A$1:$T$2200,5,FALSE)</f>
        <v>3.32</v>
      </c>
      <c r="AY728" s="6">
        <f>VLOOKUP($B728,'[1]výnosy standard'!$A$1:$T$2200,6,FALSE)</f>
        <v>0</v>
      </c>
      <c r="AZ728" s="6">
        <f>VLOOKUP($B728,'[1]výnosy standard'!$A$1:$T$2200,7,FALSE)</f>
        <v>0</v>
      </c>
      <c r="BA728" s="6">
        <f>VLOOKUP($B728,'[1]výnosy standard'!$A$1:$T$2200,8,FALSE)</f>
        <v>0</v>
      </c>
      <c r="BB728" s="6">
        <f>VLOOKUP($B728,'[1]výnosy standard'!$A$1:$T$2200,9,FALSE)</f>
        <v>0</v>
      </c>
      <c r="BC728" s="6">
        <f>VLOOKUP($B728,'[1]výnosy standard'!$A$1:$T$2200,10,FALSE)</f>
        <v>0</v>
      </c>
      <c r="BD728" s="6">
        <f>VLOOKUP($B728,'[1]výnosy standard'!$A$1:$T$2200,11,FALSE)</f>
        <v>0</v>
      </c>
      <c r="BE728" s="6">
        <f>VLOOKUP($B728,'[1]výnosy standard'!$A$1:$T$2200,12,FALSE)</f>
        <v>0</v>
      </c>
      <c r="BF728" s="6">
        <f>VLOOKUP($B728,'[1]výnosy standard'!$A$1:$T$2200,13,FALSE)</f>
        <v>0</v>
      </c>
      <c r="BG728" s="6">
        <f>VLOOKUP($B728,'[1]výnosy standard'!$A$1:$T$2200,14,FALSE)</f>
        <v>0</v>
      </c>
      <c r="BH728" s="6">
        <f>VLOOKUP($B728,'[1]výnosy standard'!$A$1:$T$2200,15,FALSE)</f>
        <v>0</v>
      </c>
      <c r="BI728" s="6">
        <f>VLOOKUP($B728,'[1]výnosy standard'!$A$1:$T$2200,16,FALSE)</f>
        <v>0</v>
      </c>
      <c r="BJ728" s="6">
        <f>VLOOKUP($B728,'[1]výnosy standard'!$A$1:$T$2200,17,FALSE)</f>
        <v>0</v>
      </c>
      <c r="BK728" s="6">
        <f>VLOOKUP($B728,'[1]výnosy standard'!$A$1:$T$2200,18,FALSE)</f>
        <v>0</v>
      </c>
      <c r="BL728" s="6">
        <f>VLOOKUP($B728,'[1]výnosy standard'!$A$1:$T$2200,19,FALSE)</f>
        <v>0</v>
      </c>
      <c r="BM728" s="6">
        <f>VLOOKUP($B728,'[1]výnosy standard'!$A$1:$T$2200,20,FALSE)</f>
        <v>0</v>
      </c>
      <c r="BN728" s="6">
        <f>VLOOKUP(B728,'[1]pšenice výnos'!$A$2:$E$2200,4)</f>
        <v>3.9</v>
      </c>
      <c r="BO728" s="6">
        <f>VLOOKUP(B728,[1]kukuřice!$A$2:$E$2200,5,FALSE)</f>
        <v>30.575718574523147</v>
      </c>
    </row>
    <row r="729" spans="1:67" x14ac:dyDescent="0.25">
      <c r="A729" s="7">
        <v>1265</v>
      </c>
      <c r="B729" s="6" t="s">
        <v>181</v>
      </c>
      <c r="C729" s="13">
        <v>364</v>
      </c>
      <c r="D729" s="7">
        <v>3.8921793787018006</v>
      </c>
      <c r="E729" s="6" t="s">
        <v>47</v>
      </c>
      <c r="F729" s="6" t="s">
        <v>216</v>
      </c>
      <c r="G729" s="7">
        <v>3.8921793787018006</v>
      </c>
      <c r="H729" s="7">
        <v>0.99117611507312942</v>
      </c>
      <c r="I729" s="7">
        <v>0.99117611507312942</v>
      </c>
      <c r="J729" s="7">
        <v>41.365000000000002</v>
      </c>
      <c r="K729" s="14">
        <v>47.764369834806011</v>
      </c>
      <c r="L729" s="13">
        <v>25</v>
      </c>
      <c r="M729" s="7">
        <v>38.155033069782945</v>
      </c>
      <c r="N729" s="7">
        <v>1.6133516760867141E-2</v>
      </c>
      <c r="O729" s="7">
        <v>-6.3993698348060093</v>
      </c>
      <c r="P729" s="7">
        <v>6</v>
      </c>
      <c r="Q729" s="7">
        <v>0</v>
      </c>
      <c r="R729" s="7">
        <v>0</v>
      </c>
      <c r="S729" s="15">
        <v>2.5071428571428598</v>
      </c>
      <c r="T729" s="15">
        <v>6.2166666666666703</v>
      </c>
      <c r="U729" s="17" t="e">
        <v>#NULL!</v>
      </c>
      <c r="V729" s="16">
        <v>12.2</v>
      </c>
      <c r="W729" s="16">
        <v>11.9</v>
      </c>
      <c r="X729" s="17" t="e">
        <v>#NULL!</v>
      </c>
      <c r="Y729" s="13">
        <v>3</v>
      </c>
      <c r="Z729" s="16">
        <v>4</v>
      </c>
      <c r="AA729" s="13">
        <v>17</v>
      </c>
      <c r="AB729" s="15">
        <v>4.8</v>
      </c>
      <c r="AC729" s="15">
        <v>5.0999999999999996</v>
      </c>
      <c r="AD729" s="15">
        <v>7.4916666666666698</v>
      </c>
      <c r="AE729" s="15">
        <v>3.4916666666666698</v>
      </c>
      <c r="AF729" s="7">
        <v>1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6">
        <f>VLOOKUP($B729,'[1]výnosy standard'!$A$1:$T$2200,2,FALSE)</f>
        <v>0</v>
      </c>
      <c r="AV729" s="6">
        <f>VLOOKUP($B729,'[1]výnosy standard'!$A$1:$T$2200,3,FALSE)</f>
        <v>0</v>
      </c>
      <c r="AW729" s="6">
        <f>VLOOKUP($B729,'[1]výnosy standard'!$A$1:$T$2200,4,FALSE)</f>
        <v>0</v>
      </c>
      <c r="AX729" s="6">
        <f>VLOOKUP($B729,'[1]výnosy standard'!$A$1:$T$2200,5,FALSE)</f>
        <v>4.46</v>
      </c>
      <c r="AY729" s="6">
        <f>VLOOKUP($B729,'[1]výnosy standard'!$A$1:$T$2200,6,FALSE)</f>
        <v>0</v>
      </c>
      <c r="AZ729" s="6">
        <f>VLOOKUP($B729,'[1]výnosy standard'!$A$1:$T$2200,7,FALSE)</f>
        <v>0</v>
      </c>
      <c r="BA729" s="6">
        <f>VLOOKUP($B729,'[1]výnosy standard'!$A$1:$T$2200,8,FALSE)</f>
        <v>0</v>
      </c>
      <c r="BB729" s="6">
        <f>VLOOKUP($B729,'[1]výnosy standard'!$A$1:$T$2200,9,FALSE)</f>
        <v>5.44</v>
      </c>
      <c r="BC729" s="6">
        <f>VLOOKUP($B729,'[1]výnosy standard'!$A$1:$T$2200,10,FALSE)</f>
        <v>5.44</v>
      </c>
      <c r="BD729" s="6">
        <f>VLOOKUP($B729,'[1]výnosy standard'!$A$1:$T$2200,11,FALSE)</f>
        <v>2.97</v>
      </c>
      <c r="BE729" s="6">
        <f>VLOOKUP($B729,'[1]výnosy standard'!$A$1:$T$2200,12,FALSE)</f>
        <v>5.05</v>
      </c>
      <c r="BF729" s="6">
        <f>VLOOKUP($B729,'[1]výnosy standard'!$A$1:$T$2200,13,FALSE)</f>
        <v>0</v>
      </c>
      <c r="BG729" s="6">
        <f>VLOOKUP($B729,'[1]výnosy standard'!$A$1:$T$2200,14,FALSE)</f>
        <v>0</v>
      </c>
      <c r="BH729" s="6">
        <f>VLOOKUP($B729,'[1]výnosy standard'!$A$1:$T$2200,15,FALSE)</f>
        <v>0</v>
      </c>
      <c r="BI729" s="6">
        <f>VLOOKUP($B729,'[1]výnosy standard'!$A$1:$T$2200,16,FALSE)</f>
        <v>0</v>
      </c>
      <c r="BJ729" s="6">
        <f>VLOOKUP($B729,'[1]výnosy standard'!$A$1:$T$2200,17,FALSE)</f>
        <v>4.37</v>
      </c>
      <c r="BK729" s="6">
        <f>VLOOKUP($B729,'[1]výnosy standard'!$A$1:$T$2200,18,FALSE)</f>
        <v>4.37</v>
      </c>
      <c r="BL729" s="6">
        <f>VLOOKUP($B729,'[1]výnosy standard'!$A$1:$T$2200,19,FALSE)</f>
        <v>5.0199999999999996</v>
      </c>
      <c r="BM729" s="6">
        <f>VLOOKUP($B729,'[1]výnosy standard'!$A$1:$T$2200,20,FALSE)</f>
        <v>0</v>
      </c>
      <c r="BN729" s="6">
        <f>VLOOKUP(B729,'[1]pšenice výnos'!$A$2:$E$2200,4)</f>
        <v>5.44</v>
      </c>
      <c r="BO729" s="6">
        <f>VLOOKUP(B729,[1]kukuřice!$A$2:$E$2200,5,FALSE)</f>
        <v>41.932148920491329</v>
      </c>
    </row>
    <row r="730" spans="1:67" x14ac:dyDescent="0.25">
      <c r="A730" s="7">
        <v>1052</v>
      </c>
      <c r="B730" s="6" t="s">
        <v>118</v>
      </c>
      <c r="C730" s="13">
        <v>108</v>
      </c>
      <c r="D730" s="7">
        <v>3.8925988720113494</v>
      </c>
      <c r="E730" s="6" t="s">
        <v>47</v>
      </c>
      <c r="F730" s="6" t="s">
        <v>216</v>
      </c>
      <c r="G730" s="7">
        <v>3.8925988720113494</v>
      </c>
      <c r="H730" s="7">
        <v>3.8925988720113494</v>
      </c>
      <c r="I730" s="7">
        <v>3.8925988720113494</v>
      </c>
      <c r="J730" s="7">
        <v>34.681199999999997</v>
      </c>
      <c r="K730" s="14">
        <v>30.293491678997661</v>
      </c>
      <c r="L730" s="13">
        <v>20</v>
      </c>
      <c r="M730" s="7">
        <v>38.155033069782945</v>
      </c>
      <c r="N730" s="7">
        <v>1.6133516760867141E-2</v>
      </c>
      <c r="O730" s="7">
        <v>4.3877083210023358</v>
      </c>
      <c r="P730" s="7">
        <v>5</v>
      </c>
      <c r="Q730" s="7">
        <v>0</v>
      </c>
      <c r="R730" s="7">
        <v>1</v>
      </c>
      <c r="S730" s="15">
        <v>1.0277777777777799</v>
      </c>
      <c r="T730" s="15">
        <v>3.0911111111111098</v>
      </c>
      <c r="U730" s="15">
        <v>4.63086419753086</v>
      </c>
      <c r="V730" s="16">
        <v>13</v>
      </c>
      <c r="W730" s="16">
        <v>11.8</v>
      </c>
      <c r="X730" s="17" t="e">
        <v>#NULL!</v>
      </c>
      <c r="Y730" s="13">
        <v>4</v>
      </c>
      <c r="Z730" s="16">
        <v>4.7</v>
      </c>
      <c r="AA730" s="13">
        <v>14</v>
      </c>
      <c r="AB730" s="15">
        <v>1</v>
      </c>
      <c r="AC730" s="15">
        <v>2.2000000000000002</v>
      </c>
      <c r="AD730" s="15">
        <v>3.6411111111111101</v>
      </c>
      <c r="AE730" s="15">
        <v>-1.0588888888888901</v>
      </c>
      <c r="AF730" s="7">
        <v>1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6">
        <f>VLOOKUP($B730,'[1]výnosy standard'!$A$1:$T$2200,2,FALSE)</f>
        <v>24.7</v>
      </c>
      <c r="AV730" s="6">
        <f>VLOOKUP($B730,'[1]výnosy standard'!$A$1:$T$2200,3,FALSE)</f>
        <v>0</v>
      </c>
      <c r="AW730" s="6">
        <f>VLOOKUP($B730,'[1]výnosy standard'!$A$1:$T$2200,4,FALSE)</f>
        <v>0</v>
      </c>
      <c r="AX730" s="6">
        <f>VLOOKUP($B730,'[1]výnosy standard'!$A$1:$T$2200,5,FALSE)</f>
        <v>0</v>
      </c>
      <c r="AY730" s="6">
        <f>VLOOKUP($B730,'[1]výnosy standard'!$A$1:$T$2200,6,FALSE)</f>
        <v>0</v>
      </c>
      <c r="AZ730" s="6">
        <f>VLOOKUP($B730,'[1]výnosy standard'!$A$1:$T$2200,7,FALSE)</f>
        <v>0</v>
      </c>
      <c r="BA730" s="6">
        <f>VLOOKUP($B730,'[1]výnosy standard'!$A$1:$T$2200,8,FALSE)</f>
        <v>0</v>
      </c>
      <c r="BB730" s="6">
        <f>VLOOKUP($B730,'[1]výnosy standard'!$A$1:$T$2200,9,FALSE)</f>
        <v>5.9</v>
      </c>
      <c r="BC730" s="6">
        <f>VLOOKUP($B730,'[1]výnosy standard'!$A$1:$T$2200,10,FALSE)</f>
        <v>5.9</v>
      </c>
      <c r="BD730" s="6">
        <f>VLOOKUP($B730,'[1]výnosy standard'!$A$1:$T$2200,11,FALSE)</f>
        <v>3.42</v>
      </c>
      <c r="BE730" s="6">
        <f>VLOOKUP($B730,'[1]výnosy standard'!$A$1:$T$2200,12,FALSE)</f>
        <v>5.5</v>
      </c>
      <c r="BF730" s="6">
        <f>VLOOKUP($B730,'[1]výnosy standard'!$A$1:$T$2200,13,FALSE)</f>
        <v>0</v>
      </c>
      <c r="BG730" s="6">
        <f>VLOOKUP($B730,'[1]výnosy standard'!$A$1:$T$2200,14,FALSE)</f>
        <v>0</v>
      </c>
      <c r="BH730" s="6">
        <f>VLOOKUP($B730,'[1]výnosy standard'!$A$1:$T$2200,15,FALSE)</f>
        <v>18.38</v>
      </c>
      <c r="BI730" s="6">
        <f>VLOOKUP($B730,'[1]výnosy standard'!$A$1:$T$2200,16,FALSE)</f>
        <v>0</v>
      </c>
      <c r="BJ730" s="6">
        <f>VLOOKUP($B730,'[1]výnosy standard'!$A$1:$T$2200,17,FALSE)</f>
        <v>4.3499999999999996</v>
      </c>
      <c r="BK730" s="6">
        <f>VLOOKUP($B730,'[1]výnosy standard'!$A$1:$T$2200,18,FALSE)</f>
        <v>4.3499999999999996</v>
      </c>
      <c r="BL730" s="6">
        <f>VLOOKUP($B730,'[1]výnosy standard'!$A$1:$T$2200,19,FALSE)</f>
        <v>5.55</v>
      </c>
      <c r="BM730" s="6">
        <f>VLOOKUP($B730,'[1]výnosy standard'!$A$1:$T$2200,20,FALSE)</f>
        <v>0</v>
      </c>
      <c r="BN730" s="6">
        <f>VLOOKUP(B730,'[1]pšenice výnos'!$A$2:$E$2200,4)</f>
        <v>5.9</v>
      </c>
      <c r="BO730" s="6">
        <f>VLOOKUP(B730,[1]kukuřice!$A$2:$E$2200,5,FALSE)</f>
        <v>42.249021815544999</v>
      </c>
    </row>
    <row r="731" spans="1:67" x14ac:dyDescent="0.25">
      <c r="A731" s="7">
        <v>4508</v>
      </c>
      <c r="B731" s="6" t="s">
        <v>142</v>
      </c>
      <c r="C731" s="13">
        <v>170</v>
      </c>
      <c r="D731" s="7">
        <v>3.892747252747252</v>
      </c>
      <c r="E731" s="6" t="s">
        <v>47</v>
      </c>
      <c r="F731" s="6" t="s">
        <v>216</v>
      </c>
      <c r="G731" s="7">
        <v>3.892747252747252</v>
      </c>
      <c r="H731" s="7">
        <v>0.2848351648351648</v>
      </c>
      <c r="I731" s="7">
        <v>0.2848351648351648</v>
      </c>
      <c r="J731" s="7">
        <v>37.916666666666671</v>
      </c>
      <c r="K731" s="14">
        <v>43.660520351367417</v>
      </c>
      <c r="L731" s="13">
        <v>25</v>
      </c>
      <c r="M731" s="7">
        <v>38.155033069782945</v>
      </c>
      <c r="N731" s="7">
        <v>1.6133516760867141E-2</v>
      </c>
      <c r="O731" s="7">
        <v>-5.7438536847007455</v>
      </c>
      <c r="P731" s="7">
        <v>4</v>
      </c>
      <c r="Q731" s="7">
        <v>1</v>
      </c>
      <c r="R731" s="7">
        <v>1</v>
      </c>
      <c r="S731" s="15">
        <v>1.6555555555555601</v>
      </c>
      <c r="T731" s="15">
        <v>2.58</v>
      </c>
      <c r="U731" s="15">
        <v>3.0385802469135799</v>
      </c>
      <c r="V731" s="16">
        <v>15.4</v>
      </c>
      <c r="W731" s="16">
        <v>14.9</v>
      </c>
      <c r="X731" s="13">
        <v>-1</v>
      </c>
      <c r="Y731" s="13">
        <v>2</v>
      </c>
      <c r="Z731" s="16">
        <v>3.5</v>
      </c>
      <c r="AA731" s="13">
        <v>22</v>
      </c>
      <c r="AB731" s="15">
        <v>6.6</v>
      </c>
      <c r="AC731" s="15">
        <v>7.1</v>
      </c>
      <c r="AD731" s="15">
        <v>4.3550000000000004</v>
      </c>
      <c r="AE731" s="15">
        <v>0.85499999999999998</v>
      </c>
      <c r="AF731" s="7">
        <v>1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6">
        <f>VLOOKUP($B731,'[1]výnosy standard'!$A$1:$T$2200,2,FALSE)</f>
        <v>0</v>
      </c>
      <c r="AV731" s="6">
        <f>VLOOKUP($B731,'[1]výnosy standard'!$A$1:$T$2200,3,FALSE)</f>
        <v>0</v>
      </c>
      <c r="AW731" s="6">
        <f>VLOOKUP($B731,'[1]výnosy standard'!$A$1:$T$2200,4,FALSE)</f>
        <v>0</v>
      </c>
      <c r="AX731" s="6">
        <f>VLOOKUP($B731,'[1]výnosy standard'!$A$1:$T$2200,5,FALSE)</f>
        <v>0</v>
      </c>
      <c r="AY731" s="6">
        <f>VLOOKUP($B731,'[1]výnosy standard'!$A$1:$T$2200,6,FALSE)</f>
        <v>0</v>
      </c>
      <c r="AZ731" s="6">
        <f>VLOOKUP($B731,'[1]výnosy standard'!$A$1:$T$2200,7,FALSE)</f>
        <v>0</v>
      </c>
      <c r="BA731" s="6">
        <f>VLOOKUP($B731,'[1]výnosy standard'!$A$1:$T$2200,8,FALSE)</f>
        <v>0</v>
      </c>
      <c r="BB731" s="6">
        <f>VLOOKUP($B731,'[1]výnosy standard'!$A$1:$T$2200,9,FALSE)</f>
        <v>6.82</v>
      </c>
      <c r="BC731" s="6">
        <f>VLOOKUP($B731,'[1]výnosy standard'!$A$1:$T$2200,10,FALSE)</f>
        <v>6.82</v>
      </c>
      <c r="BD731" s="6">
        <f>VLOOKUP($B731,'[1]výnosy standard'!$A$1:$T$2200,11,FALSE)</f>
        <v>3.77</v>
      </c>
      <c r="BE731" s="6">
        <f>VLOOKUP($B731,'[1]výnosy standard'!$A$1:$T$2200,12,FALSE)</f>
        <v>6.58</v>
      </c>
      <c r="BF731" s="6">
        <f>VLOOKUP($B731,'[1]výnosy standard'!$A$1:$T$2200,13,FALSE)</f>
        <v>0</v>
      </c>
      <c r="BG731" s="6">
        <f>VLOOKUP($B731,'[1]výnosy standard'!$A$1:$T$2200,14,FALSE)</f>
        <v>0</v>
      </c>
      <c r="BH731" s="6">
        <f>VLOOKUP($B731,'[1]výnosy standard'!$A$1:$T$2200,15,FALSE)</f>
        <v>0</v>
      </c>
      <c r="BI731" s="6">
        <f>VLOOKUP($B731,'[1]výnosy standard'!$A$1:$T$2200,16,FALSE)</f>
        <v>0</v>
      </c>
      <c r="BJ731" s="6">
        <f>VLOOKUP($B731,'[1]výnosy standard'!$A$1:$T$2200,17,FALSE)</f>
        <v>5.54</v>
      </c>
      <c r="BK731" s="6">
        <f>VLOOKUP($B731,'[1]výnosy standard'!$A$1:$T$2200,18,FALSE)</f>
        <v>5.54</v>
      </c>
      <c r="BL731" s="6">
        <f>VLOOKUP($B731,'[1]výnosy standard'!$A$1:$T$2200,19,FALSE)</f>
        <v>6.65</v>
      </c>
      <c r="BM731" s="6">
        <f>VLOOKUP($B731,'[1]výnosy standard'!$A$1:$T$2200,20,FALSE)</f>
        <v>0</v>
      </c>
      <c r="BN731" s="6">
        <f>VLOOKUP(B731,'[1]pšenice výnos'!$A$2:$E$2200,4)</f>
        <v>6.82</v>
      </c>
      <c r="BO731" s="6">
        <f>VLOOKUP(B731,[1]kukuřice!$A$2:$E$2200,5,FALSE)</f>
        <v>43.191266145909822</v>
      </c>
    </row>
    <row r="732" spans="1:67" x14ac:dyDescent="0.25">
      <c r="A732" s="7">
        <v>1263</v>
      </c>
      <c r="B732" s="6" t="s">
        <v>181</v>
      </c>
      <c r="C732" s="13">
        <v>407</v>
      </c>
      <c r="D732" s="7">
        <v>3.8958524899578957</v>
      </c>
      <c r="E732" s="6" t="s">
        <v>47</v>
      </c>
      <c r="F732" s="6" t="s">
        <v>216</v>
      </c>
      <c r="G732" s="7">
        <v>3.8958524899578957</v>
      </c>
      <c r="H732" s="7">
        <v>0.99211150365387402</v>
      </c>
      <c r="I732" s="7">
        <v>0.99211150365387402</v>
      </c>
      <c r="J732" s="7">
        <v>41.326000000000001</v>
      </c>
      <c r="K732" s="14">
        <v>47.828463681313728</v>
      </c>
      <c r="L732" s="13">
        <v>25</v>
      </c>
      <c r="M732" s="7">
        <v>38.155033069782945</v>
      </c>
      <c r="N732" s="7">
        <v>1.6133516760867141E-2</v>
      </c>
      <c r="O732" s="7">
        <v>-6.5024636813137278</v>
      </c>
      <c r="P732" s="7">
        <v>5</v>
      </c>
      <c r="Q732" s="7">
        <v>0</v>
      </c>
      <c r="R732" s="7">
        <v>0</v>
      </c>
      <c r="S732" s="15">
        <v>2.35357142857143</v>
      </c>
      <c r="T732" s="15">
        <v>5.4807142857142903</v>
      </c>
      <c r="U732" s="15">
        <v>6.8687500000000004</v>
      </c>
      <c r="V732" s="16">
        <v>11.9</v>
      </c>
      <c r="W732" s="16">
        <v>11.1</v>
      </c>
      <c r="X732" s="17" t="e">
        <v>#NULL!</v>
      </c>
      <c r="Y732" s="13">
        <v>3</v>
      </c>
      <c r="Z732" s="16">
        <v>4</v>
      </c>
      <c r="AA732" s="13">
        <v>17</v>
      </c>
      <c r="AB732" s="15">
        <v>5.0999999999999996</v>
      </c>
      <c r="AC732" s="15">
        <v>5.9</v>
      </c>
      <c r="AD732" s="15">
        <v>6.9557142857142802</v>
      </c>
      <c r="AE732" s="15">
        <v>2.9557142857142802</v>
      </c>
      <c r="AF732" s="7">
        <v>1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6">
        <f>VLOOKUP($B732,'[1]výnosy standard'!$A$1:$T$2200,2,FALSE)</f>
        <v>0</v>
      </c>
      <c r="AV732" s="6">
        <f>VLOOKUP($B732,'[1]výnosy standard'!$A$1:$T$2200,3,FALSE)</f>
        <v>0</v>
      </c>
      <c r="AW732" s="6">
        <f>VLOOKUP($B732,'[1]výnosy standard'!$A$1:$T$2200,4,FALSE)</f>
        <v>0</v>
      </c>
      <c r="AX732" s="6">
        <f>VLOOKUP($B732,'[1]výnosy standard'!$A$1:$T$2200,5,FALSE)</f>
        <v>4.46</v>
      </c>
      <c r="AY732" s="6">
        <f>VLOOKUP($B732,'[1]výnosy standard'!$A$1:$T$2200,6,FALSE)</f>
        <v>0</v>
      </c>
      <c r="AZ732" s="6">
        <f>VLOOKUP($B732,'[1]výnosy standard'!$A$1:$T$2200,7,FALSE)</f>
        <v>0</v>
      </c>
      <c r="BA732" s="6">
        <f>VLOOKUP($B732,'[1]výnosy standard'!$A$1:$T$2200,8,FALSE)</f>
        <v>0</v>
      </c>
      <c r="BB732" s="6">
        <f>VLOOKUP($B732,'[1]výnosy standard'!$A$1:$T$2200,9,FALSE)</f>
        <v>5.44</v>
      </c>
      <c r="BC732" s="6">
        <f>VLOOKUP($B732,'[1]výnosy standard'!$A$1:$T$2200,10,FALSE)</f>
        <v>5.44</v>
      </c>
      <c r="BD732" s="6">
        <f>VLOOKUP($B732,'[1]výnosy standard'!$A$1:$T$2200,11,FALSE)</f>
        <v>2.97</v>
      </c>
      <c r="BE732" s="6">
        <f>VLOOKUP($B732,'[1]výnosy standard'!$A$1:$T$2200,12,FALSE)</f>
        <v>5.05</v>
      </c>
      <c r="BF732" s="6">
        <f>VLOOKUP($B732,'[1]výnosy standard'!$A$1:$T$2200,13,FALSE)</f>
        <v>0</v>
      </c>
      <c r="BG732" s="6">
        <f>VLOOKUP($B732,'[1]výnosy standard'!$A$1:$T$2200,14,FALSE)</f>
        <v>0</v>
      </c>
      <c r="BH732" s="6">
        <f>VLOOKUP($B732,'[1]výnosy standard'!$A$1:$T$2200,15,FALSE)</f>
        <v>0</v>
      </c>
      <c r="BI732" s="6">
        <f>VLOOKUP($B732,'[1]výnosy standard'!$A$1:$T$2200,16,FALSE)</f>
        <v>0</v>
      </c>
      <c r="BJ732" s="6">
        <f>VLOOKUP($B732,'[1]výnosy standard'!$A$1:$T$2200,17,FALSE)</f>
        <v>4.37</v>
      </c>
      <c r="BK732" s="6">
        <f>VLOOKUP($B732,'[1]výnosy standard'!$A$1:$T$2200,18,FALSE)</f>
        <v>4.37</v>
      </c>
      <c r="BL732" s="6">
        <f>VLOOKUP($B732,'[1]výnosy standard'!$A$1:$T$2200,19,FALSE)</f>
        <v>5.0199999999999996</v>
      </c>
      <c r="BM732" s="6">
        <f>VLOOKUP($B732,'[1]výnosy standard'!$A$1:$T$2200,20,FALSE)</f>
        <v>0</v>
      </c>
      <c r="BN732" s="6">
        <f>VLOOKUP(B732,'[1]pšenice výnos'!$A$2:$E$2200,4)</f>
        <v>5.44</v>
      </c>
      <c r="BO732" s="6">
        <f>VLOOKUP(B732,[1]kukuřice!$A$2:$E$2200,5,FALSE)</f>
        <v>41.932148920491329</v>
      </c>
    </row>
    <row r="733" spans="1:67" x14ac:dyDescent="0.25">
      <c r="A733" s="7">
        <v>1181</v>
      </c>
      <c r="B733" s="6" t="s">
        <v>211</v>
      </c>
      <c r="C733" s="13">
        <v>374</v>
      </c>
      <c r="D733" s="7">
        <v>3.9286298903257491</v>
      </c>
      <c r="E733" s="6" t="s">
        <v>47</v>
      </c>
      <c r="F733" s="6" t="s">
        <v>216</v>
      </c>
      <c r="G733" s="7">
        <v>3.9286298903257491</v>
      </c>
      <c r="H733" s="7">
        <v>0</v>
      </c>
      <c r="I733" s="7">
        <v>0</v>
      </c>
      <c r="J733" s="7">
        <v>40.726666666666667</v>
      </c>
      <c r="K733" s="14">
        <v>35.774840176940437</v>
      </c>
      <c r="L733" s="13">
        <v>10</v>
      </c>
      <c r="M733" s="7">
        <v>36.999717376994539</v>
      </c>
      <c r="N733" s="7">
        <v>-1.4781497304898705</v>
      </c>
      <c r="O733" s="7">
        <v>4.9518264897262299</v>
      </c>
      <c r="P733" s="7">
        <v>5</v>
      </c>
      <c r="Q733" s="7">
        <v>1</v>
      </c>
      <c r="R733" s="7">
        <v>0</v>
      </c>
      <c r="S733" s="15">
        <v>1.5444444444444401</v>
      </c>
      <c r="T733" s="15">
        <v>4.3727777777777801</v>
      </c>
      <c r="U733" s="15">
        <v>6.1244047619047599</v>
      </c>
      <c r="V733" s="16">
        <v>17.5</v>
      </c>
      <c r="W733" s="16">
        <v>16.899999999999999</v>
      </c>
      <c r="X733" s="13">
        <v>-1</v>
      </c>
      <c r="Y733" s="13">
        <v>3</v>
      </c>
      <c r="Z733" s="16">
        <v>4</v>
      </c>
      <c r="AA733" s="13">
        <v>17</v>
      </c>
      <c r="AB733" s="15">
        <v>-0.5</v>
      </c>
      <c r="AC733" s="15">
        <v>0.100000000000001</v>
      </c>
      <c r="AD733" s="15">
        <v>4.3977777777777796</v>
      </c>
      <c r="AE733" s="15">
        <v>0.39777777777778001</v>
      </c>
      <c r="AF733" s="7">
        <v>1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6">
        <f>VLOOKUP($B733,'[1]výnosy standard'!$A$1:$T$2200,2,FALSE)</f>
        <v>27.3</v>
      </c>
      <c r="AV733" s="6">
        <f>VLOOKUP($B733,'[1]výnosy standard'!$A$1:$T$2200,3,FALSE)</f>
        <v>0</v>
      </c>
      <c r="AW733" s="6">
        <f>VLOOKUP($B733,'[1]výnosy standard'!$A$1:$T$2200,4,FALSE)</f>
        <v>0</v>
      </c>
      <c r="AX733" s="6">
        <f>VLOOKUP($B733,'[1]výnosy standard'!$A$1:$T$2200,5,FALSE)</f>
        <v>4.7300000000000004</v>
      </c>
      <c r="AY733" s="6">
        <f>VLOOKUP($B733,'[1]výnosy standard'!$A$1:$T$2200,6,FALSE)</f>
        <v>0</v>
      </c>
      <c r="AZ733" s="6">
        <f>VLOOKUP($B733,'[1]výnosy standard'!$A$1:$T$2200,7,FALSE)</f>
        <v>0</v>
      </c>
      <c r="BA733" s="6">
        <f>VLOOKUP($B733,'[1]výnosy standard'!$A$1:$T$2200,8,FALSE)</f>
        <v>0</v>
      </c>
      <c r="BB733" s="6">
        <f>VLOOKUP($B733,'[1]výnosy standard'!$A$1:$T$2200,9,FALSE)</f>
        <v>5.75</v>
      </c>
      <c r="BC733" s="6">
        <f>VLOOKUP($B733,'[1]výnosy standard'!$A$1:$T$2200,10,FALSE)</f>
        <v>5.75</v>
      </c>
      <c r="BD733" s="6">
        <f>VLOOKUP($B733,'[1]výnosy standard'!$A$1:$T$2200,11,FALSE)</f>
        <v>3.29</v>
      </c>
      <c r="BE733" s="6">
        <f>VLOOKUP($B733,'[1]výnosy standard'!$A$1:$T$2200,12,FALSE)</f>
        <v>5.32</v>
      </c>
      <c r="BF733" s="6">
        <f>VLOOKUP($B733,'[1]výnosy standard'!$A$1:$T$2200,13,FALSE)</f>
        <v>0</v>
      </c>
      <c r="BG733" s="6">
        <f>VLOOKUP($B733,'[1]výnosy standard'!$A$1:$T$2200,14,FALSE)</f>
        <v>0</v>
      </c>
      <c r="BH733" s="6">
        <f>VLOOKUP($B733,'[1]výnosy standard'!$A$1:$T$2200,15,FALSE)</f>
        <v>20.32</v>
      </c>
      <c r="BI733" s="6">
        <f>VLOOKUP($B733,'[1]výnosy standard'!$A$1:$T$2200,16,FALSE)</f>
        <v>0</v>
      </c>
      <c r="BJ733" s="6">
        <f>VLOOKUP($B733,'[1]výnosy standard'!$A$1:$T$2200,17,FALSE)</f>
        <v>4.12</v>
      </c>
      <c r="BK733" s="6">
        <f>VLOOKUP($B733,'[1]výnosy standard'!$A$1:$T$2200,18,FALSE)</f>
        <v>4.12</v>
      </c>
      <c r="BL733" s="6">
        <f>VLOOKUP($B733,'[1]výnosy standard'!$A$1:$T$2200,19,FALSE)</f>
        <v>5.37</v>
      </c>
      <c r="BM733" s="6">
        <f>VLOOKUP($B733,'[1]výnosy standard'!$A$1:$T$2200,20,FALSE)</f>
        <v>0</v>
      </c>
      <c r="BN733" s="6">
        <f>VLOOKUP(B733,'[1]pšenice výnos'!$A$2:$E$2200,4)</f>
        <v>5.75</v>
      </c>
      <c r="BO733" s="6">
        <f>VLOOKUP(B733,[1]kukuřice!$A$2:$E$2200,5,FALSE)</f>
        <v>36.386912642007836</v>
      </c>
    </row>
    <row r="734" spans="1:67" x14ac:dyDescent="0.25">
      <c r="A734" s="7">
        <v>1229</v>
      </c>
      <c r="B734" s="6" t="s">
        <v>226</v>
      </c>
      <c r="C734" s="13">
        <v>263</v>
      </c>
      <c r="D734" s="7">
        <v>3.9319860145906511</v>
      </c>
      <c r="E734" s="6" t="s">
        <v>47</v>
      </c>
      <c r="F734" s="6" t="s">
        <v>216</v>
      </c>
      <c r="G734" s="7">
        <v>3.9319860145906511</v>
      </c>
      <c r="H734" s="7">
        <v>3.7017022426371251</v>
      </c>
      <c r="I734" s="7">
        <v>3.7017022426371251</v>
      </c>
      <c r="J734" s="7">
        <v>37.01</v>
      </c>
      <c r="K734" s="14">
        <v>34.67875096166118</v>
      </c>
      <c r="L734" s="13">
        <v>28</v>
      </c>
      <c r="M734" s="7">
        <v>38.155033069782945</v>
      </c>
      <c r="N734" s="7">
        <v>1.6133516760867141E-2</v>
      </c>
      <c r="O734" s="7">
        <v>2.331249038338818</v>
      </c>
      <c r="P734" s="7">
        <v>7</v>
      </c>
      <c r="Q734" s="7">
        <v>0</v>
      </c>
      <c r="R734" s="7">
        <v>0</v>
      </c>
      <c r="S734" s="15">
        <v>3.2333333333333298</v>
      </c>
      <c r="T734" s="15">
        <v>6.2432222222222196</v>
      </c>
      <c r="U734" s="15">
        <v>7.2</v>
      </c>
      <c r="V734" s="16">
        <v>16.899999999999999</v>
      </c>
      <c r="W734" s="16">
        <v>23.8</v>
      </c>
      <c r="X734" s="17" t="e">
        <v>#NULL!</v>
      </c>
      <c r="Y734" s="13">
        <v>1</v>
      </c>
      <c r="Z734" s="16">
        <v>3</v>
      </c>
      <c r="AA734" s="13">
        <v>26</v>
      </c>
      <c r="AB734" s="15">
        <v>9.1</v>
      </c>
      <c r="AC734" s="15">
        <v>2.2000000000000002</v>
      </c>
      <c r="AD734" s="15">
        <v>6.7932222222222203</v>
      </c>
      <c r="AE734" s="15">
        <v>3.7932222222222198</v>
      </c>
      <c r="AF734" s="7">
        <v>1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6">
        <f>VLOOKUP($B734,'[1]výnosy standard'!$A$1:$T$2200,2,FALSE)</f>
        <v>0</v>
      </c>
      <c r="AV734" s="6">
        <f>VLOOKUP($B734,'[1]výnosy standard'!$A$1:$T$2200,3,FALSE)</f>
        <v>0</v>
      </c>
      <c r="AW734" s="6">
        <f>VLOOKUP($B734,'[1]výnosy standard'!$A$1:$T$2200,4,FALSE)</f>
        <v>7.53</v>
      </c>
      <c r="AX734" s="6">
        <f>VLOOKUP($B734,'[1]výnosy standard'!$A$1:$T$2200,5,FALSE)</f>
        <v>4.66</v>
      </c>
      <c r="AY734" s="6">
        <f>VLOOKUP($B734,'[1]výnosy standard'!$A$1:$T$2200,6,FALSE)</f>
        <v>0.7</v>
      </c>
      <c r="AZ734" s="6">
        <f>VLOOKUP($B734,'[1]výnosy standard'!$A$1:$T$2200,7,FALSE)</f>
        <v>0</v>
      </c>
      <c r="BA734" s="6">
        <f>VLOOKUP($B734,'[1]výnosy standard'!$A$1:$T$2200,8,FALSE)</f>
        <v>0</v>
      </c>
      <c r="BB734" s="6">
        <f>VLOOKUP($B734,'[1]výnosy standard'!$A$1:$T$2200,9,FALSE)</f>
        <v>6.22</v>
      </c>
      <c r="BC734" s="6">
        <f>VLOOKUP($B734,'[1]výnosy standard'!$A$1:$T$2200,10,FALSE)</f>
        <v>6.22</v>
      </c>
      <c r="BD734" s="6">
        <f>VLOOKUP($B734,'[1]výnosy standard'!$A$1:$T$2200,11,FALSE)</f>
        <v>3.46</v>
      </c>
      <c r="BE734" s="6">
        <f>VLOOKUP($B734,'[1]výnosy standard'!$A$1:$T$2200,12,FALSE)</f>
        <v>0</v>
      </c>
      <c r="BF734" s="6">
        <f>VLOOKUP($B734,'[1]výnosy standard'!$A$1:$T$2200,13,FALSE)</f>
        <v>0</v>
      </c>
      <c r="BG734" s="6">
        <f>VLOOKUP($B734,'[1]výnosy standard'!$A$1:$T$2200,14,FALSE)</f>
        <v>0</v>
      </c>
      <c r="BH734" s="6">
        <f>VLOOKUP($B734,'[1]výnosy standard'!$A$1:$T$2200,15,FALSE)</f>
        <v>0</v>
      </c>
      <c r="BI734" s="6">
        <f>VLOOKUP($B734,'[1]výnosy standard'!$A$1:$T$2200,16,FALSE)</f>
        <v>61.2</v>
      </c>
      <c r="BJ734" s="6">
        <f>VLOOKUP($B734,'[1]výnosy standard'!$A$1:$T$2200,17,FALSE)</f>
        <v>4.49</v>
      </c>
      <c r="BK734" s="6">
        <f>VLOOKUP($B734,'[1]výnosy standard'!$A$1:$T$2200,18,FALSE)</f>
        <v>4.49</v>
      </c>
      <c r="BL734" s="6">
        <f>VLOOKUP($B734,'[1]výnosy standard'!$A$1:$T$2200,19,FALSE)</f>
        <v>5.87</v>
      </c>
      <c r="BM734" s="6">
        <f>VLOOKUP($B734,'[1]výnosy standard'!$A$1:$T$2200,20,FALSE)</f>
        <v>0</v>
      </c>
      <c r="BN734" s="6">
        <f>VLOOKUP(B734,'[1]pšenice výnos'!$A$2:$E$2200,4)</f>
        <v>6.22</v>
      </c>
      <c r="BO734" s="6">
        <f>VLOOKUP(B734,[1]kukuřice!$A$2:$E$2200,5,FALSE)</f>
        <v>35.743935921170291</v>
      </c>
    </row>
    <row r="735" spans="1:67" x14ac:dyDescent="0.25">
      <c r="A735" s="7">
        <v>4103</v>
      </c>
      <c r="B735" s="6" t="s">
        <v>199</v>
      </c>
      <c r="C735" s="13">
        <v>376</v>
      </c>
      <c r="D735" s="7">
        <v>3.9407554066402684</v>
      </c>
      <c r="E735" s="6" t="s">
        <v>47</v>
      </c>
      <c r="F735" s="6" t="s">
        <v>216</v>
      </c>
      <c r="G735" s="7">
        <v>3.9407554066402684</v>
      </c>
      <c r="H735" s="7">
        <v>1.085135546756016</v>
      </c>
      <c r="I735" s="7">
        <v>1.085135546756016</v>
      </c>
      <c r="J735" s="7">
        <v>38.520533333333333</v>
      </c>
      <c r="K735" s="14">
        <v>43.294002129848103</v>
      </c>
      <c r="L735" s="13">
        <v>20</v>
      </c>
      <c r="M735" s="7">
        <v>38.155033069782945</v>
      </c>
      <c r="N735" s="7">
        <v>1.6133516760867141E-2</v>
      </c>
      <c r="O735" s="7">
        <v>-4.77346879651477</v>
      </c>
      <c r="P735" s="7">
        <v>7</v>
      </c>
      <c r="Q735" s="7">
        <v>1</v>
      </c>
      <c r="R735" s="7">
        <v>0</v>
      </c>
      <c r="S735" s="15">
        <v>1.36666666666667</v>
      </c>
      <c r="T735" s="15">
        <v>5.0002777777777796</v>
      </c>
      <c r="U735" s="15">
        <v>6.4950000000000001</v>
      </c>
      <c r="V735" s="16">
        <v>13.1</v>
      </c>
      <c r="W735" s="16">
        <v>10.7</v>
      </c>
      <c r="X735" s="13">
        <v>-1</v>
      </c>
      <c r="Y735" s="13">
        <v>5</v>
      </c>
      <c r="Z735" s="16">
        <v>5.5</v>
      </c>
      <c r="AA735" s="13">
        <v>12</v>
      </c>
      <c r="AB735" s="15">
        <v>-1.1000000000000001</v>
      </c>
      <c r="AC735" s="15">
        <v>1.3</v>
      </c>
      <c r="AD735" s="15">
        <v>5.3252777777777798</v>
      </c>
      <c r="AE735" s="15">
        <v>-0.17472222222222</v>
      </c>
      <c r="AF735" s="7">
        <v>1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6">
        <f>VLOOKUP($B735,'[1]výnosy standard'!$A$1:$T$2200,2,FALSE)</f>
        <v>0</v>
      </c>
      <c r="AV735" s="6">
        <f>VLOOKUP($B735,'[1]výnosy standard'!$A$1:$T$2200,3,FALSE)</f>
        <v>0</v>
      </c>
      <c r="AW735" s="6">
        <f>VLOOKUP($B735,'[1]výnosy standard'!$A$1:$T$2200,4,FALSE)</f>
        <v>0</v>
      </c>
      <c r="AX735" s="6">
        <f>VLOOKUP($B735,'[1]výnosy standard'!$A$1:$T$2200,5,FALSE)</f>
        <v>3.32</v>
      </c>
      <c r="AY735" s="6">
        <f>VLOOKUP($B735,'[1]výnosy standard'!$A$1:$T$2200,6,FALSE)</f>
        <v>0</v>
      </c>
      <c r="AZ735" s="6">
        <f>VLOOKUP($B735,'[1]výnosy standard'!$A$1:$T$2200,7,FALSE)</f>
        <v>0</v>
      </c>
      <c r="BA735" s="6">
        <f>VLOOKUP($B735,'[1]výnosy standard'!$A$1:$T$2200,8,FALSE)</f>
        <v>0</v>
      </c>
      <c r="BB735" s="6">
        <f>VLOOKUP($B735,'[1]výnosy standard'!$A$1:$T$2200,9,FALSE)</f>
        <v>0</v>
      </c>
      <c r="BC735" s="6">
        <f>VLOOKUP($B735,'[1]výnosy standard'!$A$1:$T$2200,10,FALSE)</f>
        <v>0</v>
      </c>
      <c r="BD735" s="6">
        <f>VLOOKUP($B735,'[1]výnosy standard'!$A$1:$T$2200,11,FALSE)</f>
        <v>0</v>
      </c>
      <c r="BE735" s="6">
        <f>VLOOKUP($B735,'[1]výnosy standard'!$A$1:$T$2200,12,FALSE)</f>
        <v>0</v>
      </c>
      <c r="BF735" s="6">
        <f>VLOOKUP($B735,'[1]výnosy standard'!$A$1:$T$2200,13,FALSE)</f>
        <v>0</v>
      </c>
      <c r="BG735" s="6">
        <f>VLOOKUP($B735,'[1]výnosy standard'!$A$1:$T$2200,14,FALSE)</f>
        <v>0</v>
      </c>
      <c r="BH735" s="6">
        <f>VLOOKUP($B735,'[1]výnosy standard'!$A$1:$T$2200,15,FALSE)</f>
        <v>0</v>
      </c>
      <c r="BI735" s="6">
        <f>VLOOKUP($B735,'[1]výnosy standard'!$A$1:$T$2200,16,FALSE)</f>
        <v>0</v>
      </c>
      <c r="BJ735" s="6">
        <f>VLOOKUP($B735,'[1]výnosy standard'!$A$1:$T$2200,17,FALSE)</f>
        <v>0</v>
      </c>
      <c r="BK735" s="6">
        <f>VLOOKUP($B735,'[1]výnosy standard'!$A$1:$T$2200,18,FALSE)</f>
        <v>0</v>
      </c>
      <c r="BL735" s="6">
        <f>VLOOKUP($B735,'[1]výnosy standard'!$A$1:$T$2200,19,FALSE)</f>
        <v>0</v>
      </c>
      <c r="BM735" s="6">
        <f>VLOOKUP($B735,'[1]výnosy standard'!$A$1:$T$2200,20,FALSE)</f>
        <v>0</v>
      </c>
      <c r="BN735" s="6">
        <f>VLOOKUP(B735,'[1]pšenice výnos'!$A$2:$E$2200,4)</f>
        <v>3.9</v>
      </c>
      <c r="BO735" s="6">
        <f>VLOOKUP(B735,[1]kukuřice!$A$2:$E$2200,5,FALSE)</f>
        <v>30.575718574523147</v>
      </c>
    </row>
    <row r="736" spans="1:67" x14ac:dyDescent="0.25">
      <c r="A736" s="7">
        <v>1285</v>
      </c>
      <c r="B736" s="6" t="s">
        <v>181</v>
      </c>
      <c r="C736" s="13">
        <v>31</v>
      </c>
      <c r="D736" s="7">
        <v>3.9529382470119523</v>
      </c>
      <c r="E736" s="6" t="s">
        <v>47</v>
      </c>
      <c r="F736" s="6" t="s">
        <v>216</v>
      </c>
      <c r="G736" s="7">
        <v>3.9529382470119523</v>
      </c>
      <c r="H736" s="7">
        <v>3.9529382470119523</v>
      </c>
      <c r="I736" s="7">
        <v>3.9529382470119523</v>
      </c>
      <c r="J736" s="7">
        <v>32.128</v>
      </c>
      <c r="K736" s="14">
        <v>38.052202378277094</v>
      </c>
      <c r="L736" s="13">
        <v>20</v>
      </c>
      <c r="M736" s="7">
        <v>38.155033069782945</v>
      </c>
      <c r="N736" s="7">
        <v>1.6133516760867141E-2</v>
      </c>
      <c r="O736" s="7">
        <v>-5.9242023782770943</v>
      </c>
      <c r="P736" s="7">
        <v>2</v>
      </c>
      <c r="Q736" s="7">
        <v>4</v>
      </c>
      <c r="R736" s="7">
        <v>0</v>
      </c>
      <c r="S736" s="15">
        <v>2.2062499999999998</v>
      </c>
      <c r="T736" s="15">
        <v>5.1550000000000002</v>
      </c>
      <c r="U736" s="15">
        <v>6.7249999999999996</v>
      </c>
      <c r="V736" s="16">
        <v>12.4</v>
      </c>
      <c r="W736" s="16">
        <v>12.3</v>
      </c>
      <c r="X736" s="17" t="e">
        <v>#NULL!</v>
      </c>
      <c r="Y736" s="13">
        <v>3</v>
      </c>
      <c r="Z736" s="16">
        <v>4</v>
      </c>
      <c r="AA736" s="13">
        <v>17</v>
      </c>
      <c r="AB736" s="15">
        <v>4.5999999999999996</v>
      </c>
      <c r="AC736" s="15">
        <v>4.7</v>
      </c>
      <c r="AD736" s="15">
        <v>6.33</v>
      </c>
      <c r="AE736" s="15">
        <v>2.33</v>
      </c>
      <c r="AF736" s="7">
        <v>1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6">
        <f>VLOOKUP($B736,'[1]výnosy standard'!$A$1:$T$2200,2,FALSE)</f>
        <v>0</v>
      </c>
      <c r="AV736" s="6">
        <f>VLOOKUP($B736,'[1]výnosy standard'!$A$1:$T$2200,3,FALSE)</f>
        <v>0</v>
      </c>
      <c r="AW736" s="6">
        <f>VLOOKUP($B736,'[1]výnosy standard'!$A$1:$T$2200,4,FALSE)</f>
        <v>0</v>
      </c>
      <c r="AX736" s="6">
        <f>VLOOKUP($B736,'[1]výnosy standard'!$A$1:$T$2200,5,FALSE)</f>
        <v>4.46</v>
      </c>
      <c r="AY736" s="6">
        <f>VLOOKUP($B736,'[1]výnosy standard'!$A$1:$T$2200,6,FALSE)</f>
        <v>0</v>
      </c>
      <c r="AZ736" s="6">
        <f>VLOOKUP($B736,'[1]výnosy standard'!$A$1:$T$2200,7,FALSE)</f>
        <v>0</v>
      </c>
      <c r="BA736" s="6">
        <f>VLOOKUP($B736,'[1]výnosy standard'!$A$1:$T$2200,8,FALSE)</f>
        <v>0</v>
      </c>
      <c r="BB736" s="6">
        <f>VLOOKUP($B736,'[1]výnosy standard'!$A$1:$T$2200,9,FALSE)</f>
        <v>5.44</v>
      </c>
      <c r="BC736" s="6">
        <f>VLOOKUP($B736,'[1]výnosy standard'!$A$1:$T$2200,10,FALSE)</f>
        <v>5.44</v>
      </c>
      <c r="BD736" s="6">
        <f>VLOOKUP($B736,'[1]výnosy standard'!$A$1:$T$2200,11,FALSE)</f>
        <v>2.97</v>
      </c>
      <c r="BE736" s="6">
        <f>VLOOKUP($B736,'[1]výnosy standard'!$A$1:$T$2200,12,FALSE)</f>
        <v>5.05</v>
      </c>
      <c r="BF736" s="6">
        <f>VLOOKUP($B736,'[1]výnosy standard'!$A$1:$T$2200,13,FALSE)</f>
        <v>0</v>
      </c>
      <c r="BG736" s="6">
        <f>VLOOKUP($B736,'[1]výnosy standard'!$A$1:$T$2200,14,FALSE)</f>
        <v>0</v>
      </c>
      <c r="BH736" s="6">
        <f>VLOOKUP($B736,'[1]výnosy standard'!$A$1:$T$2200,15,FALSE)</f>
        <v>0</v>
      </c>
      <c r="BI736" s="6">
        <f>VLOOKUP($B736,'[1]výnosy standard'!$A$1:$T$2200,16,FALSE)</f>
        <v>0</v>
      </c>
      <c r="BJ736" s="6">
        <f>VLOOKUP($B736,'[1]výnosy standard'!$A$1:$T$2200,17,FALSE)</f>
        <v>4.37</v>
      </c>
      <c r="BK736" s="6">
        <f>VLOOKUP($B736,'[1]výnosy standard'!$A$1:$T$2200,18,FALSE)</f>
        <v>4.37</v>
      </c>
      <c r="BL736" s="6">
        <f>VLOOKUP($B736,'[1]výnosy standard'!$A$1:$T$2200,19,FALSE)</f>
        <v>5.0199999999999996</v>
      </c>
      <c r="BM736" s="6">
        <f>VLOOKUP($B736,'[1]výnosy standard'!$A$1:$T$2200,20,FALSE)</f>
        <v>0</v>
      </c>
      <c r="BN736" s="6">
        <f>VLOOKUP(B736,'[1]pšenice výnos'!$A$2:$E$2200,4)</f>
        <v>5.44</v>
      </c>
      <c r="BO736" s="6">
        <f>VLOOKUP(B736,[1]kukuřice!$A$2:$E$2200,5,FALSE)</f>
        <v>41.932148920491329</v>
      </c>
    </row>
    <row r="737" spans="1:67" x14ac:dyDescent="0.25">
      <c r="A737" s="7">
        <v>1104</v>
      </c>
      <c r="B737" s="6" t="s">
        <v>225</v>
      </c>
      <c r="C737" s="13">
        <v>54</v>
      </c>
      <c r="D737" s="7">
        <v>3.9597177801145809</v>
      </c>
      <c r="E737" s="6" t="s">
        <v>47</v>
      </c>
      <c r="F737" s="6" t="s">
        <v>216</v>
      </c>
      <c r="G737" s="7">
        <v>3.9597177801145809</v>
      </c>
      <c r="H737" s="7">
        <v>3.9597177801145809</v>
      </c>
      <c r="I737" s="7">
        <v>3.9597177801145809</v>
      </c>
      <c r="J737" s="7">
        <v>30.557733333333335</v>
      </c>
      <c r="K737" s="14">
        <v>35.167375803184974</v>
      </c>
      <c r="L737" s="13">
        <v>20</v>
      </c>
      <c r="M737" s="7">
        <v>38.155033069782945</v>
      </c>
      <c r="N737" s="7">
        <v>1.6133516760867141E-2</v>
      </c>
      <c r="O737" s="7">
        <v>-4.6096424698516394</v>
      </c>
      <c r="P737" s="7">
        <v>8</v>
      </c>
      <c r="Q737" s="7">
        <v>0</v>
      </c>
      <c r="R737" s="7">
        <v>0</v>
      </c>
      <c r="S737" s="15">
        <v>1.0625</v>
      </c>
      <c r="T737" s="15">
        <v>4.3833333333333302</v>
      </c>
      <c r="U737" s="15">
        <v>6.8</v>
      </c>
      <c r="V737" s="16">
        <v>12.3</v>
      </c>
      <c r="W737" s="16">
        <v>12.3</v>
      </c>
      <c r="X737" s="17" t="e">
        <v>#NULL!</v>
      </c>
      <c r="Y737" s="13">
        <v>3</v>
      </c>
      <c r="Z737" s="16">
        <v>4</v>
      </c>
      <c r="AA737" s="13">
        <v>17</v>
      </c>
      <c r="AB737" s="15">
        <v>4.7</v>
      </c>
      <c r="AC737" s="15">
        <v>4.7</v>
      </c>
      <c r="AD737" s="15">
        <v>5.55833333333333</v>
      </c>
      <c r="AE737" s="15">
        <v>1.55833333333333</v>
      </c>
      <c r="AF737" s="7">
        <v>1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6">
        <f>VLOOKUP($B737,'[1]výnosy standard'!$A$1:$T$2200,2,FALSE)</f>
        <v>0</v>
      </c>
      <c r="AV737" s="6">
        <f>VLOOKUP($B737,'[1]výnosy standard'!$A$1:$T$2200,3,FALSE)</f>
        <v>0</v>
      </c>
      <c r="AW737" s="6">
        <f>VLOOKUP($B737,'[1]výnosy standard'!$A$1:$T$2200,4,FALSE)</f>
        <v>0</v>
      </c>
      <c r="AX737" s="6">
        <f>VLOOKUP($B737,'[1]výnosy standard'!$A$1:$T$2200,5,FALSE)</f>
        <v>4.3099999999999996</v>
      </c>
      <c r="AY737" s="6">
        <f>VLOOKUP($B737,'[1]výnosy standard'!$A$1:$T$2200,6,FALSE)</f>
        <v>0</v>
      </c>
      <c r="AZ737" s="6">
        <f>VLOOKUP($B737,'[1]výnosy standard'!$A$1:$T$2200,7,FALSE)</f>
        <v>0</v>
      </c>
      <c r="BA737" s="6">
        <f>VLOOKUP($B737,'[1]výnosy standard'!$A$1:$T$2200,8,FALSE)</f>
        <v>0</v>
      </c>
      <c r="BB737" s="6">
        <f>VLOOKUP($B737,'[1]výnosy standard'!$A$1:$T$2200,9,FALSE)</f>
        <v>5.05</v>
      </c>
      <c r="BC737" s="6">
        <f>VLOOKUP($B737,'[1]výnosy standard'!$A$1:$T$2200,10,FALSE)</f>
        <v>5.05</v>
      </c>
      <c r="BD737" s="6">
        <f>VLOOKUP($B737,'[1]výnosy standard'!$A$1:$T$2200,11,FALSE)</f>
        <v>2.65</v>
      </c>
      <c r="BE737" s="6">
        <f>VLOOKUP($B737,'[1]výnosy standard'!$A$1:$T$2200,12,FALSE)</f>
        <v>5.2</v>
      </c>
      <c r="BF737" s="6">
        <f>VLOOKUP($B737,'[1]výnosy standard'!$A$1:$T$2200,13,FALSE)</f>
        <v>0</v>
      </c>
      <c r="BG737" s="6">
        <f>VLOOKUP($B737,'[1]výnosy standard'!$A$1:$T$2200,14,FALSE)</f>
        <v>0</v>
      </c>
      <c r="BH737" s="6">
        <f>VLOOKUP($B737,'[1]výnosy standard'!$A$1:$T$2200,15,FALSE)</f>
        <v>0</v>
      </c>
      <c r="BI737" s="6">
        <f>VLOOKUP($B737,'[1]výnosy standard'!$A$1:$T$2200,16,FALSE)</f>
        <v>0</v>
      </c>
      <c r="BJ737" s="6">
        <f>VLOOKUP($B737,'[1]výnosy standard'!$A$1:$T$2200,17,FALSE)</f>
        <v>3.56</v>
      </c>
      <c r="BK737" s="6">
        <f>VLOOKUP($B737,'[1]výnosy standard'!$A$1:$T$2200,18,FALSE)</f>
        <v>3.56</v>
      </c>
      <c r="BL737" s="6">
        <f>VLOOKUP($B737,'[1]výnosy standard'!$A$1:$T$2200,19,FALSE)</f>
        <v>4.84</v>
      </c>
      <c r="BM737" s="6">
        <f>VLOOKUP($B737,'[1]výnosy standard'!$A$1:$T$2200,20,FALSE)</f>
        <v>0</v>
      </c>
      <c r="BN737" s="6">
        <f>VLOOKUP(B737,'[1]pšenice výnos'!$A$2:$E$2200,4)</f>
        <v>5.05</v>
      </c>
      <c r="BO737" s="6">
        <f>VLOOKUP(B737,[1]kukuřice!$A$2:$E$2200,5,FALSE)</f>
        <v>34.480272413251647</v>
      </c>
    </row>
    <row r="738" spans="1:67" x14ac:dyDescent="0.25">
      <c r="A738" s="7">
        <v>1226</v>
      </c>
      <c r="B738" s="6" t="s">
        <v>130</v>
      </c>
      <c r="C738" s="13">
        <v>253</v>
      </c>
      <c r="D738" s="7">
        <v>3.9776785714285707</v>
      </c>
      <c r="E738" s="6" t="s">
        <v>47</v>
      </c>
      <c r="F738" s="6" t="s">
        <v>216</v>
      </c>
      <c r="G738" s="7">
        <v>3.9776785714285707</v>
      </c>
      <c r="H738" s="7">
        <v>3.0133928571428568</v>
      </c>
      <c r="I738" s="7">
        <v>3.0133928571428568</v>
      </c>
      <c r="J738" s="7">
        <v>44.800000000000004</v>
      </c>
      <c r="K738" s="14">
        <v>49.040733123265007</v>
      </c>
      <c r="L738" s="13">
        <v>22</v>
      </c>
      <c r="M738" s="7">
        <v>38.155033069782945</v>
      </c>
      <c r="N738" s="7">
        <v>1.6133516760867141E-2</v>
      </c>
      <c r="O738" s="7">
        <v>-4.2407331232650023</v>
      </c>
      <c r="P738" s="7">
        <v>7</v>
      </c>
      <c r="Q738" s="7">
        <v>0</v>
      </c>
      <c r="R738" s="7">
        <v>0</v>
      </c>
      <c r="S738" s="15">
        <v>1.5305555555555601</v>
      </c>
      <c r="T738" s="15">
        <v>3.3533333333333299</v>
      </c>
      <c r="U738" s="15">
        <v>6.0187499999999998</v>
      </c>
      <c r="V738" s="16">
        <v>19.3</v>
      </c>
      <c r="W738" s="16">
        <v>16.2</v>
      </c>
      <c r="X738" s="17" t="e">
        <v>#NULL!</v>
      </c>
      <c r="Y738" s="13">
        <v>2</v>
      </c>
      <c r="Z738" s="16">
        <v>3.5</v>
      </c>
      <c r="AA738" s="13">
        <v>22</v>
      </c>
      <c r="AB738" s="15">
        <v>2.7</v>
      </c>
      <c r="AC738" s="15">
        <v>5.8</v>
      </c>
      <c r="AD738" s="15">
        <v>4.8033333333333301</v>
      </c>
      <c r="AE738" s="15">
        <v>1.3033333333333299</v>
      </c>
      <c r="AF738" s="7">
        <v>1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6">
        <f>VLOOKUP($B738,'[1]výnosy standard'!$A$1:$T$2200,2,FALSE)</f>
        <v>28.17</v>
      </c>
      <c r="AV738" s="6">
        <f>VLOOKUP($B738,'[1]výnosy standard'!$A$1:$T$2200,3,FALSE)</f>
        <v>0</v>
      </c>
      <c r="AW738" s="6">
        <f>VLOOKUP($B738,'[1]výnosy standard'!$A$1:$T$2200,4,FALSE)</f>
        <v>8.14</v>
      </c>
      <c r="AX738" s="6">
        <f>VLOOKUP($B738,'[1]výnosy standard'!$A$1:$T$2200,5,FALSE)</f>
        <v>0</v>
      </c>
      <c r="AY738" s="6">
        <f>VLOOKUP($B738,'[1]výnosy standard'!$A$1:$T$2200,6,FALSE)</f>
        <v>1.03</v>
      </c>
      <c r="AZ738" s="6">
        <f>VLOOKUP($B738,'[1]výnosy standard'!$A$1:$T$2200,7,FALSE)</f>
        <v>0</v>
      </c>
      <c r="BA738" s="6">
        <f>VLOOKUP($B738,'[1]výnosy standard'!$A$1:$T$2200,8,FALSE)</f>
        <v>20.11</v>
      </c>
      <c r="BB738" s="6">
        <f>VLOOKUP($B738,'[1]výnosy standard'!$A$1:$T$2200,9,FALSE)</f>
        <v>7.38</v>
      </c>
      <c r="BC738" s="6">
        <f>VLOOKUP($B738,'[1]výnosy standard'!$A$1:$T$2200,10,FALSE)</f>
        <v>7.38</v>
      </c>
      <c r="BD738" s="6">
        <f>VLOOKUP($B738,'[1]výnosy standard'!$A$1:$T$2200,11,FALSE)</f>
        <v>3.62</v>
      </c>
      <c r="BE738" s="6">
        <f>VLOOKUP($B738,'[1]výnosy standard'!$A$1:$T$2200,12,FALSE)</f>
        <v>0</v>
      </c>
      <c r="BF738" s="6">
        <f>VLOOKUP($B738,'[1]výnosy standard'!$A$1:$T$2200,13,FALSE)</f>
        <v>0</v>
      </c>
      <c r="BG738" s="6">
        <f>VLOOKUP($B738,'[1]výnosy standard'!$A$1:$T$2200,14,FALSE)</f>
        <v>0</v>
      </c>
      <c r="BH738" s="6">
        <f>VLOOKUP($B738,'[1]výnosy standard'!$A$1:$T$2200,15,FALSE)</f>
        <v>0</v>
      </c>
      <c r="BI738" s="6">
        <f>VLOOKUP($B738,'[1]výnosy standard'!$A$1:$T$2200,16,FALSE)</f>
        <v>72.05</v>
      </c>
      <c r="BJ738" s="6">
        <f>VLOOKUP($B738,'[1]výnosy standard'!$A$1:$T$2200,17,FALSE)</f>
        <v>5.89</v>
      </c>
      <c r="BK738" s="6">
        <f>VLOOKUP($B738,'[1]výnosy standard'!$A$1:$T$2200,18,FALSE)</f>
        <v>5.89</v>
      </c>
      <c r="BL738" s="6">
        <f>VLOOKUP($B738,'[1]výnosy standard'!$A$1:$T$2200,19,FALSE)</f>
        <v>6.97</v>
      </c>
      <c r="BM738" s="6">
        <f>VLOOKUP($B738,'[1]výnosy standard'!$A$1:$T$2200,20,FALSE)</f>
        <v>0</v>
      </c>
      <c r="BN738" s="6">
        <f>VLOOKUP(B738,'[1]pšenice výnos'!$A$2:$E$2200,4)</f>
        <v>7.38</v>
      </c>
      <c r="BO738" s="6">
        <f>VLOOKUP(B738,[1]kukuřice!$A$2:$E$2200,5,FALSE)</f>
        <v>46.768164145287535</v>
      </c>
    </row>
    <row r="739" spans="1:67" x14ac:dyDescent="0.25">
      <c r="A739" s="7">
        <v>1186</v>
      </c>
      <c r="B739" s="6" t="s">
        <v>188</v>
      </c>
      <c r="C739" s="13">
        <v>39</v>
      </c>
      <c r="D739" s="7">
        <v>3.993146416706217</v>
      </c>
      <c r="E739" s="6" t="s">
        <v>47</v>
      </c>
      <c r="F739" s="6" t="s">
        <v>216</v>
      </c>
      <c r="G739" s="7">
        <v>3.993146416706217</v>
      </c>
      <c r="H739" s="7">
        <v>1.9933554817275747</v>
      </c>
      <c r="I739" s="7">
        <v>1.9933554817275747</v>
      </c>
      <c r="J739" s="7">
        <v>42.14</v>
      </c>
      <c r="K739" s="14">
        <v>40.384876608792055</v>
      </c>
      <c r="L739" s="13">
        <v>0</v>
      </c>
      <c r="M739" s="7">
        <v>36.999717376994539</v>
      </c>
      <c r="N739" s="7">
        <v>-1.4781497304898705</v>
      </c>
      <c r="O739" s="7">
        <v>1.7551233912079454</v>
      </c>
      <c r="P739" s="7">
        <v>0</v>
      </c>
      <c r="Q739" s="7">
        <v>3</v>
      </c>
      <c r="R739" s="7">
        <v>0</v>
      </c>
      <c r="S739" s="15">
        <v>2.18611111111111</v>
      </c>
      <c r="T739" s="15">
        <v>5.9964285714285701</v>
      </c>
      <c r="U739" s="15">
        <v>6.3</v>
      </c>
      <c r="V739" s="16">
        <v>20.3</v>
      </c>
      <c r="W739" s="16">
        <v>17.899999999999999</v>
      </c>
      <c r="X739" s="13">
        <v>-1</v>
      </c>
      <c r="Y739" s="13">
        <v>5</v>
      </c>
      <c r="Z739" s="16">
        <v>5.5</v>
      </c>
      <c r="AA739" s="13">
        <v>12</v>
      </c>
      <c r="AB739" s="15">
        <v>-8.3000000000000007</v>
      </c>
      <c r="AC739" s="15">
        <v>-5.9</v>
      </c>
      <c r="AD739" s="15">
        <v>4.5214285714285696</v>
      </c>
      <c r="AE739" s="15">
        <v>-0.97857142857142998</v>
      </c>
      <c r="AF739" s="7">
        <v>1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6">
        <f>VLOOKUP($B739,'[1]výnosy standard'!$A$1:$T$2200,2,FALSE)</f>
        <v>20.09</v>
      </c>
      <c r="AV739" s="6">
        <f>VLOOKUP($B739,'[1]výnosy standard'!$A$1:$T$2200,3,FALSE)</f>
        <v>0</v>
      </c>
      <c r="AW739" s="6">
        <f>VLOOKUP($B739,'[1]výnosy standard'!$A$1:$T$2200,4,FALSE)</f>
        <v>0</v>
      </c>
      <c r="AX739" s="6">
        <f>VLOOKUP($B739,'[1]výnosy standard'!$A$1:$T$2200,5,FALSE)</f>
        <v>3.86</v>
      </c>
      <c r="AY739" s="6">
        <f>VLOOKUP($B739,'[1]výnosy standard'!$A$1:$T$2200,6,FALSE)</f>
        <v>0</v>
      </c>
      <c r="AZ739" s="6">
        <f>VLOOKUP($B739,'[1]výnosy standard'!$A$1:$T$2200,7,FALSE)</f>
        <v>3.79</v>
      </c>
      <c r="BA739" s="6">
        <f>VLOOKUP($B739,'[1]výnosy standard'!$A$1:$T$2200,8,FALSE)</f>
        <v>0</v>
      </c>
      <c r="BB739" s="6">
        <f>VLOOKUP($B739,'[1]výnosy standard'!$A$1:$T$2200,9,FALSE)</f>
        <v>4.3</v>
      </c>
      <c r="BC739" s="6">
        <f>VLOOKUP($B739,'[1]výnosy standard'!$A$1:$T$2200,10,FALSE)</f>
        <v>4.3</v>
      </c>
      <c r="BD739" s="6">
        <f>VLOOKUP($B739,'[1]výnosy standard'!$A$1:$T$2200,11,FALSE)</f>
        <v>2.62</v>
      </c>
      <c r="BE739" s="6">
        <f>VLOOKUP($B739,'[1]výnosy standard'!$A$1:$T$2200,12,FALSE)</f>
        <v>4.29</v>
      </c>
      <c r="BF739" s="6">
        <f>VLOOKUP($B739,'[1]výnosy standard'!$A$1:$T$2200,13,FALSE)</f>
        <v>0</v>
      </c>
      <c r="BG739" s="6">
        <f>VLOOKUP($B739,'[1]výnosy standard'!$A$1:$T$2200,14,FALSE)</f>
        <v>3.44</v>
      </c>
      <c r="BH739" s="6">
        <f>VLOOKUP($B739,'[1]výnosy standard'!$A$1:$T$2200,15,FALSE)</f>
        <v>0</v>
      </c>
      <c r="BI739" s="6">
        <f>VLOOKUP($B739,'[1]výnosy standard'!$A$1:$T$2200,16,FALSE)</f>
        <v>0</v>
      </c>
      <c r="BJ739" s="6">
        <f>VLOOKUP($B739,'[1]výnosy standard'!$A$1:$T$2200,17,FALSE)</f>
        <v>3.48</v>
      </c>
      <c r="BK739" s="6">
        <f>VLOOKUP($B739,'[1]výnosy standard'!$A$1:$T$2200,18,FALSE)</f>
        <v>0</v>
      </c>
      <c r="BL739" s="6">
        <f>VLOOKUP($B739,'[1]výnosy standard'!$A$1:$T$2200,19,FALSE)</f>
        <v>4.05</v>
      </c>
      <c r="BM739" s="6">
        <f>VLOOKUP($B739,'[1]výnosy standard'!$A$1:$T$2200,20,FALSE)</f>
        <v>0</v>
      </c>
      <c r="BN739" s="6">
        <f>VLOOKUP(B739,'[1]pšenice výnos'!$A$2:$E$2200,4)</f>
        <v>4.3</v>
      </c>
      <c r="BO739" s="6">
        <f>VLOOKUP(B739,[1]kukuřice!$A$2:$E$2200,5,FALSE)</f>
        <v>36.740854710986831</v>
      </c>
    </row>
    <row r="740" spans="1:67" x14ac:dyDescent="0.25">
      <c r="A740" s="7">
        <v>3849</v>
      </c>
      <c r="B740" s="6" t="s">
        <v>141</v>
      </c>
      <c r="C740" s="13">
        <v>261</v>
      </c>
      <c r="D740" s="7">
        <v>4.0717258601553832</v>
      </c>
      <c r="E740" s="6" t="s">
        <v>47</v>
      </c>
      <c r="F740" s="6" t="s">
        <v>216</v>
      </c>
      <c r="G740" s="7">
        <v>4.0717258601553832</v>
      </c>
      <c r="H740" s="7">
        <v>4.0717258601553832</v>
      </c>
      <c r="I740" s="7">
        <v>4.0717258601553832</v>
      </c>
      <c r="J740" s="7">
        <v>48.053333333333327</v>
      </c>
      <c r="K740" s="14">
        <v>48.697623834038772</v>
      </c>
      <c r="L740" s="13">
        <v>28</v>
      </c>
      <c r="M740" s="7">
        <v>38.155033069782945</v>
      </c>
      <c r="N740" s="7">
        <v>1.6133516760867141E-2</v>
      </c>
      <c r="O740" s="7">
        <v>-0.64429050070544491</v>
      </c>
      <c r="P740" s="7">
        <v>6</v>
      </c>
      <c r="Q740" s="7">
        <v>0</v>
      </c>
      <c r="R740" s="7">
        <v>0</v>
      </c>
      <c r="S740" s="15">
        <v>0.65833333333333299</v>
      </c>
      <c r="T740" s="15">
        <v>2.56</v>
      </c>
      <c r="U740" s="15">
        <v>5.86546296296296</v>
      </c>
      <c r="V740" s="16">
        <v>21.1</v>
      </c>
      <c r="W740" s="16">
        <v>19.3</v>
      </c>
      <c r="X740" s="17" t="e">
        <v>#NULL!</v>
      </c>
      <c r="Y740" s="13">
        <v>2</v>
      </c>
      <c r="Z740" s="16">
        <v>3.5</v>
      </c>
      <c r="AA740" s="13">
        <v>22</v>
      </c>
      <c r="AB740" s="15">
        <v>0.89999999999999902</v>
      </c>
      <c r="AC740" s="15">
        <v>2.7</v>
      </c>
      <c r="AD740" s="15">
        <v>3.2349999999999999</v>
      </c>
      <c r="AE740" s="15">
        <v>-0.26500000000000001</v>
      </c>
      <c r="AF740" s="7">
        <v>1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6">
        <f>VLOOKUP($B740,'[1]výnosy standard'!$A$1:$T$2200,2,FALSE)</f>
        <v>29.15</v>
      </c>
      <c r="AV740" s="6">
        <f>VLOOKUP($B740,'[1]výnosy standard'!$A$1:$T$2200,3,FALSE)</f>
        <v>0</v>
      </c>
      <c r="AW740" s="6">
        <f>VLOOKUP($B740,'[1]výnosy standard'!$A$1:$T$2200,4,FALSE)</f>
        <v>9.5500000000000007</v>
      </c>
      <c r="AX740" s="6">
        <f>VLOOKUP($B740,'[1]výnosy standard'!$A$1:$T$2200,5,FALSE)</f>
        <v>0</v>
      </c>
      <c r="AY740" s="6">
        <f>VLOOKUP($B740,'[1]výnosy standard'!$A$1:$T$2200,6,FALSE)</f>
        <v>0.87</v>
      </c>
      <c r="AZ740" s="6">
        <f>VLOOKUP($B740,'[1]výnosy standard'!$A$1:$T$2200,7,FALSE)</f>
        <v>0</v>
      </c>
      <c r="BA740" s="6">
        <f>VLOOKUP($B740,'[1]výnosy standard'!$A$1:$T$2200,8,FALSE)</f>
        <v>20.81</v>
      </c>
      <c r="BB740" s="6">
        <f>VLOOKUP($B740,'[1]výnosy standard'!$A$1:$T$2200,9,FALSE)</f>
        <v>7.41</v>
      </c>
      <c r="BC740" s="6">
        <f>VLOOKUP($B740,'[1]výnosy standard'!$A$1:$T$2200,10,FALSE)</f>
        <v>7.41</v>
      </c>
      <c r="BD740" s="6">
        <f>VLOOKUP($B740,'[1]výnosy standard'!$A$1:$T$2200,11,FALSE)</f>
        <v>3.58</v>
      </c>
      <c r="BE740" s="6">
        <f>VLOOKUP($B740,'[1]výnosy standard'!$A$1:$T$2200,12,FALSE)</f>
        <v>0</v>
      </c>
      <c r="BF740" s="6">
        <f>VLOOKUP($B740,'[1]výnosy standard'!$A$1:$T$2200,13,FALSE)</f>
        <v>0</v>
      </c>
      <c r="BG740" s="6">
        <f>VLOOKUP($B740,'[1]výnosy standard'!$A$1:$T$2200,14,FALSE)</f>
        <v>0</v>
      </c>
      <c r="BH740" s="6">
        <f>VLOOKUP($B740,'[1]výnosy standard'!$A$1:$T$2200,15,FALSE)</f>
        <v>0</v>
      </c>
      <c r="BI740" s="6">
        <f>VLOOKUP($B740,'[1]výnosy standard'!$A$1:$T$2200,16,FALSE)</f>
        <v>69.13</v>
      </c>
      <c r="BJ740" s="6">
        <f>VLOOKUP($B740,'[1]výnosy standard'!$A$1:$T$2200,17,FALSE)</f>
        <v>5.66</v>
      </c>
      <c r="BK740" s="6">
        <f>VLOOKUP($B740,'[1]výnosy standard'!$A$1:$T$2200,18,FALSE)</f>
        <v>5.66</v>
      </c>
      <c r="BL740" s="6">
        <f>VLOOKUP($B740,'[1]výnosy standard'!$A$1:$T$2200,19,FALSE)</f>
        <v>7.28</v>
      </c>
      <c r="BM740" s="6">
        <f>VLOOKUP($B740,'[1]výnosy standard'!$A$1:$T$2200,20,FALSE)</f>
        <v>0</v>
      </c>
      <c r="BN740" s="6">
        <f>VLOOKUP(B740,'[1]pšenice výnos'!$A$2:$E$2200,4)</f>
        <v>7.41</v>
      </c>
      <c r="BO740" s="6">
        <f>VLOOKUP(B740,[1]kukuřice!$A$2:$E$2200,5,FALSE)</f>
        <v>45.923435298634445</v>
      </c>
    </row>
    <row r="741" spans="1:67" x14ac:dyDescent="0.25">
      <c r="A741" s="7">
        <v>1203</v>
      </c>
      <c r="B741" s="6" t="s">
        <v>198</v>
      </c>
      <c r="C741" s="13">
        <v>481</v>
      </c>
      <c r="D741" s="7">
        <v>4.0740412718094063</v>
      </c>
      <c r="E741" s="6" t="s">
        <v>47</v>
      </c>
      <c r="F741" s="6" t="s">
        <v>216</v>
      </c>
      <c r="G741" s="7">
        <v>4.0740412718094063</v>
      </c>
      <c r="H741" s="7">
        <v>4.0740412718094063</v>
      </c>
      <c r="I741" s="7">
        <v>4.0740412718094063</v>
      </c>
      <c r="J741" s="7">
        <v>33.872999999999998</v>
      </c>
      <c r="K741" s="14">
        <v>29.984320000997318</v>
      </c>
      <c r="L741" s="13">
        <v>25</v>
      </c>
      <c r="M741" s="7">
        <v>38.155033069782945</v>
      </c>
      <c r="N741" s="7">
        <v>1.6133516760867141E-2</v>
      </c>
      <c r="O741" s="7">
        <v>3.8886799990026795</v>
      </c>
      <c r="P741" s="7">
        <v>3</v>
      </c>
      <c r="Q741" s="7">
        <v>2</v>
      </c>
      <c r="R741" s="7">
        <v>1</v>
      </c>
      <c r="S741" s="15">
        <v>1.28833333333333</v>
      </c>
      <c r="T741" s="15">
        <v>3.54666666666667</v>
      </c>
      <c r="U741" s="15">
        <v>6.3068868631368602</v>
      </c>
      <c r="V741" s="16">
        <v>18.600000000000001</v>
      </c>
      <c r="W741" s="16">
        <v>16</v>
      </c>
      <c r="X741" s="13">
        <v>-1</v>
      </c>
      <c r="Y741" s="13">
        <v>3</v>
      </c>
      <c r="Z741" s="16">
        <v>4</v>
      </c>
      <c r="AA741" s="13">
        <v>17</v>
      </c>
      <c r="AB741" s="15">
        <v>-1.6</v>
      </c>
      <c r="AC741" s="15">
        <v>1</v>
      </c>
      <c r="AD741" s="15">
        <v>3.79666666666667</v>
      </c>
      <c r="AE741" s="15">
        <v>-0.20333333333333001</v>
      </c>
      <c r="AF741" s="7">
        <v>1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6">
        <f>VLOOKUP($B741,'[1]výnosy standard'!$A$1:$T$2200,2,FALSE)</f>
        <v>26.82</v>
      </c>
      <c r="AV741" s="6">
        <f>VLOOKUP($B741,'[1]výnosy standard'!$A$1:$T$2200,3,FALSE)</f>
        <v>0</v>
      </c>
      <c r="AW741" s="6">
        <f>VLOOKUP($B741,'[1]výnosy standard'!$A$1:$T$2200,4,FALSE)</f>
        <v>0</v>
      </c>
      <c r="AX741" s="6">
        <f>VLOOKUP($B741,'[1]výnosy standard'!$A$1:$T$2200,5,FALSE)</f>
        <v>4.5599999999999996</v>
      </c>
      <c r="AY741" s="6">
        <f>VLOOKUP($B741,'[1]výnosy standard'!$A$1:$T$2200,6,FALSE)</f>
        <v>0</v>
      </c>
      <c r="AZ741" s="6">
        <f>VLOOKUP($B741,'[1]výnosy standard'!$A$1:$T$2200,7,FALSE)</f>
        <v>0</v>
      </c>
      <c r="BA741" s="6">
        <f>VLOOKUP($B741,'[1]výnosy standard'!$A$1:$T$2200,8,FALSE)</f>
        <v>0</v>
      </c>
      <c r="BB741" s="6">
        <f>VLOOKUP($B741,'[1]výnosy standard'!$A$1:$T$2200,9,FALSE)</f>
        <v>5.25</v>
      </c>
      <c r="BC741" s="6">
        <f>VLOOKUP($B741,'[1]výnosy standard'!$A$1:$T$2200,10,FALSE)</f>
        <v>5.25</v>
      </c>
      <c r="BD741" s="6">
        <f>VLOOKUP($B741,'[1]výnosy standard'!$A$1:$T$2200,11,FALSE)</f>
        <v>2.91</v>
      </c>
      <c r="BE741" s="6">
        <f>VLOOKUP($B741,'[1]výnosy standard'!$A$1:$T$2200,12,FALSE)</f>
        <v>5.1100000000000003</v>
      </c>
      <c r="BF741" s="6">
        <f>VLOOKUP($B741,'[1]výnosy standard'!$A$1:$T$2200,13,FALSE)</f>
        <v>0</v>
      </c>
      <c r="BG741" s="6">
        <f>VLOOKUP($B741,'[1]výnosy standard'!$A$1:$T$2200,14,FALSE)</f>
        <v>0</v>
      </c>
      <c r="BH741" s="6">
        <f>VLOOKUP($B741,'[1]výnosy standard'!$A$1:$T$2200,15,FALSE)</f>
        <v>19.96</v>
      </c>
      <c r="BI741" s="6">
        <f>VLOOKUP($B741,'[1]výnosy standard'!$A$1:$T$2200,16,FALSE)</f>
        <v>0</v>
      </c>
      <c r="BJ741" s="6">
        <f>VLOOKUP($B741,'[1]výnosy standard'!$A$1:$T$2200,17,FALSE)</f>
        <v>3.84</v>
      </c>
      <c r="BK741" s="6">
        <f>VLOOKUP($B741,'[1]výnosy standard'!$A$1:$T$2200,18,FALSE)</f>
        <v>3.84</v>
      </c>
      <c r="BL741" s="6">
        <f>VLOOKUP($B741,'[1]výnosy standard'!$A$1:$T$2200,19,FALSE)</f>
        <v>4.92</v>
      </c>
      <c r="BM741" s="6">
        <f>VLOOKUP($B741,'[1]výnosy standard'!$A$1:$T$2200,20,FALSE)</f>
        <v>0</v>
      </c>
      <c r="BN741" s="6">
        <f>VLOOKUP(B741,'[1]pšenice výnos'!$A$2:$E$2200,4)</f>
        <v>5.25</v>
      </c>
      <c r="BO741" s="6">
        <f>VLOOKUP(B741,[1]kukuřice!$A$2:$E$2200,5,FALSE)</f>
        <v>33.198210959274405</v>
      </c>
    </row>
    <row r="742" spans="1:67" x14ac:dyDescent="0.25">
      <c r="A742" s="7">
        <v>1092</v>
      </c>
      <c r="B742" s="6" t="s">
        <v>180</v>
      </c>
      <c r="C742" s="13">
        <v>173</v>
      </c>
      <c r="D742" s="7">
        <v>4.0849673202614376</v>
      </c>
      <c r="E742" s="6" t="s">
        <v>47</v>
      </c>
      <c r="F742" s="6" t="s">
        <v>216</v>
      </c>
      <c r="G742" s="7">
        <v>4.0849673202614376</v>
      </c>
      <c r="H742" s="7">
        <v>4.0849673202614376</v>
      </c>
      <c r="I742" s="7">
        <v>4.0849673202614376</v>
      </c>
      <c r="J742" s="7">
        <v>30.6</v>
      </c>
      <c r="K742" s="14">
        <v>31.603420299370796</v>
      </c>
      <c r="L742" s="13">
        <v>18</v>
      </c>
      <c r="M742" s="7">
        <v>36.999717376994539</v>
      </c>
      <c r="N742" s="7">
        <v>-1.4781497304898705</v>
      </c>
      <c r="O742" s="7">
        <v>-1.003420299370795</v>
      </c>
      <c r="P742" s="7">
        <v>7</v>
      </c>
      <c r="Q742" s="7">
        <v>2</v>
      </c>
      <c r="R742" s="7">
        <v>0</v>
      </c>
      <c r="S742" s="15">
        <v>4.8875000000000002</v>
      </c>
      <c r="T742" s="15">
        <v>8.4749999999999996</v>
      </c>
      <c r="U742" s="17" t="e">
        <v>#NULL!</v>
      </c>
      <c r="V742" s="16">
        <v>11.5</v>
      </c>
      <c r="W742" s="16">
        <v>11.5</v>
      </c>
      <c r="X742" s="17" t="e">
        <v>#NULL!</v>
      </c>
      <c r="Y742" s="13">
        <v>3</v>
      </c>
      <c r="Z742" s="16">
        <v>4</v>
      </c>
      <c r="AA742" s="13">
        <v>17</v>
      </c>
      <c r="AB742" s="15">
        <v>5.5</v>
      </c>
      <c r="AC742" s="15">
        <v>5.5</v>
      </c>
      <c r="AD742" s="15">
        <v>9.85</v>
      </c>
      <c r="AE742" s="15">
        <v>5.85</v>
      </c>
      <c r="AF742" s="7">
        <v>1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6">
        <f>VLOOKUP($B742,'[1]výnosy standard'!$A$1:$T$2200,2,FALSE)</f>
        <v>0</v>
      </c>
      <c r="AV742" s="6">
        <f>VLOOKUP($B742,'[1]výnosy standard'!$A$1:$T$2200,3,FALSE)</f>
        <v>0</v>
      </c>
      <c r="AW742" s="6">
        <f>VLOOKUP($B742,'[1]výnosy standard'!$A$1:$T$2200,4,FALSE)</f>
        <v>0</v>
      </c>
      <c r="AX742" s="6">
        <f>VLOOKUP($B742,'[1]výnosy standard'!$A$1:$T$2200,5,FALSE)</f>
        <v>4.58</v>
      </c>
      <c r="AY742" s="6">
        <f>VLOOKUP($B742,'[1]výnosy standard'!$A$1:$T$2200,6,FALSE)</f>
        <v>0</v>
      </c>
      <c r="AZ742" s="6">
        <f>VLOOKUP($B742,'[1]výnosy standard'!$A$1:$T$2200,7,FALSE)</f>
        <v>0</v>
      </c>
      <c r="BA742" s="6">
        <f>VLOOKUP($B742,'[1]výnosy standard'!$A$1:$T$2200,8,FALSE)</f>
        <v>0</v>
      </c>
      <c r="BB742" s="6">
        <f>VLOOKUP($B742,'[1]výnosy standard'!$A$1:$T$2200,9,FALSE)</f>
        <v>5.75</v>
      </c>
      <c r="BC742" s="6">
        <f>VLOOKUP($B742,'[1]výnosy standard'!$A$1:$T$2200,10,FALSE)</f>
        <v>5.75</v>
      </c>
      <c r="BD742" s="6">
        <f>VLOOKUP($B742,'[1]výnosy standard'!$A$1:$T$2200,11,FALSE)</f>
        <v>3.02</v>
      </c>
      <c r="BE742" s="6">
        <f>VLOOKUP($B742,'[1]výnosy standard'!$A$1:$T$2200,12,FALSE)</f>
        <v>5.6</v>
      </c>
      <c r="BF742" s="6">
        <f>VLOOKUP($B742,'[1]výnosy standard'!$A$1:$T$2200,13,FALSE)</f>
        <v>0</v>
      </c>
      <c r="BG742" s="6">
        <f>VLOOKUP($B742,'[1]výnosy standard'!$A$1:$T$2200,14,FALSE)</f>
        <v>0</v>
      </c>
      <c r="BH742" s="6">
        <f>VLOOKUP($B742,'[1]výnosy standard'!$A$1:$T$2200,15,FALSE)</f>
        <v>0</v>
      </c>
      <c r="BI742" s="6">
        <f>VLOOKUP($B742,'[1]výnosy standard'!$A$1:$T$2200,16,FALSE)</f>
        <v>0</v>
      </c>
      <c r="BJ742" s="6">
        <f>VLOOKUP($B742,'[1]výnosy standard'!$A$1:$T$2200,17,FALSE)</f>
        <v>4.0599999999999996</v>
      </c>
      <c r="BK742" s="6">
        <f>VLOOKUP($B742,'[1]výnosy standard'!$A$1:$T$2200,18,FALSE)</f>
        <v>4.0599999999999996</v>
      </c>
      <c r="BL742" s="6">
        <f>VLOOKUP($B742,'[1]výnosy standard'!$A$1:$T$2200,19,FALSE)</f>
        <v>5.51</v>
      </c>
      <c r="BM742" s="6">
        <f>VLOOKUP($B742,'[1]výnosy standard'!$A$1:$T$2200,20,FALSE)</f>
        <v>0</v>
      </c>
      <c r="BN742" s="6">
        <f>VLOOKUP(B742,'[1]pšenice výnos'!$A$2:$E$2200,4)</f>
        <v>5.75</v>
      </c>
      <c r="BO742" s="6">
        <f>VLOOKUP(B742,[1]kukuřice!$A$2:$E$2200,5,FALSE)</f>
        <v>40.226984482126923</v>
      </c>
    </row>
    <row r="743" spans="1:67" x14ac:dyDescent="0.25">
      <c r="A743" s="7">
        <v>1113</v>
      </c>
      <c r="B743" s="6" t="s">
        <v>128</v>
      </c>
      <c r="C743" s="13">
        <v>89</v>
      </c>
      <c r="D743" s="7">
        <v>4.1191874867294214</v>
      </c>
      <c r="E743" s="6" t="s">
        <v>47</v>
      </c>
      <c r="F743" s="6" t="s">
        <v>216</v>
      </c>
      <c r="G743" s="7">
        <v>4.1191874867294214</v>
      </c>
      <c r="H743" s="7">
        <v>1.1465779602236534</v>
      </c>
      <c r="I743" s="7">
        <v>1.1465779602236534</v>
      </c>
      <c r="J743" s="7">
        <v>47.096666666666671</v>
      </c>
      <c r="K743" s="14">
        <v>46.040052810068246</v>
      </c>
      <c r="L743" s="13">
        <v>22</v>
      </c>
      <c r="M743" s="7">
        <v>38.155033069782945</v>
      </c>
      <c r="N743" s="7">
        <v>1.6133516760867141E-2</v>
      </c>
      <c r="O743" s="7">
        <v>1.0566138565984247</v>
      </c>
      <c r="P743" s="7">
        <v>2</v>
      </c>
      <c r="Q743" s="7">
        <v>4</v>
      </c>
      <c r="R743" s="7">
        <v>0</v>
      </c>
      <c r="S743" s="15">
        <v>0.9375</v>
      </c>
      <c r="T743" s="15">
        <v>3.3788888888888899</v>
      </c>
      <c r="U743" s="15">
        <v>6.3857823129251701</v>
      </c>
      <c r="V743" s="16">
        <v>20.5</v>
      </c>
      <c r="W743" s="16">
        <v>19.8</v>
      </c>
      <c r="X743" s="17" t="e">
        <v>#NULL!</v>
      </c>
      <c r="Y743" s="13">
        <v>2</v>
      </c>
      <c r="Z743" s="16">
        <v>3.5</v>
      </c>
      <c r="AA743" s="13">
        <v>22</v>
      </c>
      <c r="AB743" s="15">
        <v>1.5</v>
      </c>
      <c r="AC743" s="15">
        <v>2.2000000000000002</v>
      </c>
      <c r="AD743" s="15">
        <v>3.9288888888888902</v>
      </c>
      <c r="AE743" s="15">
        <v>0.42888888888888899</v>
      </c>
      <c r="AF743" s="7">
        <v>1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6">
        <f>VLOOKUP($B743,'[1]výnosy standard'!$A$1:$T$2200,2,FALSE)</f>
        <v>29.74</v>
      </c>
      <c r="AV743" s="6">
        <f>VLOOKUP($B743,'[1]výnosy standard'!$A$1:$T$2200,3,FALSE)</f>
        <v>0</v>
      </c>
      <c r="AW743" s="6">
        <f>VLOOKUP($B743,'[1]výnosy standard'!$A$1:$T$2200,4,FALSE)</f>
        <v>8.17</v>
      </c>
      <c r="AX743" s="6">
        <f>VLOOKUP($B743,'[1]výnosy standard'!$A$1:$T$2200,5,FALSE)</f>
        <v>0</v>
      </c>
      <c r="AY743" s="6">
        <f>VLOOKUP($B743,'[1]výnosy standard'!$A$1:$T$2200,6,FALSE)</f>
        <v>1.04</v>
      </c>
      <c r="AZ743" s="6">
        <f>VLOOKUP($B743,'[1]výnosy standard'!$A$1:$T$2200,7,FALSE)</f>
        <v>0</v>
      </c>
      <c r="BA743" s="6">
        <f>VLOOKUP($B743,'[1]výnosy standard'!$A$1:$T$2200,8,FALSE)</f>
        <v>21.23</v>
      </c>
      <c r="BB743" s="6">
        <f>VLOOKUP($B743,'[1]výnosy standard'!$A$1:$T$2200,9,FALSE)</f>
        <v>7.52</v>
      </c>
      <c r="BC743" s="6">
        <f>VLOOKUP($B743,'[1]výnosy standard'!$A$1:$T$2200,10,FALSE)</f>
        <v>7.52</v>
      </c>
      <c r="BD743" s="6">
        <f>VLOOKUP($B743,'[1]výnosy standard'!$A$1:$T$2200,11,FALSE)</f>
        <v>3.66</v>
      </c>
      <c r="BE743" s="6">
        <f>VLOOKUP($B743,'[1]výnosy standard'!$A$1:$T$2200,12,FALSE)</f>
        <v>0</v>
      </c>
      <c r="BF743" s="6">
        <f>VLOOKUP($B743,'[1]výnosy standard'!$A$1:$T$2200,13,FALSE)</f>
        <v>0</v>
      </c>
      <c r="BG743" s="6">
        <f>VLOOKUP($B743,'[1]výnosy standard'!$A$1:$T$2200,14,FALSE)</f>
        <v>0</v>
      </c>
      <c r="BH743" s="6">
        <f>VLOOKUP($B743,'[1]výnosy standard'!$A$1:$T$2200,15,FALSE)</f>
        <v>0</v>
      </c>
      <c r="BI743" s="6">
        <f>VLOOKUP($B743,'[1]výnosy standard'!$A$1:$T$2200,16,FALSE)</f>
        <v>70.680000000000007</v>
      </c>
      <c r="BJ743" s="6">
        <f>VLOOKUP($B743,'[1]výnosy standard'!$A$1:$T$2200,17,FALSE)</f>
        <v>5.76</v>
      </c>
      <c r="BK743" s="6">
        <f>VLOOKUP($B743,'[1]výnosy standard'!$A$1:$T$2200,18,FALSE)</f>
        <v>5.76</v>
      </c>
      <c r="BL743" s="6">
        <f>VLOOKUP($B743,'[1]výnosy standard'!$A$1:$T$2200,19,FALSE)</f>
        <v>7.29</v>
      </c>
      <c r="BM743" s="6">
        <f>VLOOKUP($B743,'[1]výnosy standard'!$A$1:$T$2200,20,FALSE)</f>
        <v>0</v>
      </c>
      <c r="BN743" s="6">
        <f>VLOOKUP(B743,'[1]pšenice výnos'!$A$2:$E$2200,4)</f>
        <v>7.52</v>
      </c>
      <c r="BO743" s="6">
        <f>VLOOKUP(B743,[1]kukuřice!$A$2:$E$2200,5,FALSE)</f>
        <v>47.632768964803049</v>
      </c>
    </row>
    <row r="744" spans="1:67" x14ac:dyDescent="0.25">
      <c r="A744" s="7">
        <v>1141</v>
      </c>
      <c r="B744" s="6" t="s">
        <v>188</v>
      </c>
      <c r="C744" s="13">
        <v>507</v>
      </c>
      <c r="D744" s="7">
        <v>4.1218613045751633</v>
      </c>
      <c r="E744" s="6" t="s">
        <v>47</v>
      </c>
      <c r="F744" s="6" t="s">
        <v>216</v>
      </c>
      <c r="G744" s="7">
        <v>4.1218613045751633</v>
      </c>
      <c r="H744" s="7">
        <v>2.3529411764705883</v>
      </c>
      <c r="I744" s="7">
        <v>2.3529411764705883</v>
      </c>
      <c r="J744" s="7">
        <v>38.25</v>
      </c>
      <c r="K744" s="14">
        <v>37.369882104888305</v>
      </c>
      <c r="L744" s="13">
        <v>8</v>
      </c>
      <c r="M744" s="7">
        <v>39.182845942101451</v>
      </c>
      <c r="N744" s="7">
        <v>0.8002501815129478</v>
      </c>
      <c r="O744" s="7">
        <v>0.88011789511169525</v>
      </c>
      <c r="P744" s="7">
        <v>0</v>
      </c>
      <c r="Q744" s="7">
        <v>2</v>
      </c>
      <c r="R744" s="7">
        <v>0</v>
      </c>
      <c r="S744" s="15">
        <v>2.1983333333333301</v>
      </c>
      <c r="T744" s="15">
        <v>5.9166666666666696</v>
      </c>
      <c r="U744" s="15">
        <v>6.31666666666667</v>
      </c>
      <c r="V744" s="16">
        <v>19.899999999999999</v>
      </c>
      <c r="W744" s="16">
        <v>19.600000000000001</v>
      </c>
      <c r="X744" s="13">
        <v>-1</v>
      </c>
      <c r="Y744" s="13">
        <v>5</v>
      </c>
      <c r="Z744" s="16">
        <v>5.5</v>
      </c>
      <c r="AA744" s="13">
        <v>12</v>
      </c>
      <c r="AB744" s="15">
        <v>-7.9</v>
      </c>
      <c r="AC744" s="15">
        <v>-7.6</v>
      </c>
      <c r="AD744" s="15">
        <v>4.0166666666666702</v>
      </c>
      <c r="AE744" s="15">
        <v>-1.4833333333333301</v>
      </c>
      <c r="AF744" s="7">
        <v>1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6">
        <f>VLOOKUP($B744,'[1]výnosy standard'!$A$1:$T$2200,2,FALSE)</f>
        <v>20.09</v>
      </c>
      <c r="AV744" s="6">
        <f>VLOOKUP($B744,'[1]výnosy standard'!$A$1:$T$2200,3,FALSE)</f>
        <v>0</v>
      </c>
      <c r="AW744" s="6">
        <f>VLOOKUP($B744,'[1]výnosy standard'!$A$1:$T$2200,4,FALSE)</f>
        <v>0</v>
      </c>
      <c r="AX744" s="6">
        <f>VLOOKUP($B744,'[1]výnosy standard'!$A$1:$T$2200,5,FALSE)</f>
        <v>3.86</v>
      </c>
      <c r="AY744" s="6">
        <f>VLOOKUP($B744,'[1]výnosy standard'!$A$1:$T$2200,6,FALSE)</f>
        <v>0</v>
      </c>
      <c r="AZ744" s="6">
        <f>VLOOKUP($B744,'[1]výnosy standard'!$A$1:$T$2200,7,FALSE)</f>
        <v>3.79</v>
      </c>
      <c r="BA744" s="6">
        <f>VLOOKUP($B744,'[1]výnosy standard'!$A$1:$T$2200,8,FALSE)</f>
        <v>0</v>
      </c>
      <c r="BB744" s="6">
        <f>VLOOKUP($B744,'[1]výnosy standard'!$A$1:$T$2200,9,FALSE)</f>
        <v>4.3</v>
      </c>
      <c r="BC744" s="6">
        <f>VLOOKUP($B744,'[1]výnosy standard'!$A$1:$T$2200,10,FALSE)</f>
        <v>4.3</v>
      </c>
      <c r="BD744" s="6">
        <f>VLOOKUP($B744,'[1]výnosy standard'!$A$1:$T$2200,11,FALSE)</f>
        <v>2.62</v>
      </c>
      <c r="BE744" s="6">
        <f>VLOOKUP($B744,'[1]výnosy standard'!$A$1:$T$2200,12,FALSE)</f>
        <v>4.29</v>
      </c>
      <c r="BF744" s="6">
        <f>VLOOKUP($B744,'[1]výnosy standard'!$A$1:$T$2200,13,FALSE)</f>
        <v>0</v>
      </c>
      <c r="BG744" s="6">
        <f>VLOOKUP($B744,'[1]výnosy standard'!$A$1:$T$2200,14,FALSE)</f>
        <v>3.44</v>
      </c>
      <c r="BH744" s="6">
        <f>VLOOKUP($B744,'[1]výnosy standard'!$A$1:$T$2200,15,FALSE)</f>
        <v>0</v>
      </c>
      <c r="BI744" s="6">
        <f>VLOOKUP($B744,'[1]výnosy standard'!$A$1:$T$2200,16,FALSE)</f>
        <v>0</v>
      </c>
      <c r="BJ744" s="6">
        <f>VLOOKUP($B744,'[1]výnosy standard'!$A$1:$T$2200,17,FALSE)</f>
        <v>3.48</v>
      </c>
      <c r="BK744" s="6">
        <f>VLOOKUP($B744,'[1]výnosy standard'!$A$1:$T$2200,18,FALSE)</f>
        <v>0</v>
      </c>
      <c r="BL744" s="6">
        <f>VLOOKUP($B744,'[1]výnosy standard'!$A$1:$T$2200,19,FALSE)</f>
        <v>4.05</v>
      </c>
      <c r="BM744" s="6">
        <f>VLOOKUP($B744,'[1]výnosy standard'!$A$1:$T$2200,20,FALSE)</f>
        <v>0</v>
      </c>
      <c r="BN744" s="6">
        <f>VLOOKUP(B744,'[1]pšenice výnos'!$A$2:$E$2200,4)</f>
        <v>4.3</v>
      </c>
      <c r="BO744" s="6">
        <f>VLOOKUP(B744,[1]kukuřice!$A$2:$E$2200,5,FALSE)</f>
        <v>36.740854710986831</v>
      </c>
    </row>
    <row r="745" spans="1:67" x14ac:dyDescent="0.25">
      <c r="A745" s="7">
        <v>1293</v>
      </c>
      <c r="B745" s="6" t="s">
        <v>227</v>
      </c>
      <c r="C745" s="13">
        <v>122</v>
      </c>
      <c r="D745" s="7">
        <v>4.1599171949799452</v>
      </c>
      <c r="E745" s="6" t="s">
        <v>47</v>
      </c>
      <c r="F745" s="6" t="s">
        <v>216</v>
      </c>
      <c r="G745" s="7">
        <v>4.1599171949799452</v>
      </c>
      <c r="H745" s="7">
        <v>2.0897916936214256</v>
      </c>
      <c r="I745" s="7">
        <v>2.0897916936214256</v>
      </c>
      <c r="J745" s="7">
        <v>38.645000000000003</v>
      </c>
      <c r="K745" s="14">
        <v>35.470339448442409</v>
      </c>
      <c r="L745" s="13">
        <v>20</v>
      </c>
      <c r="M745" s="7">
        <v>38.155033069782945</v>
      </c>
      <c r="N745" s="7">
        <v>1.6133516760867141E-2</v>
      </c>
      <c r="O745" s="7">
        <v>3.1746605515575936</v>
      </c>
      <c r="P745" s="7">
        <v>5</v>
      </c>
      <c r="Q745" s="7">
        <v>1</v>
      </c>
      <c r="R745" s="7">
        <v>0</v>
      </c>
      <c r="S745" s="15">
        <v>1.00277777777778</v>
      </c>
      <c r="T745" s="15">
        <v>2.6444444444444399</v>
      </c>
      <c r="U745" s="15">
        <v>5.30092592592593</v>
      </c>
      <c r="V745" s="16">
        <v>19.100000000000001</v>
      </c>
      <c r="W745" s="16">
        <v>17.600000000000001</v>
      </c>
      <c r="X745" s="13">
        <v>-1</v>
      </c>
      <c r="Y745" s="13">
        <v>3</v>
      </c>
      <c r="Z745" s="16">
        <v>4</v>
      </c>
      <c r="AA745" s="13">
        <v>17</v>
      </c>
      <c r="AB745" s="15">
        <v>-2.1</v>
      </c>
      <c r="AC745" s="15">
        <v>-0.60000000000000098</v>
      </c>
      <c r="AD745" s="15">
        <v>2.49444444444444</v>
      </c>
      <c r="AE745" s="15">
        <v>-1.50555555555556</v>
      </c>
      <c r="AF745" s="7">
        <v>1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6">
        <f>VLOOKUP($B745,'[1]výnosy standard'!$A$1:$T$2200,2,FALSE)</f>
        <v>0</v>
      </c>
      <c r="AV745" s="6">
        <f>VLOOKUP($B745,'[1]výnosy standard'!$A$1:$T$2200,3,FALSE)</f>
        <v>0</v>
      </c>
      <c r="AW745" s="6">
        <f>VLOOKUP($B745,'[1]výnosy standard'!$A$1:$T$2200,4,FALSE)</f>
        <v>0</v>
      </c>
      <c r="AX745" s="6">
        <f>VLOOKUP($B745,'[1]výnosy standard'!$A$1:$T$2200,5,FALSE)</f>
        <v>0</v>
      </c>
      <c r="AY745" s="6">
        <f>VLOOKUP($B745,'[1]výnosy standard'!$A$1:$T$2200,6,FALSE)</f>
        <v>0</v>
      </c>
      <c r="AZ745" s="6">
        <f>VLOOKUP($B745,'[1]výnosy standard'!$A$1:$T$2200,7,FALSE)</f>
        <v>0</v>
      </c>
      <c r="BA745" s="6">
        <f>VLOOKUP($B745,'[1]výnosy standard'!$A$1:$T$2200,8,FALSE)</f>
        <v>0</v>
      </c>
      <c r="BB745" s="6">
        <f>VLOOKUP($B745,'[1]výnosy standard'!$A$1:$T$2200,9,FALSE)</f>
        <v>6.03</v>
      </c>
      <c r="BC745" s="6">
        <f>VLOOKUP($B745,'[1]výnosy standard'!$A$1:$T$2200,10,FALSE)</f>
        <v>6.03</v>
      </c>
      <c r="BD745" s="6">
        <f>VLOOKUP($B745,'[1]výnosy standard'!$A$1:$T$2200,11,FALSE)</f>
        <v>3.28</v>
      </c>
      <c r="BE745" s="6">
        <f>VLOOKUP($B745,'[1]výnosy standard'!$A$1:$T$2200,12,FALSE)</f>
        <v>5.71</v>
      </c>
      <c r="BF745" s="6">
        <f>VLOOKUP($B745,'[1]výnosy standard'!$A$1:$T$2200,13,FALSE)</f>
        <v>0</v>
      </c>
      <c r="BG745" s="6">
        <f>VLOOKUP($B745,'[1]výnosy standard'!$A$1:$T$2200,14,FALSE)</f>
        <v>0</v>
      </c>
      <c r="BH745" s="6">
        <f>VLOOKUP($B745,'[1]výnosy standard'!$A$1:$T$2200,15,FALSE)</f>
        <v>0</v>
      </c>
      <c r="BI745" s="6">
        <f>VLOOKUP($B745,'[1]výnosy standard'!$A$1:$T$2200,16,FALSE)</f>
        <v>0</v>
      </c>
      <c r="BJ745" s="6">
        <f>VLOOKUP($B745,'[1]výnosy standard'!$A$1:$T$2200,17,FALSE)</f>
        <v>4.3</v>
      </c>
      <c r="BK745" s="6">
        <f>VLOOKUP($B745,'[1]výnosy standard'!$A$1:$T$2200,18,FALSE)</f>
        <v>4.3</v>
      </c>
      <c r="BL745" s="6">
        <f>VLOOKUP($B745,'[1]výnosy standard'!$A$1:$T$2200,19,FALSE)</f>
        <v>5.6</v>
      </c>
      <c r="BM745" s="6">
        <f>VLOOKUP($B745,'[1]výnosy standard'!$A$1:$T$2200,20,FALSE)</f>
        <v>0</v>
      </c>
      <c r="BN745" s="6">
        <f>VLOOKUP(B745,'[1]pšenice výnos'!$A$2:$E$2200,4)</f>
        <v>6.03</v>
      </c>
      <c r="BO745" s="6">
        <f>VLOOKUP(B745,[1]kukuřice!$A$2:$E$2200,5,FALSE)</f>
        <v>38.540960493778307</v>
      </c>
    </row>
    <row r="746" spans="1:67" x14ac:dyDescent="0.25">
      <c r="A746" s="7">
        <v>1090</v>
      </c>
      <c r="B746" s="6" t="s">
        <v>139</v>
      </c>
      <c r="C746" s="13">
        <v>258</v>
      </c>
      <c r="D746" s="7">
        <v>4.1694049831212672</v>
      </c>
      <c r="E746" s="6" t="s">
        <v>47</v>
      </c>
      <c r="F746" s="6" t="s">
        <v>216</v>
      </c>
      <c r="G746" s="7">
        <v>4.1694049831212672</v>
      </c>
      <c r="H746" s="7">
        <v>3.6613866528174501</v>
      </c>
      <c r="I746" s="7">
        <v>3.6613866528174501</v>
      </c>
      <c r="J746" s="7">
        <v>38.51</v>
      </c>
      <c r="K746" s="14">
        <v>41.19865201481435</v>
      </c>
      <c r="L746" s="13">
        <v>18</v>
      </c>
      <c r="M746" s="7">
        <v>38.155033069782945</v>
      </c>
      <c r="N746" s="7">
        <v>1.6133516760867141E-2</v>
      </c>
      <c r="O746" s="7">
        <v>-2.6886520148143518</v>
      </c>
      <c r="P746" s="7">
        <v>7</v>
      </c>
      <c r="Q746" s="7">
        <v>0</v>
      </c>
      <c r="R746" s="7">
        <v>0</v>
      </c>
      <c r="S746" s="15">
        <v>0.55555555555555602</v>
      </c>
      <c r="T746" s="15">
        <v>2.24888888888889</v>
      </c>
      <c r="U746" s="15">
        <v>6.11887125220459</v>
      </c>
      <c r="V746" s="16">
        <v>23.5</v>
      </c>
      <c r="W746" s="16">
        <v>27.2</v>
      </c>
      <c r="X746" s="17" t="e">
        <v>#NULL!</v>
      </c>
      <c r="Y746" s="13">
        <v>1</v>
      </c>
      <c r="Z746" s="16">
        <v>3</v>
      </c>
      <c r="AA746" s="13">
        <v>26</v>
      </c>
      <c r="AB746" s="15">
        <v>2.5</v>
      </c>
      <c r="AC746" s="15">
        <v>-1.2</v>
      </c>
      <c r="AD746" s="15">
        <v>1.94888888888889</v>
      </c>
      <c r="AE746" s="15">
        <v>-1.05111111111111</v>
      </c>
      <c r="AF746" s="7">
        <v>1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6">
        <f>VLOOKUP($B746,'[1]výnosy standard'!$A$1:$T$2200,2,FALSE)</f>
        <v>27.58</v>
      </c>
      <c r="AV746" s="6">
        <f>VLOOKUP($B746,'[1]výnosy standard'!$A$1:$T$2200,3,FALSE)</f>
        <v>0</v>
      </c>
      <c r="AW746" s="6">
        <f>VLOOKUP($B746,'[1]výnosy standard'!$A$1:$T$2200,4,FALSE)</f>
        <v>9.01</v>
      </c>
      <c r="AX746" s="6">
        <f>VLOOKUP($B746,'[1]výnosy standard'!$A$1:$T$2200,5,FALSE)</f>
        <v>0</v>
      </c>
      <c r="AY746" s="6">
        <f>VLOOKUP($B746,'[1]výnosy standard'!$A$1:$T$2200,6,FALSE)</f>
        <v>0.89</v>
      </c>
      <c r="AZ746" s="6">
        <f>VLOOKUP($B746,'[1]výnosy standard'!$A$1:$T$2200,7,FALSE)</f>
        <v>0</v>
      </c>
      <c r="BA746" s="6">
        <f>VLOOKUP($B746,'[1]výnosy standard'!$A$1:$T$2200,8,FALSE)</f>
        <v>19.690000000000001</v>
      </c>
      <c r="BB746" s="6">
        <f>VLOOKUP($B746,'[1]výnosy standard'!$A$1:$T$2200,9,FALSE)</f>
        <v>7.24</v>
      </c>
      <c r="BC746" s="6">
        <f>VLOOKUP($B746,'[1]výnosy standard'!$A$1:$T$2200,10,FALSE)</f>
        <v>7.24</v>
      </c>
      <c r="BD746" s="6">
        <f>VLOOKUP($B746,'[1]výnosy standard'!$A$1:$T$2200,11,FALSE)</f>
        <v>3.81</v>
      </c>
      <c r="BE746" s="6">
        <f>VLOOKUP($B746,'[1]výnosy standard'!$A$1:$T$2200,12,FALSE)</f>
        <v>0</v>
      </c>
      <c r="BF746" s="6">
        <f>VLOOKUP($B746,'[1]výnosy standard'!$A$1:$T$2200,13,FALSE)</f>
        <v>0</v>
      </c>
      <c r="BG746" s="6">
        <f>VLOOKUP($B746,'[1]výnosy standard'!$A$1:$T$2200,14,FALSE)</f>
        <v>0</v>
      </c>
      <c r="BH746" s="6">
        <f>VLOOKUP($B746,'[1]výnosy standard'!$A$1:$T$2200,15,FALSE)</f>
        <v>0</v>
      </c>
      <c r="BI746" s="6">
        <f>VLOOKUP($B746,'[1]výnosy standard'!$A$1:$T$2200,16,FALSE)</f>
        <v>63.07</v>
      </c>
      <c r="BJ746" s="6">
        <f>VLOOKUP($B746,'[1]výnosy standard'!$A$1:$T$2200,17,FALSE)</f>
        <v>5.26</v>
      </c>
      <c r="BK746" s="6">
        <f>VLOOKUP($B746,'[1]výnosy standard'!$A$1:$T$2200,18,FALSE)</f>
        <v>5.26</v>
      </c>
      <c r="BL746" s="6">
        <f>VLOOKUP($B746,'[1]výnosy standard'!$A$1:$T$2200,19,FALSE)</f>
        <v>6.86</v>
      </c>
      <c r="BM746" s="6">
        <f>VLOOKUP($B746,'[1]výnosy standard'!$A$1:$T$2200,20,FALSE)</f>
        <v>0</v>
      </c>
      <c r="BN746" s="6">
        <f>VLOOKUP(B746,'[1]pšenice výnos'!$A$2:$E$2200,4)</f>
        <v>7.24</v>
      </c>
      <c r="BO746" s="6">
        <f>VLOOKUP(B746,[1]kukuřice!$A$2:$E$2200,5,FALSE)</f>
        <v>42.862535477820899</v>
      </c>
    </row>
    <row r="747" spans="1:67" x14ac:dyDescent="0.25">
      <c r="A747" s="7">
        <v>3918</v>
      </c>
      <c r="B747" s="6" t="s">
        <v>181</v>
      </c>
      <c r="C747" s="13">
        <v>366</v>
      </c>
      <c r="D747" s="7">
        <v>4.1914917535210146</v>
      </c>
      <c r="E747" s="6" t="s">
        <v>47</v>
      </c>
      <c r="F747" s="6" t="s">
        <v>216</v>
      </c>
      <c r="G747" s="7">
        <v>4.1914917535210146</v>
      </c>
      <c r="H747" s="7">
        <v>1.8789445791645927</v>
      </c>
      <c r="I747" s="7">
        <v>1.8789445791645927</v>
      </c>
      <c r="J747" s="7">
        <v>51.890833333333326</v>
      </c>
      <c r="K747" s="14">
        <v>46.922013563803567</v>
      </c>
      <c r="L747" s="13">
        <v>25</v>
      </c>
      <c r="M747" s="7">
        <v>38.155033069782945</v>
      </c>
      <c r="N747" s="7">
        <v>1.6133516760867141E-2</v>
      </c>
      <c r="O747" s="7">
        <v>4.9688197695297589</v>
      </c>
      <c r="P747" s="7">
        <v>7</v>
      </c>
      <c r="Q747" s="7">
        <v>0</v>
      </c>
      <c r="R747" s="7">
        <v>0</v>
      </c>
      <c r="S747" s="15">
        <v>1.35</v>
      </c>
      <c r="T747" s="15">
        <v>4.1933333333333298</v>
      </c>
      <c r="U747" s="15">
        <v>6.6</v>
      </c>
      <c r="V747" s="16">
        <v>10.9</v>
      </c>
      <c r="W747" s="16">
        <v>11.1</v>
      </c>
      <c r="X747" s="17" t="e">
        <v>#NULL!</v>
      </c>
      <c r="Y747" s="13">
        <v>3</v>
      </c>
      <c r="Z747" s="16">
        <v>4</v>
      </c>
      <c r="AA747" s="13">
        <v>17</v>
      </c>
      <c r="AB747" s="15">
        <v>6.1</v>
      </c>
      <c r="AC747" s="15">
        <v>5.9</v>
      </c>
      <c r="AD747" s="15">
        <v>5.6683333333333303</v>
      </c>
      <c r="AE747" s="15">
        <v>1.6683333333333299</v>
      </c>
      <c r="AF747" s="7">
        <v>1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6">
        <f>VLOOKUP($B747,'[1]výnosy standard'!$A$1:$T$2200,2,FALSE)</f>
        <v>0</v>
      </c>
      <c r="AV747" s="6">
        <f>VLOOKUP($B747,'[1]výnosy standard'!$A$1:$T$2200,3,FALSE)</f>
        <v>0</v>
      </c>
      <c r="AW747" s="6">
        <f>VLOOKUP($B747,'[1]výnosy standard'!$A$1:$T$2200,4,FALSE)</f>
        <v>0</v>
      </c>
      <c r="AX747" s="6">
        <f>VLOOKUP($B747,'[1]výnosy standard'!$A$1:$T$2200,5,FALSE)</f>
        <v>4.46</v>
      </c>
      <c r="AY747" s="6">
        <f>VLOOKUP($B747,'[1]výnosy standard'!$A$1:$T$2200,6,FALSE)</f>
        <v>0</v>
      </c>
      <c r="AZ747" s="6">
        <f>VLOOKUP($B747,'[1]výnosy standard'!$A$1:$T$2200,7,FALSE)</f>
        <v>0</v>
      </c>
      <c r="BA747" s="6">
        <f>VLOOKUP($B747,'[1]výnosy standard'!$A$1:$T$2200,8,FALSE)</f>
        <v>0</v>
      </c>
      <c r="BB747" s="6">
        <f>VLOOKUP($B747,'[1]výnosy standard'!$A$1:$T$2200,9,FALSE)</f>
        <v>5.44</v>
      </c>
      <c r="BC747" s="6">
        <f>VLOOKUP($B747,'[1]výnosy standard'!$A$1:$T$2200,10,FALSE)</f>
        <v>5.44</v>
      </c>
      <c r="BD747" s="6">
        <f>VLOOKUP($B747,'[1]výnosy standard'!$A$1:$T$2200,11,FALSE)</f>
        <v>2.97</v>
      </c>
      <c r="BE747" s="6">
        <f>VLOOKUP($B747,'[1]výnosy standard'!$A$1:$T$2200,12,FALSE)</f>
        <v>5.05</v>
      </c>
      <c r="BF747" s="6">
        <f>VLOOKUP($B747,'[1]výnosy standard'!$A$1:$T$2200,13,FALSE)</f>
        <v>0</v>
      </c>
      <c r="BG747" s="6">
        <f>VLOOKUP($B747,'[1]výnosy standard'!$A$1:$T$2200,14,FALSE)</f>
        <v>0</v>
      </c>
      <c r="BH747" s="6">
        <f>VLOOKUP($B747,'[1]výnosy standard'!$A$1:$T$2200,15,FALSE)</f>
        <v>0</v>
      </c>
      <c r="BI747" s="6">
        <f>VLOOKUP($B747,'[1]výnosy standard'!$A$1:$T$2200,16,FALSE)</f>
        <v>0</v>
      </c>
      <c r="BJ747" s="6">
        <f>VLOOKUP($B747,'[1]výnosy standard'!$A$1:$T$2200,17,FALSE)</f>
        <v>4.37</v>
      </c>
      <c r="BK747" s="6">
        <f>VLOOKUP($B747,'[1]výnosy standard'!$A$1:$T$2200,18,FALSE)</f>
        <v>4.37</v>
      </c>
      <c r="BL747" s="6">
        <f>VLOOKUP($B747,'[1]výnosy standard'!$A$1:$T$2200,19,FALSE)</f>
        <v>5.0199999999999996</v>
      </c>
      <c r="BM747" s="6">
        <f>VLOOKUP($B747,'[1]výnosy standard'!$A$1:$T$2200,20,FALSE)</f>
        <v>0</v>
      </c>
      <c r="BN747" s="6">
        <f>VLOOKUP(B747,'[1]pšenice výnos'!$A$2:$E$2200,4)</f>
        <v>5.44</v>
      </c>
      <c r="BO747" s="6">
        <f>VLOOKUP(B747,[1]kukuřice!$A$2:$E$2200,5,FALSE)</f>
        <v>41.932148920491329</v>
      </c>
    </row>
    <row r="748" spans="1:67" x14ac:dyDescent="0.25">
      <c r="A748" s="7">
        <v>4546</v>
      </c>
      <c r="B748" s="6" t="s">
        <v>169</v>
      </c>
      <c r="C748" s="13">
        <v>323</v>
      </c>
      <c r="D748" s="7">
        <v>4.2132863456802401</v>
      </c>
      <c r="E748" s="6" t="s">
        <v>47</v>
      </c>
      <c r="F748" s="6" t="s">
        <v>216</v>
      </c>
      <c r="G748" s="7">
        <v>4.2132863456802401</v>
      </c>
      <c r="H748" s="7">
        <v>3.9579955333924803</v>
      </c>
      <c r="I748" s="7">
        <v>3.9579955333924803</v>
      </c>
      <c r="J748" s="7">
        <v>34.86613333333333</v>
      </c>
      <c r="K748" s="14">
        <v>33.493886776313843</v>
      </c>
      <c r="L748" s="13">
        <v>15</v>
      </c>
      <c r="M748" s="7">
        <v>36.999717376994539</v>
      </c>
      <c r="N748" s="7">
        <v>-1.4781497304898705</v>
      </c>
      <c r="O748" s="7">
        <v>1.3722465570194871</v>
      </c>
      <c r="P748" s="7">
        <v>0</v>
      </c>
      <c r="Q748" s="7">
        <v>5</v>
      </c>
      <c r="R748" s="7">
        <v>0</v>
      </c>
      <c r="S748" s="15">
        <v>1.99166666666667</v>
      </c>
      <c r="T748" s="15">
        <v>7.1259259259259302</v>
      </c>
      <c r="U748" s="17" t="e">
        <v>#NULL!</v>
      </c>
      <c r="V748" s="16">
        <v>6.6</v>
      </c>
      <c r="W748" s="16">
        <v>7.2</v>
      </c>
      <c r="X748" s="17" t="e">
        <v>#NULL!</v>
      </c>
      <c r="Y748" s="13">
        <v>3</v>
      </c>
      <c r="Z748" s="16">
        <v>4</v>
      </c>
      <c r="AA748" s="13">
        <v>17</v>
      </c>
      <c r="AB748" s="15">
        <v>10.4</v>
      </c>
      <c r="AC748" s="15">
        <v>9.8000000000000007</v>
      </c>
      <c r="AD748" s="15">
        <v>9.5759259259259295</v>
      </c>
      <c r="AE748" s="15">
        <v>5.5759259259259304</v>
      </c>
      <c r="AF748" s="7">
        <v>1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6">
        <f>VLOOKUP($B748,'[1]výnosy standard'!$A$1:$T$2200,2,FALSE)</f>
        <v>20.78</v>
      </c>
      <c r="AV748" s="6">
        <f>VLOOKUP($B748,'[1]výnosy standard'!$A$1:$T$2200,3,FALSE)</f>
        <v>0</v>
      </c>
      <c r="AW748" s="6">
        <f>VLOOKUP($B748,'[1]výnosy standard'!$A$1:$T$2200,4,FALSE)</f>
        <v>0</v>
      </c>
      <c r="AX748" s="6">
        <f>VLOOKUP($B748,'[1]výnosy standard'!$A$1:$T$2200,5,FALSE)</f>
        <v>4.26</v>
      </c>
      <c r="AY748" s="6">
        <f>VLOOKUP($B748,'[1]výnosy standard'!$A$1:$T$2200,6,FALSE)</f>
        <v>0</v>
      </c>
      <c r="AZ748" s="6">
        <f>VLOOKUP($B748,'[1]výnosy standard'!$A$1:$T$2200,7,FALSE)</f>
        <v>0</v>
      </c>
      <c r="BA748" s="6">
        <f>VLOOKUP($B748,'[1]výnosy standard'!$A$1:$T$2200,8,FALSE)</f>
        <v>0</v>
      </c>
      <c r="BB748" s="6">
        <f>VLOOKUP($B748,'[1]výnosy standard'!$A$1:$T$2200,9,FALSE)</f>
        <v>5.0999999999999996</v>
      </c>
      <c r="BC748" s="6">
        <f>VLOOKUP($B748,'[1]výnosy standard'!$A$1:$T$2200,10,FALSE)</f>
        <v>5.0999999999999996</v>
      </c>
      <c r="BD748" s="6">
        <f>VLOOKUP($B748,'[1]výnosy standard'!$A$1:$T$2200,11,FALSE)</f>
        <v>3.15</v>
      </c>
      <c r="BE748" s="6">
        <f>VLOOKUP($B748,'[1]výnosy standard'!$A$1:$T$2200,12,FALSE)</f>
        <v>5.04</v>
      </c>
      <c r="BF748" s="6">
        <f>VLOOKUP($B748,'[1]výnosy standard'!$A$1:$T$2200,13,FALSE)</f>
        <v>0</v>
      </c>
      <c r="BG748" s="6">
        <f>VLOOKUP($B748,'[1]výnosy standard'!$A$1:$T$2200,14,FALSE)</f>
        <v>0</v>
      </c>
      <c r="BH748" s="6">
        <f>VLOOKUP($B748,'[1]výnosy standard'!$A$1:$T$2200,15,FALSE)</f>
        <v>15.47</v>
      </c>
      <c r="BI748" s="6">
        <f>VLOOKUP($B748,'[1]výnosy standard'!$A$1:$T$2200,16,FALSE)</f>
        <v>0</v>
      </c>
      <c r="BJ748" s="6">
        <f>VLOOKUP($B748,'[1]výnosy standard'!$A$1:$T$2200,17,FALSE)</f>
        <v>3.9</v>
      </c>
      <c r="BK748" s="6">
        <f>VLOOKUP($B748,'[1]výnosy standard'!$A$1:$T$2200,18,FALSE)</f>
        <v>3.9</v>
      </c>
      <c r="BL748" s="6">
        <f>VLOOKUP($B748,'[1]výnosy standard'!$A$1:$T$2200,19,FALSE)</f>
        <v>4.79</v>
      </c>
      <c r="BM748" s="6">
        <f>VLOOKUP($B748,'[1]výnosy standard'!$A$1:$T$2200,20,FALSE)</f>
        <v>0</v>
      </c>
      <c r="BN748" s="6">
        <f>VLOOKUP(B748,'[1]pšenice výnos'!$A$2:$E$2200,4)</f>
        <v>5.0999999999999996</v>
      </c>
      <c r="BO748" s="6">
        <f>VLOOKUP(B748,[1]kukuřice!$A$2:$E$2200,5,FALSE)</f>
        <v>33.993498668561578</v>
      </c>
    </row>
    <row r="749" spans="1:67" x14ac:dyDescent="0.25">
      <c r="A749" s="7">
        <v>1105</v>
      </c>
      <c r="B749" s="6" t="s">
        <v>226</v>
      </c>
      <c r="C749" s="13">
        <v>263</v>
      </c>
      <c r="D749" s="7">
        <v>4.2437431991294883</v>
      </c>
      <c r="E749" s="6" t="s">
        <v>47</v>
      </c>
      <c r="F749" s="6" t="s">
        <v>216</v>
      </c>
      <c r="G749" s="7">
        <v>4.2437431991294883</v>
      </c>
      <c r="H749" s="7">
        <v>4.2437431991294883</v>
      </c>
      <c r="I749" s="7">
        <v>4.2437431991294883</v>
      </c>
      <c r="J749" s="7">
        <v>27.57</v>
      </c>
      <c r="K749" s="14">
        <v>27.231495340043221</v>
      </c>
      <c r="L749" s="13">
        <v>22</v>
      </c>
      <c r="M749" s="7">
        <v>38.155033069782945</v>
      </c>
      <c r="N749" s="7">
        <v>1.6133516760867141E-2</v>
      </c>
      <c r="O749" s="7">
        <v>0.33850465995677936</v>
      </c>
      <c r="P749" s="7">
        <v>7</v>
      </c>
      <c r="Q749" s="7">
        <v>0</v>
      </c>
      <c r="R749" s="7">
        <v>0</v>
      </c>
      <c r="S749" s="15">
        <v>3.2333333333333298</v>
      </c>
      <c r="T749" s="15">
        <v>6.2432222222222196</v>
      </c>
      <c r="U749" s="15">
        <v>7.2</v>
      </c>
      <c r="V749" s="16">
        <v>16.899999999999999</v>
      </c>
      <c r="W749" s="16">
        <v>23.8</v>
      </c>
      <c r="X749" s="17" t="e">
        <v>#NULL!</v>
      </c>
      <c r="Y749" s="13">
        <v>1</v>
      </c>
      <c r="Z749" s="16">
        <v>3</v>
      </c>
      <c r="AA749" s="13">
        <v>26</v>
      </c>
      <c r="AB749" s="15">
        <v>9.1</v>
      </c>
      <c r="AC749" s="15">
        <v>2.2000000000000002</v>
      </c>
      <c r="AD749" s="15">
        <v>6.7932222222222203</v>
      </c>
      <c r="AE749" s="15">
        <v>3.7932222222222198</v>
      </c>
      <c r="AF749" s="7">
        <v>1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6">
        <f>VLOOKUP($B749,'[1]výnosy standard'!$A$1:$T$2200,2,FALSE)</f>
        <v>0</v>
      </c>
      <c r="AV749" s="6">
        <f>VLOOKUP($B749,'[1]výnosy standard'!$A$1:$T$2200,3,FALSE)</f>
        <v>0</v>
      </c>
      <c r="AW749" s="6">
        <f>VLOOKUP($B749,'[1]výnosy standard'!$A$1:$T$2200,4,FALSE)</f>
        <v>7.53</v>
      </c>
      <c r="AX749" s="6">
        <f>VLOOKUP($B749,'[1]výnosy standard'!$A$1:$T$2200,5,FALSE)</f>
        <v>4.66</v>
      </c>
      <c r="AY749" s="6">
        <f>VLOOKUP($B749,'[1]výnosy standard'!$A$1:$T$2200,6,FALSE)</f>
        <v>0.7</v>
      </c>
      <c r="AZ749" s="6">
        <f>VLOOKUP($B749,'[1]výnosy standard'!$A$1:$T$2200,7,FALSE)</f>
        <v>0</v>
      </c>
      <c r="BA749" s="6">
        <f>VLOOKUP($B749,'[1]výnosy standard'!$A$1:$T$2200,8,FALSE)</f>
        <v>0</v>
      </c>
      <c r="BB749" s="6">
        <f>VLOOKUP($B749,'[1]výnosy standard'!$A$1:$T$2200,9,FALSE)</f>
        <v>6.22</v>
      </c>
      <c r="BC749" s="6">
        <f>VLOOKUP($B749,'[1]výnosy standard'!$A$1:$T$2200,10,FALSE)</f>
        <v>6.22</v>
      </c>
      <c r="BD749" s="6">
        <f>VLOOKUP($B749,'[1]výnosy standard'!$A$1:$T$2200,11,FALSE)</f>
        <v>3.46</v>
      </c>
      <c r="BE749" s="6">
        <f>VLOOKUP($B749,'[1]výnosy standard'!$A$1:$T$2200,12,FALSE)</f>
        <v>0</v>
      </c>
      <c r="BF749" s="6">
        <f>VLOOKUP($B749,'[1]výnosy standard'!$A$1:$T$2200,13,FALSE)</f>
        <v>0</v>
      </c>
      <c r="BG749" s="6">
        <f>VLOOKUP($B749,'[1]výnosy standard'!$A$1:$T$2200,14,FALSE)</f>
        <v>0</v>
      </c>
      <c r="BH749" s="6">
        <f>VLOOKUP($B749,'[1]výnosy standard'!$A$1:$T$2200,15,FALSE)</f>
        <v>0</v>
      </c>
      <c r="BI749" s="6">
        <f>VLOOKUP($B749,'[1]výnosy standard'!$A$1:$T$2200,16,FALSE)</f>
        <v>61.2</v>
      </c>
      <c r="BJ749" s="6">
        <f>VLOOKUP($B749,'[1]výnosy standard'!$A$1:$T$2200,17,FALSE)</f>
        <v>4.49</v>
      </c>
      <c r="BK749" s="6">
        <f>VLOOKUP($B749,'[1]výnosy standard'!$A$1:$T$2200,18,FALSE)</f>
        <v>4.49</v>
      </c>
      <c r="BL749" s="6">
        <f>VLOOKUP($B749,'[1]výnosy standard'!$A$1:$T$2200,19,FALSE)</f>
        <v>5.87</v>
      </c>
      <c r="BM749" s="6">
        <f>VLOOKUP($B749,'[1]výnosy standard'!$A$1:$T$2200,20,FALSE)</f>
        <v>0</v>
      </c>
      <c r="BN749" s="6">
        <f>VLOOKUP(B749,'[1]pšenice výnos'!$A$2:$E$2200,4)</f>
        <v>6.22</v>
      </c>
      <c r="BO749" s="6">
        <f>VLOOKUP(B749,[1]kukuřice!$A$2:$E$2200,5,FALSE)</f>
        <v>35.743935921170291</v>
      </c>
    </row>
    <row r="750" spans="1:67" x14ac:dyDescent="0.25">
      <c r="A750" s="7">
        <v>1107</v>
      </c>
      <c r="B750" s="6" t="s">
        <v>139</v>
      </c>
      <c r="C750" s="13">
        <v>250</v>
      </c>
      <c r="D750" s="7">
        <v>4.2590472968299711</v>
      </c>
      <c r="E750" s="6" t="s">
        <v>47</v>
      </c>
      <c r="F750" s="6" t="s">
        <v>216</v>
      </c>
      <c r="G750" s="7">
        <v>4.2590472968299711</v>
      </c>
      <c r="H750" s="7">
        <v>4.0634005763688759</v>
      </c>
      <c r="I750" s="7">
        <v>4.0634005763688759</v>
      </c>
      <c r="J750" s="7">
        <v>34.700000000000003</v>
      </c>
      <c r="K750" s="14">
        <v>40.030847230337685</v>
      </c>
      <c r="L750" s="13">
        <v>18</v>
      </c>
      <c r="M750" s="7">
        <v>38.155033069782945</v>
      </c>
      <c r="N750" s="7">
        <v>1.6133516760867141E-2</v>
      </c>
      <c r="O750" s="7">
        <v>-5.3308472303376817</v>
      </c>
      <c r="P750" s="7">
        <v>6</v>
      </c>
      <c r="Q750" s="7">
        <v>0</v>
      </c>
      <c r="R750" s="7">
        <v>0</v>
      </c>
      <c r="S750" s="15">
        <v>1.425</v>
      </c>
      <c r="T750" s="15">
        <v>4.2226666666666697</v>
      </c>
      <c r="U750" s="15">
        <v>7.1883333333333299</v>
      </c>
      <c r="V750" s="16">
        <v>14.9</v>
      </c>
      <c r="W750" s="16">
        <v>23.7</v>
      </c>
      <c r="X750" s="17" t="e">
        <v>#NULL!</v>
      </c>
      <c r="Y750" s="13">
        <v>1</v>
      </c>
      <c r="Z750" s="16">
        <v>3</v>
      </c>
      <c r="AA750" s="13">
        <v>26</v>
      </c>
      <c r="AB750" s="15">
        <v>11.1</v>
      </c>
      <c r="AC750" s="15">
        <v>2.2999999999999998</v>
      </c>
      <c r="AD750" s="15">
        <v>4.7976666666666699</v>
      </c>
      <c r="AE750" s="15">
        <v>1.7976666666666701</v>
      </c>
      <c r="AF750" s="7">
        <v>1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6">
        <f>VLOOKUP($B750,'[1]výnosy standard'!$A$1:$T$2200,2,FALSE)</f>
        <v>27.58</v>
      </c>
      <c r="AV750" s="6">
        <f>VLOOKUP($B750,'[1]výnosy standard'!$A$1:$T$2200,3,FALSE)</f>
        <v>0</v>
      </c>
      <c r="AW750" s="6">
        <f>VLOOKUP($B750,'[1]výnosy standard'!$A$1:$T$2200,4,FALSE)</f>
        <v>9.01</v>
      </c>
      <c r="AX750" s="6">
        <f>VLOOKUP($B750,'[1]výnosy standard'!$A$1:$T$2200,5,FALSE)</f>
        <v>0</v>
      </c>
      <c r="AY750" s="6">
        <f>VLOOKUP($B750,'[1]výnosy standard'!$A$1:$T$2200,6,FALSE)</f>
        <v>0.89</v>
      </c>
      <c r="AZ750" s="6">
        <f>VLOOKUP($B750,'[1]výnosy standard'!$A$1:$T$2200,7,FALSE)</f>
        <v>0</v>
      </c>
      <c r="BA750" s="6">
        <f>VLOOKUP($B750,'[1]výnosy standard'!$A$1:$T$2200,8,FALSE)</f>
        <v>19.690000000000001</v>
      </c>
      <c r="BB750" s="6">
        <f>VLOOKUP($B750,'[1]výnosy standard'!$A$1:$T$2200,9,FALSE)</f>
        <v>7.24</v>
      </c>
      <c r="BC750" s="6">
        <f>VLOOKUP($B750,'[1]výnosy standard'!$A$1:$T$2200,10,FALSE)</f>
        <v>7.24</v>
      </c>
      <c r="BD750" s="6">
        <f>VLOOKUP($B750,'[1]výnosy standard'!$A$1:$T$2200,11,FALSE)</f>
        <v>3.81</v>
      </c>
      <c r="BE750" s="6">
        <f>VLOOKUP($B750,'[1]výnosy standard'!$A$1:$T$2200,12,FALSE)</f>
        <v>0</v>
      </c>
      <c r="BF750" s="6">
        <f>VLOOKUP($B750,'[1]výnosy standard'!$A$1:$T$2200,13,FALSE)</f>
        <v>0</v>
      </c>
      <c r="BG750" s="6">
        <f>VLOOKUP($B750,'[1]výnosy standard'!$A$1:$T$2200,14,FALSE)</f>
        <v>0</v>
      </c>
      <c r="BH750" s="6">
        <f>VLOOKUP($B750,'[1]výnosy standard'!$A$1:$T$2200,15,FALSE)</f>
        <v>0</v>
      </c>
      <c r="BI750" s="6">
        <f>VLOOKUP($B750,'[1]výnosy standard'!$A$1:$T$2200,16,FALSE)</f>
        <v>63.07</v>
      </c>
      <c r="BJ750" s="6">
        <f>VLOOKUP($B750,'[1]výnosy standard'!$A$1:$T$2200,17,FALSE)</f>
        <v>5.26</v>
      </c>
      <c r="BK750" s="6">
        <f>VLOOKUP($B750,'[1]výnosy standard'!$A$1:$T$2200,18,FALSE)</f>
        <v>5.26</v>
      </c>
      <c r="BL750" s="6">
        <f>VLOOKUP($B750,'[1]výnosy standard'!$A$1:$T$2200,19,FALSE)</f>
        <v>6.86</v>
      </c>
      <c r="BM750" s="6">
        <f>VLOOKUP($B750,'[1]výnosy standard'!$A$1:$T$2200,20,FALSE)</f>
        <v>0</v>
      </c>
      <c r="BN750" s="6">
        <f>VLOOKUP(B750,'[1]pšenice výnos'!$A$2:$E$2200,4)</f>
        <v>7.24</v>
      </c>
      <c r="BO750" s="6">
        <f>VLOOKUP(B750,[1]kukuřice!$A$2:$E$2200,5,FALSE)</f>
        <v>42.862535477820899</v>
      </c>
    </row>
    <row r="751" spans="1:67" x14ac:dyDescent="0.25">
      <c r="A751" s="7">
        <v>1094</v>
      </c>
      <c r="B751" s="6" t="s">
        <v>192</v>
      </c>
      <c r="C751" s="13">
        <v>513</v>
      </c>
      <c r="D751" s="7">
        <v>4.2788841093117398</v>
      </c>
      <c r="E751" s="6" t="s">
        <v>47</v>
      </c>
      <c r="F751" s="6" t="s">
        <v>216</v>
      </c>
      <c r="G751" s="7">
        <v>4.2788841093117398</v>
      </c>
      <c r="H751" s="7">
        <v>2.1255060728744937</v>
      </c>
      <c r="I751" s="7">
        <v>2.1255060728744937</v>
      </c>
      <c r="J751" s="7">
        <v>39.520000000000003</v>
      </c>
      <c r="K751" s="14">
        <v>39.932026628386438</v>
      </c>
      <c r="L751" s="13">
        <v>0</v>
      </c>
      <c r="M751" s="7">
        <v>36.999717376994539</v>
      </c>
      <c r="N751" s="7">
        <v>-1.4781497304898705</v>
      </c>
      <c r="O751" s="7">
        <v>-0.41202662838643533</v>
      </c>
      <c r="P751" s="7">
        <v>0</v>
      </c>
      <c r="Q751" s="7">
        <v>2</v>
      </c>
      <c r="R751" s="7">
        <v>0</v>
      </c>
      <c r="S751" s="15">
        <v>2.0416666666666701</v>
      </c>
      <c r="T751" s="15">
        <v>5.7822222222222202</v>
      </c>
      <c r="U751" s="15">
        <v>6.7333333333333298</v>
      </c>
      <c r="V751" s="16">
        <v>19.5</v>
      </c>
      <c r="W751" s="16">
        <v>21.6</v>
      </c>
      <c r="X751" s="13">
        <v>-1</v>
      </c>
      <c r="Y751" s="13">
        <v>5</v>
      </c>
      <c r="Z751" s="16">
        <v>5.5</v>
      </c>
      <c r="AA751" s="13">
        <v>12</v>
      </c>
      <c r="AB751" s="15">
        <v>-7.5</v>
      </c>
      <c r="AC751" s="15">
        <v>-9.6</v>
      </c>
      <c r="AD751" s="15">
        <v>3.3822222222222198</v>
      </c>
      <c r="AE751" s="15">
        <v>-2.1177777777777802</v>
      </c>
      <c r="AF751" s="7">
        <v>1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6">
        <f>VLOOKUP($B751,'[1]výnosy standard'!$A$1:$T$2200,2,FALSE)</f>
        <v>22.32</v>
      </c>
      <c r="AV751" s="6">
        <f>VLOOKUP($B751,'[1]výnosy standard'!$A$1:$T$2200,3,FALSE)</f>
        <v>0</v>
      </c>
      <c r="AW751" s="6">
        <f>VLOOKUP($B751,'[1]výnosy standard'!$A$1:$T$2200,4,FALSE)</f>
        <v>0</v>
      </c>
      <c r="AX751" s="6">
        <f>VLOOKUP($B751,'[1]výnosy standard'!$A$1:$T$2200,5,FALSE)</f>
        <v>4.0999999999999996</v>
      </c>
      <c r="AY751" s="6">
        <f>VLOOKUP($B751,'[1]výnosy standard'!$A$1:$T$2200,6,FALSE)</f>
        <v>0</v>
      </c>
      <c r="AZ751" s="6">
        <f>VLOOKUP($B751,'[1]výnosy standard'!$A$1:$T$2200,7,FALSE)</f>
        <v>4.08</v>
      </c>
      <c r="BA751" s="6">
        <f>VLOOKUP($B751,'[1]výnosy standard'!$A$1:$T$2200,8,FALSE)</f>
        <v>0</v>
      </c>
      <c r="BB751" s="6">
        <f>VLOOKUP($B751,'[1]výnosy standard'!$A$1:$T$2200,9,FALSE)</f>
        <v>4.9000000000000004</v>
      </c>
      <c r="BC751" s="6">
        <f>VLOOKUP($B751,'[1]výnosy standard'!$A$1:$T$2200,10,FALSE)</f>
        <v>4.9000000000000004</v>
      </c>
      <c r="BD751" s="6">
        <f>VLOOKUP($B751,'[1]výnosy standard'!$A$1:$T$2200,11,FALSE)</f>
        <v>2.99</v>
      </c>
      <c r="BE751" s="6">
        <f>VLOOKUP($B751,'[1]výnosy standard'!$A$1:$T$2200,12,FALSE)</f>
        <v>4.62</v>
      </c>
      <c r="BF751" s="6">
        <f>VLOOKUP($B751,'[1]výnosy standard'!$A$1:$T$2200,13,FALSE)</f>
        <v>0</v>
      </c>
      <c r="BG751" s="6">
        <f>VLOOKUP($B751,'[1]výnosy standard'!$A$1:$T$2200,14,FALSE)</f>
        <v>3.7</v>
      </c>
      <c r="BH751" s="6">
        <f>VLOOKUP($B751,'[1]výnosy standard'!$A$1:$T$2200,15,FALSE)</f>
        <v>0</v>
      </c>
      <c r="BI751" s="6">
        <f>VLOOKUP($B751,'[1]výnosy standard'!$A$1:$T$2200,16,FALSE)</f>
        <v>0</v>
      </c>
      <c r="BJ751" s="6">
        <f>VLOOKUP($B751,'[1]výnosy standard'!$A$1:$T$2200,17,FALSE)</f>
        <v>3.97</v>
      </c>
      <c r="BK751" s="6">
        <f>VLOOKUP($B751,'[1]výnosy standard'!$A$1:$T$2200,18,FALSE)</f>
        <v>0</v>
      </c>
      <c r="BL751" s="6">
        <f>VLOOKUP($B751,'[1]výnosy standard'!$A$1:$T$2200,19,FALSE)</f>
        <v>4.6100000000000003</v>
      </c>
      <c r="BM751" s="6">
        <f>VLOOKUP($B751,'[1]výnosy standard'!$A$1:$T$2200,20,FALSE)</f>
        <v>0</v>
      </c>
      <c r="BN751" s="6">
        <f>VLOOKUP(B751,'[1]pšenice výnos'!$A$2:$E$2200,4)</f>
        <v>4.9000000000000004</v>
      </c>
      <c r="BO751" s="6">
        <f>VLOOKUP(B751,[1]kukuřice!$A$2:$E$2200,5,FALSE)</f>
        <v>42.864330496151297</v>
      </c>
    </row>
    <row r="752" spans="1:67" x14ac:dyDescent="0.25">
      <c r="A752" s="7">
        <v>1206</v>
      </c>
      <c r="B752" s="6" t="s">
        <v>193</v>
      </c>
      <c r="C752" s="13">
        <v>382</v>
      </c>
      <c r="D752" s="7">
        <v>4.2981199380135084</v>
      </c>
      <c r="E752" s="6" t="s">
        <v>47</v>
      </c>
      <c r="F752" s="6" t="s">
        <v>216</v>
      </c>
      <c r="G752" s="7">
        <v>4.2981199380135084</v>
      </c>
      <c r="H752" s="7">
        <v>4.2981199380135084</v>
      </c>
      <c r="I752" s="7">
        <v>4.2981199380135084</v>
      </c>
      <c r="J752" s="7">
        <v>34.201000000000001</v>
      </c>
      <c r="K752" s="14">
        <v>35.600926004252081</v>
      </c>
      <c r="L752" s="13">
        <v>15</v>
      </c>
      <c r="M752" s="7">
        <v>36.999717376994539</v>
      </c>
      <c r="N752" s="7">
        <v>-1.4781497304898705</v>
      </c>
      <c r="O752" s="7">
        <v>-1.3999260042520802</v>
      </c>
      <c r="P752" s="7">
        <v>2</v>
      </c>
      <c r="Q752" s="7">
        <v>3</v>
      </c>
      <c r="R752" s="7">
        <v>0</v>
      </c>
      <c r="S752" s="15">
        <v>1.2833333333333301</v>
      </c>
      <c r="T752" s="15">
        <v>5.4380952380952401</v>
      </c>
      <c r="U752" s="15">
        <v>7.65</v>
      </c>
      <c r="V752" s="16">
        <v>21.8</v>
      </c>
      <c r="W752" s="16">
        <v>16.5</v>
      </c>
      <c r="X752" s="17" t="e">
        <v>#NULL!</v>
      </c>
      <c r="Y752" s="13">
        <v>4</v>
      </c>
      <c r="Z752" s="16">
        <v>4.7</v>
      </c>
      <c r="AA752" s="13">
        <v>14</v>
      </c>
      <c r="AB752" s="15">
        <v>-7.8</v>
      </c>
      <c r="AC752" s="15">
        <v>-2.5</v>
      </c>
      <c r="AD752" s="15">
        <v>4.8130952380952401</v>
      </c>
      <c r="AE752" s="15">
        <v>0.113095238095238</v>
      </c>
      <c r="AF752" s="7">
        <v>1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6">
        <f>VLOOKUP($B752,'[1]výnosy standard'!$A$1:$T$2200,2,FALSE)</f>
        <v>27.63</v>
      </c>
      <c r="AV752" s="6">
        <f>VLOOKUP($B752,'[1]výnosy standard'!$A$1:$T$2200,3,FALSE)</f>
        <v>0</v>
      </c>
      <c r="AW752" s="6">
        <f>VLOOKUP($B752,'[1]výnosy standard'!$A$1:$T$2200,4,FALSE)</f>
        <v>0</v>
      </c>
      <c r="AX752" s="6">
        <f>VLOOKUP($B752,'[1]výnosy standard'!$A$1:$T$2200,5,FALSE)</f>
        <v>4.6500000000000004</v>
      </c>
      <c r="AY752" s="6">
        <f>VLOOKUP($B752,'[1]výnosy standard'!$A$1:$T$2200,6,FALSE)</f>
        <v>0</v>
      </c>
      <c r="AZ752" s="6">
        <f>VLOOKUP($B752,'[1]výnosy standard'!$A$1:$T$2200,7,FALSE)</f>
        <v>0</v>
      </c>
      <c r="BA752" s="6">
        <f>VLOOKUP($B752,'[1]výnosy standard'!$A$1:$T$2200,8,FALSE)</f>
        <v>0</v>
      </c>
      <c r="BB752" s="6">
        <f>VLOOKUP($B752,'[1]výnosy standard'!$A$1:$T$2200,9,FALSE)</f>
        <v>5.73</v>
      </c>
      <c r="BC752" s="6">
        <f>VLOOKUP($B752,'[1]výnosy standard'!$A$1:$T$2200,10,FALSE)</f>
        <v>5.73</v>
      </c>
      <c r="BD752" s="6">
        <f>VLOOKUP($B752,'[1]výnosy standard'!$A$1:$T$2200,11,FALSE)</f>
        <v>3.13</v>
      </c>
      <c r="BE752" s="6">
        <f>VLOOKUP($B752,'[1]výnosy standard'!$A$1:$T$2200,12,FALSE)</f>
        <v>4.38</v>
      </c>
      <c r="BF752" s="6">
        <f>VLOOKUP($B752,'[1]výnosy standard'!$A$1:$T$2200,13,FALSE)</f>
        <v>0</v>
      </c>
      <c r="BG752" s="6">
        <f>VLOOKUP($B752,'[1]výnosy standard'!$A$1:$T$2200,14,FALSE)</f>
        <v>0</v>
      </c>
      <c r="BH752" s="6">
        <f>VLOOKUP($B752,'[1]výnosy standard'!$A$1:$T$2200,15,FALSE)</f>
        <v>20.57</v>
      </c>
      <c r="BI752" s="6">
        <f>VLOOKUP($B752,'[1]výnosy standard'!$A$1:$T$2200,16,FALSE)</f>
        <v>0</v>
      </c>
      <c r="BJ752" s="6">
        <f>VLOOKUP($B752,'[1]výnosy standard'!$A$1:$T$2200,17,FALSE)</f>
        <v>4.0599999999999996</v>
      </c>
      <c r="BK752" s="6">
        <f>VLOOKUP($B752,'[1]výnosy standard'!$A$1:$T$2200,18,FALSE)</f>
        <v>4.0599999999999996</v>
      </c>
      <c r="BL752" s="6">
        <f>VLOOKUP($B752,'[1]výnosy standard'!$A$1:$T$2200,19,FALSE)</f>
        <v>5.36</v>
      </c>
      <c r="BM752" s="6">
        <f>VLOOKUP($B752,'[1]výnosy standard'!$A$1:$T$2200,20,FALSE)</f>
        <v>0</v>
      </c>
      <c r="BN752" s="6">
        <f>VLOOKUP(B752,'[1]pšenice výnos'!$A$2:$E$2200,4)</f>
        <v>5.73</v>
      </c>
      <c r="BO752" s="6">
        <f>VLOOKUP(B752,[1]kukuřice!$A$2:$E$2200,5,FALSE)</f>
        <v>39.529084789786836</v>
      </c>
    </row>
    <row r="753" spans="1:67" x14ac:dyDescent="0.25">
      <c r="A753" s="7">
        <v>1199</v>
      </c>
      <c r="B753" s="6" t="s">
        <v>130</v>
      </c>
      <c r="C753" s="13">
        <v>79</v>
      </c>
      <c r="D753" s="7">
        <v>4.3065581977471838</v>
      </c>
      <c r="E753" s="6" t="s">
        <v>47</v>
      </c>
      <c r="F753" s="6" t="s">
        <v>216</v>
      </c>
      <c r="G753" s="7">
        <v>4.3065581977471838</v>
      </c>
      <c r="H753" s="7">
        <v>1.6687526074259491</v>
      </c>
      <c r="I753" s="7">
        <v>1.6687526074259491</v>
      </c>
      <c r="J753" s="7">
        <v>47.94</v>
      </c>
      <c r="K753" s="14">
        <v>48.469218625767525</v>
      </c>
      <c r="L753" s="13">
        <v>22</v>
      </c>
      <c r="M753" s="7">
        <v>38.155033069782945</v>
      </c>
      <c r="N753" s="7">
        <v>1.6133516760867141E-2</v>
      </c>
      <c r="O753" s="7">
        <v>-0.52921862576752687</v>
      </c>
      <c r="P753" s="7">
        <v>4</v>
      </c>
      <c r="Q753" s="7">
        <v>3</v>
      </c>
      <c r="R753" s="7">
        <v>0</v>
      </c>
      <c r="S753" s="15">
        <v>2.8277777777777802</v>
      </c>
      <c r="T753" s="15">
        <v>6.12</v>
      </c>
      <c r="U753" s="15">
        <v>7.0416666666666696</v>
      </c>
      <c r="V753" s="16">
        <v>17.100000000000001</v>
      </c>
      <c r="W753" s="16">
        <v>18.899999999999999</v>
      </c>
      <c r="X753" s="17" t="e">
        <v>#NULL!</v>
      </c>
      <c r="Y753" s="13">
        <v>2</v>
      </c>
      <c r="Z753" s="16">
        <v>3.5</v>
      </c>
      <c r="AA753" s="13">
        <v>22</v>
      </c>
      <c r="AB753" s="15">
        <v>4.9000000000000004</v>
      </c>
      <c r="AC753" s="15">
        <v>3.1</v>
      </c>
      <c r="AD753" s="15">
        <v>6.8949999999999996</v>
      </c>
      <c r="AE753" s="15">
        <v>3.395</v>
      </c>
      <c r="AF753" s="7">
        <v>1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6">
        <f>VLOOKUP($B753,'[1]výnosy standard'!$A$1:$T$2200,2,FALSE)</f>
        <v>28.17</v>
      </c>
      <c r="AV753" s="6">
        <f>VLOOKUP($B753,'[1]výnosy standard'!$A$1:$T$2200,3,FALSE)</f>
        <v>0</v>
      </c>
      <c r="AW753" s="6">
        <f>VLOOKUP($B753,'[1]výnosy standard'!$A$1:$T$2200,4,FALSE)</f>
        <v>8.14</v>
      </c>
      <c r="AX753" s="6">
        <f>VLOOKUP($B753,'[1]výnosy standard'!$A$1:$T$2200,5,FALSE)</f>
        <v>0</v>
      </c>
      <c r="AY753" s="6">
        <f>VLOOKUP($B753,'[1]výnosy standard'!$A$1:$T$2200,6,FALSE)</f>
        <v>1.03</v>
      </c>
      <c r="AZ753" s="6">
        <f>VLOOKUP($B753,'[1]výnosy standard'!$A$1:$T$2200,7,FALSE)</f>
        <v>0</v>
      </c>
      <c r="BA753" s="6">
        <f>VLOOKUP($B753,'[1]výnosy standard'!$A$1:$T$2200,8,FALSE)</f>
        <v>20.11</v>
      </c>
      <c r="BB753" s="6">
        <f>VLOOKUP($B753,'[1]výnosy standard'!$A$1:$T$2200,9,FALSE)</f>
        <v>7.38</v>
      </c>
      <c r="BC753" s="6">
        <f>VLOOKUP($B753,'[1]výnosy standard'!$A$1:$T$2200,10,FALSE)</f>
        <v>7.38</v>
      </c>
      <c r="BD753" s="6">
        <f>VLOOKUP($B753,'[1]výnosy standard'!$A$1:$T$2200,11,FALSE)</f>
        <v>3.62</v>
      </c>
      <c r="BE753" s="6">
        <f>VLOOKUP($B753,'[1]výnosy standard'!$A$1:$T$2200,12,FALSE)</f>
        <v>0</v>
      </c>
      <c r="BF753" s="6">
        <f>VLOOKUP($B753,'[1]výnosy standard'!$A$1:$T$2200,13,FALSE)</f>
        <v>0</v>
      </c>
      <c r="BG753" s="6">
        <f>VLOOKUP($B753,'[1]výnosy standard'!$A$1:$T$2200,14,FALSE)</f>
        <v>0</v>
      </c>
      <c r="BH753" s="6">
        <f>VLOOKUP($B753,'[1]výnosy standard'!$A$1:$T$2200,15,FALSE)</f>
        <v>0</v>
      </c>
      <c r="BI753" s="6">
        <f>VLOOKUP($B753,'[1]výnosy standard'!$A$1:$T$2200,16,FALSE)</f>
        <v>72.05</v>
      </c>
      <c r="BJ753" s="6">
        <f>VLOOKUP($B753,'[1]výnosy standard'!$A$1:$T$2200,17,FALSE)</f>
        <v>5.89</v>
      </c>
      <c r="BK753" s="6">
        <f>VLOOKUP($B753,'[1]výnosy standard'!$A$1:$T$2200,18,FALSE)</f>
        <v>5.89</v>
      </c>
      <c r="BL753" s="6">
        <f>VLOOKUP($B753,'[1]výnosy standard'!$A$1:$T$2200,19,FALSE)</f>
        <v>6.97</v>
      </c>
      <c r="BM753" s="6">
        <f>VLOOKUP($B753,'[1]výnosy standard'!$A$1:$T$2200,20,FALSE)</f>
        <v>0</v>
      </c>
      <c r="BN753" s="6">
        <f>VLOOKUP(B753,'[1]pšenice výnos'!$A$2:$E$2200,4)</f>
        <v>7.38</v>
      </c>
      <c r="BO753" s="6">
        <f>VLOOKUP(B753,[1]kukuřice!$A$2:$E$2200,5,FALSE)</f>
        <v>46.768164145287535</v>
      </c>
    </row>
    <row r="754" spans="1:67" x14ac:dyDescent="0.25">
      <c r="A754" s="7">
        <v>1018</v>
      </c>
      <c r="B754" s="6" t="s">
        <v>160</v>
      </c>
      <c r="C754" s="13">
        <v>377</v>
      </c>
      <c r="D754" s="7">
        <v>4.3070609127260235</v>
      </c>
      <c r="E754" s="6" t="s">
        <v>47</v>
      </c>
      <c r="F754" s="6" t="s">
        <v>216</v>
      </c>
      <c r="G754" s="7">
        <v>4.3070609127260235</v>
      </c>
      <c r="H754" s="7">
        <v>2.1338380324157828</v>
      </c>
      <c r="I754" s="7">
        <v>2.1338380324157828</v>
      </c>
      <c r="J754" s="7">
        <v>21.557400000000001</v>
      </c>
      <c r="K754" s="14">
        <v>38.007108459317593</v>
      </c>
      <c r="L754" s="13">
        <v>18</v>
      </c>
      <c r="M754" s="7">
        <v>39.182845942101451</v>
      </c>
      <c r="N754" s="7">
        <v>0.8002501815129478</v>
      </c>
      <c r="O754" s="7">
        <v>-16.449708459317591</v>
      </c>
      <c r="P754" s="7">
        <v>0</v>
      </c>
      <c r="Q754" s="7">
        <v>0</v>
      </c>
      <c r="R754" s="7">
        <v>0</v>
      </c>
      <c r="S754" s="17" t="e">
        <v>#NULL!</v>
      </c>
      <c r="T754" s="17" t="e">
        <v>#NULL!</v>
      </c>
      <c r="U754" s="17" t="e">
        <v>#NULL!</v>
      </c>
      <c r="V754" s="17" t="e">
        <v>#NULL!</v>
      </c>
      <c r="W754" s="17" t="e">
        <v>#NULL!</v>
      </c>
      <c r="X754" s="17" t="e">
        <v>#NULL!</v>
      </c>
      <c r="Y754" s="17" t="e">
        <v>#NULL!</v>
      </c>
      <c r="Z754" s="17" t="e">
        <v>#NULL!</v>
      </c>
      <c r="AA754" s="17" t="e">
        <v>#NULL!</v>
      </c>
      <c r="AB754" s="17" t="e">
        <v>#NULL!</v>
      </c>
      <c r="AC754" s="17" t="e">
        <v>#NULL!</v>
      </c>
      <c r="AD754" s="17" t="e">
        <v>#NULL!</v>
      </c>
      <c r="AE754" s="17" t="e">
        <v>#NULL!</v>
      </c>
      <c r="AF754" s="7">
        <v>1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6">
        <f>VLOOKUP($B754,'[1]výnosy standard'!$A$1:$T$2200,2,FALSE)</f>
        <v>0</v>
      </c>
      <c r="AV754" s="6">
        <f>VLOOKUP($B754,'[1]výnosy standard'!$A$1:$T$2200,3,FALSE)</f>
        <v>0</v>
      </c>
      <c r="AW754" s="6">
        <f>VLOOKUP($B754,'[1]výnosy standard'!$A$1:$T$2200,4,FALSE)</f>
        <v>0</v>
      </c>
      <c r="AX754" s="6">
        <f>VLOOKUP($B754,'[1]výnosy standard'!$A$1:$T$2200,5,FALSE)</f>
        <v>3.39</v>
      </c>
      <c r="AY754" s="6">
        <f>VLOOKUP($B754,'[1]výnosy standard'!$A$1:$T$2200,6,FALSE)</f>
        <v>0</v>
      </c>
      <c r="AZ754" s="6">
        <f>VLOOKUP($B754,'[1]výnosy standard'!$A$1:$T$2200,7,FALSE)</f>
        <v>0</v>
      </c>
      <c r="BA754" s="6">
        <f>VLOOKUP($B754,'[1]výnosy standard'!$A$1:$T$2200,8,FALSE)</f>
        <v>0</v>
      </c>
      <c r="BB754" s="6">
        <f>VLOOKUP($B754,'[1]výnosy standard'!$A$1:$T$2200,9,FALSE)</f>
        <v>0</v>
      </c>
      <c r="BC754" s="6">
        <f>VLOOKUP($B754,'[1]výnosy standard'!$A$1:$T$2200,10,FALSE)</f>
        <v>0</v>
      </c>
      <c r="BD754" s="6">
        <f>VLOOKUP($B754,'[1]výnosy standard'!$A$1:$T$2200,11,FALSE)</f>
        <v>0</v>
      </c>
      <c r="BE754" s="6">
        <f>VLOOKUP($B754,'[1]výnosy standard'!$A$1:$T$2200,12,FALSE)</f>
        <v>0</v>
      </c>
      <c r="BF754" s="6">
        <f>VLOOKUP($B754,'[1]výnosy standard'!$A$1:$T$2200,13,FALSE)</f>
        <v>0</v>
      </c>
      <c r="BG754" s="6">
        <f>VLOOKUP($B754,'[1]výnosy standard'!$A$1:$T$2200,14,FALSE)</f>
        <v>0</v>
      </c>
      <c r="BH754" s="6">
        <f>VLOOKUP($B754,'[1]výnosy standard'!$A$1:$T$2200,15,FALSE)</f>
        <v>0</v>
      </c>
      <c r="BI754" s="6">
        <f>VLOOKUP($B754,'[1]výnosy standard'!$A$1:$T$2200,16,FALSE)</f>
        <v>0</v>
      </c>
      <c r="BJ754" s="6">
        <f>VLOOKUP($B754,'[1]výnosy standard'!$A$1:$T$2200,17,FALSE)</f>
        <v>0</v>
      </c>
      <c r="BK754" s="6">
        <f>VLOOKUP($B754,'[1]výnosy standard'!$A$1:$T$2200,18,FALSE)</f>
        <v>0</v>
      </c>
      <c r="BL754" s="6">
        <f>VLOOKUP($B754,'[1]výnosy standard'!$A$1:$T$2200,19,FALSE)</f>
        <v>0</v>
      </c>
      <c r="BM754" s="6">
        <f>VLOOKUP($B754,'[1]výnosy standard'!$A$1:$T$2200,20,FALSE)</f>
        <v>0</v>
      </c>
      <c r="BN754" s="6">
        <f>VLOOKUP(B754,'[1]pšenice výnos'!$A$2:$E$2200,4)</f>
        <v>4.22</v>
      </c>
      <c r="BO754" s="6">
        <f>VLOOKUP(B754,[1]kukuřice!$A$2:$E$2200,5,FALSE)</f>
        <v>32.305750852760575</v>
      </c>
    </row>
    <row r="755" spans="1:67" x14ac:dyDescent="0.25">
      <c r="A755" s="7">
        <v>1266</v>
      </c>
      <c r="B755" s="6" t="s">
        <v>181</v>
      </c>
      <c r="C755" s="13">
        <v>364</v>
      </c>
      <c r="D755" s="7">
        <v>4.344348209852706</v>
      </c>
      <c r="E755" s="6" t="s">
        <v>47</v>
      </c>
      <c r="F755" s="6" t="s">
        <v>216</v>
      </c>
      <c r="G755" s="7">
        <v>4.344348209852706</v>
      </c>
      <c r="H755" s="7">
        <v>1.7312064294901761</v>
      </c>
      <c r="I755" s="7">
        <v>1.7312064294901761</v>
      </c>
      <c r="J755" s="7">
        <v>45.921733333333329</v>
      </c>
      <c r="K755" s="14">
        <v>42.234451547601545</v>
      </c>
      <c r="L755" s="13">
        <v>25</v>
      </c>
      <c r="M755" s="7">
        <v>38.155033069782945</v>
      </c>
      <c r="N755" s="7">
        <v>1.6133516760867141E-2</v>
      </c>
      <c r="O755" s="7">
        <v>3.6872817857317841</v>
      </c>
      <c r="P755" s="7">
        <v>6</v>
      </c>
      <c r="Q755" s="7">
        <v>0</v>
      </c>
      <c r="R755" s="7">
        <v>0</v>
      </c>
      <c r="S755" s="15">
        <v>2.5071428571428598</v>
      </c>
      <c r="T755" s="15">
        <v>6.2166666666666703</v>
      </c>
      <c r="U755" s="17" t="e">
        <v>#NULL!</v>
      </c>
      <c r="V755" s="16">
        <v>12.2</v>
      </c>
      <c r="W755" s="16">
        <v>11.9</v>
      </c>
      <c r="X755" s="17" t="e">
        <v>#NULL!</v>
      </c>
      <c r="Y755" s="13">
        <v>3</v>
      </c>
      <c r="Z755" s="16">
        <v>4</v>
      </c>
      <c r="AA755" s="13">
        <v>17</v>
      </c>
      <c r="AB755" s="15">
        <v>4.8</v>
      </c>
      <c r="AC755" s="15">
        <v>5.0999999999999996</v>
      </c>
      <c r="AD755" s="15">
        <v>7.4916666666666698</v>
      </c>
      <c r="AE755" s="15">
        <v>3.4916666666666698</v>
      </c>
      <c r="AF755" s="7">
        <v>1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6">
        <f>VLOOKUP($B755,'[1]výnosy standard'!$A$1:$T$2200,2,FALSE)</f>
        <v>0</v>
      </c>
      <c r="AV755" s="6">
        <f>VLOOKUP($B755,'[1]výnosy standard'!$A$1:$T$2200,3,FALSE)</f>
        <v>0</v>
      </c>
      <c r="AW755" s="6">
        <f>VLOOKUP($B755,'[1]výnosy standard'!$A$1:$T$2200,4,FALSE)</f>
        <v>0</v>
      </c>
      <c r="AX755" s="6">
        <f>VLOOKUP($B755,'[1]výnosy standard'!$A$1:$T$2200,5,FALSE)</f>
        <v>4.46</v>
      </c>
      <c r="AY755" s="6">
        <f>VLOOKUP($B755,'[1]výnosy standard'!$A$1:$T$2200,6,FALSE)</f>
        <v>0</v>
      </c>
      <c r="AZ755" s="6">
        <f>VLOOKUP($B755,'[1]výnosy standard'!$A$1:$T$2200,7,FALSE)</f>
        <v>0</v>
      </c>
      <c r="BA755" s="6">
        <f>VLOOKUP($B755,'[1]výnosy standard'!$A$1:$T$2200,8,FALSE)</f>
        <v>0</v>
      </c>
      <c r="BB755" s="6">
        <f>VLOOKUP($B755,'[1]výnosy standard'!$A$1:$T$2200,9,FALSE)</f>
        <v>5.44</v>
      </c>
      <c r="BC755" s="6">
        <f>VLOOKUP($B755,'[1]výnosy standard'!$A$1:$T$2200,10,FALSE)</f>
        <v>5.44</v>
      </c>
      <c r="BD755" s="6">
        <f>VLOOKUP($B755,'[1]výnosy standard'!$A$1:$T$2200,11,FALSE)</f>
        <v>2.97</v>
      </c>
      <c r="BE755" s="6">
        <f>VLOOKUP($B755,'[1]výnosy standard'!$A$1:$T$2200,12,FALSE)</f>
        <v>5.05</v>
      </c>
      <c r="BF755" s="6">
        <f>VLOOKUP($B755,'[1]výnosy standard'!$A$1:$T$2200,13,FALSE)</f>
        <v>0</v>
      </c>
      <c r="BG755" s="6">
        <f>VLOOKUP($B755,'[1]výnosy standard'!$A$1:$T$2200,14,FALSE)</f>
        <v>0</v>
      </c>
      <c r="BH755" s="6">
        <f>VLOOKUP($B755,'[1]výnosy standard'!$A$1:$T$2200,15,FALSE)</f>
        <v>0</v>
      </c>
      <c r="BI755" s="6">
        <f>VLOOKUP($B755,'[1]výnosy standard'!$A$1:$T$2200,16,FALSE)</f>
        <v>0</v>
      </c>
      <c r="BJ755" s="6">
        <f>VLOOKUP($B755,'[1]výnosy standard'!$A$1:$T$2200,17,FALSE)</f>
        <v>4.37</v>
      </c>
      <c r="BK755" s="6">
        <f>VLOOKUP($B755,'[1]výnosy standard'!$A$1:$T$2200,18,FALSE)</f>
        <v>4.37</v>
      </c>
      <c r="BL755" s="6">
        <f>VLOOKUP($B755,'[1]výnosy standard'!$A$1:$T$2200,19,FALSE)</f>
        <v>5.0199999999999996</v>
      </c>
      <c r="BM755" s="6">
        <f>VLOOKUP($B755,'[1]výnosy standard'!$A$1:$T$2200,20,FALSE)</f>
        <v>0</v>
      </c>
      <c r="BN755" s="6">
        <f>VLOOKUP(B755,'[1]pšenice výnos'!$A$2:$E$2200,4)</f>
        <v>5.44</v>
      </c>
      <c r="BO755" s="6">
        <f>VLOOKUP(B755,[1]kukuřice!$A$2:$E$2200,5,FALSE)</f>
        <v>41.932148920491329</v>
      </c>
    </row>
    <row r="756" spans="1:67" x14ac:dyDescent="0.25">
      <c r="A756" s="7">
        <v>1036</v>
      </c>
      <c r="B756" s="6" t="s">
        <v>133</v>
      </c>
      <c r="C756" s="13">
        <v>453</v>
      </c>
      <c r="D756" s="7">
        <v>4.3529383640109893</v>
      </c>
      <c r="E756" s="6" t="s">
        <v>47</v>
      </c>
      <c r="F756" s="6" t="s">
        <v>216</v>
      </c>
      <c r="G756" s="7">
        <v>4.3529383640109893</v>
      </c>
      <c r="H756" s="7">
        <v>1.2362637362637363</v>
      </c>
      <c r="I756" s="7">
        <v>1.2362637362637363</v>
      </c>
      <c r="J756" s="7">
        <v>24.266666666666666</v>
      </c>
      <c r="K756" s="14">
        <v>33.152729825555454</v>
      </c>
      <c r="L756" s="13">
        <v>22</v>
      </c>
      <c r="M756" s="7">
        <v>38.155033069782945</v>
      </c>
      <c r="N756" s="7">
        <v>1.6133516760867141E-2</v>
      </c>
      <c r="O756" s="7">
        <v>-8.8860631588887884</v>
      </c>
      <c r="P756" s="7">
        <v>7</v>
      </c>
      <c r="Q756" s="7">
        <v>4</v>
      </c>
      <c r="R756" s="7">
        <v>0</v>
      </c>
      <c r="S756" s="15">
        <v>1.9648148148148199</v>
      </c>
      <c r="T756" s="15">
        <v>5.3925555555555604</v>
      </c>
      <c r="U756" s="15">
        <v>7.2566666666666704</v>
      </c>
      <c r="V756" s="16">
        <v>15.7</v>
      </c>
      <c r="W756" s="16">
        <v>17.100000000000001</v>
      </c>
      <c r="X756" s="17" t="e">
        <v>#NULL!</v>
      </c>
      <c r="Y756" s="13">
        <v>3</v>
      </c>
      <c r="Z756" s="16">
        <v>4</v>
      </c>
      <c r="AA756" s="13">
        <v>17</v>
      </c>
      <c r="AB756" s="15">
        <v>1.3</v>
      </c>
      <c r="AC756" s="15">
        <v>-0.100000000000001</v>
      </c>
      <c r="AD756" s="15">
        <v>5.3675555555555503</v>
      </c>
      <c r="AE756" s="15">
        <v>1.3675555555555501</v>
      </c>
      <c r="AF756" s="7">
        <v>1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6">
        <f>VLOOKUP($B756,'[1]výnosy standard'!$A$1:$T$2200,2,FALSE)</f>
        <v>0</v>
      </c>
      <c r="AV756" s="6">
        <f>VLOOKUP($B756,'[1]výnosy standard'!$A$1:$T$2200,3,FALSE)</f>
        <v>0</v>
      </c>
      <c r="AW756" s="6">
        <f>VLOOKUP($B756,'[1]výnosy standard'!$A$1:$T$2200,4,FALSE)</f>
        <v>0</v>
      </c>
      <c r="AX756" s="6">
        <f>VLOOKUP($B756,'[1]výnosy standard'!$A$1:$T$2200,5,FALSE)</f>
        <v>0</v>
      </c>
      <c r="AY756" s="6">
        <f>VLOOKUP($B756,'[1]výnosy standard'!$A$1:$T$2200,6,FALSE)</f>
        <v>0</v>
      </c>
      <c r="AZ756" s="6">
        <f>VLOOKUP($B756,'[1]výnosy standard'!$A$1:$T$2200,7,FALSE)</f>
        <v>0</v>
      </c>
      <c r="BA756" s="6">
        <f>VLOOKUP($B756,'[1]výnosy standard'!$A$1:$T$2200,8,FALSE)</f>
        <v>0</v>
      </c>
      <c r="BB756" s="6">
        <f>VLOOKUP($B756,'[1]výnosy standard'!$A$1:$T$2200,9,FALSE)</f>
        <v>6.72</v>
      </c>
      <c r="BC756" s="6">
        <f>VLOOKUP($B756,'[1]výnosy standard'!$A$1:$T$2200,10,FALSE)</f>
        <v>6.72</v>
      </c>
      <c r="BD756" s="6">
        <f>VLOOKUP($B756,'[1]výnosy standard'!$A$1:$T$2200,11,FALSE)</f>
        <v>3.33</v>
      </c>
      <c r="BE756" s="6">
        <f>VLOOKUP($B756,'[1]výnosy standard'!$A$1:$T$2200,12,FALSE)</f>
        <v>6.45</v>
      </c>
      <c r="BF756" s="6">
        <f>VLOOKUP($B756,'[1]výnosy standard'!$A$1:$T$2200,13,FALSE)</f>
        <v>0</v>
      </c>
      <c r="BG756" s="6">
        <f>VLOOKUP($B756,'[1]výnosy standard'!$A$1:$T$2200,14,FALSE)</f>
        <v>0</v>
      </c>
      <c r="BH756" s="6">
        <f>VLOOKUP($B756,'[1]výnosy standard'!$A$1:$T$2200,15,FALSE)</f>
        <v>0</v>
      </c>
      <c r="BI756" s="6">
        <f>VLOOKUP($B756,'[1]výnosy standard'!$A$1:$T$2200,16,FALSE)</f>
        <v>0</v>
      </c>
      <c r="BJ756" s="6">
        <f>VLOOKUP($B756,'[1]výnosy standard'!$A$1:$T$2200,17,FALSE)</f>
        <v>5.33</v>
      </c>
      <c r="BK756" s="6">
        <f>VLOOKUP($B756,'[1]výnosy standard'!$A$1:$T$2200,18,FALSE)</f>
        <v>5.33</v>
      </c>
      <c r="BL756" s="6">
        <f>VLOOKUP($B756,'[1]výnosy standard'!$A$1:$T$2200,19,FALSE)</f>
        <v>6.63</v>
      </c>
      <c r="BM756" s="6">
        <f>VLOOKUP($B756,'[1]výnosy standard'!$A$1:$T$2200,20,FALSE)</f>
        <v>0</v>
      </c>
      <c r="BN756" s="6">
        <f>VLOOKUP(B756,'[1]pšenice výnos'!$A$2:$E$2200,4)</f>
        <v>6.72</v>
      </c>
      <c r="BO756" s="6">
        <f>VLOOKUP(B756,[1]kukuřice!$A$2:$E$2200,5,FALSE)</f>
        <v>45.706953065688786</v>
      </c>
    </row>
    <row r="757" spans="1:67" x14ac:dyDescent="0.25">
      <c r="A757" s="7">
        <v>1158</v>
      </c>
      <c r="B757" s="6" t="s">
        <v>142</v>
      </c>
      <c r="C757" s="13">
        <v>167</v>
      </c>
      <c r="D757" s="7">
        <v>4.353741496598639</v>
      </c>
      <c r="E757" s="6" t="s">
        <v>47</v>
      </c>
      <c r="F757" s="6" t="s">
        <v>216</v>
      </c>
      <c r="G757" s="7">
        <v>4.353741496598639</v>
      </c>
      <c r="H757" s="7">
        <v>4.353741496598639</v>
      </c>
      <c r="I757" s="7">
        <v>4.353741496598639</v>
      </c>
      <c r="J757" s="7">
        <v>29.400000000000002</v>
      </c>
      <c r="K757" s="14">
        <v>36.506833998860976</v>
      </c>
      <c r="L757" s="13">
        <v>18</v>
      </c>
      <c r="M757" s="7">
        <v>38.155033069782945</v>
      </c>
      <c r="N757" s="7">
        <v>1.6133516760867141E-2</v>
      </c>
      <c r="O757" s="7">
        <v>-7.1068339988609743</v>
      </c>
      <c r="P757" s="7">
        <v>5</v>
      </c>
      <c r="Q757" s="7">
        <v>1</v>
      </c>
      <c r="R757" s="7">
        <v>0</v>
      </c>
      <c r="S757" s="15">
        <v>1.00833333333333</v>
      </c>
      <c r="T757" s="15">
        <v>2.8644444444444401</v>
      </c>
      <c r="U757" s="15">
        <v>5.90287037037037</v>
      </c>
      <c r="V757" s="16">
        <v>16</v>
      </c>
      <c r="W757" s="16">
        <v>15</v>
      </c>
      <c r="X757" s="13">
        <v>-1</v>
      </c>
      <c r="Y757" s="13">
        <v>2</v>
      </c>
      <c r="Z757" s="16">
        <v>3.5</v>
      </c>
      <c r="AA757" s="13">
        <v>22</v>
      </c>
      <c r="AB757" s="15">
        <v>6</v>
      </c>
      <c r="AC757" s="15">
        <v>7</v>
      </c>
      <c r="AD757" s="15">
        <v>4.6144444444444401</v>
      </c>
      <c r="AE757" s="15">
        <v>1.1144444444444399</v>
      </c>
      <c r="AF757" s="7">
        <v>1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6">
        <f>VLOOKUP($B757,'[1]výnosy standard'!$A$1:$T$2200,2,FALSE)</f>
        <v>0</v>
      </c>
      <c r="AV757" s="6">
        <f>VLOOKUP($B757,'[1]výnosy standard'!$A$1:$T$2200,3,FALSE)</f>
        <v>0</v>
      </c>
      <c r="AW757" s="6">
        <f>VLOOKUP($B757,'[1]výnosy standard'!$A$1:$T$2200,4,FALSE)</f>
        <v>0</v>
      </c>
      <c r="AX757" s="6">
        <f>VLOOKUP($B757,'[1]výnosy standard'!$A$1:$T$2200,5,FALSE)</f>
        <v>0</v>
      </c>
      <c r="AY757" s="6">
        <f>VLOOKUP($B757,'[1]výnosy standard'!$A$1:$T$2200,6,FALSE)</f>
        <v>0</v>
      </c>
      <c r="AZ757" s="6">
        <f>VLOOKUP($B757,'[1]výnosy standard'!$A$1:$T$2200,7,FALSE)</f>
        <v>0</v>
      </c>
      <c r="BA757" s="6">
        <f>VLOOKUP($B757,'[1]výnosy standard'!$A$1:$T$2200,8,FALSE)</f>
        <v>0</v>
      </c>
      <c r="BB757" s="6">
        <f>VLOOKUP($B757,'[1]výnosy standard'!$A$1:$T$2200,9,FALSE)</f>
        <v>6.82</v>
      </c>
      <c r="BC757" s="6">
        <f>VLOOKUP($B757,'[1]výnosy standard'!$A$1:$T$2200,10,FALSE)</f>
        <v>6.82</v>
      </c>
      <c r="BD757" s="6">
        <f>VLOOKUP($B757,'[1]výnosy standard'!$A$1:$T$2200,11,FALSE)</f>
        <v>3.77</v>
      </c>
      <c r="BE757" s="6">
        <f>VLOOKUP($B757,'[1]výnosy standard'!$A$1:$T$2200,12,FALSE)</f>
        <v>6.58</v>
      </c>
      <c r="BF757" s="6">
        <f>VLOOKUP($B757,'[1]výnosy standard'!$A$1:$T$2200,13,FALSE)</f>
        <v>0</v>
      </c>
      <c r="BG757" s="6">
        <f>VLOOKUP($B757,'[1]výnosy standard'!$A$1:$T$2200,14,FALSE)</f>
        <v>0</v>
      </c>
      <c r="BH757" s="6">
        <f>VLOOKUP($B757,'[1]výnosy standard'!$A$1:$T$2200,15,FALSE)</f>
        <v>0</v>
      </c>
      <c r="BI757" s="6">
        <f>VLOOKUP($B757,'[1]výnosy standard'!$A$1:$T$2200,16,FALSE)</f>
        <v>0</v>
      </c>
      <c r="BJ757" s="6">
        <f>VLOOKUP($B757,'[1]výnosy standard'!$A$1:$T$2200,17,FALSE)</f>
        <v>5.54</v>
      </c>
      <c r="BK757" s="6">
        <f>VLOOKUP($B757,'[1]výnosy standard'!$A$1:$T$2200,18,FALSE)</f>
        <v>5.54</v>
      </c>
      <c r="BL757" s="6">
        <f>VLOOKUP($B757,'[1]výnosy standard'!$A$1:$T$2200,19,FALSE)</f>
        <v>6.65</v>
      </c>
      <c r="BM757" s="6">
        <f>VLOOKUP($B757,'[1]výnosy standard'!$A$1:$T$2200,20,FALSE)</f>
        <v>0</v>
      </c>
      <c r="BN757" s="6">
        <f>VLOOKUP(B757,'[1]pšenice výnos'!$A$2:$E$2200,4)</f>
        <v>6.82</v>
      </c>
      <c r="BO757" s="6">
        <f>VLOOKUP(B757,[1]kukuřice!$A$2:$E$2200,5,FALSE)</f>
        <v>43.191266145909822</v>
      </c>
    </row>
    <row r="758" spans="1:67" x14ac:dyDescent="0.25">
      <c r="A758" s="7">
        <v>1288</v>
      </c>
      <c r="B758" s="6" t="s">
        <v>182</v>
      </c>
      <c r="C758" s="13">
        <v>100</v>
      </c>
      <c r="D758" s="7">
        <v>4.3694220495386116</v>
      </c>
      <c r="E758" s="6" t="s">
        <v>47</v>
      </c>
      <c r="F758" s="6" t="s">
        <v>216</v>
      </c>
      <c r="G758" s="7">
        <v>4.3694220495386116</v>
      </c>
      <c r="H758" s="7">
        <v>2.0033997085964059</v>
      </c>
      <c r="I758" s="7">
        <v>2.0033997085964059</v>
      </c>
      <c r="J758" s="7">
        <v>43.925333333333334</v>
      </c>
      <c r="K758" s="14">
        <v>36.718953676241661</v>
      </c>
      <c r="L758" s="13">
        <v>20</v>
      </c>
      <c r="M758" s="7">
        <v>38.155033069782945</v>
      </c>
      <c r="N758" s="7">
        <v>1.6133516760867141E-2</v>
      </c>
      <c r="O758" s="7">
        <v>7.2063796570916736</v>
      </c>
      <c r="P758" s="7">
        <v>1</v>
      </c>
      <c r="Q758" s="7">
        <v>6</v>
      </c>
      <c r="R758" s="7">
        <v>0</v>
      </c>
      <c r="S758" s="15">
        <v>3.9583333333333299</v>
      </c>
      <c r="T758" s="15">
        <v>7.65</v>
      </c>
      <c r="U758" s="17" t="e">
        <v>#NULL!</v>
      </c>
      <c r="V758" s="16">
        <v>11.4</v>
      </c>
      <c r="W758" s="16">
        <v>11.4</v>
      </c>
      <c r="X758" s="17" t="e">
        <v>#NULL!</v>
      </c>
      <c r="Y758" s="13">
        <v>3</v>
      </c>
      <c r="Z758" s="16">
        <v>4</v>
      </c>
      <c r="AA758" s="13">
        <v>17</v>
      </c>
      <c r="AB758" s="15">
        <v>5.6</v>
      </c>
      <c r="AC758" s="15">
        <v>5.6</v>
      </c>
      <c r="AD758" s="15">
        <v>9.0500000000000007</v>
      </c>
      <c r="AE758" s="15">
        <v>5.05</v>
      </c>
      <c r="AF758" s="7">
        <v>1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6">
        <f>VLOOKUP($B758,'[1]výnosy standard'!$A$1:$T$2200,2,FALSE)</f>
        <v>0</v>
      </c>
      <c r="AV758" s="6">
        <f>VLOOKUP($B758,'[1]výnosy standard'!$A$1:$T$2200,3,FALSE)</f>
        <v>0</v>
      </c>
      <c r="AW758" s="6">
        <f>VLOOKUP($B758,'[1]výnosy standard'!$A$1:$T$2200,4,FALSE)</f>
        <v>0</v>
      </c>
      <c r="AX758" s="6">
        <f>VLOOKUP($B758,'[1]výnosy standard'!$A$1:$T$2200,5,FALSE)</f>
        <v>0</v>
      </c>
      <c r="AY758" s="6">
        <f>VLOOKUP($B758,'[1]výnosy standard'!$A$1:$T$2200,6,FALSE)</f>
        <v>0</v>
      </c>
      <c r="AZ758" s="6">
        <f>VLOOKUP($B758,'[1]výnosy standard'!$A$1:$T$2200,7,FALSE)</f>
        <v>0</v>
      </c>
      <c r="BA758" s="6">
        <f>VLOOKUP($B758,'[1]výnosy standard'!$A$1:$T$2200,8,FALSE)</f>
        <v>0</v>
      </c>
      <c r="BB758" s="6">
        <f>VLOOKUP($B758,'[1]výnosy standard'!$A$1:$T$2200,9,FALSE)</f>
        <v>6.09</v>
      </c>
      <c r="BC758" s="6">
        <f>VLOOKUP($B758,'[1]výnosy standard'!$A$1:$T$2200,10,FALSE)</f>
        <v>6.09</v>
      </c>
      <c r="BD758" s="6">
        <f>VLOOKUP($B758,'[1]výnosy standard'!$A$1:$T$2200,11,FALSE)</f>
        <v>3.22</v>
      </c>
      <c r="BE758" s="6">
        <f>VLOOKUP($B758,'[1]výnosy standard'!$A$1:$T$2200,12,FALSE)</f>
        <v>5.58</v>
      </c>
      <c r="BF758" s="6">
        <f>VLOOKUP($B758,'[1]výnosy standard'!$A$1:$T$2200,13,FALSE)</f>
        <v>0</v>
      </c>
      <c r="BG758" s="6">
        <f>VLOOKUP($B758,'[1]výnosy standard'!$A$1:$T$2200,14,FALSE)</f>
        <v>0</v>
      </c>
      <c r="BH758" s="6">
        <f>VLOOKUP($B758,'[1]výnosy standard'!$A$1:$T$2200,15,FALSE)</f>
        <v>0</v>
      </c>
      <c r="BI758" s="6">
        <f>VLOOKUP($B758,'[1]výnosy standard'!$A$1:$T$2200,16,FALSE)</f>
        <v>0</v>
      </c>
      <c r="BJ758" s="6">
        <f>VLOOKUP($B758,'[1]výnosy standard'!$A$1:$T$2200,17,FALSE)</f>
        <v>4.4000000000000004</v>
      </c>
      <c r="BK758" s="6">
        <f>VLOOKUP($B758,'[1]výnosy standard'!$A$1:$T$2200,18,FALSE)</f>
        <v>4.4000000000000004</v>
      </c>
      <c r="BL758" s="6">
        <f>VLOOKUP($B758,'[1]výnosy standard'!$A$1:$T$2200,19,FALSE)</f>
        <v>5.6</v>
      </c>
      <c r="BM758" s="6">
        <f>VLOOKUP($B758,'[1]výnosy standard'!$A$1:$T$2200,20,FALSE)</f>
        <v>0</v>
      </c>
      <c r="BN758" s="6">
        <f>VLOOKUP(B758,'[1]pšenice výnos'!$A$2:$E$2200,4)</f>
        <v>6.09</v>
      </c>
      <c r="BO758" s="6">
        <f>VLOOKUP(B758,[1]kukuřice!$A$2:$E$2200,5,FALSE)</f>
        <v>39.206715276936691</v>
      </c>
    </row>
    <row r="759" spans="1:67" x14ac:dyDescent="0.25">
      <c r="A759" s="7">
        <v>1176</v>
      </c>
      <c r="B759" s="6" t="s">
        <v>127</v>
      </c>
      <c r="C759" s="13">
        <v>348</v>
      </c>
      <c r="D759" s="7">
        <v>4.3854758883248728</v>
      </c>
      <c r="E759" s="6" t="s">
        <v>47</v>
      </c>
      <c r="F759" s="6" t="s">
        <v>216</v>
      </c>
      <c r="G759" s="7">
        <v>4.3854758883248728</v>
      </c>
      <c r="H759" s="7">
        <v>4.124365482233503</v>
      </c>
      <c r="I759" s="7">
        <v>4.124365482233503</v>
      </c>
      <c r="J759" s="7">
        <v>31.52</v>
      </c>
      <c r="K759" s="14">
        <v>43.326394196847936</v>
      </c>
      <c r="L759" s="13">
        <v>15</v>
      </c>
      <c r="M759" s="7">
        <v>36.999717376994539</v>
      </c>
      <c r="N759" s="7">
        <v>-1.4781497304898705</v>
      </c>
      <c r="O759" s="7">
        <v>-11.806394196847936</v>
      </c>
      <c r="P759" s="7">
        <v>0</v>
      </c>
      <c r="Q759" s="7">
        <v>8</v>
      </c>
      <c r="R759" s="7">
        <v>0</v>
      </c>
      <c r="S759" s="17" t="e">
        <v>#NULL!</v>
      </c>
      <c r="T759" s="17" t="e">
        <v>#NULL!</v>
      </c>
      <c r="U759" s="17" t="e">
        <v>#NULL!</v>
      </c>
      <c r="V759" s="17" t="e">
        <v>#NULL!</v>
      </c>
      <c r="W759" s="17" t="e">
        <v>#NULL!</v>
      </c>
      <c r="X759" s="17" t="e">
        <v>#NULL!</v>
      </c>
      <c r="Y759" s="17" t="e">
        <v>#NULL!</v>
      </c>
      <c r="Z759" s="17" t="e">
        <v>#NULL!</v>
      </c>
      <c r="AA759" s="17" t="e">
        <v>#NULL!</v>
      </c>
      <c r="AB759" s="17" t="e">
        <v>#NULL!</v>
      </c>
      <c r="AC759" s="17" t="e">
        <v>#NULL!</v>
      </c>
      <c r="AD759" s="17" t="e">
        <v>#NULL!</v>
      </c>
      <c r="AE759" s="17" t="e">
        <v>#NULL!</v>
      </c>
      <c r="AF759" s="7">
        <v>1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6">
        <f>VLOOKUP($B759,'[1]výnosy standard'!$A$1:$T$2200,2,FALSE)</f>
        <v>0</v>
      </c>
      <c r="AV759" s="6">
        <f>VLOOKUP($B759,'[1]výnosy standard'!$A$1:$T$2200,3,FALSE)</f>
        <v>0</v>
      </c>
      <c r="AW759" s="6">
        <f>VLOOKUP($B759,'[1]výnosy standard'!$A$1:$T$2200,4,FALSE)</f>
        <v>8.02</v>
      </c>
      <c r="AX759" s="6">
        <f>VLOOKUP($B759,'[1]výnosy standard'!$A$1:$T$2200,5,FALSE)</f>
        <v>0</v>
      </c>
      <c r="AY759" s="6">
        <f>VLOOKUP($B759,'[1]výnosy standard'!$A$1:$T$2200,6,FALSE)</f>
        <v>0.88</v>
      </c>
      <c r="AZ759" s="6">
        <f>VLOOKUP($B759,'[1]výnosy standard'!$A$1:$T$2200,7,FALSE)</f>
        <v>0</v>
      </c>
      <c r="BA759" s="6">
        <f>VLOOKUP($B759,'[1]výnosy standard'!$A$1:$T$2200,8,FALSE)</f>
        <v>21.09</v>
      </c>
      <c r="BB759" s="6">
        <f>VLOOKUP($B759,'[1]výnosy standard'!$A$1:$T$2200,9,FALSE)</f>
        <v>6.51</v>
      </c>
      <c r="BC759" s="6">
        <f>VLOOKUP($B759,'[1]výnosy standard'!$A$1:$T$2200,10,FALSE)</f>
        <v>6.51</v>
      </c>
      <c r="BD759" s="6">
        <f>VLOOKUP($B759,'[1]výnosy standard'!$A$1:$T$2200,11,FALSE)</f>
        <v>3.84</v>
      </c>
      <c r="BE759" s="6">
        <f>VLOOKUP($B759,'[1]výnosy standard'!$A$1:$T$2200,12,FALSE)</f>
        <v>6.91</v>
      </c>
      <c r="BF759" s="6">
        <f>VLOOKUP($B759,'[1]výnosy standard'!$A$1:$T$2200,13,FALSE)</f>
        <v>0</v>
      </c>
      <c r="BG759" s="6">
        <f>VLOOKUP($B759,'[1]výnosy standard'!$A$1:$T$2200,14,FALSE)</f>
        <v>0</v>
      </c>
      <c r="BH759" s="6">
        <f>VLOOKUP($B759,'[1]výnosy standard'!$A$1:$T$2200,15,FALSE)</f>
        <v>0</v>
      </c>
      <c r="BI759" s="6">
        <f>VLOOKUP($B759,'[1]výnosy standard'!$A$1:$T$2200,16,FALSE)</f>
        <v>0</v>
      </c>
      <c r="BJ759" s="6">
        <f>VLOOKUP($B759,'[1]výnosy standard'!$A$1:$T$2200,17,FALSE)</f>
        <v>5.21</v>
      </c>
      <c r="BK759" s="6">
        <f>VLOOKUP($B759,'[1]výnosy standard'!$A$1:$T$2200,18,FALSE)</f>
        <v>5.21</v>
      </c>
      <c r="BL759" s="6">
        <f>VLOOKUP($B759,'[1]výnosy standard'!$A$1:$T$2200,19,FALSE)</f>
        <v>7.1</v>
      </c>
      <c r="BM759" s="6">
        <f>VLOOKUP($B759,'[1]výnosy standard'!$A$1:$T$2200,20,FALSE)</f>
        <v>0</v>
      </c>
      <c r="BN759" s="6">
        <f>VLOOKUP(B759,'[1]pšenice výnos'!$A$2:$E$2200,4)</f>
        <v>6.51</v>
      </c>
      <c r="BO759" s="6">
        <f>VLOOKUP(B759,[1]kukuřice!$A$2:$E$2200,5,FALSE)</f>
        <v>34.643639561082786</v>
      </c>
    </row>
    <row r="760" spans="1:67" x14ac:dyDescent="0.25">
      <c r="A760" s="7">
        <v>1111</v>
      </c>
      <c r="B760" s="6" t="s">
        <v>118</v>
      </c>
      <c r="C760" s="13">
        <v>184</v>
      </c>
      <c r="D760" s="7">
        <v>4.4117647058823533</v>
      </c>
      <c r="E760" s="6" t="s">
        <v>47</v>
      </c>
      <c r="F760" s="6" t="s">
        <v>216</v>
      </c>
      <c r="G760" s="7">
        <v>4.4117647058823533</v>
      </c>
      <c r="H760" s="7">
        <v>4.4117647058823533</v>
      </c>
      <c r="I760" s="7">
        <v>4.4117647058823533</v>
      </c>
      <c r="J760" s="7">
        <v>34</v>
      </c>
      <c r="K760" s="14">
        <v>34.382109749432743</v>
      </c>
      <c r="L760" s="13">
        <v>18</v>
      </c>
      <c r="M760" s="7">
        <v>38.155033069782945</v>
      </c>
      <c r="N760" s="7">
        <v>1.6133516760867141E-2</v>
      </c>
      <c r="O760" s="7">
        <v>-0.38210974943274323</v>
      </c>
      <c r="P760" s="7">
        <v>5</v>
      </c>
      <c r="Q760" s="7">
        <v>0</v>
      </c>
      <c r="R760" s="7">
        <v>0</v>
      </c>
      <c r="S760" s="15">
        <v>0.76111111111111096</v>
      </c>
      <c r="T760" s="15">
        <v>2.0311111111111102</v>
      </c>
      <c r="U760" s="15">
        <v>4.7129629629629601</v>
      </c>
      <c r="V760" s="16">
        <v>15.6</v>
      </c>
      <c r="W760" s="16">
        <v>12.5</v>
      </c>
      <c r="X760" s="13">
        <v>-1</v>
      </c>
      <c r="Y760" s="13">
        <v>4</v>
      </c>
      <c r="Z760" s="16">
        <v>4.7</v>
      </c>
      <c r="AA760" s="13">
        <v>14</v>
      </c>
      <c r="AB760" s="15">
        <v>-1.6</v>
      </c>
      <c r="AC760" s="15">
        <v>1.5</v>
      </c>
      <c r="AD760" s="15">
        <v>2.4061111111111102</v>
      </c>
      <c r="AE760" s="15">
        <v>-2.29388888888889</v>
      </c>
      <c r="AF760" s="7">
        <v>1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6">
        <f>VLOOKUP($B760,'[1]výnosy standard'!$A$1:$T$2200,2,FALSE)</f>
        <v>24.7</v>
      </c>
      <c r="AV760" s="6">
        <f>VLOOKUP($B760,'[1]výnosy standard'!$A$1:$T$2200,3,FALSE)</f>
        <v>0</v>
      </c>
      <c r="AW760" s="6">
        <f>VLOOKUP($B760,'[1]výnosy standard'!$A$1:$T$2200,4,FALSE)</f>
        <v>0</v>
      </c>
      <c r="AX760" s="6">
        <f>VLOOKUP($B760,'[1]výnosy standard'!$A$1:$T$2200,5,FALSE)</f>
        <v>0</v>
      </c>
      <c r="AY760" s="6">
        <f>VLOOKUP($B760,'[1]výnosy standard'!$A$1:$T$2200,6,FALSE)</f>
        <v>0</v>
      </c>
      <c r="AZ760" s="6">
        <f>VLOOKUP($B760,'[1]výnosy standard'!$A$1:$T$2200,7,FALSE)</f>
        <v>0</v>
      </c>
      <c r="BA760" s="6">
        <f>VLOOKUP($B760,'[1]výnosy standard'!$A$1:$T$2200,8,FALSE)</f>
        <v>0</v>
      </c>
      <c r="BB760" s="6">
        <f>VLOOKUP($B760,'[1]výnosy standard'!$A$1:$T$2200,9,FALSE)</f>
        <v>5.9</v>
      </c>
      <c r="BC760" s="6">
        <f>VLOOKUP($B760,'[1]výnosy standard'!$A$1:$T$2200,10,FALSE)</f>
        <v>5.9</v>
      </c>
      <c r="BD760" s="6">
        <f>VLOOKUP($B760,'[1]výnosy standard'!$A$1:$T$2200,11,FALSE)</f>
        <v>3.42</v>
      </c>
      <c r="BE760" s="6">
        <f>VLOOKUP($B760,'[1]výnosy standard'!$A$1:$T$2200,12,FALSE)</f>
        <v>5.5</v>
      </c>
      <c r="BF760" s="6">
        <f>VLOOKUP($B760,'[1]výnosy standard'!$A$1:$T$2200,13,FALSE)</f>
        <v>0</v>
      </c>
      <c r="BG760" s="6">
        <f>VLOOKUP($B760,'[1]výnosy standard'!$A$1:$T$2200,14,FALSE)</f>
        <v>0</v>
      </c>
      <c r="BH760" s="6">
        <f>VLOOKUP($B760,'[1]výnosy standard'!$A$1:$T$2200,15,FALSE)</f>
        <v>18.38</v>
      </c>
      <c r="BI760" s="6">
        <f>VLOOKUP($B760,'[1]výnosy standard'!$A$1:$T$2200,16,FALSE)</f>
        <v>0</v>
      </c>
      <c r="BJ760" s="6">
        <f>VLOOKUP($B760,'[1]výnosy standard'!$A$1:$T$2200,17,FALSE)</f>
        <v>4.3499999999999996</v>
      </c>
      <c r="BK760" s="6">
        <f>VLOOKUP($B760,'[1]výnosy standard'!$A$1:$T$2200,18,FALSE)</f>
        <v>4.3499999999999996</v>
      </c>
      <c r="BL760" s="6">
        <f>VLOOKUP($B760,'[1]výnosy standard'!$A$1:$T$2200,19,FALSE)</f>
        <v>5.55</v>
      </c>
      <c r="BM760" s="6">
        <f>VLOOKUP($B760,'[1]výnosy standard'!$A$1:$T$2200,20,FALSE)</f>
        <v>0</v>
      </c>
      <c r="BN760" s="6">
        <f>VLOOKUP(B760,'[1]pšenice výnos'!$A$2:$E$2200,4)</f>
        <v>5.9</v>
      </c>
      <c r="BO760" s="6">
        <f>VLOOKUP(B760,[1]kukuřice!$A$2:$E$2200,5,FALSE)</f>
        <v>42.249021815544999</v>
      </c>
    </row>
    <row r="761" spans="1:67" x14ac:dyDescent="0.25">
      <c r="A761" s="7">
        <v>1239</v>
      </c>
      <c r="B761" s="6" t="s">
        <v>118</v>
      </c>
      <c r="C761" s="13">
        <v>184</v>
      </c>
      <c r="D761" s="7">
        <v>4.4117647058823533</v>
      </c>
      <c r="E761" s="6" t="s">
        <v>47</v>
      </c>
      <c r="F761" s="6" t="s">
        <v>216</v>
      </c>
      <c r="G761" s="7">
        <v>4.4117647058823533</v>
      </c>
      <c r="H761" s="7">
        <v>4.4117647058823533</v>
      </c>
      <c r="I761" s="7">
        <v>4.4117647058823533</v>
      </c>
      <c r="J761" s="7">
        <v>34</v>
      </c>
      <c r="K761" s="14">
        <v>32.19686229934463</v>
      </c>
      <c r="L761" s="13">
        <v>18</v>
      </c>
      <c r="M761" s="7">
        <v>38.155033069782945</v>
      </c>
      <c r="N761" s="7">
        <v>1.6133516760867141E-2</v>
      </c>
      <c r="O761" s="7">
        <v>1.8031377006553697</v>
      </c>
      <c r="P761" s="7">
        <v>5</v>
      </c>
      <c r="Q761" s="7">
        <v>0</v>
      </c>
      <c r="R761" s="7">
        <v>0</v>
      </c>
      <c r="S761" s="15">
        <v>0.76111111111111096</v>
      </c>
      <c r="T761" s="15">
        <v>2.0311111111111102</v>
      </c>
      <c r="U761" s="15">
        <v>4.7129629629629601</v>
      </c>
      <c r="V761" s="16">
        <v>15.6</v>
      </c>
      <c r="W761" s="16">
        <v>12.5</v>
      </c>
      <c r="X761" s="13">
        <v>-1</v>
      </c>
      <c r="Y761" s="13">
        <v>4</v>
      </c>
      <c r="Z761" s="16">
        <v>4.7</v>
      </c>
      <c r="AA761" s="13">
        <v>14</v>
      </c>
      <c r="AB761" s="15">
        <v>-1.6</v>
      </c>
      <c r="AC761" s="15">
        <v>1.5</v>
      </c>
      <c r="AD761" s="15">
        <v>2.4061111111111102</v>
      </c>
      <c r="AE761" s="15">
        <v>-2.29388888888889</v>
      </c>
      <c r="AF761" s="7">
        <v>1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6">
        <f>VLOOKUP($B761,'[1]výnosy standard'!$A$1:$T$2200,2,FALSE)</f>
        <v>24.7</v>
      </c>
      <c r="AV761" s="6">
        <f>VLOOKUP($B761,'[1]výnosy standard'!$A$1:$T$2200,3,FALSE)</f>
        <v>0</v>
      </c>
      <c r="AW761" s="6">
        <f>VLOOKUP($B761,'[1]výnosy standard'!$A$1:$T$2200,4,FALSE)</f>
        <v>0</v>
      </c>
      <c r="AX761" s="6">
        <f>VLOOKUP($B761,'[1]výnosy standard'!$A$1:$T$2200,5,FALSE)</f>
        <v>0</v>
      </c>
      <c r="AY761" s="6">
        <f>VLOOKUP($B761,'[1]výnosy standard'!$A$1:$T$2200,6,FALSE)</f>
        <v>0</v>
      </c>
      <c r="AZ761" s="6">
        <f>VLOOKUP($B761,'[1]výnosy standard'!$A$1:$T$2200,7,FALSE)</f>
        <v>0</v>
      </c>
      <c r="BA761" s="6">
        <f>VLOOKUP($B761,'[1]výnosy standard'!$A$1:$T$2200,8,FALSE)</f>
        <v>0</v>
      </c>
      <c r="BB761" s="6">
        <f>VLOOKUP($B761,'[1]výnosy standard'!$A$1:$T$2200,9,FALSE)</f>
        <v>5.9</v>
      </c>
      <c r="BC761" s="6">
        <f>VLOOKUP($B761,'[1]výnosy standard'!$A$1:$T$2200,10,FALSE)</f>
        <v>5.9</v>
      </c>
      <c r="BD761" s="6">
        <f>VLOOKUP($B761,'[1]výnosy standard'!$A$1:$T$2200,11,FALSE)</f>
        <v>3.42</v>
      </c>
      <c r="BE761" s="6">
        <f>VLOOKUP($B761,'[1]výnosy standard'!$A$1:$T$2200,12,FALSE)</f>
        <v>5.5</v>
      </c>
      <c r="BF761" s="6">
        <f>VLOOKUP($B761,'[1]výnosy standard'!$A$1:$T$2200,13,FALSE)</f>
        <v>0</v>
      </c>
      <c r="BG761" s="6">
        <f>VLOOKUP($B761,'[1]výnosy standard'!$A$1:$T$2200,14,FALSE)</f>
        <v>0</v>
      </c>
      <c r="BH761" s="6">
        <f>VLOOKUP($B761,'[1]výnosy standard'!$A$1:$T$2200,15,FALSE)</f>
        <v>18.38</v>
      </c>
      <c r="BI761" s="6">
        <f>VLOOKUP($B761,'[1]výnosy standard'!$A$1:$T$2200,16,FALSE)</f>
        <v>0</v>
      </c>
      <c r="BJ761" s="6">
        <f>VLOOKUP($B761,'[1]výnosy standard'!$A$1:$T$2200,17,FALSE)</f>
        <v>4.3499999999999996</v>
      </c>
      <c r="BK761" s="6">
        <f>VLOOKUP($B761,'[1]výnosy standard'!$A$1:$T$2200,18,FALSE)</f>
        <v>4.3499999999999996</v>
      </c>
      <c r="BL761" s="6">
        <f>VLOOKUP($B761,'[1]výnosy standard'!$A$1:$T$2200,19,FALSE)</f>
        <v>5.55</v>
      </c>
      <c r="BM761" s="6">
        <f>VLOOKUP($B761,'[1]výnosy standard'!$A$1:$T$2200,20,FALSE)</f>
        <v>0</v>
      </c>
      <c r="BN761" s="6">
        <f>VLOOKUP(B761,'[1]pšenice výnos'!$A$2:$E$2200,4)</f>
        <v>5.9</v>
      </c>
      <c r="BO761" s="6">
        <f>VLOOKUP(B761,[1]kukuřice!$A$2:$E$2200,5,FALSE)</f>
        <v>42.249021815544999</v>
      </c>
    </row>
    <row r="762" spans="1:67" x14ac:dyDescent="0.25">
      <c r="A762" s="7">
        <v>1304</v>
      </c>
      <c r="B762" s="6" t="s">
        <v>123</v>
      </c>
      <c r="C762" s="13">
        <v>240</v>
      </c>
      <c r="D762" s="7">
        <v>4.4275861138519916</v>
      </c>
      <c r="E762" s="6" t="s">
        <v>47</v>
      </c>
      <c r="F762" s="6" t="s">
        <v>216</v>
      </c>
      <c r="G762" s="7">
        <v>4.4275861138519916</v>
      </c>
      <c r="H762" s="7">
        <v>0.79696394686907013</v>
      </c>
      <c r="I762" s="7">
        <v>0.79696394686907013</v>
      </c>
      <c r="J762" s="7">
        <v>52.7</v>
      </c>
      <c r="K762" s="14">
        <v>53.970545174716115</v>
      </c>
      <c r="L762" s="13">
        <v>18</v>
      </c>
      <c r="M762" s="7">
        <v>39.182845942101451</v>
      </c>
      <c r="N762" s="7">
        <v>0.8002501815129478</v>
      </c>
      <c r="O762" s="7">
        <v>-1.2705451747161121</v>
      </c>
      <c r="P762" s="7">
        <v>2</v>
      </c>
      <c r="Q762" s="7">
        <v>1</v>
      </c>
      <c r="R762" s="7">
        <v>0</v>
      </c>
      <c r="S762" s="15">
        <v>0.99444444444444402</v>
      </c>
      <c r="T762" s="15">
        <v>5.4022222222222203</v>
      </c>
      <c r="U762" s="15">
        <v>7.9649999999999999</v>
      </c>
      <c r="V762" s="16">
        <v>33</v>
      </c>
      <c r="W762" s="16">
        <v>30.3</v>
      </c>
      <c r="X762" s="17" t="e">
        <v>#NULL!</v>
      </c>
      <c r="Y762" s="13">
        <v>3</v>
      </c>
      <c r="Z762" s="16">
        <v>4</v>
      </c>
      <c r="AA762" s="13">
        <v>17</v>
      </c>
      <c r="AB762" s="15">
        <v>-16</v>
      </c>
      <c r="AC762" s="15">
        <v>-13.3</v>
      </c>
      <c r="AD762" s="15">
        <v>2.0772222222222201</v>
      </c>
      <c r="AE762" s="15">
        <v>-1.9227777777777799</v>
      </c>
      <c r="AF762" s="7">
        <v>1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6">
        <f>VLOOKUP($B762,'[1]výnosy standard'!$A$1:$T$2200,2,FALSE)</f>
        <v>29.15</v>
      </c>
      <c r="AV762" s="6">
        <f>VLOOKUP($B762,'[1]výnosy standard'!$A$1:$T$2200,3,FALSE)</f>
        <v>0</v>
      </c>
      <c r="AW762" s="6">
        <f>VLOOKUP($B762,'[1]výnosy standard'!$A$1:$T$2200,4,FALSE)</f>
        <v>8.0299999999999994</v>
      </c>
      <c r="AX762" s="6">
        <f>VLOOKUP($B762,'[1]výnosy standard'!$A$1:$T$2200,5,FALSE)</f>
        <v>0</v>
      </c>
      <c r="AY762" s="6">
        <f>VLOOKUP($B762,'[1]výnosy standard'!$A$1:$T$2200,6,FALSE)</f>
        <v>1.01</v>
      </c>
      <c r="AZ762" s="6">
        <f>VLOOKUP($B762,'[1]výnosy standard'!$A$1:$T$2200,7,FALSE)</f>
        <v>0</v>
      </c>
      <c r="BA762" s="6">
        <f>VLOOKUP($B762,'[1]výnosy standard'!$A$1:$T$2200,8,FALSE)</f>
        <v>20.81</v>
      </c>
      <c r="BB762" s="6">
        <f>VLOOKUP($B762,'[1]výnosy standard'!$A$1:$T$2200,9,FALSE)</f>
        <v>7.04</v>
      </c>
      <c r="BC762" s="6">
        <f>VLOOKUP($B762,'[1]výnosy standard'!$A$1:$T$2200,10,FALSE)</f>
        <v>7.04</v>
      </c>
      <c r="BD762" s="6">
        <f>VLOOKUP($B762,'[1]výnosy standard'!$A$1:$T$2200,11,FALSE)</f>
        <v>3.37</v>
      </c>
      <c r="BE762" s="6">
        <f>VLOOKUP($B762,'[1]výnosy standard'!$A$1:$T$2200,12,FALSE)</f>
        <v>0</v>
      </c>
      <c r="BF762" s="6">
        <f>VLOOKUP($B762,'[1]výnosy standard'!$A$1:$T$2200,13,FALSE)</f>
        <v>0</v>
      </c>
      <c r="BG762" s="6">
        <f>VLOOKUP($B762,'[1]výnosy standard'!$A$1:$T$2200,14,FALSE)</f>
        <v>0</v>
      </c>
      <c r="BH762" s="6">
        <f>VLOOKUP($B762,'[1]výnosy standard'!$A$1:$T$2200,15,FALSE)</f>
        <v>0</v>
      </c>
      <c r="BI762" s="6">
        <f>VLOOKUP($B762,'[1]výnosy standard'!$A$1:$T$2200,16,FALSE)</f>
        <v>72.489999999999995</v>
      </c>
      <c r="BJ762" s="6">
        <f>VLOOKUP($B762,'[1]výnosy standard'!$A$1:$T$2200,17,FALSE)</f>
        <v>5.49</v>
      </c>
      <c r="BK762" s="6">
        <f>VLOOKUP($B762,'[1]výnosy standard'!$A$1:$T$2200,18,FALSE)</f>
        <v>5.49</v>
      </c>
      <c r="BL762" s="6">
        <f>VLOOKUP($B762,'[1]výnosy standard'!$A$1:$T$2200,19,FALSE)</f>
        <v>7.12</v>
      </c>
      <c r="BM762" s="6">
        <f>VLOOKUP($B762,'[1]výnosy standard'!$A$1:$T$2200,20,FALSE)</f>
        <v>0</v>
      </c>
      <c r="BN762" s="6">
        <f>VLOOKUP(B762,'[1]pšenice výnos'!$A$2:$E$2200,4)</f>
        <v>7.04</v>
      </c>
      <c r="BO762" s="6">
        <f>VLOOKUP(B762,[1]kukuřice!$A$2:$E$2200,5,FALSE)</f>
        <v>45.933373285065656</v>
      </c>
    </row>
    <row r="763" spans="1:67" x14ac:dyDescent="0.25">
      <c r="A763" s="7">
        <v>1238</v>
      </c>
      <c r="B763" s="6" t="s">
        <v>118</v>
      </c>
      <c r="C763" s="13">
        <v>182</v>
      </c>
      <c r="D763" s="7">
        <v>4.4316685714285713</v>
      </c>
      <c r="E763" s="6" t="s">
        <v>47</v>
      </c>
      <c r="F763" s="6" t="s">
        <v>216</v>
      </c>
      <c r="G763" s="7">
        <v>4.4316685714285713</v>
      </c>
      <c r="H763" s="7">
        <v>4.2857142857142856</v>
      </c>
      <c r="I763" s="7">
        <v>4.2857142857142856</v>
      </c>
      <c r="J763" s="7">
        <v>35</v>
      </c>
      <c r="K763" s="14">
        <v>36.537481810231014</v>
      </c>
      <c r="L763" s="13">
        <v>18</v>
      </c>
      <c r="M763" s="7">
        <v>38.155033069782945</v>
      </c>
      <c r="N763" s="7">
        <v>1.6133516760867141E-2</v>
      </c>
      <c r="O763" s="7">
        <v>-1.5374818102310144</v>
      </c>
      <c r="P763" s="7">
        <v>7</v>
      </c>
      <c r="Q763" s="7">
        <v>1</v>
      </c>
      <c r="R763" s="7">
        <v>0</v>
      </c>
      <c r="S763" s="15">
        <v>1.2666666666666699</v>
      </c>
      <c r="T763" s="15">
        <v>2.8222222222222202</v>
      </c>
      <c r="U763" s="15">
        <v>5.5337962962963001</v>
      </c>
      <c r="V763" s="16">
        <v>14.6</v>
      </c>
      <c r="W763" s="16">
        <v>10.4</v>
      </c>
      <c r="X763" s="13">
        <v>-1</v>
      </c>
      <c r="Y763" s="13">
        <v>4</v>
      </c>
      <c r="Z763" s="16">
        <v>4.7</v>
      </c>
      <c r="AA763" s="13">
        <v>14</v>
      </c>
      <c r="AB763" s="15">
        <v>-0.6</v>
      </c>
      <c r="AC763" s="15">
        <v>3.6</v>
      </c>
      <c r="AD763" s="15">
        <v>3.7222222222222201</v>
      </c>
      <c r="AE763" s="15">
        <v>-0.97777777777777997</v>
      </c>
      <c r="AF763" s="7">
        <v>1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6">
        <f>VLOOKUP($B763,'[1]výnosy standard'!$A$1:$T$2200,2,FALSE)</f>
        <v>24.7</v>
      </c>
      <c r="AV763" s="6">
        <f>VLOOKUP($B763,'[1]výnosy standard'!$A$1:$T$2200,3,FALSE)</f>
        <v>0</v>
      </c>
      <c r="AW763" s="6">
        <f>VLOOKUP($B763,'[1]výnosy standard'!$A$1:$T$2200,4,FALSE)</f>
        <v>0</v>
      </c>
      <c r="AX763" s="6">
        <f>VLOOKUP($B763,'[1]výnosy standard'!$A$1:$T$2200,5,FALSE)</f>
        <v>0</v>
      </c>
      <c r="AY763" s="6">
        <f>VLOOKUP($B763,'[1]výnosy standard'!$A$1:$T$2200,6,FALSE)</f>
        <v>0</v>
      </c>
      <c r="AZ763" s="6">
        <f>VLOOKUP($B763,'[1]výnosy standard'!$A$1:$T$2200,7,FALSE)</f>
        <v>0</v>
      </c>
      <c r="BA763" s="6">
        <f>VLOOKUP($B763,'[1]výnosy standard'!$A$1:$T$2200,8,FALSE)</f>
        <v>0</v>
      </c>
      <c r="BB763" s="6">
        <f>VLOOKUP($B763,'[1]výnosy standard'!$A$1:$T$2200,9,FALSE)</f>
        <v>5.9</v>
      </c>
      <c r="BC763" s="6">
        <f>VLOOKUP($B763,'[1]výnosy standard'!$A$1:$T$2200,10,FALSE)</f>
        <v>5.9</v>
      </c>
      <c r="BD763" s="6">
        <f>VLOOKUP($B763,'[1]výnosy standard'!$A$1:$T$2200,11,FALSE)</f>
        <v>3.42</v>
      </c>
      <c r="BE763" s="6">
        <f>VLOOKUP($B763,'[1]výnosy standard'!$A$1:$T$2200,12,FALSE)</f>
        <v>5.5</v>
      </c>
      <c r="BF763" s="6">
        <f>VLOOKUP($B763,'[1]výnosy standard'!$A$1:$T$2200,13,FALSE)</f>
        <v>0</v>
      </c>
      <c r="BG763" s="6">
        <f>VLOOKUP($B763,'[1]výnosy standard'!$A$1:$T$2200,14,FALSE)</f>
        <v>0</v>
      </c>
      <c r="BH763" s="6">
        <f>VLOOKUP($B763,'[1]výnosy standard'!$A$1:$T$2200,15,FALSE)</f>
        <v>18.38</v>
      </c>
      <c r="BI763" s="6">
        <f>VLOOKUP($B763,'[1]výnosy standard'!$A$1:$T$2200,16,FALSE)</f>
        <v>0</v>
      </c>
      <c r="BJ763" s="6">
        <f>VLOOKUP($B763,'[1]výnosy standard'!$A$1:$T$2200,17,FALSE)</f>
        <v>4.3499999999999996</v>
      </c>
      <c r="BK763" s="6">
        <f>VLOOKUP($B763,'[1]výnosy standard'!$A$1:$T$2200,18,FALSE)</f>
        <v>4.3499999999999996</v>
      </c>
      <c r="BL763" s="6">
        <f>VLOOKUP($B763,'[1]výnosy standard'!$A$1:$T$2200,19,FALSE)</f>
        <v>5.55</v>
      </c>
      <c r="BM763" s="6">
        <f>VLOOKUP($B763,'[1]výnosy standard'!$A$1:$T$2200,20,FALSE)</f>
        <v>0</v>
      </c>
      <c r="BN763" s="6">
        <f>VLOOKUP(B763,'[1]pšenice výnos'!$A$2:$E$2200,4)</f>
        <v>5.9</v>
      </c>
      <c r="BO763" s="6">
        <f>VLOOKUP(B763,[1]kukuřice!$A$2:$E$2200,5,FALSE)</f>
        <v>42.249021815544999</v>
      </c>
    </row>
    <row r="764" spans="1:67" x14ac:dyDescent="0.25">
      <c r="A764" s="7">
        <v>1245</v>
      </c>
      <c r="B764" s="6" t="s">
        <v>200</v>
      </c>
      <c r="C764" s="13">
        <v>187</v>
      </c>
      <c r="D764" s="7">
        <v>4.4571428571428573</v>
      </c>
      <c r="E764" s="6" t="s">
        <v>47</v>
      </c>
      <c r="F764" s="6" t="s">
        <v>216</v>
      </c>
      <c r="G764" s="7">
        <v>4.4571428571428573</v>
      </c>
      <c r="H764" s="7">
        <v>4.4571428571428573</v>
      </c>
      <c r="I764" s="7">
        <v>4.4571428571428573</v>
      </c>
      <c r="J764" s="7">
        <v>35</v>
      </c>
      <c r="K764" s="14">
        <v>25.051336868776936</v>
      </c>
      <c r="L764" s="13">
        <v>18</v>
      </c>
      <c r="M764" s="7">
        <v>38.155033069782945</v>
      </c>
      <c r="N764" s="7">
        <v>1.6133516760867141E-2</v>
      </c>
      <c r="O764" s="7">
        <v>9.9486631312230642</v>
      </c>
      <c r="P764" s="7">
        <v>8</v>
      </c>
      <c r="Q764" s="7">
        <v>0</v>
      </c>
      <c r="R764" s="7">
        <v>0</v>
      </c>
      <c r="S764" s="15">
        <v>1.2250000000000001</v>
      </c>
      <c r="T764" s="15">
        <v>2.44</v>
      </c>
      <c r="U764" s="15">
        <v>5.1565608465608497</v>
      </c>
      <c r="V764" s="16">
        <v>14.1</v>
      </c>
      <c r="W764" s="16">
        <v>13.3</v>
      </c>
      <c r="X764" s="13">
        <v>-1</v>
      </c>
      <c r="Y764" s="13">
        <v>3</v>
      </c>
      <c r="Z764" s="16">
        <v>4</v>
      </c>
      <c r="AA764" s="13">
        <v>17</v>
      </c>
      <c r="AB764" s="15">
        <v>2.9</v>
      </c>
      <c r="AC764" s="15">
        <v>3.7</v>
      </c>
      <c r="AD764" s="15">
        <v>3.3650000000000002</v>
      </c>
      <c r="AE764" s="15">
        <v>-0.63500000000000001</v>
      </c>
      <c r="AF764" s="7">
        <v>1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6">
        <f>VLOOKUP($B764,'[1]výnosy standard'!$A$1:$T$2200,2,FALSE)</f>
        <v>28.17</v>
      </c>
      <c r="AV764" s="6">
        <f>VLOOKUP($B764,'[1]výnosy standard'!$A$1:$T$2200,3,FALSE)</f>
        <v>0</v>
      </c>
      <c r="AW764" s="6">
        <f>VLOOKUP($B764,'[1]výnosy standard'!$A$1:$T$2200,4,FALSE)</f>
        <v>0</v>
      </c>
      <c r="AX764" s="6">
        <f>VLOOKUP($B764,'[1]výnosy standard'!$A$1:$T$2200,5,FALSE)</f>
        <v>4.62</v>
      </c>
      <c r="AY764" s="6">
        <f>VLOOKUP($B764,'[1]výnosy standard'!$A$1:$T$2200,6,FALSE)</f>
        <v>0.65</v>
      </c>
      <c r="AZ764" s="6">
        <f>VLOOKUP($B764,'[1]výnosy standard'!$A$1:$T$2200,7,FALSE)</f>
        <v>4.25</v>
      </c>
      <c r="BA764" s="6">
        <f>VLOOKUP($B764,'[1]výnosy standard'!$A$1:$T$2200,8,FALSE)</f>
        <v>0</v>
      </c>
      <c r="BB764" s="6">
        <f>VLOOKUP($B764,'[1]výnosy standard'!$A$1:$T$2200,9,FALSE)</f>
        <v>5.5</v>
      </c>
      <c r="BC764" s="6">
        <f>VLOOKUP($B764,'[1]výnosy standard'!$A$1:$T$2200,10,FALSE)</f>
        <v>5.5</v>
      </c>
      <c r="BD764" s="6">
        <f>VLOOKUP($B764,'[1]výnosy standard'!$A$1:$T$2200,11,FALSE)</f>
        <v>3.12</v>
      </c>
      <c r="BE764" s="6">
        <f>VLOOKUP($B764,'[1]výnosy standard'!$A$1:$T$2200,12,FALSE)</f>
        <v>5.15</v>
      </c>
      <c r="BF764" s="6">
        <f>VLOOKUP($B764,'[1]výnosy standard'!$A$1:$T$2200,13,FALSE)</f>
        <v>0</v>
      </c>
      <c r="BG764" s="6">
        <f>VLOOKUP($B764,'[1]výnosy standard'!$A$1:$T$2200,14,FALSE)</f>
        <v>0</v>
      </c>
      <c r="BH764" s="6">
        <f>VLOOKUP($B764,'[1]výnosy standard'!$A$1:$T$2200,15,FALSE)</f>
        <v>20.97</v>
      </c>
      <c r="BI764" s="6">
        <f>VLOOKUP($B764,'[1]výnosy standard'!$A$1:$T$2200,16,FALSE)</f>
        <v>0</v>
      </c>
      <c r="BJ764" s="6">
        <f>VLOOKUP($B764,'[1]výnosy standard'!$A$1:$T$2200,17,FALSE)</f>
        <v>3.89</v>
      </c>
      <c r="BK764" s="6">
        <f>VLOOKUP($B764,'[1]výnosy standard'!$A$1:$T$2200,18,FALSE)</f>
        <v>3.89</v>
      </c>
      <c r="BL764" s="6">
        <f>VLOOKUP($B764,'[1]výnosy standard'!$A$1:$T$2200,19,FALSE)</f>
        <v>5.13</v>
      </c>
      <c r="BM764" s="6">
        <f>VLOOKUP($B764,'[1]výnosy standard'!$A$1:$T$2200,20,FALSE)</f>
        <v>0</v>
      </c>
      <c r="BN764" s="6">
        <f>VLOOKUP(B764,'[1]pšenice výnos'!$A$2:$E$2200,4)</f>
        <v>5.5</v>
      </c>
      <c r="BO764" s="6">
        <f>VLOOKUP(B764,[1]kukuřice!$A$2:$E$2200,5,FALSE)</f>
        <v>38.719103543145614</v>
      </c>
    </row>
    <row r="765" spans="1:67" x14ac:dyDescent="0.25">
      <c r="A765" s="7">
        <v>1110</v>
      </c>
      <c r="B765" s="6" t="s">
        <v>118</v>
      </c>
      <c r="C765" s="13">
        <v>184</v>
      </c>
      <c r="D765" s="7">
        <v>4.4571428571428573</v>
      </c>
      <c r="E765" s="6" t="s">
        <v>47</v>
      </c>
      <c r="F765" s="6" t="s">
        <v>216</v>
      </c>
      <c r="G765" s="7">
        <v>4.4571428571428573</v>
      </c>
      <c r="H765" s="7">
        <v>4.4571428571428573</v>
      </c>
      <c r="I765" s="7">
        <v>4.4571428571428573</v>
      </c>
      <c r="J765" s="7">
        <v>35</v>
      </c>
      <c r="K765" s="14">
        <v>25.548421751592997</v>
      </c>
      <c r="L765" s="13">
        <v>18</v>
      </c>
      <c r="M765" s="7">
        <v>38.155033069782945</v>
      </c>
      <c r="N765" s="7">
        <v>1.6133516760867141E-2</v>
      </c>
      <c r="O765" s="7">
        <v>9.451578248407003</v>
      </c>
      <c r="P765" s="7">
        <v>5</v>
      </c>
      <c r="Q765" s="7">
        <v>0</v>
      </c>
      <c r="R765" s="7">
        <v>0</v>
      </c>
      <c r="S765" s="15">
        <v>0.76111111111111096</v>
      </c>
      <c r="T765" s="15">
        <v>2.0311111111111102</v>
      </c>
      <c r="U765" s="15">
        <v>4.7129629629629601</v>
      </c>
      <c r="V765" s="16">
        <v>15.6</v>
      </c>
      <c r="W765" s="16">
        <v>12.5</v>
      </c>
      <c r="X765" s="13">
        <v>-1</v>
      </c>
      <c r="Y765" s="13">
        <v>4</v>
      </c>
      <c r="Z765" s="16">
        <v>4.7</v>
      </c>
      <c r="AA765" s="13">
        <v>14</v>
      </c>
      <c r="AB765" s="15">
        <v>-1.6</v>
      </c>
      <c r="AC765" s="15">
        <v>1.5</v>
      </c>
      <c r="AD765" s="15">
        <v>2.4061111111111102</v>
      </c>
      <c r="AE765" s="15">
        <v>-2.29388888888889</v>
      </c>
      <c r="AF765" s="7">
        <v>1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6">
        <f>VLOOKUP($B765,'[1]výnosy standard'!$A$1:$T$2200,2,FALSE)</f>
        <v>24.7</v>
      </c>
      <c r="AV765" s="6">
        <f>VLOOKUP($B765,'[1]výnosy standard'!$A$1:$T$2200,3,FALSE)</f>
        <v>0</v>
      </c>
      <c r="AW765" s="6">
        <f>VLOOKUP($B765,'[1]výnosy standard'!$A$1:$T$2200,4,FALSE)</f>
        <v>0</v>
      </c>
      <c r="AX765" s="6">
        <f>VLOOKUP($B765,'[1]výnosy standard'!$A$1:$T$2200,5,FALSE)</f>
        <v>0</v>
      </c>
      <c r="AY765" s="6">
        <f>VLOOKUP($B765,'[1]výnosy standard'!$A$1:$T$2200,6,FALSE)</f>
        <v>0</v>
      </c>
      <c r="AZ765" s="6">
        <f>VLOOKUP($B765,'[1]výnosy standard'!$A$1:$T$2200,7,FALSE)</f>
        <v>0</v>
      </c>
      <c r="BA765" s="6">
        <f>VLOOKUP($B765,'[1]výnosy standard'!$A$1:$T$2200,8,FALSE)</f>
        <v>0</v>
      </c>
      <c r="BB765" s="6">
        <f>VLOOKUP($B765,'[1]výnosy standard'!$A$1:$T$2200,9,FALSE)</f>
        <v>5.9</v>
      </c>
      <c r="BC765" s="6">
        <f>VLOOKUP($B765,'[1]výnosy standard'!$A$1:$T$2200,10,FALSE)</f>
        <v>5.9</v>
      </c>
      <c r="BD765" s="6">
        <f>VLOOKUP($B765,'[1]výnosy standard'!$A$1:$T$2200,11,FALSE)</f>
        <v>3.42</v>
      </c>
      <c r="BE765" s="6">
        <f>VLOOKUP($B765,'[1]výnosy standard'!$A$1:$T$2200,12,FALSE)</f>
        <v>5.5</v>
      </c>
      <c r="BF765" s="6">
        <f>VLOOKUP($B765,'[1]výnosy standard'!$A$1:$T$2200,13,FALSE)</f>
        <v>0</v>
      </c>
      <c r="BG765" s="6">
        <f>VLOOKUP($B765,'[1]výnosy standard'!$A$1:$T$2200,14,FALSE)</f>
        <v>0</v>
      </c>
      <c r="BH765" s="6">
        <f>VLOOKUP($B765,'[1]výnosy standard'!$A$1:$T$2200,15,FALSE)</f>
        <v>18.38</v>
      </c>
      <c r="BI765" s="6">
        <f>VLOOKUP($B765,'[1]výnosy standard'!$A$1:$T$2200,16,FALSE)</f>
        <v>0</v>
      </c>
      <c r="BJ765" s="6">
        <f>VLOOKUP($B765,'[1]výnosy standard'!$A$1:$T$2200,17,FALSE)</f>
        <v>4.3499999999999996</v>
      </c>
      <c r="BK765" s="6">
        <f>VLOOKUP($B765,'[1]výnosy standard'!$A$1:$T$2200,18,FALSE)</f>
        <v>4.3499999999999996</v>
      </c>
      <c r="BL765" s="6">
        <f>VLOOKUP($B765,'[1]výnosy standard'!$A$1:$T$2200,19,FALSE)</f>
        <v>5.55</v>
      </c>
      <c r="BM765" s="6">
        <f>VLOOKUP($B765,'[1]výnosy standard'!$A$1:$T$2200,20,FALSE)</f>
        <v>0</v>
      </c>
      <c r="BN765" s="6">
        <f>VLOOKUP(B765,'[1]pšenice výnos'!$A$2:$E$2200,4)</f>
        <v>5.9</v>
      </c>
      <c r="BO765" s="6">
        <f>VLOOKUP(B765,[1]kukuřice!$A$2:$E$2200,5,FALSE)</f>
        <v>42.249021815544999</v>
      </c>
    </row>
    <row r="766" spans="1:67" x14ac:dyDescent="0.25">
      <c r="A766" s="7">
        <v>1099</v>
      </c>
      <c r="B766" s="6" t="s">
        <v>211</v>
      </c>
      <c r="C766" s="13">
        <v>374</v>
      </c>
      <c r="D766" s="7">
        <v>4.5055673438079706</v>
      </c>
      <c r="E766" s="6" t="s">
        <v>47</v>
      </c>
      <c r="F766" s="6" t="s">
        <v>216</v>
      </c>
      <c r="G766" s="7">
        <v>4.5055673438079706</v>
      </c>
      <c r="H766" s="7">
        <v>4.5055673438079706</v>
      </c>
      <c r="I766" s="7">
        <v>4.5055673438079706</v>
      </c>
      <c r="J766" s="7">
        <v>23.988100000000003</v>
      </c>
      <c r="K766" s="14">
        <v>32.172526411042249</v>
      </c>
      <c r="L766" s="13">
        <v>20</v>
      </c>
      <c r="M766" s="7">
        <v>38.155033069782945</v>
      </c>
      <c r="N766" s="7">
        <v>1.6133516760867141E-2</v>
      </c>
      <c r="O766" s="7">
        <v>-8.1844264110422458</v>
      </c>
      <c r="P766" s="7">
        <v>5</v>
      </c>
      <c r="Q766" s="7">
        <v>1</v>
      </c>
      <c r="R766" s="7">
        <v>0</v>
      </c>
      <c r="S766" s="15">
        <v>1.5444444444444401</v>
      </c>
      <c r="T766" s="15">
        <v>4.3727777777777801</v>
      </c>
      <c r="U766" s="15">
        <v>6.1244047619047599</v>
      </c>
      <c r="V766" s="16">
        <v>17.5</v>
      </c>
      <c r="W766" s="16">
        <v>16.899999999999999</v>
      </c>
      <c r="X766" s="13">
        <v>-1</v>
      </c>
      <c r="Y766" s="13">
        <v>3</v>
      </c>
      <c r="Z766" s="16">
        <v>4</v>
      </c>
      <c r="AA766" s="13">
        <v>17</v>
      </c>
      <c r="AB766" s="15">
        <v>-0.5</v>
      </c>
      <c r="AC766" s="15">
        <v>0.100000000000001</v>
      </c>
      <c r="AD766" s="15">
        <v>4.3977777777777796</v>
      </c>
      <c r="AE766" s="15">
        <v>0.39777777777778001</v>
      </c>
      <c r="AF766" s="7">
        <v>1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6">
        <f>VLOOKUP($B766,'[1]výnosy standard'!$A$1:$T$2200,2,FALSE)</f>
        <v>27.3</v>
      </c>
      <c r="AV766" s="6">
        <f>VLOOKUP($B766,'[1]výnosy standard'!$A$1:$T$2200,3,FALSE)</f>
        <v>0</v>
      </c>
      <c r="AW766" s="6">
        <f>VLOOKUP($B766,'[1]výnosy standard'!$A$1:$T$2200,4,FALSE)</f>
        <v>0</v>
      </c>
      <c r="AX766" s="6">
        <f>VLOOKUP($B766,'[1]výnosy standard'!$A$1:$T$2200,5,FALSE)</f>
        <v>4.7300000000000004</v>
      </c>
      <c r="AY766" s="6">
        <f>VLOOKUP($B766,'[1]výnosy standard'!$A$1:$T$2200,6,FALSE)</f>
        <v>0</v>
      </c>
      <c r="AZ766" s="6">
        <f>VLOOKUP($B766,'[1]výnosy standard'!$A$1:$T$2200,7,FALSE)</f>
        <v>0</v>
      </c>
      <c r="BA766" s="6">
        <f>VLOOKUP($B766,'[1]výnosy standard'!$A$1:$T$2200,8,FALSE)</f>
        <v>0</v>
      </c>
      <c r="BB766" s="6">
        <f>VLOOKUP($B766,'[1]výnosy standard'!$A$1:$T$2200,9,FALSE)</f>
        <v>5.75</v>
      </c>
      <c r="BC766" s="6">
        <f>VLOOKUP($B766,'[1]výnosy standard'!$A$1:$T$2200,10,FALSE)</f>
        <v>5.75</v>
      </c>
      <c r="BD766" s="6">
        <f>VLOOKUP($B766,'[1]výnosy standard'!$A$1:$T$2200,11,FALSE)</f>
        <v>3.29</v>
      </c>
      <c r="BE766" s="6">
        <f>VLOOKUP($B766,'[1]výnosy standard'!$A$1:$T$2200,12,FALSE)</f>
        <v>5.32</v>
      </c>
      <c r="BF766" s="6">
        <f>VLOOKUP($B766,'[1]výnosy standard'!$A$1:$T$2200,13,FALSE)</f>
        <v>0</v>
      </c>
      <c r="BG766" s="6">
        <f>VLOOKUP($B766,'[1]výnosy standard'!$A$1:$T$2200,14,FALSE)</f>
        <v>0</v>
      </c>
      <c r="BH766" s="6">
        <f>VLOOKUP($B766,'[1]výnosy standard'!$A$1:$T$2200,15,FALSE)</f>
        <v>20.32</v>
      </c>
      <c r="BI766" s="6">
        <f>VLOOKUP($B766,'[1]výnosy standard'!$A$1:$T$2200,16,FALSE)</f>
        <v>0</v>
      </c>
      <c r="BJ766" s="6">
        <f>VLOOKUP($B766,'[1]výnosy standard'!$A$1:$T$2200,17,FALSE)</f>
        <v>4.12</v>
      </c>
      <c r="BK766" s="6">
        <f>VLOOKUP($B766,'[1]výnosy standard'!$A$1:$T$2200,18,FALSE)</f>
        <v>4.12</v>
      </c>
      <c r="BL766" s="6">
        <f>VLOOKUP($B766,'[1]výnosy standard'!$A$1:$T$2200,19,FALSE)</f>
        <v>5.37</v>
      </c>
      <c r="BM766" s="6">
        <f>VLOOKUP($B766,'[1]výnosy standard'!$A$1:$T$2200,20,FALSE)</f>
        <v>0</v>
      </c>
      <c r="BN766" s="6">
        <f>VLOOKUP(B766,'[1]pšenice výnos'!$A$2:$E$2200,4)</f>
        <v>5.75</v>
      </c>
      <c r="BO766" s="6">
        <f>VLOOKUP(B766,[1]kukuřice!$A$2:$E$2200,5,FALSE)</f>
        <v>36.386912642007836</v>
      </c>
    </row>
    <row r="767" spans="1:67" x14ac:dyDescent="0.25">
      <c r="A767" s="7">
        <v>1196</v>
      </c>
      <c r="B767" s="6" t="s">
        <v>164</v>
      </c>
      <c r="C767" s="13">
        <v>25</v>
      </c>
      <c r="D767" s="7">
        <v>4.5113267408031978</v>
      </c>
      <c r="E767" s="6" t="s">
        <v>47</v>
      </c>
      <c r="F767" s="6" t="s">
        <v>216</v>
      </c>
      <c r="G767" s="7">
        <v>4.5113267408031978</v>
      </c>
      <c r="H767" s="7">
        <v>2.7691000085898612</v>
      </c>
      <c r="I767" s="7">
        <v>2.7691000085898612</v>
      </c>
      <c r="J767" s="7">
        <v>35.390560000000001</v>
      </c>
      <c r="K767" s="14">
        <v>35.484622109750148</v>
      </c>
      <c r="L767" s="13">
        <v>18</v>
      </c>
      <c r="M767" s="7">
        <v>39.182845942101451</v>
      </c>
      <c r="N767" s="7">
        <v>0.8002501815129478</v>
      </c>
      <c r="O767" s="7">
        <v>-9.4062109750147727E-2</v>
      </c>
      <c r="P767" s="7">
        <v>0</v>
      </c>
      <c r="Q767" s="7">
        <v>0</v>
      </c>
      <c r="R767" s="7">
        <v>0</v>
      </c>
      <c r="S767" s="17" t="e">
        <v>#NULL!</v>
      </c>
      <c r="T767" s="17" t="e">
        <v>#NULL!</v>
      </c>
      <c r="U767" s="17" t="e">
        <v>#NULL!</v>
      </c>
      <c r="V767" s="17" t="e">
        <v>#NULL!</v>
      </c>
      <c r="W767" s="17" t="e">
        <v>#NULL!</v>
      </c>
      <c r="X767" s="17" t="e">
        <v>#NULL!</v>
      </c>
      <c r="Y767" s="17" t="e">
        <v>#NULL!</v>
      </c>
      <c r="Z767" s="17" t="e">
        <v>#NULL!</v>
      </c>
      <c r="AA767" s="17" t="e">
        <v>#NULL!</v>
      </c>
      <c r="AB767" s="17" t="e">
        <v>#NULL!</v>
      </c>
      <c r="AC767" s="17" t="e">
        <v>#NULL!</v>
      </c>
      <c r="AD767" s="17" t="e">
        <v>#NULL!</v>
      </c>
      <c r="AE767" s="17" t="e">
        <v>#NULL!</v>
      </c>
      <c r="AF767" s="7">
        <v>1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6">
        <f>VLOOKUP($B767,'[1]výnosy standard'!$A$1:$T$2200,2,FALSE)</f>
        <v>0</v>
      </c>
      <c r="AV767" s="6">
        <f>VLOOKUP($B767,'[1]výnosy standard'!$A$1:$T$2200,3,FALSE)</f>
        <v>0</v>
      </c>
      <c r="AW767" s="6">
        <f>VLOOKUP($B767,'[1]výnosy standard'!$A$1:$T$2200,4,FALSE)</f>
        <v>0</v>
      </c>
      <c r="AX767" s="6">
        <f>VLOOKUP($B767,'[1]výnosy standard'!$A$1:$T$2200,5,FALSE)</f>
        <v>3.9</v>
      </c>
      <c r="AY767" s="6">
        <f>VLOOKUP($B767,'[1]výnosy standard'!$A$1:$T$2200,6,FALSE)</f>
        <v>0</v>
      </c>
      <c r="AZ767" s="6">
        <f>VLOOKUP($B767,'[1]výnosy standard'!$A$1:$T$2200,7,FALSE)</f>
        <v>0</v>
      </c>
      <c r="BA767" s="6">
        <f>VLOOKUP($B767,'[1]výnosy standard'!$A$1:$T$2200,8,FALSE)</f>
        <v>0</v>
      </c>
      <c r="BB767" s="6">
        <f>VLOOKUP($B767,'[1]výnosy standard'!$A$1:$T$2200,9,FALSE)</f>
        <v>4.8600000000000003</v>
      </c>
      <c r="BC767" s="6">
        <f>VLOOKUP($B767,'[1]výnosy standard'!$A$1:$T$2200,10,FALSE)</f>
        <v>4.8600000000000003</v>
      </c>
      <c r="BD767" s="6">
        <f>VLOOKUP($B767,'[1]výnosy standard'!$A$1:$T$2200,11,FALSE)</f>
        <v>2.58</v>
      </c>
      <c r="BE767" s="6">
        <f>VLOOKUP($B767,'[1]výnosy standard'!$A$1:$T$2200,12,FALSE)</f>
        <v>4.99</v>
      </c>
      <c r="BF767" s="6">
        <f>VLOOKUP($B767,'[1]výnosy standard'!$A$1:$T$2200,13,FALSE)</f>
        <v>0</v>
      </c>
      <c r="BG767" s="6">
        <f>VLOOKUP($B767,'[1]výnosy standard'!$A$1:$T$2200,14,FALSE)</f>
        <v>3.44</v>
      </c>
      <c r="BH767" s="6">
        <f>VLOOKUP($B767,'[1]výnosy standard'!$A$1:$T$2200,15,FALSE)</f>
        <v>0</v>
      </c>
      <c r="BI767" s="6">
        <f>VLOOKUP($B767,'[1]výnosy standard'!$A$1:$T$2200,16,FALSE)</f>
        <v>0</v>
      </c>
      <c r="BJ767" s="6">
        <f>VLOOKUP($B767,'[1]výnosy standard'!$A$1:$T$2200,17,FALSE)</f>
        <v>3.73</v>
      </c>
      <c r="BK767" s="6">
        <f>VLOOKUP($B767,'[1]výnosy standard'!$A$1:$T$2200,18,FALSE)</f>
        <v>3.73</v>
      </c>
      <c r="BL767" s="6">
        <f>VLOOKUP($B767,'[1]výnosy standard'!$A$1:$T$2200,19,FALSE)</f>
        <v>4.7</v>
      </c>
      <c r="BM767" s="6">
        <f>VLOOKUP($B767,'[1]výnosy standard'!$A$1:$T$2200,20,FALSE)</f>
        <v>0</v>
      </c>
      <c r="BN767" s="6">
        <f>VLOOKUP(B767,'[1]pšenice výnos'!$A$2:$E$2200,4)</f>
        <v>4.8600000000000003</v>
      </c>
      <c r="BO767" s="6">
        <f>VLOOKUP(B767,[1]kukuřice!$A$2:$E$2200,5,FALSE)</f>
        <v>32.531691382294952</v>
      </c>
    </row>
    <row r="768" spans="1:67" x14ac:dyDescent="0.25">
      <c r="A768" s="7">
        <v>1112</v>
      </c>
      <c r="B768" s="6" t="s">
        <v>200</v>
      </c>
      <c r="C768" s="13">
        <v>187</v>
      </c>
      <c r="D768" s="7">
        <v>4.5454545454545459</v>
      </c>
      <c r="E768" s="6" t="s">
        <v>47</v>
      </c>
      <c r="F768" s="6" t="s">
        <v>216</v>
      </c>
      <c r="G768" s="7">
        <v>4.5454545454545459</v>
      </c>
      <c r="H768" s="7">
        <v>4.5454545454545459</v>
      </c>
      <c r="I768" s="7">
        <v>4.5454545454545459</v>
      </c>
      <c r="J768" s="7">
        <v>33</v>
      </c>
      <c r="K768" s="14">
        <v>34.229962368160926</v>
      </c>
      <c r="L768" s="13">
        <v>18</v>
      </c>
      <c r="M768" s="7">
        <v>38.155033069782945</v>
      </c>
      <c r="N768" s="7">
        <v>1.6133516760867141E-2</v>
      </c>
      <c r="O768" s="7">
        <v>-1.2299623681609262</v>
      </c>
      <c r="P768" s="7">
        <v>8</v>
      </c>
      <c r="Q768" s="7">
        <v>0</v>
      </c>
      <c r="R768" s="7">
        <v>0</v>
      </c>
      <c r="S768" s="15">
        <v>1.2250000000000001</v>
      </c>
      <c r="T768" s="15">
        <v>2.44</v>
      </c>
      <c r="U768" s="15">
        <v>5.1565608465608497</v>
      </c>
      <c r="V768" s="16">
        <v>14.1</v>
      </c>
      <c r="W768" s="16">
        <v>13.3</v>
      </c>
      <c r="X768" s="13">
        <v>-1</v>
      </c>
      <c r="Y768" s="13">
        <v>3</v>
      </c>
      <c r="Z768" s="16">
        <v>4</v>
      </c>
      <c r="AA768" s="13">
        <v>17</v>
      </c>
      <c r="AB768" s="15">
        <v>2.9</v>
      </c>
      <c r="AC768" s="15">
        <v>3.7</v>
      </c>
      <c r="AD768" s="15">
        <v>3.3650000000000002</v>
      </c>
      <c r="AE768" s="15">
        <v>-0.63500000000000001</v>
      </c>
      <c r="AF768" s="7">
        <v>1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6">
        <f>VLOOKUP($B768,'[1]výnosy standard'!$A$1:$T$2200,2,FALSE)</f>
        <v>28.17</v>
      </c>
      <c r="AV768" s="6">
        <f>VLOOKUP($B768,'[1]výnosy standard'!$A$1:$T$2200,3,FALSE)</f>
        <v>0</v>
      </c>
      <c r="AW768" s="6">
        <f>VLOOKUP($B768,'[1]výnosy standard'!$A$1:$T$2200,4,FALSE)</f>
        <v>0</v>
      </c>
      <c r="AX768" s="6">
        <f>VLOOKUP($B768,'[1]výnosy standard'!$A$1:$T$2200,5,FALSE)</f>
        <v>4.62</v>
      </c>
      <c r="AY768" s="6">
        <f>VLOOKUP($B768,'[1]výnosy standard'!$A$1:$T$2200,6,FALSE)</f>
        <v>0.65</v>
      </c>
      <c r="AZ768" s="6">
        <f>VLOOKUP($B768,'[1]výnosy standard'!$A$1:$T$2200,7,FALSE)</f>
        <v>4.25</v>
      </c>
      <c r="BA768" s="6">
        <f>VLOOKUP($B768,'[1]výnosy standard'!$A$1:$T$2200,8,FALSE)</f>
        <v>0</v>
      </c>
      <c r="BB768" s="6">
        <f>VLOOKUP($B768,'[1]výnosy standard'!$A$1:$T$2200,9,FALSE)</f>
        <v>5.5</v>
      </c>
      <c r="BC768" s="6">
        <f>VLOOKUP($B768,'[1]výnosy standard'!$A$1:$T$2200,10,FALSE)</f>
        <v>5.5</v>
      </c>
      <c r="BD768" s="6">
        <f>VLOOKUP($B768,'[1]výnosy standard'!$A$1:$T$2200,11,FALSE)</f>
        <v>3.12</v>
      </c>
      <c r="BE768" s="6">
        <f>VLOOKUP($B768,'[1]výnosy standard'!$A$1:$T$2200,12,FALSE)</f>
        <v>5.15</v>
      </c>
      <c r="BF768" s="6">
        <f>VLOOKUP($B768,'[1]výnosy standard'!$A$1:$T$2200,13,FALSE)</f>
        <v>0</v>
      </c>
      <c r="BG768" s="6">
        <f>VLOOKUP($B768,'[1]výnosy standard'!$A$1:$T$2200,14,FALSE)</f>
        <v>0</v>
      </c>
      <c r="BH768" s="6">
        <f>VLOOKUP($B768,'[1]výnosy standard'!$A$1:$T$2200,15,FALSE)</f>
        <v>20.97</v>
      </c>
      <c r="BI768" s="6">
        <f>VLOOKUP($B768,'[1]výnosy standard'!$A$1:$T$2200,16,FALSE)</f>
        <v>0</v>
      </c>
      <c r="BJ768" s="6">
        <f>VLOOKUP($B768,'[1]výnosy standard'!$A$1:$T$2200,17,FALSE)</f>
        <v>3.89</v>
      </c>
      <c r="BK768" s="6">
        <f>VLOOKUP($B768,'[1]výnosy standard'!$A$1:$T$2200,18,FALSE)</f>
        <v>3.89</v>
      </c>
      <c r="BL768" s="6">
        <f>VLOOKUP($B768,'[1]výnosy standard'!$A$1:$T$2200,19,FALSE)</f>
        <v>5.13</v>
      </c>
      <c r="BM768" s="6">
        <f>VLOOKUP($B768,'[1]výnosy standard'!$A$1:$T$2200,20,FALSE)</f>
        <v>0</v>
      </c>
      <c r="BN768" s="6">
        <f>VLOOKUP(B768,'[1]pšenice výnos'!$A$2:$E$2200,4)</f>
        <v>5.5</v>
      </c>
      <c r="BO768" s="6">
        <f>VLOOKUP(B768,[1]kukuřice!$A$2:$E$2200,5,FALSE)</f>
        <v>38.719103543145614</v>
      </c>
    </row>
    <row r="769" spans="1:67" x14ac:dyDescent="0.25">
      <c r="A769" s="7">
        <v>1177</v>
      </c>
      <c r="B769" s="6" t="s">
        <v>127</v>
      </c>
      <c r="C769" s="13">
        <v>7</v>
      </c>
      <c r="D769" s="7">
        <v>4.5467879143443817</v>
      </c>
      <c r="E769" s="6" t="s">
        <v>47</v>
      </c>
      <c r="F769" s="6" t="s">
        <v>216</v>
      </c>
      <c r="G769" s="7">
        <v>4.5467879143443817</v>
      </c>
      <c r="H769" s="7">
        <v>1.7893810501613374</v>
      </c>
      <c r="I769" s="7">
        <v>1.7893810501613374</v>
      </c>
      <c r="J769" s="7">
        <v>68.180000000000007</v>
      </c>
      <c r="K769" s="14">
        <v>51.25320993326536</v>
      </c>
      <c r="L769" s="13">
        <v>10</v>
      </c>
      <c r="M769" s="7">
        <v>36.999717376994539</v>
      </c>
      <c r="N769" s="7">
        <v>-1.4781497304898705</v>
      </c>
      <c r="O769" s="7">
        <v>16.926790066734647</v>
      </c>
      <c r="P769" s="7">
        <v>0</v>
      </c>
      <c r="Q769" s="7">
        <v>6</v>
      </c>
      <c r="R769" s="7">
        <v>0</v>
      </c>
      <c r="S769" s="17" t="e">
        <v>#NULL!</v>
      </c>
      <c r="T769" s="17" t="e">
        <v>#NULL!</v>
      </c>
      <c r="U769" s="17" t="e">
        <v>#NULL!</v>
      </c>
      <c r="V769" s="17" t="e">
        <v>#NULL!</v>
      </c>
      <c r="W769" s="17" t="e">
        <v>#NULL!</v>
      </c>
      <c r="X769" s="17" t="e">
        <v>#NULL!</v>
      </c>
      <c r="Y769" s="17" t="e">
        <v>#NULL!</v>
      </c>
      <c r="Z769" s="17" t="e">
        <v>#NULL!</v>
      </c>
      <c r="AA769" s="17" t="e">
        <v>#NULL!</v>
      </c>
      <c r="AB769" s="17" t="e">
        <v>#NULL!</v>
      </c>
      <c r="AC769" s="17" t="e">
        <v>#NULL!</v>
      </c>
      <c r="AD769" s="17" t="e">
        <v>#NULL!</v>
      </c>
      <c r="AE769" s="17" t="e">
        <v>#NULL!</v>
      </c>
      <c r="AF769" s="7">
        <v>1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6">
        <f>VLOOKUP($B769,'[1]výnosy standard'!$A$1:$T$2200,2,FALSE)</f>
        <v>0</v>
      </c>
      <c r="AV769" s="6">
        <f>VLOOKUP($B769,'[1]výnosy standard'!$A$1:$T$2200,3,FALSE)</f>
        <v>0</v>
      </c>
      <c r="AW769" s="6">
        <f>VLOOKUP($B769,'[1]výnosy standard'!$A$1:$T$2200,4,FALSE)</f>
        <v>8.02</v>
      </c>
      <c r="AX769" s="6">
        <f>VLOOKUP($B769,'[1]výnosy standard'!$A$1:$T$2200,5,FALSE)</f>
        <v>0</v>
      </c>
      <c r="AY769" s="6">
        <f>VLOOKUP($B769,'[1]výnosy standard'!$A$1:$T$2200,6,FALSE)</f>
        <v>0.88</v>
      </c>
      <c r="AZ769" s="6">
        <f>VLOOKUP($B769,'[1]výnosy standard'!$A$1:$T$2200,7,FALSE)</f>
        <v>0</v>
      </c>
      <c r="BA769" s="6">
        <f>VLOOKUP($B769,'[1]výnosy standard'!$A$1:$T$2200,8,FALSE)</f>
        <v>21.09</v>
      </c>
      <c r="BB769" s="6">
        <f>VLOOKUP($B769,'[1]výnosy standard'!$A$1:$T$2200,9,FALSE)</f>
        <v>6.51</v>
      </c>
      <c r="BC769" s="6">
        <f>VLOOKUP($B769,'[1]výnosy standard'!$A$1:$T$2200,10,FALSE)</f>
        <v>6.51</v>
      </c>
      <c r="BD769" s="6">
        <f>VLOOKUP($B769,'[1]výnosy standard'!$A$1:$T$2200,11,FALSE)</f>
        <v>3.84</v>
      </c>
      <c r="BE769" s="6">
        <f>VLOOKUP($B769,'[1]výnosy standard'!$A$1:$T$2200,12,FALSE)</f>
        <v>6.91</v>
      </c>
      <c r="BF769" s="6">
        <f>VLOOKUP($B769,'[1]výnosy standard'!$A$1:$T$2200,13,FALSE)</f>
        <v>0</v>
      </c>
      <c r="BG769" s="6">
        <f>VLOOKUP($B769,'[1]výnosy standard'!$A$1:$T$2200,14,FALSE)</f>
        <v>0</v>
      </c>
      <c r="BH769" s="6">
        <f>VLOOKUP($B769,'[1]výnosy standard'!$A$1:$T$2200,15,FALSE)</f>
        <v>0</v>
      </c>
      <c r="BI769" s="6">
        <f>VLOOKUP($B769,'[1]výnosy standard'!$A$1:$T$2200,16,FALSE)</f>
        <v>0</v>
      </c>
      <c r="BJ769" s="6">
        <f>VLOOKUP($B769,'[1]výnosy standard'!$A$1:$T$2200,17,FALSE)</f>
        <v>5.21</v>
      </c>
      <c r="BK769" s="6">
        <f>VLOOKUP($B769,'[1]výnosy standard'!$A$1:$T$2200,18,FALSE)</f>
        <v>5.21</v>
      </c>
      <c r="BL769" s="6">
        <f>VLOOKUP($B769,'[1]výnosy standard'!$A$1:$T$2200,19,FALSE)</f>
        <v>7.1</v>
      </c>
      <c r="BM769" s="6">
        <f>VLOOKUP($B769,'[1]výnosy standard'!$A$1:$T$2200,20,FALSE)</f>
        <v>0</v>
      </c>
      <c r="BN769" s="6">
        <f>VLOOKUP(B769,'[1]pšenice výnos'!$A$2:$E$2200,4)</f>
        <v>6.51</v>
      </c>
      <c r="BO769" s="6">
        <f>VLOOKUP(B769,[1]kukuřice!$A$2:$E$2200,5,FALSE)</f>
        <v>34.643639561082786</v>
      </c>
    </row>
    <row r="770" spans="1:67" x14ac:dyDescent="0.25">
      <c r="A770" s="7">
        <v>1273</v>
      </c>
      <c r="B770" s="6" t="s">
        <v>217</v>
      </c>
      <c r="C770" s="13">
        <v>96</v>
      </c>
      <c r="D770" s="7">
        <v>4.5553501678120503</v>
      </c>
      <c r="E770" s="6" t="s">
        <v>47</v>
      </c>
      <c r="F770" s="6" t="s">
        <v>216</v>
      </c>
      <c r="G770" s="7">
        <v>4.5553501678120503</v>
      </c>
      <c r="H770" s="7">
        <v>4.219274412657823</v>
      </c>
      <c r="I770" s="7">
        <v>4.219274412657823</v>
      </c>
      <c r="J770" s="7">
        <v>31.285</v>
      </c>
      <c r="K770" s="14">
        <v>32.806486866203791</v>
      </c>
      <c r="L770" s="13">
        <v>20</v>
      </c>
      <c r="M770" s="7">
        <v>38.155033069782945</v>
      </c>
      <c r="N770" s="7">
        <v>1.6133516760867141E-2</v>
      </c>
      <c r="O770" s="7">
        <v>-1.5214868662037908</v>
      </c>
      <c r="P770" s="7">
        <v>1</v>
      </c>
      <c r="Q770" s="7">
        <v>5</v>
      </c>
      <c r="R770" s="7">
        <v>0</v>
      </c>
      <c r="S770" s="15">
        <v>0.85</v>
      </c>
      <c r="T770" s="15">
        <v>5.6243253968253999</v>
      </c>
      <c r="U770" s="15">
        <v>8.6</v>
      </c>
      <c r="V770" s="16">
        <v>27.3</v>
      </c>
      <c r="W770" s="16">
        <v>28.5</v>
      </c>
      <c r="X770" s="17" t="e">
        <v>#NULL!</v>
      </c>
      <c r="Y770" s="13">
        <v>1</v>
      </c>
      <c r="Z770" s="16">
        <v>3</v>
      </c>
      <c r="AA770" s="13">
        <v>26</v>
      </c>
      <c r="AB770" s="15">
        <v>-1.3</v>
      </c>
      <c r="AC770" s="15">
        <v>-2.5</v>
      </c>
      <c r="AD770" s="15">
        <v>4.9993253968253999</v>
      </c>
      <c r="AE770" s="15">
        <v>1.9993253968253999</v>
      </c>
      <c r="AF770" s="7">
        <v>1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6">
        <f>VLOOKUP($B770,'[1]výnosy standard'!$A$1:$T$2200,2,FALSE)</f>
        <v>0</v>
      </c>
      <c r="AV770" s="6">
        <f>VLOOKUP($B770,'[1]výnosy standard'!$A$1:$T$2200,3,FALSE)</f>
        <v>0</v>
      </c>
      <c r="AW770" s="6">
        <f>VLOOKUP($B770,'[1]výnosy standard'!$A$1:$T$2200,4,FALSE)</f>
        <v>0</v>
      </c>
      <c r="AX770" s="6">
        <f>VLOOKUP($B770,'[1]výnosy standard'!$A$1:$T$2200,5,FALSE)</f>
        <v>4.57</v>
      </c>
      <c r="AY770" s="6">
        <f>VLOOKUP($B770,'[1]výnosy standard'!$A$1:$T$2200,6,FALSE)</f>
        <v>0</v>
      </c>
      <c r="AZ770" s="6">
        <f>VLOOKUP($B770,'[1]výnosy standard'!$A$1:$T$2200,7,FALSE)</f>
        <v>0</v>
      </c>
      <c r="BA770" s="6">
        <f>VLOOKUP($B770,'[1]výnosy standard'!$A$1:$T$2200,8,FALSE)</f>
        <v>0</v>
      </c>
      <c r="BB770" s="6">
        <f>VLOOKUP($B770,'[1]výnosy standard'!$A$1:$T$2200,9,FALSE)</f>
        <v>6.15</v>
      </c>
      <c r="BC770" s="6">
        <f>VLOOKUP($B770,'[1]výnosy standard'!$A$1:$T$2200,10,FALSE)</f>
        <v>6.15</v>
      </c>
      <c r="BD770" s="6">
        <f>VLOOKUP($B770,'[1]výnosy standard'!$A$1:$T$2200,11,FALSE)</f>
        <v>3.44</v>
      </c>
      <c r="BE770" s="6">
        <f>VLOOKUP($B770,'[1]výnosy standard'!$A$1:$T$2200,12,FALSE)</f>
        <v>4.66</v>
      </c>
      <c r="BF770" s="6">
        <f>VLOOKUP($B770,'[1]výnosy standard'!$A$1:$T$2200,13,FALSE)</f>
        <v>0</v>
      </c>
      <c r="BG770" s="6">
        <f>VLOOKUP($B770,'[1]výnosy standard'!$A$1:$T$2200,14,FALSE)</f>
        <v>0</v>
      </c>
      <c r="BH770" s="6">
        <f>VLOOKUP($B770,'[1]výnosy standard'!$A$1:$T$2200,15,FALSE)</f>
        <v>0</v>
      </c>
      <c r="BI770" s="6">
        <f>VLOOKUP($B770,'[1]výnosy standard'!$A$1:$T$2200,16,FALSE)</f>
        <v>0</v>
      </c>
      <c r="BJ770" s="6">
        <f>VLOOKUP($B770,'[1]výnosy standard'!$A$1:$T$2200,17,FALSE)</f>
        <v>4.4800000000000004</v>
      </c>
      <c r="BK770" s="6">
        <f>VLOOKUP($B770,'[1]výnosy standard'!$A$1:$T$2200,18,FALSE)</f>
        <v>4.4800000000000004</v>
      </c>
      <c r="BL770" s="6">
        <f>VLOOKUP($B770,'[1]výnosy standard'!$A$1:$T$2200,19,FALSE)</f>
        <v>5.74</v>
      </c>
      <c r="BM770" s="6">
        <f>VLOOKUP($B770,'[1]výnosy standard'!$A$1:$T$2200,20,FALSE)</f>
        <v>0</v>
      </c>
      <c r="BN770" s="6">
        <f>VLOOKUP(B770,'[1]pšenice výnos'!$A$2:$E$2200,4)</f>
        <v>6.15</v>
      </c>
      <c r="BO770" s="6">
        <f>VLOOKUP(B770,[1]kukuřice!$A$2:$E$2200,5,FALSE)</f>
        <v>36.231623589697669</v>
      </c>
    </row>
    <row r="771" spans="1:67" x14ac:dyDescent="0.25">
      <c r="A771" s="7">
        <v>3783</v>
      </c>
      <c r="B771" s="6" t="s">
        <v>200</v>
      </c>
      <c r="C771" s="13">
        <v>187</v>
      </c>
      <c r="D771" s="7">
        <v>4.557642127659574</v>
      </c>
      <c r="E771" s="6" t="s">
        <v>47</v>
      </c>
      <c r="F771" s="6" t="s">
        <v>216</v>
      </c>
      <c r="G771" s="7">
        <v>4.557642127659574</v>
      </c>
      <c r="H771" s="7">
        <v>4.4042553191489366</v>
      </c>
      <c r="I771" s="7">
        <v>4.4042553191489366</v>
      </c>
      <c r="J771" s="7">
        <v>31.333333333333332</v>
      </c>
      <c r="K771" s="14">
        <v>40.386561723632944</v>
      </c>
      <c r="L771" s="13">
        <v>15</v>
      </c>
      <c r="M771" s="7">
        <v>38.155033069782945</v>
      </c>
      <c r="N771" s="7">
        <v>1.6133516760867141E-2</v>
      </c>
      <c r="O771" s="7">
        <v>-9.053228390299612</v>
      </c>
      <c r="P771" s="7">
        <v>8</v>
      </c>
      <c r="Q771" s="7">
        <v>0</v>
      </c>
      <c r="R771" s="7">
        <v>0</v>
      </c>
      <c r="S771" s="15">
        <v>1.2250000000000001</v>
      </c>
      <c r="T771" s="15">
        <v>2.44</v>
      </c>
      <c r="U771" s="15">
        <v>5.1565608465608497</v>
      </c>
      <c r="V771" s="16">
        <v>14.1</v>
      </c>
      <c r="W771" s="16">
        <v>13.3</v>
      </c>
      <c r="X771" s="13">
        <v>-1</v>
      </c>
      <c r="Y771" s="13">
        <v>3</v>
      </c>
      <c r="Z771" s="16">
        <v>4</v>
      </c>
      <c r="AA771" s="13">
        <v>17</v>
      </c>
      <c r="AB771" s="15">
        <v>2.9</v>
      </c>
      <c r="AC771" s="15">
        <v>3.7</v>
      </c>
      <c r="AD771" s="15">
        <v>3.3650000000000002</v>
      </c>
      <c r="AE771" s="15">
        <v>-0.63500000000000001</v>
      </c>
      <c r="AF771" s="7">
        <v>1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6">
        <f>VLOOKUP($B771,'[1]výnosy standard'!$A$1:$T$2200,2,FALSE)</f>
        <v>28.17</v>
      </c>
      <c r="AV771" s="6">
        <f>VLOOKUP($B771,'[1]výnosy standard'!$A$1:$T$2200,3,FALSE)</f>
        <v>0</v>
      </c>
      <c r="AW771" s="6">
        <f>VLOOKUP($B771,'[1]výnosy standard'!$A$1:$T$2200,4,FALSE)</f>
        <v>0</v>
      </c>
      <c r="AX771" s="6">
        <f>VLOOKUP($B771,'[1]výnosy standard'!$A$1:$T$2200,5,FALSE)</f>
        <v>4.62</v>
      </c>
      <c r="AY771" s="6">
        <f>VLOOKUP($B771,'[1]výnosy standard'!$A$1:$T$2200,6,FALSE)</f>
        <v>0.65</v>
      </c>
      <c r="AZ771" s="6">
        <f>VLOOKUP($B771,'[1]výnosy standard'!$A$1:$T$2200,7,FALSE)</f>
        <v>4.25</v>
      </c>
      <c r="BA771" s="6">
        <f>VLOOKUP($B771,'[1]výnosy standard'!$A$1:$T$2200,8,FALSE)</f>
        <v>0</v>
      </c>
      <c r="BB771" s="6">
        <f>VLOOKUP($B771,'[1]výnosy standard'!$A$1:$T$2200,9,FALSE)</f>
        <v>5.5</v>
      </c>
      <c r="BC771" s="6">
        <f>VLOOKUP($B771,'[1]výnosy standard'!$A$1:$T$2200,10,FALSE)</f>
        <v>5.5</v>
      </c>
      <c r="BD771" s="6">
        <f>VLOOKUP($B771,'[1]výnosy standard'!$A$1:$T$2200,11,FALSE)</f>
        <v>3.12</v>
      </c>
      <c r="BE771" s="6">
        <f>VLOOKUP($B771,'[1]výnosy standard'!$A$1:$T$2200,12,FALSE)</f>
        <v>5.15</v>
      </c>
      <c r="BF771" s="6">
        <f>VLOOKUP($B771,'[1]výnosy standard'!$A$1:$T$2200,13,FALSE)</f>
        <v>0</v>
      </c>
      <c r="BG771" s="6">
        <f>VLOOKUP($B771,'[1]výnosy standard'!$A$1:$T$2200,14,FALSE)</f>
        <v>0</v>
      </c>
      <c r="BH771" s="6">
        <f>VLOOKUP($B771,'[1]výnosy standard'!$A$1:$T$2200,15,FALSE)</f>
        <v>20.97</v>
      </c>
      <c r="BI771" s="6">
        <f>VLOOKUP($B771,'[1]výnosy standard'!$A$1:$T$2200,16,FALSE)</f>
        <v>0</v>
      </c>
      <c r="BJ771" s="6">
        <f>VLOOKUP($B771,'[1]výnosy standard'!$A$1:$T$2200,17,FALSE)</f>
        <v>3.89</v>
      </c>
      <c r="BK771" s="6">
        <f>VLOOKUP($B771,'[1]výnosy standard'!$A$1:$T$2200,18,FALSE)</f>
        <v>3.89</v>
      </c>
      <c r="BL771" s="6">
        <f>VLOOKUP($B771,'[1]výnosy standard'!$A$1:$T$2200,19,FALSE)</f>
        <v>5.13</v>
      </c>
      <c r="BM771" s="6">
        <f>VLOOKUP($B771,'[1]výnosy standard'!$A$1:$T$2200,20,FALSE)</f>
        <v>0</v>
      </c>
      <c r="BN771" s="6">
        <f>VLOOKUP(B771,'[1]pšenice výnos'!$A$2:$E$2200,4)</f>
        <v>5.5</v>
      </c>
      <c r="BO771" s="6">
        <f>VLOOKUP(B771,[1]kukuřice!$A$2:$E$2200,5,FALSE)</f>
        <v>38.719103543145614</v>
      </c>
    </row>
    <row r="772" spans="1:67" x14ac:dyDescent="0.25">
      <c r="A772" s="7">
        <v>1212</v>
      </c>
      <c r="B772" s="6" t="s">
        <v>228</v>
      </c>
      <c r="C772" s="13">
        <v>162</v>
      </c>
      <c r="D772" s="7">
        <v>4.5731707317073171</v>
      </c>
      <c r="E772" s="6" t="s">
        <v>47</v>
      </c>
      <c r="F772" s="6" t="s">
        <v>216</v>
      </c>
      <c r="G772" s="7">
        <v>4.5731707317073171</v>
      </c>
      <c r="H772" s="7">
        <v>4.5731707317073171</v>
      </c>
      <c r="I772" s="7">
        <v>4.5731707317073171</v>
      </c>
      <c r="J772" s="7">
        <v>26.240000000000002</v>
      </c>
      <c r="K772" s="14">
        <v>30.636577209666601</v>
      </c>
      <c r="L772" s="13">
        <v>18</v>
      </c>
      <c r="M772" s="7">
        <v>38.155033069782945</v>
      </c>
      <c r="N772" s="7">
        <v>1.6133516760867141E-2</v>
      </c>
      <c r="O772" s="7">
        <v>-4.3965772096665994</v>
      </c>
      <c r="P772" s="7">
        <v>5</v>
      </c>
      <c r="Q772" s="7">
        <v>1</v>
      </c>
      <c r="R772" s="7">
        <v>1</v>
      </c>
      <c r="S772" s="15">
        <v>0.79444444444444395</v>
      </c>
      <c r="T772" s="15">
        <v>3.3158333333333299</v>
      </c>
      <c r="U772" s="15">
        <v>4.44854497354497</v>
      </c>
      <c r="V772" s="16">
        <v>23.6</v>
      </c>
      <c r="W772" s="16">
        <v>20.8</v>
      </c>
      <c r="X772" s="13">
        <v>-1</v>
      </c>
      <c r="Y772" s="13">
        <v>3</v>
      </c>
      <c r="Z772" s="16">
        <v>4</v>
      </c>
      <c r="AA772" s="13">
        <v>17</v>
      </c>
      <c r="AB772" s="15">
        <v>-6.6</v>
      </c>
      <c r="AC772" s="15">
        <v>-3.8</v>
      </c>
      <c r="AD772" s="15">
        <v>2.3658333333333301</v>
      </c>
      <c r="AE772" s="15">
        <v>-1.6341666666666701</v>
      </c>
      <c r="AF772" s="7">
        <v>1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6">
        <f>VLOOKUP($B772,'[1]výnosy standard'!$A$1:$T$2200,2,FALSE)</f>
        <v>0</v>
      </c>
      <c r="AV772" s="6">
        <f>VLOOKUP($B772,'[1]výnosy standard'!$A$1:$T$2200,3,FALSE)</f>
        <v>0</v>
      </c>
      <c r="AW772" s="6">
        <f>VLOOKUP($B772,'[1]výnosy standard'!$A$1:$T$2200,4,FALSE)</f>
        <v>0</v>
      </c>
      <c r="AX772" s="6">
        <f>VLOOKUP($B772,'[1]výnosy standard'!$A$1:$T$2200,5,FALSE)</f>
        <v>4.2</v>
      </c>
      <c r="AY772" s="6">
        <f>VLOOKUP($B772,'[1]výnosy standard'!$A$1:$T$2200,6,FALSE)</f>
        <v>0</v>
      </c>
      <c r="AZ772" s="6">
        <f>VLOOKUP($B772,'[1]výnosy standard'!$A$1:$T$2200,7,FALSE)</f>
        <v>0</v>
      </c>
      <c r="BA772" s="6">
        <f>VLOOKUP($B772,'[1]výnosy standard'!$A$1:$T$2200,8,FALSE)</f>
        <v>0</v>
      </c>
      <c r="BB772" s="6">
        <f>VLOOKUP($B772,'[1]výnosy standard'!$A$1:$T$2200,9,FALSE)</f>
        <v>5.36</v>
      </c>
      <c r="BC772" s="6">
        <f>VLOOKUP($B772,'[1]výnosy standard'!$A$1:$T$2200,10,FALSE)</f>
        <v>5.36</v>
      </c>
      <c r="BD772" s="6">
        <f>VLOOKUP($B772,'[1]výnosy standard'!$A$1:$T$2200,11,FALSE)</f>
        <v>3.19</v>
      </c>
      <c r="BE772" s="6">
        <f>VLOOKUP($B772,'[1]výnosy standard'!$A$1:$T$2200,12,FALSE)</f>
        <v>5.28</v>
      </c>
      <c r="BF772" s="6">
        <f>VLOOKUP($B772,'[1]výnosy standard'!$A$1:$T$2200,13,FALSE)</f>
        <v>0</v>
      </c>
      <c r="BG772" s="6">
        <f>VLOOKUP($B772,'[1]výnosy standard'!$A$1:$T$2200,14,FALSE)</f>
        <v>0</v>
      </c>
      <c r="BH772" s="6">
        <f>VLOOKUP($B772,'[1]výnosy standard'!$A$1:$T$2200,15,FALSE)</f>
        <v>0</v>
      </c>
      <c r="BI772" s="6">
        <f>VLOOKUP($B772,'[1]výnosy standard'!$A$1:$T$2200,16,FALSE)</f>
        <v>0</v>
      </c>
      <c r="BJ772" s="6">
        <f>VLOOKUP($B772,'[1]výnosy standard'!$A$1:$T$2200,17,FALSE)</f>
        <v>3.87</v>
      </c>
      <c r="BK772" s="6">
        <f>VLOOKUP($B772,'[1]výnosy standard'!$A$1:$T$2200,18,FALSE)</f>
        <v>3.87</v>
      </c>
      <c r="BL772" s="6">
        <f>VLOOKUP($B772,'[1]výnosy standard'!$A$1:$T$2200,19,FALSE)</f>
        <v>5.08</v>
      </c>
      <c r="BM772" s="6">
        <f>VLOOKUP($B772,'[1]výnosy standard'!$A$1:$T$2200,20,FALSE)</f>
        <v>0</v>
      </c>
      <c r="BN772" s="6">
        <f>VLOOKUP(B772,'[1]pšenice výnos'!$A$2:$E$2200,4)</f>
        <v>5.36</v>
      </c>
      <c r="BO772" s="6">
        <f>VLOOKUP(B772,[1]kukuřice!$A$2:$E$2200,5,FALSE)</f>
        <v>35.301647376973293</v>
      </c>
    </row>
    <row r="773" spans="1:67" x14ac:dyDescent="0.25">
      <c r="A773" s="7">
        <v>1267</v>
      </c>
      <c r="B773" s="6" t="s">
        <v>181</v>
      </c>
      <c r="C773" s="13">
        <v>366</v>
      </c>
      <c r="D773" s="7">
        <v>4.603148894818049</v>
      </c>
      <c r="E773" s="6" t="s">
        <v>47</v>
      </c>
      <c r="F773" s="6" t="s">
        <v>216</v>
      </c>
      <c r="G773" s="7">
        <v>4.603148894818049</v>
      </c>
      <c r="H773" s="7">
        <v>1.1934089727306052</v>
      </c>
      <c r="I773" s="7">
        <v>1.1934089727306052</v>
      </c>
      <c r="J773" s="7">
        <v>46.924399999999991</v>
      </c>
      <c r="K773" s="14">
        <v>42.436946530739874</v>
      </c>
      <c r="L773" s="13">
        <v>25</v>
      </c>
      <c r="M773" s="7">
        <v>38.155033069782945</v>
      </c>
      <c r="N773" s="7">
        <v>1.6133516760867141E-2</v>
      </c>
      <c r="O773" s="7">
        <v>4.4874534692601173</v>
      </c>
      <c r="P773" s="7">
        <v>7</v>
      </c>
      <c r="Q773" s="7">
        <v>0</v>
      </c>
      <c r="R773" s="7">
        <v>0</v>
      </c>
      <c r="S773" s="15">
        <v>1.35</v>
      </c>
      <c r="T773" s="15">
        <v>4.1933333333333298</v>
      </c>
      <c r="U773" s="15">
        <v>6.6</v>
      </c>
      <c r="V773" s="16">
        <v>10.9</v>
      </c>
      <c r="W773" s="16">
        <v>11.1</v>
      </c>
      <c r="X773" s="17" t="e">
        <v>#NULL!</v>
      </c>
      <c r="Y773" s="13">
        <v>3</v>
      </c>
      <c r="Z773" s="16">
        <v>4</v>
      </c>
      <c r="AA773" s="13">
        <v>17</v>
      </c>
      <c r="AB773" s="15">
        <v>6.1</v>
      </c>
      <c r="AC773" s="15">
        <v>5.9</v>
      </c>
      <c r="AD773" s="15">
        <v>5.6683333333333303</v>
      </c>
      <c r="AE773" s="15">
        <v>1.6683333333333299</v>
      </c>
      <c r="AF773" s="7">
        <v>1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6">
        <f>VLOOKUP($B773,'[1]výnosy standard'!$A$1:$T$2200,2,FALSE)</f>
        <v>0</v>
      </c>
      <c r="AV773" s="6">
        <f>VLOOKUP($B773,'[1]výnosy standard'!$A$1:$T$2200,3,FALSE)</f>
        <v>0</v>
      </c>
      <c r="AW773" s="6">
        <f>VLOOKUP($B773,'[1]výnosy standard'!$A$1:$T$2200,4,FALSE)</f>
        <v>0</v>
      </c>
      <c r="AX773" s="6">
        <f>VLOOKUP($B773,'[1]výnosy standard'!$A$1:$T$2200,5,FALSE)</f>
        <v>4.46</v>
      </c>
      <c r="AY773" s="6">
        <f>VLOOKUP($B773,'[1]výnosy standard'!$A$1:$T$2200,6,FALSE)</f>
        <v>0</v>
      </c>
      <c r="AZ773" s="6">
        <f>VLOOKUP($B773,'[1]výnosy standard'!$A$1:$T$2200,7,FALSE)</f>
        <v>0</v>
      </c>
      <c r="BA773" s="6">
        <f>VLOOKUP($B773,'[1]výnosy standard'!$A$1:$T$2200,8,FALSE)</f>
        <v>0</v>
      </c>
      <c r="BB773" s="6">
        <f>VLOOKUP($B773,'[1]výnosy standard'!$A$1:$T$2200,9,FALSE)</f>
        <v>5.44</v>
      </c>
      <c r="BC773" s="6">
        <f>VLOOKUP($B773,'[1]výnosy standard'!$A$1:$T$2200,10,FALSE)</f>
        <v>5.44</v>
      </c>
      <c r="BD773" s="6">
        <f>VLOOKUP($B773,'[1]výnosy standard'!$A$1:$T$2200,11,FALSE)</f>
        <v>2.97</v>
      </c>
      <c r="BE773" s="6">
        <f>VLOOKUP($B773,'[1]výnosy standard'!$A$1:$T$2200,12,FALSE)</f>
        <v>5.05</v>
      </c>
      <c r="BF773" s="6">
        <f>VLOOKUP($B773,'[1]výnosy standard'!$A$1:$T$2200,13,FALSE)</f>
        <v>0</v>
      </c>
      <c r="BG773" s="6">
        <f>VLOOKUP($B773,'[1]výnosy standard'!$A$1:$T$2200,14,FALSE)</f>
        <v>0</v>
      </c>
      <c r="BH773" s="6">
        <f>VLOOKUP($B773,'[1]výnosy standard'!$A$1:$T$2200,15,FALSE)</f>
        <v>0</v>
      </c>
      <c r="BI773" s="6">
        <f>VLOOKUP($B773,'[1]výnosy standard'!$A$1:$T$2200,16,FALSE)</f>
        <v>0</v>
      </c>
      <c r="BJ773" s="6">
        <f>VLOOKUP($B773,'[1]výnosy standard'!$A$1:$T$2200,17,FALSE)</f>
        <v>4.37</v>
      </c>
      <c r="BK773" s="6">
        <f>VLOOKUP($B773,'[1]výnosy standard'!$A$1:$T$2200,18,FALSE)</f>
        <v>4.37</v>
      </c>
      <c r="BL773" s="6">
        <f>VLOOKUP($B773,'[1]výnosy standard'!$A$1:$T$2200,19,FALSE)</f>
        <v>5.0199999999999996</v>
      </c>
      <c r="BM773" s="6">
        <f>VLOOKUP($B773,'[1]výnosy standard'!$A$1:$T$2200,20,FALSE)</f>
        <v>0</v>
      </c>
      <c r="BN773" s="6">
        <f>VLOOKUP(B773,'[1]pšenice výnos'!$A$2:$E$2200,4)</f>
        <v>5.44</v>
      </c>
      <c r="BO773" s="6">
        <f>VLOOKUP(B773,[1]kukuřice!$A$2:$E$2200,5,FALSE)</f>
        <v>41.932148920491329</v>
      </c>
    </row>
    <row r="774" spans="1:67" x14ac:dyDescent="0.25">
      <c r="A774" s="7">
        <v>1115</v>
      </c>
      <c r="B774" s="6" t="s">
        <v>130</v>
      </c>
      <c r="C774" s="13">
        <v>317</v>
      </c>
      <c r="D774" s="7">
        <v>4.6637376265984658</v>
      </c>
      <c r="E774" s="6" t="s">
        <v>47</v>
      </c>
      <c r="F774" s="6" t="s">
        <v>216</v>
      </c>
      <c r="G774" s="7">
        <v>4.6637376265984658</v>
      </c>
      <c r="H774" s="7">
        <v>1.3913043478260869</v>
      </c>
      <c r="I774" s="7">
        <v>1.3913043478260869</v>
      </c>
      <c r="J774" s="7">
        <v>48.875</v>
      </c>
      <c r="K774" s="14">
        <v>50.147518737424306</v>
      </c>
      <c r="L774" s="13">
        <v>22</v>
      </c>
      <c r="M774" s="7">
        <v>38.155033069782945</v>
      </c>
      <c r="N774" s="7">
        <v>1.6133516760867141E-2</v>
      </c>
      <c r="O774" s="7">
        <v>-1.2725187374243063</v>
      </c>
      <c r="P774" s="7">
        <v>5</v>
      </c>
      <c r="Q774" s="7">
        <v>3</v>
      </c>
      <c r="R774" s="7">
        <v>0</v>
      </c>
      <c r="S774" s="15">
        <v>1.7124999999999999</v>
      </c>
      <c r="T774" s="15">
        <v>4.1992424242424304</v>
      </c>
      <c r="U774" s="15">
        <v>6.23577447406395</v>
      </c>
      <c r="V774" s="16">
        <v>16.8</v>
      </c>
      <c r="W774" s="16">
        <v>19.100000000000001</v>
      </c>
      <c r="X774" s="17" t="e">
        <v>#NULL!</v>
      </c>
      <c r="Y774" s="13">
        <v>2</v>
      </c>
      <c r="Z774" s="16">
        <v>3.5</v>
      </c>
      <c r="AA774" s="13">
        <v>22</v>
      </c>
      <c r="AB774" s="15">
        <v>5.2</v>
      </c>
      <c r="AC774" s="15">
        <v>2.9</v>
      </c>
      <c r="AD774" s="15">
        <v>4.9242424242424203</v>
      </c>
      <c r="AE774" s="15">
        <v>1.4242424242424201</v>
      </c>
      <c r="AF774" s="7">
        <v>1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6">
        <f>VLOOKUP($B774,'[1]výnosy standard'!$A$1:$T$2200,2,FALSE)</f>
        <v>28.17</v>
      </c>
      <c r="AV774" s="6">
        <f>VLOOKUP($B774,'[1]výnosy standard'!$A$1:$T$2200,3,FALSE)</f>
        <v>0</v>
      </c>
      <c r="AW774" s="6">
        <f>VLOOKUP($B774,'[1]výnosy standard'!$A$1:$T$2200,4,FALSE)</f>
        <v>8.14</v>
      </c>
      <c r="AX774" s="6">
        <f>VLOOKUP($B774,'[1]výnosy standard'!$A$1:$T$2200,5,FALSE)</f>
        <v>0</v>
      </c>
      <c r="AY774" s="6">
        <f>VLOOKUP($B774,'[1]výnosy standard'!$A$1:$T$2200,6,FALSE)</f>
        <v>1.03</v>
      </c>
      <c r="AZ774" s="6">
        <f>VLOOKUP($B774,'[1]výnosy standard'!$A$1:$T$2200,7,FALSE)</f>
        <v>0</v>
      </c>
      <c r="BA774" s="6">
        <f>VLOOKUP($B774,'[1]výnosy standard'!$A$1:$T$2200,8,FALSE)</f>
        <v>20.11</v>
      </c>
      <c r="BB774" s="6">
        <f>VLOOKUP($B774,'[1]výnosy standard'!$A$1:$T$2200,9,FALSE)</f>
        <v>7.38</v>
      </c>
      <c r="BC774" s="6">
        <f>VLOOKUP($B774,'[1]výnosy standard'!$A$1:$T$2200,10,FALSE)</f>
        <v>7.38</v>
      </c>
      <c r="BD774" s="6">
        <f>VLOOKUP($B774,'[1]výnosy standard'!$A$1:$T$2200,11,FALSE)</f>
        <v>3.62</v>
      </c>
      <c r="BE774" s="6">
        <f>VLOOKUP($B774,'[1]výnosy standard'!$A$1:$T$2200,12,FALSE)</f>
        <v>0</v>
      </c>
      <c r="BF774" s="6">
        <f>VLOOKUP($B774,'[1]výnosy standard'!$A$1:$T$2200,13,FALSE)</f>
        <v>0</v>
      </c>
      <c r="BG774" s="6">
        <f>VLOOKUP($B774,'[1]výnosy standard'!$A$1:$T$2200,14,FALSE)</f>
        <v>0</v>
      </c>
      <c r="BH774" s="6">
        <f>VLOOKUP($B774,'[1]výnosy standard'!$A$1:$T$2200,15,FALSE)</f>
        <v>0</v>
      </c>
      <c r="BI774" s="6">
        <f>VLOOKUP($B774,'[1]výnosy standard'!$A$1:$T$2200,16,FALSE)</f>
        <v>72.05</v>
      </c>
      <c r="BJ774" s="6">
        <f>VLOOKUP($B774,'[1]výnosy standard'!$A$1:$T$2200,17,FALSE)</f>
        <v>5.89</v>
      </c>
      <c r="BK774" s="6">
        <f>VLOOKUP($B774,'[1]výnosy standard'!$A$1:$T$2200,18,FALSE)</f>
        <v>5.89</v>
      </c>
      <c r="BL774" s="6">
        <f>VLOOKUP($B774,'[1]výnosy standard'!$A$1:$T$2200,19,FALSE)</f>
        <v>6.97</v>
      </c>
      <c r="BM774" s="6">
        <f>VLOOKUP($B774,'[1]výnosy standard'!$A$1:$T$2200,20,FALSE)</f>
        <v>0</v>
      </c>
      <c r="BN774" s="6">
        <f>VLOOKUP(B774,'[1]pšenice výnos'!$A$2:$E$2200,4)</f>
        <v>7.38</v>
      </c>
      <c r="BO774" s="6">
        <f>VLOOKUP(B774,[1]kukuřice!$A$2:$E$2200,5,FALSE)</f>
        <v>46.768164145287535</v>
      </c>
    </row>
    <row r="775" spans="1:67" x14ac:dyDescent="0.25">
      <c r="A775" s="7">
        <v>1012</v>
      </c>
      <c r="B775" s="6" t="s">
        <v>199</v>
      </c>
      <c r="C775" s="13">
        <v>376</v>
      </c>
      <c r="D775" s="7">
        <v>4.6640301327226945</v>
      </c>
      <c r="E775" s="6" t="s">
        <v>47</v>
      </c>
      <c r="F775" s="6" t="s">
        <v>216</v>
      </c>
      <c r="G775" s="7">
        <v>4.6640301327226945</v>
      </c>
      <c r="H775" s="7">
        <v>0.87178541838266499</v>
      </c>
      <c r="I775" s="7">
        <v>0.87178541838266499</v>
      </c>
      <c r="J775" s="7">
        <v>55.747663330000002</v>
      </c>
      <c r="K775" s="14">
        <v>44.897989271264002</v>
      </c>
      <c r="L775" s="13">
        <v>20</v>
      </c>
      <c r="M775" s="7">
        <v>38.155033069782945</v>
      </c>
      <c r="N775" s="7">
        <v>1.6133516760867141E-2</v>
      </c>
      <c r="O775" s="7">
        <v>10.849674058735999</v>
      </c>
      <c r="P775" s="7">
        <v>7</v>
      </c>
      <c r="Q775" s="7">
        <v>1</v>
      </c>
      <c r="R775" s="7">
        <v>0</v>
      </c>
      <c r="S775" s="15">
        <v>1.36666666666667</v>
      </c>
      <c r="T775" s="15">
        <v>5.0002777777777796</v>
      </c>
      <c r="U775" s="15">
        <v>6.4950000000000001</v>
      </c>
      <c r="V775" s="16">
        <v>13.1</v>
      </c>
      <c r="W775" s="16">
        <v>10.7</v>
      </c>
      <c r="X775" s="13">
        <v>-1</v>
      </c>
      <c r="Y775" s="13">
        <v>5</v>
      </c>
      <c r="Z775" s="16">
        <v>5.5</v>
      </c>
      <c r="AA775" s="13">
        <v>12</v>
      </c>
      <c r="AB775" s="15">
        <v>-1.1000000000000001</v>
      </c>
      <c r="AC775" s="15">
        <v>1.3</v>
      </c>
      <c r="AD775" s="15">
        <v>5.3252777777777798</v>
      </c>
      <c r="AE775" s="15">
        <v>-0.17472222222222</v>
      </c>
      <c r="AF775" s="7">
        <v>1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6">
        <f>VLOOKUP($B775,'[1]výnosy standard'!$A$1:$T$2200,2,FALSE)</f>
        <v>0</v>
      </c>
      <c r="AV775" s="6">
        <f>VLOOKUP($B775,'[1]výnosy standard'!$A$1:$T$2200,3,FALSE)</f>
        <v>0</v>
      </c>
      <c r="AW775" s="6">
        <f>VLOOKUP($B775,'[1]výnosy standard'!$A$1:$T$2200,4,FALSE)</f>
        <v>0</v>
      </c>
      <c r="AX775" s="6">
        <f>VLOOKUP($B775,'[1]výnosy standard'!$A$1:$T$2200,5,FALSE)</f>
        <v>3.32</v>
      </c>
      <c r="AY775" s="6">
        <f>VLOOKUP($B775,'[1]výnosy standard'!$A$1:$T$2200,6,FALSE)</f>
        <v>0</v>
      </c>
      <c r="AZ775" s="6">
        <f>VLOOKUP($B775,'[1]výnosy standard'!$A$1:$T$2200,7,FALSE)</f>
        <v>0</v>
      </c>
      <c r="BA775" s="6">
        <f>VLOOKUP($B775,'[1]výnosy standard'!$A$1:$T$2200,8,FALSE)</f>
        <v>0</v>
      </c>
      <c r="BB775" s="6">
        <f>VLOOKUP($B775,'[1]výnosy standard'!$A$1:$T$2200,9,FALSE)</f>
        <v>0</v>
      </c>
      <c r="BC775" s="6">
        <f>VLOOKUP($B775,'[1]výnosy standard'!$A$1:$T$2200,10,FALSE)</f>
        <v>0</v>
      </c>
      <c r="BD775" s="6">
        <f>VLOOKUP($B775,'[1]výnosy standard'!$A$1:$T$2200,11,FALSE)</f>
        <v>0</v>
      </c>
      <c r="BE775" s="6">
        <f>VLOOKUP($B775,'[1]výnosy standard'!$A$1:$T$2200,12,FALSE)</f>
        <v>0</v>
      </c>
      <c r="BF775" s="6">
        <f>VLOOKUP($B775,'[1]výnosy standard'!$A$1:$T$2200,13,FALSE)</f>
        <v>0</v>
      </c>
      <c r="BG775" s="6">
        <f>VLOOKUP($B775,'[1]výnosy standard'!$A$1:$T$2200,14,FALSE)</f>
        <v>0</v>
      </c>
      <c r="BH775" s="6">
        <f>VLOOKUP($B775,'[1]výnosy standard'!$A$1:$T$2200,15,FALSE)</f>
        <v>0</v>
      </c>
      <c r="BI775" s="6">
        <f>VLOOKUP($B775,'[1]výnosy standard'!$A$1:$T$2200,16,FALSE)</f>
        <v>0</v>
      </c>
      <c r="BJ775" s="6">
        <f>VLOOKUP($B775,'[1]výnosy standard'!$A$1:$T$2200,17,FALSE)</f>
        <v>0</v>
      </c>
      <c r="BK775" s="6">
        <f>VLOOKUP($B775,'[1]výnosy standard'!$A$1:$T$2200,18,FALSE)</f>
        <v>0</v>
      </c>
      <c r="BL775" s="6">
        <f>VLOOKUP($B775,'[1]výnosy standard'!$A$1:$T$2200,19,FALSE)</f>
        <v>0</v>
      </c>
      <c r="BM775" s="6">
        <f>VLOOKUP($B775,'[1]výnosy standard'!$A$1:$T$2200,20,FALSE)</f>
        <v>0</v>
      </c>
      <c r="BN775" s="6">
        <f>VLOOKUP(B775,'[1]pšenice výnos'!$A$2:$E$2200,4)</f>
        <v>3.9</v>
      </c>
      <c r="BO775" s="6">
        <f>VLOOKUP(B775,[1]kukuřice!$A$2:$E$2200,5,FALSE)</f>
        <v>30.575718574523147</v>
      </c>
    </row>
    <row r="776" spans="1:67" x14ac:dyDescent="0.25">
      <c r="A776" s="7">
        <v>3852</v>
      </c>
      <c r="B776" s="6" t="s">
        <v>128</v>
      </c>
      <c r="C776" s="13">
        <v>264</v>
      </c>
      <c r="D776" s="7">
        <v>4.6652190747140123</v>
      </c>
      <c r="E776" s="6" t="s">
        <v>47</v>
      </c>
      <c r="F776" s="6" t="s">
        <v>216</v>
      </c>
      <c r="G776" s="7">
        <v>4.6652190747140123</v>
      </c>
      <c r="H776" s="7">
        <v>1.8124404194470922</v>
      </c>
      <c r="I776" s="7">
        <v>1.8124404194470922</v>
      </c>
      <c r="J776" s="7">
        <v>33.568000000000005</v>
      </c>
      <c r="K776" s="14">
        <v>50.208955094311968</v>
      </c>
      <c r="L776" s="13">
        <v>26</v>
      </c>
      <c r="M776" s="7">
        <v>38.155033069782945</v>
      </c>
      <c r="N776" s="7">
        <v>1.6133516760867141E-2</v>
      </c>
      <c r="O776" s="7">
        <v>-16.640955094311963</v>
      </c>
      <c r="P776" s="7">
        <v>9</v>
      </c>
      <c r="Q776" s="7">
        <v>0</v>
      </c>
      <c r="R776" s="7">
        <v>0</v>
      </c>
      <c r="S776" s="15">
        <v>1.3611111111111101</v>
      </c>
      <c r="T776" s="15">
        <v>3.3133333333333299</v>
      </c>
      <c r="U776" s="15">
        <v>5.7785052910052901</v>
      </c>
      <c r="V776" s="16">
        <v>21</v>
      </c>
      <c r="W776" s="16">
        <v>20.3</v>
      </c>
      <c r="X776" s="17" t="e">
        <v>#NULL!</v>
      </c>
      <c r="Y776" s="13">
        <v>2</v>
      </c>
      <c r="Z776" s="16">
        <v>3.5</v>
      </c>
      <c r="AA776" s="13">
        <v>22</v>
      </c>
      <c r="AB776" s="15">
        <v>1</v>
      </c>
      <c r="AC776" s="15">
        <v>1.7</v>
      </c>
      <c r="AD776" s="15">
        <v>3.7383333333333302</v>
      </c>
      <c r="AE776" s="15">
        <v>0.23833333333333301</v>
      </c>
      <c r="AF776" s="7">
        <v>1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6">
        <f>VLOOKUP($B776,'[1]výnosy standard'!$A$1:$T$2200,2,FALSE)</f>
        <v>29.74</v>
      </c>
      <c r="AV776" s="6">
        <f>VLOOKUP($B776,'[1]výnosy standard'!$A$1:$T$2200,3,FALSE)</f>
        <v>0</v>
      </c>
      <c r="AW776" s="6">
        <f>VLOOKUP($B776,'[1]výnosy standard'!$A$1:$T$2200,4,FALSE)</f>
        <v>8.17</v>
      </c>
      <c r="AX776" s="6">
        <f>VLOOKUP($B776,'[1]výnosy standard'!$A$1:$T$2200,5,FALSE)</f>
        <v>0</v>
      </c>
      <c r="AY776" s="6">
        <f>VLOOKUP($B776,'[1]výnosy standard'!$A$1:$T$2200,6,FALSE)</f>
        <v>1.04</v>
      </c>
      <c r="AZ776" s="6">
        <f>VLOOKUP($B776,'[1]výnosy standard'!$A$1:$T$2200,7,FALSE)</f>
        <v>0</v>
      </c>
      <c r="BA776" s="6">
        <f>VLOOKUP($B776,'[1]výnosy standard'!$A$1:$T$2200,8,FALSE)</f>
        <v>21.23</v>
      </c>
      <c r="BB776" s="6">
        <f>VLOOKUP($B776,'[1]výnosy standard'!$A$1:$T$2200,9,FALSE)</f>
        <v>7.52</v>
      </c>
      <c r="BC776" s="6">
        <f>VLOOKUP($B776,'[1]výnosy standard'!$A$1:$T$2200,10,FALSE)</f>
        <v>7.52</v>
      </c>
      <c r="BD776" s="6">
        <f>VLOOKUP($B776,'[1]výnosy standard'!$A$1:$T$2200,11,FALSE)</f>
        <v>3.66</v>
      </c>
      <c r="BE776" s="6">
        <f>VLOOKUP($B776,'[1]výnosy standard'!$A$1:$T$2200,12,FALSE)</f>
        <v>0</v>
      </c>
      <c r="BF776" s="6">
        <f>VLOOKUP($B776,'[1]výnosy standard'!$A$1:$T$2200,13,FALSE)</f>
        <v>0</v>
      </c>
      <c r="BG776" s="6">
        <f>VLOOKUP($B776,'[1]výnosy standard'!$A$1:$T$2200,14,FALSE)</f>
        <v>0</v>
      </c>
      <c r="BH776" s="6">
        <f>VLOOKUP($B776,'[1]výnosy standard'!$A$1:$T$2200,15,FALSE)</f>
        <v>0</v>
      </c>
      <c r="BI776" s="6">
        <f>VLOOKUP($B776,'[1]výnosy standard'!$A$1:$T$2200,16,FALSE)</f>
        <v>70.680000000000007</v>
      </c>
      <c r="BJ776" s="6">
        <f>VLOOKUP($B776,'[1]výnosy standard'!$A$1:$T$2200,17,FALSE)</f>
        <v>5.76</v>
      </c>
      <c r="BK776" s="6">
        <f>VLOOKUP($B776,'[1]výnosy standard'!$A$1:$T$2200,18,FALSE)</f>
        <v>5.76</v>
      </c>
      <c r="BL776" s="6">
        <f>VLOOKUP($B776,'[1]výnosy standard'!$A$1:$T$2200,19,FALSE)</f>
        <v>7.29</v>
      </c>
      <c r="BM776" s="6">
        <f>VLOOKUP($B776,'[1]výnosy standard'!$A$1:$T$2200,20,FALSE)</f>
        <v>0</v>
      </c>
      <c r="BN776" s="6">
        <f>VLOOKUP(B776,'[1]pšenice výnos'!$A$2:$E$2200,4)</f>
        <v>7.52</v>
      </c>
      <c r="BO776" s="6">
        <f>VLOOKUP(B776,[1]kukuřice!$A$2:$E$2200,5,FALSE)</f>
        <v>47.632768964803049</v>
      </c>
    </row>
    <row r="777" spans="1:67" x14ac:dyDescent="0.25">
      <c r="A777" s="7">
        <v>4486</v>
      </c>
      <c r="B777" s="6" t="s">
        <v>200</v>
      </c>
      <c r="C777" s="13">
        <v>187</v>
      </c>
      <c r="D777" s="7">
        <v>4.6686343404200086</v>
      </c>
      <c r="E777" s="6" t="s">
        <v>47</v>
      </c>
      <c r="F777" s="6" t="s">
        <v>216</v>
      </c>
      <c r="G777" s="7">
        <v>4.6686343404200086</v>
      </c>
      <c r="H777" s="7">
        <v>4.6686343404200086</v>
      </c>
      <c r="I777" s="7">
        <v>4.6686343404200086</v>
      </c>
      <c r="J777" s="7">
        <v>32.129310000000004</v>
      </c>
      <c r="K777" s="14">
        <v>35.832858636305417</v>
      </c>
      <c r="L777" s="13">
        <v>28</v>
      </c>
      <c r="M777" s="7">
        <v>38.155033069782945</v>
      </c>
      <c r="N777" s="7">
        <v>1.6133516760867141E-2</v>
      </c>
      <c r="O777" s="7">
        <v>-3.7035486363054133</v>
      </c>
      <c r="P777" s="7">
        <v>8</v>
      </c>
      <c r="Q777" s="7">
        <v>0</v>
      </c>
      <c r="R777" s="7">
        <v>0</v>
      </c>
      <c r="S777" s="15">
        <v>1.2250000000000001</v>
      </c>
      <c r="T777" s="15">
        <v>2.44</v>
      </c>
      <c r="U777" s="15">
        <v>5.1565608465608497</v>
      </c>
      <c r="V777" s="16">
        <v>14.1</v>
      </c>
      <c r="W777" s="16">
        <v>13.3</v>
      </c>
      <c r="X777" s="13">
        <v>-1</v>
      </c>
      <c r="Y777" s="13">
        <v>3</v>
      </c>
      <c r="Z777" s="16">
        <v>4</v>
      </c>
      <c r="AA777" s="13">
        <v>17</v>
      </c>
      <c r="AB777" s="15">
        <v>2.9</v>
      </c>
      <c r="AC777" s="15">
        <v>3.7</v>
      </c>
      <c r="AD777" s="15">
        <v>3.3650000000000002</v>
      </c>
      <c r="AE777" s="15">
        <v>-0.63500000000000001</v>
      </c>
      <c r="AF777" s="7">
        <v>1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6">
        <f>VLOOKUP($B777,'[1]výnosy standard'!$A$1:$T$2200,2,FALSE)</f>
        <v>28.17</v>
      </c>
      <c r="AV777" s="6">
        <f>VLOOKUP($B777,'[1]výnosy standard'!$A$1:$T$2200,3,FALSE)</f>
        <v>0</v>
      </c>
      <c r="AW777" s="6">
        <f>VLOOKUP($B777,'[1]výnosy standard'!$A$1:$T$2200,4,FALSE)</f>
        <v>0</v>
      </c>
      <c r="AX777" s="6">
        <f>VLOOKUP($B777,'[1]výnosy standard'!$A$1:$T$2200,5,FALSE)</f>
        <v>4.62</v>
      </c>
      <c r="AY777" s="6">
        <f>VLOOKUP($B777,'[1]výnosy standard'!$A$1:$T$2200,6,FALSE)</f>
        <v>0.65</v>
      </c>
      <c r="AZ777" s="6">
        <f>VLOOKUP($B777,'[1]výnosy standard'!$A$1:$T$2200,7,FALSE)</f>
        <v>4.25</v>
      </c>
      <c r="BA777" s="6">
        <f>VLOOKUP($B777,'[1]výnosy standard'!$A$1:$T$2200,8,FALSE)</f>
        <v>0</v>
      </c>
      <c r="BB777" s="6">
        <f>VLOOKUP($B777,'[1]výnosy standard'!$A$1:$T$2200,9,FALSE)</f>
        <v>5.5</v>
      </c>
      <c r="BC777" s="6">
        <f>VLOOKUP($B777,'[1]výnosy standard'!$A$1:$T$2200,10,FALSE)</f>
        <v>5.5</v>
      </c>
      <c r="BD777" s="6">
        <f>VLOOKUP($B777,'[1]výnosy standard'!$A$1:$T$2200,11,FALSE)</f>
        <v>3.12</v>
      </c>
      <c r="BE777" s="6">
        <f>VLOOKUP($B777,'[1]výnosy standard'!$A$1:$T$2200,12,FALSE)</f>
        <v>5.15</v>
      </c>
      <c r="BF777" s="6">
        <f>VLOOKUP($B777,'[1]výnosy standard'!$A$1:$T$2200,13,FALSE)</f>
        <v>0</v>
      </c>
      <c r="BG777" s="6">
        <f>VLOOKUP($B777,'[1]výnosy standard'!$A$1:$T$2200,14,FALSE)</f>
        <v>0</v>
      </c>
      <c r="BH777" s="6">
        <f>VLOOKUP($B777,'[1]výnosy standard'!$A$1:$T$2200,15,FALSE)</f>
        <v>20.97</v>
      </c>
      <c r="BI777" s="6">
        <f>VLOOKUP($B777,'[1]výnosy standard'!$A$1:$T$2200,16,FALSE)</f>
        <v>0</v>
      </c>
      <c r="BJ777" s="6">
        <f>VLOOKUP($B777,'[1]výnosy standard'!$A$1:$T$2200,17,FALSE)</f>
        <v>3.89</v>
      </c>
      <c r="BK777" s="6">
        <f>VLOOKUP($B777,'[1]výnosy standard'!$A$1:$T$2200,18,FALSE)</f>
        <v>3.89</v>
      </c>
      <c r="BL777" s="6">
        <f>VLOOKUP($B777,'[1]výnosy standard'!$A$1:$T$2200,19,FALSE)</f>
        <v>5.13</v>
      </c>
      <c r="BM777" s="6">
        <f>VLOOKUP($B777,'[1]výnosy standard'!$A$1:$T$2200,20,FALSE)</f>
        <v>0</v>
      </c>
      <c r="BN777" s="6">
        <f>VLOOKUP(B777,'[1]pšenice výnos'!$A$2:$E$2200,4)</f>
        <v>5.5</v>
      </c>
      <c r="BO777" s="6">
        <f>VLOOKUP(B777,[1]kukuřice!$A$2:$E$2200,5,FALSE)</f>
        <v>38.719103543145614</v>
      </c>
    </row>
    <row r="778" spans="1:67" x14ac:dyDescent="0.25">
      <c r="A778" s="7">
        <v>1233</v>
      </c>
      <c r="B778" s="6" t="s">
        <v>124</v>
      </c>
      <c r="C778" s="13">
        <v>292</v>
      </c>
      <c r="D778" s="7">
        <v>4.6842105263157894</v>
      </c>
      <c r="E778" s="6" t="s">
        <v>47</v>
      </c>
      <c r="F778" s="6" t="s">
        <v>216</v>
      </c>
      <c r="G778" s="7">
        <v>4.6842105263157894</v>
      </c>
      <c r="H778" s="7">
        <v>2.0526315789473686</v>
      </c>
      <c r="I778" s="7">
        <v>2.0526315789473686</v>
      </c>
      <c r="J778" s="7">
        <v>38</v>
      </c>
      <c r="K778" s="14">
        <v>40.310682777949161</v>
      </c>
      <c r="L778" s="13">
        <v>25</v>
      </c>
      <c r="M778" s="7">
        <v>38.155033069782945</v>
      </c>
      <c r="N778" s="7">
        <v>1.6133516760867141E-2</v>
      </c>
      <c r="O778" s="7">
        <v>-2.310682777949161</v>
      </c>
      <c r="P778" s="7">
        <v>7</v>
      </c>
      <c r="Q778" s="7">
        <v>0</v>
      </c>
      <c r="R778" s="7">
        <v>0</v>
      </c>
      <c r="S778" s="15">
        <v>2.2374999999999998</v>
      </c>
      <c r="T778" s="15">
        <v>3.52</v>
      </c>
      <c r="U778" s="15">
        <v>6.6101851851851796</v>
      </c>
      <c r="V778" s="16">
        <v>14.6</v>
      </c>
      <c r="W778" s="16">
        <v>20</v>
      </c>
      <c r="X778" s="17" t="e">
        <v>#NULL!</v>
      </c>
      <c r="Y778" s="13">
        <v>3</v>
      </c>
      <c r="Z778" s="16">
        <v>4</v>
      </c>
      <c r="AA778" s="13">
        <v>17</v>
      </c>
      <c r="AB778" s="15">
        <v>2.4</v>
      </c>
      <c r="AC778" s="15">
        <v>-3</v>
      </c>
      <c r="AD778" s="15">
        <v>2.77</v>
      </c>
      <c r="AE778" s="15">
        <v>-1.23</v>
      </c>
      <c r="AF778" s="7">
        <v>1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6">
        <f>VLOOKUP($B778,'[1]výnosy standard'!$A$1:$T$2200,2,FALSE)</f>
        <v>28.74</v>
      </c>
      <c r="AV778" s="6">
        <f>VLOOKUP($B778,'[1]výnosy standard'!$A$1:$T$2200,3,FALSE)</f>
        <v>0</v>
      </c>
      <c r="AW778" s="6">
        <f>VLOOKUP($B778,'[1]výnosy standard'!$A$1:$T$2200,4,FALSE)</f>
        <v>0</v>
      </c>
      <c r="AX778" s="6">
        <f>VLOOKUP($B778,'[1]výnosy standard'!$A$1:$T$2200,5,FALSE)</f>
        <v>4.72</v>
      </c>
      <c r="AY778" s="6">
        <f>VLOOKUP($B778,'[1]výnosy standard'!$A$1:$T$2200,6,FALSE)</f>
        <v>0.66</v>
      </c>
      <c r="AZ778" s="6">
        <f>VLOOKUP($B778,'[1]výnosy standard'!$A$1:$T$2200,7,FALSE)</f>
        <v>4.34</v>
      </c>
      <c r="BA778" s="6">
        <f>VLOOKUP($B778,'[1]výnosy standard'!$A$1:$T$2200,8,FALSE)</f>
        <v>0</v>
      </c>
      <c r="BB778" s="6">
        <f>VLOOKUP($B778,'[1]výnosy standard'!$A$1:$T$2200,9,FALSE)</f>
        <v>5.67</v>
      </c>
      <c r="BC778" s="6">
        <f>VLOOKUP($B778,'[1]výnosy standard'!$A$1:$T$2200,10,FALSE)</f>
        <v>5.67</v>
      </c>
      <c r="BD778" s="6">
        <f>VLOOKUP($B778,'[1]výnosy standard'!$A$1:$T$2200,11,FALSE)</f>
        <v>3.18</v>
      </c>
      <c r="BE778" s="6">
        <f>VLOOKUP($B778,'[1]výnosy standard'!$A$1:$T$2200,12,FALSE)</f>
        <v>5.25</v>
      </c>
      <c r="BF778" s="6">
        <f>VLOOKUP($B778,'[1]výnosy standard'!$A$1:$T$2200,13,FALSE)</f>
        <v>0</v>
      </c>
      <c r="BG778" s="6">
        <f>VLOOKUP($B778,'[1]výnosy standard'!$A$1:$T$2200,14,FALSE)</f>
        <v>0</v>
      </c>
      <c r="BH778" s="6">
        <f>VLOOKUP($B778,'[1]výnosy standard'!$A$1:$T$2200,15,FALSE)</f>
        <v>21.39</v>
      </c>
      <c r="BI778" s="6">
        <f>VLOOKUP($B778,'[1]výnosy standard'!$A$1:$T$2200,16,FALSE)</f>
        <v>0</v>
      </c>
      <c r="BJ778" s="6">
        <f>VLOOKUP($B778,'[1]výnosy standard'!$A$1:$T$2200,17,FALSE)</f>
        <v>4.0599999999999996</v>
      </c>
      <c r="BK778" s="6">
        <f>VLOOKUP($B778,'[1]výnosy standard'!$A$1:$T$2200,18,FALSE)</f>
        <v>4.0599999999999996</v>
      </c>
      <c r="BL778" s="6">
        <f>VLOOKUP($B778,'[1]výnosy standard'!$A$1:$T$2200,19,FALSE)</f>
        <v>5.29</v>
      </c>
      <c r="BM778" s="6">
        <f>VLOOKUP($B778,'[1]výnosy standard'!$A$1:$T$2200,20,FALSE)</f>
        <v>0</v>
      </c>
      <c r="BN778" s="6">
        <f>VLOOKUP(B778,'[1]pšenice výnos'!$A$2:$E$2200,4)</f>
        <v>5.67</v>
      </c>
      <c r="BO778" s="6">
        <f>VLOOKUP(B778,[1]kukuřice!$A$2:$E$2200,5,FALSE)</f>
        <v>39.509289329740426</v>
      </c>
    </row>
    <row r="779" spans="1:67" x14ac:dyDescent="0.25">
      <c r="A779" s="7">
        <v>1007</v>
      </c>
      <c r="B779" s="6" t="s">
        <v>160</v>
      </c>
      <c r="C779" s="13">
        <v>333</v>
      </c>
      <c r="D779" s="7">
        <v>4.6875</v>
      </c>
      <c r="E779" s="6" t="s">
        <v>47</v>
      </c>
      <c r="F779" s="6" t="s">
        <v>216</v>
      </c>
      <c r="G779" s="7">
        <v>4.6875</v>
      </c>
      <c r="H779" s="7">
        <v>0.74013157894736847</v>
      </c>
      <c r="I779" s="7">
        <v>0.74013157894736847</v>
      </c>
      <c r="J779" s="7">
        <v>40.533333333333331</v>
      </c>
      <c r="K779" s="14">
        <v>41.234669124344023</v>
      </c>
      <c r="L779" s="13">
        <v>20</v>
      </c>
      <c r="M779" s="7">
        <v>38.155033069782945</v>
      </c>
      <c r="N779" s="7">
        <v>1.6133516760867141E-2</v>
      </c>
      <c r="O779" s="7">
        <v>-0.70133579101069188</v>
      </c>
      <c r="P779" s="7">
        <v>9</v>
      </c>
      <c r="Q779" s="7">
        <v>0</v>
      </c>
      <c r="R779" s="7">
        <v>0</v>
      </c>
      <c r="S779" s="15">
        <v>3.5</v>
      </c>
      <c r="T779" s="15">
        <v>5.6325000000000003</v>
      </c>
      <c r="U779" s="17" t="e">
        <v>#NULL!</v>
      </c>
      <c r="V779" s="16">
        <v>11.2</v>
      </c>
      <c r="W779" s="16">
        <v>11.4</v>
      </c>
      <c r="X779" s="17" t="e">
        <v>#NULL!</v>
      </c>
      <c r="Y779" s="13">
        <v>5</v>
      </c>
      <c r="Z779" s="16">
        <v>5.5</v>
      </c>
      <c r="AA779" s="13">
        <v>12</v>
      </c>
      <c r="AB779" s="15">
        <v>0.80000000000000104</v>
      </c>
      <c r="AC779" s="15">
        <v>0.6</v>
      </c>
      <c r="AD779" s="15">
        <v>5.7824999999999998</v>
      </c>
      <c r="AE779" s="15">
        <v>0.28250000000000097</v>
      </c>
      <c r="AF779" s="7">
        <v>1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6">
        <f>VLOOKUP($B779,'[1]výnosy standard'!$A$1:$T$2200,2,FALSE)</f>
        <v>0</v>
      </c>
      <c r="AV779" s="6">
        <f>VLOOKUP($B779,'[1]výnosy standard'!$A$1:$T$2200,3,FALSE)</f>
        <v>0</v>
      </c>
      <c r="AW779" s="6">
        <f>VLOOKUP($B779,'[1]výnosy standard'!$A$1:$T$2200,4,FALSE)</f>
        <v>0</v>
      </c>
      <c r="AX779" s="6">
        <f>VLOOKUP($B779,'[1]výnosy standard'!$A$1:$T$2200,5,FALSE)</f>
        <v>3.39</v>
      </c>
      <c r="AY779" s="6">
        <f>VLOOKUP($B779,'[1]výnosy standard'!$A$1:$T$2200,6,FALSE)</f>
        <v>0</v>
      </c>
      <c r="AZ779" s="6">
        <f>VLOOKUP($B779,'[1]výnosy standard'!$A$1:$T$2200,7,FALSE)</f>
        <v>0</v>
      </c>
      <c r="BA779" s="6">
        <f>VLOOKUP($B779,'[1]výnosy standard'!$A$1:$T$2200,8,FALSE)</f>
        <v>0</v>
      </c>
      <c r="BB779" s="6">
        <f>VLOOKUP($B779,'[1]výnosy standard'!$A$1:$T$2200,9,FALSE)</f>
        <v>0</v>
      </c>
      <c r="BC779" s="6">
        <f>VLOOKUP($B779,'[1]výnosy standard'!$A$1:$T$2200,10,FALSE)</f>
        <v>0</v>
      </c>
      <c r="BD779" s="6">
        <f>VLOOKUP($B779,'[1]výnosy standard'!$A$1:$T$2200,11,FALSE)</f>
        <v>0</v>
      </c>
      <c r="BE779" s="6">
        <f>VLOOKUP($B779,'[1]výnosy standard'!$A$1:$T$2200,12,FALSE)</f>
        <v>0</v>
      </c>
      <c r="BF779" s="6">
        <f>VLOOKUP($B779,'[1]výnosy standard'!$A$1:$T$2200,13,FALSE)</f>
        <v>0</v>
      </c>
      <c r="BG779" s="6">
        <f>VLOOKUP($B779,'[1]výnosy standard'!$A$1:$T$2200,14,FALSE)</f>
        <v>0</v>
      </c>
      <c r="BH779" s="6">
        <f>VLOOKUP($B779,'[1]výnosy standard'!$A$1:$T$2200,15,FALSE)</f>
        <v>0</v>
      </c>
      <c r="BI779" s="6">
        <f>VLOOKUP($B779,'[1]výnosy standard'!$A$1:$T$2200,16,FALSE)</f>
        <v>0</v>
      </c>
      <c r="BJ779" s="6">
        <f>VLOOKUP($B779,'[1]výnosy standard'!$A$1:$T$2200,17,FALSE)</f>
        <v>0</v>
      </c>
      <c r="BK779" s="6">
        <f>VLOOKUP($B779,'[1]výnosy standard'!$A$1:$T$2200,18,FALSE)</f>
        <v>0</v>
      </c>
      <c r="BL779" s="6">
        <f>VLOOKUP($B779,'[1]výnosy standard'!$A$1:$T$2200,19,FALSE)</f>
        <v>0</v>
      </c>
      <c r="BM779" s="6">
        <f>VLOOKUP($B779,'[1]výnosy standard'!$A$1:$T$2200,20,FALSE)</f>
        <v>0</v>
      </c>
      <c r="BN779" s="6">
        <f>VLOOKUP(B779,'[1]pšenice výnos'!$A$2:$E$2200,4)</f>
        <v>4.22</v>
      </c>
      <c r="BO779" s="6">
        <f>VLOOKUP(B779,[1]kukuřice!$A$2:$E$2200,5,FALSE)</f>
        <v>32.305750852760575</v>
      </c>
    </row>
    <row r="780" spans="1:67" x14ac:dyDescent="0.25">
      <c r="A780" s="7">
        <v>1059</v>
      </c>
      <c r="B780" s="6" t="s">
        <v>188</v>
      </c>
      <c r="C780" s="13">
        <v>507</v>
      </c>
      <c r="D780" s="7">
        <v>4.7157523781321187</v>
      </c>
      <c r="E780" s="6" t="s">
        <v>47</v>
      </c>
      <c r="F780" s="6" t="s">
        <v>216</v>
      </c>
      <c r="G780" s="7">
        <v>4.7157523781321187</v>
      </c>
      <c r="H780" s="7">
        <v>1.9134396355353076</v>
      </c>
      <c r="I780" s="7">
        <v>1.9134396355353076</v>
      </c>
      <c r="J780" s="7">
        <v>43.9</v>
      </c>
      <c r="K780" s="14">
        <v>42.133619229287355</v>
      </c>
      <c r="L780" s="13">
        <v>0</v>
      </c>
      <c r="M780" s="7">
        <v>36.999717376994539</v>
      </c>
      <c r="N780" s="7">
        <v>-1.4781497304898705</v>
      </c>
      <c r="O780" s="7">
        <v>1.7663807707126438</v>
      </c>
      <c r="P780" s="7">
        <v>0</v>
      </c>
      <c r="Q780" s="7">
        <v>2</v>
      </c>
      <c r="R780" s="7">
        <v>0</v>
      </c>
      <c r="S780" s="15">
        <v>2.1983333333333301</v>
      </c>
      <c r="T780" s="15">
        <v>5.9166666666666696</v>
      </c>
      <c r="U780" s="15">
        <v>6.31666666666667</v>
      </c>
      <c r="V780" s="16">
        <v>19.899999999999999</v>
      </c>
      <c r="W780" s="16">
        <v>19.600000000000001</v>
      </c>
      <c r="X780" s="13">
        <v>-1</v>
      </c>
      <c r="Y780" s="13">
        <v>5</v>
      </c>
      <c r="Z780" s="16">
        <v>5.5</v>
      </c>
      <c r="AA780" s="13">
        <v>12</v>
      </c>
      <c r="AB780" s="15">
        <v>-7.9</v>
      </c>
      <c r="AC780" s="15">
        <v>-7.6</v>
      </c>
      <c r="AD780" s="15">
        <v>4.0166666666666702</v>
      </c>
      <c r="AE780" s="15">
        <v>-1.4833333333333301</v>
      </c>
      <c r="AF780" s="7">
        <v>1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6">
        <f>VLOOKUP($B780,'[1]výnosy standard'!$A$1:$T$2200,2,FALSE)</f>
        <v>20.09</v>
      </c>
      <c r="AV780" s="6">
        <f>VLOOKUP($B780,'[1]výnosy standard'!$A$1:$T$2200,3,FALSE)</f>
        <v>0</v>
      </c>
      <c r="AW780" s="6">
        <f>VLOOKUP($B780,'[1]výnosy standard'!$A$1:$T$2200,4,FALSE)</f>
        <v>0</v>
      </c>
      <c r="AX780" s="6">
        <f>VLOOKUP($B780,'[1]výnosy standard'!$A$1:$T$2200,5,FALSE)</f>
        <v>3.86</v>
      </c>
      <c r="AY780" s="6">
        <f>VLOOKUP($B780,'[1]výnosy standard'!$A$1:$T$2200,6,FALSE)</f>
        <v>0</v>
      </c>
      <c r="AZ780" s="6">
        <f>VLOOKUP($B780,'[1]výnosy standard'!$A$1:$T$2200,7,FALSE)</f>
        <v>3.79</v>
      </c>
      <c r="BA780" s="6">
        <f>VLOOKUP($B780,'[1]výnosy standard'!$A$1:$T$2200,8,FALSE)</f>
        <v>0</v>
      </c>
      <c r="BB780" s="6">
        <f>VLOOKUP($B780,'[1]výnosy standard'!$A$1:$T$2200,9,FALSE)</f>
        <v>4.3</v>
      </c>
      <c r="BC780" s="6">
        <f>VLOOKUP($B780,'[1]výnosy standard'!$A$1:$T$2200,10,FALSE)</f>
        <v>4.3</v>
      </c>
      <c r="BD780" s="6">
        <f>VLOOKUP($B780,'[1]výnosy standard'!$A$1:$T$2200,11,FALSE)</f>
        <v>2.62</v>
      </c>
      <c r="BE780" s="6">
        <f>VLOOKUP($B780,'[1]výnosy standard'!$A$1:$T$2200,12,FALSE)</f>
        <v>4.29</v>
      </c>
      <c r="BF780" s="6">
        <f>VLOOKUP($B780,'[1]výnosy standard'!$A$1:$T$2200,13,FALSE)</f>
        <v>0</v>
      </c>
      <c r="BG780" s="6">
        <f>VLOOKUP($B780,'[1]výnosy standard'!$A$1:$T$2200,14,FALSE)</f>
        <v>3.44</v>
      </c>
      <c r="BH780" s="6">
        <f>VLOOKUP($B780,'[1]výnosy standard'!$A$1:$T$2200,15,FALSE)</f>
        <v>0</v>
      </c>
      <c r="BI780" s="6">
        <f>VLOOKUP($B780,'[1]výnosy standard'!$A$1:$T$2200,16,FALSE)</f>
        <v>0</v>
      </c>
      <c r="BJ780" s="6">
        <f>VLOOKUP($B780,'[1]výnosy standard'!$A$1:$T$2200,17,FALSE)</f>
        <v>3.48</v>
      </c>
      <c r="BK780" s="6">
        <f>VLOOKUP($B780,'[1]výnosy standard'!$A$1:$T$2200,18,FALSE)</f>
        <v>0</v>
      </c>
      <c r="BL780" s="6">
        <f>VLOOKUP($B780,'[1]výnosy standard'!$A$1:$T$2200,19,FALSE)</f>
        <v>4.05</v>
      </c>
      <c r="BM780" s="6">
        <f>VLOOKUP($B780,'[1]výnosy standard'!$A$1:$T$2200,20,FALSE)</f>
        <v>0</v>
      </c>
      <c r="BN780" s="6">
        <f>VLOOKUP(B780,'[1]pšenice výnos'!$A$2:$E$2200,4)</f>
        <v>4.3</v>
      </c>
      <c r="BO780" s="6">
        <f>VLOOKUP(B780,[1]kukuřice!$A$2:$E$2200,5,FALSE)</f>
        <v>36.740854710986831</v>
      </c>
    </row>
    <row r="781" spans="1:67" x14ac:dyDescent="0.25">
      <c r="A781" s="7">
        <v>1005</v>
      </c>
      <c r="B781" s="6" t="s">
        <v>208</v>
      </c>
      <c r="C781" s="13">
        <v>509</v>
      </c>
      <c r="D781" s="7">
        <v>4.7529446269357116</v>
      </c>
      <c r="E781" s="6" t="s">
        <v>47</v>
      </c>
      <c r="F781" s="6" t="s">
        <v>216</v>
      </c>
      <c r="G781" s="7">
        <v>4.7529446269357116</v>
      </c>
      <c r="H781" s="7">
        <v>1.9797043641482874</v>
      </c>
      <c r="I781" s="7">
        <v>1.9797043641482874</v>
      </c>
      <c r="J781" s="7">
        <v>45.461333333333329</v>
      </c>
      <c r="K781" s="14">
        <v>37.281001582611758</v>
      </c>
      <c r="L781" s="13">
        <v>0</v>
      </c>
      <c r="M781" s="7">
        <v>39.182845942101451</v>
      </c>
      <c r="N781" s="7">
        <v>0.8002501815129478</v>
      </c>
      <c r="O781" s="7">
        <v>8.1803317507215709</v>
      </c>
      <c r="P781" s="7">
        <v>0</v>
      </c>
      <c r="Q781" s="7">
        <v>1</v>
      </c>
      <c r="R781" s="7">
        <v>0</v>
      </c>
      <c r="S781" s="15">
        <v>1.75833333333333</v>
      </c>
      <c r="T781" s="15">
        <v>4.8494444444444396</v>
      </c>
      <c r="U781" s="15">
        <v>6.0328869047618996</v>
      </c>
      <c r="V781" s="16">
        <v>19.3</v>
      </c>
      <c r="W781" s="16">
        <v>18.100000000000001</v>
      </c>
      <c r="X781" s="13">
        <v>-1</v>
      </c>
      <c r="Y781" s="13">
        <v>2</v>
      </c>
      <c r="Z781" s="16">
        <v>3.5</v>
      </c>
      <c r="AA781" s="13">
        <v>22</v>
      </c>
      <c r="AB781" s="15">
        <v>2.7</v>
      </c>
      <c r="AC781" s="15">
        <v>3.9</v>
      </c>
      <c r="AD781" s="15">
        <v>5.8244444444444401</v>
      </c>
      <c r="AE781" s="15">
        <v>2.3244444444444401</v>
      </c>
      <c r="AF781" s="7">
        <v>1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6">
        <f>VLOOKUP($B781,'[1]výnosy standard'!$A$1:$T$2200,2,FALSE)</f>
        <v>22.47</v>
      </c>
      <c r="AV781" s="6">
        <f>VLOOKUP($B781,'[1]výnosy standard'!$A$1:$T$2200,3,FALSE)</f>
        <v>0</v>
      </c>
      <c r="AW781" s="6">
        <f>VLOOKUP($B781,'[1]výnosy standard'!$A$1:$T$2200,4,FALSE)</f>
        <v>0</v>
      </c>
      <c r="AX781" s="6">
        <f>VLOOKUP($B781,'[1]výnosy standard'!$A$1:$T$2200,5,FALSE)</f>
        <v>0</v>
      </c>
      <c r="AY781" s="6">
        <f>VLOOKUP($B781,'[1]výnosy standard'!$A$1:$T$2200,6,FALSE)</f>
        <v>0</v>
      </c>
      <c r="AZ781" s="6">
        <f>VLOOKUP($B781,'[1]výnosy standard'!$A$1:$T$2200,7,FALSE)</f>
        <v>0</v>
      </c>
      <c r="BA781" s="6">
        <f>VLOOKUP($B781,'[1]výnosy standard'!$A$1:$T$2200,8,FALSE)</f>
        <v>0</v>
      </c>
      <c r="BB781" s="6">
        <f>VLOOKUP($B781,'[1]výnosy standard'!$A$1:$T$2200,9,FALSE)</f>
        <v>5.88</v>
      </c>
      <c r="BC781" s="6">
        <f>VLOOKUP($B781,'[1]výnosy standard'!$A$1:$T$2200,10,FALSE)</f>
        <v>5.88</v>
      </c>
      <c r="BD781" s="6">
        <f>VLOOKUP($B781,'[1]výnosy standard'!$A$1:$T$2200,11,FALSE)</f>
        <v>3.46</v>
      </c>
      <c r="BE781" s="6">
        <f>VLOOKUP($B781,'[1]výnosy standard'!$A$1:$T$2200,12,FALSE)</f>
        <v>4.53</v>
      </c>
      <c r="BF781" s="6">
        <f>VLOOKUP($B781,'[1]výnosy standard'!$A$1:$T$2200,13,FALSE)</f>
        <v>0</v>
      </c>
      <c r="BG781" s="6">
        <f>VLOOKUP($B781,'[1]výnosy standard'!$A$1:$T$2200,14,FALSE)</f>
        <v>0</v>
      </c>
      <c r="BH781" s="6">
        <f>VLOOKUP($B781,'[1]výnosy standard'!$A$1:$T$2200,15,FALSE)</f>
        <v>16.72</v>
      </c>
      <c r="BI781" s="6">
        <f>VLOOKUP($B781,'[1]výnosy standard'!$A$1:$T$2200,16,FALSE)</f>
        <v>0</v>
      </c>
      <c r="BJ781" s="6">
        <f>VLOOKUP($B781,'[1]výnosy standard'!$A$1:$T$2200,17,FALSE)</f>
        <v>4.66</v>
      </c>
      <c r="BK781" s="6">
        <f>VLOOKUP($B781,'[1]výnosy standard'!$A$1:$T$2200,18,FALSE)</f>
        <v>4.66</v>
      </c>
      <c r="BL781" s="6">
        <f>VLOOKUP($B781,'[1]výnosy standard'!$A$1:$T$2200,19,FALSE)</f>
        <v>5.56</v>
      </c>
      <c r="BM781" s="6">
        <f>VLOOKUP($B781,'[1]výnosy standard'!$A$1:$T$2200,20,FALSE)</f>
        <v>0</v>
      </c>
      <c r="BN781" s="6">
        <f>VLOOKUP(B781,'[1]pšenice výnos'!$A$2:$E$2200,4)</f>
        <v>5.88</v>
      </c>
      <c r="BO781" s="6">
        <f>VLOOKUP(B781,[1]kukuřice!$A$2:$E$2200,5,FALSE)</f>
        <v>35.348671374109834</v>
      </c>
    </row>
    <row r="782" spans="1:67" x14ac:dyDescent="0.25">
      <c r="A782" s="7">
        <v>4101</v>
      </c>
      <c r="B782" s="6" t="s">
        <v>189</v>
      </c>
      <c r="C782" s="13">
        <v>369</v>
      </c>
      <c r="D782" s="7">
        <v>4.7794464909795034</v>
      </c>
      <c r="E782" s="6" t="s">
        <v>47</v>
      </c>
      <c r="F782" s="6" t="s">
        <v>216</v>
      </c>
      <c r="G782" s="7">
        <v>4.7794464909795034</v>
      </c>
      <c r="H782" s="7">
        <v>1.3160794685305881</v>
      </c>
      <c r="I782" s="7">
        <v>1.3160794685305881</v>
      </c>
      <c r="J782" s="7">
        <v>31.760999999999999</v>
      </c>
      <c r="K782" s="14">
        <v>41.555083921978202</v>
      </c>
      <c r="L782" s="13">
        <v>20</v>
      </c>
      <c r="M782" s="7">
        <v>38.155033069782945</v>
      </c>
      <c r="N782" s="7">
        <v>1.6133516760867141E-2</v>
      </c>
      <c r="O782" s="7">
        <v>-9.7940839219782028</v>
      </c>
      <c r="P782" s="7">
        <v>7</v>
      </c>
      <c r="Q782" s="7">
        <v>0</v>
      </c>
      <c r="R782" s="7">
        <v>0</v>
      </c>
      <c r="S782" s="15">
        <v>1.01833333333333</v>
      </c>
      <c r="T782" s="15">
        <v>3.806</v>
      </c>
      <c r="U782" s="15">
        <v>6.1094444444444402</v>
      </c>
      <c r="V782" s="16">
        <v>11.3</v>
      </c>
      <c r="W782" s="16">
        <v>11</v>
      </c>
      <c r="X782" s="13">
        <v>-1</v>
      </c>
      <c r="Y782" s="13">
        <v>5</v>
      </c>
      <c r="Z782" s="16">
        <v>5.5</v>
      </c>
      <c r="AA782" s="13">
        <v>12</v>
      </c>
      <c r="AB782" s="15">
        <v>0.69999999999999896</v>
      </c>
      <c r="AC782" s="15">
        <v>1</v>
      </c>
      <c r="AD782" s="15">
        <v>4.056</v>
      </c>
      <c r="AE782" s="15">
        <v>-1.444</v>
      </c>
      <c r="AF782" s="7">
        <v>1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6">
        <f>VLOOKUP($B782,'[1]výnosy standard'!$A$1:$T$2200,2,FALSE)</f>
        <v>0</v>
      </c>
      <c r="AV782" s="6">
        <f>VLOOKUP($B782,'[1]výnosy standard'!$A$1:$T$2200,3,FALSE)</f>
        <v>0</v>
      </c>
      <c r="AW782" s="6">
        <f>VLOOKUP($B782,'[1]výnosy standard'!$A$1:$T$2200,4,FALSE)</f>
        <v>0</v>
      </c>
      <c r="AX782" s="6">
        <f>VLOOKUP($B782,'[1]výnosy standard'!$A$1:$T$2200,5,FALSE)</f>
        <v>3.43</v>
      </c>
      <c r="AY782" s="6">
        <f>VLOOKUP($B782,'[1]výnosy standard'!$A$1:$T$2200,6,FALSE)</f>
        <v>0</v>
      </c>
      <c r="AZ782" s="6">
        <f>VLOOKUP($B782,'[1]výnosy standard'!$A$1:$T$2200,7,FALSE)</f>
        <v>0</v>
      </c>
      <c r="BA782" s="6">
        <f>VLOOKUP($B782,'[1]výnosy standard'!$A$1:$T$2200,8,FALSE)</f>
        <v>0</v>
      </c>
      <c r="BB782" s="6">
        <f>VLOOKUP($B782,'[1]výnosy standard'!$A$1:$T$2200,9,FALSE)</f>
        <v>0</v>
      </c>
      <c r="BC782" s="6">
        <f>VLOOKUP($B782,'[1]výnosy standard'!$A$1:$T$2200,10,FALSE)</f>
        <v>0</v>
      </c>
      <c r="BD782" s="6">
        <f>VLOOKUP($B782,'[1]výnosy standard'!$A$1:$T$2200,11,FALSE)</f>
        <v>0</v>
      </c>
      <c r="BE782" s="6">
        <f>VLOOKUP($B782,'[1]výnosy standard'!$A$1:$T$2200,12,FALSE)</f>
        <v>0</v>
      </c>
      <c r="BF782" s="6">
        <f>VLOOKUP($B782,'[1]výnosy standard'!$A$1:$T$2200,13,FALSE)</f>
        <v>0</v>
      </c>
      <c r="BG782" s="6">
        <f>VLOOKUP($B782,'[1]výnosy standard'!$A$1:$T$2200,14,FALSE)</f>
        <v>0</v>
      </c>
      <c r="BH782" s="6">
        <f>VLOOKUP($B782,'[1]výnosy standard'!$A$1:$T$2200,15,FALSE)</f>
        <v>0</v>
      </c>
      <c r="BI782" s="6">
        <f>VLOOKUP($B782,'[1]výnosy standard'!$A$1:$T$2200,16,FALSE)</f>
        <v>0</v>
      </c>
      <c r="BJ782" s="6">
        <f>VLOOKUP($B782,'[1]výnosy standard'!$A$1:$T$2200,17,FALSE)</f>
        <v>0</v>
      </c>
      <c r="BK782" s="6">
        <f>VLOOKUP($B782,'[1]výnosy standard'!$A$1:$T$2200,18,FALSE)</f>
        <v>0</v>
      </c>
      <c r="BL782" s="6">
        <f>VLOOKUP($B782,'[1]výnosy standard'!$A$1:$T$2200,19,FALSE)</f>
        <v>0</v>
      </c>
      <c r="BM782" s="6">
        <f>VLOOKUP($B782,'[1]výnosy standard'!$A$1:$T$2200,20,FALSE)</f>
        <v>0</v>
      </c>
      <c r="BN782" s="6">
        <f>VLOOKUP(B782,'[1]pšenice výnos'!$A$2:$E$2200,4)</f>
        <v>4.03</v>
      </c>
      <c r="BO782" s="6">
        <f>VLOOKUP(B782,[1]kukuřice!$A$2:$E$2200,5,FALSE)</f>
        <v>31.876812981949666</v>
      </c>
    </row>
    <row r="783" spans="1:67" x14ac:dyDescent="0.25">
      <c r="A783" s="7">
        <v>1085</v>
      </c>
      <c r="B783" s="6" t="s">
        <v>145</v>
      </c>
      <c r="C783" s="13">
        <v>496</v>
      </c>
      <c r="D783" s="7">
        <v>4.7892804090898808</v>
      </c>
      <c r="E783" s="6" t="s">
        <v>47</v>
      </c>
      <c r="F783" s="6" t="s">
        <v>216</v>
      </c>
      <c r="G783" s="7">
        <v>4.7892804090898808</v>
      </c>
      <c r="H783" s="7">
        <v>2.9565492846206642</v>
      </c>
      <c r="I783" s="7">
        <v>2.9565492846206642</v>
      </c>
      <c r="J783" s="7">
        <v>33.146749999999997</v>
      </c>
      <c r="K783" s="14">
        <v>31.033677923416167</v>
      </c>
      <c r="L783" s="13">
        <v>18</v>
      </c>
      <c r="M783" s="7">
        <v>39.182845942101451</v>
      </c>
      <c r="N783" s="7">
        <v>0.8002501815129478</v>
      </c>
      <c r="O783" s="7">
        <v>2.1130720765838298</v>
      </c>
      <c r="P783" s="7">
        <v>0</v>
      </c>
      <c r="Q783" s="7">
        <v>0</v>
      </c>
      <c r="R783" s="7">
        <v>0</v>
      </c>
      <c r="S783" s="17" t="e">
        <v>#NULL!</v>
      </c>
      <c r="T783" s="17" t="e">
        <v>#NULL!</v>
      </c>
      <c r="U783" s="17" t="e">
        <v>#NULL!</v>
      </c>
      <c r="V783" s="17" t="e">
        <v>#NULL!</v>
      </c>
      <c r="W783" s="17" t="e">
        <v>#NULL!</v>
      </c>
      <c r="X783" s="17" t="e">
        <v>#NULL!</v>
      </c>
      <c r="Y783" s="17" t="e">
        <v>#NULL!</v>
      </c>
      <c r="Z783" s="17" t="e">
        <v>#NULL!</v>
      </c>
      <c r="AA783" s="17" t="e">
        <v>#NULL!</v>
      </c>
      <c r="AB783" s="17" t="e">
        <v>#NULL!</v>
      </c>
      <c r="AC783" s="17" t="e">
        <v>#NULL!</v>
      </c>
      <c r="AD783" s="17" t="e">
        <v>#NULL!</v>
      </c>
      <c r="AE783" s="17" t="e">
        <v>#NULL!</v>
      </c>
      <c r="AF783" s="7">
        <v>1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6">
        <f>VLOOKUP($B783,'[1]výnosy standard'!$A$1:$T$2200,2,FALSE)</f>
        <v>0</v>
      </c>
      <c r="AV783" s="6">
        <f>VLOOKUP($B783,'[1]výnosy standard'!$A$1:$T$2200,3,FALSE)</f>
        <v>0</v>
      </c>
      <c r="AW783" s="6">
        <f>VLOOKUP($B783,'[1]výnosy standard'!$A$1:$T$2200,4,FALSE)</f>
        <v>0</v>
      </c>
      <c r="AX783" s="6">
        <f>VLOOKUP($B783,'[1]výnosy standard'!$A$1:$T$2200,5,FALSE)</f>
        <v>4.87</v>
      </c>
      <c r="AY783" s="6">
        <f>VLOOKUP($B783,'[1]výnosy standard'!$A$1:$T$2200,6,FALSE)</f>
        <v>0</v>
      </c>
      <c r="AZ783" s="6">
        <f>VLOOKUP($B783,'[1]výnosy standard'!$A$1:$T$2200,7,FALSE)</f>
        <v>0</v>
      </c>
      <c r="BA783" s="6">
        <f>VLOOKUP($B783,'[1]výnosy standard'!$A$1:$T$2200,8,FALSE)</f>
        <v>0</v>
      </c>
      <c r="BB783" s="6">
        <f>VLOOKUP($B783,'[1]výnosy standard'!$A$1:$T$2200,9,FALSE)</f>
        <v>5.8</v>
      </c>
      <c r="BC783" s="6">
        <f>VLOOKUP($B783,'[1]výnosy standard'!$A$1:$T$2200,10,FALSE)</f>
        <v>5.8</v>
      </c>
      <c r="BD783" s="6">
        <f>VLOOKUP($B783,'[1]výnosy standard'!$A$1:$T$2200,11,FALSE)</f>
        <v>3.11</v>
      </c>
      <c r="BE783" s="6">
        <f>VLOOKUP($B783,'[1]výnosy standard'!$A$1:$T$2200,12,FALSE)</f>
        <v>6.06</v>
      </c>
      <c r="BF783" s="6">
        <f>VLOOKUP($B783,'[1]výnosy standard'!$A$1:$T$2200,13,FALSE)</f>
        <v>0</v>
      </c>
      <c r="BG783" s="6">
        <f>VLOOKUP($B783,'[1]výnosy standard'!$A$1:$T$2200,14,FALSE)</f>
        <v>0</v>
      </c>
      <c r="BH783" s="6">
        <f>VLOOKUP($B783,'[1]výnosy standard'!$A$1:$T$2200,15,FALSE)</f>
        <v>0</v>
      </c>
      <c r="BI783" s="6">
        <f>VLOOKUP($B783,'[1]výnosy standard'!$A$1:$T$2200,16,FALSE)</f>
        <v>0</v>
      </c>
      <c r="BJ783" s="6">
        <f>VLOOKUP($B783,'[1]výnosy standard'!$A$1:$T$2200,17,FALSE)</f>
        <v>4.67</v>
      </c>
      <c r="BK783" s="6">
        <f>VLOOKUP($B783,'[1]výnosy standard'!$A$1:$T$2200,18,FALSE)</f>
        <v>4.67</v>
      </c>
      <c r="BL783" s="6">
        <f>VLOOKUP($B783,'[1]výnosy standard'!$A$1:$T$2200,19,FALSE)</f>
        <v>5.2</v>
      </c>
      <c r="BM783" s="6">
        <f>VLOOKUP($B783,'[1]výnosy standard'!$A$1:$T$2200,20,FALSE)</f>
        <v>0</v>
      </c>
      <c r="BN783" s="6">
        <f>VLOOKUP(B783,'[1]pšenice výnos'!$A$2:$E$2200,4)</f>
        <v>5.8</v>
      </c>
      <c r="BO783" s="6">
        <f>VLOOKUP(B783,[1]kukuřice!$A$2:$E$2200,5,FALSE)</f>
        <v>41.577829809173942</v>
      </c>
    </row>
    <row r="784" spans="1:67" x14ac:dyDescent="0.25">
      <c r="A784" s="7">
        <v>1291</v>
      </c>
      <c r="B784" s="6" t="s">
        <v>134</v>
      </c>
      <c r="C784" s="13">
        <v>470</v>
      </c>
      <c r="D784" s="7">
        <v>4.8739495798319323</v>
      </c>
      <c r="E784" s="6" t="s">
        <v>47</v>
      </c>
      <c r="F784" s="6" t="s">
        <v>216</v>
      </c>
      <c r="G784" s="7">
        <v>4.8739495798319323</v>
      </c>
      <c r="H784" s="7">
        <v>1.5126050420168067</v>
      </c>
      <c r="I784" s="7">
        <v>1.5126050420168067</v>
      </c>
      <c r="J784" s="7">
        <v>59.5</v>
      </c>
      <c r="K784" s="14">
        <v>51.956185546970225</v>
      </c>
      <c r="L784" s="13">
        <v>25</v>
      </c>
      <c r="M784" s="7">
        <v>38.155033069782945</v>
      </c>
      <c r="N784" s="7">
        <v>1.6133516760867141E-2</v>
      </c>
      <c r="O784" s="7">
        <v>7.5438144530297748</v>
      </c>
      <c r="P784" s="7">
        <v>3</v>
      </c>
      <c r="Q784" s="7">
        <v>3</v>
      </c>
      <c r="R784" s="7">
        <v>0</v>
      </c>
      <c r="S784" s="15">
        <v>0.51048387096774195</v>
      </c>
      <c r="T784" s="15">
        <v>1.5277419354838699</v>
      </c>
      <c r="U784" s="15">
        <v>3.40860215053763</v>
      </c>
      <c r="V784" s="16">
        <v>17.8</v>
      </c>
      <c r="W784" s="16">
        <v>17.399999999999999</v>
      </c>
      <c r="X784" s="17" t="e">
        <v>#NULL!</v>
      </c>
      <c r="Y784" s="13">
        <v>3</v>
      </c>
      <c r="Z784" s="16">
        <v>4</v>
      </c>
      <c r="AA784" s="13">
        <v>17</v>
      </c>
      <c r="AB784" s="15">
        <v>-0.80000000000000104</v>
      </c>
      <c r="AC784" s="15">
        <v>-0.39999999999999902</v>
      </c>
      <c r="AD784" s="15">
        <v>1.4277419354838701</v>
      </c>
      <c r="AE784" s="15">
        <v>-2.5722580645161299</v>
      </c>
      <c r="AF784" s="7">
        <v>1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6">
        <f>VLOOKUP($B784,'[1]výnosy standard'!$A$1:$T$2200,2,FALSE)</f>
        <v>30.14</v>
      </c>
      <c r="AV784" s="6">
        <f>VLOOKUP($B784,'[1]výnosy standard'!$A$1:$T$2200,3,FALSE)</f>
        <v>0</v>
      </c>
      <c r="AW784" s="6">
        <f>VLOOKUP($B784,'[1]výnosy standard'!$A$1:$T$2200,4,FALSE)</f>
        <v>8.1300000000000008</v>
      </c>
      <c r="AX784" s="6">
        <f>VLOOKUP($B784,'[1]výnosy standard'!$A$1:$T$2200,5,FALSE)</f>
        <v>0</v>
      </c>
      <c r="AY784" s="6">
        <f>VLOOKUP($B784,'[1]výnosy standard'!$A$1:$T$2200,6,FALSE)</f>
        <v>1.07</v>
      </c>
      <c r="AZ784" s="6">
        <f>VLOOKUP($B784,'[1]výnosy standard'!$A$1:$T$2200,7,FALSE)</f>
        <v>0</v>
      </c>
      <c r="BA784" s="6">
        <f>VLOOKUP($B784,'[1]výnosy standard'!$A$1:$T$2200,8,FALSE)</f>
        <v>21.51</v>
      </c>
      <c r="BB784" s="6">
        <f>VLOOKUP($B784,'[1]výnosy standard'!$A$1:$T$2200,9,FALSE)</f>
        <v>7.22</v>
      </c>
      <c r="BC784" s="6">
        <f>VLOOKUP($B784,'[1]výnosy standard'!$A$1:$T$2200,10,FALSE)</f>
        <v>7.22</v>
      </c>
      <c r="BD784" s="6">
        <f>VLOOKUP($B784,'[1]výnosy standard'!$A$1:$T$2200,11,FALSE)</f>
        <v>3.76</v>
      </c>
      <c r="BE784" s="6">
        <f>VLOOKUP($B784,'[1]výnosy standard'!$A$1:$T$2200,12,FALSE)</f>
        <v>0</v>
      </c>
      <c r="BF784" s="6">
        <f>VLOOKUP($B784,'[1]výnosy standard'!$A$1:$T$2200,13,FALSE)</f>
        <v>0</v>
      </c>
      <c r="BG784" s="6">
        <f>VLOOKUP($B784,'[1]výnosy standard'!$A$1:$T$2200,14,FALSE)</f>
        <v>0</v>
      </c>
      <c r="BH784" s="6">
        <f>VLOOKUP($B784,'[1]výnosy standard'!$A$1:$T$2200,15,FALSE)</f>
        <v>0</v>
      </c>
      <c r="BI784" s="6">
        <f>VLOOKUP($B784,'[1]výnosy standard'!$A$1:$T$2200,16,FALSE)</f>
        <v>68.319999999999993</v>
      </c>
      <c r="BJ784" s="6">
        <f>VLOOKUP($B784,'[1]výnosy standard'!$A$1:$T$2200,17,FALSE)</f>
        <v>5.79</v>
      </c>
      <c r="BK784" s="6">
        <f>VLOOKUP($B784,'[1]výnosy standard'!$A$1:$T$2200,18,FALSE)</f>
        <v>5.79</v>
      </c>
      <c r="BL784" s="6">
        <f>VLOOKUP($B784,'[1]výnosy standard'!$A$1:$T$2200,19,FALSE)</f>
        <v>7.88</v>
      </c>
      <c r="BM784" s="6">
        <f>VLOOKUP($B784,'[1]výnosy standard'!$A$1:$T$2200,20,FALSE)</f>
        <v>0</v>
      </c>
      <c r="BN784" s="6">
        <f>VLOOKUP(B784,'[1]pšenice výnos'!$A$2:$E$2200,4)</f>
        <v>7.22</v>
      </c>
      <c r="BO784" s="6">
        <f>VLOOKUP(B784,[1]kukuřice!$A$2:$E$2200,5,FALSE)</f>
        <v>45.058830479118932</v>
      </c>
    </row>
    <row r="785" spans="1:67" x14ac:dyDescent="0.25">
      <c r="A785" s="7">
        <v>1013</v>
      </c>
      <c r="B785" s="6" t="s">
        <v>189</v>
      </c>
      <c r="C785" s="13">
        <v>369</v>
      </c>
      <c r="D785" s="7">
        <v>4.8745870663884112</v>
      </c>
      <c r="E785" s="6" t="s">
        <v>47</v>
      </c>
      <c r="F785" s="6" t="s">
        <v>216</v>
      </c>
      <c r="G785" s="7">
        <v>4.8745870663884112</v>
      </c>
      <c r="H785" s="7">
        <v>0.91077548597180868</v>
      </c>
      <c r="I785" s="7">
        <v>0.91077548597180868</v>
      </c>
      <c r="J785" s="7">
        <v>53.36112</v>
      </c>
      <c r="K785" s="14">
        <v>43.461783650534514</v>
      </c>
      <c r="L785" s="13">
        <v>20</v>
      </c>
      <c r="M785" s="7">
        <v>38.155033069782945</v>
      </c>
      <c r="N785" s="7">
        <v>1.6133516760867141E-2</v>
      </c>
      <c r="O785" s="7">
        <v>9.8993363494654858</v>
      </c>
      <c r="P785" s="7">
        <v>7</v>
      </c>
      <c r="Q785" s="7">
        <v>0</v>
      </c>
      <c r="R785" s="7">
        <v>0</v>
      </c>
      <c r="S785" s="15">
        <v>1.01833333333333</v>
      </c>
      <c r="T785" s="15">
        <v>3.806</v>
      </c>
      <c r="U785" s="15">
        <v>6.1094444444444402</v>
      </c>
      <c r="V785" s="16">
        <v>11.3</v>
      </c>
      <c r="W785" s="16">
        <v>11</v>
      </c>
      <c r="X785" s="13">
        <v>-1</v>
      </c>
      <c r="Y785" s="13">
        <v>5</v>
      </c>
      <c r="Z785" s="16">
        <v>5.5</v>
      </c>
      <c r="AA785" s="13">
        <v>12</v>
      </c>
      <c r="AB785" s="15">
        <v>0.69999999999999896</v>
      </c>
      <c r="AC785" s="15">
        <v>1</v>
      </c>
      <c r="AD785" s="15">
        <v>4.056</v>
      </c>
      <c r="AE785" s="15">
        <v>-1.444</v>
      </c>
      <c r="AF785" s="7">
        <v>1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6">
        <f>VLOOKUP($B785,'[1]výnosy standard'!$A$1:$T$2200,2,FALSE)</f>
        <v>0</v>
      </c>
      <c r="AV785" s="6">
        <f>VLOOKUP($B785,'[1]výnosy standard'!$A$1:$T$2200,3,FALSE)</f>
        <v>0</v>
      </c>
      <c r="AW785" s="6">
        <f>VLOOKUP($B785,'[1]výnosy standard'!$A$1:$T$2200,4,FALSE)</f>
        <v>0</v>
      </c>
      <c r="AX785" s="6">
        <f>VLOOKUP($B785,'[1]výnosy standard'!$A$1:$T$2200,5,FALSE)</f>
        <v>3.43</v>
      </c>
      <c r="AY785" s="6">
        <f>VLOOKUP($B785,'[1]výnosy standard'!$A$1:$T$2200,6,FALSE)</f>
        <v>0</v>
      </c>
      <c r="AZ785" s="6">
        <f>VLOOKUP($B785,'[1]výnosy standard'!$A$1:$T$2200,7,FALSE)</f>
        <v>0</v>
      </c>
      <c r="BA785" s="6">
        <f>VLOOKUP($B785,'[1]výnosy standard'!$A$1:$T$2200,8,FALSE)</f>
        <v>0</v>
      </c>
      <c r="BB785" s="6">
        <f>VLOOKUP($B785,'[1]výnosy standard'!$A$1:$T$2200,9,FALSE)</f>
        <v>0</v>
      </c>
      <c r="BC785" s="6">
        <f>VLOOKUP($B785,'[1]výnosy standard'!$A$1:$T$2200,10,FALSE)</f>
        <v>0</v>
      </c>
      <c r="BD785" s="6">
        <f>VLOOKUP($B785,'[1]výnosy standard'!$A$1:$T$2200,11,FALSE)</f>
        <v>0</v>
      </c>
      <c r="BE785" s="6">
        <f>VLOOKUP($B785,'[1]výnosy standard'!$A$1:$T$2200,12,FALSE)</f>
        <v>0</v>
      </c>
      <c r="BF785" s="6">
        <f>VLOOKUP($B785,'[1]výnosy standard'!$A$1:$T$2200,13,FALSE)</f>
        <v>0</v>
      </c>
      <c r="BG785" s="6">
        <f>VLOOKUP($B785,'[1]výnosy standard'!$A$1:$T$2200,14,FALSE)</f>
        <v>0</v>
      </c>
      <c r="BH785" s="6">
        <f>VLOOKUP($B785,'[1]výnosy standard'!$A$1:$T$2200,15,FALSE)</f>
        <v>0</v>
      </c>
      <c r="BI785" s="6">
        <f>VLOOKUP($B785,'[1]výnosy standard'!$A$1:$T$2200,16,FALSE)</f>
        <v>0</v>
      </c>
      <c r="BJ785" s="6">
        <f>VLOOKUP($B785,'[1]výnosy standard'!$A$1:$T$2200,17,FALSE)</f>
        <v>0</v>
      </c>
      <c r="BK785" s="6">
        <f>VLOOKUP($B785,'[1]výnosy standard'!$A$1:$T$2200,18,FALSE)</f>
        <v>0</v>
      </c>
      <c r="BL785" s="6">
        <f>VLOOKUP($B785,'[1]výnosy standard'!$A$1:$T$2200,19,FALSE)</f>
        <v>0</v>
      </c>
      <c r="BM785" s="6">
        <f>VLOOKUP($B785,'[1]výnosy standard'!$A$1:$T$2200,20,FALSE)</f>
        <v>0</v>
      </c>
      <c r="BN785" s="6">
        <f>VLOOKUP(B785,'[1]pšenice výnos'!$A$2:$E$2200,4)</f>
        <v>4.03</v>
      </c>
      <c r="BO785" s="6">
        <f>VLOOKUP(B785,[1]kukuřice!$A$2:$E$2200,5,FALSE)</f>
        <v>31.876812981949666</v>
      </c>
    </row>
    <row r="786" spans="1:67" x14ac:dyDescent="0.25">
      <c r="A786" s="7">
        <v>1240</v>
      </c>
      <c r="B786" s="6" t="s">
        <v>120</v>
      </c>
      <c r="C786" s="13">
        <v>189</v>
      </c>
      <c r="D786" s="7">
        <v>4.875</v>
      </c>
      <c r="E786" s="6" t="s">
        <v>47</v>
      </c>
      <c r="F786" s="6" t="s">
        <v>216</v>
      </c>
      <c r="G786" s="7">
        <v>4.875</v>
      </c>
      <c r="H786" s="7">
        <v>4.875</v>
      </c>
      <c r="I786" s="7">
        <v>4.875</v>
      </c>
      <c r="J786" s="7">
        <v>32</v>
      </c>
      <c r="K786" s="14">
        <v>24.496616887369047</v>
      </c>
      <c r="L786" s="13">
        <v>18</v>
      </c>
      <c r="M786" s="7">
        <v>38.155033069782945</v>
      </c>
      <c r="N786" s="7">
        <v>1.6133516760867141E-2</v>
      </c>
      <c r="O786" s="7">
        <v>7.5033831126309529</v>
      </c>
      <c r="P786" s="7">
        <v>6</v>
      </c>
      <c r="Q786" s="7">
        <v>1</v>
      </c>
      <c r="R786" s="7">
        <v>1</v>
      </c>
      <c r="S786" s="15">
        <v>0.87222222222222201</v>
      </c>
      <c r="T786" s="15">
        <v>2.3755555555555601</v>
      </c>
      <c r="U786" s="15">
        <v>4.7455158730158704</v>
      </c>
      <c r="V786" s="16">
        <v>18.399999999999999</v>
      </c>
      <c r="W786" s="16">
        <v>18.100000000000001</v>
      </c>
      <c r="X786" s="13">
        <v>-1</v>
      </c>
      <c r="Y786" s="13">
        <v>4</v>
      </c>
      <c r="Z786" s="16">
        <v>4.7</v>
      </c>
      <c r="AA786" s="13">
        <v>14</v>
      </c>
      <c r="AB786" s="15">
        <v>-4.4000000000000004</v>
      </c>
      <c r="AC786" s="15">
        <v>-4.0999999999999996</v>
      </c>
      <c r="AD786" s="15">
        <v>1.35055555555556</v>
      </c>
      <c r="AE786" s="15">
        <v>-3.34944444444444</v>
      </c>
      <c r="AF786" s="7">
        <v>1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6">
        <f>VLOOKUP($B786,'[1]výnosy standard'!$A$1:$T$2200,2,FALSE)</f>
        <v>25.2</v>
      </c>
      <c r="AV786" s="6">
        <f>VLOOKUP($B786,'[1]výnosy standard'!$A$1:$T$2200,3,FALSE)</f>
        <v>0</v>
      </c>
      <c r="AW786" s="6">
        <f>VLOOKUP($B786,'[1]výnosy standard'!$A$1:$T$2200,4,FALSE)</f>
        <v>0</v>
      </c>
      <c r="AX786" s="6">
        <f>VLOOKUP($B786,'[1]výnosy standard'!$A$1:$T$2200,5,FALSE)</f>
        <v>0</v>
      </c>
      <c r="AY786" s="6">
        <f>VLOOKUP($B786,'[1]výnosy standard'!$A$1:$T$2200,6,FALSE)</f>
        <v>0</v>
      </c>
      <c r="AZ786" s="6">
        <f>VLOOKUP($B786,'[1]výnosy standard'!$A$1:$T$2200,7,FALSE)</f>
        <v>0</v>
      </c>
      <c r="BA786" s="6">
        <f>VLOOKUP($B786,'[1]výnosy standard'!$A$1:$T$2200,8,FALSE)</f>
        <v>0</v>
      </c>
      <c r="BB786" s="6">
        <f>VLOOKUP($B786,'[1]výnosy standard'!$A$1:$T$2200,9,FALSE)</f>
        <v>6.08</v>
      </c>
      <c r="BC786" s="6">
        <f>VLOOKUP($B786,'[1]výnosy standard'!$A$1:$T$2200,10,FALSE)</f>
        <v>6.08</v>
      </c>
      <c r="BD786" s="6">
        <f>VLOOKUP($B786,'[1]výnosy standard'!$A$1:$T$2200,11,FALSE)</f>
        <v>3.49</v>
      </c>
      <c r="BE786" s="6">
        <f>VLOOKUP($B786,'[1]výnosy standard'!$A$1:$T$2200,12,FALSE)</f>
        <v>5.61</v>
      </c>
      <c r="BF786" s="6">
        <f>VLOOKUP($B786,'[1]výnosy standard'!$A$1:$T$2200,13,FALSE)</f>
        <v>0</v>
      </c>
      <c r="BG786" s="6">
        <f>VLOOKUP($B786,'[1]výnosy standard'!$A$1:$T$2200,14,FALSE)</f>
        <v>0</v>
      </c>
      <c r="BH786" s="6">
        <f>VLOOKUP($B786,'[1]výnosy standard'!$A$1:$T$2200,15,FALSE)</f>
        <v>18.760000000000002</v>
      </c>
      <c r="BI786" s="6">
        <f>VLOOKUP($B786,'[1]výnosy standard'!$A$1:$T$2200,16,FALSE)</f>
        <v>0</v>
      </c>
      <c r="BJ786" s="6">
        <f>VLOOKUP($B786,'[1]výnosy standard'!$A$1:$T$2200,17,FALSE)</f>
        <v>4.53</v>
      </c>
      <c r="BK786" s="6">
        <f>VLOOKUP($B786,'[1]výnosy standard'!$A$1:$T$2200,18,FALSE)</f>
        <v>4.53</v>
      </c>
      <c r="BL786" s="6">
        <f>VLOOKUP($B786,'[1]výnosy standard'!$A$1:$T$2200,19,FALSE)</f>
        <v>5.73</v>
      </c>
      <c r="BM786" s="6">
        <f>VLOOKUP($B786,'[1]výnosy standard'!$A$1:$T$2200,20,FALSE)</f>
        <v>0</v>
      </c>
      <c r="BN786" s="6">
        <f>VLOOKUP(B786,'[1]pšenice výnos'!$A$2:$E$2200,4)</f>
        <v>6.08</v>
      </c>
      <c r="BO786" s="6">
        <f>VLOOKUP(B786,[1]kukuřice!$A$2:$E$2200,5,FALSE)</f>
        <v>43.111246750556127</v>
      </c>
    </row>
    <row r="787" spans="1:67" x14ac:dyDescent="0.25">
      <c r="A787" s="7">
        <v>1218</v>
      </c>
      <c r="B787" s="6" t="s">
        <v>211</v>
      </c>
      <c r="C787" s="13">
        <v>215</v>
      </c>
      <c r="D787" s="7">
        <v>4.8780487804878048</v>
      </c>
      <c r="E787" s="6" t="s">
        <v>47</v>
      </c>
      <c r="F787" s="6" t="s">
        <v>216</v>
      </c>
      <c r="G787" s="7">
        <v>4.8780487804878048</v>
      </c>
      <c r="H787" s="7">
        <v>1.6260162601626016</v>
      </c>
      <c r="I787" s="7">
        <v>1.6260162601626016</v>
      </c>
      <c r="J787" s="7">
        <v>49.2</v>
      </c>
      <c r="K787" s="14">
        <v>29.995021582121783</v>
      </c>
      <c r="L787" s="13">
        <v>18</v>
      </c>
      <c r="M787" s="7">
        <v>38.155033069782945</v>
      </c>
      <c r="N787" s="7">
        <v>1.6133516760867141E-2</v>
      </c>
      <c r="O787" s="7">
        <v>19.20497841787822</v>
      </c>
      <c r="P787" s="7">
        <v>4</v>
      </c>
      <c r="Q787" s="7">
        <v>0</v>
      </c>
      <c r="R787" s="7">
        <v>0</v>
      </c>
      <c r="S787" s="15">
        <v>0.72777777777777797</v>
      </c>
      <c r="T787" s="15">
        <v>2.3688888888888902</v>
      </c>
      <c r="U787" s="15">
        <v>4.8480864197530904</v>
      </c>
      <c r="V787" s="16">
        <v>18.899999999999999</v>
      </c>
      <c r="W787" s="16">
        <v>15.7</v>
      </c>
      <c r="X787" s="13">
        <v>-1</v>
      </c>
      <c r="Y787" s="13">
        <v>3</v>
      </c>
      <c r="Z787" s="16">
        <v>4</v>
      </c>
      <c r="AA787" s="13">
        <v>17</v>
      </c>
      <c r="AB787" s="15">
        <v>-1.9</v>
      </c>
      <c r="AC787" s="15">
        <v>1.3</v>
      </c>
      <c r="AD787" s="15">
        <v>2.6938888888888899</v>
      </c>
      <c r="AE787" s="15">
        <v>-1.3061111111111099</v>
      </c>
      <c r="AF787" s="7">
        <v>1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6">
        <f>VLOOKUP($B787,'[1]výnosy standard'!$A$1:$T$2200,2,FALSE)</f>
        <v>27.3</v>
      </c>
      <c r="AV787" s="6">
        <f>VLOOKUP($B787,'[1]výnosy standard'!$A$1:$T$2200,3,FALSE)</f>
        <v>0</v>
      </c>
      <c r="AW787" s="6">
        <f>VLOOKUP($B787,'[1]výnosy standard'!$A$1:$T$2200,4,FALSE)</f>
        <v>0</v>
      </c>
      <c r="AX787" s="6">
        <f>VLOOKUP($B787,'[1]výnosy standard'!$A$1:$T$2200,5,FALSE)</f>
        <v>4.7300000000000004</v>
      </c>
      <c r="AY787" s="6">
        <f>VLOOKUP($B787,'[1]výnosy standard'!$A$1:$T$2200,6,FALSE)</f>
        <v>0</v>
      </c>
      <c r="AZ787" s="6">
        <f>VLOOKUP($B787,'[1]výnosy standard'!$A$1:$T$2200,7,FALSE)</f>
        <v>0</v>
      </c>
      <c r="BA787" s="6">
        <f>VLOOKUP($B787,'[1]výnosy standard'!$A$1:$T$2200,8,FALSE)</f>
        <v>0</v>
      </c>
      <c r="BB787" s="6">
        <f>VLOOKUP($B787,'[1]výnosy standard'!$A$1:$T$2200,9,FALSE)</f>
        <v>5.75</v>
      </c>
      <c r="BC787" s="6">
        <f>VLOOKUP($B787,'[1]výnosy standard'!$A$1:$T$2200,10,FALSE)</f>
        <v>5.75</v>
      </c>
      <c r="BD787" s="6">
        <f>VLOOKUP($B787,'[1]výnosy standard'!$A$1:$T$2200,11,FALSE)</f>
        <v>3.29</v>
      </c>
      <c r="BE787" s="6">
        <f>VLOOKUP($B787,'[1]výnosy standard'!$A$1:$T$2200,12,FALSE)</f>
        <v>5.32</v>
      </c>
      <c r="BF787" s="6">
        <f>VLOOKUP($B787,'[1]výnosy standard'!$A$1:$T$2200,13,FALSE)</f>
        <v>0</v>
      </c>
      <c r="BG787" s="6">
        <f>VLOOKUP($B787,'[1]výnosy standard'!$A$1:$T$2200,14,FALSE)</f>
        <v>0</v>
      </c>
      <c r="BH787" s="6">
        <f>VLOOKUP($B787,'[1]výnosy standard'!$A$1:$T$2200,15,FALSE)</f>
        <v>20.32</v>
      </c>
      <c r="BI787" s="6">
        <f>VLOOKUP($B787,'[1]výnosy standard'!$A$1:$T$2200,16,FALSE)</f>
        <v>0</v>
      </c>
      <c r="BJ787" s="6">
        <f>VLOOKUP($B787,'[1]výnosy standard'!$A$1:$T$2200,17,FALSE)</f>
        <v>4.12</v>
      </c>
      <c r="BK787" s="6">
        <f>VLOOKUP($B787,'[1]výnosy standard'!$A$1:$T$2200,18,FALSE)</f>
        <v>4.12</v>
      </c>
      <c r="BL787" s="6">
        <f>VLOOKUP($B787,'[1]výnosy standard'!$A$1:$T$2200,19,FALSE)</f>
        <v>5.37</v>
      </c>
      <c r="BM787" s="6">
        <f>VLOOKUP($B787,'[1]výnosy standard'!$A$1:$T$2200,20,FALSE)</f>
        <v>0</v>
      </c>
      <c r="BN787" s="6">
        <f>VLOOKUP(B787,'[1]pšenice výnos'!$A$2:$E$2200,4)</f>
        <v>5.75</v>
      </c>
      <c r="BO787" s="6">
        <f>VLOOKUP(B787,[1]kukuřice!$A$2:$E$2200,5,FALSE)</f>
        <v>36.386912642007836</v>
      </c>
    </row>
    <row r="788" spans="1:67" x14ac:dyDescent="0.25">
      <c r="A788" s="7">
        <v>3602</v>
      </c>
      <c r="B788" s="6" t="s">
        <v>142</v>
      </c>
      <c r="C788" s="13">
        <v>325</v>
      </c>
      <c r="D788" s="7">
        <v>4.9531789058649585</v>
      </c>
      <c r="E788" s="6" t="s">
        <v>47</v>
      </c>
      <c r="F788" s="6" t="s">
        <v>216</v>
      </c>
      <c r="G788" s="7">
        <v>4.9531789058649585</v>
      </c>
      <c r="H788" s="7">
        <v>1.9960571710202071</v>
      </c>
      <c r="I788" s="7">
        <v>1.9960571710202071</v>
      </c>
      <c r="J788" s="7">
        <v>40.58</v>
      </c>
      <c r="K788" s="14">
        <v>39.211426883596076</v>
      </c>
      <c r="L788" s="13">
        <v>15</v>
      </c>
      <c r="M788" s="7">
        <v>39.182845942101451</v>
      </c>
      <c r="N788" s="7">
        <v>0.8002501815129478</v>
      </c>
      <c r="O788" s="7">
        <v>1.3685731164039225</v>
      </c>
      <c r="P788" s="7">
        <v>0</v>
      </c>
      <c r="Q788" s="7">
        <v>4</v>
      </c>
      <c r="R788" s="7">
        <v>0</v>
      </c>
      <c r="S788" s="15">
        <v>1.43611111111111</v>
      </c>
      <c r="T788" s="15">
        <v>5.7991666666666699</v>
      </c>
      <c r="U788" s="15">
        <v>7.5541666666666698</v>
      </c>
      <c r="V788" s="16">
        <v>17.5</v>
      </c>
      <c r="W788" s="16">
        <v>17.3</v>
      </c>
      <c r="X788" s="17" t="e">
        <v>#NULL!</v>
      </c>
      <c r="Y788" s="13">
        <v>2</v>
      </c>
      <c r="Z788" s="16">
        <v>3.5</v>
      </c>
      <c r="AA788" s="13">
        <v>22</v>
      </c>
      <c r="AB788" s="15">
        <v>4.5</v>
      </c>
      <c r="AC788" s="15">
        <v>4.7</v>
      </c>
      <c r="AD788" s="15">
        <v>6.9741666666666697</v>
      </c>
      <c r="AE788" s="15">
        <v>3.4741666666666702</v>
      </c>
      <c r="AF788" s="7">
        <v>1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6">
        <f>VLOOKUP($B788,'[1]výnosy standard'!$A$1:$T$2200,2,FALSE)</f>
        <v>0</v>
      </c>
      <c r="AV788" s="6">
        <f>VLOOKUP($B788,'[1]výnosy standard'!$A$1:$T$2200,3,FALSE)</f>
        <v>0</v>
      </c>
      <c r="AW788" s="6">
        <f>VLOOKUP($B788,'[1]výnosy standard'!$A$1:$T$2200,4,FALSE)</f>
        <v>0</v>
      </c>
      <c r="AX788" s="6">
        <f>VLOOKUP($B788,'[1]výnosy standard'!$A$1:$T$2200,5,FALSE)</f>
        <v>0</v>
      </c>
      <c r="AY788" s="6">
        <f>VLOOKUP($B788,'[1]výnosy standard'!$A$1:$T$2200,6,FALSE)</f>
        <v>0</v>
      </c>
      <c r="AZ788" s="6">
        <f>VLOOKUP($B788,'[1]výnosy standard'!$A$1:$T$2200,7,FALSE)</f>
        <v>0</v>
      </c>
      <c r="BA788" s="6">
        <f>VLOOKUP($B788,'[1]výnosy standard'!$A$1:$T$2200,8,FALSE)</f>
        <v>0</v>
      </c>
      <c r="BB788" s="6">
        <f>VLOOKUP($B788,'[1]výnosy standard'!$A$1:$T$2200,9,FALSE)</f>
        <v>6.82</v>
      </c>
      <c r="BC788" s="6">
        <f>VLOOKUP($B788,'[1]výnosy standard'!$A$1:$T$2200,10,FALSE)</f>
        <v>6.82</v>
      </c>
      <c r="BD788" s="6">
        <f>VLOOKUP($B788,'[1]výnosy standard'!$A$1:$T$2200,11,FALSE)</f>
        <v>3.77</v>
      </c>
      <c r="BE788" s="6">
        <f>VLOOKUP($B788,'[1]výnosy standard'!$A$1:$T$2200,12,FALSE)</f>
        <v>6.58</v>
      </c>
      <c r="BF788" s="6">
        <f>VLOOKUP($B788,'[1]výnosy standard'!$A$1:$T$2200,13,FALSE)</f>
        <v>0</v>
      </c>
      <c r="BG788" s="6">
        <f>VLOOKUP($B788,'[1]výnosy standard'!$A$1:$T$2200,14,FALSE)</f>
        <v>0</v>
      </c>
      <c r="BH788" s="6">
        <f>VLOOKUP($B788,'[1]výnosy standard'!$A$1:$T$2200,15,FALSE)</f>
        <v>0</v>
      </c>
      <c r="BI788" s="6">
        <f>VLOOKUP($B788,'[1]výnosy standard'!$A$1:$T$2200,16,FALSE)</f>
        <v>0</v>
      </c>
      <c r="BJ788" s="6">
        <f>VLOOKUP($B788,'[1]výnosy standard'!$A$1:$T$2200,17,FALSE)</f>
        <v>5.54</v>
      </c>
      <c r="BK788" s="6">
        <f>VLOOKUP($B788,'[1]výnosy standard'!$A$1:$T$2200,18,FALSE)</f>
        <v>5.54</v>
      </c>
      <c r="BL788" s="6">
        <f>VLOOKUP($B788,'[1]výnosy standard'!$A$1:$T$2200,19,FALSE)</f>
        <v>6.65</v>
      </c>
      <c r="BM788" s="6">
        <f>VLOOKUP($B788,'[1]výnosy standard'!$A$1:$T$2200,20,FALSE)</f>
        <v>0</v>
      </c>
      <c r="BN788" s="6">
        <f>VLOOKUP(B788,'[1]pšenice výnos'!$A$2:$E$2200,4)</f>
        <v>6.82</v>
      </c>
      <c r="BO788" s="6">
        <f>VLOOKUP(B788,[1]kukuřice!$A$2:$E$2200,5,FALSE)</f>
        <v>43.191266145909822</v>
      </c>
    </row>
    <row r="789" spans="1:67" x14ac:dyDescent="0.25">
      <c r="A789" s="7">
        <v>1125</v>
      </c>
      <c r="B789" s="6" t="s">
        <v>188</v>
      </c>
      <c r="C789" s="13">
        <v>507</v>
      </c>
      <c r="D789" s="7">
        <v>4.9561130233644857</v>
      </c>
      <c r="E789" s="6" t="s">
        <v>47</v>
      </c>
      <c r="F789" s="6" t="s">
        <v>216</v>
      </c>
      <c r="G789" s="7">
        <v>4.9561130233644857</v>
      </c>
      <c r="H789" s="7">
        <v>2.1028037383177569</v>
      </c>
      <c r="I789" s="7">
        <v>2.1028037383177569</v>
      </c>
      <c r="J789" s="7">
        <v>42.800000000000004</v>
      </c>
      <c r="K789" s="14">
        <v>33.852431125436375</v>
      </c>
      <c r="L789" s="13">
        <v>8</v>
      </c>
      <c r="M789" s="7">
        <v>39.182845942101451</v>
      </c>
      <c r="N789" s="7">
        <v>0.8002501815129478</v>
      </c>
      <c r="O789" s="7">
        <v>8.947568874563629</v>
      </c>
      <c r="P789" s="7">
        <v>0</v>
      </c>
      <c r="Q789" s="7">
        <v>2</v>
      </c>
      <c r="R789" s="7">
        <v>0</v>
      </c>
      <c r="S789" s="15">
        <v>2.1983333333333301</v>
      </c>
      <c r="T789" s="15">
        <v>5.9166666666666696</v>
      </c>
      <c r="U789" s="15">
        <v>6.31666666666667</v>
      </c>
      <c r="V789" s="16">
        <v>19.899999999999999</v>
      </c>
      <c r="W789" s="16">
        <v>19.600000000000001</v>
      </c>
      <c r="X789" s="13">
        <v>-1</v>
      </c>
      <c r="Y789" s="13">
        <v>5</v>
      </c>
      <c r="Z789" s="16">
        <v>5.5</v>
      </c>
      <c r="AA789" s="13">
        <v>12</v>
      </c>
      <c r="AB789" s="15">
        <v>-7.9</v>
      </c>
      <c r="AC789" s="15">
        <v>-7.6</v>
      </c>
      <c r="AD789" s="15">
        <v>4.0166666666666702</v>
      </c>
      <c r="AE789" s="15">
        <v>-1.4833333333333301</v>
      </c>
      <c r="AF789" s="7">
        <v>1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6">
        <f>VLOOKUP($B789,'[1]výnosy standard'!$A$1:$T$2200,2,FALSE)</f>
        <v>20.09</v>
      </c>
      <c r="AV789" s="6">
        <f>VLOOKUP($B789,'[1]výnosy standard'!$A$1:$T$2200,3,FALSE)</f>
        <v>0</v>
      </c>
      <c r="AW789" s="6">
        <f>VLOOKUP($B789,'[1]výnosy standard'!$A$1:$T$2200,4,FALSE)</f>
        <v>0</v>
      </c>
      <c r="AX789" s="6">
        <f>VLOOKUP($B789,'[1]výnosy standard'!$A$1:$T$2200,5,FALSE)</f>
        <v>3.86</v>
      </c>
      <c r="AY789" s="6">
        <f>VLOOKUP($B789,'[1]výnosy standard'!$A$1:$T$2200,6,FALSE)</f>
        <v>0</v>
      </c>
      <c r="AZ789" s="6">
        <f>VLOOKUP($B789,'[1]výnosy standard'!$A$1:$T$2200,7,FALSE)</f>
        <v>3.79</v>
      </c>
      <c r="BA789" s="6">
        <f>VLOOKUP($B789,'[1]výnosy standard'!$A$1:$T$2200,8,FALSE)</f>
        <v>0</v>
      </c>
      <c r="BB789" s="6">
        <f>VLOOKUP($B789,'[1]výnosy standard'!$A$1:$T$2200,9,FALSE)</f>
        <v>4.3</v>
      </c>
      <c r="BC789" s="6">
        <f>VLOOKUP($B789,'[1]výnosy standard'!$A$1:$T$2200,10,FALSE)</f>
        <v>4.3</v>
      </c>
      <c r="BD789" s="6">
        <f>VLOOKUP($B789,'[1]výnosy standard'!$A$1:$T$2200,11,FALSE)</f>
        <v>2.62</v>
      </c>
      <c r="BE789" s="6">
        <f>VLOOKUP($B789,'[1]výnosy standard'!$A$1:$T$2200,12,FALSE)</f>
        <v>4.29</v>
      </c>
      <c r="BF789" s="6">
        <f>VLOOKUP($B789,'[1]výnosy standard'!$A$1:$T$2200,13,FALSE)</f>
        <v>0</v>
      </c>
      <c r="BG789" s="6">
        <f>VLOOKUP($B789,'[1]výnosy standard'!$A$1:$T$2200,14,FALSE)</f>
        <v>3.44</v>
      </c>
      <c r="BH789" s="6">
        <f>VLOOKUP($B789,'[1]výnosy standard'!$A$1:$T$2200,15,FALSE)</f>
        <v>0</v>
      </c>
      <c r="BI789" s="6">
        <f>VLOOKUP($B789,'[1]výnosy standard'!$A$1:$T$2200,16,FALSE)</f>
        <v>0</v>
      </c>
      <c r="BJ789" s="6">
        <f>VLOOKUP($B789,'[1]výnosy standard'!$A$1:$T$2200,17,FALSE)</f>
        <v>3.48</v>
      </c>
      <c r="BK789" s="6">
        <f>VLOOKUP($B789,'[1]výnosy standard'!$A$1:$T$2200,18,FALSE)</f>
        <v>0</v>
      </c>
      <c r="BL789" s="6">
        <f>VLOOKUP($B789,'[1]výnosy standard'!$A$1:$T$2200,19,FALSE)</f>
        <v>4.05</v>
      </c>
      <c r="BM789" s="6">
        <f>VLOOKUP($B789,'[1]výnosy standard'!$A$1:$T$2200,20,FALSE)</f>
        <v>0</v>
      </c>
      <c r="BN789" s="6">
        <f>VLOOKUP(B789,'[1]pšenice výnos'!$A$2:$E$2200,4)</f>
        <v>4.3</v>
      </c>
      <c r="BO789" s="6">
        <f>VLOOKUP(B789,[1]kukuřice!$A$2:$E$2200,5,FALSE)</f>
        <v>36.740854710986831</v>
      </c>
    </row>
    <row r="790" spans="1:67" x14ac:dyDescent="0.25">
      <c r="A790" s="7">
        <v>1156</v>
      </c>
      <c r="B790" s="6" t="s">
        <v>123</v>
      </c>
      <c r="C790" s="13">
        <v>146</v>
      </c>
      <c r="D790" s="7">
        <v>4.9760935200575132</v>
      </c>
      <c r="E790" s="6" t="s">
        <v>47</v>
      </c>
      <c r="F790" s="6" t="s">
        <v>216</v>
      </c>
      <c r="G790" s="7">
        <v>4.9760935200575132</v>
      </c>
      <c r="H790" s="7">
        <v>1.2652767792954709</v>
      </c>
      <c r="I790" s="7">
        <v>1.2652767792954709</v>
      </c>
      <c r="J790" s="7">
        <v>43.46875</v>
      </c>
      <c r="K790" s="14">
        <v>47.525046153417684</v>
      </c>
      <c r="L790" s="13">
        <v>20</v>
      </c>
      <c r="M790" s="7">
        <v>38.155033069782945</v>
      </c>
      <c r="N790" s="7">
        <v>1.6133516760867141E-2</v>
      </c>
      <c r="O790" s="7">
        <v>-4.0562961534176836</v>
      </c>
      <c r="P790" s="7">
        <v>7</v>
      </c>
      <c r="Q790" s="7">
        <v>0</v>
      </c>
      <c r="R790" s="7">
        <v>0</v>
      </c>
      <c r="S790" s="15">
        <v>1.66166666666667</v>
      </c>
      <c r="T790" s="15">
        <v>4.2243809523809501</v>
      </c>
      <c r="U790" s="15">
        <v>7.1790277777777796</v>
      </c>
      <c r="V790" s="16">
        <v>8.8000000000000007</v>
      </c>
      <c r="W790" s="16">
        <v>14.3</v>
      </c>
      <c r="X790" s="17" t="e">
        <v>#NULL!</v>
      </c>
      <c r="Y790" s="13">
        <v>3</v>
      </c>
      <c r="Z790" s="16">
        <v>4</v>
      </c>
      <c r="AA790" s="13">
        <v>17</v>
      </c>
      <c r="AB790" s="15">
        <v>8.1999999999999993</v>
      </c>
      <c r="AC790" s="15">
        <v>2.7</v>
      </c>
      <c r="AD790" s="15">
        <v>4.8993809523809499</v>
      </c>
      <c r="AE790" s="15">
        <v>0.89938095238095195</v>
      </c>
      <c r="AF790" s="7">
        <v>1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6">
        <f>VLOOKUP($B790,'[1]výnosy standard'!$A$1:$T$2200,2,FALSE)</f>
        <v>29.15</v>
      </c>
      <c r="AV790" s="6">
        <f>VLOOKUP($B790,'[1]výnosy standard'!$A$1:$T$2200,3,FALSE)</f>
        <v>0</v>
      </c>
      <c r="AW790" s="6">
        <f>VLOOKUP($B790,'[1]výnosy standard'!$A$1:$T$2200,4,FALSE)</f>
        <v>8.0299999999999994</v>
      </c>
      <c r="AX790" s="6">
        <f>VLOOKUP($B790,'[1]výnosy standard'!$A$1:$T$2200,5,FALSE)</f>
        <v>0</v>
      </c>
      <c r="AY790" s="6">
        <f>VLOOKUP($B790,'[1]výnosy standard'!$A$1:$T$2200,6,FALSE)</f>
        <v>1.01</v>
      </c>
      <c r="AZ790" s="6">
        <f>VLOOKUP($B790,'[1]výnosy standard'!$A$1:$T$2200,7,FALSE)</f>
        <v>0</v>
      </c>
      <c r="BA790" s="6">
        <f>VLOOKUP($B790,'[1]výnosy standard'!$A$1:$T$2200,8,FALSE)</f>
        <v>20.81</v>
      </c>
      <c r="BB790" s="6">
        <f>VLOOKUP($B790,'[1]výnosy standard'!$A$1:$T$2200,9,FALSE)</f>
        <v>7.04</v>
      </c>
      <c r="BC790" s="6">
        <f>VLOOKUP($B790,'[1]výnosy standard'!$A$1:$T$2200,10,FALSE)</f>
        <v>7.04</v>
      </c>
      <c r="BD790" s="6">
        <f>VLOOKUP($B790,'[1]výnosy standard'!$A$1:$T$2200,11,FALSE)</f>
        <v>3.37</v>
      </c>
      <c r="BE790" s="6">
        <f>VLOOKUP($B790,'[1]výnosy standard'!$A$1:$T$2200,12,FALSE)</f>
        <v>0</v>
      </c>
      <c r="BF790" s="6">
        <f>VLOOKUP($B790,'[1]výnosy standard'!$A$1:$T$2200,13,FALSE)</f>
        <v>0</v>
      </c>
      <c r="BG790" s="6">
        <f>VLOOKUP($B790,'[1]výnosy standard'!$A$1:$T$2200,14,FALSE)</f>
        <v>0</v>
      </c>
      <c r="BH790" s="6">
        <f>VLOOKUP($B790,'[1]výnosy standard'!$A$1:$T$2200,15,FALSE)</f>
        <v>0</v>
      </c>
      <c r="BI790" s="6">
        <f>VLOOKUP($B790,'[1]výnosy standard'!$A$1:$T$2200,16,FALSE)</f>
        <v>72.489999999999995</v>
      </c>
      <c r="BJ790" s="6">
        <f>VLOOKUP($B790,'[1]výnosy standard'!$A$1:$T$2200,17,FALSE)</f>
        <v>5.49</v>
      </c>
      <c r="BK790" s="6">
        <f>VLOOKUP($B790,'[1]výnosy standard'!$A$1:$T$2200,18,FALSE)</f>
        <v>5.49</v>
      </c>
      <c r="BL790" s="6">
        <f>VLOOKUP($B790,'[1]výnosy standard'!$A$1:$T$2200,19,FALSE)</f>
        <v>7.12</v>
      </c>
      <c r="BM790" s="6">
        <f>VLOOKUP($B790,'[1]výnosy standard'!$A$1:$T$2200,20,FALSE)</f>
        <v>0</v>
      </c>
      <c r="BN790" s="6">
        <f>VLOOKUP(B790,'[1]pšenice výnos'!$A$2:$E$2200,4)</f>
        <v>7.04</v>
      </c>
      <c r="BO790" s="6">
        <f>VLOOKUP(B790,[1]kukuřice!$A$2:$E$2200,5,FALSE)</f>
        <v>45.933373285065656</v>
      </c>
    </row>
    <row r="791" spans="1:67" x14ac:dyDescent="0.25">
      <c r="A791" s="7">
        <v>1277</v>
      </c>
      <c r="B791" s="6" t="s">
        <v>217</v>
      </c>
      <c r="C791" s="13">
        <v>434</v>
      </c>
      <c r="D791" s="7">
        <v>4.9913252595155706</v>
      </c>
      <c r="E791" s="6" t="s">
        <v>47</v>
      </c>
      <c r="F791" s="6" t="s">
        <v>216</v>
      </c>
      <c r="G791" s="7">
        <v>4.9913252595155706</v>
      </c>
      <c r="H791" s="7">
        <v>4.6712802768166091</v>
      </c>
      <c r="I791" s="7">
        <v>4.6712802768166091</v>
      </c>
      <c r="J791" s="7">
        <v>23.12</v>
      </c>
      <c r="K791" s="14">
        <v>32.98399697192837</v>
      </c>
      <c r="L791" s="13">
        <v>25</v>
      </c>
      <c r="M791" s="7">
        <v>36.999717376994539</v>
      </c>
      <c r="N791" s="7">
        <v>-1.4781497304898705</v>
      </c>
      <c r="O791" s="7">
        <v>-9.8639969719283691</v>
      </c>
      <c r="P791" s="7">
        <v>0</v>
      </c>
      <c r="Q791" s="7">
        <v>3</v>
      </c>
      <c r="R791" s="7">
        <v>0</v>
      </c>
      <c r="S791" s="17" t="e">
        <v>#NULL!</v>
      </c>
      <c r="T791" s="17" t="e">
        <v>#NULL!</v>
      </c>
      <c r="U791" s="17" t="e">
        <v>#NULL!</v>
      </c>
      <c r="V791" s="17" t="e">
        <v>#NULL!</v>
      </c>
      <c r="W791" s="17" t="e">
        <v>#NULL!</v>
      </c>
      <c r="X791" s="17" t="e">
        <v>#NULL!</v>
      </c>
      <c r="Y791" s="17" t="e">
        <v>#NULL!</v>
      </c>
      <c r="Z791" s="17" t="e">
        <v>#NULL!</v>
      </c>
      <c r="AA791" s="17" t="e">
        <v>#NULL!</v>
      </c>
      <c r="AB791" s="17" t="e">
        <v>#NULL!</v>
      </c>
      <c r="AC791" s="17" t="e">
        <v>#NULL!</v>
      </c>
      <c r="AD791" s="17" t="e">
        <v>#NULL!</v>
      </c>
      <c r="AE791" s="17" t="e">
        <v>#NULL!</v>
      </c>
      <c r="AF791" s="7">
        <v>1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6">
        <f>VLOOKUP($B791,'[1]výnosy standard'!$A$1:$T$2200,2,FALSE)</f>
        <v>0</v>
      </c>
      <c r="AV791" s="6">
        <f>VLOOKUP($B791,'[1]výnosy standard'!$A$1:$T$2200,3,FALSE)</f>
        <v>0</v>
      </c>
      <c r="AW791" s="6">
        <f>VLOOKUP($B791,'[1]výnosy standard'!$A$1:$T$2200,4,FALSE)</f>
        <v>0</v>
      </c>
      <c r="AX791" s="6">
        <f>VLOOKUP($B791,'[1]výnosy standard'!$A$1:$T$2200,5,FALSE)</f>
        <v>4.57</v>
      </c>
      <c r="AY791" s="6">
        <f>VLOOKUP($B791,'[1]výnosy standard'!$A$1:$T$2200,6,FALSE)</f>
        <v>0</v>
      </c>
      <c r="AZ791" s="6">
        <f>VLOOKUP($B791,'[1]výnosy standard'!$A$1:$T$2200,7,FALSE)</f>
        <v>0</v>
      </c>
      <c r="BA791" s="6">
        <f>VLOOKUP($B791,'[1]výnosy standard'!$A$1:$T$2200,8,FALSE)</f>
        <v>0</v>
      </c>
      <c r="BB791" s="6">
        <f>VLOOKUP($B791,'[1]výnosy standard'!$A$1:$T$2200,9,FALSE)</f>
        <v>6.15</v>
      </c>
      <c r="BC791" s="6">
        <f>VLOOKUP($B791,'[1]výnosy standard'!$A$1:$T$2200,10,FALSE)</f>
        <v>6.15</v>
      </c>
      <c r="BD791" s="6">
        <f>VLOOKUP($B791,'[1]výnosy standard'!$A$1:$T$2200,11,FALSE)</f>
        <v>3.44</v>
      </c>
      <c r="BE791" s="6">
        <f>VLOOKUP($B791,'[1]výnosy standard'!$A$1:$T$2200,12,FALSE)</f>
        <v>4.66</v>
      </c>
      <c r="BF791" s="6">
        <f>VLOOKUP($B791,'[1]výnosy standard'!$A$1:$T$2200,13,FALSE)</f>
        <v>0</v>
      </c>
      <c r="BG791" s="6">
        <f>VLOOKUP($B791,'[1]výnosy standard'!$A$1:$T$2200,14,FALSE)</f>
        <v>0</v>
      </c>
      <c r="BH791" s="6">
        <f>VLOOKUP($B791,'[1]výnosy standard'!$A$1:$T$2200,15,FALSE)</f>
        <v>0</v>
      </c>
      <c r="BI791" s="6">
        <f>VLOOKUP($B791,'[1]výnosy standard'!$A$1:$T$2200,16,FALSE)</f>
        <v>0</v>
      </c>
      <c r="BJ791" s="6">
        <f>VLOOKUP($B791,'[1]výnosy standard'!$A$1:$T$2200,17,FALSE)</f>
        <v>4.4800000000000004</v>
      </c>
      <c r="BK791" s="6">
        <f>VLOOKUP($B791,'[1]výnosy standard'!$A$1:$T$2200,18,FALSE)</f>
        <v>4.4800000000000004</v>
      </c>
      <c r="BL791" s="6">
        <f>VLOOKUP($B791,'[1]výnosy standard'!$A$1:$T$2200,19,FALSE)</f>
        <v>5.74</v>
      </c>
      <c r="BM791" s="6">
        <f>VLOOKUP($B791,'[1]výnosy standard'!$A$1:$T$2200,20,FALSE)</f>
        <v>0</v>
      </c>
      <c r="BN791" s="6">
        <f>VLOOKUP(B791,'[1]pšenice výnos'!$A$2:$E$2200,4)</f>
        <v>6.15</v>
      </c>
      <c r="BO791" s="6">
        <f>VLOOKUP(B791,[1]kukuřice!$A$2:$E$2200,5,FALSE)</f>
        <v>36.231623589697669</v>
      </c>
    </row>
    <row r="792" spans="1:67" x14ac:dyDescent="0.25">
      <c r="A792" s="7">
        <v>1279</v>
      </c>
      <c r="B792" s="6" t="s">
        <v>217</v>
      </c>
      <c r="C792" s="13">
        <v>397</v>
      </c>
      <c r="D792" s="7">
        <v>5.040793125569774</v>
      </c>
      <c r="E792" s="6" t="s">
        <v>47</v>
      </c>
      <c r="F792" s="6" t="s">
        <v>216</v>
      </c>
      <c r="G792" s="7">
        <v>5.040793125569774</v>
      </c>
      <c r="H792" s="7">
        <v>1.0129317621636222</v>
      </c>
      <c r="I792" s="7">
        <v>1.0129317621636222</v>
      </c>
      <c r="J792" s="7">
        <v>29.617000000000001</v>
      </c>
      <c r="K792" s="14">
        <v>33.541498679986212</v>
      </c>
      <c r="L792" s="13">
        <v>25</v>
      </c>
      <c r="M792" s="7">
        <v>36.999717376994539</v>
      </c>
      <c r="N792" s="7">
        <v>-1.4781497304898705</v>
      </c>
      <c r="O792" s="7">
        <v>-3.9244986799862112</v>
      </c>
      <c r="P792" s="7">
        <v>1</v>
      </c>
      <c r="Q792" s="7">
        <v>5</v>
      </c>
      <c r="R792" s="7">
        <v>0</v>
      </c>
      <c r="S792" s="17" t="e">
        <v>#NULL!</v>
      </c>
      <c r="T792" s="17" t="e">
        <v>#NULL!</v>
      </c>
      <c r="U792" s="17" t="e">
        <v>#NULL!</v>
      </c>
      <c r="V792" s="17" t="e">
        <v>#NULL!</v>
      </c>
      <c r="W792" s="17" t="e">
        <v>#NULL!</v>
      </c>
      <c r="X792" s="17" t="e">
        <v>#NULL!</v>
      </c>
      <c r="Y792" s="17" t="e">
        <v>#NULL!</v>
      </c>
      <c r="Z792" s="17" t="e">
        <v>#NULL!</v>
      </c>
      <c r="AA792" s="17" t="e">
        <v>#NULL!</v>
      </c>
      <c r="AB792" s="17" t="e">
        <v>#NULL!</v>
      </c>
      <c r="AC792" s="17" t="e">
        <v>#NULL!</v>
      </c>
      <c r="AD792" s="17" t="e">
        <v>#NULL!</v>
      </c>
      <c r="AE792" s="17" t="e">
        <v>#NULL!</v>
      </c>
      <c r="AF792" s="7">
        <v>1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6">
        <f>VLOOKUP($B792,'[1]výnosy standard'!$A$1:$T$2200,2,FALSE)</f>
        <v>0</v>
      </c>
      <c r="AV792" s="6">
        <f>VLOOKUP($B792,'[1]výnosy standard'!$A$1:$T$2200,3,FALSE)</f>
        <v>0</v>
      </c>
      <c r="AW792" s="6">
        <f>VLOOKUP($B792,'[1]výnosy standard'!$A$1:$T$2200,4,FALSE)</f>
        <v>0</v>
      </c>
      <c r="AX792" s="6">
        <f>VLOOKUP($B792,'[1]výnosy standard'!$A$1:$T$2200,5,FALSE)</f>
        <v>4.57</v>
      </c>
      <c r="AY792" s="6">
        <f>VLOOKUP($B792,'[1]výnosy standard'!$A$1:$T$2200,6,FALSE)</f>
        <v>0</v>
      </c>
      <c r="AZ792" s="6">
        <f>VLOOKUP($B792,'[1]výnosy standard'!$A$1:$T$2200,7,FALSE)</f>
        <v>0</v>
      </c>
      <c r="BA792" s="6">
        <f>VLOOKUP($B792,'[1]výnosy standard'!$A$1:$T$2200,8,FALSE)</f>
        <v>0</v>
      </c>
      <c r="BB792" s="6">
        <f>VLOOKUP($B792,'[1]výnosy standard'!$A$1:$T$2200,9,FALSE)</f>
        <v>6.15</v>
      </c>
      <c r="BC792" s="6">
        <f>VLOOKUP($B792,'[1]výnosy standard'!$A$1:$T$2200,10,FALSE)</f>
        <v>6.15</v>
      </c>
      <c r="BD792" s="6">
        <f>VLOOKUP($B792,'[1]výnosy standard'!$A$1:$T$2200,11,FALSE)</f>
        <v>3.44</v>
      </c>
      <c r="BE792" s="6">
        <f>VLOOKUP($B792,'[1]výnosy standard'!$A$1:$T$2200,12,FALSE)</f>
        <v>4.66</v>
      </c>
      <c r="BF792" s="6">
        <f>VLOOKUP($B792,'[1]výnosy standard'!$A$1:$T$2200,13,FALSE)</f>
        <v>0</v>
      </c>
      <c r="BG792" s="6">
        <f>VLOOKUP($B792,'[1]výnosy standard'!$A$1:$T$2200,14,FALSE)</f>
        <v>0</v>
      </c>
      <c r="BH792" s="6">
        <f>VLOOKUP($B792,'[1]výnosy standard'!$A$1:$T$2200,15,FALSE)</f>
        <v>0</v>
      </c>
      <c r="BI792" s="6">
        <f>VLOOKUP($B792,'[1]výnosy standard'!$A$1:$T$2200,16,FALSE)</f>
        <v>0</v>
      </c>
      <c r="BJ792" s="6">
        <f>VLOOKUP($B792,'[1]výnosy standard'!$A$1:$T$2200,17,FALSE)</f>
        <v>4.4800000000000004</v>
      </c>
      <c r="BK792" s="6">
        <f>VLOOKUP($B792,'[1]výnosy standard'!$A$1:$T$2200,18,FALSE)</f>
        <v>4.4800000000000004</v>
      </c>
      <c r="BL792" s="6">
        <f>VLOOKUP($B792,'[1]výnosy standard'!$A$1:$T$2200,19,FALSE)</f>
        <v>5.74</v>
      </c>
      <c r="BM792" s="6">
        <f>VLOOKUP($B792,'[1]výnosy standard'!$A$1:$T$2200,20,FALSE)</f>
        <v>0</v>
      </c>
      <c r="BN792" s="6">
        <f>VLOOKUP(B792,'[1]pšenice výnos'!$A$2:$E$2200,4)</f>
        <v>6.15</v>
      </c>
      <c r="BO792" s="6">
        <f>VLOOKUP(B792,[1]kukuřice!$A$2:$E$2200,5,FALSE)</f>
        <v>36.231623589697669</v>
      </c>
    </row>
    <row r="793" spans="1:67" x14ac:dyDescent="0.25">
      <c r="A793" s="7">
        <v>1100</v>
      </c>
      <c r="B793" s="6" t="s">
        <v>211</v>
      </c>
      <c r="C793" s="13">
        <v>374</v>
      </c>
      <c r="D793" s="7">
        <v>5.0434372188380365</v>
      </c>
      <c r="E793" s="6" t="s">
        <v>47</v>
      </c>
      <c r="F793" s="6" t="s">
        <v>216</v>
      </c>
      <c r="G793" s="7">
        <v>5.0434372188380365</v>
      </c>
      <c r="H793" s="7">
        <v>2.3885308042891493</v>
      </c>
      <c r="I793" s="7">
        <v>2.3885308042891493</v>
      </c>
      <c r="J793" s="7">
        <v>45.199333333333328</v>
      </c>
      <c r="K793" s="14">
        <v>42.338319312840888</v>
      </c>
      <c r="L793" s="13">
        <v>20</v>
      </c>
      <c r="M793" s="7">
        <v>38.155033069782945</v>
      </c>
      <c r="N793" s="7">
        <v>1.6133516760867141E-2</v>
      </c>
      <c r="O793" s="7">
        <v>2.8610140204924406</v>
      </c>
      <c r="P793" s="7">
        <v>5</v>
      </c>
      <c r="Q793" s="7">
        <v>1</v>
      </c>
      <c r="R793" s="7">
        <v>0</v>
      </c>
      <c r="S793" s="15">
        <v>1.5444444444444401</v>
      </c>
      <c r="T793" s="15">
        <v>4.3727777777777801</v>
      </c>
      <c r="U793" s="15">
        <v>6.1244047619047599</v>
      </c>
      <c r="V793" s="16">
        <v>17.5</v>
      </c>
      <c r="W793" s="16">
        <v>16.899999999999999</v>
      </c>
      <c r="X793" s="13">
        <v>-1</v>
      </c>
      <c r="Y793" s="13">
        <v>3</v>
      </c>
      <c r="Z793" s="16">
        <v>4</v>
      </c>
      <c r="AA793" s="13">
        <v>17</v>
      </c>
      <c r="AB793" s="15">
        <v>-0.5</v>
      </c>
      <c r="AC793" s="15">
        <v>0.100000000000001</v>
      </c>
      <c r="AD793" s="15">
        <v>4.3977777777777796</v>
      </c>
      <c r="AE793" s="15">
        <v>0.39777777777778001</v>
      </c>
      <c r="AF793" s="7">
        <v>1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6">
        <f>VLOOKUP($B793,'[1]výnosy standard'!$A$1:$T$2200,2,FALSE)</f>
        <v>27.3</v>
      </c>
      <c r="AV793" s="6">
        <f>VLOOKUP($B793,'[1]výnosy standard'!$A$1:$T$2200,3,FALSE)</f>
        <v>0</v>
      </c>
      <c r="AW793" s="6">
        <f>VLOOKUP($B793,'[1]výnosy standard'!$A$1:$T$2200,4,FALSE)</f>
        <v>0</v>
      </c>
      <c r="AX793" s="6">
        <f>VLOOKUP($B793,'[1]výnosy standard'!$A$1:$T$2200,5,FALSE)</f>
        <v>4.7300000000000004</v>
      </c>
      <c r="AY793" s="6">
        <f>VLOOKUP($B793,'[1]výnosy standard'!$A$1:$T$2200,6,FALSE)</f>
        <v>0</v>
      </c>
      <c r="AZ793" s="6">
        <f>VLOOKUP($B793,'[1]výnosy standard'!$A$1:$T$2200,7,FALSE)</f>
        <v>0</v>
      </c>
      <c r="BA793" s="6">
        <f>VLOOKUP($B793,'[1]výnosy standard'!$A$1:$T$2200,8,FALSE)</f>
        <v>0</v>
      </c>
      <c r="BB793" s="6">
        <f>VLOOKUP($B793,'[1]výnosy standard'!$A$1:$T$2200,9,FALSE)</f>
        <v>5.75</v>
      </c>
      <c r="BC793" s="6">
        <f>VLOOKUP($B793,'[1]výnosy standard'!$A$1:$T$2200,10,FALSE)</f>
        <v>5.75</v>
      </c>
      <c r="BD793" s="6">
        <f>VLOOKUP($B793,'[1]výnosy standard'!$A$1:$T$2200,11,FALSE)</f>
        <v>3.29</v>
      </c>
      <c r="BE793" s="6">
        <f>VLOOKUP($B793,'[1]výnosy standard'!$A$1:$T$2200,12,FALSE)</f>
        <v>5.32</v>
      </c>
      <c r="BF793" s="6">
        <f>VLOOKUP($B793,'[1]výnosy standard'!$A$1:$T$2200,13,FALSE)</f>
        <v>0</v>
      </c>
      <c r="BG793" s="6">
        <f>VLOOKUP($B793,'[1]výnosy standard'!$A$1:$T$2200,14,FALSE)</f>
        <v>0</v>
      </c>
      <c r="BH793" s="6">
        <f>VLOOKUP($B793,'[1]výnosy standard'!$A$1:$T$2200,15,FALSE)</f>
        <v>20.32</v>
      </c>
      <c r="BI793" s="6">
        <f>VLOOKUP($B793,'[1]výnosy standard'!$A$1:$T$2200,16,FALSE)</f>
        <v>0</v>
      </c>
      <c r="BJ793" s="6">
        <f>VLOOKUP($B793,'[1]výnosy standard'!$A$1:$T$2200,17,FALSE)</f>
        <v>4.12</v>
      </c>
      <c r="BK793" s="6">
        <f>VLOOKUP($B793,'[1]výnosy standard'!$A$1:$T$2200,18,FALSE)</f>
        <v>4.12</v>
      </c>
      <c r="BL793" s="6">
        <f>VLOOKUP($B793,'[1]výnosy standard'!$A$1:$T$2200,19,FALSE)</f>
        <v>5.37</v>
      </c>
      <c r="BM793" s="6">
        <f>VLOOKUP($B793,'[1]výnosy standard'!$A$1:$T$2200,20,FALSE)</f>
        <v>0</v>
      </c>
      <c r="BN793" s="6">
        <f>VLOOKUP(B793,'[1]pšenice výnos'!$A$2:$E$2200,4)</f>
        <v>5.75</v>
      </c>
      <c r="BO793" s="6">
        <f>VLOOKUP(B793,[1]kukuřice!$A$2:$E$2200,5,FALSE)</f>
        <v>36.386912642007836</v>
      </c>
    </row>
    <row r="794" spans="1:67" x14ac:dyDescent="0.25">
      <c r="A794" s="7">
        <v>1126</v>
      </c>
      <c r="B794" s="6" t="s">
        <v>192</v>
      </c>
      <c r="C794" s="13">
        <v>513</v>
      </c>
      <c r="D794" s="7">
        <v>5.0824319484240688</v>
      </c>
      <c r="E794" s="6" t="s">
        <v>47</v>
      </c>
      <c r="F794" s="6" t="s">
        <v>216</v>
      </c>
      <c r="G794" s="7">
        <v>5.0824319484240688</v>
      </c>
      <c r="H794" s="7">
        <v>2.1489971346704868</v>
      </c>
      <c r="I794" s="7">
        <v>2.1489971346704868</v>
      </c>
      <c r="J794" s="7">
        <v>41.88</v>
      </c>
      <c r="K794" s="14">
        <v>32.935780897860525</v>
      </c>
      <c r="L794" s="13">
        <v>8</v>
      </c>
      <c r="M794" s="7">
        <v>39.182845942101451</v>
      </c>
      <c r="N794" s="7">
        <v>0.8002501815129478</v>
      </c>
      <c r="O794" s="7">
        <v>8.9442191021394777</v>
      </c>
      <c r="P794" s="7">
        <v>0</v>
      </c>
      <c r="Q794" s="7">
        <v>2</v>
      </c>
      <c r="R794" s="7">
        <v>0</v>
      </c>
      <c r="S794" s="15">
        <v>2.0416666666666701</v>
      </c>
      <c r="T794" s="15">
        <v>5.7822222222222202</v>
      </c>
      <c r="U794" s="15">
        <v>6.7333333333333298</v>
      </c>
      <c r="V794" s="16">
        <v>19.5</v>
      </c>
      <c r="W794" s="16">
        <v>21.6</v>
      </c>
      <c r="X794" s="13">
        <v>-1</v>
      </c>
      <c r="Y794" s="13">
        <v>5</v>
      </c>
      <c r="Z794" s="16">
        <v>5.5</v>
      </c>
      <c r="AA794" s="13">
        <v>12</v>
      </c>
      <c r="AB794" s="15">
        <v>-7.5</v>
      </c>
      <c r="AC794" s="15">
        <v>-9.6</v>
      </c>
      <c r="AD794" s="15">
        <v>3.3822222222222198</v>
      </c>
      <c r="AE794" s="15">
        <v>-2.1177777777777802</v>
      </c>
      <c r="AF794" s="7">
        <v>1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6">
        <f>VLOOKUP($B794,'[1]výnosy standard'!$A$1:$T$2200,2,FALSE)</f>
        <v>22.32</v>
      </c>
      <c r="AV794" s="6">
        <f>VLOOKUP($B794,'[1]výnosy standard'!$A$1:$T$2200,3,FALSE)</f>
        <v>0</v>
      </c>
      <c r="AW794" s="6">
        <f>VLOOKUP($B794,'[1]výnosy standard'!$A$1:$T$2200,4,FALSE)</f>
        <v>0</v>
      </c>
      <c r="AX794" s="6">
        <f>VLOOKUP($B794,'[1]výnosy standard'!$A$1:$T$2200,5,FALSE)</f>
        <v>4.0999999999999996</v>
      </c>
      <c r="AY794" s="6">
        <f>VLOOKUP($B794,'[1]výnosy standard'!$A$1:$T$2200,6,FALSE)</f>
        <v>0</v>
      </c>
      <c r="AZ794" s="6">
        <f>VLOOKUP($B794,'[1]výnosy standard'!$A$1:$T$2200,7,FALSE)</f>
        <v>4.08</v>
      </c>
      <c r="BA794" s="6">
        <f>VLOOKUP($B794,'[1]výnosy standard'!$A$1:$T$2200,8,FALSE)</f>
        <v>0</v>
      </c>
      <c r="BB794" s="6">
        <f>VLOOKUP($B794,'[1]výnosy standard'!$A$1:$T$2200,9,FALSE)</f>
        <v>4.9000000000000004</v>
      </c>
      <c r="BC794" s="6">
        <f>VLOOKUP($B794,'[1]výnosy standard'!$A$1:$T$2200,10,FALSE)</f>
        <v>4.9000000000000004</v>
      </c>
      <c r="BD794" s="6">
        <f>VLOOKUP($B794,'[1]výnosy standard'!$A$1:$T$2200,11,FALSE)</f>
        <v>2.99</v>
      </c>
      <c r="BE794" s="6">
        <f>VLOOKUP($B794,'[1]výnosy standard'!$A$1:$T$2200,12,FALSE)</f>
        <v>4.62</v>
      </c>
      <c r="BF794" s="6">
        <f>VLOOKUP($B794,'[1]výnosy standard'!$A$1:$T$2200,13,FALSE)</f>
        <v>0</v>
      </c>
      <c r="BG794" s="6">
        <f>VLOOKUP($B794,'[1]výnosy standard'!$A$1:$T$2200,14,FALSE)</f>
        <v>3.7</v>
      </c>
      <c r="BH794" s="6">
        <f>VLOOKUP($B794,'[1]výnosy standard'!$A$1:$T$2200,15,FALSE)</f>
        <v>0</v>
      </c>
      <c r="BI794" s="6">
        <f>VLOOKUP($B794,'[1]výnosy standard'!$A$1:$T$2200,16,FALSE)</f>
        <v>0</v>
      </c>
      <c r="BJ794" s="6">
        <f>VLOOKUP($B794,'[1]výnosy standard'!$A$1:$T$2200,17,FALSE)</f>
        <v>3.97</v>
      </c>
      <c r="BK794" s="6">
        <f>VLOOKUP($B794,'[1]výnosy standard'!$A$1:$T$2200,18,FALSE)</f>
        <v>0</v>
      </c>
      <c r="BL794" s="6">
        <f>VLOOKUP($B794,'[1]výnosy standard'!$A$1:$T$2200,19,FALSE)</f>
        <v>4.6100000000000003</v>
      </c>
      <c r="BM794" s="6">
        <f>VLOOKUP($B794,'[1]výnosy standard'!$A$1:$T$2200,20,FALSE)</f>
        <v>0</v>
      </c>
      <c r="BN794" s="6">
        <f>VLOOKUP(B794,'[1]pšenice výnos'!$A$2:$E$2200,4)</f>
        <v>4.9000000000000004</v>
      </c>
      <c r="BO794" s="6">
        <f>VLOOKUP(B794,[1]kukuřice!$A$2:$E$2200,5,FALSE)</f>
        <v>42.864330496151297</v>
      </c>
    </row>
    <row r="795" spans="1:67" x14ac:dyDescent="0.25">
      <c r="A795" s="7">
        <v>1252</v>
      </c>
      <c r="B795" s="6" t="s">
        <v>219</v>
      </c>
      <c r="C795" s="13">
        <v>14</v>
      </c>
      <c r="D795" s="7">
        <v>5.1023219988728163</v>
      </c>
      <c r="E795" s="6" t="s">
        <v>47</v>
      </c>
      <c r="F795" s="6" t="s">
        <v>216</v>
      </c>
      <c r="G795" s="7">
        <v>5.1023219988728163</v>
      </c>
      <c r="H795" s="7">
        <v>4.8468908510238586</v>
      </c>
      <c r="I795" s="7">
        <v>4.8468908510238586</v>
      </c>
      <c r="J795" s="7">
        <v>26.615000000000002</v>
      </c>
      <c r="K795" s="14">
        <v>27.614072202972903</v>
      </c>
      <c r="L795" s="13">
        <v>15</v>
      </c>
      <c r="M795" s="7">
        <v>36.999717376994539</v>
      </c>
      <c r="N795" s="7">
        <v>-1.4781497304898705</v>
      </c>
      <c r="O795" s="7">
        <v>-0.99907220297290067</v>
      </c>
      <c r="P795" s="7">
        <v>0</v>
      </c>
      <c r="Q795" s="7">
        <v>6</v>
      </c>
      <c r="R795" s="7">
        <v>0</v>
      </c>
      <c r="S795" s="15">
        <v>1.92777777777778</v>
      </c>
      <c r="T795" s="15">
        <v>5.0111111111111102</v>
      </c>
      <c r="U795" s="15">
        <v>6.2562962962963002</v>
      </c>
      <c r="V795" s="16">
        <v>21.7</v>
      </c>
      <c r="W795" s="16">
        <v>21.8</v>
      </c>
      <c r="X795" s="13">
        <v>-1</v>
      </c>
      <c r="Y795" s="13">
        <v>3</v>
      </c>
      <c r="Z795" s="16">
        <v>4</v>
      </c>
      <c r="AA795" s="13">
        <v>17</v>
      </c>
      <c r="AB795" s="15">
        <v>-4.7</v>
      </c>
      <c r="AC795" s="15">
        <v>-4.8</v>
      </c>
      <c r="AD795" s="15">
        <v>3.81111111111111</v>
      </c>
      <c r="AE795" s="15">
        <v>-0.18888888888888999</v>
      </c>
      <c r="AF795" s="7">
        <v>1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6">
        <f>VLOOKUP($B795,'[1]výnosy standard'!$A$1:$T$2200,2,FALSE)</f>
        <v>32.79</v>
      </c>
      <c r="AV795" s="6">
        <f>VLOOKUP($B795,'[1]výnosy standard'!$A$1:$T$2200,3,FALSE)</f>
        <v>0</v>
      </c>
      <c r="AW795" s="6">
        <f>VLOOKUP($B795,'[1]výnosy standard'!$A$1:$T$2200,4,FALSE)</f>
        <v>8.24</v>
      </c>
      <c r="AX795" s="6">
        <f>VLOOKUP($B795,'[1]výnosy standard'!$A$1:$T$2200,5,FALSE)</f>
        <v>0</v>
      </c>
      <c r="AY795" s="6">
        <f>VLOOKUP($B795,'[1]výnosy standard'!$A$1:$T$2200,6,FALSE)</f>
        <v>0.92</v>
      </c>
      <c r="AZ795" s="6">
        <f>VLOOKUP($B795,'[1]výnosy standard'!$A$1:$T$2200,7,FALSE)</f>
        <v>0</v>
      </c>
      <c r="BA795" s="6">
        <f>VLOOKUP($B795,'[1]výnosy standard'!$A$1:$T$2200,8,FALSE)</f>
        <v>23.4</v>
      </c>
      <c r="BB795" s="6">
        <f>VLOOKUP($B795,'[1]výnosy standard'!$A$1:$T$2200,9,FALSE)</f>
        <v>6.45</v>
      </c>
      <c r="BC795" s="6">
        <f>VLOOKUP($B795,'[1]výnosy standard'!$A$1:$T$2200,10,FALSE)</f>
        <v>6.45</v>
      </c>
      <c r="BD795" s="6">
        <f>VLOOKUP($B795,'[1]výnosy standard'!$A$1:$T$2200,11,FALSE)</f>
        <v>3.42</v>
      </c>
      <c r="BE795" s="6">
        <f>VLOOKUP($B795,'[1]výnosy standard'!$A$1:$T$2200,12,FALSE)</f>
        <v>0</v>
      </c>
      <c r="BF795" s="6">
        <f>VLOOKUP($B795,'[1]výnosy standard'!$A$1:$T$2200,13,FALSE)</f>
        <v>0</v>
      </c>
      <c r="BG795" s="6">
        <f>VLOOKUP($B795,'[1]výnosy standard'!$A$1:$T$2200,14,FALSE)</f>
        <v>0</v>
      </c>
      <c r="BH795" s="6">
        <f>VLOOKUP($B795,'[1]výnosy standard'!$A$1:$T$2200,15,FALSE)</f>
        <v>0</v>
      </c>
      <c r="BI795" s="6">
        <f>VLOOKUP($B795,'[1]výnosy standard'!$A$1:$T$2200,16,FALSE)</f>
        <v>62.75</v>
      </c>
      <c r="BJ795" s="6">
        <f>VLOOKUP($B795,'[1]výnosy standard'!$A$1:$T$2200,17,FALSE)</f>
        <v>5.37</v>
      </c>
      <c r="BK795" s="6">
        <f>VLOOKUP($B795,'[1]výnosy standard'!$A$1:$T$2200,18,FALSE)</f>
        <v>5.37</v>
      </c>
      <c r="BL795" s="6">
        <f>VLOOKUP($B795,'[1]výnosy standard'!$A$1:$T$2200,19,FALSE)</f>
        <v>6.3</v>
      </c>
      <c r="BM795" s="6">
        <f>VLOOKUP($B795,'[1]výnosy standard'!$A$1:$T$2200,20,FALSE)</f>
        <v>0</v>
      </c>
      <c r="BN795" s="6">
        <f>VLOOKUP(B795,'[1]pšenice výnos'!$A$2:$E$2200,4)</f>
        <v>6.45</v>
      </c>
      <c r="BO795" s="6">
        <f>VLOOKUP(B795,[1]kukuřice!$A$2:$E$2200,5,FALSE)</f>
        <v>41.520907309607168</v>
      </c>
    </row>
    <row r="796" spans="1:67" x14ac:dyDescent="0.25">
      <c r="A796" s="7">
        <v>1122</v>
      </c>
      <c r="B796" s="6" t="s">
        <v>152</v>
      </c>
      <c r="C796" s="13">
        <v>280</v>
      </c>
      <c r="D796" s="7">
        <v>5.1191205998619571</v>
      </c>
      <c r="E796" s="6" t="s">
        <v>47</v>
      </c>
      <c r="F796" s="6" t="s">
        <v>216</v>
      </c>
      <c r="G796" s="7">
        <v>5.1191205998619571</v>
      </c>
      <c r="H796" s="7">
        <v>4.51778879337391</v>
      </c>
      <c r="I796" s="7">
        <v>4.51778879337391</v>
      </c>
      <c r="J796" s="7">
        <v>31.873999999999999</v>
      </c>
      <c r="K796" s="14">
        <v>30.36318685026718</v>
      </c>
      <c r="L796" s="13">
        <v>25</v>
      </c>
      <c r="M796" s="7">
        <v>38.155033069782945</v>
      </c>
      <c r="N796" s="7">
        <v>1.6133516760867141E-2</v>
      </c>
      <c r="O796" s="7">
        <v>1.5108131497328188</v>
      </c>
      <c r="P796" s="7">
        <v>2</v>
      </c>
      <c r="Q796" s="7">
        <v>3</v>
      </c>
      <c r="R796" s="7">
        <v>0</v>
      </c>
      <c r="S796" s="15">
        <v>0.80277777777777803</v>
      </c>
      <c r="T796" s="15">
        <v>4.6755555555555599</v>
      </c>
      <c r="U796" s="15">
        <v>7.43333333333333</v>
      </c>
      <c r="V796" s="16">
        <v>20.9</v>
      </c>
      <c r="W796" s="16">
        <v>18.5</v>
      </c>
      <c r="X796" s="17" t="e">
        <v>#NULL!</v>
      </c>
      <c r="Y796" s="13">
        <v>3</v>
      </c>
      <c r="Z796" s="16">
        <v>4</v>
      </c>
      <c r="AA796" s="13">
        <v>17</v>
      </c>
      <c r="AB796" s="15">
        <v>-3.9</v>
      </c>
      <c r="AC796" s="15">
        <v>-1.5</v>
      </c>
      <c r="AD796" s="15">
        <v>4.3005555555555599</v>
      </c>
      <c r="AE796" s="15">
        <v>0.30055555555555602</v>
      </c>
      <c r="AF796" s="7">
        <v>1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6">
        <f>VLOOKUP($B796,'[1]výnosy standard'!$A$1:$T$2200,2,FALSE)</f>
        <v>27.95</v>
      </c>
      <c r="AV796" s="6">
        <f>VLOOKUP($B796,'[1]výnosy standard'!$A$1:$T$2200,3,FALSE)</f>
        <v>0</v>
      </c>
      <c r="AW796" s="6">
        <f>VLOOKUP($B796,'[1]výnosy standard'!$A$1:$T$2200,4,FALSE)</f>
        <v>0</v>
      </c>
      <c r="AX796" s="6">
        <f>VLOOKUP($B796,'[1]výnosy standard'!$A$1:$T$2200,5,FALSE)</f>
        <v>0</v>
      </c>
      <c r="AY796" s="6">
        <f>VLOOKUP($B796,'[1]výnosy standard'!$A$1:$T$2200,6,FALSE)</f>
        <v>0.8</v>
      </c>
      <c r="AZ796" s="6">
        <f>VLOOKUP($B796,'[1]výnosy standard'!$A$1:$T$2200,7,FALSE)</f>
        <v>4.24</v>
      </c>
      <c r="BA796" s="6">
        <f>VLOOKUP($B796,'[1]výnosy standard'!$A$1:$T$2200,8,FALSE)</f>
        <v>0</v>
      </c>
      <c r="BB796" s="6">
        <f>VLOOKUP($B796,'[1]výnosy standard'!$A$1:$T$2200,9,FALSE)</f>
        <v>5.65</v>
      </c>
      <c r="BC796" s="6">
        <f>VLOOKUP($B796,'[1]výnosy standard'!$A$1:$T$2200,10,FALSE)</f>
        <v>5.65</v>
      </c>
      <c r="BD796" s="6">
        <f>VLOOKUP($B796,'[1]výnosy standard'!$A$1:$T$2200,11,FALSE)</f>
        <v>3.1</v>
      </c>
      <c r="BE796" s="6">
        <f>VLOOKUP($B796,'[1]výnosy standard'!$A$1:$T$2200,12,FALSE)</f>
        <v>5.27</v>
      </c>
      <c r="BF796" s="6">
        <f>VLOOKUP($B796,'[1]výnosy standard'!$A$1:$T$2200,13,FALSE)</f>
        <v>0</v>
      </c>
      <c r="BG796" s="6">
        <f>VLOOKUP($B796,'[1]výnosy standard'!$A$1:$T$2200,14,FALSE)</f>
        <v>0</v>
      </c>
      <c r="BH796" s="6">
        <f>VLOOKUP($B796,'[1]výnosy standard'!$A$1:$T$2200,15,FALSE)</f>
        <v>20.8</v>
      </c>
      <c r="BI796" s="6">
        <f>VLOOKUP($B796,'[1]výnosy standard'!$A$1:$T$2200,16,FALSE)</f>
        <v>0</v>
      </c>
      <c r="BJ796" s="6">
        <f>VLOOKUP($B796,'[1]výnosy standard'!$A$1:$T$2200,17,FALSE)</f>
        <v>4.17</v>
      </c>
      <c r="BK796" s="6">
        <f>VLOOKUP($B796,'[1]výnosy standard'!$A$1:$T$2200,18,FALSE)</f>
        <v>4.17</v>
      </c>
      <c r="BL796" s="6">
        <f>VLOOKUP($B796,'[1]výnosy standard'!$A$1:$T$2200,19,FALSE)</f>
        <v>5.3</v>
      </c>
      <c r="BM796" s="6">
        <f>VLOOKUP($B796,'[1]výnosy standard'!$A$1:$T$2200,20,FALSE)</f>
        <v>0</v>
      </c>
      <c r="BN796" s="6">
        <f>VLOOKUP(B796,'[1]pšenice výnos'!$A$2:$E$2200,4)</f>
        <v>5.65</v>
      </c>
      <c r="BO796" s="6">
        <f>VLOOKUP(B796,[1]kukuřice!$A$2:$E$2200,5,FALSE)</f>
        <v>35.004916317602266</v>
      </c>
    </row>
    <row r="797" spans="1:67" x14ac:dyDescent="0.25">
      <c r="A797" s="7">
        <v>1220</v>
      </c>
      <c r="B797" s="6" t="s">
        <v>223</v>
      </c>
      <c r="C797" s="13">
        <v>228</v>
      </c>
      <c r="D797" s="7">
        <v>5.1193298515791641</v>
      </c>
      <c r="E797" s="6" t="s">
        <v>47</v>
      </c>
      <c r="F797" s="6" t="s">
        <v>216</v>
      </c>
      <c r="G797" s="7">
        <v>5.1193298515791641</v>
      </c>
      <c r="H797" s="7">
        <v>2.2557862783724647</v>
      </c>
      <c r="I797" s="7">
        <v>2.2557862783724647</v>
      </c>
      <c r="J797" s="7">
        <v>53.639833330000002</v>
      </c>
      <c r="K797" s="14">
        <v>38.629520483458215</v>
      </c>
      <c r="L797" s="13">
        <v>20</v>
      </c>
      <c r="M797" s="7">
        <v>38.155033069782945</v>
      </c>
      <c r="N797" s="7">
        <v>1.6133516760867141E-2</v>
      </c>
      <c r="O797" s="7">
        <v>15.010312846541787</v>
      </c>
      <c r="P797" s="7">
        <v>7</v>
      </c>
      <c r="Q797" s="7">
        <v>0</v>
      </c>
      <c r="R797" s="7">
        <v>0</v>
      </c>
      <c r="S797" s="15">
        <v>2.0375000000000001</v>
      </c>
      <c r="T797" s="15">
        <v>6.1187500000000004</v>
      </c>
      <c r="U797" s="17" t="e">
        <v>#NULL!</v>
      </c>
      <c r="V797" s="16">
        <v>12.5</v>
      </c>
      <c r="W797" s="16">
        <v>12.5</v>
      </c>
      <c r="X797" s="17" t="e">
        <v>#NULL!</v>
      </c>
      <c r="Y797" s="13">
        <v>3</v>
      </c>
      <c r="Z797" s="16">
        <v>4</v>
      </c>
      <c r="AA797" s="13">
        <v>17</v>
      </c>
      <c r="AB797" s="15">
        <v>4.5</v>
      </c>
      <c r="AC797" s="15">
        <v>4.5</v>
      </c>
      <c r="AD797" s="15">
        <v>7.2437500000000004</v>
      </c>
      <c r="AE797" s="15">
        <v>3.2437499999999999</v>
      </c>
      <c r="AF797" s="7">
        <v>1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6">
        <f>VLOOKUP($B797,'[1]výnosy standard'!$A$1:$T$2200,2,FALSE)</f>
        <v>0</v>
      </c>
      <c r="AV797" s="6">
        <f>VLOOKUP($B797,'[1]výnosy standard'!$A$1:$T$2200,3,FALSE)</f>
        <v>0</v>
      </c>
      <c r="AW797" s="6">
        <f>VLOOKUP($B797,'[1]výnosy standard'!$A$1:$T$2200,4,FALSE)</f>
        <v>0</v>
      </c>
      <c r="AX797" s="6">
        <f>VLOOKUP($B797,'[1]výnosy standard'!$A$1:$T$2200,5,FALSE)</f>
        <v>0</v>
      </c>
      <c r="AY797" s="6">
        <f>VLOOKUP($B797,'[1]výnosy standard'!$A$1:$T$2200,6,FALSE)</f>
        <v>0</v>
      </c>
      <c r="AZ797" s="6">
        <f>VLOOKUP($B797,'[1]výnosy standard'!$A$1:$T$2200,7,FALSE)</f>
        <v>0</v>
      </c>
      <c r="BA797" s="6">
        <f>VLOOKUP($B797,'[1]výnosy standard'!$A$1:$T$2200,8,FALSE)</f>
        <v>0</v>
      </c>
      <c r="BB797" s="6">
        <f>VLOOKUP($B797,'[1]výnosy standard'!$A$1:$T$2200,9,FALSE)</f>
        <v>5.93</v>
      </c>
      <c r="BC797" s="6">
        <f>VLOOKUP($B797,'[1]výnosy standard'!$A$1:$T$2200,10,FALSE)</f>
        <v>5.93</v>
      </c>
      <c r="BD797" s="6">
        <f>VLOOKUP($B797,'[1]výnosy standard'!$A$1:$T$2200,11,FALSE)</f>
        <v>3.08</v>
      </c>
      <c r="BE797" s="6">
        <f>VLOOKUP($B797,'[1]výnosy standard'!$A$1:$T$2200,12,FALSE)</f>
        <v>5.71</v>
      </c>
      <c r="BF797" s="6">
        <f>VLOOKUP($B797,'[1]výnosy standard'!$A$1:$T$2200,13,FALSE)</f>
        <v>0</v>
      </c>
      <c r="BG797" s="6">
        <f>VLOOKUP($B797,'[1]výnosy standard'!$A$1:$T$2200,14,FALSE)</f>
        <v>0</v>
      </c>
      <c r="BH797" s="6">
        <f>VLOOKUP($B797,'[1]výnosy standard'!$A$1:$T$2200,15,FALSE)</f>
        <v>0</v>
      </c>
      <c r="BI797" s="6">
        <f>VLOOKUP($B797,'[1]výnosy standard'!$A$1:$T$2200,16,FALSE)</f>
        <v>0</v>
      </c>
      <c r="BJ797" s="6">
        <f>VLOOKUP($B797,'[1]výnosy standard'!$A$1:$T$2200,17,FALSE)</f>
        <v>4.22</v>
      </c>
      <c r="BK797" s="6">
        <f>VLOOKUP($B797,'[1]výnosy standard'!$A$1:$T$2200,18,FALSE)</f>
        <v>4.22</v>
      </c>
      <c r="BL797" s="6">
        <f>VLOOKUP($B797,'[1]výnosy standard'!$A$1:$T$2200,19,FALSE)</f>
        <v>5.68</v>
      </c>
      <c r="BM797" s="6">
        <f>VLOOKUP($B797,'[1]výnosy standard'!$A$1:$T$2200,20,FALSE)</f>
        <v>0</v>
      </c>
      <c r="BN797" s="6">
        <f>VLOOKUP(B797,'[1]pšenice výnos'!$A$2:$E$2200,4)</f>
        <v>5.93</v>
      </c>
      <c r="BO797" s="6">
        <f>VLOOKUP(B797,[1]kukuřice!$A$2:$E$2200,5,FALSE)</f>
        <v>41.047943349109097</v>
      </c>
    </row>
    <row r="798" spans="1:67" x14ac:dyDescent="0.25">
      <c r="A798" s="7">
        <v>1296</v>
      </c>
      <c r="B798" s="6" t="s">
        <v>142</v>
      </c>
      <c r="C798" s="13">
        <v>475</v>
      </c>
      <c r="D798" s="7">
        <v>5.132890365448505</v>
      </c>
      <c r="E798" s="6" t="s">
        <v>47</v>
      </c>
      <c r="F798" s="6" t="s">
        <v>216</v>
      </c>
      <c r="G798" s="7">
        <v>5.132890365448505</v>
      </c>
      <c r="H798" s="7">
        <v>2.1428571428571428</v>
      </c>
      <c r="I798" s="7">
        <v>2.1428571428571428</v>
      </c>
      <c r="J798" s="7">
        <v>40.133333333333333</v>
      </c>
      <c r="K798" s="14">
        <v>36.56159233561538</v>
      </c>
      <c r="L798" s="13">
        <v>18</v>
      </c>
      <c r="M798" s="7">
        <v>38.155033069782945</v>
      </c>
      <c r="N798" s="7">
        <v>1.6133516760867141E-2</v>
      </c>
      <c r="O798" s="7">
        <v>3.5717409977179528</v>
      </c>
      <c r="P798" s="7">
        <v>4</v>
      </c>
      <c r="Q798" s="7">
        <v>2</v>
      </c>
      <c r="R798" s="7">
        <v>1</v>
      </c>
      <c r="S798" s="15">
        <v>1.06833333333333</v>
      </c>
      <c r="T798" s="15">
        <v>2.09066666666667</v>
      </c>
      <c r="U798" s="15">
        <v>2.8422222222222202</v>
      </c>
      <c r="V798" s="16">
        <v>15.4</v>
      </c>
      <c r="W798" s="16">
        <v>16.3</v>
      </c>
      <c r="X798" s="13">
        <v>0</v>
      </c>
      <c r="Y798" s="13">
        <v>2</v>
      </c>
      <c r="Z798" s="16">
        <v>3.5</v>
      </c>
      <c r="AA798" s="13">
        <v>22</v>
      </c>
      <c r="AB798" s="15">
        <v>6.6</v>
      </c>
      <c r="AC798" s="15">
        <v>5.7</v>
      </c>
      <c r="AD798" s="15">
        <v>3.5156666666666698</v>
      </c>
      <c r="AE798" s="15">
        <v>1.5666666666669798E-2</v>
      </c>
      <c r="AF798" s="7">
        <v>1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6">
        <f>VLOOKUP($B798,'[1]výnosy standard'!$A$1:$T$2200,2,FALSE)</f>
        <v>0</v>
      </c>
      <c r="AV798" s="6">
        <f>VLOOKUP($B798,'[1]výnosy standard'!$A$1:$T$2200,3,FALSE)</f>
        <v>0</v>
      </c>
      <c r="AW798" s="6">
        <f>VLOOKUP($B798,'[1]výnosy standard'!$A$1:$T$2200,4,FALSE)</f>
        <v>0</v>
      </c>
      <c r="AX798" s="6">
        <f>VLOOKUP($B798,'[1]výnosy standard'!$A$1:$T$2200,5,FALSE)</f>
        <v>0</v>
      </c>
      <c r="AY798" s="6">
        <f>VLOOKUP($B798,'[1]výnosy standard'!$A$1:$T$2200,6,FALSE)</f>
        <v>0</v>
      </c>
      <c r="AZ798" s="6">
        <f>VLOOKUP($B798,'[1]výnosy standard'!$A$1:$T$2200,7,FALSE)</f>
        <v>0</v>
      </c>
      <c r="BA798" s="6">
        <f>VLOOKUP($B798,'[1]výnosy standard'!$A$1:$T$2200,8,FALSE)</f>
        <v>0</v>
      </c>
      <c r="BB798" s="6">
        <f>VLOOKUP($B798,'[1]výnosy standard'!$A$1:$T$2200,9,FALSE)</f>
        <v>6.82</v>
      </c>
      <c r="BC798" s="6">
        <f>VLOOKUP($B798,'[1]výnosy standard'!$A$1:$T$2200,10,FALSE)</f>
        <v>6.82</v>
      </c>
      <c r="BD798" s="6">
        <f>VLOOKUP($B798,'[1]výnosy standard'!$A$1:$T$2200,11,FALSE)</f>
        <v>3.77</v>
      </c>
      <c r="BE798" s="6">
        <f>VLOOKUP($B798,'[1]výnosy standard'!$A$1:$T$2200,12,FALSE)</f>
        <v>6.58</v>
      </c>
      <c r="BF798" s="6">
        <f>VLOOKUP($B798,'[1]výnosy standard'!$A$1:$T$2200,13,FALSE)</f>
        <v>0</v>
      </c>
      <c r="BG798" s="6">
        <f>VLOOKUP($B798,'[1]výnosy standard'!$A$1:$T$2200,14,FALSE)</f>
        <v>0</v>
      </c>
      <c r="BH798" s="6">
        <f>VLOOKUP($B798,'[1]výnosy standard'!$A$1:$T$2200,15,FALSE)</f>
        <v>0</v>
      </c>
      <c r="BI798" s="6">
        <f>VLOOKUP($B798,'[1]výnosy standard'!$A$1:$T$2200,16,FALSE)</f>
        <v>0</v>
      </c>
      <c r="BJ798" s="6">
        <f>VLOOKUP($B798,'[1]výnosy standard'!$A$1:$T$2200,17,FALSE)</f>
        <v>5.54</v>
      </c>
      <c r="BK798" s="6">
        <f>VLOOKUP($B798,'[1]výnosy standard'!$A$1:$T$2200,18,FALSE)</f>
        <v>5.54</v>
      </c>
      <c r="BL798" s="6">
        <f>VLOOKUP($B798,'[1]výnosy standard'!$A$1:$T$2200,19,FALSE)</f>
        <v>6.65</v>
      </c>
      <c r="BM798" s="6">
        <f>VLOOKUP($B798,'[1]výnosy standard'!$A$1:$T$2200,20,FALSE)</f>
        <v>0</v>
      </c>
      <c r="BN798" s="6">
        <f>VLOOKUP(B798,'[1]pšenice výnos'!$A$2:$E$2200,4)</f>
        <v>6.82</v>
      </c>
      <c r="BO798" s="6">
        <f>VLOOKUP(B798,[1]kukuřice!$A$2:$E$2200,5,FALSE)</f>
        <v>43.191266145909822</v>
      </c>
    </row>
    <row r="799" spans="1:67" x14ac:dyDescent="0.25">
      <c r="A799" s="7">
        <v>1051</v>
      </c>
      <c r="B799" s="6" t="s">
        <v>157</v>
      </c>
      <c r="C799" s="13">
        <v>341</v>
      </c>
      <c r="D799" s="7">
        <v>5.1470588235294112</v>
      </c>
      <c r="E799" s="6" t="s">
        <v>47</v>
      </c>
      <c r="F799" s="6" t="s">
        <v>216</v>
      </c>
      <c r="G799" s="7">
        <v>5.1470588235294112</v>
      </c>
      <c r="H799" s="7">
        <v>2.4999999999999996</v>
      </c>
      <c r="I799" s="7">
        <v>2.4999999999999996</v>
      </c>
      <c r="J799" s="7">
        <v>20.400000000000002</v>
      </c>
      <c r="K799" s="14">
        <v>32.585136785051446</v>
      </c>
      <c r="L799" s="13">
        <v>20</v>
      </c>
      <c r="M799" s="7">
        <v>38.155033069782945</v>
      </c>
      <c r="N799" s="7">
        <v>1.6133516760867141E-2</v>
      </c>
      <c r="O799" s="7">
        <v>-12.185136785051444</v>
      </c>
      <c r="P799" s="7">
        <v>8</v>
      </c>
      <c r="Q799" s="7">
        <v>0</v>
      </c>
      <c r="R799" s="7">
        <v>0</v>
      </c>
      <c r="S799" s="15">
        <v>1.7350000000000001</v>
      </c>
      <c r="T799" s="15">
        <v>6.1440000000000001</v>
      </c>
      <c r="U799" s="15">
        <v>6.9638888888888903</v>
      </c>
      <c r="V799" s="16">
        <v>17.8</v>
      </c>
      <c r="W799" s="16">
        <v>17.7</v>
      </c>
      <c r="X799" s="17" t="e">
        <v>#NULL!</v>
      </c>
      <c r="Y799" s="13">
        <v>3</v>
      </c>
      <c r="Z799" s="16">
        <v>4</v>
      </c>
      <c r="AA799" s="13">
        <v>17</v>
      </c>
      <c r="AB799" s="15">
        <v>-0.80000000000000104</v>
      </c>
      <c r="AC799" s="15">
        <v>-0.69999999999999896</v>
      </c>
      <c r="AD799" s="15">
        <v>5.9690000000000003</v>
      </c>
      <c r="AE799" s="15">
        <v>1.9690000000000001</v>
      </c>
      <c r="AF799" s="7">
        <v>1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6">
        <f>VLOOKUP($B799,'[1]výnosy standard'!$A$1:$T$2200,2,FALSE)</f>
        <v>29.35</v>
      </c>
      <c r="AV799" s="6">
        <f>VLOOKUP($B799,'[1]výnosy standard'!$A$1:$T$2200,3,FALSE)</f>
        <v>0</v>
      </c>
      <c r="AW799" s="6">
        <f>VLOOKUP($B799,'[1]výnosy standard'!$A$1:$T$2200,4,FALSE)</f>
        <v>0</v>
      </c>
      <c r="AX799" s="6">
        <f>VLOOKUP($B799,'[1]výnosy standard'!$A$1:$T$2200,5,FALSE)</f>
        <v>0</v>
      </c>
      <c r="AY799" s="6">
        <f>VLOOKUP($B799,'[1]výnosy standard'!$A$1:$T$2200,6,FALSE)</f>
        <v>0.89</v>
      </c>
      <c r="AZ799" s="6">
        <f>VLOOKUP($B799,'[1]výnosy standard'!$A$1:$T$2200,7,FALSE)</f>
        <v>4.45</v>
      </c>
      <c r="BA799" s="6">
        <f>VLOOKUP($B799,'[1]výnosy standard'!$A$1:$T$2200,8,FALSE)</f>
        <v>0</v>
      </c>
      <c r="BB799" s="6">
        <f>VLOOKUP($B799,'[1]výnosy standard'!$A$1:$T$2200,9,FALSE)</f>
        <v>6.11</v>
      </c>
      <c r="BC799" s="6">
        <f>VLOOKUP($B799,'[1]výnosy standard'!$A$1:$T$2200,10,FALSE)</f>
        <v>6.11</v>
      </c>
      <c r="BD799" s="6">
        <f>VLOOKUP($B799,'[1]výnosy standard'!$A$1:$T$2200,11,FALSE)</f>
        <v>3.28</v>
      </c>
      <c r="BE799" s="6">
        <f>VLOOKUP($B799,'[1]výnosy standard'!$A$1:$T$2200,12,FALSE)</f>
        <v>5.71</v>
      </c>
      <c r="BF799" s="6">
        <f>VLOOKUP($B799,'[1]výnosy standard'!$A$1:$T$2200,13,FALSE)</f>
        <v>0</v>
      </c>
      <c r="BG799" s="6">
        <f>VLOOKUP($B799,'[1]výnosy standard'!$A$1:$T$2200,14,FALSE)</f>
        <v>0</v>
      </c>
      <c r="BH799" s="6">
        <f>VLOOKUP($B799,'[1]výnosy standard'!$A$1:$T$2200,15,FALSE)</f>
        <v>21.85</v>
      </c>
      <c r="BI799" s="6">
        <f>VLOOKUP($B799,'[1]výnosy standard'!$A$1:$T$2200,16,FALSE)</f>
        <v>0</v>
      </c>
      <c r="BJ799" s="6">
        <f>VLOOKUP($B799,'[1]výnosy standard'!$A$1:$T$2200,17,FALSE)</f>
        <v>4.34</v>
      </c>
      <c r="BK799" s="6">
        <f>VLOOKUP($B799,'[1]výnosy standard'!$A$1:$T$2200,18,FALSE)</f>
        <v>4.34</v>
      </c>
      <c r="BL799" s="6">
        <f>VLOOKUP($B799,'[1]výnosy standard'!$A$1:$T$2200,19,FALSE)</f>
        <v>5.92</v>
      </c>
      <c r="BM799" s="6">
        <f>VLOOKUP($B799,'[1]výnosy standard'!$A$1:$T$2200,20,FALSE)</f>
        <v>0</v>
      </c>
      <c r="BN799" s="6">
        <f>VLOOKUP(B799,'[1]pšenice výnos'!$A$2:$E$2200,4)</f>
        <v>6.11</v>
      </c>
      <c r="BO799" s="6">
        <f>VLOOKUP(B799,[1]kukuřice!$A$2:$E$2200,5,FALSE)</f>
        <v>38.493486109601733</v>
      </c>
    </row>
    <row r="800" spans="1:67" x14ac:dyDescent="0.25">
      <c r="A800" s="7">
        <v>1091</v>
      </c>
      <c r="B800" s="6" t="s">
        <v>139</v>
      </c>
      <c r="C800" s="13">
        <v>249</v>
      </c>
      <c r="D800" s="7">
        <v>5.1745263870129872</v>
      </c>
      <c r="E800" s="6" t="s">
        <v>47</v>
      </c>
      <c r="F800" s="6" t="s">
        <v>216</v>
      </c>
      <c r="G800" s="7">
        <v>5.1745263870129872</v>
      </c>
      <c r="H800" s="7">
        <v>3.5064935064935066</v>
      </c>
      <c r="I800" s="7">
        <v>3.5064935064935066</v>
      </c>
      <c r="J800" s="7">
        <v>38.5</v>
      </c>
      <c r="K800" s="14">
        <v>47.843753379631778</v>
      </c>
      <c r="L800" s="13">
        <v>22</v>
      </c>
      <c r="M800" s="7">
        <v>38.155033069782945</v>
      </c>
      <c r="N800" s="7">
        <v>1.6133516760867141E-2</v>
      </c>
      <c r="O800" s="7">
        <v>-9.343753379631778</v>
      </c>
      <c r="P800" s="7">
        <v>9</v>
      </c>
      <c r="Q800" s="7">
        <v>0</v>
      </c>
      <c r="R800" s="7">
        <v>0</v>
      </c>
      <c r="S800" s="15">
        <v>0.80666666666666698</v>
      </c>
      <c r="T800" s="15">
        <v>3.06266666666667</v>
      </c>
      <c r="U800" s="15">
        <v>6.1996964939822101</v>
      </c>
      <c r="V800" s="16">
        <v>21.4</v>
      </c>
      <c r="W800" s="16">
        <v>22.4</v>
      </c>
      <c r="X800" s="17" t="e">
        <v>#NULL!</v>
      </c>
      <c r="Y800" s="13">
        <v>1</v>
      </c>
      <c r="Z800" s="16">
        <v>3</v>
      </c>
      <c r="AA800" s="13">
        <v>26</v>
      </c>
      <c r="AB800" s="15">
        <v>4.5999999999999996</v>
      </c>
      <c r="AC800" s="15">
        <v>3.6</v>
      </c>
      <c r="AD800" s="15">
        <v>3.9626666666666699</v>
      </c>
      <c r="AE800" s="15">
        <v>0.962666666666667</v>
      </c>
      <c r="AF800" s="7">
        <v>1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6">
        <f>VLOOKUP($B800,'[1]výnosy standard'!$A$1:$T$2200,2,FALSE)</f>
        <v>27.58</v>
      </c>
      <c r="AV800" s="6">
        <f>VLOOKUP($B800,'[1]výnosy standard'!$A$1:$T$2200,3,FALSE)</f>
        <v>0</v>
      </c>
      <c r="AW800" s="6">
        <f>VLOOKUP($B800,'[1]výnosy standard'!$A$1:$T$2200,4,FALSE)</f>
        <v>9.01</v>
      </c>
      <c r="AX800" s="6">
        <f>VLOOKUP($B800,'[1]výnosy standard'!$A$1:$T$2200,5,FALSE)</f>
        <v>0</v>
      </c>
      <c r="AY800" s="6">
        <f>VLOOKUP($B800,'[1]výnosy standard'!$A$1:$T$2200,6,FALSE)</f>
        <v>0.89</v>
      </c>
      <c r="AZ800" s="6">
        <f>VLOOKUP($B800,'[1]výnosy standard'!$A$1:$T$2200,7,FALSE)</f>
        <v>0</v>
      </c>
      <c r="BA800" s="6">
        <f>VLOOKUP($B800,'[1]výnosy standard'!$A$1:$T$2200,8,FALSE)</f>
        <v>19.690000000000001</v>
      </c>
      <c r="BB800" s="6">
        <f>VLOOKUP($B800,'[1]výnosy standard'!$A$1:$T$2200,9,FALSE)</f>
        <v>7.24</v>
      </c>
      <c r="BC800" s="6">
        <f>VLOOKUP($B800,'[1]výnosy standard'!$A$1:$T$2200,10,FALSE)</f>
        <v>7.24</v>
      </c>
      <c r="BD800" s="6">
        <f>VLOOKUP($B800,'[1]výnosy standard'!$A$1:$T$2200,11,FALSE)</f>
        <v>3.81</v>
      </c>
      <c r="BE800" s="6">
        <f>VLOOKUP($B800,'[1]výnosy standard'!$A$1:$T$2200,12,FALSE)</f>
        <v>0</v>
      </c>
      <c r="BF800" s="6">
        <f>VLOOKUP($B800,'[1]výnosy standard'!$A$1:$T$2200,13,FALSE)</f>
        <v>0</v>
      </c>
      <c r="BG800" s="6">
        <f>VLOOKUP($B800,'[1]výnosy standard'!$A$1:$T$2200,14,FALSE)</f>
        <v>0</v>
      </c>
      <c r="BH800" s="6">
        <f>VLOOKUP($B800,'[1]výnosy standard'!$A$1:$T$2200,15,FALSE)</f>
        <v>0</v>
      </c>
      <c r="BI800" s="6">
        <f>VLOOKUP($B800,'[1]výnosy standard'!$A$1:$T$2200,16,FALSE)</f>
        <v>63.07</v>
      </c>
      <c r="BJ800" s="6">
        <f>VLOOKUP($B800,'[1]výnosy standard'!$A$1:$T$2200,17,FALSE)</f>
        <v>5.26</v>
      </c>
      <c r="BK800" s="6">
        <f>VLOOKUP($B800,'[1]výnosy standard'!$A$1:$T$2200,18,FALSE)</f>
        <v>5.26</v>
      </c>
      <c r="BL800" s="6">
        <f>VLOOKUP($B800,'[1]výnosy standard'!$A$1:$T$2200,19,FALSE)</f>
        <v>6.86</v>
      </c>
      <c r="BM800" s="6">
        <f>VLOOKUP($B800,'[1]výnosy standard'!$A$1:$T$2200,20,FALSE)</f>
        <v>0</v>
      </c>
      <c r="BN800" s="6">
        <f>VLOOKUP(B800,'[1]pšenice výnos'!$A$2:$E$2200,4)</f>
        <v>7.24</v>
      </c>
      <c r="BO800" s="6">
        <f>VLOOKUP(B800,[1]kukuřice!$A$2:$E$2200,5,FALSE)</f>
        <v>42.862535477820899</v>
      </c>
    </row>
    <row r="801" spans="1:67" x14ac:dyDescent="0.25">
      <c r="A801" s="7">
        <v>1029</v>
      </c>
      <c r="B801" s="6" t="s">
        <v>184</v>
      </c>
      <c r="C801" s="13">
        <v>172</v>
      </c>
      <c r="D801" s="7">
        <v>5.1800766283524906</v>
      </c>
      <c r="E801" s="6" t="s">
        <v>47</v>
      </c>
      <c r="F801" s="6" t="s">
        <v>216</v>
      </c>
      <c r="G801" s="7">
        <v>5.1800766283524906</v>
      </c>
      <c r="H801" s="7">
        <v>3.9910600255427839</v>
      </c>
      <c r="I801" s="7">
        <v>3.9910600255427839</v>
      </c>
      <c r="J801" s="7">
        <v>31.32</v>
      </c>
      <c r="K801" s="14">
        <v>26.637507775130775</v>
      </c>
      <c r="L801" s="13">
        <v>18</v>
      </c>
      <c r="M801" s="7">
        <v>39.182845942101451</v>
      </c>
      <c r="N801" s="7">
        <v>0.8002501815129478</v>
      </c>
      <c r="O801" s="7">
        <v>4.6824922248692253</v>
      </c>
      <c r="P801" s="7">
        <v>8</v>
      </c>
      <c r="Q801" s="7">
        <v>0</v>
      </c>
      <c r="R801" s="7">
        <v>0</v>
      </c>
      <c r="S801" s="15">
        <v>5.2583333333333302</v>
      </c>
      <c r="T801" s="15">
        <v>7.4666666666666703</v>
      </c>
      <c r="U801" s="17" t="e">
        <v>#NULL!</v>
      </c>
      <c r="V801" s="16">
        <v>18.5</v>
      </c>
      <c r="W801" s="16">
        <v>18.5</v>
      </c>
      <c r="X801" s="17" t="e">
        <v>#NULL!</v>
      </c>
      <c r="Y801" s="13">
        <v>5</v>
      </c>
      <c r="Z801" s="16">
        <v>5.5</v>
      </c>
      <c r="AA801" s="13">
        <v>12</v>
      </c>
      <c r="AB801" s="15">
        <v>-6.5</v>
      </c>
      <c r="AC801" s="15">
        <v>-6.5</v>
      </c>
      <c r="AD801" s="15">
        <v>5.8416666666666703</v>
      </c>
      <c r="AE801" s="15">
        <v>0.34166666666666601</v>
      </c>
      <c r="AF801" s="7">
        <v>1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6">
        <f>VLOOKUP($B801,'[1]výnosy standard'!$A$1:$T$2200,2,FALSE)</f>
        <v>0</v>
      </c>
      <c r="AV801" s="6">
        <f>VLOOKUP($B801,'[1]výnosy standard'!$A$1:$T$2200,3,FALSE)</f>
        <v>0</v>
      </c>
      <c r="AW801" s="6">
        <f>VLOOKUP($B801,'[1]výnosy standard'!$A$1:$T$2200,4,FALSE)</f>
        <v>0</v>
      </c>
      <c r="AX801" s="6">
        <f>VLOOKUP($B801,'[1]výnosy standard'!$A$1:$T$2200,5,FALSE)</f>
        <v>0</v>
      </c>
      <c r="AY801" s="6">
        <f>VLOOKUP($B801,'[1]výnosy standard'!$A$1:$T$2200,6,FALSE)</f>
        <v>0</v>
      </c>
      <c r="AZ801" s="6">
        <f>VLOOKUP($B801,'[1]výnosy standard'!$A$1:$T$2200,7,FALSE)</f>
        <v>0</v>
      </c>
      <c r="BA801" s="6">
        <f>VLOOKUP($B801,'[1]výnosy standard'!$A$1:$T$2200,8,FALSE)</f>
        <v>0</v>
      </c>
      <c r="BB801" s="6">
        <f>VLOOKUP($B801,'[1]výnosy standard'!$A$1:$T$2200,9,FALSE)</f>
        <v>5.72</v>
      </c>
      <c r="BC801" s="6">
        <f>VLOOKUP($B801,'[1]výnosy standard'!$A$1:$T$2200,10,FALSE)</f>
        <v>5.72</v>
      </c>
      <c r="BD801" s="6">
        <f>VLOOKUP($B801,'[1]výnosy standard'!$A$1:$T$2200,11,FALSE)</f>
        <v>2.99</v>
      </c>
      <c r="BE801" s="6">
        <f>VLOOKUP($B801,'[1]výnosy standard'!$A$1:$T$2200,12,FALSE)</f>
        <v>5.48</v>
      </c>
      <c r="BF801" s="6">
        <f>VLOOKUP($B801,'[1]výnosy standard'!$A$1:$T$2200,13,FALSE)</f>
        <v>0</v>
      </c>
      <c r="BG801" s="6">
        <f>VLOOKUP($B801,'[1]výnosy standard'!$A$1:$T$2200,14,FALSE)</f>
        <v>3.77</v>
      </c>
      <c r="BH801" s="6">
        <f>VLOOKUP($B801,'[1]výnosy standard'!$A$1:$T$2200,15,FALSE)</f>
        <v>0</v>
      </c>
      <c r="BI801" s="6">
        <f>VLOOKUP($B801,'[1]výnosy standard'!$A$1:$T$2200,16,FALSE)</f>
        <v>0</v>
      </c>
      <c r="BJ801" s="6">
        <f>VLOOKUP($B801,'[1]výnosy standard'!$A$1:$T$2200,17,FALSE)</f>
        <v>4.43</v>
      </c>
      <c r="BK801" s="6">
        <f>VLOOKUP($B801,'[1]výnosy standard'!$A$1:$T$2200,18,FALSE)</f>
        <v>4.43</v>
      </c>
      <c r="BL801" s="6">
        <f>VLOOKUP($B801,'[1]výnosy standard'!$A$1:$T$2200,19,FALSE)</f>
        <v>5.52</v>
      </c>
      <c r="BM801" s="6">
        <f>VLOOKUP($B801,'[1]výnosy standard'!$A$1:$T$2200,20,FALSE)</f>
        <v>0</v>
      </c>
      <c r="BN801" s="6">
        <f>VLOOKUP(B801,'[1]pšenice výnos'!$A$2:$E$2200,4)</f>
        <v>5.72</v>
      </c>
      <c r="BO801" s="6">
        <f>VLOOKUP(B801,[1]kukuřice!$A$2:$E$2200,5,FALSE)</f>
        <v>38.728204026541611</v>
      </c>
    </row>
    <row r="802" spans="1:67" x14ac:dyDescent="0.25">
      <c r="A802" s="7">
        <v>1271</v>
      </c>
      <c r="B802" s="6" t="s">
        <v>223</v>
      </c>
      <c r="C802" s="13">
        <v>144</v>
      </c>
      <c r="D802" s="7">
        <v>5.1957230332792212</v>
      </c>
      <c r="E802" s="6" t="s">
        <v>47</v>
      </c>
      <c r="F802" s="6" t="s">
        <v>216</v>
      </c>
      <c r="G802" s="7">
        <v>5.1957230332792212</v>
      </c>
      <c r="H802" s="7">
        <v>1.095779220779221</v>
      </c>
      <c r="I802" s="7">
        <v>1.095779220779221</v>
      </c>
      <c r="J802" s="7">
        <v>41.066666666666663</v>
      </c>
      <c r="K802" s="14">
        <v>38.501485146313691</v>
      </c>
      <c r="L802" s="13">
        <v>0</v>
      </c>
      <c r="M802" s="7">
        <v>39.182845942101451</v>
      </c>
      <c r="N802" s="7">
        <v>0.8002501815129478</v>
      </c>
      <c r="O802" s="7">
        <v>2.5651815203529722</v>
      </c>
      <c r="P802" s="7">
        <v>0</v>
      </c>
      <c r="Q802" s="7">
        <v>0</v>
      </c>
      <c r="R802" s="7">
        <v>1</v>
      </c>
      <c r="S802" s="15">
        <v>3.2124999999999999</v>
      </c>
      <c r="T802" s="15">
        <v>6.9366666666666701</v>
      </c>
      <c r="U802" s="15">
        <v>6.9458333333333302</v>
      </c>
      <c r="V802" s="16">
        <v>11.1</v>
      </c>
      <c r="W802" s="16">
        <v>11.4</v>
      </c>
      <c r="X802" s="17" t="e">
        <v>#NULL!</v>
      </c>
      <c r="Y802" s="13">
        <v>3</v>
      </c>
      <c r="Z802" s="16">
        <v>4</v>
      </c>
      <c r="AA802" s="13">
        <v>17</v>
      </c>
      <c r="AB802" s="15">
        <v>5.9</v>
      </c>
      <c r="AC802" s="15">
        <v>5.6</v>
      </c>
      <c r="AD802" s="15">
        <v>8.3366666666666696</v>
      </c>
      <c r="AE802" s="15">
        <v>4.3366666666666696</v>
      </c>
      <c r="AF802" s="7">
        <v>1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6">
        <f>VLOOKUP($B802,'[1]výnosy standard'!$A$1:$T$2200,2,FALSE)</f>
        <v>0</v>
      </c>
      <c r="AV802" s="6">
        <f>VLOOKUP($B802,'[1]výnosy standard'!$A$1:$T$2200,3,FALSE)</f>
        <v>0</v>
      </c>
      <c r="AW802" s="6">
        <f>VLOOKUP($B802,'[1]výnosy standard'!$A$1:$T$2200,4,FALSE)</f>
        <v>0</v>
      </c>
      <c r="AX802" s="6">
        <f>VLOOKUP($B802,'[1]výnosy standard'!$A$1:$T$2200,5,FALSE)</f>
        <v>0</v>
      </c>
      <c r="AY802" s="6">
        <f>VLOOKUP($B802,'[1]výnosy standard'!$A$1:$T$2200,6,FALSE)</f>
        <v>0</v>
      </c>
      <c r="AZ802" s="6">
        <f>VLOOKUP($B802,'[1]výnosy standard'!$A$1:$T$2200,7,FALSE)</f>
        <v>0</v>
      </c>
      <c r="BA802" s="6">
        <f>VLOOKUP($B802,'[1]výnosy standard'!$A$1:$T$2200,8,FALSE)</f>
        <v>0</v>
      </c>
      <c r="BB802" s="6">
        <f>VLOOKUP($B802,'[1]výnosy standard'!$A$1:$T$2200,9,FALSE)</f>
        <v>5.93</v>
      </c>
      <c r="BC802" s="6">
        <f>VLOOKUP($B802,'[1]výnosy standard'!$A$1:$T$2200,10,FALSE)</f>
        <v>5.93</v>
      </c>
      <c r="BD802" s="6">
        <f>VLOOKUP($B802,'[1]výnosy standard'!$A$1:$T$2200,11,FALSE)</f>
        <v>3.08</v>
      </c>
      <c r="BE802" s="6">
        <f>VLOOKUP($B802,'[1]výnosy standard'!$A$1:$T$2200,12,FALSE)</f>
        <v>5.71</v>
      </c>
      <c r="BF802" s="6">
        <f>VLOOKUP($B802,'[1]výnosy standard'!$A$1:$T$2200,13,FALSE)</f>
        <v>0</v>
      </c>
      <c r="BG802" s="6">
        <f>VLOOKUP($B802,'[1]výnosy standard'!$A$1:$T$2200,14,FALSE)</f>
        <v>0</v>
      </c>
      <c r="BH802" s="6">
        <f>VLOOKUP($B802,'[1]výnosy standard'!$A$1:$T$2200,15,FALSE)</f>
        <v>0</v>
      </c>
      <c r="BI802" s="6">
        <f>VLOOKUP($B802,'[1]výnosy standard'!$A$1:$T$2200,16,FALSE)</f>
        <v>0</v>
      </c>
      <c r="BJ802" s="6">
        <f>VLOOKUP($B802,'[1]výnosy standard'!$A$1:$T$2200,17,FALSE)</f>
        <v>4.22</v>
      </c>
      <c r="BK802" s="6">
        <f>VLOOKUP($B802,'[1]výnosy standard'!$A$1:$T$2200,18,FALSE)</f>
        <v>4.22</v>
      </c>
      <c r="BL802" s="6">
        <f>VLOOKUP($B802,'[1]výnosy standard'!$A$1:$T$2200,19,FALSE)</f>
        <v>5.68</v>
      </c>
      <c r="BM802" s="6">
        <f>VLOOKUP($B802,'[1]výnosy standard'!$A$1:$T$2200,20,FALSE)</f>
        <v>0</v>
      </c>
      <c r="BN802" s="6">
        <f>VLOOKUP(B802,'[1]pšenice výnos'!$A$2:$E$2200,4)</f>
        <v>5.93</v>
      </c>
      <c r="BO802" s="6">
        <f>VLOOKUP(B802,[1]kukuřice!$A$2:$E$2200,5,FALSE)</f>
        <v>41.047943349109097</v>
      </c>
    </row>
    <row r="803" spans="1:67" x14ac:dyDescent="0.25">
      <c r="A803" s="7">
        <v>1075</v>
      </c>
      <c r="B803" s="6" t="s">
        <v>120</v>
      </c>
      <c r="C803" s="13">
        <v>291</v>
      </c>
      <c r="D803" s="7">
        <v>5.2</v>
      </c>
      <c r="E803" s="6" t="s">
        <v>47</v>
      </c>
      <c r="F803" s="6" t="s">
        <v>216</v>
      </c>
      <c r="G803" s="7">
        <v>5.2</v>
      </c>
      <c r="H803" s="7">
        <v>2.7</v>
      </c>
      <c r="I803" s="7">
        <v>2.7</v>
      </c>
      <c r="J803" s="7">
        <v>40</v>
      </c>
      <c r="K803" s="14">
        <v>32.230630244837577</v>
      </c>
      <c r="L803" s="13">
        <v>25</v>
      </c>
      <c r="M803" s="7">
        <v>38.155033069782945</v>
      </c>
      <c r="N803" s="7">
        <v>1.6133516760867141E-2</v>
      </c>
      <c r="O803" s="7">
        <v>7.7693697551624226</v>
      </c>
      <c r="P803" s="7">
        <v>6</v>
      </c>
      <c r="Q803" s="7">
        <v>0</v>
      </c>
      <c r="R803" s="7">
        <v>0</v>
      </c>
      <c r="S803" s="15">
        <v>2.43333333333333</v>
      </c>
      <c r="T803" s="15">
        <v>7.3533333333333299</v>
      </c>
      <c r="U803" s="15">
        <v>8.6999999999999993</v>
      </c>
      <c r="V803" s="16">
        <v>11.2</v>
      </c>
      <c r="W803" s="16">
        <v>13.2</v>
      </c>
      <c r="X803" s="17" t="e">
        <v>#NULL!</v>
      </c>
      <c r="Y803" s="13">
        <v>4</v>
      </c>
      <c r="Z803" s="16">
        <v>4.7</v>
      </c>
      <c r="AA803" s="13">
        <v>14</v>
      </c>
      <c r="AB803" s="15">
        <v>2.8</v>
      </c>
      <c r="AC803" s="15">
        <v>0.80000000000000104</v>
      </c>
      <c r="AD803" s="15">
        <v>7.5533333333333301</v>
      </c>
      <c r="AE803" s="15">
        <v>2.8533333333333299</v>
      </c>
      <c r="AF803" s="7">
        <v>1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6">
        <f>VLOOKUP($B803,'[1]výnosy standard'!$A$1:$T$2200,2,FALSE)</f>
        <v>25.2</v>
      </c>
      <c r="AV803" s="6">
        <f>VLOOKUP($B803,'[1]výnosy standard'!$A$1:$T$2200,3,FALSE)</f>
        <v>0</v>
      </c>
      <c r="AW803" s="6">
        <f>VLOOKUP($B803,'[1]výnosy standard'!$A$1:$T$2200,4,FALSE)</f>
        <v>0</v>
      </c>
      <c r="AX803" s="6">
        <f>VLOOKUP($B803,'[1]výnosy standard'!$A$1:$T$2200,5,FALSE)</f>
        <v>0</v>
      </c>
      <c r="AY803" s="6">
        <f>VLOOKUP($B803,'[1]výnosy standard'!$A$1:$T$2200,6,FALSE)</f>
        <v>0</v>
      </c>
      <c r="AZ803" s="6">
        <f>VLOOKUP($B803,'[1]výnosy standard'!$A$1:$T$2200,7,FALSE)</f>
        <v>0</v>
      </c>
      <c r="BA803" s="6">
        <f>VLOOKUP($B803,'[1]výnosy standard'!$A$1:$T$2200,8,FALSE)</f>
        <v>0</v>
      </c>
      <c r="BB803" s="6">
        <f>VLOOKUP($B803,'[1]výnosy standard'!$A$1:$T$2200,9,FALSE)</f>
        <v>6.08</v>
      </c>
      <c r="BC803" s="6">
        <f>VLOOKUP($B803,'[1]výnosy standard'!$A$1:$T$2200,10,FALSE)</f>
        <v>6.08</v>
      </c>
      <c r="BD803" s="6">
        <f>VLOOKUP($B803,'[1]výnosy standard'!$A$1:$T$2200,11,FALSE)</f>
        <v>3.49</v>
      </c>
      <c r="BE803" s="6">
        <f>VLOOKUP($B803,'[1]výnosy standard'!$A$1:$T$2200,12,FALSE)</f>
        <v>5.61</v>
      </c>
      <c r="BF803" s="6">
        <f>VLOOKUP($B803,'[1]výnosy standard'!$A$1:$T$2200,13,FALSE)</f>
        <v>0</v>
      </c>
      <c r="BG803" s="6">
        <f>VLOOKUP($B803,'[1]výnosy standard'!$A$1:$T$2200,14,FALSE)</f>
        <v>0</v>
      </c>
      <c r="BH803" s="6">
        <f>VLOOKUP($B803,'[1]výnosy standard'!$A$1:$T$2200,15,FALSE)</f>
        <v>18.760000000000002</v>
      </c>
      <c r="BI803" s="6">
        <f>VLOOKUP($B803,'[1]výnosy standard'!$A$1:$T$2200,16,FALSE)</f>
        <v>0</v>
      </c>
      <c r="BJ803" s="6">
        <f>VLOOKUP($B803,'[1]výnosy standard'!$A$1:$T$2200,17,FALSE)</f>
        <v>4.53</v>
      </c>
      <c r="BK803" s="6">
        <f>VLOOKUP($B803,'[1]výnosy standard'!$A$1:$T$2200,18,FALSE)</f>
        <v>4.53</v>
      </c>
      <c r="BL803" s="6">
        <f>VLOOKUP($B803,'[1]výnosy standard'!$A$1:$T$2200,19,FALSE)</f>
        <v>5.73</v>
      </c>
      <c r="BM803" s="6">
        <f>VLOOKUP($B803,'[1]výnosy standard'!$A$1:$T$2200,20,FALSE)</f>
        <v>0</v>
      </c>
      <c r="BN803" s="6">
        <f>VLOOKUP(B803,'[1]pšenice výnos'!$A$2:$E$2200,4)</f>
        <v>6.08</v>
      </c>
      <c r="BO803" s="6">
        <f>VLOOKUP(B803,[1]kukuřice!$A$2:$E$2200,5,FALSE)</f>
        <v>43.111246750556127</v>
      </c>
    </row>
    <row r="804" spans="1:67" x14ac:dyDescent="0.25">
      <c r="A804" s="7">
        <v>1305</v>
      </c>
      <c r="B804" s="6" t="s">
        <v>200</v>
      </c>
      <c r="C804" s="13">
        <v>216</v>
      </c>
      <c r="D804" s="7">
        <v>5.205741626794258</v>
      </c>
      <c r="E804" s="6" t="s">
        <v>47</v>
      </c>
      <c r="F804" s="6" t="s">
        <v>216</v>
      </c>
      <c r="G804" s="7">
        <v>5.205741626794258</v>
      </c>
      <c r="H804" s="7">
        <v>0</v>
      </c>
      <c r="I804" s="7">
        <v>0</v>
      </c>
      <c r="J804" s="7">
        <v>41.800000000000004</v>
      </c>
      <c r="K804" s="14">
        <v>38.096022304914612</v>
      </c>
      <c r="L804" s="13">
        <v>18</v>
      </c>
      <c r="M804" s="7">
        <v>38.155033069782945</v>
      </c>
      <c r="N804" s="7">
        <v>1.6133516760867141E-2</v>
      </c>
      <c r="O804" s="7">
        <v>3.703977695085392</v>
      </c>
      <c r="P804" s="7">
        <v>5</v>
      </c>
      <c r="Q804" s="7">
        <v>1</v>
      </c>
      <c r="R804" s="7">
        <v>0</v>
      </c>
      <c r="S804" s="15">
        <v>1.175</v>
      </c>
      <c r="T804" s="15">
        <v>3.7869841269841298</v>
      </c>
      <c r="U804" s="15">
        <v>6.1155555555555603</v>
      </c>
      <c r="V804" s="16">
        <v>18.2</v>
      </c>
      <c r="W804" s="16">
        <v>17.2</v>
      </c>
      <c r="X804" s="13">
        <v>-1</v>
      </c>
      <c r="Y804" s="13">
        <v>3</v>
      </c>
      <c r="Z804" s="16">
        <v>4</v>
      </c>
      <c r="AA804" s="13">
        <v>17</v>
      </c>
      <c r="AB804" s="15">
        <v>-1.2</v>
      </c>
      <c r="AC804" s="15">
        <v>-0.19999999999999901</v>
      </c>
      <c r="AD804" s="15">
        <v>3.73698412698413</v>
      </c>
      <c r="AE804" s="15">
        <v>-0.26301587301586998</v>
      </c>
      <c r="AF804" s="7">
        <v>1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6">
        <f>VLOOKUP($B804,'[1]výnosy standard'!$A$1:$T$2200,2,FALSE)</f>
        <v>28.17</v>
      </c>
      <c r="AV804" s="6">
        <f>VLOOKUP($B804,'[1]výnosy standard'!$A$1:$T$2200,3,FALSE)</f>
        <v>0</v>
      </c>
      <c r="AW804" s="6">
        <f>VLOOKUP($B804,'[1]výnosy standard'!$A$1:$T$2200,4,FALSE)</f>
        <v>0</v>
      </c>
      <c r="AX804" s="6">
        <f>VLOOKUP($B804,'[1]výnosy standard'!$A$1:$T$2200,5,FALSE)</f>
        <v>4.62</v>
      </c>
      <c r="AY804" s="6">
        <f>VLOOKUP($B804,'[1]výnosy standard'!$A$1:$T$2200,6,FALSE)</f>
        <v>0.65</v>
      </c>
      <c r="AZ804" s="6">
        <f>VLOOKUP($B804,'[1]výnosy standard'!$A$1:$T$2200,7,FALSE)</f>
        <v>4.25</v>
      </c>
      <c r="BA804" s="6">
        <f>VLOOKUP($B804,'[1]výnosy standard'!$A$1:$T$2200,8,FALSE)</f>
        <v>0</v>
      </c>
      <c r="BB804" s="6">
        <f>VLOOKUP($B804,'[1]výnosy standard'!$A$1:$T$2200,9,FALSE)</f>
        <v>5.5</v>
      </c>
      <c r="BC804" s="6">
        <f>VLOOKUP($B804,'[1]výnosy standard'!$A$1:$T$2200,10,FALSE)</f>
        <v>5.5</v>
      </c>
      <c r="BD804" s="6">
        <f>VLOOKUP($B804,'[1]výnosy standard'!$A$1:$T$2200,11,FALSE)</f>
        <v>3.12</v>
      </c>
      <c r="BE804" s="6">
        <f>VLOOKUP($B804,'[1]výnosy standard'!$A$1:$T$2200,12,FALSE)</f>
        <v>5.15</v>
      </c>
      <c r="BF804" s="6">
        <f>VLOOKUP($B804,'[1]výnosy standard'!$A$1:$T$2200,13,FALSE)</f>
        <v>0</v>
      </c>
      <c r="BG804" s="6">
        <f>VLOOKUP($B804,'[1]výnosy standard'!$A$1:$T$2200,14,FALSE)</f>
        <v>0</v>
      </c>
      <c r="BH804" s="6">
        <f>VLOOKUP($B804,'[1]výnosy standard'!$A$1:$T$2200,15,FALSE)</f>
        <v>20.97</v>
      </c>
      <c r="BI804" s="6">
        <f>VLOOKUP($B804,'[1]výnosy standard'!$A$1:$T$2200,16,FALSE)</f>
        <v>0</v>
      </c>
      <c r="BJ804" s="6">
        <f>VLOOKUP($B804,'[1]výnosy standard'!$A$1:$T$2200,17,FALSE)</f>
        <v>3.89</v>
      </c>
      <c r="BK804" s="6">
        <f>VLOOKUP($B804,'[1]výnosy standard'!$A$1:$T$2200,18,FALSE)</f>
        <v>3.89</v>
      </c>
      <c r="BL804" s="6">
        <f>VLOOKUP($B804,'[1]výnosy standard'!$A$1:$T$2200,19,FALSE)</f>
        <v>5.13</v>
      </c>
      <c r="BM804" s="6">
        <f>VLOOKUP($B804,'[1]výnosy standard'!$A$1:$T$2200,20,FALSE)</f>
        <v>0</v>
      </c>
      <c r="BN804" s="6">
        <f>VLOOKUP(B804,'[1]pšenice výnos'!$A$2:$E$2200,4)</f>
        <v>5.5</v>
      </c>
      <c r="BO804" s="6">
        <f>VLOOKUP(B804,[1]kukuřice!$A$2:$E$2200,5,FALSE)</f>
        <v>38.719103543145614</v>
      </c>
    </row>
    <row r="805" spans="1:67" x14ac:dyDescent="0.25">
      <c r="A805" s="7">
        <v>4491</v>
      </c>
      <c r="B805" s="6" t="s">
        <v>120</v>
      </c>
      <c r="C805" s="13">
        <v>186</v>
      </c>
      <c r="D805" s="7">
        <v>5.2242964614098639</v>
      </c>
      <c r="E805" s="6" t="s">
        <v>47</v>
      </c>
      <c r="F805" s="6" t="s">
        <v>216</v>
      </c>
      <c r="G805" s="7">
        <v>5.2242964614098639</v>
      </c>
      <c r="H805" s="7">
        <v>5.2242964614098639</v>
      </c>
      <c r="I805" s="7">
        <v>5.2242964614098639</v>
      </c>
      <c r="J805" s="7">
        <v>28.712</v>
      </c>
      <c r="K805" s="14">
        <v>34.215156957776308</v>
      </c>
      <c r="L805" s="13">
        <v>29</v>
      </c>
      <c r="M805" s="7">
        <v>38.155033069782945</v>
      </c>
      <c r="N805" s="7">
        <v>1.6133516760867141E-2</v>
      </c>
      <c r="O805" s="7">
        <v>-5.5031569577763086</v>
      </c>
      <c r="P805" s="7">
        <v>7</v>
      </c>
      <c r="Q805" s="7">
        <v>1</v>
      </c>
      <c r="R805" s="7">
        <v>0</v>
      </c>
      <c r="S805" s="15">
        <v>0.85277777777777797</v>
      </c>
      <c r="T805" s="15">
        <v>2.3455555555555598</v>
      </c>
      <c r="U805" s="15">
        <v>4.7637566137566099</v>
      </c>
      <c r="V805" s="16">
        <v>15.2</v>
      </c>
      <c r="W805" s="16">
        <v>15.1</v>
      </c>
      <c r="X805" s="13">
        <v>-1</v>
      </c>
      <c r="Y805" s="13">
        <v>4</v>
      </c>
      <c r="Z805" s="16">
        <v>4.7</v>
      </c>
      <c r="AA805" s="13">
        <v>14</v>
      </c>
      <c r="AB805" s="15">
        <v>-1.2</v>
      </c>
      <c r="AC805" s="15">
        <v>-1.1000000000000001</v>
      </c>
      <c r="AD805" s="15">
        <v>2.0705555555555599</v>
      </c>
      <c r="AE805" s="15">
        <v>-2.6294444444444398</v>
      </c>
      <c r="AF805" s="7">
        <v>1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6">
        <f>VLOOKUP($B805,'[1]výnosy standard'!$A$1:$T$2200,2,FALSE)</f>
        <v>25.2</v>
      </c>
      <c r="AV805" s="6">
        <f>VLOOKUP($B805,'[1]výnosy standard'!$A$1:$T$2200,3,FALSE)</f>
        <v>0</v>
      </c>
      <c r="AW805" s="6">
        <f>VLOOKUP($B805,'[1]výnosy standard'!$A$1:$T$2200,4,FALSE)</f>
        <v>0</v>
      </c>
      <c r="AX805" s="6">
        <f>VLOOKUP($B805,'[1]výnosy standard'!$A$1:$T$2200,5,FALSE)</f>
        <v>0</v>
      </c>
      <c r="AY805" s="6">
        <f>VLOOKUP($B805,'[1]výnosy standard'!$A$1:$T$2200,6,FALSE)</f>
        <v>0</v>
      </c>
      <c r="AZ805" s="6">
        <f>VLOOKUP($B805,'[1]výnosy standard'!$A$1:$T$2200,7,FALSE)</f>
        <v>0</v>
      </c>
      <c r="BA805" s="6">
        <f>VLOOKUP($B805,'[1]výnosy standard'!$A$1:$T$2200,8,FALSE)</f>
        <v>0</v>
      </c>
      <c r="BB805" s="6">
        <f>VLOOKUP($B805,'[1]výnosy standard'!$A$1:$T$2200,9,FALSE)</f>
        <v>6.08</v>
      </c>
      <c r="BC805" s="6">
        <f>VLOOKUP($B805,'[1]výnosy standard'!$A$1:$T$2200,10,FALSE)</f>
        <v>6.08</v>
      </c>
      <c r="BD805" s="6">
        <f>VLOOKUP($B805,'[1]výnosy standard'!$A$1:$T$2200,11,FALSE)</f>
        <v>3.49</v>
      </c>
      <c r="BE805" s="6">
        <f>VLOOKUP($B805,'[1]výnosy standard'!$A$1:$T$2200,12,FALSE)</f>
        <v>5.61</v>
      </c>
      <c r="BF805" s="6">
        <f>VLOOKUP($B805,'[1]výnosy standard'!$A$1:$T$2200,13,FALSE)</f>
        <v>0</v>
      </c>
      <c r="BG805" s="6">
        <f>VLOOKUP($B805,'[1]výnosy standard'!$A$1:$T$2200,14,FALSE)</f>
        <v>0</v>
      </c>
      <c r="BH805" s="6">
        <f>VLOOKUP($B805,'[1]výnosy standard'!$A$1:$T$2200,15,FALSE)</f>
        <v>18.760000000000002</v>
      </c>
      <c r="BI805" s="6">
        <f>VLOOKUP($B805,'[1]výnosy standard'!$A$1:$T$2200,16,FALSE)</f>
        <v>0</v>
      </c>
      <c r="BJ805" s="6">
        <f>VLOOKUP($B805,'[1]výnosy standard'!$A$1:$T$2200,17,FALSE)</f>
        <v>4.53</v>
      </c>
      <c r="BK805" s="6">
        <f>VLOOKUP($B805,'[1]výnosy standard'!$A$1:$T$2200,18,FALSE)</f>
        <v>4.53</v>
      </c>
      <c r="BL805" s="6">
        <f>VLOOKUP($B805,'[1]výnosy standard'!$A$1:$T$2200,19,FALSE)</f>
        <v>5.73</v>
      </c>
      <c r="BM805" s="6">
        <f>VLOOKUP($B805,'[1]výnosy standard'!$A$1:$T$2200,20,FALSE)</f>
        <v>0</v>
      </c>
      <c r="BN805" s="6">
        <f>VLOOKUP(B805,'[1]pšenice výnos'!$A$2:$E$2200,4)</f>
        <v>6.08</v>
      </c>
      <c r="BO805" s="6">
        <f>VLOOKUP(B805,[1]kukuřice!$A$2:$E$2200,5,FALSE)</f>
        <v>43.111246750556127</v>
      </c>
    </row>
    <row r="806" spans="1:67" x14ac:dyDescent="0.25">
      <c r="A806" s="7">
        <v>3805</v>
      </c>
      <c r="B806" s="6" t="s">
        <v>116</v>
      </c>
      <c r="C806" s="13">
        <v>217</v>
      </c>
      <c r="D806" s="7">
        <v>5.2267206477732797</v>
      </c>
      <c r="E806" s="6" t="s">
        <v>47</v>
      </c>
      <c r="F806" s="6" t="s">
        <v>216</v>
      </c>
      <c r="G806" s="7">
        <v>5.2267206477732797</v>
      </c>
      <c r="H806" s="7">
        <v>1.5829959514170042</v>
      </c>
      <c r="I806" s="7">
        <v>1.5829959514170042</v>
      </c>
      <c r="J806" s="7">
        <v>49.4</v>
      </c>
      <c r="K806" s="14">
        <v>47.759844814040186</v>
      </c>
      <c r="L806" s="13">
        <v>25</v>
      </c>
      <c r="M806" s="7">
        <v>38.155033069782945</v>
      </c>
      <c r="N806" s="7">
        <v>1.6133516760867141E-2</v>
      </c>
      <c r="O806" s="7">
        <v>1.6401551859598129</v>
      </c>
      <c r="P806" s="7">
        <v>5</v>
      </c>
      <c r="Q806" s="7">
        <v>0</v>
      </c>
      <c r="R806" s="7">
        <v>0</v>
      </c>
      <c r="S806" s="15">
        <v>0.73888888888888904</v>
      </c>
      <c r="T806" s="15">
        <v>2.3177777777777799</v>
      </c>
      <c r="U806" s="15">
        <v>5.2774691358024697</v>
      </c>
      <c r="V806" s="16">
        <v>18.2</v>
      </c>
      <c r="W806" s="16">
        <v>15.4</v>
      </c>
      <c r="X806" s="13">
        <v>-1</v>
      </c>
      <c r="Y806" s="13">
        <v>4</v>
      </c>
      <c r="Z806" s="16">
        <v>4.7</v>
      </c>
      <c r="AA806" s="13">
        <v>14</v>
      </c>
      <c r="AB806" s="15">
        <v>-4.2</v>
      </c>
      <c r="AC806" s="15">
        <v>-1.4</v>
      </c>
      <c r="AD806" s="15">
        <v>1.9677777777777801</v>
      </c>
      <c r="AE806" s="15">
        <v>-2.7322222222222199</v>
      </c>
      <c r="AF806" s="7">
        <v>1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6">
        <f>VLOOKUP($B806,'[1]výnosy standard'!$A$1:$T$2200,2,FALSE)</f>
        <v>0</v>
      </c>
      <c r="AV806" s="6">
        <f>VLOOKUP($B806,'[1]výnosy standard'!$A$1:$T$2200,3,FALSE)</f>
        <v>0</v>
      </c>
      <c r="AW806" s="6">
        <f>VLOOKUP($B806,'[1]výnosy standard'!$A$1:$T$2200,4,FALSE)</f>
        <v>0</v>
      </c>
      <c r="AX806" s="6">
        <f>VLOOKUP($B806,'[1]výnosy standard'!$A$1:$T$2200,5,FALSE)</f>
        <v>0</v>
      </c>
      <c r="AY806" s="6">
        <f>VLOOKUP($B806,'[1]výnosy standard'!$A$1:$T$2200,6,FALSE)</f>
        <v>0</v>
      </c>
      <c r="AZ806" s="6">
        <f>VLOOKUP($B806,'[1]výnosy standard'!$A$1:$T$2200,7,FALSE)</f>
        <v>0</v>
      </c>
      <c r="BA806" s="6">
        <f>VLOOKUP($B806,'[1]výnosy standard'!$A$1:$T$2200,8,FALSE)</f>
        <v>0</v>
      </c>
      <c r="BB806" s="6">
        <f>VLOOKUP($B806,'[1]výnosy standard'!$A$1:$T$2200,9,FALSE)</f>
        <v>6.39</v>
      </c>
      <c r="BC806" s="6">
        <f>VLOOKUP($B806,'[1]výnosy standard'!$A$1:$T$2200,10,FALSE)</f>
        <v>6.39</v>
      </c>
      <c r="BD806" s="6">
        <f>VLOOKUP($B806,'[1]výnosy standard'!$A$1:$T$2200,11,FALSE)</f>
        <v>3.36</v>
      </c>
      <c r="BE806" s="6">
        <f>VLOOKUP($B806,'[1]výnosy standard'!$A$1:$T$2200,12,FALSE)</f>
        <v>5.89</v>
      </c>
      <c r="BF806" s="6">
        <f>VLOOKUP($B806,'[1]výnosy standard'!$A$1:$T$2200,13,FALSE)</f>
        <v>0</v>
      </c>
      <c r="BG806" s="6">
        <f>VLOOKUP($B806,'[1]výnosy standard'!$A$1:$T$2200,14,FALSE)</f>
        <v>0</v>
      </c>
      <c r="BH806" s="6">
        <f>VLOOKUP($B806,'[1]výnosy standard'!$A$1:$T$2200,15,FALSE)</f>
        <v>0</v>
      </c>
      <c r="BI806" s="6">
        <f>VLOOKUP($B806,'[1]výnosy standard'!$A$1:$T$2200,16,FALSE)</f>
        <v>0</v>
      </c>
      <c r="BJ806" s="6">
        <f>VLOOKUP($B806,'[1]výnosy standard'!$A$1:$T$2200,17,FALSE)</f>
        <v>4.6900000000000004</v>
      </c>
      <c r="BK806" s="6">
        <f>VLOOKUP($B806,'[1]výnosy standard'!$A$1:$T$2200,18,FALSE)</f>
        <v>4.6900000000000004</v>
      </c>
      <c r="BL806" s="6">
        <f>VLOOKUP($B806,'[1]výnosy standard'!$A$1:$T$2200,19,FALSE)</f>
        <v>6.06</v>
      </c>
      <c r="BM806" s="6">
        <f>VLOOKUP($B806,'[1]výnosy standard'!$A$1:$T$2200,20,FALSE)</f>
        <v>0</v>
      </c>
      <c r="BN806" s="6">
        <f>VLOOKUP(B806,'[1]pšenice výnos'!$A$2:$E$2200,4)</f>
        <v>6.39</v>
      </c>
      <c r="BO806" s="6">
        <f>VLOOKUP(B806,[1]kukuřice!$A$2:$E$2200,5,FALSE)</f>
        <v>44.241485824571974</v>
      </c>
    </row>
    <row r="807" spans="1:67" x14ac:dyDescent="0.25">
      <c r="A807" s="7">
        <v>4326</v>
      </c>
      <c r="B807" s="6" t="s">
        <v>130</v>
      </c>
      <c r="C807" s="13">
        <v>133</v>
      </c>
      <c r="D807" s="7">
        <v>5.2434143599636389</v>
      </c>
      <c r="E807" s="6" t="s">
        <v>47</v>
      </c>
      <c r="F807" s="6" t="s">
        <v>216</v>
      </c>
      <c r="G807" s="7">
        <v>5.2434143599636389</v>
      </c>
      <c r="H807" s="7">
        <v>2.0817575585147354</v>
      </c>
      <c r="I807" s="7">
        <v>2.0817575585147354</v>
      </c>
      <c r="J807" s="7">
        <v>48.036333333333332</v>
      </c>
      <c r="K807" s="14">
        <v>55.064317982065745</v>
      </c>
      <c r="L807" s="13">
        <v>17</v>
      </c>
      <c r="M807" s="7">
        <v>36.999717376994539</v>
      </c>
      <c r="N807" s="7">
        <v>-1.4781497304898705</v>
      </c>
      <c r="O807" s="7">
        <v>-7.0279846487324136</v>
      </c>
      <c r="P807" s="7">
        <v>2</v>
      </c>
      <c r="Q807" s="7">
        <v>6</v>
      </c>
      <c r="R807" s="7">
        <v>0</v>
      </c>
      <c r="S807" s="15">
        <v>1.2208333333333301</v>
      </c>
      <c r="T807" s="15">
        <v>4.2386666666666697</v>
      </c>
      <c r="U807" s="15">
        <v>6.8124627976190499</v>
      </c>
      <c r="V807" s="16">
        <v>18</v>
      </c>
      <c r="W807" s="16">
        <v>19.5</v>
      </c>
      <c r="X807" s="17" t="e">
        <v>#NULL!</v>
      </c>
      <c r="Y807" s="13">
        <v>2</v>
      </c>
      <c r="Z807" s="16">
        <v>3.5</v>
      </c>
      <c r="AA807" s="13">
        <v>22</v>
      </c>
      <c r="AB807" s="15">
        <v>4</v>
      </c>
      <c r="AC807" s="15">
        <v>2.5</v>
      </c>
      <c r="AD807" s="15">
        <v>4.8636666666666697</v>
      </c>
      <c r="AE807" s="15">
        <v>1.3636666666666699</v>
      </c>
      <c r="AF807" s="7">
        <v>1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6">
        <f>VLOOKUP($B807,'[1]výnosy standard'!$A$1:$T$2200,2,FALSE)</f>
        <v>28.17</v>
      </c>
      <c r="AV807" s="6">
        <f>VLOOKUP($B807,'[1]výnosy standard'!$A$1:$T$2200,3,FALSE)</f>
        <v>0</v>
      </c>
      <c r="AW807" s="6">
        <f>VLOOKUP($B807,'[1]výnosy standard'!$A$1:$T$2200,4,FALSE)</f>
        <v>8.14</v>
      </c>
      <c r="AX807" s="6">
        <f>VLOOKUP($B807,'[1]výnosy standard'!$A$1:$T$2200,5,FALSE)</f>
        <v>0</v>
      </c>
      <c r="AY807" s="6">
        <f>VLOOKUP($B807,'[1]výnosy standard'!$A$1:$T$2200,6,FALSE)</f>
        <v>1.03</v>
      </c>
      <c r="AZ807" s="6">
        <f>VLOOKUP($B807,'[1]výnosy standard'!$A$1:$T$2200,7,FALSE)</f>
        <v>0</v>
      </c>
      <c r="BA807" s="6">
        <f>VLOOKUP($B807,'[1]výnosy standard'!$A$1:$T$2200,8,FALSE)</f>
        <v>20.11</v>
      </c>
      <c r="BB807" s="6">
        <f>VLOOKUP($B807,'[1]výnosy standard'!$A$1:$T$2200,9,FALSE)</f>
        <v>7.38</v>
      </c>
      <c r="BC807" s="6">
        <f>VLOOKUP($B807,'[1]výnosy standard'!$A$1:$T$2200,10,FALSE)</f>
        <v>7.38</v>
      </c>
      <c r="BD807" s="6">
        <f>VLOOKUP($B807,'[1]výnosy standard'!$A$1:$T$2200,11,FALSE)</f>
        <v>3.62</v>
      </c>
      <c r="BE807" s="6">
        <f>VLOOKUP($B807,'[1]výnosy standard'!$A$1:$T$2200,12,FALSE)</f>
        <v>0</v>
      </c>
      <c r="BF807" s="6">
        <f>VLOOKUP($B807,'[1]výnosy standard'!$A$1:$T$2200,13,FALSE)</f>
        <v>0</v>
      </c>
      <c r="BG807" s="6">
        <f>VLOOKUP($B807,'[1]výnosy standard'!$A$1:$T$2200,14,FALSE)</f>
        <v>0</v>
      </c>
      <c r="BH807" s="6">
        <f>VLOOKUP($B807,'[1]výnosy standard'!$A$1:$T$2200,15,FALSE)</f>
        <v>0</v>
      </c>
      <c r="BI807" s="6">
        <f>VLOOKUP($B807,'[1]výnosy standard'!$A$1:$T$2200,16,FALSE)</f>
        <v>72.05</v>
      </c>
      <c r="BJ807" s="6">
        <f>VLOOKUP($B807,'[1]výnosy standard'!$A$1:$T$2200,17,FALSE)</f>
        <v>5.89</v>
      </c>
      <c r="BK807" s="6">
        <f>VLOOKUP($B807,'[1]výnosy standard'!$A$1:$T$2200,18,FALSE)</f>
        <v>5.89</v>
      </c>
      <c r="BL807" s="6">
        <f>VLOOKUP($B807,'[1]výnosy standard'!$A$1:$T$2200,19,FALSE)</f>
        <v>6.97</v>
      </c>
      <c r="BM807" s="6">
        <f>VLOOKUP($B807,'[1]výnosy standard'!$A$1:$T$2200,20,FALSE)</f>
        <v>0</v>
      </c>
      <c r="BN807" s="6">
        <f>VLOOKUP(B807,'[1]pšenice výnos'!$A$2:$E$2200,4)</f>
        <v>7.38</v>
      </c>
      <c r="BO807" s="6">
        <f>VLOOKUP(B807,[1]kukuřice!$A$2:$E$2200,5,FALSE)</f>
        <v>46.768164145287535</v>
      </c>
    </row>
    <row r="808" spans="1:67" x14ac:dyDescent="0.25">
      <c r="A808" s="7">
        <v>1235</v>
      </c>
      <c r="B808" s="6" t="s">
        <v>200</v>
      </c>
      <c r="C808" s="13">
        <v>293</v>
      </c>
      <c r="D808" s="7">
        <v>5.3250000000000002</v>
      </c>
      <c r="E808" s="6" t="s">
        <v>47</v>
      </c>
      <c r="F808" s="6" t="s">
        <v>216</v>
      </c>
      <c r="G808" s="7">
        <v>5.3250000000000002</v>
      </c>
      <c r="H808" s="7">
        <v>2.8250000000000002</v>
      </c>
      <c r="I808" s="7">
        <v>2.8250000000000002</v>
      </c>
      <c r="J808" s="7">
        <v>40</v>
      </c>
      <c r="K808" s="14">
        <v>32.943207199233989</v>
      </c>
      <c r="L808" s="13">
        <v>25</v>
      </c>
      <c r="M808" s="7">
        <v>38.155033069782945</v>
      </c>
      <c r="N808" s="7">
        <v>1.6133516760867141E-2</v>
      </c>
      <c r="O808" s="7">
        <v>7.0567928007660115</v>
      </c>
      <c r="P808" s="7">
        <v>8</v>
      </c>
      <c r="Q808" s="7">
        <v>0</v>
      </c>
      <c r="R808" s="7">
        <v>0</v>
      </c>
      <c r="S808" s="15">
        <v>1.1416666666666699</v>
      </c>
      <c r="T808" s="15">
        <v>4.9266666666666703</v>
      </c>
      <c r="U808" s="15">
        <v>7.3888888888888902</v>
      </c>
      <c r="V808" s="16">
        <v>15</v>
      </c>
      <c r="W808" s="16">
        <v>17.399999999999999</v>
      </c>
      <c r="X808" s="17" t="e">
        <v>#NULL!</v>
      </c>
      <c r="Y808" s="13">
        <v>3</v>
      </c>
      <c r="Z808" s="16">
        <v>4</v>
      </c>
      <c r="AA808" s="13">
        <v>17</v>
      </c>
      <c r="AB808" s="15">
        <v>2</v>
      </c>
      <c r="AC808" s="15">
        <v>-0.39999999999999902</v>
      </c>
      <c r="AD808" s="15">
        <v>4.8266666666666698</v>
      </c>
      <c r="AE808" s="15">
        <v>0.82666666666666699</v>
      </c>
      <c r="AF808" s="7">
        <v>1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7">
        <v>0</v>
      </c>
      <c r="AU808" s="6">
        <f>VLOOKUP($B808,'[1]výnosy standard'!$A$1:$T$2200,2,FALSE)</f>
        <v>28.17</v>
      </c>
      <c r="AV808" s="6">
        <f>VLOOKUP($B808,'[1]výnosy standard'!$A$1:$T$2200,3,FALSE)</f>
        <v>0</v>
      </c>
      <c r="AW808" s="6">
        <f>VLOOKUP($B808,'[1]výnosy standard'!$A$1:$T$2200,4,FALSE)</f>
        <v>0</v>
      </c>
      <c r="AX808" s="6">
        <f>VLOOKUP($B808,'[1]výnosy standard'!$A$1:$T$2200,5,FALSE)</f>
        <v>4.62</v>
      </c>
      <c r="AY808" s="6">
        <f>VLOOKUP($B808,'[1]výnosy standard'!$A$1:$T$2200,6,FALSE)</f>
        <v>0.65</v>
      </c>
      <c r="AZ808" s="6">
        <f>VLOOKUP($B808,'[1]výnosy standard'!$A$1:$T$2200,7,FALSE)</f>
        <v>4.25</v>
      </c>
      <c r="BA808" s="6">
        <f>VLOOKUP($B808,'[1]výnosy standard'!$A$1:$T$2200,8,FALSE)</f>
        <v>0</v>
      </c>
      <c r="BB808" s="6">
        <f>VLOOKUP($B808,'[1]výnosy standard'!$A$1:$T$2200,9,FALSE)</f>
        <v>5.5</v>
      </c>
      <c r="BC808" s="6">
        <f>VLOOKUP($B808,'[1]výnosy standard'!$A$1:$T$2200,10,FALSE)</f>
        <v>5.5</v>
      </c>
      <c r="BD808" s="6">
        <f>VLOOKUP($B808,'[1]výnosy standard'!$A$1:$T$2200,11,FALSE)</f>
        <v>3.12</v>
      </c>
      <c r="BE808" s="6">
        <f>VLOOKUP($B808,'[1]výnosy standard'!$A$1:$T$2200,12,FALSE)</f>
        <v>5.15</v>
      </c>
      <c r="BF808" s="6">
        <f>VLOOKUP($B808,'[1]výnosy standard'!$A$1:$T$2200,13,FALSE)</f>
        <v>0</v>
      </c>
      <c r="BG808" s="6">
        <f>VLOOKUP($B808,'[1]výnosy standard'!$A$1:$T$2200,14,FALSE)</f>
        <v>0</v>
      </c>
      <c r="BH808" s="6">
        <f>VLOOKUP($B808,'[1]výnosy standard'!$A$1:$T$2200,15,FALSE)</f>
        <v>20.97</v>
      </c>
      <c r="BI808" s="6">
        <f>VLOOKUP($B808,'[1]výnosy standard'!$A$1:$T$2200,16,FALSE)</f>
        <v>0</v>
      </c>
      <c r="BJ808" s="6">
        <f>VLOOKUP($B808,'[1]výnosy standard'!$A$1:$T$2200,17,FALSE)</f>
        <v>3.89</v>
      </c>
      <c r="BK808" s="6">
        <f>VLOOKUP($B808,'[1]výnosy standard'!$A$1:$T$2200,18,FALSE)</f>
        <v>3.89</v>
      </c>
      <c r="BL808" s="6">
        <f>VLOOKUP($B808,'[1]výnosy standard'!$A$1:$T$2200,19,FALSE)</f>
        <v>5.13</v>
      </c>
      <c r="BM808" s="6">
        <f>VLOOKUP($B808,'[1]výnosy standard'!$A$1:$T$2200,20,FALSE)</f>
        <v>0</v>
      </c>
      <c r="BN808" s="6">
        <f>VLOOKUP(B808,'[1]pšenice výnos'!$A$2:$E$2200,4)</f>
        <v>5.5</v>
      </c>
      <c r="BO808" s="6">
        <f>VLOOKUP(B808,[1]kukuřice!$A$2:$E$2200,5,FALSE)</f>
        <v>38.719103543145614</v>
      </c>
    </row>
    <row r="809" spans="1:67" x14ac:dyDescent="0.25">
      <c r="A809" s="7">
        <v>1282</v>
      </c>
      <c r="B809" s="6" t="s">
        <v>217</v>
      </c>
      <c r="C809" s="13">
        <v>244</v>
      </c>
      <c r="D809" s="7">
        <v>5.3285196349016628</v>
      </c>
      <c r="E809" s="6" t="s">
        <v>47</v>
      </c>
      <c r="F809" s="6" t="s">
        <v>216</v>
      </c>
      <c r="G809" s="7">
        <v>5.3285196349016628</v>
      </c>
      <c r="H809" s="7">
        <v>4.7810496577203079</v>
      </c>
      <c r="I809" s="7">
        <v>4.7810496577203079</v>
      </c>
      <c r="J809" s="7">
        <v>27.609000000000002</v>
      </c>
      <c r="K809" s="14">
        <v>34.56833997190455</v>
      </c>
      <c r="L809" s="13">
        <v>25</v>
      </c>
      <c r="M809" s="7">
        <v>36.999717376994539</v>
      </c>
      <c r="N809" s="7">
        <v>-1.4781497304898705</v>
      </c>
      <c r="O809" s="7">
        <v>-6.9593399719045479</v>
      </c>
      <c r="P809" s="7">
        <v>1</v>
      </c>
      <c r="Q809" s="7">
        <v>3</v>
      </c>
      <c r="R809" s="7">
        <v>0</v>
      </c>
      <c r="S809" s="15">
        <v>0.80416666666666703</v>
      </c>
      <c r="T809" s="15">
        <v>4.8911111111111101</v>
      </c>
      <c r="U809" s="15">
        <v>6.9884848484848501</v>
      </c>
      <c r="V809" s="16">
        <v>25.9</v>
      </c>
      <c r="W809" s="16">
        <v>23.7</v>
      </c>
      <c r="X809" s="17" t="e">
        <v>#NULL!</v>
      </c>
      <c r="Y809" s="13">
        <v>1</v>
      </c>
      <c r="Z809" s="16">
        <v>3</v>
      </c>
      <c r="AA809" s="13">
        <v>26</v>
      </c>
      <c r="AB809" s="15">
        <v>0.100000000000001</v>
      </c>
      <c r="AC809" s="15">
        <v>2.2999999999999998</v>
      </c>
      <c r="AD809" s="15">
        <v>5.4661111111111103</v>
      </c>
      <c r="AE809" s="15">
        <v>2.4661111111111098</v>
      </c>
      <c r="AF809" s="7">
        <v>1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7">
        <v>0</v>
      </c>
      <c r="AU809" s="6">
        <f>VLOOKUP($B809,'[1]výnosy standard'!$A$1:$T$2200,2,FALSE)</f>
        <v>0</v>
      </c>
      <c r="AV809" s="6">
        <f>VLOOKUP($B809,'[1]výnosy standard'!$A$1:$T$2200,3,FALSE)</f>
        <v>0</v>
      </c>
      <c r="AW809" s="6">
        <f>VLOOKUP($B809,'[1]výnosy standard'!$A$1:$T$2200,4,FALSE)</f>
        <v>0</v>
      </c>
      <c r="AX809" s="6">
        <f>VLOOKUP($B809,'[1]výnosy standard'!$A$1:$T$2200,5,FALSE)</f>
        <v>4.57</v>
      </c>
      <c r="AY809" s="6">
        <f>VLOOKUP($B809,'[1]výnosy standard'!$A$1:$T$2200,6,FALSE)</f>
        <v>0</v>
      </c>
      <c r="AZ809" s="6">
        <f>VLOOKUP($B809,'[1]výnosy standard'!$A$1:$T$2200,7,FALSE)</f>
        <v>0</v>
      </c>
      <c r="BA809" s="6">
        <f>VLOOKUP($B809,'[1]výnosy standard'!$A$1:$T$2200,8,FALSE)</f>
        <v>0</v>
      </c>
      <c r="BB809" s="6">
        <f>VLOOKUP($B809,'[1]výnosy standard'!$A$1:$T$2200,9,FALSE)</f>
        <v>6.15</v>
      </c>
      <c r="BC809" s="6">
        <f>VLOOKUP($B809,'[1]výnosy standard'!$A$1:$T$2200,10,FALSE)</f>
        <v>6.15</v>
      </c>
      <c r="BD809" s="6">
        <f>VLOOKUP($B809,'[1]výnosy standard'!$A$1:$T$2200,11,FALSE)</f>
        <v>3.44</v>
      </c>
      <c r="BE809" s="6">
        <f>VLOOKUP($B809,'[1]výnosy standard'!$A$1:$T$2200,12,FALSE)</f>
        <v>4.66</v>
      </c>
      <c r="BF809" s="6">
        <f>VLOOKUP($B809,'[1]výnosy standard'!$A$1:$T$2200,13,FALSE)</f>
        <v>0</v>
      </c>
      <c r="BG809" s="6">
        <f>VLOOKUP($B809,'[1]výnosy standard'!$A$1:$T$2200,14,FALSE)</f>
        <v>0</v>
      </c>
      <c r="BH809" s="6">
        <f>VLOOKUP($B809,'[1]výnosy standard'!$A$1:$T$2200,15,FALSE)</f>
        <v>0</v>
      </c>
      <c r="BI809" s="6">
        <f>VLOOKUP($B809,'[1]výnosy standard'!$A$1:$T$2200,16,FALSE)</f>
        <v>0</v>
      </c>
      <c r="BJ809" s="6">
        <f>VLOOKUP($B809,'[1]výnosy standard'!$A$1:$T$2200,17,FALSE)</f>
        <v>4.4800000000000004</v>
      </c>
      <c r="BK809" s="6">
        <f>VLOOKUP($B809,'[1]výnosy standard'!$A$1:$T$2200,18,FALSE)</f>
        <v>4.4800000000000004</v>
      </c>
      <c r="BL809" s="6">
        <f>VLOOKUP($B809,'[1]výnosy standard'!$A$1:$T$2200,19,FALSE)</f>
        <v>5.74</v>
      </c>
      <c r="BM809" s="6">
        <f>VLOOKUP($B809,'[1]výnosy standard'!$A$1:$T$2200,20,FALSE)</f>
        <v>0</v>
      </c>
      <c r="BN809" s="6">
        <f>VLOOKUP(B809,'[1]pšenice výnos'!$A$2:$E$2200,4)</f>
        <v>6.15</v>
      </c>
      <c r="BO809" s="6">
        <f>VLOOKUP(B809,[1]kukuřice!$A$2:$E$2200,5,FALSE)</f>
        <v>36.231623589697669</v>
      </c>
    </row>
    <row r="810" spans="1:67" x14ac:dyDescent="0.25">
      <c r="A810" s="7">
        <v>1294</v>
      </c>
      <c r="B810" s="6" t="s">
        <v>192</v>
      </c>
      <c r="C810" s="13">
        <v>513</v>
      </c>
      <c r="D810" s="7">
        <v>5.3706030150753765</v>
      </c>
      <c r="E810" s="6" t="s">
        <v>47</v>
      </c>
      <c r="F810" s="6" t="s">
        <v>216</v>
      </c>
      <c r="G810" s="7">
        <v>5.3706030150753765</v>
      </c>
      <c r="H810" s="7">
        <v>2.3555276381909547</v>
      </c>
      <c r="I810" s="7">
        <v>2.3555276381909547</v>
      </c>
      <c r="J810" s="7">
        <v>38.207999999999998</v>
      </c>
      <c r="K810" s="14">
        <v>34.901662616986513</v>
      </c>
      <c r="L810" s="13">
        <v>8</v>
      </c>
      <c r="M810" s="7">
        <v>39.182845942101451</v>
      </c>
      <c r="N810" s="7">
        <v>0.8002501815129478</v>
      </c>
      <c r="O810" s="7">
        <v>3.306337383013485</v>
      </c>
      <c r="P810" s="7">
        <v>0</v>
      </c>
      <c r="Q810" s="7">
        <v>2</v>
      </c>
      <c r="R810" s="7">
        <v>0</v>
      </c>
      <c r="S810" s="15">
        <v>2.0416666666666701</v>
      </c>
      <c r="T810" s="15">
        <v>5.7822222222222202</v>
      </c>
      <c r="U810" s="15">
        <v>6.7333333333333298</v>
      </c>
      <c r="V810" s="16">
        <v>19.5</v>
      </c>
      <c r="W810" s="16">
        <v>21.6</v>
      </c>
      <c r="X810" s="13">
        <v>-1</v>
      </c>
      <c r="Y810" s="13">
        <v>5</v>
      </c>
      <c r="Z810" s="16">
        <v>5.5</v>
      </c>
      <c r="AA810" s="13">
        <v>12</v>
      </c>
      <c r="AB810" s="15">
        <v>-7.5</v>
      </c>
      <c r="AC810" s="15">
        <v>-9.6</v>
      </c>
      <c r="AD810" s="15">
        <v>3.3822222222222198</v>
      </c>
      <c r="AE810" s="15">
        <v>-2.1177777777777802</v>
      </c>
      <c r="AF810" s="7">
        <v>1</v>
      </c>
      <c r="AG810" s="7">
        <v>0</v>
      </c>
      <c r="AH810" s="7">
        <v>0</v>
      </c>
      <c r="AI810" s="7">
        <v>0</v>
      </c>
      <c r="AJ810" s="7">
        <v>0</v>
      </c>
      <c r="AK810" s="7">
        <v>0</v>
      </c>
      <c r="AL810" s="7">
        <v>0</v>
      </c>
      <c r="AM810" s="7">
        <v>0</v>
      </c>
      <c r="AN810" s="7">
        <v>0</v>
      </c>
      <c r="AO810" s="7">
        <v>0</v>
      </c>
      <c r="AP810" s="7">
        <v>0</v>
      </c>
      <c r="AQ810" s="7">
        <v>0</v>
      </c>
      <c r="AR810" s="7">
        <v>0</v>
      </c>
      <c r="AS810" s="7">
        <v>0</v>
      </c>
      <c r="AT810" s="7">
        <v>0</v>
      </c>
      <c r="AU810" s="6">
        <f>VLOOKUP($B810,'[1]výnosy standard'!$A$1:$T$2200,2,FALSE)</f>
        <v>22.32</v>
      </c>
      <c r="AV810" s="6">
        <f>VLOOKUP($B810,'[1]výnosy standard'!$A$1:$T$2200,3,FALSE)</f>
        <v>0</v>
      </c>
      <c r="AW810" s="6">
        <f>VLOOKUP($B810,'[1]výnosy standard'!$A$1:$T$2200,4,FALSE)</f>
        <v>0</v>
      </c>
      <c r="AX810" s="6">
        <f>VLOOKUP($B810,'[1]výnosy standard'!$A$1:$T$2200,5,FALSE)</f>
        <v>4.0999999999999996</v>
      </c>
      <c r="AY810" s="6">
        <f>VLOOKUP($B810,'[1]výnosy standard'!$A$1:$T$2200,6,FALSE)</f>
        <v>0</v>
      </c>
      <c r="AZ810" s="6">
        <f>VLOOKUP($B810,'[1]výnosy standard'!$A$1:$T$2200,7,FALSE)</f>
        <v>4.08</v>
      </c>
      <c r="BA810" s="6">
        <f>VLOOKUP($B810,'[1]výnosy standard'!$A$1:$T$2200,8,FALSE)</f>
        <v>0</v>
      </c>
      <c r="BB810" s="6">
        <f>VLOOKUP($B810,'[1]výnosy standard'!$A$1:$T$2200,9,FALSE)</f>
        <v>4.9000000000000004</v>
      </c>
      <c r="BC810" s="6">
        <f>VLOOKUP($B810,'[1]výnosy standard'!$A$1:$T$2200,10,FALSE)</f>
        <v>4.9000000000000004</v>
      </c>
      <c r="BD810" s="6">
        <f>VLOOKUP($B810,'[1]výnosy standard'!$A$1:$T$2200,11,FALSE)</f>
        <v>2.99</v>
      </c>
      <c r="BE810" s="6">
        <f>VLOOKUP($B810,'[1]výnosy standard'!$A$1:$T$2200,12,FALSE)</f>
        <v>4.62</v>
      </c>
      <c r="BF810" s="6">
        <f>VLOOKUP($B810,'[1]výnosy standard'!$A$1:$T$2200,13,FALSE)</f>
        <v>0</v>
      </c>
      <c r="BG810" s="6">
        <f>VLOOKUP($B810,'[1]výnosy standard'!$A$1:$T$2200,14,FALSE)</f>
        <v>3.7</v>
      </c>
      <c r="BH810" s="6">
        <f>VLOOKUP($B810,'[1]výnosy standard'!$A$1:$T$2200,15,FALSE)</f>
        <v>0</v>
      </c>
      <c r="BI810" s="6">
        <f>VLOOKUP($B810,'[1]výnosy standard'!$A$1:$T$2200,16,FALSE)</f>
        <v>0</v>
      </c>
      <c r="BJ810" s="6">
        <f>VLOOKUP($B810,'[1]výnosy standard'!$A$1:$T$2200,17,FALSE)</f>
        <v>3.97</v>
      </c>
      <c r="BK810" s="6">
        <f>VLOOKUP($B810,'[1]výnosy standard'!$A$1:$T$2200,18,FALSE)</f>
        <v>0</v>
      </c>
      <c r="BL810" s="6">
        <f>VLOOKUP($B810,'[1]výnosy standard'!$A$1:$T$2200,19,FALSE)</f>
        <v>4.6100000000000003</v>
      </c>
      <c r="BM810" s="6">
        <f>VLOOKUP($B810,'[1]výnosy standard'!$A$1:$T$2200,20,FALSE)</f>
        <v>0</v>
      </c>
      <c r="BN810" s="6">
        <f>VLOOKUP(B810,'[1]pšenice výnos'!$A$2:$E$2200,4)</f>
        <v>4.9000000000000004</v>
      </c>
      <c r="BO810" s="6">
        <f>VLOOKUP(B810,[1]kukuřice!$A$2:$E$2200,5,FALSE)</f>
        <v>42.864330496151297</v>
      </c>
    </row>
    <row r="811" spans="1:67" x14ac:dyDescent="0.25">
      <c r="A811" s="7">
        <v>1032</v>
      </c>
      <c r="B811" s="6" t="s">
        <v>188</v>
      </c>
      <c r="C811" s="13">
        <v>39</v>
      </c>
      <c r="D811" s="7">
        <v>5.3773584905660368</v>
      </c>
      <c r="E811" s="6" t="s">
        <v>47</v>
      </c>
      <c r="F811" s="6" t="s">
        <v>216</v>
      </c>
      <c r="G811" s="7">
        <v>5.3773584905660368</v>
      </c>
      <c r="H811" s="7">
        <v>2.3584905660377355</v>
      </c>
      <c r="I811" s="7">
        <v>2.3584905660377355</v>
      </c>
      <c r="J811" s="7">
        <v>38.160000000000004</v>
      </c>
      <c r="K811" s="14">
        <v>36.620499925877375</v>
      </c>
      <c r="L811" s="13">
        <v>8</v>
      </c>
      <c r="M811" s="7">
        <v>39.182845942101451</v>
      </c>
      <c r="N811" s="7">
        <v>0.8002501815129478</v>
      </c>
      <c r="O811" s="7">
        <v>1.5395000741226283</v>
      </c>
      <c r="P811" s="7">
        <v>0</v>
      </c>
      <c r="Q811" s="7">
        <v>3</v>
      </c>
      <c r="R811" s="7">
        <v>0</v>
      </c>
      <c r="S811" s="15">
        <v>2.18611111111111</v>
      </c>
      <c r="T811" s="15">
        <v>5.9964285714285701</v>
      </c>
      <c r="U811" s="15">
        <v>6.3</v>
      </c>
      <c r="V811" s="16">
        <v>20.3</v>
      </c>
      <c r="W811" s="16">
        <v>17.899999999999999</v>
      </c>
      <c r="X811" s="13">
        <v>-1</v>
      </c>
      <c r="Y811" s="13">
        <v>5</v>
      </c>
      <c r="Z811" s="16">
        <v>5.5</v>
      </c>
      <c r="AA811" s="13">
        <v>12</v>
      </c>
      <c r="AB811" s="15">
        <v>-8.3000000000000007</v>
      </c>
      <c r="AC811" s="15">
        <v>-5.9</v>
      </c>
      <c r="AD811" s="15">
        <v>4.5214285714285696</v>
      </c>
      <c r="AE811" s="15">
        <v>-0.97857142857142998</v>
      </c>
      <c r="AF811" s="7">
        <v>1</v>
      </c>
      <c r="AG811" s="7">
        <v>0</v>
      </c>
      <c r="AH811" s="7">
        <v>0</v>
      </c>
      <c r="AI811" s="7">
        <v>0</v>
      </c>
      <c r="AJ811" s="7">
        <v>0</v>
      </c>
      <c r="AK811" s="7">
        <v>0</v>
      </c>
      <c r="AL811" s="7">
        <v>0</v>
      </c>
      <c r="AM811" s="7">
        <v>0</v>
      </c>
      <c r="AN811" s="7">
        <v>0</v>
      </c>
      <c r="AO811" s="7">
        <v>0</v>
      </c>
      <c r="AP811" s="7">
        <v>0</v>
      </c>
      <c r="AQ811" s="7">
        <v>0</v>
      </c>
      <c r="AR811" s="7">
        <v>0</v>
      </c>
      <c r="AS811" s="7">
        <v>0</v>
      </c>
      <c r="AT811" s="7">
        <v>0</v>
      </c>
      <c r="AU811" s="6">
        <f>VLOOKUP($B811,'[1]výnosy standard'!$A$1:$T$2200,2,FALSE)</f>
        <v>20.09</v>
      </c>
      <c r="AV811" s="6">
        <f>VLOOKUP($B811,'[1]výnosy standard'!$A$1:$T$2200,3,FALSE)</f>
        <v>0</v>
      </c>
      <c r="AW811" s="6">
        <f>VLOOKUP($B811,'[1]výnosy standard'!$A$1:$T$2200,4,FALSE)</f>
        <v>0</v>
      </c>
      <c r="AX811" s="6">
        <f>VLOOKUP($B811,'[1]výnosy standard'!$A$1:$T$2200,5,FALSE)</f>
        <v>3.86</v>
      </c>
      <c r="AY811" s="6">
        <f>VLOOKUP($B811,'[1]výnosy standard'!$A$1:$T$2200,6,FALSE)</f>
        <v>0</v>
      </c>
      <c r="AZ811" s="6">
        <f>VLOOKUP($B811,'[1]výnosy standard'!$A$1:$T$2200,7,FALSE)</f>
        <v>3.79</v>
      </c>
      <c r="BA811" s="6">
        <f>VLOOKUP($B811,'[1]výnosy standard'!$A$1:$T$2200,8,FALSE)</f>
        <v>0</v>
      </c>
      <c r="BB811" s="6">
        <f>VLOOKUP($B811,'[1]výnosy standard'!$A$1:$T$2200,9,FALSE)</f>
        <v>4.3</v>
      </c>
      <c r="BC811" s="6">
        <f>VLOOKUP($B811,'[1]výnosy standard'!$A$1:$T$2200,10,FALSE)</f>
        <v>4.3</v>
      </c>
      <c r="BD811" s="6">
        <f>VLOOKUP($B811,'[1]výnosy standard'!$A$1:$T$2200,11,FALSE)</f>
        <v>2.62</v>
      </c>
      <c r="BE811" s="6">
        <f>VLOOKUP($B811,'[1]výnosy standard'!$A$1:$T$2200,12,FALSE)</f>
        <v>4.29</v>
      </c>
      <c r="BF811" s="6">
        <f>VLOOKUP($B811,'[1]výnosy standard'!$A$1:$T$2200,13,FALSE)</f>
        <v>0</v>
      </c>
      <c r="BG811" s="6">
        <f>VLOOKUP($B811,'[1]výnosy standard'!$A$1:$T$2200,14,FALSE)</f>
        <v>3.44</v>
      </c>
      <c r="BH811" s="6">
        <f>VLOOKUP($B811,'[1]výnosy standard'!$A$1:$T$2200,15,FALSE)</f>
        <v>0</v>
      </c>
      <c r="BI811" s="6">
        <f>VLOOKUP($B811,'[1]výnosy standard'!$A$1:$T$2200,16,FALSE)</f>
        <v>0</v>
      </c>
      <c r="BJ811" s="6">
        <f>VLOOKUP($B811,'[1]výnosy standard'!$A$1:$T$2200,17,FALSE)</f>
        <v>3.48</v>
      </c>
      <c r="BK811" s="6">
        <f>VLOOKUP($B811,'[1]výnosy standard'!$A$1:$T$2200,18,FALSE)</f>
        <v>0</v>
      </c>
      <c r="BL811" s="6">
        <f>VLOOKUP($B811,'[1]výnosy standard'!$A$1:$T$2200,19,FALSE)</f>
        <v>4.05</v>
      </c>
      <c r="BM811" s="6">
        <f>VLOOKUP($B811,'[1]výnosy standard'!$A$1:$T$2200,20,FALSE)</f>
        <v>0</v>
      </c>
      <c r="BN811" s="6">
        <f>VLOOKUP(B811,'[1]pšenice výnos'!$A$2:$E$2200,4)</f>
        <v>4.3</v>
      </c>
      <c r="BO811" s="6">
        <f>VLOOKUP(B811,[1]kukuřice!$A$2:$E$2200,5,FALSE)</f>
        <v>36.740854710986831</v>
      </c>
    </row>
    <row r="812" spans="1:67" x14ac:dyDescent="0.25">
      <c r="A812" s="7">
        <v>1234</v>
      </c>
      <c r="B812" s="6" t="s">
        <v>215</v>
      </c>
      <c r="C812" s="13">
        <v>92</v>
      </c>
      <c r="D812" s="7">
        <v>5.3823093325000002</v>
      </c>
      <c r="E812" s="6" t="s">
        <v>47</v>
      </c>
      <c r="F812" s="6" t="s">
        <v>216</v>
      </c>
      <c r="G812" s="7">
        <v>5.3823093325000002</v>
      </c>
      <c r="H812" s="7">
        <v>2</v>
      </c>
      <c r="I812" s="7">
        <v>2</v>
      </c>
      <c r="J812" s="7">
        <v>40</v>
      </c>
      <c r="K812" s="14">
        <v>32.546334026553311</v>
      </c>
      <c r="L812" s="13">
        <v>20</v>
      </c>
      <c r="M812" s="7">
        <v>38.155033069782945</v>
      </c>
      <c r="N812" s="7">
        <v>1.6133516760867141E-2</v>
      </c>
      <c r="O812" s="7">
        <v>7.4536659734466895</v>
      </c>
      <c r="P812" s="7">
        <v>8</v>
      </c>
      <c r="Q812" s="7">
        <v>0</v>
      </c>
      <c r="R812" s="7">
        <v>0</v>
      </c>
      <c r="S812" s="15">
        <v>1.87083333333333</v>
      </c>
      <c r="T812" s="15">
        <v>4.3033333333333301</v>
      </c>
      <c r="U812" s="15">
        <v>6.7649999999999997</v>
      </c>
      <c r="V812" s="16">
        <v>14.4</v>
      </c>
      <c r="W812" s="16">
        <v>15.4</v>
      </c>
      <c r="X812" s="17" t="e">
        <v>#NULL!</v>
      </c>
      <c r="Y812" s="13">
        <v>3</v>
      </c>
      <c r="Z812" s="16">
        <v>4</v>
      </c>
      <c r="AA812" s="13">
        <v>17</v>
      </c>
      <c r="AB812" s="15">
        <v>2.6</v>
      </c>
      <c r="AC812" s="15">
        <v>1.6</v>
      </c>
      <c r="AD812" s="15">
        <v>4.7033333333333296</v>
      </c>
      <c r="AE812" s="15">
        <v>0.70333333333333303</v>
      </c>
      <c r="AF812" s="7">
        <v>1</v>
      </c>
      <c r="AG812" s="7">
        <v>0</v>
      </c>
      <c r="AH812" s="7">
        <v>0</v>
      </c>
      <c r="AI812" s="7">
        <v>0</v>
      </c>
      <c r="AJ812" s="7">
        <v>0</v>
      </c>
      <c r="AK812" s="7">
        <v>0</v>
      </c>
      <c r="AL812" s="7">
        <v>0</v>
      </c>
      <c r="AM812" s="7">
        <v>0</v>
      </c>
      <c r="AN812" s="7">
        <v>0</v>
      </c>
      <c r="AO812" s="7">
        <v>0</v>
      </c>
      <c r="AP812" s="7">
        <v>0</v>
      </c>
      <c r="AQ812" s="7">
        <v>0</v>
      </c>
      <c r="AR812" s="7">
        <v>0</v>
      </c>
      <c r="AS812" s="7">
        <v>0</v>
      </c>
      <c r="AT812" s="7">
        <v>0</v>
      </c>
      <c r="AU812" s="6">
        <f>VLOOKUP($B812,'[1]výnosy standard'!$A$1:$T$2200,2,FALSE)</f>
        <v>27.85</v>
      </c>
      <c r="AV812" s="6">
        <f>VLOOKUP($B812,'[1]výnosy standard'!$A$1:$T$2200,3,FALSE)</f>
        <v>0</v>
      </c>
      <c r="AW812" s="6">
        <f>VLOOKUP($B812,'[1]výnosy standard'!$A$1:$T$2200,4,FALSE)</f>
        <v>0</v>
      </c>
      <c r="AX812" s="6">
        <f>VLOOKUP($B812,'[1]výnosy standard'!$A$1:$T$2200,5,FALSE)</f>
        <v>4.83</v>
      </c>
      <c r="AY812" s="6">
        <f>VLOOKUP($B812,'[1]výnosy standard'!$A$1:$T$2200,6,FALSE)</f>
        <v>0</v>
      </c>
      <c r="AZ812" s="6">
        <f>VLOOKUP($B812,'[1]výnosy standard'!$A$1:$T$2200,7,FALSE)</f>
        <v>0</v>
      </c>
      <c r="BA812" s="6">
        <f>VLOOKUP($B812,'[1]výnosy standard'!$A$1:$T$2200,8,FALSE)</f>
        <v>0</v>
      </c>
      <c r="BB812" s="6">
        <f>VLOOKUP($B812,'[1]výnosy standard'!$A$1:$T$2200,9,FALSE)</f>
        <v>5.93</v>
      </c>
      <c r="BC812" s="6">
        <f>VLOOKUP($B812,'[1]výnosy standard'!$A$1:$T$2200,10,FALSE)</f>
        <v>5.93</v>
      </c>
      <c r="BD812" s="6">
        <f>VLOOKUP($B812,'[1]výnosy standard'!$A$1:$T$2200,11,FALSE)</f>
        <v>3.36</v>
      </c>
      <c r="BE812" s="6">
        <f>VLOOKUP($B812,'[1]výnosy standard'!$A$1:$T$2200,12,FALSE)</f>
        <v>5.43</v>
      </c>
      <c r="BF812" s="6">
        <f>VLOOKUP($B812,'[1]výnosy standard'!$A$1:$T$2200,13,FALSE)</f>
        <v>0</v>
      </c>
      <c r="BG812" s="6">
        <f>VLOOKUP($B812,'[1]výnosy standard'!$A$1:$T$2200,14,FALSE)</f>
        <v>0</v>
      </c>
      <c r="BH812" s="6">
        <f>VLOOKUP($B812,'[1]výnosy standard'!$A$1:$T$2200,15,FALSE)</f>
        <v>20.73</v>
      </c>
      <c r="BI812" s="6">
        <f>VLOOKUP($B812,'[1]výnosy standard'!$A$1:$T$2200,16,FALSE)</f>
        <v>0</v>
      </c>
      <c r="BJ812" s="6">
        <f>VLOOKUP($B812,'[1]výnosy standard'!$A$1:$T$2200,17,FALSE)</f>
        <v>4.29</v>
      </c>
      <c r="BK812" s="6">
        <f>VLOOKUP($B812,'[1]výnosy standard'!$A$1:$T$2200,18,FALSE)</f>
        <v>4.29</v>
      </c>
      <c r="BL812" s="6">
        <f>VLOOKUP($B812,'[1]výnosy standard'!$A$1:$T$2200,19,FALSE)</f>
        <v>5.54</v>
      </c>
      <c r="BM812" s="6">
        <f>VLOOKUP($B812,'[1]výnosy standard'!$A$1:$T$2200,20,FALSE)</f>
        <v>0</v>
      </c>
      <c r="BN812" s="6">
        <f>VLOOKUP(B812,'[1]pšenice výnos'!$A$2:$E$2200,4)</f>
        <v>5.93</v>
      </c>
      <c r="BO812" s="6">
        <f>VLOOKUP(B812,[1]kukuřice!$A$2:$E$2200,5,FALSE)</f>
        <v>37.129502695926369</v>
      </c>
    </row>
    <row r="813" spans="1:67" x14ac:dyDescent="0.25">
      <c r="A813" s="7">
        <v>1231</v>
      </c>
      <c r="B813" s="6" t="s">
        <v>139</v>
      </c>
      <c r="C813" s="13">
        <v>247</v>
      </c>
      <c r="D813" s="7">
        <v>5.4066182789256203</v>
      </c>
      <c r="E813" s="6" t="s">
        <v>47</v>
      </c>
      <c r="F813" s="6" t="s">
        <v>216</v>
      </c>
      <c r="G813" s="7">
        <v>5.4066182789256203</v>
      </c>
      <c r="H813" s="7">
        <v>2.7066115702479339</v>
      </c>
      <c r="I813" s="7">
        <v>2.7066115702479339</v>
      </c>
      <c r="J813" s="7">
        <v>48.4</v>
      </c>
      <c r="K813" s="14">
        <v>41.369309374809056</v>
      </c>
      <c r="L813" s="13">
        <v>22</v>
      </c>
      <c r="M813" s="7">
        <v>38.155033069782945</v>
      </c>
      <c r="N813" s="7">
        <v>1.6133516760867141E-2</v>
      </c>
      <c r="O813" s="7">
        <v>7.0306906251909425</v>
      </c>
      <c r="P813" s="7">
        <v>7</v>
      </c>
      <c r="Q813" s="7">
        <v>0</v>
      </c>
      <c r="R813" s="7">
        <v>0</v>
      </c>
      <c r="S813" s="15">
        <v>0.78</v>
      </c>
      <c r="T813" s="15">
        <v>3.1093333333333302</v>
      </c>
      <c r="U813" s="15">
        <v>5.8953205128205104</v>
      </c>
      <c r="V813" s="16">
        <v>19.7</v>
      </c>
      <c r="W813" s="16">
        <v>29.4</v>
      </c>
      <c r="X813" s="17" t="e">
        <v>#NULL!</v>
      </c>
      <c r="Y813" s="13">
        <v>1</v>
      </c>
      <c r="Z813" s="16">
        <v>3</v>
      </c>
      <c r="AA813" s="13">
        <v>26</v>
      </c>
      <c r="AB813" s="15">
        <v>6.3</v>
      </c>
      <c r="AC813" s="15">
        <v>-3.4</v>
      </c>
      <c r="AD813" s="15">
        <v>2.2593333333333301</v>
      </c>
      <c r="AE813" s="15">
        <v>-0.74066666666666603</v>
      </c>
      <c r="AF813" s="7">
        <v>1</v>
      </c>
      <c r="AG813" s="7">
        <v>0</v>
      </c>
      <c r="AH813" s="7">
        <v>0</v>
      </c>
      <c r="AI813" s="7">
        <v>0</v>
      </c>
      <c r="AJ813" s="7">
        <v>0</v>
      </c>
      <c r="AK813" s="7">
        <v>0</v>
      </c>
      <c r="AL813" s="7">
        <v>0</v>
      </c>
      <c r="AM813" s="7">
        <v>0</v>
      </c>
      <c r="AN813" s="7">
        <v>0</v>
      </c>
      <c r="AO813" s="7">
        <v>0</v>
      </c>
      <c r="AP813" s="7">
        <v>0</v>
      </c>
      <c r="AQ813" s="7">
        <v>0</v>
      </c>
      <c r="AR813" s="7">
        <v>0</v>
      </c>
      <c r="AS813" s="7">
        <v>0</v>
      </c>
      <c r="AT813" s="7">
        <v>0</v>
      </c>
      <c r="AU813" s="6">
        <f>VLOOKUP($B813,'[1]výnosy standard'!$A$1:$T$2200,2,FALSE)</f>
        <v>27.58</v>
      </c>
      <c r="AV813" s="6">
        <f>VLOOKUP($B813,'[1]výnosy standard'!$A$1:$T$2200,3,FALSE)</f>
        <v>0</v>
      </c>
      <c r="AW813" s="6">
        <f>VLOOKUP($B813,'[1]výnosy standard'!$A$1:$T$2200,4,FALSE)</f>
        <v>9.01</v>
      </c>
      <c r="AX813" s="6">
        <f>VLOOKUP($B813,'[1]výnosy standard'!$A$1:$T$2200,5,FALSE)</f>
        <v>0</v>
      </c>
      <c r="AY813" s="6">
        <f>VLOOKUP($B813,'[1]výnosy standard'!$A$1:$T$2200,6,FALSE)</f>
        <v>0.89</v>
      </c>
      <c r="AZ813" s="6">
        <f>VLOOKUP($B813,'[1]výnosy standard'!$A$1:$T$2200,7,FALSE)</f>
        <v>0</v>
      </c>
      <c r="BA813" s="6">
        <f>VLOOKUP($B813,'[1]výnosy standard'!$A$1:$T$2200,8,FALSE)</f>
        <v>19.690000000000001</v>
      </c>
      <c r="BB813" s="6">
        <f>VLOOKUP($B813,'[1]výnosy standard'!$A$1:$T$2200,9,FALSE)</f>
        <v>7.24</v>
      </c>
      <c r="BC813" s="6">
        <f>VLOOKUP($B813,'[1]výnosy standard'!$A$1:$T$2200,10,FALSE)</f>
        <v>7.24</v>
      </c>
      <c r="BD813" s="6">
        <f>VLOOKUP($B813,'[1]výnosy standard'!$A$1:$T$2200,11,FALSE)</f>
        <v>3.81</v>
      </c>
      <c r="BE813" s="6">
        <f>VLOOKUP($B813,'[1]výnosy standard'!$A$1:$T$2200,12,FALSE)</f>
        <v>0</v>
      </c>
      <c r="BF813" s="6">
        <f>VLOOKUP($B813,'[1]výnosy standard'!$A$1:$T$2200,13,FALSE)</f>
        <v>0</v>
      </c>
      <c r="BG813" s="6">
        <f>VLOOKUP($B813,'[1]výnosy standard'!$A$1:$T$2200,14,FALSE)</f>
        <v>0</v>
      </c>
      <c r="BH813" s="6">
        <f>VLOOKUP($B813,'[1]výnosy standard'!$A$1:$T$2200,15,FALSE)</f>
        <v>0</v>
      </c>
      <c r="BI813" s="6">
        <f>VLOOKUP($B813,'[1]výnosy standard'!$A$1:$T$2200,16,FALSE)</f>
        <v>63.07</v>
      </c>
      <c r="BJ813" s="6">
        <f>VLOOKUP($B813,'[1]výnosy standard'!$A$1:$T$2200,17,FALSE)</f>
        <v>5.26</v>
      </c>
      <c r="BK813" s="6">
        <f>VLOOKUP($B813,'[1]výnosy standard'!$A$1:$T$2200,18,FALSE)</f>
        <v>5.26</v>
      </c>
      <c r="BL813" s="6">
        <f>VLOOKUP($B813,'[1]výnosy standard'!$A$1:$T$2200,19,FALSE)</f>
        <v>6.86</v>
      </c>
      <c r="BM813" s="6">
        <f>VLOOKUP($B813,'[1]výnosy standard'!$A$1:$T$2200,20,FALSE)</f>
        <v>0</v>
      </c>
      <c r="BN813" s="6">
        <f>VLOOKUP(B813,'[1]pšenice výnos'!$A$2:$E$2200,4)</f>
        <v>7.24</v>
      </c>
      <c r="BO813" s="6">
        <f>VLOOKUP(B813,[1]kukuřice!$A$2:$E$2200,5,FALSE)</f>
        <v>42.862535477820899</v>
      </c>
    </row>
    <row r="814" spans="1:67" x14ac:dyDescent="0.25">
      <c r="A814" s="7">
        <v>1287</v>
      </c>
      <c r="B814" s="6" t="s">
        <v>180</v>
      </c>
      <c r="C814" s="13">
        <v>52</v>
      </c>
      <c r="D814" s="7">
        <v>5.4245312391639358</v>
      </c>
      <c r="E814" s="6" t="s">
        <v>47</v>
      </c>
      <c r="F814" s="6" t="s">
        <v>216</v>
      </c>
      <c r="G814" s="7">
        <v>5.4245312391639358</v>
      </c>
      <c r="H814" s="7">
        <v>2.4561741475630892</v>
      </c>
      <c r="I814" s="7">
        <v>2.4561741475630892</v>
      </c>
      <c r="J814" s="7">
        <v>41.528000000000013</v>
      </c>
      <c r="K814" s="14">
        <v>42.09420129302449</v>
      </c>
      <c r="L814" s="13">
        <v>25</v>
      </c>
      <c r="M814" s="7">
        <v>38.155033069782945</v>
      </c>
      <c r="N814" s="7">
        <v>1.6133516760867141E-2</v>
      </c>
      <c r="O814" s="7">
        <v>-0.56620129302447708</v>
      </c>
      <c r="P814" s="7">
        <v>1</v>
      </c>
      <c r="Q814" s="7">
        <v>8</v>
      </c>
      <c r="R814" s="7">
        <v>0</v>
      </c>
      <c r="S814" s="15">
        <v>1.11666666666667</v>
      </c>
      <c r="T814" s="15">
        <v>3.6533333333333302</v>
      </c>
      <c r="U814" s="15">
        <v>5.4018518518518501</v>
      </c>
      <c r="V814" s="16">
        <v>14.2</v>
      </c>
      <c r="W814" s="16">
        <v>15.8</v>
      </c>
      <c r="X814" s="17" t="e">
        <v>#NULL!</v>
      </c>
      <c r="Y814" s="13">
        <v>3</v>
      </c>
      <c r="Z814" s="16">
        <v>4</v>
      </c>
      <c r="AA814" s="13">
        <v>17</v>
      </c>
      <c r="AB814" s="15">
        <v>2.8</v>
      </c>
      <c r="AC814" s="15">
        <v>1.2</v>
      </c>
      <c r="AD814" s="15">
        <v>3.95333333333333</v>
      </c>
      <c r="AE814" s="15">
        <v>-4.6666666666666898E-2</v>
      </c>
      <c r="AF814" s="7">
        <v>1</v>
      </c>
      <c r="AG814" s="7">
        <v>0</v>
      </c>
      <c r="AH814" s="7">
        <v>0</v>
      </c>
      <c r="AI814" s="7">
        <v>0</v>
      </c>
      <c r="AJ814" s="7">
        <v>0</v>
      </c>
      <c r="AK814" s="7">
        <v>0</v>
      </c>
      <c r="AL814" s="7">
        <v>0</v>
      </c>
      <c r="AM814" s="7">
        <v>0</v>
      </c>
      <c r="AN814" s="7">
        <v>0</v>
      </c>
      <c r="AO814" s="7">
        <v>0</v>
      </c>
      <c r="AP814" s="7">
        <v>0</v>
      </c>
      <c r="AQ814" s="7">
        <v>0</v>
      </c>
      <c r="AR814" s="7">
        <v>0</v>
      </c>
      <c r="AS814" s="7">
        <v>0</v>
      </c>
      <c r="AT814" s="7">
        <v>0</v>
      </c>
      <c r="AU814" s="6">
        <f>VLOOKUP($B814,'[1]výnosy standard'!$A$1:$T$2200,2,FALSE)</f>
        <v>0</v>
      </c>
      <c r="AV814" s="6">
        <f>VLOOKUP($B814,'[1]výnosy standard'!$A$1:$T$2200,3,FALSE)</f>
        <v>0</v>
      </c>
      <c r="AW814" s="6">
        <f>VLOOKUP($B814,'[1]výnosy standard'!$A$1:$T$2200,4,FALSE)</f>
        <v>0</v>
      </c>
      <c r="AX814" s="6">
        <f>VLOOKUP($B814,'[1]výnosy standard'!$A$1:$T$2200,5,FALSE)</f>
        <v>4.58</v>
      </c>
      <c r="AY814" s="6">
        <f>VLOOKUP($B814,'[1]výnosy standard'!$A$1:$T$2200,6,FALSE)</f>
        <v>0</v>
      </c>
      <c r="AZ814" s="6">
        <f>VLOOKUP($B814,'[1]výnosy standard'!$A$1:$T$2200,7,FALSE)</f>
        <v>0</v>
      </c>
      <c r="BA814" s="6">
        <f>VLOOKUP($B814,'[1]výnosy standard'!$A$1:$T$2200,8,FALSE)</f>
        <v>0</v>
      </c>
      <c r="BB814" s="6">
        <f>VLOOKUP($B814,'[1]výnosy standard'!$A$1:$T$2200,9,FALSE)</f>
        <v>5.75</v>
      </c>
      <c r="BC814" s="6">
        <f>VLOOKUP($B814,'[1]výnosy standard'!$A$1:$T$2200,10,FALSE)</f>
        <v>5.75</v>
      </c>
      <c r="BD814" s="6">
        <f>VLOOKUP($B814,'[1]výnosy standard'!$A$1:$T$2200,11,FALSE)</f>
        <v>3.02</v>
      </c>
      <c r="BE814" s="6">
        <f>VLOOKUP($B814,'[1]výnosy standard'!$A$1:$T$2200,12,FALSE)</f>
        <v>5.6</v>
      </c>
      <c r="BF814" s="6">
        <f>VLOOKUP($B814,'[1]výnosy standard'!$A$1:$T$2200,13,FALSE)</f>
        <v>0</v>
      </c>
      <c r="BG814" s="6">
        <f>VLOOKUP($B814,'[1]výnosy standard'!$A$1:$T$2200,14,FALSE)</f>
        <v>0</v>
      </c>
      <c r="BH814" s="6">
        <f>VLOOKUP($B814,'[1]výnosy standard'!$A$1:$T$2200,15,FALSE)</f>
        <v>0</v>
      </c>
      <c r="BI814" s="6">
        <f>VLOOKUP($B814,'[1]výnosy standard'!$A$1:$T$2200,16,FALSE)</f>
        <v>0</v>
      </c>
      <c r="BJ814" s="6">
        <f>VLOOKUP($B814,'[1]výnosy standard'!$A$1:$T$2200,17,FALSE)</f>
        <v>4.0599999999999996</v>
      </c>
      <c r="BK814" s="6">
        <f>VLOOKUP($B814,'[1]výnosy standard'!$A$1:$T$2200,18,FALSE)</f>
        <v>4.0599999999999996</v>
      </c>
      <c r="BL814" s="6">
        <f>VLOOKUP($B814,'[1]výnosy standard'!$A$1:$T$2200,19,FALSE)</f>
        <v>5.51</v>
      </c>
      <c r="BM814" s="6">
        <f>VLOOKUP($B814,'[1]výnosy standard'!$A$1:$T$2200,20,FALSE)</f>
        <v>0</v>
      </c>
      <c r="BN814" s="6">
        <f>VLOOKUP(B814,'[1]pšenice výnos'!$A$2:$E$2200,4)</f>
        <v>5.75</v>
      </c>
      <c r="BO814" s="6">
        <f>VLOOKUP(B814,[1]kukuřice!$A$2:$E$2200,5,FALSE)</f>
        <v>40.226984482126923</v>
      </c>
    </row>
    <row r="815" spans="1:67" x14ac:dyDescent="0.25">
      <c r="A815" s="7">
        <v>1278</v>
      </c>
      <c r="B815" s="6" t="s">
        <v>217</v>
      </c>
      <c r="C815" s="13">
        <v>397</v>
      </c>
      <c r="D815" s="7">
        <v>5.4499088871744004</v>
      </c>
      <c r="E815" s="6" t="s">
        <v>47</v>
      </c>
      <c r="F815" s="6" t="s">
        <v>216</v>
      </c>
      <c r="G815" s="7">
        <v>5.4499088871744004</v>
      </c>
      <c r="H815" s="7">
        <v>5.069987876115948</v>
      </c>
      <c r="I815" s="7">
        <v>5.069987876115948</v>
      </c>
      <c r="J815" s="7">
        <v>27.219000000000001</v>
      </c>
      <c r="K815" s="14">
        <v>21.741984417865627</v>
      </c>
      <c r="L815" s="13">
        <v>25</v>
      </c>
      <c r="M815" s="7">
        <v>38.155033069782945</v>
      </c>
      <c r="N815" s="7">
        <v>1.6133516760867141E-2</v>
      </c>
      <c r="O815" s="7">
        <v>5.4770155821343742</v>
      </c>
      <c r="P815" s="7">
        <v>1</v>
      </c>
      <c r="Q815" s="7">
        <v>5</v>
      </c>
      <c r="R815" s="7">
        <v>0</v>
      </c>
      <c r="S815" s="17" t="e">
        <v>#NULL!</v>
      </c>
      <c r="T815" s="17" t="e">
        <v>#NULL!</v>
      </c>
      <c r="U815" s="17" t="e">
        <v>#NULL!</v>
      </c>
      <c r="V815" s="17" t="e">
        <v>#NULL!</v>
      </c>
      <c r="W815" s="17" t="e">
        <v>#NULL!</v>
      </c>
      <c r="X815" s="17" t="e">
        <v>#NULL!</v>
      </c>
      <c r="Y815" s="17" t="e">
        <v>#NULL!</v>
      </c>
      <c r="Z815" s="17" t="e">
        <v>#NULL!</v>
      </c>
      <c r="AA815" s="17" t="e">
        <v>#NULL!</v>
      </c>
      <c r="AB815" s="17" t="e">
        <v>#NULL!</v>
      </c>
      <c r="AC815" s="17" t="e">
        <v>#NULL!</v>
      </c>
      <c r="AD815" s="17" t="e">
        <v>#NULL!</v>
      </c>
      <c r="AE815" s="17" t="e">
        <v>#NULL!</v>
      </c>
      <c r="AF815" s="7">
        <v>1</v>
      </c>
      <c r="AG815" s="7">
        <v>0</v>
      </c>
      <c r="AH815" s="7">
        <v>0</v>
      </c>
      <c r="AI815" s="7">
        <v>0</v>
      </c>
      <c r="AJ815" s="7">
        <v>0</v>
      </c>
      <c r="AK815" s="7">
        <v>0</v>
      </c>
      <c r="AL815" s="7">
        <v>0</v>
      </c>
      <c r="AM815" s="7">
        <v>0</v>
      </c>
      <c r="AN815" s="7">
        <v>0</v>
      </c>
      <c r="AO815" s="7">
        <v>0</v>
      </c>
      <c r="AP815" s="7">
        <v>0</v>
      </c>
      <c r="AQ815" s="7">
        <v>0</v>
      </c>
      <c r="AR815" s="7">
        <v>0</v>
      </c>
      <c r="AS815" s="7">
        <v>0</v>
      </c>
      <c r="AT815" s="7">
        <v>0</v>
      </c>
      <c r="AU815" s="6">
        <f>VLOOKUP($B815,'[1]výnosy standard'!$A$1:$T$2200,2,FALSE)</f>
        <v>0</v>
      </c>
      <c r="AV815" s="6">
        <f>VLOOKUP($B815,'[1]výnosy standard'!$A$1:$T$2200,3,FALSE)</f>
        <v>0</v>
      </c>
      <c r="AW815" s="6">
        <f>VLOOKUP($B815,'[1]výnosy standard'!$A$1:$T$2200,4,FALSE)</f>
        <v>0</v>
      </c>
      <c r="AX815" s="6">
        <f>VLOOKUP($B815,'[1]výnosy standard'!$A$1:$T$2200,5,FALSE)</f>
        <v>4.57</v>
      </c>
      <c r="AY815" s="6">
        <f>VLOOKUP($B815,'[1]výnosy standard'!$A$1:$T$2200,6,FALSE)</f>
        <v>0</v>
      </c>
      <c r="AZ815" s="6">
        <f>VLOOKUP($B815,'[1]výnosy standard'!$A$1:$T$2200,7,FALSE)</f>
        <v>0</v>
      </c>
      <c r="BA815" s="6">
        <f>VLOOKUP($B815,'[1]výnosy standard'!$A$1:$T$2200,8,FALSE)</f>
        <v>0</v>
      </c>
      <c r="BB815" s="6">
        <f>VLOOKUP($B815,'[1]výnosy standard'!$A$1:$T$2200,9,FALSE)</f>
        <v>6.15</v>
      </c>
      <c r="BC815" s="6">
        <f>VLOOKUP($B815,'[1]výnosy standard'!$A$1:$T$2200,10,FALSE)</f>
        <v>6.15</v>
      </c>
      <c r="BD815" s="6">
        <f>VLOOKUP($B815,'[1]výnosy standard'!$A$1:$T$2200,11,FALSE)</f>
        <v>3.44</v>
      </c>
      <c r="BE815" s="6">
        <f>VLOOKUP($B815,'[1]výnosy standard'!$A$1:$T$2200,12,FALSE)</f>
        <v>4.66</v>
      </c>
      <c r="BF815" s="6">
        <f>VLOOKUP($B815,'[1]výnosy standard'!$A$1:$T$2200,13,FALSE)</f>
        <v>0</v>
      </c>
      <c r="BG815" s="6">
        <f>VLOOKUP($B815,'[1]výnosy standard'!$A$1:$T$2200,14,FALSE)</f>
        <v>0</v>
      </c>
      <c r="BH815" s="6">
        <f>VLOOKUP($B815,'[1]výnosy standard'!$A$1:$T$2200,15,FALSE)</f>
        <v>0</v>
      </c>
      <c r="BI815" s="6">
        <f>VLOOKUP($B815,'[1]výnosy standard'!$A$1:$T$2200,16,FALSE)</f>
        <v>0</v>
      </c>
      <c r="BJ815" s="6">
        <f>VLOOKUP($B815,'[1]výnosy standard'!$A$1:$T$2200,17,FALSE)</f>
        <v>4.4800000000000004</v>
      </c>
      <c r="BK815" s="6">
        <f>VLOOKUP($B815,'[1]výnosy standard'!$A$1:$T$2200,18,FALSE)</f>
        <v>4.4800000000000004</v>
      </c>
      <c r="BL815" s="6">
        <f>VLOOKUP($B815,'[1]výnosy standard'!$A$1:$T$2200,19,FALSE)</f>
        <v>5.74</v>
      </c>
      <c r="BM815" s="6">
        <f>VLOOKUP($B815,'[1]výnosy standard'!$A$1:$T$2200,20,FALSE)</f>
        <v>0</v>
      </c>
      <c r="BN815" s="6">
        <f>VLOOKUP(B815,'[1]pšenice výnos'!$A$2:$E$2200,4)</f>
        <v>6.15</v>
      </c>
      <c r="BO815" s="6">
        <f>VLOOKUP(B815,[1]kukuřice!$A$2:$E$2200,5,FALSE)</f>
        <v>36.231623589697669</v>
      </c>
    </row>
    <row r="816" spans="1:67" x14ac:dyDescent="0.25">
      <c r="A816" s="7">
        <v>1308</v>
      </c>
      <c r="B816" s="6" t="s">
        <v>116</v>
      </c>
      <c r="C816" s="13">
        <v>212</v>
      </c>
      <c r="D816" s="7">
        <v>5.4572649572649565</v>
      </c>
      <c r="E816" s="6" t="s">
        <v>47</v>
      </c>
      <c r="F816" s="6" t="s">
        <v>216</v>
      </c>
      <c r="G816" s="7">
        <v>5.4572649572649565</v>
      </c>
      <c r="H816" s="7">
        <v>0.79059829059829057</v>
      </c>
      <c r="I816" s="7">
        <v>0.79059829059829057</v>
      </c>
      <c r="J816" s="7">
        <v>46.800000000000004</v>
      </c>
      <c r="K816" s="14">
        <v>42.17602989670344</v>
      </c>
      <c r="L816" s="13">
        <v>18</v>
      </c>
      <c r="M816" s="7">
        <v>38.155033069782945</v>
      </c>
      <c r="N816" s="7">
        <v>1.6133516760867141E-2</v>
      </c>
      <c r="O816" s="7">
        <v>4.6239701032965641</v>
      </c>
      <c r="P816" s="7">
        <v>2</v>
      </c>
      <c r="Q816" s="7">
        <v>0</v>
      </c>
      <c r="R816" s="7">
        <v>1</v>
      </c>
      <c r="S816" s="15">
        <v>0.91111111111111098</v>
      </c>
      <c r="T816" s="15">
        <v>2.7311111111111099</v>
      </c>
      <c r="U816" s="15">
        <v>4.6333333333333302</v>
      </c>
      <c r="V816" s="16">
        <v>17.899999999999999</v>
      </c>
      <c r="W816" s="16">
        <v>15.8</v>
      </c>
      <c r="X816" s="13">
        <v>-1</v>
      </c>
      <c r="Y816" s="13">
        <v>4</v>
      </c>
      <c r="Z816" s="16">
        <v>4.7</v>
      </c>
      <c r="AA816" s="13">
        <v>14</v>
      </c>
      <c r="AB816" s="15">
        <v>-3.9</v>
      </c>
      <c r="AC816" s="15">
        <v>-1.8</v>
      </c>
      <c r="AD816" s="15">
        <v>2.2811111111111102</v>
      </c>
      <c r="AE816" s="15">
        <v>-2.41888888888889</v>
      </c>
      <c r="AF816" s="7">
        <v>1</v>
      </c>
      <c r="AG816" s="7">
        <v>0</v>
      </c>
      <c r="AH816" s="7">
        <v>0</v>
      </c>
      <c r="AI816" s="7">
        <v>0</v>
      </c>
      <c r="AJ816" s="7">
        <v>0</v>
      </c>
      <c r="AK816" s="7">
        <v>0</v>
      </c>
      <c r="AL816" s="7">
        <v>0</v>
      </c>
      <c r="AM816" s="7">
        <v>0</v>
      </c>
      <c r="AN816" s="7">
        <v>0</v>
      </c>
      <c r="AO816" s="7">
        <v>0</v>
      </c>
      <c r="AP816" s="7">
        <v>0</v>
      </c>
      <c r="AQ816" s="7">
        <v>0</v>
      </c>
      <c r="AR816" s="7">
        <v>0</v>
      </c>
      <c r="AS816" s="7">
        <v>0</v>
      </c>
      <c r="AT816" s="7">
        <v>0</v>
      </c>
      <c r="AU816" s="6">
        <f>VLOOKUP($B816,'[1]výnosy standard'!$A$1:$T$2200,2,FALSE)</f>
        <v>0</v>
      </c>
      <c r="AV816" s="6">
        <f>VLOOKUP($B816,'[1]výnosy standard'!$A$1:$T$2200,3,FALSE)</f>
        <v>0</v>
      </c>
      <c r="AW816" s="6">
        <f>VLOOKUP($B816,'[1]výnosy standard'!$A$1:$T$2200,4,FALSE)</f>
        <v>0</v>
      </c>
      <c r="AX816" s="6">
        <f>VLOOKUP($B816,'[1]výnosy standard'!$A$1:$T$2200,5,FALSE)</f>
        <v>0</v>
      </c>
      <c r="AY816" s="6">
        <f>VLOOKUP($B816,'[1]výnosy standard'!$A$1:$T$2200,6,FALSE)</f>
        <v>0</v>
      </c>
      <c r="AZ816" s="6">
        <f>VLOOKUP($B816,'[1]výnosy standard'!$A$1:$T$2200,7,FALSE)</f>
        <v>0</v>
      </c>
      <c r="BA816" s="6">
        <f>VLOOKUP($B816,'[1]výnosy standard'!$A$1:$T$2200,8,FALSE)</f>
        <v>0</v>
      </c>
      <c r="BB816" s="6">
        <f>VLOOKUP($B816,'[1]výnosy standard'!$A$1:$T$2200,9,FALSE)</f>
        <v>6.39</v>
      </c>
      <c r="BC816" s="6">
        <f>VLOOKUP($B816,'[1]výnosy standard'!$A$1:$T$2200,10,FALSE)</f>
        <v>6.39</v>
      </c>
      <c r="BD816" s="6">
        <f>VLOOKUP($B816,'[1]výnosy standard'!$A$1:$T$2200,11,FALSE)</f>
        <v>3.36</v>
      </c>
      <c r="BE816" s="6">
        <f>VLOOKUP($B816,'[1]výnosy standard'!$A$1:$T$2200,12,FALSE)</f>
        <v>5.89</v>
      </c>
      <c r="BF816" s="6">
        <f>VLOOKUP($B816,'[1]výnosy standard'!$A$1:$T$2200,13,FALSE)</f>
        <v>0</v>
      </c>
      <c r="BG816" s="6">
        <f>VLOOKUP($B816,'[1]výnosy standard'!$A$1:$T$2200,14,FALSE)</f>
        <v>0</v>
      </c>
      <c r="BH816" s="6">
        <f>VLOOKUP($B816,'[1]výnosy standard'!$A$1:$T$2200,15,FALSE)</f>
        <v>0</v>
      </c>
      <c r="BI816" s="6">
        <f>VLOOKUP($B816,'[1]výnosy standard'!$A$1:$T$2200,16,FALSE)</f>
        <v>0</v>
      </c>
      <c r="BJ816" s="6">
        <f>VLOOKUP($B816,'[1]výnosy standard'!$A$1:$T$2200,17,FALSE)</f>
        <v>4.6900000000000004</v>
      </c>
      <c r="BK816" s="6">
        <f>VLOOKUP($B816,'[1]výnosy standard'!$A$1:$T$2200,18,FALSE)</f>
        <v>4.6900000000000004</v>
      </c>
      <c r="BL816" s="6">
        <f>VLOOKUP($B816,'[1]výnosy standard'!$A$1:$T$2200,19,FALSE)</f>
        <v>6.06</v>
      </c>
      <c r="BM816" s="6">
        <f>VLOOKUP($B816,'[1]výnosy standard'!$A$1:$T$2200,20,FALSE)</f>
        <v>0</v>
      </c>
      <c r="BN816" s="6">
        <f>VLOOKUP(B816,'[1]pšenice výnos'!$A$2:$E$2200,4)</f>
        <v>6.39</v>
      </c>
      <c r="BO816" s="6">
        <f>VLOOKUP(B816,[1]kukuřice!$A$2:$E$2200,5,FALSE)</f>
        <v>44.241485824571974</v>
      </c>
    </row>
    <row r="817" spans="1:67" x14ac:dyDescent="0.25">
      <c r="A817" s="7">
        <v>1035</v>
      </c>
      <c r="B817" s="6" t="s">
        <v>118</v>
      </c>
      <c r="C817" s="13">
        <v>188</v>
      </c>
      <c r="D817" s="7">
        <v>5.46875</v>
      </c>
      <c r="E817" s="6" t="s">
        <v>47</v>
      </c>
      <c r="F817" s="6" t="s">
        <v>216</v>
      </c>
      <c r="G817" s="7">
        <v>5.46875</v>
      </c>
      <c r="H817" s="7">
        <v>4.6875</v>
      </c>
      <c r="I817" s="7">
        <v>4.6875</v>
      </c>
      <c r="J817" s="7">
        <v>32</v>
      </c>
      <c r="K817" s="14">
        <v>34.048363103144752</v>
      </c>
      <c r="L817" s="13">
        <v>18</v>
      </c>
      <c r="M817" s="7">
        <v>38.155033069782945</v>
      </c>
      <c r="N817" s="7">
        <v>1.6133516760867141E-2</v>
      </c>
      <c r="O817" s="7">
        <v>-2.0483631031447516</v>
      </c>
      <c r="P817" s="7">
        <v>7</v>
      </c>
      <c r="Q817" s="7">
        <v>0</v>
      </c>
      <c r="R817" s="7">
        <v>1</v>
      </c>
      <c r="S817" s="15">
        <v>1.21</v>
      </c>
      <c r="T817" s="15">
        <v>3.50747619047619</v>
      </c>
      <c r="U817" s="15">
        <v>6.0396825396825404</v>
      </c>
      <c r="V817" s="16">
        <v>14.2</v>
      </c>
      <c r="W817" s="16">
        <v>13.5</v>
      </c>
      <c r="X817" s="13">
        <v>-1</v>
      </c>
      <c r="Y817" s="13">
        <v>4</v>
      </c>
      <c r="Z817" s="16">
        <v>4.7</v>
      </c>
      <c r="AA817" s="13">
        <v>14</v>
      </c>
      <c r="AB817" s="15">
        <v>-0.19999999999999901</v>
      </c>
      <c r="AC817" s="15">
        <v>0.5</v>
      </c>
      <c r="AD817" s="15">
        <v>3.63247619047619</v>
      </c>
      <c r="AE817" s="15">
        <v>-1.06752380952381</v>
      </c>
      <c r="AF817" s="7">
        <v>1</v>
      </c>
      <c r="AG817" s="7">
        <v>0</v>
      </c>
      <c r="AH817" s="7">
        <v>0</v>
      </c>
      <c r="AI817" s="7">
        <v>0</v>
      </c>
      <c r="AJ817" s="7">
        <v>0</v>
      </c>
      <c r="AK817" s="7">
        <v>0</v>
      </c>
      <c r="AL817" s="7">
        <v>0</v>
      </c>
      <c r="AM817" s="7">
        <v>0</v>
      </c>
      <c r="AN817" s="7">
        <v>0</v>
      </c>
      <c r="AO817" s="7">
        <v>0</v>
      </c>
      <c r="AP817" s="7">
        <v>0</v>
      </c>
      <c r="AQ817" s="7">
        <v>0</v>
      </c>
      <c r="AR817" s="7">
        <v>0</v>
      </c>
      <c r="AS817" s="7">
        <v>0</v>
      </c>
      <c r="AT817" s="7">
        <v>0</v>
      </c>
      <c r="AU817" s="6">
        <f>VLOOKUP($B817,'[1]výnosy standard'!$A$1:$T$2200,2,FALSE)</f>
        <v>24.7</v>
      </c>
      <c r="AV817" s="6">
        <f>VLOOKUP($B817,'[1]výnosy standard'!$A$1:$T$2200,3,FALSE)</f>
        <v>0</v>
      </c>
      <c r="AW817" s="6">
        <f>VLOOKUP($B817,'[1]výnosy standard'!$A$1:$T$2200,4,FALSE)</f>
        <v>0</v>
      </c>
      <c r="AX817" s="6">
        <f>VLOOKUP($B817,'[1]výnosy standard'!$A$1:$T$2200,5,FALSE)</f>
        <v>0</v>
      </c>
      <c r="AY817" s="6">
        <f>VLOOKUP($B817,'[1]výnosy standard'!$A$1:$T$2200,6,FALSE)</f>
        <v>0</v>
      </c>
      <c r="AZ817" s="6">
        <f>VLOOKUP($B817,'[1]výnosy standard'!$A$1:$T$2200,7,FALSE)</f>
        <v>0</v>
      </c>
      <c r="BA817" s="6">
        <f>VLOOKUP($B817,'[1]výnosy standard'!$A$1:$T$2200,8,FALSE)</f>
        <v>0</v>
      </c>
      <c r="BB817" s="6">
        <f>VLOOKUP($B817,'[1]výnosy standard'!$A$1:$T$2200,9,FALSE)</f>
        <v>5.9</v>
      </c>
      <c r="BC817" s="6">
        <f>VLOOKUP($B817,'[1]výnosy standard'!$A$1:$T$2200,10,FALSE)</f>
        <v>5.9</v>
      </c>
      <c r="BD817" s="6">
        <f>VLOOKUP($B817,'[1]výnosy standard'!$A$1:$T$2200,11,FALSE)</f>
        <v>3.42</v>
      </c>
      <c r="BE817" s="6">
        <f>VLOOKUP($B817,'[1]výnosy standard'!$A$1:$T$2200,12,FALSE)</f>
        <v>5.5</v>
      </c>
      <c r="BF817" s="6">
        <f>VLOOKUP($B817,'[1]výnosy standard'!$A$1:$T$2200,13,FALSE)</f>
        <v>0</v>
      </c>
      <c r="BG817" s="6">
        <f>VLOOKUP($B817,'[1]výnosy standard'!$A$1:$T$2200,14,FALSE)</f>
        <v>0</v>
      </c>
      <c r="BH817" s="6">
        <f>VLOOKUP($B817,'[1]výnosy standard'!$A$1:$T$2200,15,FALSE)</f>
        <v>18.38</v>
      </c>
      <c r="BI817" s="6">
        <f>VLOOKUP($B817,'[1]výnosy standard'!$A$1:$T$2200,16,FALSE)</f>
        <v>0</v>
      </c>
      <c r="BJ817" s="6">
        <f>VLOOKUP($B817,'[1]výnosy standard'!$A$1:$T$2200,17,FALSE)</f>
        <v>4.3499999999999996</v>
      </c>
      <c r="BK817" s="6">
        <f>VLOOKUP($B817,'[1]výnosy standard'!$A$1:$T$2200,18,FALSE)</f>
        <v>4.3499999999999996</v>
      </c>
      <c r="BL817" s="6">
        <f>VLOOKUP($B817,'[1]výnosy standard'!$A$1:$T$2200,19,FALSE)</f>
        <v>5.55</v>
      </c>
      <c r="BM817" s="6">
        <f>VLOOKUP($B817,'[1]výnosy standard'!$A$1:$T$2200,20,FALSE)</f>
        <v>0</v>
      </c>
      <c r="BN817" s="6">
        <f>VLOOKUP(B817,'[1]pšenice výnos'!$A$2:$E$2200,4)</f>
        <v>5.9</v>
      </c>
      <c r="BO817" s="6">
        <f>VLOOKUP(B817,[1]kukuřice!$A$2:$E$2200,5,FALSE)</f>
        <v>42.249021815544999</v>
      </c>
    </row>
    <row r="818" spans="1:67" x14ac:dyDescent="0.25">
      <c r="A818" s="7">
        <v>3616</v>
      </c>
      <c r="B818" s="6" t="s">
        <v>141</v>
      </c>
      <c r="C818" s="13">
        <v>109</v>
      </c>
      <c r="D818" s="7">
        <v>5.5269295421245417</v>
      </c>
      <c r="E818" s="6" t="s">
        <v>47</v>
      </c>
      <c r="F818" s="6" t="s">
        <v>216</v>
      </c>
      <c r="G818" s="7">
        <v>5.5269295421245417</v>
      </c>
      <c r="H818" s="7">
        <v>5.3846153846153841</v>
      </c>
      <c r="I818" s="7">
        <v>5.3846153846153841</v>
      </c>
      <c r="J818" s="7">
        <v>27.3</v>
      </c>
      <c r="K818" s="14">
        <v>41.410468602843679</v>
      </c>
      <c r="L818" s="13">
        <v>28</v>
      </c>
      <c r="M818" s="7">
        <v>38.155033069782945</v>
      </c>
      <c r="N818" s="7">
        <v>1.6133516760867141E-2</v>
      </c>
      <c r="O818" s="7">
        <v>-14.110468602843678</v>
      </c>
      <c r="P818" s="7">
        <v>2</v>
      </c>
      <c r="Q818" s="7">
        <v>1</v>
      </c>
      <c r="R818" s="7">
        <v>0</v>
      </c>
      <c r="S818" s="15">
        <v>1.06388888888889</v>
      </c>
      <c r="T818" s="15">
        <v>5.4322222222222196</v>
      </c>
      <c r="U818" s="15">
        <v>9.2200000000000006</v>
      </c>
      <c r="V818" s="16">
        <v>19.100000000000001</v>
      </c>
      <c r="W818" s="16">
        <v>18.600000000000001</v>
      </c>
      <c r="X818" s="17" t="e">
        <v>#NULL!</v>
      </c>
      <c r="Y818" s="13">
        <v>2</v>
      </c>
      <c r="Z818" s="16">
        <v>3.5</v>
      </c>
      <c r="AA818" s="13">
        <v>22</v>
      </c>
      <c r="AB818" s="15">
        <v>2.9</v>
      </c>
      <c r="AC818" s="15">
        <v>3.4</v>
      </c>
      <c r="AD818" s="15">
        <v>6.2822222222222202</v>
      </c>
      <c r="AE818" s="15">
        <v>2.7822222222222202</v>
      </c>
      <c r="AF818" s="7">
        <v>1</v>
      </c>
      <c r="AG818" s="7">
        <v>0</v>
      </c>
      <c r="AH818" s="7">
        <v>0</v>
      </c>
      <c r="AI818" s="7">
        <v>0</v>
      </c>
      <c r="AJ818" s="7">
        <v>0</v>
      </c>
      <c r="AK818" s="7">
        <v>0</v>
      </c>
      <c r="AL818" s="7">
        <v>0</v>
      </c>
      <c r="AM818" s="7">
        <v>0</v>
      </c>
      <c r="AN818" s="7">
        <v>0</v>
      </c>
      <c r="AO818" s="7">
        <v>0</v>
      </c>
      <c r="AP818" s="7">
        <v>0</v>
      </c>
      <c r="AQ818" s="7">
        <v>0</v>
      </c>
      <c r="AR818" s="7">
        <v>0</v>
      </c>
      <c r="AS818" s="7">
        <v>0</v>
      </c>
      <c r="AT818" s="7">
        <v>0</v>
      </c>
      <c r="AU818" s="6">
        <f>VLOOKUP($B818,'[1]výnosy standard'!$A$1:$T$2200,2,FALSE)</f>
        <v>29.15</v>
      </c>
      <c r="AV818" s="6">
        <f>VLOOKUP($B818,'[1]výnosy standard'!$A$1:$T$2200,3,FALSE)</f>
        <v>0</v>
      </c>
      <c r="AW818" s="6">
        <f>VLOOKUP($B818,'[1]výnosy standard'!$A$1:$T$2200,4,FALSE)</f>
        <v>9.5500000000000007</v>
      </c>
      <c r="AX818" s="6">
        <f>VLOOKUP($B818,'[1]výnosy standard'!$A$1:$T$2200,5,FALSE)</f>
        <v>0</v>
      </c>
      <c r="AY818" s="6">
        <f>VLOOKUP($B818,'[1]výnosy standard'!$A$1:$T$2200,6,FALSE)</f>
        <v>0.87</v>
      </c>
      <c r="AZ818" s="6">
        <f>VLOOKUP($B818,'[1]výnosy standard'!$A$1:$T$2200,7,FALSE)</f>
        <v>0</v>
      </c>
      <c r="BA818" s="6">
        <f>VLOOKUP($B818,'[1]výnosy standard'!$A$1:$T$2200,8,FALSE)</f>
        <v>20.81</v>
      </c>
      <c r="BB818" s="6">
        <f>VLOOKUP($B818,'[1]výnosy standard'!$A$1:$T$2200,9,FALSE)</f>
        <v>7.41</v>
      </c>
      <c r="BC818" s="6">
        <f>VLOOKUP($B818,'[1]výnosy standard'!$A$1:$T$2200,10,FALSE)</f>
        <v>7.41</v>
      </c>
      <c r="BD818" s="6">
        <f>VLOOKUP($B818,'[1]výnosy standard'!$A$1:$T$2200,11,FALSE)</f>
        <v>3.58</v>
      </c>
      <c r="BE818" s="6">
        <f>VLOOKUP($B818,'[1]výnosy standard'!$A$1:$T$2200,12,FALSE)</f>
        <v>0</v>
      </c>
      <c r="BF818" s="6">
        <f>VLOOKUP($B818,'[1]výnosy standard'!$A$1:$T$2200,13,FALSE)</f>
        <v>0</v>
      </c>
      <c r="BG818" s="6">
        <f>VLOOKUP($B818,'[1]výnosy standard'!$A$1:$T$2200,14,FALSE)</f>
        <v>0</v>
      </c>
      <c r="BH818" s="6">
        <f>VLOOKUP($B818,'[1]výnosy standard'!$A$1:$T$2200,15,FALSE)</f>
        <v>0</v>
      </c>
      <c r="BI818" s="6">
        <f>VLOOKUP($B818,'[1]výnosy standard'!$A$1:$T$2200,16,FALSE)</f>
        <v>69.13</v>
      </c>
      <c r="BJ818" s="6">
        <f>VLOOKUP($B818,'[1]výnosy standard'!$A$1:$T$2200,17,FALSE)</f>
        <v>5.66</v>
      </c>
      <c r="BK818" s="6">
        <f>VLOOKUP($B818,'[1]výnosy standard'!$A$1:$T$2200,18,FALSE)</f>
        <v>5.66</v>
      </c>
      <c r="BL818" s="6">
        <f>VLOOKUP($B818,'[1]výnosy standard'!$A$1:$T$2200,19,FALSE)</f>
        <v>7.28</v>
      </c>
      <c r="BM818" s="6">
        <f>VLOOKUP($B818,'[1]výnosy standard'!$A$1:$T$2200,20,FALSE)</f>
        <v>0</v>
      </c>
      <c r="BN818" s="6">
        <f>VLOOKUP(B818,'[1]pšenice výnos'!$A$2:$E$2200,4)</f>
        <v>7.41</v>
      </c>
      <c r="BO818" s="6">
        <f>VLOOKUP(B818,[1]kukuřice!$A$2:$E$2200,5,FALSE)</f>
        <v>45.923435298634445</v>
      </c>
    </row>
    <row r="819" spans="1:67" x14ac:dyDescent="0.25">
      <c r="A819" s="7">
        <v>1027</v>
      </c>
      <c r="B819" s="6" t="s">
        <v>164</v>
      </c>
      <c r="C819" s="13">
        <v>177</v>
      </c>
      <c r="D819" s="7">
        <v>5.5409836065573774</v>
      </c>
      <c r="E819" s="6" t="s">
        <v>47</v>
      </c>
      <c r="F819" s="6" t="s">
        <v>216</v>
      </c>
      <c r="G819" s="7">
        <v>5.5409836065573774</v>
      </c>
      <c r="H819" s="7">
        <v>4.2691256830601088</v>
      </c>
      <c r="I819" s="7">
        <v>4.2691256830601088</v>
      </c>
      <c r="J819" s="7">
        <v>29.28</v>
      </c>
      <c r="K819" s="14">
        <v>24.807847116705993</v>
      </c>
      <c r="L819" s="13">
        <v>18</v>
      </c>
      <c r="M819" s="7">
        <v>38.155033069782945</v>
      </c>
      <c r="N819" s="7">
        <v>1.6133516760867141E-2</v>
      </c>
      <c r="O819" s="7">
        <v>4.4721528832940081</v>
      </c>
      <c r="P819" s="7">
        <v>9</v>
      </c>
      <c r="Q819" s="7">
        <v>0</v>
      </c>
      <c r="R819" s="7">
        <v>0</v>
      </c>
      <c r="S819" s="15">
        <v>1.875</v>
      </c>
      <c r="T819" s="15">
        <v>5.86</v>
      </c>
      <c r="U819" s="15">
        <v>7.6</v>
      </c>
      <c r="V819" s="16">
        <v>11.5</v>
      </c>
      <c r="W819" s="16">
        <v>10.9</v>
      </c>
      <c r="X819" s="17" t="e">
        <v>#NULL!</v>
      </c>
      <c r="Y819" s="13">
        <v>5</v>
      </c>
      <c r="Z819" s="16">
        <v>5.5</v>
      </c>
      <c r="AA819" s="13">
        <v>12</v>
      </c>
      <c r="AB819" s="15">
        <v>0.5</v>
      </c>
      <c r="AC819" s="15">
        <v>1.1000000000000001</v>
      </c>
      <c r="AD819" s="15">
        <v>6.1349999999999998</v>
      </c>
      <c r="AE819" s="15">
        <v>0.63500000000000001</v>
      </c>
      <c r="AF819" s="7">
        <v>1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0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6">
        <f>VLOOKUP($B819,'[1]výnosy standard'!$A$1:$T$2200,2,FALSE)</f>
        <v>0</v>
      </c>
      <c r="AV819" s="6">
        <f>VLOOKUP($B819,'[1]výnosy standard'!$A$1:$T$2200,3,FALSE)</f>
        <v>0</v>
      </c>
      <c r="AW819" s="6">
        <f>VLOOKUP($B819,'[1]výnosy standard'!$A$1:$T$2200,4,FALSE)</f>
        <v>0</v>
      </c>
      <c r="AX819" s="6">
        <f>VLOOKUP($B819,'[1]výnosy standard'!$A$1:$T$2200,5,FALSE)</f>
        <v>3.9</v>
      </c>
      <c r="AY819" s="6">
        <f>VLOOKUP($B819,'[1]výnosy standard'!$A$1:$T$2200,6,FALSE)</f>
        <v>0</v>
      </c>
      <c r="AZ819" s="6">
        <f>VLOOKUP($B819,'[1]výnosy standard'!$A$1:$T$2200,7,FALSE)</f>
        <v>0</v>
      </c>
      <c r="BA819" s="6">
        <f>VLOOKUP($B819,'[1]výnosy standard'!$A$1:$T$2200,8,FALSE)</f>
        <v>0</v>
      </c>
      <c r="BB819" s="6">
        <f>VLOOKUP($B819,'[1]výnosy standard'!$A$1:$T$2200,9,FALSE)</f>
        <v>4.8600000000000003</v>
      </c>
      <c r="BC819" s="6">
        <f>VLOOKUP($B819,'[1]výnosy standard'!$A$1:$T$2200,10,FALSE)</f>
        <v>4.8600000000000003</v>
      </c>
      <c r="BD819" s="6">
        <f>VLOOKUP($B819,'[1]výnosy standard'!$A$1:$T$2200,11,FALSE)</f>
        <v>2.58</v>
      </c>
      <c r="BE819" s="6">
        <f>VLOOKUP($B819,'[1]výnosy standard'!$A$1:$T$2200,12,FALSE)</f>
        <v>4.99</v>
      </c>
      <c r="BF819" s="6">
        <f>VLOOKUP($B819,'[1]výnosy standard'!$A$1:$T$2200,13,FALSE)</f>
        <v>0</v>
      </c>
      <c r="BG819" s="6">
        <f>VLOOKUP($B819,'[1]výnosy standard'!$A$1:$T$2200,14,FALSE)</f>
        <v>3.44</v>
      </c>
      <c r="BH819" s="6">
        <f>VLOOKUP($B819,'[1]výnosy standard'!$A$1:$T$2200,15,FALSE)</f>
        <v>0</v>
      </c>
      <c r="BI819" s="6">
        <f>VLOOKUP($B819,'[1]výnosy standard'!$A$1:$T$2200,16,FALSE)</f>
        <v>0</v>
      </c>
      <c r="BJ819" s="6">
        <f>VLOOKUP($B819,'[1]výnosy standard'!$A$1:$T$2200,17,FALSE)</f>
        <v>3.73</v>
      </c>
      <c r="BK819" s="6">
        <f>VLOOKUP($B819,'[1]výnosy standard'!$A$1:$T$2200,18,FALSE)</f>
        <v>3.73</v>
      </c>
      <c r="BL819" s="6">
        <f>VLOOKUP($B819,'[1]výnosy standard'!$A$1:$T$2200,19,FALSE)</f>
        <v>4.7</v>
      </c>
      <c r="BM819" s="6">
        <f>VLOOKUP($B819,'[1]výnosy standard'!$A$1:$T$2200,20,FALSE)</f>
        <v>0</v>
      </c>
      <c r="BN819" s="6">
        <f>VLOOKUP(B819,'[1]pšenice výnos'!$A$2:$E$2200,4)</f>
        <v>4.8600000000000003</v>
      </c>
      <c r="BO819" s="6">
        <f>VLOOKUP(B819,[1]kukuřice!$A$2:$E$2200,5,FALSE)</f>
        <v>32.531691382294952</v>
      </c>
    </row>
    <row r="820" spans="1:67" x14ac:dyDescent="0.25">
      <c r="A820" s="7">
        <v>3649</v>
      </c>
      <c r="B820" s="6" t="s">
        <v>124</v>
      </c>
      <c r="C820" s="13">
        <v>18</v>
      </c>
      <c r="D820" s="7">
        <v>5.5846153846153843</v>
      </c>
      <c r="E820" s="6" t="s">
        <v>47</v>
      </c>
      <c r="F820" s="6" t="s">
        <v>216</v>
      </c>
      <c r="G820" s="7">
        <v>5.5846153846153843</v>
      </c>
      <c r="H820" s="7">
        <v>0.41538461538461541</v>
      </c>
      <c r="I820" s="7">
        <v>0.41538461538461541</v>
      </c>
      <c r="J820" s="7">
        <v>65</v>
      </c>
      <c r="K820" s="14">
        <v>50.993516273583737</v>
      </c>
      <c r="L820" s="13">
        <v>17</v>
      </c>
      <c r="M820" s="7">
        <v>36.999717376994539</v>
      </c>
      <c r="N820" s="7">
        <v>-1.4781497304898705</v>
      </c>
      <c r="O820" s="7">
        <v>14.006483726416263</v>
      </c>
      <c r="P820" s="7">
        <v>0</v>
      </c>
      <c r="Q820" s="7">
        <v>7</v>
      </c>
      <c r="R820" s="7">
        <v>0</v>
      </c>
      <c r="S820" s="15">
        <v>2.9142857142857101</v>
      </c>
      <c r="T820" s="15">
        <v>6.8691428571428599</v>
      </c>
      <c r="U820" s="15">
        <v>7.55</v>
      </c>
      <c r="V820" s="16">
        <v>12.6</v>
      </c>
      <c r="W820" s="16">
        <v>13.1</v>
      </c>
      <c r="X820" s="17" t="e">
        <v>#NULL!</v>
      </c>
      <c r="Y820" s="13">
        <v>3</v>
      </c>
      <c r="Z820" s="16">
        <v>4</v>
      </c>
      <c r="AA820" s="13">
        <v>17</v>
      </c>
      <c r="AB820" s="15">
        <v>4.4000000000000004</v>
      </c>
      <c r="AC820" s="15">
        <v>3.9</v>
      </c>
      <c r="AD820" s="15">
        <v>7.8441428571428604</v>
      </c>
      <c r="AE820" s="15">
        <v>3.84414285714286</v>
      </c>
      <c r="AF820" s="7">
        <v>1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6">
        <f>VLOOKUP($B820,'[1]výnosy standard'!$A$1:$T$2200,2,FALSE)</f>
        <v>28.74</v>
      </c>
      <c r="AV820" s="6">
        <f>VLOOKUP($B820,'[1]výnosy standard'!$A$1:$T$2200,3,FALSE)</f>
        <v>0</v>
      </c>
      <c r="AW820" s="6">
        <f>VLOOKUP($B820,'[1]výnosy standard'!$A$1:$T$2200,4,FALSE)</f>
        <v>0</v>
      </c>
      <c r="AX820" s="6">
        <f>VLOOKUP($B820,'[1]výnosy standard'!$A$1:$T$2200,5,FALSE)</f>
        <v>4.72</v>
      </c>
      <c r="AY820" s="6">
        <f>VLOOKUP($B820,'[1]výnosy standard'!$A$1:$T$2200,6,FALSE)</f>
        <v>0.66</v>
      </c>
      <c r="AZ820" s="6">
        <f>VLOOKUP($B820,'[1]výnosy standard'!$A$1:$T$2200,7,FALSE)</f>
        <v>4.34</v>
      </c>
      <c r="BA820" s="6">
        <f>VLOOKUP($B820,'[1]výnosy standard'!$A$1:$T$2200,8,FALSE)</f>
        <v>0</v>
      </c>
      <c r="BB820" s="6">
        <f>VLOOKUP($B820,'[1]výnosy standard'!$A$1:$T$2200,9,FALSE)</f>
        <v>5.67</v>
      </c>
      <c r="BC820" s="6">
        <f>VLOOKUP($B820,'[1]výnosy standard'!$A$1:$T$2200,10,FALSE)</f>
        <v>5.67</v>
      </c>
      <c r="BD820" s="6">
        <f>VLOOKUP($B820,'[1]výnosy standard'!$A$1:$T$2200,11,FALSE)</f>
        <v>3.18</v>
      </c>
      <c r="BE820" s="6">
        <f>VLOOKUP($B820,'[1]výnosy standard'!$A$1:$T$2200,12,FALSE)</f>
        <v>5.25</v>
      </c>
      <c r="BF820" s="6">
        <f>VLOOKUP($B820,'[1]výnosy standard'!$A$1:$T$2200,13,FALSE)</f>
        <v>0</v>
      </c>
      <c r="BG820" s="6">
        <f>VLOOKUP($B820,'[1]výnosy standard'!$A$1:$T$2200,14,FALSE)</f>
        <v>0</v>
      </c>
      <c r="BH820" s="6">
        <f>VLOOKUP($B820,'[1]výnosy standard'!$A$1:$T$2200,15,FALSE)</f>
        <v>21.39</v>
      </c>
      <c r="BI820" s="6">
        <f>VLOOKUP($B820,'[1]výnosy standard'!$A$1:$T$2200,16,FALSE)</f>
        <v>0</v>
      </c>
      <c r="BJ820" s="6">
        <f>VLOOKUP($B820,'[1]výnosy standard'!$A$1:$T$2200,17,FALSE)</f>
        <v>4.0599999999999996</v>
      </c>
      <c r="BK820" s="6">
        <f>VLOOKUP($B820,'[1]výnosy standard'!$A$1:$T$2200,18,FALSE)</f>
        <v>4.0599999999999996</v>
      </c>
      <c r="BL820" s="6">
        <f>VLOOKUP($B820,'[1]výnosy standard'!$A$1:$T$2200,19,FALSE)</f>
        <v>5.29</v>
      </c>
      <c r="BM820" s="6">
        <f>VLOOKUP($B820,'[1]výnosy standard'!$A$1:$T$2200,20,FALSE)</f>
        <v>0</v>
      </c>
      <c r="BN820" s="6">
        <f>VLOOKUP(B820,'[1]pšenice výnos'!$A$2:$E$2200,4)</f>
        <v>5.67</v>
      </c>
      <c r="BO820" s="6">
        <f>VLOOKUP(B820,[1]kukuřice!$A$2:$E$2200,5,FALSE)</f>
        <v>39.509289329740426</v>
      </c>
    </row>
    <row r="821" spans="1:67" x14ac:dyDescent="0.25">
      <c r="A821" s="7">
        <v>4522</v>
      </c>
      <c r="B821" s="6" t="s">
        <v>164</v>
      </c>
      <c r="C821" s="13">
        <v>174</v>
      </c>
      <c r="D821" s="7">
        <v>5.7152471888888892</v>
      </c>
      <c r="E821" s="6" t="s">
        <v>47</v>
      </c>
      <c r="F821" s="6" t="s">
        <v>216</v>
      </c>
      <c r="G821" s="7">
        <v>5.7152471888888892</v>
      </c>
      <c r="H821" s="7">
        <v>5.4444444444444446</v>
      </c>
      <c r="I821" s="7">
        <v>5.4444444444444446</v>
      </c>
      <c r="J821" s="7">
        <v>27</v>
      </c>
      <c r="K821" s="14">
        <v>34.186196743560558</v>
      </c>
      <c r="L821" s="13">
        <v>10</v>
      </c>
      <c r="M821" s="7">
        <v>36.999717376994539</v>
      </c>
      <c r="N821" s="7">
        <v>-1.4781497304898705</v>
      </c>
      <c r="O821" s="7">
        <v>-7.1861967435605578</v>
      </c>
      <c r="P821" s="7">
        <v>4</v>
      </c>
      <c r="Q821" s="7">
        <v>1</v>
      </c>
      <c r="R821" s="7">
        <v>0</v>
      </c>
      <c r="S821" s="15">
        <v>3.8333333333333299</v>
      </c>
      <c r="T821" s="15">
        <v>8.1087301587301592</v>
      </c>
      <c r="U821" s="17" t="e">
        <v>#NULL!</v>
      </c>
      <c r="V821" s="16">
        <v>11.5</v>
      </c>
      <c r="W821" s="16">
        <v>12.9</v>
      </c>
      <c r="X821" s="17" t="e">
        <v>#NULL!</v>
      </c>
      <c r="Y821" s="13">
        <v>5</v>
      </c>
      <c r="Z821" s="16">
        <v>5.5</v>
      </c>
      <c r="AA821" s="13">
        <v>12</v>
      </c>
      <c r="AB821" s="15">
        <v>0.5</v>
      </c>
      <c r="AC821" s="15">
        <v>-0.9</v>
      </c>
      <c r="AD821" s="15">
        <v>7.8837301587301596</v>
      </c>
      <c r="AE821" s="15">
        <v>2.38373015873016</v>
      </c>
      <c r="AF821" s="7">
        <v>1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7">
        <v>0</v>
      </c>
      <c r="AU821" s="6">
        <f>VLOOKUP($B821,'[1]výnosy standard'!$A$1:$T$2200,2,FALSE)</f>
        <v>0</v>
      </c>
      <c r="AV821" s="6">
        <f>VLOOKUP($B821,'[1]výnosy standard'!$A$1:$T$2200,3,FALSE)</f>
        <v>0</v>
      </c>
      <c r="AW821" s="6">
        <f>VLOOKUP($B821,'[1]výnosy standard'!$A$1:$T$2200,4,FALSE)</f>
        <v>0</v>
      </c>
      <c r="AX821" s="6">
        <f>VLOOKUP($B821,'[1]výnosy standard'!$A$1:$T$2200,5,FALSE)</f>
        <v>3.9</v>
      </c>
      <c r="AY821" s="6">
        <f>VLOOKUP($B821,'[1]výnosy standard'!$A$1:$T$2200,6,FALSE)</f>
        <v>0</v>
      </c>
      <c r="AZ821" s="6">
        <f>VLOOKUP($B821,'[1]výnosy standard'!$A$1:$T$2200,7,FALSE)</f>
        <v>0</v>
      </c>
      <c r="BA821" s="6">
        <f>VLOOKUP($B821,'[1]výnosy standard'!$A$1:$T$2200,8,FALSE)</f>
        <v>0</v>
      </c>
      <c r="BB821" s="6">
        <f>VLOOKUP($B821,'[1]výnosy standard'!$A$1:$T$2200,9,FALSE)</f>
        <v>4.8600000000000003</v>
      </c>
      <c r="BC821" s="6">
        <f>VLOOKUP($B821,'[1]výnosy standard'!$A$1:$T$2200,10,FALSE)</f>
        <v>4.8600000000000003</v>
      </c>
      <c r="BD821" s="6">
        <f>VLOOKUP($B821,'[1]výnosy standard'!$A$1:$T$2200,11,FALSE)</f>
        <v>2.58</v>
      </c>
      <c r="BE821" s="6">
        <f>VLOOKUP($B821,'[1]výnosy standard'!$A$1:$T$2200,12,FALSE)</f>
        <v>4.99</v>
      </c>
      <c r="BF821" s="6">
        <f>VLOOKUP($B821,'[1]výnosy standard'!$A$1:$T$2200,13,FALSE)</f>
        <v>0</v>
      </c>
      <c r="BG821" s="6">
        <f>VLOOKUP($B821,'[1]výnosy standard'!$A$1:$T$2200,14,FALSE)</f>
        <v>3.44</v>
      </c>
      <c r="BH821" s="6">
        <f>VLOOKUP($B821,'[1]výnosy standard'!$A$1:$T$2200,15,FALSE)</f>
        <v>0</v>
      </c>
      <c r="BI821" s="6">
        <f>VLOOKUP($B821,'[1]výnosy standard'!$A$1:$T$2200,16,FALSE)</f>
        <v>0</v>
      </c>
      <c r="BJ821" s="6">
        <f>VLOOKUP($B821,'[1]výnosy standard'!$A$1:$T$2200,17,FALSE)</f>
        <v>3.73</v>
      </c>
      <c r="BK821" s="6">
        <f>VLOOKUP($B821,'[1]výnosy standard'!$A$1:$T$2200,18,FALSE)</f>
        <v>3.73</v>
      </c>
      <c r="BL821" s="6">
        <f>VLOOKUP($B821,'[1]výnosy standard'!$A$1:$T$2200,19,FALSE)</f>
        <v>4.7</v>
      </c>
      <c r="BM821" s="6">
        <f>VLOOKUP($B821,'[1]výnosy standard'!$A$1:$T$2200,20,FALSE)</f>
        <v>0</v>
      </c>
      <c r="BN821" s="6">
        <f>VLOOKUP(B821,'[1]pšenice výnos'!$A$2:$E$2200,4)</f>
        <v>4.8600000000000003</v>
      </c>
      <c r="BO821" s="6">
        <f>VLOOKUP(B821,[1]kukuřice!$A$2:$E$2200,5,FALSE)</f>
        <v>32.531691382294952</v>
      </c>
    </row>
    <row r="822" spans="1:67" x14ac:dyDescent="0.25">
      <c r="A822" s="7">
        <v>1079</v>
      </c>
      <c r="B822" s="6" t="s">
        <v>128</v>
      </c>
      <c r="C822" s="13">
        <v>443</v>
      </c>
      <c r="D822" s="7">
        <v>5.757076169672227</v>
      </c>
      <c r="E822" s="6" t="s">
        <v>47</v>
      </c>
      <c r="F822" s="6" t="s">
        <v>216</v>
      </c>
      <c r="G822" s="7">
        <v>5.757076169672227</v>
      </c>
      <c r="H822" s="7">
        <v>0.33041588345864659</v>
      </c>
      <c r="I822" s="7">
        <v>0.33041588345864659</v>
      </c>
      <c r="J822" s="7">
        <v>45.397333333333336</v>
      </c>
      <c r="K822" s="14">
        <v>43.062127417347682</v>
      </c>
      <c r="L822" s="13">
        <v>15</v>
      </c>
      <c r="M822" s="7">
        <v>36.999717376994539</v>
      </c>
      <c r="N822" s="7">
        <v>-1.4781497304898705</v>
      </c>
      <c r="O822" s="7">
        <v>2.3352059159856537</v>
      </c>
      <c r="P822" s="7">
        <v>0</v>
      </c>
      <c r="Q822" s="7">
        <v>10</v>
      </c>
      <c r="R822" s="7">
        <v>0</v>
      </c>
      <c r="S822" s="15">
        <v>1.2708333333333299</v>
      </c>
      <c r="T822" s="15">
        <v>2.2533333333333299</v>
      </c>
      <c r="U822" s="15">
        <v>2.3959259259259298</v>
      </c>
      <c r="V822" s="16">
        <v>13.5</v>
      </c>
      <c r="W822" s="16">
        <v>13</v>
      </c>
      <c r="X822" s="17" t="e">
        <v>#NULL!</v>
      </c>
      <c r="Y822" s="13">
        <v>2</v>
      </c>
      <c r="Z822" s="16">
        <v>3.5</v>
      </c>
      <c r="AA822" s="13">
        <v>22</v>
      </c>
      <c r="AB822" s="15">
        <v>8.5</v>
      </c>
      <c r="AC822" s="15">
        <v>9</v>
      </c>
      <c r="AD822" s="15">
        <v>4.5033333333333303</v>
      </c>
      <c r="AE822" s="15">
        <v>1.0033333333333301</v>
      </c>
      <c r="AF822" s="7">
        <v>1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7">
        <v>0</v>
      </c>
      <c r="AU822" s="6">
        <f>VLOOKUP($B822,'[1]výnosy standard'!$A$1:$T$2200,2,FALSE)</f>
        <v>29.74</v>
      </c>
      <c r="AV822" s="6">
        <f>VLOOKUP($B822,'[1]výnosy standard'!$A$1:$T$2200,3,FALSE)</f>
        <v>0</v>
      </c>
      <c r="AW822" s="6">
        <f>VLOOKUP($B822,'[1]výnosy standard'!$A$1:$T$2200,4,FALSE)</f>
        <v>8.17</v>
      </c>
      <c r="AX822" s="6">
        <f>VLOOKUP($B822,'[1]výnosy standard'!$A$1:$T$2200,5,FALSE)</f>
        <v>0</v>
      </c>
      <c r="AY822" s="6">
        <f>VLOOKUP($B822,'[1]výnosy standard'!$A$1:$T$2200,6,FALSE)</f>
        <v>1.04</v>
      </c>
      <c r="AZ822" s="6">
        <f>VLOOKUP($B822,'[1]výnosy standard'!$A$1:$T$2200,7,FALSE)</f>
        <v>0</v>
      </c>
      <c r="BA822" s="6">
        <f>VLOOKUP($B822,'[1]výnosy standard'!$A$1:$T$2200,8,FALSE)</f>
        <v>21.23</v>
      </c>
      <c r="BB822" s="6">
        <f>VLOOKUP($B822,'[1]výnosy standard'!$A$1:$T$2200,9,FALSE)</f>
        <v>7.52</v>
      </c>
      <c r="BC822" s="6">
        <f>VLOOKUP($B822,'[1]výnosy standard'!$A$1:$T$2200,10,FALSE)</f>
        <v>7.52</v>
      </c>
      <c r="BD822" s="6">
        <f>VLOOKUP($B822,'[1]výnosy standard'!$A$1:$T$2200,11,FALSE)</f>
        <v>3.66</v>
      </c>
      <c r="BE822" s="6">
        <f>VLOOKUP($B822,'[1]výnosy standard'!$A$1:$T$2200,12,FALSE)</f>
        <v>0</v>
      </c>
      <c r="BF822" s="6">
        <f>VLOOKUP($B822,'[1]výnosy standard'!$A$1:$T$2200,13,FALSE)</f>
        <v>0</v>
      </c>
      <c r="BG822" s="6">
        <f>VLOOKUP($B822,'[1]výnosy standard'!$A$1:$T$2200,14,FALSE)</f>
        <v>0</v>
      </c>
      <c r="BH822" s="6">
        <f>VLOOKUP($B822,'[1]výnosy standard'!$A$1:$T$2200,15,FALSE)</f>
        <v>0</v>
      </c>
      <c r="BI822" s="6">
        <f>VLOOKUP($B822,'[1]výnosy standard'!$A$1:$T$2200,16,FALSE)</f>
        <v>70.680000000000007</v>
      </c>
      <c r="BJ822" s="6">
        <f>VLOOKUP($B822,'[1]výnosy standard'!$A$1:$T$2200,17,FALSE)</f>
        <v>5.76</v>
      </c>
      <c r="BK822" s="6">
        <f>VLOOKUP($B822,'[1]výnosy standard'!$A$1:$T$2200,18,FALSE)</f>
        <v>5.76</v>
      </c>
      <c r="BL822" s="6">
        <f>VLOOKUP($B822,'[1]výnosy standard'!$A$1:$T$2200,19,FALSE)</f>
        <v>7.29</v>
      </c>
      <c r="BM822" s="6">
        <f>VLOOKUP($B822,'[1]výnosy standard'!$A$1:$T$2200,20,FALSE)</f>
        <v>0</v>
      </c>
      <c r="BN822" s="6">
        <f>VLOOKUP(B822,'[1]pšenice výnos'!$A$2:$E$2200,4)</f>
        <v>7.52</v>
      </c>
      <c r="BO822" s="6">
        <f>VLOOKUP(B822,[1]kukuřice!$A$2:$E$2200,5,FALSE)</f>
        <v>47.632768964803049</v>
      </c>
    </row>
    <row r="823" spans="1:67" x14ac:dyDescent="0.25">
      <c r="A823" s="7">
        <v>3642</v>
      </c>
      <c r="B823" s="6" t="s">
        <v>118</v>
      </c>
      <c r="C823" s="13">
        <v>11</v>
      </c>
      <c r="D823" s="7">
        <v>5.7650000000000006</v>
      </c>
      <c r="E823" s="6" t="s">
        <v>47</v>
      </c>
      <c r="F823" s="6" t="s">
        <v>216</v>
      </c>
      <c r="G823" s="7">
        <v>5.7650000000000006</v>
      </c>
      <c r="H823" s="7">
        <v>3.0666666666666669</v>
      </c>
      <c r="I823" s="7">
        <v>3.0666666666666669</v>
      </c>
      <c r="J823" s="7">
        <v>48</v>
      </c>
      <c r="K823" s="14">
        <v>45.665553311838934</v>
      </c>
      <c r="L823" s="13">
        <v>16</v>
      </c>
      <c r="M823" s="7">
        <v>39.182845942101451</v>
      </c>
      <c r="N823" s="7">
        <v>0.8002501815129478</v>
      </c>
      <c r="O823" s="7">
        <v>2.3344466881610657</v>
      </c>
      <c r="P823" s="7">
        <v>5</v>
      </c>
      <c r="Q823" s="7">
        <v>0</v>
      </c>
      <c r="R823" s="7">
        <v>1</v>
      </c>
      <c r="S823" s="15">
        <v>1.13333333333333</v>
      </c>
      <c r="T823" s="15">
        <v>3.02</v>
      </c>
      <c r="U823" s="15">
        <v>4.9209876543209896</v>
      </c>
      <c r="V823" s="16">
        <v>13.5</v>
      </c>
      <c r="W823" s="16">
        <v>11.8</v>
      </c>
      <c r="X823" s="17" t="e">
        <v>#NULL!</v>
      </c>
      <c r="Y823" s="13">
        <v>4</v>
      </c>
      <c r="Z823" s="16">
        <v>4.7</v>
      </c>
      <c r="AA823" s="13">
        <v>14</v>
      </c>
      <c r="AB823" s="15">
        <v>0.5</v>
      </c>
      <c r="AC823" s="15">
        <v>2.2000000000000002</v>
      </c>
      <c r="AD823" s="15">
        <v>3.57</v>
      </c>
      <c r="AE823" s="15">
        <v>-1.1299999999999999</v>
      </c>
      <c r="AF823" s="7">
        <v>1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0</v>
      </c>
      <c r="AQ823" s="7">
        <v>0</v>
      </c>
      <c r="AR823" s="7">
        <v>0</v>
      </c>
      <c r="AS823" s="7">
        <v>0</v>
      </c>
      <c r="AT823" s="7">
        <v>0</v>
      </c>
      <c r="AU823" s="6">
        <f>VLOOKUP($B823,'[1]výnosy standard'!$A$1:$T$2200,2,FALSE)</f>
        <v>24.7</v>
      </c>
      <c r="AV823" s="6">
        <f>VLOOKUP($B823,'[1]výnosy standard'!$A$1:$T$2200,3,FALSE)</f>
        <v>0</v>
      </c>
      <c r="AW823" s="6">
        <f>VLOOKUP($B823,'[1]výnosy standard'!$A$1:$T$2200,4,FALSE)</f>
        <v>0</v>
      </c>
      <c r="AX823" s="6">
        <f>VLOOKUP($B823,'[1]výnosy standard'!$A$1:$T$2200,5,FALSE)</f>
        <v>0</v>
      </c>
      <c r="AY823" s="6">
        <f>VLOOKUP($B823,'[1]výnosy standard'!$A$1:$T$2200,6,FALSE)</f>
        <v>0</v>
      </c>
      <c r="AZ823" s="6">
        <f>VLOOKUP($B823,'[1]výnosy standard'!$A$1:$T$2200,7,FALSE)</f>
        <v>0</v>
      </c>
      <c r="BA823" s="6">
        <f>VLOOKUP($B823,'[1]výnosy standard'!$A$1:$T$2200,8,FALSE)</f>
        <v>0</v>
      </c>
      <c r="BB823" s="6">
        <f>VLOOKUP($B823,'[1]výnosy standard'!$A$1:$T$2200,9,FALSE)</f>
        <v>5.9</v>
      </c>
      <c r="BC823" s="6">
        <f>VLOOKUP($B823,'[1]výnosy standard'!$A$1:$T$2200,10,FALSE)</f>
        <v>5.9</v>
      </c>
      <c r="BD823" s="6">
        <f>VLOOKUP($B823,'[1]výnosy standard'!$A$1:$T$2200,11,FALSE)</f>
        <v>3.42</v>
      </c>
      <c r="BE823" s="6">
        <f>VLOOKUP($B823,'[1]výnosy standard'!$A$1:$T$2200,12,FALSE)</f>
        <v>5.5</v>
      </c>
      <c r="BF823" s="6">
        <f>VLOOKUP($B823,'[1]výnosy standard'!$A$1:$T$2200,13,FALSE)</f>
        <v>0</v>
      </c>
      <c r="BG823" s="6">
        <f>VLOOKUP($B823,'[1]výnosy standard'!$A$1:$T$2200,14,FALSE)</f>
        <v>0</v>
      </c>
      <c r="BH823" s="6">
        <f>VLOOKUP($B823,'[1]výnosy standard'!$A$1:$T$2200,15,FALSE)</f>
        <v>18.38</v>
      </c>
      <c r="BI823" s="6">
        <f>VLOOKUP($B823,'[1]výnosy standard'!$A$1:$T$2200,16,FALSE)</f>
        <v>0</v>
      </c>
      <c r="BJ823" s="6">
        <f>VLOOKUP($B823,'[1]výnosy standard'!$A$1:$T$2200,17,FALSE)</f>
        <v>4.3499999999999996</v>
      </c>
      <c r="BK823" s="6">
        <f>VLOOKUP($B823,'[1]výnosy standard'!$A$1:$T$2200,18,FALSE)</f>
        <v>4.3499999999999996</v>
      </c>
      <c r="BL823" s="6">
        <f>VLOOKUP($B823,'[1]výnosy standard'!$A$1:$T$2200,19,FALSE)</f>
        <v>5.55</v>
      </c>
      <c r="BM823" s="6">
        <f>VLOOKUP($B823,'[1]výnosy standard'!$A$1:$T$2200,20,FALSE)</f>
        <v>0</v>
      </c>
      <c r="BN823" s="6">
        <f>VLOOKUP(B823,'[1]pšenice výnos'!$A$2:$E$2200,4)</f>
        <v>5.9</v>
      </c>
      <c r="BO823" s="6">
        <f>VLOOKUP(B823,[1]kukuřice!$A$2:$E$2200,5,FALSE)</f>
        <v>42.249021815544999</v>
      </c>
    </row>
    <row r="824" spans="1:67" x14ac:dyDescent="0.25">
      <c r="A824" s="7">
        <v>1205</v>
      </c>
      <c r="B824" s="6" t="s">
        <v>195</v>
      </c>
      <c r="C824" s="13">
        <v>287</v>
      </c>
      <c r="D824" s="7">
        <v>5.7968614136060621</v>
      </c>
      <c r="E824" s="6" t="s">
        <v>47</v>
      </c>
      <c r="F824" s="6" t="s">
        <v>216</v>
      </c>
      <c r="G824" s="7">
        <v>5.7968614136060621</v>
      </c>
      <c r="H824" s="7">
        <v>0</v>
      </c>
      <c r="I824" s="7">
        <v>0</v>
      </c>
      <c r="J824" s="7">
        <v>24.151</v>
      </c>
      <c r="K824" s="14">
        <v>32.225426944867721</v>
      </c>
      <c r="L824" s="13">
        <v>15</v>
      </c>
      <c r="M824" s="7">
        <v>36.999717376994539</v>
      </c>
      <c r="N824" s="7">
        <v>-1.4781497304898705</v>
      </c>
      <c r="O824" s="7">
        <v>-8.0744269448677208</v>
      </c>
      <c r="P824" s="7">
        <v>5</v>
      </c>
      <c r="Q824" s="7">
        <v>2</v>
      </c>
      <c r="R824" s="7">
        <v>0</v>
      </c>
      <c r="S824" s="17" t="e">
        <v>#NULL!</v>
      </c>
      <c r="T824" s="17" t="e">
        <v>#NULL!</v>
      </c>
      <c r="U824" s="17" t="e">
        <v>#NULL!</v>
      </c>
      <c r="V824" s="17" t="e">
        <v>#NULL!</v>
      </c>
      <c r="W824" s="17" t="e">
        <v>#NULL!</v>
      </c>
      <c r="X824" s="17" t="e">
        <v>#NULL!</v>
      </c>
      <c r="Y824" s="17" t="e">
        <v>#NULL!</v>
      </c>
      <c r="Z824" s="17" t="e">
        <v>#NULL!</v>
      </c>
      <c r="AA824" s="17" t="e">
        <v>#NULL!</v>
      </c>
      <c r="AB824" s="17" t="e">
        <v>#NULL!</v>
      </c>
      <c r="AC824" s="17" t="e">
        <v>#NULL!</v>
      </c>
      <c r="AD824" s="17" t="e">
        <v>#NULL!</v>
      </c>
      <c r="AE824" s="17" t="e">
        <v>#NULL!</v>
      </c>
      <c r="AF824" s="7">
        <v>1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6">
        <f>VLOOKUP($B824,'[1]výnosy standard'!$A$1:$T$2200,2,FALSE)</f>
        <v>27.39</v>
      </c>
      <c r="AV824" s="6">
        <f>VLOOKUP($B824,'[1]výnosy standard'!$A$1:$T$2200,3,FALSE)</f>
        <v>0</v>
      </c>
      <c r="AW824" s="6">
        <f>VLOOKUP($B824,'[1]výnosy standard'!$A$1:$T$2200,4,FALSE)</f>
        <v>0</v>
      </c>
      <c r="AX824" s="6">
        <f>VLOOKUP($B824,'[1]výnosy standard'!$A$1:$T$2200,5,FALSE)</f>
        <v>0</v>
      </c>
      <c r="AY824" s="6">
        <f>VLOOKUP($B824,'[1]výnosy standard'!$A$1:$T$2200,6,FALSE)</f>
        <v>0</v>
      </c>
      <c r="AZ824" s="6">
        <f>VLOOKUP($B824,'[1]výnosy standard'!$A$1:$T$2200,7,FALSE)</f>
        <v>0</v>
      </c>
      <c r="BA824" s="6">
        <f>VLOOKUP($B824,'[1]výnosy standard'!$A$1:$T$2200,8,FALSE)</f>
        <v>0</v>
      </c>
      <c r="BB824" s="6">
        <f>VLOOKUP($B824,'[1]výnosy standard'!$A$1:$T$2200,9,FALSE)</f>
        <v>5.48</v>
      </c>
      <c r="BC824" s="6">
        <f>VLOOKUP($B824,'[1]výnosy standard'!$A$1:$T$2200,10,FALSE)</f>
        <v>5.48</v>
      </c>
      <c r="BD824" s="6">
        <f>VLOOKUP($B824,'[1]výnosy standard'!$A$1:$T$2200,11,FALSE)</f>
        <v>3.04</v>
      </c>
      <c r="BE824" s="6">
        <f>VLOOKUP($B824,'[1]výnosy standard'!$A$1:$T$2200,12,FALSE)</f>
        <v>5.17</v>
      </c>
      <c r="BF824" s="6">
        <f>VLOOKUP($B824,'[1]výnosy standard'!$A$1:$T$2200,13,FALSE)</f>
        <v>0</v>
      </c>
      <c r="BG824" s="6">
        <f>VLOOKUP($B824,'[1]výnosy standard'!$A$1:$T$2200,14,FALSE)</f>
        <v>0</v>
      </c>
      <c r="BH824" s="6">
        <f>VLOOKUP($B824,'[1]výnosy standard'!$A$1:$T$2200,15,FALSE)</f>
        <v>20.38</v>
      </c>
      <c r="BI824" s="6">
        <f>VLOOKUP($B824,'[1]výnosy standard'!$A$1:$T$2200,16,FALSE)</f>
        <v>0</v>
      </c>
      <c r="BJ824" s="6">
        <f>VLOOKUP($B824,'[1]výnosy standard'!$A$1:$T$2200,17,FALSE)</f>
        <v>4.01</v>
      </c>
      <c r="BK824" s="6">
        <f>VLOOKUP($B824,'[1]výnosy standard'!$A$1:$T$2200,18,FALSE)</f>
        <v>4.01</v>
      </c>
      <c r="BL824" s="6">
        <f>VLOOKUP($B824,'[1]výnosy standard'!$A$1:$T$2200,19,FALSE)</f>
        <v>5.14</v>
      </c>
      <c r="BM824" s="6">
        <f>VLOOKUP($B824,'[1]výnosy standard'!$A$1:$T$2200,20,FALSE)</f>
        <v>0</v>
      </c>
      <c r="BN824" s="6">
        <f>VLOOKUP(B824,'[1]pšenice výnos'!$A$2:$E$2200,4)</f>
        <v>5.48</v>
      </c>
      <c r="BO824" s="6">
        <f>VLOOKUP(B824,[1]kukuřice!$A$2:$E$2200,5,FALSE)</f>
        <v>34.304817991250218</v>
      </c>
    </row>
    <row r="825" spans="1:67" x14ac:dyDescent="0.25">
      <c r="A825" s="7">
        <v>1077</v>
      </c>
      <c r="B825" s="6" t="s">
        <v>164</v>
      </c>
      <c r="C825" s="13">
        <v>177</v>
      </c>
      <c r="D825" s="7">
        <v>5.8085735402808574</v>
      </c>
      <c r="E825" s="6" t="s">
        <v>47</v>
      </c>
      <c r="F825" s="6" t="s">
        <v>216</v>
      </c>
      <c r="G825" s="7">
        <v>5.8085735402808574</v>
      </c>
      <c r="H825" s="7">
        <v>4.545454545454545</v>
      </c>
      <c r="I825" s="7">
        <v>4.545454545454545</v>
      </c>
      <c r="J825" s="7">
        <v>27.060000000000002</v>
      </c>
      <c r="K825" s="14">
        <v>29.529579336445821</v>
      </c>
      <c r="L825" s="13">
        <v>18</v>
      </c>
      <c r="M825" s="7">
        <v>38.155033069782945</v>
      </c>
      <c r="N825" s="7">
        <v>1.6133516760867141E-2</v>
      </c>
      <c r="O825" s="7">
        <v>-2.4695793364458183</v>
      </c>
      <c r="P825" s="7">
        <v>9</v>
      </c>
      <c r="Q825" s="7">
        <v>0</v>
      </c>
      <c r="R825" s="7">
        <v>0</v>
      </c>
      <c r="S825" s="15">
        <v>1.875</v>
      </c>
      <c r="T825" s="15">
        <v>5.86</v>
      </c>
      <c r="U825" s="15">
        <v>7.6</v>
      </c>
      <c r="V825" s="16">
        <v>11.5</v>
      </c>
      <c r="W825" s="16">
        <v>10.9</v>
      </c>
      <c r="X825" s="17" t="e">
        <v>#NULL!</v>
      </c>
      <c r="Y825" s="13">
        <v>5</v>
      </c>
      <c r="Z825" s="16">
        <v>5.5</v>
      </c>
      <c r="AA825" s="13">
        <v>12</v>
      </c>
      <c r="AB825" s="15">
        <v>0.5</v>
      </c>
      <c r="AC825" s="15">
        <v>1.1000000000000001</v>
      </c>
      <c r="AD825" s="15">
        <v>6.1349999999999998</v>
      </c>
      <c r="AE825" s="15">
        <v>0.63500000000000001</v>
      </c>
      <c r="AF825" s="7">
        <v>1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6">
        <f>VLOOKUP($B825,'[1]výnosy standard'!$A$1:$T$2200,2,FALSE)</f>
        <v>0</v>
      </c>
      <c r="AV825" s="6">
        <f>VLOOKUP($B825,'[1]výnosy standard'!$A$1:$T$2200,3,FALSE)</f>
        <v>0</v>
      </c>
      <c r="AW825" s="6">
        <f>VLOOKUP($B825,'[1]výnosy standard'!$A$1:$T$2200,4,FALSE)</f>
        <v>0</v>
      </c>
      <c r="AX825" s="6">
        <f>VLOOKUP($B825,'[1]výnosy standard'!$A$1:$T$2200,5,FALSE)</f>
        <v>3.9</v>
      </c>
      <c r="AY825" s="6">
        <f>VLOOKUP($B825,'[1]výnosy standard'!$A$1:$T$2200,6,FALSE)</f>
        <v>0</v>
      </c>
      <c r="AZ825" s="6">
        <f>VLOOKUP($B825,'[1]výnosy standard'!$A$1:$T$2200,7,FALSE)</f>
        <v>0</v>
      </c>
      <c r="BA825" s="6">
        <f>VLOOKUP($B825,'[1]výnosy standard'!$A$1:$T$2200,8,FALSE)</f>
        <v>0</v>
      </c>
      <c r="BB825" s="6">
        <f>VLOOKUP($B825,'[1]výnosy standard'!$A$1:$T$2200,9,FALSE)</f>
        <v>4.8600000000000003</v>
      </c>
      <c r="BC825" s="6">
        <f>VLOOKUP($B825,'[1]výnosy standard'!$A$1:$T$2200,10,FALSE)</f>
        <v>4.8600000000000003</v>
      </c>
      <c r="BD825" s="6">
        <f>VLOOKUP($B825,'[1]výnosy standard'!$A$1:$T$2200,11,FALSE)</f>
        <v>2.58</v>
      </c>
      <c r="BE825" s="6">
        <f>VLOOKUP($B825,'[1]výnosy standard'!$A$1:$T$2200,12,FALSE)</f>
        <v>4.99</v>
      </c>
      <c r="BF825" s="6">
        <f>VLOOKUP($B825,'[1]výnosy standard'!$A$1:$T$2200,13,FALSE)</f>
        <v>0</v>
      </c>
      <c r="BG825" s="6">
        <f>VLOOKUP($B825,'[1]výnosy standard'!$A$1:$T$2200,14,FALSE)</f>
        <v>3.44</v>
      </c>
      <c r="BH825" s="6">
        <f>VLOOKUP($B825,'[1]výnosy standard'!$A$1:$T$2200,15,FALSE)</f>
        <v>0</v>
      </c>
      <c r="BI825" s="6">
        <f>VLOOKUP($B825,'[1]výnosy standard'!$A$1:$T$2200,16,FALSE)</f>
        <v>0</v>
      </c>
      <c r="BJ825" s="6">
        <f>VLOOKUP($B825,'[1]výnosy standard'!$A$1:$T$2200,17,FALSE)</f>
        <v>3.73</v>
      </c>
      <c r="BK825" s="6">
        <f>VLOOKUP($B825,'[1]výnosy standard'!$A$1:$T$2200,18,FALSE)</f>
        <v>3.73</v>
      </c>
      <c r="BL825" s="6">
        <f>VLOOKUP($B825,'[1]výnosy standard'!$A$1:$T$2200,19,FALSE)</f>
        <v>4.7</v>
      </c>
      <c r="BM825" s="6">
        <f>VLOOKUP($B825,'[1]výnosy standard'!$A$1:$T$2200,20,FALSE)</f>
        <v>0</v>
      </c>
      <c r="BN825" s="6">
        <f>VLOOKUP(B825,'[1]pšenice výnos'!$A$2:$E$2200,4)</f>
        <v>4.8600000000000003</v>
      </c>
      <c r="BO825" s="6">
        <f>VLOOKUP(B825,[1]kukuřice!$A$2:$E$2200,5,FALSE)</f>
        <v>32.531691382294952</v>
      </c>
    </row>
    <row r="826" spans="1:67" x14ac:dyDescent="0.25">
      <c r="A826" s="7">
        <v>1102</v>
      </c>
      <c r="B826" s="6" t="s">
        <v>229</v>
      </c>
      <c r="C826" s="13">
        <v>163</v>
      </c>
      <c r="D826" s="7">
        <v>5.8201535634597708</v>
      </c>
      <c r="E826" s="6" t="s">
        <v>47</v>
      </c>
      <c r="F826" s="6" t="s">
        <v>216</v>
      </c>
      <c r="G826" s="7">
        <v>5.8201535634597708</v>
      </c>
      <c r="H826" s="7">
        <v>2.276381414883843</v>
      </c>
      <c r="I826" s="7">
        <v>2.276381414883843</v>
      </c>
      <c r="J826" s="7">
        <v>32.507733333333334</v>
      </c>
      <c r="K826" s="14">
        <v>34.958315717389475</v>
      </c>
      <c r="L826" s="13">
        <v>18</v>
      </c>
      <c r="M826" s="7">
        <v>38.155033069782945</v>
      </c>
      <c r="N826" s="7">
        <v>1.6133516760867141E-2</v>
      </c>
      <c r="O826" s="7">
        <v>-2.4505823840561405</v>
      </c>
      <c r="P826" s="7">
        <v>7</v>
      </c>
      <c r="Q826" s="7">
        <v>1</v>
      </c>
      <c r="R826" s="7">
        <v>1</v>
      </c>
      <c r="S826" s="15">
        <v>1.1055555555555601</v>
      </c>
      <c r="T826" s="15">
        <v>3.87641025641026</v>
      </c>
      <c r="U826" s="15">
        <v>6.1</v>
      </c>
      <c r="V826" s="16">
        <v>17</v>
      </c>
      <c r="W826" s="16">
        <v>14</v>
      </c>
      <c r="X826" s="13">
        <v>-1</v>
      </c>
      <c r="Y826" s="13">
        <v>3</v>
      </c>
      <c r="Z826" s="16">
        <v>4</v>
      </c>
      <c r="AA826" s="13">
        <v>17</v>
      </c>
      <c r="AB826" s="15">
        <v>0</v>
      </c>
      <c r="AC826" s="15">
        <v>3</v>
      </c>
      <c r="AD826" s="15">
        <v>4.62641025641026</v>
      </c>
      <c r="AE826" s="15">
        <v>0.62641025641026005</v>
      </c>
      <c r="AF826" s="7">
        <v>1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6">
        <f>VLOOKUP($B826,'[1]výnosy standard'!$A$1:$T$2200,2,FALSE)</f>
        <v>0</v>
      </c>
      <c r="AV826" s="6">
        <f>VLOOKUP($B826,'[1]výnosy standard'!$A$1:$T$2200,3,FALSE)</f>
        <v>0</v>
      </c>
      <c r="AW826" s="6">
        <f>VLOOKUP($B826,'[1]výnosy standard'!$A$1:$T$2200,4,FALSE)</f>
        <v>0</v>
      </c>
      <c r="AX826" s="6">
        <f>VLOOKUP($B826,'[1]výnosy standard'!$A$1:$T$2200,5,FALSE)</f>
        <v>0</v>
      </c>
      <c r="AY826" s="6">
        <f>VLOOKUP($B826,'[1]výnosy standard'!$A$1:$T$2200,6,FALSE)</f>
        <v>0</v>
      </c>
      <c r="AZ826" s="6">
        <f>VLOOKUP($B826,'[1]výnosy standard'!$A$1:$T$2200,7,FALSE)</f>
        <v>0</v>
      </c>
      <c r="BA826" s="6">
        <f>VLOOKUP($B826,'[1]výnosy standard'!$A$1:$T$2200,8,FALSE)</f>
        <v>0</v>
      </c>
      <c r="BB826" s="6">
        <f>VLOOKUP($B826,'[1]výnosy standard'!$A$1:$T$2200,9,FALSE)</f>
        <v>6.11</v>
      </c>
      <c r="BC826" s="6">
        <f>VLOOKUP($B826,'[1]výnosy standard'!$A$1:$T$2200,10,FALSE)</f>
        <v>6.11</v>
      </c>
      <c r="BD826" s="6">
        <f>VLOOKUP($B826,'[1]výnosy standard'!$A$1:$T$2200,11,FALSE)</f>
        <v>3.63</v>
      </c>
      <c r="BE826" s="6">
        <f>VLOOKUP($B826,'[1]výnosy standard'!$A$1:$T$2200,12,FALSE)</f>
        <v>5.68</v>
      </c>
      <c r="BF826" s="6">
        <f>VLOOKUP($B826,'[1]výnosy standard'!$A$1:$T$2200,13,FALSE)</f>
        <v>0</v>
      </c>
      <c r="BG826" s="6">
        <f>VLOOKUP($B826,'[1]výnosy standard'!$A$1:$T$2200,14,FALSE)</f>
        <v>0</v>
      </c>
      <c r="BH826" s="6">
        <f>VLOOKUP($B826,'[1]výnosy standard'!$A$1:$T$2200,15,FALSE)</f>
        <v>0</v>
      </c>
      <c r="BI826" s="6">
        <f>VLOOKUP($B826,'[1]výnosy standard'!$A$1:$T$2200,16,FALSE)</f>
        <v>0</v>
      </c>
      <c r="BJ826" s="6">
        <f>VLOOKUP($B826,'[1]výnosy standard'!$A$1:$T$2200,17,FALSE)</f>
        <v>4.41</v>
      </c>
      <c r="BK826" s="6">
        <f>VLOOKUP($B826,'[1]výnosy standard'!$A$1:$T$2200,18,FALSE)</f>
        <v>4.41</v>
      </c>
      <c r="BL826" s="6">
        <f>VLOOKUP($B826,'[1]výnosy standard'!$A$1:$T$2200,19,FALSE)</f>
        <v>5.79</v>
      </c>
      <c r="BM826" s="6">
        <f>VLOOKUP($B826,'[1]výnosy standard'!$A$1:$T$2200,20,FALSE)</f>
        <v>0</v>
      </c>
      <c r="BN826" s="6">
        <f>VLOOKUP(B826,'[1]pšenice výnos'!$A$2:$E$2200,4)</f>
        <v>6.11</v>
      </c>
      <c r="BO826" s="6">
        <f>VLOOKUP(B826,[1]kukuřice!$A$2:$E$2200,5,FALSE)</f>
        <v>41.185255273135517</v>
      </c>
    </row>
    <row r="827" spans="1:67" x14ac:dyDescent="0.25">
      <c r="A827" s="7">
        <v>1095</v>
      </c>
      <c r="B827" s="6" t="s">
        <v>188</v>
      </c>
      <c r="C827" s="13">
        <v>39</v>
      </c>
      <c r="D827" s="7">
        <v>5.8229284903518721</v>
      </c>
      <c r="E827" s="6" t="s">
        <v>47</v>
      </c>
      <c r="F827" s="6" t="s">
        <v>216</v>
      </c>
      <c r="G827" s="7">
        <v>5.8229284903518721</v>
      </c>
      <c r="H827" s="7">
        <v>2.5539160045402949</v>
      </c>
      <c r="I827" s="7">
        <v>2.5539160045402949</v>
      </c>
      <c r="J827" s="7">
        <v>35.24</v>
      </c>
      <c r="K827" s="14">
        <v>35.702608680264206</v>
      </c>
      <c r="L827" s="13">
        <v>8</v>
      </c>
      <c r="M827" s="7">
        <v>39.182845942101451</v>
      </c>
      <c r="N827" s="7">
        <v>0.8002501815129478</v>
      </c>
      <c r="O827" s="7">
        <v>-0.46260868026420354</v>
      </c>
      <c r="P827" s="7">
        <v>0</v>
      </c>
      <c r="Q827" s="7">
        <v>3</v>
      </c>
      <c r="R827" s="7">
        <v>0</v>
      </c>
      <c r="S827" s="15">
        <v>2.18611111111111</v>
      </c>
      <c r="T827" s="15">
        <v>5.9964285714285701</v>
      </c>
      <c r="U827" s="15">
        <v>6.3</v>
      </c>
      <c r="V827" s="16">
        <v>20.3</v>
      </c>
      <c r="W827" s="16">
        <v>17.899999999999999</v>
      </c>
      <c r="X827" s="13">
        <v>-1</v>
      </c>
      <c r="Y827" s="13">
        <v>5</v>
      </c>
      <c r="Z827" s="16">
        <v>5.5</v>
      </c>
      <c r="AA827" s="13">
        <v>12</v>
      </c>
      <c r="AB827" s="15">
        <v>-8.3000000000000007</v>
      </c>
      <c r="AC827" s="15">
        <v>-5.9</v>
      </c>
      <c r="AD827" s="15">
        <v>4.5214285714285696</v>
      </c>
      <c r="AE827" s="15">
        <v>-0.97857142857142998</v>
      </c>
      <c r="AF827" s="7">
        <v>1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6">
        <f>VLOOKUP($B827,'[1]výnosy standard'!$A$1:$T$2200,2,FALSE)</f>
        <v>20.09</v>
      </c>
      <c r="AV827" s="6">
        <f>VLOOKUP($B827,'[1]výnosy standard'!$A$1:$T$2200,3,FALSE)</f>
        <v>0</v>
      </c>
      <c r="AW827" s="6">
        <f>VLOOKUP($B827,'[1]výnosy standard'!$A$1:$T$2200,4,FALSE)</f>
        <v>0</v>
      </c>
      <c r="AX827" s="6">
        <f>VLOOKUP($B827,'[1]výnosy standard'!$A$1:$T$2200,5,FALSE)</f>
        <v>3.86</v>
      </c>
      <c r="AY827" s="6">
        <f>VLOOKUP($B827,'[1]výnosy standard'!$A$1:$T$2200,6,FALSE)</f>
        <v>0</v>
      </c>
      <c r="AZ827" s="6">
        <f>VLOOKUP($B827,'[1]výnosy standard'!$A$1:$T$2200,7,FALSE)</f>
        <v>3.79</v>
      </c>
      <c r="BA827" s="6">
        <f>VLOOKUP($B827,'[1]výnosy standard'!$A$1:$T$2200,8,FALSE)</f>
        <v>0</v>
      </c>
      <c r="BB827" s="6">
        <f>VLOOKUP($B827,'[1]výnosy standard'!$A$1:$T$2200,9,FALSE)</f>
        <v>4.3</v>
      </c>
      <c r="BC827" s="6">
        <f>VLOOKUP($B827,'[1]výnosy standard'!$A$1:$T$2200,10,FALSE)</f>
        <v>4.3</v>
      </c>
      <c r="BD827" s="6">
        <f>VLOOKUP($B827,'[1]výnosy standard'!$A$1:$T$2200,11,FALSE)</f>
        <v>2.62</v>
      </c>
      <c r="BE827" s="6">
        <f>VLOOKUP($B827,'[1]výnosy standard'!$A$1:$T$2200,12,FALSE)</f>
        <v>4.29</v>
      </c>
      <c r="BF827" s="6">
        <f>VLOOKUP($B827,'[1]výnosy standard'!$A$1:$T$2200,13,FALSE)</f>
        <v>0</v>
      </c>
      <c r="BG827" s="6">
        <f>VLOOKUP($B827,'[1]výnosy standard'!$A$1:$T$2200,14,FALSE)</f>
        <v>3.44</v>
      </c>
      <c r="BH827" s="6">
        <f>VLOOKUP($B827,'[1]výnosy standard'!$A$1:$T$2200,15,FALSE)</f>
        <v>0</v>
      </c>
      <c r="BI827" s="6">
        <f>VLOOKUP($B827,'[1]výnosy standard'!$A$1:$T$2200,16,FALSE)</f>
        <v>0</v>
      </c>
      <c r="BJ827" s="6">
        <f>VLOOKUP($B827,'[1]výnosy standard'!$A$1:$T$2200,17,FALSE)</f>
        <v>3.48</v>
      </c>
      <c r="BK827" s="6">
        <f>VLOOKUP($B827,'[1]výnosy standard'!$A$1:$T$2200,18,FALSE)</f>
        <v>0</v>
      </c>
      <c r="BL827" s="6">
        <f>VLOOKUP($B827,'[1]výnosy standard'!$A$1:$T$2200,19,FALSE)</f>
        <v>4.05</v>
      </c>
      <c r="BM827" s="6">
        <f>VLOOKUP($B827,'[1]výnosy standard'!$A$1:$T$2200,20,FALSE)</f>
        <v>0</v>
      </c>
      <c r="BN827" s="6">
        <f>VLOOKUP(B827,'[1]pšenice výnos'!$A$2:$E$2200,4)</f>
        <v>4.3</v>
      </c>
      <c r="BO827" s="6">
        <f>VLOOKUP(B827,[1]kukuřice!$A$2:$E$2200,5,FALSE)</f>
        <v>36.740854710986831</v>
      </c>
    </row>
    <row r="828" spans="1:67" x14ac:dyDescent="0.25">
      <c r="A828" s="7">
        <v>1146</v>
      </c>
      <c r="B828" s="6" t="s">
        <v>195</v>
      </c>
      <c r="C828" s="13">
        <v>286</v>
      </c>
      <c r="D828" s="7">
        <v>5.8270207275451593</v>
      </c>
      <c r="E828" s="6" t="s">
        <v>47</v>
      </c>
      <c r="F828" s="6" t="s">
        <v>216</v>
      </c>
      <c r="G828" s="7">
        <v>5.8270207275451593</v>
      </c>
      <c r="H828" s="7">
        <v>0</v>
      </c>
      <c r="I828" s="7">
        <v>0</v>
      </c>
      <c r="J828" s="7">
        <v>24.026</v>
      </c>
      <c r="K828" s="14">
        <v>32.846369706167145</v>
      </c>
      <c r="L828" s="13">
        <v>15</v>
      </c>
      <c r="M828" s="7">
        <v>36.999717376994539</v>
      </c>
      <c r="N828" s="7">
        <v>-1.4781497304898705</v>
      </c>
      <c r="O828" s="7">
        <v>-8.8203697061671456</v>
      </c>
      <c r="P828" s="7">
        <v>5</v>
      </c>
      <c r="Q828" s="7">
        <v>2</v>
      </c>
      <c r="R828" s="7">
        <v>0</v>
      </c>
      <c r="S828" s="17" t="e">
        <v>#NULL!</v>
      </c>
      <c r="T828" s="17" t="e">
        <v>#NULL!</v>
      </c>
      <c r="U828" s="17" t="e">
        <v>#NULL!</v>
      </c>
      <c r="V828" s="17" t="e">
        <v>#NULL!</v>
      </c>
      <c r="W828" s="17" t="e">
        <v>#NULL!</v>
      </c>
      <c r="X828" s="17" t="e">
        <v>#NULL!</v>
      </c>
      <c r="Y828" s="17" t="e">
        <v>#NULL!</v>
      </c>
      <c r="Z828" s="17" t="e">
        <v>#NULL!</v>
      </c>
      <c r="AA828" s="17" t="e">
        <v>#NULL!</v>
      </c>
      <c r="AB828" s="17" t="e">
        <v>#NULL!</v>
      </c>
      <c r="AC828" s="17" t="e">
        <v>#NULL!</v>
      </c>
      <c r="AD828" s="17" t="e">
        <v>#NULL!</v>
      </c>
      <c r="AE828" s="17" t="e">
        <v>#NULL!</v>
      </c>
      <c r="AF828" s="7">
        <v>1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6">
        <f>VLOOKUP($B828,'[1]výnosy standard'!$A$1:$T$2200,2,FALSE)</f>
        <v>27.39</v>
      </c>
      <c r="AV828" s="6">
        <f>VLOOKUP($B828,'[1]výnosy standard'!$A$1:$T$2200,3,FALSE)</f>
        <v>0</v>
      </c>
      <c r="AW828" s="6">
        <f>VLOOKUP($B828,'[1]výnosy standard'!$A$1:$T$2200,4,FALSE)</f>
        <v>0</v>
      </c>
      <c r="AX828" s="6">
        <f>VLOOKUP($B828,'[1]výnosy standard'!$A$1:$T$2200,5,FALSE)</f>
        <v>0</v>
      </c>
      <c r="AY828" s="6">
        <f>VLOOKUP($B828,'[1]výnosy standard'!$A$1:$T$2200,6,FALSE)</f>
        <v>0</v>
      </c>
      <c r="AZ828" s="6">
        <f>VLOOKUP($B828,'[1]výnosy standard'!$A$1:$T$2200,7,FALSE)</f>
        <v>0</v>
      </c>
      <c r="BA828" s="6">
        <f>VLOOKUP($B828,'[1]výnosy standard'!$A$1:$T$2200,8,FALSE)</f>
        <v>0</v>
      </c>
      <c r="BB828" s="6">
        <f>VLOOKUP($B828,'[1]výnosy standard'!$A$1:$T$2200,9,FALSE)</f>
        <v>5.48</v>
      </c>
      <c r="BC828" s="6">
        <f>VLOOKUP($B828,'[1]výnosy standard'!$A$1:$T$2200,10,FALSE)</f>
        <v>5.48</v>
      </c>
      <c r="BD828" s="6">
        <f>VLOOKUP($B828,'[1]výnosy standard'!$A$1:$T$2200,11,FALSE)</f>
        <v>3.04</v>
      </c>
      <c r="BE828" s="6">
        <f>VLOOKUP($B828,'[1]výnosy standard'!$A$1:$T$2200,12,FALSE)</f>
        <v>5.17</v>
      </c>
      <c r="BF828" s="6">
        <f>VLOOKUP($B828,'[1]výnosy standard'!$A$1:$T$2200,13,FALSE)</f>
        <v>0</v>
      </c>
      <c r="BG828" s="6">
        <f>VLOOKUP($B828,'[1]výnosy standard'!$A$1:$T$2200,14,FALSE)</f>
        <v>0</v>
      </c>
      <c r="BH828" s="6">
        <f>VLOOKUP($B828,'[1]výnosy standard'!$A$1:$T$2200,15,FALSE)</f>
        <v>20.38</v>
      </c>
      <c r="BI828" s="6">
        <f>VLOOKUP($B828,'[1]výnosy standard'!$A$1:$T$2200,16,FALSE)</f>
        <v>0</v>
      </c>
      <c r="BJ828" s="6">
        <f>VLOOKUP($B828,'[1]výnosy standard'!$A$1:$T$2200,17,FALSE)</f>
        <v>4.01</v>
      </c>
      <c r="BK828" s="6">
        <f>VLOOKUP($B828,'[1]výnosy standard'!$A$1:$T$2200,18,FALSE)</f>
        <v>4.01</v>
      </c>
      <c r="BL828" s="6">
        <f>VLOOKUP($B828,'[1]výnosy standard'!$A$1:$T$2200,19,FALSE)</f>
        <v>5.14</v>
      </c>
      <c r="BM828" s="6">
        <f>VLOOKUP($B828,'[1]výnosy standard'!$A$1:$T$2200,20,FALSE)</f>
        <v>0</v>
      </c>
      <c r="BN828" s="6">
        <f>VLOOKUP(B828,'[1]pšenice výnos'!$A$2:$E$2200,4)</f>
        <v>5.48</v>
      </c>
      <c r="BO828" s="6">
        <f>VLOOKUP(B828,[1]kukuřice!$A$2:$E$2200,5,FALSE)</f>
        <v>34.304817991250218</v>
      </c>
    </row>
    <row r="829" spans="1:67" x14ac:dyDescent="0.25">
      <c r="A829" s="7">
        <v>1124</v>
      </c>
      <c r="B829" s="6" t="s">
        <v>192</v>
      </c>
      <c r="C829" s="13">
        <v>503</v>
      </c>
      <c r="D829" s="7">
        <v>5.8450343878954607</v>
      </c>
      <c r="E829" s="6" t="s">
        <v>47</v>
      </c>
      <c r="F829" s="6" t="s">
        <v>216</v>
      </c>
      <c r="G829" s="7">
        <v>5.8450343878954607</v>
      </c>
      <c r="H829" s="7">
        <v>2.4209078404401652</v>
      </c>
      <c r="I829" s="7">
        <v>2.4209078404401652</v>
      </c>
      <c r="J829" s="7">
        <v>36.35</v>
      </c>
      <c r="K829" s="14">
        <v>38.044832841194754</v>
      </c>
      <c r="L829" s="13">
        <v>8</v>
      </c>
      <c r="M829" s="7">
        <v>39.182845942101451</v>
      </c>
      <c r="N829" s="7">
        <v>0.8002501815129478</v>
      </c>
      <c r="O829" s="7">
        <v>-1.6948328411947529</v>
      </c>
      <c r="P829" s="7">
        <v>0</v>
      </c>
      <c r="Q829" s="7">
        <v>0</v>
      </c>
      <c r="R829" s="7">
        <v>0</v>
      </c>
      <c r="S829" s="15">
        <v>1.38055555555556</v>
      </c>
      <c r="T829" s="15">
        <v>5.1003174603174601</v>
      </c>
      <c r="U829" s="15">
        <v>6.3819999999999997</v>
      </c>
      <c r="V829" s="16">
        <v>19.7</v>
      </c>
      <c r="W829" s="16">
        <v>22.4</v>
      </c>
      <c r="X829" s="13">
        <v>-1</v>
      </c>
      <c r="Y829" s="13">
        <v>5</v>
      </c>
      <c r="Z829" s="16">
        <v>5.5</v>
      </c>
      <c r="AA829" s="13">
        <v>12</v>
      </c>
      <c r="AB829" s="15">
        <v>-7.7</v>
      </c>
      <c r="AC829" s="15">
        <v>-10.4</v>
      </c>
      <c r="AD829" s="15">
        <v>2.50031746031746</v>
      </c>
      <c r="AE829" s="15">
        <v>-2.99968253968254</v>
      </c>
      <c r="AF829" s="7">
        <v>1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6">
        <f>VLOOKUP($B829,'[1]výnosy standard'!$A$1:$T$2200,2,FALSE)</f>
        <v>22.32</v>
      </c>
      <c r="AV829" s="6">
        <f>VLOOKUP($B829,'[1]výnosy standard'!$A$1:$T$2200,3,FALSE)</f>
        <v>0</v>
      </c>
      <c r="AW829" s="6">
        <f>VLOOKUP($B829,'[1]výnosy standard'!$A$1:$T$2200,4,FALSE)</f>
        <v>0</v>
      </c>
      <c r="AX829" s="6">
        <f>VLOOKUP($B829,'[1]výnosy standard'!$A$1:$T$2200,5,FALSE)</f>
        <v>4.0999999999999996</v>
      </c>
      <c r="AY829" s="6">
        <f>VLOOKUP($B829,'[1]výnosy standard'!$A$1:$T$2200,6,FALSE)</f>
        <v>0</v>
      </c>
      <c r="AZ829" s="6">
        <f>VLOOKUP($B829,'[1]výnosy standard'!$A$1:$T$2200,7,FALSE)</f>
        <v>4.08</v>
      </c>
      <c r="BA829" s="6">
        <f>VLOOKUP($B829,'[1]výnosy standard'!$A$1:$T$2200,8,FALSE)</f>
        <v>0</v>
      </c>
      <c r="BB829" s="6">
        <f>VLOOKUP($B829,'[1]výnosy standard'!$A$1:$T$2200,9,FALSE)</f>
        <v>4.9000000000000004</v>
      </c>
      <c r="BC829" s="6">
        <f>VLOOKUP($B829,'[1]výnosy standard'!$A$1:$T$2200,10,FALSE)</f>
        <v>4.9000000000000004</v>
      </c>
      <c r="BD829" s="6">
        <f>VLOOKUP($B829,'[1]výnosy standard'!$A$1:$T$2200,11,FALSE)</f>
        <v>2.99</v>
      </c>
      <c r="BE829" s="6">
        <f>VLOOKUP($B829,'[1]výnosy standard'!$A$1:$T$2200,12,FALSE)</f>
        <v>4.62</v>
      </c>
      <c r="BF829" s="6">
        <f>VLOOKUP($B829,'[1]výnosy standard'!$A$1:$T$2200,13,FALSE)</f>
        <v>0</v>
      </c>
      <c r="BG829" s="6">
        <f>VLOOKUP($B829,'[1]výnosy standard'!$A$1:$T$2200,14,FALSE)</f>
        <v>3.7</v>
      </c>
      <c r="BH829" s="6">
        <f>VLOOKUP($B829,'[1]výnosy standard'!$A$1:$T$2200,15,FALSE)</f>
        <v>0</v>
      </c>
      <c r="BI829" s="6">
        <f>VLOOKUP($B829,'[1]výnosy standard'!$A$1:$T$2200,16,FALSE)</f>
        <v>0</v>
      </c>
      <c r="BJ829" s="6">
        <f>VLOOKUP($B829,'[1]výnosy standard'!$A$1:$T$2200,17,FALSE)</f>
        <v>3.97</v>
      </c>
      <c r="BK829" s="6">
        <f>VLOOKUP($B829,'[1]výnosy standard'!$A$1:$T$2200,18,FALSE)</f>
        <v>0</v>
      </c>
      <c r="BL829" s="6">
        <f>VLOOKUP($B829,'[1]výnosy standard'!$A$1:$T$2200,19,FALSE)</f>
        <v>4.6100000000000003</v>
      </c>
      <c r="BM829" s="6">
        <f>VLOOKUP($B829,'[1]výnosy standard'!$A$1:$T$2200,20,FALSE)</f>
        <v>0</v>
      </c>
      <c r="BN829" s="6">
        <f>VLOOKUP(B829,'[1]pšenice výnos'!$A$2:$E$2200,4)</f>
        <v>4.9000000000000004</v>
      </c>
      <c r="BO829" s="6">
        <f>VLOOKUP(B829,[1]kukuřice!$A$2:$E$2200,5,FALSE)</f>
        <v>42.864330496151297</v>
      </c>
    </row>
    <row r="830" spans="1:67" x14ac:dyDescent="0.25">
      <c r="A830" s="7">
        <v>1078</v>
      </c>
      <c r="B830" s="6" t="s">
        <v>184</v>
      </c>
      <c r="C830" s="13">
        <v>172</v>
      </c>
      <c r="D830" s="7">
        <v>5.8868913857677905</v>
      </c>
      <c r="E830" s="6" t="s">
        <v>47</v>
      </c>
      <c r="F830" s="6" t="s">
        <v>216</v>
      </c>
      <c r="G830" s="7">
        <v>5.8868913857677905</v>
      </c>
      <c r="H830" s="7">
        <v>4.606741573033708</v>
      </c>
      <c r="I830" s="7">
        <v>4.606741573033708</v>
      </c>
      <c r="J830" s="7">
        <v>26.7</v>
      </c>
      <c r="K830" s="14">
        <v>31.93881596556907</v>
      </c>
      <c r="L830" s="13">
        <v>18</v>
      </c>
      <c r="M830" s="7">
        <v>38.155033069782945</v>
      </c>
      <c r="N830" s="7">
        <v>1.6133516760867141E-2</v>
      </c>
      <c r="O830" s="7">
        <v>-5.2388159655690707</v>
      </c>
      <c r="P830" s="7">
        <v>8</v>
      </c>
      <c r="Q830" s="7">
        <v>0</v>
      </c>
      <c r="R830" s="7">
        <v>0</v>
      </c>
      <c r="S830" s="15">
        <v>5.2583333333333302</v>
      </c>
      <c r="T830" s="15">
        <v>7.4666666666666703</v>
      </c>
      <c r="U830" s="17" t="e">
        <v>#NULL!</v>
      </c>
      <c r="V830" s="16">
        <v>18.5</v>
      </c>
      <c r="W830" s="16">
        <v>18.5</v>
      </c>
      <c r="X830" s="17" t="e">
        <v>#NULL!</v>
      </c>
      <c r="Y830" s="13">
        <v>5</v>
      </c>
      <c r="Z830" s="16">
        <v>5.5</v>
      </c>
      <c r="AA830" s="13">
        <v>12</v>
      </c>
      <c r="AB830" s="15">
        <v>-6.5</v>
      </c>
      <c r="AC830" s="15">
        <v>-6.5</v>
      </c>
      <c r="AD830" s="15">
        <v>5.8416666666666703</v>
      </c>
      <c r="AE830" s="15">
        <v>0.34166666666666601</v>
      </c>
      <c r="AF830" s="7">
        <v>1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6">
        <f>VLOOKUP($B830,'[1]výnosy standard'!$A$1:$T$2200,2,FALSE)</f>
        <v>0</v>
      </c>
      <c r="AV830" s="6">
        <f>VLOOKUP($B830,'[1]výnosy standard'!$A$1:$T$2200,3,FALSE)</f>
        <v>0</v>
      </c>
      <c r="AW830" s="6">
        <f>VLOOKUP($B830,'[1]výnosy standard'!$A$1:$T$2200,4,FALSE)</f>
        <v>0</v>
      </c>
      <c r="AX830" s="6">
        <f>VLOOKUP($B830,'[1]výnosy standard'!$A$1:$T$2200,5,FALSE)</f>
        <v>0</v>
      </c>
      <c r="AY830" s="6">
        <f>VLOOKUP($B830,'[1]výnosy standard'!$A$1:$T$2200,6,FALSE)</f>
        <v>0</v>
      </c>
      <c r="AZ830" s="6">
        <f>VLOOKUP($B830,'[1]výnosy standard'!$A$1:$T$2200,7,FALSE)</f>
        <v>0</v>
      </c>
      <c r="BA830" s="6">
        <f>VLOOKUP($B830,'[1]výnosy standard'!$A$1:$T$2200,8,FALSE)</f>
        <v>0</v>
      </c>
      <c r="BB830" s="6">
        <f>VLOOKUP($B830,'[1]výnosy standard'!$A$1:$T$2200,9,FALSE)</f>
        <v>5.72</v>
      </c>
      <c r="BC830" s="6">
        <f>VLOOKUP($B830,'[1]výnosy standard'!$A$1:$T$2200,10,FALSE)</f>
        <v>5.72</v>
      </c>
      <c r="BD830" s="6">
        <f>VLOOKUP($B830,'[1]výnosy standard'!$A$1:$T$2200,11,FALSE)</f>
        <v>2.99</v>
      </c>
      <c r="BE830" s="6">
        <f>VLOOKUP($B830,'[1]výnosy standard'!$A$1:$T$2200,12,FALSE)</f>
        <v>5.48</v>
      </c>
      <c r="BF830" s="6">
        <f>VLOOKUP($B830,'[1]výnosy standard'!$A$1:$T$2200,13,FALSE)</f>
        <v>0</v>
      </c>
      <c r="BG830" s="6">
        <f>VLOOKUP($B830,'[1]výnosy standard'!$A$1:$T$2200,14,FALSE)</f>
        <v>3.77</v>
      </c>
      <c r="BH830" s="6">
        <f>VLOOKUP($B830,'[1]výnosy standard'!$A$1:$T$2200,15,FALSE)</f>
        <v>0</v>
      </c>
      <c r="BI830" s="6">
        <f>VLOOKUP($B830,'[1]výnosy standard'!$A$1:$T$2200,16,FALSE)</f>
        <v>0</v>
      </c>
      <c r="BJ830" s="6">
        <f>VLOOKUP($B830,'[1]výnosy standard'!$A$1:$T$2200,17,FALSE)</f>
        <v>4.43</v>
      </c>
      <c r="BK830" s="6">
        <f>VLOOKUP($B830,'[1]výnosy standard'!$A$1:$T$2200,18,FALSE)</f>
        <v>4.43</v>
      </c>
      <c r="BL830" s="6">
        <f>VLOOKUP($B830,'[1]výnosy standard'!$A$1:$T$2200,19,FALSE)</f>
        <v>5.52</v>
      </c>
      <c r="BM830" s="6">
        <f>VLOOKUP($B830,'[1]výnosy standard'!$A$1:$T$2200,20,FALSE)</f>
        <v>0</v>
      </c>
      <c r="BN830" s="6">
        <f>VLOOKUP(B830,'[1]pšenice výnos'!$A$2:$E$2200,4)</f>
        <v>5.72</v>
      </c>
      <c r="BO830" s="6">
        <f>VLOOKUP(B830,[1]kukuřice!$A$2:$E$2200,5,FALSE)</f>
        <v>38.728204026541611</v>
      </c>
    </row>
    <row r="831" spans="1:67" x14ac:dyDescent="0.25">
      <c r="A831" s="7">
        <v>1194</v>
      </c>
      <c r="B831" s="6" t="s">
        <v>181</v>
      </c>
      <c r="C831" s="13">
        <v>492</v>
      </c>
      <c r="D831" s="7">
        <v>5.8935268285724671</v>
      </c>
      <c r="E831" s="6" t="s">
        <v>47</v>
      </c>
      <c r="F831" s="6" t="s">
        <v>216</v>
      </c>
      <c r="G831" s="7">
        <v>5.8935268285724671</v>
      </c>
      <c r="H831" s="7">
        <v>2.9933910202545664</v>
      </c>
      <c r="I831" s="7">
        <v>2.9933910202545664</v>
      </c>
      <c r="J831" s="7">
        <v>32.738790000000002</v>
      </c>
      <c r="K831" s="14">
        <v>40.995099079668577</v>
      </c>
      <c r="L831" s="13">
        <v>18</v>
      </c>
      <c r="M831" s="7">
        <v>39.182845942101451</v>
      </c>
      <c r="N831" s="7">
        <v>0.8002501815129478</v>
      </c>
      <c r="O831" s="7">
        <v>-8.2563090796685756</v>
      </c>
      <c r="P831" s="7">
        <v>0</v>
      </c>
      <c r="Q831" s="7">
        <v>0</v>
      </c>
      <c r="R831" s="7">
        <v>0</v>
      </c>
      <c r="S831" s="17" t="e">
        <v>#NULL!</v>
      </c>
      <c r="T831" s="17" t="e">
        <v>#NULL!</v>
      </c>
      <c r="U831" s="17" t="e">
        <v>#NULL!</v>
      </c>
      <c r="V831" s="17" t="e">
        <v>#NULL!</v>
      </c>
      <c r="W831" s="17" t="e">
        <v>#NULL!</v>
      </c>
      <c r="X831" s="17" t="e">
        <v>#NULL!</v>
      </c>
      <c r="Y831" s="17" t="e">
        <v>#NULL!</v>
      </c>
      <c r="Z831" s="17" t="e">
        <v>#NULL!</v>
      </c>
      <c r="AA831" s="17" t="e">
        <v>#NULL!</v>
      </c>
      <c r="AB831" s="17" t="e">
        <v>#NULL!</v>
      </c>
      <c r="AC831" s="17" t="e">
        <v>#NULL!</v>
      </c>
      <c r="AD831" s="17" t="e">
        <v>#NULL!</v>
      </c>
      <c r="AE831" s="17" t="e">
        <v>#NULL!</v>
      </c>
      <c r="AF831" s="7">
        <v>1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6">
        <f>VLOOKUP($B831,'[1]výnosy standard'!$A$1:$T$2200,2,FALSE)</f>
        <v>0</v>
      </c>
      <c r="AV831" s="6">
        <f>VLOOKUP($B831,'[1]výnosy standard'!$A$1:$T$2200,3,FALSE)</f>
        <v>0</v>
      </c>
      <c r="AW831" s="6">
        <f>VLOOKUP($B831,'[1]výnosy standard'!$A$1:$T$2200,4,FALSE)</f>
        <v>0</v>
      </c>
      <c r="AX831" s="6">
        <f>VLOOKUP($B831,'[1]výnosy standard'!$A$1:$T$2200,5,FALSE)</f>
        <v>4.46</v>
      </c>
      <c r="AY831" s="6">
        <f>VLOOKUP($B831,'[1]výnosy standard'!$A$1:$T$2200,6,FALSE)</f>
        <v>0</v>
      </c>
      <c r="AZ831" s="6">
        <f>VLOOKUP($B831,'[1]výnosy standard'!$A$1:$T$2200,7,FALSE)</f>
        <v>0</v>
      </c>
      <c r="BA831" s="6">
        <f>VLOOKUP($B831,'[1]výnosy standard'!$A$1:$T$2200,8,FALSE)</f>
        <v>0</v>
      </c>
      <c r="BB831" s="6">
        <f>VLOOKUP($B831,'[1]výnosy standard'!$A$1:$T$2200,9,FALSE)</f>
        <v>5.44</v>
      </c>
      <c r="BC831" s="6">
        <f>VLOOKUP($B831,'[1]výnosy standard'!$A$1:$T$2200,10,FALSE)</f>
        <v>5.44</v>
      </c>
      <c r="BD831" s="6">
        <f>VLOOKUP($B831,'[1]výnosy standard'!$A$1:$T$2200,11,FALSE)</f>
        <v>2.97</v>
      </c>
      <c r="BE831" s="6">
        <f>VLOOKUP($B831,'[1]výnosy standard'!$A$1:$T$2200,12,FALSE)</f>
        <v>5.05</v>
      </c>
      <c r="BF831" s="6">
        <f>VLOOKUP($B831,'[1]výnosy standard'!$A$1:$T$2200,13,FALSE)</f>
        <v>0</v>
      </c>
      <c r="BG831" s="6">
        <f>VLOOKUP($B831,'[1]výnosy standard'!$A$1:$T$2200,14,FALSE)</f>
        <v>0</v>
      </c>
      <c r="BH831" s="6">
        <f>VLOOKUP($B831,'[1]výnosy standard'!$A$1:$T$2200,15,FALSE)</f>
        <v>0</v>
      </c>
      <c r="BI831" s="6">
        <f>VLOOKUP($B831,'[1]výnosy standard'!$A$1:$T$2200,16,FALSE)</f>
        <v>0</v>
      </c>
      <c r="BJ831" s="6">
        <f>VLOOKUP($B831,'[1]výnosy standard'!$A$1:$T$2200,17,FALSE)</f>
        <v>4.37</v>
      </c>
      <c r="BK831" s="6">
        <f>VLOOKUP($B831,'[1]výnosy standard'!$A$1:$T$2200,18,FALSE)</f>
        <v>4.37</v>
      </c>
      <c r="BL831" s="6">
        <f>VLOOKUP($B831,'[1]výnosy standard'!$A$1:$T$2200,19,FALSE)</f>
        <v>5.0199999999999996</v>
      </c>
      <c r="BM831" s="6">
        <f>VLOOKUP($B831,'[1]výnosy standard'!$A$1:$T$2200,20,FALSE)</f>
        <v>0</v>
      </c>
      <c r="BN831" s="6">
        <f>VLOOKUP(B831,'[1]pšenice výnos'!$A$2:$E$2200,4)</f>
        <v>5.44</v>
      </c>
      <c r="BO831" s="6">
        <f>VLOOKUP(B831,[1]kukuřice!$A$2:$E$2200,5,FALSE)</f>
        <v>41.932148920491329</v>
      </c>
    </row>
    <row r="832" spans="1:67" x14ac:dyDescent="0.25">
      <c r="A832" s="7">
        <v>1254</v>
      </c>
      <c r="B832" s="6" t="s">
        <v>219</v>
      </c>
      <c r="C832" s="13">
        <v>73</v>
      </c>
      <c r="D832" s="7">
        <v>5.9383272317656992</v>
      </c>
      <c r="E832" s="6" t="s">
        <v>47</v>
      </c>
      <c r="F832" s="6" t="s">
        <v>216</v>
      </c>
      <c r="G832" s="7">
        <v>5.9383272317656992</v>
      </c>
      <c r="H832" s="7">
        <v>2.9400168966488311</v>
      </c>
      <c r="I832" s="7">
        <v>2.9400168966488311</v>
      </c>
      <c r="J832" s="7">
        <v>29.591666666666669</v>
      </c>
      <c r="K832" s="14">
        <v>34.527102512825422</v>
      </c>
      <c r="L832" s="13">
        <v>15</v>
      </c>
      <c r="M832" s="7">
        <v>36.999717376994539</v>
      </c>
      <c r="N832" s="7">
        <v>-1.4781497304898705</v>
      </c>
      <c r="O832" s="7">
        <v>-4.9354358461587537</v>
      </c>
      <c r="P832" s="7">
        <v>0</v>
      </c>
      <c r="Q832" s="7">
        <v>4</v>
      </c>
      <c r="R832" s="7">
        <v>0</v>
      </c>
      <c r="S832" s="15">
        <v>1.4694444444444399</v>
      </c>
      <c r="T832" s="15">
        <v>4.1993650793650801</v>
      </c>
      <c r="U832" s="15">
        <v>6.2294047619047603</v>
      </c>
      <c r="V832" s="16">
        <v>15.8</v>
      </c>
      <c r="W832" s="16">
        <v>16.8</v>
      </c>
      <c r="X832" s="13">
        <v>-1</v>
      </c>
      <c r="Y832" s="13">
        <v>3</v>
      </c>
      <c r="Z832" s="16">
        <v>4</v>
      </c>
      <c r="AA832" s="13">
        <v>17</v>
      </c>
      <c r="AB832" s="15">
        <v>1.2</v>
      </c>
      <c r="AC832" s="15">
        <v>0.19999999999999901</v>
      </c>
      <c r="AD832" s="15">
        <v>4.2493650793650799</v>
      </c>
      <c r="AE832" s="15">
        <v>0.24936507936508001</v>
      </c>
      <c r="AF832" s="7">
        <v>1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6">
        <f>VLOOKUP($B832,'[1]výnosy standard'!$A$1:$T$2200,2,FALSE)</f>
        <v>32.79</v>
      </c>
      <c r="AV832" s="6">
        <f>VLOOKUP($B832,'[1]výnosy standard'!$A$1:$T$2200,3,FALSE)</f>
        <v>0</v>
      </c>
      <c r="AW832" s="6">
        <f>VLOOKUP($B832,'[1]výnosy standard'!$A$1:$T$2200,4,FALSE)</f>
        <v>8.24</v>
      </c>
      <c r="AX832" s="6">
        <f>VLOOKUP($B832,'[1]výnosy standard'!$A$1:$T$2200,5,FALSE)</f>
        <v>0</v>
      </c>
      <c r="AY832" s="6">
        <f>VLOOKUP($B832,'[1]výnosy standard'!$A$1:$T$2200,6,FALSE)</f>
        <v>0.92</v>
      </c>
      <c r="AZ832" s="6">
        <f>VLOOKUP($B832,'[1]výnosy standard'!$A$1:$T$2200,7,FALSE)</f>
        <v>0</v>
      </c>
      <c r="BA832" s="6">
        <f>VLOOKUP($B832,'[1]výnosy standard'!$A$1:$T$2200,8,FALSE)</f>
        <v>23.4</v>
      </c>
      <c r="BB832" s="6">
        <f>VLOOKUP($B832,'[1]výnosy standard'!$A$1:$T$2200,9,FALSE)</f>
        <v>6.45</v>
      </c>
      <c r="BC832" s="6">
        <f>VLOOKUP($B832,'[1]výnosy standard'!$A$1:$T$2200,10,FALSE)</f>
        <v>6.45</v>
      </c>
      <c r="BD832" s="6">
        <f>VLOOKUP($B832,'[1]výnosy standard'!$A$1:$T$2200,11,FALSE)</f>
        <v>3.42</v>
      </c>
      <c r="BE832" s="6">
        <f>VLOOKUP($B832,'[1]výnosy standard'!$A$1:$T$2200,12,FALSE)</f>
        <v>0</v>
      </c>
      <c r="BF832" s="6">
        <f>VLOOKUP($B832,'[1]výnosy standard'!$A$1:$T$2200,13,FALSE)</f>
        <v>0</v>
      </c>
      <c r="BG832" s="6">
        <f>VLOOKUP($B832,'[1]výnosy standard'!$A$1:$T$2200,14,FALSE)</f>
        <v>0</v>
      </c>
      <c r="BH832" s="6">
        <f>VLOOKUP($B832,'[1]výnosy standard'!$A$1:$T$2200,15,FALSE)</f>
        <v>0</v>
      </c>
      <c r="BI832" s="6">
        <f>VLOOKUP($B832,'[1]výnosy standard'!$A$1:$T$2200,16,FALSE)</f>
        <v>62.75</v>
      </c>
      <c r="BJ832" s="6">
        <f>VLOOKUP($B832,'[1]výnosy standard'!$A$1:$T$2200,17,FALSE)</f>
        <v>5.37</v>
      </c>
      <c r="BK832" s="6">
        <f>VLOOKUP($B832,'[1]výnosy standard'!$A$1:$T$2200,18,FALSE)</f>
        <v>5.37</v>
      </c>
      <c r="BL832" s="6">
        <f>VLOOKUP($B832,'[1]výnosy standard'!$A$1:$T$2200,19,FALSE)</f>
        <v>6.3</v>
      </c>
      <c r="BM832" s="6">
        <f>VLOOKUP($B832,'[1]výnosy standard'!$A$1:$T$2200,20,FALSE)</f>
        <v>0</v>
      </c>
      <c r="BN832" s="6">
        <f>VLOOKUP(B832,'[1]pšenice výnos'!$A$2:$E$2200,4)</f>
        <v>6.45</v>
      </c>
      <c r="BO832" s="6">
        <f>VLOOKUP(B832,[1]kukuřice!$A$2:$E$2200,5,FALSE)</f>
        <v>41.520907309607168</v>
      </c>
    </row>
    <row r="833" spans="1:67" x14ac:dyDescent="0.25">
      <c r="A833" s="7">
        <v>1320</v>
      </c>
      <c r="B833" s="6" t="s">
        <v>203</v>
      </c>
      <c r="C833" s="13">
        <v>161</v>
      </c>
      <c r="D833" s="7">
        <v>5.9670901822958564</v>
      </c>
      <c r="E833" s="6" t="s">
        <v>47</v>
      </c>
      <c r="F833" s="6" t="s">
        <v>216</v>
      </c>
      <c r="G833" s="7">
        <v>5.9670901822958564</v>
      </c>
      <c r="H833" s="7">
        <v>3.8625321333965479</v>
      </c>
      <c r="I833" s="7">
        <v>3.8625321333965479</v>
      </c>
      <c r="J833" s="7">
        <v>38.316833333333342</v>
      </c>
      <c r="K833" s="14">
        <v>31.312235146734661</v>
      </c>
      <c r="L833" s="13">
        <v>18</v>
      </c>
      <c r="M833" s="7">
        <v>38.155033069782945</v>
      </c>
      <c r="N833" s="7">
        <v>1.6133516760867141E-2</v>
      </c>
      <c r="O833" s="7">
        <v>7.0045981865986811</v>
      </c>
      <c r="P833" s="7">
        <v>4</v>
      </c>
      <c r="Q833" s="7">
        <v>1</v>
      </c>
      <c r="R833" s="7">
        <v>0</v>
      </c>
      <c r="S833" s="15">
        <v>1.6611111111111101</v>
      </c>
      <c r="T833" s="15">
        <v>5.2779999999999996</v>
      </c>
      <c r="U833" s="15">
        <v>5.9625000000000004</v>
      </c>
      <c r="V833" s="16">
        <v>16.100000000000001</v>
      </c>
      <c r="W833" s="16">
        <v>13.6</v>
      </c>
      <c r="X833" s="13">
        <v>-1</v>
      </c>
      <c r="Y833" s="13">
        <v>3</v>
      </c>
      <c r="Z833" s="16">
        <v>4</v>
      </c>
      <c r="AA833" s="13">
        <v>17</v>
      </c>
      <c r="AB833" s="15">
        <v>0.89999999999999902</v>
      </c>
      <c r="AC833" s="15">
        <v>3.4</v>
      </c>
      <c r="AD833" s="15">
        <v>6.1280000000000001</v>
      </c>
      <c r="AE833" s="15">
        <v>2.1280000000000001</v>
      </c>
      <c r="AF833" s="7">
        <v>1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6">
        <f>VLOOKUP($B833,'[1]výnosy standard'!$A$1:$T$2200,2,FALSE)</f>
        <v>0</v>
      </c>
      <c r="AV833" s="6">
        <f>VLOOKUP($B833,'[1]výnosy standard'!$A$1:$T$2200,3,FALSE)</f>
        <v>0</v>
      </c>
      <c r="AW833" s="6">
        <f>VLOOKUP($B833,'[1]výnosy standard'!$A$1:$T$2200,4,FALSE)</f>
        <v>0</v>
      </c>
      <c r="AX833" s="6">
        <f>VLOOKUP($B833,'[1]výnosy standard'!$A$1:$T$2200,5,FALSE)</f>
        <v>0</v>
      </c>
      <c r="AY833" s="6">
        <f>VLOOKUP($B833,'[1]výnosy standard'!$A$1:$T$2200,6,FALSE)</f>
        <v>0</v>
      </c>
      <c r="AZ833" s="6">
        <f>VLOOKUP($B833,'[1]výnosy standard'!$A$1:$T$2200,7,FALSE)</f>
        <v>0</v>
      </c>
      <c r="BA833" s="6">
        <f>VLOOKUP($B833,'[1]výnosy standard'!$A$1:$T$2200,8,FALSE)</f>
        <v>0</v>
      </c>
      <c r="BB833" s="6">
        <f>VLOOKUP($B833,'[1]výnosy standard'!$A$1:$T$2200,9,FALSE)</f>
        <v>6.3</v>
      </c>
      <c r="BC833" s="6">
        <f>VLOOKUP($B833,'[1]výnosy standard'!$A$1:$T$2200,10,FALSE)</f>
        <v>6.3</v>
      </c>
      <c r="BD833" s="6">
        <f>VLOOKUP($B833,'[1]výnosy standard'!$A$1:$T$2200,11,FALSE)</f>
        <v>3.71</v>
      </c>
      <c r="BE833" s="6">
        <f>VLOOKUP($B833,'[1]výnosy standard'!$A$1:$T$2200,12,FALSE)</f>
        <v>5.8</v>
      </c>
      <c r="BF833" s="6">
        <f>VLOOKUP($B833,'[1]výnosy standard'!$A$1:$T$2200,13,FALSE)</f>
        <v>0</v>
      </c>
      <c r="BG833" s="6">
        <f>VLOOKUP($B833,'[1]výnosy standard'!$A$1:$T$2200,14,FALSE)</f>
        <v>0</v>
      </c>
      <c r="BH833" s="6">
        <f>VLOOKUP($B833,'[1]výnosy standard'!$A$1:$T$2200,15,FALSE)</f>
        <v>0</v>
      </c>
      <c r="BI833" s="6">
        <f>VLOOKUP($B833,'[1]výnosy standard'!$A$1:$T$2200,16,FALSE)</f>
        <v>0</v>
      </c>
      <c r="BJ833" s="6">
        <f>VLOOKUP($B833,'[1]výnosy standard'!$A$1:$T$2200,17,FALSE)</f>
        <v>4.59</v>
      </c>
      <c r="BK833" s="6">
        <f>VLOOKUP($B833,'[1]výnosy standard'!$A$1:$T$2200,18,FALSE)</f>
        <v>4.59</v>
      </c>
      <c r="BL833" s="6">
        <f>VLOOKUP($B833,'[1]výnosy standard'!$A$1:$T$2200,19,FALSE)</f>
        <v>5.97</v>
      </c>
      <c r="BM833" s="6">
        <f>VLOOKUP($B833,'[1]výnosy standard'!$A$1:$T$2200,20,FALSE)</f>
        <v>0</v>
      </c>
      <c r="BN833" s="6">
        <f>VLOOKUP(B833,'[1]pšenice výnos'!$A$2:$E$2200,4)</f>
        <v>6.3</v>
      </c>
      <c r="BO833" s="6">
        <f>VLOOKUP(B833,[1]kukuřice!$A$2:$E$2200,5,FALSE)</f>
        <v>42.025770686872981</v>
      </c>
    </row>
    <row r="834" spans="1:67" x14ac:dyDescent="0.25">
      <c r="A834" s="7">
        <v>1306</v>
      </c>
      <c r="B834" s="6" t="s">
        <v>230</v>
      </c>
      <c r="C834" s="13">
        <v>214</v>
      </c>
      <c r="D834" s="7">
        <v>6</v>
      </c>
      <c r="E834" s="6" t="s">
        <v>47</v>
      </c>
      <c r="F834" s="6" t="s">
        <v>216</v>
      </c>
      <c r="G834" s="7">
        <v>6</v>
      </c>
      <c r="H834" s="7">
        <v>0</v>
      </c>
      <c r="I834" s="7">
        <v>0</v>
      </c>
      <c r="J834" s="7">
        <v>38</v>
      </c>
      <c r="K834" s="14">
        <v>39.398555511214902</v>
      </c>
      <c r="L834" s="13">
        <v>18</v>
      </c>
      <c r="M834" s="7">
        <v>38.155033069782945</v>
      </c>
      <c r="N834" s="7">
        <v>1.6133516760867141E-2</v>
      </c>
      <c r="O834" s="7">
        <v>-1.3985555112149015</v>
      </c>
      <c r="P834" s="7">
        <v>5</v>
      </c>
      <c r="Q834" s="7">
        <v>0</v>
      </c>
      <c r="R834" s="7">
        <v>0</v>
      </c>
      <c r="S834" s="15">
        <v>0.68333333333333302</v>
      </c>
      <c r="T834" s="15">
        <v>2.8996825396825399</v>
      </c>
      <c r="U834" s="15">
        <v>5.5966666666666702</v>
      </c>
      <c r="V834" s="16">
        <v>15.3</v>
      </c>
      <c r="W834" s="16">
        <v>11.5</v>
      </c>
      <c r="X834" s="13">
        <v>-1</v>
      </c>
      <c r="Y834" s="13">
        <v>5</v>
      </c>
      <c r="Z834" s="16">
        <v>5.5</v>
      </c>
      <c r="AA834" s="13">
        <v>12</v>
      </c>
      <c r="AB834" s="15">
        <v>-3.3</v>
      </c>
      <c r="AC834" s="15">
        <v>0.5</v>
      </c>
      <c r="AD834" s="15">
        <v>3.0246825396825399</v>
      </c>
      <c r="AE834" s="15">
        <v>-2.4753174603174601</v>
      </c>
      <c r="AF834" s="7">
        <v>1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6">
        <f>VLOOKUP($B834,'[1]výnosy standard'!$A$1:$T$2200,2,FALSE)</f>
        <v>0</v>
      </c>
      <c r="AV834" s="6">
        <f>VLOOKUP($B834,'[1]výnosy standard'!$A$1:$T$2200,3,FALSE)</f>
        <v>0</v>
      </c>
      <c r="AW834" s="6">
        <f>VLOOKUP($B834,'[1]výnosy standard'!$A$1:$T$2200,4,FALSE)</f>
        <v>0</v>
      </c>
      <c r="AX834" s="6">
        <f>VLOOKUP($B834,'[1]výnosy standard'!$A$1:$T$2200,5,FALSE)</f>
        <v>3.2</v>
      </c>
      <c r="AY834" s="6">
        <f>VLOOKUP($B834,'[1]výnosy standard'!$A$1:$T$2200,6,FALSE)</f>
        <v>0</v>
      </c>
      <c r="AZ834" s="6">
        <f>VLOOKUP($B834,'[1]výnosy standard'!$A$1:$T$2200,7,FALSE)</f>
        <v>0</v>
      </c>
      <c r="BA834" s="6">
        <f>VLOOKUP($B834,'[1]výnosy standard'!$A$1:$T$2200,8,FALSE)</f>
        <v>0</v>
      </c>
      <c r="BB834" s="6">
        <f>VLOOKUP($B834,'[1]výnosy standard'!$A$1:$T$2200,9,FALSE)</f>
        <v>0</v>
      </c>
      <c r="BC834" s="6">
        <f>VLOOKUP($B834,'[1]výnosy standard'!$A$1:$T$2200,10,FALSE)</f>
        <v>0</v>
      </c>
      <c r="BD834" s="6">
        <f>VLOOKUP($B834,'[1]výnosy standard'!$A$1:$T$2200,11,FALSE)</f>
        <v>0</v>
      </c>
      <c r="BE834" s="6">
        <f>VLOOKUP($B834,'[1]výnosy standard'!$A$1:$T$2200,12,FALSE)</f>
        <v>0</v>
      </c>
      <c r="BF834" s="6">
        <f>VLOOKUP($B834,'[1]výnosy standard'!$A$1:$T$2200,13,FALSE)</f>
        <v>0</v>
      </c>
      <c r="BG834" s="6">
        <f>VLOOKUP($B834,'[1]výnosy standard'!$A$1:$T$2200,14,FALSE)</f>
        <v>0</v>
      </c>
      <c r="BH834" s="6">
        <f>VLOOKUP($B834,'[1]výnosy standard'!$A$1:$T$2200,15,FALSE)</f>
        <v>0</v>
      </c>
      <c r="BI834" s="6">
        <f>VLOOKUP($B834,'[1]výnosy standard'!$A$1:$T$2200,16,FALSE)</f>
        <v>0</v>
      </c>
      <c r="BJ834" s="6">
        <f>VLOOKUP($B834,'[1]výnosy standard'!$A$1:$T$2200,17,FALSE)</f>
        <v>0</v>
      </c>
      <c r="BK834" s="6">
        <f>VLOOKUP($B834,'[1]výnosy standard'!$A$1:$T$2200,18,FALSE)</f>
        <v>0</v>
      </c>
      <c r="BL834" s="6">
        <f>VLOOKUP($B834,'[1]výnosy standard'!$A$1:$T$2200,19,FALSE)</f>
        <v>0</v>
      </c>
      <c r="BM834" s="6">
        <f>VLOOKUP($B834,'[1]výnosy standard'!$A$1:$T$2200,20,FALSE)</f>
        <v>0</v>
      </c>
      <c r="BN834" s="6">
        <f>VLOOKUP(B834,'[1]pšenice výnos'!$A$2:$E$2200,4)</f>
        <v>3.68</v>
      </c>
      <c r="BO834" s="6">
        <f>VLOOKUP(B834,[1]kukuřice!$A$2:$E$2200,5,FALSE)</f>
        <v>29.087591846029067</v>
      </c>
    </row>
    <row r="835" spans="1:67" x14ac:dyDescent="0.25">
      <c r="A835" s="7">
        <v>1311</v>
      </c>
      <c r="B835" s="6" t="s">
        <v>116</v>
      </c>
      <c r="C835" s="13">
        <v>217</v>
      </c>
      <c r="D835" s="7">
        <v>6.0504201680672258</v>
      </c>
      <c r="E835" s="6" t="s">
        <v>47</v>
      </c>
      <c r="F835" s="6" t="s">
        <v>216</v>
      </c>
      <c r="G835" s="7">
        <v>6.0504201680672258</v>
      </c>
      <c r="H835" s="7">
        <v>2.0168067226890756</v>
      </c>
      <c r="I835" s="7">
        <v>2.0168067226890756</v>
      </c>
      <c r="J835" s="7">
        <v>39.666666666666671</v>
      </c>
      <c r="K835" s="14">
        <v>38.66596988475434</v>
      </c>
      <c r="L835" s="13">
        <v>18</v>
      </c>
      <c r="M835" s="7">
        <v>38.155033069782945</v>
      </c>
      <c r="N835" s="7">
        <v>1.6133516760867141E-2</v>
      </c>
      <c r="O835" s="7">
        <v>1.0006967819123318</v>
      </c>
      <c r="P835" s="7">
        <v>5</v>
      </c>
      <c r="Q835" s="7">
        <v>0</v>
      </c>
      <c r="R835" s="7">
        <v>0</v>
      </c>
      <c r="S835" s="15">
        <v>0.73888888888888904</v>
      </c>
      <c r="T835" s="15">
        <v>2.3177777777777799</v>
      </c>
      <c r="U835" s="15">
        <v>5.2774691358024697</v>
      </c>
      <c r="V835" s="16">
        <v>18.2</v>
      </c>
      <c r="W835" s="16">
        <v>15.4</v>
      </c>
      <c r="X835" s="13">
        <v>-1</v>
      </c>
      <c r="Y835" s="13">
        <v>4</v>
      </c>
      <c r="Z835" s="16">
        <v>4.7</v>
      </c>
      <c r="AA835" s="13">
        <v>14</v>
      </c>
      <c r="AB835" s="15">
        <v>-4.2</v>
      </c>
      <c r="AC835" s="15">
        <v>-1.4</v>
      </c>
      <c r="AD835" s="15">
        <v>1.9677777777777801</v>
      </c>
      <c r="AE835" s="15">
        <v>-2.7322222222222199</v>
      </c>
      <c r="AF835" s="7">
        <v>1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6">
        <f>VLOOKUP($B835,'[1]výnosy standard'!$A$1:$T$2200,2,FALSE)</f>
        <v>0</v>
      </c>
      <c r="AV835" s="6">
        <f>VLOOKUP($B835,'[1]výnosy standard'!$A$1:$T$2200,3,FALSE)</f>
        <v>0</v>
      </c>
      <c r="AW835" s="6">
        <f>VLOOKUP($B835,'[1]výnosy standard'!$A$1:$T$2200,4,FALSE)</f>
        <v>0</v>
      </c>
      <c r="AX835" s="6">
        <f>VLOOKUP($B835,'[1]výnosy standard'!$A$1:$T$2200,5,FALSE)</f>
        <v>0</v>
      </c>
      <c r="AY835" s="6">
        <f>VLOOKUP($B835,'[1]výnosy standard'!$A$1:$T$2200,6,FALSE)</f>
        <v>0</v>
      </c>
      <c r="AZ835" s="6">
        <f>VLOOKUP($B835,'[1]výnosy standard'!$A$1:$T$2200,7,FALSE)</f>
        <v>0</v>
      </c>
      <c r="BA835" s="6">
        <f>VLOOKUP($B835,'[1]výnosy standard'!$A$1:$T$2200,8,FALSE)</f>
        <v>0</v>
      </c>
      <c r="BB835" s="6">
        <f>VLOOKUP($B835,'[1]výnosy standard'!$A$1:$T$2200,9,FALSE)</f>
        <v>6.39</v>
      </c>
      <c r="BC835" s="6">
        <f>VLOOKUP($B835,'[1]výnosy standard'!$A$1:$T$2200,10,FALSE)</f>
        <v>6.39</v>
      </c>
      <c r="BD835" s="6">
        <f>VLOOKUP($B835,'[1]výnosy standard'!$A$1:$T$2200,11,FALSE)</f>
        <v>3.36</v>
      </c>
      <c r="BE835" s="6">
        <f>VLOOKUP($B835,'[1]výnosy standard'!$A$1:$T$2200,12,FALSE)</f>
        <v>5.89</v>
      </c>
      <c r="BF835" s="6">
        <f>VLOOKUP($B835,'[1]výnosy standard'!$A$1:$T$2200,13,FALSE)</f>
        <v>0</v>
      </c>
      <c r="BG835" s="6">
        <f>VLOOKUP($B835,'[1]výnosy standard'!$A$1:$T$2200,14,FALSE)</f>
        <v>0</v>
      </c>
      <c r="BH835" s="6">
        <f>VLOOKUP($B835,'[1]výnosy standard'!$A$1:$T$2200,15,FALSE)</f>
        <v>0</v>
      </c>
      <c r="BI835" s="6">
        <f>VLOOKUP($B835,'[1]výnosy standard'!$A$1:$T$2200,16,FALSE)</f>
        <v>0</v>
      </c>
      <c r="BJ835" s="6">
        <f>VLOOKUP($B835,'[1]výnosy standard'!$A$1:$T$2200,17,FALSE)</f>
        <v>4.6900000000000004</v>
      </c>
      <c r="BK835" s="6">
        <f>VLOOKUP($B835,'[1]výnosy standard'!$A$1:$T$2200,18,FALSE)</f>
        <v>4.6900000000000004</v>
      </c>
      <c r="BL835" s="6">
        <f>VLOOKUP($B835,'[1]výnosy standard'!$A$1:$T$2200,19,FALSE)</f>
        <v>6.06</v>
      </c>
      <c r="BM835" s="6">
        <f>VLOOKUP($B835,'[1]výnosy standard'!$A$1:$T$2200,20,FALSE)</f>
        <v>0</v>
      </c>
      <c r="BN835" s="6">
        <f>VLOOKUP(B835,'[1]pšenice výnos'!$A$2:$E$2200,4)</f>
        <v>6.39</v>
      </c>
      <c r="BO835" s="6">
        <f>VLOOKUP(B835,[1]kukuřice!$A$2:$E$2200,5,FALSE)</f>
        <v>44.241485824571974</v>
      </c>
    </row>
    <row r="836" spans="1:67" x14ac:dyDescent="0.25">
      <c r="A836" s="7">
        <v>3858</v>
      </c>
      <c r="B836" s="6" t="s">
        <v>202</v>
      </c>
      <c r="C836" s="13">
        <v>282</v>
      </c>
      <c r="D836" s="7">
        <v>6.0505580887063353</v>
      </c>
      <c r="E836" s="6" t="s">
        <v>47</v>
      </c>
      <c r="F836" s="6" t="s">
        <v>216</v>
      </c>
      <c r="G836" s="7">
        <v>6.0505580887063353</v>
      </c>
      <c r="H836" s="7">
        <v>3.2985391466003451</v>
      </c>
      <c r="I836" s="7">
        <v>3.2985391466003451</v>
      </c>
      <c r="J836" s="7">
        <v>39.805499999999995</v>
      </c>
      <c r="K836" s="14">
        <v>38.714160274009622</v>
      </c>
      <c r="L836" s="13">
        <v>20</v>
      </c>
      <c r="M836" s="7">
        <v>38.155033069782945</v>
      </c>
      <c r="N836" s="7">
        <v>1.6133516760867141E-2</v>
      </c>
      <c r="O836" s="7">
        <v>1.0913397259903732</v>
      </c>
      <c r="P836" s="7">
        <v>5</v>
      </c>
      <c r="Q836" s="7">
        <v>4</v>
      </c>
      <c r="R836" s="7">
        <v>0</v>
      </c>
      <c r="S836" s="17" t="e">
        <v>#NULL!</v>
      </c>
      <c r="T836" s="17" t="e">
        <v>#NULL!</v>
      </c>
      <c r="U836" s="17" t="e">
        <v>#NULL!</v>
      </c>
      <c r="V836" s="17" t="e">
        <v>#NULL!</v>
      </c>
      <c r="W836" s="17" t="e">
        <v>#NULL!</v>
      </c>
      <c r="X836" s="17" t="e">
        <v>#NULL!</v>
      </c>
      <c r="Y836" s="17" t="e">
        <v>#NULL!</v>
      </c>
      <c r="Z836" s="17" t="e">
        <v>#NULL!</v>
      </c>
      <c r="AA836" s="17" t="e">
        <v>#NULL!</v>
      </c>
      <c r="AB836" s="17" t="e">
        <v>#NULL!</v>
      </c>
      <c r="AC836" s="17" t="e">
        <v>#NULL!</v>
      </c>
      <c r="AD836" s="17" t="e">
        <v>#NULL!</v>
      </c>
      <c r="AE836" s="17" t="e">
        <v>#NULL!</v>
      </c>
      <c r="AF836" s="7">
        <v>1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6">
        <f>VLOOKUP($B836,'[1]výnosy standard'!$A$1:$T$2200,2,FALSE)</f>
        <v>0</v>
      </c>
      <c r="AV836" s="6">
        <f>VLOOKUP($B836,'[1]výnosy standard'!$A$1:$T$2200,3,FALSE)</f>
        <v>0</v>
      </c>
      <c r="AW836" s="6">
        <f>VLOOKUP($B836,'[1]výnosy standard'!$A$1:$T$2200,4,FALSE)</f>
        <v>0</v>
      </c>
      <c r="AX836" s="6">
        <f>VLOOKUP($B836,'[1]výnosy standard'!$A$1:$T$2200,5,FALSE)</f>
        <v>4.58</v>
      </c>
      <c r="AY836" s="6">
        <f>VLOOKUP($B836,'[1]výnosy standard'!$A$1:$T$2200,6,FALSE)</f>
        <v>0</v>
      </c>
      <c r="AZ836" s="6">
        <f>VLOOKUP($B836,'[1]výnosy standard'!$A$1:$T$2200,7,FALSE)</f>
        <v>0</v>
      </c>
      <c r="BA836" s="6">
        <f>VLOOKUP($B836,'[1]výnosy standard'!$A$1:$T$2200,8,FALSE)</f>
        <v>0</v>
      </c>
      <c r="BB836" s="6">
        <f>VLOOKUP($B836,'[1]výnosy standard'!$A$1:$T$2200,9,FALSE)</f>
        <v>5.24</v>
      </c>
      <c r="BC836" s="6">
        <f>VLOOKUP($B836,'[1]výnosy standard'!$A$1:$T$2200,10,FALSE)</f>
        <v>5.24</v>
      </c>
      <c r="BD836" s="6">
        <f>VLOOKUP($B836,'[1]výnosy standard'!$A$1:$T$2200,11,FALSE)</f>
        <v>3</v>
      </c>
      <c r="BE836" s="6">
        <f>VLOOKUP($B836,'[1]výnosy standard'!$A$1:$T$2200,12,FALSE)</f>
        <v>4.9000000000000004</v>
      </c>
      <c r="BF836" s="6">
        <f>VLOOKUP($B836,'[1]výnosy standard'!$A$1:$T$2200,13,FALSE)</f>
        <v>0</v>
      </c>
      <c r="BG836" s="6">
        <f>VLOOKUP($B836,'[1]výnosy standard'!$A$1:$T$2200,14,FALSE)</f>
        <v>3.95</v>
      </c>
      <c r="BH836" s="6">
        <f>VLOOKUP($B836,'[1]výnosy standard'!$A$1:$T$2200,15,FALSE)</f>
        <v>0</v>
      </c>
      <c r="BI836" s="6">
        <f>VLOOKUP($B836,'[1]výnosy standard'!$A$1:$T$2200,16,FALSE)</f>
        <v>0</v>
      </c>
      <c r="BJ836" s="6">
        <f>VLOOKUP($B836,'[1]výnosy standard'!$A$1:$T$2200,17,FALSE)</f>
        <v>3.75</v>
      </c>
      <c r="BK836" s="6">
        <f>VLOOKUP($B836,'[1]výnosy standard'!$A$1:$T$2200,18,FALSE)</f>
        <v>3.75</v>
      </c>
      <c r="BL836" s="6">
        <f>VLOOKUP($B836,'[1]výnosy standard'!$A$1:$T$2200,19,FALSE)</f>
        <v>4.9000000000000004</v>
      </c>
      <c r="BM836" s="6">
        <f>VLOOKUP($B836,'[1]výnosy standard'!$A$1:$T$2200,20,FALSE)</f>
        <v>0</v>
      </c>
      <c r="BN836" s="6">
        <f>VLOOKUP(B836,'[1]pšenice výnos'!$A$2:$E$2200,4)</f>
        <v>5.24</v>
      </c>
      <c r="BO836" s="6">
        <f>VLOOKUP(B836,[1]kukuřice!$A$2:$E$2200,5,FALSE)</f>
        <v>32.458611256778831</v>
      </c>
    </row>
    <row r="837" spans="1:67" x14ac:dyDescent="0.25">
      <c r="A837" s="7">
        <v>1108</v>
      </c>
      <c r="B837" s="6" t="s">
        <v>139</v>
      </c>
      <c r="C837" s="13">
        <v>258</v>
      </c>
      <c r="D837" s="7">
        <v>6.0732113144758735</v>
      </c>
      <c r="E837" s="6" t="s">
        <v>47</v>
      </c>
      <c r="F837" s="6" t="s">
        <v>216</v>
      </c>
      <c r="G837" s="7">
        <v>6.0732113144758735</v>
      </c>
      <c r="H837" s="7">
        <v>4.4925124792013307</v>
      </c>
      <c r="I837" s="7">
        <v>4.4925124792013307</v>
      </c>
      <c r="J837" s="7">
        <v>30.05</v>
      </c>
      <c r="K837" s="14">
        <v>35.405784326278521</v>
      </c>
      <c r="L837" s="13">
        <v>22</v>
      </c>
      <c r="M837" s="7">
        <v>38.155033069782945</v>
      </c>
      <c r="N837" s="7">
        <v>1.6133516760867141E-2</v>
      </c>
      <c r="O837" s="7">
        <v>-5.3557843262785205</v>
      </c>
      <c r="P837" s="7">
        <v>7</v>
      </c>
      <c r="Q837" s="7">
        <v>0</v>
      </c>
      <c r="R837" s="7">
        <v>0</v>
      </c>
      <c r="S837" s="15">
        <v>0.55555555555555602</v>
      </c>
      <c r="T837" s="15">
        <v>2.24888888888889</v>
      </c>
      <c r="U837" s="15">
        <v>6.11887125220459</v>
      </c>
      <c r="V837" s="16">
        <v>23.5</v>
      </c>
      <c r="W837" s="16">
        <v>27.2</v>
      </c>
      <c r="X837" s="17" t="e">
        <v>#NULL!</v>
      </c>
      <c r="Y837" s="13">
        <v>1</v>
      </c>
      <c r="Z837" s="16">
        <v>3</v>
      </c>
      <c r="AA837" s="13">
        <v>26</v>
      </c>
      <c r="AB837" s="15">
        <v>2.5</v>
      </c>
      <c r="AC837" s="15">
        <v>-1.2</v>
      </c>
      <c r="AD837" s="15">
        <v>1.94888888888889</v>
      </c>
      <c r="AE837" s="15">
        <v>-1.05111111111111</v>
      </c>
      <c r="AF837" s="7">
        <v>1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6">
        <f>VLOOKUP($B837,'[1]výnosy standard'!$A$1:$T$2200,2,FALSE)</f>
        <v>27.58</v>
      </c>
      <c r="AV837" s="6">
        <f>VLOOKUP($B837,'[1]výnosy standard'!$A$1:$T$2200,3,FALSE)</f>
        <v>0</v>
      </c>
      <c r="AW837" s="6">
        <f>VLOOKUP($B837,'[1]výnosy standard'!$A$1:$T$2200,4,FALSE)</f>
        <v>9.01</v>
      </c>
      <c r="AX837" s="6">
        <f>VLOOKUP($B837,'[1]výnosy standard'!$A$1:$T$2200,5,FALSE)</f>
        <v>0</v>
      </c>
      <c r="AY837" s="6">
        <f>VLOOKUP($B837,'[1]výnosy standard'!$A$1:$T$2200,6,FALSE)</f>
        <v>0.89</v>
      </c>
      <c r="AZ837" s="6">
        <f>VLOOKUP($B837,'[1]výnosy standard'!$A$1:$T$2200,7,FALSE)</f>
        <v>0</v>
      </c>
      <c r="BA837" s="6">
        <f>VLOOKUP($B837,'[1]výnosy standard'!$A$1:$T$2200,8,FALSE)</f>
        <v>19.690000000000001</v>
      </c>
      <c r="BB837" s="6">
        <f>VLOOKUP($B837,'[1]výnosy standard'!$A$1:$T$2200,9,FALSE)</f>
        <v>7.24</v>
      </c>
      <c r="BC837" s="6">
        <f>VLOOKUP($B837,'[1]výnosy standard'!$A$1:$T$2200,10,FALSE)</f>
        <v>7.24</v>
      </c>
      <c r="BD837" s="6">
        <f>VLOOKUP($B837,'[1]výnosy standard'!$A$1:$T$2200,11,FALSE)</f>
        <v>3.81</v>
      </c>
      <c r="BE837" s="6">
        <f>VLOOKUP($B837,'[1]výnosy standard'!$A$1:$T$2200,12,FALSE)</f>
        <v>0</v>
      </c>
      <c r="BF837" s="6">
        <f>VLOOKUP($B837,'[1]výnosy standard'!$A$1:$T$2200,13,FALSE)</f>
        <v>0</v>
      </c>
      <c r="BG837" s="6">
        <f>VLOOKUP($B837,'[1]výnosy standard'!$A$1:$T$2200,14,FALSE)</f>
        <v>0</v>
      </c>
      <c r="BH837" s="6">
        <f>VLOOKUP($B837,'[1]výnosy standard'!$A$1:$T$2200,15,FALSE)</f>
        <v>0</v>
      </c>
      <c r="BI837" s="6">
        <f>VLOOKUP($B837,'[1]výnosy standard'!$A$1:$T$2200,16,FALSE)</f>
        <v>63.07</v>
      </c>
      <c r="BJ837" s="6">
        <f>VLOOKUP($B837,'[1]výnosy standard'!$A$1:$T$2200,17,FALSE)</f>
        <v>5.26</v>
      </c>
      <c r="BK837" s="6">
        <f>VLOOKUP($B837,'[1]výnosy standard'!$A$1:$T$2200,18,FALSE)</f>
        <v>5.26</v>
      </c>
      <c r="BL837" s="6">
        <f>VLOOKUP($B837,'[1]výnosy standard'!$A$1:$T$2200,19,FALSE)</f>
        <v>6.86</v>
      </c>
      <c r="BM837" s="6">
        <f>VLOOKUP($B837,'[1]výnosy standard'!$A$1:$T$2200,20,FALSE)</f>
        <v>0</v>
      </c>
      <c r="BN837" s="6">
        <f>VLOOKUP(B837,'[1]pšenice výnos'!$A$2:$E$2200,4)</f>
        <v>7.24</v>
      </c>
      <c r="BO837" s="6">
        <f>VLOOKUP(B837,[1]kukuřice!$A$2:$E$2200,5,FALSE)</f>
        <v>42.862535477820899</v>
      </c>
    </row>
    <row r="838" spans="1:67" x14ac:dyDescent="0.25">
      <c r="A838" s="7">
        <v>1183</v>
      </c>
      <c r="B838" s="6" t="s">
        <v>215</v>
      </c>
      <c r="C838" s="13">
        <v>371</v>
      </c>
      <c r="D838" s="7">
        <v>6.1077132178049602</v>
      </c>
      <c r="E838" s="6" t="s">
        <v>47</v>
      </c>
      <c r="F838" s="6" t="s">
        <v>216</v>
      </c>
      <c r="G838" s="7">
        <v>6.1077132178049602</v>
      </c>
      <c r="H838" s="7">
        <v>2.2850832483860004</v>
      </c>
      <c r="I838" s="7">
        <v>2.2850832483860004</v>
      </c>
      <c r="J838" s="7">
        <v>47.088000000000008</v>
      </c>
      <c r="K838" s="14">
        <v>35.210304883692373</v>
      </c>
      <c r="L838" s="13">
        <v>20</v>
      </c>
      <c r="M838" s="7">
        <v>38.155033069782945</v>
      </c>
      <c r="N838" s="7">
        <v>1.6133516760867141E-2</v>
      </c>
      <c r="O838" s="7">
        <v>11.877695116307635</v>
      </c>
      <c r="P838" s="7">
        <v>5</v>
      </c>
      <c r="Q838" s="7">
        <v>1</v>
      </c>
      <c r="R838" s="7">
        <v>0</v>
      </c>
      <c r="S838" s="15">
        <v>1.44166666666667</v>
      </c>
      <c r="T838" s="15">
        <v>3.84</v>
      </c>
      <c r="U838" s="15">
        <v>6.4263492063492098</v>
      </c>
      <c r="V838" s="16">
        <v>15.7</v>
      </c>
      <c r="W838" s="16">
        <v>17.2</v>
      </c>
      <c r="X838" s="13">
        <v>-1</v>
      </c>
      <c r="Y838" s="13">
        <v>3</v>
      </c>
      <c r="Z838" s="16">
        <v>4</v>
      </c>
      <c r="AA838" s="13">
        <v>17</v>
      </c>
      <c r="AB838" s="15">
        <v>1.3</v>
      </c>
      <c r="AC838" s="15">
        <v>-0.19999999999999901</v>
      </c>
      <c r="AD838" s="15">
        <v>3.79</v>
      </c>
      <c r="AE838" s="15">
        <v>-0.21</v>
      </c>
      <c r="AF838" s="7">
        <v>1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6">
        <f>VLOOKUP($B838,'[1]výnosy standard'!$A$1:$T$2200,2,FALSE)</f>
        <v>27.85</v>
      </c>
      <c r="AV838" s="6">
        <f>VLOOKUP($B838,'[1]výnosy standard'!$A$1:$T$2200,3,FALSE)</f>
        <v>0</v>
      </c>
      <c r="AW838" s="6">
        <f>VLOOKUP($B838,'[1]výnosy standard'!$A$1:$T$2200,4,FALSE)</f>
        <v>0</v>
      </c>
      <c r="AX838" s="6">
        <f>VLOOKUP($B838,'[1]výnosy standard'!$A$1:$T$2200,5,FALSE)</f>
        <v>4.83</v>
      </c>
      <c r="AY838" s="6">
        <f>VLOOKUP($B838,'[1]výnosy standard'!$A$1:$T$2200,6,FALSE)</f>
        <v>0</v>
      </c>
      <c r="AZ838" s="6">
        <f>VLOOKUP($B838,'[1]výnosy standard'!$A$1:$T$2200,7,FALSE)</f>
        <v>0</v>
      </c>
      <c r="BA838" s="6">
        <f>VLOOKUP($B838,'[1]výnosy standard'!$A$1:$T$2200,8,FALSE)</f>
        <v>0</v>
      </c>
      <c r="BB838" s="6">
        <f>VLOOKUP($B838,'[1]výnosy standard'!$A$1:$T$2200,9,FALSE)</f>
        <v>5.93</v>
      </c>
      <c r="BC838" s="6">
        <f>VLOOKUP($B838,'[1]výnosy standard'!$A$1:$T$2200,10,FALSE)</f>
        <v>5.93</v>
      </c>
      <c r="BD838" s="6">
        <f>VLOOKUP($B838,'[1]výnosy standard'!$A$1:$T$2200,11,FALSE)</f>
        <v>3.36</v>
      </c>
      <c r="BE838" s="6">
        <f>VLOOKUP($B838,'[1]výnosy standard'!$A$1:$T$2200,12,FALSE)</f>
        <v>5.43</v>
      </c>
      <c r="BF838" s="6">
        <f>VLOOKUP($B838,'[1]výnosy standard'!$A$1:$T$2200,13,FALSE)</f>
        <v>0</v>
      </c>
      <c r="BG838" s="6">
        <f>VLOOKUP($B838,'[1]výnosy standard'!$A$1:$T$2200,14,FALSE)</f>
        <v>0</v>
      </c>
      <c r="BH838" s="6">
        <f>VLOOKUP($B838,'[1]výnosy standard'!$A$1:$T$2200,15,FALSE)</f>
        <v>20.73</v>
      </c>
      <c r="BI838" s="6">
        <f>VLOOKUP($B838,'[1]výnosy standard'!$A$1:$T$2200,16,FALSE)</f>
        <v>0</v>
      </c>
      <c r="BJ838" s="6">
        <f>VLOOKUP($B838,'[1]výnosy standard'!$A$1:$T$2200,17,FALSE)</f>
        <v>4.29</v>
      </c>
      <c r="BK838" s="6">
        <f>VLOOKUP($B838,'[1]výnosy standard'!$A$1:$T$2200,18,FALSE)</f>
        <v>4.29</v>
      </c>
      <c r="BL838" s="6">
        <f>VLOOKUP($B838,'[1]výnosy standard'!$A$1:$T$2200,19,FALSE)</f>
        <v>5.54</v>
      </c>
      <c r="BM838" s="6">
        <f>VLOOKUP($B838,'[1]výnosy standard'!$A$1:$T$2200,20,FALSE)</f>
        <v>0</v>
      </c>
      <c r="BN838" s="6">
        <f>VLOOKUP(B838,'[1]pšenice výnos'!$A$2:$E$2200,4)</f>
        <v>5.93</v>
      </c>
      <c r="BO838" s="6">
        <f>VLOOKUP(B838,[1]kukuřice!$A$2:$E$2200,5,FALSE)</f>
        <v>37.129502695926369</v>
      </c>
    </row>
    <row r="839" spans="1:67" x14ac:dyDescent="0.25">
      <c r="A839" s="7">
        <v>3656</v>
      </c>
      <c r="B839" s="6" t="s">
        <v>197</v>
      </c>
      <c r="C839" s="13">
        <v>26</v>
      </c>
      <c r="D839" s="7">
        <v>6.117689091600151</v>
      </c>
      <c r="E839" s="6" t="s">
        <v>47</v>
      </c>
      <c r="F839" s="6" t="s">
        <v>216</v>
      </c>
      <c r="G839" s="7">
        <v>6.117689091600151</v>
      </c>
      <c r="H839" s="7">
        <v>3.3269986063600658</v>
      </c>
      <c r="I839" s="7">
        <v>3.3269986063600658</v>
      </c>
      <c r="J839" s="7">
        <v>39.465000000000003</v>
      </c>
      <c r="K839" s="14">
        <v>38.871356417086396</v>
      </c>
      <c r="L839" s="13">
        <v>20</v>
      </c>
      <c r="M839" s="7">
        <v>38.155033069782945</v>
      </c>
      <c r="N839" s="7">
        <v>1.6133516760867141E-2</v>
      </c>
      <c r="O839" s="7">
        <v>0.5936435829136073</v>
      </c>
      <c r="P839" s="7">
        <v>5</v>
      </c>
      <c r="Q839" s="7">
        <v>3</v>
      </c>
      <c r="R839" s="7">
        <v>0</v>
      </c>
      <c r="S839" s="17" t="e">
        <v>#NULL!</v>
      </c>
      <c r="T839" s="17" t="e">
        <v>#NULL!</v>
      </c>
      <c r="U839" s="17" t="e">
        <v>#NULL!</v>
      </c>
      <c r="V839" s="17" t="e">
        <v>#NULL!</v>
      </c>
      <c r="W839" s="17" t="e">
        <v>#NULL!</v>
      </c>
      <c r="X839" s="17" t="e">
        <v>#NULL!</v>
      </c>
      <c r="Y839" s="17" t="e">
        <v>#NULL!</v>
      </c>
      <c r="Z839" s="17" t="e">
        <v>#NULL!</v>
      </c>
      <c r="AA839" s="17" t="e">
        <v>#NULL!</v>
      </c>
      <c r="AB839" s="17" t="e">
        <v>#NULL!</v>
      </c>
      <c r="AC839" s="17" t="e">
        <v>#NULL!</v>
      </c>
      <c r="AD839" s="17" t="e">
        <v>#NULL!</v>
      </c>
      <c r="AE839" s="17" t="e">
        <v>#NULL!</v>
      </c>
      <c r="AF839" s="7">
        <v>1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6">
        <f>VLOOKUP($B839,'[1]výnosy standard'!$A$1:$T$2200,2,FALSE)</f>
        <v>23.09</v>
      </c>
      <c r="AV839" s="6">
        <f>VLOOKUP($B839,'[1]výnosy standard'!$A$1:$T$2200,3,FALSE)</f>
        <v>0</v>
      </c>
      <c r="AW839" s="6">
        <f>VLOOKUP($B839,'[1]výnosy standard'!$A$1:$T$2200,4,FALSE)</f>
        <v>0</v>
      </c>
      <c r="AX839" s="6">
        <f>VLOOKUP($B839,'[1]výnosy standard'!$A$1:$T$2200,5,FALSE)</f>
        <v>0</v>
      </c>
      <c r="AY839" s="6">
        <f>VLOOKUP($B839,'[1]výnosy standard'!$A$1:$T$2200,6,FALSE)</f>
        <v>0</v>
      </c>
      <c r="AZ839" s="6">
        <f>VLOOKUP($B839,'[1]výnosy standard'!$A$1:$T$2200,7,FALSE)</f>
        <v>0</v>
      </c>
      <c r="BA839" s="6">
        <f>VLOOKUP($B839,'[1]výnosy standard'!$A$1:$T$2200,8,FALSE)</f>
        <v>0</v>
      </c>
      <c r="BB839" s="6">
        <f>VLOOKUP($B839,'[1]výnosy standard'!$A$1:$T$2200,9,FALSE)</f>
        <v>5.82</v>
      </c>
      <c r="BC839" s="6">
        <f>VLOOKUP($B839,'[1]výnosy standard'!$A$1:$T$2200,10,FALSE)</f>
        <v>5.82</v>
      </c>
      <c r="BD839" s="6">
        <f>VLOOKUP($B839,'[1]výnosy standard'!$A$1:$T$2200,11,FALSE)</f>
        <v>3.59</v>
      </c>
      <c r="BE839" s="6">
        <f>VLOOKUP($B839,'[1]výnosy standard'!$A$1:$T$2200,12,FALSE)</f>
        <v>5.42</v>
      </c>
      <c r="BF839" s="6">
        <f>VLOOKUP($B839,'[1]výnosy standard'!$A$1:$T$2200,13,FALSE)</f>
        <v>0</v>
      </c>
      <c r="BG839" s="6">
        <f>VLOOKUP($B839,'[1]výnosy standard'!$A$1:$T$2200,14,FALSE)</f>
        <v>0</v>
      </c>
      <c r="BH839" s="6">
        <f>VLOOKUP($B839,'[1]výnosy standard'!$A$1:$T$2200,15,FALSE)</f>
        <v>17.190000000000001</v>
      </c>
      <c r="BI839" s="6">
        <f>VLOOKUP($B839,'[1]výnosy standard'!$A$1:$T$2200,16,FALSE)</f>
        <v>0</v>
      </c>
      <c r="BJ839" s="6">
        <f>VLOOKUP($B839,'[1]výnosy standard'!$A$1:$T$2200,17,FALSE)</f>
        <v>4.4400000000000004</v>
      </c>
      <c r="BK839" s="6">
        <f>VLOOKUP($B839,'[1]výnosy standard'!$A$1:$T$2200,18,FALSE)</f>
        <v>4.4400000000000004</v>
      </c>
      <c r="BL839" s="6">
        <f>VLOOKUP($B839,'[1]výnosy standard'!$A$1:$T$2200,19,FALSE)</f>
        <v>5.46</v>
      </c>
      <c r="BM839" s="6">
        <f>VLOOKUP($B839,'[1]výnosy standard'!$A$1:$T$2200,20,FALSE)</f>
        <v>0</v>
      </c>
      <c r="BN839" s="6">
        <f>VLOOKUP(B839,'[1]pšenice výnos'!$A$2:$E$2200,4)</f>
        <v>5.82</v>
      </c>
      <c r="BO839" s="6">
        <f>VLOOKUP(B839,[1]kukuřice!$A$2:$E$2200,5,FALSE)</f>
        <v>39.659081779988512</v>
      </c>
    </row>
    <row r="840" spans="1:67" x14ac:dyDescent="0.25">
      <c r="A840" s="7">
        <v>1098</v>
      </c>
      <c r="B840" s="6" t="s">
        <v>211</v>
      </c>
      <c r="C840" s="13">
        <v>374</v>
      </c>
      <c r="D840" s="7">
        <v>6.1227740291174015</v>
      </c>
      <c r="E840" s="6" t="s">
        <v>47</v>
      </c>
      <c r="F840" s="6" t="s">
        <v>216</v>
      </c>
      <c r="G840" s="7">
        <v>6.1227740291174015</v>
      </c>
      <c r="H840" s="7">
        <v>2.6043494572254966</v>
      </c>
      <c r="I840" s="7">
        <v>2.6043494572254966</v>
      </c>
      <c r="J840" s="7">
        <v>41.3155</v>
      </c>
      <c r="K840" s="14">
        <v>34.911072550561386</v>
      </c>
      <c r="L840" s="13">
        <v>20</v>
      </c>
      <c r="M840" s="7">
        <v>38.155033069782945</v>
      </c>
      <c r="N840" s="7">
        <v>1.6133516760867141E-2</v>
      </c>
      <c r="O840" s="7">
        <v>6.4044274494386144</v>
      </c>
      <c r="P840" s="7">
        <v>5</v>
      </c>
      <c r="Q840" s="7">
        <v>1</v>
      </c>
      <c r="R840" s="7">
        <v>0</v>
      </c>
      <c r="S840" s="15">
        <v>1.5444444444444401</v>
      </c>
      <c r="T840" s="15">
        <v>4.3727777777777801</v>
      </c>
      <c r="U840" s="15">
        <v>6.1244047619047599</v>
      </c>
      <c r="V840" s="16">
        <v>17.5</v>
      </c>
      <c r="W840" s="16">
        <v>16.899999999999999</v>
      </c>
      <c r="X840" s="13">
        <v>-1</v>
      </c>
      <c r="Y840" s="13">
        <v>3</v>
      </c>
      <c r="Z840" s="16">
        <v>4</v>
      </c>
      <c r="AA840" s="13">
        <v>17</v>
      </c>
      <c r="AB840" s="15">
        <v>-0.5</v>
      </c>
      <c r="AC840" s="15">
        <v>0.100000000000001</v>
      </c>
      <c r="AD840" s="15">
        <v>4.3977777777777796</v>
      </c>
      <c r="AE840" s="15">
        <v>0.39777777777778001</v>
      </c>
      <c r="AF840" s="7">
        <v>1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6">
        <f>VLOOKUP($B840,'[1]výnosy standard'!$A$1:$T$2200,2,FALSE)</f>
        <v>27.3</v>
      </c>
      <c r="AV840" s="6">
        <f>VLOOKUP($B840,'[1]výnosy standard'!$A$1:$T$2200,3,FALSE)</f>
        <v>0</v>
      </c>
      <c r="AW840" s="6">
        <f>VLOOKUP($B840,'[1]výnosy standard'!$A$1:$T$2200,4,FALSE)</f>
        <v>0</v>
      </c>
      <c r="AX840" s="6">
        <f>VLOOKUP($B840,'[1]výnosy standard'!$A$1:$T$2200,5,FALSE)</f>
        <v>4.7300000000000004</v>
      </c>
      <c r="AY840" s="6">
        <f>VLOOKUP($B840,'[1]výnosy standard'!$A$1:$T$2200,6,FALSE)</f>
        <v>0</v>
      </c>
      <c r="AZ840" s="6">
        <f>VLOOKUP($B840,'[1]výnosy standard'!$A$1:$T$2200,7,FALSE)</f>
        <v>0</v>
      </c>
      <c r="BA840" s="6">
        <f>VLOOKUP($B840,'[1]výnosy standard'!$A$1:$T$2200,8,FALSE)</f>
        <v>0</v>
      </c>
      <c r="BB840" s="6">
        <f>VLOOKUP($B840,'[1]výnosy standard'!$A$1:$T$2200,9,FALSE)</f>
        <v>5.75</v>
      </c>
      <c r="BC840" s="6">
        <f>VLOOKUP($B840,'[1]výnosy standard'!$A$1:$T$2200,10,FALSE)</f>
        <v>5.75</v>
      </c>
      <c r="BD840" s="6">
        <f>VLOOKUP($B840,'[1]výnosy standard'!$A$1:$T$2200,11,FALSE)</f>
        <v>3.29</v>
      </c>
      <c r="BE840" s="6">
        <f>VLOOKUP($B840,'[1]výnosy standard'!$A$1:$T$2200,12,FALSE)</f>
        <v>5.32</v>
      </c>
      <c r="BF840" s="6">
        <f>VLOOKUP($B840,'[1]výnosy standard'!$A$1:$T$2200,13,FALSE)</f>
        <v>0</v>
      </c>
      <c r="BG840" s="6">
        <f>VLOOKUP($B840,'[1]výnosy standard'!$A$1:$T$2200,14,FALSE)</f>
        <v>0</v>
      </c>
      <c r="BH840" s="6">
        <f>VLOOKUP($B840,'[1]výnosy standard'!$A$1:$T$2200,15,FALSE)</f>
        <v>20.32</v>
      </c>
      <c r="BI840" s="6">
        <f>VLOOKUP($B840,'[1]výnosy standard'!$A$1:$T$2200,16,FALSE)</f>
        <v>0</v>
      </c>
      <c r="BJ840" s="6">
        <f>VLOOKUP($B840,'[1]výnosy standard'!$A$1:$T$2200,17,FALSE)</f>
        <v>4.12</v>
      </c>
      <c r="BK840" s="6">
        <f>VLOOKUP($B840,'[1]výnosy standard'!$A$1:$T$2200,18,FALSE)</f>
        <v>4.12</v>
      </c>
      <c r="BL840" s="6">
        <f>VLOOKUP($B840,'[1]výnosy standard'!$A$1:$T$2200,19,FALSE)</f>
        <v>5.37</v>
      </c>
      <c r="BM840" s="6">
        <f>VLOOKUP($B840,'[1]výnosy standard'!$A$1:$T$2200,20,FALSE)</f>
        <v>0</v>
      </c>
      <c r="BN840" s="6">
        <f>VLOOKUP(B840,'[1]pšenice výnos'!$A$2:$E$2200,4)</f>
        <v>5.75</v>
      </c>
      <c r="BO840" s="6">
        <f>VLOOKUP(B840,[1]kukuřice!$A$2:$E$2200,5,FALSE)</f>
        <v>36.386912642007836</v>
      </c>
    </row>
    <row r="841" spans="1:67" x14ac:dyDescent="0.25">
      <c r="A841" s="7">
        <v>1050</v>
      </c>
      <c r="B841" s="6" t="s">
        <v>185</v>
      </c>
      <c r="C841" s="13">
        <v>335</v>
      </c>
      <c r="D841" s="7">
        <v>6.2156862745098032</v>
      </c>
      <c r="E841" s="6" t="s">
        <v>47</v>
      </c>
      <c r="F841" s="6" t="s">
        <v>216</v>
      </c>
      <c r="G841" s="7">
        <v>6.2156862745098032</v>
      </c>
      <c r="H841" s="7">
        <v>2.7450980392156858</v>
      </c>
      <c r="I841" s="7">
        <v>2.7450980392156858</v>
      </c>
      <c r="J841" s="7">
        <v>20.400000000000002</v>
      </c>
      <c r="K841" s="14">
        <v>36.19208483671899</v>
      </c>
      <c r="L841" s="13">
        <v>20</v>
      </c>
      <c r="M841" s="7">
        <v>38.155033069782945</v>
      </c>
      <c r="N841" s="7">
        <v>1.6133516760867141E-2</v>
      </c>
      <c r="O841" s="7">
        <v>-15.792084836718988</v>
      </c>
      <c r="P841" s="7">
        <v>9</v>
      </c>
      <c r="Q841" s="7">
        <v>0</v>
      </c>
      <c r="R841" s="7">
        <v>0</v>
      </c>
      <c r="S841" s="15">
        <v>3.3125</v>
      </c>
      <c r="T841" s="15">
        <v>7.35</v>
      </c>
      <c r="U841" s="17" t="e">
        <v>#NULL!</v>
      </c>
      <c r="V841" s="16">
        <v>11.2</v>
      </c>
      <c r="W841" s="16">
        <v>11.3</v>
      </c>
      <c r="X841" s="17" t="e">
        <v>#NULL!</v>
      </c>
      <c r="Y841" s="13">
        <v>3</v>
      </c>
      <c r="Z841" s="16">
        <v>4</v>
      </c>
      <c r="AA841" s="13">
        <v>17</v>
      </c>
      <c r="AB841" s="15">
        <v>5.8</v>
      </c>
      <c r="AC841" s="15">
        <v>5.7</v>
      </c>
      <c r="AD841" s="15">
        <v>8.7750000000000004</v>
      </c>
      <c r="AE841" s="15">
        <v>4.7750000000000004</v>
      </c>
      <c r="AF841" s="7">
        <v>1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6">
        <f>VLOOKUP($B841,'[1]výnosy standard'!$A$1:$T$2200,2,FALSE)</f>
        <v>28.81</v>
      </c>
      <c r="AV841" s="6">
        <f>VLOOKUP($B841,'[1]výnosy standard'!$A$1:$T$2200,3,FALSE)</f>
        <v>0</v>
      </c>
      <c r="AW841" s="6">
        <f>VLOOKUP($B841,'[1]výnosy standard'!$A$1:$T$2200,4,FALSE)</f>
        <v>0</v>
      </c>
      <c r="AX841" s="6">
        <f>VLOOKUP($B841,'[1]výnosy standard'!$A$1:$T$2200,5,FALSE)</f>
        <v>0</v>
      </c>
      <c r="AY841" s="6">
        <f>VLOOKUP($B841,'[1]výnosy standard'!$A$1:$T$2200,6,FALSE)</f>
        <v>0.85</v>
      </c>
      <c r="AZ841" s="6">
        <f>VLOOKUP($B841,'[1]výnosy standard'!$A$1:$T$2200,7,FALSE)</f>
        <v>4.42</v>
      </c>
      <c r="BA841" s="6">
        <f>VLOOKUP($B841,'[1]výnosy standard'!$A$1:$T$2200,8,FALSE)</f>
        <v>0</v>
      </c>
      <c r="BB841" s="6">
        <f>VLOOKUP($B841,'[1]výnosy standard'!$A$1:$T$2200,9,FALSE)</f>
        <v>6.01</v>
      </c>
      <c r="BC841" s="6">
        <f>VLOOKUP($B841,'[1]výnosy standard'!$A$1:$T$2200,10,FALSE)</f>
        <v>6.01</v>
      </c>
      <c r="BD841" s="6">
        <f>VLOOKUP($B841,'[1]výnosy standard'!$A$1:$T$2200,11,FALSE)</f>
        <v>3.3</v>
      </c>
      <c r="BE841" s="6">
        <f>VLOOKUP($B841,'[1]výnosy standard'!$A$1:$T$2200,12,FALSE)</f>
        <v>5.49</v>
      </c>
      <c r="BF841" s="6">
        <f>VLOOKUP($B841,'[1]výnosy standard'!$A$1:$T$2200,13,FALSE)</f>
        <v>0</v>
      </c>
      <c r="BG841" s="6">
        <f>VLOOKUP($B841,'[1]výnosy standard'!$A$1:$T$2200,14,FALSE)</f>
        <v>0</v>
      </c>
      <c r="BH841" s="6">
        <f>VLOOKUP($B841,'[1]výnosy standard'!$A$1:$T$2200,15,FALSE)</f>
        <v>21.44</v>
      </c>
      <c r="BI841" s="6">
        <f>VLOOKUP($B841,'[1]výnosy standard'!$A$1:$T$2200,16,FALSE)</f>
        <v>0</v>
      </c>
      <c r="BJ841" s="6">
        <f>VLOOKUP($B841,'[1]výnosy standard'!$A$1:$T$2200,17,FALSE)</f>
        <v>4.4400000000000004</v>
      </c>
      <c r="BK841" s="6">
        <f>VLOOKUP($B841,'[1]výnosy standard'!$A$1:$T$2200,18,FALSE)</f>
        <v>4.4400000000000004</v>
      </c>
      <c r="BL841" s="6">
        <f>VLOOKUP($B841,'[1]výnosy standard'!$A$1:$T$2200,19,FALSE)</f>
        <v>5.63</v>
      </c>
      <c r="BM841" s="6">
        <f>VLOOKUP($B841,'[1]výnosy standard'!$A$1:$T$2200,20,FALSE)</f>
        <v>0</v>
      </c>
      <c r="BN841" s="6">
        <f>VLOOKUP(B841,'[1]pšenice výnos'!$A$2:$E$2200,4)</f>
        <v>6.01</v>
      </c>
      <c r="BO841" s="6">
        <f>VLOOKUP(B841,[1]kukuřice!$A$2:$E$2200,5,FALSE)</f>
        <v>37.639694965163713</v>
      </c>
    </row>
    <row r="842" spans="1:67" x14ac:dyDescent="0.25">
      <c r="A842" s="7">
        <v>3963</v>
      </c>
      <c r="B842" s="6" t="s">
        <v>128</v>
      </c>
      <c r="C842" s="13">
        <v>423</v>
      </c>
      <c r="D842" s="7">
        <v>6.260450574925815</v>
      </c>
      <c r="E842" s="6" t="s">
        <v>47</v>
      </c>
      <c r="F842" s="6" t="s">
        <v>216</v>
      </c>
      <c r="G842" s="7">
        <v>6.260450574925815</v>
      </c>
      <c r="H842" s="7">
        <v>1.9195103857566762</v>
      </c>
      <c r="I842" s="7">
        <v>1.9195103857566762</v>
      </c>
      <c r="J842" s="7">
        <v>35.946666666666673</v>
      </c>
      <c r="K842" s="14">
        <v>54.864691701706647</v>
      </c>
      <c r="L842" s="13">
        <v>25</v>
      </c>
      <c r="M842" s="7">
        <v>38.155033069782945</v>
      </c>
      <c r="N842" s="7">
        <v>1.6133516760867141E-2</v>
      </c>
      <c r="O842" s="7">
        <v>-18.918025035039975</v>
      </c>
      <c r="P842" s="7">
        <v>4</v>
      </c>
      <c r="Q842" s="7">
        <v>0</v>
      </c>
      <c r="R842" s="7">
        <v>1</v>
      </c>
      <c r="S842" s="15">
        <v>1.06666666666667</v>
      </c>
      <c r="T842" s="15">
        <v>1.98</v>
      </c>
      <c r="U842" s="15">
        <v>3.6543209876543199</v>
      </c>
      <c r="V842" s="16">
        <v>17</v>
      </c>
      <c r="W842" s="16">
        <v>17</v>
      </c>
      <c r="X842" s="17" t="e">
        <v>#NULL!</v>
      </c>
      <c r="Y842" s="13">
        <v>2</v>
      </c>
      <c r="Z842" s="16">
        <v>3.5</v>
      </c>
      <c r="AA842" s="13">
        <v>22</v>
      </c>
      <c r="AB842" s="15">
        <v>5</v>
      </c>
      <c r="AC842" s="15">
        <v>5</v>
      </c>
      <c r="AD842" s="15">
        <v>3.23</v>
      </c>
      <c r="AE842" s="15">
        <v>-0.27</v>
      </c>
      <c r="AF842" s="7">
        <v>1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6">
        <f>VLOOKUP($B842,'[1]výnosy standard'!$A$1:$T$2200,2,FALSE)</f>
        <v>29.74</v>
      </c>
      <c r="AV842" s="6">
        <f>VLOOKUP($B842,'[1]výnosy standard'!$A$1:$T$2200,3,FALSE)</f>
        <v>0</v>
      </c>
      <c r="AW842" s="6">
        <f>VLOOKUP($B842,'[1]výnosy standard'!$A$1:$T$2200,4,FALSE)</f>
        <v>8.17</v>
      </c>
      <c r="AX842" s="6">
        <f>VLOOKUP($B842,'[1]výnosy standard'!$A$1:$T$2200,5,FALSE)</f>
        <v>0</v>
      </c>
      <c r="AY842" s="6">
        <f>VLOOKUP($B842,'[1]výnosy standard'!$A$1:$T$2200,6,FALSE)</f>
        <v>1.04</v>
      </c>
      <c r="AZ842" s="6">
        <f>VLOOKUP($B842,'[1]výnosy standard'!$A$1:$T$2200,7,FALSE)</f>
        <v>0</v>
      </c>
      <c r="BA842" s="6">
        <f>VLOOKUP($B842,'[1]výnosy standard'!$A$1:$T$2200,8,FALSE)</f>
        <v>21.23</v>
      </c>
      <c r="BB842" s="6">
        <f>VLOOKUP($B842,'[1]výnosy standard'!$A$1:$T$2200,9,FALSE)</f>
        <v>7.52</v>
      </c>
      <c r="BC842" s="6">
        <f>VLOOKUP($B842,'[1]výnosy standard'!$A$1:$T$2200,10,FALSE)</f>
        <v>7.52</v>
      </c>
      <c r="BD842" s="6">
        <f>VLOOKUP($B842,'[1]výnosy standard'!$A$1:$T$2200,11,FALSE)</f>
        <v>3.66</v>
      </c>
      <c r="BE842" s="6">
        <f>VLOOKUP($B842,'[1]výnosy standard'!$A$1:$T$2200,12,FALSE)</f>
        <v>0</v>
      </c>
      <c r="BF842" s="6">
        <f>VLOOKUP($B842,'[1]výnosy standard'!$A$1:$T$2200,13,FALSE)</f>
        <v>0</v>
      </c>
      <c r="BG842" s="6">
        <f>VLOOKUP($B842,'[1]výnosy standard'!$A$1:$T$2200,14,FALSE)</f>
        <v>0</v>
      </c>
      <c r="BH842" s="6">
        <f>VLOOKUP($B842,'[1]výnosy standard'!$A$1:$T$2200,15,FALSE)</f>
        <v>0</v>
      </c>
      <c r="BI842" s="6">
        <f>VLOOKUP($B842,'[1]výnosy standard'!$A$1:$T$2200,16,FALSE)</f>
        <v>70.680000000000007</v>
      </c>
      <c r="BJ842" s="6">
        <f>VLOOKUP($B842,'[1]výnosy standard'!$A$1:$T$2200,17,FALSE)</f>
        <v>5.76</v>
      </c>
      <c r="BK842" s="6">
        <f>VLOOKUP($B842,'[1]výnosy standard'!$A$1:$T$2200,18,FALSE)</f>
        <v>5.76</v>
      </c>
      <c r="BL842" s="6">
        <f>VLOOKUP($B842,'[1]výnosy standard'!$A$1:$T$2200,19,FALSE)</f>
        <v>7.29</v>
      </c>
      <c r="BM842" s="6">
        <f>VLOOKUP($B842,'[1]výnosy standard'!$A$1:$T$2200,20,FALSE)</f>
        <v>0</v>
      </c>
      <c r="BN842" s="6">
        <f>VLOOKUP(B842,'[1]pšenice výnos'!$A$2:$E$2200,4)</f>
        <v>7.52</v>
      </c>
      <c r="BO842" s="6">
        <f>VLOOKUP(B842,[1]kukuřice!$A$2:$E$2200,5,FALSE)</f>
        <v>47.632768964803049</v>
      </c>
    </row>
    <row r="843" spans="1:67" x14ac:dyDescent="0.25">
      <c r="A843" s="7">
        <v>1215</v>
      </c>
      <c r="B843" s="6" t="s">
        <v>229</v>
      </c>
      <c r="C843" s="13">
        <v>163</v>
      </c>
      <c r="D843" s="7">
        <v>6.3731715862310594</v>
      </c>
      <c r="E843" s="6" t="s">
        <v>47</v>
      </c>
      <c r="F843" s="6" t="s">
        <v>216</v>
      </c>
      <c r="G843" s="7">
        <v>6.3731715862310594</v>
      </c>
      <c r="H843" s="7">
        <v>2.983489533152317</v>
      </c>
      <c r="I843" s="7">
        <v>2.983489533152317</v>
      </c>
      <c r="J843" s="7">
        <v>36.534399999999998</v>
      </c>
      <c r="K843" s="14">
        <v>36.09802349179536</v>
      </c>
      <c r="L843" s="13">
        <v>18</v>
      </c>
      <c r="M843" s="7">
        <v>38.155033069782945</v>
      </c>
      <c r="N843" s="7">
        <v>1.6133516760867141E-2</v>
      </c>
      <c r="O843" s="7">
        <v>0.43637650820463847</v>
      </c>
      <c r="P843" s="7">
        <v>7</v>
      </c>
      <c r="Q843" s="7">
        <v>1</v>
      </c>
      <c r="R843" s="7">
        <v>1</v>
      </c>
      <c r="S843" s="15">
        <v>1.1055555555555601</v>
      </c>
      <c r="T843" s="15">
        <v>3.87641025641026</v>
      </c>
      <c r="U843" s="15">
        <v>6.1</v>
      </c>
      <c r="V843" s="16">
        <v>17</v>
      </c>
      <c r="W843" s="16">
        <v>14</v>
      </c>
      <c r="X843" s="13">
        <v>-1</v>
      </c>
      <c r="Y843" s="13">
        <v>3</v>
      </c>
      <c r="Z843" s="16">
        <v>4</v>
      </c>
      <c r="AA843" s="13">
        <v>17</v>
      </c>
      <c r="AB843" s="15">
        <v>0</v>
      </c>
      <c r="AC843" s="15">
        <v>3</v>
      </c>
      <c r="AD843" s="15">
        <v>4.62641025641026</v>
      </c>
      <c r="AE843" s="15">
        <v>0.62641025641026005</v>
      </c>
      <c r="AF843" s="7">
        <v>1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6">
        <f>VLOOKUP($B843,'[1]výnosy standard'!$A$1:$T$2200,2,FALSE)</f>
        <v>0</v>
      </c>
      <c r="AV843" s="6">
        <f>VLOOKUP($B843,'[1]výnosy standard'!$A$1:$T$2200,3,FALSE)</f>
        <v>0</v>
      </c>
      <c r="AW843" s="6">
        <f>VLOOKUP($B843,'[1]výnosy standard'!$A$1:$T$2200,4,FALSE)</f>
        <v>0</v>
      </c>
      <c r="AX843" s="6">
        <f>VLOOKUP($B843,'[1]výnosy standard'!$A$1:$T$2200,5,FALSE)</f>
        <v>0</v>
      </c>
      <c r="AY843" s="6">
        <f>VLOOKUP($B843,'[1]výnosy standard'!$A$1:$T$2200,6,FALSE)</f>
        <v>0</v>
      </c>
      <c r="AZ843" s="6">
        <f>VLOOKUP($B843,'[1]výnosy standard'!$A$1:$T$2200,7,FALSE)</f>
        <v>0</v>
      </c>
      <c r="BA843" s="6">
        <f>VLOOKUP($B843,'[1]výnosy standard'!$A$1:$T$2200,8,FALSE)</f>
        <v>0</v>
      </c>
      <c r="BB843" s="6">
        <f>VLOOKUP($B843,'[1]výnosy standard'!$A$1:$T$2200,9,FALSE)</f>
        <v>6.11</v>
      </c>
      <c r="BC843" s="6">
        <f>VLOOKUP($B843,'[1]výnosy standard'!$A$1:$T$2200,10,FALSE)</f>
        <v>6.11</v>
      </c>
      <c r="BD843" s="6">
        <f>VLOOKUP($B843,'[1]výnosy standard'!$A$1:$T$2200,11,FALSE)</f>
        <v>3.63</v>
      </c>
      <c r="BE843" s="6">
        <f>VLOOKUP($B843,'[1]výnosy standard'!$A$1:$T$2200,12,FALSE)</f>
        <v>5.68</v>
      </c>
      <c r="BF843" s="6">
        <f>VLOOKUP($B843,'[1]výnosy standard'!$A$1:$T$2200,13,FALSE)</f>
        <v>0</v>
      </c>
      <c r="BG843" s="6">
        <f>VLOOKUP($B843,'[1]výnosy standard'!$A$1:$T$2200,14,FALSE)</f>
        <v>0</v>
      </c>
      <c r="BH843" s="6">
        <f>VLOOKUP($B843,'[1]výnosy standard'!$A$1:$T$2200,15,FALSE)</f>
        <v>0</v>
      </c>
      <c r="BI843" s="6">
        <f>VLOOKUP($B843,'[1]výnosy standard'!$A$1:$T$2200,16,FALSE)</f>
        <v>0</v>
      </c>
      <c r="BJ843" s="6">
        <f>VLOOKUP($B843,'[1]výnosy standard'!$A$1:$T$2200,17,FALSE)</f>
        <v>4.41</v>
      </c>
      <c r="BK843" s="6">
        <f>VLOOKUP($B843,'[1]výnosy standard'!$A$1:$T$2200,18,FALSE)</f>
        <v>4.41</v>
      </c>
      <c r="BL843" s="6">
        <f>VLOOKUP($B843,'[1]výnosy standard'!$A$1:$T$2200,19,FALSE)</f>
        <v>5.79</v>
      </c>
      <c r="BM843" s="6">
        <f>VLOOKUP($B843,'[1]výnosy standard'!$A$1:$T$2200,20,FALSE)</f>
        <v>0</v>
      </c>
      <c r="BN843" s="6">
        <f>VLOOKUP(B843,'[1]pšenice výnos'!$A$2:$E$2200,4)</f>
        <v>6.11</v>
      </c>
      <c r="BO843" s="6">
        <f>VLOOKUP(B843,[1]kukuřice!$A$2:$E$2200,5,FALSE)</f>
        <v>41.185255273135517</v>
      </c>
    </row>
    <row r="844" spans="1:67" x14ac:dyDescent="0.25">
      <c r="A844" s="7">
        <v>4513</v>
      </c>
      <c r="B844" s="6" t="s">
        <v>164</v>
      </c>
      <c r="C844" s="13">
        <v>177</v>
      </c>
      <c r="D844" s="7">
        <v>6.4032407479674793</v>
      </c>
      <c r="E844" s="6" t="s">
        <v>47</v>
      </c>
      <c r="F844" s="6" t="s">
        <v>216</v>
      </c>
      <c r="G844" s="7">
        <v>6.4032407479674793</v>
      </c>
      <c r="H844" s="7">
        <v>5.975609756097561</v>
      </c>
      <c r="I844" s="7">
        <v>5.975609756097561</v>
      </c>
      <c r="J844" s="7">
        <v>24.6</v>
      </c>
      <c r="K844" s="14">
        <v>31.862191535471361</v>
      </c>
      <c r="L844" s="13">
        <v>18</v>
      </c>
      <c r="M844" s="7">
        <v>38.155033069782945</v>
      </c>
      <c r="N844" s="7">
        <v>1.6133516760867141E-2</v>
      </c>
      <c r="O844" s="7">
        <v>-7.2621915354713593</v>
      </c>
      <c r="P844" s="7">
        <v>9</v>
      </c>
      <c r="Q844" s="7">
        <v>0</v>
      </c>
      <c r="R844" s="7">
        <v>0</v>
      </c>
      <c r="S844" s="15">
        <v>1.875</v>
      </c>
      <c r="T844" s="15">
        <v>5.86</v>
      </c>
      <c r="U844" s="15">
        <v>7.6</v>
      </c>
      <c r="V844" s="16">
        <v>11.5</v>
      </c>
      <c r="W844" s="16">
        <v>10.9</v>
      </c>
      <c r="X844" s="17" t="e">
        <v>#NULL!</v>
      </c>
      <c r="Y844" s="13">
        <v>5</v>
      </c>
      <c r="Z844" s="16">
        <v>5.5</v>
      </c>
      <c r="AA844" s="13">
        <v>12</v>
      </c>
      <c r="AB844" s="15">
        <v>0.5</v>
      </c>
      <c r="AC844" s="15">
        <v>1.1000000000000001</v>
      </c>
      <c r="AD844" s="15">
        <v>6.1349999999999998</v>
      </c>
      <c r="AE844" s="15">
        <v>0.63500000000000001</v>
      </c>
      <c r="AF844" s="7">
        <v>1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6">
        <f>VLOOKUP($B844,'[1]výnosy standard'!$A$1:$T$2200,2,FALSE)</f>
        <v>0</v>
      </c>
      <c r="AV844" s="6">
        <f>VLOOKUP($B844,'[1]výnosy standard'!$A$1:$T$2200,3,FALSE)</f>
        <v>0</v>
      </c>
      <c r="AW844" s="6">
        <f>VLOOKUP($B844,'[1]výnosy standard'!$A$1:$T$2200,4,FALSE)</f>
        <v>0</v>
      </c>
      <c r="AX844" s="6">
        <f>VLOOKUP($B844,'[1]výnosy standard'!$A$1:$T$2200,5,FALSE)</f>
        <v>3.9</v>
      </c>
      <c r="AY844" s="6">
        <f>VLOOKUP($B844,'[1]výnosy standard'!$A$1:$T$2200,6,FALSE)</f>
        <v>0</v>
      </c>
      <c r="AZ844" s="6">
        <f>VLOOKUP($B844,'[1]výnosy standard'!$A$1:$T$2200,7,FALSE)</f>
        <v>0</v>
      </c>
      <c r="BA844" s="6">
        <f>VLOOKUP($B844,'[1]výnosy standard'!$A$1:$T$2200,8,FALSE)</f>
        <v>0</v>
      </c>
      <c r="BB844" s="6">
        <f>VLOOKUP($B844,'[1]výnosy standard'!$A$1:$T$2200,9,FALSE)</f>
        <v>4.8600000000000003</v>
      </c>
      <c r="BC844" s="6">
        <f>VLOOKUP($B844,'[1]výnosy standard'!$A$1:$T$2200,10,FALSE)</f>
        <v>4.8600000000000003</v>
      </c>
      <c r="BD844" s="6">
        <f>VLOOKUP($B844,'[1]výnosy standard'!$A$1:$T$2200,11,FALSE)</f>
        <v>2.58</v>
      </c>
      <c r="BE844" s="6">
        <f>VLOOKUP($B844,'[1]výnosy standard'!$A$1:$T$2200,12,FALSE)</f>
        <v>4.99</v>
      </c>
      <c r="BF844" s="6">
        <f>VLOOKUP($B844,'[1]výnosy standard'!$A$1:$T$2200,13,FALSE)</f>
        <v>0</v>
      </c>
      <c r="BG844" s="6">
        <f>VLOOKUP($B844,'[1]výnosy standard'!$A$1:$T$2200,14,FALSE)</f>
        <v>3.44</v>
      </c>
      <c r="BH844" s="6">
        <f>VLOOKUP($B844,'[1]výnosy standard'!$A$1:$T$2200,15,FALSE)</f>
        <v>0</v>
      </c>
      <c r="BI844" s="6">
        <f>VLOOKUP($B844,'[1]výnosy standard'!$A$1:$T$2200,16,FALSE)</f>
        <v>0</v>
      </c>
      <c r="BJ844" s="6">
        <f>VLOOKUP($B844,'[1]výnosy standard'!$A$1:$T$2200,17,FALSE)</f>
        <v>3.73</v>
      </c>
      <c r="BK844" s="6">
        <f>VLOOKUP($B844,'[1]výnosy standard'!$A$1:$T$2200,18,FALSE)</f>
        <v>3.73</v>
      </c>
      <c r="BL844" s="6">
        <f>VLOOKUP($B844,'[1]výnosy standard'!$A$1:$T$2200,19,FALSE)</f>
        <v>4.7</v>
      </c>
      <c r="BM844" s="6">
        <f>VLOOKUP($B844,'[1]výnosy standard'!$A$1:$T$2200,20,FALSE)</f>
        <v>0</v>
      </c>
      <c r="BN844" s="6">
        <f>VLOOKUP(B844,'[1]pšenice výnos'!$A$2:$E$2200,4)</f>
        <v>4.8600000000000003</v>
      </c>
      <c r="BO844" s="6">
        <f>VLOOKUP(B844,[1]kukuřice!$A$2:$E$2200,5,FALSE)</f>
        <v>32.531691382294952</v>
      </c>
    </row>
    <row r="845" spans="1:67" x14ac:dyDescent="0.25">
      <c r="A845" s="7">
        <v>4552</v>
      </c>
      <c r="B845" s="6" t="s">
        <v>125</v>
      </c>
      <c r="C845" s="13">
        <v>67</v>
      </c>
      <c r="D845" s="7">
        <v>6.4411764705882346</v>
      </c>
      <c r="E845" s="6" t="s">
        <v>47</v>
      </c>
      <c r="F845" s="6" t="s">
        <v>216</v>
      </c>
      <c r="G845" s="7">
        <v>6.4411764705882346</v>
      </c>
      <c r="H845" s="7">
        <v>1.588235294117647</v>
      </c>
      <c r="I845" s="7">
        <v>1.588235294117647</v>
      </c>
      <c r="J845" s="7">
        <v>45.333333333333336</v>
      </c>
      <c r="K845" s="14">
        <v>38.281121625701999</v>
      </c>
      <c r="L845" s="17" t="e">
        <v>#NULL!</v>
      </c>
      <c r="M845" s="7">
        <v>39.182845942101451</v>
      </c>
      <c r="N845" s="7">
        <v>0.8002501815129478</v>
      </c>
      <c r="O845" s="7">
        <v>7.0522117076313364</v>
      </c>
      <c r="P845" s="7">
        <v>3</v>
      </c>
      <c r="Q845" s="7">
        <v>1</v>
      </c>
      <c r="R845" s="7">
        <v>1</v>
      </c>
      <c r="S845" s="15">
        <v>0.81388888888888899</v>
      </c>
      <c r="T845" s="15">
        <v>3.1</v>
      </c>
      <c r="U845" s="15">
        <v>5.7796296296296301</v>
      </c>
      <c r="V845" s="16">
        <v>15.7</v>
      </c>
      <c r="W845" s="16">
        <v>12.9</v>
      </c>
      <c r="X845" s="13">
        <v>-1</v>
      </c>
      <c r="Y845" s="13">
        <v>4</v>
      </c>
      <c r="Z845" s="16">
        <v>4.7</v>
      </c>
      <c r="AA845" s="13">
        <v>14</v>
      </c>
      <c r="AB845" s="15">
        <v>-1.7</v>
      </c>
      <c r="AC845" s="15">
        <v>1.1000000000000001</v>
      </c>
      <c r="AD845" s="15">
        <v>3.375</v>
      </c>
      <c r="AE845" s="15">
        <v>-1.325</v>
      </c>
      <c r="AF845" s="7">
        <v>1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6">
        <f>VLOOKUP($B845,'[1]výnosy standard'!$A$1:$T$2200,2,FALSE)</f>
        <v>22.23</v>
      </c>
      <c r="AV845" s="6">
        <f>VLOOKUP($B845,'[1]výnosy standard'!$A$1:$T$2200,3,FALSE)</f>
        <v>0</v>
      </c>
      <c r="AW845" s="6">
        <f>VLOOKUP($B845,'[1]výnosy standard'!$A$1:$T$2200,4,FALSE)</f>
        <v>0</v>
      </c>
      <c r="AX845" s="6">
        <f>VLOOKUP($B845,'[1]výnosy standard'!$A$1:$T$2200,5,FALSE)</f>
        <v>4.26</v>
      </c>
      <c r="AY845" s="6">
        <f>VLOOKUP($B845,'[1]výnosy standard'!$A$1:$T$2200,6,FALSE)</f>
        <v>0</v>
      </c>
      <c r="AZ845" s="6">
        <f>VLOOKUP($B845,'[1]výnosy standard'!$A$1:$T$2200,7,FALSE)</f>
        <v>0</v>
      </c>
      <c r="BA845" s="6">
        <f>VLOOKUP($B845,'[1]výnosy standard'!$A$1:$T$2200,8,FALSE)</f>
        <v>0</v>
      </c>
      <c r="BB845" s="6">
        <f>VLOOKUP($B845,'[1]výnosy standard'!$A$1:$T$2200,9,FALSE)</f>
        <v>5.17</v>
      </c>
      <c r="BC845" s="6">
        <f>VLOOKUP($B845,'[1]výnosy standard'!$A$1:$T$2200,10,FALSE)</f>
        <v>5.17</v>
      </c>
      <c r="BD845" s="6">
        <f>VLOOKUP($B845,'[1]výnosy standard'!$A$1:$T$2200,11,FALSE)</f>
        <v>3</v>
      </c>
      <c r="BE845" s="6">
        <f>VLOOKUP($B845,'[1]výnosy standard'!$A$1:$T$2200,12,FALSE)</f>
        <v>5.1100000000000003</v>
      </c>
      <c r="BF845" s="6">
        <f>VLOOKUP($B845,'[1]výnosy standard'!$A$1:$T$2200,13,FALSE)</f>
        <v>0</v>
      </c>
      <c r="BG845" s="6">
        <f>VLOOKUP($B845,'[1]výnosy standard'!$A$1:$T$2200,14,FALSE)</f>
        <v>0</v>
      </c>
      <c r="BH845" s="6">
        <f>VLOOKUP($B845,'[1]výnosy standard'!$A$1:$T$2200,15,FALSE)</f>
        <v>16.55</v>
      </c>
      <c r="BI845" s="6">
        <f>VLOOKUP($B845,'[1]výnosy standard'!$A$1:$T$2200,16,FALSE)</f>
        <v>0</v>
      </c>
      <c r="BJ845" s="6">
        <f>VLOOKUP($B845,'[1]výnosy standard'!$A$1:$T$2200,17,FALSE)</f>
        <v>3.82</v>
      </c>
      <c r="BK845" s="6">
        <f>VLOOKUP($B845,'[1]výnosy standard'!$A$1:$T$2200,18,FALSE)</f>
        <v>3.82</v>
      </c>
      <c r="BL845" s="6">
        <f>VLOOKUP($B845,'[1]výnosy standard'!$A$1:$T$2200,19,FALSE)</f>
        <v>4.87</v>
      </c>
      <c r="BM845" s="6">
        <f>VLOOKUP($B845,'[1]výnosy standard'!$A$1:$T$2200,20,FALSE)</f>
        <v>0</v>
      </c>
      <c r="BN845" s="6">
        <f>VLOOKUP(B845,'[1]pšenice výnos'!$A$2:$E$2200,4)</f>
        <v>5.17</v>
      </c>
      <c r="BO845" s="6">
        <f>VLOOKUP(B845,[1]kukuřice!$A$2:$E$2200,5,FALSE)</f>
        <v>36.213447270467142</v>
      </c>
    </row>
    <row r="846" spans="1:67" x14ac:dyDescent="0.25">
      <c r="A846" s="7">
        <v>1174</v>
      </c>
      <c r="B846" s="6" t="s">
        <v>145</v>
      </c>
      <c r="C846" s="13">
        <v>454</v>
      </c>
      <c r="D846" s="7">
        <v>6.4835164835164836</v>
      </c>
      <c r="E846" s="6" t="s">
        <v>47</v>
      </c>
      <c r="F846" s="6" t="s">
        <v>216</v>
      </c>
      <c r="G846" s="7">
        <v>6.4835164835164836</v>
      </c>
      <c r="H846" s="7">
        <v>3.8461538461538463</v>
      </c>
      <c r="I846" s="7">
        <v>3.8461538461538463</v>
      </c>
      <c r="J846" s="7">
        <v>36.4</v>
      </c>
      <c r="K846" s="14">
        <v>35.152926848624574</v>
      </c>
      <c r="L846" s="13">
        <v>22</v>
      </c>
      <c r="M846" s="7">
        <v>38.155033069782945</v>
      </c>
      <c r="N846" s="7">
        <v>1.6133516760867141E-2</v>
      </c>
      <c r="O846" s="7">
        <v>1.2470731513754245</v>
      </c>
      <c r="P846" s="7">
        <v>7</v>
      </c>
      <c r="Q846" s="7">
        <v>1</v>
      </c>
      <c r="R846" s="7">
        <v>0</v>
      </c>
      <c r="S846" s="15">
        <v>1.6187499999999999</v>
      </c>
      <c r="T846" s="15">
        <v>5.30212121212121</v>
      </c>
      <c r="U846" s="15">
        <v>7.36342592592593</v>
      </c>
      <c r="V846" s="16">
        <v>13.5</v>
      </c>
      <c r="W846" s="16">
        <v>15.9</v>
      </c>
      <c r="X846" s="17" t="e">
        <v>#NULL!</v>
      </c>
      <c r="Y846" s="13">
        <v>3</v>
      </c>
      <c r="Z846" s="16">
        <v>4</v>
      </c>
      <c r="AA846" s="13">
        <v>17</v>
      </c>
      <c r="AB846" s="15">
        <v>3.5</v>
      </c>
      <c r="AC846" s="15">
        <v>1.1000000000000001</v>
      </c>
      <c r="AD846" s="15">
        <v>5.5771212121212104</v>
      </c>
      <c r="AE846" s="15">
        <v>1.5771212121212099</v>
      </c>
      <c r="AF846" s="7">
        <v>1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6">
        <f>VLOOKUP($B846,'[1]výnosy standard'!$A$1:$T$2200,2,FALSE)</f>
        <v>0</v>
      </c>
      <c r="AV846" s="6">
        <f>VLOOKUP($B846,'[1]výnosy standard'!$A$1:$T$2200,3,FALSE)</f>
        <v>0</v>
      </c>
      <c r="AW846" s="6">
        <f>VLOOKUP($B846,'[1]výnosy standard'!$A$1:$T$2200,4,FALSE)</f>
        <v>0</v>
      </c>
      <c r="AX846" s="6">
        <f>VLOOKUP($B846,'[1]výnosy standard'!$A$1:$T$2200,5,FALSE)</f>
        <v>4.87</v>
      </c>
      <c r="AY846" s="6">
        <f>VLOOKUP($B846,'[1]výnosy standard'!$A$1:$T$2200,6,FALSE)</f>
        <v>0</v>
      </c>
      <c r="AZ846" s="6">
        <f>VLOOKUP($B846,'[1]výnosy standard'!$A$1:$T$2200,7,FALSE)</f>
        <v>0</v>
      </c>
      <c r="BA846" s="6">
        <f>VLOOKUP($B846,'[1]výnosy standard'!$A$1:$T$2200,8,FALSE)</f>
        <v>0</v>
      </c>
      <c r="BB846" s="6">
        <f>VLOOKUP($B846,'[1]výnosy standard'!$A$1:$T$2200,9,FALSE)</f>
        <v>5.8</v>
      </c>
      <c r="BC846" s="6">
        <f>VLOOKUP($B846,'[1]výnosy standard'!$A$1:$T$2200,10,FALSE)</f>
        <v>5.8</v>
      </c>
      <c r="BD846" s="6">
        <f>VLOOKUP($B846,'[1]výnosy standard'!$A$1:$T$2200,11,FALSE)</f>
        <v>3.11</v>
      </c>
      <c r="BE846" s="6">
        <f>VLOOKUP($B846,'[1]výnosy standard'!$A$1:$T$2200,12,FALSE)</f>
        <v>6.06</v>
      </c>
      <c r="BF846" s="6">
        <f>VLOOKUP($B846,'[1]výnosy standard'!$A$1:$T$2200,13,FALSE)</f>
        <v>0</v>
      </c>
      <c r="BG846" s="6">
        <f>VLOOKUP($B846,'[1]výnosy standard'!$A$1:$T$2200,14,FALSE)</f>
        <v>0</v>
      </c>
      <c r="BH846" s="6">
        <f>VLOOKUP($B846,'[1]výnosy standard'!$A$1:$T$2200,15,FALSE)</f>
        <v>0</v>
      </c>
      <c r="BI846" s="6">
        <f>VLOOKUP($B846,'[1]výnosy standard'!$A$1:$T$2200,16,FALSE)</f>
        <v>0</v>
      </c>
      <c r="BJ846" s="6">
        <f>VLOOKUP($B846,'[1]výnosy standard'!$A$1:$T$2200,17,FALSE)</f>
        <v>4.67</v>
      </c>
      <c r="BK846" s="6">
        <f>VLOOKUP($B846,'[1]výnosy standard'!$A$1:$T$2200,18,FALSE)</f>
        <v>4.67</v>
      </c>
      <c r="BL846" s="6">
        <f>VLOOKUP($B846,'[1]výnosy standard'!$A$1:$T$2200,19,FALSE)</f>
        <v>5.2</v>
      </c>
      <c r="BM846" s="6">
        <f>VLOOKUP($B846,'[1]výnosy standard'!$A$1:$T$2200,20,FALSE)</f>
        <v>0</v>
      </c>
      <c r="BN846" s="6">
        <f>VLOOKUP(B846,'[1]pšenice výnos'!$A$2:$E$2200,4)</f>
        <v>5.8</v>
      </c>
      <c r="BO846" s="6">
        <f>VLOOKUP(B846,[1]kukuřice!$A$2:$E$2200,5,FALSE)</f>
        <v>41.577829809173942</v>
      </c>
    </row>
    <row r="847" spans="1:67" x14ac:dyDescent="0.25">
      <c r="A847" s="7">
        <v>1072</v>
      </c>
      <c r="B847" s="6" t="s">
        <v>118</v>
      </c>
      <c r="C847" s="13">
        <v>235</v>
      </c>
      <c r="D847" s="7">
        <v>6.4888248017303534</v>
      </c>
      <c r="E847" s="6" t="s">
        <v>47</v>
      </c>
      <c r="F847" s="6" t="s">
        <v>216</v>
      </c>
      <c r="G847" s="7">
        <v>6.4888248017303534</v>
      </c>
      <c r="H847" s="7">
        <v>2.7036770007209805</v>
      </c>
      <c r="I847" s="7">
        <v>2.7036770007209805</v>
      </c>
      <c r="J847" s="7">
        <v>36.986666666666665</v>
      </c>
      <c r="K847" s="14">
        <v>32.994673145665502</v>
      </c>
      <c r="L847" s="13">
        <v>18</v>
      </c>
      <c r="M847" s="7">
        <v>38.155033069782945</v>
      </c>
      <c r="N847" s="7">
        <v>1.6133516760867141E-2</v>
      </c>
      <c r="O847" s="7">
        <v>3.991993521001163</v>
      </c>
      <c r="P847" s="7">
        <v>3</v>
      </c>
      <c r="Q847" s="7">
        <v>0</v>
      </c>
      <c r="R847" s="7">
        <v>0</v>
      </c>
      <c r="S847" s="15">
        <v>0.48888888888888898</v>
      </c>
      <c r="T847" s="15">
        <v>3.10666666666667</v>
      </c>
      <c r="U847" s="15">
        <v>5.5593750000000002</v>
      </c>
      <c r="V847" s="16">
        <v>20.6</v>
      </c>
      <c r="W847" s="16">
        <v>17</v>
      </c>
      <c r="X847" s="13">
        <v>-1</v>
      </c>
      <c r="Y847" s="13">
        <v>4</v>
      </c>
      <c r="Z847" s="16">
        <v>4.7</v>
      </c>
      <c r="AA847" s="13">
        <v>14</v>
      </c>
      <c r="AB847" s="15">
        <v>-6.6</v>
      </c>
      <c r="AC847" s="15">
        <v>-3</v>
      </c>
      <c r="AD847" s="15">
        <v>2.35666666666667</v>
      </c>
      <c r="AE847" s="15">
        <v>-2.3433333333333302</v>
      </c>
      <c r="AF847" s="7">
        <v>1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6">
        <f>VLOOKUP($B847,'[1]výnosy standard'!$A$1:$T$2200,2,FALSE)</f>
        <v>24.7</v>
      </c>
      <c r="AV847" s="6">
        <f>VLOOKUP($B847,'[1]výnosy standard'!$A$1:$T$2200,3,FALSE)</f>
        <v>0</v>
      </c>
      <c r="AW847" s="6">
        <f>VLOOKUP($B847,'[1]výnosy standard'!$A$1:$T$2200,4,FALSE)</f>
        <v>0</v>
      </c>
      <c r="AX847" s="6">
        <f>VLOOKUP($B847,'[1]výnosy standard'!$A$1:$T$2200,5,FALSE)</f>
        <v>0</v>
      </c>
      <c r="AY847" s="6">
        <f>VLOOKUP($B847,'[1]výnosy standard'!$A$1:$T$2200,6,FALSE)</f>
        <v>0</v>
      </c>
      <c r="AZ847" s="6">
        <f>VLOOKUP($B847,'[1]výnosy standard'!$A$1:$T$2200,7,FALSE)</f>
        <v>0</v>
      </c>
      <c r="BA847" s="6">
        <f>VLOOKUP($B847,'[1]výnosy standard'!$A$1:$T$2200,8,FALSE)</f>
        <v>0</v>
      </c>
      <c r="BB847" s="6">
        <f>VLOOKUP($B847,'[1]výnosy standard'!$A$1:$T$2200,9,FALSE)</f>
        <v>5.9</v>
      </c>
      <c r="BC847" s="6">
        <f>VLOOKUP($B847,'[1]výnosy standard'!$A$1:$T$2200,10,FALSE)</f>
        <v>5.9</v>
      </c>
      <c r="BD847" s="6">
        <f>VLOOKUP($B847,'[1]výnosy standard'!$A$1:$T$2200,11,FALSE)</f>
        <v>3.42</v>
      </c>
      <c r="BE847" s="6">
        <f>VLOOKUP($B847,'[1]výnosy standard'!$A$1:$T$2200,12,FALSE)</f>
        <v>5.5</v>
      </c>
      <c r="BF847" s="6">
        <f>VLOOKUP($B847,'[1]výnosy standard'!$A$1:$T$2200,13,FALSE)</f>
        <v>0</v>
      </c>
      <c r="BG847" s="6">
        <f>VLOOKUP($B847,'[1]výnosy standard'!$A$1:$T$2200,14,FALSE)</f>
        <v>0</v>
      </c>
      <c r="BH847" s="6">
        <f>VLOOKUP($B847,'[1]výnosy standard'!$A$1:$T$2200,15,FALSE)</f>
        <v>18.38</v>
      </c>
      <c r="BI847" s="6">
        <f>VLOOKUP($B847,'[1]výnosy standard'!$A$1:$T$2200,16,FALSE)</f>
        <v>0</v>
      </c>
      <c r="BJ847" s="6">
        <f>VLOOKUP($B847,'[1]výnosy standard'!$A$1:$T$2200,17,FALSE)</f>
        <v>4.3499999999999996</v>
      </c>
      <c r="BK847" s="6">
        <f>VLOOKUP($B847,'[1]výnosy standard'!$A$1:$T$2200,18,FALSE)</f>
        <v>4.3499999999999996</v>
      </c>
      <c r="BL847" s="6">
        <f>VLOOKUP($B847,'[1]výnosy standard'!$A$1:$T$2200,19,FALSE)</f>
        <v>5.55</v>
      </c>
      <c r="BM847" s="6">
        <f>VLOOKUP($B847,'[1]výnosy standard'!$A$1:$T$2200,20,FALSE)</f>
        <v>0</v>
      </c>
      <c r="BN847" s="6">
        <f>VLOOKUP(B847,'[1]pšenice výnos'!$A$2:$E$2200,4)</f>
        <v>5.9</v>
      </c>
      <c r="BO847" s="6">
        <f>VLOOKUP(B847,[1]kukuřice!$A$2:$E$2200,5,FALSE)</f>
        <v>42.249021815544999</v>
      </c>
    </row>
    <row r="848" spans="1:67" x14ac:dyDescent="0.25">
      <c r="A848" s="7">
        <v>1150</v>
      </c>
      <c r="B848" s="6" t="s">
        <v>177</v>
      </c>
      <c r="C848" s="13">
        <v>150</v>
      </c>
      <c r="D848" s="7">
        <v>6.5137055639097738</v>
      </c>
      <c r="E848" s="6" t="s">
        <v>47</v>
      </c>
      <c r="F848" s="6" t="s">
        <v>216</v>
      </c>
      <c r="G848" s="7">
        <v>6.5137055639097738</v>
      </c>
      <c r="H848" s="7">
        <v>0</v>
      </c>
      <c r="I848" s="7">
        <v>0</v>
      </c>
      <c r="J848" s="7">
        <v>44.333333333333336</v>
      </c>
      <c r="K848" s="14">
        <v>39.944329191298586</v>
      </c>
      <c r="L848" s="13">
        <v>12</v>
      </c>
      <c r="M848" s="7">
        <v>39.182845942101451</v>
      </c>
      <c r="N848" s="7">
        <v>0.8002501815129478</v>
      </c>
      <c r="O848" s="7">
        <v>4.3890041420347501</v>
      </c>
      <c r="P848" s="7">
        <v>0</v>
      </c>
      <c r="Q848" s="7">
        <v>0</v>
      </c>
      <c r="R848" s="7">
        <v>5</v>
      </c>
      <c r="S848" s="15">
        <v>1.0444444444444401</v>
      </c>
      <c r="T848" s="15">
        <v>5.38765873015873</v>
      </c>
      <c r="U848" s="15">
        <v>8</v>
      </c>
      <c r="V848" s="16">
        <v>20.2</v>
      </c>
      <c r="W848" s="16">
        <v>18.7</v>
      </c>
      <c r="X848" s="17" t="e">
        <v>#NULL!</v>
      </c>
      <c r="Y848" s="13">
        <v>3</v>
      </c>
      <c r="Z848" s="16">
        <v>4</v>
      </c>
      <c r="AA848" s="13">
        <v>17</v>
      </c>
      <c r="AB848" s="15">
        <v>-3.2</v>
      </c>
      <c r="AC848" s="15">
        <v>-1.7</v>
      </c>
      <c r="AD848" s="15">
        <v>4.9626587301587302</v>
      </c>
      <c r="AE848" s="15">
        <v>0.96265873015873005</v>
      </c>
      <c r="AF848" s="7">
        <v>1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6">
        <f>VLOOKUP($B848,'[1]výnosy standard'!$A$1:$T$2200,2,FALSE)</f>
        <v>27.02</v>
      </c>
      <c r="AV848" s="6">
        <f>VLOOKUP($B848,'[1]výnosy standard'!$A$1:$T$2200,3,FALSE)</f>
        <v>0</v>
      </c>
      <c r="AW848" s="6">
        <f>VLOOKUP($B848,'[1]výnosy standard'!$A$1:$T$2200,4,FALSE)</f>
        <v>0</v>
      </c>
      <c r="AX848" s="6">
        <f>VLOOKUP($B848,'[1]výnosy standard'!$A$1:$T$2200,5,FALSE)</f>
        <v>4.83</v>
      </c>
      <c r="AY848" s="6">
        <f>VLOOKUP($B848,'[1]výnosy standard'!$A$1:$T$2200,6,FALSE)</f>
        <v>0</v>
      </c>
      <c r="AZ848" s="6">
        <f>VLOOKUP($B848,'[1]výnosy standard'!$A$1:$T$2200,7,FALSE)</f>
        <v>0</v>
      </c>
      <c r="BA848" s="6">
        <f>VLOOKUP($B848,'[1]výnosy standard'!$A$1:$T$2200,8,FALSE)</f>
        <v>0</v>
      </c>
      <c r="BB848" s="6">
        <f>VLOOKUP($B848,'[1]výnosy standard'!$A$1:$T$2200,9,FALSE)</f>
        <v>5.57</v>
      </c>
      <c r="BC848" s="6">
        <f>VLOOKUP($B848,'[1]výnosy standard'!$A$1:$T$2200,10,FALSE)</f>
        <v>5.57</v>
      </c>
      <c r="BD848" s="6">
        <f>VLOOKUP($B848,'[1]výnosy standard'!$A$1:$T$2200,11,FALSE)</f>
        <v>3.16</v>
      </c>
      <c r="BE848" s="6">
        <f>VLOOKUP($B848,'[1]výnosy standard'!$A$1:$T$2200,12,FALSE)</f>
        <v>5.21</v>
      </c>
      <c r="BF848" s="6">
        <f>VLOOKUP($B848,'[1]výnosy standard'!$A$1:$T$2200,13,FALSE)</f>
        <v>0</v>
      </c>
      <c r="BG848" s="6">
        <f>VLOOKUP($B848,'[1]výnosy standard'!$A$1:$T$2200,14,FALSE)</f>
        <v>0</v>
      </c>
      <c r="BH848" s="6">
        <f>VLOOKUP($B848,'[1]výnosy standard'!$A$1:$T$2200,15,FALSE)</f>
        <v>20.11</v>
      </c>
      <c r="BI848" s="6">
        <f>VLOOKUP($B848,'[1]výnosy standard'!$A$1:$T$2200,16,FALSE)</f>
        <v>0</v>
      </c>
      <c r="BJ848" s="6">
        <f>VLOOKUP($B848,'[1]výnosy standard'!$A$1:$T$2200,17,FALSE)</f>
        <v>4.03</v>
      </c>
      <c r="BK848" s="6">
        <f>VLOOKUP($B848,'[1]výnosy standard'!$A$1:$T$2200,18,FALSE)</f>
        <v>4.03</v>
      </c>
      <c r="BL848" s="6">
        <f>VLOOKUP($B848,'[1]výnosy standard'!$A$1:$T$2200,19,FALSE)</f>
        <v>5.21</v>
      </c>
      <c r="BM848" s="6">
        <f>VLOOKUP($B848,'[1]výnosy standard'!$A$1:$T$2200,20,FALSE)</f>
        <v>0</v>
      </c>
      <c r="BN848" s="6">
        <f>VLOOKUP(B848,'[1]pšenice výnos'!$A$2:$E$2200,4)</f>
        <v>5.57</v>
      </c>
      <c r="BO848" s="6">
        <f>VLOOKUP(B848,[1]kukuřice!$A$2:$E$2200,5,FALSE)</f>
        <v>34.530437507211523</v>
      </c>
    </row>
    <row r="849" spans="1:67" x14ac:dyDescent="0.25">
      <c r="A849" s="7">
        <v>3837</v>
      </c>
      <c r="B849" s="6" t="s">
        <v>139</v>
      </c>
      <c r="C849" s="13">
        <v>249</v>
      </c>
      <c r="D849" s="7">
        <v>6.5494058746243029</v>
      </c>
      <c r="E849" s="6" t="s">
        <v>47</v>
      </c>
      <c r="F849" s="6" t="s">
        <v>216</v>
      </c>
      <c r="G849" s="7">
        <v>6.5494058746243029</v>
      </c>
      <c r="H849" s="7">
        <v>4.1240017174753119</v>
      </c>
      <c r="I849" s="7">
        <v>4.1240017174753119</v>
      </c>
      <c r="J849" s="7">
        <v>38.816666666666663</v>
      </c>
      <c r="K849" s="14">
        <v>49.828087960982977</v>
      </c>
      <c r="L849" s="13">
        <v>25</v>
      </c>
      <c r="M849" s="7">
        <v>38.155033069782945</v>
      </c>
      <c r="N849" s="7">
        <v>1.6133516760867141E-2</v>
      </c>
      <c r="O849" s="7">
        <v>-11.011421294316314</v>
      </c>
      <c r="P849" s="7">
        <v>9</v>
      </c>
      <c r="Q849" s="7">
        <v>0</v>
      </c>
      <c r="R849" s="7">
        <v>0</v>
      </c>
      <c r="S849" s="15">
        <v>0.80666666666666698</v>
      </c>
      <c r="T849" s="15">
        <v>3.06266666666667</v>
      </c>
      <c r="U849" s="15">
        <v>6.1996964939822101</v>
      </c>
      <c r="V849" s="16">
        <v>21.4</v>
      </c>
      <c r="W849" s="16">
        <v>22.4</v>
      </c>
      <c r="X849" s="17" t="e">
        <v>#NULL!</v>
      </c>
      <c r="Y849" s="13">
        <v>1</v>
      </c>
      <c r="Z849" s="16">
        <v>3</v>
      </c>
      <c r="AA849" s="13">
        <v>26</v>
      </c>
      <c r="AB849" s="15">
        <v>4.5999999999999996</v>
      </c>
      <c r="AC849" s="15">
        <v>3.6</v>
      </c>
      <c r="AD849" s="15">
        <v>3.9626666666666699</v>
      </c>
      <c r="AE849" s="15">
        <v>0.962666666666667</v>
      </c>
      <c r="AF849" s="7">
        <v>1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6">
        <f>VLOOKUP($B849,'[1]výnosy standard'!$A$1:$T$2200,2,FALSE)</f>
        <v>27.58</v>
      </c>
      <c r="AV849" s="6">
        <f>VLOOKUP($B849,'[1]výnosy standard'!$A$1:$T$2200,3,FALSE)</f>
        <v>0</v>
      </c>
      <c r="AW849" s="6">
        <f>VLOOKUP($B849,'[1]výnosy standard'!$A$1:$T$2200,4,FALSE)</f>
        <v>9.01</v>
      </c>
      <c r="AX849" s="6">
        <f>VLOOKUP($B849,'[1]výnosy standard'!$A$1:$T$2200,5,FALSE)</f>
        <v>0</v>
      </c>
      <c r="AY849" s="6">
        <f>VLOOKUP($B849,'[1]výnosy standard'!$A$1:$T$2200,6,FALSE)</f>
        <v>0.89</v>
      </c>
      <c r="AZ849" s="6">
        <f>VLOOKUP($B849,'[1]výnosy standard'!$A$1:$T$2200,7,FALSE)</f>
        <v>0</v>
      </c>
      <c r="BA849" s="6">
        <f>VLOOKUP($B849,'[1]výnosy standard'!$A$1:$T$2200,8,FALSE)</f>
        <v>19.690000000000001</v>
      </c>
      <c r="BB849" s="6">
        <f>VLOOKUP($B849,'[1]výnosy standard'!$A$1:$T$2200,9,FALSE)</f>
        <v>7.24</v>
      </c>
      <c r="BC849" s="6">
        <f>VLOOKUP($B849,'[1]výnosy standard'!$A$1:$T$2200,10,FALSE)</f>
        <v>7.24</v>
      </c>
      <c r="BD849" s="6">
        <f>VLOOKUP($B849,'[1]výnosy standard'!$A$1:$T$2200,11,FALSE)</f>
        <v>3.81</v>
      </c>
      <c r="BE849" s="6">
        <f>VLOOKUP($B849,'[1]výnosy standard'!$A$1:$T$2200,12,FALSE)</f>
        <v>0</v>
      </c>
      <c r="BF849" s="6">
        <f>VLOOKUP($B849,'[1]výnosy standard'!$A$1:$T$2200,13,FALSE)</f>
        <v>0</v>
      </c>
      <c r="BG849" s="6">
        <f>VLOOKUP($B849,'[1]výnosy standard'!$A$1:$T$2200,14,FALSE)</f>
        <v>0</v>
      </c>
      <c r="BH849" s="6">
        <f>VLOOKUP($B849,'[1]výnosy standard'!$A$1:$T$2200,15,FALSE)</f>
        <v>0</v>
      </c>
      <c r="BI849" s="6">
        <f>VLOOKUP($B849,'[1]výnosy standard'!$A$1:$T$2200,16,FALSE)</f>
        <v>63.07</v>
      </c>
      <c r="BJ849" s="6">
        <f>VLOOKUP($B849,'[1]výnosy standard'!$A$1:$T$2200,17,FALSE)</f>
        <v>5.26</v>
      </c>
      <c r="BK849" s="6">
        <f>VLOOKUP($B849,'[1]výnosy standard'!$A$1:$T$2200,18,FALSE)</f>
        <v>5.26</v>
      </c>
      <c r="BL849" s="6">
        <f>VLOOKUP($B849,'[1]výnosy standard'!$A$1:$T$2200,19,FALSE)</f>
        <v>6.86</v>
      </c>
      <c r="BM849" s="6">
        <f>VLOOKUP($B849,'[1]výnosy standard'!$A$1:$T$2200,20,FALSE)</f>
        <v>0</v>
      </c>
      <c r="BN849" s="6">
        <f>VLOOKUP(B849,'[1]pšenice výnos'!$A$2:$E$2200,4)</f>
        <v>7.24</v>
      </c>
      <c r="BO849" s="6">
        <f>VLOOKUP(B849,[1]kukuřice!$A$2:$E$2200,5,FALSE)</f>
        <v>42.862535477820899</v>
      </c>
    </row>
    <row r="850" spans="1:67" x14ac:dyDescent="0.25">
      <c r="A850" s="7">
        <v>1152</v>
      </c>
      <c r="B850" s="6" t="s">
        <v>157</v>
      </c>
      <c r="C850" s="13">
        <v>336</v>
      </c>
      <c r="D850" s="7">
        <v>6.6519607843137241</v>
      </c>
      <c r="E850" s="6" t="s">
        <v>47</v>
      </c>
      <c r="F850" s="6" t="s">
        <v>216</v>
      </c>
      <c r="G850" s="7">
        <v>6.6519607843137241</v>
      </c>
      <c r="H850" s="7">
        <v>2.9901960784313721</v>
      </c>
      <c r="I850" s="7">
        <v>2.9901960784313721</v>
      </c>
      <c r="J850" s="7">
        <v>20.400000000000002</v>
      </c>
      <c r="K850" s="14">
        <v>30.082623333651142</v>
      </c>
      <c r="L850" s="13">
        <v>20</v>
      </c>
      <c r="M850" s="7">
        <v>38.155033069782945</v>
      </c>
      <c r="N850" s="7">
        <v>1.6133516760867141E-2</v>
      </c>
      <c r="O850" s="7">
        <v>-9.68262333365114</v>
      </c>
      <c r="P850" s="7">
        <v>8</v>
      </c>
      <c r="Q850" s="7">
        <v>0</v>
      </c>
      <c r="R850" s="7">
        <v>0</v>
      </c>
      <c r="S850" s="15">
        <v>2.4916666666666698</v>
      </c>
      <c r="T850" s="15">
        <v>7.04</v>
      </c>
      <c r="U850" s="15">
        <v>7.6</v>
      </c>
      <c r="V850" s="16">
        <v>11.2</v>
      </c>
      <c r="W850" s="16">
        <v>11.6</v>
      </c>
      <c r="X850" s="17" t="e">
        <v>#NULL!</v>
      </c>
      <c r="Y850" s="13">
        <v>3</v>
      </c>
      <c r="Z850" s="16">
        <v>4</v>
      </c>
      <c r="AA850" s="13">
        <v>17</v>
      </c>
      <c r="AB850" s="15">
        <v>5.8</v>
      </c>
      <c r="AC850" s="15">
        <v>5.4</v>
      </c>
      <c r="AD850" s="15">
        <v>8.39</v>
      </c>
      <c r="AE850" s="15">
        <v>4.3899999999999997</v>
      </c>
      <c r="AF850" s="7">
        <v>1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6">
        <f>VLOOKUP($B850,'[1]výnosy standard'!$A$1:$T$2200,2,FALSE)</f>
        <v>29.35</v>
      </c>
      <c r="AV850" s="6">
        <f>VLOOKUP($B850,'[1]výnosy standard'!$A$1:$T$2200,3,FALSE)</f>
        <v>0</v>
      </c>
      <c r="AW850" s="6">
        <f>VLOOKUP($B850,'[1]výnosy standard'!$A$1:$T$2200,4,FALSE)</f>
        <v>0</v>
      </c>
      <c r="AX850" s="6">
        <f>VLOOKUP($B850,'[1]výnosy standard'!$A$1:$T$2200,5,FALSE)</f>
        <v>0</v>
      </c>
      <c r="AY850" s="6">
        <f>VLOOKUP($B850,'[1]výnosy standard'!$A$1:$T$2200,6,FALSE)</f>
        <v>0.89</v>
      </c>
      <c r="AZ850" s="6">
        <f>VLOOKUP($B850,'[1]výnosy standard'!$A$1:$T$2200,7,FALSE)</f>
        <v>4.45</v>
      </c>
      <c r="BA850" s="6">
        <f>VLOOKUP($B850,'[1]výnosy standard'!$A$1:$T$2200,8,FALSE)</f>
        <v>0</v>
      </c>
      <c r="BB850" s="6">
        <f>VLOOKUP($B850,'[1]výnosy standard'!$A$1:$T$2200,9,FALSE)</f>
        <v>6.11</v>
      </c>
      <c r="BC850" s="6">
        <f>VLOOKUP($B850,'[1]výnosy standard'!$A$1:$T$2200,10,FALSE)</f>
        <v>6.11</v>
      </c>
      <c r="BD850" s="6">
        <f>VLOOKUP($B850,'[1]výnosy standard'!$A$1:$T$2200,11,FALSE)</f>
        <v>3.28</v>
      </c>
      <c r="BE850" s="6">
        <f>VLOOKUP($B850,'[1]výnosy standard'!$A$1:$T$2200,12,FALSE)</f>
        <v>5.71</v>
      </c>
      <c r="BF850" s="6">
        <f>VLOOKUP($B850,'[1]výnosy standard'!$A$1:$T$2200,13,FALSE)</f>
        <v>0</v>
      </c>
      <c r="BG850" s="6">
        <f>VLOOKUP($B850,'[1]výnosy standard'!$A$1:$T$2200,14,FALSE)</f>
        <v>0</v>
      </c>
      <c r="BH850" s="6">
        <f>VLOOKUP($B850,'[1]výnosy standard'!$A$1:$T$2200,15,FALSE)</f>
        <v>21.85</v>
      </c>
      <c r="BI850" s="6">
        <f>VLOOKUP($B850,'[1]výnosy standard'!$A$1:$T$2200,16,FALSE)</f>
        <v>0</v>
      </c>
      <c r="BJ850" s="6">
        <f>VLOOKUP($B850,'[1]výnosy standard'!$A$1:$T$2200,17,FALSE)</f>
        <v>4.34</v>
      </c>
      <c r="BK850" s="6">
        <f>VLOOKUP($B850,'[1]výnosy standard'!$A$1:$T$2200,18,FALSE)</f>
        <v>4.34</v>
      </c>
      <c r="BL850" s="6">
        <f>VLOOKUP($B850,'[1]výnosy standard'!$A$1:$T$2200,19,FALSE)</f>
        <v>5.92</v>
      </c>
      <c r="BM850" s="6">
        <f>VLOOKUP($B850,'[1]výnosy standard'!$A$1:$T$2200,20,FALSE)</f>
        <v>0</v>
      </c>
      <c r="BN850" s="6">
        <f>VLOOKUP(B850,'[1]pšenice výnos'!$A$2:$E$2200,4)</f>
        <v>6.11</v>
      </c>
      <c r="BO850" s="6">
        <f>VLOOKUP(B850,[1]kukuřice!$A$2:$E$2200,5,FALSE)</f>
        <v>38.493486109601733</v>
      </c>
    </row>
    <row r="851" spans="1:67" x14ac:dyDescent="0.25">
      <c r="A851" s="7">
        <v>1247</v>
      </c>
      <c r="B851" s="6" t="s">
        <v>126</v>
      </c>
      <c r="C851" s="13">
        <v>349</v>
      </c>
      <c r="D851" s="7">
        <v>6.6857688634192929</v>
      </c>
      <c r="E851" s="6" t="s">
        <v>47</v>
      </c>
      <c r="F851" s="6" t="s">
        <v>216</v>
      </c>
      <c r="G851" s="7">
        <v>6.6857688634192929</v>
      </c>
      <c r="H851" s="7">
        <v>2.8653295128939829</v>
      </c>
      <c r="I851" s="7">
        <v>2.8653295128939829</v>
      </c>
      <c r="J851" s="7">
        <v>31.41</v>
      </c>
      <c r="K851" s="14">
        <v>35.188149364598921</v>
      </c>
      <c r="L851" s="13">
        <v>17</v>
      </c>
      <c r="M851" s="7">
        <v>36.999717376994539</v>
      </c>
      <c r="N851" s="7">
        <v>-1.4781497304898705</v>
      </c>
      <c r="O851" s="7">
        <v>-3.7781493645989208</v>
      </c>
      <c r="P851" s="7">
        <v>0</v>
      </c>
      <c r="Q851" s="7">
        <v>6</v>
      </c>
      <c r="R851" s="7">
        <v>0</v>
      </c>
      <c r="S851" s="15">
        <v>1.2</v>
      </c>
      <c r="T851" s="15">
        <v>3.08666666666667</v>
      </c>
      <c r="U851" s="15">
        <v>4.6648148148148101</v>
      </c>
      <c r="V851" s="16">
        <v>13.7</v>
      </c>
      <c r="W851" s="16">
        <v>13.3</v>
      </c>
      <c r="X851" s="17" t="e">
        <v>#NULL!</v>
      </c>
      <c r="Y851" s="13">
        <v>4</v>
      </c>
      <c r="Z851" s="16">
        <v>4.7</v>
      </c>
      <c r="AA851" s="13">
        <v>14</v>
      </c>
      <c r="AB851" s="15">
        <v>0.30000000000000099</v>
      </c>
      <c r="AC851" s="15">
        <v>0.69999999999999896</v>
      </c>
      <c r="AD851" s="15">
        <v>3.2616666666666698</v>
      </c>
      <c r="AE851" s="15">
        <v>-1.4383333333333299</v>
      </c>
      <c r="AF851" s="7">
        <v>1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6">
        <f>VLOOKUP($B851,'[1]výnosy standard'!$A$1:$T$2200,2,FALSE)</f>
        <v>0</v>
      </c>
      <c r="AV851" s="6">
        <f>VLOOKUP($B851,'[1]výnosy standard'!$A$1:$T$2200,3,FALSE)</f>
        <v>0</v>
      </c>
      <c r="AW851" s="6">
        <f>VLOOKUP($B851,'[1]výnosy standard'!$A$1:$T$2200,4,FALSE)</f>
        <v>0</v>
      </c>
      <c r="AX851" s="6">
        <f>VLOOKUP($B851,'[1]výnosy standard'!$A$1:$T$2200,5,FALSE)</f>
        <v>0</v>
      </c>
      <c r="AY851" s="6">
        <f>VLOOKUP($B851,'[1]výnosy standard'!$A$1:$T$2200,6,FALSE)</f>
        <v>0</v>
      </c>
      <c r="AZ851" s="6">
        <f>VLOOKUP($B851,'[1]výnosy standard'!$A$1:$T$2200,7,FALSE)</f>
        <v>0</v>
      </c>
      <c r="BA851" s="6">
        <f>VLOOKUP($B851,'[1]výnosy standard'!$A$1:$T$2200,8,FALSE)</f>
        <v>0</v>
      </c>
      <c r="BB851" s="6">
        <f>VLOOKUP($B851,'[1]výnosy standard'!$A$1:$T$2200,9,FALSE)</f>
        <v>6.2</v>
      </c>
      <c r="BC851" s="6">
        <f>VLOOKUP($B851,'[1]výnosy standard'!$A$1:$T$2200,10,FALSE)</f>
        <v>6.2</v>
      </c>
      <c r="BD851" s="6">
        <f>VLOOKUP($B851,'[1]výnosy standard'!$A$1:$T$2200,11,FALSE)</f>
        <v>3.29</v>
      </c>
      <c r="BE851" s="6">
        <f>VLOOKUP($B851,'[1]výnosy standard'!$A$1:$T$2200,12,FALSE)</f>
        <v>5.77</v>
      </c>
      <c r="BF851" s="6">
        <f>VLOOKUP($B851,'[1]výnosy standard'!$A$1:$T$2200,13,FALSE)</f>
        <v>0</v>
      </c>
      <c r="BG851" s="6">
        <f>VLOOKUP($B851,'[1]výnosy standard'!$A$1:$T$2200,14,FALSE)</f>
        <v>0</v>
      </c>
      <c r="BH851" s="6">
        <f>VLOOKUP($B851,'[1]výnosy standard'!$A$1:$T$2200,15,FALSE)</f>
        <v>0</v>
      </c>
      <c r="BI851" s="6">
        <f>VLOOKUP($B851,'[1]výnosy standard'!$A$1:$T$2200,16,FALSE)</f>
        <v>0</v>
      </c>
      <c r="BJ851" s="6">
        <f>VLOOKUP($B851,'[1]výnosy standard'!$A$1:$T$2200,17,FALSE)</f>
        <v>4.51</v>
      </c>
      <c r="BK851" s="6">
        <f>VLOOKUP($B851,'[1]výnosy standard'!$A$1:$T$2200,18,FALSE)</f>
        <v>4.51</v>
      </c>
      <c r="BL851" s="6">
        <f>VLOOKUP($B851,'[1]výnosy standard'!$A$1:$T$2200,19,FALSE)</f>
        <v>5.88</v>
      </c>
      <c r="BM851" s="6">
        <f>VLOOKUP($B851,'[1]výnosy standard'!$A$1:$T$2200,20,FALSE)</f>
        <v>0</v>
      </c>
      <c r="BN851" s="6">
        <f>VLOOKUP(B851,'[1]pšenice výnos'!$A$2:$E$2200,4)</f>
        <v>6.2</v>
      </c>
      <c r="BO851" s="6">
        <f>VLOOKUP(B851,[1]kukuřice!$A$2:$E$2200,5,FALSE)</f>
        <v>43.356656108080543</v>
      </c>
    </row>
    <row r="852" spans="1:67" x14ac:dyDescent="0.25">
      <c r="A852" s="7">
        <v>1068</v>
      </c>
      <c r="B852" s="6" t="s">
        <v>153</v>
      </c>
      <c r="C852" s="13">
        <v>266</v>
      </c>
      <c r="D852" s="7">
        <v>6.7330508746388329</v>
      </c>
      <c r="E852" s="6" t="s">
        <v>47</v>
      </c>
      <c r="F852" s="6" t="s">
        <v>216</v>
      </c>
      <c r="G852" s="7">
        <v>6.7330508746388329</v>
      </c>
      <c r="H852" s="7">
        <v>2.0606087755056333</v>
      </c>
      <c r="I852" s="7">
        <v>2.0606087755056333</v>
      </c>
      <c r="J852" s="7">
        <v>44.646999999999998</v>
      </c>
      <c r="K852" s="14">
        <v>38.9802608830419</v>
      </c>
      <c r="L852" s="13">
        <v>30</v>
      </c>
      <c r="M852" s="7">
        <v>38.155033069782945</v>
      </c>
      <c r="N852" s="7">
        <v>1.6133516760867141E-2</v>
      </c>
      <c r="O852" s="7">
        <v>5.6667391169580981</v>
      </c>
      <c r="P852" s="7">
        <v>6</v>
      </c>
      <c r="Q852" s="7">
        <v>0</v>
      </c>
      <c r="R852" s="7">
        <v>0</v>
      </c>
      <c r="S852" s="17" t="e">
        <v>#NULL!</v>
      </c>
      <c r="T852" s="17" t="e">
        <v>#NULL!</v>
      </c>
      <c r="U852" s="17" t="e">
        <v>#NULL!</v>
      </c>
      <c r="V852" s="17" t="e">
        <v>#NULL!</v>
      </c>
      <c r="W852" s="17" t="e">
        <v>#NULL!</v>
      </c>
      <c r="X852" s="17" t="e">
        <v>#NULL!</v>
      </c>
      <c r="Y852" s="17" t="e">
        <v>#NULL!</v>
      </c>
      <c r="Z852" s="17" t="e">
        <v>#NULL!</v>
      </c>
      <c r="AA852" s="17" t="e">
        <v>#NULL!</v>
      </c>
      <c r="AB852" s="17" t="e">
        <v>#NULL!</v>
      </c>
      <c r="AC852" s="17" t="e">
        <v>#NULL!</v>
      </c>
      <c r="AD852" s="17" t="e">
        <v>#NULL!</v>
      </c>
      <c r="AE852" s="17" t="e">
        <v>#NULL!</v>
      </c>
      <c r="AF852" s="7">
        <v>1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6">
        <f>VLOOKUP($B852,'[1]výnosy standard'!$A$1:$T$2200,2,FALSE)</f>
        <v>0</v>
      </c>
      <c r="AV852" s="6">
        <f>VLOOKUP($B852,'[1]výnosy standard'!$A$1:$T$2200,3,FALSE)</f>
        <v>0</v>
      </c>
      <c r="AW852" s="6">
        <f>VLOOKUP($B852,'[1]výnosy standard'!$A$1:$T$2200,4,FALSE)</f>
        <v>0</v>
      </c>
      <c r="AX852" s="6">
        <f>VLOOKUP($B852,'[1]výnosy standard'!$A$1:$T$2200,5,FALSE)</f>
        <v>0</v>
      </c>
      <c r="AY852" s="6">
        <f>VLOOKUP($B852,'[1]výnosy standard'!$A$1:$T$2200,6,FALSE)</f>
        <v>0</v>
      </c>
      <c r="AZ852" s="6">
        <f>VLOOKUP($B852,'[1]výnosy standard'!$A$1:$T$2200,7,FALSE)</f>
        <v>0</v>
      </c>
      <c r="BA852" s="6">
        <f>VLOOKUP($B852,'[1]výnosy standard'!$A$1:$T$2200,8,FALSE)</f>
        <v>0</v>
      </c>
      <c r="BB852" s="6">
        <f>VLOOKUP($B852,'[1]výnosy standard'!$A$1:$T$2200,9,FALSE)</f>
        <v>5.76</v>
      </c>
      <c r="BC852" s="6">
        <f>VLOOKUP($B852,'[1]výnosy standard'!$A$1:$T$2200,10,FALSE)</f>
        <v>5.76</v>
      </c>
      <c r="BD852" s="6">
        <f>VLOOKUP($B852,'[1]výnosy standard'!$A$1:$T$2200,11,FALSE)</f>
        <v>3.33</v>
      </c>
      <c r="BE852" s="6">
        <f>VLOOKUP($B852,'[1]výnosy standard'!$A$1:$T$2200,12,FALSE)</f>
        <v>4.59</v>
      </c>
      <c r="BF852" s="6">
        <f>VLOOKUP($B852,'[1]výnosy standard'!$A$1:$T$2200,13,FALSE)</f>
        <v>0</v>
      </c>
      <c r="BG852" s="6">
        <f>VLOOKUP($B852,'[1]výnosy standard'!$A$1:$T$2200,14,FALSE)</f>
        <v>0</v>
      </c>
      <c r="BH852" s="6">
        <f>VLOOKUP($B852,'[1]výnosy standard'!$A$1:$T$2200,15,FALSE)</f>
        <v>0</v>
      </c>
      <c r="BI852" s="6">
        <f>VLOOKUP($B852,'[1]výnosy standard'!$A$1:$T$2200,16,FALSE)</f>
        <v>0</v>
      </c>
      <c r="BJ852" s="6">
        <f>VLOOKUP($B852,'[1]výnosy standard'!$A$1:$T$2200,17,FALSE)</f>
        <v>4.3899999999999997</v>
      </c>
      <c r="BK852" s="6">
        <f>VLOOKUP($B852,'[1]výnosy standard'!$A$1:$T$2200,18,FALSE)</f>
        <v>4.3899999999999997</v>
      </c>
      <c r="BL852" s="6">
        <f>VLOOKUP($B852,'[1]výnosy standard'!$A$1:$T$2200,19,FALSE)</f>
        <v>5.5</v>
      </c>
      <c r="BM852" s="6">
        <f>VLOOKUP($B852,'[1]výnosy standard'!$A$1:$T$2200,20,FALSE)</f>
        <v>0</v>
      </c>
      <c r="BN852" s="6">
        <f>VLOOKUP(B852,'[1]pšenice výnos'!$A$2:$E$2200,4)</f>
        <v>5.76</v>
      </c>
      <c r="BO852" s="6">
        <f>VLOOKUP(B852,[1]kukuřice!$A$2:$E$2200,5,FALSE)</f>
        <v>39.303309162886016</v>
      </c>
    </row>
    <row r="853" spans="1:67" x14ac:dyDescent="0.25">
      <c r="A853" s="7">
        <v>1034</v>
      </c>
      <c r="B853" s="6" t="s">
        <v>118</v>
      </c>
      <c r="C853" s="13">
        <v>191</v>
      </c>
      <c r="D853" s="7">
        <v>6.7647058823529411</v>
      </c>
      <c r="E853" s="6" t="s">
        <v>47</v>
      </c>
      <c r="F853" s="6" t="s">
        <v>216</v>
      </c>
      <c r="G853" s="7">
        <v>6.7647058823529411</v>
      </c>
      <c r="H853" s="7">
        <v>4.4117647058823533</v>
      </c>
      <c r="I853" s="7">
        <v>4.4117647058823533</v>
      </c>
      <c r="J853" s="7">
        <v>34</v>
      </c>
      <c r="K853" s="14">
        <v>34.319806165506542</v>
      </c>
      <c r="L853" s="13">
        <v>18</v>
      </c>
      <c r="M853" s="7">
        <v>38.155033069782945</v>
      </c>
      <c r="N853" s="7">
        <v>1.6133516760867141E-2</v>
      </c>
      <c r="O853" s="7">
        <v>-0.31980616550654162</v>
      </c>
      <c r="P853" s="7">
        <v>5</v>
      </c>
      <c r="Q853" s="7">
        <v>0</v>
      </c>
      <c r="R853" s="7">
        <v>0</v>
      </c>
      <c r="S853" s="15">
        <v>1.1611111111111101</v>
      </c>
      <c r="T853" s="15">
        <v>2.5266666666666699</v>
      </c>
      <c r="U853" s="15">
        <v>4.9091666666666702</v>
      </c>
      <c r="V853" s="16">
        <v>14.4</v>
      </c>
      <c r="W853" s="16">
        <v>11.2</v>
      </c>
      <c r="X853" s="13">
        <v>-1</v>
      </c>
      <c r="Y853" s="13">
        <v>4</v>
      </c>
      <c r="Z853" s="16">
        <v>4.7</v>
      </c>
      <c r="AA853" s="13">
        <v>14</v>
      </c>
      <c r="AB853" s="15">
        <v>-0.4</v>
      </c>
      <c r="AC853" s="15">
        <v>2.8</v>
      </c>
      <c r="AD853" s="15">
        <v>3.2266666666666701</v>
      </c>
      <c r="AE853" s="15">
        <v>-1.4733333333333301</v>
      </c>
      <c r="AF853" s="7">
        <v>1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6">
        <f>VLOOKUP($B853,'[1]výnosy standard'!$A$1:$T$2200,2,FALSE)</f>
        <v>24.7</v>
      </c>
      <c r="AV853" s="6">
        <f>VLOOKUP($B853,'[1]výnosy standard'!$A$1:$T$2200,3,FALSE)</f>
        <v>0</v>
      </c>
      <c r="AW853" s="6">
        <f>VLOOKUP($B853,'[1]výnosy standard'!$A$1:$T$2200,4,FALSE)</f>
        <v>0</v>
      </c>
      <c r="AX853" s="6">
        <f>VLOOKUP($B853,'[1]výnosy standard'!$A$1:$T$2200,5,FALSE)</f>
        <v>0</v>
      </c>
      <c r="AY853" s="6">
        <f>VLOOKUP($B853,'[1]výnosy standard'!$A$1:$T$2200,6,FALSE)</f>
        <v>0</v>
      </c>
      <c r="AZ853" s="6">
        <f>VLOOKUP($B853,'[1]výnosy standard'!$A$1:$T$2200,7,FALSE)</f>
        <v>0</v>
      </c>
      <c r="BA853" s="6">
        <f>VLOOKUP($B853,'[1]výnosy standard'!$A$1:$T$2200,8,FALSE)</f>
        <v>0</v>
      </c>
      <c r="BB853" s="6">
        <f>VLOOKUP($B853,'[1]výnosy standard'!$A$1:$T$2200,9,FALSE)</f>
        <v>5.9</v>
      </c>
      <c r="BC853" s="6">
        <f>VLOOKUP($B853,'[1]výnosy standard'!$A$1:$T$2200,10,FALSE)</f>
        <v>5.9</v>
      </c>
      <c r="BD853" s="6">
        <f>VLOOKUP($B853,'[1]výnosy standard'!$A$1:$T$2200,11,FALSE)</f>
        <v>3.42</v>
      </c>
      <c r="BE853" s="6">
        <f>VLOOKUP($B853,'[1]výnosy standard'!$A$1:$T$2200,12,FALSE)</f>
        <v>5.5</v>
      </c>
      <c r="BF853" s="6">
        <f>VLOOKUP($B853,'[1]výnosy standard'!$A$1:$T$2200,13,FALSE)</f>
        <v>0</v>
      </c>
      <c r="BG853" s="6">
        <f>VLOOKUP($B853,'[1]výnosy standard'!$A$1:$T$2200,14,FALSE)</f>
        <v>0</v>
      </c>
      <c r="BH853" s="6">
        <f>VLOOKUP($B853,'[1]výnosy standard'!$A$1:$T$2200,15,FALSE)</f>
        <v>18.38</v>
      </c>
      <c r="BI853" s="6">
        <f>VLOOKUP($B853,'[1]výnosy standard'!$A$1:$T$2200,16,FALSE)</f>
        <v>0</v>
      </c>
      <c r="BJ853" s="6">
        <f>VLOOKUP($B853,'[1]výnosy standard'!$A$1:$T$2200,17,FALSE)</f>
        <v>4.3499999999999996</v>
      </c>
      <c r="BK853" s="6">
        <f>VLOOKUP($B853,'[1]výnosy standard'!$A$1:$T$2200,18,FALSE)</f>
        <v>4.3499999999999996</v>
      </c>
      <c r="BL853" s="6">
        <f>VLOOKUP($B853,'[1]výnosy standard'!$A$1:$T$2200,19,FALSE)</f>
        <v>5.55</v>
      </c>
      <c r="BM853" s="6">
        <f>VLOOKUP($B853,'[1]výnosy standard'!$A$1:$T$2200,20,FALSE)</f>
        <v>0</v>
      </c>
      <c r="BN853" s="6">
        <f>VLOOKUP(B853,'[1]pšenice výnos'!$A$2:$E$2200,4)</f>
        <v>5.9</v>
      </c>
      <c r="BO853" s="6">
        <f>VLOOKUP(B853,[1]kukuřice!$A$2:$E$2200,5,FALSE)</f>
        <v>42.249021815544999</v>
      </c>
    </row>
    <row r="854" spans="1:67" x14ac:dyDescent="0.25">
      <c r="A854" s="7">
        <v>1250</v>
      </c>
      <c r="B854" s="6" t="s">
        <v>219</v>
      </c>
      <c r="C854" s="13">
        <v>14</v>
      </c>
      <c r="D854" s="7">
        <v>6.7705403686484003</v>
      </c>
      <c r="E854" s="6" t="s">
        <v>47</v>
      </c>
      <c r="F854" s="6" t="s">
        <v>216</v>
      </c>
      <c r="G854" s="7">
        <v>6.7705403686484003</v>
      </c>
      <c r="H854" s="7">
        <v>2.9016601579921715</v>
      </c>
      <c r="I854" s="7">
        <v>2.9016601579921715</v>
      </c>
      <c r="J854" s="7">
        <v>31.016726666666667</v>
      </c>
      <c r="K854" s="14">
        <v>38.949819894052652</v>
      </c>
      <c r="L854" s="13">
        <v>15</v>
      </c>
      <c r="M854" s="7">
        <v>36.999717376994539</v>
      </c>
      <c r="N854" s="7">
        <v>-1.4781497304898705</v>
      </c>
      <c r="O854" s="7">
        <v>-7.9330932273859851</v>
      </c>
      <c r="P854" s="7">
        <v>0</v>
      </c>
      <c r="Q854" s="7">
        <v>6</v>
      </c>
      <c r="R854" s="7">
        <v>0</v>
      </c>
      <c r="S854" s="15">
        <v>1.92777777777778</v>
      </c>
      <c r="T854" s="15">
        <v>5.0111111111111102</v>
      </c>
      <c r="U854" s="15">
        <v>6.2562962962963002</v>
      </c>
      <c r="V854" s="16">
        <v>21.7</v>
      </c>
      <c r="W854" s="16">
        <v>21.8</v>
      </c>
      <c r="X854" s="13">
        <v>-1</v>
      </c>
      <c r="Y854" s="13">
        <v>3</v>
      </c>
      <c r="Z854" s="16">
        <v>4</v>
      </c>
      <c r="AA854" s="13">
        <v>17</v>
      </c>
      <c r="AB854" s="15">
        <v>-4.7</v>
      </c>
      <c r="AC854" s="15">
        <v>-4.8</v>
      </c>
      <c r="AD854" s="15">
        <v>3.81111111111111</v>
      </c>
      <c r="AE854" s="15">
        <v>-0.18888888888888999</v>
      </c>
      <c r="AF854" s="7">
        <v>1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6">
        <f>VLOOKUP($B854,'[1]výnosy standard'!$A$1:$T$2200,2,FALSE)</f>
        <v>32.79</v>
      </c>
      <c r="AV854" s="6">
        <f>VLOOKUP($B854,'[1]výnosy standard'!$A$1:$T$2200,3,FALSE)</f>
        <v>0</v>
      </c>
      <c r="AW854" s="6">
        <f>VLOOKUP($B854,'[1]výnosy standard'!$A$1:$T$2200,4,FALSE)</f>
        <v>8.24</v>
      </c>
      <c r="AX854" s="6">
        <f>VLOOKUP($B854,'[1]výnosy standard'!$A$1:$T$2200,5,FALSE)</f>
        <v>0</v>
      </c>
      <c r="AY854" s="6">
        <f>VLOOKUP($B854,'[1]výnosy standard'!$A$1:$T$2200,6,FALSE)</f>
        <v>0.92</v>
      </c>
      <c r="AZ854" s="6">
        <f>VLOOKUP($B854,'[1]výnosy standard'!$A$1:$T$2200,7,FALSE)</f>
        <v>0</v>
      </c>
      <c r="BA854" s="6">
        <f>VLOOKUP($B854,'[1]výnosy standard'!$A$1:$T$2200,8,FALSE)</f>
        <v>23.4</v>
      </c>
      <c r="BB854" s="6">
        <f>VLOOKUP($B854,'[1]výnosy standard'!$A$1:$T$2200,9,FALSE)</f>
        <v>6.45</v>
      </c>
      <c r="BC854" s="6">
        <f>VLOOKUP($B854,'[1]výnosy standard'!$A$1:$T$2200,10,FALSE)</f>
        <v>6.45</v>
      </c>
      <c r="BD854" s="6">
        <f>VLOOKUP($B854,'[1]výnosy standard'!$A$1:$T$2200,11,FALSE)</f>
        <v>3.42</v>
      </c>
      <c r="BE854" s="6">
        <f>VLOOKUP($B854,'[1]výnosy standard'!$A$1:$T$2200,12,FALSE)</f>
        <v>0</v>
      </c>
      <c r="BF854" s="6">
        <f>VLOOKUP($B854,'[1]výnosy standard'!$A$1:$T$2200,13,FALSE)</f>
        <v>0</v>
      </c>
      <c r="BG854" s="6">
        <f>VLOOKUP($B854,'[1]výnosy standard'!$A$1:$T$2200,14,FALSE)</f>
        <v>0</v>
      </c>
      <c r="BH854" s="6">
        <f>VLOOKUP($B854,'[1]výnosy standard'!$A$1:$T$2200,15,FALSE)</f>
        <v>0</v>
      </c>
      <c r="BI854" s="6">
        <f>VLOOKUP($B854,'[1]výnosy standard'!$A$1:$T$2200,16,FALSE)</f>
        <v>62.75</v>
      </c>
      <c r="BJ854" s="6">
        <f>VLOOKUP($B854,'[1]výnosy standard'!$A$1:$T$2200,17,FALSE)</f>
        <v>5.37</v>
      </c>
      <c r="BK854" s="6">
        <f>VLOOKUP($B854,'[1]výnosy standard'!$A$1:$T$2200,18,FALSE)</f>
        <v>5.37</v>
      </c>
      <c r="BL854" s="6">
        <f>VLOOKUP($B854,'[1]výnosy standard'!$A$1:$T$2200,19,FALSE)</f>
        <v>6.3</v>
      </c>
      <c r="BM854" s="6">
        <f>VLOOKUP($B854,'[1]výnosy standard'!$A$1:$T$2200,20,FALSE)</f>
        <v>0</v>
      </c>
      <c r="BN854" s="6">
        <f>VLOOKUP(B854,'[1]pšenice výnos'!$A$2:$E$2200,4)</f>
        <v>6.45</v>
      </c>
      <c r="BO854" s="6">
        <f>VLOOKUP(B854,[1]kukuřice!$A$2:$E$2200,5,FALSE)</f>
        <v>41.520907309607168</v>
      </c>
    </row>
    <row r="855" spans="1:67" x14ac:dyDescent="0.25">
      <c r="A855" s="7">
        <v>1170</v>
      </c>
      <c r="B855" s="6" t="s">
        <v>144</v>
      </c>
      <c r="C855" s="13">
        <v>405</v>
      </c>
      <c r="D855" s="7">
        <v>6.7919077922077919</v>
      </c>
      <c r="E855" s="6" t="s">
        <v>47</v>
      </c>
      <c r="F855" s="6" t="s">
        <v>216</v>
      </c>
      <c r="G855" s="7">
        <v>6.7919077922077919</v>
      </c>
      <c r="H855" s="7">
        <v>2.4415584415584415</v>
      </c>
      <c r="I855" s="7">
        <v>2.4415584415584415</v>
      </c>
      <c r="J855" s="7">
        <v>38.5</v>
      </c>
      <c r="K855" s="14">
        <v>37.454722405264469</v>
      </c>
      <c r="L855" s="13">
        <v>28</v>
      </c>
      <c r="M855" s="7">
        <v>38.155033069782945</v>
      </c>
      <c r="N855" s="7">
        <v>1.6133516760867141E-2</v>
      </c>
      <c r="O855" s="7">
        <v>1.0452775947355306</v>
      </c>
      <c r="P855" s="7">
        <v>4</v>
      </c>
      <c r="Q855" s="7">
        <v>3</v>
      </c>
      <c r="R855" s="7">
        <v>0</v>
      </c>
      <c r="S855" s="15">
        <v>0.69722222222222197</v>
      </c>
      <c r="T855" s="15">
        <v>1.92888888888889</v>
      </c>
      <c r="U855" s="15">
        <v>2.8493827160493801</v>
      </c>
      <c r="V855" s="16">
        <v>19.8</v>
      </c>
      <c r="W855" s="16">
        <v>17.2</v>
      </c>
      <c r="X855" s="13">
        <v>-1</v>
      </c>
      <c r="Y855" s="13">
        <v>3</v>
      </c>
      <c r="Z855" s="16">
        <v>4</v>
      </c>
      <c r="AA855" s="13">
        <v>17</v>
      </c>
      <c r="AB855" s="15">
        <v>-2.8</v>
      </c>
      <c r="AC855" s="15">
        <v>-0.19999999999999901</v>
      </c>
      <c r="AD855" s="15">
        <v>1.8788888888888899</v>
      </c>
      <c r="AE855" s="15">
        <v>-2.1211111111111101</v>
      </c>
      <c r="AF855" s="7">
        <v>1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6">
        <f>VLOOKUP($B855,'[1]výnosy standard'!$A$1:$T$2200,2,FALSE)</f>
        <v>0</v>
      </c>
      <c r="AV855" s="6">
        <f>VLOOKUP($B855,'[1]výnosy standard'!$A$1:$T$2200,3,FALSE)</f>
        <v>0</v>
      </c>
      <c r="AW855" s="6">
        <f>VLOOKUP($B855,'[1]výnosy standard'!$A$1:$T$2200,4,FALSE)</f>
        <v>7.87</v>
      </c>
      <c r="AX855" s="6">
        <f>VLOOKUP($B855,'[1]výnosy standard'!$A$1:$T$2200,5,FALSE)</f>
        <v>0</v>
      </c>
      <c r="AY855" s="6">
        <f>VLOOKUP($B855,'[1]výnosy standard'!$A$1:$T$2200,6,FALSE)</f>
        <v>0.97</v>
      </c>
      <c r="AZ855" s="6">
        <f>VLOOKUP($B855,'[1]výnosy standard'!$A$1:$T$2200,7,FALSE)</f>
        <v>0</v>
      </c>
      <c r="BA855" s="6">
        <f>VLOOKUP($B855,'[1]výnosy standard'!$A$1:$T$2200,8,FALSE)</f>
        <v>20.399999999999999</v>
      </c>
      <c r="BB855" s="6">
        <f>VLOOKUP($B855,'[1]výnosy standard'!$A$1:$T$2200,9,FALSE)</f>
        <v>6.47</v>
      </c>
      <c r="BC855" s="6">
        <f>VLOOKUP($B855,'[1]výnosy standard'!$A$1:$T$2200,10,FALSE)</f>
        <v>6.47</v>
      </c>
      <c r="BD855" s="6">
        <f>VLOOKUP($B855,'[1]výnosy standard'!$A$1:$T$2200,11,FALSE)</f>
        <v>3.74</v>
      </c>
      <c r="BE855" s="6">
        <f>VLOOKUP($B855,'[1]výnosy standard'!$A$1:$T$2200,12,FALSE)</f>
        <v>6.43</v>
      </c>
      <c r="BF855" s="6">
        <f>VLOOKUP($B855,'[1]výnosy standard'!$A$1:$T$2200,13,FALSE)</f>
        <v>0</v>
      </c>
      <c r="BG855" s="6">
        <f>VLOOKUP($B855,'[1]výnosy standard'!$A$1:$T$2200,14,FALSE)</f>
        <v>3.65</v>
      </c>
      <c r="BH855" s="6">
        <f>VLOOKUP($B855,'[1]výnosy standard'!$A$1:$T$2200,15,FALSE)</f>
        <v>0</v>
      </c>
      <c r="BI855" s="6">
        <f>VLOOKUP($B855,'[1]výnosy standard'!$A$1:$T$2200,16,FALSE)</f>
        <v>67.94</v>
      </c>
      <c r="BJ855" s="6">
        <f>VLOOKUP($B855,'[1]výnosy standard'!$A$1:$T$2200,17,FALSE)</f>
        <v>5.48</v>
      </c>
      <c r="BK855" s="6">
        <f>VLOOKUP($B855,'[1]výnosy standard'!$A$1:$T$2200,18,FALSE)</f>
        <v>5.48</v>
      </c>
      <c r="BL855" s="6">
        <f>VLOOKUP($B855,'[1]výnosy standard'!$A$1:$T$2200,19,FALSE)</f>
        <v>6.89</v>
      </c>
      <c r="BM855" s="6">
        <f>VLOOKUP($B855,'[1]výnosy standard'!$A$1:$T$2200,20,FALSE)</f>
        <v>0</v>
      </c>
      <c r="BN855" s="6">
        <f>VLOOKUP(B855,'[1]pšenice výnos'!$A$2:$E$2200,4)</f>
        <v>6.47</v>
      </c>
      <c r="BO855" s="6">
        <f>VLOOKUP(B855,[1]kukuřice!$A$2:$E$2200,5,FALSE)</f>
        <v>38.471279915444775</v>
      </c>
    </row>
    <row r="856" spans="1:67" x14ac:dyDescent="0.25">
      <c r="A856" s="7">
        <v>1180</v>
      </c>
      <c r="B856" s="6" t="s">
        <v>227</v>
      </c>
      <c r="C856" s="13">
        <v>122</v>
      </c>
      <c r="D856" s="7">
        <v>6.8116215571645853</v>
      </c>
      <c r="E856" s="6" t="s">
        <v>47</v>
      </c>
      <c r="F856" s="6" t="s">
        <v>216</v>
      </c>
      <c r="G856" s="7">
        <v>6.8116215571645853</v>
      </c>
      <c r="H856" s="7">
        <v>1.0183420713855282</v>
      </c>
      <c r="I856" s="7">
        <v>1.0183420713855282</v>
      </c>
      <c r="J856" s="7">
        <v>47.842470000000006</v>
      </c>
      <c r="K856" s="14">
        <v>39.83408143953703</v>
      </c>
      <c r="L856" s="13">
        <v>20</v>
      </c>
      <c r="M856" s="7">
        <v>38.155033069782945</v>
      </c>
      <c r="N856" s="7">
        <v>1.6133516760867141E-2</v>
      </c>
      <c r="O856" s="7">
        <v>8.0083885604629756</v>
      </c>
      <c r="P856" s="7">
        <v>5</v>
      </c>
      <c r="Q856" s="7">
        <v>1</v>
      </c>
      <c r="R856" s="7">
        <v>0</v>
      </c>
      <c r="S856" s="15">
        <v>1.00277777777778</v>
      </c>
      <c r="T856" s="15">
        <v>2.6444444444444399</v>
      </c>
      <c r="U856" s="15">
        <v>5.30092592592593</v>
      </c>
      <c r="V856" s="16">
        <v>19.100000000000001</v>
      </c>
      <c r="W856" s="16">
        <v>17.600000000000001</v>
      </c>
      <c r="X856" s="13">
        <v>-1</v>
      </c>
      <c r="Y856" s="13">
        <v>3</v>
      </c>
      <c r="Z856" s="16">
        <v>4</v>
      </c>
      <c r="AA856" s="13">
        <v>17</v>
      </c>
      <c r="AB856" s="15">
        <v>-2.1</v>
      </c>
      <c r="AC856" s="15">
        <v>-0.60000000000000098</v>
      </c>
      <c r="AD856" s="15">
        <v>2.49444444444444</v>
      </c>
      <c r="AE856" s="15">
        <v>-1.50555555555556</v>
      </c>
      <c r="AF856" s="7">
        <v>1</v>
      </c>
      <c r="AG856" s="7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0</v>
      </c>
      <c r="AU856" s="6">
        <f>VLOOKUP($B856,'[1]výnosy standard'!$A$1:$T$2200,2,FALSE)</f>
        <v>0</v>
      </c>
      <c r="AV856" s="6">
        <f>VLOOKUP($B856,'[1]výnosy standard'!$A$1:$T$2200,3,FALSE)</f>
        <v>0</v>
      </c>
      <c r="AW856" s="6">
        <f>VLOOKUP($B856,'[1]výnosy standard'!$A$1:$T$2200,4,FALSE)</f>
        <v>0</v>
      </c>
      <c r="AX856" s="6">
        <f>VLOOKUP($B856,'[1]výnosy standard'!$A$1:$T$2200,5,FALSE)</f>
        <v>0</v>
      </c>
      <c r="AY856" s="6">
        <f>VLOOKUP($B856,'[1]výnosy standard'!$A$1:$T$2200,6,FALSE)</f>
        <v>0</v>
      </c>
      <c r="AZ856" s="6">
        <f>VLOOKUP($B856,'[1]výnosy standard'!$A$1:$T$2200,7,FALSE)</f>
        <v>0</v>
      </c>
      <c r="BA856" s="6">
        <f>VLOOKUP($B856,'[1]výnosy standard'!$A$1:$T$2200,8,FALSE)</f>
        <v>0</v>
      </c>
      <c r="BB856" s="6">
        <f>VLOOKUP($B856,'[1]výnosy standard'!$A$1:$T$2200,9,FALSE)</f>
        <v>6.03</v>
      </c>
      <c r="BC856" s="6">
        <f>VLOOKUP($B856,'[1]výnosy standard'!$A$1:$T$2200,10,FALSE)</f>
        <v>6.03</v>
      </c>
      <c r="BD856" s="6">
        <f>VLOOKUP($B856,'[1]výnosy standard'!$A$1:$T$2200,11,FALSE)</f>
        <v>3.28</v>
      </c>
      <c r="BE856" s="6">
        <f>VLOOKUP($B856,'[1]výnosy standard'!$A$1:$T$2200,12,FALSE)</f>
        <v>5.71</v>
      </c>
      <c r="BF856" s="6">
        <f>VLOOKUP($B856,'[1]výnosy standard'!$A$1:$T$2200,13,FALSE)</f>
        <v>0</v>
      </c>
      <c r="BG856" s="6">
        <f>VLOOKUP($B856,'[1]výnosy standard'!$A$1:$T$2200,14,FALSE)</f>
        <v>0</v>
      </c>
      <c r="BH856" s="6">
        <f>VLOOKUP($B856,'[1]výnosy standard'!$A$1:$T$2200,15,FALSE)</f>
        <v>0</v>
      </c>
      <c r="BI856" s="6">
        <f>VLOOKUP($B856,'[1]výnosy standard'!$A$1:$T$2200,16,FALSE)</f>
        <v>0</v>
      </c>
      <c r="BJ856" s="6">
        <f>VLOOKUP($B856,'[1]výnosy standard'!$A$1:$T$2200,17,FALSE)</f>
        <v>4.3</v>
      </c>
      <c r="BK856" s="6">
        <f>VLOOKUP($B856,'[1]výnosy standard'!$A$1:$T$2200,18,FALSE)</f>
        <v>4.3</v>
      </c>
      <c r="BL856" s="6">
        <f>VLOOKUP($B856,'[1]výnosy standard'!$A$1:$T$2200,19,FALSE)</f>
        <v>5.6</v>
      </c>
      <c r="BM856" s="6">
        <f>VLOOKUP($B856,'[1]výnosy standard'!$A$1:$T$2200,20,FALSE)</f>
        <v>0</v>
      </c>
      <c r="BN856" s="6">
        <f>VLOOKUP(B856,'[1]pšenice výnos'!$A$2:$E$2200,4)</f>
        <v>6.03</v>
      </c>
      <c r="BO856" s="6">
        <f>VLOOKUP(B856,[1]kukuřice!$A$2:$E$2200,5,FALSE)</f>
        <v>38.540960493778307</v>
      </c>
    </row>
    <row r="857" spans="1:67" x14ac:dyDescent="0.25">
      <c r="A857" s="7">
        <v>1086</v>
      </c>
      <c r="B857" s="6" t="s">
        <v>230</v>
      </c>
      <c r="C857" s="13">
        <v>214</v>
      </c>
      <c r="D857" s="7">
        <v>6.8499587020872861</v>
      </c>
      <c r="E857" s="6" t="s">
        <v>47</v>
      </c>
      <c r="F857" s="6" t="s">
        <v>216</v>
      </c>
      <c r="G857" s="7">
        <v>6.8499587020872861</v>
      </c>
      <c r="H857" s="7">
        <v>0</v>
      </c>
      <c r="I857" s="7">
        <v>0</v>
      </c>
      <c r="J857" s="7">
        <v>35.133333333333333</v>
      </c>
      <c r="K857" s="14">
        <v>38.948322595276828</v>
      </c>
      <c r="L857" s="13">
        <v>18</v>
      </c>
      <c r="M857" s="7">
        <v>38.155033069782945</v>
      </c>
      <c r="N857" s="7">
        <v>1.6133516760867141E-2</v>
      </c>
      <c r="O857" s="7">
        <v>-3.8149892619434951</v>
      </c>
      <c r="P857" s="7">
        <v>5</v>
      </c>
      <c r="Q857" s="7">
        <v>0</v>
      </c>
      <c r="R857" s="7">
        <v>0</v>
      </c>
      <c r="S857" s="15">
        <v>0.68333333333333302</v>
      </c>
      <c r="T857" s="15">
        <v>2.8996825396825399</v>
      </c>
      <c r="U857" s="15">
        <v>5.5966666666666702</v>
      </c>
      <c r="V857" s="16">
        <v>15.3</v>
      </c>
      <c r="W857" s="16">
        <v>11.5</v>
      </c>
      <c r="X857" s="13">
        <v>-1</v>
      </c>
      <c r="Y857" s="13">
        <v>5</v>
      </c>
      <c r="Z857" s="16">
        <v>5.5</v>
      </c>
      <c r="AA857" s="13">
        <v>12</v>
      </c>
      <c r="AB857" s="15">
        <v>-3.3</v>
      </c>
      <c r="AC857" s="15">
        <v>0.5</v>
      </c>
      <c r="AD857" s="15">
        <v>3.0246825396825399</v>
      </c>
      <c r="AE857" s="15">
        <v>-2.4753174603174601</v>
      </c>
      <c r="AF857" s="7">
        <v>1</v>
      </c>
      <c r="AG857" s="7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0</v>
      </c>
      <c r="AT857" s="7">
        <v>0</v>
      </c>
      <c r="AU857" s="6">
        <f>VLOOKUP($B857,'[1]výnosy standard'!$A$1:$T$2200,2,FALSE)</f>
        <v>0</v>
      </c>
      <c r="AV857" s="6">
        <f>VLOOKUP($B857,'[1]výnosy standard'!$A$1:$T$2200,3,FALSE)</f>
        <v>0</v>
      </c>
      <c r="AW857" s="6">
        <f>VLOOKUP($B857,'[1]výnosy standard'!$A$1:$T$2200,4,FALSE)</f>
        <v>0</v>
      </c>
      <c r="AX857" s="6">
        <f>VLOOKUP($B857,'[1]výnosy standard'!$A$1:$T$2200,5,FALSE)</f>
        <v>3.2</v>
      </c>
      <c r="AY857" s="6">
        <f>VLOOKUP($B857,'[1]výnosy standard'!$A$1:$T$2200,6,FALSE)</f>
        <v>0</v>
      </c>
      <c r="AZ857" s="6">
        <f>VLOOKUP($B857,'[1]výnosy standard'!$A$1:$T$2200,7,FALSE)</f>
        <v>0</v>
      </c>
      <c r="BA857" s="6">
        <f>VLOOKUP($B857,'[1]výnosy standard'!$A$1:$T$2200,8,FALSE)</f>
        <v>0</v>
      </c>
      <c r="BB857" s="6">
        <f>VLOOKUP($B857,'[1]výnosy standard'!$A$1:$T$2200,9,FALSE)</f>
        <v>0</v>
      </c>
      <c r="BC857" s="6">
        <f>VLOOKUP($B857,'[1]výnosy standard'!$A$1:$T$2200,10,FALSE)</f>
        <v>0</v>
      </c>
      <c r="BD857" s="6">
        <f>VLOOKUP($B857,'[1]výnosy standard'!$A$1:$T$2200,11,FALSE)</f>
        <v>0</v>
      </c>
      <c r="BE857" s="6">
        <f>VLOOKUP($B857,'[1]výnosy standard'!$A$1:$T$2200,12,FALSE)</f>
        <v>0</v>
      </c>
      <c r="BF857" s="6">
        <f>VLOOKUP($B857,'[1]výnosy standard'!$A$1:$T$2200,13,FALSE)</f>
        <v>0</v>
      </c>
      <c r="BG857" s="6">
        <f>VLOOKUP($B857,'[1]výnosy standard'!$A$1:$T$2200,14,FALSE)</f>
        <v>0</v>
      </c>
      <c r="BH857" s="6">
        <f>VLOOKUP($B857,'[1]výnosy standard'!$A$1:$T$2200,15,FALSE)</f>
        <v>0</v>
      </c>
      <c r="BI857" s="6">
        <f>VLOOKUP($B857,'[1]výnosy standard'!$A$1:$T$2200,16,FALSE)</f>
        <v>0</v>
      </c>
      <c r="BJ857" s="6">
        <f>VLOOKUP($B857,'[1]výnosy standard'!$A$1:$T$2200,17,FALSE)</f>
        <v>0</v>
      </c>
      <c r="BK857" s="6">
        <f>VLOOKUP($B857,'[1]výnosy standard'!$A$1:$T$2200,18,FALSE)</f>
        <v>0</v>
      </c>
      <c r="BL857" s="6">
        <f>VLOOKUP($B857,'[1]výnosy standard'!$A$1:$T$2200,19,FALSE)</f>
        <v>0</v>
      </c>
      <c r="BM857" s="6">
        <f>VLOOKUP($B857,'[1]výnosy standard'!$A$1:$T$2200,20,FALSE)</f>
        <v>0</v>
      </c>
      <c r="BN857" s="6">
        <f>VLOOKUP(B857,'[1]pšenice výnos'!$A$2:$E$2200,4)</f>
        <v>3.68</v>
      </c>
      <c r="BO857" s="6">
        <f>VLOOKUP(B857,[1]kukuřice!$A$2:$E$2200,5,FALSE)</f>
        <v>29.087591846029067</v>
      </c>
    </row>
    <row r="858" spans="1:67" x14ac:dyDescent="0.25">
      <c r="A858" s="7">
        <v>1049</v>
      </c>
      <c r="B858" s="6" t="s">
        <v>153</v>
      </c>
      <c r="C858" s="13">
        <v>275</v>
      </c>
      <c r="D858" s="7">
        <v>6.8641698327258229</v>
      </c>
      <c r="E858" s="6" t="s">
        <v>47</v>
      </c>
      <c r="F858" s="6" t="s">
        <v>216</v>
      </c>
      <c r="G858" s="7">
        <v>6.8641698327258229</v>
      </c>
      <c r="H858" s="7">
        <v>2.1626836459273138</v>
      </c>
      <c r="I858" s="7">
        <v>2.1626836459273138</v>
      </c>
      <c r="J858" s="7">
        <v>42.539740000000002</v>
      </c>
      <c r="K858" s="14">
        <v>37.944542907337556</v>
      </c>
      <c r="L858" s="13">
        <v>30</v>
      </c>
      <c r="M858" s="7">
        <v>38.155033069782945</v>
      </c>
      <c r="N858" s="7">
        <v>1.6133516760867141E-2</v>
      </c>
      <c r="O858" s="7">
        <v>4.5951970926624455</v>
      </c>
      <c r="P858" s="7">
        <v>2</v>
      </c>
      <c r="Q858" s="7">
        <v>2</v>
      </c>
      <c r="R858" s="7">
        <v>0</v>
      </c>
      <c r="S858" s="17" t="e">
        <v>#NULL!</v>
      </c>
      <c r="T858" s="17" t="e">
        <v>#NULL!</v>
      </c>
      <c r="U858" s="17" t="e">
        <v>#NULL!</v>
      </c>
      <c r="V858" s="17" t="e">
        <v>#NULL!</v>
      </c>
      <c r="W858" s="17" t="e">
        <v>#NULL!</v>
      </c>
      <c r="X858" s="17" t="e">
        <v>#NULL!</v>
      </c>
      <c r="Y858" s="17" t="e">
        <v>#NULL!</v>
      </c>
      <c r="Z858" s="17" t="e">
        <v>#NULL!</v>
      </c>
      <c r="AA858" s="17" t="e">
        <v>#NULL!</v>
      </c>
      <c r="AB858" s="17" t="e">
        <v>#NULL!</v>
      </c>
      <c r="AC858" s="17" t="e">
        <v>#NULL!</v>
      </c>
      <c r="AD858" s="17" t="e">
        <v>#NULL!</v>
      </c>
      <c r="AE858" s="17" t="e">
        <v>#NULL!</v>
      </c>
      <c r="AF858" s="7">
        <v>1</v>
      </c>
      <c r="AG858" s="7">
        <v>0</v>
      </c>
      <c r="AH858" s="7">
        <v>0</v>
      </c>
      <c r="AI858" s="7">
        <v>0</v>
      </c>
      <c r="AJ858" s="7">
        <v>0</v>
      </c>
      <c r="AK858" s="7">
        <v>0</v>
      </c>
      <c r="AL858" s="7">
        <v>0</v>
      </c>
      <c r="AM858" s="7">
        <v>0</v>
      </c>
      <c r="AN858" s="7">
        <v>0</v>
      </c>
      <c r="AO858" s="7">
        <v>0</v>
      </c>
      <c r="AP858" s="7">
        <v>0</v>
      </c>
      <c r="AQ858" s="7">
        <v>0</v>
      </c>
      <c r="AR858" s="7">
        <v>0</v>
      </c>
      <c r="AS858" s="7">
        <v>0</v>
      </c>
      <c r="AT858" s="7">
        <v>0</v>
      </c>
      <c r="AU858" s="6">
        <f>VLOOKUP($B858,'[1]výnosy standard'!$A$1:$T$2200,2,FALSE)</f>
        <v>0</v>
      </c>
      <c r="AV858" s="6">
        <f>VLOOKUP($B858,'[1]výnosy standard'!$A$1:$T$2200,3,FALSE)</f>
        <v>0</v>
      </c>
      <c r="AW858" s="6">
        <f>VLOOKUP($B858,'[1]výnosy standard'!$A$1:$T$2200,4,FALSE)</f>
        <v>0</v>
      </c>
      <c r="AX858" s="6">
        <f>VLOOKUP($B858,'[1]výnosy standard'!$A$1:$T$2200,5,FALSE)</f>
        <v>0</v>
      </c>
      <c r="AY858" s="6">
        <f>VLOOKUP($B858,'[1]výnosy standard'!$A$1:$T$2200,6,FALSE)</f>
        <v>0</v>
      </c>
      <c r="AZ858" s="6">
        <f>VLOOKUP($B858,'[1]výnosy standard'!$A$1:$T$2200,7,FALSE)</f>
        <v>0</v>
      </c>
      <c r="BA858" s="6">
        <f>VLOOKUP($B858,'[1]výnosy standard'!$A$1:$T$2200,8,FALSE)</f>
        <v>0</v>
      </c>
      <c r="BB858" s="6">
        <f>VLOOKUP($B858,'[1]výnosy standard'!$A$1:$T$2200,9,FALSE)</f>
        <v>5.76</v>
      </c>
      <c r="BC858" s="6">
        <f>VLOOKUP($B858,'[1]výnosy standard'!$A$1:$T$2200,10,FALSE)</f>
        <v>5.76</v>
      </c>
      <c r="BD858" s="6">
        <f>VLOOKUP($B858,'[1]výnosy standard'!$A$1:$T$2200,11,FALSE)</f>
        <v>3.33</v>
      </c>
      <c r="BE858" s="6">
        <f>VLOOKUP($B858,'[1]výnosy standard'!$A$1:$T$2200,12,FALSE)</f>
        <v>4.59</v>
      </c>
      <c r="BF858" s="6">
        <f>VLOOKUP($B858,'[1]výnosy standard'!$A$1:$T$2200,13,FALSE)</f>
        <v>0</v>
      </c>
      <c r="BG858" s="6">
        <f>VLOOKUP($B858,'[1]výnosy standard'!$A$1:$T$2200,14,FALSE)</f>
        <v>0</v>
      </c>
      <c r="BH858" s="6">
        <f>VLOOKUP($B858,'[1]výnosy standard'!$A$1:$T$2200,15,FALSE)</f>
        <v>0</v>
      </c>
      <c r="BI858" s="6">
        <f>VLOOKUP($B858,'[1]výnosy standard'!$A$1:$T$2200,16,FALSE)</f>
        <v>0</v>
      </c>
      <c r="BJ858" s="6">
        <f>VLOOKUP($B858,'[1]výnosy standard'!$A$1:$T$2200,17,FALSE)</f>
        <v>4.3899999999999997</v>
      </c>
      <c r="BK858" s="6">
        <f>VLOOKUP($B858,'[1]výnosy standard'!$A$1:$T$2200,18,FALSE)</f>
        <v>4.3899999999999997</v>
      </c>
      <c r="BL858" s="6">
        <f>VLOOKUP($B858,'[1]výnosy standard'!$A$1:$T$2200,19,FALSE)</f>
        <v>5.5</v>
      </c>
      <c r="BM858" s="6">
        <f>VLOOKUP($B858,'[1]výnosy standard'!$A$1:$T$2200,20,FALSE)</f>
        <v>0</v>
      </c>
      <c r="BN858" s="6">
        <f>VLOOKUP(B858,'[1]pšenice výnos'!$A$2:$E$2200,4)</f>
        <v>5.76</v>
      </c>
      <c r="BO858" s="6">
        <f>VLOOKUP(B858,[1]kukuřice!$A$2:$E$2200,5,FALSE)</f>
        <v>39.303309162886016</v>
      </c>
    </row>
    <row r="859" spans="1:67" x14ac:dyDescent="0.25">
      <c r="A859" s="7">
        <v>1303</v>
      </c>
      <c r="B859" s="6" t="s">
        <v>188</v>
      </c>
      <c r="C859" s="13">
        <v>155</v>
      </c>
      <c r="D859" s="7">
        <v>6.9887374036751631</v>
      </c>
      <c r="E859" s="6" t="s">
        <v>47</v>
      </c>
      <c r="F859" s="6" t="s">
        <v>216</v>
      </c>
      <c r="G859" s="7">
        <v>6.9887374036751631</v>
      </c>
      <c r="H859" s="7">
        <v>1.3337285121517486</v>
      </c>
      <c r="I859" s="7">
        <v>1.3337285121517486</v>
      </c>
      <c r="J859" s="7">
        <v>33.74</v>
      </c>
      <c r="K859" s="14">
        <v>33.412129524200587</v>
      </c>
      <c r="L859" s="13">
        <v>20</v>
      </c>
      <c r="M859" s="7">
        <v>39.182845942101451</v>
      </c>
      <c r="N859" s="7">
        <v>0.8002501815129478</v>
      </c>
      <c r="O859" s="7">
        <v>0.32787047579941486</v>
      </c>
      <c r="P859" s="7">
        <v>0</v>
      </c>
      <c r="Q859" s="7">
        <v>0</v>
      </c>
      <c r="R859" s="7">
        <v>0</v>
      </c>
      <c r="S859" s="17" t="e">
        <v>#NULL!</v>
      </c>
      <c r="T859" s="17" t="e">
        <v>#NULL!</v>
      </c>
      <c r="U859" s="17" t="e">
        <v>#NULL!</v>
      </c>
      <c r="V859" s="17" t="e">
        <v>#NULL!</v>
      </c>
      <c r="W859" s="17" t="e">
        <v>#NULL!</v>
      </c>
      <c r="X859" s="17" t="e">
        <v>#NULL!</v>
      </c>
      <c r="Y859" s="17" t="e">
        <v>#NULL!</v>
      </c>
      <c r="Z859" s="17" t="e">
        <v>#NULL!</v>
      </c>
      <c r="AA859" s="17" t="e">
        <v>#NULL!</v>
      </c>
      <c r="AB859" s="17" t="e">
        <v>#NULL!</v>
      </c>
      <c r="AC859" s="17" t="e">
        <v>#NULL!</v>
      </c>
      <c r="AD859" s="17" t="e">
        <v>#NULL!</v>
      </c>
      <c r="AE859" s="17" t="e">
        <v>#NULL!</v>
      </c>
      <c r="AF859" s="7">
        <v>1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6">
        <f>VLOOKUP($B859,'[1]výnosy standard'!$A$1:$T$2200,2,FALSE)</f>
        <v>20.09</v>
      </c>
      <c r="AV859" s="6">
        <f>VLOOKUP($B859,'[1]výnosy standard'!$A$1:$T$2200,3,FALSE)</f>
        <v>0</v>
      </c>
      <c r="AW859" s="6">
        <f>VLOOKUP($B859,'[1]výnosy standard'!$A$1:$T$2200,4,FALSE)</f>
        <v>0</v>
      </c>
      <c r="AX859" s="6">
        <f>VLOOKUP($B859,'[1]výnosy standard'!$A$1:$T$2200,5,FALSE)</f>
        <v>3.86</v>
      </c>
      <c r="AY859" s="6">
        <f>VLOOKUP($B859,'[1]výnosy standard'!$A$1:$T$2200,6,FALSE)</f>
        <v>0</v>
      </c>
      <c r="AZ859" s="6">
        <f>VLOOKUP($B859,'[1]výnosy standard'!$A$1:$T$2200,7,FALSE)</f>
        <v>3.79</v>
      </c>
      <c r="BA859" s="6">
        <f>VLOOKUP($B859,'[1]výnosy standard'!$A$1:$T$2200,8,FALSE)</f>
        <v>0</v>
      </c>
      <c r="BB859" s="6">
        <f>VLOOKUP($B859,'[1]výnosy standard'!$A$1:$T$2200,9,FALSE)</f>
        <v>4.3</v>
      </c>
      <c r="BC859" s="6">
        <f>VLOOKUP($B859,'[1]výnosy standard'!$A$1:$T$2200,10,FALSE)</f>
        <v>4.3</v>
      </c>
      <c r="BD859" s="6">
        <f>VLOOKUP($B859,'[1]výnosy standard'!$A$1:$T$2200,11,FALSE)</f>
        <v>2.62</v>
      </c>
      <c r="BE859" s="6">
        <f>VLOOKUP($B859,'[1]výnosy standard'!$A$1:$T$2200,12,FALSE)</f>
        <v>4.29</v>
      </c>
      <c r="BF859" s="6">
        <f>VLOOKUP($B859,'[1]výnosy standard'!$A$1:$T$2200,13,FALSE)</f>
        <v>0</v>
      </c>
      <c r="BG859" s="6">
        <f>VLOOKUP($B859,'[1]výnosy standard'!$A$1:$T$2200,14,FALSE)</f>
        <v>3.44</v>
      </c>
      <c r="BH859" s="6">
        <f>VLOOKUP($B859,'[1]výnosy standard'!$A$1:$T$2200,15,FALSE)</f>
        <v>0</v>
      </c>
      <c r="BI859" s="6">
        <f>VLOOKUP($B859,'[1]výnosy standard'!$A$1:$T$2200,16,FALSE)</f>
        <v>0</v>
      </c>
      <c r="BJ859" s="6">
        <f>VLOOKUP($B859,'[1]výnosy standard'!$A$1:$T$2200,17,FALSE)</f>
        <v>3.48</v>
      </c>
      <c r="BK859" s="6">
        <f>VLOOKUP($B859,'[1]výnosy standard'!$A$1:$T$2200,18,FALSE)</f>
        <v>0</v>
      </c>
      <c r="BL859" s="6">
        <f>VLOOKUP($B859,'[1]výnosy standard'!$A$1:$T$2200,19,FALSE)</f>
        <v>4.05</v>
      </c>
      <c r="BM859" s="6">
        <f>VLOOKUP($B859,'[1]výnosy standard'!$A$1:$T$2200,20,FALSE)</f>
        <v>0</v>
      </c>
      <c r="BN859" s="6">
        <f>VLOOKUP(B859,'[1]pšenice výnos'!$A$2:$E$2200,4)</f>
        <v>4.3</v>
      </c>
      <c r="BO859" s="6">
        <f>VLOOKUP(B859,[1]kukuřice!$A$2:$E$2200,5,FALSE)</f>
        <v>36.740854710986831</v>
      </c>
    </row>
    <row r="860" spans="1:67" x14ac:dyDescent="0.25">
      <c r="A860" s="7">
        <v>1223</v>
      </c>
      <c r="B860" s="6" t="s">
        <v>125</v>
      </c>
      <c r="C860" s="13">
        <v>64</v>
      </c>
      <c r="D860" s="7">
        <v>7.0652173913043468</v>
      </c>
      <c r="E860" s="6" t="s">
        <v>47</v>
      </c>
      <c r="F860" s="6" t="s">
        <v>216</v>
      </c>
      <c r="G860" s="7">
        <v>7.0652173913043468</v>
      </c>
      <c r="H860" s="7">
        <v>2.7173913043478257</v>
      </c>
      <c r="I860" s="7">
        <v>2.7173913043478257</v>
      </c>
      <c r="J860" s="7">
        <v>36.800000000000004</v>
      </c>
      <c r="K860" s="14">
        <v>27.900307784952879</v>
      </c>
      <c r="L860" s="13">
        <v>18</v>
      </c>
      <c r="M860" s="7">
        <v>38.155033069782945</v>
      </c>
      <c r="N860" s="7">
        <v>1.6133516760867141E-2</v>
      </c>
      <c r="O860" s="7">
        <v>8.8996922150471249</v>
      </c>
      <c r="P860" s="7">
        <v>2</v>
      </c>
      <c r="Q860" s="7">
        <v>0</v>
      </c>
      <c r="R860" s="7">
        <v>1</v>
      </c>
      <c r="S860" s="17" t="e">
        <v>#NULL!</v>
      </c>
      <c r="T860" s="17" t="e">
        <v>#NULL!</v>
      </c>
      <c r="U860" s="17" t="e">
        <v>#NULL!</v>
      </c>
      <c r="V860" s="17" t="e">
        <v>#NULL!</v>
      </c>
      <c r="W860" s="17" t="e">
        <v>#NULL!</v>
      </c>
      <c r="X860" s="17" t="e">
        <v>#NULL!</v>
      </c>
      <c r="Y860" s="17" t="e">
        <v>#NULL!</v>
      </c>
      <c r="Z860" s="17" t="e">
        <v>#NULL!</v>
      </c>
      <c r="AA860" s="17" t="e">
        <v>#NULL!</v>
      </c>
      <c r="AB860" s="17" t="e">
        <v>#NULL!</v>
      </c>
      <c r="AC860" s="17" t="e">
        <v>#NULL!</v>
      </c>
      <c r="AD860" s="17" t="e">
        <v>#NULL!</v>
      </c>
      <c r="AE860" s="17" t="e">
        <v>#NULL!</v>
      </c>
      <c r="AF860" s="7">
        <v>1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6">
        <f>VLOOKUP($B860,'[1]výnosy standard'!$A$1:$T$2200,2,FALSE)</f>
        <v>22.23</v>
      </c>
      <c r="AV860" s="6">
        <f>VLOOKUP($B860,'[1]výnosy standard'!$A$1:$T$2200,3,FALSE)</f>
        <v>0</v>
      </c>
      <c r="AW860" s="6">
        <f>VLOOKUP($B860,'[1]výnosy standard'!$A$1:$T$2200,4,FALSE)</f>
        <v>0</v>
      </c>
      <c r="AX860" s="6">
        <f>VLOOKUP($B860,'[1]výnosy standard'!$A$1:$T$2200,5,FALSE)</f>
        <v>4.26</v>
      </c>
      <c r="AY860" s="6">
        <f>VLOOKUP($B860,'[1]výnosy standard'!$A$1:$T$2200,6,FALSE)</f>
        <v>0</v>
      </c>
      <c r="AZ860" s="6">
        <f>VLOOKUP($B860,'[1]výnosy standard'!$A$1:$T$2200,7,FALSE)</f>
        <v>0</v>
      </c>
      <c r="BA860" s="6">
        <f>VLOOKUP($B860,'[1]výnosy standard'!$A$1:$T$2200,8,FALSE)</f>
        <v>0</v>
      </c>
      <c r="BB860" s="6">
        <f>VLOOKUP($B860,'[1]výnosy standard'!$A$1:$T$2200,9,FALSE)</f>
        <v>5.17</v>
      </c>
      <c r="BC860" s="6">
        <f>VLOOKUP($B860,'[1]výnosy standard'!$A$1:$T$2200,10,FALSE)</f>
        <v>5.17</v>
      </c>
      <c r="BD860" s="6">
        <f>VLOOKUP($B860,'[1]výnosy standard'!$A$1:$T$2200,11,FALSE)</f>
        <v>3</v>
      </c>
      <c r="BE860" s="6">
        <f>VLOOKUP($B860,'[1]výnosy standard'!$A$1:$T$2200,12,FALSE)</f>
        <v>5.1100000000000003</v>
      </c>
      <c r="BF860" s="6">
        <f>VLOOKUP($B860,'[1]výnosy standard'!$A$1:$T$2200,13,FALSE)</f>
        <v>0</v>
      </c>
      <c r="BG860" s="6">
        <f>VLOOKUP($B860,'[1]výnosy standard'!$A$1:$T$2200,14,FALSE)</f>
        <v>0</v>
      </c>
      <c r="BH860" s="6">
        <f>VLOOKUP($B860,'[1]výnosy standard'!$A$1:$T$2200,15,FALSE)</f>
        <v>16.55</v>
      </c>
      <c r="BI860" s="6">
        <f>VLOOKUP($B860,'[1]výnosy standard'!$A$1:$T$2200,16,FALSE)</f>
        <v>0</v>
      </c>
      <c r="BJ860" s="6">
        <f>VLOOKUP($B860,'[1]výnosy standard'!$A$1:$T$2200,17,FALSE)</f>
        <v>3.82</v>
      </c>
      <c r="BK860" s="6">
        <f>VLOOKUP($B860,'[1]výnosy standard'!$A$1:$T$2200,18,FALSE)</f>
        <v>3.82</v>
      </c>
      <c r="BL860" s="6">
        <f>VLOOKUP($B860,'[1]výnosy standard'!$A$1:$T$2200,19,FALSE)</f>
        <v>4.87</v>
      </c>
      <c r="BM860" s="6">
        <f>VLOOKUP($B860,'[1]výnosy standard'!$A$1:$T$2200,20,FALSE)</f>
        <v>0</v>
      </c>
      <c r="BN860" s="6">
        <f>VLOOKUP(B860,'[1]pšenice výnos'!$A$2:$E$2200,4)</f>
        <v>5.17</v>
      </c>
      <c r="BO860" s="6">
        <f>VLOOKUP(B860,[1]kukuřice!$A$2:$E$2200,5,FALSE)</f>
        <v>36.213447270467142</v>
      </c>
    </row>
    <row r="861" spans="1:67" x14ac:dyDescent="0.25">
      <c r="A861" s="7">
        <v>3586</v>
      </c>
      <c r="B861" s="6" t="s">
        <v>144</v>
      </c>
      <c r="C861" s="13">
        <v>310</v>
      </c>
      <c r="D861" s="7">
        <v>7.0985451977401128</v>
      </c>
      <c r="E861" s="6" t="s">
        <v>47</v>
      </c>
      <c r="F861" s="6" t="s">
        <v>216</v>
      </c>
      <c r="G861" s="7">
        <v>7.0985451977401128</v>
      </c>
      <c r="H861" s="7">
        <v>2.3728813559322033</v>
      </c>
      <c r="I861" s="7">
        <v>2.3728813559322033</v>
      </c>
      <c r="J861" s="7">
        <v>35.4</v>
      </c>
      <c r="K861" s="14">
        <v>35.774830274844163</v>
      </c>
      <c r="L861" s="13">
        <v>23</v>
      </c>
      <c r="M861" s="7">
        <v>39.182845942101451</v>
      </c>
      <c r="N861" s="7">
        <v>0.8002501815129478</v>
      </c>
      <c r="O861" s="7">
        <v>-0.37483027484416453</v>
      </c>
      <c r="P861" s="7">
        <v>7</v>
      </c>
      <c r="Q861" s="7">
        <v>2</v>
      </c>
      <c r="R861" s="7">
        <v>0</v>
      </c>
      <c r="S861" s="15">
        <v>0.61388888888888904</v>
      </c>
      <c r="T861" s="15">
        <v>1.47555555555556</v>
      </c>
      <c r="U861" s="15">
        <v>2.8135802469135802</v>
      </c>
      <c r="V861" s="16">
        <v>19.8</v>
      </c>
      <c r="W861" s="16">
        <v>17.7</v>
      </c>
      <c r="X861" s="13">
        <v>-1</v>
      </c>
      <c r="Y861" s="13">
        <v>3</v>
      </c>
      <c r="Z861" s="16">
        <v>4</v>
      </c>
      <c r="AA861" s="13">
        <v>17</v>
      </c>
      <c r="AB861" s="15">
        <v>-2.8</v>
      </c>
      <c r="AC861" s="15">
        <v>-0.69999999999999896</v>
      </c>
      <c r="AD861" s="15">
        <v>1.3005555555555599</v>
      </c>
      <c r="AE861" s="15">
        <v>-2.6994444444444401</v>
      </c>
      <c r="AF861" s="7">
        <v>1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6">
        <f>VLOOKUP($B861,'[1]výnosy standard'!$A$1:$T$2200,2,FALSE)</f>
        <v>0</v>
      </c>
      <c r="AV861" s="6">
        <f>VLOOKUP($B861,'[1]výnosy standard'!$A$1:$T$2200,3,FALSE)</f>
        <v>0</v>
      </c>
      <c r="AW861" s="6">
        <f>VLOOKUP($B861,'[1]výnosy standard'!$A$1:$T$2200,4,FALSE)</f>
        <v>7.87</v>
      </c>
      <c r="AX861" s="6">
        <f>VLOOKUP($B861,'[1]výnosy standard'!$A$1:$T$2200,5,FALSE)</f>
        <v>0</v>
      </c>
      <c r="AY861" s="6">
        <f>VLOOKUP($B861,'[1]výnosy standard'!$A$1:$T$2200,6,FALSE)</f>
        <v>0.97</v>
      </c>
      <c r="AZ861" s="6">
        <f>VLOOKUP($B861,'[1]výnosy standard'!$A$1:$T$2200,7,FALSE)</f>
        <v>0</v>
      </c>
      <c r="BA861" s="6">
        <f>VLOOKUP($B861,'[1]výnosy standard'!$A$1:$T$2200,8,FALSE)</f>
        <v>20.399999999999999</v>
      </c>
      <c r="BB861" s="6">
        <f>VLOOKUP($B861,'[1]výnosy standard'!$A$1:$T$2200,9,FALSE)</f>
        <v>6.47</v>
      </c>
      <c r="BC861" s="6">
        <f>VLOOKUP($B861,'[1]výnosy standard'!$A$1:$T$2200,10,FALSE)</f>
        <v>6.47</v>
      </c>
      <c r="BD861" s="6">
        <f>VLOOKUP($B861,'[1]výnosy standard'!$A$1:$T$2200,11,FALSE)</f>
        <v>3.74</v>
      </c>
      <c r="BE861" s="6">
        <f>VLOOKUP($B861,'[1]výnosy standard'!$A$1:$T$2200,12,FALSE)</f>
        <v>6.43</v>
      </c>
      <c r="BF861" s="6">
        <f>VLOOKUP($B861,'[1]výnosy standard'!$A$1:$T$2200,13,FALSE)</f>
        <v>0</v>
      </c>
      <c r="BG861" s="6">
        <f>VLOOKUP($B861,'[1]výnosy standard'!$A$1:$T$2200,14,FALSE)</f>
        <v>3.65</v>
      </c>
      <c r="BH861" s="6">
        <f>VLOOKUP($B861,'[1]výnosy standard'!$A$1:$T$2200,15,FALSE)</f>
        <v>0</v>
      </c>
      <c r="BI861" s="6">
        <f>VLOOKUP($B861,'[1]výnosy standard'!$A$1:$T$2200,16,FALSE)</f>
        <v>67.94</v>
      </c>
      <c r="BJ861" s="6">
        <f>VLOOKUP($B861,'[1]výnosy standard'!$A$1:$T$2200,17,FALSE)</f>
        <v>5.48</v>
      </c>
      <c r="BK861" s="6">
        <f>VLOOKUP($B861,'[1]výnosy standard'!$A$1:$T$2200,18,FALSE)</f>
        <v>5.48</v>
      </c>
      <c r="BL861" s="6">
        <f>VLOOKUP($B861,'[1]výnosy standard'!$A$1:$T$2200,19,FALSE)</f>
        <v>6.89</v>
      </c>
      <c r="BM861" s="6">
        <f>VLOOKUP($B861,'[1]výnosy standard'!$A$1:$T$2200,20,FALSE)</f>
        <v>0</v>
      </c>
      <c r="BN861" s="6">
        <f>VLOOKUP(B861,'[1]pšenice výnos'!$A$2:$E$2200,4)</f>
        <v>6.47</v>
      </c>
      <c r="BO861" s="6">
        <f>VLOOKUP(B861,[1]kukuřice!$A$2:$E$2200,5,FALSE)</f>
        <v>38.471279915444775</v>
      </c>
    </row>
    <row r="862" spans="1:67" x14ac:dyDescent="0.25">
      <c r="A862" s="7">
        <v>1136</v>
      </c>
      <c r="B862" s="6" t="s">
        <v>144</v>
      </c>
      <c r="C862" s="13">
        <v>310</v>
      </c>
      <c r="D862" s="7">
        <v>7.122638418079096</v>
      </c>
      <c r="E862" s="6" t="s">
        <v>47</v>
      </c>
      <c r="F862" s="6" t="s">
        <v>216</v>
      </c>
      <c r="G862" s="7">
        <v>7.122638418079096</v>
      </c>
      <c r="H862" s="7">
        <v>2.3728813559322033</v>
      </c>
      <c r="I862" s="7">
        <v>2.3728813559322033</v>
      </c>
      <c r="J862" s="7">
        <v>35.4</v>
      </c>
      <c r="K862" s="14">
        <v>40.154654984243706</v>
      </c>
      <c r="L862" s="13">
        <v>23</v>
      </c>
      <c r="M862" s="7">
        <v>38.155033069782945</v>
      </c>
      <c r="N862" s="7">
        <v>1.6133516760867141E-2</v>
      </c>
      <c r="O862" s="7">
        <v>-4.7546549842437074</v>
      </c>
      <c r="P862" s="7">
        <v>7</v>
      </c>
      <c r="Q862" s="7">
        <v>2</v>
      </c>
      <c r="R862" s="7">
        <v>0</v>
      </c>
      <c r="S862" s="15">
        <v>0.61388888888888904</v>
      </c>
      <c r="T862" s="15">
        <v>1.47555555555556</v>
      </c>
      <c r="U862" s="15">
        <v>2.8135802469135802</v>
      </c>
      <c r="V862" s="16">
        <v>19.8</v>
      </c>
      <c r="W862" s="16">
        <v>17.7</v>
      </c>
      <c r="X862" s="13">
        <v>-1</v>
      </c>
      <c r="Y862" s="13">
        <v>3</v>
      </c>
      <c r="Z862" s="16">
        <v>4</v>
      </c>
      <c r="AA862" s="13">
        <v>17</v>
      </c>
      <c r="AB862" s="15">
        <v>-2.8</v>
      </c>
      <c r="AC862" s="15">
        <v>-0.69999999999999896</v>
      </c>
      <c r="AD862" s="15">
        <v>1.3005555555555599</v>
      </c>
      <c r="AE862" s="15">
        <v>-2.6994444444444401</v>
      </c>
      <c r="AF862" s="7">
        <v>1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6">
        <f>VLOOKUP($B862,'[1]výnosy standard'!$A$1:$T$2200,2,FALSE)</f>
        <v>0</v>
      </c>
      <c r="AV862" s="6">
        <f>VLOOKUP($B862,'[1]výnosy standard'!$A$1:$T$2200,3,FALSE)</f>
        <v>0</v>
      </c>
      <c r="AW862" s="6">
        <f>VLOOKUP($B862,'[1]výnosy standard'!$A$1:$T$2200,4,FALSE)</f>
        <v>7.87</v>
      </c>
      <c r="AX862" s="6">
        <f>VLOOKUP($B862,'[1]výnosy standard'!$A$1:$T$2200,5,FALSE)</f>
        <v>0</v>
      </c>
      <c r="AY862" s="6">
        <f>VLOOKUP($B862,'[1]výnosy standard'!$A$1:$T$2200,6,FALSE)</f>
        <v>0.97</v>
      </c>
      <c r="AZ862" s="6">
        <f>VLOOKUP($B862,'[1]výnosy standard'!$A$1:$T$2200,7,FALSE)</f>
        <v>0</v>
      </c>
      <c r="BA862" s="6">
        <f>VLOOKUP($B862,'[1]výnosy standard'!$A$1:$T$2200,8,FALSE)</f>
        <v>20.399999999999999</v>
      </c>
      <c r="BB862" s="6">
        <f>VLOOKUP($B862,'[1]výnosy standard'!$A$1:$T$2200,9,FALSE)</f>
        <v>6.47</v>
      </c>
      <c r="BC862" s="6">
        <f>VLOOKUP($B862,'[1]výnosy standard'!$A$1:$T$2200,10,FALSE)</f>
        <v>6.47</v>
      </c>
      <c r="BD862" s="6">
        <f>VLOOKUP($B862,'[1]výnosy standard'!$A$1:$T$2200,11,FALSE)</f>
        <v>3.74</v>
      </c>
      <c r="BE862" s="6">
        <f>VLOOKUP($B862,'[1]výnosy standard'!$A$1:$T$2200,12,FALSE)</f>
        <v>6.43</v>
      </c>
      <c r="BF862" s="6">
        <f>VLOOKUP($B862,'[1]výnosy standard'!$A$1:$T$2200,13,FALSE)</f>
        <v>0</v>
      </c>
      <c r="BG862" s="6">
        <f>VLOOKUP($B862,'[1]výnosy standard'!$A$1:$T$2200,14,FALSE)</f>
        <v>3.65</v>
      </c>
      <c r="BH862" s="6">
        <f>VLOOKUP($B862,'[1]výnosy standard'!$A$1:$T$2200,15,FALSE)</f>
        <v>0</v>
      </c>
      <c r="BI862" s="6">
        <f>VLOOKUP($B862,'[1]výnosy standard'!$A$1:$T$2200,16,FALSE)</f>
        <v>67.94</v>
      </c>
      <c r="BJ862" s="6">
        <f>VLOOKUP($B862,'[1]výnosy standard'!$A$1:$T$2200,17,FALSE)</f>
        <v>5.48</v>
      </c>
      <c r="BK862" s="6">
        <f>VLOOKUP($B862,'[1]výnosy standard'!$A$1:$T$2200,18,FALSE)</f>
        <v>5.48</v>
      </c>
      <c r="BL862" s="6">
        <f>VLOOKUP($B862,'[1]výnosy standard'!$A$1:$T$2200,19,FALSE)</f>
        <v>6.89</v>
      </c>
      <c r="BM862" s="6">
        <f>VLOOKUP($B862,'[1]výnosy standard'!$A$1:$T$2200,20,FALSE)</f>
        <v>0</v>
      </c>
      <c r="BN862" s="6">
        <f>VLOOKUP(B862,'[1]pšenice výnos'!$A$2:$E$2200,4)</f>
        <v>6.47</v>
      </c>
      <c r="BO862" s="6">
        <f>VLOOKUP(B862,[1]kukuřice!$A$2:$E$2200,5,FALSE)</f>
        <v>38.471279915444775</v>
      </c>
    </row>
    <row r="863" spans="1:67" x14ac:dyDescent="0.25">
      <c r="A863" s="7">
        <v>1187</v>
      </c>
      <c r="B863" s="6" t="s">
        <v>192</v>
      </c>
      <c r="C863" s="13">
        <v>513</v>
      </c>
      <c r="D863" s="7">
        <v>7.2073526790595945</v>
      </c>
      <c r="E863" s="6" t="s">
        <v>47</v>
      </c>
      <c r="F863" s="6" t="s">
        <v>216</v>
      </c>
      <c r="G863" s="7">
        <v>7.2073526790595945</v>
      </c>
      <c r="H863" s="7">
        <v>3.0754510661563694</v>
      </c>
      <c r="I863" s="7">
        <v>3.0754510661563694</v>
      </c>
      <c r="J863" s="7">
        <v>29.264000000000003</v>
      </c>
      <c r="K863" s="14">
        <v>34.083625986197127</v>
      </c>
      <c r="L863" s="13">
        <v>8</v>
      </c>
      <c r="M863" s="7">
        <v>39.182845942101451</v>
      </c>
      <c r="N863" s="7">
        <v>0.8002501815129478</v>
      </c>
      <c r="O863" s="7">
        <v>-4.8196259861971242</v>
      </c>
      <c r="P863" s="7">
        <v>0</v>
      </c>
      <c r="Q863" s="7">
        <v>2</v>
      </c>
      <c r="R863" s="7">
        <v>0</v>
      </c>
      <c r="S863" s="15">
        <v>2.0416666666666701</v>
      </c>
      <c r="T863" s="15">
        <v>5.7822222222222202</v>
      </c>
      <c r="U863" s="15">
        <v>6.7333333333333298</v>
      </c>
      <c r="V863" s="16">
        <v>19.5</v>
      </c>
      <c r="W863" s="16">
        <v>21.6</v>
      </c>
      <c r="X863" s="13">
        <v>-1</v>
      </c>
      <c r="Y863" s="13">
        <v>5</v>
      </c>
      <c r="Z863" s="16">
        <v>5.5</v>
      </c>
      <c r="AA863" s="13">
        <v>12</v>
      </c>
      <c r="AB863" s="15">
        <v>-7.5</v>
      </c>
      <c r="AC863" s="15">
        <v>-9.6</v>
      </c>
      <c r="AD863" s="15">
        <v>3.3822222222222198</v>
      </c>
      <c r="AE863" s="15">
        <v>-2.1177777777777802</v>
      </c>
      <c r="AF863" s="7">
        <v>1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6">
        <f>VLOOKUP($B863,'[1]výnosy standard'!$A$1:$T$2200,2,FALSE)</f>
        <v>22.32</v>
      </c>
      <c r="AV863" s="6">
        <f>VLOOKUP($B863,'[1]výnosy standard'!$A$1:$T$2200,3,FALSE)</f>
        <v>0</v>
      </c>
      <c r="AW863" s="6">
        <f>VLOOKUP($B863,'[1]výnosy standard'!$A$1:$T$2200,4,FALSE)</f>
        <v>0</v>
      </c>
      <c r="AX863" s="6">
        <f>VLOOKUP($B863,'[1]výnosy standard'!$A$1:$T$2200,5,FALSE)</f>
        <v>4.0999999999999996</v>
      </c>
      <c r="AY863" s="6">
        <f>VLOOKUP($B863,'[1]výnosy standard'!$A$1:$T$2200,6,FALSE)</f>
        <v>0</v>
      </c>
      <c r="AZ863" s="6">
        <f>VLOOKUP($B863,'[1]výnosy standard'!$A$1:$T$2200,7,FALSE)</f>
        <v>4.08</v>
      </c>
      <c r="BA863" s="6">
        <f>VLOOKUP($B863,'[1]výnosy standard'!$A$1:$T$2200,8,FALSE)</f>
        <v>0</v>
      </c>
      <c r="BB863" s="6">
        <f>VLOOKUP($B863,'[1]výnosy standard'!$A$1:$T$2200,9,FALSE)</f>
        <v>4.9000000000000004</v>
      </c>
      <c r="BC863" s="6">
        <f>VLOOKUP($B863,'[1]výnosy standard'!$A$1:$T$2200,10,FALSE)</f>
        <v>4.9000000000000004</v>
      </c>
      <c r="BD863" s="6">
        <f>VLOOKUP($B863,'[1]výnosy standard'!$A$1:$T$2200,11,FALSE)</f>
        <v>2.99</v>
      </c>
      <c r="BE863" s="6">
        <f>VLOOKUP($B863,'[1]výnosy standard'!$A$1:$T$2200,12,FALSE)</f>
        <v>4.62</v>
      </c>
      <c r="BF863" s="6">
        <f>VLOOKUP($B863,'[1]výnosy standard'!$A$1:$T$2200,13,FALSE)</f>
        <v>0</v>
      </c>
      <c r="BG863" s="6">
        <f>VLOOKUP($B863,'[1]výnosy standard'!$A$1:$T$2200,14,FALSE)</f>
        <v>3.7</v>
      </c>
      <c r="BH863" s="6">
        <f>VLOOKUP($B863,'[1]výnosy standard'!$A$1:$T$2200,15,FALSE)</f>
        <v>0</v>
      </c>
      <c r="BI863" s="6">
        <f>VLOOKUP($B863,'[1]výnosy standard'!$A$1:$T$2200,16,FALSE)</f>
        <v>0</v>
      </c>
      <c r="BJ863" s="6">
        <f>VLOOKUP($B863,'[1]výnosy standard'!$A$1:$T$2200,17,FALSE)</f>
        <v>3.97</v>
      </c>
      <c r="BK863" s="6">
        <f>VLOOKUP($B863,'[1]výnosy standard'!$A$1:$T$2200,18,FALSE)</f>
        <v>0</v>
      </c>
      <c r="BL863" s="6">
        <f>VLOOKUP($B863,'[1]výnosy standard'!$A$1:$T$2200,19,FALSE)</f>
        <v>4.6100000000000003</v>
      </c>
      <c r="BM863" s="6">
        <f>VLOOKUP($B863,'[1]výnosy standard'!$A$1:$T$2200,20,FALSE)</f>
        <v>0</v>
      </c>
      <c r="BN863" s="6">
        <f>VLOOKUP(B863,'[1]pšenice výnos'!$A$2:$E$2200,4)</f>
        <v>4.9000000000000004</v>
      </c>
      <c r="BO863" s="6">
        <f>VLOOKUP(B863,[1]kukuřice!$A$2:$E$2200,5,FALSE)</f>
        <v>42.864330496151297</v>
      </c>
    </row>
    <row r="864" spans="1:67" x14ac:dyDescent="0.25">
      <c r="A864" s="7">
        <v>1028</v>
      </c>
      <c r="B864" s="6" t="s">
        <v>184</v>
      </c>
      <c r="C864" s="13">
        <v>172</v>
      </c>
      <c r="D864" s="7">
        <v>7.2600308641975309</v>
      </c>
      <c r="E864" s="6" t="s">
        <v>47</v>
      </c>
      <c r="F864" s="6" t="s">
        <v>216</v>
      </c>
      <c r="G864" s="7">
        <v>7.2600308641975309</v>
      </c>
      <c r="H864" s="7">
        <v>5.9413580246913575</v>
      </c>
      <c r="I864" s="7">
        <v>5.9413580246913575</v>
      </c>
      <c r="J864" s="7">
        <v>25.92</v>
      </c>
      <c r="K864" s="14">
        <v>29.467214668326676</v>
      </c>
      <c r="L864" s="13">
        <v>18</v>
      </c>
      <c r="M864" s="7">
        <v>38.155033069782945</v>
      </c>
      <c r="N864" s="7">
        <v>1.6133516760867141E-2</v>
      </c>
      <c r="O864" s="7">
        <v>-3.5472146683266743</v>
      </c>
      <c r="P864" s="7">
        <v>8</v>
      </c>
      <c r="Q864" s="7">
        <v>0</v>
      </c>
      <c r="R864" s="7">
        <v>0</v>
      </c>
      <c r="S864" s="15">
        <v>5.2583333333333302</v>
      </c>
      <c r="T864" s="15">
        <v>7.4666666666666703</v>
      </c>
      <c r="U864" s="17" t="e">
        <v>#NULL!</v>
      </c>
      <c r="V864" s="16">
        <v>18.5</v>
      </c>
      <c r="W864" s="16">
        <v>18.5</v>
      </c>
      <c r="X864" s="17" t="e">
        <v>#NULL!</v>
      </c>
      <c r="Y864" s="13">
        <v>5</v>
      </c>
      <c r="Z864" s="16">
        <v>5.5</v>
      </c>
      <c r="AA864" s="13">
        <v>12</v>
      </c>
      <c r="AB864" s="15">
        <v>-6.5</v>
      </c>
      <c r="AC864" s="15">
        <v>-6.5</v>
      </c>
      <c r="AD864" s="15">
        <v>5.8416666666666703</v>
      </c>
      <c r="AE864" s="15">
        <v>0.34166666666666601</v>
      </c>
      <c r="AF864" s="7">
        <v>1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6">
        <f>VLOOKUP($B864,'[1]výnosy standard'!$A$1:$T$2200,2,FALSE)</f>
        <v>0</v>
      </c>
      <c r="AV864" s="6">
        <f>VLOOKUP($B864,'[1]výnosy standard'!$A$1:$T$2200,3,FALSE)</f>
        <v>0</v>
      </c>
      <c r="AW864" s="6">
        <f>VLOOKUP($B864,'[1]výnosy standard'!$A$1:$T$2200,4,FALSE)</f>
        <v>0</v>
      </c>
      <c r="AX864" s="6">
        <f>VLOOKUP($B864,'[1]výnosy standard'!$A$1:$T$2200,5,FALSE)</f>
        <v>0</v>
      </c>
      <c r="AY864" s="6">
        <f>VLOOKUP($B864,'[1]výnosy standard'!$A$1:$T$2200,6,FALSE)</f>
        <v>0</v>
      </c>
      <c r="AZ864" s="6">
        <f>VLOOKUP($B864,'[1]výnosy standard'!$A$1:$T$2200,7,FALSE)</f>
        <v>0</v>
      </c>
      <c r="BA864" s="6">
        <f>VLOOKUP($B864,'[1]výnosy standard'!$A$1:$T$2200,8,FALSE)</f>
        <v>0</v>
      </c>
      <c r="BB864" s="6">
        <f>VLOOKUP($B864,'[1]výnosy standard'!$A$1:$T$2200,9,FALSE)</f>
        <v>5.72</v>
      </c>
      <c r="BC864" s="6">
        <f>VLOOKUP($B864,'[1]výnosy standard'!$A$1:$T$2200,10,FALSE)</f>
        <v>5.72</v>
      </c>
      <c r="BD864" s="6">
        <f>VLOOKUP($B864,'[1]výnosy standard'!$A$1:$T$2200,11,FALSE)</f>
        <v>2.99</v>
      </c>
      <c r="BE864" s="6">
        <f>VLOOKUP($B864,'[1]výnosy standard'!$A$1:$T$2200,12,FALSE)</f>
        <v>5.48</v>
      </c>
      <c r="BF864" s="6">
        <f>VLOOKUP($B864,'[1]výnosy standard'!$A$1:$T$2200,13,FALSE)</f>
        <v>0</v>
      </c>
      <c r="BG864" s="6">
        <f>VLOOKUP($B864,'[1]výnosy standard'!$A$1:$T$2200,14,FALSE)</f>
        <v>3.77</v>
      </c>
      <c r="BH864" s="6">
        <f>VLOOKUP($B864,'[1]výnosy standard'!$A$1:$T$2200,15,FALSE)</f>
        <v>0</v>
      </c>
      <c r="BI864" s="6">
        <f>VLOOKUP($B864,'[1]výnosy standard'!$A$1:$T$2200,16,FALSE)</f>
        <v>0</v>
      </c>
      <c r="BJ864" s="6">
        <f>VLOOKUP($B864,'[1]výnosy standard'!$A$1:$T$2200,17,FALSE)</f>
        <v>4.43</v>
      </c>
      <c r="BK864" s="6">
        <f>VLOOKUP($B864,'[1]výnosy standard'!$A$1:$T$2200,18,FALSE)</f>
        <v>4.43</v>
      </c>
      <c r="BL864" s="6">
        <f>VLOOKUP($B864,'[1]výnosy standard'!$A$1:$T$2200,19,FALSE)</f>
        <v>5.52</v>
      </c>
      <c r="BM864" s="6">
        <f>VLOOKUP($B864,'[1]výnosy standard'!$A$1:$T$2200,20,FALSE)</f>
        <v>0</v>
      </c>
      <c r="BN864" s="6">
        <f>VLOOKUP(B864,'[1]pšenice výnos'!$A$2:$E$2200,4)</f>
        <v>5.72</v>
      </c>
      <c r="BO864" s="6">
        <f>VLOOKUP(B864,[1]kukuřice!$A$2:$E$2200,5,FALSE)</f>
        <v>38.728204026541611</v>
      </c>
    </row>
    <row r="865" spans="1:67" x14ac:dyDescent="0.25">
      <c r="A865" s="7">
        <v>1197</v>
      </c>
      <c r="B865" s="6" t="s">
        <v>145</v>
      </c>
      <c r="C865" s="13">
        <v>497</v>
      </c>
      <c r="D865" s="7">
        <v>7.3416591788545986</v>
      </c>
      <c r="E865" s="6" t="s">
        <v>47</v>
      </c>
      <c r="F865" s="6" t="s">
        <v>216</v>
      </c>
      <c r="G865" s="7">
        <v>7.3416591788545986</v>
      </c>
      <c r="H865" s="7">
        <v>3.3952153242414913</v>
      </c>
      <c r="I865" s="7">
        <v>3.3952153242414913</v>
      </c>
      <c r="J865" s="7">
        <v>31.809470000000001</v>
      </c>
      <c r="K865" s="14">
        <v>30.612368691149637</v>
      </c>
      <c r="L865" s="13">
        <v>18</v>
      </c>
      <c r="M865" s="7">
        <v>39.182845942101451</v>
      </c>
      <c r="N865" s="7">
        <v>0.8002501815129478</v>
      </c>
      <c r="O865" s="7">
        <v>1.1971013088503639</v>
      </c>
      <c r="P865" s="7">
        <v>0</v>
      </c>
      <c r="Q865" s="7">
        <v>0</v>
      </c>
      <c r="R865" s="7">
        <v>0</v>
      </c>
      <c r="S865" s="17" t="e">
        <v>#NULL!</v>
      </c>
      <c r="T865" s="17" t="e">
        <v>#NULL!</v>
      </c>
      <c r="U865" s="17" t="e">
        <v>#NULL!</v>
      </c>
      <c r="V865" s="17" t="e">
        <v>#NULL!</v>
      </c>
      <c r="W865" s="17" t="e">
        <v>#NULL!</v>
      </c>
      <c r="X865" s="17" t="e">
        <v>#NULL!</v>
      </c>
      <c r="Y865" s="17" t="e">
        <v>#NULL!</v>
      </c>
      <c r="Z865" s="17" t="e">
        <v>#NULL!</v>
      </c>
      <c r="AA865" s="17" t="e">
        <v>#NULL!</v>
      </c>
      <c r="AB865" s="17" t="e">
        <v>#NULL!</v>
      </c>
      <c r="AC865" s="17" t="e">
        <v>#NULL!</v>
      </c>
      <c r="AD865" s="17" t="e">
        <v>#NULL!</v>
      </c>
      <c r="AE865" s="17" t="e">
        <v>#NULL!</v>
      </c>
      <c r="AF865" s="7">
        <v>1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6">
        <f>VLOOKUP($B865,'[1]výnosy standard'!$A$1:$T$2200,2,FALSE)</f>
        <v>0</v>
      </c>
      <c r="AV865" s="6">
        <f>VLOOKUP($B865,'[1]výnosy standard'!$A$1:$T$2200,3,FALSE)</f>
        <v>0</v>
      </c>
      <c r="AW865" s="6">
        <f>VLOOKUP($B865,'[1]výnosy standard'!$A$1:$T$2200,4,FALSE)</f>
        <v>0</v>
      </c>
      <c r="AX865" s="6">
        <f>VLOOKUP($B865,'[1]výnosy standard'!$A$1:$T$2200,5,FALSE)</f>
        <v>4.87</v>
      </c>
      <c r="AY865" s="6">
        <f>VLOOKUP($B865,'[1]výnosy standard'!$A$1:$T$2200,6,FALSE)</f>
        <v>0</v>
      </c>
      <c r="AZ865" s="6">
        <f>VLOOKUP($B865,'[1]výnosy standard'!$A$1:$T$2200,7,FALSE)</f>
        <v>0</v>
      </c>
      <c r="BA865" s="6">
        <f>VLOOKUP($B865,'[1]výnosy standard'!$A$1:$T$2200,8,FALSE)</f>
        <v>0</v>
      </c>
      <c r="BB865" s="6">
        <f>VLOOKUP($B865,'[1]výnosy standard'!$A$1:$T$2200,9,FALSE)</f>
        <v>5.8</v>
      </c>
      <c r="BC865" s="6">
        <f>VLOOKUP($B865,'[1]výnosy standard'!$A$1:$T$2200,10,FALSE)</f>
        <v>5.8</v>
      </c>
      <c r="BD865" s="6">
        <f>VLOOKUP($B865,'[1]výnosy standard'!$A$1:$T$2200,11,FALSE)</f>
        <v>3.11</v>
      </c>
      <c r="BE865" s="6">
        <f>VLOOKUP($B865,'[1]výnosy standard'!$A$1:$T$2200,12,FALSE)</f>
        <v>6.06</v>
      </c>
      <c r="BF865" s="6">
        <f>VLOOKUP($B865,'[1]výnosy standard'!$A$1:$T$2200,13,FALSE)</f>
        <v>0</v>
      </c>
      <c r="BG865" s="6">
        <f>VLOOKUP($B865,'[1]výnosy standard'!$A$1:$T$2200,14,FALSE)</f>
        <v>0</v>
      </c>
      <c r="BH865" s="6">
        <f>VLOOKUP($B865,'[1]výnosy standard'!$A$1:$T$2200,15,FALSE)</f>
        <v>0</v>
      </c>
      <c r="BI865" s="6">
        <f>VLOOKUP($B865,'[1]výnosy standard'!$A$1:$T$2200,16,FALSE)</f>
        <v>0</v>
      </c>
      <c r="BJ865" s="6">
        <f>VLOOKUP($B865,'[1]výnosy standard'!$A$1:$T$2200,17,FALSE)</f>
        <v>4.67</v>
      </c>
      <c r="BK865" s="6">
        <f>VLOOKUP($B865,'[1]výnosy standard'!$A$1:$T$2200,18,FALSE)</f>
        <v>4.67</v>
      </c>
      <c r="BL865" s="6">
        <f>VLOOKUP($B865,'[1]výnosy standard'!$A$1:$T$2200,19,FALSE)</f>
        <v>5.2</v>
      </c>
      <c r="BM865" s="6">
        <f>VLOOKUP($B865,'[1]výnosy standard'!$A$1:$T$2200,20,FALSE)</f>
        <v>0</v>
      </c>
      <c r="BN865" s="6">
        <f>VLOOKUP(B865,'[1]pšenice výnos'!$A$2:$E$2200,4)</f>
        <v>5.8</v>
      </c>
      <c r="BO865" s="6">
        <f>VLOOKUP(B865,[1]kukuřice!$A$2:$E$2200,5,FALSE)</f>
        <v>41.577829809173942</v>
      </c>
    </row>
    <row r="866" spans="1:67" x14ac:dyDescent="0.25">
      <c r="A866" s="7">
        <v>1038</v>
      </c>
      <c r="B866" s="6" t="s">
        <v>217</v>
      </c>
      <c r="C866" s="13">
        <v>95</v>
      </c>
      <c r="D866" s="7">
        <v>7.3574068101184169</v>
      </c>
      <c r="E866" s="6" t="s">
        <v>47</v>
      </c>
      <c r="F866" s="6" t="s">
        <v>216</v>
      </c>
      <c r="G866" s="7">
        <v>7.3574068101184169</v>
      </c>
      <c r="H866" s="7">
        <v>4.4694281896512003</v>
      </c>
      <c r="I866" s="7">
        <v>4.4694281896512003</v>
      </c>
      <c r="J866" s="7">
        <v>21.702999999999999</v>
      </c>
      <c r="K866" s="14">
        <v>22.55709003937007</v>
      </c>
      <c r="L866" s="13">
        <v>25</v>
      </c>
      <c r="M866" s="7">
        <v>36.999717376994539</v>
      </c>
      <c r="N866" s="7">
        <v>-1.4781497304898705</v>
      </c>
      <c r="O866" s="7">
        <v>-0.854090039370071</v>
      </c>
      <c r="P866" s="7">
        <v>0</v>
      </c>
      <c r="Q866" s="7">
        <v>5</v>
      </c>
      <c r="R866" s="7">
        <v>0</v>
      </c>
      <c r="S866" s="17" t="e">
        <v>#NULL!</v>
      </c>
      <c r="T866" s="17" t="e">
        <v>#NULL!</v>
      </c>
      <c r="U866" s="17" t="e">
        <v>#NULL!</v>
      </c>
      <c r="V866" s="17" t="e">
        <v>#NULL!</v>
      </c>
      <c r="W866" s="17" t="e">
        <v>#NULL!</v>
      </c>
      <c r="X866" s="17" t="e">
        <v>#NULL!</v>
      </c>
      <c r="Y866" s="17" t="e">
        <v>#NULL!</v>
      </c>
      <c r="Z866" s="17" t="e">
        <v>#NULL!</v>
      </c>
      <c r="AA866" s="17" t="e">
        <v>#NULL!</v>
      </c>
      <c r="AB866" s="17" t="e">
        <v>#NULL!</v>
      </c>
      <c r="AC866" s="17" t="e">
        <v>#NULL!</v>
      </c>
      <c r="AD866" s="17" t="e">
        <v>#NULL!</v>
      </c>
      <c r="AE866" s="17" t="e">
        <v>#NULL!</v>
      </c>
      <c r="AF866" s="7">
        <v>1</v>
      </c>
      <c r="AG866" s="7">
        <v>0</v>
      </c>
      <c r="AH866" s="7">
        <v>0</v>
      </c>
      <c r="AI866" s="7">
        <v>0</v>
      </c>
      <c r="AJ866" s="7">
        <v>0</v>
      </c>
      <c r="AK866" s="7">
        <v>0</v>
      </c>
      <c r="AL866" s="7">
        <v>0</v>
      </c>
      <c r="AM866" s="7">
        <v>0</v>
      </c>
      <c r="AN866" s="7">
        <v>0</v>
      </c>
      <c r="AO866" s="7">
        <v>0</v>
      </c>
      <c r="AP866" s="7">
        <v>0</v>
      </c>
      <c r="AQ866" s="7">
        <v>0</v>
      </c>
      <c r="AR866" s="7">
        <v>0</v>
      </c>
      <c r="AS866" s="7">
        <v>0</v>
      </c>
      <c r="AT866" s="7">
        <v>0</v>
      </c>
      <c r="AU866" s="6">
        <f>VLOOKUP($B866,'[1]výnosy standard'!$A$1:$T$2200,2,FALSE)</f>
        <v>0</v>
      </c>
      <c r="AV866" s="6">
        <f>VLOOKUP($B866,'[1]výnosy standard'!$A$1:$T$2200,3,FALSE)</f>
        <v>0</v>
      </c>
      <c r="AW866" s="6">
        <f>VLOOKUP($B866,'[1]výnosy standard'!$A$1:$T$2200,4,FALSE)</f>
        <v>0</v>
      </c>
      <c r="AX866" s="6">
        <f>VLOOKUP($B866,'[1]výnosy standard'!$A$1:$T$2200,5,FALSE)</f>
        <v>4.57</v>
      </c>
      <c r="AY866" s="6">
        <f>VLOOKUP($B866,'[1]výnosy standard'!$A$1:$T$2200,6,FALSE)</f>
        <v>0</v>
      </c>
      <c r="AZ866" s="6">
        <f>VLOOKUP($B866,'[1]výnosy standard'!$A$1:$T$2200,7,FALSE)</f>
        <v>0</v>
      </c>
      <c r="BA866" s="6">
        <f>VLOOKUP($B866,'[1]výnosy standard'!$A$1:$T$2200,8,FALSE)</f>
        <v>0</v>
      </c>
      <c r="BB866" s="6">
        <f>VLOOKUP($B866,'[1]výnosy standard'!$A$1:$T$2200,9,FALSE)</f>
        <v>6.15</v>
      </c>
      <c r="BC866" s="6">
        <f>VLOOKUP($B866,'[1]výnosy standard'!$A$1:$T$2200,10,FALSE)</f>
        <v>6.15</v>
      </c>
      <c r="BD866" s="6">
        <f>VLOOKUP($B866,'[1]výnosy standard'!$A$1:$T$2200,11,FALSE)</f>
        <v>3.44</v>
      </c>
      <c r="BE866" s="6">
        <f>VLOOKUP($B866,'[1]výnosy standard'!$A$1:$T$2200,12,FALSE)</f>
        <v>4.66</v>
      </c>
      <c r="BF866" s="6">
        <f>VLOOKUP($B866,'[1]výnosy standard'!$A$1:$T$2200,13,FALSE)</f>
        <v>0</v>
      </c>
      <c r="BG866" s="6">
        <f>VLOOKUP($B866,'[1]výnosy standard'!$A$1:$T$2200,14,FALSE)</f>
        <v>0</v>
      </c>
      <c r="BH866" s="6">
        <f>VLOOKUP($B866,'[1]výnosy standard'!$A$1:$T$2200,15,FALSE)</f>
        <v>0</v>
      </c>
      <c r="BI866" s="6">
        <f>VLOOKUP($B866,'[1]výnosy standard'!$A$1:$T$2200,16,FALSE)</f>
        <v>0</v>
      </c>
      <c r="BJ866" s="6">
        <f>VLOOKUP($B866,'[1]výnosy standard'!$A$1:$T$2200,17,FALSE)</f>
        <v>4.4800000000000004</v>
      </c>
      <c r="BK866" s="6">
        <f>VLOOKUP($B866,'[1]výnosy standard'!$A$1:$T$2200,18,FALSE)</f>
        <v>4.4800000000000004</v>
      </c>
      <c r="BL866" s="6">
        <f>VLOOKUP($B866,'[1]výnosy standard'!$A$1:$T$2200,19,FALSE)</f>
        <v>5.74</v>
      </c>
      <c r="BM866" s="6">
        <f>VLOOKUP($B866,'[1]výnosy standard'!$A$1:$T$2200,20,FALSE)</f>
        <v>0</v>
      </c>
      <c r="BN866" s="6">
        <f>VLOOKUP(B866,'[1]pšenice výnos'!$A$2:$E$2200,4)</f>
        <v>6.15</v>
      </c>
      <c r="BO866" s="6">
        <f>VLOOKUP(B866,[1]kukuřice!$A$2:$E$2200,5,FALSE)</f>
        <v>36.231623589697669</v>
      </c>
    </row>
    <row r="867" spans="1:67" x14ac:dyDescent="0.25">
      <c r="A867" s="7">
        <v>1244</v>
      </c>
      <c r="B867" s="6" t="s">
        <v>215</v>
      </c>
      <c r="C867" s="13">
        <v>190</v>
      </c>
      <c r="D867" s="7">
        <v>7.4124886286050611</v>
      </c>
      <c r="E867" s="6" t="s">
        <v>47</v>
      </c>
      <c r="F867" s="6" t="s">
        <v>216</v>
      </c>
      <c r="G867" s="7">
        <v>7.4124886286050611</v>
      </c>
      <c r="H867" s="7">
        <v>4.4143613890523836</v>
      </c>
      <c r="I867" s="7">
        <v>4.4143613890523836</v>
      </c>
      <c r="J867" s="7">
        <v>33.980000000000004</v>
      </c>
      <c r="K867" s="14">
        <v>34.114662787405116</v>
      </c>
      <c r="L867" s="13">
        <v>18</v>
      </c>
      <c r="M867" s="7">
        <v>38.155033069782945</v>
      </c>
      <c r="N867" s="7">
        <v>1.6133516760867141E-2</v>
      </c>
      <c r="O867" s="7">
        <v>-0.13466278740511228</v>
      </c>
      <c r="P867" s="7">
        <v>6</v>
      </c>
      <c r="Q867" s="7">
        <v>0</v>
      </c>
      <c r="R867" s="7">
        <v>0</v>
      </c>
      <c r="S867" s="15">
        <v>0.79444444444444495</v>
      </c>
      <c r="T867" s="15">
        <v>2.10666666666667</v>
      </c>
      <c r="U867" s="15">
        <v>5.1206349206349202</v>
      </c>
      <c r="V867" s="16">
        <v>17</v>
      </c>
      <c r="W867" s="16">
        <v>15</v>
      </c>
      <c r="X867" s="13">
        <v>-1</v>
      </c>
      <c r="Y867" s="13">
        <v>3</v>
      </c>
      <c r="Z867" s="16">
        <v>4</v>
      </c>
      <c r="AA867" s="13">
        <v>17</v>
      </c>
      <c r="AB867" s="15">
        <v>0</v>
      </c>
      <c r="AC867" s="15">
        <v>2</v>
      </c>
      <c r="AD867" s="15">
        <v>2.60666666666667</v>
      </c>
      <c r="AE867" s="15">
        <v>-1.39333333333333</v>
      </c>
      <c r="AF867" s="7">
        <v>1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6">
        <f>VLOOKUP($B867,'[1]výnosy standard'!$A$1:$T$2200,2,FALSE)</f>
        <v>27.85</v>
      </c>
      <c r="AV867" s="6">
        <f>VLOOKUP($B867,'[1]výnosy standard'!$A$1:$T$2200,3,FALSE)</f>
        <v>0</v>
      </c>
      <c r="AW867" s="6">
        <f>VLOOKUP($B867,'[1]výnosy standard'!$A$1:$T$2200,4,FALSE)</f>
        <v>0</v>
      </c>
      <c r="AX867" s="6">
        <f>VLOOKUP($B867,'[1]výnosy standard'!$A$1:$T$2200,5,FALSE)</f>
        <v>4.83</v>
      </c>
      <c r="AY867" s="6">
        <f>VLOOKUP($B867,'[1]výnosy standard'!$A$1:$T$2200,6,FALSE)</f>
        <v>0</v>
      </c>
      <c r="AZ867" s="6">
        <f>VLOOKUP($B867,'[1]výnosy standard'!$A$1:$T$2200,7,FALSE)</f>
        <v>0</v>
      </c>
      <c r="BA867" s="6">
        <f>VLOOKUP($B867,'[1]výnosy standard'!$A$1:$T$2200,8,FALSE)</f>
        <v>0</v>
      </c>
      <c r="BB867" s="6">
        <f>VLOOKUP($B867,'[1]výnosy standard'!$A$1:$T$2200,9,FALSE)</f>
        <v>5.93</v>
      </c>
      <c r="BC867" s="6">
        <f>VLOOKUP($B867,'[1]výnosy standard'!$A$1:$T$2200,10,FALSE)</f>
        <v>5.93</v>
      </c>
      <c r="BD867" s="6">
        <f>VLOOKUP($B867,'[1]výnosy standard'!$A$1:$T$2200,11,FALSE)</f>
        <v>3.36</v>
      </c>
      <c r="BE867" s="6">
        <f>VLOOKUP($B867,'[1]výnosy standard'!$A$1:$T$2200,12,FALSE)</f>
        <v>5.43</v>
      </c>
      <c r="BF867" s="6">
        <f>VLOOKUP($B867,'[1]výnosy standard'!$A$1:$T$2200,13,FALSE)</f>
        <v>0</v>
      </c>
      <c r="BG867" s="6">
        <f>VLOOKUP($B867,'[1]výnosy standard'!$A$1:$T$2200,14,FALSE)</f>
        <v>0</v>
      </c>
      <c r="BH867" s="6">
        <f>VLOOKUP($B867,'[1]výnosy standard'!$A$1:$T$2200,15,FALSE)</f>
        <v>20.73</v>
      </c>
      <c r="BI867" s="6">
        <f>VLOOKUP($B867,'[1]výnosy standard'!$A$1:$T$2200,16,FALSE)</f>
        <v>0</v>
      </c>
      <c r="BJ867" s="6">
        <f>VLOOKUP($B867,'[1]výnosy standard'!$A$1:$T$2200,17,FALSE)</f>
        <v>4.29</v>
      </c>
      <c r="BK867" s="6">
        <f>VLOOKUP($B867,'[1]výnosy standard'!$A$1:$T$2200,18,FALSE)</f>
        <v>4.29</v>
      </c>
      <c r="BL867" s="6">
        <f>VLOOKUP($B867,'[1]výnosy standard'!$A$1:$T$2200,19,FALSE)</f>
        <v>5.54</v>
      </c>
      <c r="BM867" s="6">
        <f>VLOOKUP($B867,'[1]výnosy standard'!$A$1:$T$2200,20,FALSE)</f>
        <v>0</v>
      </c>
      <c r="BN867" s="6">
        <f>VLOOKUP(B867,'[1]pšenice výnos'!$A$2:$E$2200,4)</f>
        <v>5.93</v>
      </c>
      <c r="BO867" s="6">
        <f>VLOOKUP(B867,[1]kukuřice!$A$2:$E$2200,5,FALSE)</f>
        <v>37.129502695926369</v>
      </c>
    </row>
    <row r="868" spans="1:67" x14ac:dyDescent="0.25">
      <c r="A868" s="7">
        <v>4200</v>
      </c>
      <c r="B868" s="6" t="s">
        <v>146</v>
      </c>
      <c r="C868" s="13">
        <v>27</v>
      </c>
      <c r="D868" s="7">
        <v>7.4142060361910733</v>
      </c>
      <c r="E868" s="6" t="s">
        <v>47</v>
      </c>
      <c r="F868" s="6" t="s">
        <v>216</v>
      </c>
      <c r="G868" s="7">
        <v>7.4142060361910733</v>
      </c>
      <c r="H868" s="7">
        <v>3.650396328744264</v>
      </c>
      <c r="I868" s="7">
        <v>3.650396328744264</v>
      </c>
      <c r="J868" s="7">
        <v>38.351999999999997</v>
      </c>
      <c r="K868" s="14">
        <v>31.382251140862422</v>
      </c>
      <c r="L868" s="13">
        <v>27</v>
      </c>
      <c r="M868" s="7">
        <v>38.155033069782945</v>
      </c>
      <c r="N868" s="7">
        <v>1.6133516760867141E-2</v>
      </c>
      <c r="O868" s="7">
        <v>6.9697488591375745</v>
      </c>
      <c r="P868" s="7">
        <v>5</v>
      </c>
      <c r="Q868" s="7">
        <v>0</v>
      </c>
      <c r="R868" s="7">
        <v>0</v>
      </c>
      <c r="S868" s="15">
        <v>0.875</v>
      </c>
      <c r="T868" s="15">
        <v>2.27555555555556</v>
      </c>
      <c r="U868" s="15">
        <v>4.98659611992945</v>
      </c>
      <c r="V868" s="16">
        <v>15.3</v>
      </c>
      <c r="W868" s="16">
        <v>15.7</v>
      </c>
      <c r="X868" s="13">
        <v>-1</v>
      </c>
      <c r="Y868" s="13">
        <v>3</v>
      </c>
      <c r="Z868" s="16">
        <v>4</v>
      </c>
      <c r="AA868" s="13">
        <v>17</v>
      </c>
      <c r="AB868" s="15">
        <v>1.7</v>
      </c>
      <c r="AC868" s="15">
        <v>1.3</v>
      </c>
      <c r="AD868" s="15">
        <v>2.6005555555555602</v>
      </c>
      <c r="AE868" s="15">
        <v>-1.39944444444444</v>
      </c>
      <c r="AF868" s="7">
        <v>1</v>
      </c>
      <c r="AG868" s="7">
        <v>0</v>
      </c>
      <c r="AH868" s="7">
        <v>0</v>
      </c>
      <c r="AI868" s="7">
        <v>0</v>
      </c>
      <c r="AJ868" s="7">
        <v>0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6">
        <f>VLOOKUP($B868,'[1]výnosy standard'!$A$1:$T$2200,2,FALSE)</f>
        <v>0</v>
      </c>
      <c r="AV868" s="6">
        <f>VLOOKUP($B868,'[1]výnosy standard'!$A$1:$T$2200,3,FALSE)</f>
        <v>0</v>
      </c>
      <c r="AW868" s="6">
        <f>VLOOKUP($B868,'[1]výnosy standard'!$A$1:$T$2200,4,FALSE)</f>
        <v>0</v>
      </c>
      <c r="AX868" s="6">
        <f>VLOOKUP($B868,'[1]výnosy standard'!$A$1:$T$2200,5,FALSE)</f>
        <v>0</v>
      </c>
      <c r="AY868" s="6">
        <f>VLOOKUP($B868,'[1]výnosy standard'!$A$1:$T$2200,6,FALSE)</f>
        <v>0</v>
      </c>
      <c r="AZ868" s="6">
        <f>VLOOKUP($B868,'[1]výnosy standard'!$A$1:$T$2200,7,FALSE)</f>
        <v>0</v>
      </c>
      <c r="BA868" s="6">
        <f>VLOOKUP($B868,'[1]výnosy standard'!$A$1:$T$2200,8,FALSE)</f>
        <v>0</v>
      </c>
      <c r="BB868" s="6">
        <f>VLOOKUP($B868,'[1]výnosy standard'!$A$1:$T$2200,9,FALSE)</f>
        <v>6.18</v>
      </c>
      <c r="BC868" s="6">
        <f>VLOOKUP($B868,'[1]výnosy standard'!$A$1:$T$2200,10,FALSE)</f>
        <v>6.18</v>
      </c>
      <c r="BD868" s="6">
        <f>VLOOKUP($B868,'[1]výnosy standard'!$A$1:$T$2200,11,FALSE)</f>
        <v>3.18</v>
      </c>
      <c r="BE868" s="6">
        <f>VLOOKUP($B868,'[1]výnosy standard'!$A$1:$T$2200,12,FALSE)</f>
        <v>6.19</v>
      </c>
      <c r="BF868" s="6">
        <f>VLOOKUP($B868,'[1]výnosy standard'!$A$1:$T$2200,13,FALSE)</f>
        <v>0</v>
      </c>
      <c r="BG868" s="6">
        <f>VLOOKUP($B868,'[1]výnosy standard'!$A$1:$T$2200,14,FALSE)</f>
        <v>0</v>
      </c>
      <c r="BH868" s="6">
        <f>VLOOKUP($B868,'[1]výnosy standard'!$A$1:$T$2200,15,FALSE)</f>
        <v>0</v>
      </c>
      <c r="BI868" s="6">
        <f>VLOOKUP($B868,'[1]výnosy standard'!$A$1:$T$2200,16,FALSE)</f>
        <v>0</v>
      </c>
      <c r="BJ868" s="6">
        <f>VLOOKUP($B868,'[1]výnosy standard'!$A$1:$T$2200,17,FALSE)</f>
        <v>4.42</v>
      </c>
      <c r="BK868" s="6">
        <f>VLOOKUP($B868,'[1]výnosy standard'!$A$1:$T$2200,18,FALSE)</f>
        <v>4.42</v>
      </c>
      <c r="BL868" s="6">
        <f>VLOOKUP($B868,'[1]výnosy standard'!$A$1:$T$2200,19,FALSE)</f>
        <v>5.75</v>
      </c>
      <c r="BM868" s="6">
        <f>VLOOKUP($B868,'[1]výnosy standard'!$A$1:$T$2200,20,FALSE)</f>
        <v>0</v>
      </c>
      <c r="BN868" s="6">
        <f>VLOOKUP(B868,'[1]pšenice výnos'!$A$2:$E$2200,4)</f>
        <v>6.18</v>
      </c>
      <c r="BO868" s="6">
        <f>VLOOKUP(B868,[1]kukuřice!$A$2:$E$2200,5,FALSE)</f>
        <v>39.369969558903797</v>
      </c>
    </row>
    <row r="869" spans="1:67" x14ac:dyDescent="0.25">
      <c r="A869" s="7">
        <v>4468</v>
      </c>
      <c r="B869" s="6" t="s">
        <v>231</v>
      </c>
      <c r="C869" s="13">
        <v>278</v>
      </c>
      <c r="D869" s="7">
        <v>7.4455748061045774</v>
      </c>
      <c r="E869" s="6" t="s">
        <v>47</v>
      </c>
      <c r="F869" s="6" t="s">
        <v>216</v>
      </c>
      <c r="G869" s="7">
        <v>7.4455748061045774</v>
      </c>
      <c r="H869" s="7">
        <v>3.6144295721791342</v>
      </c>
      <c r="I869" s="7">
        <v>3.6144295721791342</v>
      </c>
      <c r="J869" s="7">
        <v>42.634666666666668</v>
      </c>
      <c r="K869" s="14">
        <v>40.006388721468646</v>
      </c>
      <c r="L869" s="13">
        <v>20</v>
      </c>
      <c r="M869" s="7">
        <v>38.155033069782945</v>
      </c>
      <c r="N869" s="7">
        <v>1.6133516760867141E-2</v>
      </c>
      <c r="O869" s="7">
        <v>2.6282779451980218</v>
      </c>
      <c r="P869" s="7">
        <v>4</v>
      </c>
      <c r="Q869" s="7">
        <v>5</v>
      </c>
      <c r="R869" s="7">
        <v>0</v>
      </c>
      <c r="S869" s="17" t="e">
        <v>#NULL!</v>
      </c>
      <c r="T869" s="17" t="e">
        <v>#NULL!</v>
      </c>
      <c r="U869" s="17" t="e">
        <v>#NULL!</v>
      </c>
      <c r="V869" s="17" t="e">
        <v>#NULL!</v>
      </c>
      <c r="W869" s="17" t="e">
        <v>#NULL!</v>
      </c>
      <c r="X869" s="17" t="e">
        <v>#NULL!</v>
      </c>
      <c r="Y869" s="17" t="e">
        <v>#NULL!</v>
      </c>
      <c r="Z869" s="17" t="e">
        <v>#NULL!</v>
      </c>
      <c r="AA869" s="17" t="e">
        <v>#NULL!</v>
      </c>
      <c r="AB869" s="17" t="e">
        <v>#NULL!</v>
      </c>
      <c r="AC869" s="17" t="e">
        <v>#NULL!</v>
      </c>
      <c r="AD869" s="17" t="e">
        <v>#NULL!</v>
      </c>
      <c r="AE869" s="17" t="e">
        <v>#NULL!</v>
      </c>
      <c r="AF869" s="7">
        <v>1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6">
        <f>VLOOKUP($B869,'[1]výnosy standard'!$A$1:$T$2200,2,FALSE)</f>
        <v>24.87</v>
      </c>
      <c r="AV869" s="6">
        <f>VLOOKUP($B869,'[1]výnosy standard'!$A$1:$T$2200,3,FALSE)</f>
        <v>0</v>
      </c>
      <c r="AW869" s="6">
        <f>VLOOKUP($B869,'[1]výnosy standard'!$A$1:$T$2200,4,FALSE)</f>
        <v>0</v>
      </c>
      <c r="AX869" s="6">
        <f>VLOOKUP($B869,'[1]výnosy standard'!$A$1:$T$2200,5,FALSE)</f>
        <v>4.37</v>
      </c>
      <c r="AY869" s="6">
        <f>VLOOKUP($B869,'[1]výnosy standard'!$A$1:$T$2200,6,FALSE)</f>
        <v>0</v>
      </c>
      <c r="AZ869" s="6">
        <f>VLOOKUP($B869,'[1]výnosy standard'!$A$1:$T$2200,7,FALSE)</f>
        <v>0</v>
      </c>
      <c r="BA869" s="6">
        <f>VLOOKUP($B869,'[1]výnosy standard'!$A$1:$T$2200,8,FALSE)</f>
        <v>0</v>
      </c>
      <c r="BB869" s="6">
        <f>VLOOKUP($B869,'[1]výnosy standard'!$A$1:$T$2200,9,FALSE)</f>
        <v>5.03</v>
      </c>
      <c r="BC869" s="6">
        <f>VLOOKUP($B869,'[1]výnosy standard'!$A$1:$T$2200,10,FALSE)</f>
        <v>5.03</v>
      </c>
      <c r="BD869" s="6">
        <f>VLOOKUP($B869,'[1]výnosy standard'!$A$1:$T$2200,11,FALSE)</f>
        <v>2.75</v>
      </c>
      <c r="BE869" s="6">
        <f>VLOOKUP($B869,'[1]výnosy standard'!$A$1:$T$2200,12,FALSE)</f>
        <v>4.07</v>
      </c>
      <c r="BF869" s="6">
        <f>VLOOKUP($B869,'[1]výnosy standard'!$A$1:$T$2200,13,FALSE)</f>
        <v>0</v>
      </c>
      <c r="BG869" s="6">
        <f>VLOOKUP($B869,'[1]výnosy standard'!$A$1:$T$2200,14,FALSE)</f>
        <v>0</v>
      </c>
      <c r="BH869" s="6">
        <f>VLOOKUP($B869,'[1]výnosy standard'!$A$1:$T$2200,15,FALSE)</f>
        <v>18.510000000000002</v>
      </c>
      <c r="BI869" s="6">
        <f>VLOOKUP($B869,'[1]výnosy standard'!$A$1:$T$2200,16,FALSE)</f>
        <v>0</v>
      </c>
      <c r="BJ869" s="6">
        <f>VLOOKUP($B869,'[1]výnosy standard'!$A$1:$T$2200,17,FALSE)</f>
        <v>3.56</v>
      </c>
      <c r="BK869" s="6">
        <f>VLOOKUP($B869,'[1]výnosy standard'!$A$1:$T$2200,18,FALSE)</f>
        <v>3.56</v>
      </c>
      <c r="BL869" s="6">
        <f>VLOOKUP($B869,'[1]výnosy standard'!$A$1:$T$2200,19,FALSE)</f>
        <v>4.7</v>
      </c>
      <c r="BM869" s="6">
        <f>VLOOKUP($B869,'[1]výnosy standard'!$A$1:$T$2200,20,FALSE)</f>
        <v>0</v>
      </c>
      <c r="BN869" s="6">
        <f>VLOOKUP(B869,'[1]pšenice výnos'!$A$2:$E$2200,4)</f>
        <v>5.03</v>
      </c>
      <c r="BO869" s="6">
        <f>VLOOKUP(B869,[1]kukuřice!$A$2:$E$2200,5,FALSE)</f>
        <v>33.882072676960149</v>
      </c>
    </row>
    <row r="870" spans="1:67" x14ac:dyDescent="0.25">
      <c r="A870" s="7">
        <v>3756</v>
      </c>
      <c r="B870" s="6" t="s">
        <v>121</v>
      </c>
      <c r="C870" s="13">
        <v>160</v>
      </c>
      <c r="D870" s="7">
        <v>7.5523428571428566</v>
      </c>
      <c r="E870" s="6" t="s">
        <v>47</v>
      </c>
      <c r="F870" s="6" t="s">
        <v>216</v>
      </c>
      <c r="G870" s="7">
        <v>7.5523428571428566</v>
      </c>
      <c r="H870" s="7">
        <v>2.637142857142857</v>
      </c>
      <c r="I870" s="7">
        <v>2.637142857142857</v>
      </c>
      <c r="J870" s="7">
        <v>35</v>
      </c>
      <c r="K870" s="14">
        <v>37.699526032143375</v>
      </c>
      <c r="L870" s="13">
        <v>20</v>
      </c>
      <c r="M870" s="7">
        <v>38.155033069782945</v>
      </c>
      <c r="N870" s="7">
        <v>1.6133516760867141E-2</v>
      </c>
      <c r="O870" s="7">
        <v>-2.6995260321433747</v>
      </c>
      <c r="P870" s="7">
        <v>3</v>
      </c>
      <c r="Q870" s="7">
        <v>3</v>
      </c>
      <c r="R870" s="7">
        <v>0</v>
      </c>
      <c r="S870" s="15">
        <v>1.425</v>
      </c>
      <c r="T870" s="15">
        <v>6.1150000000000002</v>
      </c>
      <c r="U870" s="17" t="e">
        <v>#NULL!</v>
      </c>
      <c r="V870" s="16">
        <v>12.3</v>
      </c>
      <c r="W870" s="16">
        <v>11.2</v>
      </c>
      <c r="X870" s="17" t="e">
        <v>#NULL!</v>
      </c>
      <c r="Y870" s="13">
        <v>3</v>
      </c>
      <c r="Z870" s="16">
        <v>4</v>
      </c>
      <c r="AA870" s="13">
        <v>17</v>
      </c>
      <c r="AB870" s="15">
        <v>4.7</v>
      </c>
      <c r="AC870" s="15">
        <v>5.8</v>
      </c>
      <c r="AD870" s="15">
        <v>7.5650000000000004</v>
      </c>
      <c r="AE870" s="15">
        <v>3.5649999999999999</v>
      </c>
      <c r="AF870" s="7">
        <v>1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6">
        <f>VLOOKUP($B870,'[1]výnosy standard'!$A$1:$T$2200,2,FALSE)</f>
        <v>0</v>
      </c>
      <c r="AV870" s="6">
        <f>VLOOKUP($B870,'[1]výnosy standard'!$A$1:$T$2200,3,FALSE)</f>
        <v>0</v>
      </c>
      <c r="AW870" s="6">
        <f>VLOOKUP($B870,'[1]výnosy standard'!$A$1:$T$2200,4,FALSE)</f>
        <v>0</v>
      </c>
      <c r="AX870" s="6">
        <f>VLOOKUP($B870,'[1]výnosy standard'!$A$1:$T$2200,5,FALSE)</f>
        <v>4.28</v>
      </c>
      <c r="AY870" s="6">
        <f>VLOOKUP($B870,'[1]výnosy standard'!$A$1:$T$2200,6,FALSE)</f>
        <v>0</v>
      </c>
      <c r="AZ870" s="6">
        <f>VLOOKUP($B870,'[1]výnosy standard'!$A$1:$T$2200,7,FALSE)</f>
        <v>0</v>
      </c>
      <c r="BA870" s="6">
        <f>VLOOKUP($B870,'[1]výnosy standard'!$A$1:$T$2200,8,FALSE)</f>
        <v>0</v>
      </c>
      <c r="BB870" s="6">
        <f>VLOOKUP($B870,'[1]výnosy standard'!$A$1:$T$2200,9,FALSE)</f>
        <v>5.53</v>
      </c>
      <c r="BC870" s="6">
        <f>VLOOKUP($B870,'[1]výnosy standard'!$A$1:$T$2200,10,FALSE)</f>
        <v>5.53</v>
      </c>
      <c r="BD870" s="6">
        <f>VLOOKUP($B870,'[1]výnosy standard'!$A$1:$T$2200,11,FALSE)</f>
        <v>3.25</v>
      </c>
      <c r="BE870" s="6">
        <f>VLOOKUP($B870,'[1]výnosy standard'!$A$1:$T$2200,12,FALSE)</f>
        <v>5.39</v>
      </c>
      <c r="BF870" s="6">
        <f>VLOOKUP($B870,'[1]výnosy standard'!$A$1:$T$2200,13,FALSE)</f>
        <v>0</v>
      </c>
      <c r="BG870" s="6">
        <f>VLOOKUP($B870,'[1]výnosy standard'!$A$1:$T$2200,14,FALSE)</f>
        <v>0</v>
      </c>
      <c r="BH870" s="6">
        <f>VLOOKUP($B870,'[1]výnosy standard'!$A$1:$T$2200,15,FALSE)</f>
        <v>0</v>
      </c>
      <c r="BI870" s="6">
        <f>VLOOKUP($B870,'[1]výnosy standard'!$A$1:$T$2200,16,FALSE)</f>
        <v>0</v>
      </c>
      <c r="BJ870" s="6">
        <f>VLOOKUP($B870,'[1]výnosy standard'!$A$1:$T$2200,17,FALSE)</f>
        <v>4.03</v>
      </c>
      <c r="BK870" s="6">
        <f>VLOOKUP($B870,'[1]výnosy standard'!$A$1:$T$2200,18,FALSE)</f>
        <v>4.03</v>
      </c>
      <c r="BL870" s="6">
        <f>VLOOKUP($B870,'[1]výnosy standard'!$A$1:$T$2200,19,FALSE)</f>
        <v>5.24</v>
      </c>
      <c r="BM870" s="6">
        <f>VLOOKUP($B870,'[1]výnosy standard'!$A$1:$T$2200,20,FALSE)</f>
        <v>0</v>
      </c>
      <c r="BN870" s="6">
        <f>VLOOKUP(B870,'[1]pšenice výnos'!$A$2:$E$2200,4)</f>
        <v>5.53</v>
      </c>
      <c r="BO870" s="6">
        <f>VLOOKUP(B870,[1]kukuřice!$A$2:$E$2200,5,FALSE)</f>
        <v>36.02208916017684</v>
      </c>
    </row>
    <row r="871" spans="1:67" x14ac:dyDescent="0.25">
      <c r="A871" s="7">
        <v>1312</v>
      </c>
      <c r="B871" s="6" t="s">
        <v>161</v>
      </c>
      <c r="C871" s="13">
        <v>175</v>
      </c>
      <c r="D871" s="7">
        <v>7.6472573839662452</v>
      </c>
      <c r="E871" s="6" t="s">
        <v>47</v>
      </c>
      <c r="F871" s="6" t="s">
        <v>216</v>
      </c>
      <c r="G871" s="7">
        <v>7.6472573839662452</v>
      </c>
      <c r="H871" s="7">
        <v>6.075949367088608</v>
      </c>
      <c r="I871" s="7">
        <v>6.075949367088608</v>
      </c>
      <c r="J871" s="7">
        <v>23.7</v>
      </c>
      <c r="K871" s="14">
        <v>37.188796890245676</v>
      </c>
      <c r="L871" s="13">
        <v>18</v>
      </c>
      <c r="M871" s="7">
        <v>38.155033069782945</v>
      </c>
      <c r="N871" s="7">
        <v>1.6133516760867141E-2</v>
      </c>
      <c r="O871" s="7">
        <v>-13.488796890245677</v>
      </c>
      <c r="P871" s="7">
        <v>7</v>
      </c>
      <c r="Q871" s="7">
        <v>1</v>
      </c>
      <c r="R871" s="7">
        <v>0</v>
      </c>
      <c r="S871" s="15">
        <v>3.0812499999999998</v>
      </c>
      <c r="T871" s="15">
        <v>6.3562500000000002</v>
      </c>
      <c r="U871" s="17" t="e">
        <v>#NULL!</v>
      </c>
      <c r="V871" s="16">
        <v>11.3</v>
      </c>
      <c r="W871" s="16">
        <v>10.9</v>
      </c>
      <c r="X871" s="17" t="e">
        <v>#NULL!</v>
      </c>
      <c r="Y871" s="13">
        <v>5</v>
      </c>
      <c r="Z871" s="16">
        <v>5.5</v>
      </c>
      <c r="AA871" s="13">
        <v>12</v>
      </c>
      <c r="AB871" s="15">
        <v>0.69999999999999896</v>
      </c>
      <c r="AC871" s="15">
        <v>1.1000000000000001</v>
      </c>
      <c r="AD871" s="15">
        <v>6.6312499999999996</v>
      </c>
      <c r="AE871" s="15">
        <v>1.1312500000000001</v>
      </c>
      <c r="AF871" s="7">
        <v>1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6">
        <f>VLOOKUP($B871,'[1]výnosy standard'!$A$1:$T$2200,2,FALSE)</f>
        <v>25</v>
      </c>
      <c r="AV871" s="6">
        <f>VLOOKUP($B871,'[1]výnosy standard'!$A$1:$T$2200,3,FALSE)</f>
        <v>0</v>
      </c>
      <c r="AW871" s="6">
        <f>VLOOKUP($B871,'[1]výnosy standard'!$A$1:$T$2200,4,FALSE)</f>
        <v>0</v>
      </c>
      <c r="AX871" s="6">
        <f>VLOOKUP($B871,'[1]výnosy standard'!$A$1:$T$2200,5,FALSE)</f>
        <v>3.95</v>
      </c>
      <c r="AY871" s="6">
        <f>VLOOKUP($B871,'[1]výnosy standard'!$A$1:$T$2200,6,FALSE)</f>
        <v>0</v>
      </c>
      <c r="AZ871" s="6">
        <f>VLOOKUP($B871,'[1]výnosy standard'!$A$1:$T$2200,7,FALSE)</f>
        <v>0</v>
      </c>
      <c r="BA871" s="6">
        <f>VLOOKUP($B871,'[1]výnosy standard'!$A$1:$T$2200,8,FALSE)</f>
        <v>0</v>
      </c>
      <c r="BB871" s="6">
        <f>VLOOKUP($B871,'[1]výnosy standard'!$A$1:$T$2200,9,FALSE)</f>
        <v>4.7</v>
      </c>
      <c r="BC871" s="6">
        <f>VLOOKUP($B871,'[1]výnosy standard'!$A$1:$T$2200,10,FALSE)</f>
        <v>4.7</v>
      </c>
      <c r="BD871" s="6">
        <f>VLOOKUP($B871,'[1]výnosy standard'!$A$1:$T$2200,11,FALSE)</f>
        <v>2.76</v>
      </c>
      <c r="BE871" s="6">
        <f>VLOOKUP($B871,'[1]výnosy standard'!$A$1:$T$2200,12,FALSE)</f>
        <v>4.8600000000000003</v>
      </c>
      <c r="BF871" s="6">
        <f>VLOOKUP($B871,'[1]výnosy standard'!$A$1:$T$2200,13,FALSE)</f>
        <v>0</v>
      </c>
      <c r="BG871" s="6">
        <f>VLOOKUP($B871,'[1]výnosy standard'!$A$1:$T$2200,14,FALSE)</f>
        <v>3.65</v>
      </c>
      <c r="BH871" s="6">
        <f>VLOOKUP($B871,'[1]výnosy standard'!$A$1:$T$2200,15,FALSE)</f>
        <v>18.600000000000001</v>
      </c>
      <c r="BI871" s="6">
        <f>VLOOKUP($B871,'[1]výnosy standard'!$A$1:$T$2200,16,FALSE)</f>
        <v>0</v>
      </c>
      <c r="BJ871" s="6">
        <f>VLOOKUP($B871,'[1]výnosy standard'!$A$1:$T$2200,17,FALSE)</f>
        <v>3.71</v>
      </c>
      <c r="BK871" s="6">
        <f>VLOOKUP($B871,'[1]výnosy standard'!$A$1:$T$2200,18,FALSE)</f>
        <v>3.71</v>
      </c>
      <c r="BL871" s="6">
        <f>VLOOKUP($B871,'[1]výnosy standard'!$A$1:$T$2200,19,FALSE)</f>
        <v>4.54</v>
      </c>
      <c r="BM871" s="6">
        <f>VLOOKUP($B871,'[1]výnosy standard'!$A$1:$T$2200,20,FALSE)</f>
        <v>0</v>
      </c>
      <c r="BN871" s="6">
        <f>VLOOKUP(B871,'[1]pšenice výnos'!$A$2:$E$2200,4)</f>
        <v>4.7</v>
      </c>
      <c r="BO871" s="6">
        <f>VLOOKUP(B871,[1]kukuřice!$A$2:$E$2200,5,FALSE)</f>
        <v>31.490699472590837</v>
      </c>
    </row>
    <row r="872" spans="1:67" x14ac:dyDescent="0.25">
      <c r="A872" s="7">
        <v>1143</v>
      </c>
      <c r="B872" s="6" t="s">
        <v>231</v>
      </c>
      <c r="C872" s="13">
        <v>278</v>
      </c>
      <c r="D872" s="7">
        <v>7.6714801444043319</v>
      </c>
      <c r="E872" s="6" t="s">
        <v>47</v>
      </c>
      <c r="F872" s="6" t="s">
        <v>216</v>
      </c>
      <c r="G872" s="7">
        <v>7.6714801444043319</v>
      </c>
      <c r="H872" s="7">
        <v>7.6714801444043319</v>
      </c>
      <c r="I872" s="7">
        <v>7.6714801444043319</v>
      </c>
      <c r="J872" s="7">
        <v>24.376000000000001</v>
      </c>
      <c r="K872" s="14">
        <v>31.374242786100538</v>
      </c>
      <c r="L872" s="13">
        <v>15</v>
      </c>
      <c r="M872" s="7">
        <v>36.999717376994539</v>
      </c>
      <c r="N872" s="7">
        <v>-1.4781497304898705</v>
      </c>
      <c r="O872" s="7">
        <v>-6.998242786100537</v>
      </c>
      <c r="P872" s="7">
        <v>4</v>
      </c>
      <c r="Q872" s="7">
        <v>5</v>
      </c>
      <c r="R872" s="7">
        <v>0</v>
      </c>
      <c r="S872" s="17" t="e">
        <v>#NULL!</v>
      </c>
      <c r="T872" s="17" t="e">
        <v>#NULL!</v>
      </c>
      <c r="U872" s="17" t="e">
        <v>#NULL!</v>
      </c>
      <c r="V872" s="17" t="e">
        <v>#NULL!</v>
      </c>
      <c r="W872" s="17" t="e">
        <v>#NULL!</v>
      </c>
      <c r="X872" s="17" t="e">
        <v>#NULL!</v>
      </c>
      <c r="Y872" s="17" t="e">
        <v>#NULL!</v>
      </c>
      <c r="Z872" s="17" t="e">
        <v>#NULL!</v>
      </c>
      <c r="AA872" s="17" t="e">
        <v>#NULL!</v>
      </c>
      <c r="AB872" s="17" t="e">
        <v>#NULL!</v>
      </c>
      <c r="AC872" s="17" t="e">
        <v>#NULL!</v>
      </c>
      <c r="AD872" s="17" t="e">
        <v>#NULL!</v>
      </c>
      <c r="AE872" s="17" t="e">
        <v>#NULL!</v>
      </c>
      <c r="AF872" s="7">
        <v>1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6">
        <f>VLOOKUP($B872,'[1]výnosy standard'!$A$1:$T$2200,2,FALSE)</f>
        <v>24.87</v>
      </c>
      <c r="AV872" s="6">
        <f>VLOOKUP($B872,'[1]výnosy standard'!$A$1:$T$2200,3,FALSE)</f>
        <v>0</v>
      </c>
      <c r="AW872" s="6">
        <f>VLOOKUP($B872,'[1]výnosy standard'!$A$1:$T$2200,4,FALSE)</f>
        <v>0</v>
      </c>
      <c r="AX872" s="6">
        <f>VLOOKUP($B872,'[1]výnosy standard'!$A$1:$T$2200,5,FALSE)</f>
        <v>4.37</v>
      </c>
      <c r="AY872" s="6">
        <f>VLOOKUP($B872,'[1]výnosy standard'!$A$1:$T$2200,6,FALSE)</f>
        <v>0</v>
      </c>
      <c r="AZ872" s="6">
        <f>VLOOKUP($B872,'[1]výnosy standard'!$A$1:$T$2200,7,FALSE)</f>
        <v>0</v>
      </c>
      <c r="BA872" s="6">
        <f>VLOOKUP($B872,'[1]výnosy standard'!$A$1:$T$2200,8,FALSE)</f>
        <v>0</v>
      </c>
      <c r="BB872" s="6">
        <f>VLOOKUP($B872,'[1]výnosy standard'!$A$1:$T$2200,9,FALSE)</f>
        <v>5.03</v>
      </c>
      <c r="BC872" s="6">
        <f>VLOOKUP($B872,'[1]výnosy standard'!$A$1:$T$2200,10,FALSE)</f>
        <v>5.03</v>
      </c>
      <c r="BD872" s="6">
        <f>VLOOKUP($B872,'[1]výnosy standard'!$A$1:$T$2200,11,FALSE)</f>
        <v>2.75</v>
      </c>
      <c r="BE872" s="6">
        <f>VLOOKUP($B872,'[1]výnosy standard'!$A$1:$T$2200,12,FALSE)</f>
        <v>4.07</v>
      </c>
      <c r="BF872" s="6">
        <f>VLOOKUP($B872,'[1]výnosy standard'!$A$1:$T$2200,13,FALSE)</f>
        <v>0</v>
      </c>
      <c r="BG872" s="6">
        <f>VLOOKUP($B872,'[1]výnosy standard'!$A$1:$T$2200,14,FALSE)</f>
        <v>0</v>
      </c>
      <c r="BH872" s="6">
        <f>VLOOKUP($B872,'[1]výnosy standard'!$A$1:$T$2200,15,FALSE)</f>
        <v>18.510000000000002</v>
      </c>
      <c r="BI872" s="6">
        <f>VLOOKUP($B872,'[1]výnosy standard'!$A$1:$T$2200,16,FALSE)</f>
        <v>0</v>
      </c>
      <c r="BJ872" s="6">
        <f>VLOOKUP($B872,'[1]výnosy standard'!$A$1:$T$2200,17,FALSE)</f>
        <v>3.56</v>
      </c>
      <c r="BK872" s="6">
        <f>VLOOKUP($B872,'[1]výnosy standard'!$A$1:$T$2200,18,FALSE)</f>
        <v>3.56</v>
      </c>
      <c r="BL872" s="6">
        <f>VLOOKUP($B872,'[1]výnosy standard'!$A$1:$T$2200,19,FALSE)</f>
        <v>4.7</v>
      </c>
      <c r="BM872" s="6">
        <f>VLOOKUP($B872,'[1]výnosy standard'!$A$1:$T$2200,20,FALSE)</f>
        <v>0</v>
      </c>
      <c r="BN872" s="6">
        <f>VLOOKUP(B872,'[1]pšenice výnos'!$A$2:$E$2200,4)</f>
        <v>5.03</v>
      </c>
      <c r="BO872" s="6">
        <f>VLOOKUP(B872,[1]kukuřice!$A$2:$E$2200,5,FALSE)</f>
        <v>33.882072676960149</v>
      </c>
    </row>
    <row r="873" spans="1:67" x14ac:dyDescent="0.25">
      <c r="A873" s="7">
        <v>1031</v>
      </c>
      <c r="B873" s="6" t="s">
        <v>164</v>
      </c>
      <c r="C873" s="13">
        <v>174</v>
      </c>
      <c r="D873" s="7">
        <v>7.8112449799196781</v>
      </c>
      <c r="E873" s="6" t="s">
        <v>47</v>
      </c>
      <c r="F873" s="6" t="s">
        <v>216</v>
      </c>
      <c r="G873" s="7">
        <v>7.8112449799196781</v>
      </c>
      <c r="H873" s="7">
        <v>5.1807228915662646</v>
      </c>
      <c r="I873" s="7">
        <v>5.1807228915662646</v>
      </c>
      <c r="J873" s="7">
        <v>24.900000000000002</v>
      </c>
      <c r="K873" s="14">
        <v>29.490848041954841</v>
      </c>
      <c r="L873" s="13">
        <v>18</v>
      </c>
      <c r="M873" s="7">
        <v>38.155033069782945</v>
      </c>
      <c r="N873" s="7">
        <v>1.6133516760867141E-2</v>
      </c>
      <c r="O873" s="7">
        <v>-4.590848041954839</v>
      </c>
      <c r="P873" s="7">
        <v>4</v>
      </c>
      <c r="Q873" s="7">
        <v>1</v>
      </c>
      <c r="R873" s="7">
        <v>0</v>
      </c>
      <c r="S873" s="15">
        <v>3.8333333333333299</v>
      </c>
      <c r="T873" s="15">
        <v>8.1087301587301592</v>
      </c>
      <c r="U873" s="17" t="e">
        <v>#NULL!</v>
      </c>
      <c r="V873" s="16">
        <v>11.5</v>
      </c>
      <c r="W873" s="16">
        <v>12.9</v>
      </c>
      <c r="X873" s="17" t="e">
        <v>#NULL!</v>
      </c>
      <c r="Y873" s="13">
        <v>5</v>
      </c>
      <c r="Z873" s="16">
        <v>5.5</v>
      </c>
      <c r="AA873" s="13">
        <v>12</v>
      </c>
      <c r="AB873" s="15">
        <v>0.5</v>
      </c>
      <c r="AC873" s="15">
        <v>-0.9</v>
      </c>
      <c r="AD873" s="15">
        <v>7.8837301587301596</v>
      </c>
      <c r="AE873" s="15">
        <v>2.38373015873016</v>
      </c>
      <c r="AF873" s="7">
        <v>1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6">
        <f>VLOOKUP($B873,'[1]výnosy standard'!$A$1:$T$2200,2,FALSE)</f>
        <v>0</v>
      </c>
      <c r="AV873" s="6">
        <f>VLOOKUP($B873,'[1]výnosy standard'!$A$1:$T$2200,3,FALSE)</f>
        <v>0</v>
      </c>
      <c r="AW873" s="6">
        <f>VLOOKUP($B873,'[1]výnosy standard'!$A$1:$T$2200,4,FALSE)</f>
        <v>0</v>
      </c>
      <c r="AX873" s="6">
        <f>VLOOKUP($B873,'[1]výnosy standard'!$A$1:$T$2200,5,FALSE)</f>
        <v>3.9</v>
      </c>
      <c r="AY873" s="6">
        <f>VLOOKUP($B873,'[1]výnosy standard'!$A$1:$T$2200,6,FALSE)</f>
        <v>0</v>
      </c>
      <c r="AZ873" s="6">
        <f>VLOOKUP($B873,'[1]výnosy standard'!$A$1:$T$2200,7,FALSE)</f>
        <v>0</v>
      </c>
      <c r="BA873" s="6">
        <f>VLOOKUP($B873,'[1]výnosy standard'!$A$1:$T$2200,8,FALSE)</f>
        <v>0</v>
      </c>
      <c r="BB873" s="6">
        <f>VLOOKUP($B873,'[1]výnosy standard'!$A$1:$T$2200,9,FALSE)</f>
        <v>4.8600000000000003</v>
      </c>
      <c r="BC873" s="6">
        <f>VLOOKUP($B873,'[1]výnosy standard'!$A$1:$T$2200,10,FALSE)</f>
        <v>4.8600000000000003</v>
      </c>
      <c r="BD873" s="6">
        <f>VLOOKUP($B873,'[1]výnosy standard'!$A$1:$T$2200,11,FALSE)</f>
        <v>2.58</v>
      </c>
      <c r="BE873" s="6">
        <f>VLOOKUP($B873,'[1]výnosy standard'!$A$1:$T$2200,12,FALSE)</f>
        <v>4.99</v>
      </c>
      <c r="BF873" s="6">
        <f>VLOOKUP($B873,'[1]výnosy standard'!$A$1:$T$2200,13,FALSE)</f>
        <v>0</v>
      </c>
      <c r="BG873" s="6">
        <f>VLOOKUP($B873,'[1]výnosy standard'!$A$1:$T$2200,14,FALSE)</f>
        <v>3.44</v>
      </c>
      <c r="BH873" s="6">
        <f>VLOOKUP($B873,'[1]výnosy standard'!$A$1:$T$2200,15,FALSE)</f>
        <v>0</v>
      </c>
      <c r="BI873" s="6">
        <f>VLOOKUP($B873,'[1]výnosy standard'!$A$1:$T$2200,16,FALSE)</f>
        <v>0</v>
      </c>
      <c r="BJ873" s="6">
        <f>VLOOKUP($B873,'[1]výnosy standard'!$A$1:$T$2200,17,FALSE)</f>
        <v>3.73</v>
      </c>
      <c r="BK873" s="6">
        <f>VLOOKUP($B873,'[1]výnosy standard'!$A$1:$T$2200,18,FALSE)</f>
        <v>3.73</v>
      </c>
      <c r="BL873" s="6">
        <f>VLOOKUP($B873,'[1]výnosy standard'!$A$1:$T$2200,19,FALSE)</f>
        <v>4.7</v>
      </c>
      <c r="BM873" s="6">
        <f>VLOOKUP($B873,'[1]výnosy standard'!$A$1:$T$2200,20,FALSE)</f>
        <v>0</v>
      </c>
      <c r="BN873" s="6">
        <f>VLOOKUP(B873,'[1]pšenice výnos'!$A$2:$E$2200,4)</f>
        <v>4.8600000000000003</v>
      </c>
      <c r="BO873" s="6">
        <f>VLOOKUP(B873,[1]kukuřice!$A$2:$E$2200,5,FALSE)</f>
        <v>32.531691382294952</v>
      </c>
    </row>
    <row r="874" spans="1:67" x14ac:dyDescent="0.25">
      <c r="A874" s="7">
        <v>1053</v>
      </c>
      <c r="B874" s="6" t="s">
        <v>118</v>
      </c>
      <c r="C874" s="13">
        <v>11</v>
      </c>
      <c r="D874" s="7">
        <v>7.8208540941460196</v>
      </c>
      <c r="E874" s="6" t="s">
        <v>47</v>
      </c>
      <c r="F874" s="6" t="s">
        <v>216</v>
      </c>
      <c r="G874" s="7">
        <v>7.8208540941460196</v>
      </c>
      <c r="H874" s="7">
        <v>3.8393283734898644</v>
      </c>
      <c r="I874" s="7">
        <v>3.8393283734898644</v>
      </c>
      <c r="J874" s="7">
        <v>35.162399999999998</v>
      </c>
      <c r="K874" s="14">
        <v>27.572222528681866</v>
      </c>
      <c r="L874" s="13">
        <v>20</v>
      </c>
      <c r="M874" s="7">
        <v>38.155033069782945</v>
      </c>
      <c r="N874" s="7">
        <v>1.6133516760867141E-2</v>
      </c>
      <c r="O874" s="7">
        <v>7.5901774713181318</v>
      </c>
      <c r="P874" s="7">
        <v>5</v>
      </c>
      <c r="Q874" s="7">
        <v>0</v>
      </c>
      <c r="R874" s="7">
        <v>1</v>
      </c>
      <c r="S874" s="15">
        <v>1.13333333333333</v>
      </c>
      <c r="T874" s="15">
        <v>3.02</v>
      </c>
      <c r="U874" s="15">
        <v>4.9209876543209896</v>
      </c>
      <c r="V874" s="16">
        <v>13.5</v>
      </c>
      <c r="W874" s="16">
        <v>11.8</v>
      </c>
      <c r="X874" s="17" t="e">
        <v>#NULL!</v>
      </c>
      <c r="Y874" s="13">
        <v>4</v>
      </c>
      <c r="Z874" s="16">
        <v>4.7</v>
      </c>
      <c r="AA874" s="13">
        <v>14</v>
      </c>
      <c r="AB874" s="15">
        <v>0.5</v>
      </c>
      <c r="AC874" s="15">
        <v>2.2000000000000002</v>
      </c>
      <c r="AD874" s="15">
        <v>3.57</v>
      </c>
      <c r="AE874" s="15">
        <v>-1.1299999999999999</v>
      </c>
      <c r="AF874" s="7">
        <v>1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6">
        <f>VLOOKUP($B874,'[1]výnosy standard'!$A$1:$T$2200,2,FALSE)</f>
        <v>24.7</v>
      </c>
      <c r="AV874" s="6">
        <f>VLOOKUP($B874,'[1]výnosy standard'!$A$1:$T$2200,3,FALSE)</f>
        <v>0</v>
      </c>
      <c r="AW874" s="6">
        <f>VLOOKUP($B874,'[1]výnosy standard'!$A$1:$T$2200,4,FALSE)</f>
        <v>0</v>
      </c>
      <c r="AX874" s="6">
        <f>VLOOKUP($B874,'[1]výnosy standard'!$A$1:$T$2200,5,FALSE)</f>
        <v>0</v>
      </c>
      <c r="AY874" s="6">
        <f>VLOOKUP($B874,'[1]výnosy standard'!$A$1:$T$2200,6,FALSE)</f>
        <v>0</v>
      </c>
      <c r="AZ874" s="6">
        <f>VLOOKUP($B874,'[1]výnosy standard'!$A$1:$T$2200,7,FALSE)</f>
        <v>0</v>
      </c>
      <c r="BA874" s="6">
        <f>VLOOKUP($B874,'[1]výnosy standard'!$A$1:$T$2200,8,FALSE)</f>
        <v>0</v>
      </c>
      <c r="BB874" s="6">
        <f>VLOOKUP($B874,'[1]výnosy standard'!$A$1:$T$2200,9,FALSE)</f>
        <v>5.9</v>
      </c>
      <c r="BC874" s="6">
        <f>VLOOKUP($B874,'[1]výnosy standard'!$A$1:$T$2200,10,FALSE)</f>
        <v>5.9</v>
      </c>
      <c r="BD874" s="6">
        <f>VLOOKUP($B874,'[1]výnosy standard'!$A$1:$T$2200,11,FALSE)</f>
        <v>3.42</v>
      </c>
      <c r="BE874" s="6">
        <f>VLOOKUP($B874,'[1]výnosy standard'!$A$1:$T$2200,12,FALSE)</f>
        <v>5.5</v>
      </c>
      <c r="BF874" s="6">
        <f>VLOOKUP($B874,'[1]výnosy standard'!$A$1:$T$2200,13,FALSE)</f>
        <v>0</v>
      </c>
      <c r="BG874" s="6">
        <f>VLOOKUP($B874,'[1]výnosy standard'!$A$1:$T$2200,14,FALSE)</f>
        <v>0</v>
      </c>
      <c r="BH874" s="6">
        <f>VLOOKUP($B874,'[1]výnosy standard'!$A$1:$T$2200,15,FALSE)</f>
        <v>18.38</v>
      </c>
      <c r="BI874" s="6">
        <f>VLOOKUP($B874,'[1]výnosy standard'!$A$1:$T$2200,16,FALSE)</f>
        <v>0</v>
      </c>
      <c r="BJ874" s="6">
        <f>VLOOKUP($B874,'[1]výnosy standard'!$A$1:$T$2200,17,FALSE)</f>
        <v>4.3499999999999996</v>
      </c>
      <c r="BK874" s="6">
        <f>VLOOKUP($B874,'[1]výnosy standard'!$A$1:$T$2200,18,FALSE)</f>
        <v>4.3499999999999996</v>
      </c>
      <c r="BL874" s="6">
        <f>VLOOKUP($B874,'[1]výnosy standard'!$A$1:$T$2200,19,FALSE)</f>
        <v>5.55</v>
      </c>
      <c r="BM874" s="6">
        <f>VLOOKUP($B874,'[1]výnosy standard'!$A$1:$T$2200,20,FALSE)</f>
        <v>0</v>
      </c>
      <c r="BN874" s="6">
        <f>VLOOKUP(B874,'[1]pšenice výnos'!$A$2:$E$2200,4)</f>
        <v>5.9</v>
      </c>
      <c r="BO874" s="6">
        <f>VLOOKUP(B874,[1]kukuřice!$A$2:$E$2200,5,FALSE)</f>
        <v>42.249021815544999</v>
      </c>
    </row>
    <row r="875" spans="1:67" x14ac:dyDescent="0.25">
      <c r="A875" s="7">
        <v>1019</v>
      </c>
      <c r="B875" s="6" t="s">
        <v>125</v>
      </c>
      <c r="C875" s="13">
        <v>237</v>
      </c>
      <c r="D875" s="7">
        <v>7.85024154589372</v>
      </c>
      <c r="E875" s="6" t="s">
        <v>47</v>
      </c>
      <c r="F875" s="6" t="s">
        <v>216</v>
      </c>
      <c r="G875" s="7">
        <v>7.85024154589372</v>
      </c>
      <c r="H875" s="7">
        <v>3.0193236714975846</v>
      </c>
      <c r="I875" s="7">
        <v>3.0193236714975846</v>
      </c>
      <c r="J875" s="7">
        <v>33.119999999999997</v>
      </c>
      <c r="K875" s="14">
        <v>37.616181973194976</v>
      </c>
      <c r="L875" s="13">
        <v>18</v>
      </c>
      <c r="M875" s="7">
        <v>38.155033069782945</v>
      </c>
      <c r="N875" s="7">
        <v>1.6133516760867141E-2</v>
      </c>
      <c r="O875" s="7">
        <v>-4.4961819731949788</v>
      </c>
      <c r="P875" s="7">
        <v>3</v>
      </c>
      <c r="Q875" s="7">
        <v>0</v>
      </c>
      <c r="R875" s="7">
        <v>0</v>
      </c>
      <c r="S875" s="15">
        <v>1.4222222222222201</v>
      </c>
      <c r="T875" s="15">
        <v>4.1733333333333302</v>
      </c>
      <c r="U875" s="15">
        <v>7.35</v>
      </c>
      <c r="V875" s="16">
        <v>10.1</v>
      </c>
      <c r="W875" s="16">
        <v>9.1</v>
      </c>
      <c r="X875" s="13">
        <v>-1</v>
      </c>
      <c r="Y875" s="13">
        <v>4</v>
      </c>
      <c r="Z875" s="16">
        <v>4.7</v>
      </c>
      <c r="AA875" s="13">
        <v>14</v>
      </c>
      <c r="AB875" s="15">
        <v>3.9</v>
      </c>
      <c r="AC875" s="15">
        <v>4.9000000000000004</v>
      </c>
      <c r="AD875" s="15">
        <v>5.3983333333333299</v>
      </c>
      <c r="AE875" s="15">
        <v>0.69833333333333003</v>
      </c>
      <c r="AF875" s="7">
        <v>1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6">
        <f>VLOOKUP($B875,'[1]výnosy standard'!$A$1:$T$2200,2,FALSE)</f>
        <v>22.23</v>
      </c>
      <c r="AV875" s="6">
        <f>VLOOKUP($B875,'[1]výnosy standard'!$A$1:$T$2200,3,FALSE)</f>
        <v>0</v>
      </c>
      <c r="AW875" s="6">
        <f>VLOOKUP($B875,'[1]výnosy standard'!$A$1:$T$2200,4,FALSE)</f>
        <v>0</v>
      </c>
      <c r="AX875" s="6">
        <f>VLOOKUP($B875,'[1]výnosy standard'!$A$1:$T$2200,5,FALSE)</f>
        <v>4.26</v>
      </c>
      <c r="AY875" s="6">
        <f>VLOOKUP($B875,'[1]výnosy standard'!$A$1:$T$2200,6,FALSE)</f>
        <v>0</v>
      </c>
      <c r="AZ875" s="6">
        <f>VLOOKUP($B875,'[1]výnosy standard'!$A$1:$T$2200,7,FALSE)</f>
        <v>0</v>
      </c>
      <c r="BA875" s="6">
        <f>VLOOKUP($B875,'[1]výnosy standard'!$A$1:$T$2200,8,FALSE)</f>
        <v>0</v>
      </c>
      <c r="BB875" s="6">
        <f>VLOOKUP($B875,'[1]výnosy standard'!$A$1:$T$2200,9,FALSE)</f>
        <v>5.17</v>
      </c>
      <c r="BC875" s="6">
        <f>VLOOKUP($B875,'[1]výnosy standard'!$A$1:$T$2200,10,FALSE)</f>
        <v>5.17</v>
      </c>
      <c r="BD875" s="6">
        <f>VLOOKUP($B875,'[1]výnosy standard'!$A$1:$T$2200,11,FALSE)</f>
        <v>3</v>
      </c>
      <c r="BE875" s="6">
        <f>VLOOKUP($B875,'[1]výnosy standard'!$A$1:$T$2200,12,FALSE)</f>
        <v>5.1100000000000003</v>
      </c>
      <c r="BF875" s="6">
        <f>VLOOKUP($B875,'[1]výnosy standard'!$A$1:$T$2200,13,FALSE)</f>
        <v>0</v>
      </c>
      <c r="BG875" s="6">
        <f>VLOOKUP($B875,'[1]výnosy standard'!$A$1:$T$2200,14,FALSE)</f>
        <v>0</v>
      </c>
      <c r="BH875" s="6">
        <f>VLOOKUP($B875,'[1]výnosy standard'!$A$1:$T$2200,15,FALSE)</f>
        <v>16.55</v>
      </c>
      <c r="BI875" s="6">
        <f>VLOOKUP($B875,'[1]výnosy standard'!$A$1:$T$2200,16,FALSE)</f>
        <v>0</v>
      </c>
      <c r="BJ875" s="6">
        <f>VLOOKUP($B875,'[1]výnosy standard'!$A$1:$T$2200,17,FALSE)</f>
        <v>3.82</v>
      </c>
      <c r="BK875" s="6">
        <f>VLOOKUP($B875,'[1]výnosy standard'!$A$1:$T$2200,18,FALSE)</f>
        <v>3.82</v>
      </c>
      <c r="BL875" s="6">
        <f>VLOOKUP($B875,'[1]výnosy standard'!$A$1:$T$2200,19,FALSE)</f>
        <v>4.87</v>
      </c>
      <c r="BM875" s="6">
        <f>VLOOKUP($B875,'[1]výnosy standard'!$A$1:$T$2200,20,FALSE)</f>
        <v>0</v>
      </c>
      <c r="BN875" s="6">
        <f>VLOOKUP(B875,'[1]pšenice výnos'!$A$2:$E$2200,4)</f>
        <v>5.17</v>
      </c>
      <c r="BO875" s="6">
        <f>VLOOKUP(B875,[1]kukuřice!$A$2:$E$2200,5,FALSE)</f>
        <v>36.213447270467142</v>
      </c>
    </row>
    <row r="876" spans="1:67" x14ac:dyDescent="0.25">
      <c r="A876" s="7">
        <v>1040</v>
      </c>
      <c r="B876" s="6" t="s">
        <v>125</v>
      </c>
      <c r="C876" s="13">
        <v>61</v>
      </c>
      <c r="D876" s="7">
        <v>7.8835657974530005</v>
      </c>
      <c r="E876" s="6" t="s">
        <v>47</v>
      </c>
      <c r="F876" s="6" t="s">
        <v>216</v>
      </c>
      <c r="G876" s="7">
        <v>7.8835657974530005</v>
      </c>
      <c r="H876" s="7">
        <v>3.0321406913280771</v>
      </c>
      <c r="I876" s="7">
        <v>3.0321406913280771</v>
      </c>
      <c r="J876" s="7">
        <v>32.980000000000004</v>
      </c>
      <c r="K876" s="14">
        <v>32.199004653100744</v>
      </c>
      <c r="L876" s="13">
        <v>18</v>
      </c>
      <c r="M876" s="7">
        <v>38.155033069782945</v>
      </c>
      <c r="N876" s="7">
        <v>1.6133516760867141E-2</v>
      </c>
      <c r="O876" s="7">
        <v>0.78099534689926031</v>
      </c>
      <c r="P876" s="7">
        <v>2</v>
      </c>
      <c r="Q876" s="7">
        <v>0</v>
      </c>
      <c r="R876" s="7">
        <v>0</v>
      </c>
      <c r="S876" s="15">
        <v>1.43333333333333</v>
      </c>
      <c r="T876" s="15">
        <v>5.8289999999999997</v>
      </c>
      <c r="U876" s="15">
        <v>7.6333333333333302</v>
      </c>
      <c r="V876" s="16">
        <v>20.8</v>
      </c>
      <c r="W876" s="16">
        <v>17.899999999999999</v>
      </c>
      <c r="X876" s="13">
        <v>-1</v>
      </c>
      <c r="Y876" s="13">
        <v>4</v>
      </c>
      <c r="Z876" s="16">
        <v>4.7</v>
      </c>
      <c r="AA876" s="13">
        <v>14</v>
      </c>
      <c r="AB876" s="15">
        <v>-6.8</v>
      </c>
      <c r="AC876" s="15">
        <v>-3.9</v>
      </c>
      <c r="AD876" s="15">
        <v>4.8540000000000001</v>
      </c>
      <c r="AE876" s="15">
        <v>0.154</v>
      </c>
      <c r="AF876" s="7">
        <v>1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6">
        <f>VLOOKUP($B876,'[1]výnosy standard'!$A$1:$T$2200,2,FALSE)</f>
        <v>22.23</v>
      </c>
      <c r="AV876" s="6">
        <f>VLOOKUP($B876,'[1]výnosy standard'!$A$1:$T$2200,3,FALSE)</f>
        <v>0</v>
      </c>
      <c r="AW876" s="6">
        <f>VLOOKUP($B876,'[1]výnosy standard'!$A$1:$T$2200,4,FALSE)</f>
        <v>0</v>
      </c>
      <c r="AX876" s="6">
        <f>VLOOKUP($B876,'[1]výnosy standard'!$A$1:$T$2200,5,FALSE)</f>
        <v>4.26</v>
      </c>
      <c r="AY876" s="6">
        <f>VLOOKUP($B876,'[1]výnosy standard'!$A$1:$T$2200,6,FALSE)</f>
        <v>0</v>
      </c>
      <c r="AZ876" s="6">
        <f>VLOOKUP($B876,'[1]výnosy standard'!$A$1:$T$2200,7,FALSE)</f>
        <v>0</v>
      </c>
      <c r="BA876" s="6">
        <f>VLOOKUP($B876,'[1]výnosy standard'!$A$1:$T$2200,8,FALSE)</f>
        <v>0</v>
      </c>
      <c r="BB876" s="6">
        <f>VLOOKUP($B876,'[1]výnosy standard'!$A$1:$T$2200,9,FALSE)</f>
        <v>5.17</v>
      </c>
      <c r="BC876" s="6">
        <f>VLOOKUP($B876,'[1]výnosy standard'!$A$1:$T$2200,10,FALSE)</f>
        <v>5.17</v>
      </c>
      <c r="BD876" s="6">
        <f>VLOOKUP($B876,'[1]výnosy standard'!$A$1:$T$2200,11,FALSE)</f>
        <v>3</v>
      </c>
      <c r="BE876" s="6">
        <f>VLOOKUP($B876,'[1]výnosy standard'!$A$1:$T$2200,12,FALSE)</f>
        <v>5.1100000000000003</v>
      </c>
      <c r="BF876" s="6">
        <f>VLOOKUP($B876,'[1]výnosy standard'!$A$1:$T$2200,13,FALSE)</f>
        <v>0</v>
      </c>
      <c r="BG876" s="6">
        <f>VLOOKUP($B876,'[1]výnosy standard'!$A$1:$T$2200,14,FALSE)</f>
        <v>0</v>
      </c>
      <c r="BH876" s="6">
        <f>VLOOKUP($B876,'[1]výnosy standard'!$A$1:$T$2200,15,FALSE)</f>
        <v>16.55</v>
      </c>
      <c r="BI876" s="6">
        <f>VLOOKUP($B876,'[1]výnosy standard'!$A$1:$T$2200,16,FALSE)</f>
        <v>0</v>
      </c>
      <c r="BJ876" s="6">
        <f>VLOOKUP($B876,'[1]výnosy standard'!$A$1:$T$2200,17,FALSE)</f>
        <v>3.82</v>
      </c>
      <c r="BK876" s="6">
        <f>VLOOKUP($B876,'[1]výnosy standard'!$A$1:$T$2200,18,FALSE)</f>
        <v>3.82</v>
      </c>
      <c r="BL876" s="6">
        <f>VLOOKUP($B876,'[1]výnosy standard'!$A$1:$T$2200,19,FALSE)</f>
        <v>4.87</v>
      </c>
      <c r="BM876" s="6">
        <f>VLOOKUP($B876,'[1]výnosy standard'!$A$1:$T$2200,20,FALSE)</f>
        <v>0</v>
      </c>
      <c r="BN876" s="6">
        <f>VLOOKUP(B876,'[1]pšenice výnos'!$A$2:$E$2200,4)</f>
        <v>5.17</v>
      </c>
      <c r="BO876" s="6">
        <f>VLOOKUP(B876,[1]kukuřice!$A$2:$E$2200,5,FALSE)</f>
        <v>36.213447270467142</v>
      </c>
    </row>
    <row r="877" spans="1:67" x14ac:dyDescent="0.25">
      <c r="A877" s="7">
        <v>4391</v>
      </c>
      <c r="B877" s="6" t="s">
        <v>127</v>
      </c>
      <c r="C877" s="13">
        <v>348</v>
      </c>
      <c r="D877" s="7">
        <v>7.9095466099122902</v>
      </c>
      <c r="E877" s="6" t="s">
        <v>47</v>
      </c>
      <c r="F877" s="6" t="s">
        <v>216</v>
      </c>
      <c r="G877" s="7">
        <v>7.9095466099122902</v>
      </c>
      <c r="H877" s="7">
        <v>3.2626179853713317</v>
      </c>
      <c r="I877" s="7">
        <v>3.2626179853713317</v>
      </c>
      <c r="J877" s="7">
        <v>39.538799999999995</v>
      </c>
      <c r="K877" s="14">
        <v>52.264897852857757</v>
      </c>
      <c r="L877" s="13">
        <v>10</v>
      </c>
      <c r="M877" s="7">
        <v>36.999717376994539</v>
      </c>
      <c r="N877" s="7">
        <v>-1.4781497304898705</v>
      </c>
      <c r="O877" s="7">
        <v>-12.726097852857762</v>
      </c>
      <c r="P877" s="7">
        <v>0</v>
      </c>
      <c r="Q877" s="7">
        <v>8</v>
      </c>
      <c r="R877" s="7">
        <v>0</v>
      </c>
      <c r="S877" s="17" t="e">
        <v>#NULL!</v>
      </c>
      <c r="T877" s="17" t="e">
        <v>#NULL!</v>
      </c>
      <c r="U877" s="17" t="e">
        <v>#NULL!</v>
      </c>
      <c r="V877" s="17" t="e">
        <v>#NULL!</v>
      </c>
      <c r="W877" s="17" t="e">
        <v>#NULL!</v>
      </c>
      <c r="X877" s="17" t="e">
        <v>#NULL!</v>
      </c>
      <c r="Y877" s="17" t="e">
        <v>#NULL!</v>
      </c>
      <c r="Z877" s="17" t="e">
        <v>#NULL!</v>
      </c>
      <c r="AA877" s="17" t="e">
        <v>#NULL!</v>
      </c>
      <c r="AB877" s="17" t="e">
        <v>#NULL!</v>
      </c>
      <c r="AC877" s="17" t="e">
        <v>#NULL!</v>
      </c>
      <c r="AD877" s="17" t="e">
        <v>#NULL!</v>
      </c>
      <c r="AE877" s="17" t="e">
        <v>#NULL!</v>
      </c>
      <c r="AF877" s="7">
        <v>1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6">
        <f>VLOOKUP($B877,'[1]výnosy standard'!$A$1:$T$2200,2,FALSE)</f>
        <v>0</v>
      </c>
      <c r="AV877" s="6">
        <f>VLOOKUP($B877,'[1]výnosy standard'!$A$1:$T$2200,3,FALSE)</f>
        <v>0</v>
      </c>
      <c r="AW877" s="6">
        <f>VLOOKUP($B877,'[1]výnosy standard'!$A$1:$T$2200,4,FALSE)</f>
        <v>8.02</v>
      </c>
      <c r="AX877" s="6">
        <f>VLOOKUP($B877,'[1]výnosy standard'!$A$1:$T$2200,5,FALSE)</f>
        <v>0</v>
      </c>
      <c r="AY877" s="6">
        <f>VLOOKUP($B877,'[1]výnosy standard'!$A$1:$T$2200,6,FALSE)</f>
        <v>0.88</v>
      </c>
      <c r="AZ877" s="6">
        <f>VLOOKUP($B877,'[1]výnosy standard'!$A$1:$T$2200,7,FALSE)</f>
        <v>0</v>
      </c>
      <c r="BA877" s="6">
        <f>VLOOKUP($B877,'[1]výnosy standard'!$A$1:$T$2200,8,FALSE)</f>
        <v>21.09</v>
      </c>
      <c r="BB877" s="6">
        <f>VLOOKUP($B877,'[1]výnosy standard'!$A$1:$T$2200,9,FALSE)</f>
        <v>6.51</v>
      </c>
      <c r="BC877" s="6">
        <f>VLOOKUP($B877,'[1]výnosy standard'!$A$1:$T$2200,10,FALSE)</f>
        <v>6.51</v>
      </c>
      <c r="BD877" s="6">
        <f>VLOOKUP($B877,'[1]výnosy standard'!$A$1:$T$2200,11,FALSE)</f>
        <v>3.84</v>
      </c>
      <c r="BE877" s="6">
        <f>VLOOKUP($B877,'[1]výnosy standard'!$A$1:$T$2200,12,FALSE)</f>
        <v>6.91</v>
      </c>
      <c r="BF877" s="6">
        <f>VLOOKUP($B877,'[1]výnosy standard'!$A$1:$T$2200,13,FALSE)</f>
        <v>0</v>
      </c>
      <c r="BG877" s="6">
        <f>VLOOKUP($B877,'[1]výnosy standard'!$A$1:$T$2200,14,FALSE)</f>
        <v>0</v>
      </c>
      <c r="BH877" s="6">
        <f>VLOOKUP($B877,'[1]výnosy standard'!$A$1:$T$2200,15,FALSE)</f>
        <v>0</v>
      </c>
      <c r="BI877" s="6">
        <f>VLOOKUP($B877,'[1]výnosy standard'!$A$1:$T$2200,16,FALSE)</f>
        <v>0</v>
      </c>
      <c r="BJ877" s="6">
        <f>VLOOKUP($B877,'[1]výnosy standard'!$A$1:$T$2200,17,FALSE)</f>
        <v>5.21</v>
      </c>
      <c r="BK877" s="6">
        <f>VLOOKUP($B877,'[1]výnosy standard'!$A$1:$T$2200,18,FALSE)</f>
        <v>5.21</v>
      </c>
      <c r="BL877" s="6">
        <f>VLOOKUP($B877,'[1]výnosy standard'!$A$1:$T$2200,19,FALSE)</f>
        <v>7.1</v>
      </c>
      <c r="BM877" s="6">
        <f>VLOOKUP($B877,'[1]výnosy standard'!$A$1:$T$2200,20,FALSE)</f>
        <v>0</v>
      </c>
      <c r="BN877" s="6">
        <f>VLOOKUP(B877,'[1]pšenice výnos'!$A$2:$E$2200,4)</f>
        <v>6.51</v>
      </c>
      <c r="BO877" s="6">
        <f>VLOOKUP(B877,[1]kukuřice!$A$2:$E$2200,5,FALSE)</f>
        <v>34.643639561082786</v>
      </c>
    </row>
    <row r="878" spans="1:67" x14ac:dyDescent="0.25">
      <c r="A878" s="7">
        <v>1063</v>
      </c>
      <c r="B878" s="6" t="s">
        <v>158</v>
      </c>
      <c r="C878" s="13">
        <v>285</v>
      </c>
      <c r="D878" s="7">
        <v>7.9296587296827212</v>
      </c>
      <c r="E878" s="6" t="s">
        <v>47</v>
      </c>
      <c r="F878" s="6" t="s">
        <v>216</v>
      </c>
      <c r="G878" s="7">
        <v>7.9296587296827212</v>
      </c>
      <c r="H878" s="7">
        <v>1.7393390511605591</v>
      </c>
      <c r="I878" s="7">
        <v>1.7393390511605591</v>
      </c>
      <c r="J878" s="7">
        <v>33.345999999999997</v>
      </c>
      <c r="K878" s="14">
        <v>34.850170979667638</v>
      </c>
      <c r="L878" s="13">
        <v>20</v>
      </c>
      <c r="M878" s="7">
        <v>36.999717376994539</v>
      </c>
      <c r="N878" s="7">
        <v>-1.4781497304898705</v>
      </c>
      <c r="O878" s="7">
        <v>-1.5041709796676415</v>
      </c>
      <c r="P878" s="7">
        <v>1</v>
      </c>
      <c r="Q878" s="7">
        <v>2</v>
      </c>
      <c r="R878" s="7">
        <v>0</v>
      </c>
      <c r="S878" s="15">
        <v>1.4027777777777799</v>
      </c>
      <c r="T878" s="15">
        <v>5.6438888888888901</v>
      </c>
      <c r="U878" s="15">
        <v>7.5916666666666703</v>
      </c>
      <c r="V878" s="16">
        <v>14.1</v>
      </c>
      <c r="W878" s="16">
        <v>11.3</v>
      </c>
      <c r="X878" s="17" t="e">
        <v>#NULL!</v>
      </c>
      <c r="Y878" s="13">
        <v>4</v>
      </c>
      <c r="Z878" s="16">
        <v>4.7</v>
      </c>
      <c r="AA878" s="13">
        <v>14</v>
      </c>
      <c r="AB878" s="15">
        <v>-9.9999999999999603E-2</v>
      </c>
      <c r="AC878" s="15">
        <v>2.7</v>
      </c>
      <c r="AD878" s="15">
        <v>6.3188888888888899</v>
      </c>
      <c r="AE878" s="15">
        <v>1.6188888888888899</v>
      </c>
      <c r="AF878" s="7">
        <v>1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6">
        <f>VLOOKUP($B878,'[1]výnosy standard'!$A$1:$T$2200,2,FALSE)</f>
        <v>23.33</v>
      </c>
      <c r="AV878" s="6">
        <f>VLOOKUP($B878,'[1]výnosy standard'!$A$1:$T$2200,3,FALSE)</f>
        <v>0</v>
      </c>
      <c r="AW878" s="6">
        <f>VLOOKUP($B878,'[1]výnosy standard'!$A$1:$T$2200,4,FALSE)</f>
        <v>0</v>
      </c>
      <c r="AX878" s="6">
        <f>VLOOKUP($B878,'[1]výnosy standard'!$A$1:$T$2200,5,FALSE)</f>
        <v>0</v>
      </c>
      <c r="AY878" s="6">
        <f>VLOOKUP($B878,'[1]výnosy standard'!$A$1:$T$2200,6,FALSE)</f>
        <v>0</v>
      </c>
      <c r="AZ878" s="6">
        <f>VLOOKUP($B878,'[1]výnosy standard'!$A$1:$T$2200,7,FALSE)</f>
        <v>0</v>
      </c>
      <c r="BA878" s="6">
        <f>VLOOKUP($B878,'[1]výnosy standard'!$A$1:$T$2200,8,FALSE)</f>
        <v>0</v>
      </c>
      <c r="BB878" s="6">
        <f>VLOOKUP($B878,'[1]výnosy standard'!$A$1:$T$2200,9,FALSE)</f>
        <v>5.76</v>
      </c>
      <c r="BC878" s="6">
        <f>VLOOKUP($B878,'[1]výnosy standard'!$A$1:$T$2200,10,FALSE)</f>
        <v>5.76</v>
      </c>
      <c r="BD878" s="6">
        <f>VLOOKUP($B878,'[1]výnosy standard'!$A$1:$T$2200,11,FALSE)</f>
        <v>3.53</v>
      </c>
      <c r="BE878" s="6">
        <f>VLOOKUP($B878,'[1]výnosy standard'!$A$1:$T$2200,12,FALSE)</f>
        <v>5.4</v>
      </c>
      <c r="BF878" s="6">
        <f>VLOOKUP($B878,'[1]výnosy standard'!$A$1:$T$2200,13,FALSE)</f>
        <v>0</v>
      </c>
      <c r="BG878" s="6">
        <f>VLOOKUP($B878,'[1]výnosy standard'!$A$1:$T$2200,14,FALSE)</f>
        <v>0</v>
      </c>
      <c r="BH878" s="6">
        <f>VLOOKUP($B878,'[1]výnosy standard'!$A$1:$T$2200,15,FALSE)</f>
        <v>17.37</v>
      </c>
      <c r="BI878" s="6">
        <f>VLOOKUP($B878,'[1]výnosy standard'!$A$1:$T$2200,16,FALSE)</f>
        <v>0</v>
      </c>
      <c r="BJ878" s="6">
        <f>VLOOKUP($B878,'[1]výnosy standard'!$A$1:$T$2200,17,FALSE)</f>
        <v>4.3899999999999997</v>
      </c>
      <c r="BK878" s="6">
        <f>VLOOKUP($B878,'[1]výnosy standard'!$A$1:$T$2200,18,FALSE)</f>
        <v>4.3899999999999997</v>
      </c>
      <c r="BL878" s="6">
        <f>VLOOKUP($B878,'[1]výnosy standard'!$A$1:$T$2200,19,FALSE)</f>
        <v>5.37</v>
      </c>
      <c r="BM878" s="6">
        <f>VLOOKUP($B878,'[1]výnosy standard'!$A$1:$T$2200,20,FALSE)</f>
        <v>0</v>
      </c>
      <c r="BN878" s="6">
        <f>VLOOKUP(B878,'[1]pšenice výnos'!$A$2:$E$2200,4)</f>
        <v>5.76</v>
      </c>
      <c r="BO878" s="6">
        <f>VLOOKUP(B878,[1]kukuřice!$A$2:$E$2200,5,FALSE)</f>
        <v>38.569107015989836</v>
      </c>
    </row>
    <row r="879" spans="1:67" x14ac:dyDescent="0.25">
      <c r="A879" s="7">
        <v>1030</v>
      </c>
      <c r="B879" s="6" t="s">
        <v>180</v>
      </c>
      <c r="C879" s="13">
        <v>173</v>
      </c>
      <c r="D879" s="7">
        <v>7.9325795644891128</v>
      </c>
      <c r="E879" s="6" t="s">
        <v>47</v>
      </c>
      <c r="F879" s="6" t="s">
        <v>216</v>
      </c>
      <c r="G879" s="7">
        <v>7.9325795644891128</v>
      </c>
      <c r="H879" s="7">
        <v>6.2395309882747068</v>
      </c>
      <c r="I879" s="7">
        <v>6.2395309882747068</v>
      </c>
      <c r="J879" s="7">
        <v>23.88</v>
      </c>
      <c r="K879" s="14">
        <v>32.38666553142447</v>
      </c>
      <c r="L879" s="13">
        <v>18</v>
      </c>
      <c r="M879" s="7">
        <v>38.155033069782945</v>
      </c>
      <c r="N879" s="7">
        <v>1.6133516760867141E-2</v>
      </c>
      <c r="O879" s="7">
        <v>-8.5066655314244706</v>
      </c>
      <c r="P879" s="7">
        <v>7</v>
      </c>
      <c r="Q879" s="7">
        <v>2</v>
      </c>
      <c r="R879" s="7">
        <v>0</v>
      </c>
      <c r="S879" s="15">
        <v>4.8875000000000002</v>
      </c>
      <c r="T879" s="15">
        <v>8.4749999999999996</v>
      </c>
      <c r="U879" s="17" t="e">
        <v>#NULL!</v>
      </c>
      <c r="V879" s="16">
        <v>11.5</v>
      </c>
      <c r="W879" s="16">
        <v>11.5</v>
      </c>
      <c r="X879" s="17" t="e">
        <v>#NULL!</v>
      </c>
      <c r="Y879" s="13">
        <v>3</v>
      </c>
      <c r="Z879" s="16">
        <v>4</v>
      </c>
      <c r="AA879" s="13">
        <v>17</v>
      </c>
      <c r="AB879" s="15">
        <v>5.5</v>
      </c>
      <c r="AC879" s="15">
        <v>5.5</v>
      </c>
      <c r="AD879" s="15">
        <v>9.85</v>
      </c>
      <c r="AE879" s="15">
        <v>5.85</v>
      </c>
      <c r="AF879" s="7">
        <v>1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6">
        <f>VLOOKUP($B879,'[1]výnosy standard'!$A$1:$T$2200,2,FALSE)</f>
        <v>0</v>
      </c>
      <c r="AV879" s="6">
        <f>VLOOKUP($B879,'[1]výnosy standard'!$A$1:$T$2200,3,FALSE)</f>
        <v>0</v>
      </c>
      <c r="AW879" s="6">
        <f>VLOOKUP($B879,'[1]výnosy standard'!$A$1:$T$2200,4,FALSE)</f>
        <v>0</v>
      </c>
      <c r="AX879" s="6">
        <f>VLOOKUP($B879,'[1]výnosy standard'!$A$1:$T$2200,5,FALSE)</f>
        <v>4.58</v>
      </c>
      <c r="AY879" s="6">
        <f>VLOOKUP($B879,'[1]výnosy standard'!$A$1:$T$2200,6,FALSE)</f>
        <v>0</v>
      </c>
      <c r="AZ879" s="6">
        <f>VLOOKUP($B879,'[1]výnosy standard'!$A$1:$T$2200,7,FALSE)</f>
        <v>0</v>
      </c>
      <c r="BA879" s="6">
        <f>VLOOKUP($B879,'[1]výnosy standard'!$A$1:$T$2200,8,FALSE)</f>
        <v>0</v>
      </c>
      <c r="BB879" s="6">
        <f>VLOOKUP($B879,'[1]výnosy standard'!$A$1:$T$2200,9,FALSE)</f>
        <v>5.75</v>
      </c>
      <c r="BC879" s="6">
        <f>VLOOKUP($B879,'[1]výnosy standard'!$A$1:$T$2200,10,FALSE)</f>
        <v>5.75</v>
      </c>
      <c r="BD879" s="6">
        <f>VLOOKUP($B879,'[1]výnosy standard'!$A$1:$T$2200,11,FALSE)</f>
        <v>3.02</v>
      </c>
      <c r="BE879" s="6">
        <f>VLOOKUP($B879,'[1]výnosy standard'!$A$1:$T$2200,12,FALSE)</f>
        <v>5.6</v>
      </c>
      <c r="BF879" s="6">
        <f>VLOOKUP($B879,'[1]výnosy standard'!$A$1:$T$2200,13,FALSE)</f>
        <v>0</v>
      </c>
      <c r="BG879" s="6">
        <f>VLOOKUP($B879,'[1]výnosy standard'!$A$1:$T$2200,14,FALSE)</f>
        <v>0</v>
      </c>
      <c r="BH879" s="6">
        <f>VLOOKUP($B879,'[1]výnosy standard'!$A$1:$T$2200,15,FALSE)</f>
        <v>0</v>
      </c>
      <c r="BI879" s="6">
        <f>VLOOKUP($B879,'[1]výnosy standard'!$A$1:$T$2200,16,FALSE)</f>
        <v>0</v>
      </c>
      <c r="BJ879" s="6">
        <f>VLOOKUP($B879,'[1]výnosy standard'!$A$1:$T$2200,17,FALSE)</f>
        <v>4.0599999999999996</v>
      </c>
      <c r="BK879" s="6">
        <f>VLOOKUP($B879,'[1]výnosy standard'!$A$1:$T$2200,18,FALSE)</f>
        <v>4.0599999999999996</v>
      </c>
      <c r="BL879" s="6">
        <f>VLOOKUP($B879,'[1]výnosy standard'!$A$1:$T$2200,19,FALSE)</f>
        <v>5.51</v>
      </c>
      <c r="BM879" s="6">
        <f>VLOOKUP($B879,'[1]výnosy standard'!$A$1:$T$2200,20,FALSE)</f>
        <v>0</v>
      </c>
      <c r="BN879" s="6">
        <f>VLOOKUP(B879,'[1]pšenice výnos'!$A$2:$E$2200,4)</f>
        <v>5.75</v>
      </c>
      <c r="BO879" s="6">
        <f>VLOOKUP(B879,[1]kukuřice!$A$2:$E$2200,5,FALSE)</f>
        <v>40.226984482126923</v>
      </c>
    </row>
    <row r="880" spans="1:67" x14ac:dyDescent="0.25">
      <c r="A880" s="7">
        <v>1171</v>
      </c>
      <c r="B880" s="6" t="s">
        <v>121</v>
      </c>
      <c r="C880" s="13">
        <v>154</v>
      </c>
      <c r="D880" s="7">
        <v>7.9576431714719273</v>
      </c>
      <c r="E880" s="6" t="s">
        <v>47</v>
      </c>
      <c r="F880" s="6" t="s">
        <v>216</v>
      </c>
      <c r="G880" s="7">
        <v>7.9576431714719273</v>
      </c>
      <c r="H880" s="7">
        <v>2.6686201663963161</v>
      </c>
      <c r="I880" s="7">
        <v>2.6686201663963161</v>
      </c>
      <c r="J880" s="7">
        <v>38.222000000000001</v>
      </c>
      <c r="K880" s="14">
        <v>32.9823096310963</v>
      </c>
      <c r="L880" s="13">
        <v>27</v>
      </c>
      <c r="M880" s="7">
        <v>38.155033069782945</v>
      </c>
      <c r="N880" s="7">
        <v>1.6133516760867141E-2</v>
      </c>
      <c r="O880" s="7">
        <v>5.2396903689037018</v>
      </c>
      <c r="P880" s="7">
        <v>7</v>
      </c>
      <c r="Q880" s="7">
        <v>0</v>
      </c>
      <c r="R880" s="7">
        <v>0</v>
      </c>
      <c r="S880" s="15">
        <v>1.0305555555555601</v>
      </c>
      <c r="T880" s="15">
        <v>3.5222222222222199</v>
      </c>
      <c r="U880" s="15">
        <v>5.3025308641975304</v>
      </c>
      <c r="V880" s="16">
        <v>16.100000000000001</v>
      </c>
      <c r="W880" s="16">
        <v>11.6</v>
      </c>
      <c r="X880" s="13">
        <v>-1</v>
      </c>
      <c r="Y880" s="13">
        <v>3</v>
      </c>
      <c r="Z880" s="16">
        <v>4</v>
      </c>
      <c r="AA880" s="13">
        <v>17</v>
      </c>
      <c r="AB880" s="15">
        <v>0.89999999999999902</v>
      </c>
      <c r="AC880" s="15">
        <v>5.4</v>
      </c>
      <c r="AD880" s="15">
        <v>4.87222222222222</v>
      </c>
      <c r="AE880" s="15">
        <v>0.87222222222222001</v>
      </c>
      <c r="AF880" s="7">
        <v>1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0</v>
      </c>
      <c r="AQ880" s="7">
        <v>0</v>
      </c>
      <c r="AR880" s="7">
        <v>0</v>
      </c>
      <c r="AS880" s="7">
        <v>0</v>
      </c>
      <c r="AT880" s="7">
        <v>0</v>
      </c>
      <c r="AU880" s="6">
        <f>VLOOKUP($B880,'[1]výnosy standard'!$A$1:$T$2200,2,FALSE)</f>
        <v>0</v>
      </c>
      <c r="AV880" s="6">
        <f>VLOOKUP($B880,'[1]výnosy standard'!$A$1:$T$2200,3,FALSE)</f>
        <v>0</v>
      </c>
      <c r="AW880" s="6">
        <f>VLOOKUP($B880,'[1]výnosy standard'!$A$1:$T$2200,4,FALSE)</f>
        <v>0</v>
      </c>
      <c r="AX880" s="6">
        <f>VLOOKUP($B880,'[1]výnosy standard'!$A$1:$T$2200,5,FALSE)</f>
        <v>4.28</v>
      </c>
      <c r="AY880" s="6">
        <f>VLOOKUP($B880,'[1]výnosy standard'!$A$1:$T$2200,6,FALSE)</f>
        <v>0</v>
      </c>
      <c r="AZ880" s="6">
        <f>VLOOKUP($B880,'[1]výnosy standard'!$A$1:$T$2200,7,FALSE)</f>
        <v>0</v>
      </c>
      <c r="BA880" s="6">
        <f>VLOOKUP($B880,'[1]výnosy standard'!$A$1:$T$2200,8,FALSE)</f>
        <v>0</v>
      </c>
      <c r="BB880" s="6">
        <f>VLOOKUP($B880,'[1]výnosy standard'!$A$1:$T$2200,9,FALSE)</f>
        <v>5.53</v>
      </c>
      <c r="BC880" s="6">
        <f>VLOOKUP($B880,'[1]výnosy standard'!$A$1:$T$2200,10,FALSE)</f>
        <v>5.53</v>
      </c>
      <c r="BD880" s="6">
        <f>VLOOKUP($B880,'[1]výnosy standard'!$A$1:$T$2200,11,FALSE)</f>
        <v>3.25</v>
      </c>
      <c r="BE880" s="6">
        <f>VLOOKUP($B880,'[1]výnosy standard'!$A$1:$T$2200,12,FALSE)</f>
        <v>5.39</v>
      </c>
      <c r="BF880" s="6">
        <f>VLOOKUP($B880,'[1]výnosy standard'!$A$1:$T$2200,13,FALSE)</f>
        <v>0</v>
      </c>
      <c r="BG880" s="6">
        <f>VLOOKUP($B880,'[1]výnosy standard'!$A$1:$T$2200,14,FALSE)</f>
        <v>0</v>
      </c>
      <c r="BH880" s="6">
        <f>VLOOKUP($B880,'[1]výnosy standard'!$A$1:$T$2200,15,FALSE)</f>
        <v>0</v>
      </c>
      <c r="BI880" s="6">
        <f>VLOOKUP($B880,'[1]výnosy standard'!$A$1:$T$2200,16,FALSE)</f>
        <v>0</v>
      </c>
      <c r="BJ880" s="6">
        <f>VLOOKUP($B880,'[1]výnosy standard'!$A$1:$T$2200,17,FALSE)</f>
        <v>4.03</v>
      </c>
      <c r="BK880" s="6">
        <f>VLOOKUP($B880,'[1]výnosy standard'!$A$1:$T$2200,18,FALSE)</f>
        <v>4.03</v>
      </c>
      <c r="BL880" s="6">
        <f>VLOOKUP($B880,'[1]výnosy standard'!$A$1:$T$2200,19,FALSE)</f>
        <v>5.24</v>
      </c>
      <c r="BM880" s="6">
        <f>VLOOKUP($B880,'[1]výnosy standard'!$A$1:$T$2200,20,FALSE)</f>
        <v>0</v>
      </c>
      <c r="BN880" s="6">
        <f>VLOOKUP(B880,'[1]pšenice výnos'!$A$2:$E$2200,4)</f>
        <v>5.53</v>
      </c>
      <c r="BO880" s="6">
        <f>VLOOKUP(B880,[1]kukuřice!$A$2:$E$2200,5,FALSE)</f>
        <v>36.02208916017684</v>
      </c>
    </row>
    <row r="881" spans="1:67" x14ac:dyDescent="0.25">
      <c r="A881" s="7">
        <v>1213</v>
      </c>
      <c r="B881" s="6" t="s">
        <v>228</v>
      </c>
      <c r="C881" s="13">
        <v>162</v>
      </c>
      <c r="D881" s="7">
        <v>8.0234091042154567</v>
      </c>
      <c r="E881" s="6" t="s">
        <v>47</v>
      </c>
      <c r="F881" s="6" t="s">
        <v>216</v>
      </c>
      <c r="G881" s="7">
        <v>8.0234091042154567</v>
      </c>
      <c r="H881" s="7">
        <v>4.1276346604215455</v>
      </c>
      <c r="I881" s="7">
        <v>4.1276346604215455</v>
      </c>
      <c r="J881" s="7">
        <v>22.773333333333333</v>
      </c>
      <c r="K881" s="14">
        <v>34.93966759997064</v>
      </c>
      <c r="L881" s="13">
        <v>18</v>
      </c>
      <c r="M881" s="7">
        <v>38.155033069782945</v>
      </c>
      <c r="N881" s="7">
        <v>1.6133516760867141E-2</v>
      </c>
      <c r="O881" s="7">
        <v>-12.166334266637307</v>
      </c>
      <c r="P881" s="7">
        <v>5</v>
      </c>
      <c r="Q881" s="7">
        <v>1</v>
      </c>
      <c r="R881" s="7">
        <v>1</v>
      </c>
      <c r="S881" s="15">
        <v>0.79444444444444395</v>
      </c>
      <c r="T881" s="15">
        <v>3.3158333333333299</v>
      </c>
      <c r="U881" s="15">
        <v>4.44854497354497</v>
      </c>
      <c r="V881" s="16">
        <v>23.6</v>
      </c>
      <c r="W881" s="16">
        <v>20.8</v>
      </c>
      <c r="X881" s="13">
        <v>-1</v>
      </c>
      <c r="Y881" s="13">
        <v>3</v>
      </c>
      <c r="Z881" s="16">
        <v>4</v>
      </c>
      <c r="AA881" s="13">
        <v>17</v>
      </c>
      <c r="AB881" s="15">
        <v>-6.6</v>
      </c>
      <c r="AC881" s="15">
        <v>-3.8</v>
      </c>
      <c r="AD881" s="15">
        <v>2.3658333333333301</v>
      </c>
      <c r="AE881" s="15">
        <v>-1.6341666666666701</v>
      </c>
      <c r="AF881" s="7">
        <v>1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6">
        <f>VLOOKUP($B881,'[1]výnosy standard'!$A$1:$T$2200,2,FALSE)</f>
        <v>0</v>
      </c>
      <c r="AV881" s="6">
        <f>VLOOKUP($B881,'[1]výnosy standard'!$A$1:$T$2200,3,FALSE)</f>
        <v>0</v>
      </c>
      <c r="AW881" s="6">
        <f>VLOOKUP($B881,'[1]výnosy standard'!$A$1:$T$2200,4,FALSE)</f>
        <v>0</v>
      </c>
      <c r="AX881" s="6">
        <f>VLOOKUP($B881,'[1]výnosy standard'!$A$1:$T$2200,5,FALSE)</f>
        <v>4.2</v>
      </c>
      <c r="AY881" s="6">
        <f>VLOOKUP($B881,'[1]výnosy standard'!$A$1:$T$2200,6,FALSE)</f>
        <v>0</v>
      </c>
      <c r="AZ881" s="6">
        <f>VLOOKUP($B881,'[1]výnosy standard'!$A$1:$T$2200,7,FALSE)</f>
        <v>0</v>
      </c>
      <c r="BA881" s="6">
        <f>VLOOKUP($B881,'[1]výnosy standard'!$A$1:$T$2200,8,FALSE)</f>
        <v>0</v>
      </c>
      <c r="BB881" s="6">
        <f>VLOOKUP($B881,'[1]výnosy standard'!$A$1:$T$2200,9,FALSE)</f>
        <v>5.36</v>
      </c>
      <c r="BC881" s="6">
        <f>VLOOKUP($B881,'[1]výnosy standard'!$A$1:$T$2200,10,FALSE)</f>
        <v>5.36</v>
      </c>
      <c r="BD881" s="6">
        <f>VLOOKUP($B881,'[1]výnosy standard'!$A$1:$T$2200,11,FALSE)</f>
        <v>3.19</v>
      </c>
      <c r="BE881" s="6">
        <f>VLOOKUP($B881,'[1]výnosy standard'!$A$1:$T$2200,12,FALSE)</f>
        <v>5.28</v>
      </c>
      <c r="BF881" s="6">
        <f>VLOOKUP($B881,'[1]výnosy standard'!$A$1:$T$2200,13,FALSE)</f>
        <v>0</v>
      </c>
      <c r="BG881" s="6">
        <f>VLOOKUP($B881,'[1]výnosy standard'!$A$1:$T$2200,14,FALSE)</f>
        <v>0</v>
      </c>
      <c r="BH881" s="6">
        <f>VLOOKUP($B881,'[1]výnosy standard'!$A$1:$T$2200,15,FALSE)</f>
        <v>0</v>
      </c>
      <c r="BI881" s="6">
        <f>VLOOKUP($B881,'[1]výnosy standard'!$A$1:$T$2200,16,FALSE)</f>
        <v>0</v>
      </c>
      <c r="BJ881" s="6">
        <f>VLOOKUP($B881,'[1]výnosy standard'!$A$1:$T$2200,17,FALSE)</f>
        <v>3.87</v>
      </c>
      <c r="BK881" s="6">
        <f>VLOOKUP($B881,'[1]výnosy standard'!$A$1:$T$2200,18,FALSE)</f>
        <v>3.87</v>
      </c>
      <c r="BL881" s="6">
        <f>VLOOKUP($B881,'[1]výnosy standard'!$A$1:$T$2200,19,FALSE)</f>
        <v>5.08</v>
      </c>
      <c r="BM881" s="6">
        <f>VLOOKUP($B881,'[1]výnosy standard'!$A$1:$T$2200,20,FALSE)</f>
        <v>0</v>
      </c>
      <c r="BN881" s="6">
        <f>VLOOKUP(B881,'[1]pšenice výnos'!$A$2:$E$2200,4)</f>
        <v>5.36</v>
      </c>
      <c r="BO881" s="6">
        <f>VLOOKUP(B881,[1]kukuřice!$A$2:$E$2200,5,FALSE)</f>
        <v>35.301647376973293</v>
      </c>
    </row>
    <row r="882" spans="1:67" x14ac:dyDescent="0.25">
      <c r="A882" s="7">
        <v>1167</v>
      </c>
      <c r="B882" s="6" t="s">
        <v>144</v>
      </c>
      <c r="C882" s="13">
        <v>309</v>
      </c>
      <c r="D882" s="7">
        <v>8.071380835693601</v>
      </c>
      <c r="E882" s="6" t="s">
        <v>47</v>
      </c>
      <c r="F882" s="6" t="s">
        <v>216</v>
      </c>
      <c r="G882" s="7">
        <v>8.071380835693601</v>
      </c>
      <c r="H882" s="7">
        <v>2.6732011583871689</v>
      </c>
      <c r="I882" s="7">
        <v>2.6732011583871689</v>
      </c>
      <c r="J882" s="7">
        <v>31.422999999999998</v>
      </c>
      <c r="K882" s="14">
        <v>45.23853634792426</v>
      </c>
      <c r="L882" s="13">
        <v>28</v>
      </c>
      <c r="M882" s="7">
        <v>38.155033069782945</v>
      </c>
      <c r="N882" s="7">
        <v>1.6133516760867141E-2</v>
      </c>
      <c r="O882" s="7">
        <v>-13.815536347924262</v>
      </c>
      <c r="P882" s="7">
        <v>4</v>
      </c>
      <c r="Q882" s="7">
        <v>2</v>
      </c>
      <c r="R882" s="7">
        <v>0</v>
      </c>
      <c r="S882" s="15">
        <v>1.2645833333333301</v>
      </c>
      <c r="T882" s="15">
        <v>3.4316666666666702</v>
      </c>
      <c r="U882" s="15">
        <v>5.9010822510822498</v>
      </c>
      <c r="V882" s="16">
        <v>15.6</v>
      </c>
      <c r="W882" s="16">
        <v>13.9</v>
      </c>
      <c r="X882" s="13">
        <v>-1</v>
      </c>
      <c r="Y882" s="13">
        <v>3</v>
      </c>
      <c r="Z882" s="16">
        <v>4</v>
      </c>
      <c r="AA882" s="13">
        <v>17</v>
      </c>
      <c r="AB882" s="15">
        <v>1.4</v>
      </c>
      <c r="AC882" s="15">
        <v>3.1</v>
      </c>
      <c r="AD882" s="15">
        <v>4.2066666666666697</v>
      </c>
      <c r="AE882" s="15">
        <v>0.206666666666671</v>
      </c>
      <c r="AF882" s="7">
        <v>1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6">
        <f>VLOOKUP($B882,'[1]výnosy standard'!$A$1:$T$2200,2,FALSE)</f>
        <v>0</v>
      </c>
      <c r="AV882" s="6">
        <f>VLOOKUP($B882,'[1]výnosy standard'!$A$1:$T$2200,3,FALSE)</f>
        <v>0</v>
      </c>
      <c r="AW882" s="6">
        <f>VLOOKUP($B882,'[1]výnosy standard'!$A$1:$T$2200,4,FALSE)</f>
        <v>7.87</v>
      </c>
      <c r="AX882" s="6">
        <f>VLOOKUP($B882,'[1]výnosy standard'!$A$1:$T$2200,5,FALSE)</f>
        <v>0</v>
      </c>
      <c r="AY882" s="6">
        <f>VLOOKUP($B882,'[1]výnosy standard'!$A$1:$T$2200,6,FALSE)</f>
        <v>0.97</v>
      </c>
      <c r="AZ882" s="6">
        <f>VLOOKUP($B882,'[1]výnosy standard'!$A$1:$T$2200,7,FALSE)</f>
        <v>0</v>
      </c>
      <c r="BA882" s="6">
        <f>VLOOKUP($B882,'[1]výnosy standard'!$A$1:$T$2200,8,FALSE)</f>
        <v>20.399999999999999</v>
      </c>
      <c r="BB882" s="6">
        <f>VLOOKUP($B882,'[1]výnosy standard'!$A$1:$T$2200,9,FALSE)</f>
        <v>6.47</v>
      </c>
      <c r="BC882" s="6">
        <f>VLOOKUP($B882,'[1]výnosy standard'!$A$1:$T$2200,10,FALSE)</f>
        <v>6.47</v>
      </c>
      <c r="BD882" s="6">
        <f>VLOOKUP($B882,'[1]výnosy standard'!$A$1:$T$2200,11,FALSE)</f>
        <v>3.74</v>
      </c>
      <c r="BE882" s="6">
        <f>VLOOKUP($B882,'[1]výnosy standard'!$A$1:$T$2200,12,FALSE)</f>
        <v>6.43</v>
      </c>
      <c r="BF882" s="6">
        <f>VLOOKUP($B882,'[1]výnosy standard'!$A$1:$T$2200,13,FALSE)</f>
        <v>0</v>
      </c>
      <c r="BG882" s="6">
        <f>VLOOKUP($B882,'[1]výnosy standard'!$A$1:$T$2200,14,FALSE)</f>
        <v>3.65</v>
      </c>
      <c r="BH882" s="6">
        <f>VLOOKUP($B882,'[1]výnosy standard'!$A$1:$T$2200,15,FALSE)</f>
        <v>0</v>
      </c>
      <c r="BI882" s="6">
        <f>VLOOKUP($B882,'[1]výnosy standard'!$A$1:$T$2200,16,FALSE)</f>
        <v>67.94</v>
      </c>
      <c r="BJ882" s="6">
        <f>VLOOKUP($B882,'[1]výnosy standard'!$A$1:$T$2200,17,FALSE)</f>
        <v>5.48</v>
      </c>
      <c r="BK882" s="6">
        <f>VLOOKUP($B882,'[1]výnosy standard'!$A$1:$T$2200,18,FALSE)</f>
        <v>5.48</v>
      </c>
      <c r="BL882" s="6">
        <f>VLOOKUP($B882,'[1]výnosy standard'!$A$1:$T$2200,19,FALSE)</f>
        <v>6.89</v>
      </c>
      <c r="BM882" s="6">
        <f>VLOOKUP($B882,'[1]výnosy standard'!$A$1:$T$2200,20,FALSE)</f>
        <v>0</v>
      </c>
      <c r="BN882" s="6">
        <f>VLOOKUP(B882,'[1]pšenice výnos'!$A$2:$E$2200,4)</f>
        <v>6.47</v>
      </c>
      <c r="BO882" s="6">
        <f>VLOOKUP(B882,[1]kukuřice!$A$2:$E$2200,5,FALSE)</f>
        <v>38.471279915444775</v>
      </c>
    </row>
    <row r="883" spans="1:67" x14ac:dyDescent="0.25">
      <c r="A883" s="7">
        <v>1042</v>
      </c>
      <c r="B883" s="6" t="s">
        <v>154</v>
      </c>
      <c r="C883" s="13">
        <v>308</v>
      </c>
      <c r="D883" s="7">
        <v>8.0923321836030784</v>
      </c>
      <c r="E883" s="6" t="s">
        <v>47</v>
      </c>
      <c r="F883" s="6" t="s">
        <v>216</v>
      </c>
      <c r="G883" s="7">
        <v>8.0923321836030784</v>
      </c>
      <c r="H883" s="7">
        <v>2.785884850092863</v>
      </c>
      <c r="I883" s="7">
        <v>2.785884850092863</v>
      </c>
      <c r="J883" s="7">
        <v>37.69</v>
      </c>
      <c r="K883" s="14">
        <v>39.729208427192603</v>
      </c>
      <c r="L883" s="13">
        <v>25</v>
      </c>
      <c r="M883" s="7">
        <v>38.155033069782945</v>
      </c>
      <c r="N883" s="7">
        <v>1.6133516760867141E-2</v>
      </c>
      <c r="O883" s="7">
        <v>-2.0392084271926052</v>
      </c>
      <c r="P883" s="7">
        <v>6</v>
      </c>
      <c r="Q883" s="7">
        <v>3</v>
      </c>
      <c r="R883" s="7">
        <v>0</v>
      </c>
      <c r="S883" s="15">
        <v>1.05277777777778</v>
      </c>
      <c r="T883" s="15">
        <v>3.5155555555555602</v>
      </c>
      <c r="U883" s="15">
        <v>5.7066446208112902</v>
      </c>
      <c r="V883" s="16">
        <v>17</v>
      </c>
      <c r="W883" s="16">
        <v>15.5</v>
      </c>
      <c r="X883" s="13">
        <v>-1</v>
      </c>
      <c r="Y883" s="13">
        <v>3</v>
      </c>
      <c r="Z883" s="16">
        <v>4</v>
      </c>
      <c r="AA883" s="13">
        <v>17</v>
      </c>
      <c r="AB883" s="15">
        <v>0</v>
      </c>
      <c r="AC883" s="15">
        <v>1.5</v>
      </c>
      <c r="AD883" s="15">
        <v>3.8905555555555602</v>
      </c>
      <c r="AE883" s="15">
        <v>-0.10944444444444</v>
      </c>
      <c r="AF883" s="7">
        <v>1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6">
        <f>VLOOKUP($B883,'[1]výnosy standard'!$A$1:$T$2200,2,FALSE)</f>
        <v>0</v>
      </c>
      <c r="AV883" s="6">
        <f>VLOOKUP($B883,'[1]výnosy standard'!$A$1:$T$2200,3,FALSE)</f>
        <v>0</v>
      </c>
      <c r="AW883" s="6">
        <f>VLOOKUP($B883,'[1]výnosy standard'!$A$1:$T$2200,4,FALSE)</f>
        <v>7.71</v>
      </c>
      <c r="AX883" s="6">
        <f>VLOOKUP($B883,'[1]výnosy standard'!$A$1:$T$2200,5,FALSE)</f>
        <v>0</v>
      </c>
      <c r="AY883" s="6">
        <f>VLOOKUP($B883,'[1]výnosy standard'!$A$1:$T$2200,6,FALSE)</f>
        <v>0.95</v>
      </c>
      <c r="AZ883" s="6">
        <f>VLOOKUP($B883,'[1]výnosy standard'!$A$1:$T$2200,7,FALSE)</f>
        <v>0</v>
      </c>
      <c r="BA883" s="6">
        <f>VLOOKUP($B883,'[1]výnosy standard'!$A$1:$T$2200,8,FALSE)</f>
        <v>19.989999999999998</v>
      </c>
      <c r="BB883" s="6">
        <f>VLOOKUP($B883,'[1]výnosy standard'!$A$1:$T$2200,9,FALSE)</f>
        <v>6.27</v>
      </c>
      <c r="BC883" s="6">
        <f>VLOOKUP($B883,'[1]výnosy standard'!$A$1:$T$2200,10,FALSE)</f>
        <v>6.27</v>
      </c>
      <c r="BD883" s="6">
        <f>VLOOKUP($B883,'[1]výnosy standard'!$A$1:$T$2200,11,FALSE)</f>
        <v>3.67</v>
      </c>
      <c r="BE883" s="6">
        <f>VLOOKUP($B883,'[1]výnosy standard'!$A$1:$T$2200,12,FALSE)</f>
        <v>6.3</v>
      </c>
      <c r="BF883" s="6">
        <f>VLOOKUP($B883,'[1]výnosy standard'!$A$1:$T$2200,13,FALSE)</f>
        <v>0</v>
      </c>
      <c r="BG883" s="6">
        <f>VLOOKUP($B883,'[1]výnosy standard'!$A$1:$T$2200,14,FALSE)</f>
        <v>3.58</v>
      </c>
      <c r="BH883" s="6">
        <f>VLOOKUP($B883,'[1]výnosy standard'!$A$1:$T$2200,15,FALSE)</f>
        <v>0</v>
      </c>
      <c r="BI883" s="6">
        <f>VLOOKUP($B883,'[1]výnosy standard'!$A$1:$T$2200,16,FALSE)</f>
        <v>66.58</v>
      </c>
      <c r="BJ883" s="6">
        <f>VLOOKUP($B883,'[1]výnosy standard'!$A$1:$T$2200,17,FALSE)</f>
        <v>5.26</v>
      </c>
      <c r="BK883" s="6">
        <f>VLOOKUP($B883,'[1]výnosy standard'!$A$1:$T$2200,18,FALSE)</f>
        <v>5.26</v>
      </c>
      <c r="BL883" s="6">
        <f>VLOOKUP($B883,'[1]výnosy standard'!$A$1:$T$2200,19,FALSE)</f>
        <v>6.68</v>
      </c>
      <c r="BM883" s="6">
        <f>VLOOKUP($B883,'[1]výnosy standard'!$A$1:$T$2200,20,FALSE)</f>
        <v>0</v>
      </c>
      <c r="BN883" s="6">
        <f>VLOOKUP(B883,'[1]pšenice výnos'!$A$2:$E$2200,4)</f>
        <v>6.27</v>
      </c>
      <c r="BO883" s="6">
        <f>VLOOKUP(B883,[1]kukuřice!$A$2:$E$2200,5,FALSE)</f>
        <v>37.701854317135876</v>
      </c>
    </row>
    <row r="884" spans="1:67" x14ac:dyDescent="0.25">
      <c r="A884" s="7">
        <v>1211</v>
      </c>
      <c r="B884" s="6" t="s">
        <v>153</v>
      </c>
      <c r="C884" s="13">
        <v>265</v>
      </c>
      <c r="D884" s="7">
        <v>8.0993856781927249</v>
      </c>
      <c r="E884" s="6" t="s">
        <v>47</v>
      </c>
      <c r="F884" s="6" t="s">
        <v>216</v>
      </c>
      <c r="G884" s="7">
        <v>8.0993856781927249</v>
      </c>
      <c r="H884" s="7">
        <v>2.5155719371544505</v>
      </c>
      <c r="I884" s="7">
        <v>2.5155719371544505</v>
      </c>
      <c r="J884" s="7">
        <v>36.572200000000002</v>
      </c>
      <c r="K884" s="14">
        <v>38.926931016714008</v>
      </c>
      <c r="L884" s="13">
        <v>30</v>
      </c>
      <c r="M884" s="7">
        <v>38.155033069782945</v>
      </c>
      <c r="N884" s="7">
        <v>1.6133516760867141E-2</v>
      </c>
      <c r="O884" s="7">
        <v>-2.3547310167140054</v>
      </c>
      <c r="P884" s="7">
        <v>6</v>
      </c>
      <c r="Q884" s="7">
        <v>0</v>
      </c>
      <c r="R884" s="7">
        <v>0</v>
      </c>
      <c r="S884" s="17" t="e">
        <v>#NULL!</v>
      </c>
      <c r="T884" s="17" t="e">
        <v>#NULL!</v>
      </c>
      <c r="U884" s="17" t="e">
        <v>#NULL!</v>
      </c>
      <c r="V884" s="17" t="e">
        <v>#NULL!</v>
      </c>
      <c r="W884" s="17" t="e">
        <v>#NULL!</v>
      </c>
      <c r="X884" s="17" t="e">
        <v>#NULL!</v>
      </c>
      <c r="Y884" s="17" t="e">
        <v>#NULL!</v>
      </c>
      <c r="Z884" s="17" t="e">
        <v>#NULL!</v>
      </c>
      <c r="AA884" s="17" t="e">
        <v>#NULL!</v>
      </c>
      <c r="AB884" s="17" t="e">
        <v>#NULL!</v>
      </c>
      <c r="AC884" s="17" t="e">
        <v>#NULL!</v>
      </c>
      <c r="AD884" s="17" t="e">
        <v>#NULL!</v>
      </c>
      <c r="AE884" s="17" t="e">
        <v>#NULL!</v>
      </c>
      <c r="AF884" s="7">
        <v>1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6">
        <f>VLOOKUP($B884,'[1]výnosy standard'!$A$1:$T$2200,2,FALSE)</f>
        <v>0</v>
      </c>
      <c r="AV884" s="6">
        <f>VLOOKUP($B884,'[1]výnosy standard'!$A$1:$T$2200,3,FALSE)</f>
        <v>0</v>
      </c>
      <c r="AW884" s="6">
        <f>VLOOKUP($B884,'[1]výnosy standard'!$A$1:$T$2200,4,FALSE)</f>
        <v>0</v>
      </c>
      <c r="AX884" s="6">
        <f>VLOOKUP($B884,'[1]výnosy standard'!$A$1:$T$2200,5,FALSE)</f>
        <v>0</v>
      </c>
      <c r="AY884" s="6">
        <f>VLOOKUP($B884,'[1]výnosy standard'!$A$1:$T$2200,6,FALSE)</f>
        <v>0</v>
      </c>
      <c r="AZ884" s="6">
        <f>VLOOKUP($B884,'[1]výnosy standard'!$A$1:$T$2200,7,FALSE)</f>
        <v>0</v>
      </c>
      <c r="BA884" s="6">
        <f>VLOOKUP($B884,'[1]výnosy standard'!$A$1:$T$2200,8,FALSE)</f>
        <v>0</v>
      </c>
      <c r="BB884" s="6">
        <f>VLOOKUP($B884,'[1]výnosy standard'!$A$1:$T$2200,9,FALSE)</f>
        <v>5.76</v>
      </c>
      <c r="BC884" s="6">
        <f>VLOOKUP($B884,'[1]výnosy standard'!$A$1:$T$2200,10,FALSE)</f>
        <v>5.76</v>
      </c>
      <c r="BD884" s="6">
        <f>VLOOKUP($B884,'[1]výnosy standard'!$A$1:$T$2200,11,FALSE)</f>
        <v>3.33</v>
      </c>
      <c r="BE884" s="6">
        <f>VLOOKUP($B884,'[1]výnosy standard'!$A$1:$T$2200,12,FALSE)</f>
        <v>4.59</v>
      </c>
      <c r="BF884" s="6">
        <f>VLOOKUP($B884,'[1]výnosy standard'!$A$1:$T$2200,13,FALSE)</f>
        <v>0</v>
      </c>
      <c r="BG884" s="6">
        <f>VLOOKUP($B884,'[1]výnosy standard'!$A$1:$T$2200,14,FALSE)</f>
        <v>0</v>
      </c>
      <c r="BH884" s="6">
        <f>VLOOKUP($B884,'[1]výnosy standard'!$A$1:$T$2200,15,FALSE)</f>
        <v>0</v>
      </c>
      <c r="BI884" s="6">
        <f>VLOOKUP($B884,'[1]výnosy standard'!$A$1:$T$2200,16,FALSE)</f>
        <v>0</v>
      </c>
      <c r="BJ884" s="6">
        <f>VLOOKUP($B884,'[1]výnosy standard'!$A$1:$T$2200,17,FALSE)</f>
        <v>4.3899999999999997</v>
      </c>
      <c r="BK884" s="6">
        <f>VLOOKUP($B884,'[1]výnosy standard'!$A$1:$T$2200,18,FALSE)</f>
        <v>4.3899999999999997</v>
      </c>
      <c r="BL884" s="6">
        <f>VLOOKUP($B884,'[1]výnosy standard'!$A$1:$T$2200,19,FALSE)</f>
        <v>5.5</v>
      </c>
      <c r="BM884" s="6">
        <f>VLOOKUP($B884,'[1]výnosy standard'!$A$1:$T$2200,20,FALSE)</f>
        <v>0</v>
      </c>
      <c r="BN884" s="6">
        <f>VLOOKUP(B884,'[1]pšenice výnos'!$A$2:$E$2200,4)</f>
        <v>5.76</v>
      </c>
      <c r="BO884" s="6">
        <f>VLOOKUP(B884,[1]kukuřice!$A$2:$E$2200,5,FALSE)</f>
        <v>39.303309162886016</v>
      </c>
    </row>
    <row r="885" spans="1:67" x14ac:dyDescent="0.25">
      <c r="A885" s="7">
        <v>1020</v>
      </c>
      <c r="B885" s="6" t="s">
        <v>125</v>
      </c>
      <c r="C885" s="13">
        <v>67</v>
      </c>
      <c r="D885" s="7">
        <v>8.1038961038961048</v>
      </c>
      <c r="E885" s="6" t="s">
        <v>47</v>
      </c>
      <c r="F885" s="6" t="s">
        <v>216</v>
      </c>
      <c r="G885" s="7">
        <v>8.1038961038961048</v>
      </c>
      <c r="H885" s="7">
        <v>3.1168831168831175</v>
      </c>
      <c r="I885" s="7">
        <v>3.1168831168831175</v>
      </c>
      <c r="J885" s="7">
        <v>32.083333333333329</v>
      </c>
      <c r="K885" s="14">
        <v>37.060064104345464</v>
      </c>
      <c r="L885" s="13">
        <v>18</v>
      </c>
      <c r="M885" s="7">
        <v>38.155033069782945</v>
      </c>
      <c r="N885" s="7">
        <v>1.6133516760867141E-2</v>
      </c>
      <c r="O885" s="7">
        <v>-4.9767307710121358</v>
      </c>
      <c r="P885" s="7">
        <v>3</v>
      </c>
      <c r="Q885" s="7">
        <v>1</v>
      </c>
      <c r="R885" s="7">
        <v>1</v>
      </c>
      <c r="S885" s="15">
        <v>0.81388888888888899</v>
      </c>
      <c r="T885" s="15">
        <v>3.1</v>
      </c>
      <c r="U885" s="15">
        <v>5.7796296296296301</v>
      </c>
      <c r="V885" s="16">
        <v>15.7</v>
      </c>
      <c r="W885" s="16">
        <v>12.9</v>
      </c>
      <c r="X885" s="13">
        <v>-1</v>
      </c>
      <c r="Y885" s="13">
        <v>4</v>
      </c>
      <c r="Z885" s="16">
        <v>4.7</v>
      </c>
      <c r="AA885" s="13">
        <v>14</v>
      </c>
      <c r="AB885" s="15">
        <v>-1.7</v>
      </c>
      <c r="AC885" s="15">
        <v>1.1000000000000001</v>
      </c>
      <c r="AD885" s="15">
        <v>3.375</v>
      </c>
      <c r="AE885" s="15">
        <v>-1.325</v>
      </c>
      <c r="AF885" s="7">
        <v>1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6">
        <f>VLOOKUP($B885,'[1]výnosy standard'!$A$1:$T$2200,2,FALSE)</f>
        <v>22.23</v>
      </c>
      <c r="AV885" s="6">
        <f>VLOOKUP($B885,'[1]výnosy standard'!$A$1:$T$2200,3,FALSE)</f>
        <v>0</v>
      </c>
      <c r="AW885" s="6">
        <f>VLOOKUP($B885,'[1]výnosy standard'!$A$1:$T$2200,4,FALSE)</f>
        <v>0</v>
      </c>
      <c r="AX885" s="6">
        <f>VLOOKUP($B885,'[1]výnosy standard'!$A$1:$T$2200,5,FALSE)</f>
        <v>4.26</v>
      </c>
      <c r="AY885" s="6">
        <f>VLOOKUP($B885,'[1]výnosy standard'!$A$1:$T$2200,6,FALSE)</f>
        <v>0</v>
      </c>
      <c r="AZ885" s="6">
        <f>VLOOKUP($B885,'[1]výnosy standard'!$A$1:$T$2200,7,FALSE)</f>
        <v>0</v>
      </c>
      <c r="BA885" s="6">
        <f>VLOOKUP($B885,'[1]výnosy standard'!$A$1:$T$2200,8,FALSE)</f>
        <v>0</v>
      </c>
      <c r="BB885" s="6">
        <f>VLOOKUP($B885,'[1]výnosy standard'!$A$1:$T$2200,9,FALSE)</f>
        <v>5.17</v>
      </c>
      <c r="BC885" s="6">
        <f>VLOOKUP($B885,'[1]výnosy standard'!$A$1:$T$2200,10,FALSE)</f>
        <v>5.17</v>
      </c>
      <c r="BD885" s="6">
        <f>VLOOKUP($B885,'[1]výnosy standard'!$A$1:$T$2200,11,FALSE)</f>
        <v>3</v>
      </c>
      <c r="BE885" s="6">
        <f>VLOOKUP($B885,'[1]výnosy standard'!$A$1:$T$2200,12,FALSE)</f>
        <v>5.1100000000000003</v>
      </c>
      <c r="BF885" s="6">
        <f>VLOOKUP($B885,'[1]výnosy standard'!$A$1:$T$2200,13,FALSE)</f>
        <v>0</v>
      </c>
      <c r="BG885" s="6">
        <f>VLOOKUP($B885,'[1]výnosy standard'!$A$1:$T$2200,14,FALSE)</f>
        <v>0</v>
      </c>
      <c r="BH885" s="6">
        <f>VLOOKUP($B885,'[1]výnosy standard'!$A$1:$T$2200,15,FALSE)</f>
        <v>16.55</v>
      </c>
      <c r="BI885" s="6">
        <f>VLOOKUP($B885,'[1]výnosy standard'!$A$1:$T$2200,16,FALSE)</f>
        <v>0</v>
      </c>
      <c r="BJ885" s="6">
        <f>VLOOKUP($B885,'[1]výnosy standard'!$A$1:$T$2200,17,FALSE)</f>
        <v>3.82</v>
      </c>
      <c r="BK885" s="6">
        <f>VLOOKUP($B885,'[1]výnosy standard'!$A$1:$T$2200,18,FALSE)</f>
        <v>3.82</v>
      </c>
      <c r="BL885" s="6">
        <f>VLOOKUP($B885,'[1]výnosy standard'!$A$1:$T$2200,19,FALSE)</f>
        <v>4.87</v>
      </c>
      <c r="BM885" s="6">
        <f>VLOOKUP($B885,'[1]výnosy standard'!$A$1:$T$2200,20,FALSE)</f>
        <v>0</v>
      </c>
      <c r="BN885" s="6">
        <f>VLOOKUP(B885,'[1]pšenice výnos'!$A$2:$E$2200,4)</f>
        <v>5.17</v>
      </c>
      <c r="BO885" s="6">
        <f>VLOOKUP(B885,[1]kukuřice!$A$2:$E$2200,5,FALSE)</f>
        <v>36.213447270467142</v>
      </c>
    </row>
    <row r="886" spans="1:67" x14ac:dyDescent="0.25">
      <c r="A886" s="7">
        <v>1286</v>
      </c>
      <c r="B886" s="6" t="s">
        <v>180</v>
      </c>
      <c r="C886" s="13">
        <v>52</v>
      </c>
      <c r="D886" s="7">
        <v>8.155684754521964</v>
      </c>
      <c r="E886" s="6" t="s">
        <v>47</v>
      </c>
      <c r="F886" s="6" t="s">
        <v>216</v>
      </c>
      <c r="G886" s="7">
        <v>8.155684754521964</v>
      </c>
      <c r="H886" s="7">
        <v>4.1182170542635665</v>
      </c>
      <c r="I886" s="7">
        <v>4.1182170542635665</v>
      </c>
      <c r="J886" s="7">
        <v>24.767999999999997</v>
      </c>
      <c r="K886" s="14">
        <v>33.092089572578487</v>
      </c>
      <c r="L886" s="13">
        <v>15</v>
      </c>
      <c r="M886" s="7">
        <v>36.999717376994539</v>
      </c>
      <c r="N886" s="7">
        <v>-1.4781497304898705</v>
      </c>
      <c r="O886" s="7">
        <v>-8.3240895725784902</v>
      </c>
      <c r="P886" s="7">
        <v>1</v>
      </c>
      <c r="Q886" s="7">
        <v>8</v>
      </c>
      <c r="R886" s="7">
        <v>0</v>
      </c>
      <c r="S886" s="15">
        <v>1.11666666666667</v>
      </c>
      <c r="T886" s="15">
        <v>3.6533333333333302</v>
      </c>
      <c r="U886" s="15">
        <v>5.4018518518518501</v>
      </c>
      <c r="V886" s="16">
        <v>14.2</v>
      </c>
      <c r="W886" s="16">
        <v>15.8</v>
      </c>
      <c r="X886" s="17" t="e">
        <v>#NULL!</v>
      </c>
      <c r="Y886" s="13">
        <v>3</v>
      </c>
      <c r="Z886" s="16">
        <v>4</v>
      </c>
      <c r="AA886" s="13">
        <v>17</v>
      </c>
      <c r="AB886" s="15">
        <v>2.8</v>
      </c>
      <c r="AC886" s="15">
        <v>1.2</v>
      </c>
      <c r="AD886" s="15">
        <v>3.95333333333333</v>
      </c>
      <c r="AE886" s="15">
        <v>-4.6666666666666898E-2</v>
      </c>
      <c r="AF886" s="7">
        <v>1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6">
        <f>VLOOKUP($B886,'[1]výnosy standard'!$A$1:$T$2200,2,FALSE)</f>
        <v>0</v>
      </c>
      <c r="AV886" s="6">
        <f>VLOOKUP($B886,'[1]výnosy standard'!$A$1:$T$2200,3,FALSE)</f>
        <v>0</v>
      </c>
      <c r="AW886" s="6">
        <f>VLOOKUP($B886,'[1]výnosy standard'!$A$1:$T$2200,4,FALSE)</f>
        <v>0</v>
      </c>
      <c r="AX886" s="6">
        <f>VLOOKUP($B886,'[1]výnosy standard'!$A$1:$T$2200,5,FALSE)</f>
        <v>4.58</v>
      </c>
      <c r="AY886" s="6">
        <f>VLOOKUP($B886,'[1]výnosy standard'!$A$1:$T$2200,6,FALSE)</f>
        <v>0</v>
      </c>
      <c r="AZ886" s="6">
        <f>VLOOKUP($B886,'[1]výnosy standard'!$A$1:$T$2200,7,FALSE)</f>
        <v>0</v>
      </c>
      <c r="BA886" s="6">
        <f>VLOOKUP($B886,'[1]výnosy standard'!$A$1:$T$2200,8,FALSE)</f>
        <v>0</v>
      </c>
      <c r="BB886" s="6">
        <f>VLOOKUP($B886,'[1]výnosy standard'!$A$1:$T$2200,9,FALSE)</f>
        <v>5.75</v>
      </c>
      <c r="BC886" s="6">
        <f>VLOOKUP($B886,'[1]výnosy standard'!$A$1:$T$2200,10,FALSE)</f>
        <v>5.75</v>
      </c>
      <c r="BD886" s="6">
        <f>VLOOKUP($B886,'[1]výnosy standard'!$A$1:$T$2200,11,FALSE)</f>
        <v>3.02</v>
      </c>
      <c r="BE886" s="6">
        <f>VLOOKUP($B886,'[1]výnosy standard'!$A$1:$T$2200,12,FALSE)</f>
        <v>5.6</v>
      </c>
      <c r="BF886" s="6">
        <f>VLOOKUP($B886,'[1]výnosy standard'!$A$1:$T$2200,13,FALSE)</f>
        <v>0</v>
      </c>
      <c r="BG886" s="6">
        <f>VLOOKUP($B886,'[1]výnosy standard'!$A$1:$T$2200,14,FALSE)</f>
        <v>0</v>
      </c>
      <c r="BH886" s="6">
        <f>VLOOKUP($B886,'[1]výnosy standard'!$A$1:$T$2200,15,FALSE)</f>
        <v>0</v>
      </c>
      <c r="BI886" s="6">
        <f>VLOOKUP($B886,'[1]výnosy standard'!$A$1:$T$2200,16,FALSE)</f>
        <v>0</v>
      </c>
      <c r="BJ886" s="6">
        <f>VLOOKUP($B886,'[1]výnosy standard'!$A$1:$T$2200,17,FALSE)</f>
        <v>4.0599999999999996</v>
      </c>
      <c r="BK886" s="6">
        <f>VLOOKUP($B886,'[1]výnosy standard'!$A$1:$T$2200,18,FALSE)</f>
        <v>4.0599999999999996</v>
      </c>
      <c r="BL886" s="6">
        <f>VLOOKUP($B886,'[1]výnosy standard'!$A$1:$T$2200,19,FALSE)</f>
        <v>5.51</v>
      </c>
      <c r="BM886" s="6">
        <f>VLOOKUP($B886,'[1]výnosy standard'!$A$1:$T$2200,20,FALSE)</f>
        <v>0</v>
      </c>
      <c r="BN886" s="6">
        <f>VLOOKUP(B886,'[1]pšenice výnos'!$A$2:$E$2200,4)</f>
        <v>5.75</v>
      </c>
      <c r="BO886" s="6">
        <f>VLOOKUP(B886,[1]kukuřice!$A$2:$E$2200,5,FALSE)</f>
        <v>40.226984482126923</v>
      </c>
    </row>
    <row r="887" spans="1:67" x14ac:dyDescent="0.25">
      <c r="A887" s="7">
        <v>3597</v>
      </c>
      <c r="B887" s="6" t="s">
        <v>169</v>
      </c>
      <c r="C887" s="13">
        <v>323</v>
      </c>
      <c r="D887" s="7">
        <v>8.1624999999999996</v>
      </c>
      <c r="E887" s="6" t="s">
        <v>47</v>
      </c>
      <c r="F887" s="6" t="s">
        <v>216</v>
      </c>
      <c r="G887" s="7">
        <v>8.1624999999999996</v>
      </c>
      <c r="H887" s="7">
        <v>2.8</v>
      </c>
      <c r="I887" s="7">
        <v>2.8</v>
      </c>
      <c r="J887" s="7">
        <v>40</v>
      </c>
      <c r="K887" s="14">
        <v>36.337730651840332</v>
      </c>
      <c r="L887" s="13">
        <v>15</v>
      </c>
      <c r="M887" s="7">
        <v>39.182845942101451</v>
      </c>
      <c r="N887" s="7">
        <v>0.8002501815129478</v>
      </c>
      <c r="O887" s="7">
        <v>3.6622693481596684</v>
      </c>
      <c r="P887" s="7">
        <v>0</v>
      </c>
      <c r="Q887" s="7">
        <v>5</v>
      </c>
      <c r="R887" s="7">
        <v>0</v>
      </c>
      <c r="S887" s="15">
        <v>1.99166666666667</v>
      </c>
      <c r="T887" s="15">
        <v>7.1259259259259302</v>
      </c>
      <c r="U887" s="17" t="e">
        <v>#NULL!</v>
      </c>
      <c r="V887" s="16">
        <v>6.6</v>
      </c>
      <c r="W887" s="16">
        <v>7.2</v>
      </c>
      <c r="X887" s="17" t="e">
        <v>#NULL!</v>
      </c>
      <c r="Y887" s="13">
        <v>3</v>
      </c>
      <c r="Z887" s="16">
        <v>4</v>
      </c>
      <c r="AA887" s="13">
        <v>17</v>
      </c>
      <c r="AB887" s="15">
        <v>10.4</v>
      </c>
      <c r="AC887" s="15">
        <v>9.8000000000000007</v>
      </c>
      <c r="AD887" s="15">
        <v>9.5759259259259295</v>
      </c>
      <c r="AE887" s="15">
        <v>5.5759259259259304</v>
      </c>
      <c r="AF887" s="7">
        <v>1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6">
        <f>VLOOKUP($B887,'[1]výnosy standard'!$A$1:$T$2200,2,FALSE)</f>
        <v>20.78</v>
      </c>
      <c r="AV887" s="6">
        <f>VLOOKUP($B887,'[1]výnosy standard'!$A$1:$T$2200,3,FALSE)</f>
        <v>0</v>
      </c>
      <c r="AW887" s="6">
        <f>VLOOKUP($B887,'[1]výnosy standard'!$A$1:$T$2200,4,FALSE)</f>
        <v>0</v>
      </c>
      <c r="AX887" s="6">
        <f>VLOOKUP($B887,'[1]výnosy standard'!$A$1:$T$2200,5,FALSE)</f>
        <v>4.26</v>
      </c>
      <c r="AY887" s="6">
        <f>VLOOKUP($B887,'[1]výnosy standard'!$A$1:$T$2200,6,FALSE)</f>
        <v>0</v>
      </c>
      <c r="AZ887" s="6">
        <f>VLOOKUP($B887,'[1]výnosy standard'!$A$1:$T$2200,7,FALSE)</f>
        <v>0</v>
      </c>
      <c r="BA887" s="6">
        <f>VLOOKUP($B887,'[1]výnosy standard'!$A$1:$T$2200,8,FALSE)</f>
        <v>0</v>
      </c>
      <c r="BB887" s="6">
        <f>VLOOKUP($B887,'[1]výnosy standard'!$A$1:$T$2200,9,FALSE)</f>
        <v>5.0999999999999996</v>
      </c>
      <c r="BC887" s="6">
        <f>VLOOKUP($B887,'[1]výnosy standard'!$A$1:$T$2200,10,FALSE)</f>
        <v>5.0999999999999996</v>
      </c>
      <c r="BD887" s="6">
        <f>VLOOKUP($B887,'[1]výnosy standard'!$A$1:$T$2200,11,FALSE)</f>
        <v>3.15</v>
      </c>
      <c r="BE887" s="6">
        <f>VLOOKUP($B887,'[1]výnosy standard'!$A$1:$T$2200,12,FALSE)</f>
        <v>5.04</v>
      </c>
      <c r="BF887" s="6">
        <f>VLOOKUP($B887,'[1]výnosy standard'!$A$1:$T$2200,13,FALSE)</f>
        <v>0</v>
      </c>
      <c r="BG887" s="6">
        <f>VLOOKUP($B887,'[1]výnosy standard'!$A$1:$T$2200,14,FALSE)</f>
        <v>0</v>
      </c>
      <c r="BH887" s="6">
        <f>VLOOKUP($B887,'[1]výnosy standard'!$A$1:$T$2200,15,FALSE)</f>
        <v>15.47</v>
      </c>
      <c r="BI887" s="6">
        <f>VLOOKUP($B887,'[1]výnosy standard'!$A$1:$T$2200,16,FALSE)</f>
        <v>0</v>
      </c>
      <c r="BJ887" s="6">
        <f>VLOOKUP($B887,'[1]výnosy standard'!$A$1:$T$2200,17,FALSE)</f>
        <v>3.9</v>
      </c>
      <c r="BK887" s="6">
        <f>VLOOKUP($B887,'[1]výnosy standard'!$A$1:$T$2200,18,FALSE)</f>
        <v>3.9</v>
      </c>
      <c r="BL887" s="6">
        <f>VLOOKUP($B887,'[1]výnosy standard'!$A$1:$T$2200,19,FALSE)</f>
        <v>4.79</v>
      </c>
      <c r="BM887" s="6">
        <f>VLOOKUP($B887,'[1]výnosy standard'!$A$1:$T$2200,20,FALSE)</f>
        <v>0</v>
      </c>
      <c r="BN887" s="6">
        <f>VLOOKUP(B887,'[1]pšenice výnos'!$A$2:$E$2200,4)</f>
        <v>5.0999999999999996</v>
      </c>
      <c r="BO887" s="6">
        <f>VLOOKUP(B887,[1]kukuřice!$A$2:$E$2200,5,FALSE)</f>
        <v>33.993498668561578</v>
      </c>
    </row>
    <row r="888" spans="1:67" x14ac:dyDescent="0.25">
      <c r="A888" s="7">
        <v>1179</v>
      </c>
      <c r="B888" s="6" t="s">
        <v>189</v>
      </c>
      <c r="C888" s="13">
        <v>369</v>
      </c>
      <c r="D888" s="7">
        <v>8.193278279779534</v>
      </c>
      <c r="E888" s="6" t="s">
        <v>47</v>
      </c>
      <c r="F888" s="6" t="s">
        <v>216</v>
      </c>
      <c r="G888" s="7">
        <v>8.193278279779534</v>
      </c>
      <c r="H888" s="7">
        <v>3.8932735930411306</v>
      </c>
      <c r="I888" s="7">
        <v>3.8932735930411306</v>
      </c>
      <c r="J888" s="7">
        <v>28.44906666666667</v>
      </c>
      <c r="K888" s="14">
        <v>33.698942921658706</v>
      </c>
      <c r="L888" s="13">
        <v>20</v>
      </c>
      <c r="M888" s="7">
        <v>38.155033069782945</v>
      </c>
      <c r="N888" s="7">
        <v>1.6133516760867141E-2</v>
      </c>
      <c r="O888" s="7">
        <v>-5.249876254992035</v>
      </c>
      <c r="P888" s="7">
        <v>7</v>
      </c>
      <c r="Q888" s="7">
        <v>0</v>
      </c>
      <c r="R888" s="7">
        <v>0</v>
      </c>
      <c r="S888" s="15">
        <v>1.01833333333333</v>
      </c>
      <c r="T888" s="15">
        <v>3.806</v>
      </c>
      <c r="U888" s="15">
        <v>6.1094444444444402</v>
      </c>
      <c r="V888" s="16">
        <v>11.3</v>
      </c>
      <c r="W888" s="16">
        <v>11</v>
      </c>
      <c r="X888" s="13">
        <v>-1</v>
      </c>
      <c r="Y888" s="13">
        <v>5</v>
      </c>
      <c r="Z888" s="16">
        <v>5.5</v>
      </c>
      <c r="AA888" s="13">
        <v>12</v>
      </c>
      <c r="AB888" s="15">
        <v>0.69999999999999896</v>
      </c>
      <c r="AC888" s="15">
        <v>1</v>
      </c>
      <c r="AD888" s="15">
        <v>4.056</v>
      </c>
      <c r="AE888" s="15">
        <v>-1.444</v>
      </c>
      <c r="AF888" s="7">
        <v>1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6">
        <f>VLOOKUP($B888,'[1]výnosy standard'!$A$1:$T$2200,2,FALSE)</f>
        <v>0</v>
      </c>
      <c r="AV888" s="6">
        <f>VLOOKUP($B888,'[1]výnosy standard'!$A$1:$T$2200,3,FALSE)</f>
        <v>0</v>
      </c>
      <c r="AW888" s="6">
        <f>VLOOKUP($B888,'[1]výnosy standard'!$A$1:$T$2200,4,FALSE)</f>
        <v>0</v>
      </c>
      <c r="AX888" s="6">
        <f>VLOOKUP($B888,'[1]výnosy standard'!$A$1:$T$2200,5,FALSE)</f>
        <v>3.43</v>
      </c>
      <c r="AY888" s="6">
        <f>VLOOKUP($B888,'[1]výnosy standard'!$A$1:$T$2200,6,FALSE)</f>
        <v>0</v>
      </c>
      <c r="AZ888" s="6">
        <f>VLOOKUP($B888,'[1]výnosy standard'!$A$1:$T$2200,7,FALSE)</f>
        <v>0</v>
      </c>
      <c r="BA888" s="6">
        <f>VLOOKUP($B888,'[1]výnosy standard'!$A$1:$T$2200,8,FALSE)</f>
        <v>0</v>
      </c>
      <c r="BB888" s="6">
        <f>VLOOKUP($B888,'[1]výnosy standard'!$A$1:$T$2200,9,FALSE)</f>
        <v>0</v>
      </c>
      <c r="BC888" s="6">
        <f>VLOOKUP($B888,'[1]výnosy standard'!$A$1:$T$2200,10,FALSE)</f>
        <v>0</v>
      </c>
      <c r="BD888" s="6">
        <f>VLOOKUP($B888,'[1]výnosy standard'!$A$1:$T$2200,11,FALSE)</f>
        <v>0</v>
      </c>
      <c r="BE888" s="6">
        <f>VLOOKUP($B888,'[1]výnosy standard'!$A$1:$T$2200,12,FALSE)</f>
        <v>0</v>
      </c>
      <c r="BF888" s="6">
        <f>VLOOKUP($B888,'[1]výnosy standard'!$A$1:$T$2200,13,FALSE)</f>
        <v>0</v>
      </c>
      <c r="BG888" s="6">
        <f>VLOOKUP($B888,'[1]výnosy standard'!$A$1:$T$2200,14,FALSE)</f>
        <v>0</v>
      </c>
      <c r="BH888" s="6">
        <f>VLOOKUP($B888,'[1]výnosy standard'!$A$1:$T$2200,15,FALSE)</f>
        <v>0</v>
      </c>
      <c r="BI888" s="6">
        <f>VLOOKUP($B888,'[1]výnosy standard'!$A$1:$T$2200,16,FALSE)</f>
        <v>0</v>
      </c>
      <c r="BJ888" s="6">
        <f>VLOOKUP($B888,'[1]výnosy standard'!$A$1:$T$2200,17,FALSE)</f>
        <v>0</v>
      </c>
      <c r="BK888" s="6">
        <f>VLOOKUP($B888,'[1]výnosy standard'!$A$1:$T$2200,18,FALSE)</f>
        <v>0</v>
      </c>
      <c r="BL888" s="6">
        <f>VLOOKUP($B888,'[1]výnosy standard'!$A$1:$T$2200,19,FALSE)</f>
        <v>0</v>
      </c>
      <c r="BM888" s="6">
        <f>VLOOKUP($B888,'[1]výnosy standard'!$A$1:$T$2200,20,FALSE)</f>
        <v>0</v>
      </c>
      <c r="BN888" s="6">
        <f>VLOOKUP(B888,'[1]pšenice výnos'!$A$2:$E$2200,4)</f>
        <v>4.03</v>
      </c>
      <c r="BO888" s="6">
        <f>VLOOKUP(B888,[1]kukuřice!$A$2:$E$2200,5,FALSE)</f>
        <v>31.876812981949666</v>
      </c>
    </row>
    <row r="889" spans="1:67" x14ac:dyDescent="0.25">
      <c r="A889" s="7">
        <v>1071</v>
      </c>
      <c r="B889" s="6" t="s">
        <v>124</v>
      </c>
      <c r="C889" s="13">
        <v>236</v>
      </c>
      <c r="D889" s="7">
        <v>8.2226438962681847</v>
      </c>
      <c r="E889" s="6" t="s">
        <v>47</v>
      </c>
      <c r="F889" s="6" t="s">
        <v>216</v>
      </c>
      <c r="G889" s="7">
        <v>8.2226438962681847</v>
      </c>
      <c r="H889" s="7">
        <v>3.1625553447185326</v>
      </c>
      <c r="I889" s="7">
        <v>3.1625553447185326</v>
      </c>
      <c r="J889" s="7">
        <v>31.62</v>
      </c>
      <c r="K889" s="14">
        <v>38.203520062462815</v>
      </c>
      <c r="L889" s="13">
        <v>18</v>
      </c>
      <c r="M889" s="7">
        <v>38.155033069782945</v>
      </c>
      <c r="N889" s="7">
        <v>1.6133516760867141E-2</v>
      </c>
      <c r="O889" s="7">
        <v>-6.5835200624628136</v>
      </c>
      <c r="P889" s="7">
        <v>3</v>
      </c>
      <c r="Q889" s="7">
        <v>0</v>
      </c>
      <c r="R889" s="7">
        <v>0</v>
      </c>
      <c r="S889" s="15">
        <v>1.1055555555555601</v>
      </c>
      <c r="T889" s="15">
        <v>4.16</v>
      </c>
      <c r="U889" s="15">
        <v>5.7355158730158697</v>
      </c>
      <c r="V889" s="16">
        <v>16.7</v>
      </c>
      <c r="W889" s="16">
        <v>13.5</v>
      </c>
      <c r="X889" s="13">
        <v>-1</v>
      </c>
      <c r="Y889" s="13">
        <v>3</v>
      </c>
      <c r="Z889" s="16">
        <v>4</v>
      </c>
      <c r="AA889" s="13">
        <v>17</v>
      </c>
      <c r="AB889" s="15">
        <v>0.30000000000000099</v>
      </c>
      <c r="AC889" s="15">
        <v>3.5</v>
      </c>
      <c r="AD889" s="15">
        <v>5.0350000000000001</v>
      </c>
      <c r="AE889" s="15">
        <v>1.0349999999999999</v>
      </c>
      <c r="AF889" s="7">
        <v>1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6">
        <f>VLOOKUP($B889,'[1]výnosy standard'!$A$1:$T$2200,2,FALSE)</f>
        <v>28.74</v>
      </c>
      <c r="AV889" s="6">
        <f>VLOOKUP($B889,'[1]výnosy standard'!$A$1:$T$2200,3,FALSE)</f>
        <v>0</v>
      </c>
      <c r="AW889" s="6">
        <f>VLOOKUP($B889,'[1]výnosy standard'!$A$1:$T$2200,4,FALSE)</f>
        <v>0</v>
      </c>
      <c r="AX889" s="6">
        <f>VLOOKUP($B889,'[1]výnosy standard'!$A$1:$T$2200,5,FALSE)</f>
        <v>4.72</v>
      </c>
      <c r="AY889" s="6">
        <f>VLOOKUP($B889,'[1]výnosy standard'!$A$1:$T$2200,6,FALSE)</f>
        <v>0.66</v>
      </c>
      <c r="AZ889" s="6">
        <f>VLOOKUP($B889,'[1]výnosy standard'!$A$1:$T$2200,7,FALSE)</f>
        <v>4.34</v>
      </c>
      <c r="BA889" s="6">
        <f>VLOOKUP($B889,'[1]výnosy standard'!$A$1:$T$2200,8,FALSE)</f>
        <v>0</v>
      </c>
      <c r="BB889" s="6">
        <f>VLOOKUP($B889,'[1]výnosy standard'!$A$1:$T$2200,9,FALSE)</f>
        <v>5.67</v>
      </c>
      <c r="BC889" s="6">
        <f>VLOOKUP($B889,'[1]výnosy standard'!$A$1:$T$2200,10,FALSE)</f>
        <v>5.67</v>
      </c>
      <c r="BD889" s="6">
        <f>VLOOKUP($B889,'[1]výnosy standard'!$A$1:$T$2200,11,FALSE)</f>
        <v>3.18</v>
      </c>
      <c r="BE889" s="6">
        <f>VLOOKUP($B889,'[1]výnosy standard'!$A$1:$T$2200,12,FALSE)</f>
        <v>5.25</v>
      </c>
      <c r="BF889" s="6">
        <f>VLOOKUP($B889,'[1]výnosy standard'!$A$1:$T$2200,13,FALSE)</f>
        <v>0</v>
      </c>
      <c r="BG889" s="6">
        <f>VLOOKUP($B889,'[1]výnosy standard'!$A$1:$T$2200,14,FALSE)</f>
        <v>0</v>
      </c>
      <c r="BH889" s="6">
        <f>VLOOKUP($B889,'[1]výnosy standard'!$A$1:$T$2200,15,FALSE)</f>
        <v>21.39</v>
      </c>
      <c r="BI889" s="6">
        <f>VLOOKUP($B889,'[1]výnosy standard'!$A$1:$T$2200,16,FALSE)</f>
        <v>0</v>
      </c>
      <c r="BJ889" s="6">
        <f>VLOOKUP($B889,'[1]výnosy standard'!$A$1:$T$2200,17,FALSE)</f>
        <v>4.0599999999999996</v>
      </c>
      <c r="BK889" s="6">
        <f>VLOOKUP($B889,'[1]výnosy standard'!$A$1:$T$2200,18,FALSE)</f>
        <v>4.0599999999999996</v>
      </c>
      <c r="BL889" s="6">
        <f>VLOOKUP($B889,'[1]výnosy standard'!$A$1:$T$2200,19,FALSE)</f>
        <v>5.29</v>
      </c>
      <c r="BM889" s="6">
        <f>VLOOKUP($B889,'[1]výnosy standard'!$A$1:$T$2200,20,FALSE)</f>
        <v>0</v>
      </c>
      <c r="BN889" s="6">
        <f>VLOOKUP(B889,'[1]pšenice výnos'!$A$2:$E$2200,4)</f>
        <v>5.67</v>
      </c>
      <c r="BO889" s="6">
        <f>VLOOKUP(B889,[1]kukuřice!$A$2:$E$2200,5,FALSE)</f>
        <v>39.509289329740426</v>
      </c>
    </row>
    <row r="890" spans="1:67" x14ac:dyDescent="0.25">
      <c r="A890" s="7">
        <v>4232</v>
      </c>
      <c r="B890" s="6" t="s">
        <v>158</v>
      </c>
      <c r="C890" s="13">
        <v>149</v>
      </c>
      <c r="D890" s="7">
        <v>8.3326339076923084</v>
      </c>
      <c r="E890" s="6" t="s">
        <v>47</v>
      </c>
      <c r="F890" s="6" t="s">
        <v>216</v>
      </c>
      <c r="G890" s="7">
        <v>8.3326339076923084</v>
      </c>
      <c r="H890" s="7">
        <v>0</v>
      </c>
      <c r="I890" s="7">
        <v>0</v>
      </c>
      <c r="J890" s="7">
        <v>39</v>
      </c>
      <c r="K890" s="14">
        <v>36.804557299003328</v>
      </c>
      <c r="L890" s="13">
        <v>18</v>
      </c>
      <c r="M890" s="7">
        <v>38.155033069782945</v>
      </c>
      <c r="N890" s="7">
        <v>1.6133516760867141E-2</v>
      </c>
      <c r="O890" s="7">
        <v>2.1954427009966722</v>
      </c>
      <c r="P890" s="7">
        <v>1</v>
      </c>
      <c r="Q890" s="7">
        <v>1</v>
      </c>
      <c r="R890" s="7">
        <v>3</v>
      </c>
      <c r="S890" s="15">
        <v>1.38333333333333</v>
      </c>
      <c r="T890" s="15">
        <v>4.6042063492063496</v>
      </c>
      <c r="U890" s="15">
        <v>5.3894179894179901</v>
      </c>
      <c r="V890" s="16">
        <v>11.6</v>
      </c>
      <c r="W890" s="16">
        <v>9.9</v>
      </c>
      <c r="X890" s="13">
        <v>-1</v>
      </c>
      <c r="Y890" s="13">
        <v>4</v>
      </c>
      <c r="Z890" s="16">
        <v>4.7</v>
      </c>
      <c r="AA890" s="13">
        <v>14</v>
      </c>
      <c r="AB890" s="15">
        <v>2.4</v>
      </c>
      <c r="AC890" s="15">
        <v>4.0999999999999996</v>
      </c>
      <c r="AD890" s="15">
        <v>5.62920634920635</v>
      </c>
      <c r="AE890" s="15">
        <v>0.92920634920634904</v>
      </c>
      <c r="AF890" s="7">
        <v>1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6">
        <f>VLOOKUP($B890,'[1]výnosy standard'!$A$1:$T$2200,2,FALSE)</f>
        <v>23.33</v>
      </c>
      <c r="AV890" s="6">
        <f>VLOOKUP($B890,'[1]výnosy standard'!$A$1:$T$2200,3,FALSE)</f>
        <v>0</v>
      </c>
      <c r="AW890" s="6">
        <f>VLOOKUP($B890,'[1]výnosy standard'!$A$1:$T$2200,4,FALSE)</f>
        <v>0</v>
      </c>
      <c r="AX890" s="6">
        <f>VLOOKUP($B890,'[1]výnosy standard'!$A$1:$T$2200,5,FALSE)</f>
        <v>0</v>
      </c>
      <c r="AY890" s="6">
        <f>VLOOKUP($B890,'[1]výnosy standard'!$A$1:$T$2200,6,FALSE)</f>
        <v>0</v>
      </c>
      <c r="AZ890" s="6">
        <f>VLOOKUP($B890,'[1]výnosy standard'!$A$1:$T$2200,7,FALSE)</f>
        <v>0</v>
      </c>
      <c r="BA890" s="6">
        <f>VLOOKUP($B890,'[1]výnosy standard'!$A$1:$T$2200,8,FALSE)</f>
        <v>0</v>
      </c>
      <c r="BB890" s="6">
        <f>VLOOKUP($B890,'[1]výnosy standard'!$A$1:$T$2200,9,FALSE)</f>
        <v>5.76</v>
      </c>
      <c r="BC890" s="6">
        <f>VLOOKUP($B890,'[1]výnosy standard'!$A$1:$T$2200,10,FALSE)</f>
        <v>5.76</v>
      </c>
      <c r="BD890" s="6">
        <f>VLOOKUP($B890,'[1]výnosy standard'!$A$1:$T$2200,11,FALSE)</f>
        <v>3.53</v>
      </c>
      <c r="BE890" s="6">
        <f>VLOOKUP($B890,'[1]výnosy standard'!$A$1:$T$2200,12,FALSE)</f>
        <v>5.4</v>
      </c>
      <c r="BF890" s="6">
        <f>VLOOKUP($B890,'[1]výnosy standard'!$A$1:$T$2200,13,FALSE)</f>
        <v>0</v>
      </c>
      <c r="BG890" s="6">
        <f>VLOOKUP($B890,'[1]výnosy standard'!$A$1:$T$2200,14,FALSE)</f>
        <v>0</v>
      </c>
      <c r="BH890" s="6">
        <f>VLOOKUP($B890,'[1]výnosy standard'!$A$1:$T$2200,15,FALSE)</f>
        <v>17.37</v>
      </c>
      <c r="BI890" s="6">
        <f>VLOOKUP($B890,'[1]výnosy standard'!$A$1:$T$2200,16,FALSE)</f>
        <v>0</v>
      </c>
      <c r="BJ890" s="6">
        <f>VLOOKUP($B890,'[1]výnosy standard'!$A$1:$T$2200,17,FALSE)</f>
        <v>4.3899999999999997</v>
      </c>
      <c r="BK890" s="6">
        <f>VLOOKUP($B890,'[1]výnosy standard'!$A$1:$T$2200,18,FALSE)</f>
        <v>4.3899999999999997</v>
      </c>
      <c r="BL890" s="6">
        <f>VLOOKUP($B890,'[1]výnosy standard'!$A$1:$T$2200,19,FALSE)</f>
        <v>5.37</v>
      </c>
      <c r="BM890" s="6">
        <f>VLOOKUP($B890,'[1]výnosy standard'!$A$1:$T$2200,20,FALSE)</f>
        <v>0</v>
      </c>
      <c r="BN890" s="6">
        <f>VLOOKUP(B890,'[1]pšenice výnos'!$A$2:$E$2200,4)</f>
        <v>5.76</v>
      </c>
      <c r="BO890" s="6">
        <f>VLOOKUP(B890,[1]kukuřice!$A$2:$E$2200,5,FALSE)</f>
        <v>38.569107015989836</v>
      </c>
    </row>
    <row r="891" spans="1:67" x14ac:dyDescent="0.25">
      <c r="A891" s="7">
        <v>1129</v>
      </c>
      <c r="B891" s="6" t="s">
        <v>182</v>
      </c>
      <c r="C891" s="13">
        <v>200</v>
      </c>
      <c r="D891" s="7">
        <v>8.3640624999999993</v>
      </c>
      <c r="E891" s="6" t="s">
        <v>47</v>
      </c>
      <c r="F891" s="6" t="s">
        <v>216</v>
      </c>
      <c r="G891" s="7">
        <v>8.3640624999999993</v>
      </c>
      <c r="H891" s="7">
        <v>2.4375</v>
      </c>
      <c r="I891" s="7">
        <v>2.4375</v>
      </c>
      <c r="J891" s="7">
        <v>32</v>
      </c>
      <c r="K891" s="14">
        <v>31.234491201399081</v>
      </c>
      <c r="L891" s="13">
        <v>22</v>
      </c>
      <c r="M891" s="7">
        <v>38.155033069782945</v>
      </c>
      <c r="N891" s="7">
        <v>1.6133516760867141E-2</v>
      </c>
      <c r="O891" s="7">
        <v>0.76550879860091925</v>
      </c>
      <c r="P891" s="7">
        <v>8</v>
      </c>
      <c r="Q891" s="7">
        <v>0</v>
      </c>
      <c r="R891" s="7">
        <v>0</v>
      </c>
      <c r="S891" s="15">
        <v>0.61666666666666703</v>
      </c>
      <c r="T891" s="15">
        <v>3.3091666666666701</v>
      </c>
      <c r="U891" s="15">
        <v>7.56666666666667</v>
      </c>
      <c r="V891" s="16">
        <v>20.3</v>
      </c>
      <c r="W891" s="16">
        <v>17.399999999999999</v>
      </c>
      <c r="X891" s="17" t="e">
        <v>#NULL!</v>
      </c>
      <c r="Y891" s="13">
        <v>3</v>
      </c>
      <c r="Z891" s="16">
        <v>4</v>
      </c>
      <c r="AA891" s="13">
        <v>17</v>
      </c>
      <c r="AB891" s="15">
        <v>-3.3</v>
      </c>
      <c r="AC891" s="15">
        <v>-0.39999999999999902</v>
      </c>
      <c r="AD891" s="15">
        <v>3.2091666666666701</v>
      </c>
      <c r="AE891" s="15">
        <v>-0.79083333333333306</v>
      </c>
      <c r="AF891" s="7">
        <v>1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6">
        <f>VLOOKUP($B891,'[1]výnosy standard'!$A$1:$T$2200,2,FALSE)</f>
        <v>0</v>
      </c>
      <c r="AV891" s="6">
        <f>VLOOKUP($B891,'[1]výnosy standard'!$A$1:$T$2200,3,FALSE)</f>
        <v>0</v>
      </c>
      <c r="AW891" s="6">
        <f>VLOOKUP($B891,'[1]výnosy standard'!$A$1:$T$2200,4,FALSE)</f>
        <v>0</v>
      </c>
      <c r="AX891" s="6">
        <f>VLOOKUP($B891,'[1]výnosy standard'!$A$1:$T$2200,5,FALSE)</f>
        <v>0</v>
      </c>
      <c r="AY891" s="6">
        <f>VLOOKUP($B891,'[1]výnosy standard'!$A$1:$T$2200,6,FALSE)</f>
        <v>0</v>
      </c>
      <c r="AZ891" s="6">
        <f>VLOOKUP($B891,'[1]výnosy standard'!$A$1:$T$2200,7,FALSE)</f>
        <v>0</v>
      </c>
      <c r="BA891" s="6">
        <f>VLOOKUP($B891,'[1]výnosy standard'!$A$1:$T$2200,8,FALSE)</f>
        <v>0</v>
      </c>
      <c r="BB891" s="6">
        <f>VLOOKUP($B891,'[1]výnosy standard'!$A$1:$T$2200,9,FALSE)</f>
        <v>6.09</v>
      </c>
      <c r="BC891" s="6">
        <f>VLOOKUP($B891,'[1]výnosy standard'!$A$1:$T$2200,10,FALSE)</f>
        <v>6.09</v>
      </c>
      <c r="BD891" s="6">
        <f>VLOOKUP($B891,'[1]výnosy standard'!$A$1:$T$2200,11,FALSE)</f>
        <v>3.22</v>
      </c>
      <c r="BE891" s="6">
        <f>VLOOKUP($B891,'[1]výnosy standard'!$A$1:$T$2200,12,FALSE)</f>
        <v>5.58</v>
      </c>
      <c r="BF891" s="6">
        <f>VLOOKUP($B891,'[1]výnosy standard'!$A$1:$T$2200,13,FALSE)</f>
        <v>0</v>
      </c>
      <c r="BG891" s="6">
        <f>VLOOKUP($B891,'[1]výnosy standard'!$A$1:$T$2200,14,FALSE)</f>
        <v>0</v>
      </c>
      <c r="BH891" s="6">
        <f>VLOOKUP($B891,'[1]výnosy standard'!$A$1:$T$2200,15,FALSE)</f>
        <v>0</v>
      </c>
      <c r="BI891" s="6">
        <f>VLOOKUP($B891,'[1]výnosy standard'!$A$1:$T$2200,16,FALSE)</f>
        <v>0</v>
      </c>
      <c r="BJ891" s="6">
        <f>VLOOKUP($B891,'[1]výnosy standard'!$A$1:$T$2200,17,FALSE)</f>
        <v>4.4000000000000004</v>
      </c>
      <c r="BK891" s="6">
        <f>VLOOKUP($B891,'[1]výnosy standard'!$A$1:$T$2200,18,FALSE)</f>
        <v>4.4000000000000004</v>
      </c>
      <c r="BL891" s="6">
        <f>VLOOKUP($B891,'[1]výnosy standard'!$A$1:$T$2200,19,FALSE)</f>
        <v>5.6</v>
      </c>
      <c r="BM891" s="6">
        <f>VLOOKUP($B891,'[1]výnosy standard'!$A$1:$T$2200,20,FALSE)</f>
        <v>0</v>
      </c>
      <c r="BN891" s="6">
        <f>VLOOKUP(B891,'[1]pšenice výnos'!$A$2:$E$2200,4)</f>
        <v>6.09</v>
      </c>
      <c r="BO891" s="6">
        <f>VLOOKUP(B891,[1]kukuřice!$A$2:$E$2200,5,FALSE)</f>
        <v>39.206715276936691</v>
      </c>
    </row>
    <row r="892" spans="1:67" x14ac:dyDescent="0.25">
      <c r="A892" s="7">
        <v>1261</v>
      </c>
      <c r="B892" s="6" t="s">
        <v>196</v>
      </c>
      <c r="C892" s="13">
        <v>115</v>
      </c>
      <c r="D892" s="7">
        <v>8.376600457046127</v>
      </c>
      <c r="E892" s="6" t="s">
        <v>47</v>
      </c>
      <c r="F892" s="6" t="s">
        <v>216</v>
      </c>
      <c r="G892" s="7">
        <v>8.376600457046127</v>
      </c>
      <c r="H892" s="7">
        <v>3.3008887008040628</v>
      </c>
      <c r="I892" s="7">
        <v>3.3008887008040628</v>
      </c>
      <c r="J892" s="7">
        <v>39.383333333333333</v>
      </c>
      <c r="K892" s="14">
        <v>39.393229416211895</v>
      </c>
      <c r="L892" s="13">
        <v>20</v>
      </c>
      <c r="M892" s="7">
        <v>39.182845942101451</v>
      </c>
      <c r="N892" s="7">
        <v>0.8002501815129478</v>
      </c>
      <c r="O892" s="7">
        <v>-9.8960828785621402E-3</v>
      </c>
      <c r="P892" s="7">
        <v>0</v>
      </c>
      <c r="Q892" s="7">
        <v>0</v>
      </c>
      <c r="R892" s="7">
        <v>0</v>
      </c>
      <c r="S892" s="17" t="e">
        <v>#NULL!</v>
      </c>
      <c r="T892" s="17" t="e">
        <v>#NULL!</v>
      </c>
      <c r="U892" s="17" t="e">
        <v>#NULL!</v>
      </c>
      <c r="V892" s="17" t="e">
        <v>#NULL!</v>
      </c>
      <c r="W892" s="17" t="e">
        <v>#NULL!</v>
      </c>
      <c r="X892" s="17" t="e">
        <v>#NULL!</v>
      </c>
      <c r="Y892" s="17" t="e">
        <v>#NULL!</v>
      </c>
      <c r="Z892" s="17" t="e">
        <v>#NULL!</v>
      </c>
      <c r="AA892" s="17" t="e">
        <v>#NULL!</v>
      </c>
      <c r="AB892" s="17" t="e">
        <v>#NULL!</v>
      </c>
      <c r="AC892" s="17" t="e">
        <v>#NULL!</v>
      </c>
      <c r="AD892" s="17" t="e">
        <v>#NULL!</v>
      </c>
      <c r="AE892" s="17" t="e">
        <v>#NULL!</v>
      </c>
      <c r="AF892" s="7">
        <v>1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6">
        <f>VLOOKUP($B892,'[1]výnosy standard'!$A$1:$T$2200,2,FALSE)</f>
        <v>27.13</v>
      </c>
      <c r="AV892" s="6">
        <f>VLOOKUP($B892,'[1]výnosy standard'!$A$1:$T$2200,3,FALSE)</f>
        <v>0</v>
      </c>
      <c r="AW892" s="6">
        <f>VLOOKUP($B892,'[1]výnosy standard'!$A$1:$T$2200,4,FALSE)</f>
        <v>0</v>
      </c>
      <c r="AX892" s="6">
        <f>VLOOKUP($B892,'[1]výnosy standard'!$A$1:$T$2200,5,FALSE)</f>
        <v>4.47</v>
      </c>
      <c r="AY892" s="6">
        <f>VLOOKUP($B892,'[1]výnosy standard'!$A$1:$T$2200,6,FALSE)</f>
        <v>0</v>
      </c>
      <c r="AZ892" s="6">
        <f>VLOOKUP($B892,'[1]výnosy standard'!$A$1:$T$2200,7,FALSE)</f>
        <v>4.16</v>
      </c>
      <c r="BA892" s="6">
        <f>VLOOKUP($B892,'[1]výnosy standard'!$A$1:$T$2200,8,FALSE)</f>
        <v>0</v>
      </c>
      <c r="BB892" s="6">
        <f>VLOOKUP($B892,'[1]výnosy standard'!$A$1:$T$2200,9,FALSE)</f>
        <v>5.12</v>
      </c>
      <c r="BC892" s="6">
        <f>VLOOKUP($B892,'[1]výnosy standard'!$A$1:$T$2200,10,FALSE)</f>
        <v>5.12</v>
      </c>
      <c r="BD892" s="6">
        <f>VLOOKUP($B892,'[1]výnosy standard'!$A$1:$T$2200,11,FALSE)</f>
        <v>2.93</v>
      </c>
      <c r="BE892" s="6">
        <f>VLOOKUP($B892,'[1]výnosy standard'!$A$1:$T$2200,12,FALSE)</f>
        <v>4.92</v>
      </c>
      <c r="BF892" s="6">
        <f>VLOOKUP($B892,'[1]výnosy standard'!$A$1:$T$2200,13,FALSE)</f>
        <v>0</v>
      </c>
      <c r="BG892" s="6">
        <f>VLOOKUP($B892,'[1]výnosy standard'!$A$1:$T$2200,14,FALSE)</f>
        <v>4.5</v>
      </c>
      <c r="BH892" s="6">
        <f>VLOOKUP($B892,'[1]výnosy standard'!$A$1:$T$2200,15,FALSE)</f>
        <v>0</v>
      </c>
      <c r="BI892" s="6">
        <f>VLOOKUP($B892,'[1]výnosy standard'!$A$1:$T$2200,16,FALSE)</f>
        <v>0</v>
      </c>
      <c r="BJ892" s="6">
        <f>VLOOKUP($B892,'[1]výnosy standard'!$A$1:$T$2200,17,FALSE)</f>
        <v>3.82</v>
      </c>
      <c r="BK892" s="6">
        <f>VLOOKUP($B892,'[1]výnosy standard'!$A$1:$T$2200,18,FALSE)</f>
        <v>0</v>
      </c>
      <c r="BL892" s="6">
        <f>VLOOKUP($B892,'[1]výnosy standard'!$A$1:$T$2200,19,FALSE)</f>
        <v>4.41</v>
      </c>
      <c r="BM892" s="6">
        <f>VLOOKUP($B892,'[1]výnosy standard'!$A$1:$T$2200,20,FALSE)</f>
        <v>0</v>
      </c>
      <c r="BN892" s="6">
        <f>VLOOKUP(B892,'[1]pšenice výnos'!$A$2:$E$2200,4)</f>
        <v>5.12</v>
      </c>
      <c r="BO892" s="6">
        <f>VLOOKUP(B892,[1]kukuřice!$A$2:$E$2200,5,FALSE)</f>
        <v>44.225605727972656</v>
      </c>
    </row>
    <row r="893" spans="1:67" x14ac:dyDescent="0.25">
      <c r="A893" s="7">
        <v>1172</v>
      </c>
      <c r="B893" s="6" t="s">
        <v>133</v>
      </c>
      <c r="C893" s="13">
        <v>453</v>
      </c>
      <c r="D893" s="7">
        <v>8.4097859327217126</v>
      </c>
      <c r="E893" s="6" t="s">
        <v>47</v>
      </c>
      <c r="F893" s="6" t="s">
        <v>216</v>
      </c>
      <c r="G893" s="7">
        <v>8.4097859327217126</v>
      </c>
      <c r="H893" s="7">
        <v>3.5168195718654429</v>
      </c>
      <c r="I893" s="7">
        <v>3.5168195718654429</v>
      </c>
      <c r="J893" s="7">
        <v>32.700000000000003</v>
      </c>
      <c r="K893" s="14">
        <v>39.8291041263099</v>
      </c>
      <c r="L893" s="13">
        <v>22</v>
      </c>
      <c r="M893" s="7">
        <v>38.155033069782945</v>
      </c>
      <c r="N893" s="7">
        <v>1.6133516760867141E-2</v>
      </c>
      <c r="O893" s="7">
        <v>-7.1291041263098975</v>
      </c>
      <c r="P893" s="7">
        <v>7</v>
      </c>
      <c r="Q893" s="7">
        <v>4</v>
      </c>
      <c r="R893" s="7">
        <v>0</v>
      </c>
      <c r="S893" s="15">
        <v>1.9648148148148199</v>
      </c>
      <c r="T893" s="15">
        <v>5.3925555555555604</v>
      </c>
      <c r="U893" s="15">
        <v>7.2566666666666704</v>
      </c>
      <c r="V893" s="16">
        <v>15.7</v>
      </c>
      <c r="W893" s="16">
        <v>17.100000000000001</v>
      </c>
      <c r="X893" s="17" t="e">
        <v>#NULL!</v>
      </c>
      <c r="Y893" s="13">
        <v>3</v>
      </c>
      <c r="Z893" s="16">
        <v>4</v>
      </c>
      <c r="AA893" s="13">
        <v>17</v>
      </c>
      <c r="AB893" s="15">
        <v>1.3</v>
      </c>
      <c r="AC893" s="15">
        <v>-0.100000000000001</v>
      </c>
      <c r="AD893" s="15">
        <v>5.3675555555555503</v>
      </c>
      <c r="AE893" s="15">
        <v>1.3675555555555501</v>
      </c>
      <c r="AF893" s="7">
        <v>1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6">
        <f>VLOOKUP($B893,'[1]výnosy standard'!$A$1:$T$2200,2,FALSE)</f>
        <v>0</v>
      </c>
      <c r="AV893" s="6">
        <f>VLOOKUP($B893,'[1]výnosy standard'!$A$1:$T$2200,3,FALSE)</f>
        <v>0</v>
      </c>
      <c r="AW893" s="6">
        <f>VLOOKUP($B893,'[1]výnosy standard'!$A$1:$T$2200,4,FALSE)</f>
        <v>0</v>
      </c>
      <c r="AX893" s="6">
        <f>VLOOKUP($B893,'[1]výnosy standard'!$A$1:$T$2200,5,FALSE)</f>
        <v>0</v>
      </c>
      <c r="AY893" s="6">
        <f>VLOOKUP($B893,'[1]výnosy standard'!$A$1:$T$2200,6,FALSE)</f>
        <v>0</v>
      </c>
      <c r="AZ893" s="6">
        <f>VLOOKUP($B893,'[1]výnosy standard'!$A$1:$T$2200,7,FALSE)</f>
        <v>0</v>
      </c>
      <c r="BA893" s="6">
        <f>VLOOKUP($B893,'[1]výnosy standard'!$A$1:$T$2200,8,FALSE)</f>
        <v>0</v>
      </c>
      <c r="BB893" s="6">
        <f>VLOOKUP($B893,'[1]výnosy standard'!$A$1:$T$2200,9,FALSE)</f>
        <v>6.72</v>
      </c>
      <c r="BC893" s="6">
        <f>VLOOKUP($B893,'[1]výnosy standard'!$A$1:$T$2200,10,FALSE)</f>
        <v>6.72</v>
      </c>
      <c r="BD893" s="6">
        <f>VLOOKUP($B893,'[1]výnosy standard'!$A$1:$T$2200,11,FALSE)</f>
        <v>3.33</v>
      </c>
      <c r="BE893" s="6">
        <f>VLOOKUP($B893,'[1]výnosy standard'!$A$1:$T$2200,12,FALSE)</f>
        <v>6.45</v>
      </c>
      <c r="BF893" s="6">
        <f>VLOOKUP($B893,'[1]výnosy standard'!$A$1:$T$2200,13,FALSE)</f>
        <v>0</v>
      </c>
      <c r="BG893" s="6">
        <f>VLOOKUP($B893,'[1]výnosy standard'!$A$1:$T$2200,14,FALSE)</f>
        <v>0</v>
      </c>
      <c r="BH893" s="6">
        <f>VLOOKUP($B893,'[1]výnosy standard'!$A$1:$T$2200,15,FALSE)</f>
        <v>0</v>
      </c>
      <c r="BI893" s="6">
        <f>VLOOKUP($B893,'[1]výnosy standard'!$A$1:$T$2200,16,FALSE)</f>
        <v>0</v>
      </c>
      <c r="BJ893" s="6">
        <f>VLOOKUP($B893,'[1]výnosy standard'!$A$1:$T$2200,17,FALSE)</f>
        <v>5.33</v>
      </c>
      <c r="BK893" s="6">
        <f>VLOOKUP($B893,'[1]výnosy standard'!$A$1:$T$2200,18,FALSE)</f>
        <v>5.33</v>
      </c>
      <c r="BL893" s="6">
        <f>VLOOKUP($B893,'[1]výnosy standard'!$A$1:$T$2200,19,FALSE)</f>
        <v>6.63</v>
      </c>
      <c r="BM893" s="6">
        <f>VLOOKUP($B893,'[1]výnosy standard'!$A$1:$T$2200,20,FALSE)</f>
        <v>0</v>
      </c>
      <c r="BN893" s="6">
        <f>VLOOKUP(B893,'[1]pšenice výnos'!$A$2:$E$2200,4)</f>
        <v>6.72</v>
      </c>
      <c r="BO893" s="6">
        <f>VLOOKUP(B893,[1]kukuřice!$A$2:$E$2200,5,FALSE)</f>
        <v>45.706953065688786</v>
      </c>
    </row>
    <row r="894" spans="1:67" x14ac:dyDescent="0.25">
      <c r="A894" s="7">
        <v>1026</v>
      </c>
      <c r="B894" s="6" t="s">
        <v>164</v>
      </c>
      <c r="C894" s="13">
        <v>177</v>
      </c>
      <c r="D894" s="7">
        <v>8.4323725055432366</v>
      </c>
      <c r="E894" s="6" t="s">
        <v>47</v>
      </c>
      <c r="F894" s="6" t="s">
        <v>216</v>
      </c>
      <c r="G894" s="7">
        <v>8.4323725055432366</v>
      </c>
      <c r="H894" s="7">
        <v>5.6910569105691051</v>
      </c>
      <c r="I894" s="7">
        <v>5.6910569105691051</v>
      </c>
      <c r="J894" s="7">
        <v>27.060000000000002</v>
      </c>
      <c r="K894" s="14">
        <v>26.574690167646935</v>
      </c>
      <c r="L894" s="13">
        <v>18</v>
      </c>
      <c r="M894" s="7">
        <v>38.155033069782945</v>
      </c>
      <c r="N894" s="7">
        <v>1.6133516760867141E-2</v>
      </c>
      <c r="O894" s="7">
        <v>0.48530983235306735</v>
      </c>
      <c r="P894" s="7">
        <v>9</v>
      </c>
      <c r="Q894" s="7">
        <v>0</v>
      </c>
      <c r="R894" s="7">
        <v>0</v>
      </c>
      <c r="S894" s="15">
        <v>1.875</v>
      </c>
      <c r="T894" s="15">
        <v>5.86</v>
      </c>
      <c r="U894" s="15">
        <v>7.6</v>
      </c>
      <c r="V894" s="16">
        <v>11.5</v>
      </c>
      <c r="W894" s="16">
        <v>10.9</v>
      </c>
      <c r="X894" s="17" t="e">
        <v>#NULL!</v>
      </c>
      <c r="Y894" s="13">
        <v>5</v>
      </c>
      <c r="Z894" s="16">
        <v>5.5</v>
      </c>
      <c r="AA894" s="13">
        <v>12</v>
      </c>
      <c r="AB894" s="15">
        <v>0.5</v>
      </c>
      <c r="AC894" s="15">
        <v>1.1000000000000001</v>
      </c>
      <c r="AD894" s="15">
        <v>6.1349999999999998</v>
      </c>
      <c r="AE894" s="15">
        <v>0.63500000000000001</v>
      </c>
      <c r="AF894" s="7">
        <v>1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6">
        <f>VLOOKUP($B894,'[1]výnosy standard'!$A$1:$T$2200,2,FALSE)</f>
        <v>0</v>
      </c>
      <c r="AV894" s="6">
        <f>VLOOKUP($B894,'[1]výnosy standard'!$A$1:$T$2200,3,FALSE)</f>
        <v>0</v>
      </c>
      <c r="AW894" s="6">
        <f>VLOOKUP($B894,'[1]výnosy standard'!$A$1:$T$2200,4,FALSE)</f>
        <v>0</v>
      </c>
      <c r="AX894" s="6">
        <f>VLOOKUP($B894,'[1]výnosy standard'!$A$1:$T$2200,5,FALSE)</f>
        <v>3.9</v>
      </c>
      <c r="AY894" s="6">
        <f>VLOOKUP($B894,'[1]výnosy standard'!$A$1:$T$2200,6,FALSE)</f>
        <v>0</v>
      </c>
      <c r="AZ894" s="6">
        <f>VLOOKUP($B894,'[1]výnosy standard'!$A$1:$T$2200,7,FALSE)</f>
        <v>0</v>
      </c>
      <c r="BA894" s="6">
        <f>VLOOKUP($B894,'[1]výnosy standard'!$A$1:$T$2200,8,FALSE)</f>
        <v>0</v>
      </c>
      <c r="BB894" s="6">
        <f>VLOOKUP($B894,'[1]výnosy standard'!$A$1:$T$2200,9,FALSE)</f>
        <v>4.8600000000000003</v>
      </c>
      <c r="BC894" s="6">
        <f>VLOOKUP($B894,'[1]výnosy standard'!$A$1:$T$2200,10,FALSE)</f>
        <v>4.8600000000000003</v>
      </c>
      <c r="BD894" s="6">
        <f>VLOOKUP($B894,'[1]výnosy standard'!$A$1:$T$2200,11,FALSE)</f>
        <v>2.58</v>
      </c>
      <c r="BE894" s="6">
        <f>VLOOKUP($B894,'[1]výnosy standard'!$A$1:$T$2200,12,FALSE)</f>
        <v>4.99</v>
      </c>
      <c r="BF894" s="6">
        <f>VLOOKUP($B894,'[1]výnosy standard'!$A$1:$T$2200,13,FALSE)</f>
        <v>0</v>
      </c>
      <c r="BG894" s="6">
        <f>VLOOKUP($B894,'[1]výnosy standard'!$A$1:$T$2200,14,FALSE)</f>
        <v>3.44</v>
      </c>
      <c r="BH894" s="6">
        <f>VLOOKUP($B894,'[1]výnosy standard'!$A$1:$T$2200,15,FALSE)</f>
        <v>0</v>
      </c>
      <c r="BI894" s="6">
        <f>VLOOKUP($B894,'[1]výnosy standard'!$A$1:$T$2200,16,FALSE)</f>
        <v>0</v>
      </c>
      <c r="BJ894" s="6">
        <f>VLOOKUP($B894,'[1]výnosy standard'!$A$1:$T$2200,17,FALSE)</f>
        <v>3.73</v>
      </c>
      <c r="BK894" s="6">
        <f>VLOOKUP($B894,'[1]výnosy standard'!$A$1:$T$2200,18,FALSE)</f>
        <v>3.73</v>
      </c>
      <c r="BL894" s="6">
        <f>VLOOKUP($B894,'[1]výnosy standard'!$A$1:$T$2200,19,FALSE)</f>
        <v>4.7</v>
      </c>
      <c r="BM894" s="6">
        <f>VLOOKUP($B894,'[1]výnosy standard'!$A$1:$T$2200,20,FALSE)</f>
        <v>0</v>
      </c>
      <c r="BN894" s="6">
        <f>VLOOKUP(B894,'[1]pšenice výnos'!$A$2:$E$2200,4)</f>
        <v>4.8600000000000003</v>
      </c>
      <c r="BO894" s="6">
        <f>VLOOKUP(B894,[1]kukuřice!$A$2:$E$2200,5,FALSE)</f>
        <v>32.531691382294952</v>
      </c>
    </row>
    <row r="895" spans="1:67" x14ac:dyDescent="0.25">
      <c r="A895" s="7">
        <v>1225</v>
      </c>
      <c r="B895" s="6" t="s">
        <v>124</v>
      </c>
      <c r="C895" s="13">
        <v>236</v>
      </c>
      <c r="D895" s="7">
        <v>8.6130742049469955</v>
      </c>
      <c r="E895" s="6" t="s">
        <v>47</v>
      </c>
      <c r="F895" s="6" t="s">
        <v>216</v>
      </c>
      <c r="G895" s="7">
        <v>8.6130742049469955</v>
      </c>
      <c r="H895" s="7">
        <v>3.3127208480565371</v>
      </c>
      <c r="I895" s="7">
        <v>3.3127208480565371</v>
      </c>
      <c r="J895" s="7">
        <v>30.186666666666667</v>
      </c>
      <c r="K895" s="14">
        <v>32.709113015694733</v>
      </c>
      <c r="L895" s="13">
        <v>18</v>
      </c>
      <c r="M895" s="7">
        <v>38.155033069782945</v>
      </c>
      <c r="N895" s="7">
        <v>1.6133516760867141E-2</v>
      </c>
      <c r="O895" s="7">
        <v>-2.5224463490280655</v>
      </c>
      <c r="P895" s="7">
        <v>3</v>
      </c>
      <c r="Q895" s="7">
        <v>0</v>
      </c>
      <c r="R895" s="7">
        <v>0</v>
      </c>
      <c r="S895" s="15">
        <v>1.1055555555555601</v>
      </c>
      <c r="T895" s="15">
        <v>4.16</v>
      </c>
      <c r="U895" s="15">
        <v>5.7355158730158697</v>
      </c>
      <c r="V895" s="16">
        <v>16.7</v>
      </c>
      <c r="W895" s="16">
        <v>13.5</v>
      </c>
      <c r="X895" s="13">
        <v>-1</v>
      </c>
      <c r="Y895" s="13">
        <v>3</v>
      </c>
      <c r="Z895" s="16">
        <v>4</v>
      </c>
      <c r="AA895" s="13">
        <v>17</v>
      </c>
      <c r="AB895" s="15">
        <v>0.30000000000000099</v>
      </c>
      <c r="AC895" s="15">
        <v>3.5</v>
      </c>
      <c r="AD895" s="15">
        <v>5.0350000000000001</v>
      </c>
      <c r="AE895" s="15">
        <v>1.0349999999999999</v>
      </c>
      <c r="AF895" s="7">
        <v>1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6">
        <f>VLOOKUP($B895,'[1]výnosy standard'!$A$1:$T$2200,2,FALSE)</f>
        <v>28.74</v>
      </c>
      <c r="AV895" s="6">
        <f>VLOOKUP($B895,'[1]výnosy standard'!$A$1:$T$2200,3,FALSE)</f>
        <v>0</v>
      </c>
      <c r="AW895" s="6">
        <f>VLOOKUP($B895,'[1]výnosy standard'!$A$1:$T$2200,4,FALSE)</f>
        <v>0</v>
      </c>
      <c r="AX895" s="6">
        <f>VLOOKUP($B895,'[1]výnosy standard'!$A$1:$T$2200,5,FALSE)</f>
        <v>4.72</v>
      </c>
      <c r="AY895" s="6">
        <f>VLOOKUP($B895,'[1]výnosy standard'!$A$1:$T$2200,6,FALSE)</f>
        <v>0.66</v>
      </c>
      <c r="AZ895" s="6">
        <f>VLOOKUP($B895,'[1]výnosy standard'!$A$1:$T$2200,7,FALSE)</f>
        <v>4.34</v>
      </c>
      <c r="BA895" s="6">
        <f>VLOOKUP($B895,'[1]výnosy standard'!$A$1:$T$2200,8,FALSE)</f>
        <v>0</v>
      </c>
      <c r="BB895" s="6">
        <f>VLOOKUP($B895,'[1]výnosy standard'!$A$1:$T$2200,9,FALSE)</f>
        <v>5.67</v>
      </c>
      <c r="BC895" s="6">
        <f>VLOOKUP($B895,'[1]výnosy standard'!$A$1:$T$2200,10,FALSE)</f>
        <v>5.67</v>
      </c>
      <c r="BD895" s="6">
        <f>VLOOKUP($B895,'[1]výnosy standard'!$A$1:$T$2200,11,FALSE)</f>
        <v>3.18</v>
      </c>
      <c r="BE895" s="6">
        <f>VLOOKUP($B895,'[1]výnosy standard'!$A$1:$T$2200,12,FALSE)</f>
        <v>5.25</v>
      </c>
      <c r="BF895" s="6">
        <f>VLOOKUP($B895,'[1]výnosy standard'!$A$1:$T$2200,13,FALSE)</f>
        <v>0</v>
      </c>
      <c r="BG895" s="6">
        <f>VLOOKUP($B895,'[1]výnosy standard'!$A$1:$T$2200,14,FALSE)</f>
        <v>0</v>
      </c>
      <c r="BH895" s="6">
        <f>VLOOKUP($B895,'[1]výnosy standard'!$A$1:$T$2200,15,FALSE)</f>
        <v>21.39</v>
      </c>
      <c r="BI895" s="6">
        <f>VLOOKUP($B895,'[1]výnosy standard'!$A$1:$T$2200,16,FALSE)</f>
        <v>0</v>
      </c>
      <c r="BJ895" s="6">
        <f>VLOOKUP($B895,'[1]výnosy standard'!$A$1:$T$2200,17,FALSE)</f>
        <v>4.0599999999999996</v>
      </c>
      <c r="BK895" s="6">
        <f>VLOOKUP($B895,'[1]výnosy standard'!$A$1:$T$2200,18,FALSE)</f>
        <v>4.0599999999999996</v>
      </c>
      <c r="BL895" s="6">
        <f>VLOOKUP($B895,'[1]výnosy standard'!$A$1:$T$2200,19,FALSE)</f>
        <v>5.29</v>
      </c>
      <c r="BM895" s="6">
        <f>VLOOKUP($B895,'[1]výnosy standard'!$A$1:$T$2200,20,FALSE)</f>
        <v>0</v>
      </c>
      <c r="BN895" s="6">
        <f>VLOOKUP(B895,'[1]pšenice výnos'!$A$2:$E$2200,4)</f>
        <v>5.67</v>
      </c>
      <c r="BO895" s="6">
        <f>VLOOKUP(B895,[1]kukuřice!$A$2:$E$2200,5,FALSE)</f>
        <v>39.509289329740426</v>
      </c>
    </row>
    <row r="896" spans="1:67" x14ac:dyDescent="0.25">
      <c r="A896" s="7">
        <v>1070</v>
      </c>
      <c r="B896" s="6" t="s">
        <v>192</v>
      </c>
      <c r="C896" s="13">
        <v>60</v>
      </c>
      <c r="D896" s="7">
        <v>8.6400864008640088</v>
      </c>
      <c r="E896" s="6" t="s">
        <v>47</v>
      </c>
      <c r="F896" s="6" t="s">
        <v>216</v>
      </c>
      <c r="G896" s="7">
        <v>8.6400864008640088</v>
      </c>
      <c r="H896" s="7">
        <v>2.7000270002700026</v>
      </c>
      <c r="I896" s="7">
        <v>2.7000270002700026</v>
      </c>
      <c r="J896" s="7">
        <v>37.036666666666669</v>
      </c>
      <c r="K896" s="14">
        <v>29.036253738899337</v>
      </c>
      <c r="L896" s="13">
        <v>18</v>
      </c>
      <c r="M896" s="7">
        <v>38.155033069782945</v>
      </c>
      <c r="N896" s="7">
        <v>1.6133516760867141E-2</v>
      </c>
      <c r="O896" s="7">
        <v>8.0004129277673321</v>
      </c>
      <c r="P896" s="7">
        <v>2</v>
      </c>
      <c r="Q896" s="7">
        <v>0</v>
      </c>
      <c r="R896" s="7">
        <v>0</v>
      </c>
      <c r="S896" s="15">
        <v>0.82499999999999996</v>
      </c>
      <c r="T896" s="15">
        <v>3.6158730158730199</v>
      </c>
      <c r="U896" s="15">
        <v>5.70571428571429</v>
      </c>
      <c r="V896" s="16">
        <v>15</v>
      </c>
      <c r="W896" s="16">
        <v>12.6</v>
      </c>
      <c r="X896" s="13">
        <v>-1</v>
      </c>
      <c r="Y896" s="13">
        <v>5</v>
      </c>
      <c r="Z896" s="16">
        <v>5.5</v>
      </c>
      <c r="AA896" s="13">
        <v>12</v>
      </c>
      <c r="AB896" s="15">
        <v>-3</v>
      </c>
      <c r="AC896" s="15">
        <v>-0.6</v>
      </c>
      <c r="AD896" s="15">
        <v>3.46587301587302</v>
      </c>
      <c r="AE896" s="15">
        <v>-2.03412698412698</v>
      </c>
      <c r="AF896" s="7">
        <v>1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6">
        <f>VLOOKUP($B896,'[1]výnosy standard'!$A$1:$T$2200,2,FALSE)</f>
        <v>22.32</v>
      </c>
      <c r="AV896" s="6">
        <f>VLOOKUP($B896,'[1]výnosy standard'!$A$1:$T$2200,3,FALSE)</f>
        <v>0</v>
      </c>
      <c r="AW896" s="6">
        <f>VLOOKUP($B896,'[1]výnosy standard'!$A$1:$T$2200,4,FALSE)</f>
        <v>0</v>
      </c>
      <c r="AX896" s="6">
        <f>VLOOKUP($B896,'[1]výnosy standard'!$A$1:$T$2200,5,FALSE)</f>
        <v>4.0999999999999996</v>
      </c>
      <c r="AY896" s="6">
        <f>VLOOKUP($B896,'[1]výnosy standard'!$A$1:$T$2200,6,FALSE)</f>
        <v>0</v>
      </c>
      <c r="AZ896" s="6">
        <f>VLOOKUP($B896,'[1]výnosy standard'!$A$1:$T$2200,7,FALSE)</f>
        <v>4.08</v>
      </c>
      <c r="BA896" s="6">
        <f>VLOOKUP($B896,'[1]výnosy standard'!$A$1:$T$2200,8,FALSE)</f>
        <v>0</v>
      </c>
      <c r="BB896" s="6">
        <f>VLOOKUP($B896,'[1]výnosy standard'!$A$1:$T$2200,9,FALSE)</f>
        <v>4.9000000000000004</v>
      </c>
      <c r="BC896" s="6">
        <f>VLOOKUP($B896,'[1]výnosy standard'!$A$1:$T$2200,10,FALSE)</f>
        <v>4.9000000000000004</v>
      </c>
      <c r="BD896" s="6">
        <f>VLOOKUP($B896,'[1]výnosy standard'!$A$1:$T$2200,11,FALSE)</f>
        <v>2.99</v>
      </c>
      <c r="BE896" s="6">
        <f>VLOOKUP($B896,'[1]výnosy standard'!$A$1:$T$2200,12,FALSE)</f>
        <v>4.62</v>
      </c>
      <c r="BF896" s="6">
        <f>VLOOKUP($B896,'[1]výnosy standard'!$A$1:$T$2200,13,FALSE)</f>
        <v>0</v>
      </c>
      <c r="BG896" s="6">
        <f>VLOOKUP($B896,'[1]výnosy standard'!$A$1:$T$2200,14,FALSE)</f>
        <v>3.7</v>
      </c>
      <c r="BH896" s="6">
        <f>VLOOKUP($B896,'[1]výnosy standard'!$A$1:$T$2200,15,FALSE)</f>
        <v>0</v>
      </c>
      <c r="BI896" s="6">
        <f>VLOOKUP($B896,'[1]výnosy standard'!$A$1:$T$2200,16,FALSE)</f>
        <v>0</v>
      </c>
      <c r="BJ896" s="6">
        <f>VLOOKUP($B896,'[1]výnosy standard'!$A$1:$T$2200,17,FALSE)</f>
        <v>3.97</v>
      </c>
      <c r="BK896" s="6">
        <f>VLOOKUP($B896,'[1]výnosy standard'!$A$1:$T$2200,18,FALSE)</f>
        <v>0</v>
      </c>
      <c r="BL896" s="6">
        <f>VLOOKUP($B896,'[1]výnosy standard'!$A$1:$T$2200,19,FALSE)</f>
        <v>4.6100000000000003</v>
      </c>
      <c r="BM896" s="6">
        <f>VLOOKUP($B896,'[1]výnosy standard'!$A$1:$T$2200,20,FALSE)</f>
        <v>0</v>
      </c>
      <c r="BN896" s="6">
        <f>VLOOKUP(B896,'[1]pšenice výnos'!$A$2:$E$2200,4)</f>
        <v>4.9000000000000004</v>
      </c>
      <c r="BO896" s="6">
        <f>VLOOKUP(B896,[1]kukuřice!$A$2:$E$2200,5,FALSE)</f>
        <v>42.864330496151297</v>
      </c>
    </row>
    <row r="897" spans="1:67" x14ac:dyDescent="0.25">
      <c r="A897" s="7">
        <v>1283</v>
      </c>
      <c r="B897" s="6" t="s">
        <v>220</v>
      </c>
      <c r="C897" s="13">
        <v>51</v>
      </c>
      <c r="D897" s="7">
        <v>8.85</v>
      </c>
      <c r="E897" s="6" t="s">
        <v>47</v>
      </c>
      <c r="F897" s="6" t="s">
        <v>216</v>
      </c>
      <c r="G897" s="7">
        <v>8.85</v>
      </c>
      <c r="H897" s="7">
        <v>5.0999999999999996</v>
      </c>
      <c r="I897" s="7">
        <v>5.0999999999999996</v>
      </c>
      <c r="J897" s="7">
        <v>20</v>
      </c>
      <c r="K897" s="14">
        <v>35.695625734024283</v>
      </c>
      <c r="L897" s="13">
        <v>20</v>
      </c>
      <c r="M897" s="7">
        <v>38.155033069782945</v>
      </c>
      <c r="N897" s="7">
        <v>1.6133516760867141E-2</v>
      </c>
      <c r="O897" s="7">
        <v>-15.695625734024283</v>
      </c>
      <c r="P897" s="7">
        <v>1</v>
      </c>
      <c r="Q897" s="7">
        <v>9</v>
      </c>
      <c r="R897" s="7">
        <v>0</v>
      </c>
      <c r="S897" s="15">
        <v>2.65</v>
      </c>
      <c r="T897" s="15">
        <v>6.9466666666666699</v>
      </c>
      <c r="U897" s="17" t="e">
        <v>#NULL!</v>
      </c>
      <c r="V897" s="16">
        <v>14.5</v>
      </c>
      <c r="W897" s="16">
        <v>14.9</v>
      </c>
      <c r="X897" s="17" t="e">
        <v>#NULL!</v>
      </c>
      <c r="Y897" s="13">
        <v>3</v>
      </c>
      <c r="Z897" s="16">
        <v>4</v>
      </c>
      <c r="AA897" s="13">
        <v>17</v>
      </c>
      <c r="AB897" s="15">
        <v>2.5</v>
      </c>
      <c r="AC897" s="15">
        <v>2.1</v>
      </c>
      <c r="AD897" s="15">
        <v>7.4716666666666702</v>
      </c>
      <c r="AE897" s="15">
        <v>3.4716666666666698</v>
      </c>
      <c r="AF897" s="7">
        <v>1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6">
        <f>VLOOKUP($B897,'[1]výnosy standard'!$A$1:$T$2200,2,FALSE)</f>
        <v>0</v>
      </c>
      <c r="AV897" s="6">
        <f>VLOOKUP($B897,'[1]výnosy standard'!$A$1:$T$2200,3,FALSE)</f>
        <v>0</v>
      </c>
      <c r="AW897" s="6">
        <f>VLOOKUP($B897,'[1]výnosy standard'!$A$1:$T$2200,4,FALSE)</f>
        <v>0</v>
      </c>
      <c r="AX897" s="6">
        <f>VLOOKUP($B897,'[1]výnosy standard'!$A$1:$T$2200,5,FALSE)</f>
        <v>4.37</v>
      </c>
      <c r="AY897" s="6">
        <f>VLOOKUP($B897,'[1]výnosy standard'!$A$1:$T$2200,6,FALSE)</f>
        <v>0</v>
      </c>
      <c r="AZ897" s="6">
        <f>VLOOKUP($B897,'[1]výnosy standard'!$A$1:$T$2200,7,FALSE)</f>
        <v>0</v>
      </c>
      <c r="BA897" s="6">
        <f>VLOOKUP($B897,'[1]výnosy standard'!$A$1:$T$2200,8,FALSE)</f>
        <v>0</v>
      </c>
      <c r="BB897" s="6">
        <f>VLOOKUP($B897,'[1]výnosy standard'!$A$1:$T$2200,9,FALSE)</f>
        <v>5.27</v>
      </c>
      <c r="BC897" s="6">
        <f>VLOOKUP($B897,'[1]výnosy standard'!$A$1:$T$2200,10,FALSE)</f>
        <v>5.27</v>
      </c>
      <c r="BD897" s="6">
        <f>VLOOKUP($B897,'[1]výnosy standard'!$A$1:$T$2200,11,FALSE)</f>
        <v>2.91</v>
      </c>
      <c r="BE897" s="6">
        <f>VLOOKUP($B897,'[1]výnosy standard'!$A$1:$T$2200,12,FALSE)</f>
        <v>4.95</v>
      </c>
      <c r="BF897" s="6">
        <f>VLOOKUP($B897,'[1]výnosy standard'!$A$1:$T$2200,13,FALSE)</f>
        <v>0</v>
      </c>
      <c r="BG897" s="6">
        <f>VLOOKUP($B897,'[1]výnosy standard'!$A$1:$T$2200,14,FALSE)</f>
        <v>0</v>
      </c>
      <c r="BH897" s="6">
        <f>VLOOKUP($B897,'[1]výnosy standard'!$A$1:$T$2200,15,FALSE)</f>
        <v>0</v>
      </c>
      <c r="BI897" s="6">
        <f>VLOOKUP($B897,'[1]výnosy standard'!$A$1:$T$2200,16,FALSE)</f>
        <v>0</v>
      </c>
      <c r="BJ897" s="6">
        <f>VLOOKUP($B897,'[1]výnosy standard'!$A$1:$T$2200,17,FALSE)</f>
        <v>4.1900000000000004</v>
      </c>
      <c r="BK897" s="6">
        <f>VLOOKUP($B897,'[1]výnosy standard'!$A$1:$T$2200,18,FALSE)</f>
        <v>4.1900000000000004</v>
      </c>
      <c r="BL897" s="6">
        <f>VLOOKUP($B897,'[1]výnosy standard'!$A$1:$T$2200,19,FALSE)</f>
        <v>4.87</v>
      </c>
      <c r="BM897" s="6">
        <f>VLOOKUP($B897,'[1]výnosy standard'!$A$1:$T$2200,20,FALSE)</f>
        <v>0</v>
      </c>
      <c r="BN897" s="6">
        <f>VLOOKUP(B897,'[1]pšenice výnos'!$A$2:$E$2200,4)</f>
        <v>5.27</v>
      </c>
      <c r="BO897" s="6">
        <f>VLOOKUP(B897,[1]kukuřice!$A$2:$E$2200,5,FALSE)</f>
        <v>41.093505942081507</v>
      </c>
    </row>
    <row r="898" spans="1:67" x14ac:dyDescent="0.25">
      <c r="A898" s="7">
        <v>1295</v>
      </c>
      <c r="B898" s="6" t="s">
        <v>159</v>
      </c>
      <c r="C898" s="13">
        <v>383</v>
      </c>
      <c r="D898" s="7">
        <v>8.9218591836734689</v>
      </c>
      <c r="E898" s="6" t="s">
        <v>47</v>
      </c>
      <c r="F898" s="6" t="s">
        <v>216</v>
      </c>
      <c r="G898" s="7">
        <v>8.9218591836734689</v>
      </c>
      <c r="H898" s="7">
        <v>0</v>
      </c>
      <c r="I898" s="7">
        <v>0</v>
      </c>
      <c r="J898" s="7">
        <v>32.666666666666671</v>
      </c>
      <c r="K898" s="14">
        <v>37.776609410778534</v>
      </c>
      <c r="L898" s="13">
        <v>12</v>
      </c>
      <c r="M898" s="7">
        <v>39.182845942101451</v>
      </c>
      <c r="N898" s="7">
        <v>0.8002501815129478</v>
      </c>
      <c r="O898" s="7">
        <v>-5.1099427441118621</v>
      </c>
      <c r="P898" s="7">
        <v>0</v>
      </c>
      <c r="Q898" s="7">
        <v>1</v>
      </c>
      <c r="R898" s="7">
        <v>4</v>
      </c>
      <c r="S898" s="15">
        <v>0.72222222222222199</v>
      </c>
      <c r="T898" s="15">
        <v>2.8466666666666698</v>
      </c>
      <c r="U898" s="15">
        <v>5.1690476190476202</v>
      </c>
      <c r="V898" s="16">
        <v>20.8</v>
      </c>
      <c r="W898" s="16">
        <v>17.600000000000001</v>
      </c>
      <c r="X898" s="13">
        <v>-1</v>
      </c>
      <c r="Y898" s="13">
        <v>3</v>
      </c>
      <c r="Z898" s="16">
        <v>4</v>
      </c>
      <c r="AA898" s="13">
        <v>17</v>
      </c>
      <c r="AB898" s="15">
        <v>-3.8</v>
      </c>
      <c r="AC898" s="15">
        <v>-0.60000000000000098</v>
      </c>
      <c r="AD898" s="15">
        <v>2.6966666666666699</v>
      </c>
      <c r="AE898" s="15">
        <v>-1.3033333333333299</v>
      </c>
      <c r="AF898" s="7">
        <v>1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6">
        <f>VLOOKUP($B898,'[1]výnosy standard'!$A$1:$T$2200,2,FALSE)</f>
        <v>26.48</v>
      </c>
      <c r="AV898" s="6">
        <f>VLOOKUP($B898,'[1]výnosy standard'!$A$1:$T$2200,3,FALSE)</f>
        <v>0</v>
      </c>
      <c r="AW898" s="6">
        <f>VLOOKUP($B898,'[1]výnosy standard'!$A$1:$T$2200,4,FALSE)</f>
        <v>0</v>
      </c>
      <c r="AX898" s="6">
        <f>VLOOKUP($B898,'[1]výnosy standard'!$A$1:$T$2200,5,FALSE)</f>
        <v>4.7300000000000004</v>
      </c>
      <c r="AY898" s="6">
        <f>VLOOKUP($B898,'[1]výnosy standard'!$A$1:$T$2200,6,FALSE)</f>
        <v>0</v>
      </c>
      <c r="AZ898" s="6">
        <f>VLOOKUP($B898,'[1]výnosy standard'!$A$1:$T$2200,7,FALSE)</f>
        <v>0</v>
      </c>
      <c r="BA898" s="6">
        <f>VLOOKUP($B898,'[1]výnosy standard'!$A$1:$T$2200,8,FALSE)</f>
        <v>0</v>
      </c>
      <c r="BB898" s="6">
        <f>VLOOKUP($B898,'[1]výnosy standard'!$A$1:$T$2200,9,FALSE)</f>
        <v>5.4</v>
      </c>
      <c r="BC898" s="6">
        <f>VLOOKUP($B898,'[1]výnosy standard'!$A$1:$T$2200,10,FALSE)</f>
        <v>5.4</v>
      </c>
      <c r="BD898" s="6">
        <f>VLOOKUP($B898,'[1]výnosy standard'!$A$1:$T$2200,11,FALSE)</f>
        <v>3.09</v>
      </c>
      <c r="BE898" s="6">
        <f>VLOOKUP($B898,'[1]výnosy standard'!$A$1:$T$2200,12,FALSE)</f>
        <v>5.1100000000000003</v>
      </c>
      <c r="BF898" s="6">
        <f>VLOOKUP($B898,'[1]výnosy standard'!$A$1:$T$2200,13,FALSE)</f>
        <v>0</v>
      </c>
      <c r="BG898" s="6">
        <f>VLOOKUP($B898,'[1]výnosy standard'!$A$1:$T$2200,14,FALSE)</f>
        <v>0</v>
      </c>
      <c r="BH898" s="6">
        <f>VLOOKUP($B898,'[1]výnosy standard'!$A$1:$T$2200,15,FALSE)</f>
        <v>19.71</v>
      </c>
      <c r="BI898" s="6">
        <f>VLOOKUP($B898,'[1]výnosy standard'!$A$1:$T$2200,16,FALSE)</f>
        <v>0</v>
      </c>
      <c r="BJ898" s="6">
        <f>VLOOKUP($B898,'[1]výnosy standard'!$A$1:$T$2200,17,FALSE)</f>
        <v>3.87</v>
      </c>
      <c r="BK898" s="6">
        <f>VLOOKUP($B898,'[1]výnosy standard'!$A$1:$T$2200,18,FALSE)</f>
        <v>3.87</v>
      </c>
      <c r="BL898" s="6">
        <f>VLOOKUP($B898,'[1]výnosy standard'!$A$1:$T$2200,19,FALSE)</f>
        <v>5.05</v>
      </c>
      <c r="BM898" s="6">
        <f>VLOOKUP($B898,'[1]výnosy standard'!$A$1:$T$2200,20,FALSE)</f>
        <v>0</v>
      </c>
      <c r="BN898" s="6">
        <f>VLOOKUP(B898,'[1]pšenice výnos'!$A$2:$E$2200,4)</f>
        <v>5.4</v>
      </c>
      <c r="BO898" s="6">
        <f>VLOOKUP(B898,[1]kukuřice!$A$2:$E$2200,5,FALSE)</f>
        <v>33.839828757067288</v>
      </c>
    </row>
    <row r="899" spans="1:67" x14ac:dyDescent="0.25">
      <c r="A899" s="7">
        <v>1083</v>
      </c>
      <c r="B899" s="6" t="s">
        <v>150</v>
      </c>
      <c r="C899" s="13">
        <v>28</v>
      </c>
      <c r="D899" s="7">
        <v>8.9552238805970141</v>
      </c>
      <c r="E899" s="6" t="s">
        <v>47</v>
      </c>
      <c r="F899" s="6" t="s">
        <v>216</v>
      </c>
      <c r="G899" s="7">
        <v>8.9552238805970141</v>
      </c>
      <c r="H899" s="7">
        <v>4.3283582089552235</v>
      </c>
      <c r="I899" s="7">
        <v>4.3283582089552235</v>
      </c>
      <c r="J899" s="7">
        <v>26.8</v>
      </c>
      <c r="K899" s="14">
        <v>32.77088578032086</v>
      </c>
      <c r="L899" s="13">
        <v>22</v>
      </c>
      <c r="M899" s="7">
        <v>38.155033069782945</v>
      </c>
      <c r="N899" s="7">
        <v>1.6133516760867141E-2</v>
      </c>
      <c r="O899" s="7">
        <v>-5.9708857803208595</v>
      </c>
      <c r="P899" s="7">
        <v>5</v>
      </c>
      <c r="Q899" s="7">
        <v>0</v>
      </c>
      <c r="R899" s="7">
        <v>0</v>
      </c>
      <c r="S899" s="15">
        <v>1.2194444444444399</v>
      </c>
      <c r="T899" s="15">
        <v>3.6955555555555599</v>
      </c>
      <c r="U899" s="15">
        <v>6.2445079365079401</v>
      </c>
      <c r="V899" s="16">
        <v>20</v>
      </c>
      <c r="W899" s="16">
        <v>21.1</v>
      </c>
      <c r="X899" s="13">
        <v>-1</v>
      </c>
      <c r="Y899" s="13">
        <v>3</v>
      </c>
      <c r="Z899" s="16">
        <v>4</v>
      </c>
      <c r="AA899" s="13">
        <v>17</v>
      </c>
      <c r="AB899" s="15">
        <v>-3</v>
      </c>
      <c r="AC899" s="15">
        <v>-4.0999999999999996</v>
      </c>
      <c r="AD899" s="15">
        <v>2.67055555555556</v>
      </c>
      <c r="AE899" s="15">
        <v>-1.32944444444444</v>
      </c>
      <c r="AF899" s="7">
        <v>1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6">
        <f>VLOOKUP($B899,'[1]výnosy standard'!$A$1:$T$2200,2,FALSE)</f>
        <v>0</v>
      </c>
      <c r="AV899" s="6">
        <f>VLOOKUP($B899,'[1]výnosy standard'!$A$1:$T$2200,3,FALSE)</f>
        <v>0</v>
      </c>
      <c r="AW899" s="6">
        <f>VLOOKUP($B899,'[1]výnosy standard'!$A$1:$T$2200,4,FALSE)</f>
        <v>0</v>
      </c>
      <c r="AX899" s="6">
        <f>VLOOKUP($B899,'[1]výnosy standard'!$A$1:$T$2200,5,FALSE)</f>
        <v>0</v>
      </c>
      <c r="AY899" s="6">
        <f>VLOOKUP($B899,'[1]výnosy standard'!$A$1:$T$2200,6,FALSE)</f>
        <v>0</v>
      </c>
      <c r="AZ899" s="6">
        <f>VLOOKUP($B899,'[1]výnosy standard'!$A$1:$T$2200,7,FALSE)</f>
        <v>0</v>
      </c>
      <c r="BA899" s="6">
        <f>VLOOKUP($B899,'[1]výnosy standard'!$A$1:$T$2200,8,FALSE)</f>
        <v>0</v>
      </c>
      <c r="BB899" s="6">
        <f>VLOOKUP($B899,'[1]výnosy standard'!$A$1:$T$2200,9,FALSE)</f>
        <v>5.84</v>
      </c>
      <c r="BC899" s="6">
        <f>VLOOKUP($B899,'[1]výnosy standard'!$A$1:$T$2200,10,FALSE)</f>
        <v>5.84</v>
      </c>
      <c r="BD899" s="6">
        <f>VLOOKUP($B899,'[1]výnosy standard'!$A$1:$T$2200,11,FALSE)</f>
        <v>3.15</v>
      </c>
      <c r="BE899" s="6">
        <f>VLOOKUP($B899,'[1]výnosy standard'!$A$1:$T$2200,12,FALSE)</f>
        <v>5.6</v>
      </c>
      <c r="BF899" s="6">
        <f>VLOOKUP($B899,'[1]výnosy standard'!$A$1:$T$2200,13,FALSE)</f>
        <v>0</v>
      </c>
      <c r="BG899" s="6">
        <f>VLOOKUP($B899,'[1]výnosy standard'!$A$1:$T$2200,14,FALSE)</f>
        <v>0</v>
      </c>
      <c r="BH899" s="6">
        <f>VLOOKUP($B899,'[1]výnosy standard'!$A$1:$T$2200,15,FALSE)</f>
        <v>0</v>
      </c>
      <c r="BI899" s="6">
        <f>VLOOKUP($B899,'[1]výnosy standard'!$A$1:$T$2200,16,FALSE)</f>
        <v>0</v>
      </c>
      <c r="BJ899" s="6">
        <f>VLOOKUP($B899,'[1]výnosy standard'!$A$1:$T$2200,17,FALSE)</f>
        <v>4.21</v>
      </c>
      <c r="BK899" s="6">
        <f>VLOOKUP($B899,'[1]výnosy standard'!$A$1:$T$2200,18,FALSE)</f>
        <v>4.21</v>
      </c>
      <c r="BL899" s="6">
        <f>VLOOKUP($B899,'[1]výnosy standard'!$A$1:$T$2200,19,FALSE)</f>
        <v>5.42</v>
      </c>
      <c r="BM899" s="6">
        <f>VLOOKUP($B899,'[1]výnosy standard'!$A$1:$T$2200,20,FALSE)</f>
        <v>0</v>
      </c>
      <c r="BN899" s="6">
        <f>VLOOKUP(B899,'[1]pšenice výnos'!$A$2:$E$2200,4)</f>
        <v>5.84</v>
      </c>
      <c r="BO899" s="6">
        <f>VLOOKUP(B899,[1]kukuřice!$A$2:$E$2200,5,FALSE)</f>
        <v>36.574584958381458</v>
      </c>
    </row>
    <row r="900" spans="1:67" x14ac:dyDescent="0.25">
      <c r="A900" s="7">
        <v>3786</v>
      </c>
      <c r="B900" s="6" t="s">
        <v>215</v>
      </c>
      <c r="C900" s="13">
        <v>190</v>
      </c>
      <c r="D900" s="7">
        <v>8.989547038327526</v>
      </c>
      <c r="E900" s="6" t="s">
        <v>47</v>
      </c>
      <c r="F900" s="6" t="s">
        <v>216</v>
      </c>
      <c r="G900" s="7">
        <v>8.989547038327526</v>
      </c>
      <c r="H900" s="7">
        <v>4.8083623693379796</v>
      </c>
      <c r="I900" s="7">
        <v>4.8083623693379796</v>
      </c>
      <c r="J900" s="7">
        <v>28.7</v>
      </c>
      <c r="K900" s="14">
        <v>38.629429203488598</v>
      </c>
      <c r="L900" s="13">
        <v>15</v>
      </c>
      <c r="M900" s="7">
        <v>38.155033069782945</v>
      </c>
      <c r="N900" s="7">
        <v>1.6133516760867141E-2</v>
      </c>
      <c r="O900" s="7">
        <v>-9.9294292034885991</v>
      </c>
      <c r="P900" s="7">
        <v>6</v>
      </c>
      <c r="Q900" s="7">
        <v>0</v>
      </c>
      <c r="R900" s="7">
        <v>0</v>
      </c>
      <c r="S900" s="15">
        <v>0.79444444444444495</v>
      </c>
      <c r="T900" s="15">
        <v>2.10666666666667</v>
      </c>
      <c r="U900" s="15">
        <v>5.1206349206349202</v>
      </c>
      <c r="V900" s="16">
        <v>17</v>
      </c>
      <c r="W900" s="16">
        <v>15</v>
      </c>
      <c r="X900" s="13">
        <v>-1</v>
      </c>
      <c r="Y900" s="13">
        <v>3</v>
      </c>
      <c r="Z900" s="16">
        <v>4</v>
      </c>
      <c r="AA900" s="13">
        <v>17</v>
      </c>
      <c r="AB900" s="15">
        <v>0</v>
      </c>
      <c r="AC900" s="15">
        <v>2</v>
      </c>
      <c r="AD900" s="15">
        <v>2.60666666666667</v>
      </c>
      <c r="AE900" s="15">
        <v>-1.39333333333333</v>
      </c>
      <c r="AF900" s="7">
        <v>1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6">
        <f>VLOOKUP($B900,'[1]výnosy standard'!$A$1:$T$2200,2,FALSE)</f>
        <v>27.85</v>
      </c>
      <c r="AV900" s="6">
        <f>VLOOKUP($B900,'[1]výnosy standard'!$A$1:$T$2200,3,FALSE)</f>
        <v>0</v>
      </c>
      <c r="AW900" s="6">
        <f>VLOOKUP($B900,'[1]výnosy standard'!$A$1:$T$2200,4,FALSE)</f>
        <v>0</v>
      </c>
      <c r="AX900" s="6">
        <f>VLOOKUP($B900,'[1]výnosy standard'!$A$1:$T$2200,5,FALSE)</f>
        <v>4.83</v>
      </c>
      <c r="AY900" s="6">
        <f>VLOOKUP($B900,'[1]výnosy standard'!$A$1:$T$2200,6,FALSE)</f>
        <v>0</v>
      </c>
      <c r="AZ900" s="6">
        <f>VLOOKUP($B900,'[1]výnosy standard'!$A$1:$T$2200,7,FALSE)</f>
        <v>0</v>
      </c>
      <c r="BA900" s="6">
        <f>VLOOKUP($B900,'[1]výnosy standard'!$A$1:$T$2200,8,FALSE)</f>
        <v>0</v>
      </c>
      <c r="BB900" s="6">
        <f>VLOOKUP($B900,'[1]výnosy standard'!$A$1:$T$2200,9,FALSE)</f>
        <v>5.93</v>
      </c>
      <c r="BC900" s="6">
        <f>VLOOKUP($B900,'[1]výnosy standard'!$A$1:$T$2200,10,FALSE)</f>
        <v>5.93</v>
      </c>
      <c r="BD900" s="6">
        <f>VLOOKUP($B900,'[1]výnosy standard'!$A$1:$T$2200,11,FALSE)</f>
        <v>3.36</v>
      </c>
      <c r="BE900" s="6">
        <f>VLOOKUP($B900,'[1]výnosy standard'!$A$1:$T$2200,12,FALSE)</f>
        <v>5.43</v>
      </c>
      <c r="BF900" s="6">
        <f>VLOOKUP($B900,'[1]výnosy standard'!$A$1:$T$2200,13,FALSE)</f>
        <v>0</v>
      </c>
      <c r="BG900" s="6">
        <f>VLOOKUP($B900,'[1]výnosy standard'!$A$1:$T$2200,14,FALSE)</f>
        <v>0</v>
      </c>
      <c r="BH900" s="6">
        <f>VLOOKUP($B900,'[1]výnosy standard'!$A$1:$T$2200,15,FALSE)</f>
        <v>20.73</v>
      </c>
      <c r="BI900" s="6">
        <f>VLOOKUP($B900,'[1]výnosy standard'!$A$1:$T$2200,16,FALSE)</f>
        <v>0</v>
      </c>
      <c r="BJ900" s="6">
        <f>VLOOKUP($B900,'[1]výnosy standard'!$A$1:$T$2200,17,FALSE)</f>
        <v>4.29</v>
      </c>
      <c r="BK900" s="6">
        <f>VLOOKUP($B900,'[1]výnosy standard'!$A$1:$T$2200,18,FALSE)</f>
        <v>4.29</v>
      </c>
      <c r="BL900" s="6">
        <f>VLOOKUP($B900,'[1]výnosy standard'!$A$1:$T$2200,19,FALSE)</f>
        <v>5.54</v>
      </c>
      <c r="BM900" s="6">
        <f>VLOOKUP($B900,'[1]výnosy standard'!$A$1:$T$2200,20,FALSE)</f>
        <v>0</v>
      </c>
      <c r="BN900" s="6">
        <f>VLOOKUP(B900,'[1]pšenice výnos'!$A$2:$E$2200,4)</f>
        <v>5.93</v>
      </c>
      <c r="BO900" s="6">
        <f>VLOOKUP(B900,[1]kukuřice!$A$2:$E$2200,5,FALSE)</f>
        <v>37.129502695926369</v>
      </c>
    </row>
    <row r="901" spans="1:67" x14ac:dyDescent="0.25">
      <c r="A901" s="7">
        <v>1128</v>
      </c>
      <c r="B901" s="6" t="s">
        <v>211</v>
      </c>
      <c r="C901" s="13">
        <v>374</v>
      </c>
      <c r="D901" s="7">
        <v>8.9913857558382837</v>
      </c>
      <c r="E901" s="6" t="s">
        <v>47</v>
      </c>
      <c r="F901" s="6" t="s">
        <v>216</v>
      </c>
      <c r="G901" s="7">
        <v>8.9913857558382837</v>
      </c>
      <c r="H901" s="7">
        <v>3.8280181914567115</v>
      </c>
      <c r="I901" s="7">
        <v>3.8280181914567115</v>
      </c>
      <c r="J901" s="7">
        <v>28.672800000000002</v>
      </c>
      <c r="K901" s="14">
        <v>32.764236544064609</v>
      </c>
      <c r="L901" s="13">
        <v>20</v>
      </c>
      <c r="M901" s="7">
        <v>38.155033069782945</v>
      </c>
      <c r="N901" s="7">
        <v>1.6133516760867141E-2</v>
      </c>
      <c r="O901" s="7">
        <v>-4.0914365440646066</v>
      </c>
      <c r="P901" s="7">
        <v>5</v>
      </c>
      <c r="Q901" s="7">
        <v>1</v>
      </c>
      <c r="R901" s="7">
        <v>0</v>
      </c>
      <c r="S901" s="15">
        <v>1.5444444444444401</v>
      </c>
      <c r="T901" s="15">
        <v>4.3727777777777801</v>
      </c>
      <c r="U901" s="15">
        <v>6.1244047619047599</v>
      </c>
      <c r="V901" s="16">
        <v>17.5</v>
      </c>
      <c r="W901" s="16">
        <v>16.899999999999999</v>
      </c>
      <c r="X901" s="13">
        <v>-1</v>
      </c>
      <c r="Y901" s="13">
        <v>3</v>
      </c>
      <c r="Z901" s="16">
        <v>4</v>
      </c>
      <c r="AA901" s="13">
        <v>17</v>
      </c>
      <c r="AB901" s="15">
        <v>-0.5</v>
      </c>
      <c r="AC901" s="15">
        <v>0.100000000000001</v>
      </c>
      <c r="AD901" s="15">
        <v>4.3977777777777796</v>
      </c>
      <c r="AE901" s="15">
        <v>0.39777777777778001</v>
      </c>
      <c r="AF901" s="7">
        <v>1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6">
        <f>VLOOKUP($B901,'[1]výnosy standard'!$A$1:$T$2200,2,FALSE)</f>
        <v>27.3</v>
      </c>
      <c r="AV901" s="6">
        <f>VLOOKUP($B901,'[1]výnosy standard'!$A$1:$T$2200,3,FALSE)</f>
        <v>0</v>
      </c>
      <c r="AW901" s="6">
        <f>VLOOKUP($B901,'[1]výnosy standard'!$A$1:$T$2200,4,FALSE)</f>
        <v>0</v>
      </c>
      <c r="AX901" s="6">
        <f>VLOOKUP($B901,'[1]výnosy standard'!$A$1:$T$2200,5,FALSE)</f>
        <v>4.7300000000000004</v>
      </c>
      <c r="AY901" s="6">
        <f>VLOOKUP($B901,'[1]výnosy standard'!$A$1:$T$2200,6,FALSE)</f>
        <v>0</v>
      </c>
      <c r="AZ901" s="6">
        <f>VLOOKUP($B901,'[1]výnosy standard'!$A$1:$T$2200,7,FALSE)</f>
        <v>0</v>
      </c>
      <c r="BA901" s="6">
        <f>VLOOKUP($B901,'[1]výnosy standard'!$A$1:$T$2200,8,FALSE)</f>
        <v>0</v>
      </c>
      <c r="BB901" s="6">
        <f>VLOOKUP($B901,'[1]výnosy standard'!$A$1:$T$2200,9,FALSE)</f>
        <v>5.75</v>
      </c>
      <c r="BC901" s="6">
        <f>VLOOKUP($B901,'[1]výnosy standard'!$A$1:$T$2200,10,FALSE)</f>
        <v>5.75</v>
      </c>
      <c r="BD901" s="6">
        <f>VLOOKUP($B901,'[1]výnosy standard'!$A$1:$T$2200,11,FALSE)</f>
        <v>3.29</v>
      </c>
      <c r="BE901" s="6">
        <f>VLOOKUP($B901,'[1]výnosy standard'!$A$1:$T$2200,12,FALSE)</f>
        <v>5.32</v>
      </c>
      <c r="BF901" s="6">
        <f>VLOOKUP($B901,'[1]výnosy standard'!$A$1:$T$2200,13,FALSE)</f>
        <v>0</v>
      </c>
      <c r="BG901" s="6">
        <f>VLOOKUP($B901,'[1]výnosy standard'!$A$1:$T$2200,14,FALSE)</f>
        <v>0</v>
      </c>
      <c r="BH901" s="6">
        <f>VLOOKUP($B901,'[1]výnosy standard'!$A$1:$T$2200,15,FALSE)</f>
        <v>20.32</v>
      </c>
      <c r="BI901" s="6">
        <f>VLOOKUP($B901,'[1]výnosy standard'!$A$1:$T$2200,16,FALSE)</f>
        <v>0</v>
      </c>
      <c r="BJ901" s="6">
        <f>VLOOKUP($B901,'[1]výnosy standard'!$A$1:$T$2200,17,FALSE)</f>
        <v>4.12</v>
      </c>
      <c r="BK901" s="6">
        <f>VLOOKUP($B901,'[1]výnosy standard'!$A$1:$T$2200,18,FALSE)</f>
        <v>4.12</v>
      </c>
      <c r="BL901" s="6">
        <f>VLOOKUP($B901,'[1]výnosy standard'!$A$1:$T$2200,19,FALSE)</f>
        <v>5.37</v>
      </c>
      <c r="BM901" s="6">
        <f>VLOOKUP($B901,'[1]výnosy standard'!$A$1:$T$2200,20,FALSE)</f>
        <v>0</v>
      </c>
      <c r="BN901" s="6">
        <f>VLOOKUP(B901,'[1]pšenice výnos'!$A$2:$E$2200,4)</f>
        <v>5.75</v>
      </c>
      <c r="BO901" s="6">
        <f>VLOOKUP(B901,[1]kukuřice!$A$2:$E$2200,5,FALSE)</f>
        <v>36.386912642007836</v>
      </c>
    </row>
    <row r="902" spans="1:67" x14ac:dyDescent="0.25">
      <c r="A902" s="7">
        <v>1149</v>
      </c>
      <c r="B902" s="6" t="s">
        <v>169</v>
      </c>
      <c r="C902" s="13">
        <v>288</v>
      </c>
      <c r="D902" s="7">
        <v>9.0052260978745018</v>
      </c>
      <c r="E902" s="6" t="s">
        <v>47</v>
      </c>
      <c r="F902" s="6" t="s">
        <v>216</v>
      </c>
      <c r="G902" s="7">
        <v>9.0052260978745018</v>
      </c>
      <c r="H902" s="7">
        <v>1.5246180981136588</v>
      </c>
      <c r="I902" s="7">
        <v>1.5246180981136588</v>
      </c>
      <c r="J902" s="7">
        <v>33.451000000000001</v>
      </c>
      <c r="K902" s="14">
        <v>29.375228931879676</v>
      </c>
      <c r="L902" s="13">
        <v>25</v>
      </c>
      <c r="M902" s="7">
        <v>38.155033069782945</v>
      </c>
      <c r="N902" s="7">
        <v>1.6133516760867141E-2</v>
      </c>
      <c r="O902" s="7">
        <v>4.075771068120325</v>
      </c>
      <c r="P902" s="7">
        <v>2</v>
      </c>
      <c r="Q902" s="7">
        <v>2</v>
      </c>
      <c r="R902" s="7">
        <v>0</v>
      </c>
      <c r="S902" s="15">
        <v>2.06666666666667</v>
      </c>
      <c r="T902" s="15">
        <v>4.89248484848485</v>
      </c>
      <c r="U902" s="15">
        <v>5.54</v>
      </c>
      <c r="V902" s="16">
        <v>15.5</v>
      </c>
      <c r="W902" s="16">
        <v>14.5</v>
      </c>
      <c r="X902" s="13">
        <v>-1</v>
      </c>
      <c r="Y902" s="13">
        <v>3</v>
      </c>
      <c r="Z902" s="16">
        <v>4</v>
      </c>
      <c r="AA902" s="13">
        <v>17</v>
      </c>
      <c r="AB902" s="15">
        <v>1.5</v>
      </c>
      <c r="AC902" s="15">
        <v>2.5</v>
      </c>
      <c r="AD902" s="15">
        <v>5.51748484848485</v>
      </c>
      <c r="AE902" s="15">
        <v>1.51748484848485</v>
      </c>
      <c r="AF902" s="7">
        <v>1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6">
        <f>VLOOKUP($B902,'[1]výnosy standard'!$A$1:$T$2200,2,FALSE)</f>
        <v>20.78</v>
      </c>
      <c r="AV902" s="6">
        <f>VLOOKUP($B902,'[1]výnosy standard'!$A$1:$T$2200,3,FALSE)</f>
        <v>0</v>
      </c>
      <c r="AW902" s="6">
        <f>VLOOKUP($B902,'[1]výnosy standard'!$A$1:$T$2200,4,FALSE)</f>
        <v>0</v>
      </c>
      <c r="AX902" s="6">
        <f>VLOOKUP($B902,'[1]výnosy standard'!$A$1:$T$2200,5,FALSE)</f>
        <v>4.26</v>
      </c>
      <c r="AY902" s="6">
        <f>VLOOKUP($B902,'[1]výnosy standard'!$A$1:$T$2200,6,FALSE)</f>
        <v>0</v>
      </c>
      <c r="AZ902" s="6">
        <f>VLOOKUP($B902,'[1]výnosy standard'!$A$1:$T$2200,7,FALSE)</f>
        <v>0</v>
      </c>
      <c r="BA902" s="6">
        <f>VLOOKUP($B902,'[1]výnosy standard'!$A$1:$T$2200,8,FALSE)</f>
        <v>0</v>
      </c>
      <c r="BB902" s="6">
        <f>VLOOKUP($B902,'[1]výnosy standard'!$A$1:$T$2200,9,FALSE)</f>
        <v>5.0999999999999996</v>
      </c>
      <c r="BC902" s="6">
        <f>VLOOKUP($B902,'[1]výnosy standard'!$A$1:$T$2200,10,FALSE)</f>
        <v>5.0999999999999996</v>
      </c>
      <c r="BD902" s="6">
        <f>VLOOKUP($B902,'[1]výnosy standard'!$A$1:$T$2200,11,FALSE)</f>
        <v>3.15</v>
      </c>
      <c r="BE902" s="6">
        <f>VLOOKUP($B902,'[1]výnosy standard'!$A$1:$T$2200,12,FALSE)</f>
        <v>5.04</v>
      </c>
      <c r="BF902" s="6">
        <f>VLOOKUP($B902,'[1]výnosy standard'!$A$1:$T$2200,13,FALSE)</f>
        <v>0</v>
      </c>
      <c r="BG902" s="6">
        <f>VLOOKUP($B902,'[1]výnosy standard'!$A$1:$T$2200,14,FALSE)</f>
        <v>0</v>
      </c>
      <c r="BH902" s="6">
        <f>VLOOKUP($B902,'[1]výnosy standard'!$A$1:$T$2200,15,FALSE)</f>
        <v>15.47</v>
      </c>
      <c r="BI902" s="6">
        <f>VLOOKUP($B902,'[1]výnosy standard'!$A$1:$T$2200,16,FALSE)</f>
        <v>0</v>
      </c>
      <c r="BJ902" s="6">
        <f>VLOOKUP($B902,'[1]výnosy standard'!$A$1:$T$2200,17,FALSE)</f>
        <v>3.9</v>
      </c>
      <c r="BK902" s="6">
        <f>VLOOKUP($B902,'[1]výnosy standard'!$A$1:$T$2200,18,FALSE)</f>
        <v>3.9</v>
      </c>
      <c r="BL902" s="6">
        <f>VLOOKUP($B902,'[1]výnosy standard'!$A$1:$T$2200,19,FALSE)</f>
        <v>4.79</v>
      </c>
      <c r="BM902" s="6">
        <f>VLOOKUP($B902,'[1]výnosy standard'!$A$1:$T$2200,20,FALSE)</f>
        <v>0</v>
      </c>
      <c r="BN902" s="6">
        <f>VLOOKUP(B902,'[1]pšenice výnos'!$A$2:$E$2200,4)</f>
        <v>5.0999999999999996</v>
      </c>
      <c r="BO902" s="6">
        <f>VLOOKUP(B902,[1]kukuřice!$A$2:$E$2200,5,FALSE)</f>
        <v>33.993498668561578</v>
      </c>
    </row>
    <row r="903" spans="1:67" x14ac:dyDescent="0.25">
      <c r="A903" s="7">
        <v>1224</v>
      </c>
      <c r="B903" s="6" t="s">
        <v>192</v>
      </c>
      <c r="C903" s="13">
        <v>60</v>
      </c>
      <c r="D903" s="7">
        <v>9.1638029782359673</v>
      </c>
      <c r="E903" s="6" t="s">
        <v>47</v>
      </c>
      <c r="F903" s="6" t="s">
        <v>216</v>
      </c>
      <c r="G903" s="7">
        <v>9.1638029782359673</v>
      </c>
      <c r="H903" s="7">
        <v>2.86368843069874</v>
      </c>
      <c r="I903" s="7">
        <v>2.86368843069874</v>
      </c>
      <c r="J903" s="7">
        <v>34.92</v>
      </c>
      <c r="K903" s="14">
        <v>37.836301106874863</v>
      </c>
      <c r="L903" s="13">
        <v>18</v>
      </c>
      <c r="M903" s="7">
        <v>38.155033069782945</v>
      </c>
      <c r="N903" s="7">
        <v>1.6133516760867141E-2</v>
      </c>
      <c r="O903" s="7">
        <v>-2.9163011068748617</v>
      </c>
      <c r="P903" s="7">
        <v>2</v>
      </c>
      <c r="Q903" s="7">
        <v>0</v>
      </c>
      <c r="R903" s="7">
        <v>0</v>
      </c>
      <c r="S903" s="15">
        <v>0.82499999999999996</v>
      </c>
      <c r="T903" s="15">
        <v>3.6158730158730199</v>
      </c>
      <c r="U903" s="15">
        <v>5.70571428571429</v>
      </c>
      <c r="V903" s="16">
        <v>15</v>
      </c>
      <c r="W903" s="16">
        <v>12.6</v>
      </c>
      <c r="X903" s="13">
        <v>-1</v>
      </c>
      <c r="Y903" s="13">
        <v>5</v>
      </c>
      <c r="Z903" s="16">
        <v>5.5</v>
      </c>
      <c r="AA903" s="13">
        <v>12</v>
      </c>
      <c r="AB903" s="15">
        <v>-3</v>
      </c>
      <c r="AC903" s="15">
        <v>-0.6</v>
      </c>
      <c r="AD903" s="15">
        <v>3.46587301587302</v>
      </c>
      <c r="AE903" s="15">
        <v>-2.03412698412698</v>
      </c>
      <c r="AF903" s="7">
        <v>1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6">
        <f>VLOOKUP($B903,'[1]výnosy standard'!$A$1:$T$2200,2,FALSE)</f>
        <v>22.32</v>
      </c>
      <c r="AV903" s="6">
        <f>VLOOKUP($B903,'[1]výnosy standard'!$A$1:$T$2200,3,FALSE)</f>
        <v>0</v>
      </c>
      <c r="AW903" s="6">
        <f>VLOOKUP($B903,'[1]výnosy standard'!$A$1:$T$2200,4,FALSE)</f>
        <v>0</v>
      </c>
      <c r="AX903" s="6">
        <f>VLOOKUP($B903,'[1]výnosy standard'!$A$1:$T$2200,5,FALSE)</f>
        <v>4.0999999999999996</v>
      </c>
      <c r="AY903" s="6">
        <f>VLOOKUP($B903,'[1]výnosy standard'!$A$1:$T$2200,6,FALSE)</f>
        <v>0</v>
      </c>
      <c r="AZ903" s="6">
        <f>VLOOKUP($B903,'[1]výnosy standard'!$A$1:$T$2200,7,FALSE)</f>
        <v>4.08</v>
      </c>
      <c r="BA903" s="6">
        <f>VLOOKUP($B903,'[1]výnosy standard'!$A$1:$T$2200,8,FALSE)</f>
        <v>0</v>
      </c>
      <c r="BB903" s="6">
        <f>VLOOKUP($B903,'[1]výnosy standard'!$A$1:$T$2200,9,FALSE)</f>
        <v>4.9000000000000004</v>
      </c>
      <c r="BC903" s="6">
        <f>VLOOKUP($B903,'[1]výnosy standard'!$A$1:$T$2200,10,FALSE)</f>
        <v>4.9000000000000004</v>
      </c>
      <c r="BD903" s="6">
        <f>VLOOKUP($B903,'[1]výnosy standard'!$A$1:$T$2200,11,FALSE)</f>
        <v>2.99</v>
      </c>
      <c r="BE903" s="6">
        <f>VLOOKUP($B903,'[1]výnosy standard'!$A$1:$T$2200,12,FALSE)</f>
        <v>4.62</v>
      </c>
      <c r="BF903" s="6">
        <f>VLOOKUP($B903,'[1]výnosy standard'!$A$1:$T$2200,13,FALSE)</f>
        <v>0</v>
      </c>
      <c r="BG903" s="6">
        <f>VLOOKUP($B903,'[1]výnosy standard'!$A$1:$T$2200,14,FALSE)</f>
        <v>3.7</v>
      </c>
      <c r="BH903" s="6">
        <f>VLOOKUP($B903,'[1]výnosy standard'!$A$1:$T$2200,15,FALSE)</f>
        <v>0</v>
      </c>
      <c r="BI903" s="6">
        <f>VLOOKUP($B903,'[1]výnosy standard'!$A$1:$T$2200,16,FALSE)</f>
        <v>0</v>
      </c>
      <c r="BJ903" s="6">
        <f>VLOOKUP($B903,'[1]výnosy standard'!$A$1:$T$2200,17,FALSE)</f>
        <v>3.97</v>
      </c>
      <c r="BK903" s="6">
        <f>VLOOKUP($B903,'[1]výnosy standard'!$A$1:$T$2200,18,FALSE)</f>
        <v>0</v>
      </c>
      <c r="BL903" s="6">
        <f>VLOOKUP($B903,'[1]výnosy standard'!$A$1:$T$2200,19,FALSE)</f>
        <v>4.6100000000000003</v>
      </c>
      <c r="BM903" s="6">
        <f>VLOOKUP($B903,'[1]výnosy standard'!$A$1:$T$2200,20,FALSE)</f>
        <v>0</v>
      </c>
      <c r="BN903" s="6">
        <f>VLOOKUP(B903,'[1]pšenice výnos'!$A$2:$E$2200,4)</f>
        <v>4.9000000000000004</v>
      </c>
      <c r="BO903" s="6">
        <f>VLOOKUP(B903,[1]kukuřice!$A$2:$E$2200,5,FALSE)</f>
        <v>42.864330496151297</v>
      </c>
    </row>
    <row r="904" spans="1:67" x14ac:dyDescent="0.25">
      <c r="A904" s="7">
        <v>1025</v>
      </c>
      <c r="B904" s="6" t="s">
        <v>164</v>
      </c>
      <c r="C904" s="13">
        <v>86</v>
      </c>
      <c r="D904" s="7">
        <v>9.2878787878787872</v>
      </c>
      <c r="E904" s="6" t="s">
        <v>47</v>
      </c>
      <c r="F904" s="6" t="s">
        <v>216</v>
      </c>
      <c r="G904" s="7">
        <v>9.2878787878787872</v>
      </c>
      <c r="H904" s="7">
        <v>3.4545454545454546</v>
      </c>
      <c r="I904" s="7">
        <v>3.4545454545454546</v>
      </c>
      <c r="J904" s="7">
        <v>33</v>
      </c>
      <c r="K904" s="14">
        <v>32.613530627758806</v>
      </c>
      <c r="L904" s="13">
        <v>18</v>
      </c>
      <c r="M904" s="7">
        <v>38.155033069782945</v>
      </c>
      <c r="N904" s="7">
        <v>1.6133516760867141E-2</v>
      </c>
      <c r="O904" s="7">
        <v>0.38646937224119426</v>
      </c>
      <c r="P904" s="7">
        <v>6</v>
      </c>
      <c r="Q904" s="7">
        <v>0</v>
      </c>
      <c r="R904" s="7">
        <v>0</v>
      </c>
      <c r="S904" s="15">
        <v>2.7625000000000002</v>
      </c>
      <c r="T904" s="15">
        <v>5.4749999999999996</v>
      </c>
      <c r="U904" s="17" t="e">
        <v>#NULL!</v>
      </c>
      <c r="V904" s="16">
        <v>10.6</v>
      </c>
      <c r="W904" s="16">
        <v>10.9</v>
      </c>
      <c r="X904" s="17" t="e">
        <v>#NULL!</v>
      </c>
      <c r="Y904" s="13">
        <v>5</v>
      </c>
      <c r="Z904" s="16">
        <v>5.5</v>
      </c>
      <c r="AA904" s="13">
        <v>12</v>
      </c>
      <c r="AB904" s="15">
        <v>1.4</v>
      </c>
      <c r="AC904" s="15">
        <v>1.1000000000000001</v>
      </c>
      <c r="AD904" s="15">
        <v>5.75</v>
      </c>
      <c r="AE904" s="15">
        <v>0.25</v>
      </c>
      <c r="AF904" s="7">
        <v>1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6">
        <f>VLOOKUP($B904,'[1]výnosy standard'!$A$1:$T$2200,2,FALSE)</f>
        <v>0</v>
      </c>
      <c r="AV904" s="6">
        <f>VLOOKUP($B904,'[1]výnosy standard'!$A$1:$T$2200,3,FALSE)</f>
        <v>0</v>
      </c>
      <c r="AW904" s="6">
        <f>VLOOKUP($B904,'[1]výnosy standard'!$A$1:$T$2200,4,FALSE)</f>
        <v>0</v>
      </c>
      <c r="AX904" s="6">
        <f>VLOOKUP($B904,'[1]výnosy standard'!$A$1:$T$2200,5,FALSE)</f>
        <v>3.9</v>
      </c>
      <c r="AY904" s="6">
        <f>VLOOKUP($B904,'[1]výnosy standard'!$A$1:$T$2200,6,FALSE)</f>
        <v>0</v>
      </c>
      <c r="AZ904" s="6">
        <f>VLOOKUP($B904,'[1]výnosy standard'!$A$1:$T$2200,7,FALSE)</f>
        <v>0</v>
      </c>
      <c r="BA904" s="6">
        <f>VLOOKUP($B904,'[1]výnosy standard'!$A$1:$T$2200,8,FALSE)</f>
        <v>0</v>
      </c>
      <c r="BB904" s="6">
        <f>VLOOKUP($B904,'[1]výnosy standard'!$A$1:$T$2200,9,FALSE)</f>
        <v>4.8600000000000003</v>
      </c>
      <c r="BC904" s="6">
        <f>VLOOKUP($B904,'[1]výnosy standard'!$A$1:$T$2200,10,FALSE)</f>
        <v>4.8600000000000003</v>
      </c>
      <c r="BD904" s="6">
        <f>VLOOKUP($B904,'[1]výnosy standard'!$A$1:$T$2200,11,FALSE)</f>
        <v>2.58</v>
      </c>
      <c r="BE904" s="6">
        <f>VLOOKUP($B904,'[1]výnosy standard'!$A$1:$T$2200,12,FALSE)</f>
        <v>4.99</v>
      </c>
      <c r="BF904" s="6">
        <f>VLOOKUP($B904,'[1]výnosy standard'!$A$1:$T$2200,13,FALSE)</f>
        <v>0</v>
      </c>
      <c r="BG904" s="6">
        <f>VLOOKUP($B904,'[1]výnosy standard'!$A$1:$T$2200,14,FALSE)</f>
        <v>3.44</v>
      </c>
      <c r="BH904" s="6">
        <f>VLOOKUP($B904,'[1]výnosy standard'!$A$1:$T$2200,15,FALSE)</f>
        <v>0</v>
      </c>
      <c r="BI904" s="6">
        <f>VLOOKUP($B904,'[1]výnosy standard'!$A$1:$T$2200,16,FALSE)</f>
        <v>0</v>
      </c>
      <c r="BJ904" s="6">
        <f>VLOOKUP($B904,'[1]výnosy standard'!$A$1:$T$2200,17,FALSE)</f>
        <v>3.73</v>
      </c>
      <c r="BK904" s="6">
        <f>VLOOKUP($B904,'[1]výnosy standard'!$A$1:$T$2200,18,FALSE)</f>
        <v>3.73</v>
      </c>
      <c r="BL904" s="6">
        <f>VLOOKUP($B904,'[1]výnosy standard'!$A$1:$T$2200,19,FALSE)</f>
        <v>4.7</v>
      </c>
      <c r="BM904" s="6">
        <f>VLOOKUP($B904,'[1]výnosy standard'!$A$1:$T$2200,20,FALSE)</f>
        <v>0</v>
      </c>
      <c r="BN904" s="6">
        <f>VLOOKUP(B904,'[1]pšenice výnos'!$A$2:$E$2200,4)</f>
        <v>4.8600000000000003</v>
      </c>
      <c r="BO904" s="6">
        <f>VLOOKUP(B904,[1]kukuřice!$A$2:$E$2200,5,FALSE)</f>
        <v>32.531691382294952</v>
      </c>
    </row>
    <row r="905" spans="1:67" x14ac:dyDescent="0.25">
      <c r="A905" s="7">
        <v>1048</v>
      </c>
      <c r="B905" s="6" t="s">
        <v>153</v>
      </c>
      <c r="C905" s="13">
        <v>275</v>
      </c>
      <c r="D905" s="7">
        <v>9.3390027058368776</v>
      </c>
      <c r="E905" s="6" t="s">
        <v>47</v>
      </c>
      <c r="F905" s="6" t="s">
        <v>216</v>
      </c>
      <c r="G905" s="7">
        <v>9.3390027058368776</v>
      </c>
      <c r="H905" s="7">
        <v>3.1542327019713956</v>
      </c>
      <c r="I905" s="7">
        <v>3.1542327019713956</v>
      </c>
      <c r="J905" s="7">
        <v>32.337499999999999</v>
      </c>
      <c r="K905" s="14">
        <v>38.294339702095641</v>
      </c>
      <c r="L905" s="13">
        <v>30</v>
      </c>
      <c r="M905" s="7">
        <v>38.155033069782945</v>
      </c>
      <c r="N905" s="7">
        <v>1.6133516760867141E-2</v>
      </c>
      <c r="O905" s="7">
        <v>-5.9568397020956425</v>
      </c>
      <c r="P905" s="7">
        <v>2</v>
      </c>
      <c r="Q905" s="7">
        <v>2</v>
      </c>
      <c r="R905" s="7">
        <v>0</v>
      </c>
      <c r="S905" s="17" t="e">
        <v>#NULL!</v>
      </c>
      <c r="T905" s="17" t="e">
        <v>#NULL!</v>
      </c>
      <c r="U905" s="17" t="e">
        <v>#NULL!</v>
      </c>
      <c r="V905" s="17" t="e">
        <v>#NULL!</v>
      </c>
      <c r="W905" s="17" t="e">
        <v>#NULL!</v>
      </c>
      <c r="X905" s="17" t="e">
        <v>#NULL!</v>
      </c>
      <c r="Y905" s="17" t="e">
        <v>#NULL!</v>
      </c>
      <c r="Z905" s="17" t="e">
        <v>#NULL!</v>
      </c>
      <c r="AA905" s="17" t="e">
        <v>#NULL!</v>
      </c>
      <c r="AB905" s="17" t="e">
        <v>#NULL!</v>
      </c>
      <c r="AC905" s="17" t="e">
        <v>#NULL!</v>
      </c>
      <c r="AD905" s="17" t="e">
        <v>#NULL!</v>
      </c>
      <c r="AE905" s="17" t="e">
        <v>#NULL!</v>
      </c>
      <c r="AF905" s="7">
        <v>1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6">
        <f>VLOOKUP($B905,'[1]výnosy standard'!$A$1:$T$2200,2,FALSE)</f>
        <v>0</v>
      </c>
      <c r="AV905" s="6">
        <f>VLOOKUP($B905,'[1]výnosy standard'!$A$1:$T$2200,3,FALSE)</f>
        <v>0</v>
      </c>
      <c r="AW905" s="6">
        <f>VLOOKUP($B905,'[1]výnosy standard'!$A$1:$T$2200,4,FALSE)</f>
        <v>0</v>
      </c>
      <c r="AX905" s="6">
        <f>VLOOKUP($B905,'[1]výnosy standard'!$A$1:$T$2200,5,FALSE)</f>
        <v>0</v>
      </c>
      <c r="AY905" s="6">
        <f>VLOOKUP($B905,'[1]výnosy standard'!$A$1:$T$2200,6,FALSE)</f>
        <v>0</v>
      </c>
      <c r="AZ905" s="6">
        <f>VLOOKUP($B905,'[1]výnosy standard'!$A$1:$T$2200,7,FALSE)</f>
        <v>0</v>
      </c>
      <c r="BA905" s="6">
        <f>VLOOKUP($B905,'[1]výnosy standard'!$A$1:$T$2200,8,FALSE)</f>
        <v>0</v>
      </c>
      <c r="BB905" s="6">
        <f>VLOOKUP($B905,'[1]výnosy standard'!$A$1:$T$2200,9,FALSE)</f>
        <v>5.76</v>
      </c>
      <c r="BC905" s="6">
        <f>VLOOKUP($B905,'[1]výnosy standard'!$A$1:$T$2200,10,FALSE)</f>
        <v>5.76</v>
      </c>
      <c r="BD905" s="6">
        <f>VLOOKUP($B905,'[1]výnosy standard'!$A$1:$T$2200,11,FALSE)</f>
        <v>3.33</v>
      </c>
      <c r="BE905" s="6">
        <f>VLOOKUP($B905,'[1]výnosy standard'!$A$1:$T$2200,12,FALSE)</f>
        <v>4.59</v>
      </c>
      <c r="BF905" s="6">
        <f>VLOOKUP($B905,'[1]výnosy standard'!$A$1:$T$2200,13,FALSE)</f>
        <v>0</v>
      </c>
      <c r="BG905" s="6">
        <f>VLOOKUP($B905,'[1]výnosy standard'!$A$1:$T$2200,14,FALSE)</f>
        <v>0</v>
      </c>
      <c r="BH905" s="6">
        <f>VLOOKUP($B905,'[1]výnosy standard'!$A$1:$T$2200,15,FALSE)</f>
        <v>0</v>
      </c>
      <c r="BI905" s="6">
        <f>VLOOKUP($B905,'[1]výnosy standard'!$A$1:$T$2200,16,FALSE)</f>
        <v>0</v>
      </c>
      <c r="BJ905" s="6">
        <f>VLOOKUP($B905,'[1]výnosy standard'!$A$1:$T$2200,17,FALSE)</f>
        <v>4.3899999999999997</v>
      </c>
      <c r="BK905" s="6">
        <f>VLOOKUP($B905,'[1]výnosy standard'!$A$1:$T$2200,18,FALSE)</f>
        <v>4.3899999999999997</v>
      </c>
      <c r="BL905" s="6">
        <f>VLOOKUP($B905,'[1]výnosy standard'!$A$1:$T$2200,19,FALSE)</f>
        <v>5.5</v>
      </c>
      <c r="BM905" s="6">
        <f>VLOOKUP($B905,'[1]výnosy standard'!$A$1:$T$2200,20,FALSE)</f>
        <v>0</v>
      </c>
      <c r="BN905" s="6">
        <f>VLOOKUP(B905,'[1]pšenice výnos'!$A$2:$E$2200,4)</f>
        <v>5.76</v>
      </c>
      <c r="BO905" s="6">
        <f>VLOOKUP(B905,[1]kukuřice!$A$2:$E$2200,5,FALSE)</f>
        <v>39.303309162886016</v>
      </c>
    </row>
    <row r="906" spans="1:67" x14ac:dyDescent="0.25">
      <c r="A906" s="7">
        <v>4563</v>
      </c>
      <c r="B906" s="6" t="s">
        <v>121</v>
      </c>
      <c r="C906" s="13">
        <v>390</v>
      </c>
      <c r="D906" s="7">
        <v>9.3829451855024111</v>
      </c>
      <c r="E906" s="6" t="s">
        <v>47</v>
      </c>
      <c r="F906" s="6" t="s">
        <v>216</v>
      </c>
      <c r="G906" s="7">
        <v>9.3829451855024111</v>
      </c>
      <c r="H906" s="7">
        <v>3.2660145156200695</v>
      </c>
      <c r="I906" s="7">
        <v>3.2660145156200695</v>
      </c>
      <c r="J906" s="7">
        <v>29.577333333333335</v>
      </c>
      <c r="K906" s="14">
        <v>34.904668474151862</v>
      </c>
      <c r="L906" s="13">
        <v>15</v>
      </c>
      <c r="M906" s="7">
        <v>36.999717376994539</v>
      </c>
      <c r="N906" s="7">
        <v>-1.4781497304898705</v>
      </c>
      <c r="O906" s="7">
        <v>-5.3273351408185263</v>
      </c>
      <c r="P906" s="7">
        <v>1</v>
      </c>
      <c r="Q906" s="7">
        <v>3</v>
      </c>
      <c r="R906" s="7">
        <v>1</v>
      </c>
      <c r="S906" s="15">
        <v>1.20185185185185</v>
      </c>
      <c r="T906" s="15">
        <v>4.3207621832358702</v>
      </c>
      <c r="U906" s="15">
        <v>6.2833333333333297</v>
      </c>
      <c r="V906" s="16">
        <v>20.2</v>
      </c>
      <c r="W906" s="16">
        <v>14.4</v>
      </c>
      <c r="X906" s="13">
        <v>-1</v>
      </c>
      <c r="Y906" s="13">
        <v>3</v>
      </c>
      <c r="Z906" s="16">
        <v>4</v>
      </c>
      <c r="AA906" s="13">
        <v>17</v>
      </c>
      <c r="AB906" s="15">
        <v>-3.2</v>
      </c>
      <c r="AC906" s="15">
        <v>2.6</v>
      </c>
      <c r="AD906" s="15">
        <v>4.9707621832358697</v>
      </c>
      <c r="AE906" s="15">
        <v>0.97076218323587005</v>
      </c>
      <c r="AF906" s="7">
        <v>1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6">
        <f>VLOOKUP($B906,'[1]výnosy standard'!$A$1:$T$2200,2,FALSE)</f>
        <v>0</v>
      </c>
      <c r="AV906" s="6">
        <f>VLOOKUP($B906,'[1]výnosy standard'!$A$1:$T$2200,3,FALSE)</f>
        <v>0</v>
      </c>
      <c r="AW906" s="6">
        <f>VLOOKUP($B906,'[1]výnosy standard'!$A$1:$T$2200,4,FALSE)</f>
        <v>0</v>
      </c>
      <c r="AX906" s="6">
        <f>VLOOKUP($B906,'[1]výnosy standard'!$A$1:$T$2200,5,FALSE)</f>
        <v>4.28</v>
      </c>
      <c r="AY906" s="6">
        <f>VLOOKUP($B906,'[1]výnosy standard'!$A$1:$T$2200,6,FALSE)</f>
        <v>0</v>
      </c>
      <c r="AZ906" s="6">
        <f>VLOOKUP($B906,'[1]výnosy standard'!$A$1:$T$2200,7,FALSE)</f>
        <v>0</v>
      </c>
      <c r="BA906" s="6">
        <f>VLOOKUP($B906,'[1]výnosy standard'!$A$1:$T$2200,8,FALSE)</f>
        <v>0</v>
      </c>
      <c r="BB906" s="6">
        <f>VLOOKUP($B906,'[1]výnosy standard'!$A$1:$T$2200,9,FALSE)</f>
        <v>5.53</v>
      </c>
      <c r="BC906" s="6">
        <f>VLOOKUP($B906,'[1]výnosy standard'!$A$1:$T$2200,10,FALSE)</f>
        <v>5.53</v>
      </c>
      <c r="BD906" s="6">
        <f>VLOOKUP($B906,'[1]výnosy standard'!$A$1:$T$2200,11,FALSE)</f>
        <v>3.25</v>
      </c>
      <c r="BE906" s="6">
        <f>VLOOKUP($B906,'[1]výnosy standard'!$A$1:$T$2200,12,FALSE)</f>
        <v>5.39</v>
      </c>
      <c r="BF906" s="6">
        <f>VLOOKUP($B906,'[1]výnosy standard'!$A$1:$T$2200,13,FALSE)</f>
        <v>0</v>
      </c>
      <c r="BG906" s="6">
        <f>VLOOKUP($B906,'[1]výnosy standard'!$A$1:$T$2200,14,FALSE)</f>
        <v>0</v>
      </c>
      <c r="BH906" s="6">
        <f>VLOOKUP($B906,'[1]výnosy standard'!$A$1:$T$2200,15,FALSE)</f>
        <v>0</v>
      </c>
      <c r="BI906" s="6">
        <f>VLOOKUP($B906,'[1]výnosy standard'!$A$1:$T$2200,16,FALSE)</f>
        <v>0</v>
      </c>
      <c r="BJ906" s="6">
        <f>VLOOKUP($B906,'[1]výnosy standard'!$A$1:$T$2200,17,FALSE)</f>
        <v>4.03</v>
      </c>
      <c r="BK906" s="6">
        <f>VLOOKUP($B906,'[1]výnosy standard'!$A$1:$T$2200,18,FALSE)</f>
        <v>4.03</v>
      </c>
      <c r="BL906" s="6">
        <f>VLOOKUP($B906,'[1]výnosy standard'!$A$1:$T$2200,19,FALSE)</f>
        <v>5.24</v>
      </c>
      <c r="BM906" s="6">
        <f>VLOOKUP($B906,'[1]výnosy standard'!$A$1:$T$2200,20,FALSE)</f>
        <v>0</v>
      </c>
      <c r="BN906" s="6">
        <f>VLOOKUP(B906,'[1]pšenice výnos'!$A$2:$E$2200,4)</f>
        <v>5.53</v>
      </c>
      <c r="BO906" s="6">
        <f>VLOOKUP(B906,[1]kukuřice!$A$2:$E$2200,5,FALSE)</f>
        <v>36.02208916017684</v>
      </c>
    </row>
    <row r="907" spans="1:67" x14ac:dyDescent="0.25">
      <c r="A907" s="7">
        <v>1281</v>
      </c>
      <c r="B907" s="6" t="s">
        <v>217</v>
      </c>
      <c r="C907" s="13">
        <v>515</v>
      </c>
      <c r="D907" s="7">
        <v>9.390645766527939</v>
      </c>
      <c r="E907" s="6" t="s">
        <v>47</v>
      </c>
      <c r="F907" s="6" t="s">
        <v>216</v>
      </c>
      <c r="G907" s="7">
        <v>9.390645766527939</v>
      </c>
      <c r="H907" s="7">
        <v>4.0936071501671556</v>
      </c>
      <c r="I907" s="7">
        <v>4.0936071501671556</v>
      </c>
      <c r="J907" s="7">
        <v>29.314</v>
      </c>
      <c r="K907" s="14">
        <v>32.617315709792798</v>
      </c>
      <c r="L907" s="13">
        <v>25</v>
      </c>
      <c r="M907" s="7">
        <v>36.999717376994539</v>
      </c>
      <c r="N907" s="7">
        <v>-1.4781497304898705</v>
      </c>
      <c r="O907" s="7">
        <v>-3.3033157097927983</v>
      </c>
      <c r="P907" s="7">
        <v>1</v>
      </c>
      <c r="Q907" s="7">
        <v>3</v>
      </c>
      <c r="R907" s="7">
        <v>0</v>
      </c>
      <c r="S907" s="17" t="e">
        <v>#NULL!</v>
      </c>
      <c r="T907" s="17" t="e">
        <v>#NULL!</v>
      </c>
      <c r="U907" s="17" t="e">
        <v>#NULL!</v>
      </c>
      <c r="V907" s="17" t="e">
        <v>#NULL!</v>
      </c>
      <c r="W907" s="17" t="e">
        <v>#NULL!</v>
      </c>
      <c r="X907" s="17" t="e">
        <v>#NULL!</v>
      </c>
      <c r="Y907" s="17" t="e">
        <v>#NULL!</v>
      </c>
      <c r="Z907" s="17" t="e">
        <v>#NULL!</v>
      </c>
      <c r="AA907" s="17" t="e">
        <v>#NULL!</v>
      </c>
      <c r="AB907" s="17" t="e">
        <v>#NULL!</v>
      </c>
      <c r="AC907" s="17" t="e">
        <v>#NULL!</v>
      </c>
      <c r="AD907" s="17" t="e">
        <v>#NULL!</v>
      </c>
      <c r="AE907" s="17" t="e">
        <v>#NULL!</v>
      </c>
      <c r="AF907" s="7">
        <v>1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6">
        <f>VLOOKUP($B907,'[1]výnosy standard'!$A$1:$T$2200,2,FALSE)</f>
        <v>0</v>
      </c>
      <c r="AV907" s="6">
        <f>VLOOKUP($B907,'[1]výnosy standard'!$A$1:$T$2200,3,FALSE)</f>
        <v>0</v>
      </c>
      <c r="AW907" s="6">
        <f>VLOOKUP($B907,'[1]výnosy standard'!$A$1:$T$2200,4,FALSE)</f>
        <v>0</v>
      </c>
      <c r="AX907" s="6">
        <f>VLOOKUP($B907,'[1]výnosy standard'!$A$1:$T$2200,5,FALSE)</f>
        <v>4.57</v>
      </c>
      <c r="AY907" s="6">
        <f>VLOOKUP($B907,'[1]výnosy standard'!$A$1:$T$2200,6,FALSE)</f>
        <v>0</v>
      </c>
      <c r="AZ907" s="6">
        <f>VLOOKUP($B907,'[1]výnosy standard'!$A$1:$T$2200,7,FALSE)</f>
        <v>0</v>
      </c>
      <c r="BA907" s="6">
        <f>VLOOKUP($B907,'[1]výnosy standard'!$A$1:$T$2200,8,FALSE)</f>
        <v>0</v>
      </c>
      <c r="BB907" s="6">
        <f>VLOOKUP($B907,'[1]výnosy standard'!$A$1:$T$2200,9,FALSE)</f>
        <v>6.15</v>
      </c>
      <c r="BC907" s="6">
        <f>VLOOKUP($B907,'[1]výnosy standard'!$A$1:$T$2200,10,FALSE)</f>
        <v>6.15</v>
      </c>
      <c r="BD907" s="6">
        <f>VLOOKUP($B907,'[1]výnosy standard'!$A$1:$T$2200,11,FALSE)</f>
        <v>3.44</v>
      </c>
      <c r="BE907" s="6">
        <f>VLOOKUP($B907,'[1]výnosy standard'!$A$1:$T$2200,12,FALSE)</f>
        <v>4.66</v>
      </c>
      <c r="BF907" s="6">
        <f>VLOOKUP($B907,'[1]výnosy standard'!$A$1:$T$2200,13,FALSE)</f>
        <v>0</v>
      </c>
      <c r="BG907" s="6">
        <f>VLOOKUP($B907,'[1]výnosy standard'!$A$1:$T$2200,14,FALSE)</f>
        <v>0</v>
      </c>
      <c r="BH907" s="6">
        <f>VLOOKUP($B907,'[1]výnosy standard'!$A$1:$T$2200,15,FALSE)</f>
        <v>0</v>
      </c>
      <c r="BI907" s="6">
        <f>VLOOKUP($B907,'[1]výnosy standard'!$A$1:$T$2200,16,FALSE)</f>
        <v>0</v>
      </c>
      <c r="BJ907" s="6">
        <f>VLOOKUP($B907,'[1]výnosy standard'!$A$1:$T$2200,17,FALSE)</f>
        <v>4.4800000000000004</v>
      </c>
      <c r="BK907" s="6">
        <f>VLOOKUP($B907,'[1]výnosy standard'!$A$1:$T$2200,18,FALSE)</f>
        <v>4.4800000000000004</v>
      </c>
      <c r="BL907" s="6">
        <f>VLOOKUP($B907,'[1]výnosy standard'!$A$1:$T$2200,19,FALSE)</f>
        <v>5.74</v>
      </c>
      <c r="BM907" s="6">
        <f>VLOOKUP($B907,'[1]výnosy standard'!$A$1:$T$2200,20,FALSE)</f>
        <v>0</v>
      </c>
      <c r="BN907" s="6">
        <f>VLOOKUP(B907,'[1]pšenice výnos'!$A$2:$E$2200,4)</f>
        <v>6.15</v>
      </c>
      <c r="BO907" s="6">
        <f>VLOOKUP(B907,[1]kukuřice!$A$2:$E$2200,5,FALSE)</f>
        <v>36.231623589697669</v>
      </c>
    </row>
    <row r="908" spans="1:67" x14ac:dyDescent="0.25">
      <c r="A908" s="7">
        <v>1082</v>
      </c>
      <c r="B908" s="6" t="s">
        <v>199</v>
      </c>
      <c r="C908" s="13">
        <v>376</v>
      </c>
      <c r="D908" s="7">
        <v>9.4338475963917645</v>
      </c>
      <c r="E908" s="6" t="s">
        <v>47</v>
      </c>
      <c r="F908" s="6" t="s">
        <v>216</v>
      </c>
      <c r="G908" s="7">
        <v>9.4338475963917645</v>
      </c>
      <c r="H908" s="7">
        <v>3.5735060470042801</v>
      </c>
      <c r="I908" s="7">
        <v>3.5735060470042801</v>
      </c>
      <c r="J908" s="7">
        <v>30.714933333333335</v>
      </c>
      <c r="K908" s="14">
        <v>35.798783527000325</v>
      </c>
      <c r="L908" s="13">
        <v>20</v>
      </c>
      <c r="M908" s="7">
        <v>38.155033069782945</v>
      </c>
      <c r="N908" s="7">
        <v>1.6133516760867141E-2</v>
      </c>
      <c r="O908" s="7">
        <v>-5.08385019366699</v>
      </c>
      <c r="P908" s="7">
        <v>7</v>
      </c>
      <c r="Q908" s="7">
        <v>1</v>
      </c>
      <c r="R908" s="7">
        <v>0</v>
      </c>
      <c r="S908" s="15">
        <v>1.36666666666667</v>
      </c>
      <c r="T908" s="15">
        <v>5.0002777777777796</v>
      </c>
      <c r="U908" s="15">
        <v>6.4950000000000001</v>
      </c>
      <c r="V908" s="16">
        <v>13.1</v>
      </c>
      <c r="W908" s="16">
        <v>10.7</v>
      </c>
      <c r="X908" s="13">
        <v>-1</v>
      </c>
      <c r="Y908" s="13">
        <v>5</v>
      </c>
      <c r="Z908" s="16">
        <v>5.5</v>
      </c>
      <c r="AA908" s="13">
        <v>12</v>
      </c>
      <c r="AB908" s="15">
        <v>-1.1000000000000001</v>
      </c>
      <c r="AC908" s="15">
        <v>1.3</v>
      </c>
      <c r="AD908" s="15">
        <v>5.3252777777777798</v>
      </c>
      <c r="AE908" s="15">
        <v>-0.17472222222222</v>
      </c>
      <c r="AF908" s="7">
        <v>1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6">
        <f>VLOOKUP($B908,'[1]výnosy standard'!$A$1:$T$2200,2,FALSE)</f>
        <v>0</v>
      </c>
      <c r="AV908" s="6">
        <f>VLOOKUP($B908,'[1]výnosy standard'!$A$1:$T$2200,3,FALSE)</f>
        <v>0</v>
      </c>
      <c r="AW908" s="6">
        <f>VLOOKUP($B908,'[1]výnosy standard'!$A$1:$T$2200,4,FALSE)</f>
        <v>0</v>
      </c>
      <c r="AX908" s="6">
        <f>VLOOKUP($B908,'[1]výnosy standard'!$A$1:$T$2200,5,FALSE)</f>
        <v>3.32</v>
      </c>
      <c r="AY908" s="6">
        <f>VLOOKUP($B908,'[1]výnosy standard'!$A$1:$T$2200,6,FALSE)</f>
        <v>0</v>
      </c>
      <c r="AZ908" s="6">
        <f>VLOOKUP($B908,'[1]výnosy standard'!$A$1:$T$2200,7,FALSE)</f>
        <v>0</v>
      </c>
      <c r="BA908" s="6">
        <f>VLOOKUP($B908,'[1]výnosy standard'!$A$1:$T$2200,8,FALSE)</f>
        <v>0</v>
      </c>
      <c r="BB908" s="6">
        <f>VLOOKUP($B908,'[1]výnosy standard'!$A$1:$T$2200,9,FALSE)</f>
        <v>0</v>
      </c>
      <c r="BC908" s="6">
        <f>VLOOKUP($B908,'[1]výnosy standard'!$A$1:$T$2200,10,FALSE)</f>
        <v>0</v>
      </c>
      <c r="BD908" s="6">
        <f>VLOOKUP($B908,'[1]výnosy standard'!$A$1:$T$2200,11,FALSE)</f>
        <v>0</v>
      </c>
      <c r="BE908" s="6">
        <f>VLOOKUP($B908,'[1]výnosy standard'!$A$1:$T$2200,12,FALSE)</f>
        <v>0</v>
      </c>
      <c r="BF908" s="6">
        <f>VLOOKUP($B908,'[1]výnosy standard'!$A$1:$T$2200,13,FALSE)</f>
        <v>0</v>
      </c>
      <c r="BG908" s="6">
        <f>VLOOKUP($B908,'[1]výnosy standard'!$A$1:$T$2200,14,FALSE)</f>
        <v>0</v>
      </c>
      <c r="BH908" s="6">
        <f>VLOOKUP($B908,'[1]výnosy standard'!$A$1:$T$2200,15,FALSE)</f>
        <v>0</v>
      </c>
      <c r="BI908" s="6">
        <f>VLOOKUP($B908,'[1]výnosy standard'!$A$1:$T$2200,16,FALSE)</f>
        <v>0</v>
      </c>
      <c r="BJ908" s="6">
        <f>VLOOKUP($B908,'[1]výnosy standard'!$A$1:$T$2200,17,FALSE)</f>
        <v>0</v>
      </c>
      <c r="BK908" s="6">
        <f>VLOOKUP($B908,'[1]výnosy standard'!$A$1:$T$2200,18,FALSE)</f>
        <v>0</v>
      </c>
      <c r="BL908" s="6">
        <f>VLOOKUP($B908,'[1]výnosy standard'!$A$1:$T$2200,19,FALSE)</f>
        <v>0</v>
      </c>
      <c r="BM908" s="6">
        <f>VLOOKUP($B908,'[1]výnosy standard'!$A$1:$T$2200,20,FALSE)</f>
        <v>0</v>
      </c>
      <c r="BN908" s="6">
        <f>VLOOKUP(B908,'[1]pšenice výnos'!$A$2:$E$2200,4)</f>
        <v>3.9</v>
      </c>
      <c r="BO908" s="6">
        <f>VLOOKUP(B908,[1]kukuřice!$A$2:$E$2200,5,FALSE)</f>
        <v>30.575718574523147</v>
      </c>
    </row>
    <row r="909" spans="1:67" x14ac:dyDescent="0.25">
      <c r="A909" s="7">
        <v>1069</v>
      </c>
      <c r="B909" s="6" t="s">
        <v>153</v>
      </c>
      <c r="C909" s="13">
        <v>402</v>
      </c>
      <c r="D909" s="7">
        <v>9.5034464125333429</v>
      </c>
      <c r="E909" s="6" t="s">
        <v>47</v>
      </c>
      <c r="F909" s="6" t="s">
        <v>216</v>
      </c>
      <c r="G909" s="7">
        <v>9.5034464125333429</v>
      </c>
      <c r="H909" s="7">
        <v>2.8673760652016385</v>
      </c>
      <c r="I909" s="7">
        <v>2.8673760652016385</v>
      </c>
      <c r="J909" s="7">
        <v>32.08508333333333</v>
      </c>
      <c r="K909" s="14">
        <v>35.182813266097646</v>
      </c>
      <c r="L909" s="13">
        <v>30</v>
      </c>
      <c r="M909" s="7">
        <v>38.155033069782945</v>
      </c>
      <c r="N909" s="7">
        <v>1.6133516760867141E-2</v>
      </c>
      <c r="O909" s="7">
        <v>-3.0977299327643166</v>
      </c>
      <c r="P909" s="7">
        <v>5</v>
      </c>
      <c r="Q909" s="7">
        <v>1</v>
      </c>
      <c r="R909" s="7">
        <v>0</v>
      </c>
      <c r="S909" s="17" t="e">
        <v>#NULL!</v>
      </c>
      <c r="T909" s="17" t="e">
        <v>#NULL!</v>
      </c>
      <c r="U909" s="17" t="e">
        <v>#NULL!</v>
      </c>
      <c r="V909" s="17" t="e">
        <v>#NULL!</v>
      </c>
      <c r="W909" s="17" t="e">
        <v>#NULL!</v>
      </c>
      <c r="X909" s="17" t="e">
        <v>#NULL!</v>
      </c>
      <c r="Y909" s="17" t="e">
        <v>#NULL!</v>
      </c>
      <c r="Z909" s="17" t="e">
        <v>#NULL!</v>
      </c>
      <c r="AA909" s="17" t="e">
        <v>#NULL!</v>
      </c>
      <c r="AB909" s="17" t="e">
        <v>#NULL!</v>
      </c>
      <c r="AC909" s="17" t="e">
        <v>#NULL!</v>
      </c>
      <c r="AD909" s="17" t="e">
        <v>#NULL!</v>
      </c>
      <c r="AE909" s="17" t="e">
        <v>#NULL!</v>
      </c>
      <c r="AF909" s="7">
        <v>1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6">
        <f>VLOOKUP($B909,'[1]výnosy standard'!$A$1:$T$2200,2,FALSE)</f>
        <v>0</v>
      </c>
      <c r="AV909" s="6">
        <f>VLOOKUP($B909,'[1]výnosy standard'!$A$1:$T$2200,3,FALSE)</f>
        <v>0</v>
      </c>
      <c r="AW909" s="6">
        <f>VLOOKUP($B909,'[1]výnosy standard'!$A$1:$T$2200,4,FALSE)</f>
        <v>0</v>
      </c>
      <c r="AX909" s="6">
        <f>VLOOKUP($B909,'[1]výnosy standard'!$A$1:$T$2200,5,FALSE)</f>
        <v>0</v>
      </c>
      <c r="AY909" s="6">
        <f>VLOOKUP($B909,'[1]výnosy standard'!$A$1:$T$2200,6,FALSE)</f>
        <v>0</v>
      </c>
      <c r="AZ909" s="6">
        <f>VLOOKUP($B909,'[1]výnosy standard'!$A$1:$T$2200,7,FALSE)</f>
        <v>0</v>
      </c>
      <c r="BA909" s="6">
        <f>VLOOKUP($B909,'[1]výnosy standard'!$A$1:$T$2200,8,FALSE)</f>
        <v>0</v>
      </c>
      <c r="BB909" s="6">
        <f>VLOOKUP($B909,'[1]výnosy standard'!$A$1:$T$2200,9,FALSE)</f>
        <v>5.76</v>
      </c>
      <c r="BC909" s="6">
        <f>VLOOKUP($B909,'[1]výnosy standard'!$A$1:$T$2200,10,FALSE)</f>
        <v>5.76</v>
      </c>
      <c r="BD909" s="6">
        <f>VLOOKUP($B909,'[1]výnosy standard'!$A$1:$T$2200,11,FALSE)</f>
        <v>3.33</v>
      </c>
      <c r="BE909" s="6">
        <f>VLOOKUP($B909,'[1]výnosy standard'!$A$1:$T$2200,12,FALSE)</f>
        <v>4.59</v>
      </c>
      <c r="BF909" s="6">
        <f>VLOOKUP($B909,'[1]výnosy standard'!$A$1:$T$2200,13,FALSE)</f>
        <v>0</v>
      </c>
      <c r="BG909" s="6">
        <f>VLOOKUP($B909,'[1]výnosy standard'!$A$1:$T$2200,14,FALSE)</f>
        <v>0</v>
      </c>
      <c r="BH909" s="6">
        <f>VLOOKUP($B909,'[1]výnosy standard'!$A$1:$T$2200,15,FALSE)</f>
        <v>0</v>
      </c>
      <c r="BI909" s="6">
        <f>VLOOKUP($B909,'[1]výnosy standard'!$A$1:$T$2200,16,FALSE)</f>
        <v>0</v>
      </c>
      <c r="BJ909" s="6">
        <f>VLOOKUP($B909,'[1]výnosy standard'!$A$1:$T$2200,17,FALSE)</f>
        <v>4.3899999999999997</v>
      </c>
      <c r="BK909" s="6">
        <f>VLOOKUP($B909,'[1]výnosy standard'!$A$1:$T$2200,18,FALSE)</f>
        <v>4.3899999999999997</v>
      </c>
      <c r="BL909" s="6">
        <f>VLOOKUP($B909,'[1]výnosy standard'!$A$1:$T$2200,19,FALSE)</f>
        <v>5.5</v>
      </c>
      <c r="BM909" s="6">
        <f>VLOOKUP($B909,'[1]výnosy standard'!$A$1:$T$2200,20,FALSE)</f>
        <v>0</v>
      </c>
      <c r="BN909" s="6">
        <f>VLOOKUP(B909,'[1]pšenice výnos'!$A$2:$E$2200,4)</f>
        <v>5.76</v>
      </c>
      <c r="BO909" s="6">
        <f>VLOOKUP(B909,[1]kukuřice!$A$2:$E$2200,5,FALSE)</f>
        <v>39.303309162886016</v>
      </c>
    </row>
    <row r="910" spans="1:67" x14ac:dyDescent="0.25">
      <c r="A910" s="7">
        <v>1210</v>
      </c>
      <c r="B910" s="6" t="s">
        <v>153</v>
      </c>
      <c r="C910" s="13">
        <v>272</v>
      </c>
      <c r="D910" s="7">
        <v>9.5208534826179125</v>
      </c>
      <c r="E910" s="6" t="s">
        <v>47</v>
      </c>
      <c r="F910" s="6" t="s">
        <v>216</v>
      </c>
      <c r="G910" s="7">
        <v>9.5208534826179125</v>
      </c>
      <c r="H910" s="7">
        <v>2.7684751261513081</v>
      </c>
      <c r="I910" s="7">
        <v>2.7684751261513081</v>
      </c>
      <c r="J910" s="7">
        <v>29.619193333333339</v>
      </c>
      <c r="K910" s="14">
        <v>29.334907792425707</v>
      </c>
      <c r="L910" s="13">
        <v>30</v>
      </c>
      <c r="M910" s="7">
        <v>38.155033069782945</v>
      </c>
      <c r="N910" s="7">
        <v>1.6133516760867141E-2</v>
      </c>
      <c r="O910" s="7">
        <v>0.28428554090763214</v>
      </c>
      <c r="P910" s="7">
        <v>5</v>
      </c>
      <c r="Q910" s="7">
        <v>1</v>
      </c>
      <c r="R910" s="7">
        <v>0</v>
      </c>
      <c r="S910" s="17" t="e">
        <v>#NULL!</v>
      </c>
      <c r="T910" s="17" t="e">
        <v>#NULL!</v>
      </c>
      <c r="U910" s="17" t="e">
        <v>#NULL!</v>
      </c>
      <c r="V910" s="17" t="e">
        <v>#NULL!</v>
      </c>
      <c r="W910" s="17" t="e">
        <v>#NULL!</v>
      </c>
      <c r="X910" s="17" t="e">
        <v>#NULL!</v>
      </c>
      <c r="Y910" s="17" t="e">
        <v>#NULL!</v>
      </c>
      <c r="Z910" s="17" t="e">
        <v>#NULL!</v>
      </c>
      <c r="AA910" s="17" t="e">
        <v>#NULL!</v>
      </c>
      <c r="AB910" s="17" t="e">
        <v>#NULL!</v>
      </c>
      <c r="AC910" s="17" t="e">
        <v>#NULL!</v>
      </c>
      <c r="AD910" s="17" t="e">
        <v>#NULL!</v>
      </c>
      <c r="AE910" s="17" t="e">
        <v>#NULL!</v>
      </c>
      <c r="AF910" s="7">
        <v>1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6">
        <f>VLOOKUP($B910,'[1]výnosy standard'!$A$1:$T$2200,2,FALSE)</f>
        <v>0</v>
      </c>
      <c r="AV910" s="6">
        <f>VLOOKUP($B910,'[1]výnosy standard'!$A$1:$T$2200,3,FALSE)</f>
        <v>0</v>
      </c>
      <c r="AW910" s="6">
        <f>VLOOKUP($B910,'[1]výnosy standard'!$A$1:$T$2200,4,FALSE)</f>
        <v>0</v>
      </c>
      <c r="AX910" s="6">
        <f>VLOOKUP($B910,'[1]výnosy standard'!$A$1:$T$2200,5,FALSE)</f>
        <v>0</v>
      </c>
      <c r="AY910" s="6">
        <f>VLOOKUP($B910,'[1]výnosy standard'!$A$1:$T$2200,6,FALSE)</f>
        <v>0</v>
      </c>
      <c r="AZ910" s="6">
        <f>VLOOKUP($B910,'[1]výnosy standard'!$A$1:$T$2200,7,FALSE)</f>
        <v>0</v>
      </c>
      <c r="BA910" s="6">
        <f>VLOOKUP($B910,'[1]výnosy standard'!$A$1:$T$2200,8,FALSE)</f>
        <v>0</v>
      </c>
      <c r="BB910" s="6">
        <f>VLOOKUP($B910,'[1]výnosy standard'!$A$1:$T$2200,9,FALSE)</f>
        <v>5.76</v>
      </c>
      <c r="BC910" s="6">
        <f>VLOOKUP($B910,'[1]výnosy standard'!$A$1:$T$2200,10,FALSE)</f>
        <v>5.76</v>
      </c>
      <c r="BD910" s="6">
        <f>VLOOKUP($B910,'[1]výnosy standard'!$A$1:$T$2200,11,FALSE)</f>
        <v>3.33</v>
      </c>
      <c r="BE910" s="6">
        <f>VLOOKUP($B910,'[1]výnosy standard'!$A$1:$T$2200,12,FALSE)</f>
        <v>4.59</v>
      </c>
      <c r="BF910" s="6">
        <f>VLOOKUP($B910,'[1]výnosy standard'!$A$1:$T$2200,13,FALSE)</f>
        <v>0</v>
      </c>
      <c r="BG910" s="6">
        <f>VLOOKUP($B910,'[1]výnosy standard'!$A$1:$T$2200,14,FALSE)</f>
        <v>0</v>
      </c>
      <c r="BH910" s="6">
        <f>VLOOKUP($B910,'[1]výnosy standard'!$A$1:$T$2200,15,FALSE)</f>
        <v>0</v>
      </c>
      <c r="BI910" s="6">
        <f>VLOOKUP($B910,'[1]výnosy standard'!$A$1:$T$2200,16,FALSE)</f>
        <v>0</v>
      </c>
      <c r="BJ910" s="6">
        <f>VLOOKUP($B910,'[1]výnosy standard'!$A$1:$T$2200,17,FALSE)</f>
        <v>4.3899999999999997</v>
      </c>
      <c r="BK910" s="6">
        <f>VLOOKUP($B910,'[1]výnosy standard'!$A$1:$T$2200,18,FALSE)</f>
        <v>4.3899999999999997</v>
      </c>
      <c r="BL910" s="6">
        <f>VLOOKUP($B910,'[1]výnosy standard'!$A$1:$T$2200,19,FALSE)</f>
        <v>5.5</v>
      </c>
      <c r="BM910" s="6">
        <f>VLOOKUP($B910,'[1]výnosy standard'!$A$1:$T$2200,20,FALSE)</f>
        <v>0</v>
      </c>
      <c r="BN910" s="6">
        <f>VLOOKUP(B910,'[1]pšenice výnos'!$A$2:$E$2200,4)</f>
        <v>5.76</v>
      </c>
      <c r="BO910" s="6">
        <f>VLOOKUP(B910,[1]kukuřice!$A$2:$E$2200,5,FALSE)</f>
        <v>39.303309162886016</v>
      </c>
    </row>
    <row r="911" spans="1:67" x14ac:dyDescent="0.25">
      <c r="A911" s="7">
        <v>4485</v>
      </c>
      <c r="B911" s="6" t="s">
        <v>118</v>
      </c>
      <c r="C911" s="13">
        <v>188</v>
      </c>
      <c r="D911" s="7">
        <v>9.5393547735649005</v>
      </c>
      <c r="E911" s="6" t="s">
        <v>47</v>
      </c>
      <c r="F911" s="6" t="s">
        <v>216</v>
      </c>
      <c r="G911" s="7">
        <v>9.5393547735649005</v>
      </c>
      <c r="H911" s="7">
        <v>5.1634637892021651</v>
      </c>
      <c r="I911" s="7">
        <v>5.1634637892021651</v>
      </c>
      <c r="J911" s="7">
        <v>29.050266666666666</v>
      </c>
      <c r="K911" s="14">
        <v>35.739172032892043</v>
      </c>
      <c r="L911" s="13">
        <v>28</v>
      </c>
      <c r="M911" s="7">
        <v>38.155033069782945</v>
      </c>
      <c r="N911" s="7">
        <v>1.6133516760867141E-2</v>
      </c>
      <c r="O911" s="7">
        <v>-6.6889053662253772</v>
      </c>
      <c r="P911" s="7">
        <v>7</v>
      </c>
      <c r="Q911" s="7">
        <v>0</v>
      </c>
      <c r="R911" s="7">
        <v>1</v>
      </c>
      <c r="S911" s="15">
        <v>1.21</v>
      </c>
      <c r="T911" s="15">
        <v>3.50747619047619</v>
      </c>
      <c r="U911" s="15">
        <v>6.0396825396825404</v>
      </c>
      <c r="V911" s="16">
        <v>14.2</v>
      </c>
      <c r="W911" s="16">
        <v>13.5</v>
      </c>
      <c r="X911" s="13">
        <v>-1</v>
      </c>
      <c r="Y911" s="13">
        <v>4</v>
      </c>
      <c r="Z911" s="16">
        <v>4.7</v>
      </c>
      <c r="AA911" s="13">
        <v>14</v>
      </c>
      <c r="AB911" s="15">
        <v>-0.19999999999999901</v>
      </c>
      <c r="AC911" s="15">
        <v>0.5</v>
      </c>
      <c r="AD911" s="15">
        <v>3.63247619047619</v>
      </c>
      <c r="AE911" s="15">
        <v>-1.06752380952381</v>
      </c>
      <c r="AF911" s="7">
        <v>1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6">
        <f>VLOOKUP($B911,'[1]výnosy standard'!$A$1:$T$2200,2,FALSE)</f>
        <v>24.7</v>
      </c>
      <c r="AV911" s="6">
        <f>VLOOKUP($B911,'[1]výnosy standard'!$A$1:$T$2200,3,FALSE)</f>
        <v>0</v>
      </c>
      <c r="AW911" s="6">
        <f>VLOOKUP($B911,'[1]výnosy standard'!$A$1:$T$2200,4,FALSE)</f>
        <v>0</v>
      </c>
      <c r="AX911" s="6">
        <f>VLOOKUP($B911,'[1]výnosy standard'!$A$1:$T$2200,5,FALSE)</f>
        <v>0</v>
      </c>
      <c r="AY911" s="6">
        <f>VLOOKUP($B911,'[1]výnosy standard'!$A$1:$T$2200,6,FALSE)</f>
        <v>0</v>
      </c>
      <c r="AZ911" s="6">
        <f>VLOOKUP($B911,'[1]výnosy standard'!$A$1:$T$2200,7,FALSE)</f>
        <v>0</v>
      </c>
      <c r="BA911" s="6">
        <f>VLOOKUP($B911,'[1]výnosy standard'!$A$1:$T$2200,8,FALSE)</f>
        <v>0</v>
      </c>
      <c r="BB911" s="6">
        <f>VLOOKUP($B911,'[1]výnosy standard'!$A$1:$T$2200,9,FALSE)</f>
        <v>5.9</v>
      </c>
      <c r="BC911" s="6">
        <f>VLOOKUP($B911,'[1]výnosy standard'!$A$1:$T$2200,10,FALSE)</f>
        <v>5.9</v>
      </c>
      <c r="BD911" s="6">
        <f>VLOOKUP($B911,'[1]výnosy standard'!$A$1:$T$2200,11,FALSE)</f>
        <v>3.42</v>
      </c>
      <c r="BE911" s="6">
        <f>VLOOKUP($B911,'[1]výnosy standard'!$A$1:$T$2200,12,FALSE)</f>
        <v>5.5</v>
      </c>
      <c r="BF911" s="6">
        <f>VLOOKUP($B911,'[1]výnosy standard'!$A$1:$T$2200,13,FALSE)</f>
        <v>0</v>
      </c>
      <c r="BG911" s="6">
        <f>VLOOKUP($B911,'[1]výnosy standard'!$A$1:$T$2200,14,FALSE)</f>
        <v>0</v>
      </c>
      <c r="BH911" s="6">
        <f>VLOOKUP($B911,'[1]výnosy standard'!$A$1:$T$2200,15,FALSE)</f>
        <v>18.38</v>
      </c>
      <c r="BI911" s="6">
        <f>VLOOKUP($B911,'[1]výnosy standard'!$A$1:$T$2200,16,FALSE)</f>
        <v>0</v>
      </c>
      <c r="BJ911" s="6">
        <f>VLOOKUP($B911,'[1]výnosy standard'!$A$1:$T$2200,17,FALSE)</f>
        <v>4.3499999999999996</v>
      </c>
      <c r="BK911" s="6">
        <f>VLOOKUP($B911,'[1]výnosy standard'!$A$1:$T$2200,18,FALSE)</f>
        <v>4.3499999999999996</v>
      </c>
      <c r="BL911" s="6">
        <f>VLOOKUP($B911,'[1]výnosy standard'!$A$1:$T$2200,19,FALSE)</f>
        <v>5.55</v>
      </c>
      <c r="BM911" s="6">
        <f>VLOOKUP($B911,'[1]výnosy standard'!$A$1:$T$2200,20,FALSE)</f>
        <v>0</v>
      </c>
      <c r="BN911" s="6">
        <f>VLOOKUP(B911,'[1]pšenice výnos'!$A$2:$E$2200,4)</f>
        <v>5.9</v>
      </c>
      <c r="BO911" s="6">
        <f>VLOOKUP(B911,[1]kukuřice!$A$2:$E$2200,5,FALSE)</f>
        <v>42.249021815544999</v>
      </c>
    </row>
    <row r="912" spans="1:67" x14ac:dyDescent="0.25">
      <c r="A912" s="7">
        <v>4520</v>
      </c>
      <c r="B912" s="6" t="s">
        <v>184</v>
      </c>
      <c r="C912" s="13">
        <v>172</v>
      </c>
      <c r="D912" s="7">
        <v>9.5440397635658911</v>
      </c>
      <c r="E912" s="6" t="s">
        <v>47</v>
      </c>
      <c r="F912" s="6" t="s">
        <v>216</v>
      </c>
      <c r="G912" s="7">
        <v>9.5440397635658911</v>
      </c>
      <c r="H912" s="7">
        <v>4.8837209302325579</v>
      </c>
      <c r="I912" s="7">
        <v>4.8837209302325579</v>
      </c>
      <c r="J912" s="7">
        <v>25.8</v>
      </c>
      <c r="K912" s="14">
        <v>34.721801310480636</v>
      </c>
      <c r="L912" s="13">
        <v>18</v>
      </c>
      <c r="M912" s="7">
        <v>38.155033069782945</v>
      </c>
      <c r="N912" s="7">
        <v>1.6133516760867141E-2</v>
      </c>
      <c r="O912" s="7">
        <v>-8.9218013104806353</v>
      </c>
      <c r="P912" s="7">
        <v>8</v>
      </c>
      <c r="Q912" s="7">
        <v>0</v>
      </c>
      <c r="R912" s="7">
        <v>0</v>
      </c>
      <c r="S912" s="15">
        <v>5.2583333333333302</v>
      </c>
      <c r="T912" s="15">
        <v>7.4666666666666703</v>
      </c>
      <c r="U912" s="17" t="e">
        <v>#NULL!</v>
      </c>
      <c r="V912" s="16">
        <v>18.5</v>
      </c>
      <c r="W912" s="16">
        <v>18.5</v>
      </c>
      <c r="X912" s="17" t="e">
        <v>#NULL!</v>
      </c>
      <c r="Y912" s="13">
        <v>5</v>
      </c>
      <c r="Z912" s="16">
        <v>5.5</v>
      </c>
      <c r="AA912" s="13">
        <v>12</v>
      </c>
      <c r="AB912" s="15">
        <v>-6.5</v>
      </c>
      <c r="AC912" s="15">
        <v>-6.5</v>
      </c>
      <c r="AD912" s="15">
        <v>5.8416666666666703</v>
      </c>
      <c r="AE912" s="15">
        <v>0.34166666666666601</v>
      </c>
      <c r="AF912" s="7">
        <v>1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6">
        <f>VLOOKUP($B912,'[1]výnosy standard'!$A$1:$T$2200,2,FALSE)</f>
        <v>0</v>
      </c>
      <c r="AV912" s="6">
        <f>VLOOKUP($B912,'[1]výnosy standard'!$A$1:$T$2200,3,FALSE)</f>
        <v>0</v>
      </c>
      <c r="AW912" s="6">
        <f>VLOOKUP($B912,'[1]výnosy standard'!$A$1:$T$2200,4,FALSE)</f>
        <v>0</v>
      </c>
      <c r="AX912" s="6">
        <f>VLOOKUP($B912,'[1]výnosy standard'!$A$1:$T$2200,5,FALSE)</f>
        <v>0</v>
      </c>
      <c r="AY912" s="6">
        <f>VLOOKUP($B912,'[1]výnosy standard'!$A$1:$T$2200,6,FALSE)</f>
        <v>0</v>
      </c>
      <c r="AZ912" s="6">
        <f>VLOOKUP($B912,'[1]výnosy standard'!$A$1:$T$2200,7,FALSE)</f>
        <v>0</v>
      </c>
      <c r="BA912" s="6">
        <f>VLOOKUP($B912,'[1]výnosy standard'!$A$1:$T$2200,8,FALSE)</f>
        <v>0</v>
      </c>
      <c r="BB912" s="6">
        <f>VLOOKUP($B912,'[1]výnosy standard'!$A$1:$T$2200,9,FALSE)</f>
        <v>5.72</v>
      </c>
      <c r="BC912" s="6">
        <f>VLOOKUP($B912,'[1]výnosy standard'!$A$1:$T$2200,10,FALSE)</f>
        <v>5.72</v>
      </c>
      <c r="BD912" s="6">
        <f>VLOOKUP($B912,'[1]výnosy standard'!$A$1:$T$2200,11,FALSE)</f>
        <v>2.99</v>
      </c>
      <c r="BE912" s="6">
        <f>VLOOKUP($B912,'[1]výnosy standard'!$A$1:$T$2200,12,FALSE)</f>
        <v>5.48</v>
      </c>
      <c r="BF912" s="6">
        <f>VLOOKUP($B912,'[1]výnosy standard'!$A$1:$T$2200,13,FALSE)</f>
        <v>0</v>
      </c>
      <c r="BG912" s="6">
        <f>VLOOKUP($B912,'[1]výnosy standard'!$A$1:$T$2200,14,FALSE)</f>
        <v>3.77</v>
      </c>
      <c r="BH912" s="6">
        <f>VLOOKUP($B912,'[1]výnosy standard'!$A$1:$T$2200,15,FALSE)</f>
        <v>0</v>
      </c>
      <c r="BI912" s="6">
        <f>VLOOKUP($B912,'[1]výnosy standard'!$A$1:$T$2200,16,FALSE)</f>
        <v>0</v>
      </c>
      <c r="BJ912" s="6">
        <f>VLOOKUP($B912,'[1]výnosy standard'!$A$1:$T$2200,17,FALSE)</f>
        <v>4.43</v>
      </c>
      <c r="BK912" s="6">
        <f>VLOOKUP($B912,'[1]výnosy standard'!$A$1:$T$2200,18,FALSE)</f>
        <v>4.43</v>
      </c>
      <c r="BL912" s="6">
        <f>VLOOKUP($B912,'[1]výnosy standard'!$A$1:$T$2200,19,FALSE)</f>
        <v>5.52</v>
      </c>
      <c r="BM912" s="6">
        <f>VLOOKUP($B912,'[1]výnosy standard'!$A$1:$T$2200,20,FALSE)</f>
        <v>0</v>
      </c>
      <c r="BN912" s="6">
        <f>VLOOKUP(B912,'[1]pšenice výnos'!$A$2:$E$2200,4)</f>
        <v>5.72</v>
      </c>
      <c r="BO912" s="6">
        <f>VLOOKUP(B912,[1]kukuřice!$A$2:$E$2200,5,FALSE)</f>
        <v>38.728204026541611</v>
      </c>
    </row>
    <row r="913" spans="1:67" x14ac:dyDescent="0.25">
      <c r="A913" s="7">
        <v>1021</v>
      </c>
      <c r="B913" s="6" t="s">
        <v>187</v>
      </c>
      <c r="C913" s="13">
        <v>112</v>
      </c>
      <c r="D913" s="7">
        <v>9.5792583244902048</v>
      </c>
      <c r="E913" s="6" t="s">
        <v>47</v>
      </c>
      <c r="F913" s="6" t="s">
        <v>216</v>
      </c>
      <c r="G913" s="7">
        <v>9.5792583244902048</v>
      </c>
      <c r="H913" s="7">
        <v>4.53150543493848</v>
      </c>
      <c r="I913" s="7">
        <v>4.53150543493848</v>
      </c>
      <c r="J913" s="7">
        <v>34.867000000000004</v>
      </c>
      <c r="K913" s="14">
        <v>37.019120978679879</v>
      </c>
      <c r="L913" s="13">
        <v>20</v>
      </c>
      <c r="M913" s="7">
        <v>39.182845942101451</v>
      </c>
      <c r="N913" s="7">
        <v>0.8002501815129478</v>
      </c>
      <c r="O913" s="7">
        <v>-2.152120978679875</v>
      </c>
      <c r="P913" s="7">
        <v>0</v>
      </c>
      <c r="Q913" s="7">
        <v>0</v>
      </c>
      <c r="R913" s="7">
        <v>0</v>
      </c>
      <c r="S913" s="17" t="e">
        <v>#NULL!</v>
      </c>
      <c r="T913" s="17" t="e">
        <v>#NULL!</v>
      </c>
      <c r="U913" s="17" t="e">
        <v>#NULL!</v>
      </c>
      <c r="V913" s="17" t="e">
        <v>#NULL!</v>
      </c>
      <c r="W913" s="17" t="e">
        <v>#NULL!</v>
      </c>
      <c r="X913" s="17" t="e">
        <v>#NULL!</v>
      </c>
      <c r="Y913" s="17" t="e">
        <v>#NULL!</v>
      </c>
      <c r="Z913" s="17" t="e">
        <v>#NULL!</v>
      </c>
      <c r="AA913" s="17" t="e">
        <v>#NULL!</v>
      </c>
      <c r="AB913" s="17" t="e">
        <v>#NULL!</v>
      </c>
      <c r="AC913" s="17" t="e">
        <v>#NULL!</v>
      </c>
      <c r="AD913" s="17" t="e">
        <v>#NULL!</v>
      </c>
      <c r="AE913" s="17" t="e">
        <v>#NULL!</v>
      </c>
      <c r="AF913" s="7">
        <v>1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6">
        <f>VLOOKUP($B913,'[1]výnosy standard'!$A$1:$T$2200,2,FALSE)</f>
        <v>22.78</v>
      </c>
      <c r="AV913" s="6">
        <f>VLOOKUP($B913,'[1]výnosy standard'!$A$1:$T$2200,3,FALSE)</f>
        <v>0</v>
      </c>
      <c r="AW913" s="6">
        <f>VLOOKUP($B913,'[1]výnosy standard'!$A$1:$T$2200,4,FALSE)</f>
        <v>0</v>
      </c>
      <c r="AX913" s="6">
        <f>VLOOKUP($B913,'[1]výnosy standard'!$A$1:$T$2200,5,FALSE)</f>
        <v>0</v>
      </c>
      <c r="AY913" s="6">
        <f>VLOOKUP($B913,'[1]výnosy standard'!$A$1:$T$2200,6,FALSE)</f>
        <v>0</v>
      </c>
      <c r="AZ913" s="6">
        <f>VLOOKUP($B913,'[1]výnosy standard'!$A$1:$T$2200,7,FALSE)</f>
        <v>4.17</v>
      </c>
      <c r="BA913" s="6">
        <f>VLOOKUP($B913,'[1]výnosy standard'!$A$1:$T$2200,8,FALSE)</f>
        <v>0</v>
      </c>
      <c r="BB913" s="6">
        <f>VLOOKUP($B913,'[1]výnosy standard'!$A$1:$T$2200,9,FALSE)</f>
        <v>5.05</v>
      </c>
      <c r="BC913" s="6">
        <f>VLOOKUP($B913,'[1]výnosy standard'!$A$1:$T$2200,10,FALSE)</f>
        <v>5.05</v>
      </c>
      <c r="BD913" s="6">
        <f>VLOOKUP($B913,'[1]výnosy standard'!$A$1:$T$2200,11,FALSE)</f>
        <v>3.05</v>
      </c>
      <c r="BE913" s="6">
        <f>VLOOKUP($B913,'[1]výnosy standard'!$A$1:$T$2200,12,FALSE)</f>
        <v>4.71</v>
      </c>
      <c r="BF913" s="6">
        <f>VLOOKUP($B913,'[1]výnosy standard'!$A$1:$T$2200,13,FALSE)</f>
        <v>0</v>
      </c>
      <c r="BG913" s="6">
        <f>VLOOKUP($B913,'[1]výnosy standard'!$A$1:$T$2200,14,FALSE)</f>
        <v>3.78</v>
      </c>
      <c r="BH913" s="6">
        <f>VLOOKUP($B913,'[1]výnosy standard'!$A$1:$T$2200,15,FALSE)</f>
        <v>0</v>
      </c>
      <c r="BI913" s="6">
        <f>VLOOKUP($B913,'[1]výnosy standard'!$A$1:$T$2200,16,FALSE)</f>
        <v>0</v>
      </c>
      <c r="BJ913" s="6">
        <f>VLOOKUP($B913,'[1]výnosy standard'!$A$1:$T$2200,17,FALSE)</f>
        <v>4.1399999999999997</v>
      </c>
      <c r="BK913" s="6">
        <f>VLOOKUP($B913,'[1]výnosy standard'!$A$1:$T$2200,18,FALSE)</f>
        <v>0</v>
      </c>
      <c r="BL913" s="6">
        <f>VLOOKUP($B913,'[1]výnosy standard'!$A$1:$T$2200,19,FALSE)</f>
        <v>4.76</v>
      </c>
      <c r="BM913" s="6">
        <f>VLOOKUP($B913,'[1]výnosy standard'!$A$1:$T$2200,20,FALSE)</f>
        <v>0</v>
      </c>
      <c r="BN913" s="6">
        <f>VLOOKUP(B913,'[1]pšenice výnos'!$A$2:$E$2200,4)</f>
        <v>5.05</v>
      </c>
      <c r="BO913" s="6">
        <f>VLOOKUP(B913,[1]kukuřice!$A$2:$E$2200,5,FALSE)</f>
        <v>43.739112751174794</v>
      </c>
    </row>
    <row r="914" spans="1:67" x14ac:dyDescent="0.25">
      <c r="A914" s="7">
        <v>1011</v>
      </c>
      <c r="B914" s="6" t="s">
        <v>158</v>
      </c>
      <c r="C914" s="13">
        <v>149</v>
      </c>
      <c r="D914" s="7">
        <v>9.6725352941176475</v>
      </c>
      <c r="E914" s="6" t="s">
        <v>47</v>
      </c>
      <c r="F914" s="6" t="s">
        <v>216</v>
      </c>
      <c r="G914" s="7">
        <v>9.6725352941176475</v>
      </c>
      <c r="H914" s="7">
        <v>0</v>
      </c>
      <c r="I914" s="7">
        <v>0</v>
      </c>
      <c r="J914" s="7">
        <v>34</v>
      </c>
      <c r="K914" s="14">
        <v>38.442348868919368</v>
      </c>
      <c r="L914" s="13">
        <v>12</v>
      </c>
      <c r="M914" s="7">
        <v>39.182845942101451</v>
      </c>
      <c r="N914" s="7">
        <v>0.8002501815129478</v>
      </c>
      <c r="O914" s="7">
        <v>-4.4423488689193675</v>
      </c>
      <c r="P914" s="7">
        <v>1</v>
      </c>
      <c r="Q914" s="7">
        <v>1</v>
      </c>
      <c r="R914" s="7">
        <v>3</v>
      </c>
      <c r="S914" s="15">
        <v>1.38333333333333</v>
      </c>
      <c r="T914" s="15">
        <v>4.6042063492063496</v>
      </c>
      <c r="U914" s="15">
        <v>5.3894179894179901</v>
      </c>
      <c r="V914" s="16">
        <v>11.6</v>
      </c>
      <c r="W914" s="16">
        <v>9.9</v>
      </c>
      <c r="X914" s="13">
        <v>-1</v>
      </c>
      <c r="Y914" s="13">
        <v>4</v>
      </c>
      <c r="Z914" s="16">
        <v>4.7</v>
      </c>
      <c r="AA914" s="13">
        <v>14</v>
      </c>
      <c r="AB914" s="15">
        <v>2.4</v>
      </c>
      <c r="AC914" s="15">
        <v>4.0999999999999996</v>
      </c>
      <c r="AD914" s="15">
        <v>5.62920634920635</v>
      </c>
      <c r="AE914" s="15">
        <v>0.92920634920634904</v>
      </c>
      <c r="AF914" s="7">
        <v>1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6">
        <f>VLOOKUP($B914,'[1]výnosy standard'!$A$1:$T$2200,2,FALSE)</f>
        <v>23.33</v>
      </c>
      <c r="AV914" s="6">
        <f>VLOOKUP($B914,'[1]výnosy standard'!$A$1:$T$2200,3,FALSE)</f>
        <v>0</v>
      </c>
      <c r="AW914" s="6">
        <f>VLOOKUP($B914,'[1]výnosy standard'!$A$1:$T$2200,4,FALSE)</f>
        <v>0</v>
      </c>
      <c r="AX914" s="6">
        <f>VLOOKUP($B914,'[1]výnosy standard'!$A$1:$T$2200,5,FALSE)</f>
        <v>0</v>
      </c>
      <c r="AY914" s="6">
        <f>VLOOKUP($B914,'[1]výnosy standard'!$A$1:$T$2200,6,FALSE)</f>
        <v>0</v>
      </c>
      <c r="AZ914" s="6">
        <f>VLOOKUP($B914,'[1]výnosy standard'!$A$1:$T$2200,7,FALSE)</f>
        <v>0</v>
      </c>
      <c r="BA914" s="6">
        <f>VLOOKUP($B914,'[1]výnosy standard'!$A$1:$T$2200,8,FALSE)</f>
        <v>0</v>
      </c>
      <c r="BB914" s="6">
        <f>VLOOKUP($B914,'[1]výnosy standard'!$A$1:$T$2200,9,FALSE)</f>
        <v>5.76</v>
      </c>
      <c r="BC914" s="6">
        <f>VLOOKUP($B914,'[1]výnosy standard'!$A$1:$T$2200,10,FALSE)</f>
        <v>5.76</v>
      </c>
      <c r="BD914" s="6">
        <f>VLOOKUP($B914,'[1]výnosy standard'!$A$1:$T$2200,11,FALSE)</f>
        <v>3.53</v>
      </c>
      <c r="BE914" s="6">
        <f>VLOOKUP($B914,'[1]výnosy standard'!$A$1:$T$2200,12,FALSE)</f>
        <v>5.4</v>
      </c>
      <c r="BF914" s="6">
        <f>VLOOKUP($B914,'[1]výnosy standard'!$A$1:$T$2200,13,FALSE)</f>
        <v>0</v>
      </c>
      <c r="BG914" s="6">
        <f>VLOOKUP($B914,'[1]výnosy standard'!$A$1:$T$2200,14,FALSE)</f>
        <v>0</v>
      </c>
      <c r="BH914" s="6">
        <f>VLOOKUP($B914,'[1]výnosy standard'!$A$1:$T$2200,15,FALSE)</f>
        <v>17.37</v>
      </c>
      <c r="BI914" s="6">
        <f>VLOOKUP($B914,'[1]výnosy standard'!$A$1:$T$2200,16,FALSE)</f>
        <v>0</v>
      </c>
      <c r="BJ914" s="6">
        <f>VLOOKUP($B914,'[1]výnosy standard'!$A$1:$T$2200,17,FALSE)</f>
        <v>4.3899999999999997</v>
      </c>
      <c r="BK914" s="6">
        <f>VLOOKUP($B914,'[1]výnosy standard'!$A$1:$T$2200,18,FALSE)</f>
        <v>4.3899999999999997</v>
      </c>
      <c r="BL914" s="6">
        <f>VLOOKUP($B914,'[1]výnosy standard'!$A$1:$T$2200,19,FALSE)</f>
        <v>5.37</v>
      </c>
      <c r="BM914" s="6">
        <f>VLOOKUP($B914,'[1]výnosy standard'!$A$1:$T$2200,20,FALSE)</f>
        <v>0</v>
      </c>
      <c r="BN914" s="6">
        <f>VLOOKUP(B914,'[1]pšenice výnos'!$A$2:$E$2200,4)</f>
        <v>5.76</v>
      </c>
      <c r="BO914" s="6">
        <f>VLOOKUP(B914,[1]kukuřice!$A$2:$E$2200,5,FALSE)</f>
        <v>38.569107015989836</v>
      </c>
    </row>
    <row r="915" spans="1:67" x14ac:dyDescent="0.25">
      <c r="A915" s="7">
        <v>1024</v>
      </c>
      <c r="B915" s="6" t="s">
        <v>118</v>
      </c>
      <c r="C915" s="13">
        <v>78</v>
      </c>
      <c r="D915" s="7">
        <v>10.016339869281046</v>
      </c>
      <c r="E915" s="6" t="s">
        <v>47</v>
      </c>
      <c r="F915" s="6" t="s">
        <v>216</v>
      </c>
      <c r="G915" s="7">
        <v>10.016339869281046</v>
      </c>
      <c r="H915" s="7">
        <v>3.725490196078431</v>
      </c>
      <c r="I915" s="7">
        <v>3.725490196078431</v>
      </c>
      <c r="J915" s="7">
        <v>30.6</v>
      </c>
      <c r="K915" s="14">
        <v>37.619509876847722</v>
      </c>
      <c r="L915" s="13">
        <v>18</v>
      </c>
      <c r="M915" s="7">
        <v>38.155033069782945</v>
      </c>
      <c r="N915" s="7">
        <v>1.6133516760867141E-2</v>
      </c>
      <c r="O915" s="7">
        <v>-7.0195098768477209</v>
      </c>
      <c r="P915" s="7">
        <v>7</v>
      </c>
      <c r="Q915" s="7">
        <v>0</v>
      </c>
      <c r="R915" s="7">
        <v>0</v>
      </c>
      <c r="S915" s="15">
        <v>3.0625</v>
      </c>
      <c r="T915" s="15">
        <v>6.7833333333333297</v>
      </c>
      <c r="U915" s="17" t="e">
        <v>#NULL!</v>
      </c>
      <c r="V915" s="16">
        <v>11.3</v>
      </c>
      <c r="W915" s="16">
        <v>10.5</v>
      </c>
      <c r="X915" s="17" t="e">
        <v>#NULL!</v>
      </c>
      <c r="Y915" s="13">
        <v>4</v>
      </c>
      <c r="Z915" s="16">
        <v>4.7</v>
      </c>
      <c r="AA915" s="13">
        <v>14</v>
      </c>
      <c r="AB915" s="15">
        <v>2.7</v>
      </c>
      <c r="AC915" s="15">
        <v>3.5</v>
      </c>
      <c r="AD915" s="15">
        <v>7.6583333333333297</v>
      </c>
      <c r="AE915" s="15">
        <v>2.9583333333333299</v>
      </c>
      <c r="AF915" s="7">
        <v>1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6">
        <f>VLOOKUP($B915,'[1]výnosy standard'!$A$1:$T$2200,2,FALSE)</f>
        <v>24.7</v>
      </c>
      <c r="AV915" s="6">
        <f>VLOOKUP($B915,'[1]výnosy standard'!$A$1:$T$2200,3,FALSE)</f>
        <v>0</v>
      </c>
      <c r="AW915" s="6">
        <f>VLOOKUP($B915,'[1]výnosy standard'!$A$1:$T$2200,4,FALSE)</f>
        <v>0</v>
      </c>
      <c r="AX915" s="6">
        <f>VLOOKUP($B915,'[1]výnosy standard'!$A$1:$T$2200,5,FALSE)</f>
        <v>0</v>
      </c>
      <c r="AY915" s="6">
        <f>VLOOKUP($B915,'[1]výnosy standard'!$A$1:$T$2200,6,FALSE)</f>
        <v>0</v>
      </c>
      <c r="AZ915" s="6">
        <f>VLOOKUP($B915,'[1]výnosy standard'!$A$1:$T$2200,7,FALSE)</f>
        <v>0</v>
      </c>
      <c r="BA915" s="6">
        <f>VLOOKUP($B915,'[1]výnosy standard'!$A$1:$T$2200,8,FALSE)</f>
        <v>0</v>
      </c>
      <c r="BB915" s="6">
        <f>VLOOKUP($B915,'[1]výnosy standard'!$A$1:$T$2200,9,FALSE)</f>
        <v>5.9</v>
      </c>
      <c r="BC915" s="6">
        <f>VLOOKUP($B915,'[1]výnosy standard'!$A$1:$T$2200,10,FALSE)</f>
        <v>5.9</v>
      </c>
      <c r="BD915" s="6">
        <f>VLOOKUP($B915,'[1]výnosy standard'!$A$1:$T$2200,11,FALSE)</f>
        <v>3.42</v>
      </c>
      <c r="BE915" s="6">
        <f>VLOOKUP($B915,'[1]výnosy standard'!$A$1:$T$2200,12,FALSE)</f>
        <v>5.5</v>
      </c>
      <c r="BF915" s="6">
        <f>VLOOKUP($B915,'[1]výnosy standard'!$A$1:$T$2200,13,FALSE)</f>
        <v>0</v>
      </c>
      <c r="BG915" s="6">
        <f>VLOOKUP($B915,'[1]výnosy standard'!$A$1:$T$2200,14,FALSE)</f>
        <v>0</v>
      </c>
      <c r="BH915" s="6">
        <f>VLOOKUP($B915,'[1]výnosy standard'!$A$1:$T$2200,15,FALSE)</f>
        <v>18.38</v>
      </c>
      <c r="BI915" s="6">
        <f>VLOOKUP($B915,'[1]výnosy standard'!$A$1:$T$2200,16,FALSE)</f>
        <v>0</v>
      </c>
      <c r="BJ915" s="6">
        <f>VLOOKUP($B915,'[1]výnosy standard'!$A$1:$T$2200,17,FALSE)</f>
        <v>4.3499999999999996</v>
      </c>
      <c r="BK915" s="6">
        <f>VLOOKUP($B915,'[1]výnosy standard'!$A$1:$T$2200,18,FALSE)</f>
        <v>4.3499999999999996</v>
      </c>
      <c r="BL915" s="6">
        <f>VLOOKUP($B915,'[1]výnosy standard'!$A$1:$T$2200,19,FALSE)</f>
        <v>5.55</v>
      </c>
      <c r="BM915" s="6">
        <f>VLOOKUP($B915,'[1]výnosy standard'!$A$1:$T$2200,20,FALSE)</f>
        <v>0</v>
      </c>
      <c r="BN915" s="6">
        <f>VLOOKUP(B915,'[1]pšenice výnos'!$A$2:$E$2200,4)</f>
        <v>5.9</v>
      </c>
      <c r="BO915" s="6">
        <f>VLOOKUP(B915,[1]kukuřice!$A$2:$E$2200,5,FALSE)</f>
        <v>42.249021815544999</v>
      </c>
    </row>
    <row r="916" spans="1:67" x14ac:dyDescent="0.25">
      <c r="A916" s="7">
        <v>1064</v>
      </c>
      <c r="B916" s="6" t="s">
        <v>193</v>
      </c>
      <c r="C916" s="13">
        <v>279</v>
      </c>
      <c r="D916" s="7">
        <v>10.064715537708475</v>
      </c>
      <c r="E916" s="6" t="s">
        <v>47</v>
      </c>
      <c r="F916" s="6" t="s">
        <v>216</v>
      </c>
      <c r="G916" s="7">
        <v>10.064715537708475</v>
      </c>
      <c r="H916" s="7">
        <v>5.0004396635108597</v>
      </c>
      <c r="I916" s="7">
        <v>5.0004396635108597</v>
      </c>
      <c r="J916" s="7">
        <v>34.116999999999997</v>
      </c>
      <c r="K916" s="14">
        <v>32.204299653340982</v>
      </c>
      <c r="L916" s="13">
        <v>15</v>
      </c>
      <c r="M916" s="7">
        <v>36.999717376994539</v>
      </c>
      <c r="N916" s="7">
        <v>-1.4781497304898705</v>
      </c>
      <c r="O916" s="7">
        <v>1.9127003466590153</v>
      </c>
      <c r="P916" s="7">
        <v>2</v>
      </c>
      <c r="Q916" s="7">
        <v>4</v>
      </c>
      <c r="R916" s="7">
        <v>0</v>
      </c>
      <c r="S916" s="15">
        <v>0.78333333333333299</v>
      </c>
      <c r="T916" s="15">
        <v>4.9447619047618998</v>
      </c>
      <c r="U916" s="15">
        <v>7.4</v>
      </c>
      <c r="V916" s="16">
        <v>19</v>
      </c>
      <c r="W916" s="16">
        <v>16.600000000000001</v>
      </c>
      <c r="X916" s="17" t="e">
        <v>#NULL!</v>
      </c>
      <c r="Y916" s="13">
        <v>4</v>
      </c>
      <c r="Z916" s="16">
        <v>4.7</v>
      </c>
      <c r="AA916" s="13">
        <v>14</v>
      </c>
      <c r="AB916" s="15">
        <v>-5</v>
      </c>
      <c r="AC916" s="15">
        <v>-2.6</v>
      </c>
      <c r="AD916" s="15">
        <v>4.2947619047619003</v>
      </c>
      <c r="AE916" s="15">
        <v>-0.40523809523809601</v>
      </c>
      <c r="AF916" s="7">
        <v>1</v>
      </c>
      <c r="AG916" s="7">
        <v>0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7">
        <v>0</v>
      </c>
      <c r="AQ916" s="7">
        <v>0</v>
      </c>
      <c r="AR916" s="7">
        <v>0</v>
      </c>
      <c r="AS916" s="7">
        <v>0</v>
      </c>
      <c r="AT916" s="7">
        <v>0</v>
      </c>
      <c r="AU916" s="6">
        <f>VLOOKUP($B916,'[1]výnosy standard'!$A$1:$T$2200,2,FALSE)</f>
        <v>27.63</v>
      </c>
      <c r="AV916" s="6">
        <f>VLOOKUP($B916,'[1]výnosy standard'!$A$1:$T$2200,3,FALSE)</f>
        <v>0</v>
      </c>
      <c r="AW916" s="6">
        <f>VLOOKUP($B916,'[1]výnosy standard'!$A$1:$T$2200,4,FALSE)</f>
        <v>0</v>
      </c>
      <c r="AX916" s="6">
        <f>VLOOKUP($B916,'[1]výnosy standard'!$A$1:$T$2200,5,FALSE)</f>
        <v>4.6500000000000004</v>
      </c>
      <c r="AY916" s="6">
        <f>VLOOKUP($B916,'[1]výnosy standard'!$A$1:$T$2200,6,FALSE)</f>
        <v>0</v>
      </c>
      <c r="AZ916" s="6">
        <f>VLOOKUP($B916,'[1]výnosy standard'!$A$1:$T$2200,7,FALSE)</f>
        <v>0</v>
      </c>
      <c r="BA916" s="6">
        <f>VLOOKUP($B916,'[1]výnosy standard'!$A$1:$T$2200,8,FALSE)</f>
        <v>0</v>
      </c>
      <c r="BB916" s="6">
        <f>VLOOKUP($B916,'[1]výnosy standard'!$A$1:$T$2200,9,FALSE)</f>
        <v>5.73</v>
      </c>
      <c r="BC916" s="6">
        <f>VLOOKUP($B916,'[1]výnosy standard'!$A$1:$T$2200,10,FALSE)</f>
        <v>5.73</v>
      </c>
      <c r="BD916" s="6">
        <f>VLOOKUP($B916,'[1]výnosy standard'!$A$1:$T$2200,11,FALSE)</f>
        <v>3.13</v>
      </c>
      <c r="BE916" s="6">
        <f>VLOOKUP($B916,'[1]výnosy standard'!$A$1:$T$2200,12,FALSE)</f>
        <v>4.38</v>
      </c>
      <c r="BF916" s="6">
        <f>VLOOKUP($B916,'[1]výnosy standard'!$A$1:$T$2200,13,FALSE)</f>
        <v>0</v>
      </c>
      <c r="BG916" s="6">
        <f>VLOOKUP($B916,'[1]výnosy standard'!$A$1:$T$2200,14,FALSE)</f>
        <v>0</v>
      </c>
      <c r="BH916" s="6">
        <f>VLOOKUP($B916,'[1]výnosy standard'!$A$1:$T$2200,15,FALSE)</f>
        <v>20.57</v>
      </c>
      <c r="BI916" s="6">
        <f>VLOOKUP($B916,'[1]výnosy standard'!$A$1:$T$2200,16,FALSE)</f>
        <v>0</v>
      </c>
      <c r="BJ916" s="6">
        <f>VLOOKUP($B916,'[1]výnosy standard'!$A$1:$T$2200,17,FALSE)</f>
        <v>4.0599999999999996</v>
      </c>
      <c r="BK916" s="6">
        <f>VLOOKUP($B916,'[1]výnosy standard'!$A$1:$T$2200,18,FALSE)</f>
        <v>4.0599999999999996</v>
      </c>
      <c r="BL916" s="6">
        <f>VLOOKUP($B916,'[1]výnosy standard'!$A$1:$T$2200,19,FALSE)</f>
        <v>5.36</v>
      </c>
      <c r="BM916" s="6">
        <f>VLOOKUP($B916,'[1]výnosy standard'!$A$1:$T$2200,20,FALSE)</f>
        <v>0</v>
      </c>
      <c r="BN916" s="6">
        <f>VLOOKUP(B916,'[1]pšenice výnos'!$A$2:$E$2200,4)</f>
        <v>5.73</v>
      </c>
      <c r="BO916" s="6">
        <f>VLOOKUP(B916,[1]kukuřice!$A$2:$E$2200,5,FALSE)</f>
        <v>39.529084789786836</v>
      </c>
    </row>
    <row r="917" spans="1:67" x14ac:dyDescent="0.25">
      <c r="A917" s="7">
        <v>1299</v>
      </c>
      <c r="B917" s="6" t="s">
        <v>229</v>
      </c>
      <c r="C917" s="13">
        <v>163</v>
      </c>
      <c r="D917" s="7">
        <v>10.071428571428571</v>
      </c>
      <c r="E917" s="6" t="s">
        <v>47</v>
      </c>
      <c r="F917" s="6" t="s">
        <v>216</v>
      </c>
      <c r="G917" s="7">
        <v>10.071428571428571</v>
      </c>
      <c r="H917" s="7">
        <v>5.0714285714285712</v>
      </c>
      <c r="I917" s="7">
        <v>5.0714285714285712</v>
      </c>
      <c r="J917" s="7">
        <v>28</v>
      </c>
      <c r="K917" s="14">
        <v>32.355499646111362</v>
      </c>
      <c r="L917" s="13">
        <v>18</v>
      </c>
      <c r="M917" s="7">
        <v>38.155033069782945</v>
      </c>
      <c r="N917" s="7">
        <v>1.6133516760867141E-2</v>
      </c>
      <c r="O917" s="7">
        <v>-4.3554996461113618</v>
      </c>
      <c r="P917" s="7">
        <v>7</v>
      </c>
      <c r="Q917" s="7">
        <v>1</v>
      </c>
      <c r="R917" s="7">
        <v>1</v>
      </c>
      <c r="S917" s="15">
        <v>1.1055555555555601</v>
      </c>
      <c r="T917" s="15">
        <v>3.87641025641026</v>
      </c>
      <c r="U917" s="15">
        <v>6.1</v>
      </c>
      <c r="V917" s="16">
        <v>17</v>
      </c>
      <c r="W917" s="16">
        <v>14</v>
      </c>
      <c r="X917" s="13">
        <v>-1</v>
      </c>
      <c r="Y917" s="13">
        <v>3</v>
      </c>
      <c r="Z917" s="16">
        <v>4</v>
      </c>
      <c r="AA917" s="13">
        <v>17</v>
      </c>
      <c r="AB917" s="15">
        <v>0</v>
      </c>
      <c r="AC917" s="15">
        <v>3</v>
      </c>
      <c r="AD917" s="15">
        <v>4.62641025641026</v>
      </c>
      <c r="AE917" s="15">
        <v>0.62641025641026005</v>
      </c>
      <c r="AF917" s="7">
        <v>1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6">
        <f>VLOOKUP($B917,'[1]výnosy standard'!$A$1:$T$2200,2,FALSE)</f>
        <v>0</v>
      </c>
      <c r="AV917" s="6">
        <f>VLOOKUP($B917,'[1]výnosy standard'!$A$1:$T$2200,3,FALSE)</f>
        <v>0</v>
      </c>
      <c r="AW917" s="6">
        <f>VLOOKUP($B917,'[1]výnosy standard'!$A$1:$T$2200,4,FALSE)</f>
        <v>0</v>
      </c>
      <c r="AX917" s="6">
        <f>VLOOKUP($B917,'[1]výnosy standard'!$A$1:$T$2200,5,FALSE)</f>
        <v>0</v>
      </c>
      <c r="AY917" s="6">
        <f>VLOOKUP($B917,'[1]výnosy standard'!$A$1:$T$2200,6,FALSE)</f>
        <v>0</v>
      </c>
      <c r="AZ917" s="6">
        <f>VLOOKUP($B917,'[1]výnosy standard'!$A$1:$T$2200,7,FALSE)</f>
        <v>0</v>
      </c>
      <c r="BA917" s="6">
        <f>VLOOKUP($B917,'[1]výnosy standard'!$A$1:$T$2200,8,FALSE)</f>
        <v>0</v>
      </c>
      <c r="BB917" s="6">
        <f>VLOOKUP($B917,'[1]výnosy standard'!$A$1:$T$2200,9,FALSE)</f>
        <v>6.11</v>
      </c>
      <c r="BC917" s="6">
        <f>VLOOKUP($B917,'[1]výnosy standard'!$A$1:$T$2200,10,FALSE)</f>
        <v>6.11</v>
      </c>
      <c r="BD917" s="6">
        <f>VLOOKUP($B917,'[1]výnosy standard'!$A$1:$T$2200,11,FALSE)</f>
        <v>3.63</v>
      </c>
      <c r="BE917" s="6">
        <f>VLOOKUP($B917,'[1]výnosy standard'!$A$1:$T$2200,12,FALSE)</f>
        <v>5.68</v>
      </c>
      <c r="BF917" s="6">
        <f>VLOOKUP($B917,'[1]výnosy standard'!$A$1:$T$2200,13,FALSE)</f>
        <v>0</v>
      </c>
      <c r="BG917" s="6">
        <f>VLOOKUP($B917,'[1]výnosy standard'!$A$1:$T$2200,14,FALSE)</f>
        <v>0</v>
      </c>
      <c r="BH917" s="6">
        <f>VLOOKUP($B917,'[1]výnosy standard'!$A$1:$T$2200,15,FALSE)</f>
        <v>0</v>
      </c>
      <c r="BI917" s="6">
        <f>VLOOKUP($B917,'[1]výnosy standard'!$A$1:$T$2200,16,FALSE)</f>
        <v>0</v>
      </c>
      <c r="BJ917" s="6">
        <f>VLOOKUP($B917,'[1]výnosy standard'!$A$1:$T$2200,17,FALSE)</f>
        <v>4.41</v>
      </c>
      <c r="BK917" s="6">
        <f>VLOOKUP($B917,'[1]výnosy standard'!$A$1:$T$2200,18,FALSE)</f>
        <v>4.41</v>
      </c>
      <c r="BL917" s="6">
        <f>VLOOKUP($B917,'[1]výnosy standard'!$A$1:$T$2200,19,FALSE)</f>
        <v>5.79</v>
      </c>
      <c r="BM917" s="6">
        <f>VLOOKUP($B917,'[1]výnosy standard'!$A$1:$T$2200,20,FALSE)</f>
        <v>0</v>
      </c>
      <c r="BN917" s="6">
        <f>VLOOKUP(B917,'[1]pšenice výnos'!$A$2:$E$2200,4)</f>
        <v>6.11</v>
      </c>
      <c r="BO917" s="6">
        <f>VLOOKUP(B917,[1]kukuřice!$A$2:$E$2200,5,FALSE)</f>
        <v>41.185255273135517</v>
      </c>
    </row>
    <row r="918" spans="1:67" x14ac:dyDescent="0.25">
      <c r="A918" s="7">
        <v>1204</v>
      </c>
      <c r="B918" s="6" t="s">
        <v>198</v>
      </c>
      <c r="C918" s="13">
        <v>481</v>
      </c>
      <c r="D918" s="7">
        <v>10.086996092613704</v>
      </c>
      <c r="E918" s="6" t="s">
        <v>47</v>
      </c>
      <c r="F918" s="6" t="s">
        <v>216</v>
      </c>
      <c r="G918" s="7">
        <v>10.086996092613704</v>
      </c>
      <c r="H918" s="7">
        <v>1.533079130468965</v>
      </c>
      <c r="I918" s="7">
        <v>1.533079130468965</v>
      </c>
      <c r="J918" s="7">
        <v>25.439</v>
      </c>
      <c r="K918" s="14">
        <v>32.629085991734343</v>
      </c>
      <c r="L918" s="13">
        <v>25</v>
      </c>
      <c r="M918" s="7">
        <v>36.999717376994539</v>
      </c>
      <c r="N918" s="7">
        <v>-1.4781497304898705</v>
      </c>
      <c r="O918" s="7">
        <v>-7.1900859917343425</v>
      </c>
      <c r="P918" s="7">
        <v>3</v>
      </c>
      <c r="Q918" s="7">
        <v>2</v>
      </c>
      <c r="R918" s="7">
        <v>1</v>
      </c>
      <c r="S918" s="15">
        <v>1.28833333333333</v>
      </c>
      <c r="T918" s="15">
        <v>3.54666666666667</v>
      </c>
      <c r="U918" s="15">
        <v>6.3068868631368602</v>
      </c>
      <c r="V918" s="16">
        <v>18.600000000000001</v>
      </c>
      <c r="W918" s="16">
        <v>16</v>
      </c>
      <c r="X918" s="13">
        <v>-1</v>
      </c>
      <c r="Y918" s="13">
        <v>3</v>
      </c>
      <c r="Z918" s="16">
        <v>4</v>
      </c>
      <c r="AA918" s="13">
        <v>17</v>
      </c>
      <c r="AB918" s="15">
        <v>-1.6</v>
      </c>
      <c r="AC918" s="15">
        <v>1</v>
      </c>
      <c r="AD918" s="15">
        <v>3.79666666666667</v>
      </c>
      <c r="AE918" s="15">
        <v>-0.20333333333333001</v>
      </c>
      <c r="AF918" s="7">
        <v>1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6">
        <f>VLOOKUP($B918,'[1]výnosy standard'!$A$1:$T$2200,2,FALSE)</f>
        <v>26.82</v>
      </c>
      <c r="AV918" s="6">
        <f>VLOOKUP($B918,'[1]výnosy standard'!$A$1:$T$2200,3,FALSE)</f>
        <v>0</v>
      </c>
      <c r="AW918" s="6">
        <f>VLOOKUP($B918,'[1]výnosy standard'!$A$1:$T$2200,4,FALSE)</f>
        <v>0</v>
      </c>
      <c r="AX918" s="6">
        <f>VLOOKUP($B918,'[1]výnosy standard'!$A$1:$T$2200,5,FALSE)</f>
        <v>4.5599999999999996</v>
      </c>
      <c r="AY918" s="6">
        <f>VLOOKUP($B918,'[1]výnosy standard'!$A$1:$T$2200,6,FALSE)</f>
        <v>0</v>
      </c>
      <c r="AZ918" s="6">
        <f>VLOOKUP($B918,'[1]výnosy standard'!$A$1:$T$2200,7,FALSE)</f>
        <v>0</v>
      </c>
      <c r="BA918" s="6">
        <f>VLOOKUP($B918,'[1]výnosy standard'!$A$1:$T$2200,8,FALSE)</f>
        <v>0</v>
      </c>
      <c r="BB918" s="6">
        <f>VLOOKUP($B918,'[1]výnosy standard'!$A$1:$T$2200,9,FALSE)</f>
        <v>5.25</v>
      </c>
      <c r="BC918" s="6">
        <f>VLOOKUP($B918,'[1]výnosy standard'!$A$1:$T$2200,10,FALSE)</f>
        <v>5.25</v>
      </c>
      <c r="BD918" s="6">
        <f>VLOOKUP($B918,'[1]výnosy standard'!$A$1:$T$2200,11,FALSE)</f>
        <v>2.91</v>
      </c>
      <c r="BE918" s="6">
        <f>VLOOKUP($B918,'[1]výnosy standard'!$A$1:$T$2200,12,FALSE)</f>
        <v>5.1100000000000003</v>
      </c>
      <c r="BF918" s="6">
        <f>VLOOKUP($B918,'[1]výnosy standard'!$A$1:$T$2200,13,FALSE)</f>
        <v>0</v>
      </c>
      <c r="BG918" s="6">
        <f>VLOOKUP($B918,'[1]výnosy standard'!$A$1:$T$2200,14,FALSE)</f>
        <v>0</v>
      </c>
      <c r="BH918" s="6">
        <f>VLOOKUP($B918,'[1]výnosy standard'!$A$1:$T$2200,15,FALSE)</f>
        <v>19.96</v>
      </c>
      <c r="BI918" s="6">
        <f>VLOOKUP($B918,'[1]výnosy standard'!$A$1:$T$2200,16,FALSE)</f>
        <v>0</v>
      </c>
      <c r="BJ918" s="6">
        <f>VLOOKUP($B918,'[1]výnosy standard'!$A$1:$T$2200,17,FALSE)</f>
        <v>3.84</v>
      </c>
      <c r="BK918" s="6">
        <f>VLOOKUP($B918,'[1]výnosy standard'!$A$1:$T$2200,18,FALSE)</f>
        <v>3.84</v>
      </c>
      <c r="BL918" s="6">
        <f>VLOOKUP($B918,'[1]výnosy standard'!$A$1:$T$2200,19,FALSE)</f>
        <v>4.92</v>
      </c>
      <c r="BM918" s="6">
        <f>VLOOKUP($B918,'[1]výnosy standard'!$A$1:$T$2200,20,FALSE)</f>
        <v>0</v>
      </c>
      <c r="BN918" s="6">
        <f>VLOOKUP(B918,'[1]pšenice výnos'!$A$2:$E$2200,4)</f>
        <v>5.25</v>
      </c>
      <c r="BO918" s="6">
        <f>VLOOKUP(B918,[1]kukuřice!$A$2:$E$2200,5,FALSE)</f>
        <v>33.198210959274405</v>
      </c>
    </row>
    <row r="919" spans="1:67" x14ac:dyDescent="0.25">
      <c r="A919" s="7">
        <v>1242</v>
      </c>
      <c r="B919" s="6" t="s">
        <v>211</v>
      </c>
      <c r="C919" s="13">
        <v>183</v>
      </c>
      <c r="D919" s="7">
        <v>10.177404041666666</v>
      </c>
      <c r="E919" s="6" t="s">
        <v>47</v>
      </c>
      <c r="F919" s="6" t="s">
        <v>216</v>
      </c>
      <c r="G919" s="7">
        <v>10.177404041666666</v>
      </c>
      <c r="H919" s="7">
        <v>2.4305555555555554</v>
      </c>
      <c r="I919" s="7">
        <v>2.4305555555555554</v>
      </c>
      <c r="J919" s="7">
        <v>28.8</v>
      </c>
      <c r="K919" s="14">
        <v>27.416626781960947</v>
      </c>
      <c r="L919" s="13">
        <v>25</v>
      </c>
      <c r="M919" s="7">
        <v>38.155033069782945</v>
      </c>
      <c r="N919" s="7">
        <v>1.6133516760867141E-2</v>
      </c>
      <c r="O919" s="7">
        <v>1.3833732180390541</v>
      </c>
      <c r="P919" s="7">
        <v>3</v>
      </c>
      <c r="Q919" s="7">
        <v>0</v>
      </c>
      <c r="R919" s="7">
        <v>0</v>
      </c>
      <c r="S919" s="15">
        <v>1.05277777777778</v>
      </c>
      <c r="T919" s="15">
        <v>2.4711111111111101</v>
      </c>
      <c r="U919" s="15">
        <v>5.1814814814814802</v>
      </c>
      <c r="V919" s="16">
        <v>15.5</v>
      </c>
      <c r="W919" s="16">
        <v>16.2</v>
      </c>
      <c r="X919" s="13">
        <v>-1</v>
      </c>
      <c r="Y919" s="13">
        <v>3</v>
      </c>
      <c r="Z919" s="16">
        <v>4</v>
      </c>
      <c r="AA919" s="13">
        <v>17</v>
      </c>
      <c r="AB919" s="15">
        <v>1.5</v>
      </c>
      <c r="AC919" s="15">
        <v>0.80000000000000104</v>
      </c>
      <c r="AD919" s="15">
        <v>2.6711111111111099</v>
      </c>
      <c r="AE919" s="15">
        <v>-1.3288888888888899</v>
      </c>
      <c r="AF919" s="7">
        <v>1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6">
        <f>VLOOKUP($B919,'[1]výnosy standard'!$A$1:$T$2200,2,FALSE)</f>
        <v>27.3</v>
      </c>
      <c r="AV919" s="6">
        <f>VLOOKUP($B919,'[1]výnosy standard'!$A$1:$T$2200,3,FALSE)</f>
        <v>0</v>
      </c>
      <c r="AW919" s="6">
        <f>VLOOKUP($B919,'[1]výnosy standard'!$A$1:$T$2200,4,FALSE)</f>
        <v>0</v>
      </c>
      <c r="AX919" s="6">
        <f>VLOOKUP($B919,'[1]výnosy standard'!$A$1:$T$2200,5,FALSE)</f>
        <v>4.7300000000000004</v>
      </c>
      <c r="AY919" s="6">
        <f>VLOOKUP($B919,'[1]výnosy standard'!$A$1:$T$2200,6,FALSE)</f>
        <v>0</v>
      </c>
      <c r="AZ919" s="6">
        <f>VLOOKUP($B919,'[1]výnosy standard'!$A$1:$T$2200,7,FALSE)</f>
        <v>0</v>
      </c>
      <c r="BA919" s="6">
        <f>VLOOKUP($B919,'[1]výnosy standard'!$A$1:$T$2200,8,FALSE)</f>
        <v>0</v>
      </c>
      <c r="BB919" s="6">
        <f>VLOOKUP($B919,'[1]výnosy standard'!$A$1:$T$2200,9,FALSE)</f>
        <v>5.75</v>
      </c>
      <c r="BC919" s="6">
        <f>VLOOKUP($B919,'[1]výnosy standard'!$A$1:$T$2200,10,FALSE)</f>
        <v>5.75</v>
      </c>
      <c r="BD919" s="6">
        <f>VLOOKUP($B919,'[1]výnosy standard'!$A$1:$T$2200,11,FALSE)</f>
        <v>3.29</v>
      </c>
      <c r="BE919" s="6">
        <f>VLOOKUP($B919,'[1]výnosy standard'!$A$1:$T$2200,12,FALSE)</f>
        <v>5.32</v>
      </c>
      <c r="BF919" s="6">
        <f>VLOOKUP($B919,'[1]výnosy standard'!$A$1:$T$2200,13,FALSE)</f>
        <v>0</v>
      </c>
      <c r="BG919" s="6">
        <f>VLOOKUP($B919,'[1]výnosy standard'!$A$1:$T$2200,14,FALSE)</f>
        <v>0</v>
      </c>
      <c r="BH919" s="6">
        <f>VLOOKUP($B919,'[1]výnosy standard'!$A$1:$T$2200,15,FALSE)</f>
        <v>20.32</v>
      </c>
      <c r="BI919" s="6">
        <f>VLOOKUP($B919,'[1]výnosy standard'!$A$1:$T$2200,16,FALSE)</f>
        <v>0</v>
      </c>
      <c r="BJ919" s="6">
        <f>VLOOKUP($B919,'[1]výnosy standard'!$A$1:$T$2200,17,FALSE)</f>
        <v>4.12</v>
      </c>
      <c r="BK919" s="6">
        <f>VLOOKUP($B919,'[1]výnosy standard'!$A$1:$T$2200,18,FALSE)</f>
        <v>4.12</v>
      </c>
      <c r="BL919" s="6">
        <f>VLOOKUP($B919,'[1]výnosy standard'!$A$1:$T$2200,19,FALSE)</f>
        <v>5.37</v>
      </c>
      <c r="BM919" s="6">
        <f>VLOOKUP($B919,'[1]výnosy standard'!$A$1:$T$2200,20,FALSE)</f>
        <v>0</v>
      </c>
      <c r="BN919" s="6">
        <f>VLOOKUP(B919,'[1]pšenice výnos'!$A$2:$E$2200,4)</f>
        <v>5.75</v>
      </c>
      <c r="BO919" s="6">
        <f>VLOOKUP(B919,[1]kukuřice!$A$2:$E$2200,5,FALSE)</f>
        <v>36.386912642007836</v>
      </c>
    </row>
    <row r="920" spans="1:67" x14ac:dyDescent="0.25">
      <c r="A920" s="7">
        <v>1066</v>
      </c>
      <c r="B920" s="6" t="s">
        <v>171</v>
      </c>
      <c r="C920" s="13">
        <v>400</v>
      </c>
      <c r="D920" s="7">
        <v>10.312159054364471</v>
      </c>
      <c r="E920" s="6" t="s">
        <v>47</v>
      </c>
      <c r="F920" s="6" t="s">
        <v>216</v>
      </c>
      <c r="G920" s="7">
        <v>10.312159054364471</v>
      </c>
      <c r="H920" s="7">
        <v>2.515860861955808</v>
      </c>
      <c r="I920" s="7">
        <v>2.515860861955808</v>
      </c>
      <c r="J920" s="7">
        <v>36.568000000000005</v>
      </c>
      <c r="K920" s="14">
        <v>32.592088411104747</v>
      </c>
      <c r="L920" s="13">
        <v>25</v>
      </c>
      <c r="M920" s="7">
        <v>38.155033069782945</v>
      </c>
      <c r="N920" s="7">
        <v>1.6133516760867141E-2</v>
      </c>
      <c r="O920" s="7">
        <v>3.9759115888952579</v>
      </c>
      <c r="P920" s="7">
        <v>5</v>
      </c>
      <c r="Q920" s="7">
        <v>1</v>
      </c>
      <c r="R920" s="7">
        <v>0</v>
      </c>
      <c r="S920" s="17" t="e">
        <v>#NULL!</v>
      </c>
      <c r="T920" s="17" t="e">
        <v>#NULL!</v>
      </c>
      <c r="U920" s="17" t="e">
        <v>#NULL!</v>
      </c>
      <c r="V920" s="17" t="e">
        <v>#NULL!</v>
      </c>
      <c r="W920" s="17" t="e">
        <v>#NULL!</v>
      </c>
      <c r="X920" s="17" t="e">
        <v>#NULL!</v>
      </c>
      <c r="Y920" s="17" t="e">
        <v>#NULL!</v>
      </c>
      <c r="Z920" s="17" t="e">
        <v>#NULL!</v>
      </c>
      <c r="AA920" s="17" t="e">
        <v>#NULL!</v>
      </c>
      <c r="AB920" s="17" t="e">
        <v>#NULL!</v>
      </c>
      <c r="AC920" s="17" t="e">
        <v>#NULL!</v>
      </c>
      <c r="AD920" s="17" t="e">
        <v>#NULL!</v>
      </c>
      <c r="AE920" s="17" t="e">
        <v>#NULL!</v>
      </c>
      <c r="AF920" s="7">
        <v>1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6">
        <f>VLOOKUP($B920,'[1]výnosy standard'!$A$1:$T$2200,2,FALSE)</f>
        <v>0</v>
      </c>
      <c r="AV920" s="6">
        <f>VLOOKUP($B920,'[1]výnosy standard'!$A$1:$T$2200,3,FALSE)</f>
        <v>0</v>
      </c>
      <c r="AW920" s="6">
        <f>VLOOKUP($B920,'[1]výnosy standard'!$A$1:$T$2200,4,FALSE)</f>
        <v>5.94</v>
      </c>
      <c r="AX920" s="6">
        <f>VLOOKUP($B920,'[1]výnosy standard'!$A$1:$T$2200,5,FALSE)</f>
        <v>0</v>
      </c>
      <c r="AY920" s="6">
        <f>VLOOKUP($B920,'[1]výnosy standard'!$A$1:$T$2200,6,FALSE)</f>
        <v>0</v>
      </c>
      <c r="AZ920" s="6">
        <f>VLOOKUP($B920,'[1]výnosy standard'!$A$1:$T$2200,7,FALSE)</f>
        <v>0</v>
      </c>
      <c r="BA920" s="6">
        <f>VLOOKUP($B920,'[1]výnosy standard'!$A$1:$T$2200,8,FALSE)</f>
        <v>0</v>
      </c>
      <c r="BB920" s="6">
        <f>VLOOKUP($B920,'[1]výnosy standard'!$A$1:$T$2200,9,FALSE)</f>
        <v>5.8</v>
      </c>
      <c r="BC920" s="6">
        <f>VLOOKUP($B920,'[1]výnosy standard'!$A$1:$T$2200,10,FALSE)</f>
        <v>5.8</v>
      </c>
      <c r="BD920" s="6">
        <f>VLOOKUP($B920,'[1]výnosy standard'!$A$1:$T$2200,11,FALSE)</f>
        <v>3.05</v>
      </c>
      <c r="BE920" s="6">
        <f>VLOOKUP($B920,'[1]výnosy standard'!$A$1:$T$2200,12,FALSE)</f>
        <v>5.41</v>
      </c>
      <c r="BF920" s="6">
        <f>VLOOKUP($B920,'[1]výnosy standard'!$A$1:$T$2200,13,FALSE)</f>
        <v>0</v>
      </c>
      <c r="BG920" s="6">
        <f>VLOOKUP($B920,'[1]výnosy standard'!$A$1:$T$2200,14,FALSE)</f>
        <v>0</v>
      </c>
      <c r="BH920" s="6">
        <f>VLOOKUP($B920,'[1]výnosy standard'!$A$1:$T$2200,15,FALSE)</f>
        <v>0</v>
      </c>
      <c r="BI920" s="6">
        <f>VLOOKUP($B920,'[1]výnosy standard'!$A$1:$T$2200,16,FALSE)</f>
        <v>0</v>
      </c>
      <c r="BJ920" s="6">
        <f>VLOOKUP($B920,'[1]výnosy standard'!$A$1:$T$2200,17,FALSE)</f>
        <v>4.18</v>
      </c>
      <c r="BK920" s="6">
        <f>VLOOKUP($B920,'[1]výnosy standard'!$A$1:$T$2200,18,FALSE)</f>
        <v>4.18</v>
      </c>
      <c r="BL920" s="6">
        <f>VLOOKUP($B920,'[1]výnosy standard'!$A$1:$T$2200,19,FALSE)</f>
        <v>5.43</v>
      </c>
      <c r="BM920" s="6">
        <f>VLOOKUP($B920,'[1]výnosy standard'!$A$1:$T$2200,20,FALSE)</f>
        <v>0</v>
      </c>
      <c r="BN920" s="6">
        <f>VLOOKUP(B920,'[1]pšenice výnos'!$A$2:$E$2200,4)</f>
        <v>5.8</v>
      </c>
      <c r="BO920" s="6">
        <f>VLOOKUP(B920,[1]kukuřice!$A$2:$E$2200,5,FALSE)</f>
        <v>35.717501269532868</v>
      </c>
    </row>
    <row r="921" spans="1:67" x14ac:dyDescent="0.25">
      <c r="A921" s="7">
        <v>4521</v>
      </c>
      <c r="B921" s="6" t="s">
        <v>180</v>
      </c>
      <c r="C921" s="13">
        <v>173</v>
      </c>
      <c r="D921" s="7">
        <v>10.3490443125</v>
      </c>
      <c r="E921" s="6" t="s">
        <v>47</v>
      </c>
      <c r="F921" s="6" t="s">
        <v>216</v>
      </c>
      <c r="G921" s="7">
        <v>10.3490443125</v>
      </c>
      <c r="H921" s="7">
        <v>5.25</v>
      </c>
      <c r="I921" s="7">
        <v>5.25</v>
      </c>
      <c r="J921" s="7">
        <v>24</v>
      </c>
      <c r="K921" s="14">
        <v>35.219519584242221</v>
      </c>
      <c r="L921" s="13">
        <v>10</v>
      </c>
      <c r="M921" s="7">
        <v>36.999717376994539</v>
      </c>
      <c r="N921" s="7">
        <v>-1.4781497304898705</v>
      </c>
      <c r="O921" s="7">
        <v>-11.219519584242221</v>
      </c>
      <c r="P921" s="7">
        <v>7</v>
      </c>
      <c r="Q921" s="7">
        <v>2</v>
      </c>
      <c r="R921" s="7">
        <v>0</v>
      </c>
      <c r="S921" s="15">
        <v>4.8875000000000002</v>
      </c>
      <c r="T921" s="15">
        <v>8.4749999999999996</v>
      </c>
      <c r="U921" s="17" t="e">
        <v>#NULL!</v>
      </c>
      <c r="V921" s="16">
        <v>11.5</v>
      </c>
      <c r="W921" s="16">
        <v>11.5</v>
      </c>
      <c r="X921" s="17" t="e">
        <v>#NULL!</v>
      </c>
      <c r="Y921" s="13">
        <v>3</v>
      </c>
      <c r="Z921" s="16">
        <v>4</v>
      </c>
      <c r="AA921" s="13">
        <v>17</v>
      </c>
      <c r="AB921" s="15">
        <v>5.5</v>
      </c>
      <c r="AC921" s="15">
        <v>5.5</v>
      </c>
      <c r="AD921" s="15">
        <v>9.85</v>
      </c>
      <c r="AE921" s="15">
        <v>5.85</v>
      </c>
      <c r="AF921" s="7">
        <v>1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6">
        <f>VLOOKUP($B921,'[1]výnosy standard'!$A$1:$T$2200,2,FALSE)</f>
        <v>0</v>
      </c>
      <c r="AV921" s="6">
        <f>VLOOKUP($B921,'[1]výnosy standard'!$A$1:$T$2200,3,FALSE)</f>
        <v>0</v>
      </c>
      <c r="AW921" s="6">
        <f>VLOOKUP($B921,'[1]výnosy standard'!$A$1:$T$2200,4,FALSE)</f>
        <v>0</v>
      </c>
      <c r="AX921" s="6">
        <f>VLOOKUP($B921,'[1]výnosy standard'!$A$1:$T$2200,5,FALSE)</f>
        <v>4.58</v>
      </c>
      <c r="AY921" s="6">
        <f>VLOOKUP($B921,'[1]výnosy standard'!$A$1:$T$2200,6,FALSE)</f>
        <v>0</v>
      </c>
      <c r="AZ921" s="6">
        <f>VLOOKUP($B921,'[1]výnosy standard'!$A$1:$T$2200,7,FALSE)</f>
        <v>0</v>
      </c>
      <c r="BA921" s="6">
        <f>VLOOKUP($B921,'[1]výnosy standard'!$A$1:$T$2200,8,FALSE)</f>
        <v>0</v>
      </c>
      <c r="BB921" s="6">
        <f>VLOOKUP($B921,'[1]výnosy standard'!$A$1:$T$2200,9,FALSE)</f>
        <v>5.75</v>
      </c>
      <c r="BC921" s="6">
        <f>VLOOKUP($B921,'[1]výnosy standard'!$A$1:$T$2200,10,FALSE)</f>
        <v>5.75</v>
      </c>
      <c r="BD921" s="6">
        <f>VLOOKUP($B921,'[1]výnosy standard'!$A$1:$T$2200,11,FALSE)</f>
        <v>3.02</v>
      </c>
      <c r="BE921" s="6">
        <f>VLOOKUP($B921,'[1]výnosy standard'!$A$1:$T$2200,12,FALSE)</f>
        <v>5.6</v>
      </c>
      <c r="BF921" s="6">
        <f>VLOOKUP($B921,'[1]výnosy standard'!$A$1:$T$2200,13,FALSE)</f>
        <v>0</v>
      </c>
      <c r="BG921" s="6">
        <f>VLOOKUP($B921,'[1]výnosy standard'!$A$1:$T$2200,14,FALSE)</f>
        <v>0</v>
      </c>
      <c r="BH921" s="6">
        <f>VLOOKUP($B921,'[1]výnosy standard'!$A$1:$T$2200,15,FALSE)</f>
        <v>0</v>
      </c>
      <c r="BI921" s="6">
        <f>VLOOKUP($B921,'[1]výnosy standard'!$A$1:$T$2200,16,FALSE)</f>
        <v>0</v>
      </c>
      <c r="BJ921" s="6">
        <f>VLOOKUP($B921,'[1]výnosy standard'!$A$1:$T$2200,17,FALSE)</f>
        <v>4.0599999999999996</v>
      </c>
      <c r="BK921" s="6">
        <f>VLOOKUP($B921,'[1]výnosy standard'!$A$1:$T$2200,18,FALSE)</f>
        <v>4.0599999999999996</v>
      </c>
      <c r="BL921" s="6">
        <f>VLOOKUP($B921,'[1]výnosy standard'!$A$1:$T$2200,19,FALSE)</f>
        <v>5.51</v>
      </c>
      <c r="BM921" s="6">
        <f>VLOOKUP($B921,'[1]výnosy standard'!$A$1:$T$2200,20,FALSE)</f>
        <v>0</v>
      </c>
      <c r="BN921" s="6">
        <f>VLOOKUP(B921,'[1]pšenice výnos'!$A$2:$E$2200,4)</f>
        <v>5.75</v>
      </c>
      <c r="BO921" s="6">
        <f>VLOOKUP(B921,[1]kukuřice!$A$2:$E$2200,5,FALSE)</f>
        <v>40.226984482126923</v>
      </c>
    </row>
    <row r="922" spans="1:67" x14ac:dyDescent="0.25">
      <c r="A922" s="7">
        <v>1093</v>
      </c>
      <c r="B922" s="6" t="s">
        <v>116</v>
      </c>
      <c r="C922" s="13">
        <v>217</v>
      </c>
      <c r="D922" s="7">
        <v>10.523574660633484</v>
      </c>
      <c r="E922" s="6" t="s">
        <v>47</v>
      </c>
      <c r="F922" s="6" t="s">
        <v>216</v>
      </c>
      <c r="G922" s="7">
        <v>10.523574660633484</v>
      </c>
      <c r="H922" s="7">
        <v>0</v>
      </c>
      <c r="I922" s="7">
        <v>0</v>
      </c>
      <c r="J922" s="7">
        <v>44.2</v>
      </c>
      <c r="K922" s="14">
        <v>35.44799900184281</v>
      </c>
      <c r="L922" s="13">
        <v>18</v>
      </c>
      <c r="M922" s="7">
        <v>38.155033069782945</v>
      </c>
      <c r="N922" s="7">
        <v>1.6133516760867141E-2</v>
      </c>
      <c r="O922" s="7">
        <v>8.7520009981571931</v>
      </c>
      <c r="P922" s="7">
        <v>5</v>
      </c>
      <c r="Q922" s="7">
        <v>0</v>
      </c>
      <c r="R922" s="7">
        <v>0</v>
      </c>
      <c r="S922" s="15">
        <v>0.73888888888888904</v>
      </c>
      <c r="T922" s="15">
        <v>2.3177777777777799</v>
      </c>
      <c r="U922" s="15">
        <v>5.2774691358024697</v>
      </c>
      <c r="V922" s="16">
        <v>18.2</v>
      </c>
      <c r="W922" s="16">
        <v>15.4</v>
      </c>
      <c r="X922" s="13">
        <v>-1</v>
      </c>
      <c r="Y922" s="13">
        <v>4</v>
      </c>
      <c r="Z922" s="16">
        <v>4.7</v>
      </c>
      <c r="AA922" s="13">
        <v>14</v>
      </c>
      <c r="AB922" s="15">
        <v>-4.2</v>
      </c>
      <c r="AC922" s="15">
        <v>-1.4</v>
      </c>
      <c r="AD922" s="15">
        <v>1.9677777777777801</v>
      </c>
      <c r="AE922" s="15">
        <v>-2.7322222222222199</v>
      </c>
      <c r="AF922" s="7">
        <v>1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6">
        <f>VLOOKUP($B922,'[1]výnosy standard'!$A$1:$T$2200,2,FALSE)</f>
        <v>0</v>
      </c>
      <c r="AV922" s="6">
        <f>VLOOKUP($B922,'[1]výnosy standard'!$A$1:$T$2200,3,FALSE)</f>
        <v>0</v>
      </c>
      <c r="AW922" s="6">
        <f>VLOOKUP($B922,'[1]výnosy standard'!$A$1:$T$2200,4,FALSE)</f>
        <v>0</v>
      </c>
      <c r="AX922" s="6">
        <f>VLOOKUP($B922,'[1]výnosy standard'!$A$1:$T$2200,5,FALSE)</f>
        <v>0</v>
      </c>
      <c r="AY922" s="6">
        <f>VLOOKUP($B922,'[1]výnosy standard'!$A$1:$T$2200,6,FALSE)</f>
        <v>0</v>
      </c>
      <c r="AZ922" s="6">
        <f>VLOOKUP($B922,'[1]výnosy standard'!$A$1:$T$2200,7,FALSE)</f>
        <v>0</v>
      </c>
      <c r="BA922" s="6">
        <f>VLOOKUP($B922,'[1]výnosy standard'!$A$1:$T$2200,8,FALSE)</f>
        <v>0</v>
      </c>
      <c r="BB922" s="6">
        <f>VLOOKUP($B922,'[1]výnosy standard'!$A$1:$T$2200,9,FALSE)</f>
        <v>6.39</v>
      </c>
      <c r="BC922" s="6">
        <f>VLOOKUP($B922,'[1]výnosy standard'!$A$1:$T$2200,10,FALSE)</f>
        <v>6.39</v>
      </c>
      <c r="BD922" s="6">
        <f>VLOOKUP($B922,'[1]výnosy standard'!$A$1:$T$2200,11,FALSE)</f>
        <v>3.36</v>
      </c>
      <c r="BE922" s="6">
        <f>VLOOKUP($B922,'[1]výnosy standard'!$A$1:$T$2200,12,FALSE)</f>
        <v>5.89</v>
      </c>
      <c r="BF922" s="6">
        <f>VLOOKUP($B922,'[1]výnosy standard'!$A$1:$T$2200,13,FALSE)</f>
        <v>0</v>
      </c>
      <c r="BG922" s="6">
        <f>VLOOKUP($B922,'[1]výnosy standard'!$A$1:$T$2200,14,FALSE)</f>
        <v>0</v>
      </c>
      <c r="BH922" s="6">
        <f>VLOOKUP($B922,'[1]výnosy standard'!$A$1:$T$2200,15,FALSE)</f>
        <v>0</v>
      </c>
      <c r="BI922" s="6">
        <f>VLOOKUP($B922,'[1]výnosy standard'!$A$1:$T$2200,16,FALSE)</f>
        <v>0</v>
      </c>
      <c r="BJ922" s="6">
        <f>VLOOKUP($B922,'[1]výnosy standard'!$A$1:$T$2200,17,FALSE)</f>
        <v>4.6900000000000004</v>
      </c>
      <c r="BK922" s="6">
        <f>VLOOKUP($B922,'[1]výnosy standard'!$A$1:$T$2200,18,FALSE)</f>
        <v>4.6900000000000004</v>
      </c>
      <c r="BL922" s="6">
        <f>VLOOKUP($B922,'[1]výnosy standard'!$A$1:$T$2200,19,FALSE)</f>
        <v>6.06</v>
      </c>
      <c r="BM922" s="6">
        <f>VLOOKUP($B922,'[1]výnosy standard'!$A$1:$T$2200,20,FALSE)</f>
        <v>0</v>
      </c>
      <c r="BN922" s="6">
        <f>VLOOKUP(B922,'[1]pšenice výnos'!$A$2:$E$2200,4)</f>
        <v>6.39</v>
      </c>
      <c r="BO922" s="6">
        <f>VLOOKUP(B922,[1]kukuřice!$A$2:$E$2200,5,FALSE)</f>
        <v>44.241485824571974</v>
      </c>
    </row>
    <row r="923" spans="1:67" x14ac:dyDescent="0.25">
      <c r="A923" s="7">
        <v>1047</v>
      </c>
      <c r="B923" s="6" t="s">
        <v>163</v>
      </c>
      <c r="C923" s="13">
        <v>283</v>
      </c>
      <c r="D923" s="7">
        <v>10.689688621592785</v>
      </c>
      <c r="E923" s="6" t="s">
        <v>47</v>
      </c>
      <c r="F923" s="6" t="s">
        <v>216</v>
      </c>
      <c r="G923" s="7">
        <v>10.689688621592785</v>
      </c>
      <c r="H923" s="7">
        <v>5.5162156044879875</v>
      </c>
      <c r="I923" s="7">
        <v>5.5162156044879875</v>
      </c>
      <c r="J923" s="7">
        <v>30.927</v>
      </c>
      <c r="K923" s="14">
        <v>29.53097123411634</v>
      </c>
      <c r="L923" s="13">
        <v>15</v>
      </c>
      <c r="M923" s="7">
        <v>36.999717376994539</v>
      </c>
      <c r="N923" s="7">
        <v>-1.4781497304898705</v>
      </c>
      <c r="O923" s="7">
        <v>1.3960287658836599</v>
      </c>
      <c r="P923" s="7">
        <v>3</v>
      </c>
      <c r="Q923" s="7">
        <v>4</v>
      </c>
      <c r="R923" s="7">
        <v>0</v>
      </c>
      <c r="S923" s="15">
        <v>1.1694444444444401</v>
      </c>
      <c r="T923" s="15">
        <v>5.8130555555555601</v>
      </c>
      <c r="U923" s="17" t="e">
        <v>#NULL!</v>
      </c>
      <c r="V923" s="16">
        <v>17</v>
      </c>
      <c r="W923" s="16">
        <v>17.3</v>
      </c>
      <c r="X923" s="17" t="e">
        <v>#NULL!</v>
      </c>
      <c r="Y923" s="13">
        <v>3</v>
      </c>
      <c r="Z923" s="16">
        <v>4</v>
      </c>
      <c r="AA923" s="13">
        <v>17</v>
      </c>
      <c r="AB923" s="15">
        <v>0</v>
      </c>
      <c r="AC923" s="15">
        <v>-0.30000000000000099</v>
      </c>
      <c r="AD923" s="15">
        <v>5.7380555555555599</v>
      </c>
      <c r="AE923" s="15">
        <v>1.7380555555555599</v>
      </c>
      <c r="AF923" s="7">
        <v>1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6">
        <f>VLOOKUP($B923,'[1]výnosy standard'!$A$1:$T$2200,2,FALSE)</f>
        <v>25.93</v>
      </c>
      <c r="AV923" s="6">
        <f>VLOOKUP($B923,'[1]výnosy standard'!$A$1:$T$2200,3,FALSE)</f>
        <v>0</v>
      </c>
      <c r="AW923" s="6">
        <f>VLOOKUP($B923,'[1]výnosy standard'!$A$1:$T$2200,4,FALSE)</f>
        <v>0</v>
      </c>
      <c r="AX923" s="6">
        <f>VLOOKUP($B923,'[1]výnosy standard'!$A$1:$T$2200,5,FALSE)</f>
        <v>4.54</v>
      </c>
      <c r="AY923" s="6">
        <f>VLOOKUP($B923,'[1]výnosy standard'!$A$1:$T$2200,6,FALSE)</f>
        <v>0</v>
      </c>
      <c r="AZ923" s="6">
        <f>VLOOKUP($B923,'[1]výnosy standard'!$A$1:$T$2200,7,FALSE)</f>
        <v>0</v>
      </c>
      <c r="BA923" s="6">
        <f>VLOOKUP($B923,'[1]výnosy standard'!$A$1:$T$2200,8,FALSE)</f>
        <v>0</v>
      </c>
      <c r="BB923" s="6">
        <f>VLOOKUP($B923,'[1]výnosy standard'!$A$1:$T$2200,9,FALSE)</f>
        <v>5.17</v>
      </c>
      <c r="BC923" s="6">
        <f>VLOOKUP($B923,'[1]výnosy standard'!$A$1:$T$2200,10,FALSE)</f>
        <v>5.17</v>
      </c>
      <c r="BD923" s="6">
        <f>VLOOKUP($B923,'[1]výnosy standard'!$A$1:$T$2200,11,FALSE)</f>
        <v>2.96</v>
      </c>
      <c r="BE923" s="6">
        <f>VLOOKUP($B923,'[1]výnosy standard'!$A$1:$T$2200,12,FALSE)</f>
        <v>5.05</v>
      </c>
      <c r="BF923" s="6">
        <f>VLOOKUP($B923,'[1]výnosy standard'!$A$1:$T$2200,13,FALSE)</f>
        <v>0</v>
      </c>
      <c r="BG923" s="6">
        <f>VLOOKUP($B923,'[1]výnosy standard'!$A$1:$T$2200,14,FALSE)</f>
        <v>0</v>
      </c>
      <c r="BH923" s="6">
        <f>VLOOKUP($B923,'[1]výnosy standard'!$A$1:$T$2200,15,FALSE)</f>
        <v>19.3</v>
      </c>
      <c r="BI923" s="6">
        <f>VLOOKUP($B923,'[1]výnosy standard'!$A$1:$T$2200,16,FALSE)</f>
        <v>0</v>
      </c>
      <c r="BJ923" s="6">
        <f>VLOOKUP($B923,'[1]výnosy standard'!$A$1:$T$2200,17,FALSE)</f>
        <v>3.71</v>
      </c>
      <c r="BK923" s="6">
        <f>VLOOKUP($B923,'[1]výnosy standard'!$A$1:$T$2200,18,FALSE)</f>
        <v>3.71</v>
      </c>
      <c r="BL923" s="6">
        <f>VLOOKUP($B923,'[1]výnosy standard'!$A$1:$T$2200,19,FALSE)</f>
        <v>4.84</v>
      </c>
      <c r="BM923" s="6">
        <f>VLOOKUP($B923,'[1]výnosy standard'!$A$1:$T$2200,20,FALSE)</f>
        <v>0</v>
      </c>
      <c r="BN923" s="6">
        <f>VLOOKUP(B923,'[1]pšenice výnos'!$A$2:$E$2200,4)</f>
        <v>5.17</v>
      </c>
      <c r="BO923" s="6">
        <f>VLOOKUP(B923,[1]kukuřice!$A$2:$E$2200,5,FALSE)</f>
        <v>32.748221377807056</v>
      </c>
    </row>
    <row r="924" spans="1:67" x14ac:dyDescent="0.25">
      <c r="A924" s="7">
        <v>1065</v>
      </c>
      <c r="B924" s="6" t="s">
        <v>171</v>
      </c>
      <c r="C924" s="13">
        <v>400</v>
      </c>
      <c r="D924" s="7">
        <v>10.853293413173654</v>
      </c>
      <c r="E924" s="6" t="s">
        <v>47</v>
      </c>
      <c r="F924" s="6" t="s">
        <v>216</v>
      </c>
      <c r="G924" s="7">
        <v>10.853293413173654</v>
      </c>
      <c r="H924" s="7">
        <v>2.9364348226623678</v>
      </c>
      <c r="I924" s="7">
        <v>2.9364348226623678</v>
      </c>
      <c r="J924" s="7">
        <v>34.735999999999997</v>
      </c>
      <c r="K924" s="14">
        <v>36.326477026514375</v>
      </c>
      <c r="L924" s="13">
        <v>25</v>
      </c>
      <c r="M924" s="7">
        <v>38.155033069782945</v>
      </c>
      <c r="N924" s="7">
        <v>1.6133516760867141E-2</v>
      </c>
      <c r="O924" s="7">
        <v>-1.5904770265143782</v>
      </c>
      <c r="P924" s="7">
        <v>5</v>
      </c>
      <c r="Q924" s="7">
        <v>1</v>
      </c>
      <c r="R924" s="7">
        <v>0</v>
      </c>
      <c r="S924" s="17" t="e">
        <v>#NULL!</v>
      </c>
      <c r="T924" s="17" t="e">
        <v>#NULL!</v>
      </c>
      <c r="U924" s="17" t="e">
        <v>#NULL!</v>
      </c>
      <c r="V924" s="17" t="e">
        <v>#NULL!</v>
      </c>
      <c r="W924" s="17" t="e">
        <v>#NULL!</v>
      </c>
      <c r="X924" s="17" t="e">
        <v>#NULL!</v>
      </c>
      <c r="Y924" s="17" t="e">
        <v>#NULL!</v>
      </c>
      <c r="Z924" s="17" t="e">
        <v>#NULL!</v>
      </c>
      <c r="AA924" s="17" t="e">
        <v>#NULL!</v>
      </c>
      <c r="AB924" s="17" t="e">
        <v>#NULL!</v>
      </c>
      <c r="AC924" s="17" t="e">
        <v>#NULL!</v>
      </c>
      <c r="AD924" s="17" t="e">
        <v>#NULL!</v>
      </c>
      <c r="AE924" s="17" t="e">
        <v>#NULL!</v>
      </c>
      <c r="AF924" s="7">
        <v>1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6">
        <f>VLOOKUP($B924,'[1]výnosy standard'!$A$1:$T$2200,2,FALSE)</f>
        <v>0</v>
      </c>
      <c r="AV924" s="6">
        <f>VLOOKUP($B924,'[1]výnosy standard'!$A$1:$T$2200,3,FALSE)</f>
        <v>0</v>
      </c>
      <c r="AW924" s="6">
        <f>VLOOKUP($B924,'[1]výnosy standard'!$A$1:$T$2200,4,FALSE)</f>
        <v>5.94</v>
      </c>
      <c r="AX924" s="6">
        <f>VLOOKUP($B924,'[1]výnosy standard'!$A$1:$T$2200,5,FALSE)</f>
        <v>0</v>
      </c>
      <c r="AY924" s="6">
        <f>VLOOKUP($B924,'[1]výnosy standard'!$A$1:$T$2200,6,FALSE)</f>
        <v>0</v>
      </c>
      <c r="AZ924" s="6">
        <f>VLOOKUP($B924,'[1]výnosy standard'!$A$1:$T$2200,7,FALSE)</f>
        <v>0</v>
      </c>
      <c r="BA924" s="6">
        <f>VLOOKUP($B924,'[1]výnosy standard'!$A$1:$T$2200,8,FALSE)</f>
        <v>0</v>
      </c>
      <c r="BB924" s="6">
        <f>VLOOKUP($B924,'[1]výnosy standard'!$A$1:$T$2200,9,FALSE)</f>
        <v>5.8</v>
      </c>
      <c r="BC924" s="6">
        <f>VLOOKUP($B924,'[1]výnosy standard'!$A$1:$T$2200,10,FALSE)</f>
        <v>5.8</v>
      </c>
      <c r="BD924" s="6">
        <f>VLOOKUP($B924,'[1]výnosy standard'!$A$1:$T$2200,11,FALSE)</f>
        <v>3.05</v>
      </c>
      <c r="BE924" s="6">
        <f>VLOOKUP($B924,'[1]výnosy standard'!$A$1:$T$2200,12,FALSE)</f>
        <v>5.41</v>
      </c>
      <c r="BF924" s="6">
        <f>VLOOKUP($B924,'[1]výnosy standard'!$A$1:$T$2200,13,FALSE)</f>
        <v>0</v>
      </c>
      <c r="BG924" s="6">
        <f>VLOOKUP($B924,'[1]výnosy standard'!$A$1:$T$2200,14,FALSE)</f>
        <v>0</v>
      </c>
      <c r="BH924" s="6">
        <f>VLOOKUP($B924,'[1]výnosy standard'!$A$1:$T$2200,15,FALSE)</f>
        <v>0</v>
      </c>
      <c r="BI924" s="6">
        <f>VLOOKUP($B924,'[1]výnosy standard'!$A$1:$T$2200,16,FALSE)</f>
        <v>0</v>
      </c>
      <c r="BJ924" s="6">
        <f>VLOOKUP($B924,'[1]výnosy standard'!$A$1:$T$2200,17,FALSE)</f>
        <v>4.18</v>
      </c>
      <c r="BK924" s="6">
        <f>VLOOKUP($B924,'[1]výnosy standard'!$A$1:$T$2200,18,FALSE)</f>
        <v>4.18</v>
      </c>
      <c r="BL924" s="6">
        <f>VLOOKUP($B924,'[1]výnosy standard'!$A$1:$T$2200,19,FALSE)</f>
        <v>5.43</v>
      </c>
      <c r="BM924" s="6">
        <f>VLOOKUP($B924,'[1]výnosy standard'!$A$1:$T$2200,20,FALSE)</f>
        <v>0</v>
      </c>
      <c r="BN924" s="6">
        <f>VLOOKUP(B924,'[1]pšenice výnos'!$A$2:$E$2200,4)</f>
        <v>5.8</v>
      </c>
      <c r="BO924" s="6">
        <f>VLOOKUP(B924,[1]kukuřice!$A$2:$E$2200,5,FALSE)</f>
        <v>35.717501269532868</v>
      </c>
    </row>
    <row r="925" spans="1:67" x14ac:dyDescent="0.25">
      <c r="A925" s="7">
        <v>1087</v>
      </c>
      <c r="B925" s="6" t="s">
        <v>141</v>
      </c>
      <c r="C925" s="13">
        <v>261</v>
      </c>
      <c r="D925" s="7">
        <v>10.857142857142858</v>
      </c>
      <c r="E925" s="6" t="s">
        <v>47</v>
      </c>
      <c r="F925" s="6" t="s">
        <v>216</v>
      </c>
      <c r="G925" s="7">
        <v>10.857142857142858</v>
      </c>
      <c r="H925" s="7">
        <v>4.973544973544973</v>
      </c>
      <c r="I925" s="7">
        <v>4.973544973544973</v>
      </c>
      <c r="J925" s="7">
        <v>28.35</v>
      </c>
      <c r="K925" s="14">
        <v>38.507080784742264</v>
      </c>
      <c r="L925" s="13">
        <v>22</v>
      </c>
      <c r="M925" s="7">
        <v>38.155033069782945</v>
      </c>
      <c r="N925" s="7">
        <v>1.6133516760867141E-2</v>
      </c>
      <c r="O925" s="7">
        <v>-10.157080784742263</v>
      </c>
      <c r="P925" s="7">
        <v>6</v>
      </c>
      <c r="Q925" s="7">
        <v>0</v>
      </c>
      <c r="R925" s="7">
        <v>0</v>
      </c>
      <c r="S925" s="15">
        <v>0.65833333333333299</v>
      </c>
      <c r="T925" s="15">
        <v>2.56</v>
      </c>
      <c r="U925" s="15">
        <v>5.86546296296296</v>
      </c>
      <c r="V925" s="16">
        <v>21.1</v>
      </c>
      <c r="W925" s="16">
        <v>19.3</v>
      </c>
      <c r="X925" s="17" t="e">
        <v>#NULL!</v>
      </c>
      <c r="Y925" s="13">
        <v>2</v>
      </c>
      <c r="Z925" s="16">
        <v>3.5</v>
      </c>
      <c r="AA925" s="13">
        <v>22</v>
      </c>
      <c r="AB925" s="15">
        <v>0.89999999999999902</v>
      </c>
      <c r="AC925" s="15">
        <v>2.7</v>
      </c>
      <c r="AD925" s="15">
        <v>3.2349999999999999</v>
      </c>
      <c r="AE925" s="15">
        <v>-0.26500000000000001</v>
      </c>
      <c r="AF925" s="7">
        <v>1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6">
        <f>VLOOKUP($B925,'[1]výnosy standard'!$A$1:$T$2200,2,FALSE)</f>
        <v>29.15</v>
      </c>
      <c r="AV925" s="6">
        <f>VLOOKUP($B925,'[1]výnosy standard'!$A$1:$T$2200,3,FALSE)</f>
        <v>0</v>
      </c>
      <c r="AW925" s="6">
        <f>VLOOKUP($B925,'[1]výnosy standard'!$A$1:$T$2200,4,FALSE)</f>
        <v>9.5500000000000007</v>
      </c>
      <c r="AX925" s="6">
        <f>VLOOKUP($B925,'[1]výnosy standard'!$A$1:$T$2200,5,FALSE)</f>
        <v>0</v>
      </c>
      <c r="AY925" s="6">
        <f>VLOOKUP($B925,'[1]výnosy standard'!$A$1:$T$2200,6,FALSE)</f>
        <v>0.87</v>
      </c>
      <c r="AZ925" s="6">
        <f>VLOOKUP($B925,'[1]výnosy standard'!$A$1:$T$2200,7,FALSE)</f>
        <v>0</v>
      </c>
      <c r="BA925" s="6">
        <f>VLOOKUP($B925,'[1]výnosy standard'!$A$1:$T$2200,8,FALSE)</f>
        <v>20.81</v>
      </c>
      <c r="BB925" s="6">
        <f>VLOOKUP($B925,'[1]výnosy standard'!$A$1:$T$2200,9,FALSE)</f>
        <v>7.41</v>
      </c>
      <c r="BC925" s="6">
        <f>VLOOKUP($B925,'[1]výnosy standard'!$A$1:$T$2200,10,FALSE)</f>
        <v>7.41</v>
      </c>
      <c r="BD925" s="6">
        <f>VLOOKUP($B925,'[1]výnosy standard'!$A$1:$T$2200,11,FALSE)</f>
        <v>3.58</v>
      </c>
      <c r="BE925" s="6">
        <f>VLOOKUP($B925,'[1]výnosy standard'!$A$1:$T$2200,12,FALSE)</f>
        <v>0</v>
      </c>
      <c r="BF925" s="6">
        <f>VLOOKUP($B925,'[1]výnosy standard'!$A$1:$T$2200,13,FALSE)</f>
        <v>0</v>
      </c>
      <c r="BG925" s="6">
        <f>VLOOKUP($B925,'[1]výnosy standard'!$A$1:$T$2200,14,FALSE)</f>
        <v>0</v>
      </c>
      <c r="BH925" s="6">
        <f>VLOOKUP($B925,'[1]výnosy standard'!$A$1:$T$2200,15,FALSE)</f>
        <v>0</v>
      </c>
      <c r="BI925" s="6">
        <f>VLOOKUP($B925,'[1]výnosy standard'!$A$1:$T$2200,16,FALSE)</f>
        <v>69.13</v>
      </c>
      <c r="BJ925" s="6">
        <f>VLOOKUP($B925,'[1]výnosy standard'!$A$1:$T$2200,17,FALSE)</f>
        <v>5.66</v>
      </c>
      <c r="BK925" s="6">
        <f>VLOOKUP($B925,'[1]výnosy standard'!$A$1:$T$2200,18,FALSE)</f>
        <v>5.66</v>
      </c>
      <c r="BL925" s="6">
        <f>VLOOKUP($B925,'[1]výnosy standard'!$A$1:$T$2200,19,FALSE)</f>
        <v>7.28</v>
      </c>
      <c r="BM925" s="6">
        <f>VLOOKUP($B925,'[1]výnosy standard'!$A$1:$T$2200,20,FALSE)</f>
        <v>0</v>
      </c>
      <c r="BN925" s="6">
        <f>VLOOKUP(B925,'[1]pšenice výnos'!$A$2:$E$2200,4)</f>
        <v>7.41</v>
      </c>
      <c r="BO925" s="6">
        <f>VLOOKUP(B925,[1]kukuřice!$A$2:$E$2200,5,FALSE)</f>
        <v>45.923435298634445</v>
      </c>
    </row>
    <row r="926" spans="1:67" x14ac:dyDescent="0.25">
      <c r="A926" s="7">
        <v>1096</v>
      </c>
      <c r="B926" s="6" t="s">
        <v>177</v>
      </c>
      <c r="C926" s="13">
        <v>150</v>
      </c>
      <c r="D926" s="7">
        <v>10.9363125</v>
      </c>
      <c r="E926" s="6" t="s">
        <v>47</v>
      </c>
      <c r="F926" s="6" t="s">
        <v>216</v>
      </c>
      <c r="G926" s="7">
        <v>10.9363125</v>
      </c>
      <c r="H926" s="7">
        <v>0</v>
      </c>
      <c r="I926" s="7">
        <v>0</v>
      </c>
      <c r="J926" s="7">
        <v>40.533333333333331</v>
      </c>
      <c r="K926" s="14">
        <v>38.737062321907068</v>
      </c>
      <c r="L926" s="13">
        <v>12</v>
      </c>
      <c r="M926" s="7">
        <v>39.182845942101451</v>
      </c>
      <c r="N926" s="7">
        <v>0.8002501815129478</v>
      </c>
      <c r="O926" s="7">
        <v>1.7962710114262634</v>
      </c>
      <c r="P926" s="7">
        <v>0</v>
      </c>
      <c r="Q926" s="7">
        <v>0</v>
      </c>
      <c r="R926" s="7">
        <v>5</v>
      </c>
      <c r="S926" s="15">
        <v>1.0444444444444401</v>
      </c>
      <c r="T926" s="15">
        <v>5.38765873015873</v>
      </c>
      <c r="U926" s="15">
        <v>8</v>
      </c>
      <c r="V926" s="16">
        <v>20.2</v>
      </c>
      <c r="W926" s="16">
        <v>18.7</v>
      </c>
      <c r="X926" s="17" t="e">
        <v>#NULL!</v>
      </c>
      <c r="Y926" s="13">
        <v>3</v>
      </c>
      <c r="Z926" s="16">
        <v>4</v>
      </c>
      <c r="AA926" s="13">
        <v>17</v>
      </c>
      <c r="AB926" s="15">
        <v>-3.2</v>
      </c>
      <c r="AC926" s="15">
        <v>-1.7</v>
      </c>
      <c r="AD926" s="15">
        <v>4.9626587301587302</v>
      </c>
      <c r="AE926" s="15">
        <v>0.96265873015873005</v>
      </c>
      <c r="AF926" s="7">
        <v>1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6">
        <f>VLOOKUP($B926,'[1]výnosy standard'!$A$1:$T$2200,2,FALSE)</f>
        <v>27.02</v>
      </c>
      <c r="AV926" s="6">
        <f>VLOOKUP($B926,'[1]výnosy standard'!$A$1:$T$2200,3,FALSE)</f>
        <v>0</v>
      </c>
      <c r="AW926" s="6">
        <f>VLOOKUP($B926,'[1]výnosy standard'!$A$1:$T$2200,4,FALSE)</f>
        <v>0</v>
      </c>
      <c r="AX926" s="6">
        <f>VLOOKUP($B926,'[1]výnosy standard'!$A$1:$T$2200,5,FALSE)</f>
        <v>4.83</v>
      </c>
      <c r="AY926" s="6">
        <f>VLOOKUP($B926,'[1]výnosy standard'!$A$1:$T$2200,6,FALSE)</f>
        <v>0</v>
      </c>
      <c r="AZ926" s="6">
        <f>VLOOKUP($B926,'[1]výnosy standard'!$A$1:$T$2200,7,FALSE)</f>
        <v>0</v>
      </c>
      <c r="BA926" s="6">
        <f>VLOOKUP($B926,'[1]výnosy standard'!$A$1:$T$2200,8,FALSE)</f>
        <v>0</v>
      </c>
      <c r="BB926" s="6">
        <f>VLOOKUP($B926,'[1]výnosy standard'!$A$1:$T$2200,9,FALSE)</f>
        <v>5.57</v>
      </c>
      <c r="BC926" s="6">
        <f>VLOOKUP($B926,'[1]výnosy standard'!$A$1:$T$2200,10,FALSE)</f>
        <v>5.57</v>
      </c>
      <c r="BD926" s="6">
        <f>VLOOKUP($B926,'[1]výnosy standard'!$A$1:$T$2200,11,FALSE)</f>
        <v>3.16</v>
      </c>
      <c r="BE926" s="6">
        <f>VLOOKUP($B926,'[1]výnosy standard'!$A$1:$T$2200,12,FALSE)</f>
        <v>5.21</v>
      </c>
      <c r="BF926" s="6">
        <f>VLOOKUP($B926,'[1]výnosy standard'!$A$1:$T$2200,13,FALSE)</f>
        <v>0</v>
      </c>
      <c r="BG926" s="6">
        <f>VLOOKUP($B926,'[1]výnosy standard'!$A$1:$T$2200,14,FALSE)</f>
        <v>0</v>
      </c>
      <c r="BH926" s="6">
        <f>VLOOKUP($B926,'[1]výnosy standard'!$A$1:$T$2200,15,FALSE)</f>
        <v>20.11</v>
      </c>
      <c r="BI926" s="6">
        <f>VLOOKUP($B926,'[1]výnosy standard'!$A$1:$T$2200,16,FALSE)</f>
        <v>0</v>
      </c>
      <c r="BJ926" s="6">
        <f>VLOOKUP($B926,'[1]výnosy standard'!$A$1:$T$2200,17,FALSE)</f>
        <v>4.03</v>
      </c>
      <c r="BK926" s="6">
        <f>VLOOKUP($B926,'[1]výnosy standard'!$A$1:$T$2200,18,FALSE)</f>
        <v>4.03</v>
      </c>
      <c r="BL926" s="6">
        <f>VLOOKUP($B926,'[1]výnosy standard'!$A$1:$T$2200,19,FALSE)</f>
        <v>5.21</v>
      </c>
      <c r="BM926" s="6">
        <f>VLOOKUP($B926,'[1]výnosy standard'!$A$1:$T$2200,20,FALSE)</f>
        <v>0</v>
      </c>
      <c r="BN926" s="6">
        <f>VLOOKUP(B926,'[1]pšenice výnos'!$A$2:$E$2200,4)</f>
        <v>5.57</v>
      </c>
      <c r="BO926" s="6">
        <f>VLOOKUP(B926,[1]kukuřice!$A$2:$E$2200,5,FALSE)</f>
        <v>34.530437507211523</v>
      </c>
    </row>
    <row r="927" spans="1:67" x14ac:dyDescent="0.25">
      <c r="A927" s="7">
        <v>1067</v>
      </c>
      <c r="B927" s="6" t="s">
        <v>171</v>
      </c>
      <c r="C927" s="13">
        <v>399</v>
      </c>
      <c r="D927" s="7">
        <v>11.106131085320916</v>
      </c>
      <c r="E927" s="6" t="s">
        <v>47</v>
      </c>
      <c r="F927" s="6" t="s">
        <v>216</v>
      </c>
      <c r="G927" s="7">
        <v>11.106131085320916</v>
      </c>
      <c r="H927" s="7">
        <v>2.6831028100835663</v>
      </c>
      <c r="I927" s="7">
        <v>2.6831028100835663</v>
      </c>
      <c r="J927" s="7">
        <v>34.288660000000007</v>
      </c>
      <c r="K927" s="14">
        <v>34.71949341620757</v>
      </c>
      <c r="L927" s="13">
        <v>25</v>
      </c>
      <c r="M927" s="7">
        <v>38.155033069782945</v>
      </c>
      <c r="N927" s="7">
        <v>1.6133516760867141E-2</v>
      </c>
      <c r="O927" s="7">
        <v>-0.43083341620756244</v>
      </c>
      <c r="P927" s="7">
        <v>6</v>
      </c>
      <c r="Q927" s="7">
        <v>0</v>
      </c>
      <c r="R927" s="7">
        <v>0</v>
      </c>
      <c r="S927" s="17" t="e">
        <v>#NULL!</v>
      </c>
      <c r="T927" s="17" t="e">
        <v>#NULL!</v>
      </c>
      <c r="U927" s="17" t="e">
        <v>#NULL!</v>
      </c>
      <c r="V927" s="17" t="e">
        <v>#NULL!</v>
      </c>
      <c r="W927" s="17" t="e">
        <v>#NULL!</v>
      </c>
      <c r="X927" s="17" t="e">
        <v>#NULL!</v>
      </c>
      <c r="Y927" s="17" t="e">
        <v>#NULL!</v>
      </c>
      <c r="Z927" s="17" t="e">
        <v>#NULL!</v>
      </c>
      <c r="AA927" s="17" t="e">
        <v>#NULL!</v>
      </c>
      <c r="AB927" s="17" t="e">
        <v>#NULL!</v>
      </c>
      <c r="AC927" s="17" t="e">
        <v>#NULL!</v>
      </c>
      <c r="AD927" s="17" t="e">
        <v>#NULL!</v>
      </c>
      <c r="AE927" s="17" t="e">
        <v>#NULL!</v>
      </c>
      <c r="AF927" s="7">
        <v>1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6">
        <f>VLOOKUP($B927,'[1]výnosy standard'!$A$1:$T$2200,2,FALSE)</f>
        <v>0</v>
      </c>
      <c r="AV927" s="6">
        <f>VLOOKUP($B927,'[1]výnosy standard'!$A$1:$T$2200,3,FALSE)</f>
        <v>0</v>
      </c>
      <c r="AW927" s="6">
        <f>VLOOKUP($B927,'[1]výnosy standard'!$A$1:$T$2200,4,FALSE)</f>
        <v>5.94</v>
      </c>
      <c r="AX927" s="6">
        <f>VLOOKUP($B927,'[1]výnosy standard'!$A$1:$T$2200,5,FALSE)</f>
        <v>0</v>
      </c>
      <c r="AY927" s="6">
        <f>VLOOKUP($B927,'[1]výnosy standard'!$A$1:$T$2200,6,FALSE)</f>
        <v>0</v>
      </c>
      <c r="AZ927" s="6">
        <f>VLOOKUP($B927,'[1]výnosy standard'!$A$1:$T$2200,7,FALSE)</f>
        <v>0</v>
      </c>
      <c r="BA927" s="6">
        <f>VLOOKUP($B927,'[1]výnosy standard'!$A$1:$T$2200,8,FALSE)</f>
        <v>0</v>
      </c>
      <c r="BB927" s="6">
        <f>VLOOKUP($B927,'[1]výnosy standard'!$A$1:$T$2200,9,FALSE)</f>
        <v>5.8</v>
      </c>
      <c r="BC927" s="6">
        <f>VLOOKUP($B927,'[1]výnosy standard'!$A$1:$T$2200,10,FALSE)</f>
        <v>5.8</v>
      </c>
      <c r="BD927" s="6">
        <f>VLOOKUP($B927,'[1]výnosy standard'!$A$1:$T$2200,11,FALSE)</f>
        <v>3.05</v>
      </c>
      <c r="BE927" s="6">
        <f>VLOOKUP($B927,'[1]výnosy standard'!$A$1:$T$2200,12,FALSE)</f>
        <v>5.41</v>
      </c>
      <c r="BF927" s="6">
        <f>VLOOKUP($B927,'[1]výnosy standard'!$A$1:$T$2200,13,FALSE)</f>
        <v>0</v>
      </c>
      <c r="BG927" s="6">
        <f>VLOOKUP($B927,'[1]výnosy standard'!$A$1:$T$2200,14,FALSE)</f>
        <v>0</v>
      </c>
      <c r="BH927" s="6">
        <f>VLOOKUP($B927,'[1]výnosy standard'!$A$1:$T$2200,15,FALSE)</f>
        <v>0</v>
      </c>
      <c r="BI927" s="6">
        <f>VLOOKUP($B927,'[1]výnosy standard'!$A$1:$T$2200,16,FALSE)</f>
        <v>0</v>
      </c>
      <c r="BJ927" s="6">
        <f>VLOOKUP($B927,'[1]výnosy standard'!$A$1:$T$2200,17,FALSE)</f>
        <v>4.18</v>
      </c>
      <c r="BK927" s="6">
        <f>VLOOKUP($B927,'[1]výnosy standard'!$A$1:$T$2200,18,FALSE)</f>
        <v>4.18</v>
      </c>
      <c r="BL927" s="6">
        <f>VLOOKUP($B927,'[1]výnosy standard'!$A$1:$T$2200,19,FALSE)</f>
        <v>5.43</v>
      </c>
      <c r="BM927" s="6">
        <f>VLOOKUP($B927,'[1]výnosy standard'!$A$1:$T$2200,20,FALSE)</f>
        <v>0</v>
      </c>
      <c r="BN927" s="6">
        <f>VLOOKUP(B927,'[1]pšenice výnos'!$A$2:$E$2200,4)</f>
        <v>5.8</v>
      </c>
      <c r="BO927" s="6">
        <f>VLOOKUP(B927,[1]kukuřice!$A$2:$E$2200,5,FALSE)</f>
        <v>35.717501269532868</v>
      </c>
    </row>
    <row r="928" spans="1:67" x14ac:dyDescent="0.25">
      <c r="A928" s="7">
        <v>1073</v>
      </c>
      <c r="B928" s="6" t="s">
        <v>139</v>
      </c>
      <c r="C928" s="13">
        <v>249</v>
      </c>
      <c r="D928" s="7">
        <v>11.165524656728127</v>
      </c>
      <c r="E928" s="6" t="s">
        <v>47</v>
      </c>
      <c r="F928" s="6" t="s">
        <v>216</v>
      </c>
      <c r="G928" s="7">
        <v>11.165524656728127</v>
      </c>
      <c r="H928" s="7">
        <v>5.649274225186347</v>
      </c>
      <c r="I928" s="7">
        <v>5.649274225186347</v>
      </c>
      <c r="J928" s="7">
        <v>25.490000000000002</v>
      </c>
      <c r="K928" s="14">
        <v>31.234788380398292</v>
      </c>
      <c r="L928" s="13">
        <v>22</v>
      </c>
      <c r="M928" s="7">
        <v>38.155033069782945</v>
      </c>
      <c r="N928" s="7">
        <v>1.6133516760867141E-2</v>
      </c>
      <c r="O928" s="7">
        <v>-5.7447883803982904</v>
      </c>
      <c r="P928" s="7">
        <v>9</v>
      </c>
      <c r="Q928" s="7">
        <v>0</v>
      </c>
      <c r="R928" s="7">
        <v>0</v>
      </c>
      <c r="S928" s="15">
        <v>0.80666666666666698</v>
      </c>
      <c r="T928" s="15">
        <v>3.06266666666667</v>
      </c>
      <c r="U928" s="15">
        <v>6.1996964939822101</v>
      </c>
      <c r="V928" s="16">
        <v>21.4</v>
      </c>
      <c r="W928" s="16">
        <v>22.4</v>
      </c>
      <c r="X928" s="17" t="e">
        <v>#NULL!</v>
      </c>
      <c r="Y928" s="13">
        <v>1</v>
      </c>
      <c r="Z928" s="16">
        <v>3</v>
      </c>
      <c r="AA928" s="13">
        <v>26</v>
      </c>
      <c r="AB928" s="15">
        <v>4.5999999999999996</v>
      </c>
      <c r="AC928" s="15">
        <v>3.6</v>
      </c>
      <c r="AD928" s="15">
        <v>3.9626666666666699</v>
      </c>
      <c r="AE928" s="15">
        <v>0.962666666666667</v>
      </c>
      <c r="AF928" s="7">
        <v>1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6">
        <f>VLOOKUP($B928,'[1]výnosy standard'!$A$1:$T$2200,2,FALSE)</f>
        <v>27.58</v>
      </c>
      <c r="AV928" s="6">
        <f>VLOOKUP($B928,'[1]výnosy standard'!$A$1:$T$2200,3,FALSE)</f>
        <v>0</v>
      </c>
      <c r="AW928" s="6">
        <f>VLOOKUP($B928,'[1]výnosy standard'!$A$1:$T$2200,4,FALSE)</f>
        <v>9.01</v>
      </c>
      <c r="AX928" s="6">
        <f>VLOOKUP($B928,'[1]výnosy standard'!$A$1:$T$2200,5,FALSE)</f>
        <v>0</v>
      </c>
      <c r="AY928" s="6">
        <f>VLOOKUP($B928,'[1]výnosy standard'!$A$1:$T$2200,6,FALSE)</f>
        <v>0.89</v>
      </c>
      <c r="AZ928" s="6">
        <f>VLOOKUP($B928,'[1]výnosy standard'!$A$1:$T$2200,7,FALSE)</f>
        <v>0</v>
      </c>
      <c r="BA928" s="6">
        <f>VLOOKUP($B928,'[1]výnosy standard'!$A$1:$T$2200,8,FALSE)</f>
        <v>19.690000000000001</v>
      </c>
      <c r="BB928" s="6">
        <f>VLOOKUP($B928,'[1]výnosy standard'!$A$1:$T$2200,9,FALSE)</f>
        <v>7.24</v>
      </c>
      <c r="BC928" s="6">
        <f>VLOOKUP($B928,'[1]výnosy standard'!$A$1:$T$2200,10,FALSE)</f>
        <v>7.24</v>
      </c>
      <c r="BD928" s="6">
        <f>VLOOKUP($B928,'[1]výnosy standard'!$A$1:$T$2200,11,FALSE)</f>
        <v>3.81</v>
      </c>
      <c r="BE928" s="6">
        <f>VLOOKUP($B928,'[1]výnosy standard'!$A$1:$T$2200,12,FALSE)</f>
        <v>0</v>
      </c>
      <c r="BF928" s="6">
        <f>VLOOKUP($B928,'[1]výnosy standard'!$A$1:$T$2200,13,FALSE)</f>
        <v>0</v>
      </c>
      <c r="BG928" s="6">
        <f>VLOOKUP($B928,'[1]výnosy standard'!$A$1:$T$2200,14,FALSE)</f>
        <v>0</v>
      </c>
      <c r="BH928" s="6">
        <f>VLOOKUP($B928,'[1]výnosy standard'!$A$1:$T$2200,15,FALSE)</f>
        <v>0</v>
      </c>
      <c r="BI928" s="6">
        <f>VLOOKUP($B928,'[1]výnosy standard'!$A$1:$T$2200,16,FALSE)</f>
        <v>63.07</v>
      </c>
      <c r="BJ928" s="6">
        <f>VLOOKUP($B928,'[1]výnosy standard'!$A$1:$T$2200,17,FALSE)</f>
        <v>5.26</v>
      </c>
      <c r="BK928" s="6">
        <f>VLOOKUP($B928,'[1]výnosy standard'!$A$1:$T$2200,18,FALSE)</f>
        <v>5.26</v>
      </c>
      <c r="BL928" s="6">
        <f>VLOOKUP($B928,'[1]výnosy standard'!$A$1:$T$2200,19,FALSE)</f>
        <v>6.86</v>
      </c>
      <c r="BM928" s="6">
        <f>VLOOKUP($B928,'[1]výnosy standard'!$A$1:$T$2200,20,FALSE)</f>
        <v>0</v>
      </c>
      <c r="BN928" s="6">
        <f>VLOOKUP(B928,'[1]pšenice výnos'!$A$2:$E$2200,4)</f>
        <v>7.24</v>
      </c>
      <c r="BO928" s="6">
        <f>VLOOKUP(B928,[1]kukuřice!$A$2:$E$2200,5,FALSE)</f>
        <v>42.862535477820899</v>
      </c>
    </row>
    <row r="929" spans="1:67" x14ac:dyDescent="0.25">
      <c r="A929" s="7">
        <v>1230</v>
      </c>
      <c r="B929" s="6" t="s">
        <v>147</v>
      </c>
      <c r="C929" s="13">
        <v>262</v>
      </c>
      <c r="D929" s="7">
        <v>11.423137876386686</v>
      </c>
      <c r="E929" s="6" t="s">
        <v>47</v>
      </c>
      <c r="F929" s="6" t="s">
        <v>216</v>
      </c>
      <c r="G929" s="7">
        <v>11.423137876386686</v>
      </c>
      <c r="H929" s="7">
        <v>3.1695721077654513</v>
      </c>
      <c r="I929" s="7">
        <v>3.1695721077654513</v>
      </c>
      <c r="J929" s="7">
        <v>25.240000000000002</v>
      </c>
      <c r="K929" s="14">
        <v>24.34953765124888</v>
      </c>
      <c r="L929" s="13">
        <v>18</v>
      </c>
      <c r="M929" s="7">
        <v>38.155033069782945</v>
      </c>
      <c r="N929" s="7">
        <v>1.6133516760867141E-2</v>
      </c>
      <c r="O929" s="7">
        <v>0.89046234875112162</v>
      </c>
      <c r="P929" s="7">
        <v>6</v>
      </c>
      <c r="Q929" s="7">
        <v>0</v>
      </c>
      <c r="R929" s="7">
        <v>0</v>
      </c>
      <c r="S929" s="15">
        <v>0.82499999999999996</v>
      </c>
      <c r="T929" s="15">
        <v>2.4911111111111102</v>
      </c>
      <c r="U929" s="15">
        <v>6.7890873015873003</v>
      </c>
      <c r="V929" s="16">
        <v>20.2</v>
      </c>
      <c r="W929" s="16">
        <v>18.899999999999999</v>
      </c>
      <c r="X929" s="17" t="e">
        <v>#NULL!</v>
      </c>
      <c r="Y929" s="13">
        <v>4</v>
      </c>
      <c r="Z929" s="16">
        <v>4.7</v>
      </c>
      <c r="AA929" s="13">
        <v>14</v>
      </c>
      <c r="AB929" s="15">
        <v>-6.2</v>
      </c>
      <c r="AC929" s="15">
        <v>-4.9000000000000004</v>
      </c>
      <c r="AD929" s="15">
        <v>1.2661111111111101</v>
      </c>
      <c r="AE929" s="15">
        <v>-3.4338888888888901</v>
      </c>
      <c r="AF929" s="7">
        <v>1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6">
        <f>VLOOKUP($B929,'[1]výnosy standard'!$A$1:$T$2200,2,FALSE)</f>
        <v>20.37</v>
      </c>
      <c r="AV929" s="6">
        <f>VLOOKUP($B929,'[1]výnosy standard'!$A$1:$T$2200,3,FALSE)</f>
        <v>0</v>
      </c>
      <c r="AW929" s="6">
        <f>VLOOKUP($B929,'[1]výnosy standard'!$A$1:$T$2200,4,FALSE)</f>
        <v>5.87</v>
      </c>
      <c r="AX929" s="6">
        <f>VLOOKUP($B929,'[1]výnosy standard'!$A$1:$T$2200,5,FALSE)</f>
        <v>0</v>
      </c>
      <c r="AY929" s="6">
        <f>VLOOKUP($B929,'[1]výnosy standard'!$A$1:$T$2200,6,FALSE)</f>
        <v>0.81</v>
      </c>
      <c r="AZ929" s="6">
        <f>VLOOKUP($B929,'[1]výnosy standard'!$A$1:$T$2200,7,FALSE)</f>
        <v>0</v>
      </c>
      <c r="BA929" s="6">
        <f>VLOOKUP($B929,'[1]výnosy standard'!$A$1:$T$2200,8,FALSE)</f>
        <v>14.54</v>
      </c>
      <c r="BB929" s="6">
        <f>VLOOKUP($B929,'[1]výnosy standard'!$A$1:$T$2200,9,FALSE)</f>
        <v>5.95</v>
      </c>
      <c r="BC929" s="6">
        <f>VLOOKUP($B929,'[1]výnosy standard'!$A$1:$T$2200,10,FALSE)</f>
        <v>5.95</v>
      </c>
      <c r="BD929" s="6">
        <f>VLOOKUP($B929,'[1]výnosy standard'!$A$1:$T$2200,11,FALSE)</f>
        <v>3.42</v>
      </c>
      <c r="BE929" s="6">
        <f>VLOOKUP($B929,'[1]výnosy standard'!$A$1:$T$2200,12,FALSE)</f>
        <v>0</v>
      </c>
      <c r="BF929" s="6">
        <f>VLOOKUP($B929,'[1]výnosy standard'!$A$1:$T$2200,13,FALSE)</f>
        <v>0</v>
      </c>
      <c r="BG929" s="6">
        <f>VLOOKUP($B929,'[1]výnosy standard'!$A$1:$T$2200,14,FALSE)</f>
        <v>0</v>
      </c>
      <c r="BH929" s="6">
        <f>VLOOKUP($B929,'[1]výnosy standard'!$A$1:$T$2200,15,FALSE)</f>
        <v>0</v>
      </c>
      <c r="BI929" s="6">
        <f>VLOOKUP($B929,'[1]výnosy standard'!$A$1:$T$2200,16,FALSE)</f>
        <v>60.46</v>
      </c>
      <c r="BJ929" s="6">
        <f>VLOOKUP($B929,'[1]výnosy standard'!$A$1:$T$2200,17,FALSE)</f>
        <v>4.12</v>
      </c>
      <c r="BK929" s="6">
        <f>VLOOKUP($B929,'[1]výnosy standard'!$A$1:$T$2200,18,FALSE)</f>
        <v>4.12</v>
      </c>
      <c r="BL929" s="6">
        <f>VLOOKUP($B929,'[1]výnosy standard'!$A$1:$T$2200,19,FALSE)</f>
        <v>5.59</v>
      </c>
      <c r="BM929" s="6">
        <f>VLOOKUP($B929,'[1]výnosy standard'!$A$1:$T$2200,20,FALSE)</f>
        <v>0</v>
      </c>
      <c r="BN929" s="6">
        <f>VLOOKUP(B929,'[1]pšenice výnos'!$A$2:$E$2200,4)</f>
        <v>5.95</v>
      </c>
      <c r="BO929" s="6">
        <f>VLOOKUP(B929,[1]kukuřice!$A$2:$E$2200,5,FALSE)</f>
        <v>32.819504530030152</v>
      </c>
    </row>
    <row r="930" spans="1:67" x14ac:dyDescent="0.25">
      <c r="A930" s="7">
        <v>1134</v>
      </c>
      <c r="B930" s="6" t="s">
        <v>164</v>
      </c>
      <c r="C930" s="13">
        <v>239</v>
      </c>
      <c r="D930" s="7">
        <v>12.085539592147013</v>
      </c>
      <c r="E930" s="6" t="s">
        <v>47</v>
      </c>
      <c r="F930" s="6" t="s">
        <v>216</v>
      </c>
      <c r="G930" s="7">
        <v>12.085539592147013</v>
      </c>
      <c r="H930" s="7">
        <v>5.0568482284505558</v>
      </c>
      <c r="I930" s="7">
        <v>5.0568482284505558</v>
      </c>
      <c r="J930" s="7">
        <v>20.170666666666666</v>
      </c>
      <c r="K930" s="14">
        <v>22.234218819633053</v>
      </c>
      <c r="L930" s="13">
        <v>20</v>
      </c>
      <c r="M930" s="7">
        <v>38.155033069782945</v>
      </c>
      <c r="N930" s="7">
        <v>1.6133516760867141E-2</v>
      </c>
      <c r="O930" s="7">
        <v>-2.0635521529663876</v>
      </c>
      <c r="P930" s="7">
        <v>1</v>
      </c>
      <c r="Q930" s="7">
        <v>8</v>
      </c>
      <c r="R930" s="7">
        <v>0</v>
      </c>
      <c r="S930" s="15">
        <v>3.2749999999999999</v>
      </c>
      <c r="T930" s="15">
        <v>7.2450000000000001</v>
      </c>
      <c r="U930" s="15">
        <v>7.3375000000000004</v>
      </c>
      <c r="V930" s="16">
        <v>15.5</v>
      </c>
      <c r="W930" s="16">
        <v>16.8</v>
      </c>
      <c r="X930" s="17" t="e">
        <v>#NULL!</v>
      </c>
      <c r="Y930" s="13">
        <v>5</v>
      </c>
      <c r="Z930" s="16">
        <v>5.5</v>
      </c>
      <c r="AA930" s="13">
        <v>12</v>
      </c>
      <c r="AB930" s="15">
        <v>-3.5</v>
      </c>
      <c r="AC930" s="15">
        <v>-4.8</v>
      </c>
      <c r="AD930" s="15">
        <v>6.0449999999999999</v>
      </c>
      <c r="AE930" s="15">
        <v>0.54500000000000004</v>
      </c>
      <c r="AF930" s="7">
        <v>1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6">
        <f>VLOOKUP($B930,'[1]výnosy standard'!$A$1:$T$2200,2,FALSE)</f>
        <v>0</v>
      </c>
      <c r="AV930" s="6">
        <f>VLOOKUP($B930,'[1]výnosy standard'!$A$1:$T$2200,3,FALSE)</f>
        <v>0</v>
      </c>
      <c r="AW930" s="6">
        <f>VLOOKUP($B930,'[1]výnosy standard'!$A$1:$T$2200,4,FALSE)</f>
        <v>0</v>
      </c>
      <c r="AX930" s="6">
        <f>VLOOKUP($B930,'[1]výnosy standard'!$A$1:$T$2200,5,FALSE)</f>
        <v>3.9</v>
      </c>
      <c r="AY930" s="6">
        <f>VLOOKUP($B930,'[1]výnosy standard'!$A$1:$T$2200,6,FALSE)</f>
        <v>0</v>
      </c>
      <c r="AZ930" s="6">
        <f>VLOOKUP($B930,'[1]výnosy standard'!$A$1:$T$2200,7,FALSE)</f>
        <v>0</v>
      </c>
      <c r="BA930" s="6">
        <f>VLOOKUP($B930,'[1]výnosy standard'!$A$1:$T$2200,8,FALSE)</f>
        <v>0</v>
      </c>
      <c r="BB930" s="6">
        <f>VLOOKUP($B930,'[1]výnosy standard'!$A$1:$T$2200,9,FALSE)</f>
        <v>4.8600000000000003</v>
      </c>
      <c r="BC930" s="6">
        <f>VLOOKUP($B930,'[1]výnosy standard'!$A$1:$T$2200,10,FALSE)</f>
        <v>4.8600000000000003</v>
      </c>
      <c r="BD930" s="6">
        <f>VLOOKUP($B930,'[1]výnosy standard'!$A$1:$T$2200,11,FALSE)</f>
        <v>2.58</v>
      </c>
      <c r="BE930" s="6">
        <f>VLOOKUP($B930,'[1]výnosy standard'!$A$1:$T$2200,12,FALSE)</f>
        <v>4.99</v>
      </c>
      <c r="BF930" s="6">
        <f>VLOOKUP($B930,'[1]výnosy standard'!$A$1:$T$2200,13,FALSE)</f>
        <v>0</v>
      </c>
      <c r="BG930" s="6">
        <f>VLOOKUP($B930,'[1]výnosy standard'!$A$1:$T$2200,14,FALSE)</f>
        <v>3.44</v>
      </c>
      <c r="BH930" s="6">
        <f>VLOOKUP($B930,'[1]výnosy standard'!$A$1:$T$2200,15,FALSE)</f>
        <v>0</v>
      </c>
      <c r="BI930" s="6">
        <f>VLOOKUP($B930,'[1]výnosy standard'!$A$1:$T$2200,16,FALSE)</f>
        <v>0</v>
      </c>
      <c r="BJ930" s="6">
        <f>VLOOKUP($B930,'[1]výnosy standard'!$A$1:$T$2200,17,FALSE)</f>
        <v>3.73</v>
      </c>
      <c r="BK930" s="6">
        <f>VLOOKUP($B930,'[1]výnosy standard'!$A$1:$T$2200,18,FALSE)</f>
        <v>3.73</v>
      </c>
      <c r="BL930" s="6">
        <f>VLOOKUP($B930,'[1]výnosy standard'!$A$1:$T$2200,19,FALSE)</f>
        <v>4.7</v>
      </c>
      <c r="BM930" s="6">
        <f>VLOOKUP($B930,'[1]výnosy standard'!$A$1:$T$2200,20,FALSE)</f>
        <v>0</v>
      </c>
      <c r="BN930" s="6">
        <f>VLOOKUP(B930,'[1]pšenice výnos'!$A$2:$E$2200,4)</f>
        <v>4.8600000000000003</v>
      </c>
      <c r="BO930" s="6">
        <f>VLOOKUP(B930,[1]kukuřice!$A$2:$E$2200,5,FALSE)</f>
        <v>32.531691382294952</v>
      </c>
    </row>
    <row r="931" spans="1:67" x14ac:dyDescent="0.25">
      <c r="A931" s="7">
        <v>1023</v>
      </c>
      <c r="B931" s="6" t="s">
        <v>161</v>
      </c>
      <c r="C931" s="13">
        <v>175</v>
      </c>
      <c r="D931" s="7">
        <v>12.263917525773195</v>
      </c>
      <c r="E931" s="6" t="s">
        <v>47</v>
      </c>
      <c r="F931" s="6" t="s">
        <v>216</v>
      </c>
      <c r="G931" s="7">
        <v>12.263917525773195</v>
      </c>
      <c r="H931" s="7">
        <v>3.9175257731958761</v>
      </c>
      <c r="I931" s="7">
        <v>3.9175257731958761</v>
      </c>
      <c r="J931" s="7">
        <v>29.1</v>
      </c>
      <c r="K931" s="14">
        <v>31.880476807736493</v>
      </c>
      <c r="L931" s="13">
        <v>8</v>
      </c>
      <c r="M931" s="7">
        <v>36.999717376994539</v>
      </c>
      <c r="N931" s="7">
        <v>-1.4781497304898705</v>
      </c>
      <c r="O931" s="7">
        <v>-2.7804768077364912</v>
      </c>
      <c r="P931" s="7">
        <v>7</v>
      </c>
      <c r="Q931" s="7">
        <v>1</v>
      </c>
      <c r="R931" s="7">
        <v>0</v>
      </c>
      <c r="S931" s="15">
        <v>3.0812499999999998</v>
      </c>
      <c r="T931" s="15">
        <v>6.3562500000000002</v>
      </c>
      <c r="U931" s="17" t="e">
        <v>#NULL!</v>
      </c>
      <c r="V931" s="16">
        <v>11.3</v>
      </c>
      <c r="W931" s="16">
        <v>10.9</v>
      </c>
      <c r="X931" s="17" t="e">
        <v>#NULL!</v>
      </c>
      <c r="Y931" s="13">
        <v>5</v>
      </c>
      <c r="Z931" s="16">
        <v>5.5</v>
      </c>
      <c r="AA931" s="13">
        <v>12</v>
      </c>
      <c r="AB931" s="15">
        <v>0.69999999999999896</v>
      </c>
      <c r="AC931" s="15">
        <v>1.1000000000000001</v>
      </c>
      <c r="AD931" s="15">
        <v>6.6312499999999996</v>
      </c>
      <c r="AE931" s="15">
        <v>1.1312500000000001</v>
      </c>
      <c r="AF931" s="7">
        <v>1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6">
        <f>VLOOKUP($B931,'[1]výnosy standard'!$A$1:$T$2200,2,FALSE)</f>
        <v>25</v>
      </c>
      <c r="AV931" s="6">
        <f>VLOOKUP($B931,'[1]výnosy standard'!$A$1:$T$2200,3,FALSE)</f>
        <v>0</v>
      </c>
      <c r="AW931" s="6">
        <f>VLOOKUP($B931,'[1]výnosy standard'!$A$1:$T$2200,4,FALSE)</f>
        <v>0</v>
      </c>
      <c r="AX931" s="6">
        <f>VLOOKUP($B931,'[1]výnosy standard'!$A$1:$T$2200,5,FALSE)</f>
        <v>3.95</v>
      </c>
      <c r="AY931" s="6">
        <f>VLOOKUP($B931,'[1]výnosy standard'!$A$1:$T$2200,6,FALSE)</f>
        <v>0</v>
      </c>
      <c r="AZ931" s="6">
        <f>VLOOKUP($B931,'[1]výnosy standard'!$A$1:$T$2200,7,FALSE)</f>
        <v>0</v>
      </c>
      <c r="BA931" s="6">
        <f>VLOOKUP($B931,'[1]výnosy standard'!$A$1:$T$2200,8,FALSE)</f>
        <v>0</v>
      </c>
      <c r="BB931" s="6">
        <f>VLOOKUP($B931,'[1]výnosy standard'!$A$1:$T$2200,9,FALSE)</f>
        <v>4.7</v>
      </c>
      <c r="BC931" s="6">
        <f>VLOOKUP($B931,'[1]výnosy standard'!$A$1:$T$2200,10,FALSE)</f>
        <v>4.7</v>
      </c>
      <c r="BD931" s="6">
        <f>VLOOKUP($B931,'[1]výnosy standard'!$A$1:$T$2200,11,FALSE)</f>
        <v>2.76</v>
      </c>
      <c r="BE931" s="6">
        <f>VLOOKUP($B931,'[1]výnosy standard'!$A$1:$T$2200,12,FALSE)</f>
        <v>4.8600000000000003</v>
      </c>
      <c r="BF931" s="6">
        <f>VLOOKUP($B931,'[1]výnosy standard'!$A$1:$T$2200,13,FALSE)</f>
        <v>0</v>
      </c>
      <c r="BG931" s="6">
        <f>VLOOKUP($B931,'[1]výnosy standard'!$A$1:$T$2200,14,FALSE)</f>
        <v>3.65</v>
      </c>
      <c r="BH931" s="6">
        <f>VLOOKUP($B931,'[1]výnosy standard'!$A$1:$T$2200,15,FALSE)</f>
        <v>18.600000000000001</v>
      </c>
      <c r="BI931" s="6">
        <f>VLOOKUP($B931,'[1]výnosy standard'!$A$1:$T$2200,16,FALSE)</f>
        <v>0</v>
      </c>
      <c r="BJ931" s="6">
        <f>VLOOKUP($B931,'[1]výnosy standard'!$A$1:$T$2200,17,FALSE)</f>
        <v>3.71</v>
      </c>
      <c r="BK931" s="6">
        <f>VLOOKUP($B931,'[1]výnosy standard'!$A$1:$T$2200,18,FALSE)</f>
        <v>3.71</v>
      </c>
      <c r="BL931" s="6">
        <f>VLOOKUP($B931,'[1]výnosy standard'!$A$1:$T$2200,19,FALSE)</f>
        <v>4.54</v>
      </c>
      <c r="BM931" s="6">
        <f>VLOOKUP($B931,'[1]výnosy standard'!$A$1:$T$2200,20,FALSE)</f>
        <v>0</v>
      </c>
      <c r="BN931" s="6">
        <f>VLOOKUP(B931,'[1]pšenice výnos'!$A$2:$E$2200,4)</f>
        <v>4.7</v>
      </c>
      <c r="BO931" s="6">
        <f>VLOOKUP(B931,[1]kukuřice!$A$2:$E$2200,5,FALSE)</f>
        <v>31.490699472590837</v>
      </c>
    </row>
    <row r="932" spans="1:67" x14ac:dyDescent="0.25">
      <c r="A932" s="7">
        <v>1259</v>
      </c>
      <c r="B932" s="6" t="s">
        <v>192</v>
      </c>
      <c r="C932" s="13">
        <v>113</v>
      </c>
      <c r="D932" s="7">
        <v>15.065970205313358</v>
      </c>
      <c r="E932" s="6" t="s">
        <v>47</v>
      </c>
      <c r="F932" s="6" t="s">
        <v>216</v>
      </c>
      <c r="G932" s="7">
        <v>15.065970205313358</v>
      </c>
      <c r="H932" s="7">
        <v>1.2124804655924986</v>
      </c>
      <c r="I932" s="7">
        <v>1.2124804655924986</v>
      </c>
      <c r="J932" s="7">
        <v>37.114000000000004</v>
      </c>
      <c r="K932" s="14">
        <v>36.202592397192525</v>
      </c>
      <c r="L932" s="13">
        <v>20</v>
      </c>
      <c r="M932" s="7">
        <v>39.182845942101451</v>
      </c>
      <c r="N932" s="7">
        <v>0.8002501815129478</v>
      </c>
      <c r="O932" s="7">
        <v>0.91140760280747912</v>
      </c>
      <c r="P932" s="7">
        <v>0</v>
      </c>
      <c r="Q932" s="7">
        <v>0</v>
      </c>
      <c r="R932" s="7">
        <v>0</v>
      </c>
      <c r="S932" s="17" t="e">
        <v>#NULL!</v>
      </c>
      <c r="T932" s="17" t="e">
        <v>#NULL!</v>
      </c>
      <c r="U932" s="17" t="e">
        <v>#NULL!</v>
      </c>
      <c r="V932" s="17" t="e">
        <v>#NULL!</v>
      </c>
      <c r="W932" s="17" t="e">
        <v>#NULL!</v>
      </c>
      <c r="X932" s="17" t="e">
        <v>#NULL!</v>
      </c>
      <c r="Y932" s="17" t="e">
        <v>#NULL!</v>
      </c>
      <c r="Z932" s="17" t="e">
        <v>#NULL!</v>
      </c>
      <c r="AA932" s="17" t="e">
        <v>#NULL!</v>
      </c>
      <c r="AB932" s="17" t="e">
        <v>#NULL!</v>
      </c>
      <c r="AC932" s="17" t="e">
        <v>#NULL!</v>
      </c>
      <c r="AD932" s="17" t="e">
        <v>#NULL!</v>
      </c>
      <c r="AE932" s="17" t="e">
        <v>#NULL!</v>
      </c>
      <c r="AF932" s="7">
        <v>1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6">
        <f>VLOOKUP($B932,'[1]výnosy standard'!$A$1:$T$2200,2,FALSE)</f>
        <v>22.32</v>
      </c>
      <c r="AV932" s="6">
        <f>VLOOKUP($B932,'[1]výnosy standard'!$A$1:$T$2200,3,FALSE)</f>
        <v>0</v>
      </c>
      <c r="AW932" s="6">
        <f>VLOOKUP($B932,'[1]výnosy standard'!$A$1:$T$2200,4,FALSE)</f>
        <v>0</v>
      </c>
      <c r="AX932" s="6">
        <f>VLOOKUP($B932,'[1]výnosy standard'!$A$1:$T$2200,5,FALSE)</f>
        <v>4.0999999999999996</v>
      </c>
      <c r="AY932" s="6">
        <f>VLOOKUP($B932,'[1]výnosy standard'!$A$1:$T$2200,6,FALSE)</f>
        <v>0</v>
      </c>
      <c r="AZ932" s="6">
        <f>VLOOKUP($B932,'[1]výnosy standard'!$A$1:$T$2200,7,FALSE)</f>
        <v>4.08</v>
      </c>
      <c r="BA932" s="6">
        <f>VLOOKUP($B932,'[1]výnosy standard'!$A$1:$T$2200,8,FALSE)</f>
        <v>0</v>
      </c>
      <c r="BB932" s="6">
        <f>VLOOKUP($B932,'[1]výnosy standard'!$A$1:$T$2200,9,FALSE)</f>
        <v>4.9000000000000004</v>
      </c>
      <c r="BC932" s="6">
        <f>VLOOKUP($B932,'[1]výnosy standard'!$A$1:$T$2200,10,FALSE)</f>
        <v>4.9000000000000004</v>
      </c>
      <c r="BD932" s="6">
        <f>VLOOKUP($B932,'[1]výnosy standard'!$A$1:$T$2200,11,FALSE)</f>
        <v>2.99</v>
      </c>
      <c r="BE932" s="6">
        <f>VLOOKUP($B932,'[1]výnosy standard'!$A$1:$T$2200,12,FALSE)</f>
        <v>4.62</v>
      </c>
      <c r="BF932" s="6">
        <f>VLOOKUP($B932,'[1]výnosy standard'!$A$1:$T$2200,13,FALSE)</f>
        <v>0</v>
      </c>
      <c r="BG932" s="6">
        <f>VLOOKUP($B932,'[1]výnosy standard'!$A$1:$T$2200,14,FALSE)</f>
        <v>3.7</v>
      </c>
      <c r="BH932" s="6">
        <f>VLOOKUP($B932,'[1]výnosy standard'!$A$1:$T$2200,15,FALSE)</f>
        <v>0</v>
      </c>
      <c r="BI932" s="6">
        <f>VLOOKUP($B932,'[1]výnosy standard'!$A$1:$T$2200,16,FALSE)</f>
        <v>0</v>
      </c>
      <c r="BJ932" s="6">
        <f>VLOOKUP($B932,'[1]výnosy standard'!$A$1:$T$2200,17,FALSE)</f>
        <v>3.97</v>
      </c>
      <c r="BK932" s="6">
        <f>VLOOKUP($B932,'[1]výnosy standard'!$A$1:$T$2200,18,FALSE)</f>
        <v>0</v>
      </c>
      <c r="BL932" s="6">
        <f>VLOOKUP($B932,'[1]výnosy standard'!$A$1:$T$2200,19,FALSE)</f>
        <v>4.6100000000000003</v>
      </c>
      <c r="BM932" s="6">
        <f>VLOOKUP($B932,'[1]výnosy standard'!$A$1:$T$2200,20,FALSE)</f>
        <v>0</v>
      </c>
      <c r="BN932" s="6">
        <f>VLOOKUP(B932,'[1]pšenice výnos'!$A$2:$E$2200,4)</f>
        <v>4.9000000000000004</v>
      </c>
      <c r="BO932" s="6">
        <f>VLOOKUP(B932,[1]kukuřice!$A$2:$E$2200,5,FALSE)</f>
        <v>42.864330496151297</v>
      </c>
    </row>
    <row r="933" spans="1:67" x14ac:dyDescent="0.25">
      <c r="A933" s="7">
        <v>1145</v>
      </c>
      <c r="B933" s="6" t="s">
        <v>198</v>
      </c>
      <c r="C933" s="13">
        <v>480</v>
      </c>
      <c r="D933" s="7">
        <v>16.264787672471403</v>
      </c>
      <c r="E933" s="6" t="s">
        <v>47</v>
      </c>
      <c r="F933" s="6" t="s">
        <v>216</v>
      </c>
      <c r="G933" s="7">
        <v>16.264787672471403</v>
      </c>
      <c r="H933" s="7">
        <v>1.533079130468965</v>
      </c>
      <c r="I933" s="7">
        <v>1.533079130468965</v>
      </c>
      <c r="J933" s="7">
        <v>25.439</v>
      </c>
      <c r="K933" s="14">
        <v>34.791313532960999</v>
      </c>
      <c r="L933" s="13">
        <v>20</v>
      </c>
      <c r="M933" s="7">
        <v>36.999717376994539</v>
      </c>
      <c r="N933" s="7">
        <v>-1.4781497304898705</v>
      </c>
      <c r="O933" s="7">
        <v>-9.3523135329609985</v>
      </c>
      <c r="P933" s="7">
        <v>8</v>
      </c>
      <c r="Q933" s="7">
        <v>2</v>
      </c>
      <c r="R933" s="7">
        <v>1</v>
      </c>
      <c r="S933" s="15">
        <v>1.28958333333333</v>
      </c>
      <c r="T933" s="15">
        <v>4.10758962623951</v>
      </c>
      <c r="U933" s="15">
        <v>6.4616334033613398</v>
      </c>
      <c r="V933" s="16">
        <v>17.399999999999999</v>
      </c>
      <c r="W933" s="16">
        <v>14.3</v>
      </c>
      <c r="X933" s="13">
        <v>-1</v>
      </c>
      <c r="Y933" s="13">
        <v>3</v>
      </c>
      <c r="Z933" s="16">
        <v>4</v>
      </c>
      <c r="AA933" s="13">
        <v>17</v>
      </c>
      <c r="AB933" s="15">
        <v>-0.39999999999999902</v>
      </c>
      <c r="AC933" s="15">
        <v>2.7</v>
      </c>
      <c r="AD933" s="15">
        <v>4.7825896262395098</v>
      </c>
      <c r="AE933" s="15">
        <v>0.78258962623951001</v>
      </c>
      <c r="AF933" s="7">
        <v>1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6">
        <f>VLOOKUP($B933,'[1]výnosy standard'!$A$1:$T$2200,2,FALSE)</f>
        <v>26.82</v>
      </c>
      <c r="AV933" s="6">
        <f>VLOOKUP($B933,'[1]výnosy standard'!$A$1:$T$2200,3,FALSE)</f>
        <v>0</v>
      </c>
      <c r="AW933" s="6">
        <f>VLOOKUP($B933,'[1]výnosy standard'!$A$1:$T$2200,4,FALSE)</f>
        <v>0</v>
      </c>
      <c r="AX933" s="6">
        <f>VLOOKUP($B933,'[1]výnosy standard'!$A$1:$T$2200,5,FALSE)</f>
        <v>4.5599999999999996</v>
      </c>
      <c r="AY933" s="6">
        <f>VLOOKUP($B933,'[1]výnosy standard'!$A$1:$T$2200,6,FALSE)</f>
        <v>0</v>
      </c>
      <c r="AZ933" s="6">
        <f>VLOOKUP($B933,'[1]výnosy standard'!$A$1:$T$2200,7,FALSE)</f>
        <v>0</v>
      </c>
      <c r="BA933" s="6">
        <f>VLOOKUP($B933,'[1]výnosy standard'!$A$1:$T$2200,8,FALSE)</f>
        <v>0</v>
      </c>
      <c r="BB933" s="6">
        <f>VLOOKUP($B933,'[1]výnosy standard'!$A$1:$T$2200,9,FALSE)</f>
        <v>5.25</v>
      </c>
      <c r="BC933" s="6">
        <f>VLOOKUP($B933,'[1]výnosy standard'!$A$1:$T$2200,10,FALSE)</f>
        <v>5.25</v>
      </c>
      <c r="BD933" s="6">
        <f>VLOOKUP($B933,'[1]výnosy standard'!$A$1:$T$2200,11,FALSE)</f>
        <v>2.91</v>
      </c>
      <c r="BE933" s="6">
        <f>VLOOKUP($B933,'[1]výnosy standard'!$A$1:$T$2200,12,FALSE)</f>
        <v>5.1100000000000003</v>
      </c>
      <c r="BF933" s="6">
        <f>VLOOKUP($B933,'[1]výnosy standard'!$A$1:$T$2200,13,FALSE)</f>
        <v>0</v>
      </c>
      <c r="BG933" s="6">
        <f>VLOOKUP($B933,'[1]výnosy standard'!$A$1:$T$2200,14,FALSE)</f>
        <v>0</v>
      </c>
      <c r="BH933" s="6">
        <f>VLOOKUP($B933,'[1]výnosy standard'!$A$1:$T$2200,15,FALSE)</f>
        <v>19.96</v>
      </c>
      <c r="BI933" s="6">
        <f>VLOOKUP($B933,'[1]výnosy standard'!$A$1:$T$2200,16,FALSE)</f>
        <v>0</v>
      </c>
      <c r="BJ933" s="6">
        <f>VLOOKUP($B933,'[1]výnosy standard'!$A$1:$T$2200,17,FALSE)</f>
        <v>3.84</v>
      </c>
      <c r="BK933" s="6">
        <f>VLOOKUP($B933,'[1]výnosy standard'!$A$1:$T$2200,18,FALSE)</f>
        <v>3.84</v>
      </c>
      <c r="BL933" s="6">
        <f>VLOOKUP($B933,'[1]výnosy standard'!$A$1:$T$2200,19,FALSE)</f>
        <v>4.92</v>
      </c>
      <c r="BM933" s="6">
        <f>VLOOKUP($B933,'[1]výnosy standard'!$A$1:$T$2200,20,FALSE)</f>
        <v>0</v>
      </c>
      <c r="BN933" s="6">
        <f>VLOOKUP(B933,'[1]pšenice výnos'!$A$2:$E$2200,4)</f>
        <v>5.25</v>
      </c>
      <c r="BO933" s="6">
        <f>VLOOKUP(B933,[1]kukuřice!$A$2:$E$2200,5,FALSE)</f>
        <v>33.198210959274405</v>
      </c>
    </row>
    <row r="934" spans="1:67" x14ac:dyDescent="0.25">
      <c r="A934" s="7">
        <v>1260</v>
      </c>
      <c r="B934" s="6" t="s">
        <v>207</v>
      </c>
      <c r="C934" s="13">
        <v>156</v>
      </c>
      <c r="D934" s="7">
        <v>16.853096269147638</v>
      </c>
      <c r="E934" s="6" t="s">
        <v>47</v>
      </c>
      <c r="F934" s="6" t="s">
        <v>216</v>
      </c>
      <c r="G934" s="7">
        <v>16.853096269147638</v>
      </c>
      <c r="H934" s="7">
        <v>4.0543987541450193</v>
      </c>
      <c r="I934" s="7">
        <v>4.0543987541450193</v>
      </c>
      <c r="J934" s="7">
        <v>37.243499999999997</v>
      </c>
      <c r="K934" s="14">
        <v>34.020149620100632</v>
      </c>
      <c r="L934" s="13">
        <v>20</v>
      </c>
      <c r="M934" s="7">
        <v>39.182845942101451</v>
      </c>
      <c r="N934" s="7">
        <v>0.8002501815129478</v>
      </c>
      <c r="O934" s="7">
        <v>3.2233503798993652</v>
      </c>
      <c r="P934" s="7">
        <v>0</v>
      </c>
      <c r="Q934" s="7">
        <v>0</v>
      </c>
      <c r="R934" s="7">
        <v>0</v>
      </c>
      <c r="S934" s="17" t="e">
        <v>#NULL!</v>
      </c>
      <c r="T934" s="17" t="e">
        <v>#NULL!</v>
      </c>
      <c r="U934" s="17" t="e">
        <v>#NULL!</v>
      </c>
      <c r="V934" s="17" t="e">
        <v>#NULL!</v>
      </c>
      <c r="W934" s="17" t="e">
        <v>#NULL!</v>
      </c>
      <c r="X934" s="17" t="e">
        <v>#NULL!</v>
      </c>
      <c r="Y934" s="17" t="e">
        <v>#NULL!</v>
      </c>
      <c r="Z934" s="17" t="e">
        <v>#NULL!</v>
      </c>
      <c r="AA934" s="17" t="e">
        <v>#NULL!</v>
      </c>
      <c r="AB934" s="17" t="e">
        <v>#NULL!</v>
      </c>
      <c r="AC934" s="17" t="e">
        <v>#NULL!</v>
      </c>
      <c r="AD934" s="17" t="e">
        <v>#NULL!</v>
      </c>
      <c r="AE934" s="17" t="e">
        <v>#NULL!</v>
      </c>
      <c r="AF934" s="7">
        <v>1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6">
        <f>VLOOKUP($B934,'[1]výnosy standard'!$A$1:$T$2200,2,FALSE)</f>
        <v>20.5</v>
      </c>
      <c r="AV934" s="6">
        <f>VLOOKUP($B934,'[1]výnosy standard'!$A$1:$T$2200,3,FALSE)</f>
        <v>0</v>
      </c>
      <c r="AW934" s="6">
        <f>VLOOKUP($B934,'[1]výnosy standard'!$A$1:$T$2200,4,FALSE)</f>
        <v>0</v>
      </c>
      <c r="AX934" s="6">
        <f>VLOOKUP($B934,'[1]výnosy standard'!$A$1:$T$2200,5,FALSE)</f>
        <v>3.93</v>
      </c>
      <c r="AY934" s="6">
        <f>VLOOKUP($B934,'[1]výnosy standard'!$A$1:$T$2200,6,FALSE)</f>
        <v>0</v>
      </c>
      <c r="AZ934" s="6">
        <f>VLOOKUP($B934,'[1]výnosy standard'!$A$1:$T$2200,7,FALSE)</f>
        <v>3.87</v>
      </c>
      <c r="BA934" s="6">
        <f>VLOOKUP($B934,'[1]výnosy standard'!$A$1:$T$2200,8,FALSE)</f>
        <v>0</v>
      </c>
      <c r="BB934" s="6">
        <f>VLOOKUP($B934,'[1]výnosy standard'!$A$1:$T$2200,9,FALSE)</f>
        <v>4.43</v>
      </c>
      <c r="BC934" s="6">
        <f>VLOOKUP($B934,'[1]výnosy standard'!$A$1:$T$2200,10,FALSE)</f>
        <v>4.43</v>
      </c>
      <c r="BD934" s="6">
        <f>VLOOKUP($B934,'[1]výnosy standard'!$A$1:$T$2200,11,FALSE)</f>
        <v>2.68</v>
      </c>
      <c r="BE934" s="6">
        <f>VLOOKUP($B934,'[1]výnosy standard'!$A$1:$T$2200,12,FALSE)</f>
        <v>4.38</v>
      </c>
      <c r="BF934" s="6">
        <f>VLOOKUP($B934,'[1]výnosy standard'!$A$1:$T$2200,13,FALSE)</f>
        <v>0</v>
      </c>
      <c r="BG934" s="6">
        <f>VLOOKUP($B934,'[1]výnosy standard'!$A$1:$T$2200,14,FALSE)</f>
        <v>3.51</v>
      </c>
      <c r="BH934" s="6">
        <f>VLOOKUP($B934,'[1]výnosy standard'!$A$1:$T$2200,15,FALSE)</f>
        <v>0</v>
      </c>
      <c r="BI934" s="6">
        <f>VLOOKUP($B934,'[1]výnosy standard'!$A$1:$T$2200,16,FALSE)</f>
        <v>0</v>
      </c>
      <c r="BJ934" s="6">
        <f>VLOOKUP($B934,'[1]výnosy standard'!$A$1:$T$2200,17,FALSE)</f>
        <v>3.63</v>
      </c>
      <c r="BK934" s="6">
        <f>VLOOKUP($B934,'[1]výnosy standard'!$A$1:$T$2200,18,FALSE)</f>
        <v>0</v>
      </c>
      <c r="BL934" s="6">
        <f>VLOOKUP($B934,'[1]výnosy standard'!$A$1:$T$2200,19,FALSE)</f>
        <v>4.17</v>
      </c>
      <c r="BM934" s="6">
        <f>VLOOKUP($B934,'[1]výnosy standard'!$A$1:$T$2200,20,FALSE)</f>
        <v>0</v>
      </c>
      <c r="BN934" s="6">
        <f>VLOOKUP(B934,'[1]pšenice výnos'!$A$2:$E$2200,4)</f>
        <v>4.43</v>
      </c>
      <c r="BO934" s="6">
        <f>VLOOKUP(B934,[1]kukuřice!$A$2:$E$2200,5,FALSE)</f>
        <v>37.49066807243554</v>
      </c>
    </row>
    <row r="935" spans="1:67" hidden="1" x14ac:dyDescent="0.25">
      <c r="A935" s="7">
        <v>1565</v>
      </c>
      <c r="B935" s="6" t="s">
        <v>134</v>
      </c>
      <c r="C935" s="13">
        <v>460</v>
      </c>
      <c r="D935" s="7">
        <v>26.413043478260871</v>
      </c>
      <c r="E935" s="6" t="s">
        <v>7</v>
      </c>
      <c r="F935" s="6" t="s">
        <v>34</v>
      </c>
      <c r="G935" s="7">
        <v>26.413043478260871</v>
      </c>
      <c r="H935" s="7">
        <v>26.413043478260871</v>
      </c>
      <c r="I935" s="7">
        <v>26.413043478260871</v>
      </c>
      <c r="J935" s="7">
        <v>1.0222222222222221</v>
      </c>
      <c r="K935" s="14">
        <v>1.0473959750524271</v>
      </c>
      <c r="L935" s="13">
        <v>18</v>
      </c>
      <c r="M935" s="7">
        <v>0.92809055555555586</v>
      </c>
      <c r="N935" s="7">
        <v>-3.9577181026688602E-3</v>
      </c>
      <c r="O935" s="7">
        <v>-2.5173752830204951E-2</v>
      </c>
      <c r="P935" s="7">
        <v>0</v>
      </c>
      <c r="Q935" s="7">
        <v>5</v>
      </c>
      <c r="R935" s="7">
        <v>0</v>
      </c>
      <c r="S935" s="17" t="e">
        <v>#NULL!</v>
      </c>
      <c r="T935" s="17" t="e">
        <v>#NULL!</v>
      </c>
      <c r="U935" s="17" t="e">
        <v>#NULL!</v>
      </c>
      <c r="V935" s="17" t="e">
        <v>#NULL!</v>
      </c>
      <c r="W935" s="17" t="e">
        <v>#NULL!</v>
      </c>
      <c r="X935" s="17" t="e">
        <v>#NULL!</v>
      </c>
      <c r="Y935" s="17" t="e">
        <v>#NULL!</v>
      </c>
      <c r="Z935" s="17" t="e">
        <v>#NULL!</v>
      </c>
      <c r="AA935" s="17" t="e">
        <v>#NULL!</v>
      </c>
      <c r="AB935" s="17" t="e">
        <v>#NULL!</v>
      </c>
      <c r="AC935" s="17" t="e">
        <v>#NULL!</v>
      </c>
      <c r="AD935" s="17" t="e">
        <v>#NULL!</v>
      </c>
      <c r="AE935" s="17" t="e">
        <v>#NULL!</v>
      </c>
      <c r="AF935" s="7">
        <v>0</v>
      </c>
      <c r="AG935" s="7">
        <v>0</v>
      </c>
      <c r="AH935" s="7">
        <v>0</v>
      </c>
      <c r="AI935" s="7">
        <v>1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6">
        <f>VLOOKUP($B935,'[1]výnosy standard'!$A$1:$T$2200,2,FALSE)</f>
        <v>30.14</v>
      </c>
      <c r="AV935" s="6">
        <f>VLOOKUP($B935,'[1]výnosy standard'!$A$1:$T$2200,3,FALSE)</f>
        <v>0</v>
      </c>
      <c r="AW935" s="6">
        <f>VLOOKUP($B935,'[1]výnosy standard'!$A$1:$T$2200,4,FALSE)</f>
        <v>8.1300000000000008</v>
      </c>
      <c r="AX935" s="6">
        <f>VLOOKUP($B935,'[1]výnosy standard'!$A$1:$T$2200,5,FALSE)</f>
        <v>0</v>
      </c>
      <c r="AY935" s="6">
        <f>VLOOKUP($B935,'[1]výnosy standard'!$A$1:$T$2200,6,FALSE)</f>
        <v>1.07</v>
      </c>
      <c r="AZ935" s="6">
        <f>VLOOKUP($B935,'[1]výnosy standard'!$A$1:$T$2200,7,FALSE)</f>
        <v>0</v>
      </c>
      <c r="BA935" s="6">
        <f>VLOOKUP($B935,'[1]výnosy standard'!$A$1:$T$2200,8,FALSE)</f>
        <v>21.51</v>
      </c>
      <c r="BB935" s="6">
        <f>VLOOKUP($B935,'[1]výnosy standard'!$A$1:$T$2200,9,FALSE)</f>
        <v>7.22</v>
      </c>
      <c r="BC935" s="6">
        <f>VLOOKUP($B935,'[1]výnosy standard'!$A$1:$T$2200,10,FALSE)</f>
        <v>7.22</v>
      </c>
      <c r="BD935" s="6">
        <f>VLOOKUP($B935,'[1]výnosy standard'!$A$1:$T$2200,11,FALSE)</f>
        <v>3.76</v>
      </c>
      <c r="BE935" s="6">
        <f>VLOOKUP($B935,'[1]výnosy standard'!$A$1:$T$2200,12,FALSE)</f>
        <v>0</v>
      </c>
      <c r="BF935" s="6">
        <f>VLOOKUP($B935,'[1]výnosy standard'!$A$1:$T$2200,13,FALSE)</f>
        <v>0</v>
      </c>
      <c r="BG935" s="6">
        <f>VLOOKUP($B935,'[1]výnosy standard'!$A$1:$T$2200,14,FALSE)</f>
        <v>0</v>
      </c>
      <c r="BH935" s="6">
        <f>VLOOKUP($B935,'[1]výnosy standard'!$A$1:$T$2200,15,FALSE)</f>
        <v>0</v>
      </c>
      <c r="BI935" s="6">
        <f>VLOOKUP($B935,'[1]výnosy standard'!$A$1:$T$2200,16,FALSE)</f>
        <v>68.319999999999993</v>
      </c>
      <c r="BJ935" s="6">
        <f>VLOOKUP($B935,'[1]výnosy standard'!$A$1:$T$2200,17,FALSE)</f>
        <v>5.79</v>
      </c>
      <c r="BK935" s="6">
        <f>VLOOKUP($B935,'[1]výnosy standard'!$A$1:$T$2200,18,FALSE)</f>
        <v>5.79</v>
      </c>
      <c r="BL935" s="6">
        <f>VLOOKUP($B935,'[1]výnosy standard'!$A$1:$T$2200,19,FALSE)</f>
        <v>7.88</v>
      </c>
      <c r="BM935" s="6">
        <f>VLOOKUP($B935,'[1]výnosy standard'!$A$1:$T$2200,20,FALSE)</f>
        <v>0</v>
      </c>
      <c r="BN935" s="6">
        <f>VLOOKUP(B935,'[1]pšenice výnos'!$A$2:$E$2200,4)</f>
        <v>7.22</v>
      </c>
      <c r="BO935" s="6">
        <f>VLOOKUP(B935,[1]kukuřice!$A$2:$E$2200,5,FALSE)</f>
        <v>45.058830479118932</v>
      </c>
    </row>
    <row r="936" spans="1:67" hidden="1" x14ac:dyDescent="0.25">
      <c r="A936" s="7">
        <v>1524</v>
      </c>
      <c r="B936" s="6" t="s">
        <v>134</v>
      </c>
      <c r="C936" s="13">
        <v>414</v>
      </c>
      <c r="D936" s="7">
        <v>33.016304347826086</v>
      </c>
      <c r="E936" s="6" t="s">
        <v>7</v>
      </c>
      <c r="F936" s="6" t="s">
        <v>34</v>
      </c>
      <c r="G936" s="7">
        <v>33.016304347826086</v>
      </c>
      <c r="H936" s="7">
        <v>33.016304347826086</v>
      </c>
      <c r="I936" s="7">
        <v>33.016304347826086</v>
      </c>
      <c r="J936" s="7">
        <v>0.81777777777777771</v>
      </c>
      <c r="K936" s="14">
        <v>1.022192607381583</v>
      </c>
      <c r="L936" s="13">
        <v>18</v>
      </c>
      <c r="M936" s="7">
        <v>0.92809055555555586</v>
      </c>
      <c r="N936" s="7">
        <v>-3.9577181026688602E-3</v>
      </c>
      <c r="O936" s="7">
        <v>-0.2044148296038053</v>
      </c>
      <c r="P936" s="7">
        <v>0</v>
      </c>
      <c r="Q936" s="7">
        <v>5</v>
      </c>
      <c r="R936" s="7">
        <v>0</v>
      </c>
      <c r="S936" s="17" t="e">
        <v>#NULL!</v>
      </c>
      <c r="T936" s="17" t="e">
        <v>#NULL!</v>
      </c>
      <c r="U936" s="17" t="e">
        <v>#NULL!</v>
      </c>
      <c r="V936" s="17" t="e">
        <v>#NULL!</v>
      </c>
      <c r="W936" s="17" t="e">
        <v>#NULL!</v>
      </c>
      <c r="X936" s="17" t="e">
        <v>#NULL!</v>
      </c>
      <c r="Y936" s="17" t="e">
        <v>#NULL!</v>
      </c>
      <c r="Z936" s="17" t="e">
        <v>#NULL!</v>
      </c>
      <c r="AA936" s="17" t="e">
        <v>#NULL!</v>
      </c>
      <c r="AB936" s="17" t="e">
        <v>#NULL!</v>
      </c>
      <c r="AC936" s="17" t="e">
        <v>#NULL!</v>
      </c>
      <c r="AD936" s="17" t="e">
        <v>#NULL!</v>
      </c>
      <c r="AE936" s="17" t="e">
        <v>#NULL!</v>
      </c>
      <c r="AF936" s="7">
        <v>0</v>
      </c>
      <c r="AG936" s="7">
        <v>0</v>
      </c>
      <c r="AH936" s="7">
        <v>0</v>
      </c>
      <c r="AI936" s="7">
        <v>1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6">
        <f>VLOOKUP($B936,'[1]výnosy standard'!$A$1:$T$2200,2,FALSE)</f>
        <v>30.14</v>
      </c>
      <c r="AV936" s="6">
        <f>VLOOKUP($B936,'[1]výnosy standard'!$A$1:$T$2200,3,FALSE)</f>
        <v>0</v>
      </c>
      <c r="AW936" s="6">
        <f>VLOOKUP($B936,'[1]výnosy standard'!$A$1:$T$2200,4,FALSE)</f>
        <v>8.1300000000000008</v>
      </c>
      <c r="AX936" s="6">
        <f>VLOOKUP($B936,'[1]výnosy standard'!$A$1:$T$2200,5,FALSE)</f>
        <v>0</v>
      </c>
      <c r="AY936" s="6">
        <f>VLOOKUP($B936,'[1]výnosy standard'!$A$1:$T$2200,6,FALSE)</f>
        <v>1.07</v>
      </c>
      <c r="AZ936" s="6">
        <f>VLOOKUP($B936,'[1]výnosy standard'!$A$1:$T$2200,7,FALSE)</f>
        <v>0</v>
      </c>
      <c r="BA936" s="6">
        <f>VLOOKUP($B936,'[1]výnosy standard'!$A$1:$T$2200,8,FALSE)</f>
        <v>21.51</v>
      </c>
      <c r="BB936" s="6">
        <f>VLOOKUP($B936,'[1]výnosy standard'!$A$1:$T$2200,9,FALSE)</f>
        <v>7.22</v>
      </c>
      <c r="BC936" s="6">
        <f>VLOOKUP($B936,'[1]výnosy standard'!$A$1:$T$2200,10,FALSE)</f>
        <v>7.22</v>
      </c>
      <c r="BD936" s="6">
        <f>VLOOKUP($B936,'[1]výnosy standard'!$A$1:$T$2200,11,FALSE)</f>
        <v>3.76</v>
      </c>
      <c r="BE936" s="6">
        <f>VLOOKUP($B936,'[1]výnosy standard'!$A$1:$T$2200,12,FALSE)</f>
        <v>0</v>
      </c>
      <c r="BF936" s="6">
        <f>VLOOKUP($B936,'[1]výnosy standard'!$A$1:$T$2200,13,FALSE)</f>
        <v>0</v>
      </c>
      <c r="BG936" s="6">
        <f>VLOOKUP($B936,'[1]výnosy standard'!$A$1:$T$2200,14,FALSE)</f>
        <v>0</v>
      </c>
      <c r="BH936" s="6">
        <f>VLOOKUP($B936,'[1]výnosy standard'!$A$1:$T$2200,15,FALSE)</f>
        <v>0</v>
      </c>
      <c r="BI936" s="6">
        <f>VLOOKUP($B936,'[1]výnosy standard'!$A$1:$T$2200,16,FALSE)</f>
        <v>68.319999999999993</v>
      </c>
      <c r="BJ936" s="6">
        <f>VLOOKUP($B936,'[1]výnosy standard'!$A$1:$T$2200,17,FALSE)</f>
        <v>5.79</v>
      </c>
      <c r="BK936" s="6">
        <f>VLOOKUP($B936,'[1]výnosy standard'!$A$1:$T$2200,18,FALSE)</f>
        <v>5.79</v>
      </c>
      <c r="BL936" s="6">
        <f>VLOOKUP($B936,'[1]výnosy standard'!$A$1:$T$2200,19,FALSE)</f>
        <v>7.88</v>
      </c>
      <c r="BM936" s="6">
        <f>VLOOKUP($B936,'[1]výnosy standard'!$A$1:$T$2200,20,FALSE)</f>
        <v>0</v>
      </c>
      <c r="BN936" s="6">
        <f>VLOOKUP(B936,'[1]pšenice výnos'!$A$2:$E$2200,4)</f>
        <v>7.22</v>
      </c>
      <c r="BO936" s="6">
        <f>VLOOKUP(B936,[1]kukuřice!$A$2:$E$2200,5,FALSE)</f>
        <v>45.058830479118932</v>
      </c>
    </row>
    <row r="937" spans="1:67" hidden="1" x14ac:dyDescent="0.25">
      <c r="A937" s="7">
        <v>1573</v>
      </c>
      <c r="B937" s="6" t="s">
        <v>134</v>
      </c>
      <c r="C937" s="13">
        <v>221</v>
      </c>
      <c r="D937" s="7">
        <v>33.781716247139585</v>
      </c>
      <c r="E937" s="6" t="s">
        <v>7</v>
      </c>
      <c r="F937" s="6" t="s">
        <v>34</v>
      </c>
      <c r="G937" s="7">
        <v>33.781716247139585</v>
      </c>
      <c r="H937" s="7">
        <v>27.803203661327231</v>
      </c>
      <c r="I937" s="7">
        <v>27.803203661327231</v>
      </c>
      <c r="J937" s="7">
        <v>0.97111111111111115</v>
      </c>
      <c r="K937" s="14">
        <v>1.0384308224994589</v>
      </c>
      <c r="L937" s="13">
        <v>18</v>
      </c>
      <c r="M937" s="7">
        <v>0.92809055555555586</v>
      </c>
      <c r="N937" s="7">
        <v>-3.9577181026688602E-3</v>
      </c>
      <c r="O937" s="7">
        <v>-6.7319711388347803E-2</v>
      </c>
      <c r="P937" s="7">
        <v>0</v>
      </c>
      <c r="Q937" s="7">
        <v>5</v>
      </c>
      <c r="R937" s="7">
        <v>0</v>
      </c>
      <c r="S937" s="17" t="e">
        <v>#NULL!</v>
      </c>
      <c r="T937" s="17" t="e">
        <v>#NULL!</v>
      </c>
      <c r="U937" s="17" t="e">
        <v>#NULL!</v>
      </c>
      <c r="V937" s="17" t="e">
        <v>#NULL!</v>
      </c>
      <c r="W937" s="17" t="e">
        <v>#NULL!</v>
      </c>
      <c r="X937" s="17" t="e">
        <v>#NULL!</v>
      </c>
      <c r="Y937" s="17" t="e">
        <v>#NULL!</v>
      </c>
      <c r="Z937" s="17" t="e">
        <v>#NULL!</v>
      </c>
      <c r="AA937" s="17" t="e">
        <v>#NULL!</v>
      </c>
      <c r="AB937" s="17" t="e">
        <v>#NULL!</v>
      </c>
      <c r="AC937" s="17" t="e">
        <v>#NULL!</v>
      </c>
      <c r="AD937" s="17" t="e">
        <v>#NULL!</v>
      </c>
      <c r="AE937" s="17" t="e">
        <v>#NULL!</v>
      </c>
      <c r="AF937" s="7">
        <v>0</v>
      </c>
      <c r="AG937" s="7">
        <v>0</v>
      </c>
      <c r="AH937" s="7">
        <v>0</v>
      </c>
      <c r="AI937" s="7">
        <v>1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6">
        <f>VLOOKUP($B937,'[1]výnosy standard'!$A$1:$T$2200,2,FALSE)</f>
        <v>30.14</v>
      </c>
      <c r="AV937" s="6">
        <f>VLOOKUP($B937,'[1]výnosy standard'!$A$1:$T$2200,3,FALSE)</f>
        <v>0</v>
      </c>
      <c r="AW937" s="6">
        <f>VLOOKUP($B937,'[1]výnosy standard'!$A$1:$T$2200,4,FALSE)</f>
        <v>8.1300000000000008</v>
      </c>
      <c r="AX937" s="6">
        <f>VLOOKUP($B937,'[1]výnosy standard'!$A$1:$T$2200,5,FALSE)</f>
        <v>0</v>
      </c>
      <c r="AY937" s="6">
        <f>VLOOKUP($B937,'[1]výnosy standard'!$A$1:$T$2200,6,FALSE)</f>
        <v>1.07</v>
      </c>
      <c r="AZ937" s="6">
        <f>VLOOKUP($B937,'[1]výnosy standard'!$A$1:$T$2200,7,FALSE)</f>
        <v>0</v>
      </c>
      <c r="BA937" s="6">
        <f>VLOOKUP($B937,'[1]výnosy standard'!$A$1:$T$2200,8,FALSE)</f>
        <v>21.51</v>
      </c>
      <c r="BB937" s="6">
        <f>VLOOKUP($B937,'[1]výnosy standard'!$A$1:$T$2200,9,FALSE)</f>
        <v>7.22</v>
      </c>
      <c r="BC937" s="6">
        <f>VLOOKUP($B937,'[1]výnosy standard'!$A$1:$T$2200,10,FALSE)</f>
        <v>7.22</v>
      </c>
      <c r="BD937" s="6">
        <f>VLOOKUP($B937,'[1]výnosy standard'!$A$1:$T$2200,11,FALSE)</f>
        <v>3.76</v>
      </c>
      <c r="BE937" s="6">
        <f>VLOOKUP($B937,'[1]výnosy standard'!$A$1:$T$2200,12,FALSE)</f>
        <v>0</v>
      </c>
      <c r="BF937" s="6">
        <f>VLOOKUP($B937,'[1]výnosy standard'!$A$1:$T$2200,13,FALSE)</f>
        <v>0</v>
      </c>
      <c r="BG937" s="6">
        <f>VLOOKUP($B937,'[1]výnosy standard'!$A$1:$T$2200,14,FALSE)</f>
        <v>0</v>
      </c>
      <c r="BH937" s="6">
        <f>VLOOKUP($B937,'[1]výnosy standard'!$A$1:$T$2200,15,FALSE)</f>
        <v>0</v>
      </c>
      <c r="BI937" s="6">
        <f>VLOOKUP($B937,'[1]výnosy standard'!$A$1:$T$2200,16,FALSE)</f>
        <v>68.319999999999993</v>
      </c>
      <c r="BJ937" s="6">
        <f>VLOOKUP($B937,'[1]výnosy standard'!$A$1:$T$2200,17,FALSE)</f>
        <v>5.79</v>
      </c>
      <c r="BK937" s="6">
        <f>VLOOKUP($B937,'[1]výnosy standard'!$A$1:$T$2200,18,FALSE)</f>
        <v>5.79</v>
      </c>
      <c r="BL937" s="6">
        <f>VLOOKUP($B937,'[1]výnosy standard'!$A$1:$T$2200,19,FALSE)</f>
        <v>7.88</v>
      </c>
      <c r="BM937" s="6">
        <f>VLOOKUP($B937,'[1]výnosy standard'!$A$1:$T$2200,20,FALSE)</f>
        <v>0</v>
      </c>
      <c r="BN937" s="6">
        <f>VLOOKUP(B937,'[1]pšenice výnos'!$A$2:$E$2200,4)</f>
        <v>7.22</v>
      </c>
      <c r="BO937" s="6">
        <f>VLOOKUP(B937,[1]kukuřice!$A$2:$E$2200,5,FALSE)</f>
        <v>45.058830479118932</v>
      </c>
    </row>
    <row r="938" spans="1:67" hidden="1" x14ac:dyDescent="0.25">
      <c r="A938" s="7">
        <v>1563</v>
      </c>
      <c r="B938" s="6" t="s">
        <v>156</v>
      </c>
      <c r="C938" s="13">
        <v>41</v>
      </c>
      <c r="D938" s="7">
        <v>37.011718146718145</v>
      </c>
      <c r="E938" s="6" t="s">
        <v>7</v>
      </c>
      <c r="F938" s="6" t="s">
        <v>34</v>
      </c>
      <c r="G938" s="7">
        <v>37.011718146718145</v>
      </c>
      <c r="H938" s="7">
        <v>33.011583011583006</v>
      </c>
      <c r="I938" s="7">
        <v>33.011583011583006</v>
      </c>
      <c r="J938" s="7">
        <v>1.1511111111111112</v>
      </c>
      <c r="K938" s="14">
        <v>0.99637863835172658</v>
      </c>
      <c r="L938" s="13">
        <v>13</v>
      </c>
      <c r="M938" s="7">
        <v>0.92809055555555586</v>
      </c>
      <c r="N938" s="7">
        <v>-3.9577181026688602E-3</v>
      </c>
      <c r="O938" s="7">
        <v>0.15473247275938462</v>
      </c>
      <c r="P938" s="7">
        <v>1</v>
      </c>
      <c r="Q938" s="7">
        <v>4</v>
      </c>
      <c r="R938" s="7">
        <v>1</v>
      </c>
      <c r="S938" s="15">
        <v>2.4583333333333299</v>
      </c>
      <c r="T938" s="15">
        <v>5.8203174603174599</v>
      </c>
      <c r="U938" s="15">
        <v>7.2626262626262603</v>
      </c>
      <c r="V938" s="16">
        <v>19.7</v>
      </c>
      <c r="W938" s="16">
        <v>20.2</v>
      </c>
      <c r="X938" s="17" t="e">
        <v>#NULL!</v>
      </c>
      <c r="Y938" s="13">
        <v>2</v>
      </c>
      <c r="Z938" s="16">
        <v>3.5</v>
      </c>
      <c r="AA938" s="13">
        <v>22</v>
      </c>
      <c r="AB938" s="15">
        <v>2.2999999999999998</v>
      </c>
      <c r="AC938" s="15">
        <v>1.8</v>
      </c>
      <c r="AD938" s="15">
        <v>6.2703174603174601</v>
      </c>
      <c r="AE938" s="15">
        <v>2.7703174603174601</v>
      </c>
      <c r="AF938" s="7">
        <v>0</v>
      </c>
      <c r="AG938" s="7">
        <v>0</v>
      </c>
      <c r="AH938" s="7">
        <v>0</v>
      </c>
      <c r="AI938" s="7">
        <v>1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6">
        <f>VLOOKUP($B938,'[1]výnosy standard'!$A$1:$T$2200,2,FALSE)</f>
        <v>29.15</v>
      </c>
      <c r="AV938" s="6">
        <f>VLOOKUP($B938,'[1]výnosy standard'!$A$1:$T$2200,3,FALSE)</f>
        <v>0</v>
      </c>
      <c r="AW938" s="6">
        <f>VLOOKUP($B938,'[1]výnosy standard'!$A$1:$T$2200,4,FALSE)</f>
        <v>8</v>
      </c>
      <c r="AX938" s="6">
        <f>VLOOKUP($B938,'[1]výnosy standard'!$A$1:$T$2200,5,FALSE)</f>
        <v>0</v>
      </c>
      <c r="AY938" s="6">
        <f>VLOOKUP($B938,'[1]výnosy standard'!$A$1:$T$2200,6,FALSE)</f>
        <v>1.02</v>
      </c>
      <c r="AZ938" s="6">
        <f>VLOOKUP($B938,'[1]výnosy standard'!$A$1:$T$2200,7,FALSE)</f>
        <v>0</v>
      </c>
      <c r="BA938" s="6">
        <f>VLOOKUP($B938,'[1]výnosy standard'!$A$1:$T$2200,8,FALSE)</f>
        <v>20.8</v>
      </c>
      <c r="BB938" s="6">
        <f>VLOOKUP($B938,'[1]výnosy standard'!$A$1:$T$2200,9,FALSE)</f>
        <v>7.29</v>
      </c>
      <c r="BC938" s="6">
        <f>VLOOKUP($B938,'[1]výnosy standard'!$A$1:$T$2200,10,FALSE)</f>
        <v>7.29</v>
      </c>
      <c r="BD938" s="6">
        <f>VLOOKUP($B938,'[1]výnosy standard'!$A$1:$T$2200,11,FALSE)</f>
        <v>3.59</v>
      </c>
      <c r="BE938" s="6">
        <f>VLOOKUP($B938,'[1]výnosy standard'!$A$1:$T$2200,12,FALSE)</f>
        <v>0</v>
      </c>
      <c r="BF938" s="6">
        <f>VLOOKUP($B938,'[1]výnosy standard'!$A$1:$T$2200,13,FALSE)</f>
        <v>0</v>
      </c>
      <c r="BG938" s="6">
        <f>VLOOKUP($B938,'[1]výnosy standard'!$A$1:$T$2200,14,FALSE)</f>
        <v>0</v>
      </c>
      <c r="BH938" s="6">
        <f>VLOOKUP($B938,'[1]výnosy standard'!$A$1:$T$2200,15,FALSE)</f>
        <v>0</v>
      </c>
      <c r="BI938" s="6">
        <f>VLOOKUP($B938,'[1]výnosy standard'!$A$1:$T$2200,16,FALSE)</f>
        <v>69.27</v>
      </c>
      <c r="BJ938" s="6">
        <f>VLOOKUP($B938,'[1]výnosy standard'!$A$1:$T$2200,17,FALSE)</f>
        <v>5.53</v>
      </c>
      <c r="BK938" s="6">
        <f>VLOOKUP($B938,'[1]výnosy standard'!$A$1:$T$2200,18,FALSE)</f>
        <v>5.53</v>
      </c>
      <c r="BL938" s="6">
        <f>VLOOKUP($B938,'[1]výnosy standard'!$A$1:$T$2200,19,FALSE)</f>
        <v>7.07</v>
      </c>
      <c r="BM938" s="6">
        <f>VLOOKUP($B938,'[1]výnosy standard'!$A$1:$T$2200,20,FALSE)</f>
        <v>0</v>
      </c>
      <c r="BN938" s="6">
        <f>VLOOKUP(B938,'[1]pšenice výnos'!$A$2:$E$2200,4)</f>
        <v>7.29</v>
      </c>
      <c r="BO938" s="6">
        <f>VLOOKUP(B938,[1]kukuřice!$A$2:$E$2200,5,FALSE)</f>
        <v>46.680113585506987</v>
      </c>
    </row>
    <row r="939" spans="1:67" hidden="1" x14ac:dyDescent="0.25">
      <c r="A939" s="7">
        <v>4310</v>
      </c>
      <c r="B939" s="6" t="s">
        <v>145</v>
      </c>
      <c r="C939" s="13">
        <v>116</v>
      </c>
      <c r="D939" s="7">
        <v>38.361061377717391</v>
      </c>
      <c r="E939" s="6" t="s">
        <v>7</v>
      </c>
      <c r="F939" s="6" t="s">
        <v>34</v>
      </c>
      <c r="G939" s="7">
        <v>38.361061377717391</v>
      </c>
      <c r="H939" s="7">
        <v>33.016304347826086</v>
      </c>
      <c r="I939" s="7">
        <v>33.016304347826086</v>
      </c>
      <c r="J939" s="7">
        <v>1.2266666666666666</v>
      </c>
      <c r="K939" s="14">
        <v>1.0213395944289878</v>
      </c>
      <c r="L939" s="13">
        <v>22</v>
      </c>
      <c r="M939" s="7">
        <v>0.92809055555555586</v>
      </c>
      <c r="N939" s="7">
        <v>-3.9577181026688602E-3</v>
      </c>
      <c r="O939" s="7">
        <v>0.20532707223767876</v>
      </c>
      <c r="P939" s="7">
        <v>2</v>
      </c>
      <c r="Q939" s="7">
        <v>5</v>
      </c>
      <c r="R939" s="7">
        <v>0</v>
      </c>
      <c r="S939" s="15">
        <v>0.50166666666666704</v>
      </c>
      <c r="T939" s="15">
        <v>3.4239999999999999</v>
      </c>
      <c r="U939" s="15">
        <v>7.2935227272727303</v>
      </c>
      <c r="V939" s="16">
        <v>17.100000000000001</v>
      </c>
      <c r="W939" s="16">
        <v>18.399999999999999</v>
      </c>
      <c r="X939" s="17" t="e">
        <v>#NULL!</v>
      </c>
      <c r="Y939" s="13">
        <v>3</v>
      </c>
      <c r="Z939" s="16">
        <v>4</v>
      </c>
      <c r="AA939" s="13">
        <v>17</v>
      </c>
      <c r="AB939" s="15">
        <v>-0.100000000000001</v>
      </c>
      <c r="AC939" s="15">
        <v>-1.4</v>
      </c>
      <c r="AD939" s="15">
        <v>3.0739999999999998</v>
      </c>
      <c r="AE939" s="15">
        <v>-0.92599999999999905</v>
      </c>
      <c r="AF939" s="7">
        <v>0</v>
      </c>
      <c r="AG939" s="7">
        <v>0</v>
      </c>
      <c r="AH939" s="7">
        <v>0</v>
      </c>
      <c r="AI939" s="7">
        <v>1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6">
        <f>VLOOKUP($B939,'[1]výnosy standard'!$A$1:$T$2200,2,FALSE)</f>
        <v>0</v>
      </c>
      <c r="AV939" s="6">
        <f>VLOOKUP($B939,'[1]výnosy standard'!$A$1:$T$2200,3,FALSE)</f>
        <v>0</v>
      </c>
      <c r="AW939" s="6">
        <f>VLOOKUP($B939,'[1]výnosy standard'!$A$1:$T$2200,4,FALSE)</f>
        <v>0</v>
      </c>
      <c r="AX939" s="6">
        <f>VLOOKUP($B939,'[1]výnosy standard'!$A$1:$T$2200,5,FALSE)</f>
        <v>4.87</v>
      </c>
      <c r="AY939" s="6">
        <f>VLOOKUP($B939,'[1]výnosy standard'!$A$1:$T$2200,6,FALSE)</f>
        <v>0</v>
      </c>
      <c r="AZ939" s="6">
        <f>VLOOKUP($B939,'[1]výnosy standard'!$A$1:$T$2200,7,FALSE)</f>
        <v>0</v>
      </c>
      <c r="BA939" s="6">
        <f>VLOOKUP($B939,'[1]výnosy standard'!$A$1:$T$2200,8,FALSE)</f>
        <v>0</v>
      </c>
      <c r="BB939" s="6">
        <f>VLOOKUP($B939,'[1]výnosy standard'!$A$1:$T$2200,9,FALSE)</f>
        <v>5.8</v>
      </c>
      <c r="BC939" s="6">
        <f>VLOOKUP($B939,'[1]výnosy standard'!$A$1:$T$2200,10,FALSE)</f>
        <v>5.8</v>
      </c>
      <c r="BD939" s="6">
        <f>VLOOKUP($B939,'[1]výnosy standard'!$A$1:$T$2200,11,FALSE)</f>
        <v>3.11</v>
      </c>
      <c r="BE939" s="6">
        <f>VLOOKUP($B939,'[1]výnosy standard'!$A$1:$T$2200,12,FALSE)</f>
        <v>6.06</v>
      </c>
      <c r="BF939" s="6">
        <f>VLOOKUP($B939,'[1]výnosy standard'!$A$1:$T$2200,13,FALSE)</f>
        <v>0</v>
      </c>
      <c r="BG939" s="6">
        <f>VLOOKUP($B939,'[1]výnosy standard'!$A$1:$T$2200,14,FALSE)</f>
        <v>0</v>
      </c>
      <c r="BH939" s="6">
        <f>VLOOKUP($B939,'[1]výnosy standard'!$A$1:$T$2200,15,FALSE)</f>
        <v>0</v>
      </c>
      <c r="BI939" s="6">
        <f>VLOOKUP($B939,'[1]výnosy standard'!$A$1:$T$2200,16,FALSE)</f>
        <v>0</v>
      </c>
      <c r="BJ939" s="6">
        <f>VLOOKUP($B939,'[1]výnosy standard'!$A$1:$T$2200,17,FALSE)</f>
        <v>4.67</v>
      </c>
      <c r="BK939" s="6">
        <f>VLOOKUP($B939,'[1]výnosy standard'!$A$1:$T$2200,18,FALSE)</f>
        <v>4.67</v>
      </c>
      <c r="BL939" s="6">
        <f>VLOOKUP($B939,'[1]výnosy standard'!$A$1:$T$2200,19,FALSE)</f>
        <v>5.2</v>
      </c>
      <c r="BM939" s="6">
        <f>VLOOKUP($B939,'[1]výnosy standard'!$A$1:$T$2200,20,FALSE)</f>
        <v>0</v>
      </c>
      <c r="BN939" s="6">
        <f>VLOOKUP(B939,'[1]pšenice výnos'!$A$2:$E$2200,4)</f>
        <v>5.8</v>
      </c>
      <c r="BO939" s="6">
        <f>VLOOKUP(B939,[1]kukuřice!$A$2:$E$2200,5,FALSE)</f>
        <v>41.577829809173942</v>
      </c>
    </row>
    <row r="940" spans="1:67" hidden="1" x14ac:dyDescent="0.25">
      <c r="A940" s="7">
        <v>1535</v>
      </c>
      <c r="B940" s="6" t="s">
        <v>134</v>
      </c>
      <c r="C940" s="13">
        <v>470</v>
      </c>
      <c r="D940" s="7">
        <v>48.037676609105176</v>
      </c>
      <c r="E940" s="6" t="s">
        <v>7</v>
      </c>
      <c r="F940" s="6" t="s">
        <v>34</v>
      </c>
      <c r="G940" s="7">
        <v>48.037676609105176</v>
      </c>
      <c r="H940" s="7">
        <v>48.037676609105176</v>
      </c>
      <c r="I940" s="7">
        <v>48.037676609105176</v>
      </c>
      <c r="J940" s="7">
        <v>0.70777777777777784</v>
      </c>
      <c r="K940" s="14">
        <v>0.89614147129074129</v>
      </c>
      <c r="L940" s="13">
        <v>21</v>
      </c>
      <c r="M940" s="7">
        <v>0.90312462462462439</v>
      </c>
      <c r="N940" s="7">
        <v>2.985068491087434E-2</v>
      </c>
      <c r="O940" s="7">
        <v>-0.18836369351296345</v>
      </c>
      <c r="P940" s="7">
        <v>3</v>
      </c>
      <c r="Q940" s="7">
        <v>3</v>
      </c>
      <c r="R940" s="7">
        <v>0</v>
      </c>
      <c r="S940" s="15">
        <v>0.51048387096774195</v>
      </c>
      <c r="T940" s="15">
        <v>1.5277419354838699</v>
      </c>
      <c r="U940" s="15">
        <v>3.40860215053763</v>
      </c>
      <c r="V940" s="16">
        <v>17.8</v>
      </c>
      <c r="W940" s="16">
        <v>17.399999999999999</v>
      </c>
      <c r="X940" s="17" t="e">
        <v>#NULL!</v>
      </c>
      <c r="Y940" s="13">
        <v>3</v>
      </c>
      <c r="Z940" s="16">
        <v>4</v>
      </c>
      <c r="AA940" s="13">
        <v>17</v>
      </c>
      <c r="AB940" s="15">
        <v>-0.80000000000000104</v>
      </c>
      <c r="AC940" s="15">
        <v>-0.39999999999999902</v>
      </c>
      <c r="AD940" s="15">
        <v>1.4277419354838701</v>
      </c>
      <c r="AE940" s="15">
        <v>-2.5722580645161299</v>
      </c>
      <c r="AF940" s="7">
        <v>0</v>
      </c>
      <c r="AG940" s="7">
        <v>0</v>
      </c>
      <c r="AH940" s="7">
        <v>0</v>
      </c>
      <c r="AI940" s="7">
        <v>1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6">
        <f>VLOOKUP($B940,'[1]výnosy standard'!$A$1:$T$2200,2,FALSE)</f>
        <v>30.14</v>
      </c>
      <c r="AV940" s="6">
        <f>VLOOKUP($B940,'[1]výnosy standard'!$A$1:$T$2200,3,FALSE)</f>
        <v>0</v>
      </c>
      <c r="AW940" s="6">
        <f>VLOOKUP($B940,'[1]výnosy standard'!$A$1:$T$2200,4,FALSE)</f>
        <v>8.1300000000000008</v>
      </c>
      <c r="AX940" s="6">
        <f>VLOOKUP($B940,'[1]výnosy standard'!$A$1:$T$2200,5,FALSE)</f>
        <v>0</v>
      </c>
      <c r="AY940" s="6">
        <f>VLOOKUP($B940,'[1]výnosy standard'!$A$1:$T$2200,6,FALSE)</f>
        <v>1.07</v>
      </c>
      <c r="AZ940" s="6">
        <f>VLOOKUP($B940,'[1]výnosy standard'!$A$1:$T$2200,7,FALSE)</f>
        <v>0</v>
      </c>
      <c r="BA940" s="6">
        <f>VLOOKUP($B940,'[1]výnosy standard'!$A$1:$T$2200,8,FALSE)</f>
        <v>21.51</v>
      </c>
      <c r="BB940" s="6">
        <f>VLOOKUP($B940,'[1]výnosy standard'!$A$1:$T$2200,9,FALSE)</f>
        <v>7.22</v>
      </c>
      <c r="BC940" s="6">
        <f>VLOOKUP($B940,'[1]výnosy standard'!$A$1:$T$2200,10,FALSE)</f>
        <v>7.22</v>
      </c>
      <c r="BD940" s="6">
        <f>VLOOKUP($B940,'[1]výnosy standard'!$A$1:$T$2200,11,FALSE)</f>
        <v>3.76</v>
      </c>
      <c r="BE940" s="6">
        <f>VLOOKUP($B940,'[1]výnosy standard'!$A$1:$T$2200,12,FALSE)</f>
        <v>0</v>
      </c>
      <c r="BF940" s="6">
        <f>VLOOKUP($B940,'[1]výnosy standard'!$A$1:$T$2200,13,FALSE)</f>
        <v>0</v>
      </c>
      <c r="BG940" s="6">
        <f>VLOOKUP($B940,'[1]výnosy standard'!$A$1:$T$2200,14,FALSE)</f>
        <v>0</v>
      </c>
      <c r="BH940" s="6">
        <f>VLOOKUP($B940,'[1]výnosy standard'!$A$1:$T$2200,15,FALSE)</f>
        <v>0</v>
      </c>
      <c r="BI940" s="6">
        <f>VLOOKUP($B940,'[1]výnosy standard'!$A$1:$T$2200,16,FALSE)</f>
        <v>68.319999999999993</v>
      </c>
      <c r="BJ940" s="6">
        <f>VLOOKUP($B940,'[1]výnosy standard'!$A$1:$T$2200,17,FALSE)</f>
        <v>5.79</v>
      </c>
      <c r="BK940" s="6">
        <f>VLOOKUP($B940,'[1]výnosy standard'!$A$1:$T$2200,18,FALSE)</f>
        <v>5.79</v>
      </c>
      <c r="BL940" s="6">
        <f>VLOOKUP($B940,'[1]výnosy standard'!$A$1:$T$2200,19,FALSE)</f>
        <v>7.88</v>
      </c>
      <c r="BM940" s="6">
        <f>VLOOKUP($B940,'[1]výnosy standard'!$A$1:$T$2200,20,FALSE)</f>
        <v>0</v>
      </c>
      <c r="BN940" s="6">
        <f>VLOOKUP(B940,'[1]pšenice výnos'!$A$2:$E$2200,4)</f>
        <v>7.22</v>
      </c>
      <c r="BO940" s="6">
        <f>VLOOKUP(B940,[1]kukuřice!$A$2:$E$2200,5,FALSE)</f>
        <v>45.058830479118932</v>
      </c>
    </row>
    <row r="941" spans="1:67" hidden="1" x14ac:dyDescent="0.25">
      <c r="A941" s="7">
        <v>1499</v>
      </c>
      <c r="B941" s="6" t="s">
        <v>122</v>
      </c>
      <c r="C941" s="13">
        <v>246</v>
      </c>
      <c r="D941" s="7">
        <v>48.16053511705686</v>
      </c>
      <c r="E941" s="6" t="s">
        <v>7</v>
      </c>
      <c r="F941" s="6" t="s">
        <v>34</v>
      </c>
      <c r="G941" s="7">
        <v>48.16053511705686</v>
      </c>
      <c r="H941" s="7">
        <v>48.16053511705686</v>
      </c>
      <c r="I941" s="7">
        <v>48.16053511705686</v>
      </c>
      <c r="J941" s="7">
        <v>1.3288888888888888</v>
      </c>
      <c r="K941" s="14">
        <v>1.0309206347697941</v>
      </c>
      <c r="L941" s="13">
        <v>24</v>
      </c>
      <c r="M941" s="7">
        <v>0.90312462462462439</v>
      </c>
      <c r="N941" s="7">
        <v>2.985068491087434E-2</v>
      </c>
      <c r="O941" s="7">
        <v>0.29796825411909467</v>
      </c>
      <c r="P941" s="7">
        <v>6</v>
      </c>
      <c r="Q941" s="7">
        <v>0</v>
      </c>
      <c r="R941" s="7">
        <v>0</v>
      </c>
      <c r="S941" s="15">
        <v>2.3062499999999999</v>
      </c>
      <c r="T941" s="15">
        <v>5.1823030303030304</v>
      </c>
      <c r="U941" s="15">
        <v>7.2738095238095202</v>
      </c>
      <c r="V941" s="16">
        <v>10.5</v>
      </c>
      <c r="W941" s="16">
        <v>12.9</v>
      </c>
      <c r="X941" s="17" t="e">
        <v>#NULL!</v>
      </c>
      <c r="Y941" s="13">
        <v>2</v>
      </c>
      <c r="Z941" s="16">
        <v>3.5</v>
      </c>
      <c r="AA941" s="13">
        <v>22</v>
      </c>
      <c r="AB941" s="15">
        <v>11.5</v>
      </c>
      <c r="AC941" s="15">
        <v>9.1</v>
      </c>
      <c r="AD941" s="15">
        <v>7.4573030303030299</v>
      </c>
      <c r="AE941" s="15">
        <v>3.9573030303030299</v>
      </c>
      <c r="AF941" s="7">
        <v>0</v>
      </c>
      <c r="AG941" s="7">
        <v>0</v>
      </c>
      <c r="AH941" s="7">
        <v>0</v>
      </c>
      <c r="AI941" s="7">
        <v>1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6">
        <f>VLOOKUP($B941,'[1]výnosy standard'!$A$1:$T$2200,2,FALSE)</f>
        <v>29.15</v>
      </c>
      <c r="AV941" s="6">
        <f>VLOOKUP($B941,'[1]výnosy standard'!$A$1:$T$2200,3,FALSE)</f>
        <v>0</v>
      </c>
      <c r="AW941" s="6">
        <f>VLOOKUP($B941,'[1]výnosy standard'!$A$1:$T$2200,4,FALSE)</f>
        <v>8.6300000000000008</v>
      </c>
      <c r="AX941" s="6">
        <f>VLOOKUP($B941,'[1]výnosy standard'!$A$1:$T$2200,5,FALSE)</f>
        <v>0</v>
      </c>
      <c r="AY941" s="6">
        <f>VLOOKUP($B941,'[1]výnosy standard'!$A$1:$T$2200,6,FALSE)</f>
        <v>1.04</v>
      </c>
      <c r="AZ941" s="6">
        <f>VLOOKUP($B941,'[1]výnosy standard'!$A$1:$T$2200,7,FALSE)</f>
        <v>0</v>
      </c>
      <c r="BA941" s="6">
        <f>VLOOKUP($B941,'[1]výnosy standard'!$A$1:$T$2200,8,FALSE)</f>
        <v>20.81</v>
      </c>
      <c r="BB941" s="6">
        <f>VLOOKUP($B941,'[1]výnosy standard'!$A$1:$T$2200,9,FALSE)</f>
        <v>7.14</v>
      </c>
      <c r="BC941" s="6">
        <f>VLOOKUP($B941,'[1]výnosy standard'!$A$1:$T$2200,10,FALSE)</f>
        <v>7.14</v>
      </c>
      <c r="BD941" s="6">
        <f>VLOOKUP($B941,'[1]výnosy standard'!$A$1:$T$2200,11,FALSE)</f>
        <v>3.51</v>
      </c>
      <c r="BE941" s="6">
        <f>VLOOKUP($B941,'[1]výnosy standard'!$A$1:$T$2200,12,FALSE)</f>
        <v>0</v>
      </c>
      <c r="BF941" s="6">
        <f>VLOOKUP($B941,'[1]výnosy standard'!$A$1:$T$2200,13,FALSE)</f>
        <v>0</v>
      </c>
      <c r="BG941" s="6">
        <f>VLOOKUP($B941,'[1]výnosy standard'!$A$1:$T$2200,14,FALSE)</f>
        <v>0</v>
      </c>
      <c r="BH941" s="6">
        <f>VLOOKUP($B941,'[1]výnosy standard'!$A$1:$T$2200,15,FALSE)</f>
        <v>0</v>
      </c>
      <c r="BI941" s="6">
        <f>VLOOKUP($B941,'[1]výnosy standard'!$A$1:$T$2200,16,FALSE)</f>
        <v>67.37</v>
      </c>
      <c r="BJ941" s="6">
        <f>VLOOKUP($B941,'[1]výnosy standard'!$A$1:$T$2200,17,FALSE)</f>
        <v>5.72</v>
      </c>
      <c r="BK941" s="6">
        <f>VLOOKUP($B941,'[1]výnosy standard'!$A$1:$T$2200,18,FALSE)</f>
        <v>5.72</v>
      </c>
      <c r="BL941" s="6">
        <f>VLOOKUP($B941,'[1]výnosy standard'!$A$1:$T$2200,19,FALSE)</f>
        <v>7.15</v>
      </c>
      <c r="BM941" s="6">
        <f>VLOOKUP($B941,'[1]výnosy standard'!$A$1:$T$2200,20,FALSE)</f>
        <v>0</v>
      </c>
      <c r="BN941" s="6">
        <f>VLOOKUP(B941,'[1]pšenice výnos'!$A$2:$E$2200,4)</f>
        <v>7.14</v>
      </c>
      <c r="BO941" s="6">
        <f>VLOOKUP(B941,[1]kukuřice!$A$2:$E$2200,5,FALSE)</f>
        <v>43.369372785812757</v>
      </c>
    </row>
    <row r="942" spans="1:67" hidden="1" x14ac:dyDescent="0.25">
      <c r="A942" s="7">
        <v>1522</v>
      </c>
      <c r="B942" s="6" t="s">
        <v>134</v>
      </c>
      <c r="C942" s="13">
        <v>34</v>
      </c>
      <c r="D942" s="7">
        <v>53.948900259782611</v>
      </c>
      <c r="E942" s="6" t="s">
        <v>7</v>
      </c>
      <c r="F942" s="6" t="s">
        <v>34</v>
      </c>
      <c r="G942" s="7">
        <v>53.948900259782611</v>
      </c>
      <c r="H942" s="7">
        <v>38.152173913043484</v>
      </c>
      <c r="I942" s="7">
        <v>38.152173913043484</v>
      </c>
      <c r="J942" s="7">
        <v>1.0222222222222221</v>
      </c>
      <c r="K942" s="14">
        <v>1.1402303350865413</v>
      </c>
      <c r="L942" s="13">
        <v>18</v>
      </c>
      <c r="M942" s="7">
        <v>0.92809055555555586</v>
      </c>
      <c r="N942" s="7">
        <v>-3.9577181026688602E-3</v>
      </c>
      <c r="O942" s="7">
        <v>-0.11800811286431911</v>
      </c>
      <c r="P942" s="7">
        <v>0</v>
      </c>
      <c r="Q942" s="7">
        <v>4</v>
      </c>
      <c r="R942" s="7">
        <v>0</v>
      </c>
      <c r="S942" s="17" t="e">
        <v>#NULL!</v>
      </c>
      <c r="T942" s="17" t="e">
        <v>#NULL!</v>
      </c>
      <c r="U942" s="17" t="e">
        <v>#NULL!</v>
      </c>
      <c r="V942" s="17" t="e">
        <v>#NULL!</v>
      </c>
      <c r="W942" s="17" t="e">
        <v>#NULL!</v>
      </c>
      <c r="X942" s="17" t="e">
        <v>#NULL!</v>
      </c>
      <c r="Y942" s="17" t="e">
        <v>#NULL!</v>
      </c>
      <c r="Z942" s="17" t="e">
        <v>#NULL!</v>
      </c>
      <c r="AA942" s="17" t="e">
        <v>#NULL!</v>
      </c>
      <c r="AB942" s="17" t="e">
        <v>#NULL!</v>
      </c>
      <c r="AC942" s="17" t="e">
        <v>#NULL!</v>
      </c>
      <c r="AD942" s="17" t="e">
        <v>#NULL!</v>
      </c>
      <c r="AE942" s="17" t="e">
        <v>#NULL!</v>
      </c>
      <c r="AF942" s="7">
        <v>0</v>
      </c>
      <c r="AG942" s="7">
        <v>0</v>
      </c>
      <c r="AH942" s="7">
        <v>0</v>
      </c>
      <c r="AI942" s="7">
        <v>1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6">
        <f>VLOOKUP($B942,'[1]výnosy standard'!$A$1:$T$2200,2,FALSE)</f>
        <v>30.14</v>
      </c>
      <c r="AV942" s="6">
        <f>VLOOKUP($B942,'[1]výnosy standard'!$A$1:$T$2200,3,FALSE)</f>
        <v>0</v>
      </c>
      <c r="AW942" s="6">
        <f>VLOOKUP($B942,'[1]výnosy standard'!$A$1:$T$2200,4,FALSE)</f>
        <v>8.1300000000000008</v>
      </c>
      <c r="AX942" s="6">
        <f>VLOOKUP($B942,'[1]výnosy standard'!$A$1:$T$2200,5,FALSE)</f>
        <v>0</v>
      </c>
      <c r="AY942" s="6">
        <f>VLOOKUP($B942,'[1]výnosy standard'!$A$1:$T$2200,6,FALSE)</f>
        <v>1.07</v>
      </c>
      <c r="AZ942" s="6">
        <f>VLOOKUP($B942,'[1]výnosy standard'!$A$1:$T$2200,7,FALSE)</f>
        <v>0</v>
      </c>
      <c r="BA942" s="6">
        <f>VLOOKUP($B942,'[1]výnosy standard'!$A$1:$T$2200,8,FALSE)</f>
        <v>21.51</v>
      </c>
      <c r="BB942" s="6">
        <f>VLOOKUP($B942,'[1]výnosy standard'!$A$1:$T$2200,9,FALSE)</f>
        <v>7.22</v>
      </c>
      <c r="BC942" s="6">
        <f>VLOOKUP($B942,'[1]výnosy standard'!$A$1:$T$2200,10,FALSE)</f>
        <v>7.22</v>
      </c>
      <c r="BD942" s="6">
        <f>VLOOKUP($B942,'[1]výnosy standard'!$A$1:$T$2200,11,FALSE)</f>
        <v>3.76</v>
      </c>
      <c r="BE942" s="6">
        <f>VLOOKUP($B942,'[1]výnosy standard'!$A$1:$T$2200,12,FALSE)</f>
        <v>0</v>
      </c>
      <c r="BF942" s="6">
        <f>VLOOKUP($B942,'[1]výnosy standard'!$A$1:$T$2200,13,FALSE)</f>
        <v>0</v>
      </c>
      <c r="BG942" s="6">
        <f>VLOOKUP($B942,'[1]výnosy standard'!$A$1:$T$2200,14,FALSE)</f>
        <v>0</v>
      </c>
      <c r="BH942" s="6">
        <f>VLOOKUP($B942,'[1]výnosy standard'!$A$1:$T$2200,15,FALSE)</f>
        <v>0</v>
      </c>
      <c r="BI942" s="6">
        <f>VLOOKUP($B942,'[1]výnosy standard'!$A$1:$T$2200,16,FALSE)</f>
        <v>68.319999999999993</v>
      </c>
      <c r="BJ942" s="6">
        <f>VLOOKUP($B942,'[1]výnosy standard'!$A$1:$T$2200,17,FALSE)</f>
        <v>5.79</v>
      </c>
      <c r="BK942" s="6">
        <f>VLOOKUP($B942,'[1]výnosy standard'!$A$1:$T$2200,18,FALSE)</f>
        <v>5.79</v>
      </c>
      <c r="BL942" s="6">
        <f>VLOOKUP($B942,'[1]výnosy standard'!$A$1:$T$2200,19,FALSE)</f>
        <v>7.88</v>
      </c>
      <c r="BM942" s="6">
        <f>VLOOKUP($B942,'[1]výnosy standard'!$A$1:$T$2200,20,FALSE)</f>
        <v>0</v>
      </c>
      <c r="BN942" s="6">
        <f>VLOOKUP(B942,'[1]pšenice výnos'!$A$2:$E$2200,4)</f>
        <v>7.22</v>
      </c>
      <c r="BO942" s="6">
        <f>VLOOKUP(B942,[1]kukuřice!$A$2:$E$2200,5,FALSE)</f>
        <v>45.058830479118932</v>
      </c>
    </row>
    <row r="943" spans="1:67" hidden="1" x14ac:dyDescent="0.25">
      <c r="A943" s="7">
        <v>4317</v>
      </c>
      <c r="B943" s="6" t="s">
        <v>168</v>
      </c>
      <c r="C943" s="13">
        <v>37</v>
      </c>
      <c r="D943" s="7">
        <v>58.108695652173914</v>
      </c>
      <c r="E943" s="6" t="s">
        <v>7</v>
      </c>
      <c r="F943" s="6" t="s">
        <v>34</v>
      </c>
      <c r="G943" s="7">
        <v>58.108695652173914</v>
      </c>
      <c r="H943" s="7">
        <v>58.108695652173914</v>
      </c>
      <c r="I943" s="7">
        <v>58.108695652173914</v>
      </c>
      <c r="J943" s="7">
        <v>0.51111111111111107</v>
      </c>
      <c r="K943" s="14">
        <v>0.63198662849002551</v>
      </c>
      <c r="L943" s="13">
        <v>18</v>
      </c>
      <c r="M943" s="7">
        <v>0.92809055555555586</v>
      </c>
      <c r="N943" s="7">
        <v>-3.9577181026688602E-3</v>
      </c>
      <c r="O943" s="7">
        <v>-0.12087551737891444</v>
      </c>
      <c r="P943" s="7">
        <v>3</v>
      </c>
      <c r="Q943" s="7">
        <v>6</v>
      </c>
      <c r="R943" s="7">
        <v>0</v>
      </c>
      <c r="S943" s="15">
        <v>0.72499999999999998</v>
      </c>
      <c r="T943" s="15">
        <v>3.6749999999999998</v>
      </c>
      <c r="U943" s="15">
        <v>5.9524066057399398</v>
      </c>
      <c r="V943" s="16">
        <v>23.9</v>
      </c>
      <c r="W943" s="16">
        <v>17.100000000000001</v>
      </c>
      <c r="X943" s="17" t="e">
        <v>#NULL!</v>
      </c>
      <c r="Y943" s="13">
        <v>2</v>
      </c>
      <c r="Z943" s="16">
        <v>3.5</v>
      </c>
      <c r="AA943" s="13">
        <v>22</v>
      </c>
      <c r="AB943" s="15">
        <v>-1.9</v>
      </c>
      <c r="AC943" s="15">
        <v>4.9000000000000004</v>
      </c>
      <c r="AD943" s="15">
        <v>4.9000000000000004</v>
      </c>
      <c r="AE943" s="15">
        <v>1.4</v>
      </c>
      <c r="AF943" s="7">
        <v>0</v>
      </c>
      <c r="AG943" s="7">
        <v>0</v>
      </c>
      <c r="AH943" s="7">
        <v>0</v>
      </c>
      <c r="AI943" s="7">
        <v>1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6">
        <f>VLOOKUP($B943,'[1]výnosy standard'!$A$1:$T$2200,2,FALSE)</f>
        <v>0</v>
      </c>
      <c r="AV943" s="6">
        <f>VLOOKUP($B943,'[1]výnosy standard'!$A$1:$T$2200,3,FALSE)</f>
        <v>0</v>
      </c>
      <c r="AW943" s="6">
        <f>VLOOKUP($B943,'[1]výnosy standard'!$A$1:$T$2200,4,FALSE)</f>
        <v>0</v>
      </c>
      <c r="AX943" s="6">
        <f>VLOOKUP($B943,'[1]výnosy standard'!$A$1:$T$2200,5,FALSE)</f>
        <v>0</v>
      </c>
      <c r="AY943" s="6">
        <f>VLOOKUP($B943,'[1]výnosy standard'!$A$1:$T$2200,6,FALSE)</f>
        <v>0</v>
      </c>
      <c r="AZ943" s="6">
        <f>VLOOKUP($B943,'[1]výnosy standard'!$A$1:$T$2200,7,FALSE)</f>
        <v>0</v>
      </c>
      <c r="BA943" s="6">
        <f>VLOOKUP($B943,'[1]výnosy standard'!$A$1:$T$2200,8,FALSE)</f>
        <v>0</v>
      </c>
      <c r="BB943" s="6">
        <f>VLOOKUP($B943,'[1]výnosy standard'!$A$1:$T$2200,9,FALSE)</f>
        <v>6.61</v>
      </c>
      <c r="BC943" s="6">
        <f>VLOOKUP($B943,'[1]výnosy standard'!$A$1:$T$2200,10,FALSE)</f>
        <v>6.61</v>
      </c>
      <c r="BD943" s="6">
        <f>VLOOKUP($B943,'[1]výnosy standard'!$A$1:$T$2200,11,FALSE)</f>
        <v>3.69</v>
      </c>
      <c r="BE943" s="6">
        <f>VLOOKUP($B943,'[1]výnosy standard'!$A$1:$T$2200,12,FALSE)</f>
        <v>6.45</v>
      </c>
      <c r="BF943" s="6">
        <f>VLOOKUP($B943,'[1]výnosy standard'!$A$1:$T$2200,13,FALSE)</f>
        <v>0</v>
      </c>
      <c r="BG943" s="6">
        <f>VLOOKUP($B943,'[1]výnosy standard'!$A$1:$T$2200,14,FALSE)</f>
        <v>0</v>
      </c>
      <c r="BH943" s="6">
        <f>VLOOKUP($B943,'[1]výnosy standard'!$A$1:$T$2200,15,FALSE)</f>
        <v>0</v>
      </c>
      <c r="BI943" s="6">
        <f>VLOOKUP($B943,'[1]výnosy standard'!$A$1:$T$2200,16,FALSE)</f>
        <v>0</v>
      </c>
      <c r="BJ943" s="6">
        <f>VLOOKUP($B943,'[1]výnosy standard'!$A$1:$T$2200,17,FALSE)</f>
        <v>5.31</v>
      </c>
      <c r="BK943" s="6">
        <f>VLOOKUP($B943,'[1]výnosy standard'!$A$1:$T$2200,18,FALSE)</f>
        <v>5.31</v>
      </c>
      <c r="BL943" s="6">
        <f>VLOOKUP($B943,'[1]výnosy standard'!$A$1:$T$2200,19,FALSE)</f>
        <v>6.45</v>
      </c>
      <c r="BM943" s="6">
        <f>VLOOKUP($B943,'[1]výnosy standard'!$A$1:$T$2200,20,FALSE)</f>
        <v>0</v>
      </c>
      <c r="BN943" s="6">
        <f>VLOOKUP(B943,'[1]pšenice výnos'!$A$2:$E$2200,4)</f>
        <v>6.61</v>
      </c>
      <c r="BO943" s="6">
        <f>VLOOKUP(B943,[1]kukuřice!$A$2:$E$2200,5,FALSE)</f>
        <v>42.327440822991619</v>
      </c>
    </row>
    <row r="944" spans="1:67" hidden="1" x14ac:dyDescent="0.25">
      <c r="A944" s="7">
        <v>1516</v>
      </c>
      <c r="B944" s="6" t="s">
        <v>130</v>
      </c>
      <c r="C944" s="13">
        <v>69</v>
      </c>
      <c r="D944" s="7">
        <v>58.695652173913047</v>
      </c>
      <c r="E944" s="6" t="s">
        <v>7</v>
      </c>
      <c r="F944" s="6" t="s">
        <v>34</v>
      </c>
      <c r="G944" s="7">
        <v>58.695652173913047</v>
      </c>
      <c r="H944" s="7">
        <v>58.695652173913047</v>
      </c>
      <c r="I944" s="7">
        <v>58.695652173913047</v>
      </c>
      <c r="J944" s="7">
        <v>0.86888888888888882</v>
      </c>
      <c r="K944" s="14">
        <v>0.82345265992820815</v>
      </c>
      <c r="L944" s="13">
        <v>14</v>
      </c>
      <c r="M944" s="7">
        <v>0.92809055555555586</v>
      </c>
      <c r="N944" s="7">
        <v>-3.9577181026688602E-3</v>
      </c>
      <c r="O944" s="7">
        <v>4.5436228960680669E-2</v>
      </c>
      <c r="P944" s="7">
        <v>1</v>
      </c>
      <c r="Q944" s="7">
        <v>4</v>
      </c>
      <c r="R944" s="7">
        <v>0</v>
      </c>
      <c r="S944" s="15">
        <v>1.05833333333333</v>
      </c>
      <c r="T944" s="15">
        <v>3.72</v>
      </c>
      <c r="U944" s="15">
        <v>6.0628086419753098</v>
      </c>
      <c r="V944" s="16">
        <v>20.2</v>
      </c>
      <c r="W944" s="16">
        <v>20.100000000000001</v>
      </c>
      <c r="X944" s="17" t="e">
        <v>#NULL!</v>
      </c>
      <c r="Y944" s="13">
        <v>2</v>
      </c>
      <c r="Z944" s="16">
        <v>3.5</v>
      </c>
      <c r="AA944" s="13">
        <v>22</v>
      </c>
      <c r="AB944" s="15">
        <v>1.8</v>
      </c>
      <c r="AC944" s="15">
        <v>1.9</v>
      </c>
      <c r="AD944" s="15">
        <v>4.1950000000000003</v>
      </c>
      <c r="AE944" s="15">
        <v>0.69499999999999995</v>
      </c>
      <c r="AF944" s="7">
        <v>0</v>
      </c>
      <c r="AG944" s="7">
        <v>0</v>
      </c>
      <c r="AH944" s="7">
        <v>0</v>
      </c>
      <c r="AI944" s="7">
        <v>1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6">
        <f>VLOOKUP($B944,'[1]výnosy standard'!$A$1:$T$2200,2,FALSE)</f>
        <v>28.17</v>
      </c>
      <c r="AV944" s="6">
        <f>VLOOKUP($B944,'[1]výnosy standard'!$A$1:$T$2200,3,FALSE)</f>
        <v>0</v>
      </c>
      <c r="AW944" s="6">
        <f>VLOOKUP($B944,'[1]výnosy standard'!$A$1:$T$2200,4,FALSE)</f>
        <v>8.14</v>
      </c>
      <c r="AX944" s="6">
        <f>VLOOKUP($B944,'[1]výnosy standard'!$A$1:$T$2200,5,FALSE)</f>
        <v>0</v>
      </c>
      <c r="AY944" s="6">
        <f>VLOOKUP($B944,'[1]výnosy standard'!$A$1:$T$2200,6,FALSE)</f>
        <v>1.03</v>
      </c>
      <c r="AZ944" s="6">
        <f>VLOOKUP($B944,'[1]výnosy standard'!$A$1:$T$2200,7,FALSE)</f>
        <v>0</v>
      </c>
      <c r="BA944" s="6">
        <f>VLOOKUP($B944,'[1]výnosy standard'!$A$1:$T$2200,8,FALSE)</f>
        <v>20.11</v>
      </c>
      <c r="BB944" s="6">
        <f>VLOOKUP($B944,'[1]výnosy standard'!$A$1:$T$2200,9,FALSE)</f>
        <v>7.38</v>
      </c>
      <c r="BC944" s="6">
        <f>VLOOKUP($B944,'[1]výnosy standard'!$A$1:$T$2200,10,FALSE)</f>
        <v>7.38</v>
      </c>
      <c r="BD944" s="6">
        <f>VLOOKUP($B944,'[1]výnosy standard'!$A$1:$T$2200,11,FALSE)</f>
        <v>3.62</v>
      </c>
      <c r="BE944" s="6">
        <f>VLOOKUP($B944,'[1]výnosy standard'!$A$1:$T$2200,12,FALSE)</f>
        <v>0</v>
      </c>
      <c r="BF944" s="6">
        <f>VLOOKUP($B944,'[1]výnosy standard'!$A$1:$T$2200,13,FALSE)</f>
        <v>0</v>
      </c>
      <c r="BG944" s="6">
        <f>VLOOKUP($B944,'[1]výnosy standard'!$A$1:$T$2200,14,FALSE)</f>
        <v>0</v>
      </c>
      <c r="BH944" s="6">
        <f>VLOOKUP($B944,'[1]výnosy standard'!$A$1:$T$2200,15,FALSE)</f>
        <v>0</v>
      </c>
      <c r="BI944" s="6">
        <f>VLOOKUP($B944,'[1]výnosy standard'!$A$1:$T$2200,16,FALSE)</f>
        <v>72.05</v>
      </c>
      <c r="BJ944" s="6">
        <f>VLOOKUP($B944,'[1]výnosy standard'!$A$1:$T$2200,17,FALSE)</f>
        <v>5.89</v>
      </c>
      <c r="BK944" s="6">
        <f>VLOOKUP($B944,'[1]výnosy standard'!$A$1:$T$2200,18,FALSE)</f>
        <v>5.89</v>
      </c>
      <c r="BL944" s="6">
        <f>VLOOKUP($B944,'[1]výnosy standard'!$A$1:$T$2200,19,FALSE)</f>
        <v>6.97</v>
      </c>
      <c r="BM944" s="6">
        <f>VLOOKUP($B944,'[1]výnosy standard'!$A$1:$T$2200,20,FALSE)</f>
        <v>0</v>
      </c>
      <c r="BN944" s="6">
        <f>VLOOKUP(B944,'[1]pšenice výnos'!$A$2:$E$2200,4)</f>
        <v>7.38</v>
      </c>
      <c r="BO944" s="6">
        <f>VLOOKUP(B944,[1]kukuřice!$A$2:$E$2200,5,FALSE)</f>
        <v>46.768164145287535</v>
      </c>
    </row>
    <row r="945" spans="1:67" hidden="1" x14ac:dyDescent="0.25">
      <c r="A945" s="7">
        <v>3755</v>
      </c>
      <c r="B945" s="6" t="s">
        <v>218</v>
      </c>
      <c r="C945" s="13">
        <v>159</v>
      </c>
      <c r="D945" s="7">
        <v>68.259960897997715</v>
      </c>
      <c r="E945" s="6" t="s">
        <v>7</v>
      </c>
      <c r="F945" s="6" t="s">
        <v>34</v>
      </c>
      <c r="G945" s="7">
        <v>68.259960897997715</v>
      </c>
      <c r="H945" s="7">
        <v>68.259960897997715</v>
      </c>
      <c r="I945" s="7">
        <v>68.259960897997715</v>
      </c>
      <c r="J945" s="7">
        <v>1.3184888888888888</v>
      </c>
      <c r="K945" s="14">
        <v>1.1131185717812142</v>
      </c>
      <c r="L945" s="13">
        <v>17</v>
      </c>
      <c r="M945" s="7">
        <v>0.90312462462462439</v>
      </c>
      <c r="N945" s="7">
        <v>2.985068491087434E-2</v>
      </c>
      <c r="O945" s="7">
        <v>0.20537031710767462</v>
      </c>
      <c r="P945" s="7">
        <v>4</v>
      </c>
      <c r="Q945" s="7">
        <v>3</v>
      </c>
      <c r="R945" s="7">
        <v>0</v>
      </c>
      <c r="S945" s="15">
        <v>0.86666666666666703</v>
      </c>
      <c r="T945" s="15">
        <v>3.5914999999999999</v>
      </c>
      <c r="U945" s="15">
        <v>5.6375000000000002</v>
      </c>
      <c r="V945" s="16">
        <v>22</v>
      </c>
      <c r="W945" s="16">
        <v>17.7</v>
      </c>
      <c r="X945" s="13">
        <v>-1</v>
      </c>
      <c r="Y945" s="13">
        <v>3</v>
      </c>
      <c r="Z945" s="16">
        <v>4</v>
      </c>
      <c r="AA945" s="13">
        <v>17</v>
      </c>
      <c r="AB945" s="15">
        <v>-5</v>
      </c>
      <c r="AC945" s="15">
        <v>-0.69999999999999896</v>
      </c>
      <c r="AD945" s="15">
        <v>3.4165000000000001</v>
      </c>
      <c r="AE945" s="15">
        <v>-0.58350000000000002</v>
      </c>
      <c r="AF945" s="7">
        <v>0</v>
      </c>
      <c r="AG945" s="7">
        <v>0</v>
      </c>
      <c r="AH945" s="7">
        <v>0</v>
      </c>
      <c r="AI945" s="7">
        <v>1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6">
        <f>VLOOKUP($B945,'[1]výnosy standard'!$A$1:$T$2200,2,FALSE)</f>
        <v>23.56</v>
      </c>
      <c r="AV945" s="6">
        <f>VLOOKUP($B945,'[1]výnosy standard'!$A$1:$T$2200,3,FALSE)</f>
        <v>0</v>
      </c>
      <c r="AW945" s="6">
        <f>VLOOKUP($B945,'[1]výnosy standard'!$A$1:$T$2200,4,FALSE)</f>
        <v>0</v>
      </c>
      <c r="AX945" s="6">
        <f>VLOOKUP($B945,'[1]výnosy standard'!$A$1:$T$2200,5,FALSE)</f>
        <v>0</v>
      </c>
      <c r="AY945" s="6">
        <f>VLOOKUP($B945,'[1]výnosy standard'!$A$1:$T$2200,6,FALSE)</f>
        <v>0</v>
      </c>
      <c r="AZ945" s="6">
        <f>VLOOKUP($B945,'[1]výnosy standard'!$A$1:$T$2200,7,FALSE)</f>
        <v>0</v>
      </c>
      <c r="BA945" s="6">
        <f>VLOOKUP($B945,'[1]výnosy standard'!$A$1:$T$2200,8,FALSE)</f>
        <v>0</v>
      </c>
      <c r="BB945" s="6">
        <f>VLOOKUP($B945,'[1]výnosy standard'!$A$1:$T$2200,9,FALSE)</f>
        <v>6</v>
      </c>
      <c r="BC945" s="6">
        <f>VLOOKUP($B945,'[1]výnosy standard'!$A$1:$T$2200,10,FALSE)</f>
        <v>6</v>
      </c>
      <c r="BD945" s="6">
        <f>VLOOKUP($B945,'[1]výnosy standard'!$A$1:$T$2200,11,FALSE)</f>
        <v>3.66</v>
      </c>
      <c r="BE945" s="6">
        <f>VLOOKUP($B945,'[1]výnosy standard'!$A$1:$T$2200,12,FALSE)</f>
        <v>5.53</v>
      </c>
      <c r="BF945" s="6">
        <f>VLOOKUP($B945,'[1]výnosy standard'!$A$1:$T$2200,13,FALSE)</f>
        <v>0</v>
      </c>
      <c r="BG945" s="6">
        <f>VLOOKUP($B945,'[1]výnosy standard'!$A$1:$T$2200,14,FALSE)</f>
        <v>0</v>
      </c>
      <c r="BH945" s="6">
        <f>VLOOKUP($B945,'[1]výnosy standard'!$A$1:$T$2200,15,FALSE)</f>
        <v>17.54</v>
      </c>
      <c r="BI945" s="6">
        <f>VLOOKUP($B945,'[1]výnosy standard'!$A$1:$T$2200,16,FALSE)</f>
        <v>0</v>
      </c>
      <c r="BJ945" s="6">
        <f>VLOOKUP($B945,'[1]výnosy standard'!$A$1:$T$2200,17,FALSE)</f>
        <v>4.63</v>
      </c>
      <c r="BK945" s="6">
        <f>VLOOKUP($B945,'[1]výnosy standard'!$A$1:$T$2200,18,FALSE)</f>
        <v>4.63</v>
      </c>
      <c r="BL945" s="6">
        <f>VLOOKUP($B945,'[1]výnosy standard'!$A$1:$T$2200,19,FALSE)</f>
        <v>5.63</v>
      </c>
      <c r="BM945" s="6">
        <f>VLOOKUP($B945,'[1]výnosy standard'!$A$1:$T$2200,20,FALSE)</f>
        <v>0</v>
      </c>
      <c r="BN945" s="6">
        <f>VLOOKUP(B945,'[1]pšenice výnos'!$A$2:$E$2200,4)</f>
        <v>6</v>
      </c>
      <c r="BO945" s="6">
        <f>VLOOKUP(B945,[1]kukuřice!$A$2:$E$2200,5,FALSE)</f>
        <v>40.468450795906641</v>
      </c>
    </row>
    <row r="946" spans="1:67" hidden="1" x14ac:dyDescent="0.25">
      <c r="A946" s="7">
        <v>1539</v>
      </c>
      <c r="B946" s="6" t="s">
        <v>130</v>
      </c>
      <c r="C946" s="13">
        <v>79</v>
      </c>
      <c r="D946" s="7">
        <v>68.359654015632643</v>
      </c>
      <c r="E946" s="6" t="s">
        <v>7</v>
      </c>
      <c r="F946" s="6" t="s">
        <v>34</v>
      </c>
      <c r="G946" s="7">
        <v>68.359654015632643</v>
      </c>
      <c r="H946" s="7">
        <v>43.966780654616514</v>
      </c>
      <c r="I946" s="7">
        <v>43.966780654616514</v>
      </c>
      <c r="J946" s="7">
        <v>0.90977777777777769</v>
      </c>
      <c r="K946" s="14">
        <v>0.99620731382050887</v>
      </c>
      <c r="L946" s="13">
        <v>12</v>
      </c>
      <c r="M946" s="7">
        <v>0.92809055555555586</v>
      </c>
      <c r="N946" s="7">
        <v>-3.9577181026688602E-3</v>
      </c>
      <c r="O946" s="7">
        <v>-8.6429536042731181E-2</v>
      </c>
      <c r="P946" s="7">
        <v>4</v>
      </c>
      <c r="Q946" s="7">
        <v>3</v>
      </c>
      <c r="R946" s="7">
        <v>0</v>
      </c>
      <c r="S946" s="15">
        <v>2.8277777777777802</v>
      </c>
      <c r="T946" s="15">
        <v>6.12</v>
      </c>
      <c r="U946" s="15">
        <v>7.0416666666666696</v>
      </c>
      <c r="V946" s="16">
        <v>17.100000000000001</v>
      </c>
      <c r="W946" s="16">
        <v>18.899999999999999</v>
      </c>
      <c r="X946" s="17" t="e">
        <v>#NULL!</v>
      </c>
      <c r="Y946" s="13">
        <v>2</v>
      </c>
      <c r="Z946" s="16">
        <v>3.5</v>
      </c>
      <c r="AA946" s="13">
        <v>22</v>
      </c>
      <c r="AB946" s="15">
        <v>4.9000000000000004</v>
      </c>
      <c r="AC946" s="15">
        <v>3.1</v>
      </c>
      <c r="AD946" s="15">
        <v>6.8949999999999996</v>
      </c>
      <c r="AE946" s="15">
        <v>3.395</v>
      </c>
      <c r="AF946" s="7">
        <v>0</v>
      </c>
      <c r="AG946" s="7">
        <v>0</v>
      </c>
      <c r="AH946" s="7">
        <v>0</v>
      </c>
      <c r="AI946" s="7">
        <v>1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6">
        <f>VLOOKUP($B946,'[1]výnosy standard'!$A$1:$T$2200,2,FALSE)</f>
        <v>28.17</v>
      </c>
      <c r="AV946" s="6">
        <f>VLOOKUP($B946,'[1]výnosy standard'!$A$1:$T$2200,3,FALSE)</f>
        <v>0</v>
      </c>
      <c r="AW946" s="6">
        <f>VLOOKUP($B946,'[1]výnosy standard'!$A$1:$T$2200,4,FALSE)</f>
        <v>8.14</v>
      </c>
      <c r="AX946" s="6">
        <f>VLOOKUP($B946,'[1]výnosy standard'!$A$1:$T$2200,5,FALSE)</f>
        <v>0</v>
      </c>
      <c r="AY946" s="6">
        <f>VLOOKUP($B946,'[1]výnosy standard'!$A$1:$T$2200,6,FALSE)</f>
        <v>1.03</v>
      </c>
      <c r="AZ946" s="6">
        <f>VLOOKUP($B946,'[1]výnosy standard'!$A$1:$T$2200,7,FALSE)</f>
        <v>0</v>
      </c>
      <c r="BA946" s="6">
        <f>VLOOKUP($B946,'[1]výnosy standard'!$A$1:$T$2200,8,FALSE)</f>
        <v>20.11</v>
      </c>
      <c r="BB946" s="6">
        <f>VLOOKUP($B946,'[1]výnosy standard'!$A$1:$T$2200,9,FALSE)</f>
        <v>7.38</v>
      </c>
      <c r="BC946" s="6">
        <f>VLOOKUP($B946,'[1]výnosy standard'!$A$1:$T$2200,10,FALSE)</f>
        <v>7.38</v>
      </c>
      <c r="BD946" s="6">
        <f>VLOOKUP($B946,'[1]výnosy standard'!$A$1:$T$2200,11,FALSE)</f>
        <v>3.62</v>
      </c>
      <c r="BE946" s="6">
        <f>VLOOKUP($B946,'[1]výnosy standard'!$A$1:$T$2200,12,FALSE)</f>
        <v>0</v>
      </c>
      <c r="BF946" s="6">
        <f>VLOOKUP($B946,'[1]výnosy standard'!$A$1:$T$2200,13,FALSE)</f>
        <v>0</v>
      </c>
      <c r="BG946" s="6">
        <f>VLOOKUP($B946,'[1]výnosy standard'!$A$1:$T$2200,14,FALSE)</f>
        <v>0</v>
      </c>
      <c r="BH946" s="6">
        <f>VLOOKUP($B946,'[1]výnosy standard'!$A$1:$T$2200,15,FALSE)</f>
        <v>0</v>
      </c>
      <c r="BI946" s="6">
        <f>VLOOKUP($B946,'[1]výnosy standard'!$A$1:$T$2200,16,FALSE)</f>
        <v>72.05</v>
      </c>
      <c r="BJ946" s="6">
        <f>VLOOKUP($B946,'[1]výnosy standard'!$A$1:$T$2200,17,FALSE)</f>
        <v>5.89</v>
      </c>
      <c r="BK946" s="6">
        <f>VLOOKUP($B946,'[1]výnosy standard'!$A$1:$T$2200,18,FALSE)</f>
        <v>5.89</v>
      </c>
      <c r="BL946" s="6">
        <f>VLOOKUP($B946,'[1]výnosy standard'!$A$1:$T$2200,19,FALSE)</f>
        <v>6.97</v>
      </c>
      <c r="BM946" s="6">
        <f>VLOOKUP($B946,'[1]výnosy standard'!$A$1:$T$2200,20,FALSE)</f>
        <v>0</v>
      </c>
      <c r="BN946" s="6">
        <f>VLOOKUP(B946,'[1]pšenice výnos'!$A$2:$E$2200,4)</f>
        <v>7.38</v>
      </c>
      <c r="BO946" s="6">
        <f>VLOOKUP(B946,[1]kukuřice!$A$2:$E$2200,5,FALSE)</f>
        <v>46.768164145287535</v>
      </c>
    </row>
    <row r="947" spans="1:67" hidden="1" x14ac:dyDescent="0.25">
      <c r="A947" s="7">
        <v>1552</v>
      </c>
      <c r="B947" s="6" t="s">
        <v>173</v>
      </c>
      <c r="C947" s="13">
        <v>451</v>
      </c>
      <c r="D947" s="7">
        <v>68.929539638746803</v>
      </c>
      <c r="E947" s="6" t="s">
        <v>7</v>
      </c>
      <c r="F947" s="6" t="s">
        <v>34</v>
      </c>
      <c r="G947" s="7">
        <v>68.929539638746803</v>
      </c>
      <c r="H947" s="7">
        <v>65.217391304347828</v>
      </c>
      <c r="I947" s="7">
        <v>65.217391304347828</v>
      </c>
      <c r="J947" s="7">
        <v>1.0426666666666666</v>
      </c>
      <c r="K947" s="14">
        <v>0.98441639706047346</v>
      </c>
      <c r="L947" s="13">
        <v>12</v>
      </c>
      <c r="M947" s="7">
        <v>0.92809055555555586</v>
      </c>
      <c r="N947" s="7">
        <v>-3.9577181026688602E-3</v>
      </c>
      <c r="O947" s="7">
        <v>5.8250269606193172E-2</v>
      </c>
      <c r="P947" s="7">
        <v>3</v>
      </c>
      <c r="Q947" s="7">
        <v>6</v>
      </c>
      <c r="R947" s="7">
        <v>0</v>
      </c>
      <c r="S947" s="15">
        <v>0.99166666666666703</v>
      </c>
      <c r="T947" s="15">
        <v>3.5244444444444398</v>
      </c>
      <c r="U947" s="15">
        <v>6.8242592592592599</v>
      </c>
      <c r="V947" s="16">
        <v>16.8</v>
      </c>
      <c r="W947" s="16">
        <v>18.399999999999999</v>
      </c>
      <c r="X947" s="17" t="e">
        <v>#NULL!</v>
      </c>
      <c r="Y947" s="13">
        <v>3</v>
      </c>
      <c r="Z947" s="16">
        <v>4</v>
      </c>
      <c r="AA947" s="13">
        <v>17</v>
      </c>
      <c r="AB947" s="15">
        <v>0.19999999999999901</v>
      </c>
      <c r="AC947" s="15">
        <v>-1.4</v>
      </c>
      <c r="AD947" s="15">
        <v>3.1744444444444402</v>
      </c>
      <c r="AE947" s="15">
        <v>-0.82555555555555604</v>
      </c>
      <c r="AF947" s="7">
        <v>0</v>
      </c>
      <c r="AG947" s="7">
        <v>0</v>
      </c>
      <c r="AH947" s="7">
        <v>0</v>
      </c>
      <c r="AI947" s="7">
        <v>1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6">
        <f>VLOOKUP($B947,'[1]výnosy standard'!$A$1:$T$2200,2,FALSE)</f>
        <v>0</v>
      </c>
      <c r="AV947" s="6">
        <f>VLOOKUP($B947,'[1]výnosy standard'!$A$1:$T$2200,3,FALSE)</f>
        <v>0</v>
      </c>
      <c r="AW947" s="6">
        <f>VLOOKUP($B947,'[1]výnosy standard'!$A$1:$T$2200,4,FALSE)</f>
        <v>0</v>
      </c>
      <c r="AX947" s="6">
        <f>VLOOKUP($B947,'[1]výnosy standard'!$A$1:$T$2200,5,FALSE)</f>
        <v>4.43</v>
      </c>
      <c r="AY947" s="6">
        <f>VLOOKUP($B947,'[1]výnosy standard'!$A$1:$T$2200,6,FALSE)</f>
        <v>0.87</v>
      </c>
      <c r="AZ947" s="6">
        <f>VLOOKUP($B947,'[1]výnosy standard'!$A$1:$T$2200,7,FALSE)</f>
        <v>0</v>
      </c>
      <c r="BA947" s="6">
        <f>VLOOKUP($B947,'[1]výnosy standard'!$A$1:$T$2200,8,FALSE)</f>
        <v>0</v>
      </c>
      <c r="BB947" s="6">
        <f>VLOOKUP($B947,'[1]výnosy standard'!$A$1:$T$2200,9,FALSE)</f>
        <v>6.29</v>
      </c>
      <c r="BC947" s="6">
        <f>VLOOKUP($B947,'[1]výnosy standard'!$A$1:$T$2200,10,FALSE)</f>
        <v>6.29</v>
      </c>
      <c r="BD947" s="6">
        <f>VLOOKUP($B947,'[1]výnosy standard'!$A$1:$T$2200,11,FALSE)</f>
        <v>3.37</v>
      </c>
      <c r="BE947" s="6">
        <f>VLOOKUP($B947,'[1]výnosy standard'!$A$1:$T$2200,12,FALSE)</f>
        <v>4.68</v>
      </c>
      <c r="BF947" s="6">
        <f>VLOOKUP($B947,'[1]výnosy standard'!$A$1:$T$2200,13,FALSE)</f>
        <v>0</v>
      </c>
      <c r="BG947" s="6">
        <f>VLOOKUP($B947,'[1]výnosy standard'!$A$1:$T$2200,14,FALSE)</f>
        <v>3.08</v>
      </c>
      <c r="BH947" s="6">
        <f>VLOOKUP($B947,'[1]výnosy standard'!$A$1:$T$2200,15,FALSE)</f>
        <v>0</v>
      </c>
      <c r="BI947" s="6">
        <f>VLOOKUP($B947,'[1]výnosy standard'!$A$1:$T$2200,16,FALSE)</f>
        <v>0</v>
      </c>
      <c r="BJ947" s="6">
        <f>VLOOKUP($B947,'[1]výnosy standard'!$A$1:$T$2200,17,FALSE)</f>
        <v>4.83</v>
      </c>
      <c r="BK947" s="6">
        <f>VLOOKUP($B947,'[1]výnosy standard'!$A$1:$T$2200,18,FALSE)</f>
        <v>4.83</v>
      </c>
      <c r="BL947" s="6">
        <f>VLOOKUP($B947,'[1]výnosy standard'!$A$1:$T$2200,19,FALSE)</f>
        <v>6</v>
      </c>
      <c r="BM947" s="6">
        <f>VLOOKUP($B947,'[1]výnosy standard'!$A$1:$T$2200,20,FALSE)</f>
        <v>0</v>
      </c>
      <c r="BN947" s="6">
        <f>VLOOKUP(B947,'[1]pšenice výnos'!$A$2:$E$2200,4)</f>
        <v>6.29</v>
      </c>
      <c r="BO947" s="6">
        <f>VLOOKUP(B947,[1]kukuřice!$A$2:$E$2200,5,FALSE)</f>
        <v>40.669634986995504</v>
      </c>
    </row>
    <row r="948" spans="1:67" hidden="1" x14ac:dyDescent="0.25">
      <c r="A948" s="7">
        <v>1529</v>
      </c>
      <c r="B948" s="6" t="s">
        <v>125</v>
      </c>
      <c r="C948" s="13">
        <v>64</v>
      </c>
      <c r="D948" s="7">
        <v>69.565217391304344</v>
      </c>
      <c r="E948" s="6" t="s">
        <v>7</v>
      </c>
      <c r="F948" s="6" t="s">
        <v>34</v>
      </c>
      <c r="G948" s="7">
        <v>69.565217391304344</v>
      </c>
      <c r="H948" s="7">
        <v>69.565217391304344</v>
      </c>
      <c r="I948" s="7">
        <v>69.565217391304344</v>
      </c>
      <c r="J948" s="7">
        <v>0.74750000000000005</v>
      </c>
      <c r="K948" s="14">
        <v>0.76079548906004002</v>
      </c>
      <c r="L948" s="13">
        <v>18</v>
      </c>
      <c r="M948" s="7">
        <v>0.90312462462462439</v>
      </c>
      <c r="N948" s="7">
        <v>2.985068491087434E-2</v>
      </c>
      <c r="O948" s="7">
        <v>-1.329548906003997E-2</v>
      </c>
      <c r="P948" s="7">
        <v>2</v>
      </c>
      <c r="Q948" s="7">
        <v>0</v>
      </c>
      <c r="R948" s="7">
        <v>1</v>
      </c>
      <c r="S948" s="17" t="e">
        <v>#NULL!</v>
      </c>
      <c r="T948" s="17" t="e">
        <v>#NULL!</v>
      </c>
      <c r="U948" s="17" t="e">
        <v>#NULL!</v>
      </c>
      <c r="V948" s="17" t="e">
        <v>#NULL!</v>
      </c>
      <c r="W948" s="17" t="e">
        <v>#NULL!</v>
      </c>
      <c r="X948" s="17" t="e">
        <v>#NULL!</v>
      </c>
      <c r="Y948" s="17" t="e">
        <v>#NULL!</v>
      </c>
      <c r="Z948" s="17" t="e">
        <v>#NULL!</v>
      </c>
      <c r="AA948" s="17" t="e">
        <v>#NULL!</v>
      </c>
      <c r="AB948" s="17" t="e">
        <v>#NULL!</v>
      </c>
      <c r="AC948" s="17" t="e">
        <v>#NULL!</v>
      </c>
      <c r="AD948" s="17" t="e">
        <v>#NULL!</v>
      </c>
      <c r="AE948" s="17" t="e">
        <v>#NULL!</v>
      </c>
      <c r="AF948" s="7">
        <v>0</v>
      </c>
      <c r="AG948" s="7">
        <v>0</v>
      </c>
      <c r="AH948" s="7">
        <v>0</v>
      </c>
      <c r="AI948" s="7">
        <v>1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6">
        <f>VLOOKUP($B948,'[1]výnosy standard'!$A$1:$T$2200,2,FALSE)</f>
        <v>22.23</v>
      </c>
      <c r="AV948" s="6">
        <f>VLOOKUP($B948,'[1]výnosy standard'!$A$1:$T$2200,3,FALSE)</f>
        <v>0</v>
      </c>
      <c r="AW948" s="6">
        <f>VLOOKUP($B948,'[1]výnosy standard'!$A$1:$T$2200,4,FALSE)</f>
        <v>0</v>
      </c>
      <c r="AX948" s="6">
        <f>VLOOKUP($B948,'[1]výnosy standard'!$A$1:$T$2200,5,FALSE)</f>
        <v>4.26</v>
      </c>
      <c r="AY948" s="6">
        <f>VLOOKUP($B948,'[1]výnosy standard'!$A$1:$T$2200,6,FALSE)</f>
        <v>0</v>
      </c>
      <c r="AZ948" s="6">
        <f>VLOOKUP($B948,'[1]výnosy standard'!$A$1:$T$2200,7,FALSE)</f>
        <v>0</v>
      </c>
      <c r="BA948" s="6">
        <f>VLOOKUP($B948,'[1]výnosy standard'!$A$1:$T$2200,8,FALSE)</f>
        <v>0</v>
      </c>
      <c r="BB948" s="6">
        <f>VLOOKUP($B948,'[1]výnosy standard'!$A$1:$T$2200,9,FALSE)</f>
        <v>5.17</v>
      </c>
      <c r="BC948" s="6">
        <f>VLOOKUP($B948,'[1]výnosy standard'!$A$1:$T$2200,10,FALSE)</f>
        <v>5.17</v>
      </c>
      <c r="BD948" s="6">
        <f>VLOOKUP($B948,'[1]výnosy standard'!$A$1:$T$2200,11,FALSE)</f>
        <v>3</v>
      </c>
      <c r="BE948" s="6">
        <f>VLOOKUP($B948,'[1]výnosy standard'!$A$1:$T$2200,12,FALSE)</f>
        <v>5.1100000000000003</v>
      </c>
      <c r="BF948" s="6">
        <f>VLOOKUP($B948,'[1]výnosy standard'!$A$1:$T$2200,13,FALSE)</f>
        <v>0</v>
      </c>
      <c r="BG948" s="6">
        <f>VLOOKUP($B948,'[1]výnosy standard'!$A$1:$T$2200,14,FALSE)</f>
        <v>0</v>
      </c>
      <c r="BH948" s="6">
        <f>VLOOKUP($B948,'[1]výnosy standard'!$A$1:$T$2200,15,FALSE)</f>
        <v>16.55</v>
      </c>
      <c r="BI948" s="6">
        <f>VLOOKUP($B948,'[1]výnosy standard'!$A$1:$T$2200,16,FALSE)</f>
        <v>0</v>
      </c>
      <c r="BJ948" s="6">
        <f>VLOOKUP($B948,'[1]výnosy standard'!$A$1:$T$2200,17,FALSE)</f>
        <v>3.82</v>
      </c>
      <c r="BK948" s="6">
        <f>VLOOKUP($B948,'[1]výnosy standard'!$A$1:$T$2200,18,FALSE)</f>
        <v>3.82</v>
      </c>
      <c r="BL948" s="6">
        <f>VLOOKUP($B948,'[1]výnosy standard'!$A$1:$T$2200,19,FALSE)</f>
        <v>4.87</v>
      </c>
      <c r="BM948" s="6">
        <f>VLOOKUP($B948,'[1]výnosy standard'!$A$1:$T$2200,20,FALSE)</f>
        <v>0</v>
      </c>
      <c r="BN948" s="6">
        <f>VLOOKUP(B948,'[1]pšenice výnos'!$A$2:$E$2200,4)</f>
        <v>5.17</v>
      </c>
      <c r="BO948" s="6">
        <f>VLOOKUP(B948,[1]kukuřice!$A$2:$E$2200,5,FALSE)</f>
        <v>36.213447270467142</v>
      </c>
    </row>
    <row r="949" spans="1:67" hidden="1" x14ac:dyDescent="0.25">
      <c r="A949" s="7">
        <v>1530</v>
      </c>
      <c r="B949" s="6" t="s">
        <v>134</v>
      </c>
      <c r="C949" s="13">
        <v>6</v>
      </c>
      <c r="D949" s="7">
        <v>69.929109242857137</v>
      </c>
      <c r="E949" s="6" t="s">
        <v>7</v>
      </c>
      <c r="F949" s="6" t="s">
        <v>34</v>
      </c>
      <c r="G949" s="7">
        <v>69.929109242857137</v>
      </c>
      <c r="H949" s="7">
        <v>48.571428571428569</v>
      </c>
      <c r="I949" s="7">
        <v>48.571428571428569</v>
      </c>
      <c r="J949" s="7">
        <v>0.70000000000000007</v>
      </c>
      <c r="K949" s="14">
        <v>0.85085830441798216</v>
      </c>
      <c r="L949" s="13">
        <v>10</v>
      </c>
      <c r="M949" s="7">
        <v>0.92809055555555586</v>
      </c>
      <c r="N949" s="7">
        <v>-3.9577181026688602E-3</v>
      </c>
      <c r="O949" s="7">
        <v>-0.15085830441798209</v>
      </c>
      <c r="P949" s="7">
        <v>1</v>
      </c>
      <c r="Q949" s="7">
        <v>3</v>
      </c>
      <c r="R949" s="7">
        <v>0</v>
      </c>
      <c r="S949" s="15">
        <v>1.0554347826087001</v>
      </c>
      <c r="T949" s="15">
        <v>1.7460869565217401</v>
      </c>
      <c r="U949" s="15">
        <v>1.90966183574879</v>
      </c>
      <c r="V949" s="16">
        <v>13.7</v>
      </c>
      <c r="W949" s="16">
        <v>15.9</v>
      </c>
      <c r="X949" s="17" t="e">
        <v>#NULL!</v>
      </c>
      <c r="Y949" s="13">
        <v>3</v>
      </c>
      <c r="Z949" s="16">
        <v>4</v>
      </c>
      <c r="AA949" s="13">
        <v>17</v>
      </c>
      <c r="AB949" s="15">
        <v>3.3</v>
      </c>
      <c r="AC949" s="15">
        <v>1.1000000000000001</v>
      </c>
      <c r="AD949" s="15">
        <v>2.02108695652174</v>
      </c>
      <c r="AE949" s="15">
        <v>-1.97891304347826</v>
      </c>
      <c r="AF949" s="7">
        <v>0</v>
      </c>
      <c r="AG949" s="7">
        <v>0</v>
      </c>
      <c r="AH949" s="7">
        <v>0</v>
      </c>
      <c r="AI949" s="7">
        <v>1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6">
        <f>VLOOKUP($B949,'[1]výnosy standard'!$A$1:$T$2200,2,FALSE)</f>
        <v>30.14</v>
      </c>
      <c r="AV949" s="6">
        <f>VLOOKUP($B949,'[1]výnosy standard'!$A$1:$T$2200,3,FALSE)</f>
        <v>0</v>
      </c>
      <c r="AW949" s="6">
        <f>VLOOKUP($B949,'[1]výnosy standard'!$A$1:$T$2200,4,FALSE)</f>
        <v>8.1300000000000008</v>
      </c>
      <c r="AX949" s="6">
        <f>VLOOKUP($B949,'[1]výnosy standard'!$A$1:$T$2200,5,FALSE)</f>
        <v>0</v>
      </c>
      <c r="AY949" s="6">
        <f>VLOOKUP($B949,'[1]výnosy standard'!$A$1:$T$2200,6,FALSE)</f>
        <v>1.07</v>
      </c>
      <c r="AZ949" s="6">
        <f>VLOOKUP($B949,'[1]výnosy standard'!$A$1:$T$2200,7,FALSE)</f>
        <v>0</v>
      </c>
      <c r="BA949" s="6">
        <f>VLOOKUP($B949,'[1]výnosy standard'!$A$1:$T$2200,8,FALSE)</f>
        <v>21.51</v>
      </c>
      <c r="BB949" s="6">
        <f>VLOOKUP($B949,'[1]výnosy standard'!$A$1:$T$2200,9,FALSE)</f>
        <v>7.22</v>
      </c>
      <c r="BC949" s="6">
        <f>VLOOKUP($B949,'[1]výnosy standard'!$A$1:$T$2200,10,FALSE)</f>
        <v>7.22</v>
      </c>
      <c r="BD949" s="6">
        <f>VLOOKUP($B949,'[1]výnosy standard'!$A$1:$T$2200,11,FALSE)</f>
        <v>3.76</v>
      </c>
      <c r="BE949" s="6">
        <f>VLOOKUP($B949,'[1]výnosy standard'!$A$1:$T$2200,12,FALSE)</f>
        <v>0</v>
      </c>
      <c r="BF949" s="6">
        <f>VLOOKUP($B949,'[1]výnosy standard'!$A$1:$T$2200,13,FALSE)</f>
        <v>0</v>
      </c>
      <c r="BG949" s="6">
        <f>VLOOKUP($B949,'[1]výnosy standard'!$A$1:$T$2200,14,FALSE)</f>
        <v>0</v>
      </c>
      <c r="BH949" s="6">
        <f>VLOOKUP($B949,'[1]výnosy standard'!$A$1:$T$2200,15,FALSE)</f>
        <v>0</v>
      </c>
      <c r="BI949" s="6">
        <f>VLOOKUP($B949,'[1]výnosy standard'!$A$1:$T$2200,16,FALSE)</f>
        <v>68.319999999999993</v>
      </c>
      <c r="BJ949" s="6">
        <f>VLOOKUP($B949,'[1]výnosy standard'!$A$1:$T$2200,17,FALSE)</f>
        <v>5.79</v>
      </c>
      <c r="BK949" s="6">
        <f>VLOOKUP($B949,'[1]výnosy standard'!$A$1:$T$2200,18,FALSE)</f>
        <v>5.79</v>
      </c>
      <c r="BL949" s="6">
        <f>VLOOKUP($B949,'[1]výnosy standard'!$A$1:$T$2200,19,FALSE)</f>
        <v>7.88</v>
      </c>
      <c r="BM949" s="6">
        <f>VLOOKUP($B949,'[1]výnosy standard'!$A$1:$T$2200,20,FALSE)</f>
        <v>0</v>
      </c>
      <c r="BN949" s="6">
        <f>VLOOKUP(B949,'[1]pšenice výnos'!$A$2:$E$2200,4)</f>
        <v>7.22</v>
      </c>
      <c r="BO949" s="6">
        <f>VLOOKUP(B949,[1]kukuřice!$A$2:$E$2200,5,FALSE)</f>
        <v>45.058830479118932</v>
      </c>
    </row>
    <row r="950" spans="1:67" hidden="1" x14ac:dyDescent="0.25">
      <c r="A950" s="7">
        <v>1551</v>
      </c>
      <c r="B950" s="6" t="s">
        <v>145</v>
      </c>
      <c r="C950" s="13">
        <v>130</v>
      </c>
      <c r="D950" s="7">
        <v>70.179584120982994</v>
      </c>
      <c r="E950" s="6" t="s">
        <v>7</v>
      </c>
      <c r="F950" s="6" t="s">
        <v>34</v>
      </c>
      <c r="G950" s="7">
        <v>70.179584120982994</v>
      </c>
      <c r="H950" s="7">
        <v>70.179584120982994</v>
      </c>
      <c r="I950" s="7">
        <v>70.179584120982994</v>
      </c>
      <c r="J950" s="7">
        <v>0.94044444444444442</v>
      </c>
      <c r="K950" s="14">
        <v>0.85746555117150447</v>
      </c>
      <c r="L950" s="13">
        <v>12</v>
      </c>
      <c r="M950" s="7">
        <v>0.92809055555555586</v>
      </c>
      <c r="N950" s="7">
        <v>-3.9577181026688602E-3</v>
      </c>
      <c r="O950" s="7">
        <v>8.2978893272939946E-2</v>
      </c>
      <c r="P950" s="7">
        <v>0</v>
      </c>
      <c r="Q950" s="7">
        <v>7</v>
      </c>
      <c r="R950" s="7">
        <v>0</v>
      </c>
      <c r="S950" s="15">
        <v>2.3222222222222202</v>
      </c>
      <c r="T950" s="15">
        <v>6.9477777777777803</v>
      </c>
      <c r="U950" s="17" t="e">
        <v>#NULL!</v>
      </c>
      <c r="V950" s="16">
        <v>13.5</v>
      </c>
      <c r="W950" s="16">
        <v>13.5</v>
      </c>
      <c r="X950" s="17" t="e">
        <v>#NULL!</v>
      </c>
      <c r="Y950" s="13">
        <v>3</v>
      </c>
      <c r="Z950" s="16">
        <v>4</v>
      </c>
      <c r="AA950" s="13">
        <v>17</v>
      </c>
      <c r="AB950" s="15">
        <v>3.5</v>
      </c>
      <c r="AC950" s="15">
        <v>3.5</v>
      </c>
      <c r="AD950" s="15">
        <v>7.8227777777777803</v>
      </c>
      <c r="AE950" s="15">
        <v>3.8227777777777798</v>
      </c>
      <c r="AF950" s="7">
        <v>0</v>
      </c>
      <c r="AG950" s="7">
        <v>0</v>
      </c>
      <c r="AH950" s="7">
        <v>0</v>
      </c>
      <c r="AI950" s="7">
        <v>1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6">
        <f>VLOOKUP($B950,'[1]výnosy standard'!$A$1:$T$2200,2,FALSE)</f>
        <v>0</v>
      </c>
      <c r="AV950" s="6">
        <f>VLOOKUP($B950,'[1]výnosy standard'!$A$1:$T$2200,3,FALSE)</f>
        <v>0</v>
      </c>
      <c r="AW950" s="6">
        <f>VLOOKUP($B950,'[1]výnosy standard'!$A$1:$T$2200,4,FALSE)</f>
        <v>0</v>
      </c>
      <c r="AX950" s="6">
        <f>VLOOKUP($B950,'[1]výnosy standard'!$A$1:$T$2200,5,FALSE)</f>
        <v>4.87</v>
      </c>
      <c r="AY950" s="6">
        <f>VLOOKUP($B950,'[1]výnosy standard'!$A$1:$T$2200,6,FALSE)</f>
        <v>0</v>
      </c>
      <c r="AZ950" s="6">
        <f>VLOOKUP($B950,'[1]výnosy standard'!$A$1:$T$2200,7,FALSE)</f>
        <v>0</v>
      </c>
      <c r="BA950" s="6">
        <f>VLOOKUP($B950,'[1]výnosy standard'!$A$1:$T$2200,8,FALSE)</f>
        <v>0</v>
      </c>
      <c r="BB950" s="6">
        <f>VLOOKUP($B950,'[1]výnosy standard'!$A$1:$T$2200,9,FALSE)</f>
        <v>5.8</v>
      </c>
      <c r="BC950" s="6">
        <f>VLOOKUP($B950,'[1]výnosy standard'!$A$1:$T$2200,10,FALSE)</f>
        <v>5.8</v>
      </c>
      <c r="BD950" s="6">
        <f>VLOOKUP($B950,'[1]výnosy standard'!$A$1:$T$2200,11,FALSE)</f>
        <v>3.11</v>
      </c>
      <c r="BE950" s="6">
        <f>VLOOKUP($B950,'[1]výnosy standard'!$A$1:$T$2200,12,FALSE)</f>
        <v>6.06</v>
      </c>
      <c r="BF950" s="6">
        <f>VLOOKUP($B950,'[1]výnosy standard'!$A$1:$T$2200,13,FALSE)</f>
        <v>0</v>
      </c>
      <c r="BG950" s="6">
        <f>VLOOKUP($B950,'[1]výnosy standard'!$A$1:$T$2200,14,FALSE)</f>
        <v>0</v>
      </c>
      <c r="BH950" s="6">
        <f>VLOOKUP($B950,'[1]výnosy standard'!$A$1:$T$2200,15,FALSE)</f>
        <v>0</v>
      </c>
      <c r="BI950" s="6">
        <f>VLOOKUP($B950,'[1]výnosy standard'!$A$1:$T$2200,16,FALSE)</f>
        <v>0</v>
      </c>
      <c r="BJ950" s="6">
        <f>VLOOKUP($B950,'[1]výnosy standard'!$A$1:$T$2200,17,FALSE)</f>
        <v>4.67</v>
      </c>
      <c r="BK950" s="6">
        <f>VLOOKUP($B950,'[1]výnosy standard'!$A$1:$T$2200,18,FALSE)</f>
        <v>4.67</v>
      </c>
      <c r="BL950" s="6">
        <f>VLOOKUP($B950,'[1]výnosy standard'!$A$1:$T$2200,19,FALSE)</f>
        <v>5.2</v>
      </c>
      <c r="BM950" s="6">
        <f>VLOOKUP($B950,'[1]výnosy standard'!$A$1:$T$2200,20,FALSE)</f>
        <v>0</v>
      </c>
      <c r="BN950" s="6">
        <f>VLOOKUP(B950,'[1]pšenice výnos'!$A$2:$E$2200,4)</f>
        <v>5.8</v>
      </c>
      <c r="BO950" s="6">
        <f>VLOOKUP(B950,[1]kukuřice!$A$2:$E$2200,5,FALSE)</f>
        <v>41.577829809173942</v>
      </c>
    </row>
    <row r="951" spans="1:67" hidden="1" x14ac:dyDescent="0.25">
      <c r="A951" s="7">
        <v>1557</v>
      </c>
      <c r="B951" s="6" t="s">
        <v>133</v>
      </c>
      <c r="C951" s="13">
        <v>411</v>
      </c>
      <c r="D951" s="7">
        <v>70.630434782608702</v>
      </c>
      <c r="E951" s="6" t="s">
        <v>7</v>
      </c>
      <c r="F951" s="6" t="s">
        <v>34</v>
      </c>
      <c r="G951" s="7">
        <v>70.630434782608702</v>
      </c>
      <c r="H951" s="7">
        <v>65.975733063700716</v>
      </c>
      <c r="I951" s="7">
        <v>65.975733063700716</v>
      </c>
      <c r="J951" s="7">
        <v>0.87911111111111107</v>
      </c>
      <c r="K951" s="14">
        <v>1.0708019065368366</v>
      </c>
      <c r="L951" s="13">
        <v>12</v>
      </c>
      <c r="M951" s="7">
        <v>0.92809055555555586</v>
      </c>
      <c r="N951" s="7">
        <v>-3.9577181026688602E-3</v>
      </c>
      <c r="O951" s="7">
        <v>-0.19169079542572554</v>
      </c>
      <c r="P951" s="7">
        <v>3</v>
      </c>
      <c r="Q951" s="7">
        <v>5</v>
      </c>
      <c r="R951" s="7">
        <v>0</v>
      </c>
      <c r="S951" s="15">
        <v>1.3476190476190499</v>
      </c>
      <c r="T951" s="15">
        <v>4.5918120300751903</v>
      </c>
      <c r="U951" s="15">
        <v>7.2160256410256398</v>
      </c>
      <c r="V951" s="16">
        <v>14.9</v>
      </c>
      <c r="W951" s="16">
        <v>19.7</v>
      </c>
      <c r="X951" s="17" t="e">
        <v>#NULL!</v>
      </c>
      <c r="Y951" s="13">
        <v>3</v>
      </c>
      <c r="Z951" s="16">
        <v>4</v>
      </c>
      <c r="AA951" s="13">
        <v>17</v>
      </c>
      <c r="AB951" s="15">
        <v>2.1</v>
      </c>
      <c r="AC951" s="15">
        <v>-2.7</v>
      </c>
      <c r="AD951" s="15">
        <v>3.9168120300751901</v>
      </c>
      <c r="AE951" s="15">
        <v>-8.3187969924812102E-2</v>
      </c>
      <c r="AF951" s="7">
        <v>0</v>
      </c>
      <c r="AG951" s="7">
        <v>0</v>
      </c>
      <c r="AH951" s="7">
        <v>0</v>
      </c>
      <c r="AI951" s="7">
        <v>1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6">
        <f>VLOOKUP($B951,'[1]výnosy standard'!$A$1:$T$2200,2,FALSE)</f>
        <v>0</v>
      </c>
      <c r="AV951" s="6">
        <f>VLOOKUP($B951,'[1]výnosy standard'!$A$1:$T$2200,3,FALSE)</f>
        <v>0</v>
      </c>
      <c r="AW951" s="6">
        <f>VLOOKUP($B951,'[1]výnosy standard'!$A$1:$T$2200,4,FALSE)</f>
        <v>0</v>
      </c>
      <c r="AX951" s="6">
        <f>VLOOKUP($B951,'[1]výnosy standard'!$A$1:$T$2200,5,FALSE)</f>
        <v>0</v>
      </c>
      <c r="AY951" s="6">
        <f>VLOOKUP($B951,'[1]výnosy standard'!$A$1:$T$2200,6,FALSE)</f>
        <v>0</v>
      </c>
      <c r="AZ951" s="6">
        <f>VLOOKUP($B951,'[1]výnosy standard'!$A$1:$T$2200,7,FALSE)</f>
        <v>0</v>
      </c>
      <c r="BA951" s="6">
        <f>VLOOKUP($B951,'[1]výnosy standard'!$A$1:$T$2200,8,FALSE)</f>
        <v>0</v>
      </c>
      <c r="BB951" s="6">
        <f>VLOOKUP($B951,'[1]výnosy standard'!$A$1:$T$2200,9,FALSE)</f>
        <v>6.72</v>
      </c>
      <c r="BC951" s="6">
        <f>VLOOKUP($B951,'[1]výnosy standard'!$A$1:$T$2200,10,FALSE)</f>
        <v>6.72</v>
      </c>
      <c r="BD951" s="6">
        <f>VLOOKUP($B951,'[1]výnosy standard'!$A$1:$T$2200,11,FALSE)</f>
        <v>3.33</v>
      </c>
      <c r="BE951" s="6">
        <f>VLOOKUP($B951,'[1]výnosy standard'!$A$1:$T$2200,12,FALSE)</f>
        <v>6.45</v>
      </c>
      <c r="BF951" s="6">
        <f>VLOOKUP($B951,'[1]výnosy standard'!$A$1:$T$2200,13,FALSE)</f>
        <v>0</v>
      </c>
      <c r="BG951" s="6">
        <f>VLOOKUP($B951,'[1]výnosy standard'!$A$1:$T$2200,14,FALSE)</f>
        <v>0</v>
      </c>
      <c r="BH951" s="6">
        <f>VLOOKUP($B951,'[1]výnosy standard'!$A$1:$T$2200,15,FALSE)</f>
        <v>0</v>
      </c>
      <c r="BI951" s="6">
        <f>VLOOKUP($B951,'[1]výnosy standard'!$A$1:$T$2200,16,FALSE)</f>
        <v>0</v>
      </c>
      <c r="BJ951" s="6">
        <f>VLOOKUP($B951,'[1]výnosy standard'!$A$1:$T$2200,17,FALSE)</f>
        <v>5.33</v>
      </c>
      <c r="BK951" s="6">
        <f>VLOOKUP($B951,'[1]výnosy standard'!$A$1:$T$2200,18,FALSE)</f>
        <v>5.33</v>
      </c>
      <c r="BL951" s="6">
        <f>VLOOKUP($B951,'[1]výnosy standard'!$A$1:$T$2200,19,FALSE)</f>
        <v>6.63</v>
      </c>
      <c r="BM951" s="6">
        <f>VLOOKUP($B951,'[1]výnosy standard'!$A$1:$T$2200,20,FALSE)</f>
        <v>0</v>
      </c>
      <c r="BN951" s="6">
        <f>VLOOKUP(B951,'[1]pšenice výnos'!$A$2:$E$2200,4)</f>
        <v>6.72</v>
      </c>
      <c r="BO951" s="6">
        <f>VLOOKUP(B951,[1]kukuřice!$A$2:$E$2200,5,FALSE)</f>
        <v>45.706953065688786</v>
      </c>
    </row>
    <row r="952" spans="1:67" hidden="1" x14ac:dyDescent="0.25">
      <c r="A952" s="7">
        <v>3853</v>
      </c>
      <c r="B952" s="6" t="s">
        <v>125</v>
      </c>
      <c r="C952" s="13">
        <v>277</v>
      </c>
      <c r="D952" s="7">
        <v>72.038180235524834</v>
      </c>
      <c r="E952" s="6" t="s">
        <v>7</v>
      </c>
      <c r="F952" s="6" t="s">
        <v>34</v>
      </c>
      <c r="G952" s="7">
        <v>72.038180235524834</v>
      </c>
      <c r="H952" s="7">
        <v>72.038180235524834</v>
      </c>
      <c r="I952" s="7">
        <v>72.038180235524834</v>
      </c>
      <c r="J952" s="7">
        <v>1.1105222222222222</v>
      </c>
      <c r="K952" s="14">
        <v>0.97977135445427976</v>
      </c>
      <c r="L952" s="13">
        <v>16</v>
      </c>
      <c r="M952" s="7">
        <v>0.78916805555555569</v>
      </c>
      <c r="N952" s="7">
        <v>-0.10837653194277558</v>
      </c>
      <c r="O952" s="7">
        <v>0.13075086776794242</v>
      </c>
      <c r="P952" s="7">
        <v>4</v>
      </c>
      <c r="Q952" s="7">
        <v>0</v>
      </c>
      <c r="R952" s="7">
        <v>2</v>
      </c>
      <c r="S952" s="15">
        <v>1.1043478260869599</v>
      </c>
      <c r="T952" s="15">
        <v>3.9365217391304301</v>
      </c>
      <c r="U952" s="15">
        <v>4.0270531400966201</v>
      </c>
      <c r="V952" s="16">
        <v>16.8</v>
      </c>
      <c r="W952" s="16">
        <v>14.5</v>
      </c>
      <c r="X952" s="17" t="e">
        <v>#NULL!</v>
      </c>
      <c r="Y952" s="13">
        <v>4</v>
      </c>
      <c r="Z952" s="16">
        <v>4.7</v>
      </c>
      <c r="AA952" s="13">
        <v>14</v>
      </c>
      <c r="AB952" s="15">
        <v>-2.8</v>
      </c>
      <c r="AC952" s="15">
        <v>-0.5</v>
      </c>
      <c r="AD952" s="15">
        <v>3.8115217391304301</v>
      </c>
      <c r="AE952" s="15">
        <v>-0.88847826086956605</v>
      </c>
      <c r="AF952" s="7">
        <v>0</v>
      </c>
      <c r="AG952" s="7">
        <v>0</v>
      </c>
      <c r="AH952" s="7">
        <v>0</v>
      </c>
      <c r="AI952" s="7">
        <v>1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6">
        <f>VLOOKUP($B952,'[1]výnosy standard'!$A$1:$T$2200,2,FALSE)</f>
        <v>22.23</v>
      </c>
      <c r="AV952" s="6">
        <f>VLOOKUP($B952,'[1]výnosy standard'!$A$1:$T$2200,3,FALSE)</f>
        <v>0</v>
      </c>
      <c r="AW952" s="6">
        <f>VLOOKUP($B952,'[1]výnosy standard'!$A$1:$T$2200,4,FALSE)</f>
        <v>0</v>
      </c>
      <c r="AX952" s="6">
        <f>VLOOKUP($B952,'[1]výnosy standard'!$A$1:$T$2200,5,FALSE)</f>
        <v>4.26</v>
      </c>
      <c r="AY952" s="6">
        <f>VLOOKUP($B952,'[1]výnosy standard'!$A$1:$T$2200,6,FALSE)</f>
        <v>0</v>
      </c>
      <c r="AZ952" s="6">
        <f>VLOOKUP($B952,'[1]výnosy standard'!$A$1:$T$2200,7,FALSE)</f>
        <v>0</v>
      </c>
      <c r="BA952" s="6">
        <f>VLOOKUP($B952,'[1]výnosy standard'!$A$1:$T$2200,8,FALSE)</f>
        <v>0</v>
      </c>
      <c r="BB952" s="6">
        <f>VLOOKUP($B952,'[1]výnosy standard'!$A$1:$T$2200,9,FALSE)</f>
        <v>5.17</v>
      </c>
      <c r="BC952" s="6">
        <f>VLOOKUP($B952,'[1]výnosy standard'!$A$1:$T$2200,10,FALSE)</f>
        <v>5.17</v>
      </c>
      <c r="BD952" s="6">
        <f>VLOOKUP($B952,'[1]výnosy standard'!$A$1:$T$2200,11,FALSE)</f>
        <v>3</v>
      </c>
      <c r="BE952" s="6">
        <f>VLOOKUP($B952,'[1]výnosy standard'!$A$1:$T$2200,12,FALSE)</f>
        <v>5.1100000000000003</v>
      </c>
      <c r="BF952" s="6">
        <f>VLOOKUP($B952,'[1]výnosy standard'!$A$1:$T$2200,13,FALSE)</f>
        <v>0</v>
      </c>
      <c r="BG952" s="6">
        <f>VLOOKUP($B952,'[1]výnosy standard'!$A$1:$T$2200,14,FALSE)</f>
        <v>0</v>
      </c>
      <c r="BH952" s="6">
        <f>VLOOKUP($B952,'[1]výnosy standard'!$A$1:$T$2200,15,FALSE)</f>
        <v>16.55</v>
      </c>
      <c r="BI952" s="6">
        <f>VLOOKUP($B952,'[1]výnosy standard'!$A$1:$T$2200,16,FALSE)</f>
        <v>0</v>
      </c>
      <c r="BJ952" s="6">
        <f>VLOOKUP($B952,'[1]výnosy standard'!$A$1:$T$2200,17,FALSE)</f>
        <v>3.82</v>
      </c>
      <c r="BK952" s="6">
        <f>VLOOKUP($B952,'[1]výnosy standard'!$A$1:$T$2200,18,FALSE)</f>
        <v>3.82</v>
      </c>
      <c r="BL952" s="6">
        <f>VLOOKUP($B952,'[1]výnosy standard'!$A$1:$T$2200,19,FALSE)</f>
        <v>4.87</v>
      </c>
      <c r="BM952" s="6">
        <f>VLOOKUP($B952,'[1]výnosy standard'!$A$1:$T$2200,20,FALSE)</f>
        <v>0</v>
      </c>
      <c r="BN952" s="6">
        <f>VLOOKUP(B952,'[1]pšenice výnos'!$A$2:$E$2200,4)</f>
        <v>5.17</v>
      </c>
      <c r="BO952" s="6">
        <f>VLOOKUP(B952,[1]kukuřice!$A$2:$E$2200,5,FALSE)</f>
        <v>36.213447270467142</v>
      </c>
    </row>
    <row r="953" spans="1:67" hidden="1" x14ac:dyDescent="0.25">
      <c r="A953" s="7">
        <v>1541</v>
      </c>
      <c r="B953" s="6" t="s">
        <v>145</v>
      </c>
      <c r="C953" s="13">
        <v>29</v>
      </c>
      <c r="D953" s="7">
        <v>73.020527859237532</v>
      </c>
      <c r="E953" s="6" t="s">
        <v>7</v>
      </c>
      <c r="F953" s="6" t="s">
        <v>34</v>
      </c>
      <c r="G953" s="7">
        <v>73.020527859237532</v>
      </c>
      <c r="H953" s="7">
        <v>73.020527859237532</v>
      </c>
      <c r="I953" s="7">
        <v>73.020527859237532</v>
      </c>
      <c r="J953" s="7">
        <v>1.1366666666666667</v>
      </c>
      <c r="K953" s="14">
        <v>1.2305977149074094</v>
      </c>
      <c r="L953" s="13">
        <v>12</v>
      </c>
      <c r="M953" s="7">
        <v>0.90312462462462439</v>
      </c>
      <c r="N953" s="7">
        <v>2.985068491087434E-2</v>
      </c>
      <c r="O953" s="7">
        <v>-9.3931048240742721E-2</v>
      </c>
      <c r="P953" s="7">
        <v>3</v>
      </c>
      <c r="Q953" s="7">
        <v>0</v>
      </c>
      <c r="R953" s="7">
        <v>0</v>
      </c>
      <c r="S953" s="15">
        <v>1.2576923076923101</v>
      </c>
      <c r="T953" s="15">
        <v>2.6738461538461502</v>
      </c>
      <c r="U953" s="15">
        <v>4.4786324786324796</v>
      </c>
      <c r="V953" s="16">
        <v>16.7</v>
      </c>
      <c r="W953" s="16">
        <v>17.5</v>
      </c>
      <c r="X953" s="17" t="e">
        <v>#NULL!</v>
      </c>
      <c r="Y953" s="13">
        <v>3</v>
      </c>
      <c r="Z953" s="16">
        <v>4</v>
      </c>
      <c r="AA953" s="13">
        <v>17</v>
      </c>
      <c r="AB953" s="15">
        <v>0.30000000000000099</v>
      </c>
      <c r="AC953" s="15">
        <v>-0.5</v>
      </c>
      <c r="AD953" s="15">
        <v>2.5488461538461502</v>
      </c>
      <c r="AE953" s="15">
        <v>-1.45115384615385</v>
      </c>
      <c r="AF953" s="7">
        <v>0</v>
      </c>
      <c r="AG953" s="7">
        <v>0</v>
      </c>
      <c r="AH953" s="7">
        <v>0</v>
      </c>
      <c r="AI953" s="7">
        <v>1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6">
        <f>VLOOKUP($B953,'[1]výnosy standard'!$A$1:$T$2200,2,FALSE)</f>
        <v>0</v>
      </c>
      <c r="AV953" s="6">
        <f>VLOOKUP($B953,'[1]výnosy standard'!$A$1:$T$2200,3,FALSE)</f>
        <v>0</v>
      </c>
      <c r="AW953" s="6">
        <f>VLOOKUP($B953,'[1]výnosy standard'!$A$1:$T$2200,4,FALSE)</f>
        <v>0</v>
      </c>
      <c r="AX953" s="6">
        <f>VLOOKUP($B953,'[1]výnosy standard'!$A$1:$T$2200,5,FALSE)</f>
        <v>4.87</v>
      </c>
      <c r="AY953" s="6">
        <f>VLOOKUP($B953,'[1]výnosy standard'!$A$1:$T$2200,6,FALSE)</f>
        <v>0</v>
      </c>
      <c r="AZ953" s="6">
        <f>VLOOKUP($B953,'[1]výnosy standard'!$A$1:$T$2200,7,FALSE)</f>
        <v>0</v>
      </c>
      <c r="BA953" s="6">
        <f>VLOOKUP($B953,'[1]výnosy standard'!$A$1:$T$2200,8,FALSE)</f>
        <v>0</v>
      </c>
      <c r="BB953" s="6">
        <f>VLOOKUP($B953,'[1]výnosy standard'!$A$1:$T$2200,9,FALSE)</f>
        <v>5.8</v>
      </c>
      <c r="BC953" s="6">
        <f>VLOOKUP($B953,'[1]výnosy standard'!$A$1:$T$2200,10,FALSE)</f>
        <v>5.8</v>
      </c>
      <c r="BD953" s="6">
        <f>VLOOKUP($B953,'[1]výnosy standard'!$A$1:$T$2200,11,FALSE)</f>
        <v>3.11</v>
      </c>
      <c r="BE953" s="6">
        <f>VLOOKUP($B953,'[1]výnosy standard'!$A$1:$T$2200,12,FALSE)</f>
        <v>6.06</v>
      </c>
      <c r="BF953" s="6">
        <f>VLOOKUP($B953,'[1]výnosy standard'!$A$1:$T$2200,13,FALSE)</f>
        <v>0</v>
      </c>
      <c r="BG953" s="6">
        <f>VLOOKUP($B953,'[1]výnosy standard'!$A$1:$T$2200,14,FALSE)</f>
        <v>0</v>
      </c>
      <c r="BH953" s="6">
        <f>VLOOKUP($B953,'[1]výnosy standard'!$A$1:$T$2200,15,FALSE)</f>
        <v>0</v>
      </c>
      <c r="BI953" s="6">
        <f>VLOOKUP($B953,'[1]výnosy standard'!$A$1:$T$2200,16,FALSE)</f>
        <v>0</v>
      </c>
      <c r="BJ953" s="6">
        <f>VLOOKUP($B953,'[1]výnosy standard'!$A$1:$T$2200,17,FALSE)</f>
        <v>4.67</v>
      </c>
      <c r="BK953" s="6">
        <f>VLOOKUP($B953,'[1]výnosy standard'!$A$1:$T$2200,18,FALSE)</f>
        <v>4.67</v>
      </c>
      <c r="BL953" s="6">
        <f>VLOOKUP($B953,'[1]výnosy standard'!$A$1:$T$2200,19,FALSE)</f>
        <v>5.2</v>
      </c>
      <c r="BM953" s="6">
        <f>VLOOKUP($B953,'[1]výnosy standard'!$A$1:$T$2200,20,FALSE)</f>
        <v>0</v>
      </c>
      <c r="BN953" s="6">
        <f>VLOOKUP(B953,'[1]pšenice výnos'!$A$2:$E$2200,4)</f>
        <v>5.8</v>
      </c>
      <c r="BO953" s="6">
        <f>VLOOKUP(B953,[1]kukuřice!$A$2:$E$2200,5,FALSE)</f>
        <v>41.577829809173942</v>
      </c>
    </row>
    <row r="954" spans="1:67" hidden="1" x14ac:dyDescent="0.25">
      <c r="A954" s="7">
        <v>1540</v>
      </c>
      <c r="B954" s="6" t="s">
        <v>145</v>
      </c>
      <c r="C954" s="13">
        <v>2</v>
      </c>
      <c r="D954" s="7">
        <v>73.020527859237532</v>
      </c>
      <c r="E954" s="6" t="s">
        <v>7</v>
      </c>
      <c r="F954" s="6" t="s">
        <v>34</v>
      </c>
      <c r="G954" s="7">
        <v>73.020527859237532</v>
      </c>
      <c r="H954" s="7">
        <v>73.020527859237532</v>
      </c>
      <c r="I954" s="7">
        <v>73.020527859237532</v>
      </c>
      <c r="J954" s="7">
        <v>1.1366666666666667</v>
      </c>
      <c r="K954" s="14">
        <v>1.0706003023446575</v>
      </c>
      <c r="L954" s="13">
        <v>12</v>
      </c>
      <c r="M954" s="7">
        <v>0.90312462462462439</v>
      </c>
      <c r="N954" s="7">
        <v>2.985068491087434E-2</v>
      </c>
      <c r="O954" s="7">
        <v>6.6066364322009186E-2</v>
      </c>
      <c r="P954" s="7">
        <v>2</v>
      </c>
      <c r="Q954" s="7">
        <v>1</v>
      </c>
      <c r="R954" s="7">
        <v>0</v>
      </c>
      <c r="S954" s="15">
        <v>1.1341666666666701</v>
      </c>
      <c r="T954" s="15">
        <v>2.5333333333333301</v>
      </c>
      <c r="U954" s="15">
        <v>4.3419753086419801</v>
      </c>
      <c r="V954" s="16">
        <v>15.8</v>
      </c>
      <c r="W954" s="16">
        <v>17.3</v>
      </c>
      <c r="X954" s="17" t="e">
        <v>#NULL!</v>
      </c>
      <c r="Y954" s="13">
        <v>3</v>
      </c>
      <c r="Z954" s="16">
        <v>4</v>
      </c>
      <c r="AA954" s="13">
        <v>17</v>
      </c>
      <c r="AB954" s="15">
        <v>1.2</v>
      </c>
      <c r="AC954" s="15">
        <v>-0.30000000000000099</v>
      </c>
      <c r="AD954" s="15">
        <v>2.4583333333333299</v>
      </c>
      <c r="AE954" s="15">
        <v>-1.5416666666666701</v>
      </c>
      <c r="AF954" s="7">
        <v>0</v>
      </c>
      <c r="AG954" s="7">
        <v>0</v>
      </c>
      <c r="AH954" s="7">
        <v>0</v>
      </c>
      <c r="AI954" s="7">
        <v>1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6">
        <f>VLOOKUP($B954,'[1]výnosy standard'!$A$1:$T$2200,2,FALSE)</f>
        <v>0</v>
      </c>
      <c r="AV954" s="6">
        <f>VLOOKUP($B954,'[1]výnosy standard'!$A$1:$T$2200,3,FALSE)</f>
        <v>0</v>
      </c>
      <c r="AW954" s="6">
        <f>VLOOKUP($B954,'[1]výnosy standard'!$A$1:$T$2200,4,FALSE)</f>
        <v>0</v>
      </c>
      <c r="AX954" s="6">
        <f>VLOOKUP($B954,'[1]výnosy standard'!$A$1:$T$2200,5,FALSE)</f>
        <v>4.87</v>
      </c>
      <c r="AY954" s="6">
        <f>VLOOKUP($B954,'[1]výnosy standard'!$A$1:$T$2200,6,FALSE)</f>
        <v>0</v>
      </c>
      <c r="AZ954" s="6">
        <f>VLOOKUP($B954,'[1]výnosy standard'!$A$1:$T$2200,7,FALSE)</f>
        <v>0</v>
      </c>
      <c r="BA954" s="6">
        <f>VLOOKUP($B954,'[1]výnosy standard'!$A$1:$T$2200,8,FALSE)</f>
        <v>0</v>
      </c>
      <c r="BB954" s="6">
        <f>VLOOKUP($B954,'[1]výnosy standard'!$A$1:$T$2200,9,FALSE)</f>
        <v>5.8</v>
      </c>
      <c r="BC954" s="6">
        <f>VLOOKUP($B954,'[1]výnosy standard'!$A$1:$T$2200,10,FALSE)</f>
        <v>5.8</v>
      </c>
      <c r="BD954" s="6">
        <f>VLOOKUP($B954,'[1]výnosy standard'!$A$1:$T$2200,11,FALSE)</f>
        <v>3.11</v>
      </c>
      <c r="BE954" s="6">
        <f>VLOOKUP($B954,'[1]výnosy standard'!$A$1:$T$2200,12,FALSE)</f>
        <v>6.06</v>
      </c>
      <c r="BF954" s="6">
        <f>VLOOKUP($B954,'[1]výnosy standard'!$A$1:$T$2200,13,FALSE)</f>
        <v>0</v>
      </c>
      <c r="BG954" s="6">
        <f>VLOOKUP($B954,'[1]výnosy standard'!$A$1:$T$2200,14,FALSE)</f>
        <v>0</v>
      </c>
      <c r="BH954" s="6">
        <f>VLOOKUP($B954,'[1]výnosy standard'!$A$1:$T$2200,15,FALSE)</f>
        <v>0</v>
      </c>
      <c r="BI954" s="6">
        <f>VLOOKUP($B954,'[1]výnosy standard'!$A$1:$T$2200,16,FALSE)</f>
        <v>0</v>
      </c>
      <c r="BJ954" s="6">
        <f>VLOOKUP($B954,'[1]výnosy standard'!$A$1:$T$2200,17,FALSE)</f>
        <v>4.67</v>
      </c>
      <c r="BK954" s="6">
        <f>VLOOKUP($B954,'[1]výnosy standard'!$A$1:$T$2200,18,FALSE)</f>
        <v>4.67</v>
      </c>
      <c r="BL954" s="6">
        <f>VLOOKUP($B954,'[1]výnosy standard'!$A$1:$T$2200,19,FALSE)</f>
        <v>5.2</v>
      </c>
      <c r="BM954" s="6">
        <f>VLOOKUP($B954,'[1]výnosy standard'!$A$1:$T$2200,20,FALSE)</f>
        <v>0</v>
      </c>
      <c r="BN954" s="6">
        <f>VLOOKUP(B954,'[1]pšenice výnos'!$A$2:$E$2200,4)</f>
        <v>5.8</v>
      </c>
      <c r="BO954" s="6">
        <f>VLOOKUP(B954,[1]kukuřice!$A$2:$E$2200,5,FALSE)</f>
        <v>41.577829809173942</v>
      </c>
    </row>
    <row r="955" spans="1:67" hidden="1" x14ac:dyDescent="0.25">
      <c r="A955" s="7">
        <v>1523</v>
      </c>
      <c r="B955" s="6" t="s">
        <v>134</v>
      </c>
      <c r="C955" s="13">
        <v>413</v>
      </c>
      <c r="D955" s="7">
        <v>73.254057198616607</v>
      </c>
      <c r="E955" s="6" t="s">
        <v>7</v>
      </c>
      <c r="F955" s="6" t="s">
        <v>34</v>
      </c>
      <c r="G955" s="7">
        <v>73.254057198616607</v>
      </c>
      <c r="H955" s="7">
        <v>53.359683794466406</v>
      </c>
      <c r="I955" s="7">
        <v>53.359683794466406</v>
      </c>
      <c r="J955" s="7">
        <v>1.1244444444444444</v>
      </c>
      <c r="K955" s="14">
        <v>1.1457851131341714</v>
      </c>
      <c r="L955" s="13">
        <v>12</v>
      </c>
      <c r="M955" s="7">
        <v>0.92809055555555586</v>
      </c>
      <c r="N955" s="7">
        <v>-3.9577181026688602E-3</v>
      </c>
      <c r="O955" s="7">
        <v>-2.134066868972706E-2</v>
      </c>
      <c r="P955" s="7">
        <v>0</v>
      </c>
      <c r="Q955" s="7">
        <v>6</v>
      </c>
      <c r="R955" s="7">
        <v>0</v>
      </c>
      <c r="S955" s="17" t="e">
        <v>#NULL!</v>
      </c>
      <c r="T955" s="17" t="e">
        <v>#NULL!</v>
      </c>
      <c r="U955" s="17" t="e">
        <v>#NULL!</v>
      </c>
      <c r="V955" s="17" t="e">
        <v>#NULL!</v>
      </c>
      <c r="W955" s="17" t="e">
        <v>#NULL!</v>
      </c>
      <c r="X955" s="17" t="e">
        <v>#NULL!</v>
      </c>
      <c r="Y955" s="17" t="e">
        <v>#NULL!</v>
      </c>
      <c r="Z955" s="17" t="e">
        <v>#NULL!</v>
      </c>
      <c r="AA955" s="17" t="e">
        <v>#NULL!</v>
      </c>
      <c r="AB955" s="17" t="e">
        <v>#NULL!</v>
      </c>
      <c r="AC955" s="17" t="e">
        <v>#NULL!</v>
      </c>
      <c r="AD955" s="17" t="e">
        <v>#NULL!</v>
      </c>
      <c r="AE955" s="17" t="e">
        <v>#NULL!</v>
      </c>
      <c r="AF955" s="7">
        <v>0</v>
      </c>
      <c r="AG955" s="7">
        <v>0</v>
      </c>
      <c r="AH955" s="7">
        <v>0</v>
      </c>
      <c r="AI955" s="7">
        <v>1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6">
        <f>VLOOKUP($B955,'[1]výnosy standard'!$A$1:$T$2200,2,FALSE)</f>
        <v>30.14</v>
      </c>
      <c r="AV955" s="6">
        <f>VLOOKUP($B955,'[1]výnosy standard'!$A$1:$T$2200,3,FALSE)</f>
        <v>0</v>
      </c>
      <c r="AW955" s="6">
        <f>VLOOKUP($B955,'[1]výnosy standard'!$A$1:$T$2200,4,FALSE)</f>
        <v>8.1300000000000008</v>
      </c>
      <c r="AX955" s="6">
        <f>VLOOKUP($B955,'[1]výnosy standard'!$A$1:$T$2200,5,FALSE)</f>
        <v>0</v>
      </c>
      <c r="AY955" s="6">
        <f>VLOOKUP($B955,'[1]výnosy standard'!$A$1:$T$2200,6,FALSE)</f>
        <v>1.07</v>
      </c>
      <c r="AZ955" s="6">
        <f>VLOOKUP($B955,'[1]výnosy standard'!$A$1:$T$2200,7,FALSE)</f>
        <v>0</v>
      </c>
      <c r="BA955" s="6">
        <f>VLOOKUP($B955,'[1]výnosy standard'!$A$1:$T$2200,8,FALSE)</f>
        <v>21.51</v>
      </c>
      <c r="BB955" s="6">
        <f>VLOOKUP($B955,'[1]výnosy standard'!$A$1:$T$2200,9,FALSE)</f>
        <v>7.22</v>
      </c>
      <c r="BC955" s="6">
        <f>VLOOKUP($B955,'[1]výnosy standard'!$A$1:$T$2200,10,FALSE)</f>
        <v>7.22</v>
      </c>
      <c r="BD955" s="6">
        <f>VLOOKUP($B955,'[1]výnosy standard'!$A$1:$T$2200,11,FALSE)</f>
        <v>3.76</v>
      </c>
      <c r="BE955" s="6">
        <f>VLOOKUP($B955,'[1]výnosy standard'!$A$1:$T$2200,12,FALSE)</f>
        <v>0</v>
      </c>
      <c r="BF955" s="6">
        <f>VLOOKUP($B955,'[1]výnosy standard'!$A$1:$T$2200,13,FALSE)</f>
        <v>0</v>
      </c>
      <c r="BG955" s="6">
        <f>VLOOKUP($B955,'[1]výnosy standard'!$A$1:$T$2200,14,FALSE)</f>
        <v>0</v>
      </c>
      <c r="BH955" s="6">
        <f>VLOOKUP($B955,'[1]výnosy standard'!$A$1:$T$2200,15,FALSE)</f>
        <v>0</v>
      </c>
      <c r="BI955" s="6">
        <f>VLOOKUP($B955,'[1]výnosy standard'!$A$1:$T$2200,16,FALSE)</f>
        <v>68.319999999999993</v>
      </c>
      <c r="BJ955" s="6">
        <f>VLOOKUP($B955,'[1]výnosy standard'!$A$1:$T$2200,17,FALSE)</f>
        <v>5.79</v>
      </c>
      <c r="BK955" s="6">
        <f>VLOOKUP($B955,'[1]výnosy standard'!$A$1:$T$2200,18,FALSE)</f>
        <v>5.79</v>
      </c>
      <c r="BL955" s="6">
        <f>VLOOKUP($B955,'[1]výnosy standard'!$A$1:$T$2200,19,FALSE)</f>
        <v>7.88</v>
      </c>
      <c r="BM955" s="6">
        <f>VLOOKUP($B955,'[1]výnosy standard'!$A$1:$T$2200,20,FALSE)</f>
        <v>0</v>
      </c>
      <c r="BN955" s="6">
        <f>VLOOKUP(B955,'[1]pšenice výnos'!$A$2:$E$2200,4)</f>
        <v>7.22</v>
      </c>
      <c r="BO955" s="6">
        <f>VLOOKUP(B955,[1]kukuřice!$A$2:$E$2200,5,FALSE)</f>
        <v>45.058830479118932</v>
      </c>
    </row>
    <row r="956" spans="1:67" hidden="1" x14ac:dyDescent="0.25">
      <c r="A956" s="7">
        <v>1549</v>
      </c>
      <c r="B956" s="6" t="s">
        <v>173</v>
      </c>
      <c r="C956" s="13">
        <v>409</v>
      </c>
      <c r="D956" s="7">
        <v>74.455478810271359</v>
      </c>
      <c r="E956" s="6" t="s">
        <v>7</v>
      </c>
      <c r="F956" s="6" t="s">
        <v>34</v>
      </c>
      <c r="G956" s="7">
        <v>74.455478810271359</v>
      </c>
      <c r="H956" s="7">
        <v>70.64364207221351</v>
      </c>
      <c r="I956" s="7">
        <v>70.64364207221351</v>
      </c>
      <c r="J956" s="7">
        <v>0.99088888888888882</v>
      </c>
      <c r="K956" s="14">
        <v>1.0128763755844858</v>
      </c>
      <c r="L956" s="13">
        <v>12</v>
      </c>
      <c r="M956" s="7">
        <v>0.92809055555555586</v>
      </c>
      <c r="N956" s="7">
        <v>-3.9577181026688602E-3</v>
      </c>
      <c r="O956" s="7">
        <v>-2.1987486695597021E-2</v>
      </c>
      <c r="P956" s="7">
        <v>2</v>
      </c>
      <c r="Q956" s="7">
        <v>7</v>
      </c>
      <c r="R956" s="7">
        <v>0</v>
      </c>
      <c r="S956" s="15">
        <v>1.05277777777778</v>
      </c>
      <c r="T956" s="15">
        <v>3.5977777777777802</v>
      </c>
      <c r="U956" s="15">
        <v>6.2586507936507898</v>
      </c>
      <c r="V956" s="16">
        <v>17.2</v>
      </c>
      <c r="W956" s="16">
        <v>20.100000000000001</v>
      </c>
      <c r="X956" s="17" t="e">
        <v>#NULL!</v>
      </c>
      <c r="Y956" s="13">
        <v>3</v>
      </c>
      <c r="Z956" s="16">
        <v>4</v>
      </c>
      <c r="AA956" s="13">
        <v>17</v>
      </c>
      <c r="AB956" s="15">
        <v>-0.19999999999999901</v>
      </c>
      <c r="AC956" s="15">
        <v>-3.1</v>
      </c>
      <c r="AD956" s="15">
        <v>2.8227777777777798</v>
      </c>
      <c r="AE956" s="15">
        <v>-1.1772222222222199</v>
      </c>
      <c r="AF956" s="7">
        <v>0</v>
      </c>
      <c r="AG956" s="7">
        <v>0</v>
      </c>
      <c r="AH956" s="7">
        <v>0</v>
      </c>
      <c r="AI956" s="7">
        <v>1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6">
        <f>VLOOKUP($B956,'[1]výnosy standard'!$A$1:$T$2200,2,FALSE)</f>
        <v>0</v>
      </c>
      <c r="AV956" s="6">
        <f>VLOOKUP($B956,'[1]výnosy standard'!$A$1:$T$2200,3,FALSE)</f>
        <v>0</v>
      </c>
      <c r="AW956" s="6">
        <f>VLOOKUP($B956,'[1]výnosy standard'!$A$1:$T$2200,4,FALSE)</f>
        <v>0</v>
      </c>
      <c r="AX956" s="6">
        <f>VLOOKUP($B956,'[1]výnosy standard'!$A$1:$T$2200,5,FALSE)</f>
        <v>4.43</v>
      </c>
      <c r="AY956" s="6">
        <f>VLOOKUP($B956,'[1]výnosy standard'!$A$1:$T$2200,6,FALSE)</f>
        <v>0.87</v>
      </c>
      <c r="AZ956" s="6">
        <f>VLOOKUP($B956,'[1]výnosy standard'!$A$1:$T$2200,7,FALSE)</f>
        <v>0</v>
      </c>
      <c r="BA956" s="6">
        <f>VLOOKUP($B956,'[1]výnosy standard'!$A$1:$T$2200,8,FALSE)</f>
        <v>0</v>
      </c>
      <c r="BB956" s="6">
        <f>VLOOKUP($B956,'[1]výnosy standard'!$A$1:$T$2200,9,FALSE)</f>
        <v>6.29</v>
      </c>
      <c r="BC956" s="6">
        <f>VLOOKUP($B956,'[1]výnosy standard'!$A$1:$T$2200,10,FALSE)</f>
        <v>6.29</v>
      </c>
      <c r="BD956" s="6">
        <f>VLOOKUP($B956,'[1]výnosy standard'!$A$1:$T$2200,11,FALSE)</f>
        <v>3.37</v>
      </c>
      <c r="BE956" s="6">
        <f>VLOOKUP($B956,'[1]výnosy standard'!$A$1:$T$2200,12,FALSE)</f>
        <v>4.68</v>
      </c>
      <c r="BF956" s="6">
        <f>VLOOKUP($B956,'[1]výnosy standard'!$A$1:$T$2200,13,FALSE)</f>
        <v>0</v>
      </c>
      <c r="BG956" s="6">
        <f>VLOOKUP($B956,'[1]výnosy standard'!$A$1:$T$2200,14,FALSE)</f>
        <v>3.08</v>
      </c>
      <c r="BH956" s="6">
        <f>VLOOKUP($B956,'[1]výnosy standard'!$A$1:$T$2200,15,FALSE)</f>
        <v>0</v>
      </c>
      <c r="BI956" s="6">
        <f>VLOOKUP($B956,'[1]výnosy standard'!$A$1:$T$2200,16,FALSE)</f>
        <v>0</v>
      </c>
      <c r="BJ956" s="6">
        <f>VLOOKUP($B956,'[1]výnosy standard'!$A$1:$T$2200,17,FALSE)</f>
        <v>4.83</v>
      </c>
      <c r="BK956" s="6">
        <f>VLOOKUP($B956,'[1]výnosy standard'!$A$1:$T$2200,18,FALSE)</f>
        <v>4.83</v>
      </c>
      <c r="BL956" s="6">
        <f>VLOOKUP($B956,'[1]výnosy standard'!$A$1:$T$2200,19,FALSE)</f>
        <v>6</v>
      </c>
      <c r="BM956" s="6">
        <f>VLOOKUP($B956,'[1]výnosy standard'!$A$1:$T$2200,20,FALSE)</f>
        <v>0</v>
      </c>
      <c r="BN956" s="6">
        <f>VLOOKUP(B956,'[1]pšenice výnos'!$A$2:$E$2200,4)</f>
        <v>6.29</v>
      </c>
      <c r="BO956" s="6">
        <f>VLOOKUP(B956,[1]kukuřice!$A$2:$E$2200,5,FALSE)</f>
        <v>40.669634986995504</v>
      </c>
    </row>
    <row r="957" spans="1:67" hidden="1" x14ac:dyDescent="0.25">
      <c r="A957" s="7">
        <v>3878</v>
      </c>
      <c r="B957" s="6" t="s">
        <v>123</v>
      </c>
      <c r="C957" s="13">
        <v>301</v>
      </c>
      <c r="D957" s="7">
        <v>75.805923913043486</v>
      </c>
      <c r="E957" s="6" t="s">
        <v>7</v>
      </c>
      <c r="F957" s="6" t="s">
        <v>34</v>
      </c>
      <c r="G957" s="7">
        <v>75.805923913043486</v>
      </c>
      <c r="H957" s="7">
        <v>52.826086956521742</v>
      </c>
      <c r="I957" s="7">
        <v>52.826086956521742</v>
      </c>
      <c r="J957" s="7">
        <v>1.0222222222222221</v>
      </c>
      <c r="K957" s="14">
        <v>0.99226800140942872</v>
      </c>
      <c r="L957" s="13">
        <v>12</v>
      </c>
      <c r="M957" s="7">
        <v>0.92809055555555586</v>
      </c>
      <c r="N957" s="7">
        <v>-3.9577181026688602E-3</v>
      </c>
      <c r="O957" s="7">
        <v>2.995422081279342E-2</v>
      </c>
      <c r="P957" s="7">
        <v>0</v>
      </c>
      <c r="Q957" s="7">
        <v>2</v>
      </c>
      <c r="R957" s="7">
        <v>1</v>
      </c>
      <c r="S957" s="15">
        <v>1.37222222222222</v>
      </c>
      <c r="T957" s="15">
        <v>5.2933333333333303</v>
      </c>
      <c r="U957" s="15">
        <v>6.94444444444445</v>
      </c>
      <c r="V957" s="16">
        <v>23.2</v>
      </c>
      <c r="W957" s="16">
        <v>21.6</v>
      </c>
      <c r="X957" s="17" t="e">
        <v>#NULL!</v>
      </c>
      <c r="Y957" s="13">
        <v>3</v>
      </c>
      <c r="Z957" s="16">
        <v>4</v>
      </c>
      <c r="AA957" s="13">
        <v>17</v>
      </c>
      <c r="AB957" s="15">
        <v>-6.2</v>
      </c>
      <c r="AC957" s="15">
        <v>-4.5999999999999996</v>
      </c>
      <c r="AD957" s="15">
        <v>4.14333333333333</v>
      </c>
      <c r="AE957" s="15">
        <v>0.14333333333333401</v>
      </c>
      <c r="AF957" s="7">
        <v>0</v>
      </c>
      <c r="AG957" s="7">
        <v>0</v>
      </c>
      <c r="AH957" s="7">
        <v>0</v>
      </c>
      <c r="AI957" s="7">
        <v>1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6">
        <f>VLOOKUP($B957,'[1]výnosy standard'!$A$1:$T$2200,2,FALSE)</f>
        <v>29.15</v>
      </c>
      <c r="AV957" s="6">
        <f>VLOOKUP($B957,'[1]výnosy standard'!$A$1:$T$2200,3,FALSE)</f>
        <v>0</v>
      </c>
      <c r="AW957" s="6">
        <f>VLOOKUP($B957,'[1]výnosy standard'!$A$1:$T$2200,4,FALSE)</f>
        <v>8.0299999999999994</v>
      </c>
      <c r="AX957" s="6">
        <f>VLOOKUP($B957,'[1]výnosy standard'!$A$1:$T$2200,5,FALSE)</f>
        <v>0</v>
      </c>
      <c r="AY957" s="6">
        <f>VLOOKUP($B957,'[1]výnosy standard'!$A$1:$T$2200,6,FALSE)</f>
        <v>1.01</v>
      </c>
      <c r="AZ957" s="6">
        <f>VLOOKUP($B957,'[1]výnosy standard'!$A$1:$T$2200,7,FALSE)</f>
        <v>0</v>
      </c>
      <c r="BA957" s="6">
        <f>VLOOKUP($B957,'[1]výnosy standard'!$A$1:$T$2200,8,FALSE)</f>
        <v>20.81</v>
      </c>
      <c r="BB957" s="6">
        <f>VLOOKUP($B957,'[1]výnosy standard'!$A$1:$T$2200,9,FALSE)</f>
        <v>7.04</v>
      </c>
      <c r="BC957" s="6">
        <f>VLOOKUP($B957,'[1]výnosy standard'!$A$1:$T$2200,10,FALSE)</f>
        <v>7.04</v>
      </c>
      <c r="BD957" s="6">
        <f>VLOOKUP($B957,'[1]výnosy standard'!$A$1:$T$2200,11,FALSE)</f>
        <v>3.37</v>
      </c>
      <c r="BE957" s="6">
        <f>VLOOKUP($B957,'[1]výnosy standard'!$A$1:$T$2200,12,FALSE)</f>
        <v>0</v>
      </c>
      <c r="BF957" s="6">
        <f>VLOOKUP($B957,'[1]výnosy standard'!$A$1:$T$2200,13,FALSE)</f>
        <v>0</v>
      </c>
      <c r="BG957" s="6">
        <f>VLOOKUP($B957,'[1]výnosy standard'!$A$1:$T$2200,14,FALSE)</f>
        <v>0</v>
      </c>
      <c r="BH957" s="6">
        <f>VLOOKUP($B957,'[1]výnosy standard'!$A$1:$T$2200,15,FALSE)</f>
        <v>0</v>
      </c>
      <c r="BI957" s="6">
        <f>VLOOKUP($B957,'[1]výnosy standard'!$A$1:$T$2200,16,FALSE)</f>
        <v>72.489999999999995</v>
      </c>
      <c r="BJ957" s="6">
        <f>VLOOKUP($B957,'[1]výnosy standard'!$A$1:$T$2200,17,FALSE)</f>
        <v>5.49</v>
      </c>
      <c r="BK957" s="6">
        <f>VLOOKUP($B957,'[1]výnosy standard'!$A$1:$T$2200,18,FALSE)</f>
        <v>5.49</v>
      </c>
      <c r="BL957" s="6">
        <f>VLOOKUP($B957,'[1]výnosy standard'!$A$1:$T$2200,19,FALSE)</f>
        <v>7.12</v>
      </c>
      <c r="BM957" s="6">
        <f>VLOOKUP($B957,'[1]výnosy standard'!$A$1:$T$2200,20,FALSE)</f>
        <v>0</v>
      </c>
      <c r="BN957" s="6">
        <f>VLOOKUP(B957,'[1]pšenice výnos'!$A$2:$E$2200,4)</f>
        <v>7.04</v>
      </c>
      <c r="BO957" s="6">
        <f>VLOOKUP(B957,[1]kukuřice!$A$2:$E$2200,5,FALSE)</f>
        <v>45.933373285065656</v>
      </c>
    </row>
    <row r="958" spans="1:67" hidden="1" x14ac:dyDescent="0.25">
      <c r="A958" s="7">
        <v>1553</v>
      </c>
      <c r="B958" s="6" t="s">
        <v>168</v>
      </c>
      <c r="C958" s="13">
        <v>37</v>
      </c>
      <c r="D958" s="7">
        <v>76.405384615384619</v>
      </c>
      <c r="E958" s="6" t="s">
        <v>7</v>
      </c>
      <c r="F958" s="6" t="s">
        <v>34</v>
      </c>
      <c r="G958" s="7">
        <v>76.405384615384619</v>
      </c>
      <c r="H958" s="7">
        <v>72.115384615384627</v>
      </c>
      <c r="I958" s="7">
        <v>72.115384615384627</v>
      </c>
      <c r="J958" s="7">
        <v>0.97066666666666657</v>
      </c>
      <c r="K958" s="14">
        <v>0.98601309172545015</v>
      </c>
      <c r="L958" s="13">
        <v>12</v>
      </c>
      <c r="M958" s="7">
        <v>0.92809055555555586</v>
      </c>
      <c r="N958" s="7">
        <v>-3.9577181026688602E-3</v>
      </c>
      <c r="O958" s="7">
        <v>-1.5346425058783589E-2</v>
      </c>
      <c r="P958" s="7">
        <v>3</v>
      </c>
      <c r="Q958" s="7">
        <v>6</v>
      </c>
      <c r="R958" s="7">
        <v>0</v>
      </c>
      <c r="S958" s="15">
        <v>0.72499999999999998</v>
      </c>
      <c r="T958" s="15">
        <v>3.6749999999999998</v>
      </c>
      <c r="U958" s="15">
        <v>5.9524066057399398</v>
      </c>
      <c r="V958" s="16">
        <v>23.9</v>
      </c>
      <c r="W958" s="16">
        <v>17.100000000000001</v>
      </c>
      <c r="X958" s="17" t="e">
        <v>#NULL!</v>
      </c>
      <c r="Y958" s="13">
        <v>2</v>
      </c>
      <c r="Z958" s="16">
        <v>3.5</v>
      </c>
      <c r="AA958" s="13">
        <v>22</v>
      </c>
      <c r="AB958" s="15">
        <v>-1.9</v>
      </c>
      <c r="AC958" s="15">
        <v>4.9000000000000004</v>
      </c>
      <c r="AD958" s="15">
        <v>4.9000000000000004</v>
      </c>
      <c r="AE958" s="15">
        <v>1.4</v>
      </c>
      <c r="AF958" s="7">
        <v>0</v>
      </c>
      <c r="AG958" s="7">
        <v>0</v>
      </c>
      <c r="AH958" s="7">
        <v>0</v>
      </c>
      <c r="AI958" s="7">
        <v>1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6">
        <f>VLOOKUP($B958,'[1]výnosy standard'!$A$1:$T$2200,2,FALSE)</f>
        <v>0</v>
      </c>
      <c r="AV958" s="6">
        <f>VLOOKUP($B958,'[1]výnosy standard'!$A$1:$T$2200,3,FALSE)</f>
        <v>0</v>
      </c>
      <c r="AW958" s="6">
        <f>VLOOKUP($B958,'[1]výnosy standard'!$A$1:$T$2200,4,FALSE)</f>
        <v>0</v>
      </c>
      <c r="AX958" s="6">
        <f>VLOOKUP($B958,'[1]výnosy standard'!$A$1:$T$2200,5,FALSE)</f>
        <v>0</v>
      </c>
      <c r="AY958" s="6">
        <f>VLOOKUP($B958,'[1]výnosy standard'!$A$1:$T$2200,6,FALSE)</f>
        <v>0</v>
      </c>
      <c r="AZ958" s="6">
        <f>VLOOKUP($B958,'[1]výnosy standard'!$A$1:$T$2200,7,FALSE)</f>
        <v>0</v>
      </c>
      <c r="BA958" s="6">
        <f>VLOOKUP($B958,'[1]výnosy standard'!$A$1:$T$2200,8,FALSE)</f>
        <v>0</v>
      </c>
      <c r="BB958" s="6">
        <f>VLOOKUP($B958,'[1]výnosy standard'!$A$1:$T$2200,9,FALSE)</f>
        <v>6.61</v>
      </c>
      <c r="BC958" s="6">
        <f>VLOOKUP($B958,'[1]výnosy standard'!$A$1:$T$2200,10,FALSE)</f>
        <v>6.61</v>
      </c>
      <c r="BD958" s="6">
        <f>VLOOKUP($B958,'[1]výnosy standard'!$A$1:$T$2200,11,FALSE)</f>
        <v>3.69</v>
      </c>
      <c r="BE958" s="6">
        <f>VLOOKUP($B958,'[1]výnosy standard'!$A$1:$T$2200,12,FALSE)</f>
        <v>6.45</v>
      </c>
      <c r="BF958" s="6">
        <f>VLOOKUP($B958,'[1]výnosy standard'!$A$1:$T$2200,13,FALSE)</f>
        <v>0</v>
      </c>
      <c r="BG958" s="6">
        <f>VLOOKUP($B958,'[1]výnosy standard'!$A$1:$T$2200,14,FALSE)</f>
        <v>0</v>
      </c>
      <c r="BH958" s="6">
        <f>VLOOKUP($B958,'[1]výnosy standard'!$A$1:$T$2200,15,FALSE)</f>
        <v>0</v>
      </c>
      <c r="BI958" s="6">
        <f>VLOOKUP($B958,'[1]výnosy standard'!$A$1:$T$2200,16,FALSE)</f>
        <v>0</v>
      </c>
      <c r="BJ958" s="6">
        <f>VLOOKUP($B958,'[1]výnosy standard'!$A$1:$T$2200,17,FALSE)</f>
        <v>5.31</v>
      </c>
      <c r="BK958" s="6">
        <f>VLOOKUP($B958,'[1]výnosy standard'!$A$1:$T$2200,18,FALSE)</f>
        <v>5.31</v>
      </c>
      <c r="BL958" s="6">
        <f>VLOOKUP($B958,'[1]výnosy standard'!$A$1:$T$2200,19,FALSE)</f>
        <v>6.45</v>
      </c>
      <c r="BM958" s="6">
        <f>VLOOKUP($B958,'[1]výnosy standard'!$A$1:$T$2200,20,FALSE)</f>
        <v>0</v>
      </c>
      <c r="BN958" s="6">
        <f>VLOOKUP(B958,'[1]pšenice výnos'!$A$2:$E$2200,4)</f>
        <v>6.61</v>
      </c>
      <c r="BO958" s="6">
        <f>VLOOKUP(B958,[1]kukuřice!$A$2:$E$2200,5,FALSE)</f>
        <v>42.327440822991619</v>
      </c>
    </row>
    <row r="959" spans="1:67" hidden="1" x14ac:dyDescent="0.25">
      <c r="A959" s="7">
        <v>1534</v>
      </c>
      <c r="B959" s="6" t="s">
        <v>134</v>
      </c>
      <c r="C959" s="13">
        <v>470</v>
      </c>
      <c r="D959" s="7">
        <v>77.777777777777771</v>
      </c>
      <c r="E959" s="6" t="s">
        <v>7</v>
      </c>
      <c r="F959" s="6" t="s">
        <v>34</v>
      </c>
      <c r="G959" s="7">
        <v>77.777777777777771</v>
      </c>
      <c r="H959" s="7">
        <v>77.777777777777771</v>
      </c>
      <c r="I959" s="7">
        <v>77.777777777777771</v>
      </c>
      <c r="J959" s="7">
        <v>0.9</v>
      </c>
      <c r="K959" s="14">
        <v>1.1314092564525484</v>
      </c>
      <c r="L959" s="13">
        <v>15</v>
      </c>
      <c r="M959" s="7">
        <v>0.78916805555555569</v>
      </c>
      <c r="N959" s="7">
        <v>-0.10837653194277558</v>
      </c>
      <c r="O959" s="7">
        <v>-0.2314092564525484</v>
      </c>
      <c r="P959" s="7">
        <v>3</v>
      </c>
      <c r="Q959" s="7">
        <v>3</v>
      </c>
      <c r="R959" s="7">
        <v>0</v>
      </c>
      <c r="S959" s="15">
        <v>0.51048387096774195</v>
      </c>
      <c r="T959" s="15">
        <v>1.5277419354838699</v>
      </c>
      <c r="U959" s="15">
        <v>3.40860215053763</v>
      </c>
      <c r="V959" s="16">
        <v>17.8</v>
      </c>
      <c r="W959" s="16">
        <v>17.399999999999999</v>
      </c>
      <c r="X959" s="17" t="e">
        <v>#NULL!</v>
      </c>
      <c r="Y959" s="13">
        <v>3</v>
      </c>
      <c r="Z959" s="16">
        <v>4</v>
      </c>
      <c r="AA959" s="13">
        <v>17</v>
      </c>
      <c r="AB959" s="15">
        <v>-0.80000000000000104</v>
      </c>
      <c r="AC959" s="15">
        <v>-0.39999999999999902</v>
      </c>
      <c r="AD959" s="15">
        <v>1.4277419354838701</v>
      </c>
      <c r="AE959" s="15">
        <v>-2.5722580645161299</v>
      </c>
      <c r="AF959" s="7">
        <v>0</v>
      </c>
      <c r="AG959" s="7">
        <v>0</v>
      </c>
      <c r="AH959" s="7">
        <v>0</v>
      </c>
      <c r="AI959" s="7">
        <v>1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6">
        <f>VLOOKUP($B959,'[1]výnosy standard'!$A$1:$T$2200,2,FALSE)</f>
        <v>30.14</v>
      </c>
      <c r="AV959" s="6">
        <f>VLOOKUP($B959,'[1]výnosy standard'!$A$1:$T$2200,3,FALSE)</f>
        <v>0</v>
      </c>
      <c r="AW959" s="6">
        <f>VLOOKUP($B959,'[1]výnosy standard'!$A$1:$T$2200,4,FALSE)</f>
        <v>8.1300000000000008</v>
      </c>
      <c r="AX959" s="6">
        <f>VLOOKUP($B959,'[1]výnosy standard'!$A$1:$T$2200,5,FALSE)</f>
        <v>0</v>
      </c>
      <c r="AY959" s="6">
        <f>VLOOKUP($B959,'[1]výnosy standard'!$A$1:$T$2200,6,FALSE)</f>
        <v>1.07</v>
      </c>
      <c r="AZ959" s="6">
        <f>VLOOKUP($B959,'[1]výnosy standard'!$A$1:$T$2200,7,FALSE)</f>
        <v>0</v>
      </c>
      <c r="BA959" s="6">
        <f>VLOOKUP($B959,'[1]výnosy standard'!$A$1:$T$2200,8,FALSE)</f>
        <v>21.51</v>
      </c>
      <c r="BB959" s="6">
        <f>VLOOKUP($B959,'[1]výnosy standard'!$A$1:$T$2200,9,FALSE)</f>
        <v>7.22</v>
      </c>
      <c r="BC959" s="6">
        <f>VLOOKUP($B959,'[1]výnosy standard'!$A$1:$T$2200,10,FALSE)</f>
        <v>7.22</v>
      </c>
      <c r="BD959" s="6">
        <f>VLOOKUP($B959,'[1]výnosy standard'!$A$1:$T$2200,11,FALSE)</f>
        <v>3.76</v>
      </c>
      <c r="BE959" s="6">
        <f>VLOOKUP($B959,'[1]výnosy standard'!$A$1:$T$2200,12,FALSE)</f>
        <v>0</v>
      </c>
      <c r="BF959" s="6">
        <f>VLOOKUP($B959,'[1]výnosy standard'!$A$1:$T$2200,13,FALSE)</f>
        <v>0</v>
      </c>
      <c r="BG959" s="6">
        <f>VLOOKUP($B959,'[1]výnosy standard'!$A$1:$T$2200,14,FALSE)</f>
        <v>0</v>
      </c>
      <c r="BH959" s="6">
        <f>VLOOKUP($B959,'[1]výnosy standard'!$A$1:$T$2200,15,FALSE)</f>
        <v>0</v>
      </c>
      <c r="BI959" s="6">
        <f>VLOOKUP($B959,'[1]výnosy standard'!$A$1:$T$2200,16,FALSE)</f>
        <v>68.319999999999993</v>
      </c>
      <c r="BJ959" s="6">
        <f>VLOOKUP($B959,'[1]výnosy standard'!$A$1:$T$2200,17,FALSE)</f>
        <v>5.79</v>
      </c>
      <c r="BK959" s="6">
        <f>VLOOKUP($B959,'[1]výnosy standard'!$A$1:$T$2200,18,FALSE)</f>
        <v>5.79</v>
      </c>
      <c r="BL959" s="6">
        <f>VLOOKUP($B959,'[1]výnosy standard'!$A$1:$T$2200,19,FALSE)</f>
        <v>7.88</v>
      </c>
      <c r="BM959" s="6">
        <f>VLOOKUP($B959,'[1]výnosy standard'!$A$1:$T$2200,20,FALSE)</f>
        <v>0</v>
      </c>
      <c r="BN959" s="6">
        <f>VLOOKUP(B959,'[1]pšenice výnos'!$A$2:$E$2200,4)</f>
        <v>7.22</v>
      </c>
      <c r="BO959" s="6">
        <f>VLOOKUP(B959,[1]kukuřice!$A$2:$E$2200,5,FALSE)</f>
        <v>45.058830479118932</v>
      </c>
    </row>
    <row r="960" spans="1:67" hidden="1" x14ac:dyDescent="0.25">
      <c r="A960" s="7">
        <v>1548</v>
      </c>
      <c r="B960" s="6" t="s">
        <v>145</v>
      </c>
      <c r="C960" s="13">
        <v>128</v>
      </c>
      <c r="D960" s="7">
        <v>79.33179841897234</v>
      </c>
      <c r="E960" s="6" t="s">
        <v>7</v>
      </c>
      <c r="F960" s="6" t="s">
        <v>34</v>
      </c>
      <c r="G960" s="7">
        <v>79.33179841897234</v>
      </c>
      <c r="H960" s="7">
        <v>75.592885375494077</v>
      </c>
      <c r="I960" s="7">
        <v>75.592885375494077</v>
      </c>
      <c r="J960" s="7">
        <v>0.89955555555555544</v>
      </c>
      <c r="K960" s="14">
        <v>0.95592293292748376</v>
      </c>
      <c r="L960" s="13">
        <v>12</v>
      </c>
      <c r="M960" s="7">
        <v>0.92809055555555586</v>
      </c>
      <c r="N960" s="7">
        <v>-3.9577181026688602E-3</v>
      </c>
      <c r="O960" s="7">
        <v>-5.6367377371928318E-2</v>
      </c>
      <c r="P960" s="7">
        <v>2</v>
      </c>
      <c r="Q960" s="7">
        <v>7</v>
      </c>
      <c r="R960" s="7">
        <v>0</v>
      </c>
      <c r="S960" s="15">
        <v>2.5104166666666701</v>
      </c>
      <c r="T960" s="15">
        <v>6.9094444444444401</v>
      </c>
      <c r="U960" s="17" t="e">
        <v>#NULL!</v>
      </c>
      <c r="V960" s="16">
        <v>11.6</v>
      </c>
      <c r="W960" s="16">
        <v>14.2</v>
      </c>
      <c r="X960" s="17" t="e">
        <v>#NULL!</v>
      </c>
      <c r="Y960" s="13">
        <v>3</v>
      </c>
      <c r="Z960" s="16">
        <v>4</v>
      </c>
      <c r="AA960" s="13">
        <v>17</v>
      </c>
      <c r="AB960" s="15">
        <v>5.4</v>
      </c>
      <c r="AC960" s="15">
        <v>2.8</v>
      </c>
      <c r="AD960" s="15">
        <v>7.6094444444444402</v>
      </c>
      <c r="AE960" s="15">
        <v>3.6094444444444398</v>
      </c>
      <c r="AF960" s="7">
        <v>0</v>
      </c>
      <c r="AG960" s="7">
        <v>0</v>
      </c>
      <c r="AH960" s="7">
        <v>0</v>
      </c>
      <c r="AI960" s="7">
        <v>1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6">
        <f>VLOOKUP($B960,'[1]výnosy standard'!$A$1:$T$2200,2,FALSE)</f>
        <v>0</v>
      </c>
      <c r="AV960" s="6">
        <f>VLOOKUP($B960,'[1]výnosy standard'!$A$1:$T$2200,3,FALSE)</f>
        <v>0</v>
      </c>
      <c r="AW960" s="6">
        <f>VLOOKUP($B960,'[1]výnosy standard'!$A$1:$T$2200,4,FALSE)</f>
        <v>0</v>
      </c>
      <c r="AX960" s="6">
        <f>VLOOKUP($B960,'[1]výnosy standard'!$A$1:$T$2200,5,FALSE)</f>
        <v>4.87</v>
      </c>
      <c r="AY960" s="6">
        <f>VLOOKUP($B960,'[1]výnosy standard'!$A$1:$T$2200,6,FALSE)</f>
        <v>0</v>
      </c>
      <c r="AZ960" s="6">
        <f>VLOOKUP($B960,'[1]výnosy standard'!$A$1:$T$2200,7,FALSE)</f>
        <v>0</v>
      </c>
      <c r="BA960" s="6">
        <f>VLOOKUP($B960,'[1]výnosy standard'!$A$1:$T$2200,8,FALSE)</f>
        <v>0</v>
      </c>
      <c r="BB960" s="6">
        <f>VLOOKUP($B960,'[1]výnosy standard'!$A$1:$T$2200,9,FALSE)</f>
        <v>5.8</v>
      </c>
      <c r="BC960" s="6">
        <f>VLOOKUP($B960,'[1]výnosy standard'!$A$1:$T$2200,10,FALSE)</f>
        <v>5.8</v>
      </c>
      <c r="BD960" s="6">
        <f>VLOOKUP($B960,'[1]výnosy standard'!$A$1:$T$2200,11,FALSE)</f>
        <v>3.11</v>
      </c>
      <c r="BE960" s="6">
        <f>VLOOKUP($B960,'[1]výnosy standard'!$A$1:$T$2200,12,FALSE)</f>
        <v>6.06</v>
      </c>
      <c r="BF960" s="6">
        <f>VLOOKUP($B960,'[1]výnosy standard'!$A$1:$T$2200,13,FALSE)</f>
        <v>0</v>
      </c>
      <c r="BG960" s="6">
        <f>VLOOKUP($B960,'[1]výnosy standard'!$A$1:$T$2200,14,FALSE)</f>
        <v>0</v>
      </c>
      <c r="BH960" s="6">
        <f>VLOOKUP($B960,'[1]výnosy standard'!$A$1:$T$2200,15,FALSE)</f>
        <v>0</v>
      </c>
      <c r="BI960" s="6">
        <f>VLOOKUP($B960,'[1]výnosy standard'!$A$1:$T$2200,16,FALSE)</f>
        <v>0</v>
      </c>
      <c r="BJ960" s="6">
        <f>VLOOKUP($B960,'[1]výnosy standard'!$A$1:$T$2200,17,FALSE)</f>
        <v>4.67</v>
      </c>
      <c r="BK960" s="6">
        <f>VLOOKUP($B960,'[1]výnosy standard'!$A$1:$T$2200,18,FALSE)</f>
        <v>4.67</v>
      </c>
      <c r="BL960" s="6">
        <f>VLOOKUP($B960,'[1]výnosy standard'!$A$1:$T$2200,19,FALSE)</f>
        <v>5.2</v>
      </c>
      <c r="BM960" s="6">
        <f>VLOOKUP($B960,'[1]výnosy standard'!$A$1:$T$2200,20,FALSE)</f>
        <v>0</v>
      </c>
      <c r="BN960" s="6">
        <f>VLOOKUP(B960,'[1]pšenice výnos'!$A$2:$E$2200,4)</f>
        <v>5.8</v>
      </c>
      <c r="BO960" s="6">
        <f>VLOOKUP(B960,[1]kukuřice!$A$2:$E$2200,5,FALSE)</f>
        <v>41.577829809173942</v>
      </c>
    </row>
    <row r="961" spans="1:67" hidden="1" x14ac:dyDescent="0.25">
      <c r="A961" s="7">
        <v>1507</v>
      </c>
      <c r="B961" s="6" t="s">
        <v>173</v>
      </c>
      <c r="C961" s="13">
        <v>451</v>
      </c>
      <c r="D961" s="7">
        <v>81.521739130434796</v>
      </c>
      <c r="E961" s="6" t="s">
        <v>7</v>
      </c>
      <c r="F961" s="6" t="s">
        <v>34</v>
      </c>
      <c r="G961" s="7">
        <v>81.521739130434796</v>
      </c>
      <c r="H961" s="7">
        <v>81.521739130434796</v>
      </c>
      <c r="I961" s="7">
        <v>81.521739130434796</v>
      </c>
      <c r="J961" s="7">
        <v>0.98133333333333317</v>
      </c>
      <c r="K961" s="14">
        <v>0.87638651974276549</v>
      </c>
      <c r="L961" s="13">
        <v>12</v>
      </c>
      <c r="M961" s="7">
        <v>0.92809055555555586</v>
      </c>
      <c r="N961" s="7">
        <v>-3.9577181026688602E-3</v>
      </c>
      <c r="O961" s="7">
        <v>0.10494681359056768</v>
      </c>
      <c r="P961" s="7">
        <v>3</v>
      </c>
      <c r="Q961" s="7">
        <v>6</v>
      </c>
      <c r="R961" s="7">
        <v>0</v>
      </c>
      <c r="S961" s="15">
        <v>0.99166666666666703</v>
      </c>
      <c r="T961" s="15">
        <v>3.5244444444444398</v>
      </c>
      <c r="U961" s="15">
        <v>6.8242592592592599</v>
      </c>
      <c r="V961" s="16">
        <v>16.8</v>
      </c>
      <c r="W961" s="16">
        <v>18.399999999999999</v>
      </c>
      <c r="X961" s="17" t="e">
        <v>#NULL!</v>
      </c>
      <c r="Y961" s="13">
        <v>3</v>
      </c>
      <c r="Z961" s="16">
        <v>4</v>
      </c>
      <c r="AA961" s="13">
        <v>17</v>
      </c>
      <c r="AB961" s="15">
        <v>0.19999999999999901</v>
      </c>
      <c r="AC961" s="15">
        <v>-1.4</v>
      </c>
      <c r="AD961" s="15">
        <v>3.1744444444444402</v>
      </c>
      <c r="AE961" s="15">
        <v>-0.82555555555555604</v>
      </c>
      <c r="AF961" s="7">
        <v>0</v>
      </c>
      <c r="AG961" s="7">
        <v>0</v>
      </c>
      <c r="AH961" s="7">
        <v>0</v>
      </c>
      <c r="AI961" s="7">
        <v>1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6">
        <f>VLOOKUP($B961,'[1]výnosy standard'!$A$1:$T$2200,2,FALSE)</f>
        <v>0</v>
      </c>
      <c r="AV961" s="6">
        <f>VLOOKUP($B961,'[1]výnosy standard'!$A$1:$T$2200,3,FALSE)</f>
        <v>0</v>
      </c>
      <c r="AW961" s="6">
        <f>VLOOKUP($B961,'[1]výnosy standard'!$A$1:$T$2200,4,FALSE)</f>
        <v>0</v>
      </c>
      <c r="AX961" s="6">
        <f>VLOOKUP($B961,'[1]výnosy standard'!$A$1:$T$2200,5,FALSE)</f>
        <v>4.43</v>
      </c>
      <c r="AY961" s="6">
        <f>VLOOKUP($B961,'[1]výnosy standard'!$A$1:$T$2200,6,FALSE)</f>
        <v>0.87</v>
      </c>
      <c r="AZ961" s="6">
        <f>VLOOKUP($B961,'[1]výnosy standard'!$A$1:$T$2200,7,FALSE)</f>
        <v>0</v>
      </c>
      <c r="BA961" s="6">
        <f>VLOOKUP($B961,'[1]výnosy standard'!$A$1:$T$2200,8,FALSE)</f>
        <v>0</v>
      </c>
      <c r="BB961" s="6">
        <f>VLOOKUP($B961,'[1]výnosy standard'!$A$1:$T$2200,9,FALSE)</f>
        <v>6.29</v>
      </c>
      <c r="BC961" s="6">
        <f>VLOOKUP($B961,'[1]výnosy standard'!$A$1:$T$2200,10,FALSE)</f>
        <v>6.29</v>
      </c>
      <c r="BD961" s="6">
        <f>VLOOKUP($B961,'[1]výnosy standard'!$A$1:$T$2200,11,FALSE)</f>
        <v>3.37</v>
      </c>
      <c r="BE961" s="6">
        <f>VLOOKUP($B961,'[1]výnosy standard'!$A$1:$T$2200,12,FALSE)</f>
        <v>4.68</v>
      </c>
      <c r="BF961" s="6">
        <f>VLOOKUP($B961,'[1]výnosy standard'!$A$1:$T$2200,13,FALSE)</f>
        <v>0</v>
      </c>
      <c r="BG961" s="6">
        <f>VLOOKUP($B961,'[1]výnosy standard'!$A$1:$T$2200,14,FALSE)</f>
        <v>3.08</v>
      </c>
      <c r="BH961" s="6">
        <f>VLOOKUP($B961,'[1]výnosy standard'!$A$1:$T$2200,15,FALSE)</f>
        <v>0</v>
      </c>
      <c r="BI961" s="6">
        <f>VLOOKUP($B961,'[1]výnosy standard'!$A$1:$T$2200,16,FALSE)</f>
        <v>0</v>
      </c>
      <c r="BJ961" s="6">
        <f>VLOOKUP($B961,'[1]výnosy standard'!$A$1:$T$2200,17,FALSE)</f>
        <v>4.83</v>
      </c>
      <c r="BK961" s="6">
        <f>VLOOKUP($B961,'[1]výnosy standard'!$A$1:$T$2200,18,FALSE)</f>
        <v>4.83</v>
      </c>
      <c r="BL961" s="6">
        <f>VLOOKUP($B961,'[1]výnosy standard'!$A$1:$T$2200,19,FALSE)</f>
        <v>6</v>
      </c>
      <c r="BM961" s="6">
        <f>VLOOKUP($B961,'[1]výnosy standard'!$A$1:$T$2200,20,FALSE)</f>
        <v>0</v>
      </c>
      <c r="BN961" s="6">
        <f>VLOOKUP(B961,'[1]pšenice výnos'!$A$2:$E$2200,4)</f>
        <v>6.29</v>
      </c>
      <c r="BO961" s="6">
        <f>VLOOKUP(B961,[1]kukuřice!$A$2:$E$2200,5,FALSE)</f>
        <v>40.669634986995504</v>
      </c>
    </row>
    <row r="962" spans="1:67" hidden="1" x14ac:dyDescent="0.25">
      <c r="A962" s="7">
        <v>1503</v>
      </c>
      <c r="B962" s="6" t="s">
        <v>145</v>
      </c>
      <c r="C962" s="13">
        <v>128</v>
      </c>
      <c r="D962" s="7">
        <v>85.066162570888466</v>
      </c>
      <c r="E962" s="6" t="s">
        <v>7</v>
      </c>
      <c r="F962" s="6" t="s">
        <v>34</v>
      </c>
      <c r="G962" s="7">
        <v>85.066162570888466</v>
      </c>
      <c r="H962" s="7">
        <v>85.066162570888466</v>
      </c>
      <c r="I962" s="7">
        <v>85.066162570888466</v>
      </c>
      <c r="J962" s="7">
        <v>0.94044444444444442</v>
      </c>
      <c r="K962" s="14">
        <v>0.82743614945353594</v>
      </c>
      <c r="L962" s="13">
        <v>12</v>
      </c>
      <c r="M962" s="7">
        <v>0.92809055555555586</v>
      </c>
      <c r="N962" s="7">
        <v>-3.9577181026688602E-3</v>
      </c>
      <c r="O962" s="7">
        <v>0.11300829499090848</v>
      </c>
      <c r="P962" s="7">
        <v>2</v>
      </c>
      <c r="Q962" s="7">
        <v>7</v>
      </c>
      <c r="R962" s="7">
        <v>0</v>
      </c>
      <c r="S962" s="15">
        <v>2.5104166666666701</v>
      </c>
      <c r="T962" s="15">
        <v>6.9094444444444401</v>
      </c>
      <c r="U962" s="17" t="e">
        <v>#NULL!</v>
      </c>
      <c r="V962" s="16">
        <v>11.6</v>
      </c>
      <c r="W962" s="16">
        <v>14.2</v>
      </c>
      <c r="X962" s="17" t="e">
        <v>#NULL!</v>
      </c>
      <c r="Y962" s="13">
        <v>3</v>
      </c>
      <c r="Z962" s="16">
        <v>4</v>
      </c>
      <c r="AA962" s="13">
        <v>17</v>
      </c>
      <c r="AB962" s="15">
        <v>5.4</v>
      </c>
      <c r="AC962" s="15">
        <v>2.8</v>
      </c>
      <c r="AD962" s="15">
        <v>7.6094444444444402</v>
      </c>
      <c r="AE962" s="15">
        <v>3.6094444444444398</v>
      </c>
      <c r="AF962" s="7">
        <v>0</v>
      </c>
      <c r="AG962" s="7">
        <v>0</v>
      </c>
      <c r="AH962" s="7">
        <v>0</v>
      </c>
      <c r="AI962" s="7">
        <v>1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6">
        <f>VLOOKUP($B962,'[1]výnosy standard'!$A$1:$T$2200,2,FALSE)</f>
        <v>0</v>
      </c>
      <c r="AV962" s="6">
        <f>VLOOKUP($B962,'[1]výnosy standard'!$A$1:$T$2200,3,FALSE)</f>
        <v>0</v>
      </c>
      <c r="AW962" s="6">
        <f>VLOOKUP($B962,'[1]výnosy standard'!$A$1:$T$2200,4,FALSE)</f>
        <v>0</v>
      </c>
      <c r="AX962" s="6">
        <f>VLOOKUP($B962,'[1]výnosy standard'!$A$1:$T$2200,5,FALSE)</f>
        <v>4.87</v>
      </c>
      <c r="AY962" s="6">
        <f>VLOOKUP($B962,'[1]výnosy standard'!$A$1:$T$2200,6,FALSE)</f>
        <v>0</v>
      </c>
      <c r="AZ962" s="6">
        <f>VLOOKUP($B962,'[1]výnosy standard'!$A$1:$T$2200,7,FALSE)</f>
        <v>0</v>
      </c>
      <c r="BA962" s="6">
        <f>VLOOKUP($B962,'[1]výnosy standard'!$A$1:$T$2200,8,FALSE)</f>
        <v>0</v>
      </c>
      <c r="BB962" s="6">
        <f>VLOOKUP($B962,'[1]výnosy standard'!$A$1:$T$2200,9,FALSE)</f>
        <v>5.8</v>
      </c>
      <c r="BC962" s="6">
        <f>VLOOKUP($B962,'[1]výnosy standard'!$A$1:$T$2200,10,FALSE)</f>
        <v>5.8</v>
      </c>
      <c r="BD962" s="6">
        <f>VLOOKUP($B962,'[1]výnosy standard'!$A$1:$T$2200,11,FALSE)</f>
        <v>3.11</v>
      </c>
      <c r="BE962" s="6">
        <f>VLOOKUP($B962,'[1]výnosy standard'!$A$1:$T$2200,12,FALSE)</f>
        <v>6.06</v>
      </c>
      <c r="BF962" s="6">
        <f>VLOOKUP($B962,'[1]výnosy standard'!$A$1:$T$2200,13,FALSE)</f>
        <v>0</v>
      </c>
      <c r="BG962" s="6">
        <f>VLOOKUP($B962,'[1]výnosy standard'!$A$1:$T$2200,14,FALSE)</f>
        <v>0</v>
      </c>
      <c r="BH962" s="6">
        <f>VLOOKUP($B962,'[1]výnosy standard'!$A$1:$T$2200,15,FALSE)</f>
        <v>0</v>
      </c>
      <c r="BI962" s="6">
        <f>VLOOKUP($B962,'[1]výnosy standard'!$A$1:$T$2200,16,FALSE)</f>
        <v>0</v>
      </c>
      <c r="BJ962" s="6">
        <f>VLOOKUP($B962,'[1]výnosy standard'!$A$1:$T$2200,17,FALSE)</f>
        <v>4.67</v>
      </c>
      <c r="BK962" s="6">
        <f>VLOOKUP($B962,'[1]výnosy standard'!$A$1:$T$2200,18,FALSE)</f>
        <v>4.67</v>
      </c>
      <c r="BL962" s="6">
        <f>VLOOKUP($B962,'[1]výnosy standard'!$A$1:$T$2200,19,FALSE)</f>
        <v>5.2</v>
      </c>
      <c r="BM962" s="6">
        <f>VLOOKUP($B962,'[1]výnosy standard'!$A$1:$T$2200,20,FALSE)</f>
        <v>0</v>
      </c>
      <c r="BN962" s="6">
        <f>VLOOKUP(B962,'[1]pšenice výnos'!$A$2:$E$2200,4)</f>
        <v>5.8</v>
      </c>
      <c r="BO962" s="6">
        <f>VLOOKUP(B962,[1]kukuřice!$A$2:$E$2200,5,FALSE)</f>
        <v>41.577829809173942</v>
      </c>
    </row>
    <row r="963" spans="1:67" hidden="1" x14ac:dyDescent="0.25">
      <c r="A963" s="7">
        <v>1501</v>
      </c>
      <c r="B963" s="6" t="s">
        <v>119</v>
      </c>
      <c r="C963" s="13">
        <v>256</v>
      </c>
      <c r="D963" s="7">
        <v>85.940674522551816</v>
      </c>
      <c r="E963" s="6" t="s">
        <v>7</v>
      </c>
      <c r="F963" s="6" t="s">
        <v>34</v>
      </c>
      <c r="G963" s="7">
        <v>85.940674522551816</v>
      </c>
      <c r="H963" s="7">
        <v>63.998374644453477</v>
      </c>
      <c r="I963" s="7">
        <v>63.998374644453477</v>
      </c>
      <c r="J963" s="7">
        <v>1.0937777777777777</v>
      </c>
      <c r="K963" s="14">
        <v>1.0112203815299088</v>
      </c>
      <c r="L963" s="13">
        <v>18</v>
      </c>
      <c r="M963" s="7">
        <v>0.90312462462462439</v>
      </c>
      <c r="N963" s="7">
        <v>2.985068491087434E-2</v>
      </c>
      <c r="O963" s="7">
        <v>8.2557396247868953E-2</v>
      </c>
      <c r="P963" s="7">
        <v>7</v>
      </c>
      <c r="Q963" s="7">
        <v>0</v>
      </c>
      <c r="R963" s="7">
        <v>0</v>
      </c>
      <c r="S963" s="15">
        <v>1.4424999999999999</v>
      </c>
      <c r="T963" s="15">
        <v>3.5233333333333299</v>
      </c>
      <c r="U963" s="15">
        <v>6.4279999999999999</v>
      </c>
      <c r="V963" s="16">
        <v>19.899999999999999</v>
      </c>
      <c r="W963" s="16">
        <v>19</v>
      </c>
      <c r="X963" s="17" t="e">
        <v>#NULL!</v>
      </c>
      <c r="Y963" s="13">
        <v>3</v>
      </c>
      <c r="Z963" s="16">
        <v>4</v>
      </c>
      <c r="AA963" s="13">
        <v>17</v>
      </c>
      <c r="AB963" s="15">
        <v>-2.9</v>
      </c>
      <c r="AC963" s="15">
        <v>-2</v>
      </c>
      <c r="AD963" s="15">
        <v>3.0233333333333299</v>
      </c>
      <c r="AE963" s="15">
        <v>-0.97666666666666702</v>
      </c>
      <c r="AF963" s="7">
        <v>0</v>
      </c>
      <c r="AG963" s="7">
        <v>0</v>
      </c>
      <c r="AH963" s="7">
        <v>0</v>
      </c>
      <c r="AI963" s="7">
        <v>1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6">
        <f>VLOOKUP($B963,'[1]výnosy standard'!$A$1:$T$2200,2,FALSE)</f>
        <v>30.33</v>
      </c>
      <c r="AV963" s="6">
        <f>VLOOKUP($B963,'[1]výnosy standard'!$A$1:$T$2200,3,FALSE)</f>
        <v>0</v>
      </c>
      <c r="AW963" s="6">
        <f>VLOOKUP($B963,'[1]výnosy standard'!$A$1:$T$2200,4,FALSE)</f>
        <v>8.74</v>
      </c>
      <c r="AX963" s="6">
        <f>VLOOKUP($B963,'[1]výnosy standard'!$A$1:$T$2200,5,FALSE)</f>
        <v>0</v>
      </c>
      <c r="AY963" s="6">
        <f>VLOOKUP($B963,'[1]výnosy standard'!$A$1:$T$2200,6,FALSE)</f>
        <v>1.01</v>
      </c>
      <c r="AZ963" s="6">
        <f>VLOOKUP($B963,'[1]výnosy standard'!$A$1:$T$2200,7,FALSE)</f>
        <v>0</v>
      </c>
      <c r="BA963" s="6">
        <f>VLOOKUP($B963,'[1]výnosy standard'!$A$1:$T$2200,8,FALSE)</f>
        <v>21.65</v>
      </c>
      <c r="BB963" s="6">
        <f>VLOOKUP($B963,'[1]výnosy standard'!$A$1:$T$2200,9,FALSE)</f>
        <v>7.36</v>
      </c>
      <c r="BC963" s="6">
        <f>VLOOKUP($B963,'[1]výnosy standard'!$A$1:$T$2200,10,FALSE)</f>
        <v>7.36</v>
      </c>
      <c r="BD963" s="6">
        <f>VLOOKUP($B963,'[1]výnosy standard'!$A$1:$T$2200,11,FALSE)</f>
        <v>3.82</v>
      </c>
      <c r="BE963" s="6">
        <f>VLOOKUP($B963,'[1]výnosy standard'!$A$1:$T$2200,12,FALSE)</f>
        <v>0</v>
      </c>
      <c r="BF963" s="6">
        <f>VLOOKUP($B963,'[1]výnosy standard'!$A$1:$T$2200,13,FALSE)</f>
        <v>0</v>
      </c>
      <c r="BG963" s="6">
        <f>VLOOKUP($B963,'[1]výnosy standard'!$A$1:$T$2200,14,FALSE)</f>
        <v>0</v>
      </c>
      <c r="BH963" s="6">
        <f>VLOOKUP($B963,'[1]výnosy standard'!$A$1:$T$2200,15,FALSE)</f>
        <v>0</v>
      </c>
      <c r="BI963" s="6">
        <f>VLOOKUP($B963,'[1]výnosy standard'!$A$1:$T$2200,16,FALSE)</f>
        <v>68.599999999999994</v>
      </c>
      <c r="BJ963" s="6">
        <f>VLOOKUP($B963,'[1]výnosy standard'!$A$1:$T$2200,17,FALSE)</f>
        <v>5.83</v>
      </c>
      <c r="BK963" s="6">
        <f>VLOOKUP($B963,'[1]výnosy standard'!$A$1:$T$2200,18,FALSE)</f>
        <v>5.83</v>
      </c>
      <c r="BL963" s="6">
        <f>VLOOKUP($B963,'[1]výnosy standard'!$A$1:$T$2200,19,FALSE)</f>
        <v>7.51</v>
      </c>
      <c r="BM963" s="6">
        <f>VLOOKUP($B963,'[1]výnosy standard'!$A$1:$T$2200,20,FALSE)</f>
        <v>0</v>
      </c>
      <c r="BN963" s="6">
        <f>VLOOKUP(B963,'[1]pšenice výnos'!$A$2:$E$2200,4)</f>
        <v>7.36</v>
      </c>
      <c r="BO963" s="6">
        <f>VLOOKUP(B963,[1]kukuřice!$A$2:$E$2200,5,FALSE)</f>
        <v>48.517249757180991</v>
      </c>
    </row>
    <row r="964" spans="1:67" hidden="1" x14ac:dyDescent="0.25">
      <c r="A964" s="7">
        <v>1556</v>
      </c>
      <c r="B964" s="6" t="s">
        <v>133</v>
      </c>
      <c r="C964" s="13">
        <v>455</v>
      </c>
      <c r="D964" s="7">
        <v>86.495833333333337</v>
      </c>
      <c r="E964" s="6" t="s">
        <v>7</v>
      </c>
      <c r="F964" s="6" t="s">
        <v>34</v>
      </c>
      <c r="G964" s="7">
        <v>86.495833333333337</v>
      </c>
      <c r="H964" s="7">
        <v>83.333333333333343</v>
      </c>
      <c r="I964" s="7">
        <v>83.333333333333343</v>
      </c>
      <c r="J964" s="7">
        <v>0.96</v>
      </c>
      <c r="K964" s="14">
        <v>0.85529627299661792</v>
      </c>
      <c r="L964" s="13">
        <v>12</v>
      </c>
      <c r="M964" s="7">
        <v>0.92809055555555586</v>
      </c>
      <c r="N964" s="7">
        <v>-3.9577181026688602E-3</v>
      </c>
      <c r="O964" s="7">
        <v>0.10470372700338204</v>
      </c>
      <c r="P964" s="7">
        <v>3</v>
      </c>
      <c r="Q964" s="7">
        <v>6</v>
      </c>
      <c r="R964" s="7">
        <v>0</v>
      </c>
      <c r="S964" s="15">
        <v>1.55833333333333</v>
      </c>
      <c r="T964" s="15">
        <v>4.6359770114942496</v>
      </c>
      <c r="U964" s="15">
        <v>6.9164417989417997</v>
      </c>
      <c r="V964" s="16">
        <v>14</v>
      </c>
      <c r="W964" s="16">
        <v>14.6</v>
      </c>
      <c r="X964" s="17" t="e">
        <v>#NULL!</v>
      </c>
      <c r="Y964" s="13">
        <v>3</v>
      </c>
      <c r="Z964" s="16">
        <v>4</v>
      </c>
      <c r="AA964" s="13">
        <v>17</v>
      </c>
      <c r="AB964" s="15">
        <v>3</v>
      </c>
      <c r="AC964" s="15">
        <v>2.4</v>
      </c>
      <c r="AD964" s="15">
        <v>5.2359770114942501</v>
      </c>
      <c r="AE964" s="15">
        <v>1.2359770114942501</v>
      </c>
      <c r="AF964" s="7">
        <v>0</v>
      </c>
      <c r="AG964" s="7">
        <v>0</v>
      </c>
      <c r="AH964" s="7">
        <v>0</v>
      </c>
      <c r="AI964" s="7">
        <v>1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6">
        <f>VLOOKUP($B964,'[1]výnosy standard'!$A$1:$T$2200,2,FALSE)</f>
        <v>0</v>
      </c>
      <c r="AV964" s="6">
        <f>VLOOKUP($B964,'[1]výnosy standard'!$A$1:$T$2200,3,FALSE)</f>
        <v>0</v>
      </c>
      <c r="AW964" s="6">
        <f>VLOOKUP($B964,'[1]výnosy standard'!$A$1:$T$2200,4,FALSE)</f>
        <v>0</v>
      </c>
      <c r="AX964" s="6">
        <f>VLOOKUP($B964,'[1]výnosy standard'!$A$1:$T$2200,5,FALSE)</f>
        <v>0</v>
      </c>
      <c r="AY964" s="6">
        <f>VLOOKUP($B964,'[1]výnosy standard'!$A$1:$T$2200,6,FALSE)</f>
        <v>0</v>
      </c>
      <c r="AZ964" s="6">
        <f>VLOOKUP($B964,'[1]výnosy standard'!$A$1:$T$2200,7,FALSE)</f>
        <v>0</v>
      </c>
      <c r="BA964" s="6">
        <f>VLOOKUP($B964,'[1]výnosy standard'!$A$1:$T$2200,8,FALSE)</f>
        <v>0</v>
      </c>
      <c r="BB964" s="6">
        <f>VLOOKUP($B964,'[1]výnosy standard'!$A$1:$T$2200,9,FALSE)</f>
        <v>6.72</v>
      </c>
      <c r="BC964" s="6">
        <f>VLOOKUP($B964,'[1]výnosy standard'!$A$1:$T$2200,10,FALSE)</f>
        <v>6.72</v>
      </c>
      <c r="BD964" s="6">
        <f>VLOOKUP($B964,'[1]výnosy standard'!$A$1:$T$2200,11,FALSE)</f>
        <v>3.33</v>
      </c>
      <c r="BE964" s="6">
        <f>VLOOKUP($B964,'[1]výnosy standard'!$A$1:$T$2200,12,FALSE)</f>
        <v>6.45</v>
      </c>
      <c r="BF964" s="6">
        <f>VLOOKUP($B964,'[1]výnosy standard'!$A$1:$T$2200,13,FALSE)</f>
        <v>0</v>
      </c>
      <c r="BG964" s="6">
        <f>VLOOKUP($B964,'[1]výnosy standard'!$A$1:$T$2200,14,FALSE)</f>
        <v>0</v>
      </c>
      <c r="BH964" s="6">
        <f>VLOOKUP($B964,'[1]výnosy standard'!$A$1:$T$2200,15,FALSE)</f>
        <v>0</v>
      </c>
      <c r="BI964" s="6">
        <f>VLOOKUP($B964,'[1]výnosy standard'!$A$1:$T$2200,16,FALSE)</f>
        <v>0</v>
      </c>
      <c r="BJ964" s="6">
        <f>VLOOKUP($B964,'[1]výnosy standard'!$A$1:$T$2200,17,FALSE)</f>
        <v>5.33</v>
      </c>
      <c r="BK964" s="6">
        <f>VLOOKUP($B964,'[1]výnosy standard'!$A$1:$T$2200,18,FALSE)</f>
        <v>5.33</v>
      </c>
      <c r="BL964" s="6">
        <f>VLOOKUP($B964,'[1]výnosy standard'!$A$1:$T$2200,19,FALSE)</f>
        <v>6.63</v>
      </c>
      <c r="BM964" s="6">
        <f>VLOOKUP($B964,'[1]výnosy standard'!$A$1:$T$2200,20,FALSE)</f>
        <v>0</v>
      </c>
      <c r="BN964" s="6">
        <f>VLOOKUP(B964,'[1]pšenice výnos'!$A$2:$E$2200,4)</f>
        <v>6.72</v>
      </c>
      <c r="BO964" s="6">
        <f>VLOOKUP(B964,[1]kukuřice!$A$2:$E$2200,5,FALSE)</f>
        <v>45.706953065688786</v>
      </c>
    </row>
    <row r="965" spans="1:67" hidden="1" x14ac:dyDescent="0.25">
      <c r="A965" s="7">
        <v>1505</v>
      </c>
      <c r="B965" s="6" t="s">
        <v>135</v>
      </c>
      <c r="C965" s="13">
        <v>385</v>
      </c>
      <c r="D965" s="7">
        <v>86.956521739130437</v>
      </c>
      <c r="E965" s="6" t="s">
        <v>7</v>
      </c>
      <c r="F965" s="6" t="s">
        <v>34</v>
      </c>
      <c r="G965" s="7">
        <v>86.956521739130437</v>
      </c>
      <c r="H965" s="7">
        <v>86.956521739130437</v>
      </c>
      <c r="I965" s="7">
        <v>86.956521739130437</v>
      </c>
      <c r="J965" s="7">
        <v>0.92</v>
      </c>
      <c r="K965" s="14">
        <v>1.0246267555010562</v>
      </c>
      <c r="L965" s="13">
        <v>12</v>
      </c>
      <c r="M965" s="7">
        <v>0.92809055555555586</v>
      </c>
      <c r="N965" s="7">
        <v>-3.9577181026688602E-3</v>
      </c>
      <c r="O965" s="7">
        <v>-0.10462675550105616</v>
      </c>
      <c r="P965" s="7">
        <v>4</v>
      </c>
      <c r="Q965" s="7">
        <v>4</v>
      </c>
      <c r="R965" s="7">
        <v>1</v>
      </c>
      <c r="S965" s="15">
        <v>1.36944444444444</v>
      </c>
      <c r="T965" s="15">
        <v>3.6822222222222201</v>
      </c>
      <c r="U965" s="15">
        <v>6.20718694885361</v>
      </c>
      <c r="V965" s="16">
        <v>15.5</v>
      </c>
      <c r="W965" s="16">
        <v>17.8</v>
      </c>
      <c r="X965" s="17" t="e">
        <v>#NULL!</v>
      </c>
      <c r="Y965" s="13">
        <v>2</v>
      </c>
      <c r="Z965" s="16">
        <v>3.5</v>
      </c>
      <c r="AA965" s="13">
        <v>22</v>
      </c>
      <c r="AB965" s="15">
        <v>6.5</v>
      </c>
      <c r="AC965" s="15">
        <v>4.2</v>
      </c>
      <c r="AD965" s="15">
        <v>4.7322222222222203</v>
      </c>
      <c r="AE965" s="15">
        <v>1.2322222222222201</v>
      </c>
      <c r="AF965" s="7">
        <v>0</v>
      </c>
      <c r="AG965" s="7">
        <v>0</v>
      </c>
      <c r="AH965" s="7">
        <v>0</v>
      </c>
      <c r="AI965" s="7">
        <v>1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6">
        <f>VLOOKUP($B965,'[1]výnosy standard'!$A$1:$T$2200,2,FALSE)</f>
        <v>0</v>
      </c>
      <c r="AV965" s="6">
        <f>VLOOKUP($B965,'[1]výnosy standard'!$A$1:$T$2200,3,FALSE)</f>
        <v>0</v>
      </c>
      <c r="AW965" s="6">
        <f>VLOOKUP($B965,'[1]výnosy standard'!$A$1:$T$2200,4,FALSE)</f>
        <v>0</v>
      </c>
      <c r="AX965" s="6">
        <f>VLOOKUP($B965,'[1]výnosy standard'!$A$1:$T$2200,5,FALSE)</f>
        <v>0</v>
      </c>
      <c r="AY965" s="6">
        <f>VLOOKUP($B965,'[1]výnosy standard'!$A$1:$T$2200,6,FALSE)</f>
        <v>0</v>
      </c>
      <c r="AZ965" s="6">
        <f>VLOOKUP($B965,'[1]výnosy standard'!$A$1:$T$2200,7,FALSE)</f>
        <v>0</v>
      </c>
      <c r="BA965" s="6">
        <f>VLOOKUP($B965,'[1]výnosy standard'!$A$1:$T$2200,8,FALSE)</f>
        <v>0</v>
      </c>
      <c r="BB965" s="6">
        <f>VLOOKUP($B965,'[1]výnosy standard'!$A$1:$T$2200,9,FALSE)</f>
        <v>6.62</v>
      </c>
      <c r="BC965" s="6">
        <f>VLOOKUP($B965,'[1]výnosy standard'!$A$1:$T$2200,10,FALSE)</f>
        <v>6.62</v>
      </c>
      <c r="BD965" s="6">
        <f>VLOOKUP($B965,'[1]výnosy standard'!$A$1:$T$2200,11,FALSE)</f>
        <v>3.68</v>
      </c>
      <c r="BE965" s="6">
        <f>VLOOKUP($B965,'[1]výnosy standard'!$A$1:$T$2200,12,FALSE)</f>
        <v>6.18</v>
      </c>
      <c r="BF965" s="6">
        <f>VLOOKUP($B965,'[1]výnosy standard'!$A$1:$T$2200,13,FALSE)</f>
        <v>0</v>
      </c>
      <c r="BG965" s="6">
        <f>VLOOKUP($B965,'[1]výnosy standard'!$A$1:$T$2200,14,FALSE)</f>
        <v>0</v>
      </c>
      <c r="BH965" s="6">
        <f>VLOOKUP($B965,'[1]výnosy standard'!$A$1:$T$2200,15,FALSE)</f>
        <v>0</v>
      </c>
      <c r="BI965" s="6">
        <f>VLOOKUP($B965,'[1]výnosy standard'!$A$1:$T$2200,16,FALSE)</f>
        <v>0</v>
      </c>
      <c r="BJ965" s="6">
        <f>VLOOKUP($B965,'[1]výnosy standard'!$A$1:$T$2200,17,FALSE)</f>
        <v>5.26</v>
      </c>
      <c r="BK965" s="6">
        <f>VLOOKUP($B965,'[1]výnosy standard'!$A$1:$T$2200,18,FALSE)</f>
        <v>5.26</v>
      </c>
      <c r="BL965" s="6">
        <f>VLOOKUP($B965,'[1]výnosy standard'!$A$1:$T$2200,19,FALSE)</f>
        <v>5.51</v>
      </c>
      <c r="BM965" s="6">
        <f>VLOOKUP($B965,'[1]výnosy standard'!$A$1:$T$2200,20,FALSE)</f>
        <v>0</v>
      </c>
      <c r="BN965" s="6">
        <f>VLOOKUP(B965,'[1]pšenice výnos'!$A$2:$E$2200,4)</f>
        <v>6.62</v>
      </c>
      <c r="BO965" s="6">
        <f>VLOOKUP(B965,[1]kukuřice!$A$2:$E$2200,5,FALSE)</f>
        <v>46.790078353850163</v>
      </c>
    </row>
    <row r="966" spans="1:67" hidden="1" x14ac:dyDescent="0.25">
      <c r="A966" s="7">
        <v>1555</v>
      </c>
      <c r="B966" s="6" t="s">
        <v>145</v>
      </c>
      <c r="C966" s="13">
        <v>125</v>
      </c>
      <c r="D966" s="7">
        <v>87.102682701202582</v>
      </c>
      <c r="E966" s="6" t="s">
        <v>7</v>
      </c>
      <c r="F966" s="6" t="s">
        <v>34</v>
      </c>
      <c r="G966" s="7">
        <v>87.102682701202582</v>
      </c>
      <c r="H966" s="7">
        <v>83.256244218316368</v>
      </c>
      <c r="I966" s="7">
        <v>83.256244218316368</v>
      </c>
      <c r="J966" s="7">
        <v>0.9608888888888889</v>
      </c>
      <c r="K966" s="14">
        <v>0.95868500366394749</v>
      </c>
      <c r="L966" s="13">
        <v>12</v>
      </c>
      <c r="M966" s="7">
        <v>0.92809055555555586</v>
      </c>
      <c r="N966" s="7">
        <v>-3.9577181026688602E-3</v>
      </c>
      <c r="O966" s="7">
        <v>2.2038852249414201E-3</v>
      </c>
      <c r="P966" s="7">
        <v>3</v>
      </c>
      <c r="Q966" s="7">
        <v>4</v>
      </c>
      <c r="R966" s="7">
        <v>0</v>
      </c>
      <c r="S966" s="15">
        <v>1.7066666666666701</v>
      </c>
      <c r="T966" s="15">
        <v>5.3273333333333301</v>
      </c>
      <c r="U966" s="15">
        <v>7.0552380952381002</v>
      </c>
      <c r="V966" s="16">
        <v>15.7</v>
      </c>
      <c r="W966" s="16">
        <v>18.2</v>
      </c>
      <c r="X966" s="17" t="e">
        <v>#NULL!</v>
      </c>
      <c r="Y966" s="13">
        <v>3</v>
      </c>
      <c r="Z966" s="16">
        <v>4</v>
      </c>
      <c r="AA966" s="13">
        <v>17</v>
      </c>
      <c r="AB966" s="15">
        <v>1.3</v>
      </c>
      <c r="AC966" s="15">
        <v>-1.2</v>
      </c>
      <c r="AD966" s="15">
        <v>5.0273333333333303</v>
      </c>
      <c r="AE966" s="15">
        <v>1.0273333333333301</v>
      </c>
      <c r="AF966" s="7">
        <v>0</v>
      </c>
      <c r="AG966" s="7">
        <v>0</v>
      </c>
      <c r="AH966" s="7">
        <v>0</v>
      </c>
      <c r="AI966" s="7">
        <v>1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6">
        <f>VLOOKUP($B966,'[1]výnosy standard'!$A$1:$T$2200,2,FALSE)</f>
        <v>0</v>
      </c>
      <c r="AV966" s="6">
        <f>VLOOKUP($B966,'[1]výnosy standard'!$A$1:$T$2200,3,FALSE)</f>
        <v>0</v>
      </c>
      <c r="AW966" s="6">
        <f>VLOOKUP($B966,'[1]výnosy standard'!$A$1:$T$2200,4,FALSE)</f>
        <v>0</v>
      </c>
      <c r="AX966" s="6">
        <f>VLOOKUP($B966,'[1]výnosy standard'!$A$1:$T$2200,5,FALSE)</f>
        <v>4.87</v>
      </c>
      <c r="AY966" s="6">
        <f>VLOOKUP($B966,'[1]výnosy standard'!$A$1:$T$2200,6,FALSE)</f>
        <v>0</v>
      </c>
      <c r="AZ966" s="6">
        <f>VLOOKUP($B966,'[1]výnosy standard'!$A$1:$T$2200,7,FALSE)</f>
        <v>0</v>
      </c>
      <c r="BA966" s="6">
        <f>VLOOKUP($B966,'[1]výnosy standard'!$A$1:$T$2200,8,FALSE)</f>
        <v>0</v>
      </c>
      <c r="BB966" s="6">
        <f>VLOOKUP($B966,'[1]výnosy standard'!$A$1:$T$2200,9,FALSE)</f>
        <v>5.8</v>
      </c>
      <c r="BC966" s="6">
        <f>VLOOKUP($B966,'[1]výnosy standard'!$A$1:$T$2200,10,FALSE)</f>
        <v>5.8</v>
      </c>
      <c r="BD966" s="6">
        <f>VLOOKUP($B966,'[1]výnosy standard'!$A$1:$T$2200,11,FALSE)</f>
        <v>3.11</v>
      </c>
      <c r="BE966" s="6">
        <f>VLOOKUP($B966,'[1]výnosy standard'!$A$1:$T$2200,12,FALSE)</f>
        <v>6.06</v>
      </c>
      <c r="BF966" s="6">
        <f>VLOOKUP($B966,'[1]výnosy standard'!$A$1:$T$2200,13,FALSE)</f>
        <v>0</v>
      </c>
      <c r="BG966" s="6">
        <f>VLOOKUP($B966,'[1]výnosy standard'!$A$1:$T$2200,14,FALSE)</f>
        <v>0</v>
      </c>
      <c r="BH966" s="6">
        <f>VLOOKUP($B966,'[1]výnosy standard'!$A$1:$T$2200,15,FALSE)</f>
        <v>0</v>
      </c>
      <c r="BI966" s="6">
        <f>VLOOKUP($B966,'[1]výnosy standard'!$A$1:$T$2200,16,FALSE)</f>
        <v>0</v>
      </c>
      <c r="BJ966" s="6">
        <f>VLOOKUP($B966,'[1]výnosy standard'!$A$1:$T$2200,17,FALSE)</f>
        <v>4.67</v>
      </c>
      <c r="BK966" s="6">
        <f>VLOOKUP($B966,'[1]výnosy standard'!$A$1:$T$2200,18,FALSE)</f>
        <v>4.67</v>
      </c>
      <c r="BL966" s="6">
        <f>VLOOKUP($B966,'[1]výnosy standard'!$A$1:$T$2200,19,FALSE)</f>
        <v>5.2</v>
      </c>
      <c r="BM966" s="6">
        <f>VLOOKUP($B966,'[1]výnosy standard'!$A$1:$T$2200,20,FALSE)</f>
        <v>0</v>
      </c>
      <c r="BN966" s="6">
        <f>VLOOKUP(B966,'[1]pšenice výnos'!$A$2:$E$2200,4)</f>
        <v>5.8</v>
      </c>
      <c r="BO966" s="6">
        <f>VLOOKUP(B966,[1]kukuřice!$A$2:$E$2200,5,FALSE)</f>
        <v>41.577829809173942</v>
      </c>
    </row>
    <row r="967" spans="1:67" hidden="1" x14ac:dyDescent="0.25">
      <c r="A967" s="7">
        <v>1550</v>
      </c>
      <c r="B967" s="6" t="s">
        <v>135</v>
      </c>
      <c r="C967" s="13">
        <v>385</v>
      </c>
      <c r="D967" s="7">
        <v>87.294916875000013</v>
      </c>
      <c r="E967" s="6" t="s">
        <v>7</v>
      </c>
      <c r="F967" s="6" t="s">
        <v>34</v>
      </c>
      <c r="G967" s="7">
        <v>87.294916875000013</v>
      </c>
      <c r="H967" s="7">
        <v>69.293478260869577</v>
      </c>
      <c r="I967" s="7">
        <v>69.293478260869577</v>
      </c>
      <c r="J967" s="7">
        <v>0.98133333333333317</v>
      </c>
      <c r="K967" s="14">
        <v>1.1766950292417602</v>
      </c>
      <c r="L967" s="13">
        <v>12</v>
      </c>
      <c r="M967" s="7">
        <v>0.92809055555555586</v>
      </c>
      <c r="N967" s="7">
        <v>-3.9577181026688602E-3</v>
      </c>
      <c r="O967" s="7">
        <v>-0.195361695908427</v>
      </c>
      <c r="P967" s="7">
        <v>4</v>
      </c>
      <c r="Q967" s="7">
        <v>4</v>
      </c>
      <c r="R967" s="7">
        <v>1</v>
      </c>
      <c r="S967" s="15">
        <v>1.36944444444444</v>
      </c>
      <c r="T967" s="15">
        <v>3.6822222222222201</v>
      </c>
      <c r="U967" s="15">
        <v>6.20718694885361</v>
      </c>
      <c r="V967" s="16">
        <v>15.5</v>
      </c>
      <c r="W967" s="16">
        <v>17.8</v>
      </c>
      <c r="X967" s="17" t="e">
        <v>#NULL!</v>
      </c>
      <c r="Y967" s="13">
        <v>2</v>
      </c>
      <c r="Z967" s="16">
        <v>3.5</v>
      </c>
      <c r="AA967" s="13">
        <v>22</v>
      </c>
      <c r="AB967" s="15">
        <v>6.5</v>
      </c>
      <c r="AC967" s="15">
        <v>4.2</v>
      </c>
      <c r="AD967" s="15">
        <v>4.7322222222222203</v>
      </c>
      <c r="AE967" s="15">
        <v>1.2322222222222201</v>
      </c>
      <c r="AF967" s="7">
        <v>0</v>
      </c>
      <c r="AG967" s="7">
        <v>0</v>
      </c>
      <c r="AH967" s="7">
        <v>0</v>
      </c>
      <c r="AI967" s="7">
        <v>1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6">
        <f>VLOOKUP($B967,'[1]výnosy standard'!$A$1:$T$2200,2,FALSE)</f>
        <v>0</v>
      </c>
      <c r="AV967" s="6">
        <f>VLOOKUP($B967,'[1]výnosy standard'!$A$1:$T$2200,3,FALSE)</f>
        <v>0</v>
      </c>
      <c r="AW967" s="6">
        <f>VLOOKUP($B967,'[1]výnosy standard'!$A$1:$T$2200,4,FALSE)</f>
        <v>0</v>
      </c>
      <c r="AX967" s="6">
        <f>VLOOKUP($B967,'[1]výnosy standard'!$A$1:$T$2200,5,FALSE)</f>
        <v>0</v>
      </c>
      <c r="AY967" s="6">
        <f>VLOOKUP($B967,'[1]výnosy standard'!$A$1:$T$2200,6,FALSE)</f>
        <v>0</v>
      </c>
      <c r="AZ967" s="6">
        <f>VLOOKUP($B967,'[1]výnosy standard'!$A$1:$T$2200,7,FALSE)</f>
        <v>0</v>
      </c>
      <c r="BA967" s="6">
        <f>VLOOKUP($B967,'[1]výnosy standard'!$A$1:$T$2200,8,FALSE)</f>
        <v>0</v>
      </c>
      <c r="BB967" s="6">
        <f>VLOOKUP($B967,'[1]výnosy standard'!$A$1:$T$2200,9,FALSE)</f>
        <v>6.62</v>
      </c>
      <c r="BC967" s="6">
        <f>VLOOKUP($B967,'[1]výnosy standard'!$A$1:$T$2200,10,FALSE)</f>
        <v>6.62</v>
      </c>
      <c r="BD967" s="6">
        <f>VLOOKUP($B967,'[1]výnosy standard'!$A$1:$T$2200,11,FALSE)</f>
        <v>3.68</v>
      </c>
      <c r="BE967" s="6">
        <f>VLOOKUP($B967,'[1]výnosy standard'!$A$1:$T$2200,12,FALSE)</f>
        <v>6.18</v>
      </c>
      <c r="BF967" s="6">
        <f>VLOOKUP($B967,'[1]výnosy standard'!$A$1:$T$2200,13,FALSE)</f>
        <v>0</v>
      </c>
      <c r="BG967" s="6">
        <f>VLOOKUP($B967,'[1]výnosy standard'!$A$1:$T$2200,14,FALSE)</f>
        <v>0</v>
      </c>
      <c r="BH967" s="6">
        <f>VLOOKUP($B967,'[1]výnosy standard'!$A$1:$T$2200,15,FALSE)</f>
        <v>0</v>
      </c>
      <c r="BI967" s="6">
        <f>VLOOKUP($B967,'[1]výnosy standard'!$A$1:$T$2200,16,FALSE)</f>
        <v>0</v>
      </c>
      <c r="BJ967" s="6">
        <f>VLOOKUP($B967,'[1]výnosy standard'!$A$1:$T$2200,17,FALSE)</f>
        <v>5.26</v>
      </c>
      <c r="BK967" s="6">
        <f>VLOOKUP($B967,'[1]výnosy standard'!$A$1:$T$2200,18,FALSE)</f>
        <v>5.26</v>
      </c>
      <c r="BL967" s="6">
        <f>VLOOKUP($B967,'[1]výnosy standard'!$A$1:$T$2200,19,FALSE)</f>
        <v>5.51</v>
      </c>
      <c r="BM967" s="6">
        <f>VLOOKUP($B967,'[1]výnosy standard'!$A$1:$T$2200,20,FALSE)</f>
        <v>0</v>
      </c>
      <c r="BN967" s="6">
        <f>VLOOKUP(B967,'[1]pšenice výnos'!$A$2:$E$2200,4)</f>
        <v>6.62</v>
      </c>
      <c r="BO967" s="6">
        <f>VLOOKUP(B967,[1]kukuřice!$A$2:$E$2200,5,FALSE)</f>
        <v>46.790078353850163</v>
      </c>
    </row>
    <row r="968" spans="1:67" hidden="1" x14ac:dyDescent="0.25">
      <c r="A968" s="7">
        <v>1574</v>
      </c>
      <c r="B968" s="6" t="s">
        <v>120</v>
      </c>
      <c r="C968" s="13">
        <v>165</v>
      </c>
      <c r="D968" s="7">
        <v>87.523096372653896</v>
      </c>
      <c r="E968" s="6" t="s">
        <v>7</v>
      </c>
      <c r="F968" s="6" t="s">
        <v>34</v>
      </c>
      <c r="G968" s="7">
        <v>87.523096372653896</v>
      </c>
      <c r="H968" s="7">
        <v>87.523096372653896</v>
      </c>
      <c r="I968" s="7">
        <v>87.523096372653896</v>
      </c>
      <c r="J968" s="7">
        <v>0.45702222222222222</v>
      </c>
      <c r="K968" s="14">
        <v>0.59217394155571534</v>
      </c>
      <c r="L968" s="13">
        <v>15</v>
      </c>
      <c r="M968" s="7">
        <v>0.90312462462462439</v>
      </c>
      <c r="N968" s="7">
        <v>2.985068491087434E-2</v>
      </c>
      <c r="O968" s="7">
        <v>-0.13515171933349313</v>
      </c>
      <c r="P968" s="7">
        <v>2</v>
      </c>
      <c r="Q968" s="7">
        <v>1</v>
      </c>
      <c r="R968" s="7">
        <v>1</v>
      </c>
      <c r="S968" s="15">
        <v>1.06388888888889</v>
      </c>
      <c r="T968" s="15">
        <v>3.7163888888888899</v>
      </c>
      <c r="U968" s="15">
        <v>4.9819047619047598</v>
      </c>
      <c r="V968" s="16">
        <v>18.399999999999999</v>
      </c>
      <c r="W968" s="16">
        <v>12</v>
      </c>
      <c r="X968" s="13">
        <v>-1</v>
      </c>
      <c r="Y968" s="13">
        <v>4</v>
      </c>
      <c r="Z968" s="16">
        <v>4.7</v>
      </c>
      <c r="AA968" s="13">
        <v>14</v>
      </c>
      <c r="AB968" s="15">
        <v>-4.4000000000000004</v>
      </c>
      <c r="AC968" s="15">
        <v>2</v>
      </c>
      <c r="AD968" s="15">
        <v>4.2163888888888899</v>
      </c>
      <c r="AE968" s="15">
        <v>-0.48361111111110999</v>
      </c>
      <c r="AF968" s="7">
        <v>0</v>
      </c>
      <c r="AG968" s="7">
        <v>0</v>
      </c>
      <c r="AH968" s="7">
        <v>0</v>
      </c>
      <c r="AI968" s="7">
        <v>1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6">
        <f>VLOOKUP($B968,'[1]výnosy standard'!$A$1:$T$2200,2,FALSE)</f>
        <v>25.2</v>
      </c>
      <c r="AV968" s="6">
        <f>VLOOKUP($B968,'[1]výnosy standard'!$A$1:$T$2200,3,FALSE)</f>
        <v>0</v>
      </c>
      <c r="AW968" s="6">
        <f>VLOOKUP($B968,'[1]výnosy standard'!$A$1:$T$2200,4,FALSE)</f>
        <v>0</v>
      </c>
      <c r="AX968" s="6">
        <f>VLOOKUP($B968,'[1]výnosy standard'!$A$1:$T$2200,5,FALSE)</f>
        <v>0</v>
      </c>
      <c r="AY968" s="6">
        <f>VLOOKUP($B968,'[1]výnosy standard'!$A$1:$T$2200,6,FALSE)</f>
        <v>0</v>
      </c>
      <c r="AZ968" s="6">
        <f>VLOOKUP($B968,'[1]výnosy standard'!$A$1:$T$2200,7,FALSE)</f>
        <v>0</v>
      </c>
      <c r="BA968" s="6">
        <f>VLOOKUP($B968,'[1]výnosy standard'!$A$1:$T$2200,8,FALSE)</f>
        <v>0</v>
      </c>
      <c r="BB968" s="6">
        <f>VLOOKUP($B968,'[1]výnosy standard'!$A$1:$T$2200,9,FALSE)</f>
        <v>6.08</v>
      </c>
      <c r="BC968" s="6">
        <f>VLOOKUP($B968,'[1]výnosy standard'!$A$1:$T$2200,10,FALSE)</f>
        <v>6.08</v>
      </c>
      <c r="BD968" s="6">
        <f>VLOOKUP($B968,'[1]výnosy standard'!$A$1:$T$2200,11,FALSE)</f>
        <v>3.49</v>
      </c>
      <c r="BE968" s="6">
        <f>VLOOKUP($B968,'[1]výnosy standard'!$A$1:$T$2200,12,FALSE)</f>
        <v>5.61</v>
      </c>
      <c r="BF968" s="6">
        <f>VLOOKUP($B968,'[1]výnosy standard'!$A$1:$T$2200,13,FALSE)</f>
        <v>0</v>
      </c>
      <c r="BG968" s="6">
        <f>VLOOKUP($B968,'[1]výnosy standard'!$A$1:$T$2200,14,FALSE)</f>
        <v>0</v>
      </c>
      <c r="BH968" s="6">
        <f>VLOOKUP($B968,'[1]výnosy standard'!$A$1:$T$2200,15,FALSE)</f>
        <v>18.760000000000002</v>
      </c>
      <c r="BI968" s="6">
        <f>VLOOKUP($B968,'[1]výnosy standard'!$A$1:$T$2200,16,FALSE)</f>
        <v>0</v>
      </c>
      <c r="BJ968" s="6">
        <f>VLOOKUP($B968,'[1]výnosy standard'!$A$1:$T$2200,17,FALSE)</f>
        <v>4.53</v>
      </c>
      <c r="BK968" s="6">
        <f>VLOOKUP($B968,'[1]výnosy standard'!$A$1:$T$2200,18,FALSE)</f>
        <v>4.53</v>
      </c>
      <c r="BL968" s="6">
        <f>VLOOKUP($B968,'[1]výnosy standard'!$A$1:$T$2200,19,FALSE)</f>
        <v>5.73</v>
      </c>
      <c r="BM968" s="6">
        <f>VLOOKUP($B968,'[1]výnosy standard'!$A$1:$T$2200,20,FALSE)</f>
        <v>0</v>
      </c>
      <c r="BN968" s="6">
        <f>VLOOKUP(B968,'[1]pšenice výnos'!$A$2:$E$2200,4)</f>
        <v>6.08</v>
      </c>
      <c r="BO968" s="6">
        <f>VLOOKUP(B968,[1]kukuřice!$A$2:$E$2200,5,FALSE)</f>
        <v>43.111246750556127</v>
      </c>
    </row>
    <row r="969" spans="1:67" hidden="1" x14ac:dyDescent="0.25">
      <c r="A969" s="7">
        <v>1489</v>
      </c>
      <c r="B969" s="6" t="s">
        <v>130</v>
      </c>
      <c r="C969" s="13">
        <v>251</v>
      </c>
      <c r="D969" s="7">
        <v>88.455043814229256</v>
      </c>
      <c r="E969" s="6" t="s">
        <v>7</v>
      </c>
      <c r="F969" s="6" t="s">
        <v>34</v>
      </c>
      <c r="G969" s="7">
        <v>88.455043814229256</v>
      </c>
      <c r="H969" s="7">
        <v>42.687747035573118</v>
      </c>
      <c r="I969" s="7">
        <v>42.687747035573118</v>
      </c>
      <c r="J969" s="7">
        <v>1.6866666666666668</v>
      </c>
      <c r="K969" s="14">
        <v>1.0682563683259543</v>
      </c>
      <c r="L969" s="13">
        <v>24</v>
      </c>
      <c r="M969" s="7">
        <v>0.90312462462462439</v>
      </c>
      <c r="N969" s="7">
        <v>2.985068491087434E-2</v>
      </c>
      <c r="O969" s="7">
        <v>0.61841029834071248</v>
      </c>
      <c r="P969" s="7">
        <v>9</v>
      </c>
      <c r="Q969" s="7">
        <v>0</v>
      </c>
      <c r="R969" s="7">
        <v>0</v>
      </c>
      <c r="S969" s="15">
        <v>2.1468750000000001</v>
      </c>
      <c r="T969" s="15">
        <v>5.2465000000000002</v>
      </c>
      <c r="U969" s="15">
        <v>7.2487179487179496</v>
      </c>
      <c r="V969" s="16">
        <v>8.3000000000000007</v>
      </c>
      <c r="W969" s="16">
        <v>14.2</v>
      </c>
      <c r="X969" s="17" t="e">
        <v>#NULL!</v>
      </c>
      <c r="Y969" s="13">
        <v>2</v>
      </c>
      <c r="Z969" s="16">
        <v>3.5</v>
      </c>
      <c r="AA969" s="13">
        <v>22</v>
      </c>
      <c r="AB969" s="15">
        <v>13.7</v>
      </c>
      <c r="AC969" s="15">
        <v>7.8</v>
      </c>
      <c r="AD969" s="15">
        <v>7.1965000000000003</v>
      </c>
      <c r="AE969" s="15">
        <v>3.6964999999999999</v>
      </c>
      <c r="AF969" s="7">
        <v>0</v>
      </c>
      <c r="AG969" s="7">
        <v>0</v>
      </c>
      <c r="AH969" s="7">
        <v>0</v>
      </c>
      <c r="AI969" s="7">
        <v>1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6">
        <f>VLOOKUP($B969,'[1]výnosy standard'!$A$1:$T$2200,2,FALSE)</f>
        <v>28.17</v>
      </c>
      <c r="AV969" s="6">
        <f>VLOOKUP($B969,'[1]výnosy standard'!$A$1:$T$2200,3,FALSE)</f>
        <v>0</v>
      </c>
      <c r="AW969" s="6">
        <f>VLOOKUP($B969,'[1]výnosy standard'!$A$1:$T$2200,4,FALSE)</f>
        <v>8.14</v>
      </c>
      <c r="AX969" s="6">
        <f>VLOOKUP($B969,'[1]výnosy standard'!$A$1:$T$2200,5,FALSE)</f>
        <v>0</v>
      </c>
      <c r="AY969" s="6">
        <f>VLOOKUP($B969,'[1]výnosy standard'!$A$1:$T$2200,6,FALSE)</f>
        <v>1.03</v>
      </c>
      <c r="AZ969" s="6">
        <f>VLOOKUP($B969,'[1]výnosy standard'!$A$1:$T$2200,7,FALSE)</f>
        <v>0</v>
      </c>
      <c r="BA969" s="6">
        <f>VLOOKUP($B969,'[1]výnosy standard'!$A$1:$T$2200,8,FALSE)</f>
        <v>20.11</v>
      </c>
      <c r="BB969" s="6">
        <f>VLOOKUP($B969,'[1]výnosy standard'!$A$1:$T$2200,9,FALSE)</f>
        <v>7.38</v>
      </c>
      <c r="BC969" s="6">
        <f>VLOOKUP($B969,'[1]výnosy standard'!$A$1:$T$2200,10,FALSE)</f>
        <v>7.38</v>
      </c>
      <c r="BD969" s="6">
        <f>VLOOKUP($B969,'[1]výnosy standard'!$A$1:$T$2200,11,FALSE)</f>
        <v>3.62</v>
      </c>
      <c r="BE969" s="6">
        <f>VLOOKUP($B969,'[1]výnosy standard'!$A$1:$T$2200,12,FALSE)</f>
        <v>0</v>
      </c>
      <c r="BF969" s="6">
        <f>VLOOKUP($B969,'[1]výnosy standard'!$A$1:$T$2200,13,FALSE)</f>
        <v>0</v>
      </c>
      <c r="BG969" s="6">
        <f>VLOOKUP($B969,'[1]výnosy standard'!$A$1:$T$2200,14,FALSE)</f>
        <v>0</v>
      </c>
      <c r="BH969" s="6">
        <f>VLOOKUP($B969,'[1]výnosy standard'!$A$1:$T$2200,15,FALSE)</f>
        <v>0</v>
      </c>
      <c r="BI969" s="6">
        <f>VLOOKUP($B969,'[1]výnosy standard'!$A$1:$T$2200,16,FALSE)</f>
        <v>72.05</v>
      </c>
      <c r="BJ969" s="6">
        <f>VLOOKUP($B969,'[1]výnosy standard'!$A$1:$T$2200,17,FALSE)</f>
        <v>5.89</v>
      </c>
      <c r="BK969" s="6">
        <f>VLOOKUP($B969,'[1]výnosy standard'!$A$1:$T$2200,18,FALSE)</f>
        <v>5.89</v>
      </c>
      <c r="BL969" s="6">
        <f>VLOOKUP($B969,'[1]výnosy standard'!$A$1:$T$2200,19,FALSE)</f>
        <v>6.97</v>
      </c>
      <c r="BM969" s="6">
        <f>VLOOKUP($B969,'[1]výnosy standard'!$A$1:$T$2200,20,FALSE)</f>
        <v>0</v>
      </c>
      <c r="BN969" s="6">
        <f>VLOOKUP(B969,'[1]pšenice výnos'!$A$2:$E$2200,4)</f>
        <v>7.38</v>
      </c>
      <c r="BO969" s="6">
        <f>VLOOKUP(B969,[1]kukuřice!$A$2:$E$2200,5,FALSE)</f>
        <v>46.768164145287535</v>
      </c>
    </row>
    <row r="970" spans="1:67" hidden="1" x14ac:dyDescent="0.25">
      <c r="A970" s="7">
        <v>1558</v>
      </c>
      <c r="B970" s="6" t="s">
        <v>133</v>
      </c>
      <c r="C970" s="13">
        <v>450</v>
      </c>
      <c r="D970" s="7">
        <v>88.93389529724935</v>
      </c>
      <c r="E970" s="6" t="s">
        <v>7</v>
      </c>
      <c r="F970" s="6" t="s">
        <v>34</v>
      </c>
      <c r="G970" s="7">
        <v>88.93389529724935</v>
      </c>
      <c r="H970" s="7">
        <v>84.84915705412601</v>
      </c>
      <c r="I970" s="7">
        <v>84.84915705412601</v>
      </c>
      <c r="J970" s="7">
        <v>1.0017777777777777</v>
      </c>
      <c r="K970" s="14">
        <v>0.86256274619684703</v>
      </c>
      <c r="L970" s="13">
        <v>12</v>
      </c>
      <c r="M970" s="7">
        <v>0.92809055555555586</v>
      </c>
      <c r="N970" s="7">
        <v>-3.9577181026688602E-3</v>
      </c>
      <c r="O970" s="7">
        <v>0.13921503158093063</v>
      </c>
      <c r="P970" s="7">
        <v>1</v>
      </c>
      <c r="Q970" s="7">
        <v>6</v>
      </c>
      <c r="R970" s="7">
        <v>0</v>
      </c>
      <c r="S970" s="15">
        <v>1.00648148148148</v>
      </c>
      <c r="T970" s="15">
        <v>4.7633048433048399</v>
      </c>
      <c r="U970" s="15">
        <v>7.34795588972431</v>
      </c>
      <c r="V970" s="16">
        <v>21</v>
      </c>
      <c r="W970" s="16">
        <v>22.3</v>
      </c>
      <c r="X970" s="17" t="e">
        <v>#NULL!</v>
      </c>
      <c r="Y970" s="13">
        <v>3</v>
      </c>
      <c r="Z970" s="16">
        <v>4</v>
      </c>
      <c r="AA970" s="13">
        <v>17</v>
      </c>
      <c r="AB970" s="15">
        <v>-4</v>
      </c>
      <c r="AC970" s="15">
        <v>-5.3</v>
      </c>
      <c r="AD970" s="15">
        <v>3.4383048433048402</v>
      </c>
      <c r="AE970" s="15">
        <v>-0.56169515669515802</v>
      </c>
      <c r="AF970" s="7">
        <v>0</v>
      </c>
      <c r="AG970" s="7">
        <v>0</v>
      </c>
      <c r="AH970" s="7">
        <v>0</v>
      </c>
      <c r="AI970" s="7">
        <v>1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6">
        <f>VLOOKUP($B970,'[1]výnosy standard'!$A$1:$T$2200,2,FALSE)</f>
        <v>0</v>
      </c>
      <c r="AV970" s="6">
        <f>VLOOKUP($B970,'[1]výnosy standard'!$A$1:$T$2200,3,FALSE)</f>
        <v>0</v>
      </c>
      <c r="AW970" s="6">
        <f>VLOOKUP($B970,'[1]výnosy standard'!$A$1:$T$2200,4,FALSE)</f>
        <v>0</v>
      </c>
      <c r="AX970" s="6">
        <f>VLOOKUP($B970,'[1]výnosy standard'!$A$1:$T$2200,5,FALSE)</f>
        <v>0</v>
      </c>
      <c r="AY970" s="6">
        <f>VLOOKUP($B970,'[1]výnosy standard'!$A$1:$T$2200,6,FALSE)</f>
        <v>0</v>
      </c>
      <c r="AZ970" s="6">
        <f>VLOOKUP($B970,'[1]výnosy standard'!$A$1:$T$2200,7,FALSE)</f>
        <v>0</v>
      </c>
      <c r="BA970" s="6">
        <f>VLOOKUP($B970,'[1]výnosy standard'!$A$1:$T$2200,8,FALSE)</f>
        <v>0</v>
      </c>
      <c r="BB970" s="6">
        <f>VLOOKUP($B970,'[1]výnosy standard'!$A$1:$T$2200,9,FALSE)</f>
        <v>6.72</v>
      </c>
      <c r="BC970" s="6">
        <f>VLOOKUP($B970,'[1]výnosy standard'!$A$1:$T$2200,10,FALSE)</f>
        <v>6.72</v>
      </c>
      <c r="BD970" s="6">
        <f>VLOOKUP($B970,'[1]výnosy standard'!$A$1:$T$2200,11,FALSE)</f>
        <v>3.33</v>
      </c>
      <c r="BE970" s="6">
        <f>VLOOKUP($B970,'[1]výnosy standard'!$A$1:$T$2200,12,FALSE)</f>
        <v>6.45</v>
      </c>
      <c r="BF970" s="6">
        <f>VLOOKUP($B970,'[1]výnosy standard'!$A$1:$T$2200,13,FALSE)</f>
        <v>0</v>
      </c>
      <c r="BG970" s="6">
        <f>VLOOKUP($B970,'[1]výnosy standard'!$A$1:$T$2200,14,FALSE)</f>
        <v>0</v>
      </c>
      <c r="BH970" s="6">
        <f>VLOOKUP($B970,'[1]výnosy standard'!$A$1:$T$2200,15,FALSE)</f>
        <v>0</v>
      </c>
      <c r="BI970" s="6">
        <f>VLOOKUP($B970,'[1]výnosy standard'!$A$1:$T$2200,16,FALSE)</f>
        <v>0</v>
      </c>
      <c r="BJ970" s="6">
        <f>VLOOKUP($B970,'[1]výnosy standard'!$A$1:$T$2200,17,FALSE)</f>
        <v>5.33</v>
      </c>
      <c r="BK970" s="6">
        <f>VLOOKUP($B970,'[1]výnosy standard'!$A$1:$T$2200,18,FALSE)</f>
        <v>5.33</v>
      </c>
      <c r="BL970" s="6">
        <f>VLOOKUP($B970,'[1]výnosy standard'!$A$1:$T$2200,19,FALSE)</f>
        <v>6.63</v>
      </c>
      <c r="BM970" s="6">
        <f>VLOOKUP($B970,'[1]výnosy standard'!$A$1:$T$2200,20,FALSE)</f>
        <v>0</v>
      </c>
      <c r="BN970" s="6">
        <f>VLOOKUP(B970,'[1]pšenice výnos'!$A$2:$E$2200,4)</f>
        <v>6.72</v>
      </c>
      <c r="BO970" s="6">
        <f>VLOOKUP(B970,[1]kukuřice!$A$2:$E$2200,5,FALSE)</f>
        <v>45.706953065688786</v>
      </c>
    </row>
    <row r="971" spans="1:67" hidden="1" x14ac:dyDescent="0.25">
      <c r="A971" s="7">
        <v>1542</v>
      </c>
      <c r="B971" s="6" t="s">
        <v>122</v>
      </c>
      <c r="C971" s="13">
        <v>46</v>
      </c>
      <c r="D971" s="7">
        <v>89.815136888888873</v>
      </c>
      <c r="E971" s="6" t="s">
        <v>7</v>
      </c>
      <c r="F971" s="6" t="s">
        <v>34</v>
      </c>
      <c r="G971" s="7">
        <v>89.815136888888873</v>
      </c>
      <c r="H971" s="7">
        <v>29.629629629629626</v>
      </c>
      <c r="I971" s="7">
        <v>29.629629629629626</v>
      </c>
      <c r="J971" s="7">
        <v>1.35</v>
      </c>
      <c r="K971" s="14">
        <v>1.1021338425069915</v>
      </c>
      <c r="L971" s="13">
        <v>20</v>
      </c>
      <c r="M971" s="7">
        <v>0.90312462462462439</v>
      </c>
      <c r="N971" s="7">
        <v>2.985068491087434E-2</v>
      </c>
      <c r="O971" s="7">
        <v>0.24786615749300855</v>
      </c>
      <c r="P971" s="7">
        <v>7</v>
      </c>
      <c r="Q971" s="7">
        <v>0</v>
      </c>
      <c r="R971" s="7">
        <v>0</v>
      </c>
      <c r="S971" s="15">
        <v>2.7638888888888902</v>
      </c>
      <c r="T971" s="15">
        <v>6.5033333333333303</v>
      </c>
      <c r="U971" s="17" t="e">
        <v>#NULL!</v>
      </c>
      <c r="V971" s="16">
        <v>9.1999999999999993</v>
      </c>
      <c r="W971" s="16">
        <v>11.5</v>
      </c>
      <c r="X971" s="17" t="e">
        <v>#NULL!</v>
      </c>
      <c r="Y971" s="13">
        <v>2</v>
      </c>
      <c r="Z971" s="16">
        <v>3.5</v>
      </c>
      <c r="AA971" s="13">
        <v>22</v>
      </c>
      <c r="AB971" s="15">
        <v>12.8</v>
      </c>
      <c r="AC971" s="15">
        <v>10.5</v>
      </c>
      <c r="AD971" s="15">
        <v>9.1283333333333303</v>
      </c>
      <c r="AE971" s="15">
        <v>5.6283333333333303</v>
      </c>
      <c r="AF971" s="7">
        <v>0</v>
      </c>
      <c r="AG971" s="7">
        <v>0</v>
      </c>
      <c r="AH971" s="7">
        <v>0</v>
      </c>
      <c r="AI971" s="7">
        <v>1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6">
        <f>VLOOKUP($B971,'[1]výnosy standard'!$A$1:$T$2200,2,FALSE)</f>
        <v>29.15</v>
      </c>
      <c r="AV971" s="6">
        <f>VLOOKUP($B971,'[1]výnosy standard'!$A$1:$T$2200,3,FALSE)</f>
        <v>0</v>
      </c>
      <c r="AW971" s="6">
        <f>VLOOKUP($B971,'[1]výnosy standard'!$A$1:$T$2200,4,FALSE)</f>
        <v>8.6300000000000008</v>
      </c>
      <c r="AX971" s="6">
        <f>VLOOKUP($B971,'[1]výnosy standard'!$A$1:$T$2200,5,FALSE)</f>
        <v>0</v>
      </c>
      <c r="AY971" s="6">
        <f>VLOOKUP($B971,'[1]výnosy standard'!$A$1:$T$2200,6,FALSE)</f>
        <v>1.04</v>
      </c>
      <c r="AZ971" s="6">
        <f>VLOOKUP($B971,'[1]výnosy standard'!$A$1:$T$2200,7,FALSE)</f>
        <v>0</v>
      </c>
      <c r="BA971" s="6">
        <f>VLOOKUP($B971,'[1]výnosy standard'!$A$1:$T$2200,8,FALSE)</f>
        <v>20.81</v>
      </c>
      <c r="BB971" s="6">
        <f>VLOOKUP($B971,'[1]výnosy standard'!$A$1:$T$2200,9,FALSE)</f>
        <v>7.14</v>
      </c>
      <c r="BC971" s="6">
        <f>VLOOKUP($B971,'[1]výnosy standard'!$A$1:$T$2200,10,FALSE)</f>
        <v>7.14</v>
      </c>
      <c r="BD971" s="6">
        <f>VLOOKUP($B971,'[1]výnosy standard'!$A$1:$T$2200,11,FALSE)</f>
        <v>3.51</v>
      </c>
      <c r="BE971" s="6">
        <f>VLOOKUP($B971,'[1]výnosy standard'!$A$1:$T$2200,12,FALSE)</f>
        <v>0</v>
      </c>
      <c r="BF971" s="6">
        <f>VLOOKUP($B971,'[1]výnosy standard'!$A$1:$T$2200,13,FALSE)</f>
        <v>0</v>
      </c>
      <c r="BG971" s="6">
        <f>VLOOKUP($B971,'[1]výnosy standard'!$A$1:$T$2200,14,FALSE)</f>
        <v>0</v>
      </c>
      <c r="BH971" s="6">
        <f>VLOOKUP($B971,'[1]výnosy standard'!$A$1:$T$2200,15,FALSE)</f>
        <v>0</v>
      </c>
      <c r="BI971" s="6">
        <f>VLOOKUP($B971,'[1]výnosy standard'!$A$1:$T$2200,16,FALSE)</f>
        <v>67.37</v>
      </c>
      <c r="BJ971" s="6">
        <f>VLOOKUP($B971,'[1]výnosy standard'!$A$1:$T$2200,17,FALSE)</f>
        <v>5.72</v>
      </c>
      <c r="BK971" s="6">
        <f>VLOOKUP($B971,'[1]výnosy standard'!$A$1:$T$2200,18,FALSE)</f>
        <v>5.72</v>
      </c>
      <c r="BL971" s="6">
        <f>VLOOKUP($B971,'[1]výnosy standard'!$A$1:$T$2200,19,FALSE)</f>
        <v>7.15</v>
      </c>
      <c r="BM971" s="6">
        <f>VLOOKUP($B971,'[1]výnosy standard'!$A$1:$T$2200,20,FALSE)</f>
        <v>0</v>
      </c>
      <c r="BN971" s="6">
        <f>VLOOKUP(B971,'[1]pšenice výnos'!$A$2:$E$2200,4)</f>
        <v>7.14</v>
      </c>
      <c r="BO971" s="6">
        <f>VLOOKUP(B971,[1]kukuřice!$A$2:$E$2200,5,FALSE)</f>
        <v>43.369372785812757</v>
      </c>
    </row>
    <row r="972" spans="1:67" hidden="1" x14ac:dyDescent="0.25">
      <c r="A972" s="7">
        <v>1504</v>
      </c>
      <c r="B972" s="6" t="s">
        <v>173</v>
      </c>
      <c r="C972" s="13">
        <v>409</v>
      </c>
      <c r="D972" s="7">
        <v>91.001011122345815</v>
      </c>
      <c r="E972" s="6" t="s">
        <v>7</v>
      </c>
      <c r="F972" s="6" t="s">
        <v>34</v>
      </c>
      <c r="G972" s="7">
        <v>91.001011122345815</v>
      </c>
      <c r="H972" s="7">
        <v>91.001011122345815</v>
      </c>
      <c r="I972" s="7">
        <v>91.001011122345815</v>
      </c>
      <c r="J972" s="7">
        <v>0.87911111111111107</v>
      </c>
      <c r="K972" s="14">
        <v>0.89750098205336271</v>
      </c>
      <c r="L972" s="13">
        <v>12</v>
      </c>
      <c r="M972" s="7">
        <v>0.92809055555555586</v>
      </c>
      <c r="N972" s="7">
        <v>-3.9577181026688602E-3</v>
      </c>
      <c r="O972" s="7">
        <v>-1.838987094225164E-2</v>
      </c>
      <c r="P972" s="7">
        <v>2</v>
      </c>
      <c r="Q972" s="7">
        <v>7</v>
      </c>
      <c r="R972" s="7">
        <v>0</v>
      </c>
      <c r="S972" s="15">
        <v>1.05277777777778</v>
      </c>
      <c r="T972" s="15">
        <v>3.5977777777777802</v>
      </c>
      <c r="U972" s="15">
        <v>6.2586507936507898</v>
      </c>
      <c r="V972" s="16">
        <v>17.2</v>
      </c>
      <c r="W972" s="16">
        <v>20.100000000000001</v>
      </c>
      <c r="X972" s="17" t="e">
        <v>#NULL!</v>
      </c>
      <c r="Y972" s="13">
        <v>3</v>
      </c>
      <c r="Z972" s="16">
        <v>4</v>
      </c>
      <c r="AA972" s="13">
        <v>17</v>
      </c>
      <c r="AB972" s="15">
        <v>-0.19999999999999901</v>
      </c>
      <c r="AC972" s="15">
        <v>-3.1</v>
      </c>
      <c r="AD972" s="15">
        <v>2.8227777777777798</v>
      </c>
      <c r="AE972" s="15">
        <v>-1.1772222222222199</v>
      </c>
      <c r="AF972" s="7">
        <v>0</v>
      </c>
      <c r="AG972" s="7">
        <v>0</v>
      </c>
      <c r="AH972" s="7">
        <v>0</v>
      </c>
      <c r="AI972" s="7">
        <v>1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6">
        <f>VLOOKUP($B972,'[1]výnosy standard'!$A$1:$T$2200,2,FALSE)</f>
        <v>0</v>
      </c>
      <c r="AV972" s="6">
        <f>VLOOKUP($B972,'[1]výnosy standard'!$A$1:$T$2200,3,FALSE)</f>
        <v>0</v>
      </c>
      <c r="AW972" s="6">
        <f>VLOOKUP($B972,'[1]výnosy standard'!$A$1:$T$2200,4,FALSE)</f>
        <v>0</v>
      </c>
      <c r="AX972" s="6">
        <f>VLOOKUP($B972,'[1]výnosy standard'!$A$1:$T$2200,5,FALSE)</f>
        <v>4.43</v>
      </c>
      <c r="AY972" s="6">
        <f>VLOOKUP($B972,'[1]výnosy standard'!$A$1:$T$2200,6,FALSE)</f>
        <v>0.87</v>
      </c>
      <c r="AZ972" s="6">
        <f>VLOOKUP($B972,'[1]výnosy standard'!$A$1:$T$2200,7,FALSE)</f>
        <v>0</v>
      </c>
      <c r="BA972" s="6">
        <f>VLOOKUP($B972,'[1]výnosy standard'!$A$1:$T$2200,8,FALSE)</f>
        <v>0</v>
      </c>
      <c r="BB972" s="6">
        <f>VLOOKUP($B972,'[1]výnosy standard'!$A$1:$T$2200,9,FALSE)</f>
        <v>6.29</v>
      </c>
      <c r="BC972" s="6">
        <f>VLOOKUP($B972,'[1]výnosy standard'!$A$1:$T$2200,10,FALSE)</f>
        <v>6.29</v>
      </c>
      <c r="BD972" s="6">
        <f>VLOOKUP($B972,'[1]výnosy standard'!$A$1:$T$2200,11,FALSE)</f>
        <v>3.37</v>
      </c>
      <c r="BE972" s="6">
        <f>VLOOKUP($B972,'[1]výnosy standard'!$A$1:$T$2200,12,FALSE)</f>
        <v>4.68</v>
      </c>
      <c r="BF972" s="6">
        <f>VLOOKUP($B972,'[1]výnosy standard'!$A$1:$T$2200,13,FALSE)</f>
        <v>0</v>
      </c>
      <c r="BG972" s="6">
        <f>VLOOKUP($B972,'[1]výnosy standard'!$A$1:$T$2200,14,FALSE)</f>
        <v>3.08</v>
      </c>
      <c r="BH972" s="6">
        <f>VLOOKUP($B972,'[1]výnosy standard'!$A$1:$T$2200,15,FALSE)</f>
        <v>0</v>
      </c>
      <c r="BI972" s="6">
        <f>VLOOKUP($B972,'[1]výnosy standard'!$A$1:$T$2200,16,FALSE)</f>
        <v>0</v>
      </c>
      <c r="BJ972" s="6">
        <f>VLOOKUP($B972,'[1]výnosy standard'!$A$1:$T$2200,17,FALSE)</f>
        <v>4.83</v>
      </c>
      <c r="BK972" s="6">
        <f>VLOOKUP($B972,'[1]výnosy standard'!$A$1:$T$2200,18,FALSE)</f>
        <v>4.83</v>
      </c>
      <c r="BL972" s="6">
        <f>VLOOKUP($B972,'[1]výnosy standard'!$A$1:$T$2200,19,FALSE)</f>
        <v>6</v>
      </c>
      <c r="BM972" s="6">
        <f>VLOOKUP($B972,'[1]výnosy standard'!$A$1:$T$2200,20,FALSE)</f>
        <v>0</v>
      </c>
      <c r="BN972" s="6">
        <f>VLOOKUP(B972,'[1]pšenice výnos'!$A$2:$E$2200,4)</f>
        <v>6.29</v>
      </c>
      <c r="BO972" s="6">
        <f>VLOOKUP(B972,[1]kukuřice!$A$2:$E$2200,5,FALSE)</f>
        <v>40.669634986995504</v>
      </c>
    </row>
    <row r="973" spans="1:67" hidden="1" x14ac:dyDescent="0.25">
      <c r="A973" s="7">
        <v>1506</v>
      </c>
      <c r="B973" s="6" t="s">
        <v>145</v>
      </c>
      <c r="C973" s="13">
        <v>130</v>
      </c>
      <c r="D973" s="7">
        <v>91.001011122345815</v>
      </c>
      <c r="E973" s="6" t="s">
        <v>7</v>
      </c>
      <c r="F973" s="6" t="s">
        <v>34</v>
      </c>
      <c r="G973" s="7">
        <v>91.001011122345815</v>
      </c>
      <c r="H973" s="7">
        <v>91.001011122345815</v>
      </c>
      <c r="I973" s="7">
        <v>91.001011122345815</v>
      </c>
      <c r="J973" s="7">
        <v>0.87911111111111107</v>
      </c>
      <c r="K973" s="14">
        <v>0.7287522662442163</v>
      </c>
      <c r="L973" s="13">
        <v>12</v>
      </c>
      <c r="M973" s="7">
        <v>0.92809055555555586</v>
      </c>
      <c r="N973" s="7">
        <v>-3.9577181026688602E-3</v>
      </c>
      <c r="O973" s="7">
        <v>0.15035884486689477</v>
      </c>
      <c r="P973" s="7">
        <v>0</v>
      </c>
      <c r="Q973" s="7">
        <v>7</v>
      </c>
      <c r="R973" s="7">
        <v>0</v>
      </c>
      <c r="S973" s="15">
        <v>2.3222222222222202</v>
      </c>
      <c r="T973" s="15">
        <v>6.9477777777777803</v>
      </c>
      <c r="U973" s="17" t="e">
        <v>#NULL!</v>
      </c>
      <c r="V973" s="16">
        <v>13.5</v>
      </c>
      <c r="W973" s="16">
        <v>13.5</v>
      </c>
      <c r="X973" s="17" t="e">
        <v>#NULL!</v>
      </c>
      <c r="Y973" s="13">
        <v>3</v>
      </c>
      <c r="Z973" s="16">
        <v>4</v>
      </c>
      <c r="AA973" s="13">
        <v>17</v>
      </c>
      <c r="AB973" s="15">
        <v>3.5</v>
      </c>
      <c r="AC973" s="15">
        <v>3.5</v>
      </c>
      <c r="AD973" s="15">
        <v>7.8227777777777803</v>
      </c>
      <c r="AE973" s="15">
        <v>3.8227777777777798</v>
      </c>
      <c r="AF973" s="7">
        <v>0</v>
      </c>
      <c r="AG973" s="7">
        <v>0</v>
      </c>
      <c r="AH973" s="7">
        <v>0</v>
      </c>
      <c r="AI973" s="7">
        <v>1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6">
        <f>VLOOKUP($B973,'[1]výnosy standard'!$A$1:$T$2200,2,FALSE)</f>
        <v>0</v>
      </c>
      <c r="AV973" s="6">
        <f>VLOOKUP($B973,'[1]výnosy standard'!$A$1:$T$2200,3,FALSE)</f>
        <v>0</v>
      </c>
      <c r="AW973" s="6">
        <f>VLOOKUP($B973,'[1]výnosy standard'!$A$1:$T$2200,4,FALSE)</f>
        <v>0</v>
      </c>
      <c r="AX973" s="6">
        <f>VLOOKUP($B973,'[1]výnosy standard'!$A$1:$T$2200,5,FALSE)</f>
        <v>4.87</v>
      </c>
      <c r="AY973" s="6">
        <f>VLOOKUP($B973,'[1]výnosy standard'!$A$1:$T$2200,6,FALSE)</f>
        <v>0</v>
      </c>
      <c r="AZ973" s="6">
        <f>VLOOKUP($B973,'[1]výnosy standard'!$A$1:$T$2200,7,FALSE)</f>
        <v>0</v>
      </c>
      <c r="BA973" s="6">
        <f>VLOOKUP($B973,'[1]výnosy standard'!$A$1:$T$2200,8,FALSE)</f>
        <v>0</v>
      </c>
      <c r="BB973" s="6">
        <f>VLOOKUP($B973,'[1]výnosy standard'!$A$1:$T$2200,9,FALSE)</f>
        <v>5.8</v>
      </c>
      <c r="BC973" s="6">
        <f>VLOOKUP($B973,'[1]výnosy standard'!$A$1:$T$2200,10,FALSE)</f>
        <v>5.8</v>
      </c>
      <c r="BD973" s="6">
        <f>VLOOKUP($B973,'[1]výnosy standard'!$A$1:$T$2200,11,FALSE)</f>
        <v>3.11</v>
      </c>
      <c r="BE973" s="6">
        <f>VLOOKUP($B973,'[1]výnosy standard'!$A$1:$T$2200,12,FALSE)</f>
        <v>6.06</v>
      </c>
      <c r="BF973" s="6">
        <f>VLOOKUP($B973,'[1]výnosy standard'!$A$1:$T$2200,13,FALSE)</f>
        <v>0</v>
      </c>
      <c r="BG973" s="6">
        <f>VLOOKUP($B973,'[1]výnosy standard'!$A$1:$T$2200,14,FALSE)</f>
        <v>0</v>
      </c>
      <c r="BH973" s="6">
        <f>VLOOKUP($B973,'[1]výnosy standard'!$A$1:$T$2200,15,FALSE)</f>
        <v>0</v>
      </c>
      <c r="BI973" s="6">
        <f>VLOOKUP($B973,'[1]výnosy standard'!$A$1:$T$2200,16,FALSE)</f>
        <v>0</v>
      </c>
      <c r="BJ973" s="6">
        <f>VLOOKUP($B973,'[1]výnosy standard'!$A$1:$T$2200,17,FALSE)</f>
        <v>4.67</v>
      </c>
      <c r="BK973" s="6">
        <f>VLOOKUP($B973,'[1]výnosy standard'!$A$1:$T$2200,18,FALSE)</f>
        <v>4.67</v>
      </c>
      <c r="BL973" s="6">
        <f>VLOOKUP($B973,'[1]výnosy standard'!$A$1:$T$2200,19,FALSE)</f>
        <v>5.2</v>
      </c>
      <c r="BM973" s="6">
        <f>VLOOKUP($B973,'[1]výnosy standard'!$A$1:$T$2200,20,FALSE)</f>
        <v>0</v>
      </c>
      <c r="BN973" s="6">
        <f>VLOOKUP(B973,'[1]pšenice výnos'!$A$2:$E$2200,4)</f>
        <v>5.8</v>
      </c>
      <c r="BO973" s="6">
        <f>VLOOKUP(B973,[1]kukuřice!$A$2:$E$2200,5,FALSE)</f>
        <v>41.577829809173942</v>
      </c>
    </row>
    <row r="974" spans="1:67" hidden="1" x14ac:dyDescent="0.25">
      <c r="A974" s="7">
        <v>3836</v>
      </c>
      <c r="B974" s="6" t="s">
        <v>130</v>
      </c>
      <c r="C974" s="13">
        <v>248</v>
      </c>
      <c r="D974" s="7">
        <v>91.36448463724463</v>
      </c>
      <c r="E974" s="6" t="s">
        <v>7</v>
      </c>
      <c r="F974" s="6" t="s">
        <v>34</v>
      </c>
      <c r="G974" s="7">
        <v>91.36448463724463</v>
      </c>
      <c r="H974" s="7">
        <v>82.73965426925092</v>
      </c>
      <c r="I974" s="7">
        <v>82.73965426925092</v>
      </c>
      <c r="J974" s="7">
        <v>0.84844444444444445</v>
      </c>
      <c r="K974" s="14">
        <v>0.7607177857430274</v>
      </c>
      <c r="L974" s="13">
        <v>25</v>
      </c>
      <c r="M974" s="7">
        <v>0.90312462462462439</v>
      </c>
      <c r="N974" s="7">
        <v>2.985068491087434E-2</v>
      </c>
      <c r="O974" s="7">
        <v>8.7726658701417048E-2</v>
      </c>
      <c r="P974" s="7">
        <v>7</v>
      </c>
      <c r="Q974" s="7">
        <v>0</v>
      </c>
      <c r="R974" s="7">
        <v>0</v>
      </c>
      <c r="S974" s="15">
        <v>1.4678571428571401</v>
      </c>
      <c r="T974" s="15">
        <v>3.4723809523809499</v>
      </c>
      <c r="U974" s="15">
        <v>6.0216865079365096</v>
      </c>
      <c r="V974" s="16">
        <v>21.9</v>
      </c>
      <c r="W974" s="16">
        <v>23.3</v>
      </c>
      <c r="X974" s="17" t="e">
        <v>#NULL!</v>
      </c>
      <c r="Y974" s="13">
        <v>2</v>
      </c>
      <c r="Z974" s="16">
        <v>3.5</v>
      </c>
      <c r="AA974" s="13">
        <v>22</v>
      </c>
      <c r="AB974" s="15">
        <v>0.100000000000001</v>
      </c>
      <c r="AC974" s="15">
        <v>-1.3</v>
      </c>
      <c r="AD974" s="15">
        <v>3.1473809523809502</v>
      </c>
      <c r="AE974" s="15">
        <v>-0.352619047619047</v>
      </c>
      <c r="AF974" s="7">
        <v>0</v>
      </c>
      <c r="AG974" s="7">
        <v>0</v>
      </c>
      <c r="AH974" s="7">
        <v>0</v>
      </c>
      <c r="AI974" s="7">
        <v>1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6">
        <f>VLOOKUP($B974,'[1]výnosy standard'!$A$1:$T$2200,2,FALSE)</f>
        <v>28.17</v>
      </c>
      <c r="AV974" s="6">
        <f>VLOOKUP($B974,'[1]výnosy standard'!$A$1:$T$2200,3,FALSE)</f>
        <v>0</v>
      </c>
      <c r="AW974" s="6">
        <f>VLOOKUP($B974,'[1]výnosy standard'!$A$1:$T$2200,4,FALSE)</f>
        <v>8.14</v>
      </c>
      <c r="AX974" s="6">
        <f>VLOOKUP($B974,'[1]výnosy standard'!$A$1:$T$2200,5,FALSE)</f>
        <v>0</v>
      </c>
      <c r="AY974" s="6">
        <f>VLOOKUP($B974,'[1]výnosy standard'!$A$1:$T$2200,6,FALSE)</f>
        <v>1.03</v>
      </c>
      <c r="AZ974" s="6">
        <f>VLOOKUP($B974,'[1]výnosy standard'!$A$1:$T$2200,7,FALSE)</f>
        <v>0</v>
      </c>
      <c r="BA974" s="6">
        <f>VLOOKUP($B974,'[1]výnosy standard'!$A$1:$T$2200,8,FALSE)</f>
        <v>20.11</v>
      </c>
      <c r="BB974" s="6">
        <f>VLOOKUP($B974,'[1]výnosy standard'!$A$1:$T$2200,9,FALSE)</f>
        <v>7.38</v>
      </c>
      <c r="BC974" s="6">
        <f>VLOOKUP($B974,'[1]výnosy standard'!$A$1:$T$2200,10,FALSE)</f>
        <v>7.38</v>
      </c>
      <c r="BD974" s="6">
        <f>VLOOKUP($B974,'[1]výnosy standard'!$A$1:$T$2200,11,FALSE)</f>
        <v>3.62</v>
      </c>
      <c r="BE974" s="6">
        <f>VLOOKUP($B974,'[1]výnosy standard'!$A$1:$T$2200,12,FALSE)</f>
        <v>0</v>
      </c>
      <c r="BF974" s="6">
        <f>VLOOKUP($B974,'[1]výnosy standard'!$A$1:$T$2200,13,FALSE)</f>
        <v>0</v>
      </c>
      <c r="BG974" s="6">
        <f>VLOOKUP($B974,'[1]výnosy standard'!$A$1:$T$2200,14,FALSE)</f>
        <v>0</v>
      </c>
      <c r="BH974" s="6">
        <f>VLOOKUP($B974,'[1]výnosy standard'!$A$1:$T$2200,15,FALSE)</f>
        <v>0</v>
      </c>
      <c r="BI974" s="6">
        <f>VLOOKUP($B974,'[1]výnosy standard'!$A$1:$T$2200,16,FALSE)</f>
        <v>72.05</v>
      </c>
      <c r="BJ974" s="6">
        <f>VLOOKUP($B974,'[1]výnosy standard'!$A$1:$T$2200,17,FALSE)</f>
        <v>5.89</v>
      </c>
      <c r="BK974" s="6">
        <f>VLOOKUP($B974,'[1]výnosy standard'!$A$1:$T$2200,18,FALSE)</f>
        <v>5.89</v>
      </c>
      <c r="BL974" s="6">
        <f>VLOOKUP($B974,'[1]výnosy standard'!$A$1:$T$2200,19,FALSE)</f>
        <v>6.97</v>
      </c>
      <c r="BM974" s="6">
        <f>VLOOKUP($B974,'[1]výnosy standard'!$A$1:$T$2200,20,FALSE)</f>
        <v>0</v>
      </c>
      <c r="BN974" s="6">
        <f>VLOOKUP(B974,'[1]pšenice výnos'!$A$2:$E$2200,4)</f>
        <v>7.38</v>
      </c>
      <c r="BO974" s="6">
        <f>VLOOKUP(B974,[1]kukuřice!$A$2:$E$2200,5,FALSE)</f>
        <v>46.768164145287535</v>
      </c>
    </row>
    <row r="975" spans="1:67" hidden="1" x14ac:dyDescent="0.25">
      <c r="A975" s="7">
        <v>4293</v>
      </c>
      <c r="B975" s="6" t="s">
        <v>133</v>
      </c>
      <c r="C975" s="13">
        <v>450</v>
      </c>
      <c r="D975" s="7">
        <v>91.71195652173914</v>
      </c>
      <c r="E975" s="6" t="s">
        <v>7</v>
      </c>
      <c r="F975" s="6" t="s">
        <v>34</v>
      </c>
      <c r="G975" s="7">
        <v>91.71195652173914</v>
      </c>
      <c r="H975" s="7">
        <v>91.71195652173914</v>
      </c>
      <c r="I975" s="7">
        <v>91.71195652173914</v>
      </c>
      <c r="J975" s="7">
        <v>0.81777777777777771</v>
      </c>
      <c r="K975" s="14">
        <v>0.57697576309336585</v>
      </c>
      <c r="L975" s="13">
        <v>22</v>
      </c>
      <c r="M975" s="7">
        <v>0.92809055555555586</v>
      </c>
      <c r="N975" s="7">
        <v>-3.9577181026688602E-3</v>
      </c>
      <c r="O975" s="7">
        <v>0.24080201468441187</v>
      </c>
      <c r="P975" s="7">
        <v>1</v>
      </c>
      <c r="Q975" s="7">
        <v>6</v>
      </c>
      <c r="R975" s="7">
        <v>0</v>
      </c>
      <c r="S975" s="15">
        <v>1.00648148148148</v>
      </c>
      <c r="T975" s="15">
        <v>4.7633048433048399</v>
      </c>
      <c r="U975" s="15">
        <v>7.34795588972431</v>
      </c>
      <c r="V975" s="16">
        <v>21</v>
      </c>
      <c r="W975" s="16">
        <v>22.3</v>
      </c>
      <c r="X975" s="17" t="e">
        <v>#NULL!</v>
      </c>
      <c r="Y975" s="13">
        <v>3</v>
      </c>
      <c r="Z975" s="16">
        <v>4</v>
      </c>
      <c r="AA975" s="13">
        <v>17</v>
      </c>
      <c r="AB975" s="15">
        <v>-4</v>
      </c>
      <c r="AC975" s="15">
        <v>-5.3</v>
      </c>
      <c r="AD975" s="15">
        <v>3.4383048433048402</v>
      </c>
      <c r="AE975" s="15">
        <v>-0.56169515669515802</v>
      </c>
      <c r="AF975" s="7">
        <v>0</v>
      </c>
      <c r="AG975" s="7">
        <v>0</v>
      </c>
      <c r="AH975" s="7">
        <v>0</v>
      </c>
      <c r="AI975" s="7">
        <v>1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6">
        <f>VLOOKUP($B975,'[1]výnosy standard'!$A$1:$T$2200,2,FALSE)</f>
        <v>0</v>
      </c>
      <c r="AV975" s="6">
        <f>VLOOKUP($B975,'[1]výnosy standard'!$A$1:$T$2200,3,FALSE)</f>
        <v>0</v>
      </c>
      <c r="AW975" s="6">
        <f>VLOOKUP($B975,'[1]výnosy standard'!$A$1:$T$2200,4,FALSE)</f>
        <v>0</v>
      </c>
      <c r="AX975" s="6">
        <f>VLOOKUP($B975,'[1]výnosy standard'!$A$1:$T$2200,5,FALSE)</f>
        <v>0</v>
      </c>
      <c r="AY975" s="6">
        <f>VLOOKUP($B975,'[1]výnosy standard'!$A$1:$T$2200,6,FALSE)</f>
        <v>0</v>
      </c>
      <c r="AZ975" s="6">
        <f>VLOOKUP($B975,'[1]výnosy standard'!$A$1:$T$2200,7,FALSE)</f>
        <v>0</v>
      </c>
      <c r="BA975" s="6">
        <f>VLOOKUP($B975,'[1]výnosy standard'!$A$1:$T$2200,8,FALSE)</f>
        <v>0</v>
      </c>
      <c r="BB975" s="6">
        <f>VLOOKUP($B975,'[1]výnosy standard'!$A$1:$T$2200,9,FALSE)</f>
        <v>6.72</v>
      </c>
      <c r="BC975" s="6">
        <f>VLOOKUP($B975,'[1]výnosy standard'!$A$1:$T$2200,10,FALSE)</f>
        <v>6.72</v>
      </c>
      <c r="BD975" s="6">
        <f>VLOOKUP($B975,'[1]výnosy standard'!$A$1:$T$2200,11,FALSE)</f>
        <v>3.33</v>
      </c>
      <c r="BE975" s="6">
        <f>VLOOKUP($B975,'[1]výnosy standard'!$A$1:$T$2200,12,FALSE)</f>
        <v>6.45</v>
      </c>
      <c r="BF975" s="6">
        <f>VLOOKUP($B975,'[1]výnosy standard'!$A$1:$T$2200,13,FALSE)</f>
        <v>0</v>
      </c>
      <c r="BG975" s="6">
        <f>VLOOKUP($B975,'[1]výnosy standard'!$A$1:$T$2200,14,FALSE)</f>
        <v>0</v>
      </c>
      <c r="BH975" s="6">
        <f>VLOOKUP($B975,'[1]výnosy standard'!$A$1:$T$2200,15,FALSE)</f>
        <v>0</v>
      </c>
      <c r="BI975" s="6">
        <f>VLOOKUP($B975,'[1]výnosy standard'!$A$1:$T$2200,16,FALSE)</f>
        <v>0</v>
      </c>
      <c r="BJ975" s="6">
        <f>VLOOKUP($B975,'[1]výnosy standard'!$A$1:$T$2200,17,FALSE)</f>
        <v>5.33</v>
      </c>
      <c r="BK975" s="6">
        <f>VLOOKUP($B975,'[1]výnosy standard'!$A$1:$T$2200,18,FALSE)</f>
        <v>5.33</v>
      </c>
      <c r="BL975" s="6">
        <f>VLOOKUP($B975,'[1]výnosy standard'!$A$1:$T$2200,19,FALSE)</f>
        <v>6.63</v>
      </c>
      <c r="BM975" s="6">
        <f>VLOOKUP($B975,'[1]výnosy standard'!$A$1:$T$2200,20,FALSE)</f>
        <v>0</v>
      </c>
      <c r="BN975" s="6">
        <f>VLOOKUP(B975,'[1]pšenice výnos'!$A$2:$E$2200,4)</f>
        <v>6.72</v>
      </c>
      <c r="BO975" s="6">
        <f>VLOOKUP(B975,[1]kukuřice!$A$2:$E$2200,5,FALSE)</f>
        <v>45.706953065688786</v>
      </c>
    </row>
    <row r="976" spans="1:67" hidden="1" x14ac:dyDescent="0.25">
      <c r="A976" s="7">
        <v>1481</v>
      </c>
      <c r="B976" s="6" t="s">
        <v>143</v>
      </c>
      <c r="C976" s="13">
        <v>394</v>
      </c>
      <c r="D976" s="7">
        <v>94.262504470444</v>
      </c>
      <c r="E976" s="6" t="s">
        <v>7</v>
      </c>
      <c r="F976" s="6" t="s">
        <v>34</v>
      </c>
      <c r="G976" s="7">
        <v>94.262504470444</v>
      </c>
      <c r="H976" s="7">
        <v>94.262504470444</v>
      </c>
      <c r="I976" s="7">
        <v>94.262504470444</v>
      </c>
      <c r="J976" s="7">
        <v>0.86991111111111097</v>
      </c>
      <c r="K976" s="14">
        <v>0.8887625347201541</v>
      </c>
      <c r="L976" s="13">
        <v>22</v>
      </c>
      <c r="M976" s="7">
        <v>0.90312462462462439</v>
      </c>
      <c r="N976" s="7">
        <v>2.985068491087434E-2</v>
      </c>
      <c r="O976" s="7">
        <v>-1.8851423609043131E-2</v>
      </c>
      <c r="P976" s="7">
        <v>8</v>
      </c>
      <c r="Q976" s="7">
        <v>0</v>
      </c>
      <c r="R976" s="7">
        <v>0</v>
      </c>
      <c r="S976" s="15">
        <v>0.67916666666666703</v>
      </c>
      <c r="T976" s="15">
        <v>2.6483333333333299</v>
      </c>
      <c r="U976" s="15">
        <v>5.4194444444444398</v>
      </c>
      <c r="V976" s="16">
        <v>19.3</v>
      </c>
      <c r="W976" s="16">
        <v>19</v>
      </c>
      <c r="X976" s="13">
        <v>-1</v>
      </c>
      <c r="Y976" s="13">
        <v>2</v>
      </c>
      <c r="Z976" s="16">
        <v>3.5</v>
      </c>
      <c r="AA976" s="13">
        <v>22</v>
      </c>
      <c r="AB976" s="15">
        <v>2.7</v>
      </c>
      <c r="AC976" s="15">
        <v>3</v>
      </c>
      <c r="AD976" s="15">
        <v>3.3983333333333299</v>
      </c>
      <c r="AE976" s="15">
        <v>-0.10166666666667</v>
      </c>
      <c r="AF976" s="7">
        <v>0</v>
      </c>
      <c r="AG976" s="7">
        <v>0</v>
      </c>
      <c r="AH976" s="7">
        <v>0</v>
      </c>
      <c r="AI976" s="7">
        <v>1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6">
        <f>VLOOKUP($B976,'[1]výnosy standard'!$A$1:$T$2200,2,FALSE)</f>
        <v>0</v>
      </c>
      <c r="AV976" s="6">
        <f>VLOOKUP($B976,'[1]výnosy standard'!$A$1:$T$2200,3,FALSE)</f>
        <v>0</v>
      </c>
      <c r="AW976" s="6">
        <f>VLOOKUP($B976,'[1]výnosy standard'!$A$1:$T$2200,4,FALSE)</f>
        <v>0</v>
      </c>
      <c r="AX976" s="6">
        <f>VLOOKUP($B976,'[1]výnosy standard'!$A$1:$T$2200,5,FALSE)</f>
        <v>0</v>
      </c>
      <c r="AY976" s="6">
        <f>VLOOKUP($B976,'[1]výnosy standard'!$A$1:$T$2200,6,FALSE)</f>
        <v>0</v>
      </c>
      <c r="AZ976" s="6">
        <f>VLOOKUP($B976,'[1]výnosy standard'!$A$1:$T$2200,7,FALSE)</f>
        <v>0</v>
      </c>
      <c r="BA976" s="6">
        <f>VLOOKUP($B976,'[1]výnosy standard'!$A$1:$T$2200,8,FALSE)</f>
        <v>0</v>
      </c>
      <c r="BB976" s="6">
        <f>VLOOKUP($B976,'[1]výnosy standard'!$A$1:$T$2200,9,FALSE)</f>
        <v>6.88</v>
      </c>
      <c r="BC976" s="6">
        <f>VLOOKUP($B976,'[1]výnosy standard'!$A$1:$T$2200,10,FALSE)</f>
        <v>6.88</v>
      </c>
      <c r="BD976" s="6">
        <f>VLOOKUP($B976,'[1]výnosy standard'!$A$1:$T$2200,11,FALSE)</f>
        <v>3.73</v>
      </c>
      <c r="BE976" s="6">
        <f>VLOOKUP($B976,'[1]výnosy standard'!$A$1:$T$2200,12,FALSE)</f>
        <v>6.12</v>
      </c>
      <c r="BF976" s="6">
        <f>VLOOKUP($B976,'[1]výnosy standard'!$A$1:$T$2200,13,FALSE)</f>
        <v>0</v>
      </c>
      <c r="BG976" s="6">
        <f>VLOOKUP($B976,'[1]výnosy standard'!$A$1:$T$2200,14,FALSE)</f>
        <v>0</v>
      </c>
      <c r="BH976" s="6">
        <f>VLOOKUP($B976,'[1]výnosy standard'!$A$1:$T$2200,15,FALSE)</f>
        <v>0</v>
      </c>
      <c r="BI976" s="6">
        <f>VLOOKUP($B976,'[1]výnosy standard'!$A$1:$T$2200,16,FALSE)</f>
        <v>0</v>
      </c>
      <c r="BJ976" s="6">
        <f>VLOOKUP($B976,'[1]výnosy standard'!$A$1:$T$2200,17,FALSE)</f>
        <v>5.55</v>
      </c>
      <c r="BK976" s="6">
        <f>VLOOKUP($B976,'[1]výnosy standard'!$A$1:$T$2200,18,FALSE)</f>
        <v>5.55</v>
      </c>
      <c r="BL976" s="6">
        <f>VLOOKUP($B976,'[1]výnosy standard'!$A$1:$T$2200,19,FALSE)</f>
        <v>6.42</v>
      </c>
      <c r="BM976" s="6">
        <f>VLOOKUP($B976,'[1]výnosy standard'!$A$1:$T$2200,20,FALSE)</f>
        <v>0</v>
      </c>
      <c r="BN976" s="6">
        <f>VLOOKUP(B976,'[1]pšenice výnos'!$A$2:$E$2200,4)</f>
        <v>6.88</v>
      </c>
      <c r="BO976" s="6">
        <f>VLOOKUP(B976,[1]kukuřice!$A$2:$E$2200,5,FALSE)</f>
        <v>46.747194914373758</v>
      </c>
    </row>
    <row r="977" spans="1:67" hidden="1" x14ac:dyDescent="0.25">
      <c r="A977" s="7">
        <v>3831</v>
      </c>
      <c r="B977" s="6" t="s">
        <v>156</v>
      </c>
      <c r="C977" s="13">
        <v>243</v>
      </c>
      <c r="D977" s="7">
        <v>100.82069708947181</v>
      </c>
      <c r="E977" s="6" t="s">
        <v>7</v>
      </c>
      <c r="F977" s="6" t="s">
        <v>34</v>
      </c>
      <c r="G977" s="7">
        <v>100.82069708947181</v>
      </c>
      <c r="H977" s="7">
        <v>90.954006467840472</v>
      </c>
      <c r="I977" s="7">
        <v>90.954006467840472</v>
      </c>
      <c r="J977" s="7">
        <v>1.2368888888888887</v>
      </c>
      <c r="K977" s="14">
        <v>0.94499091294218951</v>
      </c>
      <c r="L977" s="13">
        <v>10</v>
      </c>
      <c r="M977" s="7">
        <v>0.92809055555555586</v>
      </c>
      <c r="N977" s="7">
        <v>-3.9577181026688602E-3</v>
      </c>
      <c r="O977" s="7">
        <v>0.2918979759466992</v>
      </c>
      <c r="P977" s="7">
        <v>1</v>
      </c>
      <c r="Q977" s="7">
        <v>3</v>
      </c>
      <c r="R977" s="7">
        <v>0</v>
      </c>
      <c r="S977" s="15">
        <v>1.54833333333333</v>
      </c>
      <c r="T977" s="15">
        <v>1.6866666666666701</v>
      </c>
      <c r="U977" s="15">
        <v>3.52814814814815</v>
      </c>
      <c r="V977" s="16">
        <v>16</v>
      </c>
      <c r="W977" s="16">
        <v>18.3</v>
      </c>
      <c r="X977" s="17" t="e">
        <v>#NULL!</v>
      </c>
      <c r="Y977" s="13">
        <v>2</v>
      </c>
      <c r="Z977" s="16">
        <v>3.5</v>
      </c>
      <c r="AA977" s="13">
        <v>22</v>
      </c>
      <c r="AB977" s="15">
        <v>6</v>
      </c>
      <c r="AC977" s="15">
        <v>3.7</v>
      </c>
      <c r="AD977" s="15">
        <v>2.6116666666666699</v>
      </c>
      <c r="AE977" s="15">
        <v>-0.88833333333333397</v>
      </c>
      <c r="AF977" s="7">
        <v>0</v>
      </c>
      <c r="AG977" s="7">
        <v>0</v>
      </c>
      <c r="AH977" s="7">
        <v>0</v>
      </c>
      <c r="AI977" s="7">
        <v>1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6">
        <f>VLOOKUP($B977,'[1]výnosy standard'!$A$1:$T$2200,2,FALSE)</f>
        <v>29.15</v>
      </c>
      <c r="AV977" s="6">
        <f>VLOOKUP($B977,'[1]výnosy standard'!$A$1:$T$2200,3,FALSE)</f>
        <v>0</v>
      </c>
      <c r="AW977" s="6">
        <f>VLOOKUP($B977,'[1]výnosy standard'!$A$1:$T$2200,4,FALSE)</f>
        <v>8</v>
      </c>
      <c r="AX977" s="6">
        <f>VLOOKUP($B977,'[1]výnosy standard'!$A$1:$T$2200,5,FALSE)</f>
        <v>0</v>
      </c>
      <c r="AY977" s="6">
        <f>VLOOKUP($B977,'[1]výnosy standard'!$A$1:$T$2200,6,FALSE)</f>
        <v>1.02</v>
      </c>
      <c r="AZ977" s="6">
        <f>VLOOKUP($B977,'[1]výnosy standard'!$A$1:$T$2200,7,FALSE)</f>
        <v>0</v>
      </c>
      <c r="BA977" s="6">
        <f>VLOOKUP($B977,'[1]výnosy standard'!$A$1:$T$2200,8,FALSE)</f>
        <v>20.8</v>
      </c>
      <c r="BB977" s="6">
        <f>VLOOKUP($B977,'[1]výnosy standard'!$A$1:$T$2200,9,FALSE)</f>
        <v>7.29</v>
      </c>
      <c r="BC977" s="6">
        <f>VLOOKUP($B977,'[1]výnosy standard'!$A$1:$T$2200,10,FALSE)</f>
        <v>7.29</v>
      </c>
      <c r="BD977" s="6">
        <f>VLOOKUP($B977,'[1]výnosy standard'!$A$1:$T$2200,11,FALSE)</f>
        <v>3.59</v>
      </c>
      <c r="BE977" s="6">
        <f>VLOOKUP($B977,'[1]výnosy standard'!$A$1:$T$2200,12,FALSE)</f>
        <v>0</v>
      </c>
      <c r="BF977" s="6">
        <f>VLOOKUP($B977,'[1]výnosy standard'!$A$1:$T$2200,13,FALSE)</f>
        <v>0</v>
      </c>
      <c r="BG977" s="6">
        <f>VLOOKUP($B977,'[1]výnosy standard'!$A$1:$T$2200,14,FALSE)</f>
        <v>0</v>
      </c>
      <c r="BH977" s="6">
        <f>VLOOKUP($B977,'[1]výnosy standard'!$A$1:$T$2200,15,FALSE)</f>
        <v>0</v>
      </c>
      <c r="BI977" s="6">
        <f>VLOOKUP($B977,'[1]výnosy standard'!$A$1:$T$2200,16,FALSE)</f>
        <v>69.27</v>
      </c>
      <c r="BJ977" s="6">
        <f>VLOOKUP($B977,'[1]výnosy standard'!$A$1:$T$2200,17,FALSE)</f>
        <v>5.53</v>
      </c>
      <c r="BK977" s="6">
        <f>VLOOKUP($B977,'[1]výnosy standard'!$A$1:$T$2200,18,FALSE)</f>
        <v>5.53</v>
      </c>
      <c r="BL977" s="6">
        <f>VLOOKUP($B977,'[1]výnosy standard'!$A$1:$T$2200,19,FALSE)</f>
        <v>7.07</v>
      </c>
      <c r="BM977" s="6">
        <f>VLOOKUP($B977,'[1]výnosy standard'!$A$1:$T$2200,20,FALSE)</f>
        <v>0</v>
      </c>
      <c r="BN977" s="6">
        <f>VLOOKUP(B977,'[1]pšenice výnos'!$A$2:$E$2200,4)</f>
        <v>7.29</v>
      </c>
      <c r="BO977" s="6">
        <f>VLOOKUP(B977,[1]kukuřice!$A$2:$E$2200,5,FALSE)</f>
        <v>46.680113585506987</v>
      </c>
    </row>
    <row r="978" spans="1:67" hidden="1" x14ac:dyDescent="0.25">
      <c r="A978" s="7">
        <v>1531</v>
      </c>
      <c r="B978" s="6" t="s">
        <v>134</v>
      </c>
      <c r="C978" s="13">
        <v>426</v>
      </c>
      <c r="D978" s="7">
        <v>102.07951417004048</v>
      </c>
      <c r="E978" s="6" t="s">
        <v>7</v>
      </c>
      <c r="F978" s="6" t="s">
        <v>34</v>
      </c>
      <c r="G978" s="7">
        <v>102.07951417004048</v>
      </c>
      <c r="H978" s="7">
        <v>21.862348178137651</v>
      </c>
      <c r="I978" s="7">
        <v>21.862348178137651</v>
      </c>
      <c r="J978" s="7">
        <v>1.2350000000000001</v>
      </c>
      <c r="K978" s="14">
        <v>1.1974991175435863</v>
      </c>
      <c r="L978" s="13">
        <v>3</v>
      </c>
      <c r="M978" s="7">
        <v>0.90312462462462439</v>
      </c>
      <c r="N978" s="7">
        <v>2.985068491087434E-2</v>
      </c>
      <c r="O978" s="7">
        <v>3.7500882456413809E-2</v>
      </c>
      <c r="P978" s="7">
        <v>3</v>
      </c>
      <c r="Q978" s="7">
        <v>3</v>
      </c>
      <c r="R978" s="7">
        <v>0</v>
      </c>
      <c r="S978" s="15">
        <v>0.86309523809523803</v>
      </c>
      <c r="T978" s="15">
        <v>1.80095238095238</v>
      </c>
      <c r="U978" s="15">
        <v>3.5026455026455001</v>
      </c>
      <c r="V978" s="16">
        <v>17.3</v>
      </c>
      <c r="W978" s="16">
        <v>16.8</v>
      </c>
      <c r="X978" s="17" t="e">
        <v>#NULL!</v>
      </c>
      <c r="Y978" s="13">
        <v>3</v>
      </c>
      <c r="Z978" s="16">
        <v>4</v>
      </c>
      <c r="AA978" s="13">
        <v>17</v>
      </c>
      <c r="AB978" s="15">
        <v>-0.30000000000000099</v>
      </c>
      <c r="AC978" s="15">
        <v>0.19999999999999901</v>
      </c>
      <c r="AD978" s="15">
        <v>1.85095238095238</v>
      </c>
      <c r="AE978" s="15">
        <v>-2.1490476190476202</v>
      </c>
      <c r="AF978" s="7">
        <v>0</v>
      </c>
      <c r="AG978" s="7">
        <v>0</v>
      </c>
      <c r="AH978" s="7">
        <v>0</v>
      </c>
      <c r="AI978" s="7">
        <v>1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6">
        <f>VLOOKUP($B978,'[1]výnosy standard'!$A$1:$T$2200,2,FALSE)</f>
        <v>30.14</v>
      </c>
      <c r="AV978" s="6">
        <f>VLOOKUP($B978,'[1]výnosy standard'!$A$1:$T$2200,3,FALSE)</f>
        <v>0</v>
      </c>
      <c r="AW978" s="6">
        <f>VLOOKUP($B978,'[1]výnosy standard'!$A$1:$T$2200,4,FALSE)</f>
        <v>8.1300000000000008</v>
      </c>
      <c r="AX978" s="6">
        <f>VLOOKUP($B978,'[1]výnosy standard'!$A$1:$T$2200,5,FALSE)</f>
        <v>0</v>
      </c>
      <c r="AY978" s="6">
        <f>VLOOKUP($B978,'[1]výnosy standard'!$A$1:$T$2200,6,FALSE)</f>
        <v>1.07</v>
      </c>
      <c r="AZ978" s="6">
        <f>VLOOKUP($B978,'[1]výnosy standard'!$A$1:$T$2200,7,FALSE)</f>
        <v>0</v>
      </c>
      <c r="BA978" s="6">
        <f>VLOOKUP($B978,'[1]výnosy standard'!$A$1:$T$2200,8,FALSE)</f>
        <v>21.51</v>
      </c>
      <c r="BB978" s="6">
        <f>VLOOKUP($B978,'[1]výnosy standard'!$A$1:$T$2200,9,FALSE)</f>
        <v>7.22</v>
      </c>
      <c r="BC978" s="6">
        <f>VLOOKUP($B978,'[1]výnosy standard'!$A$1:$T$2200,10,FALSE)</f>
        <v>7.22</v>
      </c>
      <c r="BD978" s="6">
        <f>VLOOKUP($B978,'[1]výnosy standard'!$A$1:$T$2200,11,FALSE)</f>
        <v>3.76</v>
      </c>
      <c r="BE978" s="6">
        <f>VLOOKUP($B978,'[1]výnosy standard'!$A$1:$T$2200,12,FALSE)</f>
        <v>0</v>
      </c>
      <c r="BF978" s="6">
        <f>VLOOKUP($B978,'[1]výnosy standard'!$A$1:$T$2200,13,FALSE)</f>
        <v>0</v>
      </c>
      <c r="BG978" s="6">
        <f>VLOOKUP($B978,'[1]výnosy standard'!$A$1:$T$2200,14,FALSE)</f>
        <v>0</v>
      </c>
      <c r="BH978" s="6">
        <f>VLOOKUP($B978,'[1]výnosy standard'!$A$1:$T$2200,15,FALSE)</f>
        <v>0</v>
      </c>
      <c r="BI978" s="6">
        <f>VLOOKUP($B978,'[1]výnosy standard'!$A$1:$T$2200,16,FALSE)</f>
        <v>68.319999999999993</v>
      </c>
      <c r="BJ978" s="6">
        <f>VLOOKUP($B978,'[1]výnosy standard'!$A$1:$T$2200,17,FALSE)</f>
        <v>5.79</v>
      </c>
      <c r="BK978" s="6">
        <f>VLOOKUP($B978,'[1]výnosy standard'!$A$1:$T$2200,18,FALSE)</f>
        <v>5.79</v>
      </c>
      <c r="BL978" s="6">
        <f>VLOOKUP($B978,'[1]výnosy standard'!$A$1:$T$2200,19,FALSE)</f>
        <v>7.88</v>
      </c>
      <c r="BM978" s="6">
        <f>VLOOKUP($B978,'[1]výnosy standard'!$A$1:$T$2200,20,FALSE)</f>
        <v>0</v>
      </c>
      <c r="BN978" s="6">
        <f>VLOOKUP(B978,'[1]pšenice výnos'!$A$2:$E$2200,4)</f>
        <v>7.22</v>
      </c>
      <c r="BO978" s="6">
        <f>VLOOKUP(B978,[1]kukuřice!$A$2:$E$2200,5,FALSE)</f>
        <v>45.058830479118932</v>
      </c>
    </row>
    <row r="979" spans="1:67" hidden="1" x14ac:dyDescent="0.25">
      <c r="A979" s="7">
        <v>3874</v>
      </c>
      <c r="B979" s="6" t="s">
        <v>232</v>
      </c>
      <c r="C979" s="13">
        <v>297</v>
      </c>
      <c r="D979" s="7">
        <v>107.1119347826087</v>
      </c>
      <c r="E979" s="6" t="s">
        <v>7</v>
      </c>
      <c r="F979" s="6" t="s">
        <v>34</v>
      </c>
      <c r="G979" s="7">
        <v>107.1119347826087</v>
      </c>
      <c r="H979" s="7">
        <v>93.326086956521749</v>
      </c>
      <c r="I979" s="7">
        <v>93.326086956521749</v>
      </c>
      <c r="J979" s="7">
        <v>1.0222222222222221</v>
      </c>
      <c r="K979" s="14">
        <v>0.85249592315408984</v>
      </c>
      <c r="L979" s="13">
        <v>12</v>
      </c>
      <c r="M979" s="7">
        <v>0.92809055555555586</v>
      </c>
      <c r="N979" s="7">
        <v>-3.9577181026688602E-3</v>
      </c>
      <c r="O979" s="7">
        <v>0.1697262990681323</v>
      </c>
      <c r="P979" s="7">
        <v>0</v>
      </c>
      <c r="Q979" s="7">
        <v>1</v>
      </c>
      <c r="R979" s="7">
        <v>1</v>
      </c>
      <c r="S979" s="15">
        <v>1.3361111111111099</v>
      </c>
      <c r="T979" s="15">
        <v>6.06388888888889</v>
      </c>
      <c r="U979" s="15">
        <v>8.6</v>
      </c>
      <c r="V979" s="16">
        <v>29.3</v>
      </c>
      <c r="W979" s="16">
        <v>25.4</v>
      </c>
      <c r="X979" s="17" t="e">
        <v>#NULL!</v>
      </c>
      <c r="Y979" s="13">
        <v>2</v>
      </c>
      <c r="Z979" s="16">
        <v>3.5</v>
      </c>
      <c r="AA979" s="13">
        <v>22</v>
      </c>
      <c r="AB979" s="15">
        <v>-7.3</v>
      </c>
      <c r="AC979" s="15">
        <v>-3.4</v>
      </c>
      <c r="AD979" s="15">
        <v>5.2138888888888903</v>
      </c>
      <c r="AE979" s="15">
        <v>1.7138888888888899</v>
      </c>
      <c r="AF979" s="7">
        <v>0</v>
      </c>
      <c r="AG979" s="7">
        <v>0</v>
      </c>
      <c r="AH979" s="7">
        <v>0</v>
      </c>
      <c r="AI979" s="7">
        <v>1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6">
        <f>VLOOKUP($B979,'[1]výnosy standard'!$A$1:$T$2200,2,FALSE)</f>
        <v>0</v>
      </c>
      <c r="AV979" s="6">
        <f>VLOOKUP($B979,'[1]výnosy standard'!$A$1:$T$2200,3,FALSE)</f>
        <v>47.19</v>
      </c>
      <c r="AW979" s="6">
        <f>VLOOKUP($B979,'[1]výnosy standard'!$A$1:$T$2200,4,FALSE)</f>
        <v>6.91</v>
      </c>
      <c r="AX979" s="6">
        <f>VLOOKUP($B979,'[1]výnosy standard'!$A$1:$T$2200,5,FALSE)</f>
        <v>4.8499999999999996</v>
      </c>
      <c r="AY979" s="6">
        <f>VLOOKUP($B979,'[1]výnosy standard'!$A$1:$T$2200,6,FALSE)</f>
        <v>0.94</v>
      </c>
      <c r="AZ979" s="6">
        <f>VLOOKUP($B979,'[1]výnosy standard'!$A$1:$T$2200,7,FALSE)</f>
        <v>0</v>
      </c>
      <c r="BA979" s="6">
        <f>VLOOKUP($B979,'[1]výnosy standard'!$A$1:$T$2200,8,FALSE)</f>
        <v>0</v>
      </c>
      <c r="BB979" s="6">
        <f>VLOOKUP($B979,'[1]výnosy standard'!$A$1:$T$2200,9,FALSE)</f>
        <v>6.72</v>
      </c>
      <c r="BC979" s="6">
        <f>VLOOKUP($B979,'[1]výnosy standard'!$A$1:$T$2200,10,FALSE)</f>
        <v>6.72</v>
      </c>
      <c r="BD979" s="6">
        <f>VLOOKUP($B979,'[1]výnosy standard'!$A$1:$T$2200,11,FALSE)</f>
        <v>3.11</v>
      </c>
      <c r="BE979" s="6">
        <f>VLOOKUP($B979,'[1]výnosy standard'!$A$1:$T$2200,12,FALSE)</f>
        <v>0</v>
      </c>
      <c r="BF979" s="6">
        <f>VLOOKUP($B979,'[1]výnosy standard'!$A$1:$T$2200,13,FALSE)</f>
        <v>20.5</v>
      </c>
      <c r="BG979" s="6">
        <f>VLOOKUP($B979,'[1]výnosy standard'!$A$1:$T$2200,14,FALSE)</f>
        <v>0</v>
      </c>
      <c r="BH979" s="6">
        <f>VLOOKUP($B979,'[1]výnosy standard'!$A$1:$T$2200,15,FALSE)</f>
        <v>0</v>
      </c>
      <c r="BI979" s="6">
        <f>VLOOKUP($B979,'[1]výnosy standard'!$A$1:$T$2200,16,FALSE)</f>
        <v>67.33</v>
      </c>
      <c r="BJ979" s="6">
        <f>VLOOKUP($B979,'[1]výnosy standard'!$A$1:$T$2200,17,FALSE)</f>
        <v>5.04</v>
      </c>
      <c r="BK979" s="6">
        <f>VLOOKUP($B979,'[1]výnosy standard'!$A$1:$T$2200,18,FALSE)</f>
        <v>5.04</v>
      </c>
      <c r="BL979" s="6">
        <f>VLOOKUP($B979,'[1]výnosy standard'!$A$1:$T$2200,19,FALSE)</f>
        <v>0</v>
      </c>
      <c r="BM979" s="6">
        <f>VLOOKUP($B979,'[1]výnosy standard'!$A$1:$T$2200,20,FALSE)</f>
        <v>0</v>
      </c>
      <c r="BN979" s="6">
        <f>VLOOKUP(B979,'[1]pšenice výnos'!$A$2:$E$2200,4)</f>
        <v>6.72</v>
      </c>
      <c r="BO979" s="6">
        <f>VLOOKUP(B979,[1]kukuřice!$A$2:$E$2200,5,FALSE)</f>
        <v>46.897357968893296</v>
      </c>
    </row>
    <row r="980" spans="1:67" hidden="1" x14ac:dyDescent="0.25">
      <c r="A980" s="7">
        <v>4010</v>
      </c>
      <c r="B980" s="6" t="s">
        <v>156</v>
      </c>
      <c r="C980" s="13">
        <v>466</v>
      </c>
      <c r="D980" s="7">
        <v>107.27519762845851</v>
      </c>
      <c r="E980" s="6" t="s">
        <v>7</v>
      </c>
      <c r="F980" s="6" t="s">
        <v>34</v>
      </c>
      <c r="G980" s="7">
        <v>107.27519762845851</v>
      </c>
      <c r="H980" s="7">
        <v>107.27519762845851</v>
      </c>
      <c r="I980" s="7">
        <v>107.27519762845851</v>
      </c>
      <c r="J980" s="7">
        <v>0.89955555555555544</v>
      </c>
      <c r="K980" s="14">
        <v>1.0625094289150059</v>
      </c>
      <c r="L980" s="13">
        <v>10</v>
      </c>
      <c r="M980" s="7">
        <v>0.92809055555555586</v>
      </c>
      <c r="N980" s="7">
        <v>-3.9577181026688602E-3</v>
      </c>
      <c r="O980" s="7">
        <v>-0.16295387335945044</v>
      </c>
      <c r="P980" s="7">
        <v>0</v>
      </c>
      <c r="Q980" s="7">
        <v>2</v>
      </c>
      <c r="R980" s="7">
        <v>0</v>
      </c>
      <c r="S980" s="15">
        <v>0.86666666666666703</v>
      </c>
      <c r="T980" s="15">
        <v>1.91333333333333</v>
      </c>
      <c r="U980" s="15">
        <v>2.9237037037036999</v>
      </c>
      <c r="V980" s="16">
        <v>18.100000000000001</v>
      </c>
      <c r="W980" s="16">
        <v>15.6</v>
      </c>
      <c r="X980" s="17" t="e">
        <v>#NULL!</v>
      </c>
      <c r="Y980" s="13">
        <v>2</v>
      </c>
      <c r="Z980" s="16">
        <v>3.5</v>
      </c>
      <c r="AA980" s="13">
        <v>22</v>
      </c>
      <c r="AB980" s="15">
        <v>3.9</v>
      </c>
      <c r="AC980" s="15">
        <v>6.4</v>
      </c>
      <c r="AD980" s="15">
        <v>3.5133333333333301</v>
      </c>
      <c r="AE980" s="15">
        <v>1.33333333333336E-2</v>
      </c>
      <c r="AF980" s="7">
        <v>0</v>
      </c>
      <c r="AG980" s="7">
        <v>0</v>
      </c>
      <c r="AH980" s="7">
        <v>0</v>
      </c>
      <c r="AI980" s="7">
        <v>1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6">
        <f>VLOOKUP($B980,'[1]výnosy standard'!$A$1:$T$2200,2,FALSE)</f>
        <v>29.15</v>
      </c>
      <c r="AV980" s="6">
        <f>VLOOKUP($B980,'[1]výnosy standard'!$A$1:$T$2200,3,FALSE)</f>
        <v>0</v>
      </c>
      <c r="AW980" s="6">
        <f>VLOOKUP($B980,'[1]výnosy standard'!$A$1:$T$2200,4,FALSE)</f>
        <v>8</v>
      </c>
      <c r="AX980" s="6">
        <f>VLOOKUP($B980,'[1]výnosy standard'!$A$1:$T$2200,5,FALSE)</f>
        <v>0</v>
      </c>
      <c r="AY980" s="6">
        <f>VLOOKUP($B980,'[1]výnosy standard'!$A$1:$T$2200,6,FALSE)</f>
        <v>1.02</v>
      </c>
      <c r="AZ980" s="6">
        <f>VLOOKUP($B980,'[1]výnosy standard'!$A$1:$T$2200,7,FALSE)</f>
        <v>0</v>
      </c>
      <c r="BA980" s="6">
        <f>VLOOKUP($B980,'[1]výnosy standard'!$A$1:$T$2200,8,FALSE)</f>
        <v>20.8</v>
      </c>
      <c r="BB980" s="6">
        <f>VLOOKUP($B980,'[1]výnosy standard'!$A$1:$T$2200,9,FALSE)</f>
        <v>7.29</v>
      </c>
      <c r="BC980" s="6">
        <f>VLOOKUP($B980,'[1]výnosy standard'!$A$1:$T$2200,10,FALSE)</f>
        <v>7.29</v>
      </c>
      <c r="BD980" s="6">
        <f>VLOOKUP($B980,'[1]výnosy standard'!$A$1:$T$2200,11,FALSE)</f>
        <v>3.59</v>
      </c>
      <c r="BE980" s="6">
        <f>VLOOKUP($B980,'[1]výnosy standard'!$A$1:$T$2200,12,FALSE)</f>
        <v>0</v>
      </c>
      <c r="BF980" s="6">
        <f>VLOOKUP($B980,'[1]výnosy standard'!$A$1:$T$2200,13,FALSE)</f>
        <v>0</v>
      </c>
      <c r="BG980" s="6">
        <f>VLOOKUP($B980,'[1]výnosy standard'!$A$1:$T$2200,14,FALSE)</f>
        <v>0</v>
      </c>
      <c r="BH980" s="6">
        <f>VLOOKUP($B980,'[1]výnosy standard'!$A$1:$T$2200,15,FALSE)</f>
        <v>0</v>
      </c>
      <c r="BI980" s="6">
        <f>VLOOKUP($B980,'[1]výnosy standard'!$A$1:$T$2200,16,FALSE)</f>
        <v>69.27</v>
      </c>
      <c r="BJ980" s="6">
        <f>VLOOKUP($B980,'[1]výnosy standard'!$A$1:$T$2200,17,FALSE)</f>
        <v>5.53</v>
      </c>
      <c r="BK980" s="6">
        <f>VLOOKUP($B980,'[1]výnosy standard'!$A$1:$T$2200,18,FALSE)</f>
        <v>5.53</v>
      </c>
      <c r="BL980" s="6">
        <f>VLOOKUP($B980,'[1]výnosy standard'!$A$1:$T$2200,19,FALSE)</f>
        <v>7.07</v>
      </c>
      <c r="BM980" s="6">
        <f>VLOOKUP($B980,'[1]výnosy standard'!$A$1:$T$2200,20,FALSE)</f>
        <v>0</v>
      </c>
      <c r="BN980" s="6">
        <f>VLOOKUP(B980,'[1]pšenice výnos'!$A$2:$E$2200,4)</f>
        <v>7.29</v>
      </c>
      <c r="BO980" s="6">
        <f>VLOOKUP(B980,[1]kukuřice!$A$2:$E$2200,5,FALSE)</f>
        <v>46.680113585506987</v>
      </c>
    </row>
    <row r="981" spans="1:67" hidden="1" x14ac:dyDescent="0.25">
      <c r="A981" s="7">
        <v>1527</v>
      </c>
      <c r="B981" s="6" t="s">
        <v>134</v>
      </c>
      <c r="C981" s="13">
        <v>415</v>
      </c>
      <c r="D981" s="7">
        <v>107.53657288043479</v>
      </c>
      <c r="E981" s="6" t="s">
        <v>7</v>
      </c>
      <c r="F981" s="6" t="s">
        <v>34</v>
      </c>
      <c r="G981" s="7">
        <v>107.53657288043479</v>
      </c>
      <c r="H981" s="7">
        <v>91.304347826086968</v>
      </c>
      <c r="I981" s="7">
        <v>91.304347826086968</v>
      </c>
      <c r="J981" s="7">
        <v>1.2266666666666666</v>
      </c>
      <c r="K981" s="14">
        <v>1.2032837405174213</v>
      </c>
      <c r="L981" s="13">
        <v>12</v>
      </c>
      <c r="M981" s="7">
        <v>0.92809055555555586</v>
      </c>
      <c r="N981" s="7">
        <v>-3.9577181026688602E-3</v>
      </c>
      <c r="O981" s="7">
        <v>2.3382926149245309E-2</v>
      </c>
      <c r="P981" s="7">
        <v>0</v>
      </c>
      <c r="Q981" s="7">
        <v>5</v>
      </c>
      <c r="R981" s="7">
        <v>0</v>
      </c>
      <c r="S981" s="17" t="e">
        <v>#NULL!</v>
      </c>
      <c r="T981" s="17" t="e">
        <v>#NULL!</v>
      </c>
      <c r="U981" s="17" t="e">
        <v>#NULL!</v>
      </c>
      <c r="V981" s="17" t="e">
        <v>#NULL!</v>
      </c>
      <c r="W981" s="17" t="e">
        <v>#NULL!</v>
      </c>
      <c r="X981" s="17" t="e">
        <v>#NULL!</v>
      </c>
      <c r="Y981" s="17" t="e">
        <v>#NULL!</v>
      </c>
      <c r="Z981" s="17" t="e">
        <v>#NULL!</v>
      </c>
      <c r="AA981" s="17" t="e">
        <v>#NULL!</v>
      </c>
      <c r="AB981" s="17" t="e">
        <v>#NULL!</v>
      </c>
      <c r="AC981" s="17" t="e">
        <v>#NULL!</v>
      </c>
      <c r="AD981" s="17" t="e">
        <v>#NULL!</v>
      </c>
      <c r="AE981" s="17" t="e">
        <v>#NULL!</v>
      </c>
      <c r="AF981" s="7">
        <v>0</v>
      </c>
      <c r="AG981" s="7">
        <v>0</v>
      </c>
      <c r="AH981" s="7">
        <v>0</v>
      </c>
      <c r="AI981" s="7">
        <v>1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6">
        <f>VLOOKUP($B981,'[1]výnosy standard'!$A$1:$T$2200,2,FALSE)</f>
        <v>30.14</v>
      </c>
      <c r="AV981" s="6">
        <f>VLOOKUP($B981,'[1]výnosy standard'!$A$1:$T$2200,3,FALSE)</f>
        <v>0</v>
      </c>
      <c r="AW981" s="6">
        <f>VLOOKUP($B981,'[1]výnosy standard'!$A$1:$T$2200,4,FALSE)</f>
        <v>8.1300000000000008</v>
      </c>
      <c r="AX981" s="6">
        <f>VLOOKUP($B981,'[1]výnosy standard'!$A$1:$T$2200,5,FALSE)</f>
        <v>0</v>
      </c>
      <c r="AY981" s="6">
        <f>VLOOKUP($B981,'[1]výnosy standard'!$A$1:$T$2200,6,FALSE)</f>
        <v>1.07</v>
      </c>
      <c r="AZ981" s="6">
        <f>VLOOKUP($B981,'[1]výnosy standard'!$A$1:$T$2200,7,FALSE)</f>
        <v>0</v>
      </c>
      <c r="BA981" s="6">
        <f>VLOOKUP($B981,'[1]výnosy standard'!$A$1:$T$2200,8,FALSE)</f>
        <v>21.51</v>
      </c>
      <c r="BB981" s="6">
        <f>VLOOKUP($B981,'[1]výnosy standard'!$A$1:$T$2200,9,FALSE)</f>
        <v>7.22</v>
      </c>
      <c r="BC981" s="6">
        <f>VLOOKUP($B981,'[1]výnosy standard'!$A$1:$T$2200,10,FALSE)</f>
        <v>7.22</v>
      </c>
      <c r="BD981" s="6">
        <f>VLOOKUP($B981,'[1]výnosy standard'!$A$1:$T$2200,11,FALSE)</f>
        <v>3.76</v>
      </c>
      <c r="BE981" s="6">
        <f>VLOOKUP($B981,'[1]výnosy standard'!$A$1:$T$2200,12,FALSE)</f>
        <v>0</v>
      </c>
      <c r="BF981" s="6">
        <f>VLOOKUP($B981,'[1]výnosy standard'!$A$1:$T$2200,13,FALSE)</f>
        <v>0</v>
      </c>
      <c r="BG981" s="6">
        <f>VLOOKUP($B981,'[1]výnosy standard'!$A$1:$T$2200,14,FALSE)</f>
        <v>0</v>
      </c>
      <c r="BH981" s="6">
        <f>VLOOKUP($B981,'[1]výnosy standard'!$A$1:$T$2200,15,FALSE)</f>
        <v>0</v>
      </c>
      <c r="BI981" s="6">
        <f>VLOOKUP($B981,'[1]výnosy standard'!$A$1:$T$2200,16,FALSE)</f>
        <v>68.319999999999993</v>
      </c>
      <c r="BJ981" s="6">
        <f>VLOOKUP($B981,'[1]výnosy standard'!$A$1:$T$2200,17,FALSE)</f>
        <v>5.79</v>
      </c>
      <c r="BK981" s="6">
        <f>VLOOKUP($B981,'[1]výnosy standard'!$A$1:$T$2200,18,FALSE)</f>
        <v>5.79</v>
      </c>
      <c r="BL981" s="6">
        <f>VLOOKUP($B981,'[1]výnosy standard'!$A$1:$T$2200,19,FALSE)</f>
        <v>7.88</v>
      </c>
      <c r="BM981" s="6">
        <f>VLOOKUP($B981,'[1]výnosy standard'!$A$1:$T$2200,20,FALSE)</f>
        <v>0</v>
      </c>
      <c r="BN981" s="6">
        <f>VLOOKUP(B981,'[1]pšenice výnos'!$A$2:$E$2200,4)</f>
        <v>7.22</v>
      </c>
      <c r="BO981" s="6">
        <f>VLOOKUP(B981,[1]kukuřice!$A$2:$E$2200,5,FALSE)</f>
        <v>45.058830479118932</v>
      </c>
    </row>
    <row r="982" spans="1:67" hidden="1" x14ac:dyDescent="0.25">
      <c r="A982" s="7">
        <v>1484</v>
      </c>
      <c r="B982" s="6" t="s">
        <v>138</v>
      </c>
      <c r="C982" s="13">
        <v>83</v>
      </c>
      <c r="D982" s="7">
        <v>110.57149105434785</v>
      </c>
      <c r="E982" s="6" t="s">
        <v>7</v>
      </c>
      <c r="F982" s="6" t="s">
        <v>34</v>
      </c>
      <c r="G982" s="7">
        <v>110.57149105434785</v>
      </c>
      <c r="H982" s="7">
        <v>39.130434782608695</v>
      </c>
      <c r="I982" s="7">
        <v>39.130434782608695</v>
      </c>
      <c r="J982" s="7">
        <v>1.0222222222222221</v>
      </c>
      <c r="K982" s="14">
        <v>1.1619466720319755</v>
      </c>
      <c r="L982" s="13">
        <v>14</v>
      </c>
      <c r="M982" s="7">
        <v>0.92809055555555586</v>
      </c>
      <c r="N982" s="7">
        <v>-3.9577181026688602E-3</v>
      </c>
      <c r="O982" s="7">
        <v>-0.1397244498097534</v>
      </c>
      <c r="P982" s="7">
        <v>0</v>
      </c>
      <c r="Q982" s="7">
        <v>2</v>
      </c>
      <c r="R982" s="7">
        <v>0</v>
      </c>
      <c r="S982" s="15">
        <v>1.6425000000000001</v>
      </c>
      <c r="T982" s="15">
        <v>4.70733333333333</v>
      </c>
      <c r="U982" s="15">
        <v>6.7171296296296301</v>
      </c>
      <c r="V982" s="16">
        <v>14.8</v>
      </c>
      <c r="W982" s="16">
        <v>19.600000000000001</v>
      </c>
      <c r="X982" s="17" t="e">
        <v>#NULL!</v>
      </c>
      <c r="Y982" s="13">
        <v>2</v>
      </c>
      <c r="Z982" s="16">
        <v>3.5</v>
      </c>
      <c r="AA982" s="13">
        <v>22</v>
      </c>
      <c r="AB982" s="15">
        <v>7.2</v>
      </c>
      <c r="AC982" s="15">
        <v>2.4</v>
      </c>
      <c r="AD982" s="15">
        <v>5.3073333333333297</v>
      </c>
      <c r="AE982" s="15">
        <v>1.8073333333333299</v>
      </c>
      <c r="AF982" s="7">
        <v>0</v>
      </c>
      <c r="AG982" s="7">
        <v>0</v>
      </c>
      <c r="AH982" s="7">
        <v>0</v>
      </c>
      <c r="AI982" s="7">
        <v>1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6">
        <f>VLOOKUP($B982,'[1]výnosy standard'!$A$1:$T$2200,2,FALSE)</f>
        <v>0</v>
      </c>
      <c r="AV982" s="6">
        <f>VLOOKUP($B982,'[1]výnosy standard'!$A$1:$T$2200,3,FALSE)</f>
        <v>0</v>
      </c>
      <c r="AW982" s="6">
        <f>VLOOKUP($B982,'[1]výnosy standard'!$A$1:$T$2200,4,FALSE)</f>
        <v>0</v>
      </c>
      <c r="AX982" s="6">
        <f>VLOOKUP($B982,'[1]výnosy standard'!$A$1:$T$2200,5,FALSE)</f>
        <v>0</v>
      </c>
      <c r="AY982" s="6">
        <f>VLOOKUP($B982,'[1]výnosy standard'!$A$1:$T$2200,6,FALSE)</f>
        <v>0</v>
      </c>
      <c r="AZ982" s="6">
        <f>VLOOKUP($B982,'[1]výnosy standard'!$A$1:$T$2200,7,FALSE)</f>
        <v>0</v>
      </c>
      <c r="BA982" s="6">
        <f>VLOOKUP($B982,'[1]výnosy standard'!$A$1:$T$2200,8,FALSE)</f>
        <v>0</v>
      </c>
      <c r="BB982" s="6">
        <f>VLOOKUP($B982,'[1]výnosy standard'!$A$1:$T$2200,9,FALSE)</f>
        <v>6.9</v>
      </c>
      <c r="BC982" s="6">
        <f>VLOOKUP($B982,'[1]výnosy standard'!$A$1:$T$2200,10,FALSE)</f>
        <v>6.9</v>
      </c>
      <c r="BD982" s="6">
        <f>VLOOKUP($B982,'[1]výnosy standard'!$A$1:$T$2200,11,FALSE)</f>
        <v>3.64</v>
      </c>
      <c r="BE982" s="6">
        <f>VLOOKUP($B982,'[1]výnosy standard'!$A$1:$T$2200,12,FALSE)</f>
        <v>6.21</v>
      </c>
      <c r="BF982" s="6">
        <f>VLOOKUP($B982,'[1]výnosy standard'!$A$1:$T$2200,13,FALSE)</f>
        <v>0</v>
      </c>
      <c r="BG982" s="6">
        <f>VLOOKUP($B982,'[1]výnosy standard'!$A$1:$T$2200,14,FALSE)</f>
        <v>0</v>
      </c>
      <c r="BH982" s="6">
        <f>VLOOKUP($B982,'[1]výnosy standard'!$A$1:$T$2200,15,FALSE)</f>
        <v>0</v>
      </c>
      <c r="BI982" s="6">
        <f>VLOOKUP($B982,'[1]výnosy standard'!$A$1:$T$2200,16,FALSE)</f>
        <v>0</v>
      </c>
      <c r="BJ982" s="6">
        <f>VLOOKUP($B982,'[1]výnosy standard'!$A$1:$T$2200,17,FALSE)</f>
        <v>5.38</v>
      </c>
      <c r="BK982" s="6">
        <f>VLOOKUP($B982,'[1]výnosy standard'!$A$1:$T$2200,18,FALSE)</f>
        <v>5.38</v>
      </c>
      <c r="BL982" s="6">
        <f>VLOOKUP($B982,'[1]výnosy standard'!$A$1:$T$2200,19,FALSE)</f>
        <v>6.59</v>
      </c>
      <c r="BM982" s="6">
        <f>VLOOKUP($B982,'[1]výnosy standard'!$A$1:$T$2200,20,FALSE)</f>
        <v>0</v>
      </c>
      <c r="BN982" s="6">
        <f>VLOOKUP(B982,'[1]pšenice výnos'!$A$2:$E$2200,4)</f>
        <v>6.9</v>
      </c>
      <c r="BO982" s="6">
        <f>VLOOKUP(B982,[1]kukuřice!$A$2:$E$2200,5,FALSE)</f>
        <v>46.571627565626315</v>
      </c>
    </row>
    <row r="983" spans="1:67" hidden="1" x14ac:dyDescent="0.25">
      <c r="A983" s="7">
        <v>3663</v>
      </c>
      <c r="B983" s="6" t="s">
        <v>123</v>
      </c>
      <c r="C983" s="13">
        <v>33</v>
      </c>
      <c r="D983" s="7">
        <v>110.92695652173913</v>
      </c>
      <c r="E983" s="6" t="s">
        <v>7</v>
      </c>
      <c r="F983" s="6" t="s">
        <v>34</v>
      </c>
      <c r="G983" s="7">
        <v>110.92695652173913</v>
      </c>
      <c r="H983" s="7">
        <v>91.858695652173921</v>
      </c>
      <c r="I983" s="7">
        <v>91.858695652173921</v>
      </c>
      <c r="J983" s="7">
        <v>1.0222222222222221</v>
      </c>
      <c r="K983" s="14">
        <v>0.93339621992388822</v>
      </c>
      <c r="L983" s="13">
        <v>12</v>
      </c>
      <c r="M983" s="7">
        <v>0.92809055555555586</v>
      </c>
      <c r="N983" s="7">
        <v>-3.9577181026688602E-3</v>
      </c>
      <c r="O983" s="7">
        <v>8.8826002298333928E-2</v>
      </c>
      <c r="P983" s="7">
        <v>0</v>
      </c>
      <c r="Q983" s="7">
        <v>3</v>
      </c>
      <c r="R983" s="7">
        <v>0</v>
      </c>
      <c r="S983" s="15">
        <v>2.4833333333333298</v>
      </c>
      <c r="T983" s="15">
        <v>7.5916666666666703</v>
      </c>
      <c r="U983" s="17" t="e">
        <v>#NULL!</v>
      </c>
      <c r="V983" s="16">
        <v>22.5</v>
      </c>
      <c r="W983" s="16">
        <v>23.9</v>
      </c>
      <c r="X983" s="17" t="e">
        <v>#NULL!</v>
      </c>
      <c r="Y983" s="13">
        <v>3</v>
      </c>
      <c r="Z983" s="16">
        <v>4</v>
      </c>
      <c r="AA983" s="13">
        <v>17</v>
      </c>
      <c r="AB983" s="15">
        <v>-5.5</v>
      </c>
      <c r="AC983" s="15">
        <v>-6.9</v>
      </c>
      <c r="AD983" s="15">
        <v>5.8666666666666698</v>
      </c>
      <c r="AE983" s="15">
        <v>1.86666666666667</v>
      </c>
      <c r="AF983" s="7">
        <v>0</v>
      </c>
      <c r="AG983" s="7">
        <v>0</v>
      </c>
      <c r="AH983" s="7">
        <v>0</v>
      </c>
      <c r="AI983" s="7">
        <v>1</v>
      </c>
      <c r="AJ983" s="7">
        <v>0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0</v>
      </c>
      <c r="AU983" s="6">
        <f>VLOOKUP($B983,'[1]výnosy standard'!$A$1:$T$2200,2,FALSE)</f>
        <v>29.15</v>
      </c>
      <c r="AV983" s="6">
        <f>VLOOKUP($B983,'[1]výnosy standard'!$A$1:$T$2200,3,FALSE)</f>
        <v>0</v>
      </c>
      <c r="AW983" s="6">
        <f>VLOOKUP($B983,'[1]výnosy standard'!$A$1:$T$2200,4,FALSE)</f>
        <v>8.0299999999999994</v>
      </c>
      <c r="AX983" s="6">
        <f>VLOOKUP($B983,'[1]výnosy standard'!$A$1:$T$2200,5,FALSE)</f>
        <v>0</v>
      </c>
      <c r="AY983" s="6">
        <f>VLOOKUP($B983,'[1]výnosy standard'!$A$1:$T$2200,6,FALSE)</f>
        <v>1.01</v>
      </c>
      <c r="AZ983" s="6">
        <f>VLOOKUP($B983,'[1]výnosy standard'!$A$1:$T$2200,7,FALSE)</f>
        <v>0</v>
      </c>
      <c r="BA983" s="6">
        <f>VLOOKUP($B983,'[1]výnosy standard'!$A$1:$T$2200,8,FALSE)</f>
        <v>20.81</v>
      </c>
      <c r="BB983" s="6">
        <f>VLOOKUP($B983,'[1]výnosy standard'!$A$1:$T$2200,9,FALSE)</f>
        <v>7.04</v>
      </c>
      <c r="BC983" s="6">
        <f>VLOOKUP($B983,'[1]výnosy standard'!$A$1:$T$2200,10,FALSE)</f>
        <v>7.04</v>
      </c>
      <c r="BD983" s="6">
        <f>VLOOKUP($B983,'[1]výnosy standard'!$A$1:$T$2200,11,FALSE)</f>
        <v>3.37</v>
      </c>
      <c r="BE983" s="6">
        <f>VLOOKUP($B983,'[1]výnosy standard'!$A$1:$T$2200,12,FALSE)</f>
        <v>0</v>
      </c>
      <c r="BF983" s="6">
        <f>VLOOKUP($B983,'[1]výnosy standard'!$A$1:$T$2200,13,FALSE)</f>
        <v>0</v>
      </c>
      <c r="BG983" s="6">
        <f>VLOOKUP($B983,'[1]výnosy standard'!$A$1:$T$2200,14,FALSE)</f>
        <v>0</v>
      </c>
      <c r="BH983" s="6">
        <f>VLOOKUP($B983,'[1]výnosy standard'!$A$1:$T$2200,15,FALSE)</f>
        <v>0</v>
      </c>
      <c r="BI983" s="6">
        <f>VLOOKUP($B983,'[1]výnosy standard'!$A$1:$T$2200,16,FALSE)</f>
        <v>72.489999999999995</v>
      </c>
      <c r="BJ983" s="6">
        <f>VLOOKUP($B983,'[1]výnosy standard'!$A$1:$T$2200,17,FALSE)</f>
        <v>5.49</v>
      </c>
      <c r="BK983" s="6">
        <f>VLOOKUP($B983,'[1]výnosy standard'!$A$1:$T$2200,18,FALSE)</f>
        <v>5.49</v>
      </c>
      <c r="BL983" s="6">
        <f>VLOOKUP($B983,'[1]výnosy standard'!$A$1:$T$2200,19,FALSE)</f>
        <v>7.12</v>
      </c>
      <c r="BM983" s="6">
        <f>VLOOKUP($B983,'[1]výnosy standard'!$A$1:$T$2200,20,FALSE)</f>
        <v>0</v>
      </c>
      <c r="BN983" s="6">
        <f>VLOOKUP(B983,'[1]pšenice výnos'!$A$2:$E$2200,4)</f>
        <v>7.04</v>
      </c>
      <c r="BO983" s="6">
        <f>VLOOKUP(B983,[1]kukuřice!$A$2:$E$2200,5,FALSE)</f>
        <v>45.933373285065656</v>
      </c>
    </row>
    <row r="984" spans="1:67" hidden="1" x14ac:dyDescent="0.25">
      <c r="A984" s="7">
        <v>3627</v>
      </c>
      <c r="B984" s="6" t="s">
        <v>135</v>
      </c>
      <c r="C984" s="13">
        <v>126</v>
      </c>
      <c r="D984" s="7">
        <v>111.39945652173913</v>
      </c>
      <c r="E984" s="6" t="s">
        <v>7</v>
      </c>
      <c r="F984" s="6" t="s">
        <v>34</v>
      </c>
      <c r="G984" s="7">
        <v>111.39945652173913</v>
      </c>
      <c r="H984" s="7">
        <v>111.39945652173915</v>
      </c>
      <c r="I984" s="7">
        <v>111.39945652173915</v>
      </c>
      <c r="J984" s="7">
        <v>0.81777777777777771</v>
      </c>
      <c r="K984" s="14">
        <v>1.0240036310482821</v>
      </c>
      <c r="L984" s="13">
        <v>18</v>
      </c>
      <c r="M984" s="7">
        <v>0.92809055555555586</v>
      </c>
      <c r="N984" s="7">
        <v>-3.9577181026688602E-3</v>
      </c>
      <c r="O984" s="7">
        <v>-0.20622585327050436</v>
      </c>
      <c r="P984" s="7">
        <v>4</v>
      </c>
      <c r="Q984" s="7">
        <v>5</v>
      </c>
      <c r="R984" s="7">
        <v>0</v>
      </c>
      <c r="S984" s="15">
        <v>1.0625</v>
      </c>
      <c r="T984" s="15">
        <v>3.9175294117647099</v>
      </c>
      <c r="U984" s="15">
        <v>6.2770923520923496</v>
      </c>
      <c r="V984" s="16">
        <v>18.2</v>
      </c>
      <c r="W984" s="16">
        <v>16.399999999999999</v>
      </c>
      <c r="X984" s="17" t="e">
        <v>#NULL!</v>
      </c>
      <c r="Y984" s="13">
        <v>2</v>
      </c>
      <c r="Z984" s="16">
        <v>3.5</v>
      </c>
      <c r="AA984" s="13">
        <v>22</v>
      </c>
      <c r="AB984" s="15">
        <v>3.8</v>
      </c>
      <c r="AC984" s="15">
        <v>5.6</v>
      </c>
      <c r="AD984" s="15">
        <v>5.3175294117647098</v>
      </c>
      <c r="AE984" s="15">
        <v>1.8175294117647101</v>
      </c>
      <c r="AF984" s="7">
        <v>0</v>
      </c>
      <c r="AG984" s="7">
        <v>0</v>
      </c>
      <c r="AH984" s="7">
        <v>0</v>
      </c>
      <c r="AI984" s="7">
        <v>1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6">
        <f>VLOOKUP($B984,'[1]výnosy standard'!$A$1:$T$2200,2,FALSE)</f>
        <v>0</v>
      </c>
      <c r="AV984" s="6">
        <f>VLOOKUP($B984,'[1]výnosy standard'!$A$1:$T$2200,3,FALSE)</f>
        <v>0</v>
      </c>
      <c r="AW984" s="6">
        <f>VLOOKUP($B984,'[1]výnosy standard'!$A$1:$T$2200,4,FALSE)</f>
        <v>0</v>
      </c>
      <c r="AX984" s="6">
        <f>VLOOKUP($B984,'[1]výnosy standard'!$A$1:$T$2200,5,FALSE)</f>
        <v>0</v>
      </c>
      <c r="AY984" s="6">
        <f>VLOOKUP($B984,'[1]výnosy standard'!$A$1:$T$2200,6,FALSE)</f>
        <v>0</v>
      </c>
      <c r="AZ984" s="6">
        <f>VLOOKUP($B984,'[1]výnosy standard'!$A$1:$T$2200,7,FALSE)</f>
        <v>0</v>
      </c>
      <c r="BA984" s="6">
        <f>VLOOKUP($B984,'[1]výnosy standard'!$A$1:$T$2200,8,FALSE)</f>
        <v>0</v>
      </c>
      <c r="BB984" s="6">
        <f>VLOOKUP($B984,'[1]výnosy standard'!$A$1:$T$2200,9,FALSE)</f>
        <v>6.62</v>
      </c>
      <c r="BC984" s="6">
        <f>VLOOKUP($B984,'[1]výnosy standard'!$A$1:$T$2200,10,FALSE)</f>
        <v>6.62</v>
      </c>
      <c r="BD984" s="6">
        <f>VLOOKUP($B984,'[1]výnosy standard'!$A$1:$T$2200,11,FALSE)</f>
        <v>3.68</v>
      </c>
      <c r="BE984" s="6">
        <f>VLOOKUP($B984,'[1]výnosy standard'!$A$1:$T$2200,12,FALSE)</f>
        <v>6.18</v>
      </c>
      <c r="BF984" s="6">
        <f>VLOOKUP($B984,'[1]výnosy standard'!$A$1:$T$2200,13,FALSE)</f>
        <v>0</v>
      </c>
      <c r="BG984" s="6">
        <f>VLOOKUP($B984,'[1]výnosy standard'!$A$1:$T$2200,14,FALSE)</f>
        <v>0</v>
      </c>
      <c r="BH984" s="6">
        <f>VLOOKUP($B984,'[1]výnosy standard'!$A$1:$T$2200,15,FALSE)</f>
        <v>0</v>
      </c>
      <c r="BI984" s="6">
        <f>VLOOKUP($B984,'[1]výnosy standard'!$A$1:$T$2200,16,FALSE)</f>
        <v>0</v>
      </c>
      <c r="BJ984" s="6">
        <f>VLOOKUP($B984,'[1]výnosy standard'!$A$1:$T$2200,17,FALSE)</f>
        <v>5.26</v>
      </c>
      <c r="BK984" s="6">
        <f>VLOOKUP($B984,'[1]výnosy standard'!$A$1:$T$2200,18,FALSE)</f>
        <v>5.26</v>
      </c>
      <c r="BL984" s="6">
        <f>VLOOKUP($B984,'[1]výnosy standard'!$A$1:$T$2200,19,FALSE)</f>
        <v>5.51</v>
      </c>
      <c r="BM984" s="6">
        <f>VLOOKUP($B984,'[1]výnosy standard'!$A$1:$T$2200,20,FALSE)</f>
        <v>0</v>
      </c>
      <c r="BN984" s="6">
        <f>VLOOKUP(B984,'[1]pšenice výnos'!$A$2:$E$2200,4)</f>
        <v>6.62</v>
      </c>
      <c r="BO984" s="6">
        <f>VLOOKUP(B984,[1]kukuřice!$A$2:$E$2200,5,FALSE)</f>
        <v>46.790078353850163</v>
      </c>
    </row>
    <row r="985" spans="1:67" hidden="1" x14ac:dyDescent="0.25">
      <c r="A985" s="7">
        <v>1508</v>
      </c>
      <c r="B985" s="6" t="s">
        <v>168</v>
      </c>
      <c r="C985" s="13">
        <v>37</v>
      </c>
      <c r="D985" s="7">
        <v>111.80124223602483</v>
      </c>
      <c r="E985" s="6" t="s">
        <v>7</v>
      </c>
      <c r="F985" s="6" t="s">
        <v>34</v>
      </c>
      <c r="G985" s="7">
        <v>111.80124223602483</v>
      </c>
      <c r="H985" s="7">
        <v>111.80124223602483</v>
      </c>
      <c r="I985" s="7">
        <v>111.80124223602483</v>
      </c>
      <c r="J985" s="7">
        <v>0.71555555555555561</v>
      </c>
      <c r="K985" s="14">
        <v>0.8736837096254797</v>
      </c>
      <c r="L985" s="13">
        <v>12</v>
      </c>
      <c r="M985" s="7">
        <v>0.92809055555555586</v>
      </c>
      <c r="N985" s="7">
        <v>-3.9577181026688602E-3</v>
      </c>
      <c r="O985" s="7">
        <v>-0.15812815406992409</v>
      </c>
      <c r="P985" s="7">
        <v>3</v>
      </c>
      <c r="Q985" s="7">
        <v>6</v>
      </c>
      <c r="R985" s="7">
        <v>0</v>
      </c>
      <c r="S985" s="15">
        <v>0.72499999999999998</v>
      </c>
      <c r="T985" s="15">
        <v>3.6749999999999998</v>
      </c>
      <c r="U985" s="15">
        <v>5.9524066057399398</v>
      </c>
      <c r="V985" s="16">
        <v>23.9</v>
      </c>
      <c r="W985" s="16">
        <v>17.100000000000001</v>
      </c>
      <c r="X985" s="17" t="e">
        <v>#NULL!</v>
      </c>
      <c r="Y985" s="13">
        <v>2</v>
      </c>
      <c r="Z985" s="16">
        <v>3.5</v>
      </c>
      <c r="AA985" s="13">
        <v>22</v>
      </c>
      <c r="AB985" s="15">
        <v>-1.9</v>
      </c>
      <c r="AC985" s="15">
        <v>4.9000000000000004</v>
      </c>
      <c r="AD985" s="15">
        <v>4.9000000000000004</v>
      </c>
      <c r="AE985" s="15">
        <v>1.4</v>
      </c>
      <c r="AF985" s="7">
        <v>0</v>
      </c>
      <c r="AG985" s="7">
        <v>0</v>
      </c>
      <c r="AH985" s="7">
        <v>0</v>
      </c>
      <c r="AI985" s="7">
        <v>1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6">
        <f>VLOOKUP($B985,'[1]výnosy standard'!$A$1:$T$2200,2,FALSE)</f>
        <v>0</v>
      </c>
      <c r="AV985" s="6">
        <f>VLOOKUP($B985,'[1]výnosy standard'!$A$1:$T$2200,3,FALSE)</f>
        <v>0</v>
      </c>
      <c r="AW985" s="6">
        <f>VLOOKUP($B985,'[1]výnosy standard'!$A$1:$T$2200,4,FALSE)</f>
        <v>0</v>
      </c>
      <c r="AX985" s="6">
        <f>VLOOKUP($B985,'[1]výnosy standard'!$A$1:$T$2200,5,FALSE)</f>
        <v>0</v>
      </c>
      <c r="AY985" s="6">
        <f>VLOOKUP($B985,'[1]výnosy standard'!$A$1:$T$2200,6,FALSE)</f>
        <v>0</v>
      </c>
      <c r="AZ985" s="6">
        <f>VLOOKUP($B985,'[1]výnosy standard'!$A$1:$T$2200,7,FALSE)</f>
        <v>0</v>
      </c>
      <c r="BA985" s="6">
        <f>VLOOKUP($B985,'[1]výnosy standard'!$A$1:$T$2200,8,FALSE)</f>
        <v>0</v>
      </c>
      <c r="BB985" s="6">
        <f>VLOOKUP($B985,'[1]výnosy standard'!$A$1:$T$2200,9,FALSE)</f>
        <v>6.61</v>
      </c>
      <c r="BC985" s="6">
        <f>VLOOKUP($B985,'[1]výnosy standard'!$A$1:$T$2200,10,FALSE)</f>
        <v>6.61</v>
      </c>
      <c r="BD985" s="6">
        <f>VLOOKUP($B985,'[1]výnosy standard'!$A$1:$T$2200,11,FALSE)</f>
        <v>3.69</v>
      </c>
      <c r="BE985" s="6">
        <f>VLOOKUP($B985,'[1]výnosy standard'!$A$1:$T$2200,12,FALSE)</f>
        <v>6.45</v>
      </c>
      <c r="BF985" s="6">
        <f>VLOOKUP($B985,'[1]výnosy standard'!$A$1:$T$2200,13,FALSE)</f>
        <v>0</v>
      </c>
      <c r="BG985" s="6">
        <f>VLOOKUP($B985,'[1]výnosy standard'!$A$1:$T$2200,14,FALSE)</f>
        <v>0</v>
      </c>
      <c r="BH985" s="6">
        <f>VLOOKUP($B985,'[1]výnosy standard'!$A$1:$T$2200,15,FALSE)</f>
        <v>0</v>
      </c>
      <c r="BI985" s="6">
        <f>VLOOKUP($B985,'[1]výnosy standard'!$A$1:$T$2200,16,FALSE)</f>
        <v>0</v>
      </c>
      <c r="BJ985" s="6">
        <f>VLOOKUP($B985,'[1]výnosy standard'!$A$1:$T$2200,17,FALSE)</f>
        <v>5.31</v>
      </c>
      <c r="BK985" s="6">
        <f>VLOOKUP($B985,'[1]výnosy standard'!$A$1:$T$2200,18,FALSE)</f>
        <v>5.31</v>
      </c>
      <c r="BL985" s="6">
        <f>VLOOKUP($B985,'[1]výnosy standard'!$A$1:$T$2200,19,FALSE)</f>
        <v>6.45</v>
      </c>
      <c r="BM985" s="6">
        <f>VLOOKUP($B985,'[1]výnosy standard'!$A$1:$T$2200,20,FALSE)</f>
        <v>0</v>
      </c>
      <c r="BN985" s="6">
        <f>VLOOKUP(B985,'[1]pšenice výnos'!$A$2:$E$2200,4)</f>
        <v>6.61</v>
      </c>
      <c r="BO985" s="6">
        <f>VLOOKUP(B985,[1]kukuřice!$A$2:$E$2200,5,FALSE)</f>
        <v>42.327440822991619</v>
      </c>
    </row>
    <row r="986" spans="1:67" hidden="1" x14ac:dyDescent="0.25">
      <c r="A986" s="7">
        <v>1517</v>
      </c>
      <c r="B986" s="6" t="s">
        <v>130</v>
      </c>
      <c r="C986" s="13">
        <v>317</v>
      </c>
      <c r="D986" s="7">
        <v>111.81005656169751</v>
      </c>
      <c r="E986" s="6" t="s">
        <v>7</v>
      </c>
      <c r="F986" s="6" t="s">
        <v>34</v>
      </c>
      <c r="G986" s="7">
        <v>111.81005656169751</v>
      </c>
      <c r="H986" s="7">
        <v>15.204757399648599</v>
      </c>
      <c r="I986" s="7">
        <v>15.204757399648599</v>
      </c>
      <c r="J986" s="7">
        <v>0.98653333333333348</v>
      </c>
      <c r="K986" s="14">
        <v>1.0362875749467815</v>
      </c>
      <c r="L986" s="13">
        <v>13</v>
      </c>
      <c r="M986" s="7">
        <v>0.92809055555555586</v>
      </c>
      <c r="N986" s="7">
        <v>-3.9577181026688602E-3</v>
      </c>
      <c r="O986" s="7">
        <v>-4.9754241613447991E-2</v>
      </c>
      <c r="P986" s="7">
        <v>5</v>
      </c>
      <c r="Q986" s="7">
        <v>3</v>
      </c>
      <c r="R986" s="7">
        <v>0</v>
      </c>
      <c r="S986" s="15">
        <v>1.7124999999999999</v>
      </c>
      <c r="T986" s="15">
        <v>4.1992424242424304</v>
      </c>
      <c r="U986" s="15">
        <v>6.23577447406395</v>
      </c>
      <c r="V986" s="16">
        <v>16.8</v>
      </c>
      <c r="W986" s="16">
        <v>19.100000000000001</v>
      </c>
      <c r="X986" s="17" t="e">
        <v>#NULL!</v>
      </c>
      <c r="Y986" s="13">
        <v>2</v>
      </c>
      <c r="Z986" s="16">
        <v>3.5</v>
      </c>
      <c r="AA986" s="13">
        <v>22</v>
      </c>
      <c r="AB986" s="15">
        <v>5.2</v>
      </c>
      <c r="AC986" s="15">
        <v>2.9</v>
      </c>
      <c r="AD986" s="15">
        <v>4.9242424242424203</v>
      </c>
      <c r="AE986" s="15">
        <v>1.4242424242424201</v>
      </c>
      <c r="AF986" s="7">
        <v>0</v>
      </c>
      <c r="AG986" s="7">
        <v>0</v>
      </c>
      <c r="AH986" s="7">
        <v>0</v>
      </c>
      <c r="AI986" s="7">
        <v>1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6">
        <f>VLOOKUP($B986,'[1]výnosy standard'!$A$1:$T$2200,2,FALSE)</f>
        <v>28.17</v>
      </c>
      <c r="AV986" s="6">
        <f>VLOOKUP($B986,'[1]výnosy standard'!$A$1:$T$2200,3,FALSE)</f>
        <v>0</v>
      </c>
      <c r="AW986" s="6">
        <f>VLOOKUP($B986,'[1]výnosy standard'!$A$1:$T$2200,4,FALSE)</f>
        <v>8.14</v>
      </c>
      <c r="AX986" s="6">
        <f>VLOOKUP($B986,'[1]výnosy standard'!$A$1:$T$2200,5,FALSE)</f>
        <v>0</v>
      </c>
      <c r="AY986" s="6">
        <f>VLOOKUP($B986,'[1]výnosy standard'!$A$1:$T$2200,6,FALSE)</f>
        <v>1.03</v>
      </c>
      <c r="AZ986" s="6">
        <f>VLOOKUP($B986,'[1]výnosy standard'!$A$1:$T$2200,7,FALSE)</f>
        <v>0</v>
      </c>
      <c r="BA986" s="6">
        <f>VLOOKUP($B986,'[1]výnosy standard'!$A$1:$T$2200,8,FALSE)</f>
        <v>20.11</v>
      </c>
      <c r="BB986" s="6">
        <f>VLOOKUP($B986,'[1]výnosy standard'!$A$1:$T$2200,9,FALSE)</f>
        <v>7.38</v>
      </c>
      <c r="BC986" s="6">
        <f>VLOOKUP($B986,'[1]výnosy standard'!$A$1:$T$2200,10,FALSE)</f>
        <v>7.38</v>
      </c>
      <c r="BD986" s="6">
        <f>VLOOKUP($B986,'[1]výnosy standard'!$A$1:$T$2200,11,FALSE)</f>
        <v>3.62</v>
      </c>
      <c r="BE986" s="6">
        <f>VLOOKUP($B986,'[1]výnosy standard'!$A$1:$T$2200,12,FALSE)</f>
        <v>0</v>
      </c>
      <c r="BF986" s="6">
        <f>VLOOKUP($B986,'[1]výnosy standard'!$A$1:$T$2200,13,FALSE)</f>
        <v>0</v>
      </c>
      <c r="BG986" s="6">
        <f>VLOOKUP($B986,'[1]výnosy standard'!$A$1:$T$2200,14,FALSE)</f>
        <v>0</v>
      </c>
      <c r="BH986" s="6">
        <f>VLOOKUP($B986,'[1]výnosy standard'!$A$1:$T$2200,15,FALSE)</f>
        <v>0</v>
      </c>
      <c r="BI986" s="6">
        <f>VLOOKUP($B986,'[1]výnosy standard'!$A$1:$T$2200,16,FALSE)</f>
        <v>72.05</v>
      </c>
      <c r="BJ986" s="6">
        <f>VLOOKUP($B986,'[1]výnosy standard'!$A$1:$T$2200,17,FALSE)</f>
        <v>5.89</v>
      </c>
      <c r="BK986" s="6">
        <f>VLOOKUP($B986,'[1]výnosy standard'!$A$1:$T$2200,18,FALSE)</f>
        <v>5.89</v>
      </c>
      <c r="BL986" s="6">
        <f>VLOOKUP($B986,'[1]výnosy standard'!$A$1:$T$2200,19,FALSE)</f>
        <v>6.97</v>
      </c>
      <c r="BM986" s="6">
        <f>VLOOKUP($B986,'[1]výnosy standard'!$A$1:$T$2200,20,FALSE)</f>
        <v>0</v>
      </c>
      <c r="BN986" s="6">
        <f>VLOOKUP(B986,'[1]pšenice výnos'!$A$2:$E$2200,4)</f>
        <v>7.38</v>
      </c>
      <c r="BO986" s="6">
        <f>VLOOKUP(B986,[1]kukuřice!$A$2:$E$2200,5,FALSE)</f>
        <v>46.768164145287535</v>
      </c>
    </row>
    <row r="987" spans="1:67" hidden="1" x14ac:dyDescent="0.25">
      <c r="A987" s="7">
        <v>3847</v>
      </c>
      <c r="B987" s="6" t="s">
        <v>147</v>
      </c>
      <c r="C987" s="13">
        <v>259</v>
      </c>
      <c r="D987" s="7">
        <v>111.84974424552431</v>
      </c>
      <c r="E987" s="6" t="s">
        <v>7</v>
      </c>
      <c r="F987" s="6" t="s">
        <v>34</v>
      </c>
      <c r="G987" s="7">
        <v>111.84974424552431</v>
      </c>
      <c r="H987" s="7">
        <v>10.18542199488491</v>
      </c>
      <c r="I987" s="7">
        <v>10.18542199488491</v>
      </c>
      <c r="J987" s="7">
        <v>0.69511111111111112</v>
      </c>
      <c r="K987" s="14">
        <v>0.66161325244024471</v>
      </c>
      <c r="L987" s="13">
        <v>25</v>
      </c>
      <c r="M987" s="7">
        <v>0.90312462462462439</v>
      </c>
      <c r="N987" s="7">
        <v>2.985068491087434E-2</v>
      </c>
      <c r="O987" s="7">
        <v>3.3497858670866409E-2</v>
      </c>
      <c r="P987" s="7">
        <v>5</v>
      </c>
      <c r="Q987" s="7">
        <v>0</v>
      </c>
      <c r="R987" s="7">
        <v>0</v>
      </c>
      <c r="S987" s="15">
        <v>0.96875</v>
      </c>
      <c r="T987" s="15">
        <v>2.66333333333333</v>
      </c>
      <c r="U987" s="15">
        <v>5.7489935064935098</v>
      </c>
      <c r="V987" s="16">
        <v>16.5</v>
      </c>
      <c r="W987" s="16">
        <v>17.3</v>
      </c>
      <c r="X987" s="17" t="e">
        <v>#NULL!</v>
      </c>
      <c r="Y987" s="13">
        <v>4</v>
      </c>
      <c r="Z987" s="16">
        <v>4.7</v>
      </c>
      <c r="AA987" s="13">
        <v>14</v>
      </c>
      <c r="AB987" s="15">
        <v>-2.5</v>
      </c>
      <c r="AC987" s="15">
        <v>-3.3</v>
      </c>
      <c r="AD987" s="15">
        <v>1.83833333333333</v>
      </c>
      <c r="AE987" s="15">
        <v>-2.8616666666666699</v>
      </c>
      <c r="AF987" s="7">
        <v>0</v>
      </c>
      <c r="AG987" s="7">
        <v>0</v>
      </c>
      <c r="AH987" s="7">
        <v>0</v>
      </c>
      <c r="AI987" s="7">
        <v>1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6">
        <f>VLOOKUP($B987,'[1]výnosy standard'!$A$1:$T$2200,2,FALSE)</f>
        <v>20.37</v>
      </c>
      <c r="AV987" s="6">
        <f>VLOOKUP($B987,'[1]výnosy standard'!$A$1:$T$2200,3,FALSE)</f>
        <v>0</v>
      </c>
      <c r="AW987" s="6">
        <f>VLOOKUP($B987,'[1]výnosy standard'!$A$1:$T$2200,4,FALSE)</f>
        <v>5.87</v>
      </c>
      <c r="AX987" s="6">
        <f>VLOOKUP($B987,'[1]výnosy standard'!$A$1:$T$2200,5,FALSE)</f>
        <v>0</v>
      </c>
      <c r="AY987" s="6">
        <f>VLOOKUP($B987,'[1]výnosy standard'!$A$1:$T$2200,6,FALSE)</f>
        <v>0.81</v>
      </c>
      <c r="AZ987" s="6">
        <f>VLOOKUP($B987,'[1]výnosy standard'!$A$1:$T$2200,7,FALSE)</f>
        <v>0</v>
      </c>
      <c r="BA987" s="6">
        <f>VLOOKUP($B987,'[1]výnosy standard'!$A$1:$T$2200,8,FALSE)</f>
        <v>14.54</v>
      </c>
      <c r="BB987" s="6">
        <f>VLOOKUP($B987,'[1]výnosy standard'!$A$1:$T$2200,9,FALSE)</f>
        <v>5.95</v>
      </c>
      <c r="BC987" s="6">
        <f>VLOOKUP($B987,'[1]výnosy standard'!$A$1:$T$2200,10,FALSE)</f>
        <v>5.95</v>
      </c>
      <c r="BD987" s="6">
        <f>VLOOKUP($B987,'[1]výnosy standard'!$A$1:$T$2200,11,FALSE)</f>
        <v>3.42</v>
      </c>
      <c r="BE987" s="6">
        <f>VLOOKUP($B987,'[1]výnosy standard'!$A$1:$T$2200,12,FALSE)</f>
        <v>0</v>
      </c>
      <c r="BF987" s="6">
        <f>VLOOKUP($B987,'[1]výnosy standard'!$A$1:$T$2200,13,FALSE)</f>
        <v>0</v>
      </c>
      <c r="BG987" s="6">
        <f>VLOOKUP($B987,'[1]výnosy standard'!$A$1:$T$2200,14,FALSE)</f>
        <v>0</v>
      </c>
      <c r="BH987" s="6">
        <f>VLOOKUP($B987,'[1]výnosy standard'!$A$1:$T$2200,15,FALSE)</f>
        <v>0</v>
      </c>
      <c r="BI987" s="6">
        <f>VLOOKUP($B987,'[1]výnosy standard'!$A$1:$T$2200,16,FALSE)</f>
        <v>60.46</v>
      </c>
      <c r="BJ987" s="6">
        <f>VLOOKUP($B987,'[1]výnosy standard'!$A$1:$T$2200,17,FALSE)</f>
        <v>4.12</v>
      </c>
      <c r="BK987" s="6">
        <f>VLOOKUP($B987,'[1]výnosy standard'!$A$1:$T$2200,18,FALSE)</f>
        <v>4.12</v>
      </c>
      <c r="BL987" s="6">
        <f>VLOOKUP($B987,'[1]výnosy standard'!$A$1:$T$2200,19,FALSE)</f>
        <v>5.59</v>
      </c>
      <c r="BM987" s="6">
        <f>VLOOKUP($B987,'[1]výnosy standard'!$A$1:$T$2200,20,FALSE)</f>
        <v>0</v>
      </c>
      <c r="BN987" s="6">
        <f>VLOOKUP(B987,'[1]pšenice výnos'!$A$2:$E$2200,4)</f>
        <v>5.95</v>
      </c>
      <c r="BO987" s="6">
        <f>VLOOKUP(B987,[1]kukuřice!$A$2:$E$2200,5,FALSE)</f>
        <v>32.819504530030152</v>
      </c>
    </row>
    <row r="988" spans="1:67" hidden="1" x14ac:dyDescent="0.25">
      <c r="A988" s="7">
        <v>1533</v>
      </c>
      <c r="B988" s="6" t="s">
        <v>134</v>
      </c>
      <c r="C988" s="13">
        <v>471</v>
      </c>
      <c r="D988" s="7">
        <v>111.85401276273024</v>
      </c>
      <c r="E988" s="6" t="s">
        <v>7</v>
      </c>
      <c r="F988" s="6" t="s">
        <v>34</v>
      </c>
      <c r="G988" s="7">
        <v>111.85401276273024</v>
      </c>
      <c r="H988" s="7">
        <v>97.508125677139773</v>
      </c>
      <c r="I988" s="7">
        <v>97.508125677139773</v>
      </c>
      <c r="J988" s="7">
        <v>0.7178888888888888</v>
      </c>
      <c r="K988" s="14">
        <v>0.79144325838996699</v>
      </c>
      <c r="L988" s="13">
        <v>15</v>
      </c>
      <c r="M988" s="7">
        <v>0.78916805555555569</v>
      </c>
      <c r="N988" s="7">
        <v>-0.10837653194277558</v>
      </c>
      <c r="O988" s="7">
        <v>-7.3554369501078187E-2</v>
      </c>
      <c r="P988" s="7">
        <v>2</v>
      </c>
      <c r="Q988" s="7">
        <v>1</v>
      </c>
      <c r="R988" s="7">
        <v>1</v>
      </c>
      <c r="S988" s="15">
        <v>0.66458333333333297</v>
      </c>
      <c r="T988" s="15">
        <v>1.71166666666667</v>
      </c>
      <c r="U988" s="15">
        <v>3.5884259259259301</v>
      </c>
      <c r="V988" s="16">
        <v>19</v>
      </c>
      <c r="W988" s="16">
        <v>19.8</v>
      </c>
      <c r="X988" s="17" t="e">
        <v>#NULL!</v>
      </c>
      <c r="Y988" s="13">
        <v>3</v>
      </c>
      <c r="Z988" s="16">
        <v>4</v>
      </c>
      <c r="AA988" s="13">
        <v>17</v>
      </c>
      <c r="AB988" s="15">
        <v>-2</v>
      </c>
      <c r="AC988" s="15">
        <v>-2.8</v>
      </c>
      <c r="AD988" s="15">
        <v>1.01166666666667</v>
      </c>
      <c r="AE988" s="15">
        <v>-2.9883333333333302</v>
      </c>
      <c r="AF988" s="7">
        <v>0</v>
      </c>
      <c r="AG988" s="7">
        <v>0</v>
      </c>
      <c r="AH988" s="7">
        <v>0</v>
      </c>
      <c r="AI988" s="7">
        <v>1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6">
        <f>VLOOKUP($B988,'[1]výnosy standard'!$A$1:$T$2200,2,FALSE)</f>
        <v>30.14</v>
      </c>
      <c r="AV988" s="6">
        <f>VLOOKUP($B988,'[1]výnosy standard'!$A$1:$T$2200,3,FALSE)</f>
        <v>0</v>
      </c>
      <c r="AW988" s="6">
        <f>VLOOKUP($B988,'[1]výnosy standard'!$A$1:$T$2200,4,FALSE)</f>
        <v>8.1300000000000008</v>
      </c>
      <c r="AX988" s="6">
        <f>VLOOKUP($B988,'[1]výnosy standard'!$A$1:$T$2200,5,FALSE)</f>
        <v>0</v>
      </c>
      <c r="AY988" s="6">
        <f>VLOOKUP($B988,'[1]výnosy standard'!$A$1:$T$2200,6,FALSE)</f>
        <v>1.07</v>
      </c>
      <c r="AZ988" s="6">
        <f>VLOOKUP($B988,'[1]výnosy standard'!$A$1:$T$2200,7,FALSE)</f>
        <v>0</v>
      </c>
      <c r="BA988" s="6">
        <f>VLOOKUP($B988,'[1]výnosy standard'!$A$1:$T$2200,8,FALSE)</f>
        <v>21.51</v>
      </c>
      <c r="BB988" s="6">
        <f>VLOOKUP($B988,'[1]výnosy standard'!$A$1:$T$2200,9,FALSE)</f>
        <v>7.22</v>
      </c>
      <c r="BC988" s="6">
        <f>VLOOKUP($B988,'[1]výnosy standard'!$A$1:$T$2200,10,FALSE)</f>
        <v>7.22</v>
      </c>
      <c r="BD988" s="6">
        <f>VLOOKUP($B988,'[1]výnosy standard'!$A$1:$T$2200,11,FALSE)</f>
        <v>3.76</v>
      </c>
      <c r="BE988" s="6">
        <f>VLOOKUP($B988,'[1]výnosy standard'!$A$1:$T$2200,12,FALSE)</f>
        <v>0</v>
      </c>
      <c r="BF988" s="6">
        <f>VLOOKUP($B988,'[1]výnosy standard'!$A$1:$T$2200,13,FALSE)</f>
        <v>0</v>
      </c>
      <c r="BG988" s="6">
        <f>VLOOKUP($B988,'[1]výnosy standard'!$A$1:$T$2200,14,FALSE)</f>
        <v>0</v>
      </c>
      <c r="BH988" s="6">
        <f>VLOOKUP($B988,'[1]výnosy standard'!$A$1:$T$2200,15,FALSE)</f>
        <v>0</v>
      </c>
      <c r="BI988" s="6">
        <f>VLOOKUP($B988,'[1]výnosy standard'!$A$1:$T$2200,16,FALSE)</f>
        <v>68.319999999999993</v>
      </c>
      <c r="BJ988" s="6">
        <f>VLOOKUP($B988,'[1]výnosy standard'!$A$1:$T$2200,17,FALSE)</f>
        <v>5.79</v>
      </c>
      <c r="BK988" s="6">
        <f>VLOOKUP($B988,'[1]výnosy standard'!$A$1:$T$2200,18,FALSE)</f>
        <v>5.79</v>
      </c>
      <c r="BL988" s="6">
        <f>VLOOKUP($B988,'[1]výnosy standard'!$A$1:$T$2200,19,FALSE)</f>
        <v>7.88</v>
      </c>
      <c r="BM988" s="6">
        <f>VLOOKUP($B988,'[1]výnosy standard'!$A$1:$T$2200,20,FALSE)</f>
        <v>0</v>
      </c>
      <c r="BN988" s="6">
        <f>VLOOKUP(B988,'[1]pšenice výnos'!$A$2:$E$2200,4)</f>
        <v>7.22</v>
      </c>
      <c r="BO988" s="6">
        <f>VLOOKUP(B988,[1]kukuřice!$A$2:$E$2200,5,FALSE)</f>
        <v>45.058830479118932</v>
      </c>
    </row>
    <row r="989" spans="1:67" hidden="1" x14ac:dyDescent="0.25">
      <c r="A989" s="7">
        <v>1497</v>
      </c>
      <c r="B989" s="6" t="s">
        <v>130</v>
      </c>
      <c r="C989" s="13">
        <v>290</v>
      </c>
      <c r="D989" s="7">
        <v>116.65124669320272</v>
      </c>
      <c r="E989" s="6" t="s">
        <v>7</v>
      </c>
      <c r="F989" s="6" t="s">
        <v>34</v>
      </c>
      <c r="G989" s="7">
        <v>116.65124669320272</v>
      </c>
      <c r="H989" s="7">
        <v>48.22412737293326</v>
      </c>
      <c r="I989" s="7">
        <v>48.22412737293326</v>
      </c>
      <c r="J989" s="7">
        <v>1.4515555555555553</v>
      </c>
      <c r="K989" s="14">
        <v>1.1598458857032272</v>
      </c>
      <c r="L989" s="13">
        <v>22</v>
      </c>
      <c r="M989" s="7">
        <v>0.90312462462462439</v>
      </c>
      <c r="N989" s="7">
        <v>2.985068491087434E-2</v>
      </c>
      <c r="O989" s="7">
        <v>0.29170966985232805</v>
      </c>
      <c r="P989" s="7">
        <v>5</v>
      </c>
      <c r="Q989" s="7">
        <v>0</v>
      </c>
      <c r="R989" s="7">
        <v>2</v>
      </c>
      <c r="S989" s="15">
        <v>4.2374999999999998</v>
      </c>
      <c r="T989" s="15">
        <v>7.4605519480519504</v>
      </c>
      <c r="U989" s="17" t="e">
        <v>#NULL!</v>
      </c>
      <c r="V989" s="16">
        <v>10.8</v>
      </c>
      <c r="W989" s="16">
        <v>13.7</v>
      </c>
      <c r="X989" s="17" t="e">
        <v>#NULL!</v>
      </c>
      <c r="Y989" s="13">
        <v>2</v>
      </c>
      <c r="Z989" s="16">
        <v>3.5</v>
      </c>
      <c r="AA989" s="13">
        <v>22</v>
      </c>
      <c r="AB989" s="15">
        <v>11.2</v>
      </c>
      <c r="AC989" s="15">
        <v>8.3000000000000007</v>
      </c>
      <c r="AD989" s="15">
        <v>9.5355519480519497</v>
      </c>
      <c r="AE989" s="15">
        <v>6.0355519480519497</v>
      </c>
      <c r="AF989" s="7">
        <v>0</v>
      </c>
      <c r="AG989" s="7">
        <v>0</v>
      </c>
      <c r="AH989" s="7">
        <v>0</v>
      </c>
      <c r="AI989" s="7">
        <v>1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6">
        <f>VLOOKUP($B989,'[1]výnosy standard'!$A$1:$T$2200,2,FALSE)</f>
        <v>28.17</v>
      </c>
      <c r="AV989" s="6">
        <f>VLOOKUP($B989,'[1]výnosy standard'!$A$1:$T$2200,3,FALSE)</f>
        <v>0</v>
      </c>
      <c r="AW989" s="6">
        <f>VLOOKUP($B989,'[1]výnosy standard'!$A$1:$T$2200,4,FALSE)</f>
        <v>8.14</v>
      </c>
      <c r="AX989" s="6">
        <f>VLOOKUP($B989,'[1]výnosy standard'!$A$1:$T$2200,5,FALSE)</f>
        <v>0</v>
      </c>
      <c r="AY989" s="6">
        <f>VLOOKUP($B989,'[1]výnosy standard'!$A$1:$T$2200,6,FALSE)</f>
        <v>1.03</v>
      </c>
      <c r="AZ989" s="6">
        <f>VLOOKUP($B989,'[1]výnosy standard'!$A$1:$T$2200,7,FALSE)</f>
        <v>0</v>
      </c>
      <c r="BA989" s="6">
        <f>VLOOKUP($B989,'[1]výnosy standard'!$A$1:$T$2200,8,FALSE)</f>
        <v>20.11</v>
      </c>
      <c r="BB989" s="6">
        <f>VLOOKUP($B989,'[1]výnosy standard'!$A$1:$T$2200,9,FALSE)</f>
        <v>7.38</v>
      </c>
      <c r="BC989" s="6">
        <f>VLOOKUP($B989,'[1]výnosy standard'!$A$1:$T$2200,10,FALSE)</f>
        <v>7.38</v>
      </c>
      <c r="BD989" s="6">
        <f>VLOOKUP($B989,'[1]výnosy standard'!$A$1:$T$2200,11,FALSE)</f>
        <v>3.62</v>
      </c>
      <c r="BE989" s="6">
        <f>VLOOKUP($B989,'[1]výnosy standard'!$A$1:$T$2200,12,FALSE)</f>
        <v>0</v>
      </c>
      <c r="BF989" s="6">
        <f>VLOOKUP($B989,'[1]výnosy standard'!$A$1:$T$2200,13,FALSE)</f>
        <v>0</v>
      </c>
      <c r="BG989" s="6">
        <f>VLOOKUP($B989,'[1]výnosy standard'!$A$1:$T$2200,14,FALSE)</f>
        <v>0</v>
      </c>
      <c r="BH989" s="6">
        <f>VLOOKUP($B989,'[1]výnosy standard'!$A$1:$T$2200,15,FALSE)</f>
        <v>0</v>
      </c>
      <c r="BI989" s="6">
        <f>VLOOKUP($B989,'[1]výnosy standard'!$A$1:$T$2200,16,FALSE)</f>
        <v>72.05</v>
      </c>
      <c r="BJ989" s="6">
        <f>VLOOKUP($B989,'[1]výnosy standard'!$A$1:$T$2200,17,FALSE)</f>
        <v>5.89</v>
      </c>
      <c r="BK989" s="6">
        <f>VLOOKUP($B989,'[1]výnosy standard'!$A$1:$T$2200,18,FALSE)</f>
        <v>5.89</v>
      </c>
      <c r="BL989" s="6">
        <f>VLOOKUP($B989,'[1]výnosy standard'!$A$1:$T$2200,19,FALSE)</f>
        <v>6.97</v>
      </c>
      <c r="BM989" s="6">
        <f>VLOOKUP($B989,'[1]výnosy standard'!$A$1:$T$2200,20,FALSE)</f>
        <v>0</v>
      </c>
      <c r="BN989" s="6">
        <f>VLOOKUP(B989,'[1]pšenice výnos'!$A$2:$E$2200,4)</f>
        <v>7.38</v>
      </c>
      <c r="BO989" s="6">
        <f>VLOOKUP(B989,[1]kukuřice!$A$2:$E$2200,5,FALSE)</f>
        <v>46.768164145287535</v>
      </c>
    </row>
    <row r="990" spans="1:67" hidden="1" x14ac:dyDescent="0.25">
      <c r="A990" s="7">
        <v>1537</v>
      </c>
      <c r="B990" s="6" t="s">
        <v>118</v>
      </c>
      <c r="C990" s="13">
        <v>108</v>
      </c>
      <c r="D990" s="7">
        <v>116.8368245027284</v>
      </c>
      <c r="E990" s="6" t="s">
        <v>7</v>
      </c>
      <c r="F990" s="6" t="s">
        <v>34</v>
      </c>
      <c r="G990" s="7">
        <v>116.8368245027284</v>
      </c>
      <c r="H990" s="7">
        <v>116.8368245027284</v>
      </c>
      <c r="I990" s="7">
        <v>116.8368245027284</v>
      </c>
      <c r="J990" s="7">
        <v>1.0099555555555555</v>
      </c>
      <c r="K990" s="14">
        <v>1.0775750587705268</v>
      </c>
      <c r="L990" s="13">
        <v>20</v>
      </c>
      <c r="M990" s="7">
        <v>0.90312462462462439</v>
      </c>
      <c r="N990" s="7">
        <v>2.985068491087434E-2</v>
      </c>
      <c r="O990" s="7">
        <v>-6.7619503214971344E-2</v>
      </c>
      <c r="P990" s="7">
        <v>5</v>
      </c>
      <c r="Q990" s="7">
        <v>0</v>
      </c>
      <c r="R990" s="7">
        <v>1</v>
      </c>
      <c r="S990" s="15">
        <v>1.0277777777777799</v>
      </c>
      <c r="T990" s="15">
        <v>3.0911111111111098</v>
      </c>
      <c r="U990" s="15">
        <v>4.63086419753086</v>
      </c>
      <c r="V990" s="16">
        <v>13</v>
      </c>
      <c r="W990" s="16">
        <v>11.8</v>
      </c>
      <c r="X990" s="17" t="e">
        <v>#NULL!</v>
      </c>
      <c r="Y990" s="13">
        <v>4</v>
      </c>
      <c r="Z990" s="16">
        <v>4.7</v>
      </c>
      <c r="AA990" s="13">
        <v>14</v>
      </c>
      <c r="AB990" s="15">
        <v>1</v>
      </c>
      <c r="AC990" s="15">
        <v>2.2000000000000002</v>
      </c>
      <c r="AD990" s="15">
        <v>3.6411111111111101</v>
      </c>
      <c r="AE990" s="15">
        <v>-1.0588888888888901</v>
      </c>
      <c r="AF990" s="7">
        <v>0</v>
      </c>
      <c r="AG990" s="7">
        <v>0</v>
      </c>
      <c r="AH990" s="7">
        <v>0</v>
      </c>
      <c r="AI990" s="7">
        <v>1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6">
        <f>VLOOKUP($B990,'[1]výnosy standard'!$A$1:$T$2200,2,FALSE)</f>
        <v>24.7</v>
      </c>
      <c r="AV990" s="6">
        <f>VLOOKUP($B990,'[1]výnosy standard'!$A$1:$T$2200,3,FALSE)</f>
        <v>0</v>
      </c>
      <c r="AW990" s="6">
        <f>VLOOKUP($B990,'[1]výnosy standard'!$A$1:$T$2200,4,FALSE)</f>
        <v>0</v>
      </c>
      <c r="AX990" s="6">
        <f>VLOOKUP($B990,'[1]výnosy standard'!$A$1:$T$2200,5,FALSE)</f>
        <v>0</v>
      </c>
      <c r="AY990" s="6">
        <f>VLOOKUP($B990,'[1]výnosy standard'!$A$1:$T$2200,6,FALSE)</f>
        <v>0</v>
      </c>
      <c r="AZ990" s="6">
        <f>VLOOKUP($B990,'[1]výnosy standard'!$A$1:$T$2200,7,FALSE)</f>
        <v>0</v>
      </c>
      <c r="BA990" s="6">
        <f>VLOOKUP($B990,'[1]výnosy standard'!$A$1:$T$2200,8,FALSE)</f>
        <v>0</v>
      </c>
      <c r="BB990" s="6">
        <f>VLOOKUP($B990,'[1]výnosy standard'!$A$1:$T$2200,9,FALSE)</f>
        <v>5.9</v>
      </c>
      <c r="BC990" s="6">
        <f>VLOOKUP($B990,'[1]výnosy standard'!$A$1:$T$2200,10,FALSE)</f>
        <v>5.9</v>
      </c>
      <c r="BD990" s="6">
        <f>VLOOKUP($B990,'[1]výnosy standard'!$A$1:$T$2200,11,FALSE)</f>
        <v>3.42</v>
      </c>
      <c r="BE990" s="6">
        <f>VLOOKUP($B990,'[1]výnosy standard'!$A$1:$T$2200,12,FALSE)</f>
        <v>5.5</v>
      </c>
      <c r="BF990" s="6">
        <f>VLOOKUP($B990,'[1]výnosy standard'!$A$1:$T$2200,13,FALSE)</f>
        <v>0</v>
      </c>
      <c r="BG990" s="6">
        <f>VLOOKUP($B990,'[1]výnosy standard'!$A$1:$T$2200,14,FALSE)</f>
        <v>0</v>
      </c>
      <c r="BH990" s="6">
        <f>VLOOKUP($B990,'[1]výnosy standard'!$A$1:$T$2200,15,FALSE)</f>
        <v>18.38</v>
      </c>
      <c r="BI990" s="6">
        <f>VLOOKUP($B990,'[1]výnosy standard'!$A$1:$T$2200,16,FALSE)</f>
        <v>0</v>
      </c>
      <c r="BJ990" s="6">
        <f>VLOOKUP($B990,'[1]výnosy standard'!$A$1:$T$2200,17,FALSE)</f>
        <v>4.3499999999999996</v>
      </c>
      <c r="BK990" s="6">
        <f>VLOOKUP($B990,'[1]výnosy standard'!$A$1:$T$2200,18,FALSE)</f>
        <v>4.3499999999999996</v>
      </c>
      <c r="BL990" s="6">
        <f>VLOOKUP($B990,'[1]výnosy standard'!$A$1:$T$2200,19,FALSE)</f>
        <v>5.55</v>
      </c>
      <c r="BM990" s="6">
        <f>VLOOKUP($B990,'[1]výnosy standard'!$A$1:$T$2200,20,FALSE)</f>
        <v>0</v>
      </c>
      <c r="BN990" s="6">
        <f>VLOOKUP(B990,'[1]pšenice výnos'!$A$2:$E$2200,4)</f>
        <v>5.9</v>
      </c>
      <c r="BO990" s="6">
        <f>VLOOKUP(B990,[1]kukuřice!$A$2:$E$2200,5,FALSE)</f>
        <v>42.249021815544999</v>
      </c>
    </row>
    <row r="991" spans="1:67" hidden="1" x14ac:dyDescent="0.25">
      <c r="A991" s="7">
        <v>1528</v>
      </c>
      <c r="B991" s="6" t="s">
        <v>134</v>
      </c>
      <c r="C991" s="13">
        <v>474</v>
      </c>
      <c r="D991" s="7">
        <v>118.07778192687749</v>
      </c>
      <c r="E991" s="6" t="s">
        <v>7</v>
      </c>
      <c r="F991" s="6" t="s">
        <v>34</v>
      </c>
      <c r="G991" s="7">
        <v>118.07778192687749</v>
      </c>
      <c r="H991" s="7">
        <v>100.49407114624506</v>
      </c>
      <c r="I991" s="7">
        <v>100.49407114624506</v>
      </c>
      <c r="J991" s="7">
        <v>1.1244444444444444</v>
      </c>
      <c r="K991" s="14">
        <v>1.1663940528691545</v>
      </c>
      <c r="L991" s="13">
        <v>18</v>
      </c>
      <c r="M991" s="7">
        <v>0.92809055555555586</v>
      </c>
      <c r="N991" s="7">
        <v>-3.9577181026688602E-3</v>
      </c>
      <c r="O991" s="7">
        <v>-4.1949608424710183E-2</v>
      </c>
      <c r="P991" s="7">
        <v>0</v>
      </c>
      <c r="Q991" s="7">
        <v>7</v>
      </c>
      <c r="R991" s="7">
        <v>0</v>
      </c>
      <c r="S991" s="17" t="e">
        <v>#NULL!</v>
      </c>
      <c r="T991" s="17" t="e">
        <v>#NULL!</v>
      </c>
      <c r="U991" s="17" t="e">
        <v>#NULL!</v>
      </c>
      <c r="V991" s="17" t="e">
        <v>#NULL!</v>
      </c>
      <c r="W991" s="17" t="e">
        <v>#NULL!</v>
      </c>
      <c r="X991" s="17" t="e">
        <v>#NULL!</v>
      </c>
      <c r="Y991" s="17" t="e">
        <v>#NULL!</v>
      </c>
      <c r="Z991" s="17" t="e">
        <v>#NULL!</v>
      </c>
      <c r="AA991" s="17" t="e">
        <v>#NULL!</v>
      </c>
      <c r="AB991" s="17" t="e">
        <v>#NULL!</v>
      </c>
      <c r="AC991" s="17" t="e">
        <v>#NULL!</v>
      </c>
      <c r="AD991" s="17" t="e">
        <v>#NULL!</v>
      </c>
      <c r="AE991" s="17" t="e">
        <v>#NULL!</v>
      </c>
      <c r="AF991" s="7">
        <v>0</v>
      </c>
      <c r="AG991" s="7">
        <v>0</v>
      </c>
      <c r="AH991" s="7">
        <v>0</v>
      </c>
      <c r="AI991" s="7">
        <v>1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6">
        <f>VLOOKUP($B991,'[1]výnosy standard'!$A$1:$T$2200,2,FALSE)</f>
        <v>30.14</v>
      </c>
      <c r="AV991" s="6">
        <f>VLOOKUP($B991,'[1]výnosy standard'!$A$1:$T$2200,3,FALSE)</f>
        <v>0</v>
      </c>
      <c r="AW991" s="6">
        <f>VLOOKUP($B991,'[1]výnosy standard'!$A$1:$T$2200,4,FALSE)</f>
        <v>8.1300000000000008</v>
      </c>
      <c r="AX991" s="6">
        <f>VLOOKUP($B991,'[1]výnosy standard'!$A$1:$T$2200,5,FALSE)</f>
        <v>0</v>
      </c>
      <c r="AY991" s="6">
        <f>VLOOKUP($B991,'[1]výnosy standard'!$A$1:$T$2200,6,FALSE)</f>
        <v>1.07</v>
      </c>
      <c r="AZ991" s="6">
        <f>VLOOKUP($B991,'[1]výnosy standard'!$A$1:$T$2200,7,FALSE)</f>
        <v>0</v>
      </c>
      <c r="BA991" s="6">
        <f>VLOOKUP($B991,'[1]výnosy standard'!$A$1:$T$2200,8,FALSE)</f>
        <v>21.51</v>
      </c>
      <c r="BB991" s="6">
        <f>VLOOKUP($B991,'[1]výnosy standard'!$A$1:$T$2200,9,FALSE)</f>
        <v>7.22</v>
      </c>
      <c r="BC991" s="6">
        <f>VLOOKUP($B991,'[1]výnosy standard'!$A$1:$T$2200,10,FALSE)</f>
        <v>7.22</v>
      </c>
      <c r="BD991" s="6">
        <f>VLOOKUP($B991,'[1]výnosy standard'!$A$1:$T$2200,11,FALSE)</f>
        <v>3.76</v>
      </c>
      <c r="BE991" s="6">
        <f>VLOOKUP($B991,'[1]výnosy standard'!$A$1:$T$2200,12,FALSE)</f>
        <v>0</v>
      </c>
      <c r="BF991" s="6">
        <f>VLOOKUP($B991,'[1]výnosy standard'!$A$1:$T$2200,13,FALSE)</f>
        <v>0</v>
      </c>
      <c r="BG991" s="6">
        <f>VLOOKUP($B991,'[1]výnosy standard'!$A$1:$T$2200,14,FALSE)</f>
        <v>0</v>
      </c>
      <c r="BH991" s="6">
        <f>VLOOKUP($B991,'[1]výnosy standard'!$A$1:$T$2200,15,FALSE)</f>
        <v>0</v>
      </c>
      <c r="BI991" s="6">
        <f>VLOOKUP($B991,'[1]výnosy standard'!$A$1:$T$2200,16,FALSE)</f>
        <v>68.319999999999993</v>
      </c>
      <c r="BJ991" s="6">
        <f>VLOOKUP($B991,'[1]výnosy standard'!$A$1:$T$2200,17,FALSE)</f>
        <v>5.79</v>
      </c>
      <c r="BK991" s="6">
        <f>VLOOKUP($B991,'[1]výnosy standard'!$A$1:$T$2200,18,FALSE)</f>
        <v>5.79</v>
      </c>
      <c r="BL991" s="6">
        <f>VLOOKUP($B991,'[1]výnosy standard'!$A$1:$T$2200,19,FALSE)</f>
        <v>7.88</v>
      </c>
      <c r="BM991" s="6">
        <f>VLOOKUP($B991,'[1]výnosy standard'!$A$1:$T$2200,20,FALSE)</f>
        <v>0</v>
      </c>
      <c r="BN991" s="6">
        <f>VLOOKUP(B991,'[1]pšenice výnos'!$A$2:$E$2200,4)</f>
        <v>7.22</v>
      </c>
      <c r="BO991" s="6">
        <f>VLOOKUP(B991,[1]kukuřice!$A$2:$E$2200,5,FALSE)</f>
        <v>45.058830479118932</v>
      </c>
    </row>
    <row r="992" spans="1:67" hidden="1" x14ac:dyDescent="0.25">
      <c r="A992" s="7">
        <v>1518</v>
      </c>
      <c r="B992" s="6" t="s">
        <v>130</v>
      </c>
      <c r="C992" s="13">
        <v>80</v>
      </c>
      <c r="D992" s="7">
        <v>119.0590858058608</v>
      </c>
      <c r="E992" s="6" t="s">
        <v>7</v>
      </c>
      <c r="F992" s="6" t="s">
        <v>34</v>
      </c>
      <c r="G992" s="7">
        <v>119.0590858058608</v>
      </c>
      <c r="H992" s="7">
        <v>36.630036630036628</v>
      </c>
      <c r="I992" s="7">
        <v>36.630036630036628</v>
      </c>
      <c r="J992" s="7">
        <v>1.0920000000000001</v>
      </c>
      <c r="K992" s="14">
        <v>0.99593814753178522</v>
      </c>
      <c r="L992" s="13">
        <v>12</v>
      </c>
      <c r="M992" s="7">
        <v>0.92809055555555586</v>
      </c>
      <c r="N992" s="7">
        <v>-3.9577181026688602E-3</v>
      </c>
      <c r="O992" s="7">
        <v>9.6061852468214859E-2</v>
      </c>
      <c r="P992" s="7">
        <v>2</v>
      </c>
      <c r="Q992" s="7">
        <v>4</v>
      </c>
      <c r="R992" s="7">
        <v>0</v>
      </c>
      <c r="S992" s="17" t="e">
        <v>#NULL!</v>
      </c>
      <c r="T992" s="17" t="e">
        <v>#NULL!</v>
      </c>
      <c r="U992" s="17" t="e">
        <v>#NULL!</v>
      </c>
      <c r="V992" s="17" t="e">
        <v>#NULL!</v>
      </c>
      <c r="W992" s="17" t="e">
        <v>#NULL!</v>
      </c>
      <c r="X992" s="17" t="e">
        <v>#NULL!</v>
      </c>
      <c r="Y992" s="17" t="e">
        <v>#NULL!</v>
      </c>
      <c r="Z992" s="17" t="e">
        <v>#NULL!</v>
      </c>
      <c r="AA992" s="17" t="e">
        <v>#NULL!</v>
      </c>
      <c r="AB992" s="17" t="e">
        <v>#NULL!</v>
      </c>
      <c r="AC992" s="17" t="e">
        <v>#NULL!</v>
      </c>
      <c r="AD992" s="17" t="e">
        <v>#NULL!</v>
      </c>
      <c r="AE992" s="17" t="e">
        <v>#NULL!</v>
      </c>
      <c r="AF992" s="7">
        <v>0</v>
      </c>
      <c r="AG992" s="7">
        <v>0</v>
      </c>
      <c r="AH992" s="7">
        <v>0</v>
      </c>
      <c r="AI992" s="7">
        <v>1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6">
        <f>VLOOKUP($B992,'[1]výnosy standard'!$A$1:$T$2200,2,FALSE)</f>
        <v>28.17</v>
      </c>
      <c r="AV992" s="6">
        <f>VLOOKUP($B992,'[1]výnosy standard'!$A$1:$T$2200,3,FALSE)</f>
        <v>0</v>
      </c>
      <c r="AW992" s="6">
        <f>VLOOKUP($B992,'[1]výnosy standard'!$A$1:$T$2200,4,FALSE)</f>
        <v>8.14</v>
      </c>
      <c r="AX992" s="6">
        <f>VLOOKUP($B992,'[1]výnosy standard'!$A$1:$T$2200,5,FALSE)</f>
        <v>0</v>
      </c>
      <c r="AY992" s="6">
        <f>VLOOKUP($B992,'[1]výnosy standard'!$A$1:$T$2200,6,FALSE)</f>
        <v>1.03</v>
      </c>
      <c r="AZ992" s="6">
        <f>VLOOKUP($B992,'[1]výnosy standard'!$A$1:$T$2200,7,FALSE)</f>
        <v>0</v>
      </c>
      <c r="BA992" s="6">
        <f>VLOOKUP($B992,'[1]výnosy standard'!$A$1:$T$2200,8,FALSE)</f>
        <v>20.11</v>
      </c>
      <c r="BB992" s="6">
        <f>VLOOKUP($B992,'[1]výnosy standard'!$A$1:$T$2200,9,FALSE)</f>
        <v>7.38</v>
      </c>
      <c r="BC992" s="6">
        <f>VLOOKUP($B992,'[1]výnosy standard'!$A$1:$T$2200,10,FALSE)</f>
        <v>7.38</v>
      </c>
      <c r="BD992" s="6">
        <f>VLOOKUP($B992,'[1]výnosy standard'!$A$1:$T$2200,11,FALSE)</f>
        <v>3.62</v>
      </c>
      <c r="BE992" s="6">
        <f>VLOOKUP($B992,'[1]výnosy standard'!$A$1:$T$2200,12,FALSE)</f>
        <v>0</v>
      </c>
      <c r="BF992" s="6">
        <f>VLOOKUP($B992,'[1]výnosy standard'!$A$1:$T$2200,13,FALSE)</f>
        <v>0</v>
      </c>
      <c r="BG992" s="6">
        <f>VLOOKUP($B992,'[1]výnosy standard'!$A$1:$T$2200,14,FALSE)</f>
        <v>0</v>
      </c>
      <c r="BH992" s="6">
        <f>VLOOKUP($B992,'[1]výnosy standard'!$A$1:$T$2200,15,FALSE)</f>
        <v>0</v>
      </c>
      <c r="BI992" s="6">
        <f>VLOOKUP($B992,'[1]výnosy standard'!$A$1:$T$2200,16,FALSE)</f>
        <v>72.05</v>
      </c>
      <c r="BJ992" s="6">
        <f>VLOOKUP($B992,'[1]výnosy standard'!$A$1:$T$2200,17,FALSE)</f>
        <v>5.89</v>
      </c>
      <c r="BK992" s="6">
        <f>VLOOKUP($B992,'[1]výnosy standard'!$A$1:$T$2200,18,FALSE)</f>
        <v>5.89</v>
      </c>
      <c r="BL992" s="6">
        <f>VLOOKUP($B992,'[1]výnosy standard'!$A$1:$T$2200,19,FALSE)</f>
        <v>6.97</v>
      </c>
      <c r="BM992" s="6">
        <f>VLOOKUP($B992,'[1]výnosy standard'!$A$1:$T$2200,20,FALSE)</f>
        <v>0</v>
      </c>
      <c r="BN992" s="6">
        <f>VLOOKUP(B992,'[1]pšenice výnos'!$A$2:$E$2200,4)</f>
        <v>7.38</v>
      </c>
      <c r="BO992" s="6">
        <f>VLOOKUP(B992,[1]kukuřice!$A$2:$E$2200,5,FALSE)</f>
        <v>46.768164145287535</v>
      </c>
    </row>
    <row r="993" spans="1:67" hidden="1" x14ac:dyDescent="0.25">
      <c r="A993" s="7">
        <v>1494</v>
      </c>
      <c r="B993" s="6" t="s">
        <v>128</v>
      </c>
      <c r="C993" s="13">
        <v>264</v>
      </c>
      <c r="D993" s="7">
        <v>119.67257694362567</v>
      </c>
      <c r="E993" s="6" t="s">
        <v>7</v>
      </c>
      <c r="F993" s="6" t="s">
        <v>34</v>
      </c>
      <c r="G993" s="7">
        <v>119.67257694362567</v>
      </c>
      <c r="H993" s="7">
        <v>58.861459100958001</v>
      </c>
      <c r="I993" s="7">
        <v>58.861459100958001</v>
      </c>
      <c r="J993" s="7">
        <v>1.2062222222222221</v>
      </c>
      <c r="K993" s="14">
        <v>1.0086856173445395</v>
      </c>
      <c r="L993" s="13">
        <v>18</v>
      </c>
      <c r="M993" s="7">
        <v>0.90312462462462439</v>
      </c>
      <c r="N993" s="7">
        <v>2.985068491087434E-2</v>
      </c>
      <c r="O993" s="7">
        <v>0.19753660487768254</v>
      </c>
      <c r="P993" s="7">
        <v>9</v>
      </c>
      <c r="Q993" s="7">
        <v>0</v>
      </c>
      <c r="R993" s="7">
        <v>0</v>
      </c>
      <c r="S993" s="15">
        <v>1.3611111111111101</v>
      </c>
      <c r="T993" s="15">
        <v>3.3133333333333299</v>
      </c>
      <c r="U993" s="15">
        <v>5.7785052910052901</v>
      </c>
      <c r="V993" s="16">
        <v>21</v>
      </c>
      <c r="W993" s="16">
        <v>20.3</v>
      </c>
      <c r="X993" s="17" t="e">
        <v>#NULL!</v>
      </c>
      <c r="Y993" s="13">
        <v>2</v>
      </c>
      <c r="Z993" s="16">
        <v>3.5</v>
      </c>
      <c r="AA993" s="13">
        <v>22</v>
      </c>
      <c r="AB993" s="15">
        <v>1</v>
      </c>
      <c r="AC993" s="15">
        <v>1.7</v>
      </c>
      <c r="AD993" s="15">
        <v>3.7383333333333302</v>
      </c>
      <c r="AE993" s="15">
        <v>0.23833333333333301</v>
      </c>
      <c r="AF993" s="7">
        <v>0</v>
      </c>
      <c r="AG993" s="7">
        <v>0</v>
      </c>
      <c r="AH993" s="7">
        <v>0</v>
      </c>
      <c r="AI993" s="7">
        <v>1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6">
        <f>VLOOKUP($B993,'[1]výnosy standard'!$A$1:$T$2200,2,FALSE)</f>
        <v>29.74</v>
      </c>
      <c r="AV993" s="6">
        <f>VLOOKUP($B993,'[1]výnosy standard'!$A$1:$T$2200,3,FALSE)</f>
        <v>0</v>
      </c>
      <c r="AW993" s="6">
        <f>VLOOKUP($B993,'[1]výnosy standard'!$A$1:$T$2200,4,FALSE)</f>
        <v>8.17</v>
      </c>
      <c r="AX993" s="6">
        <f>VLOOKUP($B993,'[1]výnosy standard'!$A$1:$T$2200,5,FALSE)</f>
        <v>0</v>
      </c>
      <c r="AY993" s="6">
        <f>VLOOKUP($B993,'[1]výnosy standard'!$A$1:$T$2200,6,FALSE)</f>
        <v>1.04</v>
      </c>
      <c r="AZ993" s="6">
        <f>VLOOKUP($B993,'[1]výnosy standard'!$A$1:$T$2200,7,FALSE)</f>
        <v>0</v>
      </c>
      <c r="BA993" s="6">
        <f>VLOOKUP($B993,'[1]výnosy standard'!$A$1:$T$2200,8,FALSE)</f>
        <v>21.23</v>
      </c>
      <c r="BB993" s="6">
        <f>VLOOKUP($B993,'[1]výnosy standard'!$A$1:$T$2200,9,FALSE)</f>
        <v>7.52</v>
      </c>
      <c r="BC993" s="6">
        <f>VLOOKUP($B993,'[1]výnosy standard'!$A$1:$T$2200,10,FALSE)</f>
        <v>7.52</v>
      </c>
      <c r="BD993" s="6">
        <f>VLOOKUP($B993,'[1]výnosy standard'!$A$1:$T$2200,11,FALSE)</f>
        <v>3.66</v>
      </c>
      <c r="BE993" s="6">
        <f>VLOOKUP($B993,'[1]výnosy standard'!$A$1:$T$2200,12,FALSE)</f>
        <v>0</v>
      </c>
      <c r="BF993" s="6">
        <f>VLOOKUP($B993,'[1]výnosy standard'!$A$1:$T$2200,13,FALSE)</f>
        <v>0</v>
      </c>
      <c r="BG993" s="6">
        <f>VLOOKUP($B993,'[1]výnosy standard'!$A$1:$T$2200,14,FALSE)</f>
        <v>0</v>
      </c>
      <c r="BH993" s="6">
        <f>VLOOKUP($B993,'[1]výnosy standard'!$A$1:$T$2200,15,FALSE)</f>
        <v>0</v>
      </c>
      <c r="BI993" s="6">
        <f>VLOOKUP($B993,'[1]výnosy standard'!$A$1:$T$2200,16,FALSE)</f>
        <v>70.680000000000007</v>
      </c>
      <c r="BJ993" s="6">
        <f>VLOOKUP($B993,'[1]výnosy standard'!$A$1:$T$2200,17,FALSE)</f>
        <v>5.76</v>
      </c>
      <c r="BK993" s="6">
        <f>VLOOKUP($B993,'[1]výnosy standard'!$A$1:$T$2200,18,FALSE)</f>
        <v>5.76</v>
      </c>
      <c r="BL993" s="6">
        <f>VLOOKUP($B993,'[1]výnosy standard'!$A$1:$T$2200,19,FALSE)</f>
        <v>7.29</v>
      </c>
      <c r="BM993" s="6">
        <f>VLOOKUP($B993,'[1]výnosy standard'!$A$1:$T$2200,20,FALSE)</f>
        <v>0</v>
      </c>
      <c r="BN993" s="6">
        <f>VLOOKUP(B993,'[1]pšenice výnos'!$A$2:$E$2200,4)</f>
        <v>7.52</v>
      </c>
      <c r="BO993" s="6">
        <f>VLOOKUP(B993,[1]kukuřice!$A$2:$E$2200,5,FALSE)</f>
        <v>47.632768964803049</v>
      </c>
    </row>
    <row r="994" spans="1:67" hidden="1" x14ac:dyDescent="0.25">
      <c r="A994" s="7">
        <v>1526</v>
      </c>
      <c r="B994" s="6" t="s">
        <v>134</v>
      </c>
      <c r="C994" s="13">
        <v>415</v>
      </c>
      <c r="D994" s="7">
        <v>124.54966016624041</v>
      </c>
      <c r="E994" s="6" t="s">
        <v>7</v>
      </c>
      <c r="F994" s="6" t="s">
        <v>34</v>
      </c>
      <c r="G994" s="7">
        <v>124.54966016624041</v>
      </c>
      <c r="H994" s="7">
        <v>37.404092071611252</v>
      </c>
      <c r="I994" s="7">
        <v>37.404092071611252</v>
      </c>
      <c r="J994" s="7">
        <v>1.0426666666666666</v>
      </c>
      <c r="K994" s="14">
        <v>1.2013080424456777</v>
      </c>
      <c r="L994" s="13">
        <v>18</v>
      </c>
      <c r="M994" s="7">
        <v>0.92809055555555586</v>
      </c>
      <c r="N994" s="7">
        <v>-3.9577181026688602E-3</v>
      </c>
      <c r="O994" s="7">
        <v>-0.15864137577901105</v>
      </c>
      <c r="P994" s="7">
        <v>0</v>
      </c>
      <c r="Q994" s="7">
        <v>5</v>
      </c>
      <c r="R994" s="7">
        <v>0</v>
      </c>
      <c r="S994" s="17" t="e">
        <v>#NULL!</v>
      </c>
      <c r="T994" s="17" t="e">
        <v>#NULL!</v>
      </c>
      <c r="U994" s="17" t="e">
        <v>#NULL!</v>
      </c>
      <c r="V994" s="17" t="e">
        <v>#NULL!</v>
      </c>
      <c r="W994" s="17" t="e">
        <v>#NULL!</v>
      </c>
      <c r="X994" s="17" t="e">
        <v>#NULL!</v>
      </c>
      <c r="Y994" s="17" t="e">
        <v>#NULL!</v>
      </c>
      <c r="Z994" s="17" t="e">
        <v>#NULL!</v>
      </c>
      <c r="AA994" s="17" t="e">
        <v>#NULL!</v>
      </c>
      <c r="AB994" s="17" t="e">
        <v>#NULL!</v>
      </c>
      <c r="AC994" s="17" t="e">
        <v>#NULL!</v>
      </c>
      <c r="AD994" s="17" t="e">
        <v>#NULL!</v>
      </c>
      <c r="AE994" s="17" t="e">
        <v>#NULL!</v>
      </c>
      <c r="AF994" s="7">
        <v>0</v>
      </c>
      <c r="AG994" s="7">
        <v>0</v>
      </c>
      <c r="AH994" s="7">
        <v>0</v>
      </c>
      <c r="AI994" s="7">
        <v>1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6">
        <f>VLOOKUP($B994,'[1]výnosy standard'!$A$1:$T$2200,2,FALSE)</f>
        <v>30.14</v>
      </c>
      <c r="AV994" s="6">
        <f>VLOOKUP($B994,'[1]výnosy standard'!$A$1:$T$2200,3,FALSE)</f>
        <v>0</v>
      </c>
      <c r="AW994" s="6">
        <f>VLOOKUP($B994,'[1]výnosy standard'!$A$1:$T$2200,4,FALSE)</f>
        <v>8.1300000000000008</v>
      </c>
      <c r="AX994" s="6">
        <f>VLOOKUP($B994,'[1]výnosy standard'!$A$1:$T$2200,5,FALSE)</f>
        <v>0</v>
      </c>
      <c r="AY994" s="6">
        <f>VLOOKUP($B994,'[1]výnosy standard'!$A$1:$T$2200,6,FALSE)</f>
        <v>1.07</v>
      </c>
      <c r="AZ994" s="6">
        <f>VLOOKUP($B994,'[1]výnosy standard'!$A$1:$T$2200,7,FALSE)</f>
        <v>0</v>
      </c>
      <c r="BA994" s="6">
        <f>VLOOKUP($B994,'[1]výnosy standard'!$A$1:$T$2200,8,FALSE)</f>
        <v>21.51</v>
      </c>
      <c r="BB994" s="6">
        <f>VLOOKUP($B994,'[1]výnosy standard'!$A$1:$T$2200,9,FALSE)</f>
        <v>7.22</v>
      </c>
      <c r="BC994" s="6">
        <f>VLOOKUP($B994,'[1]výnosy standard'!$A$1:$T$2200,10,FALSE)</f>
        <v>7.22</v>
      </c>
      <c r="BD994" s="6">
        <f>VLOOKUP($B994,'[1]výnosy standard'!$A$1:$T$2200,11,FALSE)</f>
        <v>3.76</v>
      </c>
      <c r="BE994" s="6">
        <f>VLOOKUP($B994,'[1]výnosy standard'!$A$1:$T$2200,12,FALSE)</f>
        <v>0</v>
      </c>
      <c r="BF994" s="6">
        <f>VLOOKUP($B994,'[1]výnosy standard'!$A$1:$T$2200,13,FALSE)</f>
        <v>0</v>
      </c>
      <c r="BG994" s="6">
        <f>VLOOKUP($B994,'[1]výnosy standard'!$A$1:$T$2200,14,FALSE)</f>
        <v>0</v>
      </c>
      <c r="BH994" s="6">
        <f>VLOOKUP($B994,'[1]výnosy standard'!$A$1:$T$2200,15,FALSE)</f>
        <v>0</v>
      </c>
      <c r="BI994" s="6">
        <f>VLOOKUP($B994,'[1]výnosy standard'!$A$1:$T$2200,16,FALSE)</f>
        <v>68.319999999999993</v>
      </c>
      <c r="BJ994" s="6">
        <f>VLOOKUP($B994,'[1]výnosy standard'!$A$1:$T$2200,17,FALSE)</f>
        <v>5.79</v>
      </c>
      <c r="BK994" s="6">
        <f>VLOOKUP($B994,'[1]výnosy standard'!$A$1:$T$2200,18,FALSE)</f>
        <v>5.79</v>
      </c>
      <c r="BL994" s="6">
        <f>VLOOKUP($B994,'[1]výnosy standard'!$A$1:$T$2200,19,FALSE)</f>
        <v>7.88</v>
      </c>
      <c r="BM994" s="6">
        <f>VLOOKUP($B994,'[1]výnosy standard'!$A$1:$T$2200,20,FALSE)</f>
        <v>0</v>
      </c>
      <c r="BN994" s="6">
        <f>VLOOKUP(B994,'[1]pšenice výnos'!$A$2:$E$2200,4)</f>
        <v>7.22</v>
      </c>
      <c r="BO994" s="6">
        <f>VLOOKUP(B994,[1]kukuřice!$A$2:$E$2200,5,FALSE)</f>
        <v>45.058830479118932</v>
      </c>
    </row>
    <row r="995" spans="1:67" hidden="1" x14ac:dyDescent="0.25">
      <c r="A995" s="7">
        <v>1510</v>
      </c>
      <c r="B995" s="6" t="s">
        <v>135</v>
      </c>
      <c r="C995" s="13">
        <v>126</v>
      </c>
      <c r="D995" s="7">
        <v>125.50530758779264</v>
      </c>
      <c r="E995" s="6" t="s">
        <v>7</v>
      </c>
      <c r="F995" s="6" t="s">
        <v>34</v>
      </c>
      <c r="G995" s="7">
        <v>125.50530758779264</v>
      </c>
      <c r="H995" s="7">
        <v>75.250836120401331</v>
      </c>
      <c r="I995" s="7">
        <v>75.250836120401331</v>
      </c>
      <c r="J995" s="7">
        <v>1.0631111111111111</v>
      </c>
      <c r="K995" s="14">
        <v>1.1076704782953295</v>
      </c>
      <c r="L995" s="13">
        <v>12</v>
      </c>
      <c r="M995" s="7">
        <v>0.92809055555555586</v>
      </c>
      <c r="N995" s="7">
        <v>-3.9577181026688602E-3</v>
      </c>
      <c r="O995" s="7">
        <v>-4.4559367184218379E-2</v>
      </c>
      <c r="P995" s="7">
        <v>4</v>
      </c>
      <c r="Q995" s="7">
        <v>5</v>
      </c>
      <c r="R995" s="7">
        <v>0</v>
      </c>
      <c r="S995" s="15">
        <v>1.0625</v>
      </c>
      <c r="T995" s="15">
        <v>3.9175294117647099</v>
      </c>
      <c r="U995" s="15">
        <v>6.2770923520923496</v>
      </c>
      <c r="V995" s="16">
        <v>18.2</v>
      </c>
      <c r="W995" s="16">
        <v>16.399999999999999</v>
      </c>
      <c r="X995" s="17" t="e">
        <v>#NULL!</v>
      </c>
      <c r="Y995" s="13">
        <v>2</v>
      </c>
      <c r="Z995" s="16">
        <v>3.5</v>
      </c>
      <c r="AA995" s="13">
        <v>22</v>
      </c>
      <c r="AB995" s="15">
        <v>3.8</v>
      </c>
      <c r="AC995" s="15">
        <v>5.6</v>
      </c>
      <c r="AD995" s="15">
        <v>5.3175294117647098</v>
      </c>
      <c r="AE995" s="15">
        <v>1.8175294117647101</v>
      </c>
      <c r="AF995" s="7">
        <v>0</v>
      </c>
      <c r="AG995" s="7">
        <v>0</v>
      </c>
      <c r="AH995" s="7">
        <v>0</v>
      </c>
      <c r="AI995" s="7">
        <v>1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6">
        <f>VLOOKUP($B995,'[1]výnosy standard'!$A$1:$T$2200,2,FALSE)</f>
        <v>0</v>
      </c>
      <c r="AV995" s="6">
        <f>VLOOKUP($B995,'[1]výnosy standard'!$A$1:$T$2200,3,FALSE)</f>
        <v>0</v>
      </c>
      <c r="AW995" s="6">
        <f>VLOOKUP($B995,'[1]výnosy standard'!$A$1:$T$2200,4,FALSE)</f>
        <v>0</v>
      </c>
      <c r="AX995" s="6">
        <f>VLOOKUP($B995,'[1]výnosy standard'!$A$1:$T$2200,5,FALSE)</f>
        <v>0</v>
      </c>
      <c r="AY995" s="6">
        <f>VLOOKUP($B995,'[1]výnosy standard'!$A$1:$T$2200,6,FALSE)</f>
        <v>0</v>
      </c>
      <c r="AZ995" s="6">
        <f>VLOOKUP($B995,'[1]výnosy standard'!$A$1:$T$2200,7,FALSE)</f>
        <v>0</v>
      </c>
      <c r="BA995" s="6">
        <f>VLOOKUP($B995,'[1]výnosy standard'!$A$1:$T$2200,8,FALSE)</f>
        <v>0</v>
      </c>
      <c r="BB995" s="6">
        <f>VLOOKUP($B995,'[1]výnosy standard'!$A$1:$T$2200,9,FALSE)</f>
        <v>6.62</v>
      </c>
      <c r="BC995" s="6">
        <f>VLOOKUP($B995,'[1]výnosy standard'!$A$1:$T$2200,10,FALSE)</f>
        <v>6.62</v>
      </c>
      <c r="BD995" s="6">
        <f>VLOOKUP($B995,'[1]výnosy standard'!$A$1:$T$2200,11,FALSE)</f>
        <v>3.68</v>
      </c>
      <c r="BE995" s="6">
        <f>VLOOKUP($B995,'[1]výnosy standard'!$A$1:$T$2200,12,FALSE)</f>
        <v>6.18</v>
      </c>
      <c r="BF995" s="6">
        <f>VLOOKUP($B995,'[1]výnosy standard'!$A$1:$T$2200,13,FALSE)</f>
        <v>0</v>
      </c>
      <c r="BG995" s="6">
        <f>VLOOKUP($B995,'[1]výnosy standard'!$A$1:$T$2200,14,FALSE)</f>
        <v>0</v>
      </c>
      <c r="BH995" s="6">
        <f>VLOOKUP($B995,'[1]výnosy standard'!$A$1:$T$2200,15,FALSE)</f>
        <v>0</v>
      </c>
      <c r="BI995" s="6">
        <f>VLOOKUP($B995,'[1]výnosy standard'!$A$1:$T$2200,16,FALSE)</f>
        <v>0</v>
      </c>
      <c r="BJ995" s="6">
        <f>VLOOKUP($B995,'[1]výnosy standard'!$A$1:$T$2200,17,FALSE)</f>
        <v>5.26</v>
      </c>
      <c r="BK995" s="6">
        <f>VLOOKUP($B995,'[1]výnosy standard'!$A$1:$T$2200,18,FALSE)</f>
        <v>5.26</v>
      </c>
      <c r="BL995" s="6">
        <f>VLOOKUP($B995,'[1]výnosy standard'!$A$1:$T$2200,19,FALSE)</f>
        <v>5.51</v>
      </c>
      <c r="BM995" s="6">
        <f>VLOOKUP($B995,'[1]výnosy standard'!$A$1:$T$2200,20,FALSE)</f>
        <v>0</v>
      </c>
      <c r="BN995" s="6">
        <f>VLOOKUP(B995,'[1]pšenice výnos'!$A$2:$E$2200,4)</f>
        <v>6.62</v>
      </c>
      <c r="BO995" s="6">
        <f>VLOOKUP(B995,[1]kukuřice!$A$2:$E$2200,5,FALSE)</f>
        <v>46.790078353850163</v>
      </c>
    </row>
    <row r="996" spans="1:67" hidden="1" x14ac:dyDescent="0.25">
      <c r="A996" s="7">
        <v>4315</v>
      </c>
      <c r="B996" s="6" t="s">
        <v>173</v>
      </c>
      <c r="C996" s="13">
        <v>451</v>
      </c>
      <c r="D996" s="7">
        <v>125.60869565217394</v>
      </c>
      <c r="E996" s="6" t="s">
        <v>7</v>
      </c>
      <c r="F996" s="6" t="s">
        <v>34</v>
      </c>
      <c r="G996" s="7">
        <v>125.60869565217394</v>
      </c>
      <c r="H996" s="7">
        <v>125.60869565217394</v>
      </c>
      <c r="I996" s="7">
        <v>125.60869565217394</v>
      </c>
      <c r="J996" s="7">
        <v>0.51111111111111107</v>
      </c>
      <c r="K996" s="14">
        <v>0.63393784411657861</v>
      </c>
      <c r="L996" s="13">
        <v>18</v>
      </c>
      <c r="M996" s="7">
        <v>0.92809055555555586</v>
      </c>
      <c r="N996" s="7">
        <v>-3.9577181026688602E-3</v>
      </c>
      <c r="O996" s="7">
        <v>-0.12282673300546754</v>
      </c>
      <c r="P996" s="7">
        <v>3</v>
      </c>
      <c r="Q996" s="7">
        <v>6</v>
      </c>
      <c r="R996" s="7">
        <v>0</v>
      </c>
      <c r="S996" s="15">
        <v>0.99166666666666703</v>
      </c>
      <c r="T996" s="15">
        <v>3.5244444444444398</v>
      </c>
      <c r="U996" s="15">
        <v>6.8242592592592599</v>
      </c>
      <c r="V996" s="16">
        <v>16.8</v>
      </c>
      <c r="W996" s="16">
        <v>18.399999999999999</v>
      </c>
      <c r="X996" s="17" t="e">
        <v>#NULL!</v>
      </c>
      <c r="Y996" s="13">
        <v>3</v>
      </c>
      <c r="Z996" s="16">
        <v>4</v>
      </c>
      <c r="AA996" s="13">
        <v>17</v>
      </c>
      <c r="AB996" s="15">
        <v>0.19999999999999901</v>
      </c>
      <c r="AC996" s="15">
        <v>-1.4</v>
      </c>
      <c r="AD996" s="15">
        <v>3.1744444444444402</v>
      </c>
      <c r="AE996" s="15">
        <v>-0.82555555555555604</v>
      </c>
      <c r="AF996" s="7">
        <v>0</v>
      </c>
      <c r="AG996" s="7">
        <v>0</v>
      </c>
      <c r="AH996" s="7">
        <v>0</v>
      </c>
      <c r="AI996" s="7">
        <v>1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6">
        <f>VLOOKUP($B996,'[1]výnosy standard'!$A$1:$T$2200,2,FALSE)</f>
        <v>0</v>
      </c>
      <c r="AV996" s="6">
        <f>VLOOKUP($B996,'[1]výnosy standard'!$A$1:$T$2200,3,FALSE)</f>
        <v>0</v>
      </c>
      <c r="AW996" s="6">
        <f>VLOOKUP($B996,'[1]výnosy standard'!$A$1:$T$2200,4,FALSE)</f>
        <v>0</v>
      </c>
      <c r="AX996" s="6">
        <f>VLOOKUP($B996,'[1]výnosy standard'!$A$1:$T$2200,5,FALSE)</f>
        <v>4.43</v>
      </c>
      <c r="AY996" s="6">
        <f>VLOOKUP($B996,'[1]výnosy standard'!$A$1:$T$2200,6,FALSE)</f>
        <v>0.87</v>
      </c>
      <c r="AZ996" s="6">
        <f>VLOOKUP($B996,'[1]výnosy standard'!$A$1:$T$2200,7,FALSE)</f>
        <v>0</v>
      </c>
      <c r="BA996" s="6">
        <f>VLOOKUP($B996,'[1]výnosy standard'!$A$1:$T$2200,8,FALSE)</f>
        <v>0</v>
      </c>
      <c r="BB996" s="6">
        <f>VLOOKUP($B996,'[1]výnosy standard'!$A$1:$T$2200,9,FALSE)</f>
        <v>6.29</v>
      </c>
      <c r="BC996" s="6">
        <f>VLOOKUP($B996,'[1]výnosy standard'!$A$1:$T$2200,10,FALSE)</f>
        <v>6.29</v>
      </c>
      <c r="BD996" s="6">
        <f>VLOOKUP($B996,'[1]výnosy standard'!$A$1:$T$2200,11,FALSE)</f>
        <v>3.37</v>
      </c>
      <c r="BE996" s="6">
        <f>VLOOKUP($B996,'[1]výnosy standard'!$A$1:$T$2200,12,FALSE)</f>
        <v>4.68</v>
      </c>
      <c r="BF996" s="6">
        <f>VLOOKUP($B996,'[1]výnosy standard'!$A$1:$T$2200,13,FALSE)</f>
        <v>0</v>
      </c>
      <c r="BG996" s="6">
        <f>VLOOKUP($B996,'[1]výnosy standard'!$A$1:$T$2200,14,FALSE)</f>
        <v>3.08</v>
      </c>
      <c r="BH996" s="6">
        <f>VLOOKUP($B996,'[1]výnosy standard'!$A$1:$T$2200,15,FALSE)</f>
        <v>0</v>
      </c>
      <c r="BI996" s="6">
        <f>VLOOKUP($B996,'[1]výnosy standard'!$A$1:$T$2200,16,FALSE)</f>
        <v>0</v>
      </c>
      <c r="BJ996" s="6">
        <f>VLOOKUP($B996,'[1]výnosy standard'!$A$1:$T$2200,17,FALSE)</f>
        <v>4.83</v>
      </c>
      <c r="BK996" s="6">
        <f>VLOOKUP($B996,'[1]výnosy standard'!$A$1:$T$2200,18,FALSE)</f>
        <v>4.83</v>
      </c>
      <c r="BL996" s="6">
        <f>VLOOKUP($B996,'[1]výnosy standard'!$A$1:$T$2200,19,FALSE)</f>
        <v>6</v>
      </c>
      <c r="BM996" s="6">
        <f>VLOOKUP($B996,'[1]výnosy standard'!$A$1:$T$2200,20,FALSE)</f>
        <v>0</v>
      </c>
      <c r="BN996" s="6">
        <f>VLOOKUP(B996,'[1]pšenice výnos'!$A$2:$E$2200,4)</f>
        <v>6.29</v>
      </c>
      <c r="BO996" s="6">
        <f>VLOOKUP(B996,[1]kukuřice!$A$2:$E$2200,5,FALSE)</f>
        <v>40.669634986995504</v>
      </c>
    </row>
    <row r="997" spans="1:67" hidden="1" x14ac:dyDescent="0.25">
      <c r="A997" s="7">
        <v>4318</v>
      </c>
      <c r="B997" s="6" t="s">
        <v>173</v>
      </c>
      <c r="C997" s="13">
        <v>409</v>
      </c>
      <c r="D997" s="7">
        <v>125.60869565217394</v>
      </c>
      <c r="E997" s="6" t="s">
        <v>7</v>
      </c>
      <c r="F997" s="6" t="s">
        <v>34</v>
      </c>
      <c r="G997" s="7">
        <v>125.60869565217394</v>
      </c>
      <c r="H997" s="7">
        <v>125.60869565217394</v>
      </c>
      <c r="I997" s="7">
        <v>125.60869565217394</v>
      </c>
      <c r="J997" s="7">
        <v>0.51111111111111107</v>
      </c>
      <c r="K997" s="14">
        <v>0.63906326548647485</v>
      </c>
      <c r="L997" s="13">
        <v>18</v>
      </c>
      <c r="M997" s="7">
        <v>0.92809055555555586</v>
      </c>
      <c r="N997" s="7">
        <v>-3.9577181026688602E-3</v>
      </c>
      <c r="O997" s="7">
        <v>-0.12795215437536378</v>
      </c>
      <c r="P997" s="7">
        <v>2</v>
      </c>
      <c r="Q997" s="7">
        <v>7</v>
      </c>
      <c r="R997" s="7">
        <v>0</v>
      </c>
      <c r="S997" s="15">
        <v>1.05277777777778</v>
      </c>
      <c r="T997" s="15">
        <v>3.5977777777777802</v>
      </c>
      <c r="U997" s="15">
        <v>6.2586507936507898</v>
      </c>
      <c r="V997" s="16">
        <v>17.2</v>
      </c>
      <c r="W997" s="16">
        <v>20.100000000000001</v>
      </c>
      <c r="X997" s="17" t="e">
        <v>#NULL!</v>
      </c>
      <c r="Y997" s="13">
        <v>3</v>
      </c>
      <c r="Z997" s="16">
        <v>4</v>
      </c>
      <c r="AA997" s="13">
        <v>17</v>
      </c>
      <c r="AB997" s="15">
        <v>-0.19999999999999901</v>
      </c>
      <c r="AC997" s="15">
        <v>-3.1</v>
      </c>
      <c r="AD997" s="15">
        <v>2.8227777777777798</v>
      </c>
      <c r="AE997" s="15">
        <v>-1.1772222222222199</v>
      </c>
      <c r="AF997" s="7">
        <v>0</v>
      </c>
      <c r="AG997" s="7">
        <v>0</v>
      </c>
      <c r="AH997" s="7">
        <v>0</v>
      </c>
      <c r="AI997" s="7">
        <v>1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6">
        <f>VLOOKUP($B997,'[1]výnosy standard'!$A$1:$T$2200,2,FALSE)</f>
        <v>0</v>
      </c>
      <c r="AV997" s="6">
        <f>VLOOKUP($B997,'[1]výnosy standard'!$A$1:$T$2200,3,FALSE)</f>
        <v>0</v>
      </c>
      <c r="AW997" s="6">
        <f>VLOOKUP($B997,'[1]výnosy standard'!$A$1:$T$2200,4,FALSE)</f>
        <v>0</v>
      </c>
      <c r="AX997" s="6">
        <f>VLOOKUP($B997,'[1]výnosy standard'!$A$1:$T$2200,5,FALSE)</f>
        <v>4.43</v>
      </c>
      <c r="AY997" s="6">
        <f>VLOOKUP($B997,'[1]výnosy standard'!$A$1:$T$2200,6,FALSE)</f>
        <v>0.87</v>
      </c>
      <c r="AZ997" s="6">
        <f>VLOOKUP($B997,'[1]výnosy standard'!$A$1:$T$2200,7,FALSE)</f>
        <v>0</v>
      </c>
      <c r="BA997" s="6">
        <f>VLOOKUP($B997,'[1]výnosy standard'!$A$1:$T$2200,8,FALSE)</f>
        <v>0</v>
      </c>
      <c r="BB997" s="6">
        <f>VLOOKUP($B997,'[1]výnosy standard'!$A$1:$T$2200,9,FALSE)</f>
        <v>6.29</v>
      </c>
      <c r="BC997" s="6">
        <f>VLOOKUP($B997,'[1]výnosy standard'!$A$1:$T$2200,10,FALSE)</f>
        <v>6.29</v>
      </c>
      <c r="BD997" s="6">
        <f>VLOOKUP($B997,'[1]výnosy standard'!$A$1:$T$2200,11,FALSE)</f>
        <v>3.37</v>
      </c>
      <c r="BE997" s="6">
        <f>VLOOKUP($B997,'[1]výnosy standard'!$A$1:$T$2200,12,FALSE)</f>
        <v>4.68</v>
      </c>
      <c r="BF997" s="6">
        <f>VLOOKUP($B997,'[1]výnosy standard'!$A$1:$T$2200,13,FALSE)</f>
        <v>0</v>
      </c>
      <c r="BG997" s="6">
        <f>VLOOKUP($B997,'[1]výnosy standard'!$A$1:$T$2200,14,FALSE)</f>
        <v>3.08</v>
      </c>
      <c r="BH997" s="6">
        <f>VLOOKUP($B997,'[1]výnosy standard'!$A$1:$T$2200,15,FALSE)</f>
        <v>0</v>
      </c>
      <c r="BI997" s="6">
        <f>VLOOKUP($B997,'[1]výnosy standard'!$A$1:$T$2200,16,FALSE)</f>
        <v>0</v>
      </c>
      <c r="BJ997" s="6">
        <f>VLOOKUP($B997,'[1]výnosy standard'!$A$1:$T$2200,17,FALSE)</f>
        <v>4.83</v>
      </c>
      <c r="BK997" s="6">
        <f>VLOOKUP($B997,'[1]výnosy standard'!$A$1:$T$2200,18,FALSE)</f>
        <v>4.83</v>
      </c>
      <c r="BL997" s="6">
        <f>VLOOKUP($B997,'[1]výnosy standard'!$A$1:$T$2200,19,FALSE)</f>
        <v>6</v>
      </c>
      <c r="BM997" s="6">
        <f>VLOOKUP($B997,'[1]výnosy standard'!$A$1:$T$2200,20,FALSE)</f>
        <v>0</v>
      </c>
      <c r="BN997" s="6">
        <f>VLOOKUP(B997,'[1]pšenice výnos'!$A$2:$E$2200,4)</f>
        <v>6.29</v>
      </c>
      <c r="BO997" s="6">
        <f>VLOOKUP(B997,[1]kukuřice!$A$2:$E$2200,5,FALSE)</f>
        <v>40.669634986995504</v>
      </c>
    </row>
    <row r="998" spans="1:67" hidden="1" x14ac:dyDescent="0.25">
      <c r="A998" s="7">
        <v>1525</v>
      </c>
      <c r="B998" s="6" t="s">
        <v>134</v>
      </c>
      <c r="C998" s="13">
        <v>414</v>
      </c>
      <c r="D998" s="7">
        <v>125.83688983695654</v>
      </c>
      <c r="E998" s="6" t="s">
        <v>7</v>
      </c>
      <c r="F998" s="6" t="s">
        <v>34</v>
      </c>
      <c r="G998" s="7">
        <v>125.83688983695654</v>
      </c>
      <c r="H998" s="7">
        <v>37.5</v>
      </c>
      <c r="I998" s="7">
        <v>37.5</v>
      </c>
      <c r="J998" s="7">
        <v>1.2266666666666666</v>
      </c>
      <c r="K998" s="14">
        <v>0.98615187228364132</v>
      </c>
      <c r="L998" s="13">
        <v>18</v>
      </c>
      <c r="M998" s="7">
        <v>0.92809055555555586</v>
      </c>
      <c r="N998" s="7">
        <v>-3.9577181026688602E-3</v>
      </c>
      <c r="O998" s="7">
        <v>0.24051479438302525</v>
      </c>
      <c r="P998" s="7">
        <v>0</v>
      </c>
      <c r="Q998" s="7">
        <v>5</v>
      </c>
      <c r="R998" s="7">
        <v>0</v>
      </c>
      <c r="S998" s="17" t="e">
        <v>#NULL!</v>
      </c>
      <c r="T998" s="17" t="e">
        <v>#NULL!</v>
      </c>
      <c r="U998" s="17" t="e">
        <v>#NULL!</v>
      </c>
      <c r="V998" s="17" t="e">
        <v>#NULL!</v>
      </c>
      <c r="W998" s="17" t="e">
        <v>#NULL!</v>
      </c>
      <c r="X998" s="17" t="e">
        <v>#NULL!</v>
      </c>
      <c r="Y998" s="17" t="e">
        <v>#NULL!</v>
      </c>
      <c r="Z998" s="17" t="e">
        <v>#NULL!</v>
      </c>
      <c r="AA998" s="17" t="e">
        <v>#NULL!</v>
      </c>
      <c r="AB998" s="17" t="e">
        <v>#NULL!</v>
      </c>
      <c r="AC998" s="17" t="e">
        <v>#NULL!</v>
      </c>
      <c r="AD998" s="17" t="e">
        <v>#NULL!</v>
      </c>
      <c r="AE998" s="17" t="e">
        <v>#NULL!</v>
      </c>
      <c r="AF998" s="7">
        <v>0</v>
      </c>
      <c r="AG998" s="7">
        <v>0</v>
      </c>
      <c r="AH998" s="7">
        <v>0</v>
      </c>
      <c r="AI998" s="7">
        <v>1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6">
        <f>VLOOKUP($B998,'[1]výnosy standard'!$A$1:$T$2200,2,FALSE)</f>
        <v>30.14</v>
      </c>
      <c r="AV998" s="6">
        <f>VLOOKUP($B998,'[1]výnosy standard'!$A$1:$T$2200,3,FALSE)</f>
        <v>0</v>
      </c>
      <c r="AW998" s="6">
        <f>VLOOKUP($B998,'[1]výnosy standard'!$A$1:$T$2200,4,FALSE)</f>
        <v>8.1300000000000008</v>
      </c>
      <c r="AX998" s="6">
        <f>VLOOKUP($B998,'[1]výnosy standard'!$A$1:$T$2200,5,FALSE)</f>
        <v>0</v>
      </c>
      <c r="AY998" s="6">
        <f>VLOOKUP($B998,'[1]výnosy standard'!$A$1:$T$2200,6,FALSE)</f>
        <v>1.07</v>
      </c>
      <c r="AZ998" s="6">
        <f>VLOOKUP($B998,'[1]výnosy standard'!$A$1:$T$2200,7,FALSE)</f>
        <v>0</v>
      </c>
      <c r="BA998" s="6">
        <f>VLOOKUP($B998,'[1]výnosy standard'!$A$1:$T$2200,8,FALSE)</f>
        <v>21.51</v>
      </c>
      <c r="BB998" s="6">
        <f>VLOOKUP($B998,'[1]výnosy standard'!$A$1:$T$2200,9,FALSE)</f>
        <v>7.22</v>
      </c>
      <c r="BC998" s="6">
        <f>VLOOKUP($B998,'[1]výnosy standard'!$A$1:$T$2200,10,FALSE)</f>
        <v>7.22</v>
      </c>
      <c r="BD998" s="6">
        <f>VLOOKUP($B998,'[1]výnosy standard'!$A$1:$T$2200,11,FALSE)</f>
        <v>3.76</v>
      </c>
      <c r="BE998" s="6">
        <f>VLOOKUP($B998,'[1]výnosy standard'!$A$1:$T$2200,12,FALSE)</f>
        <v>0</v>
      </c>
      <c r="BF998" s="6">
        <f>VLOOKUP($B998,'[1]výnosy standard'!$A$1:$T$2200,13,FALSE)</f>
        <v>0</v>
      </c>
      <c r="BG998" s="6">
        <f>VLOOKUP($B998,'[1]výnosy standard'!$A$1:$T$2200,14,FALSE)</f>
        <v>0</v>
      </c>
      <c r="BH998" s="6">
        <f>VLOOKUP($B998,'[1]výnosy standard'!$A$1:$T$2200,15,FALSE)</f>
        <v>0</v>
      </c>
      <c r="BI998" s="6">
        <f>VLOOKUP($B998,'[1]výnosy standard'!$A$1:$T$2200,16,FALSE)</f>
        <v>68.319999999999993</v>
      </c>
      <c r="BJ998" s="6">
        <f>VLOOKUP($B998,'[1]výnosy standard'!$A$1:$T$2200,17,FALSE)</f>
        <v>5.79</v>
      </c>
      <c r="BK998" s="6">
        <f>VLOOKUP($B998,'[1]výnosy standard'!$A$1:$T$2200,18,FALSE)</f>
        <v>5.79</v>
      </c>
      <c r="BL998" s="6">
        <f>VLOOKUP($B998,'[1]výnosy standard'!$A$1:$T$2200,19,FALSE)</f>
        <v>7.88</v>
      </c>
      <c r="BM998" s="6">
        <f>VLOOKUP($B998,'[1]výnosy standard'!$A$1:$T$2200,20,FALSE)</f>
        <v>0</v>
      </c>
      <c r="BN998" s="6">
        <f>VLOOKUP(B998,'[1]pšenice výnos'!$A$2:$E$2200,4)</f>
        <v>7.22</v>
      </c>
      <c r="BO998" s="6">
        <f>VLOOKUP(B998,[1]kukuřice!$A$2:$E$2200,5,FALSE)</f>
        <v>45.058830479118932</v>
      </c>
    </row>
    <row r="999" spans="1:67" hidden="1" x14ac:dyDescent="0.25">
      <c r="A999" s="7">
        <v>1564</v>
      </c>
      <c r="B999" s="6" t="s">
        <v>134</v>
      </c>
      <c r="C999" s="13">
        <v>416</v>
      </c>
      <c r="D999" s="7">
        <v>127.78178243478261</v>
      </c>
      <c r="E999" s="6" t="s">
        <v>7</v>
      </c>
      <c r="F999" s="6" t="s">
        <v>34</v>
      </c>
      <c r="G999" s="7">
        <v>127.78178243478261</v>
      </c>
      <c r="H999" s="7">
        <v>109.56521739130436</v>
      </c>
      <c r="I999" s="7">
        <v>109.56521739130436</v>
      </c>
      <c r="J999" s="7">
        <v>1.0222222222222221</v>
      </c>
      <c r="K999" s="14">
        <v>1.1626926678783349</v>
      </c>
      <c r="L999" s="13">
        <v>12</v>
      </c>
      <c r="M999" s="7">
        <v>0.92809055555555586</v>
      </c>
      <c r="N999" s="7">
        <v>-3.9577181026688602E-3</v>
      </c>
      <c r="O999" s="7">
        <v>-0.14047044565611277</v>
      </c>
      <c r="P999" s="7">
        <v>0</v>
      </c>
      <c r="Q999" s="7">
        <v>7</v>
      </c>
      <c r="R999" s="7">
        <v>0</v>
      </c>
      <c r="S999" s="17" t="e">
        <v>#NULL!</v>
      </c>
      <c r="T999" s="17" t="e">
        <v>#NULL!</v>
      </c>
      <c r="U999" s="17" t="e">
        <v>#NULL!</v>
      </c>
      <c r="V999" s="17" t="e">
        <v>#NULL!</v>
      </c>
      <c r="W999" s="17" t="e">
        <v>#NULL!</v>
      </c>
      <c r="X999" s="17" t="e">
        <v>#NULL!</v>
      </c>
      <c r="Y999" s="17" t="e">
        <v>#NULL!</v>
      </c>
      <c r="Z999" s="17" t="e">
        <v>#NULL!</v>
      </c>
      <c r="AA999" s="17" t="e">
        <v>#NULL!</v>
      </c>
      <c r="AB999" s="17" t="e">
        <v>#NULL!</v>
      </c>
      <c r="AC999" s="17" t="e">
        <v>#NULL!</v>
      </c>
      <c r="AD999" s="17" t="e">
        <v>#NULL!</v>
      </c>
      <c r="AE999" s="17" t="e">
        <v>#NULL!</v>
      </c>
      <c r="AF999" s="7">
        <v>0</v>
      </c>
      <c r="AG999" s="7">
        <v>0</v>
      </c>
      <c r="AH999" s="7">
        <v>0</v>
      </c>
      <c r="AI999" s="7">
        <v>1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0</v>
      </c>
      <c r="AT999" s="7">
        <v>0</v>
      </c>
      <c r="AU999" s="6">
        <f>VLOOKUP($B999,'[1]výnosy standard'!$A$1:$T$2200,2,FALSE)</f>
        <v>30.14</v>
      </c>
      <c r="AV999" s="6">
        <f>VLOOKUP($B999,'[1]výnosy standard'!$A$1:$T$2200,3,FALSE)</f>
        <v>0</v>
      </c>
      <c r="AW999" s="6">
        <f>VLOOKUP($B999,'[1]výnosy standard'!$A$1:$T$2200,4,FALSE)</f>
        <v>8.1300000000000008</v>
      </c>
      <c r="AX999" s="6">
        <f>VLOOKUP($B999,'[1]výnosy standard'!$A$1:$T$2200,5,FALSE)</f>
        <v>0</v>
      </c>
      <c r="AY999" s="6">
        <f>VLOOKUP($B999,'[1]výnosy standard'!$A$1:$T$2200,6,FALSE)</f>
        <v>1.07</v>
      </c>
      <c r="AZ999" s="6">
        <f>VLOOKUP($B999,'[1]výnosy standard'!$A$1:$T$2200,7,FALSE)</f>
        <v>0</v>
      </c>
      <c r="BA999" s="6">
        <f>VLOOKUP($B999,'[1]výnosy standard'!$A$1:$T$2200,8,FALSE)</f>
        <v>21.51</v>
      </c>
      <c r="BB999" s="6">
        <f>VLOOKUP($B999,'[1]výnosy standard'!$A$1:$T$2200,9,FALSE)</f>
        <v>7.22</v>
      </c>
      <c r="BC999" s="6">
        <f>VLOOKUP($B999,'[1]výnosy standard'!$A$1:$T$2200,10,FALSE)</f>
        <v>7.22</v>
      </c>
      <c r="BD999" s="6">
        <f>VLOOKUP($B999,'[1]výnosy standard'!$A$1:$T$2200,11,FALSE)</f>
        <v>3.76</v>
      </c>
      <c r="BE999" s="6">
        <f>VLOOKUP($B999,'[1]výnosy standard'!$A$1:$T$2200,12,FALSE)</f>
        <v>0</v>
      </c>
      <c r="BF999" s="6">
        <f>VLOOKUP($B999,'[1]výnosy standard'!$A$1:$T$2200,13,FALSE)</f>
        <v>0</v>
      </c>
      <c r="BG999" s="6">
        <f>VLOOKUP($B999,'[1]výnosy standard'!$A$1:$T$2200,14,FALSE)</f>
        <v>0</v>
      </c>
      <c r="BH999" s="6">
        <f>VLOOKUP($B999,'[1]výnosy standard'!$A$1:$T$2200,15,FALSE)</f>
        <v>0</v>
      </c>
      <c r="BI999" s="6">
        <f>VLOOKUP($B999,'[1]výnosy standard'!$A$1:$T$2200,16,FALSE)</f>
        <v>68.319999999999993</v>
      </c>
      <c r="BJ999" s="6">
        <f>VLOOKUP($B999,'[1]výnosy standard'!$A$1:$T$2200,17,FALSE)</f>
        <v>5.79</v>
      </c>
      <c r="BK999" s="6">
        <f>VLOOKUP($B999,'[1]výnosy standard'!$A$1:$T$2200,18,FALSE)</f>
        <v>5.79</v>
      </c>
      <c r="BL999" s="6">
        <f>VLOOKUP($B999,'[1]výnosy standard'!$A$1:$T$2200,19,FALSE)</f>
        <v>7.88</v>
      </c>
      <c r="BM999" s="6">
        <f>VLOOKUP($B999,'[1]výnosy standard'!$A$1:$T$2200,20,FALSE)</f>
        <v>0</v>
      </c>
      <c r="BN999" s="6">
        <f>VLOOKUP(B999,'[1]pšenice výnos'!$A$2:$E$2200,4)</f>
        <v>7.22</v>
      </c>
      <c r="BO999" s="6">
        <f>VLOOKUP(B999,[1]kukuřice!$A$2:$E$2200,5,FALSE)</f>
        <v>45.058830479118932</v>
      </c>
    </row>
    <row r="1000" spans="1:67" hidden="1" x14ac:dyDescent="0.25">
      <c r="A1000" s="7">
        <v>1512</v>
      </c>
      <c r="B1000" s="6" t="s">
        <v>133</v>
      </c>
      <c r="C1000" s="13">
        <v>455</v>
      </c>
      <c r="D1000" s="7">
        <v>128.55817147233202</v>
      </c>
      <c r="E1000" s="6" t="s">
        <v>7</v>
      </c>
      <c r="F1000" s="6" t="s">
        <v>34</v>
      </c>
      <c r="G1000" s="7">
        <v>128.55817147233202</v>
      </c>
      <c r="H1000" s="7">
        <v>71.146245059288546</v>
      </c>
      <c r="I1000" s="7">
        <v>71.146245059288546</v>
      </c>
      <c r="J1000" s="7">
        <v>1.1244444444444444</v>
      </c>
      <c r="K1000" s="14">
        <v>0.91344271764232321</v>
      </c>
      <c r="L1000" s="13">
        <v>12</v>
      </c>
      <c r="M1000" s="7">
        <v>0.92809055555555586</v>
      </c>
      <c r="N1000" s="7">
        <v>-3.9577181026688602E-3</v>
      </c>
      <c r="O1000" s="7">
        <v>0.21100172680212115</v>
      </c>
      <c r="P1000" s="7">
        <v>3</v>
      </c>
      <c r="Q1000" s="7">
        <v>6</v>
      </c>
      <c r="R1000" s="7">
        <v>0</v>
      </c>
      <c r="S1000" s="15">
        <v>1.55833333333333</v>
      </c>
      <c r="T1000" s="15">
        <v>4.6359770114942496</v>
      </c>
      <c r="U1000" s="15">
        <v>6.9164417989417997</v>
      </c>
      <c r="V1000" s="16">
        <v>14</v>
      </c>
      <c r="W1000" s="16">
        <v>14.6</v>
      </c>
      <c r="X1000" s="17" t="e">
        <v>#NULL!</v>
      </c>
      <c r="Y1000" s="13">
        <v>3</v>
      </c>
      <c r="Z1000" s="16">
        <v>4</v>
      </c>
      <c r="AA1000" s="13">
        <v>17</v>
      </c>
      <c r="AB1000" s="15">
        <v>3</v>
      </c>
      <c r="AC1000" s="15">
        <v>2.4</v>
      </c>
      <c r="AD1000" s="15">
        <v>5.2359770114942501</v>
      </c>
      <c r="AE1000" s="15">
        <v>1.2359770114942501</v>
      </c>
      <c r="AF1000" s="7">
        <v>0</v>
      </c>
      <c r="AG1000" s="7">
        <v>0</v>
      </c>
      <c r="AH1000" s="7">
        <v>0</v>
      </c>
      <c r="AI1000" s="7">
        <v>1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6">
        <f>VLOOKUP($B1000,'[1]výnosy standard'!$A$1:$T$2200,2,FALSE)</f>
        <v>0</v>
      </c>
      <c r="AV1000" s="6">
        <f>VLOOKUP($B1000,'[1]výnosy standard'!$A$1:$T$2200,3,FALSE)</f>
        <v>0</v>
      </c>
      <c r="AW1000" s="6">
        <f>VLOOKUP($B1000,'[1]výnosy standard'!$A$1:$T$2200,4,FALSE)</f>
        <v>0</v>
      </c>
      <c r="AX1000" s="6">
        <f>VLOOKUP($B1000,'[1]výnosy standard'!$A$1:$T$2200,5,FALSE)</f>
        <v>0</v>
      </c>
      <c r="AY1000" s="6">
        <f>VLOOKUP($B1000,'[1]výnosy standard'!$A$1:$T$2200,6,FALSE)</f>
        <v>0</v>
      </c>
      <c r="AZ1000" s="6">
        <f>VLOOKUP($B1000,'[1]výnosy standard'!$A$1:$T$2200,7,FALSE)</f>
        <v>0</v>
      </c>
      <c r="BA1000" s="6">
        <f>VLOOKUP($B1000,'[1]výnosy standard'!$A$1:$T$2200,8,FALSE)</f>
        <v>0</v>
      </c>
      <c r="BB1000" s="6">
        <f>VLOOKUP($B1000,'[1]výnosy standard'!$A$1:$T$2200,9,FALSE)</f>
        <v>6.72</v>
      </c>
      <c r="BC1000" s="6">
        <f>VLOOKUP($B1000,'[1]výnosy standard'!$A$1:$T$2200,10,FALSE)</f>
        <v>6.72</v>
      </c>
      <c r="BD1000" s="6">
        <f>VLOOKUP($B1000,'[1]výnosy standard'!$A$1:$T$2200,11,FALSE)</f>
        <v>3.33</v>
      </c>
      <c r="BE1000" s="6">
        <f>VLOOKUP($B1000,'[1]výnosy standard'!$A$1:$T$2200,12,FALSE)</f>
        <v>6.45</v>
      </c>
      <c r="BF1000" s="6">
        <f>VLOOKUP($B1000,'[1]výnosy standard'!$A$1:$T$2200,13,FALSE)</f>
        <v>0</v>
      </c>
      <c r="BG1000" s="6">
        <f>VLOOKUP($B1000,'[1]výnosy standard'!$A$1:$T$2200,14,FALSE)</f>
        <v>0</v>
      </c>
      <c r="BH1000" s="6">
        <f>VLOOKUP($B1000,'[1]výnosy standard'!$A$1:$T$2200,15,FALSE)</f>
        <v>0</v>
      </c>
      <c r="BI1000" s="6">
        <f>VLOOKUP($B1000,'[1]výnosy standard'!$A$1:$T$2200,16,FALSE)</f>
        <v>0</v>
      </c>
      <c r="BJ1000" s="6">
        <f>VLOOKUP($B1000,'[1]výnosy standard'!$A$1:$T$2200,17,FALSE)</f>
        <v>5.33</v>
      </c>
      <c r="BK1000" s="6">
        <f>VLOOKUP($B1000,'[1]výnosy standard'!$A$1:$T$2200,18,FALSE)</f>
        <v>5.33</v>
      </c>
      <c r="BL1000" s="6">
        <f>VLOOKUP($B1000,'[1]výnosy standard'!$A$1:$T$2200,19,FALSE)</f>
        <v>6.63</v>
      </c>
      <c r="BM1000" s="6">
        <f>VLOOKUP($B1000,'[1]výnosy standard'!$A$1:$T$2200,20,FALSE)</f>
        <v>0</v>
      </c>
      <c r="BN1000" s="6">
        <f>VLOOKUP(B1000,'[1]pšenice výnos'!$A$2:$E$2200,4)</f>
        <v>6.72</v>
      </c>
      <c r="BO1000" s="6">
        <f>VLOOKUP(B1000,[1]kukuřice!$A$2:$E$2200,5,FALSE)</f>
        <v>45.706953065688786</v>
      </c>
    </row>
    <row r="1001" spans="1:67" hidden="1" x14ac:dyDescent="0.25">
      <c r="A1001" s="7">
        <v>1487</v>
      </c>
      <c r="B1001" s="6" t="s">
        <v>130</v>
      </c>
      <c r="C1001" s="13">
        <v>252</v>
      </c>
      <c r="D1001" s="7">
        <v>128.58614224916388</v>
      </c>
      <c r="E1001" s="6" t="s">
        <v>7</v>
      </c>
      <c r="F1001" s="6" t="s">
        <v>34</v>
      </c>
      <c r="G1001" s="7">
        <v>128.58614224916388</v>
      </c>
      <c r="H1001" s="7">
        <v>52.675585284280942</v>
      </c>
      <c r="I1001" s="7">
        <v>52.675585284280942</v>
      </c>
      <c r="J1001" s="7">
        <v>1.3288888888888888</v>
      </c>
      <c r="K1001" s="14">
        <v>1.0822003925912485</v>
      </c>
      <c r="L1001" s="13">
        <v>22</v>
      </c>
      <c r="M1001" s="7">
        <v>0.90312462462462439</v>
      </c>
      <c r="N1001" s="7">
        <v>2.985068491087434E-2</v>
      </c>
      <c r="O1001" s="7">
        <v>0.24668849629764034</v>
      </c>
      <c r="P1001" s="7">
        <v>8</v>
      </c>
      <c r="Q1001" s="7">
        <v>0</v>
      </c>
      <c r="R1001" s="7">
        <v>0</v>
      </c>
      <c r="S1001" s="15">
        <v>1.86944444444444</v>
      </c>
      <c r="T1001" s="15">
        <v>4.5711111111111098</v>
      </c>
      <c r="U1001" s="15">
        <v>7.3883333333333301</v>
      </c>
      <c r="V1001" s="16">
        <v>8.1999999999999993</v>
      </c>
      <c r="W1001" s="16">
        <v>16.100000000000001</v>
      </c>
      <c r="X1001" s="17" t="e">
        <v>#NULL!</v>
      </c>
      <c r="Y1001" s="13">
        <v>2</v>
      </c>
      <c r="Z1001" s="16">
        <v>3.5</v>
      </c>
      <c r="AA1001" s="13">
        <v>22</v>
      </c>
      <c r="AB1001" s="15">
        <v>13.8</v>
      </c>
      <c r="AC1001" s="15">
        <v>5.9</v>
      </c>
      <c r="AD1001" s="15">
        <v>6.0461111111111103</v>
      </c>
      <c r="AE1001" s="15">
        <v>2.5461111111111099</v>
      </c>
      <c r="AF1001" s="7">
        <v>0</v>
      </c>
      <c r="AG1001" s="7">
        <v>0</v>
      </c>
      <c r="AH1001" s="7">
        <v>0</v>
      </c>
      <c r="AI1001" s="7">
        <v>1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6">
        <f>VLOOKUP($B1001,'[1]výnosy standard'!$A$1:$T$2200,2,FALSE)</f>
        <v>28.17</v>
      </c>
      <c r="AV1001" s="6">
        <f>VLOOKUP($B1001,'[1]výnosy standard'!$A$1:$T$2200,3,FALSE)</f>
        <v>0</v>
      </c>
      <c r="AW1001" s="6">
        <f>VLOOKUP($B1001,'[1]výnosy standard'!$A$1:$T$2200,4,FALSE)</f>
        <v>8.14</v>
      </c>
      <c r="AX1001" s="6">
        <f>VLOOKUP($B1001,'[1]výnosy standard'!$A$1:$T$2200,5,FALSE)</f>
        <v>0</v>
      </c>
      <c r="AY1001" s="6">
        <f>VLOOKUP($B1001,'[1]výnosy standard'!$A$1:$T$2200,6,FALSE)</f>
        <v>1.03</v>
      </c>
      <c r="AZ1001" s="6">
        <f>VLOOKUP($B1001,'[1]výnosy standard'!$A$1:$T$2200,7,FALSE)</f>
        <v>0</v>
      </c>
      <c r="BA1001" s="6">
        <f>VLOOKUP($B1001,'[1]výnosy standard'!$A$1:$T$2200,8,FALSE)</f>
        <v>20.11</v>
      </c>
      <c r="BB1001" s="6">
        <f>VLOOKUP($B1001,'[1]výnosy standard'!$A$1:$T$2200,9,FALSE)</f>
        <v>7.38</v>
      </c>
      <c r="BC1001" s="6">
        <f>VLOOKUP($B1001,'[1]výnosy standard'!$A$1:$T$2200,10,FALSE)</f>
        <v>7.38</v>
      </c>
      <c r="BD1001" s="6">
        <f>VLOOKUP($B1001,'[1]výnosy standard'!$A$1:$T$2200,11,FALSE)</f>
        <v>3.62</v>
      </c>
      <c r="BE1001" s="6">
        <f>VLOOKUP($B1001,'[1]výnosy standard'!$A$1:$T$2200,12,FALSE)</f>
        <v>0</v>
      </c>
      <c r="BF1001" s="6">
        <f>VLOOKUP($B1001,'[1]výnosy standard'!$A$1:$T$2200,13,FALSE)</f>
        <v>0</v>
      </c>
      <c r="BG1001" s="6">
        <f>VLOOKUP($B1001,'[1]výnosy standard'!$A$1:$T$2200,14,FALSE)</f>
        <v>0</v>
      </c>
      <c r="BH1001" s="6">
        <f>VLOOKUP($B1001,'[1]výnosy standard'!$A$1:$T$2200,15,FALSE)</f>
        <v>0</v>
      </c>
      <c r="BI1001" s="6">
        <f>VLOOKUP($B1001,'[1]výnosy standard'!$A$1:$T$2200,16,FALSE)</f>
        <v>72.05</v>
      </c>
      <c r="BJ1001" s="6">
        <f>VLOOKUP($B1001,'[1]výnosy standard'!$A$1:$T$2200,17,FALSE)</f>
        <v>5.89</v>
      </c>
      <c r="BK1001" s="6">
        <f>VLOOKUP($B1001,'[1]výnosy standard'!$A$1:$T$2200,18,FALSE)</f>
        <v>5.89</v>
      </c>
      <c r="BL1001" s="6">
        <f>VLOOKUP($B1001,'[1]výnosy standard'!$A$1:$T$2200,19,FALSE)</f>
        <v>6.97</v>
      </c>
      <c r="BM1001" s="6">
        <f>VLOOKUP($B1001,'[1]výnosy standard'!$A$1:$T$2200,20,FALSE)</f>
        <v>0</v>
      </c>
      <c r="BN1001" s="6">
        <f>VLOOKUP(B1001,'[1]pšenice výnos'!$A$2:$E$2200,4)</f>
        <v>7.38</v>
      </c>
      <c r="BO1001" s="6">
        <f>VLOOKUP(B1001,[1]kukuřice!$A$2:$E$2200,5,FALSE)</f>
        <v>46.768164145287535</v>
      </c>
    </row>
    <row r="1002" spans="1:67" hidden="1" x14ac:dyDescent="0.25">
      <c r="A1002" s="7">
        <v>1500</v>
      </c>
      <c r="B1002" s="6" t="s">
        <v>122</v>
      </c>
      <c r="C1002" s="13">
        <v>246</v>
      </c>
      <c r="D1002" s="7">
        <v>132.52516816228515</v>
      </c>
      <c r="E1002" s="6" t="s">
        <v>7</v>
      </c>
      <c r="F1002" s="6" t="s">
        <v>34</v>
      </c>
      <c r="G1002" s="7">
        <v>132.52516816228515</v>
      </c>
      <c r="H1002" s="7">
        <v>68.250758341759351</v>
      </c>
      <c r="I1002" s="7">
        <v>68.250758341759351</v>
      </c>
      <c r="J1002" s="7">
        <v>1.0549333333333333</v>
      </c>
      <c r="K1002" s="14">
        <v>1.0908429276904712</v>
      </c>
      <c r="L1002" s="13">
        <v>0</v>
      </c>
      <c r="M1002" s="7">
        <v>0.78916805555555569</v>
      </c>
      <c r="N1002" s="7">
        <v>-0.10837653194277558</v>
      </c>
      <c r="O1002" s="7">
        <v>-3.5909594357137919E-2</v>
      </c>
      <c r="P1002" s="7">
        <v>6</v>
      </c>
      <c r="Q1002" s="7">
        <v>0</v>
      </c>
      <c r="R1002" s="7">
        <v>0</v>
      </c>
      <c r="S1002" s="15">
        <v>2.3062499999999999</v>
      </c>
      <c r="T1002" s="15">
        <v>5.1823030303030304</v>
      </c>
      <c r="U1002" s="15">
        <v>7.2738095238095202</v>
      </c>
      <c r="V1002" s="16">
        <v>10.5</v>
      </c>
      <c r="W1002" s="16">
        <v>12.9</v>
      </c>
      <c r="X1002" s="17" t="e">
        <v>#NULL!</v>
      </c>
      <c r="Y1002" s="13">
        <v>2</v>
      </c>
      <c r="Z1002" s="16">
        <v>3.5</v>
      </c>
      <c r="AA1002" s="13">
        <v>22</v>
      </c>
      <c r="AB1002" s="15">
        <v>11.5</v>
      </c>
      <c r="AC1002" s="15">
        <v>9.1</v>
      </c>
      <c r="AD1002" s="15">
        <v>7.4573030303030299</v>
      </c>
      <c r="AE1002" s="15">
        <v>3.9573030303030299</v>
      </c>
      <c r="AF1002" s="7">
        <v>0</v>
      </c>
      <c r="AG1002" s="7">
        <v>0</v>
      </c>
      <c r="AH1002" s="7">
        <v>0</v>
      </c>
      <c r="AI1002" s="7">
        <v>1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6">
        <f>VLOOKUP($B1002,'[1]výnosy standard'!$A$1:$T$2200,2,FALSE)</f>
        <v>29.15</v>
      </c>
      <c r="AV1002" s="6">
        <f>VLOOKUP($B1002,'[1]výnosy standard'!$A$1:$T$2200,3,FALSE)</f>
        <v>0</v>
      </c>
      <c r="AW1002" s="6">
        <f>VLOOKUP($B1002,'[1]výnosy standard'!$A$1:$T$2200,4,FALSE)</f>
        <v>8.6300000000000008</v>
      </c>
      <c r="AX1002" s="6">
        <f>VLOOKUP($B1002,'[1]výnosy standard'!$A$1:$T$2200,5,FALSE)</f>
        <v>0</v>
      </c>
      <c r="AY1002" s="6">
        <f>VLOOKUP($B1002,'[1]výnosy standard'!$A$1:$T$2200,6,FALSE)</f>
        <v>1.04</v>
      </c>
      <c r="AZ1002" s="6">
        <f>VLOOKUP($B1002,'[1]výnosy standard'!$A$1:$T$2200,7,FALSE)</f>
        <v>0</v>
      </c>
      <c r="BA1002" s="6">
        <f>VLOOKUP($B1002,'[1]výnosy standard'!$A$1:$T$2200,8,FALSE)</f>
        <v>20.81</v>
      </c>
      <c r="BB1002" s="6">
        <f>VLOOKUP($B1002,'[1]výnosy standard'!$A$1:$T$2200,9,FALSE)</f>
        <v>7.14</v>
      </c>
      <c r="BC1002" s="6">
        <f>VLOOKUP($B1002,'[1]výnosy standard'!$A$1:$T$2200,10,FALSE)</f>
        <v>7.14</v>
      </c>
      <c r="BD1002" s="6">
        <f>VLOOKUP($B1002,'[1]výnosy standard'!$A$1:$T$2200,11,FALSE)</f>
        <v>3.51</v>
      </c>
      <c r="BE1002" s="6">
        <f>VLOOKUP($B1002,'[1]výnosy standard'!$A$1:$T$2200,12,FALSE)</f>
        <v>0</v>
      </c>
      <c r="BF1002" s="6">
        <f>VLOOKUP($B1002,'[1]výnosy standard'!$A$1:$T$2200,13,FALSE)</f>
        <v>0</v>
      </c>
      <c r="BG1002" s="6">
        <f>VLOOKUP($B1002,'[1]výnosy standard'!$A$1:$T$2200,14,FALSE)</f>
        <v>0</v>
      </c>
      <c r="BH1002" s="6">
        <f>VLOOKUP($B1002,'[1]výnosy standard'!$A$1:$T$2200,15,FALSE)</f>
        <v>0</v>
      </c>
      <c r="BI1002" s="6">
        <f>VLOOKUP($B1002,'[1]výnosy standard'!$A$1:$T$2200,16,FALSE)</f>
        <v>67.37</v>
      </c>
      <c r="BJ1002" s="6">
        <f>VLOOKUP($B1002,'[1]výnosy standard'!$A$1:$T$2200,17,FALSE)</f>
        <v>5.72</v>
      </c>
      <c r="BK1002" s="6">
        <f>VLOOKUP($B1002,'[1]výnosy standard'!$A$1:$T$2200,18,FALSE)</f>
        <v>5.72</v>
      </c>
      <c r="BL1002" s="6">
        <f>VLOOKUP($B1002,'[1]výnosy standard'!$A$1:$T$2200,19,FALSE)</f>
        <v>7.15</v>
      </c>
      <c r="BM1002" s="6">
        <f>VLOOKUP($B1002,'[1]výnosy standard'!$A$1:$T$2200,20,FALSE)</f>
        <v>0</v>
      </c>
      <c r="BN1002" s="6">
        <f>VLOOKUP(B1002,'[1]pšenice výnos'!$A$2:$E$2200,4)</f>
        <v>7.14</v>
      </c>
      <c r="BO1002" s="6">
        <f>VLOOKUP(B1002,[1]kukuřice!$A$2:$E$2200,5,FALSE)</f>
        <v>43.369372785812757</v>
      </c>
    </row>
    <row r="1003" spans="1:67" hidden="1" x14ac:dyDescent="0.25">
      <c r="A1003" s="7">
        <v>1515</v>
      </c>
      <c r="B1003" s="6" t="s">
        <v>128</v>
      </c>
      <c r="C1003" s="13">
        <v>89</v>
      </c>
      <c r="D1003" s="7">
        <v>138.4679887174542</v>
      </c>
      <c r="E1003" s="6" t="s">
        <v>7</v>
      </c>
      <c r="F1003" s="6" t="s">
        <v>34</v>
      </c>
      <c r="G1003" s="7">
        <v>138.4679887174542</v>
      </c>
      <c r="H1003" s="7">
        <v>49.180327868852466</v>
      </c>
      <c r="I1003" s="7">
        <v>49.180327868852466</v>
      </c>
      <c r="J1003" s="7">
        <v>1.0369999999999999</v>
      </c>
      <c r="K1003" s="14">
        <v>0.95726126627756991</v>
      </c>
      <c r="L1003" s="13">
        <v>12</v>
      </c>
      <c r="M1003" s="7">
        <v>0.92809055555555586</v>
      </c>
      <c r="N1003" s="7">
        <v>-3.9577181026688602E-3</v>
      </c>
      <c r="O1003" s="7">
        <v>7.9738733722430011E-2</v>
      </c>
      <c r="P1003" s="7">
        <v>2</v>
      </c>
      <c r="Q1003" s="7">
        <v>4</v>
      </c>
      <c r="R1003" s="7">
        <v>0</v>
      </c>
      <c r="S1003" s="15">
        <v>0.9375</v>
      </c>
      <c r="T1003" s="15">
        <v>3.3788888888888899</v>
      </c>
      <c r="U1003" s="15">
        <v>6.3857823129251701</v>
      </c>
      <c r="V1003" s="16">
        <v>20.5</v>
      </c>
      <c r="W1003" s="16">
        <v>19.8</v>
      </c>
      <c r="X1003" s="17" t="e">
        <v>#NULL!</v>
      </c>
      <c r="Y1003" s="13">
        <v>2</v>
      </c>
      <c r="Z1003" s="16">
        <v>3.5</v>
      </c>
      <c r="AA1003" s="13">
        <v>22</v>
      </c>
      <c r="AB1003" s="15">
        <v>1.5</v>
      </c>
      <c r="AC1003" s="15">
        <v>2.2000000000000002</v>
      </c>
      <c r="AD1003" s="15">
        <v>3.9288888888888902</v>
      </c>
      <c r="AE1003" s="15">
        <v>0.42888888888888899</v>
      </c>
      <c r="AF1003" s="7">
        <v>0</v>
      </c>
      <c r="AG1003" s="7">
        <v>0</v>
      </c>
      <c r="AH1003" s="7">
        <v>0</v>
      </c>
      <c r="AI1003" s="7">
        <v>1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6">
        <f>VLOOKUP($B1003,'[1]výnosy standard'!$A$1:$T$2200,2,FALSE)</f>
        <v>29.74</v>
      </c>
      <c r="AV1003" s="6">
        <f>VLOOKUP($B1003,'[1]výnosy standard'!$A$1:$T$2200,3,FALSE)</f>
        <v>0</v>
      </c>
      <c r="AW1003" s="6">
        <f>VLOOKUP($B1003,'[1]výnosy standard'!$A$1:$T$2200,4,FALSE)</f>
        <v>8.17</v>
      </c>
      <c r="AX1003" s="6">
        <f>VLOOKUP($B1003,'[1]výnosy standard'!$A$1:$T$2200,5,FALSE)</f>
        <v>0</v>
      </c>
      <c r="AY1003" s="6">
        <f>VLOOKUP($B1003,'[1]výnosy standard'!$A$1:$T$2200,6,FALSE)</f>
        <v>1.04</v>
      </c>
      <c r="AZ1003" s="6">
        <f>VLOOKUP($B1003,'[1]výnosy standard'!$A$1:$T$2200,7,FALSE)</f>
        <v>0</v>
      </c>
      <c r="BA1003" s="6">
        <f>VLOOKUP($B1003,'[1]výnosy standard'!$A$1:$T$2200,8,FALSE)</f>
        <v>21.23</v>
      </c>
      <c r="BB1003" s="6">
        <f>VLOOKUP($B1003,'[1]výnosy standard'!$A$1:$T$2200,9,FALSE)</f>
        <v>7.52</v>
      </c>
      <c r="BC1003" s="6">
        <f>VLOOKUP($B1003,'[1]výnosy standard'!$A$1:$T$2200,10,FALSE)</f>
        <v>7.52</v>
      </c>
      <c r="BD1003" s="6">
        <f>VLOOKUP($B1003,'[1]výnosy standard'!$A$1:$T$2200,11,FALSE)</f>
        <v>3.66</v>
      </c>
      <c r="BE1003" s="6">
        <f>VLOOKUP($B1003,'[1]výnosy standard'!$A$1:$T$2200,12,FALSE)</f>
        <v>0</v>
      </c>
      <c r="BF1003" s="6">
        <f>VLOOKUP($B1003,'[1]výnosy standard'!$A$1:$T$2200,13,FALSE)</f>
        <v>0</v>
      </c>
      <c r="BG1003" s="6">
        <f>VLOOKUP($B1003,'[1]výnosy standard'!$A$1:$T$2200,14,FALSE)</f>
        <v>0</v>
      </c>
      <c r="BH1003" s="6">
        <f>VLOOKUP($B1003,'[1]výnosy standard'!$A$1:$T$2200,15,FALSE)</f>
        <v>0</v>
      </c>
      <c r="BI1003" s="6">
        <f>VLOOKUP($B1003,'[1]výnosy standard'!$A$1:$T$2200,16,FALSE)</f>
        <v>70.680000000000007</v>
      </c>
      <c r="BJ1003" s="6">
        <f>VLOOKUP($B1003,'[1]výnosy standard'!$A$1:$T$2200,17,FALSE)</f>
        <v>5.76</v>
      </c>
      <c r="BK1003" s="6">
        <f>VLOOKUP($B1003,'[1]výnosy standard'!$A$1:$T$2200,18,FALSE)</f>
        <v>5.76</v>
      </c>
      <c r="BL1003" s="6">
        <f>VLOOKUP($B1003,'[1]výnosy standard'!$A$1:$T$2200,19,FALSE)</f>
        <v>7.29</v>
      </c>
      <c r="BM1003" s="6">
        <f>VLOOKUP($B1003,'[1]výnosy standard'!$A$1:$T$2200,20,FALSE)</f>
        <v>0</v>
      </c>
      <c r="BN1003" s="6">
        <f>VLOOKUP(B1003,'[1]pšenice výnos'!$A$2:$E$2200,4)</f>
        <v>7.52</v>
      </c>
      <c r="BO1003" s="6">
        <f>VLOOKUP(B1003,[1]kukuřice!$A$2:$E$2200,5,FALSE)</f>
        <v>47.632768964803049</v>
      </c>
    </row>
    <row r="1004" spans="1:67" hidden="1" x14ac:dyDescent="0.25">
      <c r="A1004" s="7">
        <v>1513</v>
      </c>
      <c r="B1004" s="6" t="s">
        <v>146</v>
      </c>
      <c r="C1004" s="13">
        <v>410</v>
      </c>
      <c r="D1004" s="7">
        <v>138.65942028985506</v>
      </c>
      <c r="E1004" s="6" t="s">
        <v>7</v>
      </c>
      <c r="F1004" s="6" t="s">
        <v>34</v>
      </c>
      <c r="G1004" s="7">
        <v>138.65942028985506</v>
      </c>
      <c r="H1004" s="7">
        <v>57.065217391304344</v>
      </c>
      <c r="I1004" s="7">
        <v>57.065217391304344</v>
      </c>
      <c r="J1004" s="7">
        <v>1.1040000000000001</v>
      </c>
      <c r="K1004" s="14">
        <v>1.2079017407670172</v>
      </c>
      <c r="L1004" s="13">
        <v>12</v>
      </c>
      <c r="M1004" s="7">
        <v>0.92809055555555586</v>
      </c>
      <c r="N1004" s="7">
        <v>-3.9577181026688602E-3</v>
      </c>
      <c r="O1004" s="7">
        <v>-0.10390174076701708</v>
      </c>
      <c r="P1004" s="7">
        <v>2</v>
      </c>
      <c r="Q1004" s="7">
        <v>2</v>
      </c>
      <c r="R1004" s="7">
        <v>0</v>
      </c>
      <c r="S1004" s="15">
        <v>3.5249999999999999</v>
      </c>
      <c r="T1004" s="15">
        <v>6.7278654678654704</v>
      </c>
      <c r="U1004" s="15">
        <v>7.9249999999999998</v>
      </c>
      <c r="V1004" s="16">
        <v>15.5</v>
      </c>
      <c r="W1004" s="16">
        <v>21</v>
      </c>
      <c r="X1004" s="17" t="e">
        <v>#NULL!</v>
      </c>
      <c r="Y1004" s="13">
        <v>3</v>
      </c>
      <c r="Z1004" s="16">
        <v>4</v>
      </c>
      <c r="AA1004" s="13">
        <v>17</v>
      </c>
      <c r="AB1004" s="15">
        <v>1.5</v>
      </c>
      <c r="AC1004" s="15">
        <v>-4</v>
      </c>
      <c r="AD1004" s="15">
        <v>5.7278654678654704</v>
      </c>
      <c r="AE1004" s="15">
        <v>1.7278654678654699</v>
      </c>
      <c r="AF1004" s="7">
        <v>0</v>
      </c>
      <c r="AG1004" s="7">
        <v>0</v>
      </c>
      <c r="AH1004" s="7">
        <v>0</v>
      </c>
      <c r="AI1004" s="7">
        <v>1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6">
        <f>VLOOKUP($B1004,'[1]výnosy standard'!$A$1:$T$2200,2,FALSE)</f>
        <v>0</v>
      </c>
      <c r="AV1004" s="6">
        <f>VLOOKUP($B1004,'[1]výnosy standard'!$A$1:$T$2200,3,FALSE)</f>
        <v>0</v>
      </c>
      <c r="AW1004" s="6">
        <f>VLOOKUP($B1004,'[1]výnosy standard'!$A$1:$T$2200,4,FALSE)</f>
        <v>0</v>
      </c>
      <c r="AX1004" s="6">
        <f>VLOOKUP($B1004,'[1]výnosy standard'!$A$1:$T$2200,5,FALSE)</f>
        <v>0</v>
      </c>
      <c r="AY1004" s="6">
        <f>VLOOKUP($B1004,'[1]výnosy standard'!$A$1:$T$2200,6,FALSE)</f>
        <v>0</v>
      </c>
      <c r="AZ1004" s="6">
        <f>VLOOKUP($B1004,'[1]výnosy standard'!$A$1:$T$2200,7,FALSE)</f>
        <v>0</v>
      </c>
      <c r="BA1004" s="6">
        <f>VLOOKUP($B1004,'[1]výnosy standard'!$A$1:$T$2200,8,FALSE)</f>
        <v>0</v>
      </c>
      <c r="BB1004" s="6">
        <f>VLOOKUP($B1004,'[1]výnosy standard'!$A$1:$T$2200,9,FALSE)</f>
        <v>6.18</v>
      </c>
      <c r="BC1004" s="6">
        <f>VLOOKUP($B1004,'[1]výnosy standard'!$A$1:$T$2200,10,FALSE)</f>
        <v>6.18</v>
      </c>
      <c r="BD1004" s="6">
        <f>VLOOKUP($B1004,'[1]výnosy standard'!$A$1:$T$2200,11,FALSE)</f>
        <v>3.18</v>
      </c>
      <c r="BE1004" s="6">
        <f>VLOOKUP($B1004,'[1]výnosy standard'!$A$1:$T$2200,12,FALSE)</f>
        <v>6.19</v>
      </c>
      <c r="BF1004" s="6">
        <f>VLOOKUP($B1004,'[1]výnosy standard'!$A$1:$T$2200,13,FALSE)</f>
        <v>0</v>
      </c>
      <c r="BG1004" s="6">
        <f>VLOOKUP($B1004,'[1]výnosy standard'!$A$1:$T$2200,14,FALSE)</f>
        <v>0</v>
      </c>
      <c r="BH1004" s="6">
        <f>VLOOKUP($B1004,'[1]výnosy standard'!$A$1:$T$2200,15,FALSE)</f>
        <v>0</v>
      </c>
      <c r="BI1004" s="6">
        <f>VLOOKUP($B1004,'[1]výnosy standard'!$A$1:$T$2200,16,FALSE)</f>
        <v>0</v>
      </c>
      <c r="BJ1004" s="6">
        <f>VLOOKUP($B1004,'[1]výnosy standard'!$A$1:$T$2200,17,FALSE)</f>
        <v>4.42</v>
      </c>
      <c r="BK1004" s="6">
        <f>VLOOKUP($B1004,'[1]výnosy standard'!$A$1:$T$2200,18,FALSE)</f>
        <v>4.42</v>
      </c>
      <c r="BL1004" s="6">
        <f>VLOOKUP($B1004,'[1]výnosy standard'!$A$1:$T$2200,19,FALSE)</f>
        <v>5.75</v>
      </c>
      <c r="BM1004" s="6">
        <f>VLOOKUP($B1004,'[1]výnosy standard'!$A$1:$T$2200,20,FALSE)</f>
        <v>0</v>
      </c>
      <c r="BN1004" s="6">
        <f>VLOOKUP(B1004,'[1]pšenice výnos'!$A$2:$E$2200,4)</f>
        <v>6.18</v>
      </c>
      <c r="BO1004" s="6">
        <f>VLOOKUP(B1004,[1]kukuřice!$A$2:$E$2200,5,FALSE)</f>
        <v>39.369969558903797</v>
      </c>
    </row>
    <row r="1005" spans="1:67" hidden="1" x14ac:dyDescent="0.25">
      <c r="A1005" s="7">
        <v>1511</v>
      </c>
      <c r="B1005" s="6" t="s">
        <v>135</v>
      </c>
      <c r="C1005" s="13">
        <v>30</v>
      </c>
      <c r="D1005" s="7">
        <v>141.39886576086957</v>
      </c>
      <c r="E1005" s="6" t="s">
        <v>7</v>
      </c>
      <c r="F1005" s="6" t="s">
        <v>34</v>
      </c>
      <c r="G1005" s="7">
        <v>141.39886576086957</v>
      </c>
      <c r="H1005" s="7">
        <v>86.956521739130437</v>
      </c>
      <c r="I1005" s="7">
        <v>86.956521739130437</v>
      </c>
      <c r="J1005" s="7">
        <v>0.92</v>
      </c>
      <c r="K1005" s="14">
        <v>0.84136942752702704</v>
      </c>
      <c r="L1005" s="13">
        <v>12</v>
      </c>
      <c r="M1005" s="7">
        <v>0.92809055555555586</v>
      </c>
      <c r="N1005" s="7">
        <v>-3.9577181026688602E-3</v>
      </c>
      <c r="O1005" s="7">
        <v>7.8630572472973004E-2</v>
      </c>
      <c r="P1005" s="7">
        <v>6</v>
      </c>
      <c r="Q1005" s="7">
        <v>3</v>
      </c>
      <c r="R1005" s="7">
        <v>0</v>
      </c>
      <c r="S1005" s="15">
        <v>2.4930555555555598</v>
      </c>
      <c r="T1005" s="15">
        <v>6.2234640522875804</v>
      </c>
      <c r="U1005" s="15">
        <v>7.6083333333333298</v>
      </c>
      <c r="V1005" s="16">
        <v>15.5</v>
      </c>
      <c r="W1005" s="16">
        <v>17.2</v>
      </c>
      <c r="X1005" s="17" t="e">
        <v>#NULL!</v>
      </c>
      <c r="Y1005" s="13">
        <v>2</v>
      </c>
      <c r="Z1005" s="16">
        <v>3.5</v>
      </c>
      <c r="AA1005" s="13">
        <v>22</v>
      </c>
      <c r="AB1005" s="15">
        <v>6.5</v>
      </c>
      <c r="AC1005" s="15">
        <v>4.8</v>
      </c>
      <c r="AD1005" s="15">
        <v>7.4234640522875797</v>
      </c>
      <c r="AE1005" s="15">
        <v>3.9234640522875801</v>
      </c>
      <c r="AF1005" s="7">
        <v>0</v>
      </c>
      <c r="AG1005" s="7">
        <v>0</v>
      </c>
      <c r="AH1005" s="7">
        <v>0</v>
      </c>
      <c r="AI1005" s="7">
        <v>1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6">
        <f>VLOOKUP($B1005,'[1]výnosy standard'!$A$1:$T$2200,2,FALSE)</f>
        <v>0</v>
      </c>
      <c r="AV1005" s="6">
        <f>VLOOKUP($B1005,'[1]výnosy standard'!$A$1:$T$2200,3,FALSE)</f>
        <v>0</v>
      </c>
      <c r="AW1005" s="6">
        <f>VLOOKUP($B1005,'[1]výnosy standard'!$A$1:$T$2200,4,FALSE)</f>
        <v>0</v>
      </c>
      <c r="AX1005" s="6">
        <f>VLOOKUP($B1005,'[1]výnosy standard'!$A$1:$T$2200,5,FALSE)</f>
        <v>0</v>
      </c>
      <c r="AY1005" s="6">
        <f>VLOOKUP($B1005,'[1]výnosy standard'!$A$1:$T$2200,6,FALSE)</f>
        <v>0</v>
      </c>
      <c r="AZ1005" s="6">
        <f>VLOOKUP($B1005,'[1]výnosy standard'!$A$1:$T$2200,7,FALSE)</f>
        <v>0</v>
      </c>
      <c r="BA1005" s="6">
        <f>VLOOKUP($B1005,'[1]výnosy standard'!$A$1:$T$2200,8,FALSE)</f>
        <v>0</v>
      </c>
      <c r="BB1005" s="6">
        <f>VLOOKUP($B1005,'[1]výnosy standard'!$A$1:$T$2200,9,FALSE)</f>
        <v>6.62</v>
      </c>
      <c r="BC1005" s="6">
        <f>VLOOKUP($B1005,'[1]výnosy standard'!$A$1:$T$2200,10,FALSE)</f>
        <v>6.62</v>
      </c>
      <c r="BD1005" s="6">
        <f>VLOOKUP($B1005,'[1]výnosy standard'!$A$1:$T$2200,11,FALSE)</f>
        <v>3.68</v>
      </c>
      <c r="BE1005" s="6">
        <f>VLOOKUP($B1005,'[1]výnosy standard'!$A$1:$T$2200,12,FALSE)</f>
        <v>6.18</v>
      </c>
      <c r="BF1005" s="6">
        <f>VLOOKUP($B1005,'[1]výnosy standard'!$A$1:$T$2200,13,FALSE)</f>
        <v>0</v>
      </c>
      <c r="BG1005" s="6">
        <f>VLOOKUP($B1005,'[1]výnosy standard'!$A$1:$T$2200,14,FALSE)</f>
        <v>0</v>
      </c>
      <c r="BH1005" s="6">
        <f>VLOOKUP($B1005,'[1]výnosy standard'!$A$1:$T$2200,15,FALSE)</f>
        <v>0</v>
      </c>
      <c r="BI1005" s="6">
        <f>VLOOKUP($B1005,'[1]výnosy standard'!$A$1:$T$2200,16,FALSE)</f>
        <v>0</v>
      </c>
      <c r="BJ1005" s="6">
        <f>VLOOKUP($B1005,'[1]výnosy standard'!$A$1:$T$2200,17,FALSE)</f>
        <v>5.26</v>
      </c>
      <c r="BK1005" s="6">
        <f>VLOOKUP($B1005,'[1]výnosy standard'!$A$1:$T$2200,18,FALSE)</f>
        <v>5.26</v>
      </c>
      <c r="BL1005" s="6">
        <f>VLOOKUP($B1005,'[1]výnosy standard'!$A$1:$T$2200,19,FALSE)</f>
        <v>5.51</v>
      </c>
      <c r="BM1005" s="6">
        <f>VLOOKUP($B1005,'[1]výnosy standard'!$A$1:$T$2200,20,FALSE)</f>
        <v>0</v>
      </c>
      <c r="BN1005" s="6">
        <f>VLOOKUP(B1005,'[1]pšenice výnos'!$A$2:$E$2200,4)</f>
        <v>6.62</v>
      </c>
      <c r="BO1005" s="6">
        <f>VLOOKUP(B1005,[1]kukuřice!$A$2:$E$2200,5,FALSE)</f>
        <v>46.790078353850163</v>
      </c>
    </row>
    <row r="1006" spans="1:67" hidden="1" x14ac:dyDescent="0.25">
      <c r="A1006" s="7">
        <v>1509</v>
      </c>
      <c r="B1006" s="6" t="s">
        <v>132</v>
      </c>
      <c r="C1006" s="13">
        <v>452</v>
      </c>
      <c r="D1006" s="7">
        <v>144.29347826086956</v>
      </c>
      <c r="E1006" s="6" t="s">
        <v>7</v>
      </c>
      <c r="F1006" s="6" t="s">
        <v>34</v>
      </c>
      <c r="G1006" s="7">
        <v>144.29347826086956</v>
      </c>
      <c r="H1006" s="7">
        <v>144.29347826086956</v>
      </c>
      <c r="I1006" s="7">
        <v>144.29347826086956</v>
      </c>
      <c r="J1006" s="7">
        <v>0.81777777777777771</v>
      </c>
      <c r="K1006" s="14">
        <v>0.93031476538883484</v>
      </c>
      <c r="L1006" s="13">
        <v>22</v>
      </c>
      <c r="M1006" s="7">
        <v>0.90312462462462439</v>
      </c>
      <c r="N1006" s="7">
        <v>2.985068491087434E-2</v>
      </c>
      <c r="O1006" s="7">
        <v>-0.11253698761105713</v>
      </c>
      <c r="P1006" s="7">
        <v>6</v>
      </c>
      <c r="Q1006" s="7">
        <v>6</v>
      </c>
      <c r="R1006" s="7">
        <v>0</v>
      </c>
      <c r="S1006" s="15">
        <v>2.7733333333333299</v>
      </c>
      <c r="T1006" s="15">
        <v>6.2581544568491898</v>
      </c>
      <c r="U1006" s="15">
        <v>7.8250000000000002</v>
      </c>
      <c r="V1006" s="16">
        <v>17.3</v>
      </c>
      <c r="W1006" s="16">
        <v>18</v>
      </c>
      <c r="X1006" s="17" t="e">
        <v>#NULL!</v>
      </c>
      <c r="Y1006" s="13">
        <v>2</v>
      </c>
      <c r="Z1006" s="16">
        <v>3.5</v>
      </c>
      <c r="AA1006" s="13">
        <v>22</v>
      </c>
      <c r="AB1006" s="15">
        <v>4.7</v>
      </c>
      <c r="AC1006" s="15">
        <v>4</v>
      </c>
      <c r="AD1006" s="15">
        <v>7.2581544568491898</v>
      </c>
      <c r="AE1006" s="15">
        <v>3.7581544568491898</v>
      </c>
      <c r="AF1006" s="7">
        <v>0</v>
      </c>
      <c r="AG1006" s="7">
        <v>0</v>
      </c>
      <c r="AH1006" s="7">
        <v>0</v>
      </c>
      <c r="AI1006" s="7">
        <v>1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6">
        <f>VLOOKUP($B1006,'[1]výnosy standard'!$A$1:$T$2200,2,FALSE)</f>
        <v>0</v>
      </c>
      <c r="AV1006" s="6">
        <f>VLOOKUP($B1006,'[1]výnosy standard'!$A$1:$T$2200,3,FALSE)</f>
        <v>0</v>
      </c>
      <c r="AW1006" s="6">
        <f>VLOOKUP($B1006,'[1]výnosy standard'!$A$1:$T$2200,4,FALSE)</f>
        <v>0</v>
      </c>
      <c r="AX1006" s="6">
        <f>VLOOKUP($B1006,'[1]výnosy standard'!$A$1:$T$2200,5,FALSE)</f>
        <v>0</v>
      </c>
      <c r="AY1006" s="6">
        <f>VLOOKUP($B1006,'[1]výnosy standard'!$A$1:$T$2200,6,FALSE)</f>
        <v>0</v>
      </c>
      <c r="AZ1006" s="6">
        <f>VLOOKUP($B1006,'[1]výnosy standard'!$A$1:$T$2200,7,FALSE)</f>
        <v>0</v>
      </c>
      <c r="BA1006" s="6">
        <f>VLOOKUP($B1006,'[1]výnosy standard'!$A$1:$T$2200,8,FALSE)</f>
        <v>0</v>
      </c>
      <c r="BB1006" s="6">
        <f>VLOOKUP($B1006,'[1]výnosy standard'!$A$1:$T$2200,9,FALSE)</f>
        <v>6.82</v>
      </c>
      <c r="BC1006" s="6">
        <f>VLOOKUP($B1006,'[1]výnosy standard'!$A$1:$T$2200,10,FALSE)</f>
        <v>6.82</v>
      </c>
      <c r="BD1006" s="6">
        <f>VLOOKUP($B1006,'[1]výnosy standard'!$A$1:$T$2200,11,FALSE)</f>
        <v>3.75</v>
      </c>
      <c r="BE1006" s="6">
        <f>VLOOKUP($B1006,'[1]výnosy standard'!$A$1:$T$2200,12,FALSE)</f>
        <v>6.31</v>
      </c>
      <c r="BF1006" s="6">
        <f>VLOOKUP($B1006,'[1]výnosy standard'!$A$1:$T$2200,13,FALSE)</f>
        <v>0</v>
      </c>
      <c r="BG1006" s="6">
        <f>VLOOKUP($B1006,'[1]výnosy standard'!$A$1:$T$2200,14,FALSE)</f>
        <v>0</v>
      </c>
      <c r="BH1006" s="6">
        <f>VLOOKUP($B1006,'[1]výnosy standard'!$A$1:$T$2200,15,FALSE)</f>
        <v>0</v>
      </c>
      <c r="BI1006" s="6">
        <f>VLOOKUP($B1006,'[1]výnosy standard'!$A$1:$T$2200,16,FALSE)</f>
        <v>0</v>
      </c>
      <c r="BJ1006" s="6">
        <f>VLOOKUP($B1006,'[1]výnosy standard'!$A$1:$T$2200,17,FALSE)</f>
        <v>5.47</v>
      </c>
      <c r="BK1006" s="6">
        <f>VLOOKUP($B1006,'[1]výnosy standard'!$A$1:$T$2200,18,FALSE)</f>
        <v>5.47</v>
      </c>
      <c r="BL1006" s="6">
        <f>VLOOKUP($B1006,'[1]výnosy standard'!$A$1:$T$2200,19,FALSE)</f>
        <v>5.69</v>
      </c>
      <c r="BM1006" s="6">
        <f>VLOOKUP($B1006,'[1]výnosy standard'!$A$1:$T$2200,20,FALSE)</f>
        <v>0</v>
      </c>
      <c r="BN1006" s="6">
        <f>VLOOKUP(B1006,'[1]pšenice výnos'!$A$2:$E$2200,4)</f>
        <v>6.82</v>
      </c>
      <c r="BO1006" s="6">
        <f>VLOOKUP(B1006,[1]kukuřice!$A$2:$E$2200,5,FALSE)</f>
        <v>47.744977912091997</v>
      </c>
    </row>
    <row r="1007" spans="1:67" hidden="1" x14ac:dyDescent="0.25">
      <c r="A1007" s="7">
        <v>4463</v>
      </c>
      <c r="B1007" s="6" t="s">
        <v>123</v>
      </c>
      <c r="C1007" s="13">
        <v>302</v>
      </c>
      <c r="D1007" s="7">
        <v>148.3942757142857</v>
      </c>
      <c r="E1007" s="6" t="s">
        <v>7</v>
      </c>
      <c r="F1007" s="6" t="s">
        <v>34</v>
      </c>
      <c r="G1007" s="7">
        <v>148.3942757142857</v>
      </c>
      <c r="H1007" s="7">
        <v>132.85714285714283</v>
      </c>
      <c r="I1007" s="7">
        <v>132.85714285714283</v>
      </c>
      <c r="J1007" s="7">
        <v>0.70000000000000007</v>
      </c>
      <c r="K1007" s="14">
        <v>0.69960103709317711</v>
      </c>
      <c r="L1007" s="13">
        <v>12</v>
      </c>
      <c r="M1007" s="7">
        <v>0.92809055555555586</v>
      </c>
      <c r="N1007" s="7">
        <v>-3.9577181026688602E-3</v>
      </c>
      <c r="O1007" s="7">
        <v>3.9896290682295E-4</v>
      </c>
      <c r="P1007" s="7">
        <v>0</v>
      </c>
      <c r="Q1007" s="7">
        <v>2</v>
      </c>
      <c r="R1007" s="7">
        <v>1</v>
      </c>
      <c r="S1007" s="15">
        <v>2.6666666666666701</v>
      </c>
      <c r="T1007" s="15">
        <v>7.7592592592592604</v>
      </c>
      <c r="U1007" s="17" t="e">
        <v>#NULL!</v>
      </c>
      <c r="V1007" s="16">
        <v>11.5</v>
      </c>
      <c r="W1007" s="16">
        <v>14.1</v>
      </c>
      <c r="X1007" s="17" t="e">
        <v>#NULL!</v>
      </c>
      <c r="Y1007" s="13">
        <v>3</v>
      </c>
      <c r="Z1007" s="16">
        <v>4</v>
      </c>
      <c r="AA1007" s="13">
        <v>17</v>
      </c>
      <c r="AB1007" s="15">
        <v>5.5</v>
      </c>
      <c r="AC1007" s="15">
        <v>2.9</v>
      </c>
      <c r="AD1007" s="15">
        <v>8.4842592592592592</v>
      </c>
      <c r="AE1007" s="15">
        <v>4.4842592592592601</v>
      </c>
      <c r="AF1007" s="7">
        <v>0</v>
      </c>
      <c r="AG1007" s="7">
        <v>0</v>
      </c>
      <c r="AH1007" s="7">
        <v>0</v>
      </c>
      <c r="AI1007" s="7">
        <v>1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6">
        <f>VLOOKUP($B1007,'[1]výnosy standard'!$A$1:$T$2200,2,FALSE)</f>
        <v>29.15</v>
      </c>
      <c r="AV1007" s="6">
        <f>VLOOKUP($B1007,'[1]výnosy standard'!$A$1:$T$2200,3,FALSE)</f>
        <v>0</v>
      </c>
      <c r="AW1007" s="6">
        <f>VLOOKUP($B1007,'[1]výnosy standard'!$A$1:$T$2200,4,FALSE)</f>
        <v>8.0299999999999994</v>
      </c>
      <c r="AX1007" s="6">
        <f>VLOOKUP($B1007,'[1]výnosy standard'!$A$1:$T$2200,5,FALSE)</f>
        <v>0</v>
      </c>
      <c r="AY1007" s="6">
        <f>VLOOKUP($B1007,'[1]výnosy standard'!$A$1:$T$2200,6,FALSE)</f>
        <v>1.01</v>
      </c>
      <c r="AZ1007" s="6">
        <f>VLOOKUP($B1007,'[1]výnosy standard'!$A$1:$T$2200,7,FALSE)</f>
        <v>0</v>
      </c>
      <c r="BA1007" s="6">
        <f>VLOOKUP($B1007,'[1]výnosy standard'!$A$1:$T$2200,8,FALSE)</f>
        <v>20.81</v>
      </c>
      <c r="BB1007" s="6">
        <f>VLOOKUP($B1007,'[1]výnosy standard'!$A$1:$T$2200,9,FALSE)</f>
        <v>7.04</v>
      </c>
      <c r="BC1007" s="6">
        <f>VLOOKUP($B1007,'[1]výnosy standard'!$A$1:$T$2200,10,FALSE)</f>
        <v>7.04</v>
      </c>
      <c r="BD1007" s="6">
        <f>VLOOKUP($B1007,'[1]výnosy standard'!$A$1:$T$2200,11,FALSE)</f>
        <v>3.37</v>
      </c>
      <c r="BE1007" s="6">
        <f>VLOOKUP($B1007,'[1]výnosy standard'!$A$1:$T$2200,12,FALSE)</f>
        <v>0</v>
      </c>
      <c r="BF1007" s="6">
        <f>VLOOKUP($B1007,'[1]výnosy standard'!$A$1:$T$2200,13,FALSE)</f>
        <v>0</v>
      </c>
      <c r="BG1007" s="6">
        <f>VLOOKUP($B1007,'[1]výnosy standard'!$A$1:$T$2200,14,FALSE)</f>
        <v>0</v>
      </c>
      <c r="BH1007" s="6">
        <f>VLOOKUP($B1007,'[1]výnosy standard'!$A$1:$T$2200,15,FALSE)</f>
        <v>0</v>
      </c>
      <c r="BI1007" s="6">
        <f>VLOOKUP($B1007,'[1]výnosy standard'!$A$1:$T$2200,16,FALSE)</f>
        <v>72.489999999999995</v>
      </c>
      <c r="BJ1007" s="6">
        <f>VLOOKUP($B1007,'[1]výnosy standard'!$A$1:$T$2200,17,FALSE)</f>
        <v>5.49</v>
      </c>
      <c r="BK1007" s="6">
        <f>VLOOKUP($B1007,'[1]výnosy standard'!$A$1:$T$2200,18,FALSE)</f>
        <v>5.49</v>
      </c>
      <c r="BL1007" s="6">
        <f>VLOOKUP($B1007,'[1]výnosy standard'!$A$1:$T$2200,19,FALSE)</f>
        <v>7.12</v>
      </c>
      <c r="BM1007" s="6">
        <f>VLOOKUP($B1007,'[1]výnosy standard'!$A$1:$T$2200,20,FALSE)</f>
        <v>0</v>
      </c>
      <c r="BN1007" s="6">
        <f>VLOOKUP(B1007,'[1]pšenice výnos'!$A$2:$E$2200,4)</f>
        <v>7.04</v>
      </c>
      <c r="BO1007" s="6">
        <f>VLOOKUP(B1007,[1]kukuřice!$A$2:$E$2200,5,FALSE)</f>
        <v>45.933373285065656</v>
      </c>
    </row>
    <row r="1008" spans="1:67" hidden="1" x14ac:dyDescent="0.25">
      <c r="A1008" s="7">
        <v>1519</v>
      </c>
      <c r="B1008" s="6" t="s">
        <v>130</v>
      </c>
      <c r="C1008" s="13">
        <v>133</v>
      </c>
      <c r="D1008" s="7">
        <v>150.70715813817327</v>
      </c>
      <c r="E1008" s="6" t="s">
        <v>7</v>
      </c>
      <c r="F1008" s="6" t="s">
        <v>34</v>
      </c>
      <c r="G1008" s="7">
        <v>150.70715813817327</v>
      </c>
      <c r="H1008" s="7">
        <v>71.135831381733013</v>
      </c>
      <c r="I1008" s="7">
        <v>71.135831381733013</v>
      </c>
      <c r="J1008" s="7">
        <v>1.1386666666666667</v>
      </c>
      <c r="K1008" s="14">
        <v>0.94965536592678845</v>
      </c>
      <c r="L1008" s="13">
        <v>13</v>
      </c>
      <c r="M1008" s="7">
        <v>0.92809055555555586</v>
      </c>
      <c r="N1008" s="7">
        <v>-3.9577181026688602E-3</v>
      </c>
      <c r="O1008" s="7">
        <v>0.18901130073987826</v>
      </c>
      <c r="P1008" s="7">
        <v>2</v>
      </c>
      <c r="Q1008" s="7">
        <v>6</v>
      </c>
      <c r="R1008" s="7">
        <v>0</v>
      </c>
      <c r="S1008" s="15">
        <v>1.2208333333333301</v>
      </c>
      <c r="T1008" s="15">
        <v>4.2386666666666697</v>
      </c>
      <c r="U1008" s="15">
        <v>6.8124627976190499</v>
      </c>
      <c r="V1008" s="16">
        <v>18</v>
      </c>
      <c r="W1008" s="16">
        <v>19.5</v>
      </c>
      <c r="X1008" s="17" t="e">
        <v>#NULL!</v>
      </c>
      <c r="Y1008" s="13">
        <v>2</v>
      </c>
      <c r="Z1008" s="16">
        <v>3.5</v>
      </c>
      <c r="AA1008" s="13">
        <v>22</v>
      </c>
      <c r="AB1008" s="15">
        <v>4</v>
      </c>
      <c r="AC1008" s="15">
        <v>2.5</v>
      </c>
      <c r="AD1008" s="15">
        <v>4.8636666666666697</v>
      </c>
      <c r="AE1008" s="15">
        <v>1.3636666666666699</v>
      </c>
      <c r="AF1008" s="7">
        <v>0</v>
      </c>
      <c r="AG1008" s="7">
        <v>0</v>
      </c>
      <c r="AH1008" s="7">
        <v>0</v>
      </c>
      <c r="AI1008" s="7">
        <v>1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6">
        <f>VLOOKUP($B1008,'[1]výnosy standard'!$A$1:$T$2200,2,FALSE)</f>
        <v>28.17</v>
      </c>
      <c r="AV1008" s="6">
        <f>VLOOKUP($B1008,'[1]výnosy standard'!$A$1:$T$2200,3,FALSE)</f>
        <v>0</v>
      </c>
      <c r="AW1008" s="6">
        <f>VLOOKUP($B1008,'[1]výnosy standard'!$A$1:$T$2200,4,FALSE)</f>
        <v>8.14</v>
      </c>
      <c r="AX1008" s="6">
        <f>VLOOKUP($B1008,'[1]výnosy standard'!$A$1:$T$2200,5,FALSE)</f>
        <v>0</v>
      </c>
      <c r="AY1008" s="6">
        <f>VLOOKUP($B1008,'[1]výnosy standard'!$A$1:$T$2200,6,FALSE)</f>
        <v>1.03</v>
      </c>
      <c r="AZ1008" s="6">
        <f>VLOOKUP($B1008,'[1]výnosy standard'!$A$1:$T$2200,7,FALSE)</f>
        <v>0</v>
      </c>
      <c r="BA1008" s="6">
        <f>VLOOKUP($B1008,'[1]výnosy standard'!$A$1:$T$2200,8,FALSE)</f>
        <v>20.11</v>
      </c>
      <c r="BB1008" s="6">
        <f>VLOOKUP($B1008,'[1]výnosy standard'!$A$1:$T$2200,9,FALSE)</f>
        <v>7.38</v>
      </c>
      <c r="BC1008" s="6">
        <f>VLOOKUP($B1008,'[1]výnosy standard'!$A$1:$T$2200,10,FALSE)</f>
        <v>7.38</v>
      </c>
      <c r="BD1008" s="6">
        <f>VLOOKUP($B1008,'[1]výnosy standard'!$A$1:$T$2200,11,FALSE)</f>
        <v>3.62</v>
      </c>
      <c r="BE1008" s="6">
        <f>VLOOKUP($B1008,'[1]výnosy standard'!$A$1:$T$2200,12,FALSE)</f>
        <v>0</v>
      </c>
      <c r="BF1008" s="6">
        <f>VLOOKUP($B1008,'[1]výnosy standard'!$A$1:$T$2200,13,FALSE)</f>
        <v>0</v>
      </c>
      <c r="BG1008" s="6">
        <f>VLOOKUP($B1008,'[1]výnosy standard'!$A$1:$T$2200,14,FALSE)</f>
        <v>0</v>
      </c>
      <c r="BH1008" s="6">
        <f>VLOOKUP($B1008,'[1]výnosy standard'!$A$1:$T$2200,15,FALSE)</f>
        <v>0</v>
      </c>
      <c r="BI1008" s="6">
        <f>VLOOKUP($B1008,'[1]výnosy standard'!$A$1:$T$2200,16,FALSE)</f>
        <v>72.05</v>
      </c>
      <c r="BJ1008" s="6">
        <f>VLOOKUP($B1008,'[1]výnosy standard'!$A$1:$T$2200,17,FALSE)</f>
        <v>5.89</v>
      </c>
      <c r="BK1008" s="6">
        <f>VLOOKUP($B1008,'[1]výnosy standard'!$A$1:$T$2200,18,FALSE)</f>
        <v>5.89</v>
      </c>
      <c r="BL1008" s="6">
        <f>VLOOKUP($B1008,'[1]výnosy standard'!$A$1:$T$2200,19,FALSE)</f>
        <v>6.97</v>
      </c>
      <c r="BM1008" s="6">
        <f>VLOOKUP($B1008,'[1]výnosy standard'!$A$1:$T$2200,20,FALSE)</f>
        <v>0</v>
      </c>
      <c r="BN1008" s="6">
        <f>VLOOKUP(B1008,'[1]pšenice výnos'!$A$2:$E$2200,4)</f>
        <v>7.38</v>
      </c>
      <c r="BO1008" s="6">
        <f>VLOOKUP(B1008,[1]kukuřice!$A$2:$E$2200,5,FALSE)</f>
        <v>46.768164145287535</v>
      </c>
    </row>
    <row r="1009" spans="1:67" hidden="1" x14ac:dyDescent="0.25">
      <c r="A1009" s="7">
        <v>1495</v>
      </c>
      <c r="B1009" s="6" t="s">
        <v>128</v>
      </c>
      <c r="C1009" s="13">
        <v>264</v>
      </c>
      <c r="D1009" s="7">
        <v>151.07899713958813</v>
      </c>
      <c r="E1009" s="6" t="s">
        <v>7</v>
      </c>
      <c r="F1009" s="6" t="s">
        <v>34</v>
      </c>
      <c r="G1009" s="7">
        <v>151.07899713958813</v>
      </c>
      <c r="H1009" s="7">
        <v>68.649885583524025</v>
      </c>
      <c r="I1009" s="7">
        <v>68.649885583524025</v>
      </c>
      <c r="J1009" s="7">
        <v>1.0488</v>
      </c>
      <c r="K1009" s="14">
        <v>1.0238498169295052</v>
      </c>
      <c r="L1009" s="13">
        <v>24</v>
      </c>
      <c r="M1009" s="7">
        <v>0.90312462462462439</v>
      </c>
      <c r="N1009" s="7">
        <v>2.985068491087434E-2</v>
      </c>
      <c r="O1009" s="7">
        <v>2.4950183070494791E-2</v>
      </c>
      <c r="P1009" s="7">
        <v>9</v>
      </c>
      <c r="Q1009" s="7">
        <v>0</v>
      </c>
      <c r="R1009" s="7">
        <v>0</v>
      </c>
      <c r="S1009" s="15">
        <v>1.3611111111111101</v>
      </c>
      <c r="T1009" s="15">
        <v>3.3133333333333299</v>
      </c>
      <c r="U1009" s="15">
        <v>5.7785052910052901</v>
      </c>
      <c r="V1009" s="16">
        <v>21</v>
      </c>
      <c r="W1009" s="16">
        <v>20.3</v>
      </c>
      <c r="X1009" s="17" t="e">
        <v>#NULL!</v>
      </c>
      <c r="Y1009" s="13">
        <v>2</v>
      </c>
      <c r="Z1009" s="16">
        <v>3.5</v>
      </c>
      <c r="AA1009" s="13">
        <v>22</v>
      </c>
      <c r="AB1009" s="15">
        <v>1</v>
      </c>
      <c r="AC1009" s="15">
        <v>1.7</v>
      </c>
      <c r="AD1009" s="15">
        <v>3.7383333333333302</v>
      </c>
      <c r="AE1009" s="15">
        <v>0.23833333333333301</v>
      </c>
      <c r="AF1009" s="7">
        <v>0</v>
      </c>
      <c r="AG1009" s="7">
        <v>0</v>
      </c>
      <c r="AH1009" s="7">
        <v>0</v>
      </c>
      <c r="AI1009" s="7">
        <v>1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6">
        <f>VLOOKUP($B1009,'[1]výnosy standard'!$A$1:$T$2200,2,FALSE)</f>
        <v>29.74</v>
      </c>
      <c r="AV1009" s="6">
        <f>VLOOKUP($B1009,'[1]výnosy standard'!$A$1:$T$2200,3,FALSE)</f>
        <v>0</v>
      </c>
      <c r="AW1009" s="6">
        <f>VLOOKUP($B1009,'[1]výnosy standard'!$A$1:$T$2200,4,FALSE)</f>
        <v>8.17</v>
      </c>
      <c r="AX1009" s="6">
        <f>VLOOKUP($B1009,'[1]výnosy standard'!$A$1:$T$2200,5,FALSE)</f>
        <v>0</v>
      </c>
      <c r="AY1009" s="6">
        <f>VLOOKUP($B1009,'[1]výnosy standard'!$A$1:$T$2200,6,FALSE)</f>
        <v>1.04</v>
      </c>
      <c r="AZ1009" s="6">
        <f>VLOOKUP($B1009,'[1]výnosy standard'!$A$1:$T$2200,7,FALSE)</f>
        <v>0</v>
      </c>
      <c r="BA1009" s="6">
        <f>VLOOKUP($B1009,'[1]výnosy standard'!$A$1:$T$2200,8,FALSE)</f>
        <v>21.23</v>
      </c>
      <c r="BB1009" s="6">
        <f>VLOOKUP($B1009,'[1]výnosy standard'!$A$1:$T$2200,9,FALSE)</f>
        <v>7.52</v>
      </c>
      <c r="BC1009" s="6">
        <f>VLOOKUP($B1009,'[1]výnosy standard'!$A$1:$T$2200,10,FALSE)</f>
        <v>7.52</v>
      </c>
      <c r="BD1009" s="6">
        <f>VLOOKUP($B1009,'[1]výnosy standard'!$A$1:$T$2200,11,FALSE)</f>
        <v>3.66</v>
      </c>
      <c r="BE1009" s="6">
        <f>VLOOKUP($B1009,'[1]výnosy standard'!$A$1:$T$2200,12,FALSE)</f>
        <v>0</v>
      </c>
      <c r="BF1009" s="6">
        <f>VLOOKUP($B1009,'[1]výnosy standard'!$A$1:$T$2200,13,FALSE)</f>
        <v>0</v>
      </c>
      <c r="BG1009" s="6">
        <f>VLOOKUP($B1009,'[1]výnosy standard'!$A$1:$T$2200,14,FALSE)</f>
        <v>0</v>
      </c>
      <c r="BH1009" s="6">
        <f>VLOOKUP($B1009,'[1]výnosy standard'!$A$1:$T$2200,15,FALSE)</f>
        <v>0</v>
      </c>
      <c r="BI1009" s="6">
        <f>VLOOKUP($B1009,'[1]výnosy standard'!$A$1:$T$2200,16,FALSE)</f>
        <v>70.680000000000007</v>
      </c>
      <c r="BJ1009" s="6">
        <f>VLOOKUP($B1009,'[1]výnosy standard'!$A$1:$T$2200,17,FALSE)</f>
        <v>5.76</v>
      </c>
      <c r="BK1009" s="6">
        <f>VLOOKUP($B1009,'[1]výnosy standard'!$A$1:$T$2200,18,FALSE)</f>
        <v>5.76</v>
      </c>
      <c r="BL1009" s="6">
        <f>VLOOKUP($B1009,'[1]výnosy standard'!$A$1:$T$2200,19,FALSE)</f>
        <v>7.29</v>
      </c>
      <c r="BM1009" s="6">
        <f>VLOOKUP($B1009,'[1]výnosy standard'!$A$1:$T$2200,20,FALSE)</f>
        <v>0</v>
      </c>
      <c r="BN1009" s="6">
        <f>VLOOKUP(B1009,'[1]pšenice výnos'!$A$2:$E$2200,4)</f>
        <v>7.52</v>
      </c>
      <c r="BO1009" s="6">
        <f>VLOOKUP(B1009,[1]kukuřice!$A$2:$E$2200,5,FALSE)</f>
        <v>47.632768964803049</v>
      </c>
    </row>
    <row r="1010" spans="1:67" hidden="1" x14ac:dyDescent="0.25">
      <c r="A1010" s="7">
        <v>1482</v>
      </c>
      <c r="B1010" s="6" t="s">
        <v>123</v>
      </c>
      <c r="C1010" s="13">
        <v>302</v>
      </c>
      <c r="D1010" s="7">
        <v>151.86240000000001</v>
      </c>
      <c r="E1010" s="6" t="s">
        <v>7</v>
      </c>
      <c r="F1010" s="6" t="s">
        <v>34</v>
      </c>
      <c r="G1010" s="7">
        <v>151.86240000000001</v>
      </c>
      <c r="H1010" s="7">
        <v>66</v>
      </c>
      <c r="I1010" s="7">
        <v>66</v>
      </c>
      <c r="J1010" s="7">
        <v>1</v>
      </c>
      <c r="K1010" s="14">
        <v>0.82992414964463257</v>
      </c>
      <c r="L1010" s="13">
        <v>12</v>
      </c>
      <c r="M1010" s="7">
        <v>0.78916805555555569</v>
      </c>
      <c r="N1010" s="7">
        <v>-0.10837653194277558</v>
      </c>
      <c r="O1010" s="7">
        <v>0.17007585035536743</v>
      </c>
      <c r="P1010" s="7">
        <v>0</v>
      </c>
      <c r="Q1010" s="7">
        <v>2</v>
      </c>
      <c r="R1010" s="7">
        <v>1</v>
      </c>
      <c r="S1010" s="15">
        <v>2.6666666666666701</v>
      </c>
      <c r="T1010" s="15">
        <v>7.7592592592592604</v>
      </c>
      <c r="U1010" s="17" t="e">
        <v>#NULL!</v>
      </c>
      <c r="V1010" s="16">
        <v>11.5</v>
      </c>
      <c r="W1010" s="16">
        <v>14.1</v>
      </c>
      <c r="X1010" s="17" t="e">
        <v>#NULL!</v>
      </c>
      <c r="Y1010" s="13">
        <v>3</v>
      </c>
      <c r="Z1010" s="16">
        <v>4</v>
      </c>
      <c r="AA1010" s="13">
        <v>17</v>
      </c>
      <c r="AB1010" s="15">
        <v>5.5</v>
      </c>
      <c r="AC1010" s="15">
        <v>2.9</v>
      </c>
      <c r="AD1010" s="15">
        <v>8.4842592592592592</v>
      </c>
      <c r="AE1010" s="15">
        <v>4.4842592592592601</v>
      </c>
      <c r="AF1010" s="7">
        <v>0</v>
      </c>
      <c r="AG1010" s="7">
        <v>0</v>
      </c>
      <c r="AH1010" s="7">
        <v>0</v>
      </c>
      <c r="AI1010" s="7">
        <v>1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6">
        <f>VLOOKUP($B1010,'[1]výnosy standard'!$A$1:$T$2200,2,FALSE)</f>
        <v>29.15</v>
      </c>
      <c r="AV1010" s="6">
        <f>VLOOKUP($B1010,'[1]výnosy standard'!$A$1:$T$2200,3,FALSE)</f>
        <v>0</v>
      </c>
      <c r="AW1010" s="6">
        <f>VLOOKUP($B1010,'[1]výnosy standard'!$A$1:$T$2200,4,FALSE)</f>
        <v>8.0299999999999994</v>
      </c>
      <c r="AX1010" s="6">
        <f>VLOOKUP($B1010,'[1]výnosy standard'!$A$1:$T$2200,5,FALSE)</f>
        <v>0</v>
      </c>
      <c r="AY1010" s="6">
        <f>VLOOKUP($B1010,'[1]výnosy standard'!$A$1:$T$2200,6,FALSE)</f>
        <v>1.01</v>
      </c>
      <c r="AZ1010" s="6">
        <f>VLOOKUP($B1010,'[1]výnosy standard'!$A$1:$T$2200,7,FALSE)</f>
        <v>0</v>
      </c>
      <c r="BA1010" s="6">
        <f>VLOOKUP($B1010,'[1]výnosy standard'!$A$1:$T$2200,8,FALSE)</f>
        <v>20.81</v>
      </c>
      <c r="BB1010" s="6">
        <f>VLOOKUP($B1010,'[1]výnosy standard'!$A$1:$T$2200,9,FALSE)</f>
        <v>7.04</v>
      </c>
      <c r="BC1010" s="6">
        <f>VLOOKUP($B1010,'[1]výnosy standard'!$A$1:$T$2200,10,FALSE)</f>
        <v>7.04</v>
      </c>
      <c r="BD1010" s="6">
        <f>VLOOKUP($B1010,'[1]výnosy standard'!$A$1:$T$2200,11,FALSE)</f>
        <v>3.37</v>
      </c>
      <c r="BE1010" s="6">
        <f>VLOOKUP($B1010,'[1]výnosy standard'!$A$1:$T$2200,12,FALSE)</f>
        <v>0</v>
      </c>
      <c r="BF1010" s="6">
        <f>VLOOKUP($B1010,'[1]výnosy standard'!$A$1:$T$2200,13,FALSE)</f>
        <v>0</v>
      </c>
      <c r="BG1010" s="6">
        <f>VLOOKUP($B1010,'[1]výnosy standard'!$A$1:$T$2200,14,FALSE)</f>
        <v>0</v>
      </c>
      <c r="BH1010" s="6">
        <f>VLOOKUP($B1010,'[1]výnosy standard'!$A$1:$T$2200,15,FALSE)</f>
        <v>0</v>
      </c>
      <c r="BI1010" s="6">
        <f>VLOOKUP($B1010,'[1]výnosy standard'!$A$1:$T$2200,16,FALSE)</f>
        <v>72.489999999999995</v>
      </c>
      <c r="BJ1010" s="6">
        <f>VLOOKUP($B1010,'[1]výnosy standard'!$A$1:$T$2200,17,FALSE)</f>
        <v>5.49</v>
      </c>
      <c r="BK1010" s="6">
        <f>VLOOKUP($B1010,'[1]výnosy standard'!$A$1:$T$2200,18,FALSE)</f>
        <v>5.49</v>
      </c>
      <c r="BL1010" s="6">
        <f>VLOOKUP($B1010,'[1]výnosy standard'!$A$1:$T$2200,19,FALSE)</f>
        <v>7.12</v>
      </c>
      <c r="BM1010" s="6">
        <f>VLOOKUP($B1010,'[1]výnosy standard'!$A$1:$T$2200,20,FALSE)</f>
        <v>0</v>
      </c>
      <c r="BN1010" s="6">
        <f>VLOOKUP(B1010,'[1]pšenice výnos'!$A$2:$E$2200,4)</f>
        <v>7.04</v>
      </c>
      <c r="BO1010" s="6">
        <f>VLOOKUP(B1010,[1]kukuřice!$A$2:$E$2200,5,FALSE)</f>
        <v>45.933373285065656</v>
      </c>
    </row>
    <row r="1011" spans="1:67" hidden="1" x14ac:dyDescent="0.25">
      <c r="A1011" s="7">
        <v>1514</v>
      </c>
      <c r="B1011" s="6" t="s">
        <v>128</v>
      </c>
      <c r="C1011" s="13">
        <v>87</v>
      </c>
      <c r="D1011" s="7">
        <v>156.65712868421051</v>
      </c>
      <c r="E1011" s="6" t="s">
        <v>7</v>
      </c>
      <c r="F1011" s="6" t="s">
        <v>34</v>
      </c>
      <c r="G1011" s="7">
        <v>156.65712868421051</v>
      </c>
      <c r="H1011" s="7">
        <v>55.606407322654462</v>
      </c>
      <c r="I1011" s="7">
        <v>55.606407322654462</v>
      </c>
      <c r="J1011" s="7">
        <v>0.97111111111111115</v>
      </c>
      <c r="K1011" s="14">
        <v>1.0376890559611367</v>
      </c>
      <c r="L1011" s="13">
        <v>12</v>
      </c>
      <c r="M1011" s="7">
        <v>0.92809055555555586</v>
      </c>
      <c r="N1011" s="7">
        <v>-3.9577181026688602E-3</v>
      </c>
      <c r="O1011" s="7">
        <v>-6.657794485002555E-2</v>
      </c>
      <c r="P1011" s="7">
        <v>3</v>
      </c>
      <c r="Q1011" s="7">
        <v>4</v>
      </c>
      <c r="R1011" s="7">
        <v>0</v>
      </c>
      <c r="S1011" s="17" t="e">
        <v>#NULL!</v>
      </c>
      <c r="T1011" s="17" t="e">
        <v>#NULL!</v>
      </c>
      <c r="U1011" s="17" t="e">
        <v>#NULL!</v>
      </c>
      <c r="V1011" s="17" t="e">
        <v>#NULL!</v>
      </c>
      <c r="W1011" s="17" t="e">
        <v>#NULL!</v>
      </c>
      <c r="X1011" s="17" t="e">
        <v>#NULL!</v>
      </c>
      <c r="Y1011" s="17" t="e">
        <v>#NULL!</v>
      </c>
      <c r="Z1011" s="17" t="e">
        <v>#NULL!</v>
      </c>
      <c r="AA1011" s="17" t="e">
        <v>#NULL!</v>
      </c>
      <c r="AB1011" s="17" t="e">
        <v>#NULL!</v>
      </c>
      <c r="AC1011" s="17" t="e">
        <v>#NULL!</v>
      </c>
      <c r="AD1011" s="17" t="e">
        <v>#NULL!</v>
      </c>
      <c r="AE1011" s="17" t="e">
        <v>#NULL!</v>
      </c>
      <c r="AF1011" s="7">
        <v>0</v>
      </c>
      <c r="AG1011" s="7">
        <v>0</v>
      </c>
      <c r="AH1011" s="7">
        <v>0</v>
      </c>
      <c r="AI1011" s="7">
        <v>1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6">
        <f>VLOOKUP($B1011,'[1]výnosy standard'!$A$1:$T$2200,2,FALSE)</f>
        <v>29.74</v>
      </c>
      <c r="AV1011" s="6">
        <f>VLOOKUP($B1011,'[1]výnosy standard'!$A$1:$T$2200,3,FALSE)</f>
        <v>0</v>
      </c>
      <c r="AW1011" s="6">
        <f>VLOOKUP($B1011,'[1]výnosy standard'!$A$1:$T$2200,4,FALSE)</f>
        <v>8.17</v>
      </c>
      <c r="AX1011" s="6">
        <f>VLOOKUP($B1011,'[1]výnosy standard'!$A$1:$T$2200,5,FALSE)</f>
        <v>0</v>
      </c>
      <c r="AY1011" s="6">
        <f>VLOOKUP($B1011,'[1]výnosy standard'!$A$1:$T$2200,6,FALSE)</f>
        <v>1.04</v>
      </c>
      <c r="AZ1011" s="6">
        <f>VLOOKUP($B1011,'[1]výnosy standard'!$A$1:$T$2200,7,FALSE)</f>
        <v>0</v>
      </c>
      <c r="BA1011" s="6">
        <f>VLOOKUP($B1011,'[1]výnosy standard'!$A$1:$T$2200,8,FALSE)</f>
        <v>21.23</v>
      </c>
      <c r="BB1011" s="6">
        <f>VLOOKUP($B1011,'[1]výnosy standard'!$A$1:$T$2200,9,FALSE)</f>
        <v>7.52</v>
      </c>
      <c r="BC1011" s="6">
        <f>VLOOKUP($B1011,'[1]výnosy standard'!$A$1:$T$2200,10,FALSE)</f>
        <v>7.52</v>
      </c>
      <c r="BD1011" s="6">
        <f>VLOOKUP($B1011,'[1]výnosy standard'!$A$1:$T$2200,11,FALSE)</f>
        <v>3.66</v>
      </c>
      <c r="BE1011" s="6">
        <f>VLOOKUP($B1011,'[1]výnosy standard'!$A$1:$T$2200,12,FALSE)</f>
        <v>0</v>
      </c>
      <c r="BF1011" s="6">
        <f>VLOOKUP($B1011,'[1]výnosy standard'!$A$1:$T$2200,13,FALSE)</f>
        <v>0</v>
      </c>
      <c r="BG1011" s="6">
        <f>VLOOKUP($B1011,'[1]výnosy standard'!$A$1:$T$2200,14,FALSE)</f>
        <v>0</v>
      </c>
      <c r="BH1011" s="6">
        <f>VLOOKUP($B1011,'[1]výnosy standard'!$A$1:$T$2200,15,FALSE)</f>
        <v>0</v>
      </c>
      <c r="BI1011" s="6">
        <f>VLOOKUP($B1011,'[1]výnosy standard'!$A$1:$T$2200,16,FALSE)</f>
        <v>70.680000000000007</v>
      </c>
      <c r="BJ1011" s="6">
        <f>VLOOKUP($B1011,'[1]výnosy standard'!$A$1:$T$2200,17,FALSE)</f>
        <v>5.76</v>
      </c>
      <c r="BK1011" s="6">
        <f>VLOOKUP($B1011,'[1]výnosy standard'!$A$1:$T$2200,18,FALSE)</f>
        <v>5.76</v>
      </c>
      <c r="BL1011" s="6">
        <f>VLOOKUP($B1011,'[1]výnosy standard'!$A$1:$T$2200,19,FALSE)</f>
        <v>7.29</v>
      </c>
      <c r="BM1011" s="6">
        <f>VLOOKUP($B1011,'[1]výnosy standard'!$A$1:$T$2200,20,FALSE)</f>
        <v>0</v>
      </c>
      <c r="BN1011" s="6">
        <f>VLOOKUP(B1011,'[1]pšenice výnos'!$A$2:$E$2200,4)</f>
        <v>7.52</v>
      </c>
      <c r="BO1011" s="6">
        <f>VLOOKUP(B1011,[1]kukuřice!$A$2:$E$2200,5,FALSE)</f>
        <v>47.632768964803049</v>
      </c>
    </row>
    <row r="1012" spans="1:67" hidden="1" x14ac:dyDescent="0.25">
      <c r="A1012" s="7">
        <v>1545</v>
      </c>
      <c r="B1012" s="6" t="s">
        <v>142</v>
      </c>
      <c r="C1012" s="13">
        <v>476</v>
      </c>
      <c r="D1012" s="7">
        <v>159.36074095934256</v>
      </c>
      <c r="E1012" s="6" t="s">
        <v>7</v>
      </c>
      <c r="F1012" s="6" t="s">
        <v>34</v>
      </c>
      <c r="G1012" s="7">
        <v>159.36074095934256</v>
      </c>
      <c r="H1012" s="7">
        <v>159.36074095934256</v>
      </c>
      <c r="I1012" s="7">
        <v>159.36074095934256</v>
      </c>
      <c r="J1012" s="7">
        <v>0.48945555555555559</v>
      </c>
      <c r="K1012" s="14">
        <v>0.70932649289783223</v>
      </c>
      <c r="L1012" s="13">
        <v>15</v>
      </c>
      <c r="M1012" s="7">
        <v>0.92809055555555586</v>
      </c>
      <c r="N1012" s="7">
        <v>-3.9577181026688602E-3</v>
      </c>
      <c r="O1012" s="7">
        <v>-0.21987093734227664</v>
      </c>
      <c r="P1012" s="7">
        <v>2</v>
      </c>
      <c r="Q1012" s="7">
        <v>3</v>
      </c>
      <c r="R1012" s="7">
        <v>0</v>
      </c>
      <c r="S1012" s="15">
        <v>1.4552083333333301</v>
      </c>
      <c r="T1012" s="15">
        <v>2.5083333333333302</v>
      </c>
      <c r="U1012" s="15">
        <v>2.57546296296296</v>
      </c>
      <c r="V1012" s="16">
        <v>16.600000000000001</v>
      </c>
      <c r="W1012" s="16">
        <v>17.5</v>
      </c>
      <c r="X1012" s="13">
        <v>-1</v>
      </c>
      <c r="Y1012" s="13">
        <v>2</v>
      </c>
      <c r="Z1012" s="16">
        <v>3.5</v>
      </c>
      <c r="AA1012" s="13">
        <v>22</v>
      </c>
      <c r="AB1012" s="15">
        <v>5.4</v>
      </c>
      <c r="AC1012" s="15">
        <v>4.5</v>
      </c>
      <c r="AD1012" s="15">
        <v>3.6333333333333302</v>
      </c>
      <c r="AE1012" s="15">
        <v>0.13333333333333</v>
      </c>
      <c r="AF1012" s="7">
        <v>0</v>
      </c>
      <c r="AG1012" s="7">
        <v>0</v>
      </c>
      <c r="AH1012" s="7">
        <v>0</v>
      </c>
      <c r="AI1012" s="7">
        <v>1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6">
        <f>VLOOKUP($B1012,'[1]výnosy standard'!$A$1:$T$2200,2,FALSE)</f>
        <v>0</v>
      </c>
      <c r="AV1012" s="6">
        <f>VLOOKUP($B1012,'[1]výnosy standard'!$A$1:$T$2200,3,FALSE)</f>
        <v>0</v>
      </c>
      <c r="AW1012" s="6">
        <f>VLOOKUP($B1012,'[1]výnosy standard'!$A$1:$T$2200,4,FALSE)</f>
        <v>0</v>
      </c>
      <c r="AX1012" s="6">
        <f>VLOOKUP($B1012,'[1]výnosy standard'!$A$1:$T$2200,5,FALSE)</f>
        <v>0</v>
      </c>
      <c r="AY1012" s="6">
        <f>VLOOKUP($B1012,'[1]výnosy standard'!$A$1:$T$2200,6,FALSE)</f>
        <v>0</v>
      </c>
      <c r="AZ1012" s="6">
        <f>VLOOKUP($B1012,'[1]výnosy standard'!$A$1:$T$2200,7,FALSE)</f>
        <v>0</v>
      </c>
      <c r="BA1012" s="6">
        <f>VLOOKUP($B1012,'[1]výnosy standard'!$A$1:$T$2200,8,FALSE)</f>
        <v>0</v>
      </c>
      <c r="BB1012" s="6">
        <f>VLOOKUP($B1012,'[1]výnosy standard'!$A$1:$T$2200,9,FALSE)</f>
        <v>6.82</v>
      </c>
      <c r="BC1012" s="6">
        <f>VLOOKUP($B1012,'[1]výnosy standard'!$A$1:$T$2200,10,FALSE)</f>
        <v>6.82</v>
      </c>
      <c r="BD1012" s="6">
        <f>VLOOKUP($B1012,'[1]výnosy standard'!$A$1:$T$2200,11,FALSE)</f>
        <v>3.77</v>
      </c>
      <c r="BE1012" s="6">
        <f>VLOOKUP($B1012,'[1]výnosy standard'!$A$1:$T$2200,12,FALSE)</f>
        <v>6.58</v>
      </c>
      <c r="BF1012" s="6">
        <f>VLOOKUP($B1012,'[1]výnosy standard'!$A$1:$T$2200,13,FALSE)</f>
        <v>0</v>
      </c>
      <c r="BG1012" s="6">
        <f>VLOOKUP($B1012,'[1]výnosy standard'!$A$1:$T$2200,14,FALSE)</f>
        <v>0</v>
      </c>
      <c r="BH1012" s="6">
        <f>VLOOKUP($B1012,'[1]výnosy standard'!$A$1:$T$2200,15,FALSE)</f>
        <v>0</v>
      </c>
      <c r="BI1012" s="6">
        <f>VLOOKUP($B1012,'[1]výnosy standard'!$A$1:$T$2200,16,FALSE)</f>
        <v>0</v>
      </c>
      <c r="BJ1012" s="6">
        <f>VLOOKUP($B1012,'[1]výnosy standard'!$A$1:$T$2200,17,FALSE)</f>
        <v>5.54</v>
      </c>
      <c r="BK1012" s="6">
        <f>VLOOKUP($B1012,'[1]výnosy standard'!$A$1:$T$2200,18,FALSE)</f>
        <v>5.54</v>
      </c>
      <c r="BL1012" s="6">
        <f>VLOOKUP($B1012,'[1]výnosy standard'!$A$1:$T$2200,19,FALSE)</f>
        <v>6.65</v>
      </c>
      <c r="BM1012" s="6">
        <f>VLOOKUP($B1012,'[1]výnosy standard'!$A$1:$T$2200,20,FALSE)</f>
        <v>0</v>
      </c>
      <c r="BN1012" s="6">
        <f>VLOOKUP(B1012,'[1]pšenice výnos'!$A$2:$E$2200,4)</f>
        <v>6.82</v>
      </c>
      <c r="BO1012" s="6">
        <f>VLOOKUP(B1012,[1]kukuřice!$A$2:$E$2200,5,FALSE)</f>
        <v>43.191266145909822</v>
      </c>
    </row>
    <row r="1013" spans="1:67" hidden="1" x14ac:dyDescent="0.25">
      <c r="A1013" s="7">
        <v>1488</v>
      </c>
      <c r="B1013" s="6" t="s">
        <v>130</v>
      </c>
      <c r="C1013" s="13">
        <v>252</v>
      </c>
      <c r="D1013" s="7">
        <v>164.07441636726546</v>
      </c>
      <c r="E1013" s="6" t="s">
        <v>7</v>
      </c>
      <c r="F1013" s="6" t="s">
        <v>34</v>
      </c>
      <c r="G1013" s="7">
        <v>164.07441636726546</v>
      </c>
      <c r="H1013" s="7">
        <v>69.860279441117768</v>
      </c>
      <c r="I1013" s="7">
        <v>69.860279441117768</v>
      </c>
      <c r="J1013" s="7">
        <v>1.002</v>
      </c>
      <c r="K1013" s="14">
        <v>0.94061498412046007</v>
      </c>
      <c r="L1013" s="13">
        <v>23</v>
      </c>
      <c r="M1013" s="7">
        <v>0.90312462462462439</v>
      </c>
      <c r="N1013" s="7">
        <v>2.985068491087434E-2</v>
      </c>
      <c r="O1013" s="7">
        <v>6.1385015879539928E-2</v>
      </c>
      <c r="P1013" s="7">
        <v>8</v>
      </c>
      <c r="Q1013" s="7">
        <v>0</v>
      </c>
      <c r="R1013" s="7">
        <v>0</v>
      </c>
      <c r="S1013" s="15">
        <v>1.86944444444444</v>
      </c>
      <c r="T1013" s="15">
        <v>4.5711111111111098</v>
      </c>
      <c r="U1013" s="15">
        <v>7.3883333333333301</v>
      </c>
      <c r="V1013" s="16">
        <v>8.1999999999999993</v>
      </c>
      <c r="W1013" s="16">
        <v>16.100000000000001</v>
      </c>
      <c r="X1013" s="17" t="e">
        <v>#NULL!</v>
      </c>
      <c r="Y1013" s="13">
        <v>2</v>
      </c>
      <c r="Z1013" s="16">
        <v>3.5</v>
      </c>
      <c r="AA1013" s="13">
        <v>22</v>
      </c>
      <c r="AB1013" s="15">
        <v>13.8</v>
      </c>
      <c r="AC1013" s="15">
        <v>5.9</v>
      </c>
      <c r="AD1013" s="15">
        <v>6.0461111111111103</v>
      </c>
      <c r="AE1013" s="15">
        <v>2.5461111111111099</v>
      </c>
      <c r="AF1013" s="7">
        <v>0</v>
      </c>
      <c r="AG1013" s="7">
        <v>0</v>
      </c>
      <c r="AH1013" s="7">
        <v>0</v>
      </c>
      <c r="AI1013" s="7">
        <v>1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6">
        <f>VLOOKUP($B1013,'[1]výnosy standard'!$A$1:$T$2200,2,FALSE)</f>
        <v>28.17</v>
      </c>
      <c r="AV1013" s="6">
        <f>VLOOKUP($B1013,'[1]výnosy standard'!$A$1:$T$2200,3,FALSE)</f>
        <v>0</v>
      </c>
      <c r="AW1013" s="6">
        <f>VLOOKUP($B1013,'[1]výnosy standard'!$A$1:$T$2200,4,FALSE)</f>
        <v>8.14</v>
      </c>
      <c r="AX1013" s="6">
        <f>VLOOKUP($B1013,'[1]výnosy standard'!$A$1:$T$2200,5,FALSE)</f>
        <v>0</v>
      </c>
      <c r="AY1013" s="6">
        <f>VLOOKUP($B1013,'[1]výnosy standard'!$A$1:$T$2200,6,FALSE)</f>
        <v>1.03</v>
      </c>
      <c r="AZ1013" s="6">
        <f>VLOOKUP($B1013,'[1]výnosy standard'!$A$1:$T$2200,7,FALSE)</f>
        <v>0</v>
      </c>
      <c r="BA1013" s="6">
        <f>VLOOKUP($B1013,'[1]výnosy standard'!$A$1:$T$2200,8,FALSE)</f>
        <v>20.11</v>
      </c>
      <c r="BB1013" s="6">
        <f>VLOOKUP($B1013,'[1]výnosy standard'!$A$1:$T$2200,9,FALSE)</f>
        <v>7.38</v>
      </c>
      <c r="BC1013" s="6">
        <f>VLOOKUP($B1013,'[1]výnosy standard'!$A$1:$T$2200,10,FALSE)</f>
        <v>7.38</v>
      </c>
      <c r="BD1013" s="6">
        <f>VLOOKUP($B1013,'[1]výnosy standard'!$A$1:$T$2200,11,FALSE)</f>
        <v>3.62</v>
      </c>
      <c r="BE1013" s="6">
        <f>VLOOKUP($B1013,'[1]výnosy standard'!$A$1:$T$2200,12,FALSE)</f>
        <v>0</v>
      </c>
      <c r="BF1013" s="6">
        <f>VLOOKUP($B1013,'[1]výnosy standard'!$A$1:$T$2200,13,FALSE)</f>
        <v>0</v>
      </c>
      <c r="BG1013" s="6">
        <f>VLOOKUP($B1013,'[1]výnosy standard'!$A$1:$T$2200,14,FALSE)</f>
        <v>0</v>
      </c>
      <c r="BH1013" s="6">
        <f>VLOOKUP($B1013,'[1]výnosy standard'!$A$1:$T$2200,15,FALSE)</f>
        <v>0</v>
      </c>
      <c r="BI1013" s="6">
        <f>VLOOKUP($B1013,'[1]výnosy standard'!$A$1:$T$2200,16,FALSE)</f>
        <v>72.05</v>
      </c>
      <c r="BJ1013" s="6">
        <f>VLOOKUP($B1013,'[1]výnosy standard'!$A$1:$T$2200,17,FALSE)</f>
        <v>5.89</v>
      </c>
      <c r="BK1013" s="6">
        <f>VLOOKUP($B1013,'[1]výnosy standard'!$A$1:$T$2200,18,FALSE)</f>
        <v>5.89</v>
      </c>
      <c r="BL1013" s="6">
        <f>VLOOKUP($B1013,'[1]výnosy standard'!$A$1:$T$2200,19,FALSE)</f>
        <v>6.97</v>
      </c>
      <c r="BM1013" s="6">
        <f>VLOOKUP($B1013,'[1]výnosy standard'!$A$1:$T$2200,20,FALSE)</f>
        <v>0</v>
      </c>
      <c r="BN1013" s="6">
        <f>VLOOKUP(B1013,'[1]pšenice výnos'!$A$2:$E$2200,4)</f>
        <v>7.38</v>
      </c>
      <c r="BO1013" s="6">
        <f>VLOOKUP(B1013,[1]kukuřice!$A$2:$E$2200,5,FALSE)</f>
        <v>46.768164145287535</v>
      </c>
    </row>
    <row r="1014" spans="1:67" hidden="1" x14ac:dyDescent="0.25">
      <c r="A1014" s="7">
        <v>1554</v>
      </c>
      <c r="B1014" s="6" t="s">
        <v>132</v>
      </c>
      <c r="C1014" s="13">
        <v>452</v>
      </c>
      <c r="D1014" s="7">
        <v>164.65715762104745</v>
      </c>
      <c r="E1014" s="6" t="s">
        <v>7</v>
      </c>
      <c r="F1014" s="6" t="s">
        <v>34</v>
      </c>
      <c r="G1014" s="7">
        <v>164.65715762104745</v>
      </c>
      <c r="H1014" s="7">
        <v>88.932806324110686</v>
      </c>
      <c r="I1014" s="7">
        <v>88.932806324110686</v>
      </c>
      <c r="J1014" s="7">
        <v>0.89955555555555544</v>
      </c>
      <c r="K1014" s="14">
        <v>0.76010992456942894</v>
      </c>
      <c r="L1014" s="13">
        <v>12</v>
      </c>
      <c r="M1014" s="7">
        <v>0.92809055555555586</v>
      </c>
      <c r="N1014" s="7">
        <v>-3.9577181026688602E-3</v>
      </c>
      <c r="O1014" s="7">
        <v>0.1394456309861265</v>
      </c>
      <c r="P1014" s="7">
        <v>6</v>
      </c>
      <c r="Q1014" s="7">
        <v>6</v>
      </c>
      <c r="R1014" s="7">
        <v>0</v>
      </c>
      <c r="S1014" s="15">
        <v>2.7733333333333299</v>
      </c>
      <c r="T1014" s="15">
        <v>6.2581544568491898</v>
      </c>
      <c r="U1014" s="15">
        <v>7.8250000000000002</v>
      </c>
      <c r="V1014" s="16">
        <v>17.3</v>
      </c>
      <c r="W1014" s="16">
        <v>18</v>
      </c>
      <c r="X1014" s="17" t="e">
        <v>#NULL!</v>
      </c>
      <c r="Y1014" s="13">
        <v>2</v>
      </c>
      <c r="Z1014" s="16">
        <v>3.5</v>
      </c>
      <c r="AA1014" s="13">
        <v>22</v>
      </c>
      <c r="AB1014" s="15">
        <v>4.7</v>
      </c>
      <c r="AC1014" s="15">
        <v>4</v>
      </c>
      <c r="AD1014" s="15">
        <v>7.2581544568491898</v>
      </c>
      <c r="AE1014" s="15">
        <v>3.7581544568491898</v>
      </c>
      <c r="AF1014" s="7">
        <v>0</v>
      </c>
      <c r="AG1014" s="7">
        <v>0</v>
      </c>
      <c r="AH1014" s="7">
        <v>0</v>
      </c>
      <c r="AI1014" s="7">
        <v>1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6">
        <f>VLOOKUP($B1014,'[1]výnosy standard'!$A$1:$T$2200,2,FALSE)</f>
        <v>0</v>
      </c>
      <c r="AV1014" s="6">
        <f>VLOOKUP($B1014,'[1]výnosy standard'!$A$1:$T$2200,3,FALSE)</f>
        <v>0</v>
      </c>
      <c r="AW1014" s="6">
        <f>VLOOKUP($B1014,'[1]výnosy standard'!$A$1:$T$2200,4,FALSE)</f>
        <v>0</v>
      </c>
      <c r="AX1014" s="6">
        <f>VLOOKUP($B1014,'[1]výnosy standard'!$A$1:$T$2200,5,FALSE)</f>
        <v>0</v>
      </c>
      <c r="AY1014" s="6">
        <f>VLOOKUP($B1014,'[1]výnosy standard'!$A$1:$T$2200,6,FALSE)</f>
        <v>0</v>
      </c>
      <c r="AZ1014" s="6">
        <f>VLOOKUP($B1014,'[1]výnosy standard'!$A$1:$T$2200,7,FALSE)</f>
        <v>0</v>
      </c>
      <c r="BA1014" s="6">
        <f>VLOOKUP($B1014,'[1]výnosy standard'!$A$1:$T$2200,8,FALSE)</f>
        <v>0</v>
      </c>
      <c r="BB1014" s="6">
        <f>VLOOKUP($B1014,'[1]výnosy standard'!$A$1:$T$2200,9,FALSE)</f>
        <v>6.82</v>
      </c>
      <c r="BC1014" s="6">
        <f>VLOOKUP($B1014,'[1]výnosy standard'!$A$1:$T$2200,10,FALSE)</f>
        <v>6.82</v>
      </c>
      <c r="BD1014" s="6">
        <f>VLOOKUP($B1014,'[1]výnosy standard'!$A$1:$T$2200,11,FALSE)</f>
        <v>3.75</v>
      </c>
      <c r="BE1014" s="6">
        <f>VLOOKUP($B1014,'[1]výnosy standard'!$A$1:$T$2200,12,FALSE)</f>
        <v>6.31</v>
      </c>
      <c r="BF1014" s="6">
        <f>VLOOKUP($B1014,'[1]výnosy standard'!$A$1:$T$2200,13,FALSE)</f>
        <v>0</v>
      </c>
      <c r="BG1014" s="6">
        <f>VLOOKUP($B1014,'[1]výnosy standard'!$A$1:$T$2200,14,FALSE)</f>
        <v>0</v>
      </c>
      <c r="BH1014" s="6">
        <f>VLOOKUP($B1014,'[1]výnosy standard'!$A$1:$T$2200,15,FALSE)</f>
        <v>0</v>
      </c>
      <c r="BI1014" s="6">
        <f>VLOOKUP($B1014,'[1]výnosy standard'!$A$1:$T$2200,16,FALSE)</f>
        <v>0</v>
      </c>
      <c r="BJ1014" s="6">
        <f>VLOOKUP($B1014,'[1]výnosy standard'!$A$1:$T$2200,17,FALSE)</f>
        <v>5.47</v>
      </c>
      <c r="BK1014" s="6">
        <f>VLOOKUP($B1014,'[1]výnosy standard'!$A$1:$T$2200,18,FALSE)</f>
        <v>5.47</v>
      </c>
      <c r="BL1014" s="6">
        <f>VLOOKUP($B1014,'[1]výnosy standard'!$A$1:$T$2200,19,FALSE)</f>
        <v>5.69</v>
      </c>
      <c r="BM1014" s="6">
        <f>VLOOKUP($B1014,'[1]výnosy standard'!$A$1:$T$2200,20,FALSE)</f>
        <v>0</v>
      </c>
      <c r="BN1014" s="6">
        <f>VLOOKUP(B1014,'[1]pšenice výnos'!$A$2:$E$2200,4)</f>
        <v>6.82</v>
      </c>
      <c r="BO1014" s="6">
        <f>VLOOKUP(B1014,[1]kukuřice!$A$2:$E$2200,5,FALSE)</f>
        <v>47.744977912091997</v>
      </c>
    </row>
    <row r="1015" spans="1:67" hidden="1" x14ac:dyDescent="0.25">
      <c r="A1015" s="7">
        <v>1520</v>
      </c>
      <c r="B1015" s="6" t="s">
        <v>134</v>
      </c>
      <c r="C1015" s="13">
        <v>416</v>
      </c>
      <c r="D1015" s="7">
        <v>169.20580811264824</v>
      </c>
      <c r="E1015" s="6" t="s">
        <v>7</v>
      </c>
      <c r="F1015" s="6" t="s">
        <v>34</v>
      </c>
      <c r="G1015" s="7">
        <v>169.20580811264824</v>
      </c>
      <c r="H1015" s="7">
        <v>100.49407114624506</v>
      </c>
      <c r="I1015" s="7">
        <v>100.49407114624506</v>
      </c>
      <c r="J1015" s="7">
        <v>1.1244444444444444</v>
      </c>
      <c r="K1015" s="14">
        <v>1.3080567693908469</v>
      </c>
      <c r="L1015" s="13">
        <v>18</v>
      </c>
      <c r="M1015" s="7">
        <v>0.92809055555555586</v>
      </c>
      <c r="N1015" s="7">
        <v>-3.9577181026688602E-3</v>
      </c>
      <c r="O1015" s="7">
        <v>-0.18361232494640256</v>
      </c>
      <c r="P1015" s="7">
        <v>0</v>
      </c>
      <c r="Q1015" s="7">
        <v>7</v>
      </c>
      <c r="R1015" s="7">
        <v>0</v>
      </c>
      <c r="S1015" s="17" t="e">
        <v>#NULL!</v>
      </c>
      <c r="T1015" s="17" t="e">
        <v>#NULL!</v>
      </c>
      <c r="U1015" s="17" t="e">
        <v>#NULL!</v>
      </c>
      <c r="V1015" s="17" t="e">
        <v>#NULL!</v>
      </c>
      <c r="W1015" s="17" t="e">
        <v>#NULL!</v>
      </c>
      <c r="X1015" s="17" t="e">
        <v>#NULL!</v>
      </c>
      <c r="Y1015" s="17" t="e">
        <v>#NULL!</v>
      </c>
      <c r="Z1015" s="17" t="e">
        <v>#NULL!</v>
      </c>
      <c r="AA1015" s="17" t="e">
        <v>#NULL!</v>
      </c>
      <c r="AB1015" s="17" t="e">
        <v>#NULL!</v>
      </c>
      <c r="AC1015" s="17" t="e">
        <v>#NULL!</v>
      </c>
      <c r="AD1015" s="17" t="e">
        <v>#NULL!</v>
      </c>
      <c r="AE1015" s="17" t="e">
        <v>#NULL!</v>
      </c>
      <c r="AF1015" s="7">
        <v>0</v>
      </c>
      <c r="AG1015" s="7">
        <v>0</v>
      </c>
      <c r="AH1015" s="7">
        <v>0</v>
      </c>
      <c r="AI1015" s="7">
        <v>1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6">
        <f>VLOOKUP($B1015,'[1]výnosy standard'!$A$1:$T$2200,2,FALSE)</f>
        <v>30.14</v>
      </c>
      <c r="AV1015" s="6">
        <f>VLOOKUP($B1015,'[1]výnosy standard'!$A$1:$T$2200,3,FALSE)</f>
        <v>0</v>
      </c>
      <c r="AW1015" s="6">
        <f>VLOOKUP($B1015,'[1]výnosy standard'!$A$1:$T$2200,4,FALSE)</f>
        <v>8.1300000000000008</v>
      </c>
      <c r="AX1015" s="6">
        <f>VLOOKUP($B1015,'[1]výnosy standard'!$A$1:$T$2200,5,FALSE)</f>
        <v>0</v>
      </c>
      <c r="AY1015" s="6">
        <f>VLOOKUP($B1015,'[1]výnosy standard'!$A$1:$T$2200,6,FALSE)</f>
        <v>1.07</v>
      </c>
      <c r="AZ1015" s="6">
        <f>VLOOKUP($B1015,'[1]výnosy standard'!$A$1:$T$2200,7,FALSE)</f>
        <v>0</v>
      </c>
      <c r="BA1015" s="6">
        <f>VLOOKUP($B1015,'[1]výnosy standard'!$A$1:$T$2200,8,FALSE)</f>
        <v>21.51</v>
      </c>
      <c r="BB1015" s="6">
        <f>VLOOKUP($B1015,'[1]výnosy standard'!$A$1:$T$2200,9,FALSE)</f>
        <v>7.22</v>
      </c>
      <c r="BC1015" s="6">
        <f>VLOOKUP($B1015,'[1]výnosy standard'!$A$1:$T$2200,10,FALSE)</f>
        <v>7.22</v>
      </c>
      <c r="BD1015" s="6">
        <f>VLOOKUP($B1015,'[1]výnosy standard'!$A$1:$T$2200,11,FALSE)</f>
        <v>3.76</v>
      </c>
      <c r="BE1015" s="6">
        <f>VLOOKUP($B1015,'[1]výnosy standard'!$A$1:$T$2200,12,FALSE)</f>
        <v>0</v>
      </c>
      <c r="BF1015" s="6">
        <f>VLOOKUP($B1015,'[1]výnosy standard'!$A$1:$T$2200,13,FALSE)</f>
        <v>0</v>
      </c>
      <c r="BG1015" s="6">
        <f>VLOOKUP($B1015,'[1]výnosy standard'!$A$1:$T$2200,14,FALSE)</f>
        <v>0</v>
      </c>
      <c r="BH1015" s="6">
        <f>VLOOKUP($B1015,'[1]výnosy standard'!$A$1:$T$2200,15,FALSE)</f>
        <v>0</v>
      </c>
      <c r="BI1015" s="6">
        <f>VLOOKUP($B1015,'[1]výnosy standard'!$A$1:$T$2200,16,FALSE)</f>
        <v>68.319999999999993</v>
      </c>
      <c r="BJ1015" s="6">
        <f>VLOOKUP($B1015,'[1]výnosy standard'!$A$1:$T$2200,17,FALSE)</f>
        <v>5.79</v>
      </c>
      <c r="BK1015" s="6">
        <f>VLOOKUP($B1015,'[1]výnosy standard'!$A$1:$T$2200,18,FALSE)</f>
        <v>5.79</v>
      </c>
      <c r="BL1015" s="6">
        <f>VLOOKUP($B1015,'[1]výnosy standard'!$A$1:$T$2200,19,FALSE)</f>
        <v>7.88</v>
      </c>
      <c r="BM1015" s="6">
        <f>VLOOKUP($B1015,'[1]výnosy standard'!$A$1:$T$2200,20,FALSE)</f>
        <v>0</v>
      </c>
      <c r="BN1015" s="6">
        <f>VLOOKUP(B1015,'[1]pšenice výnos'!$A$2:$E$2200,4)</f>
        <v>7.22</v>
      </c>
      <c r="BO1015" s="6">
        <f>VLOOKUP(B1015,[1]kukuřice!$A$2:$E$2200,5,FALSE)</f>
        <v>45.058830479118932</v>
      </c>
    </row>
    <row r="1016" spans="1:67" hidden="1" x14ac:dyDescent="0.25">
      <c r="A1016" s="7">
        <v>1490</v>
      </c>
      <c r="B1016" s="6" t="s">
        <v>130</v>
      </c>
      <c r="C1016" s="13">
        <v>251</v>
      </c>
      <c r="D1016" s="7">
        <v>172.35865417085427</v>
      </c>
      <c r="E1016" s="6" t="s">
        <v>7</v>
      </c>
      <c r="F1016" s="6" t="s">
        <v>34</v>
      </c>
      <c r="G1016" s="7">
        <v>172.35865417085427</v>
      </c>
      <c r="H1016" s="7">
        <v>80.711557788944717</v>
      </c>
      <c r="I1016" s="7">
        <v>80.711557788944717</v>
      </c>
      <c r="J1016" s="7">
        <v>0.995</v>
      </c>
      <c r="K1016" s="14">
        <v>0.90686959299253156</v>
      </c>
      <c r="L1016" s="13">
        <v>25</v>
      </c>
      <c r="M1016" s="7">
        <v>0.90312462462462439</v>
      </c>
      <c r="N1016" s="7">
        <v>2.985068491087434E-2</v>
      </c>
      <c r="O1016" s="7">
        <v>8.8130407007468436E-2</v>
      </c>
      <c r="P1016" s="7">
        <v>9</v>
      </c>
      <c r="Q1016" s="7">
        <v>0</v>
      </c>
      <c r="R1016" s="7">
        <v>0</v>
      </c>
      <c r="S1016" s="15">
        <v>2.1468750000000001</v>
      </c>
      <c r="T1016" s="15">
        <v>5.2465000000000002</v>
      </c>
      <c r="U1016" s="15">
        <v>7.2487179487179496</v>
      </c>
      <c r="V1016" s="16">
        <v>8.3000000000000007</v>
      </c>
      <c r="W1016" s="16">
        <v>14.2</v>
      </c>
      <c r="X1016" s="17" t="e">
        <v>#NULL!</v>
      </c>
      <c r="Y1016" s="13">
        <v>2</v>
      </c>
      <c r="Z1016" s="16">
        <v>3.5</v>
      </c>
      <c r="AA1016" s="13">
        <v>22</v>
      </c>
      <c r="AB1016" s="15">
        <v>13.7</v>
      </c>
      <c r="AC1016" s="15">
        <v>7.8</v>
      </c>
      <c r="AD1016" s="15">
        <v>7.1965000000000003</v>
      </c>
      <c r="AE1016" s="15">
        <v>3.6964999999999999</v>
      </c>
      <c r="AF1016" s="7">
        <v>0</v>
      </c>
      <c r="AG1016" s="7">
        <v>0</v>
      </c>
      <c r="AH1016" s="7">
        <v>0</v>
      </c>
      <c r="AI1016" s="7">
        <v>1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6">
        <f>VLOOKUP($B1016,'[1]výnosy standard'!$A$1:$T$2200,2,FALSE)</f>
        <v>28.17</v>
      </c>
      <c r="AV1016" s="6">
        <f>VLOOKUP($B1016,'[1]výnosy standard'!$A$1:$T$2200,3,FALSE)</f>
        <v>0</v>
      </c>
      <c r="AW1016" s="6">
        <f>VLOOKUP($B1016,'[1]výnosy standard'!$A$1:$T$2200,4,FALSE)</f>
        <v>8.14</v>
      </c>
      <c r="AX1016" s="6">
        <f>VLOOKUP($B1016,'[1]výnosy standard'!$A$1:$T$2200,5,FALSE)</f>
        <v>0</v>
      </c>
      <c r="AY1016" s="6">
        <f>VLOOKUP($B1016,'[1]výnosy standard'!$A$1:$T$2200,6,FALSE)</f>
        <v>1.03</v>
      </c>
      <c r="AZ1016" s="6">
        <f>VLOOKUP($B1016,'[1]výnosy standard'!$A$1:$T$2200,7,FALSE)</f>
        <v>0</v>
      </c>
      <c r="BA1016" s="6">
        <f>VLOOKUP($B1016,'[1]výnosy standard'!$A$1:$T$2200,8,FALSE)</f>
        <v>20.11</v>
      </c>
      <c r="BB1016" s="6">
        <f>VLOOKUP($B1016,'[1]výnosy standard'!$A$1:$T$2200,9,FALSE)</f>
        <v>7.38</v>
      </c>
      <c r="BC1016" s="6">
        <f>VLOOKUP($B1016,'[1]výnosy standard'!$A$1:$T$2200,10,FALSE)</f>
        <v>7.38</v>
      </c>
      <c r="BD1016" s="6">
        <f>VLOOKUP($B1016,'[1]výnosy standard'!$A$1:$T$2200,11,FALSE)</f>
        <v>3.62</v>
      </c>
      <c r="BE1016" s="6">
        <f>VLOOKUP($B1016,'[1]výnosy standard'!$A$1:$T$2200,12,FALSE)</f>
        <v>0</v>
      </c>
      <c r="BF1016" s="6">
        <f>VLOOKUP($B1016,'[1]výnosy standard'!$A$1:$T$2200,13,FALSE)</f>
        <v>0</v>
      </c>
      <c r="BG1016" s="6">
        <f>VLOOKUP($B1016,'[1]výnosy standard'!$A$1:$T$2200,14,FALSE)</f>
        <v>0</v>
      </c>
      <c r="BH1016" s="6">
        <f>VLOOKUP($B1016,'[1]výnosy standard'!$A$1:$T$2200,15,FALSE)</f>
        <v>0</v>
      </c>
      <c r="BI1016" s="6">
        <f>VLOOKUP($B1016,'[1]výnosy standard'!$A$1:$T$2200,16,FALSE)</f>
        <v>72.05</v>
      </c>
      <c r="BJ1016" s="6">
        <f>VLOOKUP($B1016,'[1]výnosy standard'!$A$1:$T$2200,17,FALSE)</f>
        <v>5.89</v>
      </c>
      <c r="BK1016" s="6">
        <f>VLOOKUP($B1016,'[1]výnosy standard'!$A$1:$T$2200,18,FALSE)</f>
        <v>5.89</v>
      </c>
      <c r="BL1016" s="6">
        <f>VLOOKUP($B1016,'[1]výnosy standard'!$A$1:$T$2200,19,FALSE)</f>
        <v>6.97</v>
      </c>
      <c r="BM1016" s="6">
        <f>VLOOKUP($B1016,'[1]výnosy standard'!$A$1:$T$2200,20,FALSE)</f>
        <v>0</v>
      </c>
      <c r="BN1016" s="6">
        <f>VLOOKUP(B1016,'[1]pšenice výnos'!$A$2:$E$2200,4)</f>
        <v>7.38</v>
      </c>
      <c r="BO1016" s="6">
        <f>VLOOKUP(B1016,[1]kukuřice!$A$2:$E$2200,5,FALSE)</f>
        <v>46.768164145287535</v>
      </c>
    </row>
    <row r="1017" spans="1:67" hidden="1" x14ac:dyDescent="0.25">
      <c r="A1017" s="7">
        <v>4462</v>
      </c>
      <c r="B1017" s="6" t="s">
        <v>156</v>
      </c>
      <c r="C1017" s="13">
        <v>299</v>
      </c>
      <c r="D1017" s="7">
        <v>175.20731364</v>
      </c>
      <c r="E1017" s="6" t="s">
        <v>7</v>
      </c>
      <c r="F1017" s="6" t="s">
        <v>34</v>
      </c>
      <c r="G1017" s="7">
        <v>175.20731364</v>
      </c>
      <c r="H1017" s="7">
        <v>144</v>
      </c>
      <c r="I1017" s="7">
        <v>144</v>
      </c>
      <c r="J1017" s="7">
        <v>0.5</v>
      </c>
      <c r="K1017" s="14">
        <v>0.50404259849282995</v>
      </c>
      <c r="L1017" s="13">
        <v>12</v>
      </c>
      <c r="M1017" s="7">
        <v>0.92809055555555586</v>
      </c>
      <c r="N1017" s="7">
        <v>-3.9577181026688602E-3</v>
      </c>
      <c r="O1017" s="7">
        <v>-4.0425984928299501E-3</v>
      </c>
      <c r="P1017" s="7">
        <v>0</v>
      </c>
      <c r="Q1017" s="7">
        <v>3</v>
      </c>
      <c r="R1017" s="7">
        <v>1</v>
      </c>
      <c r="S1017" s="17" t="e">
        <v>#NULL!</v>
      </c>
      <c r="T1017" s="17" t="e">
        <v>#NULL!</v>
      </c>
      <c r="U1017" s="17" t="e">
        <v>#NULL!</v>
      </c>
      <c r="V1017" s="17" t="e">
        <v>#NULL!</v>
      </c>
      <c r="W1017" s="17" t="e">
        <v>#NULL!</v>
      </c>
      <c r="X1017" s="17" t="e">
        <v>#NULL!</v>
      </c>
      <c r="Y1017" s="17" t="e">
        <v>#NULL!</v>
      </c>
      <c r="Z1017" s="17" t="e">
        <v>#NULL!</v>
      </c>
      <c r="AA1017" s="17" t="e">
        <v>#NULL!</v>
      </c>
      <c r="AB1017" s="17" t="e">
        <v>#NULL!</v>
      </c>
      <c r="AC1017" s="17" t="e">
        <v>#NULL!</v>
      </c>
      <c r="AD1017" s="17" t="e">
        <v>#NULL!</v>
      </c>
      <c r="AE1017" s="17" t="e">
        <v>#NULL!</v>
      </c>
      <c r="AF1017" s="7">
        <v>0</v>
      </c>
      <c r="AG1017" s="7">
        <v>0</v>
      </c>
      <c r="AH1017" s="7">
        <v>0</v>
      </c>
      <c r="AI1017" s="7">
        <v>1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6">
        <f>VLOOKUP($B1017,'[1]výnosy standard'!$A$1:$T$2200,2,FALSE)</f>
        <v>29.15</v>
      </c>
      <c r="AV1017" s="6">
        <f>VLOOKUP($B1017,'[1]výnosy standard'!$A$1:$T$2200,3,FALSE)</f>
        <v>0</v>
      </c>
      <c r="AW1017" s="6">
        <f>VLOOKUP($B1017,'[1]výnosy standard'!$A$1:$T$2200,4,FALSE)</f>
        <v>8</v>
      </c>
      <c r="AX1017" s="6">
        <f>VLOOKUP($B1017,'[1]výnosy standard'!$A$1:$T$2200,5,FALSE)</f>
        <v>0</v>
      </c>
      <c r="AY1017" s="6">
        <f>VLOOKUP($B1017,'[1]výnosy standard'!$A$1:$T$2200,6,FALSE)</f>
        <v>1.02</v>
      </c>
      <c r="AZ1017" s="6">
        <f>VLOOKUP($B1017,'[1]výnosy standard'!$A$1:$T$2200,7,FALSE)</f>
        <v>0</v>
      </c>
      <c r="BA1017" s="6">
        <f>VLOOKUP($B1017,'[1]výnosy standard'!$A$1:$T$2200,8,FALSE)</f>
        <v>20.8</v>
      </c>
      <c r="BB1017" s="6">
        <f>VLOOKUP($B1017,'[1]výnosy standard'!$A$1:$T$2200,9,FALSE)</f>
        <v>7.29</v>
      </c>
      <c r="BC1017" s="6">
        <f>VLOOKUP($B1017,'[1]výnosy standard'!$A$1:$T$2200,10,FALSE)</f>
        <v>7.29</v>
      </c>
      <c r="BD1017" s="6">
        <f>VLOOKUP($B1017,'[1]výnosy standard'!$A$1:$T$2200,11,FALSE)</f>
        <v>3.59</v>
      </c>
      <c r="BE1017" s="6">
        <f>VLOOKUP($B1017,'[1]výnosy standard'!$A$1:$T$2200,12,FALSE)</f>
        <v>0</v>
      </c>
      <c r="BF1017" s="6">
        <f>VLOOKUP($B1017,'[1]výnosy standard'!$A$1:$T$2200,13,FALSE)</f>
        <v>0</v>
      </c>
      <c r="BG1017" s="6">
        <f>VLOOKUP($B1017,'[1]výnosy standard'!$A$1:$T$2200,14,FALSE)</f>
        <v>0</v>
      </c>
      <c r="BH1017" s="6">
        <f>VLOOKUP($B1017,'[1]výnosy standard'!$A$1:$T$2200,15,FALSE)</f>
        <v>0</v>
      </c>
      <c r="BI1017" s="6">
        <f>VLOOKUP($B1017,'[1]výnosy standard'!$A$1:$T$2200,16,FALSE)</f>
        <v>69.27</v>
      </c>
      <c r="BJ1017" s="6">
        <f>VLOOKUP($B1017,'[1]výnosy standard'!$A$1:$T$2200,17,FALSE)</f>
        <v>5.53</v>
      </c>
      <c r="BK1017" s="6">
        <f>VLOOKUP($B1017,'[1]výnosy standard'!$A$1:$T$2200,18,FALSE)</f>
        <v>5.53</v>
      </c>
      <c r="BL1017" s="6">
        <f>VLOOKUP($B1017,'[1]výnosy standard'!$A$1:$T$2200,19,FALSE)</f>
        <v>7.07</v>
      </c>
      <c r="BM1017" s="6">
        <f>VLOOKUP($B1017,'[1]výnosy standard'!$A$1:$T$2200,20,FALSE)</f>
        <v>0</v>
      </c>
      <c r="BN1017" s="6">
        <f>VLOOKUP(B1017,'[1]pšenice výnos'!$A$2:$E$2200,4)</f>
        <v>7.29</v>
      </c>
      <c r="BO1017" s="6">
        <f>VLOOKUP(B1017,[1]kukuřice!$A$2:$E$2200,5,FALSE)</f>
        <v>46.680113585506987</v>
      </c>
    </row>
    <row r="1018" spans="1:67" hidden="1" x14ac:dyDescent="0.25">
      <c r="A1018" s="7">
        <v>1492</v>
      </c>
      <c r="B1018" s="6" t="s">
        <v>122</v>
      </c>
      <c r="C1018" s="13">
        <v>257</v>
      </c>
      <c r="D1018" s="7">
        <v>176.87611357142856</v>
      </c>
      <c r="E1018" s="6" t="s">
        <v>7</v>
      </c>
      <c r="F1018" s="6" t="s">
        <v>34</v>
      </c>
      <c r="G1018" s="7">
        <v>176.87611357142856</v>
      </c>
      <c r="H1018" s="7">
        <v>82.653061224489804</v>
      </c>
      <c r="I1018" s="7">
        <v>82.653061224489804</v>
      </c>
      <c r="J1018" s="7">
        <v>0.98</v>
      </c>
      <c r="K1018" s="14">
        <v>0.88561005075993382</v>
      </c>
      <c r="L1018" s="13">
        <v>25</v>
      </c>
      <c r="M1018" s="7">
        <v>0.90312462462462439</v>
      </c>
      <c r="N1018" s="7">
        <v>2.985068491087434E-2</v>
      </c>
      <c r="O1018" s="7">
        <v>9.4389949240066162E-2</v>
      </c>
      <c r="P1018" s="7">
        <v>9</v>
      </c>
      <c r="Q1018" s="7">
        <v>0</v>
      </c>
      <c r="R1018" s="7">
        <v>0</v>
      </c>
      <c r="S1018" s="15">
        <v>1.9666666666666699</v>
      </c>
      <c r="T1018" s="15">
        <v>5.0736111111111102</v>
      </c>
      <c r="U1018" s="15">
        <v>7.1666666666666696</v>
      </c>
      <c r="V1018" s="16">
        <v>11</v>
      </c>
      <c r="W1018" s="16">
        <v>10.1</v>
      </c>
      <c r="X1018" s="17" t="e">
        <v>#NULL!</v>
      </c>
      <c r="Y1018" s="13">
        <v>2</v>
      </c>
      <c r="Z1018" s="16">
        <v>3.5</v>
      </c>
      <c r="AA1018" s="13">
        <v>22</v>
      </c>
      <c r="AB1018" s="15">
        <v>11</v>
      </c>
      <c r="AC1018" s="15">
        <v>11.9</v>
      </c>
      <c r="AD1018" s="15">
        <v>8.0486111111111107</v>
      </c>
      <c r="AE1018" s="15">
        <v>4.5486111111111098</v>
      </c>
      <c r="AF1018" s="7">
        <v>0</v>
      </c>
      <c r="AG1018" s="7">
        <v>0</v>
      </c>
      <c r="AH1018" s="7">
        <v>0</v>
      </c>
      <c r="AI1018" s="7">
        <v>1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6">
        <f>VLOOKUP($B1018,'[1]výnosy standard'!$A$1:$T$2200,2,FALSE)</f>
        <v>29.15</v>
      </c>
      <c r="AV1018" s="6">
        <f>VLOOKUP($B1018,'[1]výnosy standard'!$A$1:$T$2200,3,FALSE)</f>
        <v>0</v>
      </c>
      <c r="AW1018" s="6">
        <f>VLOOKUP($B1018,'[1]výnosy standard'!$A$1:$T$2200,4,FALSE)</f>
        <v>8.6300000000000008</v>
      </c>
      <c r="AX1018" s="6">
        <f>VLOOKUP($B1018,'[1]výnosy standard'!$A$1:$T$2200,5,FALSE)</f>
        <v>0</v>
      </c>
      <c r="AY1018" s="6">
        <f>VLOOKUP($B1018,'[1]výnosy standard'!$A$1:$T$2200,6,FALSE)</f>
        <v>1.04</v>
      </c>
      <c r="AZ1018" s="6">
        <f>VLOOKUP($B1018,'[1]výnosy standard'!$A$1:$T$2200,7,FALSE)</f>
        <v>0</v>
      </c>
      <c r="BA1018" s="6">
        <f>VLOOKUP($B1018,'[1]výnosy standard'!$A$1:$T$2200,8,FALSE)</f>
        <v>20.81</v>
      </c>
      <c r="BB1018" s="6">
        <f>VLOOKUP($B1018,'[1]výnosy standard'!$A$1:$T$2200,9,FALSE)</f>
        <v>7.14</v>
      </c>
      <c r="BC1018" s="6">
        <f>VLOOKUP($B1018,'[1]výnosy standard'!$A$1:$T$2200,10,FALSE)</f>
        <v>7.14</v>
      </c>
      <c r="BD1018" s="6">
        <f>VLOOKUP($B1018,'[1]výnosy standard'!$A$1:$T$2200,11,FALSE)</f>
        <v>3.51</v>
      </c>
      <c r="BE1018" s="6">
        <f>VLOOKUP($B1018,'[1]výnosy standard'!$A$1:$T$2200,12,FALSE)</f>
        <v>0</v>
      </c>
      <c r="BF1018" s="6">
        <f>VLOOKUP($B1018,'[1]výnosy standard'!$A$1:$T$2200,13,FALSE)</f>
        <v>0</v>
      </c>
      <c r="BG1018" s="6">
        <f>VLOOKUP($B1018,'[1]výnosy standard'!$A$1:$T$2200,14,FALSE)</f>
        <v>0</v>
      </c>
      <c r="BH1018" s="6">
        <f>VLOOKUP($B1018,'[1]výnosy standard'!$A$1:$T$2200,15,FALSE)</f>
        <v>0</v>
      </c>
      <c r="BI1018" s="6">
        <f>VLOOKUP($B1018,'[1]výnosy standard'!$A$1:$T$2200,16,FALSE)</f>
        <v>67.37</v>
      </c>
      <c r="BJ1018" s="6">
        <f>VLOOKUP($B1018,'[1]výnosy standard'!$A$1:$T$2200,17,FALSE)</f>
        <v>5.72</v>
      </c>
      <c r="BK1018" s="6">
        <f>VLOOKUP($B1018,'[1]výnosy standard'!$A$1:$T$2200,18,FALSE)</f>
        <v>5.72</v>
      </c>
      <c r="BL1018" s="6">
        <f>VLOOKUP($B1018,'[1]výnosy standard'!$A$1:$T$2200,19,FALSE)</f>
        <v>7.15</v>
      </c>
      <c r="BM1018" s="6">
        <f>VLOOKUP($B1018,'[1]výnosy standard'!$A$1:$T$2200,20,FALSE)</f>
        <v>0</v>
      </c>
      <c r="BN1018" s="6">
        <f>VLOOKUP(B1018,'[1]pšenice výnos'!$A$2:$E$2200,4)</f>
        <v>7.14</v>
      </c>
      <c r="BO1018" s="6">
        <f>VLOOKUP(B1018,[1]kukuřice!$A$2:$E$2200,5,FALSE)</f>
        <v>43.369372785812757</v>
      </c>
    </row>
    <row r="1019" spans="1:67" hidden="1" x14ac:dyDescent="0.25">
      <c r="A1019" s="7">
        <v>4526</v>
      </c>
      <c r="B1019" s="6" t="s">
        <v>125</v>
      </c>
      <c r="C1019" s="13">
        <v>142</v>
      </c>
      <c r="D1019" s="7">
        <v>184.89885304090907</v>
      </c>
      <c r="E1019" s="6" t="s">
        <v>7</v>
      </c>
      <c r="F1019" s="6" t="s">
        <v>34</v>
      </c>
      <c r="G1019" s="7">
        <v>184.89885304090907</v>
      </c>
      <c r="H1019" s="7">
        <v>163.63636363636365</v>
      </c>
      <c r="I1019" s="7">
        <v>163.63636363636365</v>
      </c>
      <c r="J1019" s="7">
        <v>0.48888888888888887</v>
      </c>
      <c r="K1019" s="14">
        <v>0.42841188836102839</v>
      </c>
      <c r="L1019" s="13">
        <v>18</v>
      </c>
      <c r="M1019" s="7">
        <v>0.90312462462462439</v>
      </c>
      <c r="N1019" s="7">
        <v>2.985068491087434E-2</v>
      </c>
      <c r="O1019" s="7">
        <v>6.0477000527860481E-2</v>
      </c>
      <c r="P1019" s="7">
        <v>3</v>
      </c>
      <c r="Q1019" s="7">
        <v>0</v>
      </c>
      <c r="R1019" s="7">
        <v>1</v>
      </c>
      <c r="S1019" s="15">
        <v>1.12777777777778</v>
      </c>
      <c r="T1019" s="15">
        <v>3.0066666666666699</v>
      </c>
      <c r="U1019" s="15">
        <v>3.2160493827160499</v>
      </c>
      <c r="V1019" s="16">
        <v>17.5</v>
      </c>
      <c r="W1019" s="16">
        <v>16.7</v>
      </c>
      <c r="X1019" s="17" t="e">
        <v>#NULL!</v>
      </c>
      <c r="Y1019" s="13">
        <v>4</v>
      </c>
      <c r="Z1019" s="16">
        <v>4.7</v>
      </c>
      <c r="AA1019" s="13">
        <v>14</v>
      </c>
      <c r="AB1019" s="15">
        <v>-3.5</v>
      </c>
      <c r="AC1019" s="15">
        <v>-2.7</v>
      </c>
      <c r="AD1019" s="15">
        <v>2.3316666666666701</v>
      </c>
      <c r="AE1019" s="15">
        <v>-2.3683333333333301</v>
      </c>
      <c r="AF1019" s="7">
        <v>0</v>
      </c>
      <c r="AG1019" s="7">
        <v>0</v>
      </c>
      <c r="AH1019" s="7">
        <v>0</v>
      </c>
      <c r="AI1019" s="7">
        <v>1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6">
        <f>VLOOKUP($B1019,'[1]výnosy standard'!$A$1:$T$2200,2,FALSE)</f>
        <v>22.23</v>
      </c>
      <c r="AV1019" s="6">
        <f>VLOOKUP($B1019,'[1]výnosy standard'!$A$1:$T$2200,3,FALSE)</f>
        <v>0</v>
      </c>
      <c r="AW1019" s="6">
        <f>VLOOKUP($B1019,'[1]výnosy standard'!$A$1:$T$2200,4,FALSE)</f>
        <v>0</v>
      </c>
      <c r="AX1019" s="6">
        <f>VLOOKUP($B1019,'[1]výnosy standard'!$A$1:$T$2200,5,FALSE)</f>
        <v>4.26</v>
      </c>
      <c r="AY1019" s="6">
        <f>VLOOKUP($B1019,'[1]výnosy standard'!$A$1:$T$2200,6,FALSE)</f>
        <v>0</v>
      </c>
      <c r="AZ1019" s="6">
        <f>VLOOKUP($B1019,'[1]výnosy standard'!$A$1:$T$2200,7,FALSE)</f>
        <v>0</v>
      </c>
      <c r="BA1019" s="6">
        <f>VLOOKUP($B1019,'[1]výnosy standard'!$A$1:$T$2200,8,FALSE)</f>
        <v>0</v>
      </c>
      <c r="BB1019" s="6">
        <f>VLOOKUP($B1019,'[1]výnosy standard'!$A$1:$T$2200,9,FALSE)</f>
        <v>5.17</v>
      </c>
      <c r="BC1019" s="6">
        <f>VLOOKUP($B1019,'[1]výnosy standard'!$A$1:$T$2200,10,FALSE)</f>
        <v>5.17</v>
      </c>
      <c r="BD1019" s="6">
        <f>VLOOKUP($B1019,'[1]výnosy standard'!$A$1:$T$2200,11,FALSE)</f>
        <v>3</v>
      </c>
      <c r="BE1019" s="6">
        <f>VLOOKUP($B1019,'[1]výnosy standard'!$A$1:$T$2200,12,FALSE)</f>
        <v>5.1100000000000003</v>
      </c>
      <c r="BF1019" s="6">
        <f>VLOOKUP($B1019,'[1]výnosy standard'!$A$1:$T$2200,13,FALSE)</f>
        <v>0</v>
      </c>
      <c r="BG1019" s="6">
        <f>VLOOKUP($B1019,'[1]výnosy standard'!$A$1:$T$2200,14,FALSE)</f>
        <v>0</v>
      </c>
      <c r="BH1019" s="6">
        <f>VLOOKUP($B1019,'[1]výnosy standard'!$A$1:$T$2200,15,FALSE)</f>
        <v>16.55</v>
      </c>
      <c r="BI1019" s="6">
        <f>VLOOKUP($B1019,'[1]výnosy standard'!$A$1:$T$2200,16,FALSE)</f>
        <v>0</v>
      </c>
      <c r="BJ1019" s="6">
        <f>VLOOKUP($B1019,'[1]výnosy standard'!$A$1:$T$2200,17,FALSE)</f>
        <v>3.82</v>
      </c>
      <c r="BK1019" s="6">
        <f>VLOOKUP($B1019,'[1]výnosy standard'!$A$1:$T$2200,18,FALSE)</f>
        <v>3.82</v>
      </c>
      <c r="BL1019" s="6">
        <f>VLOOKUP($B1019,'[1]výnosy standard'!$A$1:$T$2200,19,FALSE)</f>
        <v>4.87</v>
      </c>
      <c r="BM1019" s="6">
        <f>VLOOKUP($B1019,'[1]výnosy standard'!$A$1:$T$2200,20,FALSE)</f>
        <v>0</v>
      </c>
      <c r="BN1019" s="6">
        <f>VLOOKUP(B1019,'[1]pšenice výnos'!$A$2:$E$2200,4)</f>
        <v>5.17</v>
      </c>
      <c r="BO1019" s="6">
        <f>VLOOKUP(B1019,[1]kukuřice!$A$2:$E$2200,5,FALSE)</f>
        <v>36.213447270467142</v>
      </c>
    </row>
    <row r="1020" spans="1:67" hidden="1" x14ac:dyDescent="0.25">
      <c r="A1020" s="7">
        <v>4523</v>
      </c>
      <c r="B1020" s="6" t="s">
        <v>118</v>
      </c>
      <c r="C1020" s="13">
        <v>108</v>
      </c>
      <c r="D1020" s="7">
        <v>185.07823314545453</v>
      </c>
      <c r="E1020" s="6" t="s">
        <v>7</v>
      </c>
      <c r="F1020" s="6" t="s">
        <v>34</v>
      </c>
      <c r="G1020" s="7">
        <v>185.07823314545453</v>
      </c>
      <c r="H1020" s="7">
        <v>163.63636363636365</v>
      </c>
      <c r="I1020" s="7">
        <v>163.63636363636365</v>
      </c>
      <c r="J1020" s="7">
        <v>0.48888888888888887</v>
      </c>
      <c r="K1020" s="14">
        <v>0.46864488862742809</v>
      </c>
      <c r="L1020" s="13">
        <v>18</v>
      </c>
      <c r="M1020" s="7">
        <v>0.90312462462462439</v>
      </c>
      <c r="N1020" s="7">
        <v>2.985068491087434E-2</v>
      </c>
      <c r="O1020" s="7">
        <v>2.0244000261460782E-2</v>
      </c>
      <c r="P1020" s="7">
        <v>5</v>
      </c>
      <c r="Q1020" s="7">
        <v>0</v>
      </c>
      <c r="R1020" s="7">
        <v>1</v>
      </c>
      <c r="S1020" s="15">
        <v>1.0277777777777799</v>
      </c>
      <c r="T1020" s="15">
        <v>3.0911111111111098</v>
      </c>
      <c r="U1020" s="15">
        <v>4.63086419753086</v>
      </c>
      <c r="V1020" s="16">
        <v>13</v>
      </c>
      <c r="W1020" s="16">
        <v>11.8</v>
      </c>
      <c r="X1020" s="17" t="e">
        <v>#NULL!</v>
      </c>
      <c r="Y1020" s="13">
        <v>4</v>
      </c>
      <c r="Z1020" s="16">
        <v>4.7</v>
      </c>
      <c r="AA1020" s="13">
        <v>14</v>
      </c>
      <c r="AB1020" s="15">
        <v>1</v>
      </c>
      <c r="AC1020" s="15">
        <v>2.2000000000000002</v>
      </c>
      <c r="AD1020" s="15">
        <v>3.6411111111111101</v>
      </c>
      <c r="AE1020" s="15">
        <v>-1.0588888888888901</v>
      </c>
      <c r="AF1020" s="7">
        <v>0</v>
      </c>
      <c r="AG1020" s="7">
        <v>0</v>
      </c>
      <c r="AH1020" s="7">
        <v>0</v>
      </c>
      <c r="AI1020" s="7">
        <v>1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6">
        <f>VLOOKUP($B1020,'[1]výnosy standard'!$A$1:$T$2200,2,FALSE)</f>
        <v>24.7</v>
      </c>
      <c r="AV1020" s="6">
        <f>VLOOKUP($B1020,'[1]výnosy standard'!$A$1:$T$2200,3,FALSE)</f>
        <v>0</v>
      </c>
      <c r="AW1020" s="6">
        <f>VLOOKUP($B1020,'[1]výnosy standard'!$A$1:$T$2200,4,FALSE)</f>
        <v>0</v>
      </c>
      <c r="AX1020" s="6">
        <f>VLOOKUP($B1020,'[1]výnosy standard'!$A$1:$T$2200,5,FALSE)</f>
        <v>0</v>
      </c>
      <c r="AY1020" s="6">
        <f>VLOOKUP($B1020,'[1]výnosy standard'!$A$1:$T$2200,6,FALSE)</f>
        <v>0</v>
      </c>
      <c r="AZ1020" s="6">
        <f>VLOOKUP($B1020,'[1]výnosy standard'!$A$1:$T$2200,7,FALSE)</f>
        <v>0</v>
      </c>
      <c r="BA1020" s="6">
        <f>VLOOKUP($B1020,'[1]výnosy standard'!$A$1:$T$2200,8,FALSE)</f>
        <v>0</v>
      </c>
      <c r="BB1020" s="6">
        <f>VLOOKUP($B1020,'[1]výnosy standard'!$A$1:$T$2200,9,FALSE)</f>
        <v>5.9</v>
      </c>
      <c r="BC1020" s="6">
        <f>VLOOKUP($B1020,'[1]výnosy standard'!$A$1:$T$2200,10,FALSE)</f>
        <v>5.9</v>
      </c>
      <c r="BD1020" s="6">
        <f>VLOOKUP($B1020,'[1]výnosy standard'!$A$1:$T$2200,11,FALSE)</f>
        <v>3.42</v>
      </c>
      <c r="BE1020" s="6">
        <f>VLOOKUP($B1020,'[1]výnosy standard'!$A$1:$T$2200,12,FALSE)</f>
        <v>5.5</v>
      </c>
      <c r="BF1020" s="6">
        <f>VLOOKUP($B1020,'[1]výnosy standard'!$A$1:$T$2200,13,FALSE)</f>
        <v>0</v>
      </c>
      <c r="BG1020" s="6">
        <f>VLOOKUP($B1020,'[1]výnosy standard'!$A$1:$T$2200,14,FALSE)</f>
        <v>0</v>
      </c>
      <c r="BH1020" s="6">
        <f>VLOOKUP($B1020,'[1]výnosy standard'!$A$1:$T$2200,15,FALSE)</f>
        <v>18.38</v>
      </c>
      <c r="BI1020" s="6">
        <f>VLOOKUP($B1020,'[1]výnosy standard'!$A$1:$T$2200,16,FALSE)</f>
        <v>0</v>
      </c>
      <c r="BJ1020" s="6">
        <f>VLOOKUP($B1020,'[1]výnosy standard'!$A$1:$T$2200,17,FALSE)</f>
        <v>4.3499999999999996</v>
      </c>
      <c r="BK1020" s="6">
        <f>VLOOKUP($B1020,'[1]výnosy standard'!$A$1:$T$2200,18,FALSE)</f>
        <v>4.3499999999999996</v>
      </c>
      <c r="BL1020" s="6">
        <f>VLOOKUP($B1020,'[1]výnosy standard'!$A$1:$T$2200,19,FALSE)</f>
        <v>5.55</v>
      </c>
      <c r="BM1020" s="6">
        <f>VLOOKUP($B1020,'[1]výnosy standard'!$A$1:$T$2200,20,FALSE)</f>
        <v>0</v>
      </c>
      <c r="BN1020" s="6">
        <f>VLOOKUP(B1020,'[1]pšenice výnos'!$A$2:$E$2200,4)</f>
        <v>5.9</v>
      </c>
      <c r="BO1020" s="6">
        <f>VLOOKUP(B1020,[1]kukuřice!$A$2:$E$2200,5,FALSE)</f>
        <v>42.249021815544999</v>
      </c>
    </row>
    <row r="1021" spans="1:67" hidden="1" x14ac:dyDescent="0.25">
      <c r="A1021" s="7">
        <v>1485</v>
      </c>
      <c r="B1021" s="6" t="s">
        <v>123</v>
      </c>
      <c r="C1021" s="13">
        <v>76</v>
      </c>
      <c r="D1021" s="7">
        <v>188.01412795194508</v>
      </c>
      <c r="E1021" s="6" t="s">
        <v>7</v>
      </c>
      <c r="F1021" s="6" t="s">
        <v>34</v>
      </c>
      <c r="G1021" s="7">
        <v>188.01412795194508</v>
      </c>
      <c r="H1021" s="7">
        <v>83.409610983981693</v>
      </c>
      <c r="I1021" s="7">
        <v>83.409610983981693</v>
      </c>
      <c r="J1021" s="7">
        <v>0.97111111111111115</v>
      </c>
      <c r="K1021" s="14">
        <v>0.95271986097082917</v>
      </c>
      <c r="L1021" s="13">
        <v>12</v>
      </c>
      <c r="M1021" s="7">
        <v>0.92809055555555586</v>
      </c>
      <c r="N1021" s="7">
        <v>-3.9577181026688602E-3</v>
      </c>
      <c r="O1021" s="7">
        <v>1.8391250140281978E-2</v>
      </c>
      <c r="P1021" s="7">
        <v>1</v>
      </c>
      <c r="Q1021" s="7">
        <v>3</v>
      </c>
      <c r="R1021" s="7">
        <v>0</v>
      </c>
      <c r="S1021" s="15">
        <v>1.08809523809524</v>
      </c>
      <c r="T1021" s="15">
        <v>3.14190476190476</v>
      </c>
      <c r="U1021" s="15">
        <v>6.3740478548321704</v>
      </c>
      <c r="V1021" s="16">
        <v>20.5</v>
      </c>
      <c r="W1021" s="16">
        <v>20.2</v>
      </c>
      <c r="X1021" s="17" t="e">
        <v>#NULL!</v>
      </c>
      <c r="Y1021" s="13">
        <v>3</v>
      </c>
      <c r="Z1021" s="16">
        <v>4</v>
      </c>
      <c r="AA1021" s="13">
        <v>17</v>
      </c>
      <c r="AB1021" s="15">
        <v>-3.5</v>
      </c>
      <c r="AC1021" s="15">
        <v>-3.2</v>
      </c>
      <c r="AD1021" s="15">
        <v>2.3419047619047602</v>
      </c>
      <c r="AE1021" s="15">
        <v>-1.6580952380952401</v>
      </c>
      <c r="AF1021" s="7">
        <v>0</v>
      </c>
      <c r="AG1021" s="7">
        <v>0</v>
      </c>
      <c r="AH1021" s="7">
        <v>0</v>
      </c>
      <c r="AI1021" s="7">
        <v>1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6">
        <f>VLOOKUP($B1021,'[1]výnosy standard'!$A$1:$T$2200,2,FALSE)</f>
        <v>29.15</v>
      </c>
      <c r="AV1021" s="6">
        <f>VLOOKUP($B1021,'[1]výnosy standard'!$A$1:$T$2200,3,FALSE)</f>
        <v>0</v>
      </c>
      <c r="AW1021" s="6">
        <f>VLOOKUP($B1021,'[1]výnosy standard'!$A$1:$T$2200,4,FALSE)</f>
        <v>8.0299999999999994</v>
      </c>
      <c r="AX1021" s="6">
        <f>VLOOKUP($B1021,'[1]výnosy standard'!$A$1:$T$2200,5,FALSE)</f>
        <v>0</v>
      </c>
      <c r="AY1021" s="6">
        <f>VLOOKUP($B1021,'[1]výnosy standard'!$A$1:$T$2200,6,FALSE)</f>
        <v>1.01</v>
      </c>
      <c r="AZ1021" s="6">
        <f>VLOOKUP($B1021,'[1]výnosy standard'!$A$1:$T$2200,7,FALSE)</f>
        <v>0</v>
      </c>
      <c r="BA1021" s="6">
        <f>VLOOKUP($B1021,'[1]výnosy standard'!$A$1:$T$2200,8,FALSE)</f>
        <v>20.81</v>
      </c>
      <c r="BB1021" s="6">
        <f>VLOOKUP($B1021,'[1]výnosy standard'!$A$1:$T$2200,9,FALSE)</f>
        <v>7.04</v>
      </c>
      <c r="BC1021" s="6">
        <f>VLOOKUP($B1021,'[1]výnosy standard'!$A$1:$T$2200,10,FALSE)</f>
        <v>7.04</v>
      </c>
      <c r="BD1021" s="6">
        <f>VLOOKUP($B1021,'[1]výnosy standard'!$A$1:$T$2200,11,FALSE)</f>
        <v>3.37</v>
      </c>
      <c r="BE1021" s="6">
        <f>VLOOKUP($B1021,'[1]výnosy standard'!$A$1:$T$2200,12,FALSE)</f>
        <v>0</v>
      </c>
      <c r="BF1021" s="6">
        <f>VLOOKUP($B1021,'[1]výnosy standard'!$A$1:$T$2200,13,FALSE)</f>
        <v>0</v>
      </c>
      <c r="BG1021" s="6">
        <f>VLOOKUP($B1021,'[1]výnosy standard'!$A$1:$T$2200,14,FALSE)</f>
        <v>0</v>
      </c>
      <c r="BH1021" s="6">
        <f>VLOOKUP($B1021,'[1]výnosy standard'!$A$1:$T$2200,15,FALSE)</f>
        <v>0</v>
      </c>
      <c r="BI1021" s="6">
        <f>VLOOKUP($B1021,'[1]výnosy standard'!$A$1:$T$2200,16,FALSE)</f>
        <v>72.489999999999995</v>
      </c>
      <c r="BJ1021" s="6">
        <f>VLOOKUP($B1021,'[1]výnosy standard'!$A$1:$T$2200,17,FALSE)</f>
        <v>5.49</v>
      </c>
      <c r="BK1021" s="6">
        <f>VLOOKUP($B1021,'[1]výnosy standard'!$A$1:$T$2200,18,FALSE)</f>
        <v>5.49</v>
      </c>
      <c r="BL1021" s="6">
        <f>VLOOKUP($B1021,'[1]výnosy standard'!$A$1:$T$2200,19,FALSE)</f>
        <v>7.12</v>
      </c>
      <c r="BM1021" s="6">
        <f>VLOOKUP($B1021,'[1]výnosy standard'!$A$1:$T$2200,20,FALSE)</f>
        <v>0</v>
      </c>
      <c r="BN1021" s="6">
        <f>VLOOKUP(B1021,'[1]pšenice výnos'!$A$2:$E$2200,4)</f>
        <v>7.04</v>
      </c>
      <c r="BO1021" s="6">
        <f>VLOOKUP(B1021,[1]kukuřice!$A$2:$E$2200,5,FALSE)</f>
        <v>45.933373285065656</v>
      </c>
    </row>
    <row r="1022" spans="1:67" hidden="1" x14ac:dyDescent="0.25">
      <c r="A1022" s="7">
        <v>1536</v>
      </c>
      <c r="B1022" s="6" t="s">
        <v>139</v>
      </c>
      <c r="C1022" s="13">
        <v>247</v>
      </c>
      <c r="D1022" s="7">
        <v>188.80788797398651</v>
      </c>
      <c r="E1022" s="6" t="s">
        <v>7</v>
      </c>
      <c r="F1022" s="6" t="s">
        <v>34</v>
      </c>
      <c r="G1022" s="7">
        <v>188.80788797398651</v>
      </c>
      <c r="H1022" s="7">
        <v>94.403943986993255</v>
      </c>
      <c r="I1022" s="7">
        <v>94.403943986993255</v>
      </c>
      <c r="J1022" s="7">
        <v>0.84742222222222208</v>
      </c>
      <c r="K1022" s="14">
        <v>0.99543508921255119</v>
      </c>
      <c r="L1022" s="13">
        <v>18</v>
      </c>
      <c r="M1022" s="7">
        <v>0.90312462462462439</v>
      </c>
      <c r="N1022" s="7">
        <v>2.985068491087434E-2</v>
      </c>
      <c r="O1022" s="7">
        <v>-0.14801286699032912</v>
      </c>
      <c r="P1022" s="7">
        <v>7</v>
      </c>
      <c r="Q1022" s="7">
        <v>0</v>
      </c>
      <c r="R1022" s="7">
        <v>0</v>
      </c>
      <c r="S1022" s="15">
        <v>0.78</v>
      </c>
      <c r="T1022" s="15">
        <v>3.1093333333333302</v>
      </c>
      <c r="U1022" s="15">
        <v>5.8953205128205104</v>
      </c>
      <c r="V1022" s="16">
        <v>19.7</v>
      </c>
      <c r="W1022" s="16">
        <v>29.4</v>
      </c>
      <c r="X1022" s="17" t="e">
        <v>#NULL!</v>
      </c>
      <c r="Y1022" s="13">
        <v>1</v>
      </c>
      <c r="Z1022" s="16">
        <v>3</v>
      </c>
      <c r="AA1022" s="13">
        <v>26</v>
      </c>
      <c r="AB1022" s="15">
        <v>6.3</v>
      </c>
      <c r="AC1022" s="15">
        <v>-3.4</v>
      </c>
      <c r="AD1022" s="15">
        <v>2.2593333333333301</v>
      </c>
      <c r="AE1022" s="15">
        <v>-0.74066666666666603</v>
      </c>
      <c r="AF1022" s="7">
        <v>0</v>
      </c>
      <c r="AG1022" s="7">
        <v>0</v>
      </c>
      <c r="AH1022" s="7">
        <v>0</v>
      </c>
      <c r="AI1022" s="7">
        <v>1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6">
        <f>VLOOKUP($B1022,'[1]výnosy standard'!$A$1:$T$2200,2,FALSE)</f>
        <v>27.58</v>
      </c>
      <c r="AV1022" s="6">
        <f>VLOOKUP($B1022,'[1]výnosy standard'!$A$1:$T$2200,3,FALSE)</f>
        <v>0</v>
      </c>
      <c r="AW1022" s="6">
        <f>VLOOKUP($B1022,'[1]výnosy standard'!$A$1:$T$2200,4,FALSE)</f>
        <v>9.01</v>
      </c>
      <c r="AX1022" s="6">
        <f>VLOOKUP($B1022,'[1]výnosy standard'!$A$1:$T$2200,5,FALSE)</f>
        <v>0</v>
      </c>
      <c r="AY1022" s="6">
        <f>VLOOKUP($B1022,'[1]výnosy standard'!$A$1:$T$2200,6,FALSE)</f>
        <v>0.89</v>
      </c>
      <c r="AZ1022" s="6">
        <f>VLOOKUP($B1022,'[1]výnosy standard'!$A$1:$T$2200,7,FALSE)</f>
        <v>0</v>
      </c>
      <c r="BA1022" s="6">
        <f>VLOOKUP($B1022,'[1]výnosy standard'!$A$1:$T$2200,8,FALSE)</f>
        <v>19.690000000000001</v>
      </c>
      <c r="BB1022" s="6">
        <f>VLOOKUP($B1022,'[1]výnosy standard'!$A$1:$T$2200,9,FALSE)</f>
        <v>7.24</v>
      </c>
      <c r="BC1022" s="6">
        <f>VLOOKUP($B1022,'[1]výnosy standard'!$A$1:$T$2200,10,FALSE)</f>
        <v>7.24</v>
      </c>
      <c r="BD1022" s="6">
        <f>VLOOKUP($B1022,'[1]výnosy standard'!$A$1:$T$2200,11,FALSE)</f>
        <v>3.81</v>
      </c>
      <c r="BE1022" s="6">
        <f>VLOOKUP($B1022,'[1]výnosy standard'!$A$1:$T$2200,12,FALSE)</f>
        <v>0</v>
      </c>
      <c r="BF1022" s="6">
        <f>VLOOKUP($B1022,'[1]výnosy standard'!$A$1:$T$2200,13,FALSE)</f>
        <v>0</v>
      </c>
      <c r="BG1022" s="6">
        <f>VLOOKUP($B1022,'[1]výnosy standard'!$A$1:$T$2200,14,FALSE)</f>
        <v>0</v>
      </c>
      <c r="BH1022" s="6">
        <f>VLOOKUP($B1022,'[1]výnosy standard'!$A$1:$T$2200,15,FALSE)</f>
        <v>0</v>
      </c>
      <c r="BI1022" s="6">
        <f>VLOOKUP($B1022,'[1]výnosy standard'!$A$1:$T$2200,16,FALSE)</f>
        <v>63.07</v>
      </c>
      <c r="BJ1022" s="6">
        <f>VLOOKUP($B1022,'[1]výnosy standard'!$A$1:$T$2200,17,FALSE)</f>
        <v>5.26</v>
      </c>
      <c r="BK1022" s="6">
        <f>VLOOKUP($B1022,'[1]výnosy standard'!$A$1:$T$2200,18,FALSE)</f>
        <v>5.26</v>
      </c>
      <c r="BL1022" s="6">
        <f>VLOOKUP($B1022,'[1]výnosy standard'!$A$1:$T$2200,19,FALSE)</f>
        <v>6.86</v>
      </c>
      <c r="BM1022" s="6">
        <f>VLOOKUP($B1022,'[1]výnosy standard'!$A$1:$T$2200,20,FALSE)</f>
        <v>0</v>
      </c>
      <c r="BN1022" s="6">
        <f>VLOOKUP(B1022,'[1]pšenice výnos'!$A$2:$E$2200,4)</f>
        <v>7.24</v>
      </c>
      <c r="BO1022" s="6">
        <f>VLOOKUP(B1022,[1]kukuřice!$A$2:$E$2200,5,FALSE)</f>
        <v>42.862535477820899</v>
      </c>
    </row>
    <row r="1023" spans="1:67" hidden="1" x14ac:dyDescent="0.25">
      <c r="A1023" s="7">
        <v>1493</v>
      </c>
      <c r="B1023" s="6" t="s">
        <v>130</v>
      </c>
      <c r="C1023" s="13">
        <v>255</v>
      </c>
      <c r="D1023" s="7">
        <v>190.95501239130434</v>
      </c>
      <c r="E1023" s="6" t="s">
        <v>7</v>
      </c>
      <c r="F1023" s="6" t="s">
        <v>34</v>
      </c>
      <c r="G1023" s="7">
        <v>190.95501239130434</v>
      </c>
      <c r="H1023" s="7">
        <v>76.086956521739125</v>
      </c>
      <c r="I1023" s="7">
        <v>76.086956521739125</v>
      </c>
      <c r="J1023" s="7">
        <v>0.92</v>
      </c>
      <c r="K1023" s="14">
        <v>0.88342374306510929</v>
      </c>
      <c r="L1023" s="13">
        <v>28</v>
      </c>
      <c r="M1023" s="7">
        <v>0.90312462462462439</v>
      </c>
      <c r="N1023" s="7">
        <v>2.985068491087434E-2</v>
      </c>
      <c r="O1023" s="7">
        <v>3.657625693489075E-2</v>
      </c>
      <c r="P1023" s="7">
        <v>9</v>
      </c>
      <c r="Q1023" s="7">
        <v>0</v>
      </c>
      <c r="R1023" s="7">
        <v>0</v>
      </c>
      <c r="S1023" s="15">
        <v>0.75</v>
      </c>
      <c r="T1023" s="15">
        <v>2.4777777777777801</v>
      </c>
      <c r="U1023" s="15">
        <v>6.2466666666666697</v>
      </c>
      <c r="V1023" s="16">
        <v>17.7</v>
      </c>
      <c r="W1023" s="16">
        <v>17.8</v>
      </c>
      <c r="X1023" s="17" t="e">
        <v>#NULL!</v>
      </c>
      <c r="Y1023" s="13">
        <v>2</v>
      </c>
      <c r="Z1023" s="16">
        <v>3.5</v>
      </c>
      <c r="AA1023" s="13">
        <v>22</v>
      </c>
      <c r="AB1023" s="15">
        <v>4.3</v>
      </c>
      <c r="AC1023" s="15">
        <v>4.2</v>
      </c>
      <c r="AD1023" s="15">
        <v>3.5277777777777799</v>
      </c>
      <c r="AE1023" s="15">
        <v>2.77777777777777E-2</v>
      </c>
      <c r="AF1023" s="7">
        <v>0</v>
      </c>
      <c r="AG1023" s="7">
        <v>0</v>
      </c>
      <c r="AH1023" s="7">
        <v>0</v>
      </c>
      <c r="AI1023" s="7">
        <v>1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6">
        <f>VLOOKUP($B1023,'[1]výnosy standard'!$A$1:$T$2200,2,FALSE)</f>
        <v>28.17</v>
      </c>
      <c r="AV1023" s="6">
        <f>VLOOKUP($B1023,'[1]výnosy standard'!$A$1:$T$2200,3,FALSE)</f>
        <v>0</v>
      </c>
      <c r="AW1023" s="6">
        <f>VLOOKUP($B1023,'[1]výnosy standard'!$A$1:$T$2200,4,FALSE)</f>
        <v>8.14</v>
      </c>
      <c r="AX1023" s="6">
        <f>VLOOKUP($B1023,'[1]výnosy standard'!$A$1:$T$2200,5,FALSE)</f>
        <v>0</v>
      </c>
      <c r="AY1023" s="6">
        <f>VLOOKUP($B1023,'[1]výnosy standard'!$A$1:$T$2200,6,FALSE)</f>
        <v>1.03</v>
      </c>
      <c r="AZ1023" s="6">
        <f>VLOOKUP($B1023,'[1]výnosy standard'!$A$1:$T$2200,7,FALSE)</f>
        <v>0</v>
      </c>
      <c r="BA1023" s="6">
        <f>VLOOKUP($B1023,'[1]výnosy standard'!$A$1:$T$2200,8,FALSE)</f>
        <v>20.11</v>
      </c>
      <c r="BB1023" s="6">
        <f>VLOOKUP($B1023,'[1]výnosy standard'!$A$1:$T$2200,9,FALSE)</f>
        <v>7.38</v>
      </c>
      <c r="BC1023" s="6">
        <f>VLOOKUP($B1023,'[1]výnosy standard'!$A$1:$T$2200,10,FALSE)</f>
        <v>7.38</v>
      </c>
      <c r="BD1023" s="6">
        <f>VLOOKUP($B1023,'[1]výnosy standard'!$A$1:$T$2200,11,FALSE)</f>
        <v>3.62</v>
      </c>
      <c r="BE1023" s="6">
        <f>VLOOKUP($B1023,'[1]výnosy standard'!$A$1:$T$2200,12,FALSE)</f>
        <v>0</v>
      </c>
      <c r="BF1023" s="6">
        <f>VLOOKUP($B1023,'[1]výnosy standard'!$A$1:$T$2200,13,FALSE)</f>
        <v>0</v>
      </c>
      <c r="BG1023" s="6">
        <f>VLOOKUP($B1023,'[1]výnosy standard'!$A$1:$T$2200,14,FALSE)</f>
        <v>0</v>
      </c>
      <c r="BH1023" s="6">
        <f>VLOOKUP($B1023,'[1]výnosy standard'!$A$1:$T$2200,15,FALSE)</f>
        <v>0</v>
      </c>
      <c r="BI1023" s="6">
        <f>VLOOKUP($B1023,'[1]výnosy standard'!$A$1:$T$2200,16,FALSE)</f>
        <v>72.05</v>
      </c>
      <c r="BJ1023" s="6">
        <f>VLOOKUP($B1023,'[1]výnosy standard'!$A$1:$T$2200,17,FALSE)</f>
        <v>5.89</v>
      </c>
      <c r="BK1023" s="6">
        <f>VLOOKUP($B1023,'[1]výnosy standard'!$A$1:$T$2200,18,FALSE)</f>
        <v>5.89</v>
      </c>
      <c r="BL1023" s="6">
        <f>VLOOKUP($B1023,'[1]výnosy standard'!$A$1:$T$2200,19,FALSE)</f>
        <v>6.97</v>
      </c>
      <c r="BM1023" s="6">
        <f>VLOOKUP($B1023,'[1]výnosy standard'!$A$1:$T$2200,20,FALSE)</f>
        <v>0</v>
      </c>
      <c r="BN1023" s="6">
        <f>VLOOKUP(B1023,'[1]pšenice výnos'!$A$2:$E$2200,4)</f>
        <v>7.38</v>
      </c>
      <c r="BO1023" s="6">
        <f>VLOOKUP(B1023,[1]kukuřice!$A$2:$E$2200,5,FALSE)</f>
        <v>46.768164145287535</v>
      </c>
    </row>
    <row r="1024" spans="1:67" hidden="1" x14ac:dyDescent="0.25">
      <c r="A1024" s="7">
        <v>2158</v>
      </c>
      <c r="B1024" s="6" t="s">
        <v>133</v>
      </c>
      <c r="C1024" s="13">
        <v>455</v>
      </c>
      <c r="D1024" s="7">
        <v>201.09890109890114</v>
      </c>
      <c r="E1024" s="6" t="s">
        <v>7</v>
      </c>
      <c r="F1024" s="6" t="s">
        <v>34</v>
      </c>
      <c r="G1024" s="7">
        <v>201.09890109890114</v>
      </c>
      <c r="H1024" s="7">
        <v>201.09890109890114</v>
      </c>
      <c r="I1024" s="7">
        <v>201.09890109890114</v>
      </c>
      <c r="J1024" s="7">
        <v>0.60666666666666658</v>
      </c>
      <c r="K1024" s="14">
        <v>0.77896747758753893</v>
      </c>
      <c r="L1024" s="13">
        <v>22</v>
      </c>
      <c r="M1024" s="7">
        <v>0.90312462462462439</v>
      </c>
      <c r="N1024" s="7">
        <v>2.985068491087434E-2</v>
      </c>
      <c r="O1024" s="7">
        <v>-0.17230081092087235</v>
      </c>
      <c r="P1024" s="7">
        <v>3</v>
      </c>
      <c r="Q1024" s="7">
        <v>6</v>
      </c>
      <c r="R1024" s="7">
        <v>0</v>
      </c>
      <c r="S1024" s="15">
        <v>1.55833333333333</v>
      </c>
      <c r="T1024" s="15">
        <v>4.6359770114942496</v>
      </c>
      <c r="U1024" s="15">
        <v>6.9164417989417997</v>
      </c>
      <c r="V1024" s="16">
        <v>14</v>
      </c>
      <c r="W1024" s="16">
        <v>14.6</v>
      </c>
      <c r="X1024" s="17" t="e">
        <v>#NULL!</v>
      </c>
      <c r="Y1024" s="13">
        <v>3</v>
      </c>
      <c r="Z1024" s="16">
        <v>4</v>
      </c>
      <c r="AA1024" s="13">
        <v>17</v>
      </c>
      <c r="AB1024" s="15">
        <v>3</v>
      </c>
      <c r="AC1024" s="15">
        <v>2.4</v>
      </c>
      <c r="AD1024" s="15">
        <v>5.2359770114942501</v>
      </c>
      <c r="AE1024" s="15">
        <v>1.2359770114942501</v>
      </c>
      <c r="AF1024" s="7">
        <v>0</v>
      </c>
      <c r="AG1024" s="7">
        <v>0</v>
      </c>
      <c r="AH1024" s="7">
        <v>0</v>
      </c>
      <c r="AI1024" s="7">
        <v>1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6">
        <f>VLOOKUP($B1024,'[1]výnosy standard'!$A$1:$T$2200,2,FALSE)</f>
        <v>0</v>
      </c>
      <c r="AV1024" s="6">
        <f>VLOOKUP($B1024,'[1]výnosy standard'!$A$1:$T$2200,3,FALSE)</f>
        <v>0</v>
      </c>
      <c r="AW1024" s="6">
        <f>VLOOKUP($B1024,'[1]výnosy standard'!$A$1:$T$2200,4,FALSE)</f>
        <v>0</v>
      </c>
      <c r="AX1024" s="6">
        <f>VLOOKUP($B1024,'[1]výnosy standard'!$A$1:$T$2200,5,FALSE)</f>
        <v>0</v>
      </c>
      <c r="AY1024" s="6">
        <f>VLOOKUP($B1024,'[1]výnosy standard'!$A$1:$T$2200,6,FALSE)</f>
        <v>0</v>
      </c>
      <c r="AZ1024" s="6">
        <f>VLOOKUP($B1024,'[1]výnosy standard'!$A$1:$T$2200,7,FALSE)</f>
        <v>0</v>
      </c>
      <c r="BA1024" s="6">
        <f>VLOOKUP($B1024,'[1]výnosy standard'!$A$1:$T$2200,8,FALSE)</f>
        <v>0</v>
      </c>
      <c r="BB1024" s="6">
        <f>VLOOKUP($B1024,'[1]výnosy standard'!$A$1:$T$2200,9,FALSE)</f>
        <v>6.72</v>
      </c>
      <c r="BC1024" s="6">
        <f>VLOOKUP($B1024,'[1]výnosy standard'!$A$1:$T$2200,10,FALSE)</f>
        <v>6.72</v>
      </c>
      <c r="BD1024" s="6">
        <f>VLOOKUP($B1024,'[1]výnosy standard'!$A$1:$T$2200,11,FALSE)</f>
        <v>3.33</v>
      </c>
      <c r="BE1024" s="6">
        <f>VLOOKUP($B1024,'[1]výnosy standard'!$A$1:$T$2200,12,FALSE)</f>
        <v>6.45</v>
      </c>
      <c r="BF1024" s="6">
        <f>VLOOKUP($B1024,'[1]výnosy standard'!$A$1:$T$2200,13,FALSE)</f>
        <v>0</v>
      </c>
      <c r="BG1024" s="6">
        <f>VLOOKUP($B1024,'[1]výnosy standard'!$A$1:$T$2200,14,FALSE)</f>
        <v>0</v>
      </c>
      <c r="BH1024" s="6">
        <f>VLOOKUP($B1024,'[1]výnosy standard'!$A$1:$T$2200,15,FALSE)</f>
        <v>0</v>
      </c>
      <c r="BI1024" s="6">
        <f>VLOOKUP($B1024,'[1]výnosy standard'!$A$1:$T$2200,16,FALSE)</f>
        <v>0</v>
      </c>
      <c r="BJ1024" s="6">
        <f>VLOOKUP($B1024,'[1]výnosy standard'!$A$1:$T$2200,17,FALSE)</f>
        <v>5.33</v>
      </c>
      <c r="BK1024" s="6">
        <f>VLOOKUP($B1024,'[1]výnosy standard'!$A$1:$T$2200,18,FALSE)</f>
        <v>5.33</v>
      </c>
      <c r="BL1024" s="6">
        <f>VLOOKUP($B1024,'[1]výnosy standard'!$A$1:$T$2200,19,FALSE)</f>
        <v>6.63</v>
      </c>
      <c r="BM1024" s="6">
        <f>VLOOKUP($B1024,'[1]výnosy standard'!$A$1:$T$2200,20,FALSE)</f>
        <v>0</v>
      </c>
      <c r="BN1024" s="6">
        <f>VLOOKUP(B1024,'[1]pšenice výnos'!$A$2:$E$2200,4)</f>
        <v>6.72</v>
      </c>
      <c r="BO1024" s="6">
        <f>VLOOKUP(B1024,[1]kukuřice!$A$2:$E$2200,5,FALSE)</f>
        <v>45.706953065688786</v>
      </c>
    </row>
    <row r="1025" spans="1:67" hidden="1" x14ac:dyDescent="0.25">
      <c r="A1025" s="7">
        <v>1498</v>
      </c>
      <c r="B1025" s="6" t="s">
        <v>128</v>
      </c>
      <c r="C1025" s="13">
        <v>254</v>
      </c>
      <c r="D1025" s="7">
        <v>225.00538581173262</v>
      </c>
      <c r="E1025" s="6" t="s">
        <v>7</v>
      </c>
      <c r="F1025" s="6" t="s">
        <v>34</v>
      </c>
      <c r="G1025" s="7">
        <v>225.00538581173262</v>
      </c>
      <c r="H1025" s="7">
        <v>95.49795361527967</v>
      </c>
      <c r="I1025" s="7">
        <v>95.49795361527967</v>
      </c>
      <c r="J1025" s="7">
        <v>0.73299999999999998</v>
      </c>
      <c r="K1025" s="14">
        <v>0.82667348326917311</v>
      </c>
      <c r="L1025" s="13">
        <v>25</v>
      </c>
      <c r="M1025" s="7">
        <v>0.90312462462462439</v>
      </c>
      <c r="N1025" s="7">
        <v>2.985068491087434E-2</v>
      </c>
      <c r="O1025" s="7">
        <v>-9.367348326917313E-2</v>
      </c>
      <c r="P1025" s="7">
        <v>7</v>
      </c>
      <c r="Q1025" s="7">
        <v>0</v>
      </c>
      <c r="R1025" s="7">
        <v>0</v>
      </c>
      <c r="S1025" s="15">
        <v>2.1416666666666702</v>
      </c>
      <c r="T1025" s="15">
        <v>4.9960317460317496</v>
      </c>
      <c r="U1025" s="15">
        <v>7.0904545454545502</v>
      </c>
      <c r="V1025" s="16">
        <v>10.4</v>
      </c>
      <c r="W1025" s="16">
        <v>12.5</v>
      </c>
      <c r="X1025" s="17" t="e">
        <v>#NULL!</v>
      </c>
      <c r="Y1025" s="13">
        <v>2</v>
      </c>
      <c r="Z1025" s="16">
        <v>3.5</v>
      </c>
      <c r="AA1025" s="13">
        <v>22</v>
      </c>
      <c r="AB1025" s="15">
        <v>11.6</v>
      </c>
      <c r="AC1025" s="15">
        <v>9.5</v>
      </c>
      <c r="AD1025" s="15">
        <v>7.3710317460317496</v>
      </c>
      <c r="AE1025" s="15">
        <v>3.87103174603175</v>
      </c>
      <c r="AF1025" s="7">
        <v>0</v>
      </c>
      <c r="AG1025" s="7">
        <v>0</v>
      </c>
      <c r="AH1025" s="7">
        <v>0</v>
      </c>
      <c r="AI1025" s="7">
        <v>1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6">
        <f>VLOOKUP($B1025,'[1]výnosy standard'!$A$1:$T$2200,2,FALSE)</f>
        <v>29.74</v>
      </c>
      <c r="AV1025" s="6">
        <f>VLOOKUP($B1025,'[1]výnosy standard'!$A$1:$T$2200,3,FALSE)</f>
        <v>0</v>
      </c>
      <c r="AW1025" s="6">
        <f>VLOOKUP($B1025,'[1]výnosy standard'!$A$1:$T$2200,4,FALSE)</f>
        <v>8.17</v>
      </c>
      <c r="AX1025" s="6">
        <f>VLOOKUP($B1025,'[1]výnosy standard'!$A$1:$T$2200,5,FALSE)</f>
        <v>0</v>
      </c>
      <c r="AY1025" s="6">
        <f>VLOOKUP($B1025,'[1]výnosy standard'!$A$1:$T$2200,6,FALSE)</f>
        <v>1.04</v>
      </c>
      <c r="AZ1025" s="6">
        <f>VLOOKUP($B1025,'[1]výnosy standard'!$A$1:$T$2200,7,FALSE)</f>
        <v>0</v>
      </c>
      <c r="BA1025" s="6">
        <f>VLOOKUP($B1025,'[1]výnosy standard'!$A$1:$T$2200,8,FALSE)</f>
        <v>21.23</v>
      </c>
      <c r="BB1025" s="6">
        <f>VLOOKUP($B1025,'[1]výnosy standard'!$A$1:$T$2200,9,FALSE)</f>
        <v>7.52</v>
      </c>
      <c r="BC1025" s="6">
        <f>VLOOKUP($B1025,'[1]výnosy standard'!$A$1:$T$2200,10,FALSE)</f>
        <v>7.52</v>
      </c>
      <c r="BD1025" s="6">
        <f>VLOOKUP($B1025,'[1]výnosy standard'!$A$1:$T$2200,11,FALSE)</f>
        <v>3.66</v>
      </c>
      <c r="BE1025" s="6">
        <f>VLOOKUP($B1025,'[1]výnosy standard'!$A$1:$T$2200,12,FALSE)</f>
        <v>0</v>
      </c>
      <c r="BF1025" s="6">
        <f>VLOOKUP($B1025,'[1]výnosy standard'!$A$1:$T$2200,13,FALSE)</f>
        <v>0</v>
      </c>
      <c r="BG1025" s="6">
        <f>VLOOKUP($B1025,'[1]výnosy standard'!$A$1:$T$2200,14,FALSE)</f>
        <v>0</v>
      </c>
      <c r="BH1025" s="6">
        <f>VLOOKUP($B1025,'[1]výnosy standard'!$A$1:$T$2200,15,FALSE)</f>
        <v>0</v>
      </c>
      <c r="BI1025" s="6">
        <f>VLOOKUP($B1025,'[1]výnosy standard'!$A$1:$T$2200,16,FALSE)</f>
        <v>70.680000000000007</v>
      </c>
      <c r="BJ1025" s="6">
        <f>VLOOKUP($B1025,'[1]výnosy standard'!$A$1:$T$2200,17,FALSE)</f>
        <v>5.76</v>
      </c>
      <c r="BK1025" s="6">
        <f>VLOOKUP($B1025,'[1]výnosy standard'!$A$1:$T$2200,18,FALSE)</f>
        <v>5.76</v>
      </c>
      <c r="BL1025" s="6">
        <f>VLOOKUP($B1025,'[1]výnosy standard'!$A$1:$T$2200,19,FALSE)</f>
        <v>7.29</v>
      </c>
      <c r="BM1025" s="6">
        <f>VLOOKUP($B1025,'[1]výnosy standard'!$A$1:$T$2200,20,FALSE)</f>
        <v>0</v>
      </c>
      <c r="BN1025" s="6">
        <f>VLOOKUP(B1025,'[1]pšenice výnos'!$A$2:$E$2200,4)</f>
        <v>7.52</v>
      </c>
      <c r="BO1025" s="6">
        <f>VLOOKUP(B1025,[1]kukuřice!$A$2:$E$2200,5,FALSE)</f>
        <v>47.632768964803049</v>
      </c>
    </row>
    <row r="1026" spans="1:67" hidden="1" x14ac:dyDescent="0.25">
      <c r="A1026" s="7">
        <v>1576</v>
      </c>
      <c r="B1026" s="6" t="s">
        <v>156</v>
      </c>
      <c r="C1026" s="13">
        <v>468</v>
      </c>
      <c r="D1026" s="7">
        <v>232.50566037735848</v>
      </c>
      <c r="E1026" s="6" t="s">
        <v>7</v>
      </c>
      <c r="F1026" s="6" t="s">
        <v>34</v>
      </c>
      <c r="G1026" s="7">
        <v>232.50566037735848</v>
      </c>
      <c r="H1026" s="7">
        <v>220.75471698113208</v>
      </c>
      <c r="I1026" s="7">
        <v>220.75471698113208</v>
      </c>
      <c r="J1026" s="7">
        <v>0.53</v>
      </c>
      <c r="K1026" s="14">
        <v>0.8568015855893224</v>
      </c>
      <c r="L1026" s="17" t="e">
        <v>#NULL!</v>
      </c>
      <c r="M1026" s="7">
        <v>0.78916805555555569</v>
      </c>
      <c r="N1026" s="7">
        <v>-0.10837653194277558</v>
      </c>
      <c r="O1026" s="7">
        <v>-0.32680158558932237</v>
      </c>
      <c r="P1026" s="7">
        <v>0</v>
      </c>
      <c r="Q1026" s="7">
        <v>2</v>
      </c>
      <c r="R1026" s="7">
        <v>0</v>
      </c>
      <c r="S1026" s="15">
        <v>0.66249999999999998</v>
      </c>
      <c r="T1026" s="15">
        <v>1.71</v>
      </c>
      <c r="U1026" s="15">
        <v>2.3935185185185199</v>
      </c>
      <c r="V1026" s="16">
        <v>17.899999999999999</v>
      </c>
      <c r="W1026" s="16">
        <v>17.899999999999999</v>
      </c>
      <c r="X1026" s="17" t="e">
        <v>#NULL!</v>
      </c>
      <c r="Y1026" s="13">
        <v>2</v>
      </c>
      <c r="Z1026" s="16">
        <v>3.5</v>
      </c>
      <c r="AA1026" s="13">
        <v>22</v>
      </c>
      <c r="AB1026" s="15">
        <v>4.0999999999999996</v>
      </c>
      <c r="AC1026" s="15">
        <v>4.0999999999999996</v>
      </c>
      <c r="AD1026" s="15">
        <v>2.7349999999999999</v>
      </c>
      <c r="AE1026" s="15">
        <v>-0.76500000000000001</v>
      </c>
      <c r="AF1026" s="7">
        <v>0</v>
      </c>
      <c r="AG1026" s="7">
        <v>0</v>
      </c>
      <c r="AH1026" s="7">
        <v>0</v>
      </c>
      <c r="AI1026" s="7">
        <v>1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6">
        <f>VLOOKUP($B1026,'[1]výnosy standard'!$A$1:$T$2200,2,FALSE)</f>
        <v>29.15</v>
      </c>
      <c r="AV1026" s="6">
        <f>VLOOKUP($B1026,'[1]výnosy standard'!$A$1:$T$2200,3,FALSE)</f>
        <v>0</v>
      </c>
      <c r="AW1026" s="6">
        <f>VLOOKUP($B1026,'[1]výnosy standard'!$A$1:$T$2200,4,FALSE)</f>
        <v>8</v>
      </c>
      <c r="AX1026" s="6">
        <f>VLOOKUP($B1026,'[1]výnosy standard'!$A$1:$T$2200,5,FALSE)</f>
        <v>0</v>
      </c>
      <c r="AY1026" s="6">
        <f>VLOOKUP($B1026,'[1]výnosy standard'!$A$1:$T$2200,6,FALSE)</f>
        <v>1.02</v>
      </c>
      <c r="AZ1026" s="6">
        <f>VLOOKUP($B1026,'[1]výnosy standard'!$A$1:$T$2200,7,FALSE)</f>
        <v>0</v>
      </c>
      <c r="BA1026" s="6">
        <f>VLOOKUP($B1026,'[1]výnosy standard'!$A$1:$T$2200,8,FALSE)</f>
        <v>20.8</v>
      </c>
      <c r="BB1026" s="6">
        <f>VLOOKUP($B1026,'[1]výnosy standard'!$A$1:$T$2200,9,FALSE)</f>
        <v>7.29</v>
      </c>
      <c r="BC1026" s="6">
        <f>VLOOKUP($B1026,'[1]výnosy standard'!$A$1:$T$2200,10,FALSE)</f>
        <v>7.29</v>
      </c>
      <c r="BD1026" s="6">
        <f>VLOOKUP($B1026,'[1]výnosy standard'!$A$1:$T$2200,11,FALSE)</f>
        <v>3.59</v>
      </c>
      <c r="BE1026" s="6">
        <f>VLOOKUP($B1026,'[1]výnosy standard'!$A$1:$T$2200,12,FALSE)</f>
        <v>0</v>
      </c>
      <c r="BF1026" s="6">
        <f>VLOOKUP($B1026,'[1]výnosy standard'!$A$1:$T$2200,13,FALSE)</f>
        <v>0</v>
      </c>
      <c r="BG1026" s="6">
        <f>VLOOKUP($B1026,'[1]výnosy standard'!$A$1:$T$2200,14,FALSE)</f>
        <v>0</v>
      </c>
      <c r="BH1026" s="6">
        <f>VLOOKUP($B1026,'[1]výnosy standard'!$A$1:$T$2200,15,FALSE)</f>
        <v>0</v>
      </c>
      <c r="BI1026" s="6">
        <f>VLOOKUP($B1026,'[1]výnosy standard'!$A$1:$T$2200,16,FALSE)</f>
        <v>69.27</v>
      </c>
      <c r="BJ1026" s="6">
        <f>VLOOKUP($B1026,'[1]výnosy standard'!$A$1:$T$2200,17,FALSE)</f>
        <v>5.53</v>
      </c>
      <c r="BK1026" s="6">
        <f>VLOOKUP($B1026,'[1]výnosy standard'!$A$1:$T$2200,18,FALSE)</f>
        <v>5.53</v>
      </c>
      <c r="BL1026" s="6">
        <f>VLOOKUP($B1026,'[1]výnosy standard'!$A$1:$T$2200,19,FALSE)</f>
        <v>7.07</v>
      </c>
      <c r="BM1026" s="6">
        <f>VLOOKUP($B1026,'[1]výnosy standard'!$A$1:$T$2200,20,FALSE)</f>
        <v>0</v>
      </c>
      <c r="BN1026" s="6">
        <f>VLOOKUP(B1026,'[1]pšenice výnos'!$A$2:$E$2200,4)</f>
        <v>7.29</v>
      </c>
      <c r="BO1026" s="6">
        <f>VLOOKUP(B1026,[1]kukuřice!$A$2:$E$2200,5,FALSE)</f>
        <v>46.680113585506987</v>
      </c>
    </row>
    <row r="1027" spans="1:67" hidden="1" x14ac:dyDescent="0.25">
      <c r="A1027" s="7">
        <v>3844</v>
      </c>
      <c r="B1027" s="6" t="s">
        <v>119</v>
      </c>
      <c r="C1027" s="13">
        <v>256</v>
      </c>
      <c r="D1027" s="7">
        <v>243.07570894268775</v>
      </c>
      <c r="E1027" s="6" t="s">
        <v>7</v>
      </c>
      <c r="F1027" s="6" t="s">
        <v>34</v>
      </c>
      <c r="G1027" s="7">
        <v>243.07570894268775</v>
      </c>
      <c r="H1027" s="7">
        <v>132.15415019762847</v>
      </c>
      <c r="I1027" s="7">
        <v>132.15415019762847</v>
      </c>
      <c r="J1027" s="7">
        <v>0.67466666666666664</v>
      </c>
      <c r="K1027" s="14">
        <v>0.68601226192754194</v>
      </c>
      <c r="L1027" s="13">
        <v>25</v>
      </c>
      <c r="M1027" s="7">
        <v>0.90312462462462439</v>
      </c>
      <c r="N1027" s="7">
        <v>2.985068491087434E-2</v>
      </c>
      <c r="O1027" s="7">
        <v>-1.1345595260875309E-2</v>
      </c>
      <c r="P1027" s="7">
        <v>7</v>
      </c>
      <c r="Q1027" s="7">
        <v>0</v>
      </c>
      <c r="R1027" s="7">
        <v>0</v>
      </c>
      <c r="S1027" s="15">
        <v>1.4424999999999999</v>
      </c>
      <c r="T1027" s="15">
        <v>3.5233333333333299</v>
      </c>
      <c r="U1027" s="15">
        <v>6.4279999999999999</v>
      </c>
      <c r="V1027" s="16">
        <v>19.899999999999999</v>
      </c>
      <c r="W1027" s="16">
        <v>19</v>
      </c>
      <c r="X1027" s="17" t="e">
        <v>#NULL!</v>
      </c>
      <c r="Y1027" s="13">
        <v>3</v>
      </c>
      <c r="Z1027" s="16">
        <v>4</v>
      </c>
      <c r="AA1027" s="13">
        <v>17</v>
      </c>
      <c r="AB1027" s="15">
        <v>-2.9</v>
      </c>
      <c r="AC1027" s="15">
        <v>-2</v>
      </c>
      <c r="AD1027" s="15">
        <v>3.0233333333333299</v>
      </c>
      <c r="AE1027" s="15">
        <v>-0.97666666666666702</v>
      </c>
      <c r="AF1027" s="7">
        <v>0</v>
      </c>
      <c r="AG1027" s="7">
        <v>0</v>
      </c>
      <c r="AH1027" s="7">
        <v>0</v>
      </c>
      <c r="AI1027" s="7">
        <v>1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0</v>
      </c>
      <c r="AU1027" s="6">
        <f>VLOOKUP($B1027,'[1]výnosy standard'!$A$1:$T$2200,2,FALSE)</f>
        <v>30.33</v>
      </c>
      <c r="AV1027" s="6">
        <f>VLOOKUP($B1027,'[1]výnosy standard'!$A$1:$T$2200,3,FALSE)</f>
        <v>0</v>
      </c>
      <c r="AW1027" s="6">
        <f>VLOOKUP($B1027,'[1]výnosy standard'!$A$1:$T$2200,4,FALSE)</f>
        <v>8.74</v>
      </c>
      <c r="AX1027" s="6">
        <f>VLOOKUP($B1027,'[1]výnosy standard'!$A$1:$T$2200,5,FALSE)</f>
        <v>0</v>
      </c>
      <c r="AY1027" s="6">
        <f>VLOOKUP($B1027,'[1]výnosy standard'!$A$1:$T$2200,6,FALSE)</f>
        <v>1.01</v>
      </c>
      <c r="AZ1027" s="6">
        <f>VLOOKUP($B1027,'[1]výnosy standard'!$A$1:$T$2200,7,FALSE)</f>
        <v>0</v>
      </c>
      <c r="BA1027" s="6">
        <f>VLOOKUP($B1027,'[1]výnosy standard'!$A$1:$T$2200,8,FALSE)</f>
        <v>21.65</v>
      </c>
      <c r="BB1027" s="6">
        <f>VLOOKUP($B1027,'[1]výnosy standard'!$A$1:$T$2200,9,FALSE)</f>
        <v>7.36</v>
      </c>
      <c r="BC1027" s="6">
        <f>VLOOKUP($B1027,'[1]výnosy standard'!$A$1:$T$2200,10,FALSE)</f>
        <v>7.36</v>
      </c>
      <c r="BD1027" s="6">
        <f>VLOOKUP($B1027,'[1]výnosy standard'!$A$1:$T$2200,11,FALSE)</f>
        <v>3.82</v>
      </c>
      <c r="BE1027" s="6">
        <f>VLOOKUP($B1027,'[1]výnosy standard'!$A$1:$T$2200,12,FALSE)</f>
        <v>0</v>
      </c>
      <c r="BF1027" s="6">
        <f>VLOOKUP($B1027,'[1]výnosy standard'!$A$1:$T$2200,13,FALSE)</f>
        <v>0</v>
      </c>
      <c r="BG1027" s="6">
        <f>VLOOKUP($B1027,'[1]výnosy standard'!$A$1:$T$2200,14,FALSE)</f>
        <v>0</v>
      </c>
      <c r="BH1027" s="6">
        <f>VLOOKUP($B1027,'[1]výnosy standard'!$A$1:$T$2200,15,FALSE)</f>
        <v>0</v>
      </c>
      <c r="BI1027" s="6">
        <f>VLOOKUP($B1027,'[1]výnosy standard'!$A$1:$T$2200,16,FALSE)</f>
        <v>68.599999999999994</v>
      </c>
      <c r="BJ1027" s="6">
        <f>VLOOKUP($B1027,'[1]výnosy standard'!$A$1:$T$2200,17,FALSE)</f>
        <v>5.83</v>
      </c>
      <c r="BK1027" s="6">
        <f>VLOOKUP($B1027,'[1]výnosy standard'!$A$1:$T$2200,18,FALSE)</f>
        <v>5.83</v>
      </c>
      <c r="BL1027" s="6">
        <f>VLOOKUP($B1027,'[1]výnosy standard'!$A$1:$T$2200,19,FALSE)</f>
        <v>7.51</v>
      </c>
      <c r="BM1027" s="6">
        <f>VLOOKUP($B1027,'[1]výnosy standard'!$A$1:$T$2200,20,FALSE)</f>
        <v>0</v>
      </c>
      <c r="BN1027" s="6">
        <f>VLOOKUP(B1027,'[1]pšenice výnos'!$A$2:$E$2200,4)</f>
        <v>7.36</v>
      </c>
      <c r="BO1027" s="6">
        <f>VLOOKUP(B1027,[1]kukuřice!$A$2:$E$2200,5,FALSE)</f>
        <v>48.517249757180991</v>
      </c>
    </row>
    <row r="1028" spans="1:67" hidden="1" x14ac:dyDescent="0.25">
      <c r="A1028" s="7">
        <v>1559</v>
      </c>
      <c r="B1028" s="6" t="s">
        <v>227</v>
      </c>
      <c r="C1028" s="13">
        <v>122</v>
      </c>
      <c r="D1028" s="7">
        <v>245.70399113082036</v>
      </c>
      <c r="E1028" s="6" t="s">
        <v>7</v>
      </c>
      <c r="F1028" s="6" t="s">
        <v>34</v>
      </c>
      <c r="G1028" s="7">
        <v>245.70399113082036</v>
      </c>
      <c r="H1028" s="7">
        <v>120.98115299334809</v>
      </c>
      <c r="I1028" s="7">
        <v>120.98115299334809</v>
      </c>
      <c r="J1028" s="7">
        <v>0.80177777777777792</v>
      </c>
      <c r="K1028" s="14">
        <v>0.84669042345302592</v>
      </c>
      <c r="L1028" s="13">
        <v>15</v>
      </c>
      <c r="M1028" s="7">
        <v>0.90312462462462439</v>
      </c>
      <c r="N1028" s="7">
        <v>2.985068491087434E-2</v>
      </c>
      <c r="O1028" s="7">
        <v>-4.4912645675247997E-2</v>
      </c>
      <c r="P1028" s="7">
        <v>5</v>
      </c>
      <c r="Q1028" s="7">
        <v>1</v>
      </c>
      <c r="R1028" s="7">
        <v>0</v>
      </c>
      <c r="S1028" s="15">
        <v>1.00277777777778</v>
      </c>
      <c r="T1028" s="15">
        <v>2.6444444444444399</v>
      </c>
      <c r="U1028" s="15">
        <v>5.30092592592593</v>
      </c>
      <c r="V1028" s="16">
        <v>19.100000000000001</v>
      </c>
      <c r="W1028" s="16">
        <v>17.600000000000001</v>
      </c>
      <c r="X1028" s="13">
        <v>-1</v>
      </c>
      <c r="Y1028" s="13">
        <v>3</v>
      </c>
      <c r="Z1028" s="16">
        <v>4</v>
      </c>
      <c r="AA1028" s="13">
        <v>17</v>
      </c>
      <c r="AB1028" s="15">
        <v>-2.1</v>
      </c>
      <c r="AC1028" s="15">
        <v>-0.60000000000000098</v>
      </c>
      <c r="AD1028" s="15">
        <v>2.49444444444444</v>
      </c>
      <c r="AE1028" s="15">
        <v>-1.50555555555556</v>
      </c>
      <c r="AF1028" s="7">
        <v>0</v>
      </c>
      <c r="AG1028" s="7">
        <v>0</v>
      </c>
      <c r="AH1028" s="7">
        <v>0</v>
      </c>
      <c r="AI1028" s="7">
        <v>1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6">
        <f>VLOOKUP($B1028,'[1]výnosy standard'!$A$1:$T$2200,2,FALSE)</f>
        <v>0</v>
      </c>
      <c r="AV1028" s="6">
        <f>VLOOKUP($B1028,'[1]výnosy standard'!$A$1:$T$2200,3,FALSE)</f>
        <v>0</v>
      </c>
      <c r="AW1028" s="6">
        <f>VLOOKUP($B1028,'[1]výnosy standard'!$A$1:$T$2200,4,FALSE)</f>
        <v>0</v>
      </c>
      <c r="AX1028" s="6">
        <f>VLOOKUP($B1028,'[1]výnosy standard'!$A$1:$T$2200,5,FALSE)</f>
        <v>0</v>
      </c>
      <c r="AY1028" s="6">
        <f>VLOOKUP($B1028,'[1]výnosy standard'!$A$1:$T$2200,6,FALSE)</f>
        <v>0</v>
      </c>
      <c r="AZ1028" s="6">
        <f>VLOOKUP($B1028,'[1]výnosy standard'!$A$1:$T$2200,7,FALSE)</f>
        <v>0</v>
      </c>
      <c r="BA1028" s="6">
        <f>VLOOKUP($B1028,'[1]výnosy standard'!$A$1:$T$2200,8,FALSE)</f>
        <v>0</v>
      </c>
      <c r="BB1028" s="6">
        <f>VLOOKUP($B1028,'[1]výnosy standard'!$A$1:$T$2200,9,FALSE)</f>
        <v>6.03</v>
      </c>
      <c r="BC1028" s="6">
        <f>VLOOKUP($B1028,'[1]výnosy standard'!$A$1:$T$2200,10,FALSE)</f>
        <v>6.03</v>
      </c>
      <c r="BD1028" s="6">
        <f>VLOOKUP($B1028,'[1]výnosy standard'!$A$1:$T$2200,11,FALSE)</f>
        <v>3.28</v>
      </c>
      <c r="BE1028" s="6">
        <f>VLOOKUP($B1028,'[1]výnosy standard'!$A$1:$T$2200,12,FALSE)</f>
        <v>5.71</v>
      </c>
      <c r="BF1028" s="6">
        <f>VLOOKUP($B1028,'[1]výnosy standard'!$A$1:$T$2200,13,FALSE)</f>
        <v>0</v>
      </c>
      <c r="BG1028" s="6">
        <f>VLOOKUP($B1028,'[1]výnosy standard'!$A$1:$T$2200,14,FALSE)</f>
        <v>0</v>
      </c>
      <c r="BH1028" s="6">
        <f>VLOOKUP($B1028,'[1]výnosy standard'!$A$1:$T$2200,15,FALSE)</f>
        <v>0</v>
      </c>
      <c r="BI1028" s="6">
        <f>VLOOKUP($B1028,'[1]výnosy standard'!$A$1:$T$2200,16,FALSE)</f>
        <v>0</v>
      </c>
      <c r="BJ1028" s="6">
        <f>VLOOKUP($B1028,'[1]výnosy standard'!$A$1:$T$2200,17,FALSE)</f>
        <v>4.3</v>
      </c>
      <c r="BK1028" s="6">
        <f>VLOOKUP($B1028,'[1]výnosy standard'!$A$1:$T$2200,18,FALSE)</f>
        <v>4.3</v>
      </c>
      <c r="BL1028" s="6">
        <f>VLOOKUP($B1028,'[1]výnosy standard'!$A$1:$T$2200,19,FALSE)</f>
        <v>5.6</v>
      </c>
      <c r="BM1028" s="6">
        <f>VLOOKUP($B1028,'[1]výnosy standard'!$A$1:$T$2200,20,FALSE)</f>
        <v>0</v>
      </c>
      <c r="BN1028" s="6">
        <f>VLOOKUP(B1028,'[1]pšenice výnos'!$A$2:$E$2200,4)</f>
        <v>6.03</v>
      </c>
      <c r="BO1028" s="6">
        <f>VLOOKUP(B1028,[1]kukuřice!$A$2:$E$2200,5,FALSE)</f>
        <v>38.540960493778307</v>
      </c>
    </row>
    <row r="1029" spans="1:67" hidden="1" x14ac:dyDescent="0.25">
      <c r="A1029" s="7">
        <v>1544</v>
      </c>
      <c r="B1029" s="6" t="s">
        <v>206</v>
      </c>
      <c r="C1029" s="13">
        <v>166</v>
      </c>
      <c r="D1029" s="7">
        <v>259.23913043478262</v>
      </c>
      <c r="E1029" s="6" t="s">
        <v>7</v>
      </c>
      <c r="F1029" s="6" t="s">
        <v>34</v>
      </c>
      <c r="G1029" s="7">
        <v>259.23913043478262</v>
      </c>
      <c r="H1029" s="7">
        <v>259.23913043478262</v>
      </c>
      <c r="I1029" s="7">
        <v>259.23913043478262</v>
      </c>
      <c r="J1029" s="7">
        <v>0.40888888888888886</v>
      </c>
      <c r="K1029" s="14">
        <v>0.20540357829730191</v>
      </c>
      <c r="L1029" s="13">
        <v>18</v>
      </c>
      <c r="M1029" s="7">
        <v>0.92809055555555586</v>
      </c>
      <c r="N1029" s="7">
        <v>-3.9577181026688602E-3</v>
      </c>
      <c r="O1029" s="7">
        <v>0.20348531059158695</v>
      </c>
      <c r="P1029" s="7">
        <v>3</v>
      </c>
      <c r="Q1029" s="7">
        <v>4</v>
      </c>
      <c r="R1029" s="7">
        <v>0</v>
      </c>
      <c r="S1029" s="15">
        <v>0.86666666666666703</v>
      </c>
      <c r="T1029" s="15">
        <v>3.26</v>
      </c>
      <c r="U1029" s="15">
        <v>6.8671428571428601</v>
      </c>
      <c r="V1029" s="16">
        <v>14.8</v>
      </c>
      <c r="W1029" s="16">
        <v>13</v>
      </c>
      <c r="X1029" s="17" t="e">
        <v>#NULL!</v>
      </c>
      <c r="Y1029" s="13">
        <v>5</v>
      </c>
      <c r="Z1029" s="16">
        <v>5.5</v>
      </c>
      <c r="AA1029" s="13">
        <v>12</v>
      </c>
      <c r="AB1029" s="15">
        <v>-2.8</v>
      </c>
      <c r="AC1029" s="15">
        <v>-1</v>
      </c>
      <c r="AD1029" s="15">
        <v>3.01</v>
      </c>
      <c r="AE1029" s="15">
        <v>-2.4900000000000002</v>
      </c>
      <c r="AF1029" s="7">
        <v>0</v>
      </c>
      <c r="AG1029" s="7">
        <v>0</v>
      </c>
      <c r="AH1029" s="7">
        <v>0</v>
      </c>
      <c r="AI1029" s="7">
        <v>1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6">
        <f>VLOOKUP($B1029,'[1]výnosy standard'!$A$1:$T$2200,2,FALSE)</f>
        <v>0</v>
      </c>
      <c r="AV1029" s="6">
        <f>VLOOKUP($B1029,'[1]výnosy standard'!$A$1:$T$2200,3,FALSE)</f>
        <v>0</v>
      </c>
      <c r="AW1029" s="6">
        <f>VLOOKUP($B1029,'[1]výnosy standard'!$A$1:$T$2200,4,FALSE)</f>
        <v>0</v>
      </c>
      <c r="AX1029" s="6">
        <f>VLOOKUP($B1029,'[1]výnosy standard'!$A$1:$T$2200,5,FALSE)</f>
        <v>0</v>
      </c>
      <c r="AY1029" s="6">
        <f>VLOOKUP($B1029,'[1]výnosy standard'!$A$1:$T$2200,6,FALSE)</f>
        <v>0</v>
      </c>
      <c r="AZ1029" s="6">
        <f>VLOOKUP($B1029,'[1]výnosy standard'!$A$1:$T$2200,7,FALSE)</f>
        <v>0</v>
      </c>
      <c r="BA1029" s="6">
        <f>VLOOKUP($B1029,'[1]výnosy standard'!$A$1:$T$2200,8,FALSE)</f>
        <v>0</v>
      </c>
      <c r="BB1029" s="6">
        <f>VLOOKUP($B1029,'[1]výnosy standard'!$A$1:$T$2200,9,FALSE)</f>
        <v>5.54</v>
      </c>
      <c r="BC1029" s="6">
        <f>VLOOKUP($B1029,'[1]výnosy standard'!$A$1:$T$2200,10,FALSE)</f>
        <v>5.54</v>
      </c>
      <c r="BD1029" s="6">
        <f>VLOOKUP($B1029,'[1]výnosy standard'!$A$1:$T$2200,11,FALSE)</f>
        <v>2.93</v>
      </c>
      <c r="BE1029" s="6">
        <f>VLOOKUP($B1029,'[1]výnosy standard'!$A$1:$T$2200,12,FALSE)</f>
        <v>5.37</v>
      </c>
      <c r="BF1029" s="6">
        <f>VLOOKUP($B1029,'[1]výnosy standard'!$A$1:$T$2200,13,FALSE)</f>
        <v>0</v>
      </c>
      <c r="BG1029" s="6">
        <f>VLOOKUP($B1029,'[1]výnosy standard'!$A$1:$T$2200,14,FALSE)</f>
        <v>3.7</v>
      </c>
      <c r="BH1029" s="6">
        <f>VLOOKUP($B1029,'[1]výnosy standard'!$A$1:$T$2200,15,FALSE)</f>
        <v>0</v>
      </c>
      <c r="BI1029" s="6">
        <f>VLOOKUP($B1029,'[1]výnosy standard'!$A$1:$T$2200,16,FALSE)</f>
        <v>0</v>
      </c>
      <c r="BJ1029" s="6">
        <f>VLOOKUP($B1029,'[1]výnosy standard'!$A$1:$T$2200,17,FALSE)</f>
        <v>4.25</v>
      </c>
      <c r="BK1029" s="6">
        <f>VLOOKUP($B1029,'[1]výnosy standard'!$A$1:$T$2200,18,FALSE)</f>
        <v>4.25</v>
      </c>
      <c r="BL1029" s="6">
        <f>VLOOKUP($B1029,'[1]výnosy standard'!$A$1:$T$2200,19,FALSE)</f>
        <v>5.36</v>
      </c>
      <c r="BM1029" s="6">
        <f>VLOOKUP($B1029,'[1]výnosy standard'!$A$1:$T$2200,20,FALSE)</f>
        <v>0</v>
      </c>
      <c r="BN1029" s="6">
        <f>VLOOKUP(B1029,'[1]pšenice výnos'!$A$2:$E$2200,4)</f>
        <v>5.54</v>
      </c>
      <c r="BO1029" s="6">
        <f>VLOOKUP(B1029,[1]kukuřice!$A$2:$E$2200,5,FALSE)</f>
        <v>37.953639946010775</v>
      </c>
    </row>
    <row r="1030" spans="1:67" hidden="1" x14ac:dyDescent="0.25">
      <c r="A1030" s="7">
        <v>1496</v>
      </c>
      <c r="B1030" s="6" t="s">
        <v>130</v>
      </c>
      <c r="C1030" s="13">
        <v>260</v>
      </c>
      <c r="D1030" s="7">
        <v>289.41572298894397</v>
      </c>
      <c r="E1030" s="6" t="s">
        <v>7</v>
      </c>
      <c r="F1030" s="6" t="s">
        <v>34</v>
      </c>
      <c r="G1030" s="7">
        <v>289.41572298894397</v>
      </c>
      <c r="H1030" s="7">
        <v>120.09149828440717</v>
      </c>
      <c r="I1030" s="7">
        <v>120.09149828440717</v>
      </c>
      <c r="J1030" s="7">
        <v>0.5828888888888889</v>
      </c>
      <c r="K1030" s="14">
        <v>0.7567478403212049</v>
      </c>
      <c r="L1030" s="13">
        <v>22</v>
      </c>
      <c r="M1030" s="7">
        <v>0.90312462462462439</v>
      </c>
      <c r="N1030" s="7">
        <v>2.985068491087434E-2</v>
      </c>
      <c r="O1030" s="7">
        <v>-0.173858951432316</v>
      </c>
      <c r="P1030" s="7">
        <v>9</v>
      </c>
      <c r="Q1030" s="7">
        <v>0</v>
      </c>
      <c r="R1030" s="7">
        <v>0</v>
      </c>
      <c r="S1030" s="15">
        <v>1.01203703703704</v>
      </c>
      <c r="T1030" s="15">
        <v>2.9066666666666698</v>
      </c>
      <c r="U1030" s="15">
        <v>5.9407694088319101</v>
      </c>
      <c r="V1030" s="16">
        <v>18</v>
      </c>
      <c r="W1030" s="16">
        <v>19.8</v>
      </c>
      <c r="X1030" s="17" t="e">
        <v>#NULL!</v>
      </c>
      <c r="Y1030" s="13">
        <v>2</v>
      </c>
      <c r="Z1030" s="16">
        <v>3.5</v>
      </c>
      <c r="AA1030" s="13">
        <v>22</v>
      </c>
      <c r="AB1030" s="15">
        <v>4</v>
      </c>
      <c r="AC1030" s="15">
        <v>2.2000000000000002</v>
      </c>
      <c r="AD1030" s="15">
        <v>3.4566666666666701</v>
      </c>
      <c r="AE1030" s="15">
        <v>-4.3333333333333897E-2</v>
      </c>
      <c r="AF1030" s="7">
        <v>0</v>
      </c>
      <c r="AG1030" s="7">
        <v>0</v>
      </c>
      <c r="AH1030" s="7">
        <v>0</v>
      </c>
      <c r="AI1030" s="7">
        <v>1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6">
        <f>VLOOKUP($B1030,'[1]výnosy standard'!$A$1:$T$2200,2,FALSE)</f>
        <v>28.17</v>
      </c>
      <c r="AV1030" s="6">
        <f>VLOOKUP($B1030,'[1]výnosy standard'!$A$1:$T$2200,3,FALSE)</f>
        <v>0</v>
      </c>
      <c r="AW1030" s="6">
        <f>VLOOKUP($B1030,'[1]výnosy standard'!$A$1:$T$2200,4,FALSE)</f>
        <v>8.14</v>
      </c>
      <c r="AX1030" s="6">
        <f>VLOOKUP($B1030,'[1]výnosy standard'!$A$1:$T$2200,5,FALSE)</f>
        <v>0</v>
      </c>
      <c r="AY1030" s="6">
        <f>VLOOKUP($B1030,'[1]výnosy standard'!$A$1:$T$2200,6,FALSE)</f>
        <v>1.03</v>
      </c>
      <c r="AZ1030" s="6">
        <f>VLOOKUP($B1030,'[1]výnosy standard'!$A$1:$T$2200,7,FALSE)</f>
        <v>0</v>
      </c>
      <c r="BA1030" s="6">
        <f>VLOOKUP($B1030,'[1]výnosy standard'!$A$1:$T$2200,8,FALSE)</f>
        <v>20.11</v>
      </c>
      <c r="BB1030" s="6">
        <f>VLOOKUP($B1030,'[1]výnosy standard'!$A$1:$T$2200,9,FALSE)</f>
        <v>7.38</v>
      </c>
      <c r="BC1030" s="6">
        <f>VLOOKUP($B1030,'[1]výnosy standard'!$A$1:$T$2200,10,FALSE)</f>
        <v>7.38</v>
      </c>
      <c r="BD1030" s="6">
        <f>VLOOKUP($B1030,'[1]výnosy standard'!$A$1:$T$2200,11,FALSE)</f>
        <v>3.62</v>
      </c>
      <c r="BE1030" s="6">
        <f>VLOOKUP($B1030,'[1]výnosy standard'!$A$1:$T$2200,12,FALSE)</f>
        <v>0</v>
      </c>
      <c r="BF1030" s="6">
        <f>VLOOKUP($B1030,'[1]výnosy standard'!$A$1:$T$2200,13,FALSE)</f>
        <v>0</v>
      </c>
      <c r="BG1030" s="6">
        <f>VLOOKUP($B1030,'[1]výnosy standard'!$A$1:$T$2200,14,FALSE)</f>
        <v>0</v>
      </c>
      <c r="BH1030" s="6">
        <f>VLOOKUP($B1030,'[1]výnosy standard'!$A$1:$T$2200,15,FALSE)</f>
        <v>0</v>
      </c>
      <c r="BI1030" s="6">
        <f>VLOOKUP($B1030,'[1]výnosy standard'!$A$1:$T$2200,16,FALSE)</f>
        <v>72.05</v>
      </c>
      <c r="BJ1030" s="6">
        <f>VLOOKUP($B1030,'[1]výnosy standard'!$A$1:$T$2200,17,FALSE)</f>
        <v>5.89</v>
      </c>
      <c r="BK1030" s="6">
        <f>VLOOKUP($B1030,'[1]výnosy standard'!$A$1:$T$2200,18,FALSE)</f>
        <v>5.89</v>
      </c>
      <c r="BL1030" s="6">
        <f>VLOOKUP($B1030,'[1]výnosy standard'!$A$1:$T$2200,19,FALSE)</f>
        <v>6.97</v>
      </c>
      <c r="BM1030" s="6">
        <f>VLOOKUP($B1030,'[1]výnosy standard'!$A$1:$T$2200,20,FALSE)</f>
        <v>0</v>
      </c>
      <c r="BN1030" s="6">
        <f>VLOOKUP(B1030,'[1]pšenice výnos'!$A$2:$E$2200,4)</f>
        <v>7.38</v>
      </c>
      <c r="BO1030" s="6">
        <f>VLOOKUP(B1030,[1]kukuřice!$A$2:$E$2200,5,FALSE)</f>
        <v>46.768164145287535</v>
      </c>
    </row>
    <row r="1031" spans="1:67" hidden="1" x14ac:dyDescent="0.25">
      <c r="A1031" s="7">
        <v>4259</v>
      </c>
      <c r="B1031" s="6" t="s">
        <v>147</v>
      </c>
      <c r="C1031" s="13">
        <v>262</v>
      </c>
      <c r="D1031" s="7">
        <v>289.81560086136176</v>
      </c>
      <c r="E1031" s="6" t="s">
        <v>7</v>
      </c>
      <c r="F1031" s="6" t="s">
        <v>34</v>
      </c>
      <c r="G1031" s="7">
        <v>289.81560086136176</v>
      </c>
      <c r="H1031" s="7">
        <v>126.43560295324035</v>
      </c>
      <c r="I1031" s="7">
        <v>126.43560295324035</v>
      </c>
      <c r="J1031" s="7">
        <v>0.5417777777777778</v>
      </c>
      <c r="K1031" s="14">
        <v>0.63574349433993715</v>
      </c>
      <c r="L1031" s="13">
        <v>25</v>
      </c>
      <c r="M1031" s="7">
        <v>0.90312462462462439</v>
      </c>
      <c r="N1031" s="7">
        <v>2.985068491087434E-2</v>
      </c>
      <c r="O1031" s="7">
        <v>-9.3965716562159352E-2</v>
      </c>
      <c r="P1031" s="7">
        <v>6</v>
      </c>
      <c r="Q1031" s="7">
        <v>0</v>
      </c>
      <c r="R1031" s="7">
        <v>0</v>
      </c>
      <c r="S1031" s="15">
        <v>0.82499999999999996</v>
      </c>
      <c r="T1031" s="15">
        <v>2.4911111111111102</v>
      </c>
      <c r="U1031" s="15">
        <v>6.7890873015873003</v>
      </c>
      <c r="V1031" s="16">
        <v>20.2</v>
      </c>
      <c r="W1031" s="16">
        <v>18.899999999999999</v>
      </c>
      <c r="X1031" s="17" t="e">
        <v>#NULL!</v>
      </c>
      <c r="Y1031" s="13">
        <v>4</v>
      </c>
      <c r="Z1031" s="16">
        <v>4.7</v>
      </c>
      <c r="AA1031" s="13">
        <v>14</v>
      </c>
      <c r="AB1031" s="15">
        <v>-6.2</v>
      </c>
      <c r="AC1031" s="15">
        <v>-4.9000000000000004</v>
      </c>
      <c r="AD1031" s="15">
        <v>1.2661111111111101</v>
      </c>
      <c r="AE1031" s="15">
        <v>-3.4338888888888901</v>
      </c>
      <c r="AF1031" s="7">
        <v>0</v>
      </c>
      <c r="AG1031" s="7">
        <v>0</v>
      </c>
      <c r="AH1031" s="7">
        <v>0</v>
      </c>
      <c r="AI1031" s="7">
        <v>1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6">
        <f>VLOOKUP($B1031,'[1]výnosy standard'!$A$1:$T$2200,2,FALSE)</f>
        <v>20.37</v>
      </c>
      <c r="AV1031" s="6">
        <f>VLOOKUP($B1031,'[1]výnosy standard'!$A$1:$T$2200,3,FALSE)</f>
        <v>0</v>
      </c>
      <c r="AW1031" s="6">
        <f>VLOOKUP($B1031,'[1]výnosy standard'!$A$1:$T$2200,4,FALSE)</f>
        <v>5.87</v>
      </c>
      <c r="AX1031" s="6">
        <f>VLOOKUP($B1031,'[1]výnosy standard'!$A$1:$T$2200,5,FALSE)</f>
        <v>0</v>
      </c>
      <c r="AY1031" s="6">
        <f>VLOOKUP($B1031,'[1]výnosy standard'!$A$1:$T$2200,6,FALSE)</f>
        <v>0.81</v>
      </c>
      <c r="AZ1031" s="6">
        <f>VLOOKUP($B1031,'[1]výnosy standard'!$A$1:$T$2200,7,FALSE)</f>
        <v>0</v>
      </c>
      <c r="BA1031" s="6">
        <f>VLOOKUP($B1031,'[1]výnosy standard'!$A$1:$T$2200,8,FALSE)</f>
        <v>14.54</v>
      </c>
      <c r="BB1031" s="6">
        <f>VLOOKUP($B1031,'[1]výnosy standard'!$A$1:$T$2200,9,FALSE)</f>
        <v>5.95</v>
      </c>
      <c r="BC1031" s="6">
        <f>VLOOKUP($B1031,'[1]výnosy standard'!$A$1:$T$2200,10,FALSE)</f>
        <v>5.95</v>
      </c>
      <c r="BD1031" s="6">
        <f>VLOOKUP($B1031,'[1]výnosy standard'!$A$1:$T$2200,11,FALSE)</f>
        <v>3.42</v>
      </c>
      <c r="BE1031" s="6">
        <f>VLOOKUP($B1031,'[1]výnosy standard'!$A$1:$T$2200,12,FALSE)</f>
        <v>0</v>
      </c>
      <c r="BF1031" s="6">
        <f>VLOOKUP($B1031,'[1]výnosy standard'!$A$1:$T$2200,13,FALSE)</f>
        <v>0</v>
      </c>
      <c r="BG1031" s="6">
        <f>VLOOKUP($B1031,'[1]výnosy standard'!$A$1:$T$2200,14,FALSE)</f>
        <v>0</v>
      </c>
      <c r="BH1031" s="6">
        <f>VLOOKUP($B1031,'[1]výnosy standard'!$A$1:$T$2200,15,FALSE)</f>
        <v>0</v>
      </c>
      <c r="BI1031" s="6">
        <f>VLOOKUP($B1031,'[1]výnosy standard'!$A$1:$T$2200,16,FALSE)</f>
        <v>60.46</v>
      </c>
      <c r="BJ1031" s="6">
        <f>VLOOKUP($B1031,'[1]výnosy standard'!$A$1:$T$2200,17,FALSE)</f>
        <v>4.12</v>
      </c>
      <c r="BK1031" s="6">
        <f>VLOOKUP($B1031,'[1]výnosy standard'!$A$1:$T$2200,18,FALSE)</f>
        <v>4.12</v>
      </c>
      <c r="BL1031" s="6">
        <f>VLOOKUP($B1031,'[1]výnosy standard'!$A$1:$T$2200,19,FALSE)</f>
        <v>5.59</v>
      </c>
      <c r="BM1031" s="6">
        <f>VLOOKUP($B1031,'[1]výnosy standard'!$A$1:$T$2200,20,FALSE)</f>
        <v>0</v>
      </c>
      <c r="BN1031" s="6">
        <f>VLOOKUP(B1031,'[1]pšenice výnos'!$A$2:$E$2200,4)</f>
        <v>5.95</v>
      </c>
      <c r="BO1031" s="6">
        <f>VLOOKUP(B1031,[1]kukuřice!$A$2:$E$2200,5,FALSE)</f>
        <v>32.819504530030152</v>
      </c>
    </row>
    <row r="1032" spans="1:67" hidden="1" x14ac:dyDescent="0.25">
      <c r="A1032" s="7">
        <v>4242</v>
      </c>
      <c r="B1032" s="6" t="s">
        <v>130</v>
      </c>
      <c r="C1032" s="13">
        <v>253</v>
      </c>
      <c r="D1032" s="7">
        <v>299.90957828653131</v>
      </c>
      <c r="E1032" s="6" t="s">
        <v>7</v>
      </c>
      <c r="F1032" s="6" t="s">
        <v>34</v>
      </c>
      <c r="G1032" s="7">
        <v>299.90957828653131</v>
      </c>
      <c r="H1032" s="7">
        <v>117.45729159029256</v>
      </c>
      <c r="I1032" s="7">
        <v>117.45729159029256</v>
      </c>
      <c r="J1032" s="7">
        <v>0.6061777777777777</v>
      </c>
      <c r="K1032" s="14">
        <v>0.58501043043586765</v>
      </c>
      <c r="L1032" s="13">
        <v>25</v>
      </c>
      <c r="M1032" s="7">
        <v>0.90312462462462439</v>
      </c>
      <c r="N1032" s="7">
        <v>2.985068491087434E-2</v>
      </c>
      <c r="O1032" s="7">
        <v>2.1167347341910059E-2</v>
      </c>
      <c r="P1032" s="7">
        <v>7</v>
      </c>
      <c r="Q1032" s="7">
        <v>0</v>
      </c>
      <c r="R1032" s="7">
        <v>0</v>
      </c>
      <c r="S1032" s="15">
        <v>1.5305555555555601</v>
      </c>
      <c r="T1032" s="15">
        <v>3.3533333333333299</v>
      </c>
      <c r="U1032" s="15">
        <v>6.0187499999999998</v>
      </c>
      <c r="V1032" s="16">
        <v>19.3</v>
      </c>
      <c r="W1032" s="16">
        <v>16.2</v>
      </c>
      <c r="X1032" s="17" t="e">
        <v>#NULL!</v>
      </c>
      <c r="Y1032" s="13">
        <v>2</v>
      </c>
      <c r="Z1032" s="16">
        <v>3.5</v>
      </c>
      <c r="AA1032" s="13">
        <v>22</v>
      </c>
      <c r="AB1032" s="15">
        <v>2.7</v>
      </c>
      <c r="AC1032" s="15">
        <v>5.8</v>
      </c>
      <c r="AD1032" s="15">
        <v>4.8033333333333301</v>
      </c>
      <c r="AE1032" s="15">
        <v>1.3033333333333299</v>
      </c>
      <c r="AF1032" s="7">
        <v>0</v>
      </c>
      <c r="AG1032" s="7">
        <v>0</v>
      </c>
      <c r="AH1032" s="7">
        <v>0</v>
      </c>
      <c r="AI1032" s="7">
        <v>1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6">
        <f>VLOOKUP($B1032,'[1]výnosy standard'!$A$1:$T$2200,2,FALSE)</f>
        <v>28.17</v>
      </c>
      <c r="AV1032" s="6">
        <f>VLOOKUP($B1032,'[1]výnosy standard'!$A$1:$T$2200,3,FALSE)</f>
        <v>0</v>
      </c>
      <c r="AW1032" s="6">
        <f>VLOOKUP($B1032,'[1]výnosy standard'!$A$1:$T$2200,4,FALSE)</f>
        <v>8.14</v>
      </c>
      <c r="AX1032" s="6">
        <f>VLOOKUP($B1032,'[1]výnosy standard'!$A$1:$T$2200,5,FALSE)</f>
        <v>0</v>
      </c>
      <c r="AY1032" s="6">
        <f>VLOOKUP($B1032,'[1]výnosy standard'!$A$1:$T$2200,6,FALSE)</f>
        <v>1.03</v>
      </c>
      <c r="AZ1032" s="6">
        <f>VLOOKUP($B1032,'[1]výnosy standard'!$A$1:$T$2200,7,FALSE)</f>
        <v>0</v>
      </c>
      <c r="BA1032" s="6">
        <f>VLOOKUP($B1032,'[1]výnosy standard'!$A$1:$T$2200,8,FALSE)</f>
        <v>20.11</v>
      </c>
      <c r="BB1032" s="6">
        <f>VLOOKUP($B1032,'[1]výnosy standard'!$A$1:$T$2200,9,FALSE)</f>
        <v>7.38</v>
      </c>
      <c r="BC1032" s="6">
        <f>VLOOKUP($B1032,'[1]výnosy standard'!$A$1:$T$2200,10,FALSE)</f>
        <v>7.38</v>
      </c>
      <c r="BD1032" s="6">
        <f>VLOOKUP($B1032,'[1]výnosy standard'!$A$1:$T$2200,11,FALSE)</f>
        <v>3.62</v>
      </c>
      <c r="BE1032" s="6">
        <f>VLOOKUP($B1032,'[1]výnosy standard'!$A$1:$T$2200,12,FALSE)</f>
        <v>0</v>
      </c>
      <c r="BF1032" s="6">
        <f>VLOOKUP($B1032,'[1]výnosy standard'!$A$1:$T$2200,13,FALSE)</f>
        <v>0</v>
      </c>
      <c r="BG1032" s="6">
        <f>VLOOKUP($B1032,'[1]výnosy standard'!$A$1:$T$2200,14,FALSE)</f>
        <v>0</v>
      </c>
      <c r="BH1032" s="6">
        <f>VLOOKUP($B1032,'[1]výnosy standard'!$A$1:$T$2200,15,FALSE)</f>
        <v>0</v>
      </c>
      <c r="BI1032" s="6">
        <f>VLOOKUP($B1032,'[1]výnosy standard'!$A$1:$T$2200,16,FALSE)</f>
        <v>72.05</v>
      </c>
      <c r="BJ1032" s="6">
        <f>VLOOKUP($B1032,'[1]výnosy standard'!$A$1:$T$2200,17,FALSE)</f>
        <v>5.89</v>
      </c>
      <c r="BK1032" s="6">
        <f>VLOOKUP($B1032,'[1]výnosy standard'!$A$1:$T$2200,18,FALSE)</f>
        <v>5.89</v>
      </c>
      <c r="BL1032" s="6">
        <f>VLOOKUP($B1032,'[1]výnosy standard'!$A$1:$T$2200,19,FALSE)</f>
        <v>6.97</v>
      </c>
      <c r="BM1032" s="6">
        <f>VLOOKUP($B1032,'[1]výnosy standard'!$A$1:$T$2200,20,FALSE)</f>
        <v>0</v>
      </c>
      <c r="BN1032" s="6">
        <f>VLOOKUP(B1032,'[1]pšenice výnos'!$A$2:$E$2200,4)</f>
        <v>7.38</v>
      </c>
      <c r="BO1032" s="6">
        <f>VLOOKUP(B1032,[1]kukuřice!$A$2:$E$2200,5,FALSE)</f>
        <v>46.768164145287535</v>
      </c>
    </row>
    <row r="1033" spans="1:67" hidden="1" x14ac:dyDescent="0.25">
      <c r="A1033" s="7">
        <v>4241</v>
      </c>
      <c r="B1033" s="6" t="s">
        <v>130</v>
      </c>
      <c r="C1033" s="13">
        <v>255</v>
      </c>
      <c r="D1033" s="7">
        <v>301.43454224392048</v>
      </c>
      <c r="E1033" s="6" t="s">
        <v>7</v>
      </c>
      <c r="F1033" s="6" t="s">
        <v>34</v>
      </c>
      <c r="G1033" s="7">
        <v>301.43454224392048</v>
      </c>
      <c r="H1033" s="7">
        <v>118.05453205600591</v>
      </c>
      <c r="I1033" s="7">
        <v>118.05453205600591</v>
      </c>
      <c r="J1033" s="7">
        <v>0.60311111111111104</v>
      </c>
      <c r="K1033" s="14">
        <v>0.71753064034725045</v>
      </c>
      <c r="L1033" s="13">
        <v>25</v>
      </c>
      <c r="M1033" s="7">
        <v>0.90312462462462439</v>
      </c>
      <c r="N1033" s="7">
        <v>2.985068491087434E-2</v>
      </c>
      <c r="O1033" s="7">
        <v>-0.11441952923613941</v>
      </c>
      <c r="P1033" s="7">
        <v>9</v>
      </c>
      <c r="Q1033" s="7">
        <v>0</v>
      </c>
      <c r="R1033" s="7">
        <v>0</v>
      </c>
      <c r="S1033" s="15">
        <v>0.75</v>
      </c>
      <c r="T1033" s="15">
        <v>2.4777777777777801</v>
      </c>
      <c r="U1033" s="15">
        <v>6.2466666666666697</v>
      </c>
      <c r="V1033" s="16">
        <v>17.7</v>
      </c>
      <c r="W1033" s="16">
        <v>17.8</v>
      </c>
      <c r="X1033" s="17" t="e">
        <v>#NULL!</v>
      </c>
      <c r="Y1033" s="13">
        <v>2</v>
      </c>
      <c r="Z1033" s="16">
        <v>3.5</v>
      </c>
      <c r="AA1033" s="13">
        <v>22</v>
      </c>
      <c r="AB1033" s="15">
        <v>4.3</v>
      </c>
      <c r="AC1033" s="15">
        <v>4.2</v>
      </c>
      <c r="AD1033" s="15">
        <v>3.5277777777777799</v>
      </c>
      <c r="AE1033" s="15">
        <v>2.77777777777777E-2</v>
      </c>
      <c r="AF1033" s="7">
        <v>0</v>
      </c>
      <c r="AG1033" s="7">
        <v>0</v>
      </c>
      <c r="AH1033" s="7">
        <v>0</v>
      </c>
      <c r="AI1033" s="7">
        <v>1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6">
        <f>VLOOKUP($B1033,'[1]výnosy standard'!$A$1:$T$2200,2,FALSE)</f>
        <v>28.17</v>
      </c>
      <c r="AV1033" s="6">
        <f>VLOOKUP($B1033,'[1]výnosy standard'!$A$1:$T$2200,3,FALSE)</f>
        <v>0</v>
      </c>
      <c r="AW1033" s="6">
        <f>VLOOKUP($B1033,'[1]výnosy standard'!$A$1:$T$2200,4,FALSE)</f>
        <v>8.14</v>
      </c>
      <c r="AX1033" s="6">
        <f>VLOOKUP($B1033,'[1]výnosy standard'!$A$1:$T$2200,5,FALSE)</f>
        <v>0</v>
      </c>
      <c r="AY1033" s="6">
        <f>VLOOKUP($B1033,'[1]výnosy standard'!$A$1:$T$2200,6,FALSE)</f>
        <v>1.03</v>
      </c>
      <c r="AZ1033" s="6">
        <f>VLOOKUP($B1033,'[1]výnosy standard'!$A$1:$T$2200,7,FALSE)</f>
        <v>0</v>
      </c>
      <c r="BA1033" s="6">
        <f>VLOOKUP($B1033,'[1]výnosy standard'!$A$1:$T$2200,8,FALSE)</f>
        <v>20.11</v>
      </c>
      <c r="BB1033" s="6">
        <f>VLOOKUP($B1033,'[1]výnosy standard'!$A$1:$T$2200,9,FALSE)</f>
        <v>7.38</v>
      </c>
      <c r="BC1033" s="6">
        <f>VLOOKUP($B1033,'[1]výnosy standard'!$A$1:$T$2200,10,FALSE)</f>
        <v>7.38</v>
      </c>
      <c r="BD1033" s="6">
        <f>VLOOKUP($B1033,'[1]výnosy standard'!$A$1:$T$2200,11,FALSE)</f>
        <v>3.62</v>
      </c>
      <c r="BE1033" s="6">
        <f>VLOOKUP($B1033,'[1]výnosy standard'!$A$1:$T$2200,12,FALSE)</f>
        <v>0</v>
      </c>
      <c r="BF1033" s="6">
        <f>VLOOKUP($B1033,'[1]výnosy standard'!$A$1:$T$2200,13,FALSE)</f>
        <v>0</v>
      </c>
      <c r="BG1033" s="6">
        <f>VLOOKUP($B1033,'[1]výnosy standard'!$A$1:$T$2200,14,FALSE)</f>
        <v>0</v>
      </c>
      <c r="BH1033" s="6">
        <f>VLOOKUP($B1033,'[1]výnosy standard'!$A$1:$T$2200,15,FALSE)</f>
        <v>0</v>
      </c>
      <c r="BI1033" s="6">
        <f>VLOOKUP($B1033,'[1]výnosy standard'!$A$1:$T$2200,16,FALSE)</f>
        <v>72.05</v>
      </c>
      <c r="BJ1033" s="6">
        <f>VLOOKUP($B1033,'[1]výnosy standard'!$A$1:$T$2200,17,FALSE)</f>
        <v>5.89</v>
      </c>
      <c r="BK1033" s="6">
        <f>VLOOKUP($B1033,'[1]výnosy standard'!$A$1:$T$2200,18,FALSE)</f>
        <v>5.89</v>
      </c>
      <c r="BL1033" s="6">
        <f>VLOOKUP($B1033,'[1]výnosy standard'!$A$1:$T$2200,19,FALSE)</f>
        <v>6.97</v>
      </c>
      <c r="BM1033" s="6">
        <f>VLOOKUP($B1033,'[1]výnosy standard'!$A$1:$T$2200,20,FALSE)</f>
        <v>0</v>
      </c>
      <c r="BN1033" s="6">
        <f>VLOOKUP(B1033,'[1]pšenice výnos'!$A$2:$E$2200,4)</f>
        <v>7.38</v>
      </c>
      <c r="BO1033" s="6">
        <f>VLOOKUP(B1033,[1]kukuřice!$A$2:$E$2200,5,FALSE)</f>
        <v>46.768164145287535</v>
      </c>
    </row>
    <row r="1034" spans="1:67" hidden="1" x14ac:dyDescent="0.25">
      <c r="A1034" s="7">
        <v>1480</v>
      </c>
      <c r="B1034" s="6" t="s">
        <v>128</v>
      </c>
      <c r="C1034" s="13">
        <v>131</v>
      </c>
      <c r="D1034" s="7">
        <v>307.52747820000002</v>
      </c>
      <c r="E1034" s="6" t="s">
        <v>7</v>
      </c>
      <c r="F1034" s="6" t="s">
        <v>34</v>
      </c>
      <c r="G1034" s="7">
        <v>307.52747820000002</v>
      </c>
      <c r="H1034" s="7">
        <v>136</v>
      </c>
      <c r="I1034" s="7">
        <v>136</v>
      </c>
      <c r="J1034" s="7">
        <v>0.5</v>
      </c>
      <c r="K1034" s="14">
        <v>0.71033355657417163</v>
      </c>
      <c r="L1034" s="13">
        <v>10</v>
      </c>
      <c r="M1034" s="7">
        <v>0.78916805555555569</v>
      </c>
      <c r="N1034" s="7">
        <v>-0.10837653194277558</v>
      </c>
      <c r="O1034" s="7">
        <v>-0.21033355657417163</v>
      </c>
      <c r="P1034" s="7">
        <v>0</v>
      </c>
      <c r="Q1034" s="7">
        <v>1</v>
      </c>
      <c r="R1034" s="7">
        <v>0</v>
      </c>
      <c r="S1034" s="15">
        <v>4.5267361111111102</v>
      </c>
      <c r="T1034" s="15">
        <v>7.9874999999999998</v>
      </c>
      <c r="U1034" s="17" t="e">
        <v>#NULL!</v>
      </c>
      <c r="V1034" s="16">
        <v>8.6</v>
      </c>
      <c r="W1034" s="16">
        <v>0</v>
      </c>
      <c r="X1034" s="17" t="e">
        <v>#NULL!</v>
      </c>
      <c r="Y1034" s="13">
        <v>2</v>
      </c>
      <c r="Z1034" s="16">
        <v>3.5</v>
      </c>
      <c r="AA1034" s="13">
        <v>22</v>
      </c>
      <c r="AB1034" s="15">
        <v>13.4</v>
      </c>
      <c r="AC1034" s="15">
        <v>22</v>
      </c>
      <c r="AD1034" s="15">
        <v>13.487500000000001</v>
      </c>
      <c r="AE1034" s="15">
        <v>9.9875000000000007</v>
      </c>
      <c r="AF1034" s="7">
        <v>0</v>
      </c>
      <c r="AG1034" s="7">
        <v>0</v>
      </c>
      <c r="AH1034" s="7">
        <v>0</v>
      </c>
      <c r="AI1034" s="7">
        <v>1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6">
        <f>VLOOKUP($B1034,'[1]výnosy standard'!$A$1:$T$2200,2,FALSE)</f>
        <v>29.74</v>
      </c>
      <c r="AV1034" s="6">
        <f>VLOOKUP($B1034,'[1]výnosy standard'!$A$1:$T$2200,3,FALSE)</f>
        <v>0</v>
      </c>
      <c r="AW1034" s="6">
        <f>VLOOKUP($B1034,'[1]výnosy standard'!$A$1:$T$2200,4,FALSE)</f>
        <v>8.17</v>
      </c>
      <c r="AX1034" s="6">
        <f>VLOOKUP($B1034,'[1]výnosy standard'!$A$1:$T$2200,5,FALSE)</f>
        <v>0</v>
      </c>
      <c r="AY1034" s="6">
        <f>VLOOKUP($B1034,'[1]výnosy standard'!$A$1:$T$2200,6,FALSE)</f>
        <v>1.04</v>
      </c>
      <c r="AZ1034" s="6">
        <f>VLOOKUP($B1034,'[1]výnosy standard'!$A$1:$T$2200,7,FALSE)</f>
        <v>0</v>
      </c>
      <c r="BA1034" s="6">
        <f>VLOOKUP($B1034,'[1]výnosy standard'!$A$1:$T$2200,8,FALSE)</f>
        <v>21.23</v>
      </c>
      <c r="BB1034" s="6">
        <f>VLOOKUP($B1034,'[1]výnosy standard'!$A$1:$T$2200,9,FALSE)</f>
        <v>7.52</v>
      </c>
      <c r="BC1034" s="6">
        <f>VLOOKUP($B1034,'[1]výnosy standard'!$A$1:$T$2200,10,FALSE)</f>
        <v>7.52</v>
      </c>
      <c r="BD1034" s="6">
        <f>VLOOKUP($B1034,'[1]výnosy standard'!$A$1:$T$2200,11,FALSE)</f>
        <v>3.66</v>
      </c>
      <c r="BE1034" s="6">
        <f>VLOOKUP($B1034,'[1]výnosy standard'!$A$1:$T$2200,12,FALSE)</f>
        <v>0</v>
      </c>
      <c r="BF1034" s="6">
        <f>VLOOKUP($B1034,'[1]výnosy standard'!$A$1:$T$2200,13,FALSE)</f>
        <v>0</v>
      </c>
      <c r="BG1034" s="6">
        <f>VLOOKUP($B1034,'[1]výnosy standard'!$A$1:$T$2200,14,FALSE)</f>
        <v>0</v>
      </c>
      <c r="BH1034" s="6">
        <f>VLOOKUP($B1034,'[1]výnosy standard'!$A$1:$T$2200,15,FALSE)</f>
        <v>0</v>
      </c>
      <c r="BI1034" s="6">
        <f>VLOOKUP($B1034,'[1]výnosy standard'!$A$1:$T$2200,16,FALSE)</f>
        <v>70.680000000000007</v>
      </c>
      <c r="BJ1034" s="6">
        <f>VLOOKUP($B1034,'[1]výnosy standard'!$A$1:$T$2200,17,FALSE)</f>
        <v>5.76</v>
      </c>
      <c r="BK1034" s="6">
        <f>VLOOKUP($B1034,'[1]výnosy standard'!$A$1:$T$2200,18,FALSE)</f>
        <v>5.76</v>
      </c>
      <c r="BL1034" s="6">
        <f>VLOOKUP($B1034,'[1]výnosy standard'!$A$1:$T$2200,19,FALSE)</f>
        <v>7.29</v>
      </c>
      <c r="BM1034" s="6">
        <f>VLOOKUP($B1034,'[1]výnosy standard'!$A$1:$T$2200,20,FALSE)</f>
        <v>0</v>
      </c>
      <c r="BN1034" s="6">
        <f>VLOOKUP(B1034,'[1]pšenice výnos'!$A$2:$E$2200,4)</f>
        <v>7.52</v>
      </c>
      <c r="BO1034" s="6">
        <f>VLOOKUP(B1034,[1]kukuřice!$A$2:$E$2200,5,FALSE)</f>
        <v>47.632768964803049</v>
      </c>
    </row>
    <row r="1035" spans="1:67" hidden="1" x14ac:dyDescent="0.25">
      <c r="A1035" s="7">
        <v>4309</v>
      </c>
      <c r="B1035" s="6" t="s">
        <v>133</v>
      </c>
      <c r="C1035" s="13">
        <v>455</v>
      </c>
      <c r="D1035" s="7">
        <v>319.69565217391306</v>
      </c>
      <c r="E1035" s="6" t="s">
        <v>7</v>
      </c>
      <c r="F1035" s="6" t="s">
        <v>34</v>
      </c>
      <c r="G1035" s="7">
        <v>319.69565217391306</v>
      </c>
      <c r="H1035" s="7">
        <v>125.60869565217394</v>
      </c>
      <c r="I1035" s="7">
        <v>125.60869565217394</v>
      </c>
      <c r="J1035" s="7">
        <v>0.51111111111111107</v>
      </c>
      <c r="K1035" s="14">
        <v>0.60800838169943305</v>
      </c>
      <c r="L1035" s="13">
        <v>22</v>
      </c>
      <c r="M1035" s="7">
        <v>0.92809055555555586</v>
      </c>
      <c r="N1035" s="7">
        <v>-3.9577181026688602E-3</v>
      </c>
      <c r="O1035" s="7">
        <v>-9.6897270588321982E-2</v>
      </c>
      <c r="P1035" s="7">
        <v>3</v>
      </c>
      <c r="Q1035" s="7">
        <v>6</v>
      </c>
      <c r="R1035" s="7">
        <v>0</v>
      </c>
      <c r="S1035" s="15">
        <v>1.55833333333333</v>
      </c>
      <c r="T1035" s="15">
        <v>4.6359770114942496</v>
      </c>
      <c r="U1035" s="15">
        <v>6.9164417989417997</v>
      </c>
      <c r="V1035" s="16">
        <v>14</v>
      </c>
      <c r="W1035" s="16">
        <v>14.6</v>
      </c>
      <c r="X1035" s="17" t="e">
        <v>#NULL!</v>
      </c>
      <c r="Y1035" s="13">
        <v>3</v>
      </c>
      <c r="Z1035" s="16">
        <v>4</v>
      </c>
      <c r="AA1035" s="13">
        <v>17</v>
      </c>
      <c r="AB1035" s="15">
        <v>3</v>
      </c>
      <c r="AC1035" s="15">
        <v>2.4</v>
      </c>
      <c r="AD1035" s="15">
        <v>5.2359770114942501</v>
      </c>
      <c r="AE1035" s="15">
        <v>1.2359770114942501</v>
      </c>
      <c r="AF1035" s="7">
        <v>0</v>
      </c>
      <c r="AG1035" s="7">
        <v>0</v>
      </c>
      <c r="AH1035" s="7">
        <v>0</v>
      </c>
      <c r="AI1035" s="7">
        <v>1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6">
        <f>VLOOKUP($B1035,'[1]výnosy standard'!$A$1:$T$2200,2,FALSE)</f>
        <v>0</v>
      </c>
      <c r="AV1035" s="6">
        <f>VLOOKUP($B1035,'[1]výnosy standard'!$A$1:$T$2200,3,FALSE)</f>
        <v>0</v>
      </c>
      <c r="AW1035" s="6">
        <f>VLOOKUP($B1035,'[1]výnosy standard'!$A$1:$T$2200,4,FALSE)</f>
        <v>0</v>
      </c>
      <c r="AX1035" s="6">
        <f>VLOOKUP($B1035,'[1]výnosy standard'!$A$1:$T$2200,5,FALSE)</f>
        <v>0</v>
      </c>
      <c r="AY1035" s="6">
        <f>VLOOKUP($B1035,'[1]výnosy standard'!$A$1:$T$2200,6,FALSE)</f>
        <v>0</v>
      </c>
      <c r="AZ1035" s="6">
        <f>VLOOKUP($B1035,'[1]výnosy standard'!$A$1:$T$2200,7,FALSE)</f>
        <v>0</v>
      </c>
      <c r="BA1035" s="6">
        <f>VLOOKUP($B1035,'[1]výnosy standard'!$A$1:$T$2200,8,FALSE)</f>
        <v>0</v>
      </c>
      <c r="BB1035" s="6">
        <f>VLOOKUP($B1035,'[1]výnosy standard'!$A$1:$T$2200,9,FALSE)</f>
        <v>6.72</v>
      </c>
      <c r="BC1035" s="6">
        <f>VLOOKUP($B1035,'[1]výnosy standard'!$A$1:$T$2200,10,FALSE)</f>
        <v>6.72</v>
      </c>
      <c r="BD1035" s="6">
        <f>VLOOKUP($B1035,'[1]výnosy standard'!$A$1:$T$2200,11,FALSE)</f>
        <v>3.33</v>
      </c>
      <c r="BE1035" s="6">
        <f>VLOOKUP($B1035,'[1]výnosy standard'!$A$1:$T$2200,12,FALSE)</f>
        <v>6.45</v>
      </c>
      <c r="BF1035" s="6">
        <f>VLOOKUP($B1035,'[1]výnosy standard'!$A$1:$T$2200,13,FALSE)</f>
        <v>0</v>
      </c>
      <c r="BG1035" s="6">
        <f>VLOOKUP($B1035,'[1]výnosy standard'!$A$1:$T$2200,14,FALSE)</f>
        <v>0</v>
      </c>
      <c r="BH1035" s="6">
        <f>VLOOKUP($B1035,'[1]výnosy standard'!$A$1:$T$2200,15,FALSE)</f>
        <v>0</v>
      </c>
      <c r="BI1035" s="6">
        <f>VLOOKUP($B1035,'[1]výnosy standard'!$A$1:$T$2200,16,FALSE)</f>
        <v>0</v>
      </c>
      <c r="BJ1035" s="6">
        <f>VLOOKUP($B1035,'[1]výnosy standard'!$A$1:$T$2200,17,FALSE)</f>
        <v>5.33</v>
      </c>
      <c r="BK1035" s="6">
        <f>VLOOKUP($B1035,'[1]výnosy standard'!$A$1:$T$2200,18,FALSE)</f>
        <v>5.33</v>
      </c>
      <c r="BL1035" s="6">
        <f>VLOOKUP($B1035,'[1]výnosy standard'!$A$1:$T$2200,19,FALSE)</f>
        <v>6.63</v>
      </c>
      <c r="BM1035" s="6">
        <f>VLOOKUP($B1035,'[1]výnosy standard'!$A$1:$T$2200,20,FALSE)</f>
        <v>0</v>
      </c>
      <c r="BN1035" s="6">
        <f>VLOOKUP(B1035,'[1]pšenice výnos'!$A$2:$E$2200,4)</f>
        <v>6.72</v>
      </c>
      <c r="BO1035" s="6">
        <f>VLOOKUP(B1035,[1]kukuřice!$A$2:$E$2200,5,FALSE)</f>
        <v>45.706953065688786</v>
      </c>
    </row>
    <row r="1036" spans="1:67" hidden="1" x14ac:dyDescent="0.25">
      <c r="A1036" s="7">
        <v>1483</v>
      </c>
      <c r="B1036" s="6" t="s">
        <v>123</v>
      </c>
      <c r="C1036" s="13">
        <v>404</v>
      </c>
      <c r="D1036" s="7">
        <v>323.65617400000002</v>
      </c>
      <c r="E1036" s="6" t="s">
        <v>7</v>
      </c>
      <c r="F1036" s="6" t="s">
        <v>34</v>
      </c>
      <c r="G1036" s="7">
        <v>323.65617400000002</v>
      </c>
      <c r="H1036" s="7">
        <v>132</v>
      </c>
      <c r="I1036" s="7">
        <v>132</v>
      </c>
      <c r="J1036" s="7">
        <v>0.5</v>
      </c>
      <c r="K1036" s="14">
        <v>0.78983061119125597</v>
      </c>
      <c r="L1036" s="13">
        <v>10</v>
      </c>
      <c r="M1036" s="7">
        <v>0.78916805555555569</v>
      </c>
      <c r="N1036" s="7">
        <v>-0.10837653194277558</v>
      </c>
      <c r="O1036" s="7">
        <v>-0.28983061119125597</v>
      </c>
      <c r="P1036" s="7">
        <v>0</v>
      </c>
      <c r="Q1036" s="7">
        <v>2</v>
      </c>
      <c r="R1036" s="7">
        <v>1</v>
      </c>
      <c r="S1036" s="15">
        <v>2.1333333333333302</v>
      </c>
      <c r="T1036" s="15">
        <v>7.13645833333333</v>
      </c>
      <c r="U1036" s="17" t="e">
        <v>#NULL!</v>
      </c>
      <c r="V1036" s="16">
        <v>12.9</v>
      </c>
      <c r="W1036" s="16">
        <v>13.8</v>
      </c>
      <c r="X1036" s="17" t="e">
        <v>#NULL!</v>
      </c>
      <c r="Y1036" s="13">
        <v>3</v>
      </c>
      <c r="Z1036" s="16">
        <v>4</v>
      </c>
      <c r="AA1036" s="13">
        <v>17</v>
      </c>
      <c r="AB1036" s="15">
        <v>4.0999999999999996</v>
      </c>
      <c r="AC1036" s="15">
        <v>3.2</v>
      </c>
      <c r="AD1036" s="15">
        <v>7.9364583333333298</v>
      </c>
      <c r="AE1036" s="15">
        <v>3.9364583333333298</v>
      </c>
      <c r="AF1036" s="7">
        <v>0</v>
      </c>
      <c r="AG1036" s="7">
        <v>0</v>
      </c>
      <c r="AH1036" s="7">
        <v>0</v>
      </c>
      <c r="AI1036" s="7">
        <v>1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6">
        <f>VLOOKUP($B1036,'[1]výnosy standard'!$A$1:$T$2200,2,FALSE)</f>
        <v>29.15</v>
      </c>
      <c r="AV1036" s="6">
        <f>VLOOKUP($B1036,'[1]výnosy standard'!$A$1:$T$2200,3,FALSE)</f>
        <v>0</v>
      </c>
      <c r="AW1036" s="6">
        <f>VLOOKUP($B1036,'[1]výnosy standard'!$A$1:$T$2200,4,FALSE)</f>
        <v>8.0299999999999994</v>
      </c>
      <c r="AX1036" s="6">
        <f>VLOOKUP($B1036,'[1]výnosy standard'!$A$1:$T$2200,5,FALSE)</f>
        <v>0</v>
      </c>
      <c r="AY1036" s="6">
        <f>VLOOKUP($B1036,'[1]výnosy standard'!$A$1:$T$2200,6,FALSE)</f>
        <v>1.01</v>
      </c>
      <c r="AZ1036" s="6">
        <f>VLOOKUP($B1036,'[1]výnosy standard'!$A$1:$T$2200,7,FALSE)</f>
        <v>0</v>
      </c>
      <c r="BA1036" s="6">
        <f>VLOOKUP($B1036,'[1]výnosy standard'!$A$1:$T$2200,8,FALSE)</f>
        <v>20.81</v>
      </c>
      <c r="BB1036" s="6">
        <f>VLOOKUP($B1036,'[1]výnosy standard'!$A$1:$T$2200,9,FALSE)</f>
        <v>7.04</v>
      </c>
      <c r="BC1036" s="6">
        <f>VLOOKUP($B1036,'[1]výnosy standard'!$A$1:$T$2200,10,FALSE)</f>
        <v>7.04</v>
      </c>
      <c r="BD1036" s="6">
        <f>VLOOKUP($B1036,'[1]výnosy standard'!$A$1:$T$2200,11,FALSE)</f>
        <v>3.37</v>
      </c>
      <c r="BE1036" s="6">
        <f>VLOOKUP($B1036,'[1]výnosy standard'!$A$1:$T$2200,12,FALSE)</f>
        <v>0</v>
      </c>
      <c r="BF1036" s="6">
        <f>VLOOKUP($B1036,'[1]výnosy standard'!$A$1:$T$2200,13,FALSE)</f>
        <v>0</v>
      </c>
      <c r="BG1036" s="6">
        <f>VLOOKUP($B1036,'[1]výnosy standard'!$A$1:$T$2200,14,FALSE)</f>
        <v>0</v>
      </c>
      <c r="BH1036" s="6">
        <f>VLOOKUP($B1036,'[1]výnosy standard'!$A$1:$T$2200,15,FALSE)</f>
        <v>0</v>
      </c>
      <c r="BI1036" s="6">
        <f>VLOOKUP($B1036,'[1]výnosy standard'!$A$1:$T$2200,16,FALSE)</f>
        <v>72.489999999999995</v>
      </c>
      <c r="BJ1036" s="6">
        <f>VLOOKUP($B1036,'[1]výnosy standard'!$A$1:$T$2200,17,FALSE)</f>
        <v>5.49</v>
      </c>
      <c r="BK1036" s="6">
        <f>VLOOKUP($B1036,'[1]výnosy standard'!$A$1:$T$2200,18,FALSE)</f>
        <v>5.49</v>
      </c>
      <c r="BL1036" s="6">
        <f>VLOOKUP($B1036,'[1]výnosy standard'!$A$1:$T$2200,19,FALSE)</f>
        <v>7.12</v>
      </c>
      <c r="BM1036" s="6">
        <f>VLOOKUP($B1036,'[1]výnosy standard'!$A$1:$T$2200,20,FALSE)</f>
        <v>0</v>
      </c>
      <c r="BN1036" s="6">
        <f>VLOOKUP(B1036,'[1]pšenice výnos'!$A$2:$E$2200,4)</f>
        <v>7.04</v>
      </c>
      <c r="BO1036" s="6">
        <f>VLOOKUP(B1036,[1]kukuřice!$A$2:$E$2200,5,FALSE)</f>
        <v>45.933373285065656</v>
      </c>
    </row>
    <row r="1037" spans="1:67" hidden="1" x14ac:dyDescent="0.25">
      <c r="A1037" s="7">
        <v>1570</v>
      </c>
      <c r="B1037" s="6" t="s">
        <v>119</v>
      </c>
      <c r="C1037" s="13">
        <v>514</v>
      </c>
      <c r="D1037" s="7">
        <v>366.23411764705878</v>
      </c>
      <c r="E1037" s="6" t="s">
        <v>7</v>
      </c>
      <c r="F1037" s="6" t="s">
        <v>34</v>
      </c>
      <c r="G1037" s="7">
        <v>366.23411764705878</v>
      </c>
      <c r="H1037" s="7">
        <v>95.294117647058826</v>
      </c>
      <c r="I1037" s="7">
        <v>95.294117647058826</v>
      </c>
      <c r="J1037" s="7">
        <v>0.85</v>
      </c>
      <c r="K1037" s="14">
        <v>0.92361428077307206</v>
      </c>
      <c r="L1037" s="13">
        <v>10</v>
      </c>
      <c r="M1037" s="7">
        <v>0.92809055555555586</v>
      </c>
      <c r="N1037" s="7">
        <v>-3.9577181026688602E-3</v>
      </c>
      <c r="O1037" s="7">
        <v>-7.3614280773072083E-2</v>
      </c>
      <c r="P1037" s="7">
        <v>1</v>
      </c>
      <c r="Q1037" s="7">
        <v>7</v>
      </c>
      <c r="R1037" s="7">
        <v>0</v>
      </c>
      <c r="S1037" s="15">
        <v>0.97395833333333304</v>
      </c>
      <c r="T1037" s="15">
        <v>1.4975000000000001</v>
      </c>
      <c r="U1037" s="15">
        <v>1.9106481481481501</v>
      </c>
      <c r="V1037" s="16">
        <v>13.4</v>
      </c>
      <c r="W1037" s="16">
        <v>11.8</v>
      </c>
      <c r="X1037" s="17" t="e">
        <v>#NULL!</v>
      </c>
      <c r="Y1037" s="13">
        <v>3</v>
      </c>
      <c r="Z1037" s="16">
        <v>4</v>
      </c>
      <c r="AA1037" s="13">
        <v>17</v>
      </c>
      <c r="AB1037" s="15">
        <v>3.6</v>
      </c>
      <c r="AC1037" s="15">
        <v>5.2</v>
      </c>
      <c r="AD1037" s="15">
        <v>2.7974999999999999</v>
      </c>
      <c r="AE1037" s="15">
        <v>-1.2024999999999999</v>
      </c>
      <c r="AF1037" s="7">
        <v>0</v>
      </c>
      <c r="AG1037" s="7">
        <v>0</v>
      </c>
      <c r="AH1037" s="7">
        <v>0</v>
      </c>
      <c r="AI1037" s="7">
        <v>1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6">
        <f>VLOOKUP($B1037,'[1]výnosy standard'!$A$1:$T$2200,2,FALSE)</f>
        <v>30.33</v>
      </c>
      <c r="AV1037" s="6">
        <f>VLOOKUP($B1037,'[1]výnosy standard'!$A$1:$T$2200,3,FALSE)</f>
        <v>0</v>
      </c>
      <c r="AW1037" s="6">
        <f>VLOOKUP($B1037,'[1]výnosy standard'!$A$1:$T$2200,4,FALSE)</f>
        <v>8.74</v>
      </c>
      <c r="AX1037" s="6">
        <f>VLOOKUP($B1037,'[1]výnosy standard'!$A$1:$T$2200,5,FALSE)</f>
        <v>0</v>
      </c>
      <c r="AY1037" s="6">
        <f>VLOOKUP($B1037,'[1]výnosy standard'!$A$1:$T$2200,6,FALSE)</f>
        <v>1.01</v>
      </c>
      <c r="AZ1037" s="6">
        <f>VLOOKUP($B1037,'[1]výnosy standard'!$A$1:$T$2200,7,FALSE)</f>
        <v>0</v>
      </c>
      <c r="BA1037" s="6">
        <f>VLOOKUP($B1037,'[1]výnosy standard'!$A$1:$T$2200,8,FALSE)</f>
        <v>21.65</v>
      </c>
      <c r="BB1037" s="6">
        <f>VLOOKUP($B1037,'[1]výnosy standard'!$A$1:$T$2200,9,FALSE)</f>
        <v>7.36</v>
      </c>
      <c r="BC1037" s="6">
        <f>VLOOKUP($B1037,'[1]výnosy standard'!$A$1:$T$2200,10,FALSE)</f>
        <v>7.36</v>
      </c>
      <c r="BD1037" s="6">
        <f>VLOOKUP($B1037,'[1]výnosy standard'!$A$1:$T$2200,11,FALSE)</f>
        <v>3.82</v>
      </c>
      <c r="BE1037" s="6">
        <f>VLOOKUP($B1037,'[1]výnosy standard'!$A$1:$T$2200,12,FALSE)</f>
        <v>0</v>
      </c>
      <c r="BF1037" s="6">
        <f>VLOOKUP($B1037,'[1]výnosy standard'!$A$1:$T$2200,13,FALSE)</f>
        <v>0</v>
      </c>
      <c r="BG1037" s="6">
        <f>VLOOKUP($B1037,'[1]výnosy standard'!$A$1:$T$2200,14,FALSE)</f>
        <v>0</v>
      </c>
      <c r="BH1037" s="6">
        <f>VLOOKUP($B1037,'[1]výnosy standard'!$A$1:$T$2200,15,FALSE)</f>
        <v>0</v>
      </c>
      <c r="BI1037" s="6">
        <f>VLOOKUP($B1037,'[1]výnosy standard'!$A$1:$T$2200,16,FALSE)</f>
        <v>68.599999999999994</v>
      </c>
      <c r="BJ1037" s="6">
        <f>VLOOKUP($B1037,'[1]výnosy standard'!$A$1:$T$2200,17,FALSE)</f>
        <v>5.83</v>
      </c>
      <c r="BK1037" s="6">
        <f>VLOOKUP($B1037,'[1]výnosy standard'!$A$1:$T$2200,18,FALSE)</f>
        <v>5.83</v>
      </c>
      <c r="BL1037" s="6">
        <f>VLOOKUP($B1037,'[1]výnosy standard'!$A$1:$T$2200,19,FALSE)</f>
        <v>7.51</v>
      </c>
      <c r="BM1037" s="6">
        <f>VLOOKUP($B1037,'[1]výnosy standard'!$A$1:$T$2200,20,FALSE)</f>
        <v>0</v>
      </c>
      <c r="BN1037" s="6">
        <f>VLOOKUP(B1037,'[1]pšenice výnos'!$A$2:$E$2200,4)</f>
        <v>7.36</v>
      </c>
      <c r="BO1037" s="6">
        <f>VLOOKUP(B1037,[1]kukuřice!$A$2:$E$2200,5,FALSE)</f>
        <v>48.517249757180991</v>
      </c>
    </row>
    <row r="1038" spans="1:67" hidden="1" x14ac:dyDescent="0.25">
      <c r="A1038" s="7">
        <v>1572</v>
      </c>
      <c r="B1038" s="6" t="s">
        <v>124</v>
      </c>
      <c r="C1038" s="13">
        <v>370</v>
      </c>
      <c r="D1038" s="7">
        <v>376.71395986622076</v>
      </c>
      <c r="E1038" s="6" t="s">
        <v>7</v>
      </c>
      <c r="F1038" s="6" t="s">
        <v>34</v>
      </c>
      <c r="G1038" s="7">
        <v>376.71395986622076</v>
      </c>
      <c r="H1038" s="7">
        <v>162.20735785953178</v>
      </c>
      <c r="I1038" s="7">
        <v>162.20735785953178</v>
      </c>
      <c r="J1038" s="7">
        <v>0.59799999999999998</v>
      </c>
      <c r="K1038" s="14">
        <v>0.58112210452900648</v>
      </c>
      <c r="L1038" s="13">
        <v>15</v>
      </c>
      <c r="M1038" s="7">
        <v>0.90312462462462439</v>
      </c>
      <c r="N1038" s="7">
        <v>2.985068491087434E-2</v>
      </c>
      <c r="O1038" s="7">
        <v>1.6877895470993502E-2</v>
      </c>
      <c r="P1038" s="7">
        <v>5</v>
      </c>
      <c r="Q1038" s="7">
        <v>1</v>
      </c>
      <c r="R1038" s="7">
        <v>0</v>
      </c>
      <c r="S1038" s="15">
        <v>1.43611111111111</v>
      </c>
      <c r="T1038" s="15">
        <v>4.2545238095238096</v>
      </c>
      <c r="U1038" s="15">
        <v>5.6666666666666696</v>
      </c>
      <c r="V1038" s="16">
        <v>14.1</v>
      </c>
      <c r="W1038" s="16">
        <v>13.6</v>
      </c>
      <c r="X1038" s="13">
        <v>0</v>
      </c>
      <c r="Y1038" s="13">
        <v>3</v>
      </c>
      <c r="Z1038" s="16">
        <v>4</v>
      </c>
      <c r="AA1038" s="13">
        <v>17</v>
      </c>
      <c r="AB1038" s="15">
        <v>2.9</v>
      </c>
      <c r="AC1038" s="15">
        <v>3.4</v>
      </c>
      <c r="AD1038" s="15">
        <v>5.1045238095238101</v>
      </c>
      <c r="AE1038" s="15">
        <v>1.1045238095238099</v>
      </c>
      <c r="AF1038" s="7">
        <v>0</v>
      </c>
      <c r="AG1038" s="7">
        <v>0</v>
      </c>
      <c r="AH1038" s="7">
        <v>0</v>
      </c>
      <c r="AI1038" s="7">
        <v>1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6">
        <f>VLOOKUP($B1038,'[1]výnosy standard'!$A$1:$T$2200,2,FALSE)</f>
        <v>28.74</v>
      </c>
      <c r="AV1038" s="6">
        <f>VLOOKUP($B1038,'[1]výnosy standard'!$A$1:$T$2200,3,FALSE)</f>
        <v>0</v>
      </c>
      <c r="AW1038" s="6">
        <f>VLOOKUP($B1038,'[1]výnosy standard'!$A$1:$T$2200,4,FALSE)</f>
        <v>0</v>
      </c>
      <c r="AX1038" s="6">
        <f>VLOOKUP($B1038,'[1]výnosy standard'!$A$1:$T$2200,5,FALSE)</f>
        <v>4.72</v>
      </c>
      <c r="AY1038" s="6">
        <f>VLOOKUP($B1038,'[1]výnosy standard'!$A$1:$T$2200,6,FALSE)</f>
        <v>0.66</v>
      </c>
      <c r="AZ1038" s="6">
        <f>VLOOKUP($B1038,'[1]výnosy standard'!$A$1:$T$2200,7,FALSE)</f>
        <v>4.34</v>
      </c>
      <c r="BA1038" s="6">
        <f>VLOOKUP($B1038,'[1]výnosy standard'!$A$1:$T$2200,8,FALSE)</f>
        <v>0</v>
      </c>
      <c r="BB1038" s="6">
        <f>VLOOKUP($B1038,'[1]výnosy standard'!$A$1:$T$2200,9,FALSE)</f>
        <v>5.67</v>
      </c>
      <c r="BC1038" s="6">
        <f>VLOOKUP($B1038,'[1]výnosy standard'!$A$1:$T$2200,10,FALSE)</f>
        <v>5.67</v>
      </c>
      <c r="BD1038" s="6">
        <f>VLOOKUP($B1038,'[1]výnosy standard'!$A$1:$T$2200,11,FALSE)</f>
        <v>3.18</v>
      </c>
      <c r="BE1038" s="6">
        <f>VLOOKUP($B1038,'[1]výnosy standard'!$A$1:$T$2200,12,FALSE)</f>
        <v>5.25</v>
      </c>
      <c r="BF1038" s="6">
        <f>VLOOKUP($B1038,'[1]výnosy standard'!$A$1:$T$2200,13,FALSE)</f>
        <v>0</v>
      </c>
      <c r="BG1038" s="6">
        <f>VLOOKUP($B1038,'[1]výnosy standard'!$A$1:$T$2200,14,FALSE)</f>
        <v>0</v>
      </c>
      <c r="BH1038" s="6">
        <f>VLOOKUP($B1038,'[1]výnosy standard'!$A$1:$T$2200,15,FALSE)</f>
        <v>21.39</v>
      </c>
      <c r="BI1038" s="6">
        <f>VLOOKUP($B1038,'[1]výnosy standard'!$A$1:$T$2200,16,FALSE)</f>
        <v>0</v>
      </c>
      <c r="BJ1038" s="6">
        <f>VLOOKUP($B1038,'[1]výnosy standard'!$A$1:$T$2200,17,FALSE)</f>
        <v>4.0599999999999996</v>
      </c>
      <c r="BK1038" s="6">
        <f>VLOOKUP($B1038,'[1]výnosy standard'!$A$1:$T$2200,18,FALSE)</f>
        <v>4.0599999999999996</v>
      </c>
      <c r="BL1038" s="6">
        <f>VLOOKUP($B1038,'[1]výnosy standard'!$A$1:$T$2200,19,FALSE)</f>
        <v>5.29</v>
      </c>
      <c r="BM1038" s="6">
        <f>VLOOKUP($B1038,'[1]výnosy standard'!$A$1:$T$2200,20,FALSE)</f>
        <v>0</v>
      </c>
      <c r="BN1038" s="6">
        <f>VLOOKUP(B1038,'[1]pšenice výnos'!$A$2:$E$2200,4)</f>
        <v>5.67</v>
      </c>
      <c r="BO1038" s="6">
        <f>VLOOKUP(B1038,[1]kukuřice!$A$2:$E$2200,5,FALSE)</f>
        <v>39.509289329740426</v>
      </c>
    </row>
    <row r="1039" spans="1:67" hidden="1" x14ac:dyDescent="0.25">
      <c r="A1039" s="7">
        <v>1486</v>
      </c>
      <c r="B1039" s="6" t="s">
        <v>130</v>
      </c>
      <c r="C1039" s="13">
        <v>253</v>
      </c>
      <c r="D1039" s="7">
        <v>389.7964097353497</v>
      </c>
      <c r="E1039" s="6" t="s">
        <v>7</v>
      </c>
      <c r="F1039" s="6" t="s">
        <v>34</v>
      </c>
      <c r="G1039" s="7">
        <v>389.7964097353497</v>
      </c>
      <c r="H1039" s="7">
        <v>153.11909262759926</v>
      </c>
      <c r="I1039" s="7">
        <v>153.11909262759926</v>
      </c>
      <c r="J1039" s="7">
        <v>0.47022222222222221</v>
      </c>
      <c r="K1039" s="14">
        <v>0.72060443081185044</v>
      </c>
      <c r="L1039" s="13">
        <v>22</v>
      </c>
      <c r="M1039" s="7">
        <v>0.90312462462462439</v>
      </c>
      <c r="N1039" s="7">
        <v>2.985068491087434E-2</v>
      </c>
      <c r="O1039" s="7">
        <v>-0.25038220858962823</v>
      </c>
      <c r="P1039" s="7">
        <v>7</v>
      </c>
      <c r="Q1039" s="7">
        <v>0</v>
      </c>
      <c r="R1039" s="7">
        <v>0</v>
      </c>
      <c r="S1039" s="15">
        <v>1.5305555555555601</v>
      </c>
      <c r="T1039" s="15">
        <v>3.3533333333333299</v>
      </c>
      <c r="U1039" s="15">
        <v>6.0187499999999998</v>
      </c>
      <c r="V1039" s="16">
        <v>19.3</v>
      </c>
      <c r="W1039" s="16">
        <v>16.2</v>
      </c>
      <c r="X1039" s="17" t="e">
        <v>#NULL!</v>
      </c>
      <c r="Y1039" s="13">
        <v>2</v>
      </c>
      <c r="Z1039" s="16">
        <v>3.5</v>
      </c>
      <c r="AA1039" s="13">
        <v>22</v>
      </c>
      <c r="AB1039" s="15">
        <v>2.7</v>
      </c>
      <c r="AC1039" s="15">
        <v>5.8</v>
      </c>
      <c r="AD1039" s="15">
        <v>4.8033333333333301</v>
      </c>
      <c r="AE1039" s="15">
        <v>1.3033333333333299</v>
      </c>
      <c r="AF1039" s="7">
        <v>0</v>
      </c>
      <c r="AG1039" s="7">
        <v>0</v>
      </c>
      <c r="AH1039" s="7">
        <v>0</v>
      </c>
      <c r="AI1039" s="7">
        <v>1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6">
        <f>VLOOKUP($B1039,'[1]výnosy standard'!$A$1:$T$2200,2,FALSE)</f>
        <v>28.17</v>
      </c>
      <c r="AV1039" s="6">
        <f>VLOOKUP($B1039,'[1]výnosy standard'!$A$1:$T$2200,3,FALSE)</f>
        <v>0</v>
      </c>
      <c r="AW1039" s="6">
        <f>VLOOKUP($B1039,'[1]výnosy standard'!$A$1:$T$2200,4,FALSE)</f>
        <v>8.14</v>
      </c>
      <c r="AX1039" s="6">
        <f>VLOOKUP($B1039,'[1]výnosy standard'!$A$1:$T$2200,5,FALSE)</f>
        <v>0</v>
      </c>
      <c r="AY1039" s="6">
        <f>VLOOKUP($B1039,'[1]výnosy standard'!$A$1:$T$2200,6,FALSE)</f>
        <v>1.03</v>
      </c>
      <c r="AZ1039" s="6">
        <f>VLOOKUP($B1039,'[1]výnosy standard'!$A$1:$T$2200,7,FALSE)</f>
        <v>0</v>
      </c>
      <c r="BA1039" s="6">
        <f>VLOOKUP($B1039,'[1]výnosy standard'!$A$1:$T$2200,8,FALSE)</f>
        <v>20.11</v>
      </c>
      <c r="BB1039" s="6">
        <f>VLOOKUP($B1039,'[1]výnosy standard'!$A$1:$T$2200,9,FALSE)</f>
        <v>7.38</v>
      </c>
      <c r="BC1039" s="6">
        <f>VLOOKUP($B1039,'[1]výnosy standard'!$A$1:$T$2200,10,FALSE)</f>
        <v>7.38</v>
      </c>
      <c r="BD1039" s="6">
        <f>VLOOKUP($B1039,'[1]výnosy standard'!$A$1:$T$2200,11,FALSE)</f>
        <v>3.62</v>
      </c>
      <c r="BE1039" s="6">
        <f>VLOOKUP($B1039,'[1]výnosy standard'!$A$1:$T$2200,12,FALSE)</f>
        <v>0</v>
      </c>
      <c r="BF1039" s="6">
        <f>VLOOKUP($B1039,'[1]výnosy standard'!$A$1:$T$2200,13,FALSE)</f>
        <v>0</v>
      </c>
      <c r="BG1039" s="6">
        <f>VLOOKUP($B1039,'[1]výnosy standard'!$A$1:$T$2200,14,FALSE)</f>
        <v>0</v>
      </c>
      <c r="BH1039" s="6">
        <f>VLOOKUP($B1039,'[1]výnosy standard'!$A$1:$T$2200,15,FALSE)</f>
        <v>0</v>
      </c>
      <c r="BI1039" s="6">
        <f>VLOOKUP($B1039,'[1]výnosy standard'!$A$1:$T$2200,16,FALSE)</f>
        <v>72.05</v>
      </c>
      <c r="BJ1039" s="6">
        <f>VLOOKUP($B1039,'[1]výnosy standard'!$A$1:$T$2200,17,FALSE)</f>
        <v>5.89</v>
      </c>
      <c r="BK1039" s="6">
        <f>VLOOKUP($B1039,'[1]výnosy standard'!$A$1:$T$2200,18,FALSE)</f>
        <v>5.89</v>
      </c>
      <c r="BL1039" s="6">
        <f>VLOOKUP($B1039,'[1]výnosy standard'!$A$1:$T$2200,19,FALSE)</f>
        <v>6.97</v>
      </c>
      <c r="BM1039" s="6">
        <f>VLOOKUP($B1039,'[1]výnosy standard'!$A$1:$T$2200,20,FALSE)</f>
        <v>0</v>
      </c>
      <c r="BN1039" s="6">
        <f>VLOOKUP(B1039,'[1]pšenice výnos'!$A$2:$E$2200,4)</f>
        <v>7.38</v>
      </c>
      <c r="BO1039" s="6">
        <f>VLOOKUP(B1039,[1]kukuřice!$A$2:$E$2200,5,FALSE)</f>
        <v>46.768164145287535</v>
      </c>
    </row>
    <row r="1040" spans="1:67" hidden="1" x14ac:dyDescent="0.25">
      <c r="A1040" s="7">
        <v>1637</v>
      </c>
      <c r="B1040" s="6" t="s">
        <v>227</v>
      </c>
      <c r="C1040" s="13">
        <v>230</v>
      </c>
      <c r="D1040" s="7">
        <v>4.3055899502465165</v>
      </c>
      <c r="E1040" s="6" t="s">
        <v>6</v>
      </c>
      <c r="F1040" s="6" t="s">
        <v>25</v>
      </c>
      <c r="G1040" s="7">
        <v>4.3055899502465165</v>
      </c>
      <c r="H1040" s="7">
        <v>4.3055899502465165</v>
      </c>
      <c r="I1040" s="7">
        <v>4.3055899502465165</v>
      </c>
      <c r="J1040" s="7">
        <v>6.2709176470588233</v>
      </c>
      <c r="K1040" s="14">
        <v>5.8752090531427692</v>
      </c>
      <c r="L1040" s="13">
        <v>20</v>
      </c>
      <c r="M1040" s="7">
        <v>3.90520866873065</v>
      </c>
      <c r="N1040" s="7">
        <v>5.3068786384106219E-2</v>
      </c>
      <c r="O1040" s="7">
        <v>0.39570859391605406</v>
      </c>
      <c r="P1040" s="7">
        <v>7</v>
      </c>
      <c r="Q1040" s="7">
        <v>0</v>
      </c>
      <c r="R1040" s="7">
        <v>0</v>
      </c>
      <c r="S1040" s="15">
        <v>1.54375</v>
      </c>
      <c r="T1040" s="15">
        <v>5.5853333333333302</v>
      </c>
      <c r="U1040" s="15">
        <v>7.9833333333333298</v>
      </c>
      <c r="V1040" s="16">
        <v>14.1</v>
      </c>
      <c r="W1040" s="16">
        <v>14.6</v>
      </c>
      <c r="X1040" s="17" t="e">
        <v>#NULL!</v>
      </c>
      <c r="Y1040" s="13">
        <v>3</v>
      </c>
      <c r="Z1040" s="16">
        <v>4</v>
      </c>
      <c r="AA1040" s="13">
        <v>17</v>
      </c>
      <c r="AB1040" s="15">
        <v>2.9</v>
      </c>
      <c r="AC1040" s="15">
        <v>2.4</v>
      </c>
      <c r="AD1040" s="15">
        <v>6.1853333333333298</v>
      </c>
      <c r="AE1040" s="15">
        <v>2.1853333333333298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1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6">
        <f>VLOOKUP($B1040,'[1]výnosy standard'!$A$1:$T$2200,2,FALSE)</f>
        <v>0</v>
      </c>
      <c r="AV1040" s="6">
        <f>VLOOKUP($B1040,'[1]výnosy standard'!$A$1:$T$2200,3,FALSE)</f>
        <v>0</v>
      </c>
      <c r="AW1040" s="6">
        <f>VLOOKUP($B1040,'[1]výnosy standard'!$A$1:$T$2200,4,FALSE)</f>
        <v>0</v>
      </c>
      <c r="AX1040" s="6">
        <f>VLOOKUP($B1040,'[1]výnosy standard'!$A$1:$T$2200,5,FALSE)</f>
        <v>0</v>
      </c>
      <c r="AY1040" s="6">
        <f>VLOOKUP($B1040,'[1]výnosy standard'!$A$1:$T$2200,6,FALSE)</f>
        <v>0</v>
      </c>
      <c r="AZ1040" s="6">
        <f>VLOOKUP($B1040,'[1]výnosy standard'!$A$1:$T$2200,7,FALSE)</f>
        <v>0</v>
      </c>
      <c r="BA1040" s="6">
        <f>VLOOKUP($B1040,'[1]výnosy standard'!$A$1:$T$2200,8,FALSE)</f>
        <v>0</v>
      </c>
      <c r="BB1040" s="6">
        <f>VLOOKUP($B1040,'[1]výnosy standard'!$A$1:$T$2200,9,FALSE)</f>
        <v>6.03</v>
      </c>
      <c r="BC1040" s="6">
        <f>VLOOKUP($B1040,'[1]výnosy standard'!$A$1:$T$2200,10,FALSE)</f>
        <v>6.03</v>
      </c>
      <c r="BD1040" s="6">
        <f>VLOOKUP($B1040,'[1]výnosy standard'!$A$1:$T$2200,11,FALSE)</f>
        <v>3.28</v>
      </c>
      <c r="BE1040" s="6">
        <f>VLOOKUP($B1040,'[1]výnosy standard'!$A$1:$T$2200,12,FALSE)</f>
        <v>5.71</v>
      </c>
      <c r="BF1040" s="6">
        <f>VLOOKUP($B1040,'[1]výnosy standard'!$A$1:$T$2200,13,FALSE)</f>
        <v>0</v>
      </c>
      <c r="BG1040" s="6">
        <f>VLOOKUP($B1040,'[1]výnosy standard'!$A$1:$T$2200,14,FALSE)</f>
        <v>0</v>
      </c>
      <c r="BH1040" s="6">
        <f>VLOOKUP($B1040,'[1]výnosy standard'!$A$1:$T$2200,15,FALSE)</f>
        <v>0</v>
      </c>
      <c r="BI1040" s="6">
        <f>VLOOKUP($B1040,'[1]výnosy standard'!$A$1:$T$2200,16,FALSE)</f>
        <v>0</v>
      </c>
      <c r="BJ1040" s="6">
        <f>VLOOKUP($B1040,'[1]výnosy standard'!$A$1:$T$2200,17,FALSE)</f>
        <v>4.3</v>
      </c>
      <c r="BK1040" s="6">
        <f>VLOOKUP($B1040,'[1]výnosy standard'!$A$1:$T$2200,18,FALSE)</f>
        <v>4.3</v>
      </c>
      <c r="BL1040" s="6">
        <f>VLOOKUP($B1040,'[1]výnosy standard'!$A$1:$T$2200,19,FALSE)</f>
        <v>5.6</v>
      </c>
      <c r="BM1040" s="6">
        <f>VLOOKUP($B1040,'[1]výnosy standard'!$A$1:$T$2200,20,FALSE)</f>
        <v>0</v>
      </c>
      <c r="BN1040" s="6">
        <f>VLOOKUP(B1040,'[1]pšenice výnos'!$A$2:$E$2200,4)</f>
        <v>6.03</v>
      </c>
      <c r="BO1040" s="6">
        <f>VLOOKUP(B1040,[1]kukuřice!$A$2:$E$2200,5,FALSE)</f>
        <v>38.540960493778307</v>
      </c>
    </row>
    <row r="1041" spans="1:67" hidden="1" x14ac:dyDescent="0.25">
      <c r="A1041" s="7">
        <v>1646</v>
      </c>
      <c r="B1041" s="6" t="s">
        <v>221</v>
      </c>
      <c r="C1041" s="13">
        <v>141</v>
      </c>
      <c r="D1041" s="7">
        <v>6.1910840722382581</v>
      </c>
      <c r="E1041" s="6" t="s">
        <v>6</v>
      </c>
      <c r="F1041" s="6" t="s">
        <v>25</v>
      </c>
      <c r="G1041" s="7">
        <v>6.1910840722382581</v>
      </c>
      <c r="H1041" s="7">
        <v>6.1910840722382581</v>
      </c>
      <c r="I1041" s="7">
        <v>6.1910840722382581</v>
      </c>
      <c r="J1041" s="7">
        <v>6.1378588235294123</v>
      </c>
      <c r="K1041" s="14">
        <v>5.8118085887627133</v>
      </c>
      <c r="L1041" s="13">
        <v>20</v>
      </c>
      <c r="M1041" s="7">
        <v>3.90520866873065</v>
      </c>
      <c r="N1041" s="7">
        <v>5.3068786384106219E-2</v>
      </c>
      <c r="O1041" s="7">
        <v>0.32605023476669892</v>
      </c>
      <c r="P1041" s="7">
        <v>2</v>
      </c>
      <c r="Q1041" s="7">
        <v>0</v>
      </c>
      <c r="R1041" s="7">
        <v>1</v>
      </c>
      <c r="S1041" s="15">
        <v>2.6</v>
      </c>
      <c r="T1041" s="15">
        <v>4.22</v>
      </c>
      <c r="U1041" s="15">
        <v>6.5125000000000002</v>
      </c>
      <c r="V1041" s="16">
        <v>15</v>
      </c>
      <c r="W1041" s="16">
        <v>15.3</v>
      </c>
      <c r="X1041" s="17" t="e">
        <v>#NULL!</v>
      </c>
      <c r="Y1041" s="13">
        <v>3</v>
      </c>
      <c r="Z1041" s="16">
        <v>4</v>
      </c>
      <c r="AA1041" s="13">
        <v>17</v>
      </c>
      <c r="AB1041" s="15">
        <v>2</v>
      </c>
      <c r="AC1041" s="15">
        <v>1.7</v>
      </c>
      <c r="AD1041" s="15">
        <v>4.6449999999999996</v>
      </c>
      <c r="AE1041" s="15">
        <v>0.64500000000000002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1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6">
        <f>VLOOKUP($B1041,'[1]výnosy standard'!$A$1:$T$2200,2,FALSE)</f>
        <v>0</v>
      </c>
      <c r="AV1041" s="6">
        <f>VLOOKUP($B1041,'[1]výnosy standard'!$A$1:$T$2200,3,FALSE)</f>
        <v>0</v>
      </c>
      <c r="AW1041" s="6">
        <f>VLOOKUP($B1041,'[1]výnosy standard'!$A$1:$T$2200,4,FALSE)</f>
        <v>0</v>
      </c>
      <c r="AX1041" s="6">
        <f>VLOOKUP($B1041,'[1]výnosy standard'!$A$1:$T$2200,5,FALSE)</f>
        <v>0</v>
      </c>
      <c r="AY1041" s="6">
        <f>VLOOKUP($B1041,'[1]výnosy standard'!$A$1:$T$2200,6,FALSE)</f>
        <v>0</v>
      </c>
      <c r="AZ1041" s="6">
        <f>VLOOKUP($B1041,'[1]výnosy standard'!$A$1:$T$2200,7,FALSE)</f>
        <v>0</v>
      </c>
      <c r="BA1041" s="6">
        <f>VLOOKUP($B1041,'[1]výnosy standard'!$A$1:$T$2200,8,FALSE)</f>
        <v>0</v>
      </c>
      <c r="BB1041" s="6">
        <f>VLOOKUP($B1041,'[1]výnosy standard'!$A$1:$T$2200,9,FALSE)</f>
        <v>6.21</v>
      </c>
      <c r="BC1041" s="6">
        <f>VLOOKUP($B1041,'[1]výnosy standard'!$A$1:$T$2200,10,FALSE)</f>
        <v>6.21</v>
      </c>
      <c r="BD1041" s="6">
        <f>VLOOKUP($B1041,'[1]výnosy standard'!$A$1:$T$2200,11,FALSE)</f>
        <v>3.35</v>
      </c>
      <c r="BE1041" s="6">
        <f>VLOOKUP($B1041,'[1]výnosy standard'!$A$1:$T$2200,12,FALSE)</f>
        <v>5.83</v>
      </c>
      <c r="BF1041" s="6">
        <f>VLOOKUP($B1041,'[1]výnosy standard'!$A$1:$T$2200,13,FALSE)</f>
        <v>0</v>
      </c>
      <c r="BG1041" s="6">
        <f>VLOOKUP($B1041,'[1]výnosy standard'!$A$1:$T$2200,14,FALSE)</f>
        <v>0</v>
      </c>
      <c r="BH1041" s="6">
        <f>VLOOKUP($B1041,'[1]výnosy standard'!$A$1:$T$2200,15,FALSE)</f>
        <v>0</v>
      </c>
      <c r="BI1041" s="6">
        <f>VLOOKUP($B1041,'[1]výnosy standard'!$A$1:$T$2200,16,FALSE)</f>
        <v>0</v>
      </c>
      <c r="BJ1041" s="6">
        <f>VLOOKUP($B1041,'[1]výnosy standard'!$A$1:$T$2200,17,FALSE)</f>
        <v>4.4800000000000004</v>
      </c>
      <c r="BK1041" s="6">
        <f>VLOOKUP($B1041,'[1]výnosy standard'!$A$1:$T$2200,18,FALSE)</f>
        <v>4.4800000000000004</v>
      </c>
      <c r="BL1041" s="6">
        <f>VLOOKUP($B1041,'[1]výnosy standard'!$A$1:$T$2200,19,FALSE)</f>
        <v>5.77</v>
      </c>
      <c r="BM1041" s="6">
        <f>VLOOKUP($B1041,'[1]výnosy standard'!$A$1:$T$2200,20,FALSE)</f>
        <v>0</v>
      </c>
      <c r="BN1041" s="6">
        <f>VLOOKUP(B1041,'[1]pšenice výnos'!$A$2:$E$2200,4)</f>
        <v>6.21</v>
      </c>
      <c r="BO1041" s="6">
        <f>VLOOKUP(B1041,[1]kukuřice!$A$2:$E$2200,5,FALSE)</f>
        <v>39.327510707937051</v>
      </c>
    </row>
    <row r="1042" spans="1:67" hidden="1" x14ac:dyDescent="0.25">
      <c r="A1042" s="7">
        <v>1626</v>
      </c>
      <c r="B1042" s="6" t="s">
        <v>172</v>
      </c>
      <c r="C1042" s="13">
        <v>489</v>
      </c>
      <c r="D1042" s="7">
        <v>7.5530638128282073</v>
      </c>
      <c r="E1042" s="6" t="s">
        <v>6</v>
      </c>
      <c r="F1042" s="6" t="s">
        <v>25</v>
      </c>
      <c r="G1042" s="7">
        <v>7.5530638128282073</v>
      </c>
      <c r="H1042" s="7">
        <v>5.3802513128282072</v>
      </c>
      <c r="I1042" s="7">
        <v>5.3802513128282072</v>
      </c>
      <c r="J1042" s="7">
        <v>5.0183529411764702</v>
      </c>
      <c r="K1042" s="14">
        <v>4.7900722923398433</v>
      </c>
      <c r="L1042" s="13">
        <v>12</v>
      </c>
      <c r="M1042" s="7">
        <v>3.7373331372549021</v>
      </c>
      <c r="N1042" s="7">
        <v>5.0673761306012047E-2</v>
      </c>
      <c r="O1042" s="7">
        <v>0.22828064883662691</v>
      </c>
      <c r="P1042" s="7">
        <v>0</v>
      </c>
      <c r="Q1042" s="7">
        <v>8</v>
      </c>
      <c r="R1042" s="7">
        <v>0</v>
      </c>
      <c r="S1042" s="15">
        <v>0.97333333333333305</v>
      </c>
      <c r="T1042" s="15">
        <v>4.9423929146537802</v>
      </c>
      <c r="U1042" s="15">
        <v>6.5326559714794996</v>
      </c>
      <c r="V1042" s="16">
        <v>19.899999999999999</v>
      </c>
      <c r="W1042" s="16">
        <v>19.7</v>
      </c>
      <c r="X1042" s="17" t="e">
        <v>#NULL!</v>
      </c>
      <c r="Y1042" s="13">
        <v>4</v>
      </c>
      <c r="Z1042" s="16">
        <v>4.7</v>
      </c>
      <c r="AA1042" s="13">
        <v>14</v>
      </c>
      <c r="AB1042" s="15">
        <v>-5.9</v>
      </c>
      <c r="AC1042" s="15">
        <v>-5.7</v>
      </c>
      <c r="AD1042" s="15">
        <v>3.5173929146537799</v>
      </c>
      <c r="AE1042" s="15">
        <v>-1.1826070853462201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1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6">
        <f>VLOOKUP($B1042,'[1]výnosy standard'!$A$1:$T$2200,2,FALSE)</f>
        <v>0</v>
      </c>
      <c r="AV1042" s="6">
        <f>VLOOKUP($B1042,'[1]výnosy standard'!$A$1:$T$2200,3,FALSE)</f>
        <v>0</v>
      </c>
      <c r="AW1042" s="6">
        <f>VLOOKUP($B1042,'[1]výnosy standard'!$A$1:$T$2200,4,FALSE)</f>
        <v>0</v>
      </c>
      <c r="AX1042" s="6">
        <f>VLOOKUP($B1042,'[1]výnosy standard'!$A$1:$T$2200,5,FALSE)</f>
        <v>4.13</v>
      </c>
      <c r="AY1042" s="6">
        <f>VLOOKUP($B1042,'[1]výnosy standard'!$A$1:$T$2200,6,FALSE)</f>
        <v>0</v>
      </c>
      <c r="AZ1042" s="6">
        <f>VLOOKUP($B1042,'[1]výnosy standard'!$A$1:$T$2200,7,FALSE)</f>
        <v>0</v>
      </c>
      <c r="BA1042" s="6">
        <f>VLOOKUP($B1042,'[1]výnosy standard'!$A$1:$T$2200,8,FALSE)</f>
        <v>0</v>
      </c>
      <c r="BB1042" s="6">
        <f>VLOOKUP($B1042,'[1]výnosy standard'!$A$1:$T$2200,9,FALSE)</f>
        <v>5.01</v>
      </c>
      <c r="BC1042" s="6">
        <f>VLOOKUP($B1042,'[1]výnosy standard'!$A$1:$T$2200,10,FALSE)</f>
        <v>5.01</v>
      </c>
      <c r="BD1042" s="6">
        <f>VLOOKUP($B1042,'[1]výnosy standard'!$A$1:$T$2200,11,FALSE)</f>
        <v>2.91</v>
      </c>
      <c r="BE1042" s="6">
        <f>VLOOKUP($B1042,'[1]výnosy standard'!$A$1:$T$2200,12,FALSE)</f>
        <v>4.9000000000000004</v>
      </c>
      <c r="BF1042" s="6">
        <f>VLOOKUP($B1042,'[1]výnosy standard'!$A$1:$T$2200,13,FALSE)</f>
        <v>0</v>
      </c>
      <c r="BG1042" s="6">
        <f>VLOOKUP($B1042,'[1]výnosy standard'!$A$1:$T$2200,14,FALSE)</f>
        <v>3.36</v>
      </c>
      <c r="BH1042" s="6">
        <f>VLOOKUP($B1042,'[1]výnosy standard'!$A$1:$T$2200,15,FALSE)</f>
        <v>0</v>
      </c>
      <c r="BI1042" s="6">
        <f>VLOOKUP($B1042,'[1]výnosy standard'!$A$1:$T$2200,16,FALSE)</f>
        <v>0</v>
      </c>
      <c r="BJ1042" s="6">
        <f>VLOOKUP($B1042,'[1]výnosy standard'!$A$1:$T$2200,17,FALSE)</f>
        <v>3.7</v>
      </c>
      <c r="BK1042" s="6">
        <f>VLOOKUP($B1042,'[1]výnosy standard'!$A$1:$T$2200,18,FALSE)</f>
        <v>3.7</v>
      </c>
      <c r="BL1042" s="6">
        <f>VLOOKUP($B1042,'[1]výnosy standard'!$A$1:$T$2200,19,FALSE)</f>
        <v>4.72</v>
      </c>
      <c r="BM1042" s="6">
        <f>VLOOKUP($B1042,'[1]výnosy standard'!$A$1:$T$2200,20,FALSE)</f>
        <v>0</v>
      </c>
      <c r="BN1042" s="6">
        <f>VLOOKUP(B1042,'[1]pšenice výnos'!$A$2:$E$2200,4)</f>
        <v>5.01</v>
      </c>
      <c r="BO1042" s="6">
        <f>VLOOKUP(B1042,[1]kukuřice!$A$2:$E$2200,5,FALSE)</f>
        <v>34.73534738187665</v>
      </c>
    </row>
    <row r="1043" spans="1:67" hidden="1" x14ac:dyDescent="0.25">
      <c r="A1043" s="7">
        <v>1624</v>
      </c>
      <c r="B1043" s="6" t="s">
        <v>182</v>
      </c>
      <c r="C1043" s="13">
        <v>200</v>
      </c>
      <c r="D1043" s="7">
        <v>7.8283560452305023</v>
      </c>
      <c r="E1043" s="6" t="s">
        <v>6</v>
      </c>
      <c r="F1043" s="6" t="s">
        <v>25</v>
      </c>
      <c r="G1043" s="7">
        <v>7.8283560452305023</v>
      </c>
      <c r="H1043" s="7">
        <v>7.8283560452305023</v>
      </c>
      <c r="I1043" s="7">
        <v>7.8283560452305023</v>
      </c>
      <c r="J1043" s="7">
        <v>3.4489999999999998</v>
      </c>
      <c r="K1043" s="14">
        <v>4.0697841797723999</v>
      </c>
      <c r="L1043" s="13">
        <v>22</v>
      </c>
      <c r="M1043" s="7">
        <v>3.90520866873065</v>
      </c>
      <c r="N1043" s="7">
        <v>5.3068786384106219E-2</v>
      </c>
      <c r="O1043" s="7">
        <v>-0.62078417977240008</v>
      </c>
      <c r="P1043" s="7">
        <v>8</v>
      </c>
      <c r="Q1043" s="7">
        <v>0</v>
      </c>
      <c r="R1043" s="7">
        <v>0</v>
      </c>
      <c r="S1043" s="15">
        <v>0.61666666666666703</v>
      </c>
      <c r="T1043" s="15">
        <v>3.3091666666666701</v>
      </c>
      <c r="U1043" s="15">
        <v>7.56666666666667</v>
      </c>
      <c r="V1043" s="16">
        <v>20.3</v>
      </c>
      <c r="W1043" s="16">
        <v>17.399999999999999</v>
      </c>
      <c r="X1043" s="17" t="e">
        <v>#NULL!</v>
      </c>
      <c r="Y1043" s="13">
        <v>3</v>
      </c>
      <c r="Z1043" s="16">
        <v>4</v>
      </c>
      <c r="AA1043" s="13">
        <v>17</v>
      </c>
      <c r="AB1043" s="15">
        <v>-3.3</v>
      </c>
      <c r="AC1043" s="15">
        <v>-0.39999999999999902</v>
      </c>
      <c r="AD1043" s="15">
        <v>3.2091666666666701</v>
      </c>
      <c r="AE1043" s="15">
        <v>-0.79083333333333306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1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6">
        <f>VLOOKUP($B1043,'[1]výnosy standard'!$A$1:$T$2200,2,FALSE)</f>
        <v>0</v>
      </c>
      <c r="AV1043" s="6">
        <f>VLOOKUP($B1043,'[1]výnosy standard'!$A$1:$T$2200,3,FALSE)</f>
        <v>0</v>
      </c>
      <c r="AW1043" s="6">
        <f>VLOOKUP($B1043,'[1]výnosy standard'!$A$1:$T$2200,4,FALSE)</f>
        <v>0</v>
      </c>
      <c r="AX1043" s="6">
        <f>VLOOKUP($B1043,'[1]výnosy standard'!$A$1:$T$2200,5,FALSE)</f>
        <v>0</v>
      </c>
      <c r="AY1043" s="6">
        <f>VLOOKUP($B1043,'[1]výnosy standard'!$A$1:$T$2200,6,FALSE)</f>
        <v>0</v>
      </c>
      <c r="AZ1043" s="6">
        <f>VLOOKUP($B1043,'[1]výnosy standard'!$A$1:$T$2200,7,FALSE)</f>
        <v>0</v>
      </c>
      <c r="BA1043" s="6">
        <f>VLOOKUP($B1043,'[1]výnosy standard'!$A$1:$T$2200,8,FALSE)</f>
        <v>0</v>
      </c>
      <c r="BB1043" s="6">
        <f>VLOOKUP($B1043,'[1]výnosy standard'!$A$1:$T$2200,9,FALSE)</f>
        <v>6.09</v>
      </c>
      <c r="BC1043" s="6">
        <f>VLOOKUP($B1043,'[1]výnosy standard'!$A$1:$T$2200,10,FALSE)</f>
        <v>6.09</v>
      </c>
      <c r="BD1043" s="6">
        <f>VLOOKUP($B1043,'[1]výnosy standard'!$A$1:$T$2200,11,FALSE)</f>
        <v>3.22</v>
      </c>
      <c r="BE1043" s="6">
        <f>VLOOKUP($B1043,'[1]výnosy standard'!$A$1:$T$2200,12,FALSE)</f>
        <v>5.58</v>
      </c>
      <c r="BF1043" s="6">
        <f>VLOOKUP($B1043,'[1]výnosy standard'!$A$1:$T$2200,13,FALSE)</f>
        <v>0</v>
      </c>
      <c r="BG1043" s="6">
        <f>VLOOKUP($B1043,'[1]výnosy standard'!$A$1:$T$2200,14,FALSE)</f>
        <v>0</v>
      </c>
      <c r="BH1043" s="6">
        <f>VLOOKUP($B1043,'[1]výnosy standard'!$A$1:$T$2200,15,FALSE)</f>
        <v>0</v>
      </c>
      <c r="BI1043" s="6">
        <f>VLOOKUP($B1043,'[1]výnosy standard'!$A$1:$T$2200,16,FALSE)</f>
        <v>0</v>
      </c>
      <c r="BJ1043" s="6">
        <f>VLOOKUP($B1043,'[1]výnosy standard'!$A$1:$T$2200,17,FALSE)</f>
        <v>4.4000000000000004</v>
      </c>
      <c r="BK1043" s="6">
        <f>VLOOKUP($B1043,'[1]výnosy standard'!$A$1:$T$2200,18,FALSE)</f>
        <v>4.4000000000000004</v>
      </c>
      <c r="BL1043" s="6">
        <f>VLOOKUP($B1043,'[1]výnosy standard'!$A$1:$T$2200,19,FALSE)</f>
        <v>5.6</v>
      </c>
      <c r="BM1043" s="6">
        <f>VLOOKUP($B1043,'[1]výnosy standard'!$A$1:$T$2200,20,FALSE)</f>
        <v>0</v>
      </c>
      <c r="BN1043" s="6">
        <f>VLOOKUP(B1043,'[1]pšenice výnos'!$A$2:$E$2200,4)</f>
        <v>6.09</v>
      </c>
      <c r="BO1043" s="6">
        <f>VLOOKUP(B1043,[1]kukuřice!$A$2:$E$2200,5,FALSE)</f>
        <v>39.206715276936691</v>
      </c>
    </row>
    <row r="1044" spans="1:67" hidden="1" x14ac:dyDescent="0.25">
      <c r="A1044" s="7">
        <v>1599</v>
      </c>
      <c r="B1044" s="6" t="s">
        <v>160</v>
      </c>
      <c r="C1044" s="13">
        <v>333</v>
      </c>
      <c r="D1044" s="7">
        <v>9.0513897774177252</v>
      </c>
      <c r="E1044" s="6" t="s">
        <v>6</v>
      </c>
      <c r="F1044" s="6" t="s">
        <v>25</v>
      </c>
      <c r="G1044" s="7">
        <v>9.0513897774177252</v>
      </c>
      <c r="H1044" s="7">
        <v>9.0513897774177252</v>
      </c>
      <c r="I1044" s="7">
        <v>9.0513897774177252</v>
      </c>
      <c r="J1044" s="7">
        <v>4.308730588235294</v>
      </c>
      <c r="K1044" s="14">
        <v>3.8407420942081818</v>
      </c>
      <c r="L1044" s="13">
        <v>18</v>
      </c>
      <c r="M1044" s="7">
        <v>3.90520866873065</v>
      </c>
      <c r="N1044" s="7">
        <v>5.3068786384106219E-2</v>
      </c>
      <c r="O1044" s="7">
        <v>0.46798849402711218</v>
      </c>
      <c r="P1044" s="7">
        <v>9</v>
      </c>
      <c r="Q1044" s="7">
        <v>0</v>
      </c>
      <c r="R1044" s="7">
        <v>0</v>
      </c>
      <c r="S1044" s="15">
        <v>3.5</v>
      </c>
      <c r="T1044" s="15">
        <v>5.6325000000000003</v>
      </c>
      <c r="U1044" s="17" t="e">
        <v>#NULL!</v>
      </c>
      <c r="V1044" s="16">
        <v>11.2</v>
      </c>
      <c r="W1044" s="16">
        <v>11.4</v>
      </c>
      <c r="X1044" s="17" t="e">
        <v>#NULL!</v>
      </c>
      <c r="Y1044" s="13">
        <v>5</v>
      </c>
      <c r="Z1044" s="16">
        <v>5.5</v>
      </c>
      <c r="AA1044" s="13">
        <v>12</v>
      </c>
      <c r="AB1044" s="15">
        <v>0.80000000000000104</v>
      </c>
      <c r="AC1044" s="15">
        <v>0.6</v>
      </c>
      <c r="AD1044" s="15">
        <v>5.7824999999999998</v>
      </c>
      <c r="AE1044" s="15">
        <v>0.28250000000000097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1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6">
        <f>VLOOKUP($B1044,'[1]výnosy standard'!$A$1:$T$2200,2,FALSE)</f>
        <v>0</v>
      </c>
      <c r="AV1044" s="6">
        <f>VLOOKUP($B1044,'[1]výnosy standard'!$A$1:$T$2200,3,FALSE)</f>
        <v>0</v>
      </c>
      <c r="AW1044" s="6">
        <f>VLOOKUP($B1044,'[1]výnosy standard'!$A$1:$T$2200,4,FALSE)</f>
        <v>0</v>
      </c>
      <c r="AX1044" s="6">
        <f>VLOOKUP($B1044,'[1]výnosy standard'!$A$1:$T$2200,5,FALSE)</f>
        <v>3.39</v>
      </c>
      <c r="AY1044" s="6">
        <f>VLOOKUP($B1044,'[1]výnosy standard'!$A$1:$T$2200,6,FALSE)</f>
        <v>0</v>
      </c>
      <c r="AZ1044" s="6">
        <f>VLOOKUP($B1044,'[1]výnosy standard'!$A$1:$T$2200,7,FALSE)</f>
        <v>0</v>
      </c>
      <c r="BA1044" s="6">
        <f>VLOOKUP($B1044,'[1]výnosy standard'!$A$1:$T$2200,8,FALSE)</f>
        <v>0</v>
      </c>
      <c r="BB1044" s="6">
        <f>VLOOKUP($B1044,'[1]výnosy standard'!$A$1:$T$2200,9,FALSE)</f>
        <v>0</v>
      </c>
      <c r="BC1044" s="6">
        <f>VLOOKUP($B1044,'[1]výnosy standard'!$A$1:$T$2200,10,FALSE)</f>
        <v>0</v>
      </c>
      <c r="BD1044" s="6">
        <f>VLOOKUP($B1044,'[1]výnosy standard'!$A$1:$T$2200,11,FALSE)</f>
        <v>0</v>
      </c>
      <c r="BE1044" s="6">
        <f>VLOOKUP($B1044,'[1]výnosy standard'!$A$1:$T$2200,12,FALSE)</f>
        <v>0</v>
      </c>
      <c r="BF1044" s="6">
        <f>VLOOKUP($B1044,'[1]výnosy standard'!$A$1:$T$2200,13,FALSE)</f>
        <v>0</v>
      </c>
      <c r="BG1044" s="6">
        <f>VLOOKUP($B1044,'[1]výnosy standard'!$A$1:$T$2200,14,FALSE)</f>
        <v>0</v>
      </c>
      <c r="BH1044" s="6">
        <f>VLOOKUP($B1044,'[1]výnosy standard'!$A$1:$T$2200,15,FALSE)</f>
        <v>0</v>
      </c>
      <c r="BI1044" s="6">
        <f>VLOOKUP($B1044,'[1]výnosy standard'!$A$1:$T$2200,16,FALSE)</f>
        <v>0</v>
      </c>
      <c r="BJ1044" s="6">
        <f>VLOOKUP($B1044,'[1]výnosy standard'!$A$1:$T$2200,17,FALSE)</f>
        <v>0</v>
      </c>
      <c r="BK1044" s="6">
        <f>VLOOKUP($B1044,'[1]výnosy standard'!$A$1:$T$2200,18,FALSE)</f>
        <v>0</v>
      </c>
      <c r="BL1044" s="6">
        <f>VLOOKUP($B1044,'[1]výnosy standard'!$A$1:$T$2200,19,FALSE)</f>
        <v>0</v>
      </c>
      <c r="BM1044" s="6">
        <f>VLOOKUP($B1044,'[1]výnosy standard'!$A$1:$T$2200,20,FALSE)</f>
        <v>0</v>
      </c>
      <c r="BN1044" s="6">
        <f>VLOOKUP(B1044,'[1]pšenice výnos'!$A$2:$E$2200,4)</f>
        <v>4.22</v>
      </c>
      <c r="BO1044" s="6">
        <f>VLOOKUP(B1044,[1]kukuřice!$A$2:$E$2200,5,FALSE)</f>
        <v>32.305750852760575</v>
      </c>
    </row>
    <row r="1045" spans="1:67" hidden="1" x14ac:dyDescent="0.25">
      <c r="A1045" s="7">
        <v>1607</v>
      </c>
      <c r="B1045" s="6" t="s">
        <v>204</v>
      </c>
      <c r="C1045" s="13">
        <v>196</v>
      </c>
      <c r="D1045" s="7">
        <v>10.097232610321615</v>
      </c>
      <c r="E1045" s="6" t="s">
        <v>6</v>
      </c>
      <c r="F1045" s="6" t="s">
        <v>25</v>
      </c>
      <c r="G1045" s="7">
        <v>10.097232610321615</v>
      </c>
      <c r="H1045" s="7">
        <v>10.097232610321615</v>
      </c>
      <c r="I1045" s="7">
        <v>10.097232610321615</v>
      </c>
      <c r="J1045" s="7">
        <v>2.6739999999999999</v>
      </c>
      <c r="K1045" s="14">
        <v>3.2198021841581608</v>
      </c>
      <c r="L1045" s="13">
        <v>12</v>
      </c>
      <c r="M1045" s="7">
        <v>3.7373331372549021</v>
      </c>
      <c r="N1045" s="7">
        <v>5.0673761306012047E-2</v>
      </c>
      <c r="O1045" s="7">
        <v>-0.54580218415816084</v>
      </c>
      <c r="P1045" s="7">
        <v>2</v>
      </c>
      <c r="Q1045" s="7">
        <v>2</v>
      </c>
      <c r="R1045" s="7">
        <v>0</v>
      </c>
      <c r="S1045" s="15">
        <v>0.91944444444444495</v>
      </c>
      <c r="T1045" s="15">
        <v>2.4666666666666699</v>
      </c>
      <c r="U1045" s="15">
        <v>3.5759876543209899</v>
      </c>
      <c r="V1045" s="16">
        <v>25.5</v>
      </c>
      <c r="W1045" s="16">
        <v>20.2</v>
      </c>
      <c r="X1045" s="13">
        <v>-1</v>
      </c>
      <c r="Y1045" s="13">
        <v>3</v>
      </c>
      <c r="Z1045" s="16">
        <v>4</v>
      </c>
      <c r="AA1045" s="13">
        <v>17</v>
      </c>
      <c r="AB1045" s="15">
        <v>-8.5</v>
      </c>
      <c r="AC1045" s="15">
        <v>-3.2</v>
      </c>
      <c r="AD1045" s="15">
        <v>1.6666666666666701</v>
      </c>
      <c r="AE1045" s="15">
        <v>-2.3333333333333299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1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6">
        <f>VLOOKUP($B1045,'[1]výnosy standard'!$A$1:$T$2200,2,FALSE)</f>
        <v>0</v>
      </c>
      <c r="AV1045" s="6">
        <f>VLOOKUP($B1045,'[1]výnosy standard'!$A$1:$T$2200,3,FALSE)</f>
        <v>0</v>
      </c>
      <c r="AW1045" s="6">
        <f>VLOOKUP($B1045,'[1]výnosy standard'!$A$1:$T$2200,4,FALSE)</f>
        <v>0</v>
      </c>
      <c r="AX1045" s="6">
        <f>VLOOKUP($B1045,'[1]výnosy standard'!$A$1:$T$2200,5,FALSE)</f>
        <v>4.5199999999999996</v>
      </c>
      <c r="AY1045" s="6">
        <f>VLOOKUP($B1045,'[1]výnosy standard'!$A$1:$T$2200,6,FALSE)</f>
        <v>0</v>
      </c>
      <c r="AZ1045" s="6">
        <f>VLOOKUP($B1045,'[1]výnosy standard'!$A$1:$T$2200,7,FALSE)</f>
        <v>0</v>
      </c>
      <c r="BA1045" s="6">
        <f>VLOOKUP($B1045,'[1]výnosy standard'!$A$1:$T$2200,8,FALSE)</f>
        <v>0</v>
      </c>
      <c r="BB1045" s="6">
        <f>VLOOKUP($B1045,'[1]výnosy standard'!$A$1:$T$2200,9,FALSE)</f>
        <v>5.48</v>
      </c>
      <c r="BC1045" s="6">
        <f>VLOOKUP($B1045,'[1]výnosy standard'!$A$1:$T$2200,10,FALSE)</f>
        <v>5.48</v>
      </c>
      <c r="BD1045" s="6">
        <f>VLOOKUP($B1045,'[1]výnosy standard'!$A$1:$T$2200,11,FALSE)</f>
        <v>2.9</v>
      </c>
      <c r="BE1045" s="6">
        <f>VLOOKUP($B1045,'[1]výnosy standard'!$A$1:$T$2200,12,FALSE)</f>
        <v>5.3</v>
      </c>
      <c r="BF1045" s="6">
        <f>VLOOKUP($B1045,'[1]výnosy standard'!$A$1:$T$2200,13,FALSE)</f>
        <v>0</v>
      </c>
      <c r="BG1045" s="6">
        <f>VLOOKUP($B1045,'[1]výnosy standard'!$A$1:$T$2200,14,FALSE)</f>
        <v>0</v>
      </c>
      <c r="BH1045" s="6">
        <f>VLOOKUP($B1045,'[1]výnosy standard'!$A$1:$T$2200,15,FALSE)</f>
        <v>0</v>
      </c>
      <c r="BI1045" s="6">
        <f>VLOOKUP($B1045,'[1]výnosy standard'!$A$1:$T$2200,16,FALSE)</f>
        <v>0</v>
      </c>
      <c r="BJ1045" s="6">
        <f>VLOOKUP($B1045,'[1]výnosy standard'!$A$1:$T$2200,17,FALSE)</f>
        <v>3.96</v>
      </c>
      <c r="BK1045" s="6">
        <f>VLOOKUP($B1045,'[1]výnosy standard'!$A$1:$T$2200,18,FALSE)</f>
        <v>3.96</v>
      </c>
      <c r="BL1045" s="6">
        <f>VLOOKUP($B1045,'[1]výnosy standard'!$A$1:$T$2200,19,FALSE)</f>
        <v>5.04</v>
      </c>
      <c r="BM1045" s="6">
        <f>VLOOKUP($B1045,'[1]výnosy standard'!$A$1:$T$2200,20,FALSE)</f>
        <v>0</v>
      </c>
      <c r="BN1045" s="6">
        <f>VLOOKUP(B1045,'[1]pšenice výnos'!$A$2:$E$2200,4)</f>
        <v>5.48</v>
      </c>
      <c r="BO1045" s="6">
        <f>VLOOKUP(B1045,[1]kukuřice!$A$2:$E$2200,5,FALSE)</f>
        <v>35.286043749243028</v>
      </c>
    </row>
    <row r="1046" spans="1:67" hidden="1" x14ac:dyDescent="0.25">
      <c r="A1046" s="7">
        <v>4071</v>
      </c>
      <c r="B1046" s="6" t="s">
        <v>188</v>
      </c>
      <c r="C1046" s="13">
        <v>39</v>
      </c>
      <c r="D1046" s="7">
        <v>10.625838604447626</v>
      </c>
      <c r="E1046" s="6" t="s">
        <v>6</v>
      </c>
      <c r="F1046" s="6" t="s">
        <v>25</v>
      </c>
      <c r="G1046" s="7">
        <v>10.625838604447626</v>
      </c>
      <c r="H1046" s="7">
        <v>10.144408640649242</v>
      </c>
      <c r="I1046" s="7">
        <v>10.144408640649242</v>
      </c>
      <c r="J1046" s="7">
        <v>5.9145882352941177</v>
      </c>
      <c r="K1046" s="14">
        <v>5.7552278583555676</v>
      </c>
      <c r="L1046" s="13">
        <v>6</v>
      </c>
      <c r="M1046" s="7">
        <v>3.7373331372549021</v>
      </c>
      <c r="N1046" s="7">
        <v>5.0673761306012047E-2</v>
      </c>
      <c r="O1046" s="7">
        <v>0.1593603769385501</v>
      </c>
      <c r="P1046" s="7">
        <v>0</v>
      </c>
      <c r="Q1046" s="7">
        <v>3</v>
      </c>
      <c r="R1046" s="7">
        <v>0</v>
      </c>
      <c r="S1046" s="15">
        <v>2.18611111111111</v>
      </c>
      <c r="T1046" s="15">
        <v>5.9964285714285701</v>
      </c>
      <c r="U1046" s="15">
        <v>6.3</v>
      </c>
      <c r="V1046" s="16">
        <v>20.3</v>
      </c>
      <c r="W1046" s="16">
        <v>17.899999999999999</v>
      </c>
      <c r="X1046" s="13">
        <v>-1</v>
      </c>
      <c r="Y1046" s="13">
        <v>5</v>
      </c>
      <c r="Z1046" s="16">
        <v>5.5</v>
      </c>
      <c r="AA1046" s="13">
        <v>12</v>
      </c>
      <c r="AB1046" s="15">
        <v>-8.3000000000000007</v>
      </c>
      <c r="AC1046" s="15">
        <v>-5.9</v>
      </c>
      <c r="AD1046" s="15">
        <v>4.5214285714285696</v>
      </c>
      <c r="AE1046" s="15">
        <v>-0.97857142857142998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1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6">
        <f>VLOOKUP($B1046,'[1]výnosy standard'!$A$1:$T$2200,2,FALSE)</f>
        <v>20.09</v>
      </c>
      <c r="AV1046" s="6">
        <f>VLOOKUP($B1046,'[1]výnosy standard'!$A$1:$T$2200,3,FALSE)</f>
        <v>0</v>
      </c>
      <c r="AW1046" s="6">
        <f>VLOOKUP($B1046,'[1]výnosy standard'!$A$1:$T$2200,4,FALSE)</f>
        <v>0</v>
      </c>
      <c r="AX1046" s="6">
        <f>VLOOKUP($B1046,'[1]výnosy standard'!$A$1:$T$2200,5,FALSE)</f>
        <v>3.86</v>
      </c>
      <c r="AY1046" s="6">
        <f>VLOOKUP($B1046,'[1]výnosy standard'!$A$1:$T$2200,6,FALSE)</f>
        <v>0</v>
      </c>
      <c r="AZ1046" s="6">
        <f>VLOOKUP($B1046,'[1]výnosy standard'!$A$1:$T$2200,7,FALSE)</f>
        <v>3.79</v>
      </c>
      <c r="BA1046" s="6">
        <f>VLOOKUP($B1046,'[1]výnosy standard'!$A$1:$T$2200,8,FALSE)</f>
        <v>0</v>
      </c>
      <c r="BB1046" s="6">
        <f>VLOOKUP($B1046,'[1]výnosy standard'!$A$1:$T$2200,9,FALSE)</f>
        <v>4.3</v>
      </c>
      <c r="BC1046" s="6">
        <f>VLOOKUP($B1046,'[1]výnosy standard'!$A$1:$T$2200,10,FALSE)</f>
        <v>4.3</v>
      </c>
      <c r="BD1046" s="6">
        <f>VLOOKUP($B1046,'[1]výnosy standard'!$A$1:$T$2200,11,FALSE)</f>
        <v>2.62</v>
      </c>
      <c r="BE1046" s="6">
        <f>VLOOKUP($B1046,'[1]výnosy standard'!$A$1:$T$2200,12,FALSE)</f>
        <v>4.29</v>
      </c>
      <c r="BF1046" s="6">
        <f>VLOOKUP($B1046,'[1]výnosy standard'!$A$1:$T$2200,13,FALSE)</f>
        <v>0</v>
      </c>
      <c r="BG1046" s="6">
        <f>VLOOKUP($B1046,'[1]výnosy standard'!$A$1:$T$2200,14,FALSE)</f>
        <v>3.44</v>
      </c>
      <c r="BH1046" s="6">
        <f>VLOOKUP($B1046,'[1]výnosy standard'!$A$1:$T$2200,15,FALSE)</f>
        <v>0</v>
      </c>
      <c r="BI1046" s="6">
        <f>VLOOKUP($B1046,'[1]výnosy standard'!$A$1:$T$2200,16,FALSE)</f>
        <v>0</v>
      </c>
      <c r="BJ1046" s="6">
        <f>VLOOKUP($B1046,'[1]výnosy standard'!$A$1:$T$2200,17,FALSE)</f>
        <v>3.48</v>
      </c>
      <c r="BK1046" s="6">
        <f>VLOOKUP($B1046,'[1]výnosy standard'!$A$1:$T$2200,18,FALSE)</f>
        <v>0</v>
      </c>
      <c r="BL1046" s="6">
        <f>VLOOKUP($B1046,'[1]výnosy standard'!$A$1:$T$2200,19,FALSE)</f>
        <v>4.05</v>
      </c>
      <c r="BM1046" s="6">
        <f>VLOOKUP($B1046,'[1]výnosy standard'!$A$1:$T$2200,20,FALSE)</f>
        <v>0</v>
      </c>
      <c r="BN1046" s="6">
        <f>VLOOKUP(B1046,'[1]pšenice výnos'!$A$2:$E$2200,4)</f>
        <v>4.3</v>
      </c>
      <c r="BO1046" s="6">
        <f>VLOOKUP(B1046,[1]kukuřice!$A$2:$E$2200,5,FALSE)</f>
        <v>36.740854710986831</v>
      </c>
    </row>
    <row r="1047" spans="1:67" hidden="1" x14ac:dyDescent="0.25">
      <c r="A1047" s="7">
        <v>1642</v>
      </c>
      <c r="B1047" s="6" t="s">
        <v>224</v>
      </c>
      <c r="C1047" s="13">
        <v>21</v>
      </c>
      <c r="D1047" s="7">
        <v>10.8280809423135</v>
      </c>
      <c r="E1047" s="6" t="s">
        <v>6</v>
      </c>
      <c r="F1047" s="6" t="s">
        <v>25</v>
      </c>
      <c r="G1047" s="7">
        <v>10.8280809423135</v>
      </c>
      <c r="H1047" s="7">
        <v>10.012080942313501</v>
      </c>
      <c r="I1047" s="7">
        <v>10.012080942313501</v>
      </c>
      <c r="J1047" s="7">
        <v>3.8952941176470586</v>
      </c>
      <c r="K1047" s="14">
        <v>4.0604862389697924</v>
      </c>
      <c r="L1047" s="13">
        <v>15</v>
      </c>
      <c r="M1047" s="7">
        <v>3.7373331372549021</v>
      </c>
      <c r="N1047" s="7">
        <v>5.0673761306012047E-2</v>
      </c>
      <c r="O1047" s="7">
        <v>-0.16519212132273386</v>
      </c>
      <c r="P1047" s="7">
        <v>1</v>
      </c>
      <c r="Q1047" s="7">
        <v>7</v>
      </c>
      <c r="R1047" s="7">
        <v>0</v>
      </c>
      <c r="S1047" s="15">
        <v>2.1949999999999998</v>
      </c>
      <c r="T1047" s="15">
        <v>5.718</v>
      </c>
      <c r="U1047" s="15">
        <v>6.8074074074074096</v>
      </c>
      <c r="V1047" s="16">
        <v>12.2</v>
      </c>
      <c r="W1047" s="16">
        <v>13.3</v>
      </c>
      <c r="X1047" s="17" t="e">
        <v>#NULL!</v>
      </c>
      <c r="Y1047" s="13">
        <v>3</v>
      </c>
      <c r="Z1047" s="16">
        <v>4</v>
      </c>
      <c r="AA1047" s="13">
        <v>17</v>
      </c>
      <c r="AB1047" s="15">
        <v>4.8</v>
      </c>
      <c r="AC1047" s="15">
        <v>3.7</v>
      </c>
      <c r="AD1047" s="15">
        <v>6.6429999999999998</v>
      </c>
      <c r="AE1047" s="15">
        <v>2.6429999999999998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1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6">
        <f>VLOOKUP($B1047,'[1]výnosy standard'!$A$1:$T$2200,2,FALSE)</f>
        <v>0</v>
      </c>
      <c r="AV1047" s="6">
        <f>VLOOKUP($B1047,'[1]výnosy standard'!$A$1:$T$2200,3,FALSE)</f>
        <v>0</v>
      </c>
      <c r="AW1047" s="6">
        <f>VLOOKUP($B1047,'[1]výnosy standard'!$A$1:$T$2200,4,FALSE)</f>
        <v>0</v>
      </c>
      <c r="AX1047" s="6">
        <f>VLOOKUP($B1047,'[1]výnosy standard'!$A$1:$T$2200,5,FALSE)</f>
        <v>4.4000000000000004</v>
      </c>
      <c r="AY1047" s="6">
        <f>VLOOKUP($B1047,'[1]výnosy standard'!$A$1:$T$2200,6,FALSE)</f>
        <v>0</v>
      </c>
      <c r="AZ1047" s="6">
        <f>VLOOKUP($B1047,'[1]výnosy standard'!$A$1:$T$2200,7,FALSE)</f>
        <v>0</v>
      </c>
      <c r="BA1047" s="6">
        <f>VLOOKUP($B1047,'[1]výnosy standard'!$A$1:$T$2200,8,FALSE)</f>
        <v>0</v>
      </c>
      <c r="BB1047" s="6">
        <f>VLOOKUP($B1047,'[1]výnosy standard'!$A$1:$T$2200,9,FALSE)</f>
        <v>5.21</v>
      </c>
      <c r="BC1047" s="6">
        <f>VLOOKUP($B1047,'[1]výnosy standard'!$A$1:$T$2200,10,FALSE)</f>
        <v>5.21</v>
      </c>
      <c r="BD1047" s="6">
        <f>VLOOKUP($B1047,'[1]výnosy standard'!$A$1:$T$2200,11,FALSE)</f>
        <v>2.7</v>
      </c>
      <c r="BE1047" s="6">
        <f>VLOOKUP($B1047,'[1]výnosy standard'!$A$1:$T$2200,12,FALSE)</f>
        <v>5.31</v>
      </c>
      <c r="BF1047" s="6">
        <f>VLOOKUP($B1047,'[1]výnosy standard'!$A$1:$T$2200,13,FALSE)</f>
        <v>0</v>
      </c>
      <c r="BG1047" s="6">
        <f>VLOOKUP($B1047,'[1]výnosy standard'!$A$1:$T$2200,14,FALSE)</f>
        <v>0</v>
      </c>
      <c r="BH1047" s="6">
        <f>VLOOKUP($B1047,'[1]výnosy standard'!$A$1:$T$2200,15,FALSE)</f>
        <v>0</v>
      </c>
      <c r="BI1047" s="6">
        <f>VLOOKUP($B1047,'[1]výnosy standard'!$A$1:$T$2200,16,FALSE)</f>
        <v>0</v>
      </c>
      <c r="BJ1047" s="6">
        <f>VLOOKUP($B1047,'[1]výnosy standard'!$A$1:$T$2200,17,FALSE)</f>
        <v>3.71</v>
      </c>
      <c r="BK1047" s="6">
        <f>VLOOKUP($B1047,'[1]výnosy standard'!$A$1:$T$2200,18,FALSE)</f>
        <v>3.71</v>
      </c>
      <c r="BL1047" s="6">
        <f>VLOOKUP($B1047,'[1]výnosy standard'!$A$1:$T$2200,19,FALSE)</f>
        <v>4.99</v>
      </c>
      <c r="BM1047" s="6">
        <f>VLOOKUP($B1047,'[1]výnosy standard'!$A$1:$T$2200,20,FALSE)</f>
        <v>0</v>
      </c>
      <c r="BN1047" s="6">
        <f>VLOOKUP(B1047,'[1]pšenice výnos'!$A$2:$E$2200,4)</f>
        <v>5.21</v>
      </c>
      <c r="BO1047" s="6">
        <f>VLOOKUP(B1047,[1]kukuřice!$A$2:$E$2200,5,FALSE)</f>
        <v>35.183951442093523</v>
      </c>
    </row>
    <row r="1048" spans="1:67" hidden="1" x14ac:dyDescent="0.25">
      <c r="A1048" s="7">
        <v>4034</v>
      </c>
      <c r="B1048" s="6" t="s">
        <v>172</v>
      </c>
      <c r="C1048" s="13">
        <v>489</v>
      </c>
      <c r="D1048" s="7">
        <v>10.994529075453837</v>
      </c>
      <c r="E1048" s="6" t="s">
        <v>6</v>
      </c>
      <c r="F1048" s="6" t="s">
        <v>25</v>
      </c>
      <c r="G1048" s="7">
        <v>10.994529075453837</v>
      </c>
      <c r="H1048" s="7">
        <v>8.1123324050679617</v>
      </c>
      <c r="I1048" s="7">
        <v>8.1123324050679617</v>
      </c>
      <c r="J1048" s="7">
        <v>3.8275058823529409</v>
      </c>
      <c r="K1048" s="14">
        <v>3.0992121381503583</v>
      </c>
      <c r="L1048" s="13">
        <v>12</v>
      </c>
      <c r="M1048" s="7">
        <v>3.7373331372549021</v>
      </c>
      <c r="N1048" s="7">
        <v>5.0673761306012047E-2</v>
      </c>
      <c r="O1048" s="7">
        <v>0.72829374420258253</v>
      </c>
      <c r="P1048" s="7">
        <v>0</v>
      </c>
      <c r="Q1048" s="7">
        <v>8</v>
      </c>
      <c r="R1048" s="7">
        <v>0</v>
      </c>
      <c r="S1048" s="15">
        <v>0.97333333333333305</v>
      </c>
      <c r="T1048" s="15">
        <v>4.9423929146537802</v>
      </c>
      <c r="U1048" s="15">
        <v>6.5326559714794996</v>
      </c>
      <c r="V1048" s="16">
        <v>19.899999999999999</v>
      </c>
      <c r="W1048" s="16">
        <v>19.7</v>
      </c>
      <c r="X1048" s="17" t="e">
        <v>#NULL!</v>
      </c>
      <c r="Y1048" s="13">
        <v>4</v>
      </c>
      <c r="Z1048" s="16">
        <v>4.7</v>
      </c>
      <c r="AA1048" s="13">
        <v>14</v>
      </c>
      <c r="AB1048" s="15">
        <v>-5.9</v>
      </c>
      <c r="AC1048" s="15">
        <v>-5.7</v>
      </c>
      <c r="AD1048" s="15">
        <v>3.5173929146537799</v>
      </c>
      <c r="AE1048" s="15">
        <v>-1.1826070853462201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1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6">
        <f>VLOOKUP($B1048,'[1]výnosy standard'!$A$1:$T$2200,2,FALSE)</f>
        <v>0</v>
      </c>
      <c r="AV1048" s="6">
        <f>VLOOKUP($B1048,'[1]výnosy standard'!$A$1:$T$2200,3,FALSE)</f>
        <v>0</v>
      </c>
      <c r="AW1048" s="6">
        <f>VLOOKUP($B1048,'[1]výnosy standard'!$A$1:$T$2200,4,FALSE)</f>
        <v>0</v>
      </c>
      <c r="AX1048" s="6">
        <f>VLOOKUP($B1048,'[1]výnosy standard'!$A$1:$T$2200,5,FALSE)</f>
        <v>4.13</v>
      </c>
      <c r="AY1048" s="6">
        <f>VLOOKUP($B1048,'[1]výnosy standard'!$A$1:$T$2200,6,FALSE)</f>
        <v>0</v>
      </c>
      <c r="AZ1048" s="6">
        <f>VLOOKUP($B1048,'[1]výnosy standard'!$A$1:$T$2200,7,FALSE)</f>
        <v>0</v>
      </c>
      <c r="BA1048" s="6">
        <f>VLOOKUP($B1048,'[1]výnosy standard'!$A$1:$T$2200,8,FALSE)</f>
        <v>0</v>
      </c>
      <c r="BB1048" s="6">
        <f>VLOOKUP($B1048,'[1]výnosy standard'!$A$1:$T$2200,9,FALSE)</f>
        <v>5.01</v>
      </c>
      <c r="BC1048" s="6">
        <f>VLOOKUP($B1048,'[1]výnosy standard'!$A$1:$T$2200,10,FALSE)</f>
        <v>5.01</v>
      </c>
      <c r="BD1048" s="6">
        <f>VLOOKUP($B1048,'[1]výnosy standard'!$A$1:$T$2200,11,FALSE)</f>
        <v>2.91</v>
      </c>
      <c r="BE1048" s="6">
        <f>VLOOKUP($B1048,'[1]výnosy standard'!$A$1:$T$2200,12,FALSE)</f>
        <v>4.9000000000000004</v>
      </c>
      <c r="BF1048" s="6">
        <f>VLOOKUP($B1048,'[1]výnosy standard'!$A$1:$T$2200,13,FALSE)</f>
        <v>0</v>
      </c>
      <c r="BG1048" s="6">
        <f>VLOOKUP($B1048,'[1]výnosy standard'!$A$1:$T$2200,14,FALSE)</f>
        <v>3.36</v>
      </c>
      <c r="BH1048" s="6">
        <f>VLOOKUP($B1048,'[1]výnosy standard'!$A$1:$T$2200,15,FALSE)</f>
        <v>0</v>
      </c>
      <c r="BI1048" s="6">
        <f>VLOOKUP($B1048,'[1]výnosy standard'!$A$1:$T$2200,16,FALSE)</f>
        <v>0</v>
      </c>
      <c r="BJ1048" s="6">
        <f>VLOOKUP($B1048,'[1]výnosy standard'!$A$1:$T$2200,17,FALSE)</f>
        <v>3.7</v>
      </c>
      <c r="BK1048" s="6">
        <f>VLOOKUP($B1048,'[1]výnosy standard'!$A$1:$T$2200,18,FALSE)</f>
        <v>3.7</v>
      </c>
      <c r="BL1048" s="6">
        <f>VLOOKUP($B1048,'[1]výnosy standard'!$A$1:$T$2200,19,FALSE)</f>
        <v>4.72</v>
      </c>
      <c r="BM1048" s="6">
        <f>VLOOKUP($B1048,'[1]výnosy standard'!$A$1:$T$2200,20,FALSE)</f>
        <v>0</v>
      </c>
      <c r="BN1048" s="6">
        <f>VLOOKUP(B1048,'[1]pšenice výnos'!$A$2:$E$2200,4)</f>
        <v>5.01</v>
      </c>
      <c r="BO1048" s="6">
        <f>VLOOKUP(B1048,[1]kukuřice!$A$2:$E$2200,5,FALSE)</f>
        <v>34.73534738187665</v>
      </c>
    </row>
    <row r="1049" spans="1:67" hidden="1" x14ac:dyDescent="0.25">
      <c r="A1049" s="7">
        <v>3667</v>
      </c>
      <c r="B1049" s="6" t="s">
        <v>188</v>
      </c>
      <c r="C1049" s="13">
        <v>38</v>
      </c>
      <c r="D1049" s="7">
        <v>11.240323785803238</v>
      </c>
      <c r="E1049" s="6" t="s">
        <v>6</v>
      </c>
      <c r="F1049" s="6" t="s">
        <v>25</v>
      </c>
      <c r="G1049" s="7">
        <v>11.240323785803238</v>
      </c>
      <c r="H1049" s="7">
        <v>10.585305105853051</v>
      </c>
      <c r="I1049" s="7">
        <v>10.585305105853051</v>
      </c>
      <c r="J1049" s="7">
        <v>5.6682352941176477</v>
      </c>
      <c r="K1049" s="14">
        <v>5.3396575946507339</v>
      </c>
      <c r="L1049" s="13">
        <v>4</v>
      </c>
      <c r="M1049" s="7">
        <v>3.7373331372549021</v>
      </c>
      <c r="N1049" s="7">
        <v>5.0673761306012047E-2</v>
      </c>
      <c r="O1049" s="7">
        <v>0.32857769946691384</v>
      </c>
      <c r="P1049" s="7">
        <v>0</v>
      </c>
      <c r="Q1049" s="7">
        <v>2</v>
      </c>
      <c r="R1049" s="7">
        <v>0</v>
      </c>
      <c r="S1049" s="15">
        <v>1.95</v>
      </c>
      <c r="T1049" s="15">
        <v>6.14603174603175</v>
      </c>
      <c r="U1049" s="15">
        <v>6.9</v>
      </c>
      <c r="V1049" s="16">
        <v>18</v>
      </c>
      <c r="W1049" s="16">
        <v>18.2</v>
      </c>
      <c r="X1049" s="13">
        <v>-1</v>
      </c>
      <c r="Y1049" s="13">
        <v>5</v>
      </c>
      <c r="Z1049" s="16">
        <v>5.5</v>
      </c>
      <c r="AA1049" s="13">
        <v>12</v>
      </c>
      <c r="AB1049" s="15">
        <v>-6</v>
      </c>
      <c r="AC1049" s="15">
        <v>-6.2</v>
      </c>
      <c r="AD1049" s="15">
        <v>4.5960317460317501</v>
      </c>
      <c r="AE1049" s="15">
        <v>-0.90396825396824998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1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6">
        <f>VLOOKUP($B1049,'[1]výnosy standard'!$A$1:$T$2200,2,FALSE)</f>
        <v>20.09</v>
      </c>
      <c r="AV1049" s="6">
        <f>VLOOKUP($B1049,'[1]výnosy standard'!$A$1:$T$2200,3,FALSE)</f>
        <v>0</v>
      </c>
      <c r="AW1049" s="6">
        <f>VLOOKUP($B1049,'[1]výnosy standard'!$A$1:$T$2200,4,FALSE)</f>
        <v>0</v>
      </c>
      <c r="AX1049" s="6">
        <f>VLOOKUP($B1049,'[1]výnosy standard'!$A$1:$T$2200,5,FALSE)</f>
        <v>3.86</v>
      </c>
      <c r="AY1049" s="6">
        <f>VLOOKUP($B1049,'[1]výnosy standard'!$A$1:$T$2200,6,FALSE)</f>
        <v>0</v>
      </c>
      <c r="AZ1049" s="6">
        <f>VLOOKUP($B1049,'[1]výnosy standard'!$A$1:$T$2200,7,FALSE)</f>
        <v>3.79</v>
      </c>
      <c r="BA1049" s="6">
        <f>VLOOKUP($B1049,'[1]výnosy standard'!$A$1:$T$2200,8,FALSE)</f>
        <v>0</v>
      </c>
      <c r="BB1049" s="6">
        <f>VLOOKUP($B1049,'[1]výnosy standard'!$A$1:$T$2200,9,FALSE)</f>
        <v>4.3</v>
      </c>
      <c r="BC1049" s="6">
        <f>VLOOKUP($B1049,'[1]výnosy standard'!$A$1:$T$2200,10,FALSE)</f>
        <v>4.3</v>
      </c>
      <c r="BD1049" s="6">
        <f>VLOOKUP($B1049,'[1]výnosy standard'!$A$1:$T$2200,11,FALSE)</f>
        <v>2.62</v>
      </c>
      <c r="BE1049" s="6">
        <f>VLOOKUP($B1049,'[1]výnosy standard'!$A$1:$T$2200,12,FALSE)</f>
        <v>4.29</v>
      </c>
      <c r="BF1049" s="6">
        <f>VLOOKUP($B1049,'[1]výnosy standard'!$A$1:$T$2200,13,FALSE)</f>
        <v>0</v>
      </c>
      <c r="BG1049" s="6">
        <f>VLOOKUP($B1049,'[1]výnosy standard'!$A$1:$T$2200,14,FALSE)</f>
        <v>3.44</v>
      </c>
      <c r="BH1049" s="6">
        <f>VLOOKUP($B1049,'[1]výnosy standard'!$A$1:$T$2200,15,FALSE)</f>
        <v>0</v>
      </c>
      <c r="BI1049" s="6">
        <f>VLOOKUP($B1049,'[1]výnosy standard'!$A$1:$T$2200,16,FALSE)</f>
        <v>0</v>
      </c>
      <c r="BJ1049" s="6">
        <f>VLOOKUP($B1049,'[1]výnosy standard'!$A$1:$T$2200,17,FALSE)</f>
        <v>3.48</v>
      </c>
      <c r="BK1049" s="6">
        <f>VLOOKUP($B1049,'[1]výnosy standard'!$A$1:$T$2200,18,FALSE)</f>
        <v>0</v>
      </c>
      <c r="BL1049" s="6">
        <f>VLOOKUP($B1049,'[1]výnosy standard'!$A$1:$T$2200,19,FALSE)</f>
        <v>4.05</v>
      </c>
      <c r="BM1049" s="6">
        <f>VLOOKUP($B1049,'[1]výnosy standard'!$A$1:$T$2200,20,FALSE)</f>
        <v>0</v>
      </c>
      <c r="BN1049" s="6">
        <f>VLOOKUP(B1049,'[1]pšenice výnos'!$A$2:$E$2200,4)</f>
        <v>4.3</v>
      </c>
      <c r="BO1049" s="6">
        <f>VLOOKUP(B1049,[1]kukuřice!$A$2:$E$2200,5,FALSE)</f>
        <v>36.740854710986831</v>
      </c>
    </row>
    <row r="1050" spans="1:67" hidden="1" x14ac:dyDescent="0.25">
      <c r="A1050" s="7">
        <v>1628</v>
      </c>
      <c r="B1050" s="6" t="s">
        <v>124</v>
      </c>
      <c r="C1050" s="13">
        <v>66</v>
      </c>
      <c r="D1050" s="7">
        <v>12.420427724806201</v>
      </c>
      <c r="E1050" s="6" t="s">
        <v>6</v>
      </c>
      <c r="F1050" s="6" t="s">
        <v>25</v>
      </c>
      <c r="G1050" s="7">
        <v>12.420427724806201</v>
      </c>
      <c r="H1050" s="7">
        <v>10.077519379844961</v>
      </c>
      <c r="I1050" s="7">
        <v>10.077519379844961</v>
      </c>
      <c r="J1050" s="7">
        <v>5.16</v>
      </c>
      <c r="K1050" s="14">
        <v>4.1967522205093752</v>
      </c>
      <c r="L1050" s="13">
        <v>25</v>
      </c>
      <c r="M1050" s="7">
        <v>3.90520866873065</v>
      </c>
      <c r="N1050" s="7">
        <v>5.3068786384106219E-2</v>
      </c>
      <c r="O1050" s="7">
        <v>0.9632477794906249</v>
      </c>
      <c r="P1050" s="7">
        <v>7</v>
      </c>
      <c r="Q1050" s="7">
        <v>0</v>
      </c>
      <c r="R1050" s="7">
        <v>1</v>
      </c>
      <c r="S1050" s="15">
        <v>2.625</v>
      </c>
      <c r="T1050" s="15">
        <v>7.7916666666666696</v>
      </c>
      <c r="U1050" s="15">
        <v>9</v>
      </c>
      <c r="V1050" s="16">
        <v>15.3</v>
      </c>
      <c r="W1050" s="16">
        <v>15.1</v>
      </c>
      <c r="X1050" s="17" t="e">
        <v>#NULL!</v>
      </c>
      <c r="Y1050" s="13">
        <v>3</v>
      </c>
      <c r="Z1050" s="16">
        <v>4</v>
      </c>
      <c r="AA1050" s="13">
        <v>17</v>
      </c>
      <c r="AB1050" s="15">
        <v>1.7</v>
      </c>
      <c r="AC1050" s="15">
        <v>1.9</v>
      </c>
      <c r="AD1050" s="15">
        <v>8.2666666666666693</v>
      </c>
      <c r="AE1050" s="15">
        <v>4.2666666666666702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1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6">
        <f>VLOOKUP($B1050,'[1]výnosy standard'!$A$1:$T$2200,2,FALSE)</f>
        <v>28.74</v>
      </c>
      <c r="AV1050" s="6">
        <f>VLOOKUP($B1050,'[1]výnosy standard'!$A$1:$T$2200,3,FALSE)</f>
        <v>0</v>
      </c>
      <c r="AW1050" s="6">
        <f>VLOOKUP($B1050,'[1]výnosy standard'!$A$1:$T$2200,4,FALSE)</f>
        <v>0</v>
      </c>
      <c r="AX1050" s="6">
        <f>VLOOKUP($B1050,'[1]výnosy standard'!$A$1:$T$2200,5,FALSE)</f>
        <v>4.72</v>
      </c>
      <c r="AY1050" s="6">
        <f>VLOOKUP($B1050,'[1]výnosy standard'!$A$1:$T$2200,6,FALSE)</f>
        <v>0.66</v>
      </c>
      <c r="AZ1050" s="6">
        <f>VLOOKUP($B1050,'[1]výnosy standard'!$A$1:$T$2200,7,FALSE)</f>
        <v>4.34</v>
      </c>
      <c r="BA1050" s="6">
        <f>VLOOKUP($B1050,'[1]výnosy standard'!$A$1:$T$2200,8,FALSE)</f>
        <v>0</v>
      </c>
      <c r="BB1050" s="6">
        <f>VLOOKUP($B1050,'[1]výnosy standard'!$A$1:$T$2200,9,FALSE)</f>
        <v>5.67</v>
      </c>
      <c r="BC1050" s="6">
        <f>VLOOKUP($B1050,'[1]výnosy standard'!$A$1:$T$2200,10,FALSE)</f>
        <v>5.67</v>
      </c>
      <c r="BD1050" s="6">
        <f>VLOOKUP($B1050,'[1]výnosy standard'!$A$1:$T$2200,11,FALSE)</f>
        <v>3.18</v>
      </c>
      <c r="BE1050" s="6">
        <f>VLOOKUP($B1050,'[1]výnosy standard'!$A$1:$T$2200,12,FALSE)</f>
        <v>5.25</v>
      </c>
      <c r="BF1050" s="6">
        <f>VLOOKUP($B1050,'[1]výnosy standard'!$A$1:$T$2200,13,FALSE)</f>
        <v>0</v>
      </c>
      <c r="BG1050" s="6">
        <f>VLOOKUP($B1050,'[1]výnosy standard'!$A$1:$T$2200,14,FALSE)</f>
        <v>0</v>
      </c>
      <c r="BH1050" s="6">
        <f>VLOOKUP($B1050,'[1]výnosy standard'!$A$1:$T$2200,15,FALSE)</f>
        <v>21.39</v>
      </c>
      <c r="BI1050" s="6">
        <f>VLOOKUP($B1050,'[1]výnosy standard'!$A$1:$T$2200,16,FALSE)</f>
        <v>0</v>
      </c>
      <c r="BJ1050" s="6">
        <f>VLOOKUP($B1050,'[1]výnosy standard'!$A$1:$T$2200,17,FALSE)</f>
        <v>4.0599999999999996</v>
      </c>
      <c r="BK1050" s="6">
        <f>VLOOKUP($B1050,'[1]výnosy standard'!$A$1:$T$2200,18,FALSE)</f>
        <v>4.0599999999999996</v>
      </c>
      <c r="BL1050" s="6">
        <f>VLOOKUP($B1050,'[1]výnosy standard'!$A$1:$T$2200,19,FALSE)</f>
        <v>5.29</v>
      </c>
      <c r="BM1050" s="6">
        <f>VLOOKUP($B1050,'[1]výnosy standard'!$A$1:$T$2200,20,FALSE)</f>
        <v>0</v>
      </c>
      <c r="BN1050" s="6">
        <f>VLOOKUP(B1050,'[1]pšenice výnos'!$A$2:$E$2200,4)</f>
        <v>5.67</v>
      </c>
      <c r="BO1050" s="6">
        <f>VLOOKUP(B1050,[1]kukuřice!$A$2:$E$2200,5,FALSE)</f>
        <v>39.509289329740426</v>
      </c>
    </row>
    <row r="1051" spans="1:67" hidden="1" x14ac:dyDescent="0.25">
      <c r="A1051" s="7">
        <v>1643</v>
      </c>
      <c r="B1051" s="6" t="s">
        <v>195</v>
      </c>
      <c r="C1051" s="13">
        <v>286</v>
      </c>
      <c r="D1051" s="7">
        <v>14.009661835748794</v>
      </c>
      <c r="E1051" s="6" t="s">
        <v>6</v>
      </c>
      <c r="F1051" s="6" t="s">
        <v>25</v>
      </c>
      <c r="G1051" s="7">
        <v>14.009661835748794</v>
      </c>
      <c r="H1051" s="7">
        <v>14.009661835748794</v>
      </c>
      <c r="I1051" s="7">
        <v>14.009661835748794</v>
      </c>
      <c r="J1051" s="7">
        <v>4.1399999999999997</v>
      </c>
      <c r="K1051" s="14">
        <v>3.8403241201378244</v>
      </c>
      <c r="L1051" s="13">
        <v>25</v>
      </c>
      <c r="M1051" s="7">
        <v>3.90520866873065</v>
      </c>
      <c r="N1051" s="7">
        <v>5.3068786384106219E-2</v>
      </c>
      <c r="O1051" s="7">
        <v>0.29967587986217525</v>
      </c>
      <c r="P1051" s="7">
        <v>5</v>
      </c>
      <c r="Q1051" s="7">
        <v>2</v>
      </c>
      <c r="R1051" s="7">
        <v>0</v>
      </c>
      <c r="S1051" s="17" t="e">
        <v>#NULL!</v>
      </c>
      <c r="T1051" s="17" t="e">
        <v>#NULL!</v>
      </c>
      <c r="U1051" s="17" t="e">
        <v>#NULL!</v>
      </c>
      <c r="V1051" s="17" t="e">
        <v>#NULL!</v>
      </c>
      <c r="W1051" s="17" t="e">
        <v>#NULL!</v>
      </c>
      <c r="X1051" s="17" t="e">
        <v>#NULL!</v>
      </c>
      <c r="Y1051" s="17" t="e">
        <v>#NULL!</v>
      </c>
      <c r="Z1051" s="17" t="e">
        <v>#NULL!</v>
      </c>
      <c r="AA1051" s="17" t="e">
        <v>#NULL!</v>
      </c>
      <c r="AB1051" s="17" t="e">
        <v>#NULL!</v>
      </c>
      <c r="AC1051" s="17" t="e">
        <v>#NULL!</v>
      </c>
      <c r="AD1051" s="17" t="e">
        <v>#NULL!</v>
      </c>
      <c r="AE1051" s="17" t="e">
        <v>#NULL!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1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6">
        <f>VLOOKUP($B1051,'[1]výnosy standard'!$A$1:$T$2200,2,FALSE)</f>
        <v>27.39</v>
      </c>
      <c r="AV1051" s="6">
        <f>VLOOKUP($B1051,'[1]výnosy standard'!$A$1:$T$2200,3,FALSE)</f>
        <v>0</v>
      </c>
      <c r="AW1051" s="6">
        <f>VLOOKUP($B1051,'[1]výnosy standard'!$A$1:$T$2200,4,FALSE)</f>
        <v>0</v>
      </c>
      <c r="AX1051" s="6">
        <f>VLOOKUP($B1051,'[1]výnosy standard'!$A$1:$T$2200,5,FALSE)</f>
        <v>0</v>
      </c>
      <c r="AY1051" s="6">
        <f>VLOOKUP($B1051,'[1]výnosy standard'!$A$1:$T$2200,6,FALSE)</f>
        <v>0</v>
      </c>
      <c r="AZ1051" s="6">
        <f>VLOOKUP($B1051,'[1]výnosy standard'!$A$1:$T$2200,7,FALSE)</f>
        <v>0</v>
      </c>
      <c r="BA1051" s="6">
        <f>VLOOKUP($B1051,'[1]výnosy standard'!$A$1:$T$2200,8,FALSE)</f>
        <v>0</v>
      </c>
      <c r="BB1051" s="6">
        <f>VLOOKUP($B1051,'[1]výnosy standard'!$A$1:$T$2200,9,FALSE)</f>
        <v>5.48</v>
      </c>
      <c r="BC1051" s="6">
        <f>VLOOKUP($B1051,'[1]výnosy standard'!$A$1:$T$2200,10,FALSE)</f>
        <v>5.48</v>
      </c>
      <c r="BD1051" s="6">
        <f>VLOOKUP($B1051,'[1]výnosy standard'!$A$1:$T$2200,11,FALSE)</f>
        <v>3.04</v>
      </c>
      <c r="BE1051" s="6">
        <f>VLOOKUP($B1051,'[1]výnosy standard'!$A$1:$T$2200,12,FALSE)</f>
        <v>5.17</v>
      </c>
      <c r="BF1051" s="6">
        <f>VLOOKUP($B1051,'[1]výnosy standard'!$A$1:$T$2200,13,FALSE)</f>
        <v>0</v>
      </c>
      <c r="BG1051" s="6">
        <f>VLOOKUP($B1051,'[1]výnosy standard'!$A$1:$T$2200,14,FALSE)</f>
        <v>0</v>
      </c>
      <c r="BH1051" s="6">
        <f>VLOOKUP($B1051,'[1]výnosy standard'!$A$1:$T$2200,15,FALSE)</f>
        <v>20.38</v>
      </c>
      <c r="BI1051" s="6">
        <f>VLOOKUP($B1051,'[1]výnosy standard'!$A$1:$T$2200,16,FALSE)</f>
        <v>0</v>
      </c>
      <c r="BJ1051" s="6">
        <f>VLOOKUP($B1051,'[1]výnosy standard'!$A$1:$T$2200,17,FALSE)</f>
        <v>4.01</v>
      </c>
      <c r="BK1051" s="6">
        <f>VLOOKUP($B1051,'[1]výnosy standard'!$A$1:$T$2200,18,FALSE)</f>
        <v>4.01</v>
      </c>
      <c r="BL1051" s="6">
        <f>VLOOKUP($B1051,'[1]výnosy standard'!$A$1:$T$2200,19,FALSE)</f>
        <v>5.14</v>
      </c>
      <c r="BM1051" s="6">
        <f>VLOOKUP($B1051,'[1]výnosy standard'!$A$1:$T$2200,20,FALSE)</f>
        <v>0</v>
      </c>
      <c r="BN1051" s="6">
        <f>VLOOKUP(B1051,'[1]pšenice výnos'!$A$2:$E$2200,4)</f>
        <v>5.48</v>
      </c>
      <c r="BO1051" s="6">
        <f>VLOOKUP(B1051,[1]kukuřice!$A$2:$E$2200,5,FALSE)</f>
        <v>34.304817991250218</v>
      </c>
    </row>
    <row r="1052" spans="1:67" hidden="1" x14ac:dyDescent="0.25">
      <c r="A1052" s="7">
        <v>4075</v>
      </c>
      <c r="B1052" s="6" t="s">
        <v>125</v>
      </c>
      <c r="C1052" s="13">
        <v>40</v>
      </c>
      <c r="D1052" s="7">
        <v>14.412532770480974</v>
      </c>
      <c r="E1052" s="6" t="s">
        <v>6</v>
      </c>
      <c r="F1052" s="6" t="s">
        <v>25</v>
      </c>
      <c r="G1052" s="7">
        <v>14.412532770480974</v>
      </c>
      <c r="H1052" s="7">
        <v>13.612579281183931</v>
      </c>
      <c r="I1052" s="7">
        <v>13.612579281183931</v>
      </c>
      <c r="J1052" s="7">
        <v>4.4517647058823533</v>
      </c>
      <c r="K1052" s="14">
        <v>4.4143510809584292</v>
      </c>
      <c r="L1052" s="17" t="e">
        <v>#NULL!</v>
      </c>
      <c r="M1052" s="7">
        <v>3.9317637918552037</v>
      </c>
      <c r="N1052" s="7">
        <v>-0.24440566594092525</v>
      </c>
      <c r="O1052" s="7">
        <v>3.7413624923924083E-2</v>
      </c>
      <c r="P1052" s="7">
        <v>0</v>
      </c>
      <c r="Q1052" s="7">
        <v>2</v>
      </c>
      <c r="R1052" s="7">
        <v>1</v>
      </c>
      <c r="S1052" s="15">
        <v>1.9111111111111101</v>
      </c>
      <c r="T1052" s="15">
        <v>5.7921666666666702</v>
      </c>
      <c r="U1052" s="15">
        <v>6</v>
      </c>
      <c r="V1052" s="16">
        <v>20.399999999999999</v>
      </c>
      <c r="W1052" s="16">
        <v>19.3</v>
      </c>
      <c r="X1052" s="13">
        <v>-1</v>
      </c>
      <c r="Y1052" s="13">
        <v>4</v>
      </c>
      <c r="Z1052" s="16">
        <v>4.7</v>
      </c>
      <c r="AA1052" s="13">
        <v>14</v>
      </c>
      <c r="AB1052" s="15">
        <v>-6.4</v>
      </c>
      <c r="AC1052" s="15">
        <v>-5.3</v>
      </c>
      <c r="AD1052" s="15">
        <v>4.4671666666666701</v>
      </c>
      <c r="AE1052" s="15">
        <v>-0.23283333333333001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1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6">
        <f>VLOOKUP($B1052,'[1]výnosy standard'!$A$1:$T$2200,2,FALSE)</f>
        <v>22.23</v>
      </c>
      <c r="AV1052" s="6">
        <f>VLOOKUP($B1052,'[1]výnosy standard'!$A$1:$T$2200,3,FALSE)</f>
        <v>0</v>
      </c>
      <c r="AW1052" s="6">
        <f>VLOOKUP($B1052,'[1]výnosy standard'!$A$1:$T$2200,4,FALSE)</f>
        <v>0</v>
      </c>
      <c r="AX1052" s="6">
        <f>VLOOKUP($B1052,'[1]výnosy standard'!$A$1:$T$2200,5,FALSE)</f>
        <v>4.26</v>
      </c>
      <c r="AY1052" s="6">
        <f>VLOOKUP($B1052,'[1]výnosy standard'!$A$1:$T$2200,6,FALSE)</f>
        <v>0</v>
      </c>
      <c r="AZ1052" s="6">
        <f>VLOOKUP($B1052,'[1]výnosy standard'!$A$1:$T$2200,7,FALSE)</f>
        <v>0</v>
      </c>
      <c r="BA1052" s="6">
        <f>VLOOKUP($B1052,'[1]výnosy standard'!$A$1:$T$2200,8,FALSE)</f>
        <v>0</v>
      </c>
      <c r="BB1052" s="6">
        <f>VLOOKUP($B1052,'[1]výnosy standard'!$A$1:$T$2200,9,FALSE)</f>
        <v>5.17</v>
      </c>
      <c r="BC1052" s="6">
        <f>VLOOKUP($B1052,'[1]výnosy standard'!$A$1:$T$2200,10,FALSE)</f>
        <v>5.17</v>
      </c>
      <c r="BD1052" s="6">
        <f>VLOOKUP($B1052,'[1]výnosy standard'!$A$1:$T$2200,11,FALSE)</f>
        <v>3</v>
      </c>
      <c r="BE1052" s="6">
        <f>VLOOKUP($B1052,'[1]výnosy standard'!$A$1:$T$2200,12,FALSE)</f>
        <v>5.1100000000000003</v>
      </c>
      <c r="BF1052" s="6">
        <f>VLOOKUP($B1052,'[1]výnosy standard'!$A$1:$T$2200,13,FALSE)</f>
        <v>0</v>
      </c>
      <c r="BG1052" s="6">
        <f>VLOOKUP($B1052,'[1]výnosy standard'!$A$1:$T$2200,14,FALSE)</f>
        <v>0</v>
      </c>
      <c r="BH1052" s="6">
        <f>VLOOKUP($B1052,'[1]výnosy standard'!$A$1:$T$2200,15,FALSE)</f>
        <v>16.55</v>
      </c>
      <c r="BI1052" s="6">
        <f>VLOOKUP($B1052,'[1]výnosy standard'!$A$1:$T$2200,16,FALSE)</f>
        <v>0</v>
      </c>
      <c r="BJ1052" s="6">
        <f>VLOOKUP($B1052,'[1]výnosy standard'!$A$1:$T$2200,17,FALSE)</f>
        <v>3.82</v>
      </c>
      <c r="BK1052" s="6">
        <f>VLOOKUP($B1052,'[1]výnosy standard'!$A$1:$T$2200,18,FALSE)</f>
        <v>3.82</v>
      </c>
      <c r="BL1052" s="6">
        <f>VLOOKUP($B1052,'[1]výnosy standard'!$A$1:$T$2200,19,FALSE)</f>
        <v>4.87</v>
      </c>
      <c r="BM1052" s="6">
        <f>VLOOKUP($B1052,'[1]výnosy standard'!$A$1:$T$2200,20,FALSE)</f>
        <v>0</v>
      </c>
      <c r="BN1052" s="6">
        <f>VLOOKUP(B1052,'[1]pšenice výnos'!$A$2:$E$2200,4)</f>
        <v>5.17</v>
      </c>
      <c r="BO1052" s="6">
        <f>VLOOKUP(B1052,[1]kukuřice!$A$2:$E$2200,5,FALSE)</f>
        <v>36.213447270467142</v>
      </c>
    </row>
    <row r="1053" spans="1:67" hidden="1" x14ac:dyDescent="0.25">
      <c r="A1053" s="7">
        <v>3917</v>
      </c>
      <c r="B1053" s="6" t="s">
        <v>184</v>
      </c>
      <c r="C1053" s="13">
        <v>365</v>
      </c>
      <c r="D1053" s="7">
        <v>14.808362369337978</v>
      </c>
      <c r="E1053" s="6" t="s">
        <v>6</v>
      </c>
      <c r="F1053" s="6" t="s">
        <v>25</v>
      </c>
      <c r="G1053" s="7">
        <v>14.808362369337978</v>
      </c>
      <c r="H1053" s="7">
        <v>14.80836236933798</v>
      </c>
      <c r="I1053" s="7">
        <v>14.80836236933798</v>
      </c>
      <c r="J1053" s="7">
        <v>3.1603764705882353</v>
      </c>
      <c r="K1053" s="14">
        <v>3.0577041799017253</v>
      </c>
      <c r="L1053" s="13">
        <v>22</v>
      </c>
      <c r="M1053" s="7">
        <v>3.90520866873065</v>
      </c>
      <c r="N1053" s="7">
        <v>5.3068786384106219E-2</v>
      </c>
      <c r="O1053" s="7">
        <v>0.10267229068651007</v>
      </c>
      <c r="P1053" s="7">
        <v>5</v>
      </c>
      <c r="Q1053" s="7">
        <v>0</v>
      </c>
      <c r="R1053" s="7">
        <v>0</v>
      </c>
      <c r="S1053" s="15">
        <v>2.5874999999999999</v>
      </c>
      <c r="T1053" s="15">
        <v>5.8966666666666701</v>
      </c>
      <c r="U1053" s="15">
        <v>6.21</v>
      </c>
      <c r="V1053" s="16">
        <v>12.3</v>
      </c>
      <c r="W1053" s="16">
        <v>12.4</v>
      </c>
      <c r="X1053" s="17" t="e">
        <v>#NULL!</v>
      </c>
      <c r="Y1053" s="13">
        <v>5</v>
      </c>
      <c r="Z1053" s="16">
        <v>5.5</v>
      </c>
      <c r="AA1053" s="13">
        <v>12</v>
      </c>
      <c r="AB1053" s="15">
        <v>-0.30000000000000099</v>
      </c>
      <c r="AC1053" s="15">
        <v>-0.4</v>
      </c>
      <c r="AD1053" s="15">
        <v>5.7966666666666704</v>
      </c>
      <c r="AE1053" s="15">
        <v>0.29666666666666702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1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6">
        <f>VLOOKUP($B1053,'[1]výnosy standard'!$A$1:$T$2200,2,FALSE)</f>
        <v>0</v>
      </c>
      <c r="AV1053" s="6">
        <f>VLOOKUP($B1053,'[1]výnosy standard'!$A$1:$T$2200,3,FALSE)</f>
        <v>0</v>
      </c>
      <c r="AW1053" s="6">
        <f>VLOOKUP($B1053,'[1]výnosy standard'!$A$1:$T$2200,4,FALSE)</f>
        <v>0</v>
      </c>
      <c r="AX1053" s="6">
        <f>VLOOKUP($B1053,'[1]výnosy standard'!$A$1:$T$2200,5,FALSE)</f>
        <v>0</v>
      </c>
      <c r="AY1053" s="6">
        <f>VLOOKUP($B1053,'[1]výnosy standard'!$A$1:$T$2200,6,FALSE)</f>
        <v>0</v>
      </c>
      <c r="AZ1053" s="6">
        <f>VLOOKUP($B1053,'[1]výnosy standard'!$A$1:$T$2200,7,FALSE)</f>
        <v>0</v>
      </c>
      <c r="BA1053" s="6">
        <f>VLOOKUP($B1053,'[1]výnosy standard'!$A$1:$T$2200,8,FALSE)</f>
        <v>0</v>
      </c>
      <c r="BB1053" s="6">
        <f>VLOOKUP($B1053,'[1]výnosy standard'!$A$1:$T$2200,9,FALSE)</f>
        <v>5.72</v>
      </c>
      <c r="BC1053" s="6">
        <f>VLOOKUP($B1053,'[1]výnosy standard'!$A$1:$T$2200,10,FALSE)</f>
        <v>5.72</v>
      </c>
      <c r="BD1053" s="6">
        <f>VLOOKUP($B1053,'[1]výnosy standard'!$A$1:$T$2200,11,FALSE)</f>
        <v>2.99</v>
      </c>
      <c r="BE1053" s="6">
        <f>VLOOKUP($B1053,'[1]výnosy standard'!$A$1:$T$2200,12,FALSE)</f>
        <v>5.48</v>
      </c>
      <c r="BF1053" s="6">
        <f>VLOOKUP($B1053,'[1]výnosy standard'!$A$1:$T$2200,13,FALSE)</f>
        <v>0</v>
      </c>
      <c r="BG1053" s="6">
        <f>VLOOKUP($B1053,'[1]výnosy standard'!$A$1:$T$2200,14,FALSE)</f>
        <v>3.77</v>
      </c>
      <c r="BH1053" s="6">
        <f>VLOOKUP($B1053,'[1]výnosy standard'!$A$1:$T$2200,15,FALSE)</f>
        <v>0</v>
      </c>
      <c r="BI1053" s="6">
        <f>VLOOKUP($B1053,'[1]výnosy standard'!$A$1:$T$2200,16,FALSE)</f>
        <v>0</v>
      </c>
      <c r="BJ1053" s="6">
        <f>VLOOKUP($B1053,'[1]výnosy standard'!$A$1:$T$2200,17,FALSE)</f>
        <v>4.43</v>
      </c>
      <c r="BK1053" s="6">
        <f>VLOOKUP($B1053,'[1]výnosy standard'!$A$1:$T$2200,18,FALSE)</f>
        <v>4.43</v>
      </c>
      <c r="BL1053" s="6">
        <f>VLOOKUP($B1053,'[1]výnosy standard'!$A$1:$T$2200,19,FALSE)</f>
        <v>5.52</v>
      </c>
      <c r="BM1053" s="6">
        <f>VLOOKUP($B1053,'[1]výnosy standard'!$A$1:$T$2200,20,FALSE)</f>
        <v>0</v>
      </c>
      <c r="BN1053" s="6">
        <f>VLOOKUP(B1053,'[1]pšenice výnos'!$A$2:$E$2200,4)</f>
        <v>5.72</v>
      </c>
      <c r="BO1053" s="6">
        <f>VLOOKUP(B1053,[1]kukuřice!$A$2:$E$2200,5,FALSE)</f>
        <v>38.728204026541611</v>
      </c>
    </row>
    <row r="1054" spans="1:67" hidden="1" x14ac:dyDescent="0.25">
      <c r="A1054" s="7">
        <v>1604</v>
      </c>
      <c r="B1054" s="6" t="s">
        <v>159</v>
      </c>
      <c r="C1054" s="13">
        <v>383</v>
      </c>
      <c r="D1054" s="7">
        <v>15.107109974424553</v>
      </c>
      <c r="E1054" s="6" t="s">
        <v>6</v>
      </c>
      <c r="F1054" s="6" t="s">
        <v>25</v>
      </c>
      <c r="G1054" s="7">
        <v>15.107109974424553</v>
      </c>
      <c r="H1054" s="7">
        <v>13.810741687979538</v>
      </c>
      <c r="I1054" s="7">
        <v>13.810741687979538</v>
      </c>
      <c r="J1054" s="7">
        <v>3.91</v>
      </c>
      <c r="K1054" s="14">
        <v>4.3482345760621017</v>
      </c>
      <c r="L1054" s="13">
        <v>12</v>
      </c>
      <c r="M1054" s="7">
        <v>3.9317637918552037</v>
      </c>
      <c r="N1054" s="7">
        <v>-0.24440566594092525</v>
      </c>
      <c r="O1054" s="7">
        <v>-0.43823457606210159</v>
      </c>
      <c r="P1054" s="7">
        <v>0</v>
      </c>
      <c r="Q1054" s="7">
        <v>1</v>
      </c>
      <c r="R1054" s="7">
        <v>4</v>
      </c>
      <c r="S1054" s="15">
        <v>0.72222222222222199</v>
      </c>
      <c r="T1054" s="15">
        <v>2.8466666666666698</v>
      </c>
      <c r="U1054" s="15">
        <v>5.1690476190476202</v>
      </c>
      <c r="V1054" s="16">
        <v>20.8</v>
      </c>
      <c r="W1054" s="16">
        <v>17.600000000000001</v>
      </c>
      <c r="X1054" s="13">
        <v>-1</v>
      </c>
      <c r="Y1054" s="13">
        <v>3</v>
      </c>
      <c r="Z1054" s="16">
        <v>4</v>
      </c>
      <c r="AA1054" s="13">
        <v>17</v>
      </c>
      <c r="AB1054" s="15">
        <v>-3.8</v>
      </c>
      <c r="AC1054" s="15">
        <v>-0.60000000000000098</v>
      </c>
      <c r="AD1054" s="15">
        <v>2.6966666666666699</v>
      </c>
      <c r="AE1054" s="15">
        <v>-1.3033333333333299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1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6">
        <f>VLOOKUP($B1054,'[1]výnosy standard'!$A$1:$T$2200,2,FALSE)</f>
        <v>26.48</v>
      </c>
      <c r="AV1054" s="6">
        <f>VLOOKUP($B1054,'[1]výnosy standard'!$A$1:$T$2200,3,FALSE)</f>
        <v>0</v>
      </c>
      <c r="AW1054" s="6">
        <f>VLOOKUP($B1054,'[1]výnosy standard'!$A$1:$T$2200,4,FALSE)</f>
        <v>0</v>
      </c>
      <c r="AX1054" s="6">
        <f>VLOOKUP($B1054,'[1]výnosy standard'!$A$1:$T$2200,5,FALSE)</f>
        <v>4.7300000000000004</v>
      </c>
      <c r="AY1054" s="6">
        <f>VLOOKUP($B1054,'[1]výnosy standard'!$A$1:$T$2200,6,FALSE)</f>
        <v>0</v>
      </c>
      <c r="AZ1054" s="6">
        <f>VLOOKUP($B1054,'[1]výnosy standard'!$A$1:$T$2200,7,FALSE)</f>
        <v>0</v>
      </c>
      <c r="BA1054" s="6">
        <f>VLOOKUP($B1054,'[1]výnosy standard'!$A$1:$T$2200,8,FALSE)</f>
        <v>0</v>
      </c>
      <c r="BB1054" s="6">
        <f>VLOOKUP($B1054,'[1]výnosy standard'!$A$1:$T$2200,9,FALSE)</f>
        <v>5.4</v>
      </c>
      <c r="BC1054" s="6">
        <f>VLOOKUP($B1054,'[1]výnosy standard'!$A$1:$T$2200,10,FALSE)</f>
        <v>5.4</v>
      </c>
      <c r="BD1054" s="6">
        <f>VLOOKUP($B1054,'[1]výnosy standard'!$A$1:$T$2200,11,FALSE)</f>
        <v>3.09</v>
      </c>
      <c r="BE1054" s="6">
        <f>VLOOKUP($B1054,'[1]výnosy standard'!$A$1:$T$2200,12,FALSE)</f>
        <v>5.1100000000000003</v>
      </c>
      <c r="BF1054" s="6">
        <f>VLOOKUP($B1054,'[1]výnosy standard'!$A$1:$T$2200,13,FALSE)</f>
        <v>0</v>
      </c>
      <c r="BG1054" s="6">
        <f>VLOOKUP($B1054,'[1]výnosy standard'!$A$1:$T$2200,14,FALSE)</f>
        <v>0</v>
      </c>
      <c r="BH1054" s="6">
        <f>VLOOKUP($B1054,'[1]výnosy standard'!$A$1:$T$2200,15,FALSE)</f>
        <v>19.71</v>
      </c>
      <c r="BI1054" s="6">
        <f>VLOOKUP($B1054,'[1]výnosy standard'!$A$1:$T$2200,16,FALSE)</f>
        <v>0</v>
      </c>
      <c r="BJ1054" s="6">
        <f>VLOOKUP($B1054,'[1]výnosy standard'!$A$1:$T$2200,17,FALSE)</f>
        <v>3.87</v>
      </c>
      <c r="BK1054" s="6">
        <f>VLOOKUP($B1054,'[1]výnosy standard'!$A$1:$T$2200,18,FALSE)</f>
        <v>3.87</v>
      </c>
      <c r="BL1054" s="6">
        <f>VLOOKUP($B1054,'[1]výnosy standard'!$A$1:$T$2200,19,FALSE)</f>
        <v>5.05</v>
      </c>
      <c r="BM1054" s="6">
        <f>VLOOKUP($B1054,'[1]výnosy standard'!$A$1:$T$2200,20,FALSE)</f>
        <v>0</v>
      </c>
      <c r="BN1054" s="6">
        <f>VLOOKUP(B1054,'[1]pšenice výnos'!$A$2:$E$2200,4)</f>
        <v>5.4</v>
      </c>
      <c r="BO1054" s="6">
        <f>VLOOKUP(B1054,[1]kukuřice!$A$2:$E$2200,5,FALSE)</f>
        <v>33.839828757067288</v>
      </c>
    </row>
    <row r="1055" spans="1:67" hidden="1" x14ac:dyDescent="0.25">
      <c r="A1055" s="7">
        <v>4041</v>
      </c>
      <c r="B1055" s="6" t="s">
        <v>159</v>
      </c>
      <c r="C1055" s="13">
        <v>501</v>
      </c>
      <c r="D1055" s="7">
        <v>15.212703738753749</v>
      </c>
      <c r="E1055" s="6" t="s">
        <v>6</v>
      </c>
      <c r="F1055" s="6" t="s">
        <v>25</v>
      </c>
      <c r="G1055" s="7">
        <v>15.212703738753749</v>
      </c>
      <c r="H1055" s="7">
        <v>10.796401199600133</v>
      </c>
      <c r="I1055" s="7">
        <v>10.796401199600133</v>
      </c>
      <c r="J1055" s="7">
        <v>3.0009999999999999</v>
      </c>
      <c r="K1055" s="14">
        <v>3.7142713691303992</v>
      </c>
      <c r="L1055" s="13">
        <v>13</v>
      </c>
      <c r="M1055" s="7">
        <v>3.7373331372549021</v>
      </c>
      <c r="N1055" s="7">
        <v>5.0673761306012047E-2</v>
      </c>
      <c r="O1055" s="7">
        <v>-0.71327136913039935</v>
      </c>
      <c r="P1055" s="7">
        <v>0</v>
      </c>
      <c r="Q1055" s="7">
        <v>9</v>
      </c>
      <c r="R1055" s="7">
        <v>0</v>
      </c>
      <c r="S1055" s="15">
        <v>0.91309523809523796</v>
      </c>
      <c r="T1055" s="15">
        <v>4.9793650793650803</v>
      </c>
      <c r="U1055" s="15">
        <v>7.2435714285714301</v>
      </c>
      <c r="V1055" s="16">
        <v>21.6</v>
      </c>
      <c r="W1055" s="16">
        <v>19.100000000000001</v>
      </c>
      <c r="X1055" s="17" t="e">
        <v>#NULL!</v>
      </c>
      <c r="Y1055" s="13">
        <v>3</v>
      </c>
      <c r="Z1055" s="16">
        <v>4</v>
      </c>
      <c r="AA1055" s="13">
        <v>17</v>
      </c>
      <c r="AB1055" s="15">
        <v>-4.5999999999999996</v>
      </c>
      <c r="AC1055" s="15">
        <v>-2.1</v>
      </c>
      <c r="AD1055" s="15">
        <v>4.45436507936508</v>
      </c>
      <c r="AE1055" s="15">
        <v>0.45436507936507903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1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6">
        <f>VLOOKUP($B1055,'[1]výnosy standard'!$A$1:$T$2200,2,FALSE)</f>
        <v>26.48</v>
      </c>
      <c r="AV1055" s="6">
        <f>VLOOKUP($B1055,'[1]výnosy standard'!$A$1:$T$2200,3,FALSE)</f>
        <v>0</v>
      </c>
      <c r="AW1055" s="6">
        <f>VLOOKUP($B1055,'[1]výnosy standard'!$A$1:$T$2200,4,FALSE)</f>
        <v>0</v>
      </c>
      <c r="AX1055" s="6">
        <f>VLOOKUP($B1055,'[1]výnosy standard'!$A$1:$T$2200,5,FALSE)</f>
        <v>4.7300000000000004</v>
      </c>
      <c r="AY1055" s="6">
        <f>VLOOKUP($B1055,'[1]výnosy standard'!$A$1:$T$2200,6,FALSE)</f>
        <v>0</v>
      </c>
      <c r="AZ1055" s="6">
        <f>VLOOKUP($B1055,'[1]výnosy standard'!$A$1:$T$2200,7,FALSE)</f>
        <v>0</v>
      </c>
      <c r="BA1055" s="6">
        <f>VLOOKUP($B1055,'[1]výnosy standard'!$A$1:$T$2200,8,FALSE)</f>
        <v>0</v>
      </c>
      <c r="BB1055" s="6">
        <f>VLOOKUP($B1055,'[1]výnosy standard'!$A$1:$T$2200,9,FALSE)</f>
        <v>5.4</v>
      </c>
      <c r="BC1055" s="6">
        <f>VLOOKUP($B1055,'[1]výnosy standard'!$A$1:$T$2200,10,FALSE)</f>
        <v>5.4</v>
      </c>
      <c r="BD1055" s="6">
        <f>VLOOKUP($B1055,'[1]výnosy standard'!$A$1:$T$2200,11,FALSE)</f>
        <v>3.09</v>
      </c>
      <c r="BE1055" s="6">
        <f>VLOOKUP($B1055,'[1]výnosy standard'!$A$1:$T$2200,12,FALSE)</f>
        <v>5.1100000000000003</v>
      </c>
      <c r="BF1055" s="6">
        <f>VLOOKUP($B1055,'[1]výnosy standard'!$A$1:$T$2200,13,FALSE)</f>
        <v>0</v>
      </c>
      <c r="BG1055" s="6">
        <f>VLOOKUP($B1055,'[1]výnosy standard'!$A$1:$T$2200,14,FALSE)</f>
        <v>0</v>
      </c>
      <c r="BH1055" s="6">
        <f>VLOOKUP($B1055,'[1]výnosy standard'!$A$1:$T$2200,15,FALSE)</f>
        <v>19.71</v>
      </c>
      <c r="BI1055" s="6">
        <f>VLOOKUP($B1055,'[1]výnosy standard'!$A$1:$T$2200,16,FALSE)</f>
        <v>0</v>
      </c>
      <c r="BJ1055" s="6">
        <f>VLOOKUP($B1055,'[1]výnosy standard'!$A$1:$T$2200,17,FALSE)</f>
        <v>3.87</v>
      </c>
      <c r="BK1055" s="6">
        <f>VLOOKUP($B1055,'[1]výnosy standard'!$A$1:$T$2200,18,FALSE)</f>
        <v>3.87</v>
      </c>
      <c r="BL1055" s="6">
        <f>VLOOKUP($B1055,'[1]výnosy standard'!$A$1:$T$2200,19,FALSE)</f>
        <v>5.05</v>
      </c>
      <c r="BM1055" s="6">
        <f>VLOOKUP($B1055,'[1]výnosy standard'!$A$1:$T$2200,20,FALSE)</f>
        <v>0</v>
      </c>
      <c r="BN1055" s="6">
        <f>VLOOKUP(B1055,'[1]pšenice výnos'!$A$2:$E$2200,4)</f>
        <v>5.4</v>
      </c>
      <c r="BO1055" s="6">
        <f>VLOOKUP(B1055,[1]kukuřice!$A$2:$E$2200,5,FALSE)</f>
        <v>33.839828757067288</v>
      </c>
    </row>
    <row r="1056" spans="1:67" hidden="1" x14ac:dyDescent="0.25">
      <c r="A1056" s="7">
        <v>4438</v>
      </c>
      <c r="B1056" s="6" t="s">
        <v>233</v>
      </c>
      <c r="C1056" s="13">
        <v>99</v>
      </c>
      <c r="D1056" s="7">
        <v>15.31880158095492</v>
      </c>
      <c r="E1056" s="6" t="s">
        <v>6</v>
      </c>
      <c r="F1056" s="6" t="s">
        <v>25</v>
      </c>
      <c r="G1056" s="7">
        <v>15.31880158095492</v>
      </c>
      <c r="H1056" s="7">
        <v>14.280002284800364</v>
      </c>
      <c r="I1056" s="7">
        <v>14.280002284800364</v>
      </c>
      <c r="J1056" s="7">
        <v>3.1512600000000002</v>
      </c>
      <c r="K1056" s="14">
        <v>2.9845889028269239</v>
      </c>
      <c r="L1056" s="13">
        <v>12</v>
      </c>
      <c r="M1056" s="7">
        <v>3.7373331372549021</v>
      </c>
      <c r="N1056" s="7">
        <v>5.0673761306012047E-2</v>
      </c>
      <c r="O1056" s="7">
        <v>0.16667109717307627</v>
      </c>
      <c r="P1056" s="7">
        <v>1</v>
      </c>
      <c r="Q1056" s="7">
        <v>7</v>
      </c>
      <c r="R1056" s="7">
        <v>0</v>
      </c>
      <c r="S1056" s="15">
        <v>3.2250000000000001</v>
      </c>
      <c r="T1056" s="15">
        <v>6.6866666666666701</v>
      </c>
      <c r="U1056" s="15">
        <v>6.2</v>
      </c>
      <c r="V1056" s="16">
        <v>10.9</v>
      </c>
      <c r="W1056" s="16">
        <v>11.1</v>
      </c>
      <c r="X1056" s="17" t="e">
        <v>#NULL!</v>
      </c>
      <c r="Y1056" s="13">
        <v>4</v>
      </c>
      <c r="Z1056" s="16">
        <v>4.7</v>
      </c>
      <c r="AA1056" s="13">
        <v>14</v>
      </c>
      <c r="AB1056" s="15">
        <v>3.1</v>
      </c>
      <c r="AC1056" s="15">
        <v>2.9</v>
      </c>
      <c r="AD1056" s="15">
        <v>7.4116666666666697</v>
      </c>
      <c r="AE1056" s="15">
        <v>2.71166666666667</v>
      </c>
      <c r="AF1056" s="7">
        <v>0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1</v>
      </c>
      <c r="AM1056" s="7">
        <v>0</v>
      </c>
      <c r="AN1056" s="7">
        <v>0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6">
        <f>VLOOKUP($B1056,'[1]výnosy standard'!$A$1:$T$2200,2,FALSE)</f>
        <v>0</v>
      </c>
      <c r="AV1056" s="6">
        <f>VLOOKUP($B1056,'[1]výnosy standard'!$A$1:$T$2200,3,FALSE)</f>
        <v>0</v>
      </c>
      <c r="AW1056" s="6">
        <f>VLOOKUP($B1056,'[1]výnosy standard'!$A$1:$T$2200,4,FALSE)</f>
        <v>0</v>
      </c>
      <c r="AX1056" s="6">
        <f>VLOOKUP($B1056,'[1]výnosy standard'!$A$1:$T$2200,5,FALSE)</f>
        <v>4.07</v>
      </c>
      <c r="AY1056" s="6">
        <f>VLOOKUP($B1056,'[1]výnosy standard'!$A$1:$T$2200,6,FALSE)</f>
        <v>0</v>
      </c>
      <c r="AZ1056" s="6">
        <f>VLOOKUP($B1056,'[1]výnosy standard'!$A$1:$T$2200,7,FALSE)</f>
        <v>0</v>
      </c>
      <c r="BA1056" s="6">
        <f>VLOOKUP($B1056,'[1]výnosy standard'!$A$1:$T$2200,8,FALSE)</f>
        <v>0</v>
      </c>
      <c r="BB1056" s="6">
        <f>VLOOKUP($B1056,'[1]výnosy standard'!$A$1:$T$2200,9,FALSE)</f>
        <v>4.87</v>
      </c>
      <c r="BC1056" s="6">
        <f>VLOOKUP($B1056,'[1]výnosy standard'!$A$1:$T$2200,10,FALSE)</f>
        <v>4.87</v>
      </c>
      <c r="BD1056" s="6">
        <f>VLOOKUP($B1056,'[1]výnosy standard'!$A$1:$T$2200,11,FALSE)</f>
        <v>2.69</v>
      </c>
      <c r="BE1056" s="6">
        <f>VLOOKUP($B1056,'[1]výnosy standard'!$A$1:$T$2200,12,FALSE)</f>
        <v>4.78</v>
      </c>
      <c r="BF1056" s="6">
        <f>VLOOKUP($B1056,'[1]výnosy standard'!$A$1:$T$2200,13,FALSE)</f>
        <v>0</v>
      </c>
      <c r="BG1056" s="6">
        <f>VLOOKUP($B1056,'[1]výnosy standard'!$A$1:$T$2200,14,FALSE)</f>
        <v>0</v>
      </c>
      <c r="BH1056" s="6">
        <f>VLOOKUP($B1056,'[1]výnosy standard'!$A$1:$T$2200,15,FALSE)</f>
        <v>0</v>
      </c>
      <c r="BI1056" s="6">
        <f>VLOOKUP($B1056,'[1]výnosy standard'!$A$1:$T$2200,16,FALSE)</f>
        <v>0</v>
      </c>
      <c r="BJ1056" s="6">
        <f>VLOOKUP($B1056,'[1]výnosy standard'!$A$1:$T$2200,17,FALSE)</f>
        <v>3.73</v>
      </c>
      <c r="BK1056" s="6">
        <f>VLOOKUP($B1056,'[1]výnosy standard'!$A$1:$T$2200,18,FALSE)</f>
        <v>3.73</v>
      </c>
      <c r="BL1056" s="6">
        <f>VLOOKUP($B1056,'[1]výnosy standard'!$A$1:$T$2200,19,FALSE)</f>
        <v>4.49</v>
      </c>
      <c r="BM1056" s="6">
        <f>VLOOKUP($B1056,'[1]výnosy standard'!$A$1:$T$2200,20,FALSE)</f>
        <v>0</v>
      </c>
      <c r="BN1056" s="6">
        <f>VLOOKUP(B1056,'[1]pšenice výnos'!$A$2:$E$2200,4)</f>
        <v>4.87</v>
      </c>
      <c r="BO1056" s="6">
        <f>VLOOKUP(B1056,[1]kukuřice!$A$2:$E$2200,5,FALSE)</f>
        <v>39.30241752701572</v>
      </c>
    </row>
    <row r="1057" spans="1:67" hidden="1" x14ac:dyDescent="0.25">
      <c r="A1057" s="7">
        <v>1598</v>
      </c>
      <c r="B1057" s="6" t="s">
        <v>170</v>
      </c>
      <c r="C1057" s="13">
        <v>129</v>
      </c>
      <c r="D1057" s="7">
        <v>15.443313953488371</v>
      </c>
      <c r="E1057" s="6" t="s">
        <v>6</v>
      </c>
      <c r="F1057" s="6" t="s">
        <v>25</v>
      </c>
      <c r="G1057" s="7">
        <v>15.443313953488371</v>
      </c>
      <c r="H1057" s="7">
        <v>15.443313953488371</v>
      </c>
      <c r="I1057" s="7">
        <v>15.443313953488371</v>
      </c>
      <c r="J1057" s="7">
        <v>3.2376470588235295</v>
      </c>
      <c r="K1057" s="14">
        <v>3.2262218447314788</v>
      </c>
      <c r="L1057" s="13">
        <v>22</v>
      </c>
      <c r="M1057" s="7">
        <v>3.90520866873065</v>
      </c>
      <c r="N1057" s="7">
        <v>5.3068786384106219E-2</v>
      </c>
      <c r="O1057" s="7">
        <v>1.1425214092050769E-2</v>
      </c>
      <c r="P1057" s="7">
        <v>3</v>
      </c>
      <c r="Q1057" s="7">
        <v>1</v>
      </c>
      <c r="R1057" s="7">
        <v>0</v>
      </c>
      <c r="S1057" s="15">
        <v>0.8</v>
      </c>
      <c r="T1057" s="15">
        <v>4.0755555555555603</v>
      </c>
      <c r="U1057" s="15">
        <v>6.62638888888889</v>
      </c>
      <c r="V1057" s="16">
        <v>17.2</v>
      </c>
      <c r="W1057" s="16">
        <v>22.3</v>
      </c>
      <c r="X1057" s="17" t="e">
        <v>#NULL!</v>
      </c>
      <c r="Y1057" s="13">
        <v>4</v>
      </c>
      <c r="Z1057" s="16">
        <v>4.7</v>
      </c>
      <c r="AA1057" s="13">
        <v>14</v>
      </c>
      <c r="AB1057" s="15">
        <v>-3.2</v>
      </c>
      <c r="AC1057" s="15">
        <v>-8.3000000000000007</v>
      </c>
      <c r="AD1057" s="15">
        <v>2.0005555555555601</v>
      </c>
      <c r="AE1057" s="15">
        <v>-2.6994444444444401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1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6">
        <f>VLOOKUP($B1057,'[1]výnosy standard'!$A$1:$T$2200,2,FALSE)</f>
        <v>0</v>
      </c>
      <c r="AV1057" s="6">
        <f>VLOOKUP($B1057,'[1]výnosy standard'!$A$1:$T$2200,3,FALSE)</f>
        <v>0</v>
      </c>
      <c r="AW1057" s="6">
        <f>VLOOKUP($B1057,'[1]výnosy standard'!$A$1:$T$2200,4,FALSE)</f>
        <v>0</v>
      </c>
      <c r="AX1057" s="6">
        <f>VLOOKUP($B1057,'[1]výnosy standard'!$A$1:$T$2200,5,FALSE)</f>
        <v>4.3899999999999997</v>
      </c>
      <c r="AY1057" s="6">
        <f>VLOOKUP($B1057,'[1]výnosy standard'!$A$1:$T$2200,6,FALSE)</f>
        <v>0</v>
      </c>
      <c r="AZ1057" s="6">
        <f>VLOOKUP($B1057,'[1]výnosy standard'!$A$1:$T$2200,7,FALSE)</f>
        <v>0</v>
      </c>
      <c r="BA1057" s="6">
        <f>VLOOKUP($B1057,'[1]výnosy standard'!$A$1:$T$2200,8,FALSE)</f>
        <v>0</v>
      </c>
      <c r="BB1057" s="6">
        <f>VLOOKUP($B1057,'[1]výnosy standard'!$A$1:$T$2200,9,FALSE)</f>
        <v>5.71</v>
      </c>
      <c r="BC1057" s="6">
        <f>VLOOKUP($B1057,'[1]výnosy standard'!$A$1:$T$2200,10,FALSE)</f>
        <v>5.71</v>
      </c>
      <c r="BD1057" s="6">
        <f>VLOOKUP($B1057,'[1]výnosy standard'!$A$1:$T$2200,11,FALSE)</f>
        <v>3.31</v>
      </c>
      <c r="BE1057" s="6">
        <f>VLOOKUP($B1057,'[1]výnosy standard'!$A$1:$T$2200,12,FALSE)</f>
        <v>5.27</v>
      </c>
      <c r="BF1057" s="6">
        <f>VLOOKUP($B1057,'[1]výnosy standard'!$A$1:$T$2200,13,FALSE)</f>
        <v>0</v>
      </c>
      <c r="BG1057" s="6">
        <f>VLOOKUP($B1057,'[1]výnosy standard'!$A$1:$T$2200,14,FALSE)</f>
        <v>3.61</v>
      </c>
      <c r="BH1057" s="6">
        <f>VLOOKUP($B1057,'[1]výnosy standard'!$A$1:$T$2200,15,FALSE)</f>
        <v>0</v>
      </c>
      <c r="BI1057" s="6">
        <f>VLOOKUP($B1057,'[1]výnosy standard'!$A$1:$T$2200,16,FALSE)</f>
        <v>0</v>
      </c>
      <c r="BJ1057" s="6">
        <f>VLOOKUP($B1057,'[1]výnosy standard'!$A$1:$T$2200,17,FALSE)</f>
        <v>4.21</v>
      </c>
      <c r="BK1057" s="6">
        <f>VLOOKUP($B1057,'[1]výnosy standard'!$A$1:$T$2200,18,FALSE)</f>
        <v>4.21</v>
      </c>
      <c r="BL1057" s="6">
        <f>VLOOKUP($B1057,'[1]výnosy standard'!$A$1:$T$2200,19,FALSE)</f>
        <v>5.38</v>
      </c>
      <c r="BM1057" s="6">
        <f>VLOOKUP($B1057,'[1]výnosy standard'!$A$1:$T$2200,20,FALSE)</f>
        <v>0</v>
      </c>
      <c r="BN1057" s="6">
        <f>VLOOKUP(B1057,'[1]pšenice výnos'!$A$2:$E$2200,4)</f>
        <v>5.71</v>
      </c>
      <c r="BO1057" s="6">
        <f>VLOOKUP(B1057,[1]kukuřice!$A$2:$E$2200,5,FALSE)</f>
        <v>40.524571945522752</v>
      </c>
    </row>
    <row r="1058" spans="1:67" hidden="1" x14ac:dyDescent="0.25">
      <c r="A1058" s="7">
        <v>1635</v>
      </c>
      <c r="B1058" s="6" t="s">
        <v>164</v>
      </c>
      <c r="C1058" s="13">
        <v>239</v>
      </c>
      <c r="D1058" s="7">
        <v>16.406176442896147</v>
      </c>
      <c r="E1058" s="6" t="s">
        <v>6</v>
      </c>
      <c r="F1058" s="6" t="s">
        <v>25</v>
      </c>
      <c r="G1058" s="7">
        <v>16.406176442896147</v>
      </c>
      <c r="H1058" s="7">
        <v>16.406176442896147</v>
      </c>
      <c r="I1058" s="7">
        <v>16.406176442896147</v>
      </c>
      <c r="J1058" s="7">
        <v>2.499058823529412</v>
      </c>
      <c r="K1058" s="14">
        <v>2.5934755659870325</v>
      </c>
      <c r="L1058" s="13">
        <v>15</v>
      </c>
      <c r="M1058" s="7">
        <v>3.7373331372549021</v>
      </c>
      <c r="N1058" s="7">
        <v>5.0673761306012047E-2</v>
      </c>
      <c r="O1058" s="7">
        <v>-9.4416742457620551E-2</v>
      </c>
      <c r="P1058" s="7">
        <v>1</v>
      </c>
      <c r="Q1058" s="7">
        <v>8</v>
      </c>
      <c r="R1058" s="7">
        <v>0</v>
      </c>
      <c r="S1058" s="15">
        <v>3.2749999999999999</v>
      </c>
      <c r="T1058" s="15">
        <v>7.2450000000000001</v>
      </c>
      <c r="U1058" s="15">
        <v>7.3375000000000004</v>
      </c>
      <c r="V1058" s="16">
        <v>15.5</v>
      </c>
      <c r="W1058" s="16">
        <v>16.8</v>
      </c>
      <c r="X1058" s="17" t="e">
        <v>#NULL!</v>
      </c>
      <c r="Y1058" s="13">
        <v>5</v>
      </c>
      <c r="Z1058" s="16">
        <v>5.5</v>
      </c>
      <c r="AA1058" s="13">
        <v>12</v>
      </c>
      <c r="AB1058" s="15">
        <v>-3.5</v>
      </c>
      <c r="AC1058" s="15">
        <v>-4.8</v>
      </c>
      <c r="AD1058" s="15">
        <v>6.0449999999999999</v>
      </c>
      <c r="AE1058" s="15">
        <v>0.54500000000000004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1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6">
        <f>VLOOKUP($B1058,'[1]výnosy standard'!$A$1:$T$2200,2,FALSE)</f>
        <v>0</v>
      </c>
      <c r="AV1058" s="6">
        <f>VLOOKUP($B1058,'[1]výnosy standard'!$A$1:$T$2200,3,FALSE)</f>
        <v>0</v>
      </c>
      <c r="AW1058" s="6">
        <f>VLOOKUP($B1058,'[1]výnosy standard'!$A$1:$T$2200,4,FALSE)</f>
        <v>0</v>
      </c>
      <c r="AX1058" s="6">
        <f>VLOOKUP($B1058,'[1]výnosy standard'!$A$1:$T$2200,5,FALSE)</f>
        <v>3.9</v>
      </c>
      <c r="AY1058" s="6">
        <f>VLOOKUP($B1058,'[1]výnosy standard'!$A$1:$T$2200,6,FALSE)</f>
        <v>0</v>
      </c>
      <c r="AZ1058" s="6">
        <f>VLOOKUP($B1058,'[1]výnosy standard'!$A$1:$T$2200,7,FALSE)</f>
        <v>0</v>
      </c>
      <c r="BA1058" s="6">
        <f>VLOOKUP($B1058,'[1]výnosy standard'!$A$1:$T$2200,8,FALSE)</f>
        <v>0</v>
      </c>
      <c r="BB1058" s="6">
        <f>VLOOKUP($B1058,'[1]výnosy standard'!$A$1:$T$2200,9,FALSE)</f>
        <v>4.8600000000000003</v>
      </c>
      <c r="BC1058" s="6">
        <f>VLOOKUP($B1058,'[1]výnosy standard'!$A$1:$T$2200,10,FALSE)</f>
        <v>4.8600000000000003</v>
      </c>
      <c r="BD1058" s="6">
        <f>VLOOKUP($B1058,'[1]výnosy standard'!$A$1:$T$2200,11,FALSE)</f>
        <v>2.58</v>
      </c>
      <c r="BE1058" s="6">
        <f>VLOOKUP($B1058,'[1]výnosy standard'!$A$1:$T$2200,12,FALSE)</f>
        <v>4.99</v>
      </c>
      <c r="BF1058" s="6">
        <f>VLOOKUP($B1058,'[1]výnosy standard'!$A$1:$T$2200,13,FALSE)</f>
        <v>0</v>
      </c>
      <c r="BG1058" s="6">
        <f>VLOOKUP($B1058,'[1]výnosy standard'!$A$1:$T$2200,14,FALSE)</f>
        <v>3.44</v>
      </c>
      <c r="BH1058" s="6">
        <f>VLOOKUP($B1058,'[1]výnosy standard'!$A$1:$T$2200,15,FALSE)</f>
        <v>0</v>
      </c>
      <c r="BI1058" s="6">
        <f>VLOOKUP($B1058,'[1]výnosy standard'!$A$1:$T$2200,16,FALSE)</f>
        <v>0</v>
      </c>
      <c r="BJ1058" s="6">
        <f>VLOOKUP($B1058,'[1]výnosy standard'!$A$1:$T$2200,17,FALSE)</f>
        <v>3.73</v>
      </c>
      <c r="BK1058" s="6">
        <f>VLOOKUP($B1058,'[1]výnosy standard'!$A$1:$T$2200,18,FALSE)</f>
        <v>3.73</v>
      </c>
      <c r="BL1058" s="6">
        <f>VLOOKUP($B1058,'[1]výnosy standard'!$A$1:$T$2200,19,FALSE)</f>
        <v>4.7</v>
      </c>
      <c r="BM1058" s="6">
        <f>VLOOKUP($B1058,'[1]výnosy standard'!$A$1:$T$2200,20,FALSE)</f>
        <v>0</v>
      </c>
      <c r="BN1058" s="6">
        <f>VLOOKUP(B1058,'[1]pšenice výnos'!$A$2:$E$2200,4)</f>
        <v>4.8600000000000003</v>
      </c>
      <c r="BO1058" s="6">
        <f>VLOOKUP(B1058,[1]kukuřice!$A$2:$E$2200,5,FALSE)</f>
        <v>32.531691382294952</v>
      </c>
    </row>
    <row r="1059" spans="1:67" hidden="1" x14ac:dyDescent="0.25">
      <c r="A1059" s="7">
        <v>4439</v>
      </c>
      <c r="B1059" s="6" t="s">
        <v>164</v>
      </c>
      <c r="C1059" s="13">
        <v>239</v>
      </c>
      <c r="D1059" s="7">
        <v>16.426085422952603</v>
      </c>
      <c r="E1059" s="6" t="s">
        <v>6</v>
      </c>
      <c r="F1059" s="6" t="s">
        <v>25</v>
      </c>
      <c r="G1059" s="7">
        <v>16.426085422952603</v>
      </c>
      <c r="H1059" s="7">
        <v>13.70663150124345</v>
      </c>
      <c r="I1059" s="7">
        <v>13.70663150124345</v>
      </c>
      <c r="J1059" s="7">
        <v>3.2830823529411766</v>
      </c>
      <c r="K1059" s="14">
        <v>3.0166692752897331</v>
      </c>
      <c r="L1059" s="13">
        <v>12</v>
      </c>
      <c r="M1059" s="7">
        <v>3.7373331372549021</v>
      </c>
      <c r="N1059" s="7">
        <v>5.0673761306012047E-2</v>
      </c>
      <c r="O1059" s="7">
        <v>0.26641307765144351</v>
      </c>
      <c r="P1059" s="7">
        <v>1</v>
      </c>
      <c r="Q1059" s="7">
        <v>8</v>
      </c>
      <c r="R1059" s="7">
        <v>0</v>
      </c>
      <c r="S1059" s="15">
        <v>3.2749999999999999</v>
      </c>
      <c r="T1059" s="15">
        <v>7.2450000000000001</v>
      </c>
      <c r="U1059" s="15">
        <v>7.3375000000000004</v>
      </c>
      <c r="V1059" s="16">
        <v>15.5</v>
      </c>
      <c r="W1059" s="16">
        <v>16.8</v>
      </c>
      <c r="X1059" s="17" t="e">
        <v>#NULL!</v>
      </c>
      <c r="Y1059" s="13">
        <v>5</v>
      </c>
      <c r="Z1059" s="16">
        <v>5.5</v>
      </c>
      <c r="AA1059" s="13">
        <v>12</v>
      </c>
      <c r="AB1059" s="15">
        <v>-3.5</v>
      </c>
      <c r="AC1059" s="15">
        <v>-4.8</v>
      </c>
      <c r="AD1059" s="15">
        <v>6.0449999999999999</v>
      </c>
      <c r="AE1059" s="15">
        <v>0.54500000000000004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1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6">
        <f>VLOOKUP($B1059,'[1]výnosy standard'!$A$1:$T$2200,2,FALSE)</f>
        <v>0</v>
      </c>
      <c r="AV1059" s="6">
        <f>VLOOKUP($B1059,'[1]výnosy standard'!$A$1:$T$2200,3,FALSE)</f>
        <v>0</v>
      </c>
      <c r="AW1059" s="6">
        <f>VLOOKUP($B1059,'[1]výnosy standard'!$A$1:$T$2200,4,FALSE)</f>
        <v>0</v>
      </c>
      <c r="AX1059" s="6">
        <f>VLOOKUP($B1059,'[1]výnosy standard'!$A$1:$T$2200,5,FALSE)</f>
        <v>3.9</v>
      </c>
      <c r="AY1059" s="6">
        <f>VLOOKUP($B1059,'[1]výnosy standard'!$A$1:$T$2200,6,FALSE)</f>
        <v>0</v>
      </c>
      <c r="AZ1059" s="6">
        <f>VLOOKUP($B1059,'[1]výnosy standard'!$A$1:$T$2200,7,FALSE)</f>
        <v>0</v>
      </c>
      <c r="BA1059" s="6">
        <f>VLOOKUP($B1059,'[1]výnosy standard'!$A$1:$T$2200,8,FALSE)</f>
        <v>0</v>
      </c>
      <c r="BB1059" s="6">
        <f>VLOOKUP($B1059,'[1]výnosy standard'!$A$1:$T$2200,9,FALSE)</f>
        <v>4.8600000000000003</v>
      </c>
      <c r="BC1059" s="6">
        <f>VLOOKUP($B1059,'[1]výnosy standard'!$A$1:$T$2200,10,FALSE)</f>
        <v>4.8600000000000003</v>
      </c>
      <c r="BD1059" s="6">
        <f>VLOOKUP($B1059,'[1]výnosy standard'!$A$1:$T$2200,11,FALSE)</f>
        <v>2.58</v>
      </c>
      <c r="BE1059" s="6">
        <f>VLOOKUP($B1059,'[1]výnosy standard'!$A$1:$T$2200,12,FALSE)</f>
        <v>4.99</v>
      </c>
      <c r="BF1059" s="6">
        <f>VLOOKUP($B1059,'[1]výnosy standard'!$A$1:$T$2200,13,FALSE)</f>
        <v>0</v>
      </c>
      <c r="BG1059" s="6">
        <f>VLOOKUP($B1059,'[1]výnosy standard'!$A$1:$T$2200,14,FALSE)</f>
        <v>3.44</v>
      </c>
      <c r="BH1059" s="6">
        <f>VLOOKUP($B1059,'[1]výnosy standard'!$A$1:$T$2200,15,FALSE)</f>
        <v>0</v>
      </c>
      <c r="BI1059" s="6">
        <f>VLOOKUP($B1059,'[1]výnosy standard'!$A$1:$T$2200,16,FALSE)</f>
        <v>0</v>
      </c>
      <c r="BJ1059" s="6">
        <f>VLOOKUP($B1059,'[1]výnosy standard'!$A$1:$T$2200,17,FALSE)</f>
        <v>3.73</v>
      </c>
      <c r="BK1059" s="6">
        <f>VLOOKUP($B1059,'[1]výnosy standard'!$A$1:$T$2200,18,FALSE)</f>
        <v>3.73</v>
      </c>
      <c r="BL1059" s="6">
        <f>VLOOKUP($B1059,'[1]výnosy standard'!$A$1:$T$2200,19,FALSE)</f>
        <v>4.7</v>
      </c>
      <c r="BM1059" s="6">
        <f>VLOOKUP($B1059,'[1]výnosy standard'!$A$1:$T$2200,20,FALSE)</f>
        <v>0</v>
      </c>
      <c r="BN1059" s="6">
        <f>VLOOKUP(B1059,'[1]pšenice výnos'!$A$2:$E$2200,4)</f>
        <v>4.8600000000000003</v>
      </c>
      <c r="BO1059" s="6">
        <f>VLOOKUP(B1059,[1]kukuřice!$A$2:$E$2200,5,FALSE)</f>
        <v>32.531691382294952</v>
      </c>
    </row>
    <row r="1060" spans="1:67" hidden="1" x14ac:dyDescent="0.25">
      <c r="A1060" s="7">
        <v>1602</v>
      </c>
      <c r="B1060" s="6" t="s">
        <v>192</v>
      </c>
      <c r="C1060" s="13">
        <v>513</v>
      </c>
      <c r="D1060" s="7">
        <v>17.430167597765362</v>
      </c>
      <c r="E1060" s="6" t="s">
        <v>6</v>
      </c>
      <c r="F1060" s="6" t="s">
        <v>25</v>
      </c>
      <c r="G1060" s="7">
        <v>17.430167597765362</v>
      </c>
      <c r="H1060" s="7">
        <v>17.430167597765362</v>
      </c>
      <c r="I1060" s="7">
        <v>17.430167597765362</v>
      </c>
      <c r="J1060" s="7">
        <v>4.4750000000000005</v>
      </c>
      <c r="K1060" s="14">
        <v>4.5647163222080929</v>
      </c>
      <c r="L1060" s="13">
        <v>5</v>
      </c>
      <c r="M1060" s="7">
        <v>3.9317637918552037</v>
      </c>
      <c r="N1060" s="7">
        <v>-0.24440566594092525</v>
      </c>
      <c r="O1060" s="7">
        <v>-8.9716322208092336E-2</v>
      </c>
      <c r="P1060" s="7">
        <v>0</v>
      </c>
      <c r="Q1060" s="7">
        <v>2</v>
      </c>
      <c r="R1060" s="7">
        <v>0</v>
      </c>
      <c r="S1060" s="15">
        <v>2.0416666666666701</v>
      </c>
      <c r="T1060" s="15">
        <v>5.7822222222222202</v>
      </c>
      <c r="U1060" s="15">
        <v>6.7333333333333298</v>
      </c>
      <c r="V1060" s="16">
        <v>19.5</v>
      </c>
      <c r="W1060" s="16">
        <v>21.6</v>
      </c>
      <c r="X1060" s="13">
        <v>-1</v>
      </c>
      <c r="Y1060" s="13">
        <v>5</v>
      </c>
      <c r="Z1060" s="16">
        <v>5.5</v>
      </c>
      <c r="AA1060" s="13">
        <v>12</v>
      </c>
      <c r="AB1060" s="15">
        <v>-7.5</v>
      </c>
      <c r="AC1060" s="15">
        <v>-9.6</v>
      </c>
      <c r="AD1060" s="15">
        <v>3.3822222222222198</v>
      </c>
      <c r="AE1060" s="15">
        <v>-2.1177777777777802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1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6">
        <f>VLOOKUP($B1060,'[1]výnosy standard'!$A$1:$T$2200,2,FALSE)</f>
        <v>22.32</v>
      </c>
      <c r="AV1060" s="6">
        <f>VLOOKUP($B1060,'[1]výnosy standard'!$A$1:$T$2200,3,FALSE)</f>
        <v>0</v>
      </c>
      <c r="AW1060" s="6">
        <f>VLOOKUP($B1060,'[1]výnosy standard'!$A$1:$T$2200,4,FALSE)</f>
        <v>0</v>
      </c>
      <c r="AX1060" s="6">
        <f>VLOOKUP($B1060,'[1]výnosy standard'!$A$1:$T$2200,5,FALSE)</f>
        <v>4.0999999999999996</v>
      </c>
      <c r="AY1060" s="6">
        <f>VLOOKUP($B1060,'[1]výnosy standard'!$A$1:$T$2200,6,FALSE)</f>
        <v>0</v>
      </c>
      <c r="AZ1060" s="6">
        <f>VLOOKUP($B1060,'[1]výnosy standard'!$A$1:$T$2200,7,FALSE)</f>
        <v>4.08</v>
      </c>
      <c r="BA1060" s="6">
        <f>VLOOKUP($B1060,'[1]výnosy standard'!$A$1:$T$2200,8,FALSE)</f>
        <v>0</v>
      </c>
      <c r="BB1060" s="6">
        <f>VLOOKUP($B1060,'[1]výnosy standard'!$A$1:$T$2200,9,FALSE)</f>
        <v>4.9000000000000004</v>
      </c>
      <c r="BC1060" s="6">
        <f>VLOOKUP($B1060,'[1]výnosy standard'!$A$1:$T$2200,10,FALSE)</f>
        <v>4.9000000000000004</v>
      </c>
      <c r="BD1060" s="6">
        <f>VLOOKUP($B1060,'[1]výnosy standard'!$A$1:$T$2200,11,FALSE)</f>
        <v>2.99</v>
      </c>
      <c r="BE1060" s="6">
        <f>VLOOKUP($B1060,'[1]výnosy standard'!$A$1:$T$2200,12,FALSE)</f>
        <v>4.62</v>
      </c>
      <c r="BF1060" s="6">
        <f>VLOOKUP($B1060,'[1]výnosy standard'!$A$1:$T$2200,13,FALSE)</f>
        <v>0</v>
      </c>
      <c r="BG1060" s="6">
        <f>VLOOKUP($B1060,'[1]výnosy standard'!$A$1:$T$2200,14,FALSE)</f>
        <v>3.7</v>
      </c>
      <c r="BH1060" s="6">
        <f>VLOOKUP($B1060,'[1]výnosy standard'!$A$1:$T$2200,15,FALSE)</f>
        <v>0</v>
      </c>
      <c r="BI1060" s="6">
        <f>VLOOKUP($B1060,'[1]výnosy standard'!$A$1:$T$2200,16,FALSE)</f>
        <v>0</v>
      </c>
      <c r="BJ1060" s="6">
        <f>VLOOKUP($B1060,'[1]výnosy standard'!$A$1:$T$2200,17,FALSE)</f>
        <v>3.97</v>
      </c>
      <c r="BK1060" s="6">
        <f>VLOOKUP($B1060,'[1]výnosy standard'!$A$1:$T$2200,18,FALSE)</f>
        <v>0</v>
      </c>
      <c r="BL1060" s="6">
        <f>VLOOKUP($B1060,'[1]výnosy standard'!$A$1:$T$2200,19,FALSE)</f>
        <v>4.6100000000000003</v>
      </c>
      <c r="BM1060" s="6">
        <f>VLOOKUP($B1060,'[1]výnosy standard'!$A$1:$T$2200,20,FALSE)</f>
        <v>0</v>
      </c>
      <c r="BN1060" s="6">
        <f>VLOOKUP(B1060,'[1]pšenice výnos'!$A$2:$E$2200,4)</f>
        <v>4.9000000000000004</v>
      </c>
      <c r="BO1060" s="6">
        <f>VLOOKUP(B1060,[1]kukuřice!$A$2:$E$2200,5,FALSE)</f>
        <v>42.864330496151297</v>
      </c>
    </row>
    <row r="1061" spans="1:67" hidden="1" x14ac:dyDescent="0.25">
      <c r="A1061" s="7">
        <v>1618</v>
      </c>
      <c r="B1061" s="6" t="s">
        <v>222</v>
      </c>
      <c r="C1061" s="13">
        <v>1</v>
      </c>
      <c r="D1061" s="7">
        <v>17.475143115396204</v>
      </c>
      <c r="E1061" s="6" t="s">
        <v>6</v>
      </c>
      <c r="F1061" s="6" t="s">
        <v>25</v>
      </c>
      <c r="G1061" s="7">
        <v>17.475143115396204</v>
      </c>
      <c r="H1061" s="7">
        <v>17.475143115396204</v>
      </c>
      <c r="I1061" s="7">
        <v>17.475143115396204</v>
      </c>
      <c r="J1061" s="7">
        <v>3.319</v>
      </c>
      <c r="K1061" s="14">
        <v>3.0840944948644542</v>
      </c>
      <c r="L1061" s="13">
        <v>25</v>
      </c>
      <c r="M1061" s="7">
        <v>3.90520866873065</v>
      </c>
      <c r="N1061" s="7">
        <v>5.3068786384106219E-2</v>
      </c>
      <c r="O1061" s="7">
        <v>0.23490550513554576</v>
      </c>
      <c r="P1061" s="7">
        <v>4</v>
      </c>
      <c r="Q1061" s="7">
        <v>3</v>
      </c>
      <c r="R1061" s="7">
        <v>0</v>
      </c>
      <c r="S1061" s="15">
        <v>1.1395833333333301</v>
      </c>
      <c r="T1061" s="15">
        <v>2.7433333333333301</v>
      </c>
      <c r="U1061" s="15">
        <v>4.1179573512906797</v>
      </c>
      <c r="V1061" s="16">
        <v>17.2</v>
      </c>
      <c r="W1061" s="16">
        <v>15.4</v>
      </c>
      <c r="X1061" s="13">
        <v>-1</v>
      </c>
      <c r="Y1061" s="13">
        <v>3</v>
      </c>
      <c r="Z1061" s="16">
        <v>4</v>
      </c>
      <c r="AA1061" s="13">
        <v>17</v>
      </c>
      <c r="AB1061" s="15">
        <v>-0.19999999999999901</v>
      </c>
      <c r="AC1061" s="17" t="e">
        <v>#NULL!</v>
      </c>
      <c r="AD1061" s="17" t="e">
        <v>#NULL!</v>
      </c>
      <c r="AE1061" s="17" t="e">
        <v>#NULL!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1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6">
        <f>VLOOKUP($B1061,'[1]výnosy standard'!$A$1:$T$2200,2,FALSE)</f>
        <v>0</v>
      </c>
      <c r="AV1061" s="6">
        <f>VLOOKUP($B1061,'[1]výnosy standard'!$A$1:$T$2200,3,FALSE)</f>
        <v>0</v>
      </c>
      <c r="AW1061" s="6">
        <f>VLOOKUP($B1061,'[1]výnosy standard'!$A$1:$T$2200,4,FALSE)</f>
        <v>0</v>
      </c>
      <c r="AX1061" s="6">
        <f>VLOOKUP($B1061,'[1]výnosy standard'!$A$1:$T$2200,5,FALSE)</f>
        <v>0</v>
      </c>
      <c r="AY1061" s="6">
        <f>VLOOKUP($B1061,'[1]výnosy standard'!$A$1:$T$2200,6,FALSE)</f>
        <v>0</v>
      </c>
      <c r="AZ1061" s="6">
        <f>VLOOKUP($B1061,'[1]výnosy standard'!$A$1:$T$2200,7,FALSE)</f>
        <v>0</v>
      </c>
      <c r="BA1061" s="6">
        <f>VLOOKUP($B1061,'[1]výnosy standard'!$A$1:$T$2200,8,FALSE)</f>
        <v>0</v>
      </c>
      <c r="BB1061" s="6">
        <f>VLOOKUP($B1061,'[1]výnosy standard'!$A$1:$T$2200,9,FALSE)</f>
        <v>5.9</v>
      </c>
      <c r="BC1061" s="6">
        <f>VLOOKUP($B1061,'[1]výnosy standard'!$A$1:$T$2200,10,FALSE)</f>
        <v>5.9</v>
      </c>
      <c r="BD1061" s="6">
        <f>VLOOKUP($B1061,'[1]výnosy standard'!$A$1:$T$2200,11,FALSE)</f>
        <v>3.09</v>
      </c>
      <c r="BE1061" s="6">
        <f>VLOOKUP($B1061,'[1]výnosy standard'!$A$1:$T$2200,12,FALSE)</f>
        <v>5.47</v>
      </c>
      <c r="BF1061" s="6">
        <f>VLOOKUP($B1061,'[1]výnosy standard'!$A$1:$T$2200,13,FALSE)</f>
        <v>0</v>
      </c>
      <c r="BG1061" s="6">
        <f>VLOOKUP($B1061,'[1]výnosy standard'!$A$1:$T$2200,14,FALSE)</f>
        <v>0</v>
      </c>
      <c r="BH1061" s="6">
        <f>VLOOKUP($B1061,'[1]výnosy standard'!$A$1:$T$2200,15,FALSE)</f>
        <v>0</v>
      </c>
      <c r="BI1061" s="6">
        <f>VLOOKUP($B1061,'[1]výnosy standard'!$A$1:$T$2200,16,FALSE)</f>
        <v>0</v>
      </c>
      <c r="BJ1061" s="6">
        <f>VLOOKUP($B1061,'[1]výnosy standard'!$A$1:$T$2200,17,FALSE)</f>
        <v>4.3</v>
      </c>
      <c r="BK1061" s="6">
        <f>VLOOKUP($B1061,'[1]výnosy standard'!$A$1:$T$2200,18,FALSE)</f>
        <v>4.3</v>
      </c>
      <c r="BL1061" s="6">
        <f>VLOOKUP($B1061,'[1]výnosy standard'!$A$1:$T$2200,19,FALSE)</f>
        <v>5.43</v>
      </c>
      <c r="BM1061" s="6">
        <f>VLOOKUP($B1061,'[1]výnosy standard'!$A$1:$T$2200,20,FALSE)</f>
        <v>0</v>
      </c>
      <c r="BN1061" s="6">
        <f>VLOOKUP(B1061,'[1]pšenice výnos'!$A$2:$E$2200,4)</f>
        <v>5.9</v>
      </c>
      <c r="BO1061" s="6">
        <f>VLOOKUP(B1061,[1]kukuřice!$A$2:$E$2200,5,FALSE)</f>
        <v>37.206372660766455</v>
      </c>
    </row>
    <row r="1062" spans="1:67" hidden="1" x14ac:dyDescent="0.25">
      <c r="A1062" s="7">
        <v>1641</v>
      </c>
      <c r="B1062" s="6" t="s">
        <v>197</v>
      </c>
      <c r="C1062" s="13">
        <v>322</v>
      </c>
      <c r="D1062" s="7">
        <v>17.574917392965308</v>
      </c>
      <c r="E1062" s="6" t="s">
        <v>6</v>
      </c>
      <c r="F1062" s="6" t="s">
        <v>25</v>
      </c>
      <c r="G1062" s="7">
        <v>17.574917392965308</v>
      </c>
      <c r="H1062" s="7">
        <v>17.574917392965308</v>
      </c>
      <c r="I1062" s="7">
        <v>17.574917392965308</v>
      </c>
      <c r="J1062" s="7">
        <v>5.9744235294117649</v>
      </c>
      <c r="K1062" s="14">
        <v>5.3933117666780053</v>
      </c>
      <c r="L1062" s="13">
        <v>15</v>
      </c>
      <c r="M1062" s="7">
        <v>3.7373331372549021</v>
      </c>
      <c r="N1062" s="7">
        <v>5.0673761306012047E-2</v>
      </c>
      <c r="O1062" s="7">
        <v>0.58111176273375964</v>
      </c>
      <c r="P1062" s="7">
        <v>0</v>
      </c>
      <c r="Q1062" s="7">
        <v>4</v>
      </c>
      <c r="R1062" s="7">
        <v>0</v>
      </c>
      <c r="S1062" s="15">
        <v>2.1055555555555601</v>
      </c>
      <c r="T1062" s="15">
        <v>6.9576388888888898</v>
      </c>
      <c r="U1062" s="17" t="e">
        <v>#NULL!</v>
      </c>
      <c r="V1062" s="16">
        <v>8</v>
      </c>
      <c r="W1062" s="16">
        <v>8.6999999999999993</v>
      </c>
      <c r="X1062" s="17" t="e">
        <v>#NULL!</v>
      </c>
      <c r="Y1062" s="13">
        <v>3</v>
      </c>
      <c r="Z1062" s="16">
        <v>4</v>
      </c>
      <c r="AA1062" s="13">
        <v>17</v>
      </c>
      <c r="AB1062" s="15">
        <v>9</v>
      </c>
      <c r="AC1062" s="15">
        <v>8.3000000000000007</v>
      </c>
      <c r="AD1062" s="15">
        <v>9.03263888888889</v>
      </c>
      <c r="AE1062" s="15">
        <v>5.03263888888889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1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6">
        <f>VLOOKUP($B1062,'[1]výnosy standard'!$A$1:$T$2200,2,FALSE)</f>
        <v>23.09</v>
      </c>
      <c r="AV1062" s="6">
        <f>VLOOKUP($B1062,'[1]výnosy standard'!$A$1:$T$2200,3,FALSE)</f>
        <v>0</v>
      </c>
      <c r="AW1062" s="6">
        <f>VLOOKUP($B1062,'[1]výnosy standard'!$A$1:$T$2200,4,FALSE)</f>
        <v>0</v>
      </c>
      <c r="AX1062" s="6">
        <f>VLOOKUP($B1062,'[1]výnosy standard'!$A$1:$T$2200,5,FALSE)</f>
        <v>0</v>
      </c>
      <c r="AY1062" s="6">
        <f>VLOOKUP($B1062,'[1]výnosy standard'!$A$1:$T$2200,6,FALSE)</f>
        <v>0</v>
      </c>
      <c r="AZ1062" s="6">
        <f>VLOOKUP($B1062,'[1]výnosy standard'!$A$1:$T$2200,7,FALSE)</f>
        <v>0</v>
      </c>
      <c r="BA1062" s="6">
        <f>VLOOKUP($B1062,'[1]výnosy standard'!$A$1:$T$2200,8,FALSE)</f>
        <v>0</v>
      </c>
      <c r="BB1062" s="6">
        <f>VLOOKUP($B1062,'[1]výnosy standard'!$A$1:$T$2200,9,FALSE)</f>
        <v>5.82</v>
      </c>
      <c r="BC1062" s="6">
        <f>VLOOKUP($B1062,'[1]výnosy standard'!$A$1:$T$2200,10,FALSE)</f>
        <v>5.82</v>
      </c>
      <c r="BD1062" s="6">
        <f>VLOOKUP($B1062,'[1]výnosy standard'!$A$1:$T$2200,11,FALSE)</f>
        <v>3.59</v>
      </c>
      <c r="BE1062" s="6">
        <f>VLOOKUP($B1062,'[1]výnosy standard'!$A$1:$T$2200,12,FALSE)</f>
        <v>5.42</v>
      </c>
      <c r="BF1062" s="6">
        <f>VLOOKUP($B1062,'[1]výnosy standard'!$A$1:$T$2200,13,FALSE)</f>
        <v>0</v>
      </c>
      <c r="BG1062" s="6">
        <f>VLOOKUP($B1062,'[1]výnosy standard'!$A$1:$T$2200,14,FALSE)</f>
        <v>0</v>
      </c>
      <c r="BH1062" s="6">
        <f>VLOOKUP($B1062,'[1]výnosy standard'!$A$1:$T$2200,15,FALSE)</f>
        <v>17.190000000000001</v>
      </c>
      <c r="BI1062" s="6">
        <f>VLOOKUP($B1062,'[1]výnosy standard'!$A$1:$T$2200,16,FALSE)</f>
        <v>0</v>
      </c>
      <c r="BJ1062" s="6">
        <f>VLOOKUP($B1062,'[1]výnosy standard'!$A$1:$T$2200,17,FALSE)</f>
        <v>4.4400000000000004</v>
      </c>
      <c r="BK1062" s="6">
        <f>VLOOKUP($B1062,'[1]výnosy standard'!$A$1:$T$2200,18,FALSE)</f>
        <v>4.4400000000000004</v>
      </c>
      <c r="BL1062" s="6">
        <f>VLOOKUP($B1062,'[1]výnosy standard'!$A$1:$T$2200,19,FALSE)</f>
        <v>5.46</v>
      </c>
      <c r="BM1062" s="6">
        <f>VLOOKUP($B1062,'[1]výnosy standard'!$A$1:$T$2200,20,FALSE)</f>
        <v>0</v>
      </c>
      <c r="BN1062" s="6">
        <f>VLOOKUP(B1062,'[1]pšenice výnos'!$A$2:$E$2200,4)</f>
        <v>5.82</v>
      </c>
      <c r="BO1062" s="6">
        <f>VLOOKUP(B1062,[1]kukuřice!$A$2:$E$2200,5,FALSE)</f>
        <v>39.659081779988512</v>
      </c>
    </row>
    <row r="1063" spans="1:67" hidden="1" x14ac:dyDescent="0.25">
      <c r="A1063" s="7">
        <v>1640</v>
      </c>
      <c r="B1063" s="6" t="s">
        <v>197</v>
      </c>
      <c r="C1063" s="13">
        <v>328</v>
      </c>
      <c r="D1063" s="7">
        <v>17.867867867867869</v>
      </c>
      <c r="E1063" s="6" t="s">
        <v>6</v>
      </c>
      <c r="F1063" s="6" t="s">
        <v>25</v>
      </c>
      <c r="G1063" s="7">
        <v>17.867867867867869</v>
      </c>
      <c r="H1063" s="7">
        <v>17.867867867867869</v>
      </c>
      <c r="I1063" s="7">
        <v>17.867867867867869</v>
      </c>
      <c r="J1063" s="7">
        <v>5.8764705882352937</v>
      </c>
      <c r="K1063" s="14">
        <v>5.3585431463700539</v>
      </c>
      <c r="L1063" s="13">
        <v>15</v>
      </c>
      <c r="M1063" s="7">
        <v>3.7373331372549021</v>
      </c>
      <c r="N1063" s="7">
        <v>5.0673761306012047E-2</v>
      </c>
      <c r="O1063" s="7">
        <v>0.51792744186523976</v>
      </c>
      <c r="P1063" s="7">
        <v>0</v>
      </c>
      <c r="Q1063" s="7">
        <v>4</v>
      </c>
      <c r="R1063" s="7">
        <v>0</v>
      </c>
      <c r="S1063" s="15">
        <v>2.7416666666666698</v>
      </c>
      <c r="T1063" s="15">
        <v>7.2016666666666698</v>
      </c>
      <c r="U1063" s="17" t="e">
        <v>#NULL!</v>
      </c>
      <c r="V1063" s="16">
        <v>7</v>
      </c>
      <c r="W1063" s="16">
        <v>0</v>
      </c>
      <c r="X1063" s="17" t="e">
        <v>#NULL!</v>
      </c>
      <c r="Y1063" s="13">
        <v>3</v>
      </c>
      <c r="Z1063" s="16">
        <v>4</v>
      </c>
      <c r="AA1063" s="13">
        <v>17</v>
      </c>
      <c r="AB1063" s="15">
        <v>10</v>
      </c>
      <c r="AC1063" s="15">
        <v>17</v>
      </c>
      <c r="AD1063" s="15">
        <v>11.4516666666667</v>
      </c>
      <c r="AE1063" s="15">
        <v>7.4516666666666698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1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6">
        <f>VLOOKUP($B1063,'[1]výnosy standard'!$A$1:$T$2200,2,FALSE)</f>
        <v>23.09</v>
      </c>
      <c r="AV1063" s="6">
        <f>VLOOKUP($B1063,'[1]výnosy standard'!$A$1:$T$2200,3,FALSE)</f>
        <v>0</v>
      </c>
      <c r="AW1063" s="6">
        <f>VLOOKUP($B1063,'[1]výnosy standard'!$A$1:$T$2200,4,FALSE)</f>
        <v>0</v>
      </c>
      <c r="AX1063" s="6">
        <f>VLOOKUP($B1063,'[1]výnosy standard'!$A$1:$T$2200,5,FALSE)</f>
        <v>0</v>
      </c>
      <c r="AY1063" s="6">
        <f>VLOOKUP($B1063,'[1]výnosy standard'!$A$1:$T$2200,6,FALSE)</f>
        <v>0</v>
      </c>
      <c r="AZ1063" s="6">
        <f>VLOOKUP($B1063,'[1]výnosy standard'!$A$1:$T$2200,7,FALSE)</f>
        <v>0</v>
      </c>
      <c r="BA1063" s="6">
        <f>VLOOKUP($B1063,'[1]výnosy standard'!$A$1:$T$2200,8,FALSE)</f>
        <v>0</v>
      </c>
      <c r="BB1063" s="6">
        <f>VLOOKUP($B1063,'[1]výnosy standard'!$A$1:$T$2200,9,FALSE)</f>
        <v>5.82</v>
      </c>
      <c r="BC1063" s="6">
        <f>VLOOKUP($B1063,'[1]výnosy standard'!$A$1:$T$2200,10,FALSE)</f>
        <v>5.82</v>
      </c>
      <c r="BD1063" s="6">
        <f>VLOOKUP($B1063,'[1]výnosy standard'!$A$1:$T$2200,11,FALSE)</f>
        <v>3.59</v>
      </c>
      <c r="BE1063" s="6">
        <f>VLOOKUP($B1063,'[1]výnosy standard'!$A$1:$T$2200,12,FALSE)</f>
        <v>5.42</v>
      </c>
      <c r="BF1063" s="6">
        <f>VLOOKUP($B1063,'[1]výnosy standard'!$A$1:$T$2200,13,FALSE)</f>
        <v>0</v>
      </c>
      <c r="BG1063" s="6">
        <f>VLOOKUP($B1063,'[1]výnosy standard'!$A$1:$T$2200,14,FALSE)</f>
        <v>0</v>
      </c>
      <c r="BH1063" s="6">
        <f>VLOOKUP($B1063,'[1]výnosy standard'!$A$1:$T$2200,15,FALSE)</f>
        <v>17.190000000000001</v>
      </c>
      <c r="BI1063" s="6">
        <f>VLOOKUP($B1063,'[1]výnosy standard'!$A$1:$T$2200,16,FALSE)</f>
        <v>0</v>
      </c>
      <c r="BJ1063" s="6">
        <f>VLOOKUP($B1063,'[1]výnosy standard'!$A$1:$T$2200,17,FALSE)</f>
        <v>4.4400000000000004</v>
      </c>
      <c r="BK1063" s="6">
        <f>VLOOKUP($B1063,'[1]výnosy standard'!$A$1:$T$2200,18,FALSE)</f>
        <v>4.4400000000000004</v>
      </c>
      <c r="BL1063" s="6">
        <f>VLOOKUP($B1063,'[1]výnosy standard'!$A$1:$T$2200,19,FALSE)</f>
        <v>5.46</v>
      </c>
      <c r="BM1063" s="6">
        <f>VLOOKUP($B1063,'[1]výnosy standard'!$A$1:$T$2200,20,FALSE)</f>
        <v>0</v>
      </c>
      <c r="BN1063" s="6">
        <f>VLOOKUP(B1063,'[1]pšenice výnos'!$A$2:$E$2200,4)</f>
        <v>5.82</v>
      </c>
      <c r="BO1063" s="6">
        <f>VLOOKUP(B1063,[1]kukuřice!$A$2:$E$2200,5,FALSE)</f>
        <v>39.659081779988512</v>
      </c>
    </row>
    <row r="1064" spans="1:67" hidden="1" x14ac:dyDescent="0.25">
      <c r="A1064" s="7">
        <v>1600</v>
      </c>
      <c r="B1064" s="6" t="s">
        <v>188</v>
      </c>
      <c r="C1064" s="13">
        <v>39</v>
      </c>
      <c r="D1064" s="7">
        <v>18.551785504423883</v>
      </c>
      <c r="E1064" s="6" t="s">
        <v>6</v>
      </c>
      <c r="F1064" s="6" t="s">
        <v>25</v>
      </c>
      <c r="G1064" s="7">
        <v>18.551785504423883</v>
      </c>
      <c r="H1064" s="7">
        <v>18.551785504423883</v>
      </c>
      <c r="I1064" s="7">
        <v>18.551785504423883</v>
      </c>
      <c r="J1064" s="7">
        <v>4.2044470588235301</v>
      </c>
      <c r="K1064" s="14">
        <v>4.8848040953871168</v>
      </c>
      <c r="L1064" s="13">
        <v>5</v>
      </c>
      <c r="M1064" s="7">
        <v>3.9317637918552037</v>
      </c>
      <c r="N1064" s="7">
        <v>-0.24440566594092525</v>
      </c>
      <c r="O1064" s="7">
        <v>-0.6803570365635867</v>
      </c>
      <c r="P1064" s="7">
        <v>0</v>
      </c>
      <c r="Q1064" s="7">
        <v>3</v>
      </c>
      <c r="R1064" s="7">
        <v>0</v>
      </c>
      <c r="S1064" s="15">
        <v>2.18611111111111</v>
      </c>
      <c r="T1064" s="15">
        <v>5.9964285714285701</v>
      </c>
      <c r="U1064" s="15">
        <v>6.3</v>
      </c>
      <c r="V1064" s="16">
        <v>20.3</v>
      </c>
      <c r="W1064" s="16">
        <v>17.899999999999999</v>
      </c>
      <c r="X1064" s="13">
        <v>-1</v>
      </c>
      <c r="Y1064" s="13">
        <v>5</v>
      </c>
      <c r="Z1064" s="16">
        <v>5.5</v>
      </c>
      <c r="AA1064" s="13">
        <v>12</v>
      </c>
      <c r="AB1064" s="15">
        <v>-8.3000000000000007</v>
      </c>
      <c r="AC1064" s="15">
        <v>-5.9</v>
      </c>
      <c r="AD1064" s="15">
        <v>4.5214285714285696</v>
      </c>
      <c r="AE1064" s="15">
        <v>-0.97857142857142998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1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6">
        <f>VLOOKUP($B1064,'[1]výnosy standard'!$A$1:$T$2200,2,FALSE)</f>
        <v>20.09</v>
      </c>
      <c r="AV1064" s="6">
        <f>VLOOKUP($B1064,'[1]výnosy standard'!$A$1:$T$2200,3,FALSE)</f>
        <v>0</v>
      </c>
      <c r="AW1064" s="6">
        <f>VLOOKUP($B1064,'[1]výnosy standard'!$A$1:$T$2200,4,FALSE)</f>
        <v>0</v>
      </c>
      <c r="AX1064" s="6">
        <f>VLOOKUP($B1064,'[1]výnosy standard'!$A$1:$T$2200,5,FALSE)</f>
        <v>3.86</v>
      </c>
      <c r="AY1064" s="6">
        <f>VLOOKUP($B1064,'[1]výnosy standard'!$A$1:$T$2200,6,FALSE)</f>
        <v>0</v>
      </c>
      <c r="AZ1064" s="6">
        <f>VLOOKUP($B1064,'[1]výnosy standard'!$A$1:$T$2200,7,FALSE)</f>
        <v>3.79</v>
      </c>
      <c r="BA1064" s="6">
        <f>VLOOKUP($B1064,'[1]výnosy standard'!$A$1:$T$2200,8,FALSE)</f>
        <v>0</v>
      </c>
      <c r="BB1064" s="6">
        <f>VLOOKUP($B1064,'[1]výnosy standard'!$A$1:$T$2200,9,FALSE)</f>
        <v>4.3</v>
      </c>
      <c r="BC1064" s="6">
        <f>VLOOKUP($B1064,'[1]výnosy standard'!$A$1:$T$2200,10,FALSE)</f>
        <v>4.3</v>
      </c>
      <c r="BD1064" s="6">
        <f>VLOOKUP($B1064,'[1]výnosy standard'!$A$1:$T$2200,11,FALSE)</f>
        <v>2.62</v>
      </c>
      <c r="BE1064" s="6">
        <f>VLOOKUP($B1064,'[1]výnosy standard'!$A$1:$T$2200,12,FALSE)</f>
        <v>4.29</v>
      </c>
      <c r="BF1064" s="6">
        <f>VLOOKUP($B1064,'[1]výnosy standard'!$A$1:$T$2200,13,FALSE)</f>
        <v>0</v>
      </c>
      <c r="BG1064" s="6">
        <f>VLOOKUP($B1064,'[1]výnosy standard'!$A$1:$T$2200,14,FALSE)</f>
        <v>3.44</v>
      </c>
      <c r="BH1064" s="6">
        <f>VLOOKUP($B1064,'[1]výnosy standard'!$A$1:$T$2200,15,FALSE)</f>
        <v>0</v>
      </c>
      <c r="BI1064" s="6">
        <f>VLOOKUP($B1064,'[1]výnosy standard'!$A$1:$T$2200,16,FALSE)</f>
        <v>0</v>
      </c>
      <c r="BJ1064" s="6">
        <f>VLOOKUP($B1064,'[1]výnosy standard'!$A$1:$T$2200,17,FALSE)</f>
        <v>3.48</v>
      </c>
      <c r="BK1064" s="6">
        <f>VLOOKUP($B1064,'[1]výnosy standard'!$A$1:$T$2200,18,FALSE)</f>
        <v>0</v>
      </c>
      <c r="BL1064" s="6">
        <f>VLOOKUP($B1064,'[1]výnosy standard'!$A$1:$T$2200,19,FALSE)</f>
        <v>4.05</v>
      </c>
      <c r="BM1064" s="6">
        <f>VLOOKUP($B1064,'[1]výnosy standard'!$A$1:$T$2200,20,FALSE)</f>
        <v>0</v>
      </c>
      <c r="BN1064" s="6">
        <f>VLOOKUP(B1064,'[1]pšenice výnos'!$A$2:$E$2200,4)</f>
        <v>4.3</v>
      </c>
      <c r="BO1064" s="6">
        <f>VLOOKUP(B1064,[1]kukuřice!$A$2:$E$2200,5,FALSE)</f>
        <v>36.740854710986831</v>
      </c>
    </row>
    <row r="1065" spans="1:67" hidden="1" x14ac:dyDescent="0.25">
      <c r="A1065" s="7">
        <v>1634</v>
      </c>
      <c r="B1065" s="6" t="s">
        <v>220</v>
      </c>
      <c r="C1065" s="13">
        <v>51</v>
      </c>
      <c r="D1065" s="7">
        <v>19.063574967066529</v>
      </c>
      <c r="E1065" s="6" t="s">
        <v>6</v>
      </c>
      <c r="F1065" s="6" t="s">
        <v>25</v>
      </c>
      <c r="G1065" s="7">
        <v>19.063574967066529</v>
      </c>
      <c r="H1065" s="7">
        <v>18.141006770680011</v>
      </c>
      <c r="I1065" s="7">
        <v>18.141006770680011</v>
      </c>
      <c r="J1065" s="7">
        <v>3.1971764705882353</v>
      </c>
      <c r="K1065" s="14">
        <v>3.3126539888318796</v>
      </c>
      <c r="L1065" s="13">
        <v>15</v>
      </c>
      <c r="M1065" s="7">
        <v>3.7373331372549021</v>
      </c>
      <c r="N1065" s="7">
        <v>5.0673761306012047E-2</v>
      </c>
      <c r="O1065" s="7">
        <v>-0.11547751824364427</v>
      </c>
      <c r="P1065" s="7">
        <v>1</v>
      </c>
      <c r="Q1065" s="7">
        <v>9</v>
      </c>
      <c r="R1065" s="7">
        <v>0</v>
      </c>
      <c r="S1065" s="15">
        <v>2.65</v>
      </c>
      <c r="T1065" s="15">
        <v>6.9466666666666699</v>
      </c>
      <c r="U1065" s="17" t="e">
        <v>#NULL!</v>
      </c>
      <c r="V1065" s="16">
        <v>14.5</v>
      </c>
      <c r="W1065" s="16">
        <v>14.9</v>
      </c>
      <c r="X1065" s="17" t="e">
        <v>#NULL!</v>
      </c>
      <c r="Y1065" s="13">
        <v>3</v>
      </c>
      <c r="Z1065" s="16">
        <v>4</v>
      </c>
      <c r="AA1065" s="13">
        <v>17</v>
      </c>
      <c r="AB1065" s="15">
        <v>2.5</v>
      </c>
      <c r="AC1065" s="15">
        <v>2.1</v>
      </c>
      <c r="AD1065" s="15">
        <v>7.4716666666666702</v>
      </c>
      <c r="AE1065" s="15">
        <v>3.4716666666666698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1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6">
        <f>VLOOKUP($B1065,'[1]výnosy standard'!$A$1:$T$2200,2,FALSE)</f>
        <v>0</v>
      </c>
      <c r="AV1065" s="6">
        <f>VLOOKUP($B1065,'[1]výnosy standard'!$A$1:$T$2200,3,FALSE)</f>
        <v>0</v>
      </c>
      <c r="AW1065" s="6">
        <f>VLOOKUP($B1065,'[1]výnosy standard'!$A$1:$T$2200,4,FALSE)</f>
        <v>0</v>
      </c>
      <c r="AX1065" s="6">
        <f>VLOOKUP($B1065,'[1]výnosy standard'!$A$1:$T$2200,5,FALSE)</f>
        <v>4.37</v>
      </c>
      <c r="AY1065" s="6">
        <f>VLOOKUP($B1065,'[1]výnosy standard'!$A$1:$T$2200,6,FALSE)</f>
        <v>0</v>
      </c>
      <c r="AZ1065" s="6">
        <f>VLOOKUP($B1065,'[1]výnosy standard'!$A$1:$T$2200,7,FALSE)</f>
        <v>0</v>
      </c>
      <c r="BA1065" s="6">
        <f>VLOOKUP($B1065,'[1]výnosy standard'!$A$1:$T$2200,8,FALSE)</f>
        <v>0</v>
      </c>
      <c r="BB1065" s="6">
        <f>VLOOKUP($B1065,'[1]výnosy standard'!$A$1:$T$2200,9,FALSE)</f>
        <v>5.27</v>
      </c>
      <c r="BC1065" s="6">
        <f>VLOOKUP($B1065,'[1]výnosy standard'!$A$1:$T$2200,10,FALSE)</f>
        <v>5.27</v>
      </c>
      <c r="BD1065" s="6">
        <f>VLOOKUP($B1065,'[1]výnosy standard'!$A$1:$T$2200,11,FALSE)</f>
        <v>2.91</v>
      </c>
      <c r="BE1065" s="6">
        <f>VLOOKUP($B1065,'[1]výnosy standard'!$A$1:$T$2200,12,FALSE)</f>
        <v>4.95</v>
      </c>
      <c r="BF1065" s="6">
        <f>VLOOKUP($B1065,'[1]výnosy standard'!$A$1:$T$2200,13,FALSE)</f>
        <v>0</v>
      </c>
      <c r="BG1065" s="6">
        <f>VLOOKUP($B1065,'[1]výnosy standard'!$A$1:$T$2200,14,FALSE)</f>
        <v>0</v>
      </c>
      <c r="BH1065" s="6">
        <f>VLOOKUP($B1065,'[1]výnosy standard'!$A$1:$T$2200,15,FALSE)</f>
        <v>0</v>
      </c>
      <c r="BI1065" s="6">
        <f>VLOOKUP($B1065,'[1]výnosy standard'!$A$1:$T$2200,16,FALSE)</f>
        <v>0</v>
      </c>
      <c r="BJ1065" s="6">
        <f>VLOOKUP($B1065,'[1]výnosy standard'!$A$1:$T$2200,17,FALSE)</f>
        <v>4.1900000000000004</v>
      </c>
      <c r="BK1065" s="6">
        <f>VLOOKUP($B1065,'[1]výnosy standard'!$A$1:$T$2200,18,FALSE)</f>
        <v>4.1900000000000004</v>
      </c>
      <c r="BL1065" s="6">
        <f>VLOOKUP($B1065,'[1]výnosy standard'!$A$1:$T$2200,19,FALSE)</f>
        <v>4.87</v>
      </c>
      <c r="BM1065" s="6">
        <f>VLOOKUP($B1065,'[1]výnosy standard'!$A$1:$T$2200,20,FALSE)</f>
        <v>0</v>
      </c>
      <c r="BN1065" s="6">
        <f>VLOOKUP(B1065,'[1]pšenice výnos'!$A$2:$E$2200,4)</f>
        <v>5.27</v>
      </c>
      <c r="BO1065" s="6">
        <f>VLOOKUP(B1065,[1]kukuřice!$A$2:$E$2200,5,FALSE)</f>
        <v>41.093505942081507</v>
      </c>
    </row>
    <row r="1066" spans="1:67" hidden="1" x14ac:dyDescent="0.25">
      <c r="A1066" s="7">
        <v>1596</v>
      </c>
      <c r="B1066" s="6" t="s">
        <v>231</v>
      </c>
      <c r="C1066" s="13">
        <v>278</v>
      </c>
      <c r="D1066" s="7">
        <v>19.625137816979052</v>
      </c>
      <c r="E1066" s="6" t="s">
        <v>6</v>
      </c>
      <c r="F1066" s="6" t="s">
        <v>25</v>
      </c>
      <c r="G1066" s="7">
        <v>19.625137816979052</v>
      </c>
      <c r="H1066" s="7">
        <v>19.625137816979052</v>
      </c>
      <c r="I1066" s="7">
        <v>19.625137816979052</v>
      </c>
      <c r="J1066" s="7">
        <v>4.5350000000000001</v>
      </c>
      <c r="K1066" s="14">
        <v>3.710003276594124</v>
      </c>
      <c r="L1066" s="13">
        <v>25</v>
      </c>
      <c r="M1066" s="7">
        <v>3.90520866873065</v>
      </c>
      <c r="N1066" s="7">
        <v>5.3068786384106219E-2</v>
      </c>
      <c r="O1066" s="7">
        <v>0.82499672340587615</v>
      </c>
      <c r="P1066" s="7">
        <v>4</v>
      </c>
      <c r="Q1066" s="7">
        <v>5</v>
      </c>
      <c r="R1066" s="7">
        <v>0</v>
      </c>
      <c r="S1066" s="17" t="e">
        <v>#NULL!</v>
      </c>
      <c r="T1066" s="17" t="e">
        <v>#NULL!</v>
      </c>
      <c r="U1066" s="17" t="e">
        <v>#NULL!</v>
      </c>
      <c r="V1066" s="17" t="e">
        <v>#NULL!</v>
      </c>
      <c r="W1066" s="17" t="e">
        <v>#NULL!</v>
      </c>
      <c r="X1066" s="17" t="e">
        <v>#NULL!</v>
      </c>
      <c r="Y1066" s="17" t="e">
        <v>#NULL!</v>
      </c>
      <c r="Z1066" s="17" t="e">
        <v>#NULL!</v>
      </c>
      <c r="AA1066" s="17" t="e">
        <v>#NULL!</v>
      </c>
      <c r="AB1066" s="17" t="e">
        <v>#NULL!</v>
      </c>
      <c r="AC1066" s="17" t="e">
        <v>#NULL!</v>
      </c>
      <c r="AD1066" s="17" t="e">
        <v>#NULL!</v>
      </c>
      <c r="AE1066" s="17" t="e">
        <v>#NULL!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1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6">
        <f>VLOOKUP($B1066,'[1]výnosy standard'!$A$1:$T$2200,2,FALSE)</f>
        <v>24.87</v>
      </c>
      <c r="AV1066" s="6">
        <f>VLOOKUP($B1066,'[1]výnosy standard'!$A$1:$T$2200,3,FALSE)</f>
        <v>0</v>
      </c>
      <c r="AW1066" s="6">
        <f>VLOOKUP($B1066,'[1]výnosy standard'!$A$1:$T$2200,4,FALSE)</f>
        <v>0</v>
      </c>
      <c r="AX1066" s="6">
        <f>VLOOKUP($B1066,'[1]výnosy standard'!$A$1:$T$2200,5,FALSE)</f>
        <v>4.37</v>
      </c>
      <c r="AY1066" s="6">
        <f>VLOOKUP($B1066,'[1]výnosy standard'!$A$1:$T$2200,6,FALSE)</f>
        <v>0</v>
      </c>
      <c r="AZ1066" s="6">
        <f>VLOOKUP($B1066,'[1]výnosy standard'!$A$1:$T$2200,7,FALSE)</f>
        <v>0</v>
      </c>
      <c r="BA1066" s="6">
        <f>VLOOKUP($B1066,'[1]výnosy standard'!$A$1:$T$2200,8,FALSE)</f>
        <v>0</v>
      </c>
      <c r="BB1066" s="6">
        <f>VLOOKUP($B1066,'[1]výnosy standard'!$A$1:$T$2200,9,FALSE)</f>
        <v>5.03</v>
      </c>
      <c r="BC1066" s="6">
        <f>VLOOKUP($B1066,'[1]výnosy standard'!$A$1:$T$2200,10,FALSE)</f>
        <v>5.03</v>
      </c>
      <c r="BD1066" s="6">
        <f>VLOOKUP($B1066,'[1]výnosy standard'!$A$1:$T$2200,11,FALSE)</f>
        <v>2.75</v>
      </c>
      <c r="BE1066" s="6">
        <f>VLOOKUP($B1066,'[1]výnosy standard'!$A$1:$T$2200,12,FALSE)</f>
        <v>4.07</v>
      </c>
      <c r="BF1066" s="6">
        <f>VLOOKUP($B1066,'[1]výnosy standard'!$A$1:$T$2200,13,FALSE)</f>
        <v>0</v>
      </c>
      <c r="BG1066" s="6">
        <f>VLOOKUP($B1066,'[1]výnosy standard'!$A$1:$T$2200,14,FALSE)</f>
        <v>0</v>
      </c>
      <c r="BH1066" s="6">
        <f>VLOOKUP($B1066,'[1]výnosy standard'!$A$1:$T$2200,15,FALSE)</f>
        <v>18.510000000000002</v>
      </c>
      <c r="BI1066" s="6">
        <f>VLOOKUP($B1066,'[1]výnosy standard'!$A$1:$T$2200,16,FALSE)</f>
        <v>0</v>
      </c>
      <c r="BJ1066" s="6">
        <f>VLOOKUP($B1066,'[1]výnosy standard'!$A$1:$T$2200,17,FALSE)</f>
        <v>3.56</v>
      </c>
      <c r="BK1066" s="6">
        <f>VLOOKUP($B1066,'[1]výnosy standard'!$A$1:$T$2200,18,FALSE)</f>
        <v>3.56</v>
      </c>
      <c r="BL1066" s="6">
        <f>VLOOKUP($B1066,'[1]výnosy standard'!$A$1:$T$2200,19,FALSE)</f>
        <v>4.7</v>
      </c>
      <c r="BM1066" s="6">
        <f>VLOOKUP($B1066,'[1]výnosy standard'!$A$1:$T$2200,20,FALSE)</f>
        <v>0</v>
      </c>
      <c r="BN1066" s="6">
        <f>VLOOKUP(B1066,'[1]pšenice výnos'!$A$2:$E$2200,4)</f>
        <v>5.03</v>
      </c>
      <c r="BO1066" s="6">
        <f>VLOOKUP(B1066,[1]kukuřice!$A$2:$E$2200,5,FALSE)</f>
        <v>33.882072676960149</v>
      </c>
    </row>
    <row r="1067" spans="1:67" hidden="1" x14ac:dyDescent="0.25">
      <c r="A1067" s="7">
        <v>1601</v>
      </c>
      <c r="B1067" s="6" t="s">
        <v>188</v>
      </c>
      <c r="C1067" s="13">
        <v>507</v>
      </c>
      <c r="D1067" s="7">
        <v>20.05269983462091</v>
      </c>
      <c r="E1067" s="6" t="s">
        <v>6</v>
      </c>
      <c r="F1067" s="6" t="s">
        <v>25</v>
      </c>
      <c r="G1067" s="7">
        <v>20.05269983462091</v>
      </c>
      <c r="H1067" s="7">
        <v>19.270006801178873</v>
      </c>
      <c r="I1067" s="7">
        <v>19.270006801178873</v>
      </c>
      <c r="J1067" s="7">
        <v>4.0477411764705877</v>
      </c>
      <c r="K1067" s="14">
        <v>4.4312469293710519</v>
      </c>
      <c r="L1067" s="13">
        <v>5</v>
      </c>
      <c r="M1067" s="7">
        <v>3.9317637918552037</v>
      </c>
      <c r="N1067" s="7">
        <v>-0.24440566594092525</v>
      </c>
      <c r="O1067" s="7">
        <v>-0.38350575290046418</v>
      </c>
      <c r="P1067" s="7">
        <v>0</v>
      </c>
      <c r="Q1067" s="7">
        <v>2</v>
      </c>
      <c r="R1067" s="7">
        <v>0</v>
      </c>
      <c r="S1067" s="15">
        <v>2.1983333333333301</v>
      </c>
      <c r="T1067" s="15">
        <v>5.9166666666666696</v>
      </c>
      <c r="U1067" s="15">
        <v>6.31666666666667</v>
      </c>
      <c r="V1067" s="16">
        <v>19.899999999999999</v>
      </c>
      <c r="W1067" s="16">
        <v>19.600000000000001</v>
      </c>
      <c r="X1067" s="13">
        <v>-1</v>
      </c>
      <c r="Y1067" s="13">
        <v>5</v>
      </c>
      <c r="Z1067" s="16">
        <v>5.5</v>
      </c>
      <c r="AA1067" s="13">
        <v>12</v>
      </c>
      <c r="AB1067" s="15">
        <v>-7.9</v>
      </c>
      <c r="AC1067" s="15">
        <v>-7.6</v>
      </c>
      <c r="AD1067" s="15">
        <v>4.0166666666666702</v>
      </c>
      <c r="AE1067" s="15">
        <v>-1.4833333333333301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1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6">
        <f>VLOOKUP($B1067,'[1]výnosy standard'!$A$1:$T$2200,2,FALSE)</f>
        <v>20.09</v>
      </c>
      <c r="AV1067" s="6">
        <f>VLOOKUP($B1067,'[1]výnosy standard'!$A$1:$T$2200,3,FALSE)</f>
        <v>0</v>
      </c>
      <c r="AW1067" s="6">
        <f>VLOOKUP($B1067,'[1]výnosy standard'!$A$1:$T$2200,4,FALSE)</f>
        <v>0</v>
      </c>
      <c r="AX1067" s="6">
        <f>VLOOKUP($B1067,'[1]výnosy standard'!$A$1:$T$2200,5,FALSE)</f>
        <v>3.86</v>
      </c>
      <c r="AY1067" s="6">
        <f>VLOOKUP($B1067,'[1]výnosy standard'!$A$1:$T$2200,6,FALSE)</f>
        <v>0</v>
      </c>
      <c r="AZ1067" s="6">
        <f>VLOOKUP($B1067,'[1]výnosy standard'!$A$1:$T$2200,7,FALSE)</f>
        <v>3.79</v>
      </c>
      <c r="BA1067" s="6">
        <f>VLOOKUP($B1067,'[1]výnosy standard'!$A$1:$T$2200,8,FALSE)</f>
        <v>0</v>
      </c>
      <c r="BB1067" s="6">
        <f>VLOOKUP($B1067,'[1]výnosy standard'!$A$1:$T$2200,9,FALSE)</f>
        <v>4.3</v>
      </c>
      <c r="BC1067" s="6">
        <f>VLOOKUP($B1067,'[1]výnosy standard'!$A$1:$T$2200,10,FALSE)</f>
        <v>4.3</v>
      </c>
      <c r="BD1067" s="6">
        <f>VLOOKUP($B1067,'[1]výnosy standard'!$A$1:$T$2200,11,FALSE)</f>
        <v>2.62</v>
      </c>
      <c r="BE1067" s="6">
        <f>VLOOKUP($B1067,'[1]výnosy standard'!$A$1:$T$2200,12,FALSE)</f>
        <v>4.29</v>
      </c>
      <c r="BF1067" s="6">
        <f>VLOOKUP($B1067,'[1]výnosy standard'!$A$1:$T$2200,13,FALSE)</f>
        <v>0</v>
      </c>
      <c r="BG1067" s="6">
        <f>VLOOKUP($B1067,'[1]výnosy standard'!$A$1:$T$2200,14,FALSE)</f>
        <v>3.44</v>
      </c>
      <c r="BH1067" s="6">
        <f>VLOOKUP($B1067,'[1]výnosy standard'!$A$1:$T$2200,15,FALSE)</f>
        <v>0</v>
      </c>
      <c r="BI1067" s="6">
        <f>VLOOKUP($B1067,'[1]výnosy standard'!$A$1:$T$2200,16,FALSE)</f>
        <v>0</v>
      </c>
      <c r="BJ1067" s="6">
        <f>VLOOKUP($B1067,'[1]výnosy standard'!$A$1:$T$2200,17,FALSE)</f>
        <v>3.48</v>
      </c>
      <c r="BK1067" s="6">
        <f>VLOOKUP($B1067,'[1]výnosy standard'!$A$1:$T$2200,18,FALSE)</f>
        <v>0</v>
      </c>
      <c r="BL1067" s="6">
        <f>VLOOKUP($B1067,'[1]výnosy standard'!$A$1:$T$2200,19,FALSE)</f>
        <v>4.05</v>
      </c>
      <c r="BM1067" s="6">
        <f>VLOOKUP($B1067,'[1]výnosy standard'!$A$1:$T$2200,20,FALSE)</f>
        <v>0</v>
      </c>
      <c r="BN1067" s="6">
        <f>VLOOKUP(B1067,'[1]pšenice výnos'!$A$2:$E$2200,4)</f>
        <v>4.3</v>
      </c>
      <c r="BO1067" s="6">
        <f>VLOOKUP(B1067,[1]kukuřice!$A$2:$E$2200,5,FALSE)</f>
        <v>36.740854710986831</v>
      </c>
    </row>
    <row r="1068" spans="1:67" hidden="1" x14ac:dyDescent="0.25">
      <c r="A1068" s="7">
        <v>1612</v>
      </c>
      <c r="B1068" s="6" t="s">
        <v>170</v>
      </c>
      <c r="C1068" s="13">
        <v>129</v>
      </c>
      <c r="D1068" s="7">
        <v>20.546133885166206</v>
      </c>
      <c r="E1068" s="6" t="s">
        <v>6</v>
      </c>
      <c r="F1068" s="6" t="s">
        <v>25</v>
      </c>
      <c r="G1068" s="7">
        <v>20.546133885166206</v>
      </c>
      <c r="H1068" s="7">
        <v>19.544080935488111</v>
      </c>
      <c r="I1068" s="7">
        <v>19.544080935488111</v>
      </c>
      <c r="J1068" s="7">
        <v>3.5816470588235294</v>
      </c>
      <c r="K1068" s="14">
        <v>3.7722847141702323</v>
      </c>
      <c r="L1068" s="13">
        <v>18</v>
      </c>
      <c r="M1068" s="7">
        <v>3.90520866873065</v>
      </c>
      <c r="N1068" s="7">
        <v>5.3068786384106219E-2</v>
      </c>
      <c r="O1068" s="7">
        <v>-0.19063765534670285</v>
      </c>
      <c r="P1068" s="7">
        <v>3</v>
      </c>
      <c r="Q1068" s="7">
        <v>1</v>
      </c>
      <c r="R1068" s="7">
        <v>0</v>
      </c>
      <c r="S1068" s="15">
        <v>0.8</v>
      </c>
      <c r="T1068" s="15">
        <v>4.0755555555555603</v>
      </c>
      <c r="U1068" s="15">
        <v>6.62638888888889</v>
      </c>
      <c r="V1068" s="16">
        <v>17.2</v>
      </c>
      <c r="W1068" s="16">
        <v>22.3</v>
      </c>
      <c r="X1068" s="17" t="e">
        <v>#NULL!</v>
      </c>
      <c r="Y1068" s="13">
        <v>4</v>
      </c>
      <c r="Z1068" s="16">
        <v>4.7</v>
      </c>
      <c r="AA1068" s="13">
        <v>14</v>
      </c>
      <c r="AB1068" s="15">
        <v>-3.2</v>
      </c>
      <c r="AC1068" s="15">
        <v>-8.3000000000000007</v>
      </c>
      <c r="AD1068" s="15">
        <v>2.0005555555555601</v>
      </c>
      <c r="AE1068" s="15">
        <v>-2.6994444444444401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1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6">
        <f>VLOOKUP($B1068,'[1]výnosy standard'!$A$1:$T$2200,2,FALSE)</f>
        <v>0</v>
      </c>
      <c r="AV1068" s="6">
        <f>VLOOKUP($B1068,'[1]výnosy standard'!$A$1:$T$2200,3,FALSE)</f>
        <v>0</v>
      </c>
      <c r="AW1068" s="6">
        <f>VLOOKUP($B1068,'[1]výnosy standard'!$A$1:$T$2200,4,FALSE)</f>
        <v>0</v>
      </c>
      <c r="AX1068" s="6">
        <f>VLOOKUP($B1068,'[1]výnosy standard'!$A$1:$T$2200,5,FALSE)</f>
        <v>4.3899999999999997</v>
      </c>
      <c r="AY1068" s="6">
        <f>VLOOKUP($B1068,'[1]výnosy standard'!$A$1:$T$2200,6,FALSE)</f>
        <v>0</v>
      </c>
      <c r="AZ1068" s="6">
        <f>VLOOKUP($B1068,'[1]výnosy standard'!$A$1:$T$2200,7,FALSE)</f>
        <v>0</v>
      </c>
      <c r="BA1068" s="6">
        <f>VLOOKUP($B1068,'[1]výnosy standard'!$A$1:$T$2200,8,FALSE)</f>
        <v>0</v>
      </c>
      <c r="BB1068" s="6">
        <f>VLOOKUP($B1068,'[1]výnosy standard'!$A$1:$T$2200,9,FALSE)</f>
        <v>5.71</v>
      </c>
      <c r="BC1068" s="6">
        <f>VLOOKUP($B1068,'[1]výnosy standard'!$A$1:$T$2200,10,FALSE)</f>
        <v>5.71</v>
      </c>
      <c r="BD1068" s="6">
        <f>VLOOKUP($B1068,'[1]výnosy standard'!$A$1:$T$2200,11,FALSE)</f>
        <v>3.31</v>
      </c>
      <c r="BE1068" s="6">
        <f>VLOOKUP($B1068,'[1]výnosy standard'!$A$1:$T$2200,12,FALSE)</f>
        <v>5.27</v>
      </c>
      <c r="BF1068" s="6">
        <f>VLOOKUP($B1068,'[1]výnosy standard'!$A$1:$T$2200,13,FALSE)</f>
        <v>0</v>
      </c>
      <c r="BG1068" s="6">
        <f>VLOOKUP($B1068,'[1]výnosy standard'!$A$1:$T$2200,14,FALSE)</f>
        <v>3.61</v>
      </c>
      <c r="BH1068" s="6">
        <f>VLOOKUP($B1068,'[1]výnosy standard'!$A$1:$T$2200,15,FALSE)</f>
        <v>0</v>
      </c>
      <c r="BI1068" s="6">
        <f>VLOOKUP($B1068,'[1]výnosy standard'!$A$1:$T$2200,16,FALSE)</f>
        <v>0</v>
      </c>
      <c r="BJ1068" s="6">
        <f>VLOOKUP($B1068,'[1]výnosy standard'!$A$1:$T$2200,17,FALSE)</f>
        <v>4.21</v>
      </c>
      <c r="BK1068" s="6">
        <f>VLOOKUP($B1068,'[1]výnosy standard'!$A$1:$T$2200,18,FALSE)</f>
        <v>4.21</v>
      </c>
      <c r="BL1068" s="6">
        <f>VLOOKUP($B1068,'[1]výnosy standard'!$A$1:$T$2200,19,FALSE)</f>
        <v>5.38</v>
      </c>
      <c r="BM1068" s="6">
        <f>VLOOKUP($B1068,'[1]výnosy standard'!$A$1:$T$2200,20,FALSE)</f>
        <v>0</v>
      </c>
      <c r="BN1068" s="6">
        <f>VLOOKUP(B1068,'[1]pšenice výnos'!$A$2:$E$2200,4)</f>
        <v>5.71</v>
      </c>
      <c r="BO1068" s="6">
        <f>VLOOKUP(B1068,[1]kukuřice!$A$2:$E$2200,5,FALSE)</f>
        <v>40.524571945522752</v>
      </c>
    </row>
    <row r="1069" spans="1:67" hidden="1" x14ac:dyDescent="0.25">
      <c r="A1069" s="7">
        <v>4437</v>
      </c>
      <c r="B1069" s="6" t="s">
        <v>182</v>
      </c>
      <c r="C1069" s="13">
        <v>100</v>
      </c>
      <c r="D1069" s="7">
        <v>21.178029305458768</v>
      </c>
      <c r="E1069" s="6" t="s">
        <v>6</v>
      </c>
      <c r="F1069" s="6" t="s">
        <v>25</v>
      </c>
      <c r="G1069" s="7">
        <v>21.178029305458768</v>
      </c>
      <c r="H1069" s="7">
        <v>18.322880371660858</v>
      </c>
      <c r="I1069" s="7">
        <v>18.322880371660858</v>
      </c>
      <c r="J1069" s="7">
        <v>3.1654411764705883</v>
      </c>
      <c r="K1069" s="14">
        <v>2.6258536219881621</v>
      </c>
      <c r="L1069" s="13">
        <v>12</v>
      </c>
      <c r="M1069" s="7">
        <v>3.7373331372549021</v>
      </c>
      <c r="N1069" s="7">
        <v>5.0673761306012047E-2</v>
      </c>
      <c r="O1069" s="7">
        <v>0.53958755448242623</v>
      </c>
      <c r="P1069" s="7">
        <v>1</v>
      </c>
      <c r="Q1069" s="7">
        <v>6</v>
      </c>
      <c r="R1069" s="7">
        <v>0</v>
      </c>
      <c r="S1069" s="15">
        <v>3.9583333333333299</v>
      </c>
      <c r="T1069" s="15">
        <v>7.65</v>
      </c>
      <c r="U1069" s="17" t="e">
        <v>#NULL!</v>
      </c>
      <c r="V1069" s="16">
        <v>11.4</v>
      </c>
      <c r="W1069" s="16">
        <v>11.4</v>
      </c>
      <c r="X1069" s="17" t="e">
        <v>#NULL!</v>
      </c>
      <c r="Y1069" s="13">
        <v>3</v>
      </c>
      <c r="Z1069" s="16">
        <v>4</v>
      </c>
      <c r="AA1069" s="13">
        <v>17</v>
      </c>
      <c r="AB1069" s="15">
        <v>5.6</v>
      </c>
      <c r="AC1069" s="15">
        <v>5.6</v>
      </c>
      <c r="AD1069" s="15">
        <v>9.0500000000000007</v>
      </c>
      <c r="AE1069" s="15">
        <v>5.05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1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6">
        <f>VLOOKUP($B1069,'[1]výnosy standard'!$A$1:$T$2200,2,FALSE)</f>
        <v>0</v>
      </c>
      <c r="AV1069" s="6">
        <f>VLOOKUP($B1069,'[1]výnosy standard'!$A$1:$T$2200,3,FALSE)</f>
        <v>0</v>
      </c>
      <c r="AW1069" s="6">
        <f>VLOOKUP($B1069,'[1]výnosy standard'!$A$1:$T$2200,4,FALSE)</f>
        <v>0</v>
      </c>
      <c r="AX1069" s="6">
        <f>VLOOKUP($B1069,'[1]výnosy standard'!$A$1:$T$2200,5,FALSE)</f>
        <v>0</v>
      </c>
      <c r="AY1069" s="6">
        <f>VLOOKUP($B1069,'[1]výnosy standard'!$A$1:$T$2200,6,FALSE)</f>
        <v>0</v>
      </c>
      <c r="AZ1069" s="6">
        <f>VLOOKUP($B1069,'[1]výnosy standard'!$A$1:$T$2200,7,FALSE)</f>
        <v>0</v>
      </c>
      <c r="BA1069" s="6">
        <f>VLOOKUP($B1069,'[1]výnosy standard'!$A$1:$T$2200,8,FALSE)</f>
        <v>0</v>
      </c>
      <c r="BB1069" s="6">
        <f>VLOOKUP($B1069,'[1]výnosy standard'!$A$1:$T$2200,9,FALSE)</f>
        <v>6.09</v>
      </c>
      <c r="BC1069" s="6">
        <f>VLOOKUP($B1069,'[1]výnosy standard'!$A$1:$T$2200,10,FALSE)</f>
        <v>6.09</v>
      </c>
      <c r="BD1069" s="6">
        <f>VLOOKUP($B1069,'[1]výnosy standard'!$A$1:$T$2200,11,FALSE)</f>
        <v>3.22</v>
      </c>
      <c r="BE1069" s="6">
        <f>VLOOKUP($B1069,'[1]výnosy standard'!$A$1:$T$2200,12,FALSE)</f>
        <v>5.58</v>
      </c>
      <c r="BF1069" s="6">
        <f>VLOOKUP($B1069,'[1]výnosy standard'!$A$1:$T$2200,13,FALSE)</f>
        <v>0</v>
      </c>
      <c r="BG1069" s="6">
        <f>VLOOKUP($B1069,'[1]výnosy standard'!$A$1:$T$2200,14,FALSE)</f>
        <v>0</v>
      </c>
      <c r="BH1069" s="6">
        <f>VLOOKUP($B1069,'[1]výnosy standard'!$A$1:$T$2200,15,FALSE)</f>
        <v>0</v>
      </c>
      <c r="BI1069" s="6">
        <f>VLOOKUP($B1069,'[1]výnosy standard'!$A$1:$T$2200,16,FALSE)</f>
        <v>0</v>
      </c>
      <c r="BJ1069" s="6">
        <f>VLOOKUP($B1069,'[1]výnosy standard'!$A$1:$T$2200,17,FALSE)</f>
        <v>4.4000000000000004</v>
      </c>
      <c r="BK1069" s="6">
        <f>VLOOKUP($B1069,'[1]výnosy standard'!$A$1:$T$2200,18,FALSE)</f>
        <v>4.4000000000000004</v>
      </c>
      <c r="BL1069" s="6">
        <f>VLOOKUP($B1069,'[1]výnosy standard'!$A$1:$T$2200,19,FALSE)</f>
        <v>5.6</v>
      </c>
      <c r="BM1069" s="6">
        <f>VLOOKUP($B1069,'[1]výnosy standard'!$A$1:$T$2200,20,FALSE)</f>
        <v>0</v>
      </c>
      <c r="BN1069" s="6">
        <f>VLOOKUP(B1069,'[1]pšenice výnos'!$A$2:$E$2200,4)</f>
        <v>6.09</v>
      </c>
      <c r="BO1069" s="6">
        <f>VLOOKUP(B1069,[1]kukuřice!$A$2:$E$2200,5,FALSE)</f>
        <v>39.206715276936691</v>
      </c>
    </row>
    <row r="1070" spans="1:67" hidden="1" x14ac:dyDescent="0.25">
      <c r="A1070" s="7">
        <v>1632</v>
      </c>
      <c r="B1070" s="6" t="s">
        <v>192</v>
      </c>
      <c r="C1070" s="13">
        <v>114</v>
      </c>
      <c r="D1070" s="7">
        <v>21.564206767475138</v>
      </c>
      <c r="E1070" s="6" t="s">
        <v>6</v>
      </c>
      <c r="F1070" s="6" t="s">
        <v>25</v>
      </c>
      <c r="G1070" s="7">
        <v>21.564206767475138</v>
      </c>
      <c r="H1070" s="7">
        <v>21.564206767475138</v>
      </c>
      <c r="I1070" s="7">
        <v>21.564206767475138</v>
      </c>
      <c r="J1070" s="7">
        <v>4.9155529411764718</v>
      </c>
      <c r="K1070" s="14">
        <v>4.1370815938932086</v>
      </c>
      <c r="L1070" s="13">
        <v>18</v>
      </c>
      <c r="M1070" s="7">
        <v>3.9317637918552037</v>
      </c>
      <c r="N1070" s="7">
        <v>-0.24440566594092525</v>
      </c>
      <c r="O1070" s="7">
        <v>0.77847134728326317</v>
      </c>
      <c r="P1070" s="7">
        <v>0</v>
      </c>
      <c r="Q1070" s="7">
        <v>0</v>
      </c>
      <c r="R1070" s="7">
        <v>0</v>
      </c>
      <c r="S1070" s="17" t="e">
        <v>#NULL!</v>
      </c>
      <c r="T1070" s="17" t="e">
        <v>#NULL!</v>
      </c>
      <c r="U1070" s="17" t="e">
        <v>#NULL!</v>
      </c>
      <c r="V1070" s="17" t="e">
        <v>#NULL!</v>
      </c>
      <c r="W1070" s="17" t="e">
        <v>#NULL!</v>
      </c>
      <c r="X1070" s="17" t="e">
        <v>#NULL!</v>
      </c>
      <c r="Y1070" s="17" t="e">
        <v>#NULL!</v>
      </c>
      <c r="Z1070" s="17" t="e">
        <v>#NULL!</v>
      </c>
      <c r="AA1070" s="17" t="e">
        <v>#NULL!</v>
      </c>
      <c r="AB1070" s="17" t="e">
        <v>#NULL!</v>
      </c>
      <c r="AC1070" s="17" t="e">
        <v>#NULL!</v>
      </c>
      <c r="AD1070" s="17" t="e">
        <v>#NULL!</v>
      </c>
      <c r="AE1070" s="17" t="e">
        <v>#NULL!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1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6">
        <f>VLOOKUP($B1070,'[1]výnosy standard'!$A$1:$T$2200,2,FALSE)</f>
        <v>22.32</v>
      </c>
      <c r="AV1070" s="6">
        <f>VLOOKUP($B1070,'[1]výnosy standard'!$A$1:$T$2200,3,FALSE)</f>
        <v>0</v>
      </c>
      <c r="AW1070" s="6">
        <f>VLOOKUP($B1070,'[1]výnosy standard'!$A$1:$T$2200,4,FALSE)</f>
        <v>0</v>
      </c>
      <c r="AX1070" s="6">
        <f>VLOOKUP($B1070,'[1]výnosy standard'!$A$1:$T$2200,5,FALSE)</f>
        <v>4.0999999999999996</v>
      </c>
      <c r="AY1070" s="6">
        <f>VLOOKUP($B1070,'[1]výnosy standard'!$A$1:$T$2200,6,FALSE)</f>
        <v>0</v>
      </c>
      <c r="AZ1070" s="6">
        <f>VLOOKUP($B1070,'[1]výnosy standard'!$A$1:$T$2200,7,FALSE)</f>
        <v>4.08</v>
      </c>
      <c r="BA1070" s="6">
        <f>VLOOKUP($B1070,'[1]výnosy standard'!$A$1:$T$2200,8,FALSE)</f>
        <v>0</v>
      </c>
      <c r="BB1070" s="6">
        <f>VLOOKUP($B1070,'[1]výnosy standard'!$A$1:$T$2200,9,FALSE)</f>
        <v>4.9000000000000004</v>
      </c>
      <c r="BC1070" s="6">
        <f>VLOOKUP($B1070,'[1]výnosy standard'!$A$1:$T$2200,10,FALSE)</f>
        <v>4.9000000000000004</v>
      </c>
      <c r="BD1070" s="6">
        <f>VLOOKUP($B1070,'[1]výnosy standard'!$A$1:$T$2200,11,FALSE)</f>
        <v>2.99</v>
      </c>
      <c r="BE1070" s="6">
        <f>VLOOKUP($B1070,'[1]výnosy standard'!$A$1:$T$2200,12,FALSE)</f>
        <v>4.62</v>
      </c>
      <c r="BF1070" s="6">
        <f>VLOOKUP($B1070,'[1]výnosy standard'!$A$1:$T$2200,13,FALSE)</f>
        <v>0</v>
      </c>
      <c r="BG1070" s="6">
        <f>VLOOKUP($B1070,'[1]výnosy standard'!$A$1:$T$2200,14,FALSE)</f>
        <v>3.7</v>
      </c>
      <c r="BH1070" s="6">
        <f>VLOOKUP($B1070,'[1]výnosy standard'!$A$1:$T$2200,15,FALSE)</f>
        <v>0</v>
      </c>
      <c r="BI1070" s="6">
        <f>VLOOKUP($B1070,'[1]výnosy standard'!$A$1:$T$2200,16,FALSE)</f>
        <v>0</v>
      </c>
      <c r="BJ1070" s="6">
        <f>VLOOKUP($B1070,'[1]výnosy standard'!$A$1:$T$2200,17,FALSE)</f>
        <v>3.97</v>
      </c>
      <c r="BK1070" s="6">
        <f>VLOOKUP($B1070,'[1]výnosy standard'!$A$1:$T$2200,18,FALSE)</f>
        <v>0</v>
      </c>
      <c r="BL1070" s="6">
        <f>VLOOKUP($B1070,'[1]výnosy standard'!$A$1:$T$2200,19,FALSE)</f>
        <v>4.6100000000000003</v>
      </c>
      <c r="BM1070" s="6">
        <f>VLOOKUP($B1070,'[1]výnosy standard'!$A$1:$T$2200,20,FALSE)</f>
        <v>0</v>
      </c>
      <c r="BN1070" s="6">
        <f>VLOOKUP(B1070,'[1]pšenice výnos'!$A$2:$E$2200,4)</f>
        <v>4.9000000000000004</v>
      </c>
      <c r="BO1070" s="6">
        <f>VLOOKUP(B1070,[1]kukuřice!$A$2:$E$2200,5,FALSE)</f>
        <v>42.864330496151297</v>
      </c>
    </row>
    <row r="1071" spans="1:67" hidden="1" x14ac:dyDescent="0.25">
      <c r="A1071" s="7">
        <v>4350</v>
      </c>
      <c r="B1071" s="6" t="s">
        <v>150</v>
      </c>
      <c r="C1071" s="13">
        <v>403</v>
      </c>
      <c r="D1071" s="7">
        <v>22.125763565891472</v>
      </c>
      <c r="E1071" s="6" t="s">
        <v>6</v>
      </c>
      <c r="F1071" s="6" t="s">
        <v>25</v>
      </c>
      <c r="G1071" s="7">
        <v>22.125763565891472</v>
      </c>
      <c r="H1071" s="7">
        <v>20.574612403100776</v>
      </c>
      <c r="I1071" s="7">
        <v>20.574612403100776</v>
      </c>
      <c r="J1071" s="7">
        <v>3.0352941176470587</v>
      </c>
      <c r="K1071" s="14">
        <v>2.5484373922806465</v>
      </c>
      <c r="L1071" s="13">
        <v>10</v>
      </c>
      <c r="M1071" s="7">
        <v>3.7373331372549021</v>
      </c>
      <c r="N1071" s="7">
        <v>5.0673761306012047E-2</v>
      </c>
      <c r="O1071" s="7">
        <v>0.48685672536641222</v>
      </c>
      <c r="P1071" s="7">
        <v>1</v>
      </c>
      <c r="Q1071" s="7">
        <v>5</v>
      </c>
      <c r="R1071" s="7">
        <v>0</v>
      </c>
      <c r="S1071" s="15">
        <v>0.71666666666666701</v>
      </c>
      <c r="T1071" s="15">
        <v>2.39333333333333</v>
      </c>
      <c r="U1071" s="15">
        <v>4.27632716049383</v>
      </c>
      <c r="V1071" s="16">
        <v>23.5</v>
      </c>
      <c r="W1071" s="16">
        <v>22.8</v>
      </c>
      <c r="X1071" s="13">
        <v>-1</v>
      </c>
      <c r="Y1071" s="13">
        <v>3</v>
      </c>
      <c r="Z1071" s="16">
        <v>4</v>
      </c>
      <c r="AA1071" s="13">
        <v>17</v>
      </c>
      <c r="AB1071" s="15">
        <v>-6.5</v>
      </c>
      <c r="AC1071" s="17" t="e">
        <v>#NULL!</v>
      </c>
      <c r="AD1071" s="17" t="e">
        <v>#NULL!</v>
      </c>
      <c r="AE1071" s="17" t="e">
        <v>#NULL!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1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6">
        <f>VLOOKUP($B1071,'[1]výnosy standard'!$A$1:$T$2200,2,FALSE)</f>
        <v>0</v>
      </c>
      <c r="AV1071" s="6">
        <f>VLOOKUP($B1071,'[1]výnosy standard'!$A$1:$T$2200,3,FALSE)</f>
        <v>0</v>
      </c>
      <c r="AW1071" s="6">
        <f>VLOOKUP($B1071,'[1]výnosy standard'!$A$1:$T$2200,4,FALSE)</f>
        <v>0</v>
      </c>
      <c r="AX1071" s="6">
        <f>VLOOKUP($B1071,'[1]výnosy standard'!$A$1:$T$2200,5,FALSE)</f>
        <v>0</v>
      </c>
      <c r="AY1071" s="6">
        <f>VLOOKUP($B1071,'[1]výnosy standard'!$A$1:$T$2200,6,FALSE)</f>
        <v>0</v>
      </c>
      <c r="AZ1071" s="6">
        <f>VLOOKUP($B1071,'[1]výnosy standard'!$A$1:$T$2200,7,FALSE)</f>
        <v>0</v>
      </c>
      <c r="BA1071" s="6">
        <f>VLOOKUP($B1071,'[1]výnosy standard'!$A$1:$T$2200,8,FALSE)</f>
        <v>0</v>
      </c>
      <c r="BB1071" s="6">
        <f>VLOOKUP($B1071,'[1]výnosy standard'!$A$1:$T$2200,9,FALSE)</f>
        <v>5.84</v>
      </c>
      <c r="BC1071" s="6">
        <f>VLOOKUP($B1071,'[1]výnosy standard'!$A$1:$T$2200,10,FALSE)</f>
        <v>5.84</v>
      </c>
      <c r="BD1071" s="6">
        <f>VLOOKUP($B1071,'[1]výnosy standard'!$A$1:$T$2200,11,FALSE)</f>
        <v>3.15</v>
      </c>
      <c r="BE1071" s="6">
        <f>VLOOKUP($B1071,'[1]výnosy standard'!$A$1:$T$2200,12,FALSE)</f>
        <v>5.6</v>
      </c>
      <c r="BF1071" s="6">
        <f>VLOOKUP($B1071,'[1]výnosy standard'!$A$1:$T$2200,13,FALSE)</f>
        <v>0</v>
      </c>
      <c r="BG1071" s="6">
        <f>VLOOKUP($B1071,'[1]výnosy standard'!$A$1:$T$2200,14,FALSE)</f>
        <v>0</v>
      </c>
      <c r="BH1071" s="6">
        <f>VLOOKUP($B1071,'[1]výnosy standard'!$A$1:$T$2200,15,FALSE)</f>
        <v>0</v>
      </c>
      <c r="BI1071" s="6">
        <f>VLOOKUP($B1071,'[1]výnosy standard'!$A$1:$T$2200,16,FALSE)</f>
        <v>0</v>
      </c>
      <c r="BJ1071" s="6">
        <f>VLOOKUP($B1071,'[1]výnosy standard'!$A$1:$T$2200,17,FALSE)</f>
        <v>4.21</v>
      </c>
      <c r="BK1071" s="6">
        <f>VLOOKUP($B1071,'[1]výnosy standard'!$A$1:$T$2200,18,FALSE)</f>
        <v>4.21</v>
      </c>
      <c r="BL1071" s="6">
        <f>VLOOKUP($B1071,'[1]výnosy standard'!$A$1:$T$2200,19,FALSE)</f>
        <v>5.42</v>
      </c>
      <c r="BM1071" s="6">
        <f>VLOOKUP($B1071,'[1]výnosy standard'!$A$1:$T$2200,20,FALSE)</f>
        <v>0</v>
      </c>
      <c r="BN1071" s="6">
        <f>VLOOKUP(B1071,'[1]pšenice výnos'!$A$2:$E$2200,4)</f>
        <v>5.84</v>
      </c>
      <c r="BO1071" s="6">
        <f>VLOOKUP(B1071,[1]kukuřice!$A$2:$E$2200,5,FALSE)</f>
        <v>36.574584958381458</v>
      </c>
    </row>
    <row r="1072" spans="1:67" hidden="1" x14ac:dyDescent="0.25">
      <c r="A1072" s="7">
        <v>1614</v>
      </c>
      <c r="B1072" s="6" t="s">
        <v>222</v>
      </c>
      <c r="C1072" s="13">
        <v>1</v>
      </c>
      <c r="D1072" s="7">
        <v>22.238407380432143</v>
      </c>
      <c r="E1072" s="6" t="s">
        <v>6</v>
      </c>
      <c r="F1072" s="6" t="s">
        <v>25</v>
      </c>
      <c r="G1072" s="7">
        <v>22.238407380432143</v>
      </c>
      <c r="H1072" s="7">
        <v>22.238407380432147</v>
      </c>
      <c r="I1072" s="7">
        <v>22.238407380432147</v>
      </c>
      <c r="J1072" s="7">
        <v>4.1189999999999998</v>
      </c>
      <c r="K1072" s="14">
        <v>5.0199908427719748</v>
      </c>
      <c r="L1072" s="13">
        <v>25</v>
      </c>
      <c r="M1072" s="7">
        <v>3.90520866873065</v>
      </c>
      <c r="N1072" s="7">
        <v>5.3068786384106219E-2</v>
      </c>
      <c r="O1072" s="7">
        <v>-0.90099084277197505</v>
      </c>
      <c r="P1072" s="7">
        <v>4</v>
      </c>
      <c r="Q1072" s="7">
        <v>3</v>
      </c>
      <c r="R1072" s="7">
        <v>0</v>
      </c>
      <c r="S1072" s="15">
        <v>1.1395833333333301</v>
      </c>
      <c r="T1072" s="15">
        <v>2.7433333333333301</v>
      </c>
      <c r="U1072" s="15">
        <v>4.1179573512906797</v>
      </c>
      <c r="V1072" s="16">
        <v>17.2</v>
      </c>
      <c r="W1072" s="16">
        <v>15.4</v>
      </c>
      <c r="X1072" s="13">
        <v>-1</v>
      </c>
      <c r="Y1072" s="13">
        <v>3</v>
      </c>
      <c r="Z1072" s="16">
        <v>4</v>
      </c>
      <c r="AA1072" s="13">
        <v>17</v>
      </c>
      <c r="AB1072" s="15">
        <v>-0.19999999999999901</v>
      </c>
      <c r="AC1072" s="17" t="e">
        <v>#NULL!</v>
      </c>
      <c r="AD1072" s="17" t="e">
        <v>#NULL!</v>
      </c>
      <c r="AE1072" s="17" t="e">
        <v>#NULL!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1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6">
        <f>VLOOKUP($B1072,'[1]výnosy standard'!$A$1:$T$2200,2,FALSE)</f>
        <v>0</v>
      </c>
      <c r="AV1072" s="6">
        <f>VLOOKUP($B1072,'[1]výnosy standard'!$A$1:$T$2200,3,FALSE)</f>
        <v>0</v>
      </c>
      <c r="AW1072" s="6">
        <f>VLOOKUP($B1072,'[1]výnosy standard'!$A$1:$T$2200,4,FALSE)</f>
        <v>0</v>
      </c>
      <c r="AX1072" s="6">
        <f>VLOOKUP($B1072,'[1]výnosy standard'!$A$1:$T$2200,5,FALSE)</f>
        <v>0</v>
      </c>
      <c r="AY1072" s="6">
        <f>VLOOKUP($B1072,'[1]výnosy standard'!$A$1:$T$2200,6,FALSE)</f>
        <v>0</v>
      </c>
      <c r="AZ1072" s="6">
        <f>VLOOKUP($B1072,'[1]výnosy standard'!$A$1:$T$2200,7,FALSE)</f>
        <v>0</v>
      </c>
      <c r="BA1072" s="6">
        <f>VLOOKUP($B1072,'[1]výnosy standard'!$A$1:$T$2200,8,FALSE)</f>
        <v>0</v>
      </c>
      <c r="BB1072" s="6">
        <f>VLOOKUP($B1072,'[1]výnosy standard'!$A$1:$T$2200,9,FALSE)</f>
        <v>5.9</v>
      </c>
      <c r="BC1072" s="6">
        <f>VLOOKUP($B1072,'[1]výnosy standard'!$A$1:$T$2200,10,FALSE)</f>
        <v>5.9</v>
      </c>
      <c r="BD1072" s="6">
        <f>VLOOKUP($B1072,'[1]výnosy standard'!$A$1:$T$2200,11,FALSE)</f>
        <v>3.09</v>
      </c>
      <c r="BE1072" s="6">
        <f>VLOOKUP($B1072,'[1]výnosy standard'!$A$1:$T$2200,12,FALSE)</f>
        <v>5.47</v>
      </c>
      <c r="BF1072" s="6">
        <f>VLOOKUP($B1072,'[1]výnosy standard'!$A$1:$T$2200,13,FALSE)</f>
        <v>0</v>
      </c>
      <c r="BG1072" s="6">
        <f>VLOOKUP($B1072,'[1]výnosy standard'!$A$1:$T$2200,14,FALSE)</f>
        <v>0</v>
      </c>
      <c r="BH1072" s="6">
        <f>VLOOKUP($B1072,'[1]výnosy standard'!$A$1:$T$2200,15,FALSE)</f>
        <v>0</v>
      </c>
      <c r="BI1072" s="6">
        <f>VLOOKUP($B1072,'[1]výnosy standard'!$A$1:$T$2200,16,FALSE)</f>
        <v>0</v>
      </c>
      <c r="BJ1072" s="6">
        <f>VLOOKUP($B1072,'[1]výnosy standard'!$A$1:$T$2200,17,FALSE)</f>
        <v>4.3</v>
      </c>
      <c r="BK1072" s="6">
        <f>VLOOKUP($B1072,'[1]výnosy standard'!$A$1:$T$2200,18,FALSE)</f>
        <v>4.3</v>
      </c>
      <c r="BL1072" s="6">
        <f>VLOOKUP($B1072,'[1]výnosy standard'!$A$1:$T$2200,19,FALSE)</f>
        <v>5.43</v>
      </c>
      <c r="BM1072" s="6">
        <f>VLOOKUP($B1072,'[1]výnosy standard'!$A$1:$T$2200,20,FALSE)</f>
        <v>0</v>
      </c>
      <c r="BN1072" s="6">
        <f>VLOOKUP(B1072,'[1]pšenice výnos'!$A$2:$E$2200,4)</f>
        <v>5.9</v>
      </c>
      <c r="BO1072" s="6">
        <f>VLOOKUP(B1072,[1]kukuřice!$A$2:$E$2200,5,FALSE)</f>
        <v>37.206372660766455</v>
      </c>
    </row>
    <row r="1073" spans="1:67" hidden="1" x14ac:dyDescent="0.25">
      <c r="A1073" s="7">
        <v>1615</v>
      </c>
      <c r="B1073" s="6" t="s">
        <v>192</v>
      </c>
      <c r="C1073" s="13">
        <v>503</v>
      </c>
      <c r="D1073" s="7">
        <v>22.522303664921466</v>
      </c>
      <c r="E1073" s="6" t="s">
        <v>6</v>
      </c>
      <c r="F1073" s="6" t="s">
        <v>25</v>
      </c>
      <c r="G1073" s="7">
        <v>22.522303664921466</v>
      </c>
      <c r="H1073" s="7">
        <v>20.418848167539267</v>
      </c>
      <c r="I1073" s="7">
        <v>20.418848167539267</v>
      </c>
      <c r="J1073" s="7">
        <v>3.8200000000000003</v>
      </c>
      <c r="K1073" s="14">
        <v>4.8069881238215038</v>
      </c>
      <c r="L1073" s="13">
        <v>6</v>
      </c>
      <c r="M1073" s="7">
        <v>3.9317637918552037</v>
      </c>
      <c r="N1073" s="7">
        <v>-0.24440566594092525</v>
      </c>
      <c r="O1073" s="7">
        <v>-0.98698812382150347</v>
      </c>
      <c r="P1073" s="7">
        <v>0</v>
      </c>
      <c r="Q1073" s="7">
        <v>0</v>
      </c>
      <c r="R1073" s="7">
        <v>0</v>
      </c>
      <c r="S1073" s="15">
        <v>1.38055555555556</v>
      </c>
      <c r="T1073" s="15">
        <v>5.1003174603174601</v>
      </c>
      <c r="U1073" s="15">
        <v>6.3819999999999997</v>
      </c>
      <c r="V1073" s="16">
        <v>19.7</v>
      </c>
      <c r="W1073" s="16">
        <v>22.4</v>
      </c>
      <c r="X1073" s="13">
        <v>-1</v>
      </c>
      <c r="Y1073" s="13">
        <v>5</v>
      </c>
      <c r="Z1073" s="16">
        <v>5.5</v>
      </c>
      <c r="AA1073" s="13">
        <v>12</v>
      </c>
      <c r="AB1073" s="15">
        <v>-7.7</v>
      </c>
      <c r="AC1073" s="15">
        <v>-10.4</v>
      </c>
      <c r="AD1073" s="15">
        <v>2.50031746031746</v>
      </c>
      <c r="AE1073" s="15">
        <v>-2.99968253968254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1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6">
        <f>VLOOKUP($B1073,'[1]výnosy standard'!$A$1:$T$2200,2,FALSE)</f>
        <v>22.32</v>
      </c>
      <c r="AV1073" s="6">
        <f>VLOOKUP($B1073,'[1]výnosy standard'!$A$1:$T$2200,3,FALSE)</f>
        <v>0</v>
      </c>
      <c r="AW1073" s="6">
        <f>VLOOKUP($B1073,'[1]výnosy standard'!$A$1:$T$2200,4,FALSE)</f>
        <v>0</v>
      </c>
      <c r="AX1073" s="6">
        <f>VLOOKUP($B1073,'[1]výnosy standard'!$A$1:$T$2200,5,FALSE)</f>
        <v>4.0999999999999996</v>
      </c>
      <c r="AY1073" s="6">
        <f>VLOOKUP($B1073,'[1]výnosy standard'!$A$1:$T$2200,6,FALSE)</f>
        <v>0</v>
      </c>
      <c r="AZ1073" s="6">
        <f>VLOOKUP($B1073,'[1]výnosy standard'!$A$1:$T$2200,7,FALSE)</f>
        <v>4.08</v>
      </c>
      <c r="BA1073" s="6">
        <f>VLOOKUP($B1073,'[1]výnosy standard'!$A$1:$T$2200,8,FALSE)</f>
        <v>0</v>
      </c>
      <c r="BB1073" s="6">
        <f>VLOOKUP($B1073,'[1]výnosy standard'!$A$1:$T$2200,9,FALSE)</f>
        <v>4.9000000000000004</v>
      </c>
      <c r="BC1073" s="6">
        <f>VLOOKUP($B1073,'[1]výnosy standard'!$A$1:$T$2200,10,FALSE)</f>
        <v>4.9000000000000004</v>
      </c>
      <c r="BD1073" s="6">
        <f>VLOOKUP($B1073,'[1]výnosy standard'!$A$1:$T$2200,11,FALSE)</f>
        <v>2.99</v>
      </c>
      <c r="BE1073" s="6">
        <f>VLOOKUP($B1073,'[1]výnosy standard'!$A$1:$T$2200,12,FALSE)</f>
        <v>4.62</v>
      </c>
      <c r="BF1073" s="6">
        <f>VLOOKUP($B1073,'[1]výnosy standard'!$A$1:$T$2200,13,FALSE)</f>
        <v>0</v>
      </c>
      <c r="BG1073" s="6">
        <f>VLOOKUP($B1073,'[1]výnosy standard'!$A$1:$T$2200,14,FALSE)</f>
        <v>3.7</v>
      </c>
      <c r="BH1073" s="6">
        <f>VLOOKUP($B1073,'[1]výnosy standard'!$A$1:$T$2200,15,FALSE)</f>
        <v>0</v>
      </c>
      <c r="BI1073" s="6">
        <f>VLOOKUP($B1073,'[1]výnosy standard'!$A$1:$T$2200,16,FALSE)</f>
        <v>0</v>
      </c>
      <c r="BJ1073" s="6">
        <f>VLOOKUP($B1073,'[1]výnosy standard'!$A$1:$T$2200,17,FALSE)</f>
        <v>3.97</v>
      </c>
      <c r="BK1073" s="6">
        <f>VLOOKUP($B1073,'[1]výnosy standard'!$A$1:$T$2200,18,FALSE)</f>
        <v>0</v>
      </c>
      <c r="BL1073" s="6">
        <f>VLOOKUP($B1073,'[1]výnosy standard'!$A$1:$T$2200,19,FALSE)</f>
        <v>4.6100000000000003</v>
      </c>
      <c r="BM1073" s="6">
        <f>VLOOKUP($B1073,'[1]výnosy standard'!$A$1:$T$2200,20,FALSE)</f>
        <v>0</v>
      </c>
      <c r="BN1073" s="6">
        <f>VLOOKUP(B1073,'[1]pšenice výnos'!$A$2:$E$2200,4)</f>
        <v>4.9000000000000004</v>
      </c>
      <c r="BO1073" s="6">
        <f>VLOOKUP(B1073,[1]kukuřice!$A$2:$E$2200,5,FALSE)</f>
        <v>42.864330496151297</v>
      </c>
    </row>
    <row r="1074" spans="1:67" hidden="1" x14ac:dyDescent="0.25">
      <c r="A1074" s="7">
        <v>1593</v>
      </c>
      <c r="B1074" s="6" t="s">
        <v>192</v>
      </c>
      <c r="C1074" s="13">
        <v>503</v>
      </c>
      <c r="D1074" s="7">
        <v>22.60869565217391</v>
      </c>
      <c r="E1074" s="6" t="s">
        <v>6</v>
      </c>
      <c r="F1074" s="6" t="s">
        <v>25</v>
      </c>
      <c r="G1074" s="7">
        <v>22.60869565217391</v>
      </c>
      <c r="H1074" s="7">
        <v>22.60869565217391</v>
      </c>
      <c r="I1074" s="7">
        <v>22.60869565217391</v>
      </c>
      <c r="J1074" s="7">
        <v>3.45</v>
      </c>
      <c r="K1074" s="14">
        <v>3.8501174988302873</v>
      </c>
      <c r="L1074" s="13">
        <v>5</v>
      </c>
      <c r="M1074" s="7">
        <v>3.9317637918552037</v>
      </c>
      <c r="N1074" s="7">
        <v>-0.24440566594092525</v>
      </c>
      <c r="O1074" s="7">
        <v>-0.40011749883028713</v>
      </c>
      <c r="P1074" s="7">
        <v>0</v>
      </c>
      <c r="Q1074" s="7">
        <v>0</v>
      </c>
      <c r="R1074" s="7">
        <v>0</v>
      </c>
      <c r="S1074" s="15">
        <v>1.38055555555556</v>
      </c>
      <c r="T1074" s="15">
        <v>5.1003174603174601</v>
      </c>
      <c r="U1074" s="15">
        <v>6.3819999999999997</v>
      </c>
      <c r="V1074" s="16">
        <v>19.7</v>
      </c>
      <c r="W1074" s="16">
        <v>22.4</v>
      </c>
      <c r="X1074" s="13">
        <v>-1</v>
      </c>
      <c r="Y1074" s="13">
        <v>5</v>
      </c>
      <c r="Z1074" s="16">
        <v>5.5</v>
      </c>
      <c r="AA1074" s="13">
        <v>12</v>
      </c>
      <c r="AB1074" s="15">
        <v>-7.7</v>
      </c>
      <c r="AC1074" s="15">
        <v>-10.4</v>
      </c>
      <c r="AD1074" s="15">
        <v>2.50031746031746</v>
      </c>
      <c r="AE1074" s="15">
        <v>-2.99968253968254</v>
      </c>
      <c r="AF1074" s="7">
        <v>0</v>
      </c>
      <c r="AG1074" s="7">
        <v>0</v>
      </c>
      <c r="AH1074" s="7">
        <v>0</v>
      </c>
      <c r="AI1074" s="7">
        <v>0</v>
      </c>
      <c r="AJ1074" s="7">
        <v>0</v>
      </c>
      <c r="AK1074" s="7">
        <v>0</v>
      </c>
      <c r="AL1074" s="7">
        <v>1</v>
      </c>
      <c r="AM1074" s="7">
        <v>0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6">
        <f>VLOOKUP($B1074,'[1]výnosy standard'!$A$1:$T$2200,2,FALSE)</f>
        <v>22.32</v>
      </c>
      <c r="AV1074" s="6">
        <f>VLOOKUP($B1074,'[1]výnosy standard'!$A$1:$T$2200,3,FALSE)</f>
        <v>0</v>
      </c>
      <c r="AW1074" s="6">
        <f>VLOOKUP($B1074,'[1]výnosy standard'!$A$1:$T$2200,4,FALSE)</f>
        <v>0</v>
      </c>
      <c r="AX1074" s="6">
        <f>VLOOKUP($B1074,'[1]výnosy standard'!$A$1:$T$2200,5,FALSE)</f>
        <v>4.0999999999999996</v>
      </c>
      <c r="AY1074" s="6">
        <f>VLOOKUP($B1074,'[1]výnosy standard'!$A$1:$T$2200,6,FALSE)</f>
        <v>0</v>
      </c>
      <c r="AZ1074" s="6">
        <f>VLOOKUP($B1074,'[1]výnosy standard'!$A$1:$T$2200,7,FALSE)</f>
        <v>4.08</v>
      </c>
      <c r="BA1074" s="6">
        <f>VLOOKUP($B1074,'[1]výnosy standard'!$A$1:$T$2200,8,FALSE)</f>
        <v>0</v>
      </c>
      <c r="BB1074" s="6">
        <f>VLOOKUP($B1074,'[1]výnosy standard'!$A$1:$T$2200,9,FALSE)</f>
        <v>4.9000000000000004</v>
      </c>
      <c r="BC1074" s="6">
        <f>VLOOKUP($B1074,'[1]výnosy standard'!$A$1:$T$2200,10,FALSE)</f>
        <v>4.9000000000000004</v>
      </c>
      <c r="BD1074" s="6">
        <f>VLOOKUP($B1074,'[1]výnosy standard'!$A$1:$T$2200,11,FALSE)</f>
        <v>2.99</v>
      </c>
      <c r="BE1074" s="6">
        <f>VLOOKUP($B1074,'[1]výnosy standard'!$A$1:$T$2200,12,FALSE)</f>
        <v>4.62</v>
      </c>
      <c r="BF1074" s="6">
        <f>VLOOKUP($B1074,'[1]výnosy standard'!$A$1:$T$2200,13,FALSE)</f>
        <v>0</v>
      </c>
      <c r="BG1074" s="6">
        <f>VLOOKUP($B1074,'[1]výnosy standard'!$A$1:$T$2200,14,FALSE)</f>
        <v>3.7</v>
      </c>
      <c r="BH1074" s="6">
        <f>VLOOKUP($B1074,'[1]výnosy standard'!$A$1:$T$2200,15,FALSE)</f>
        <v>0</v>
      </c>
      <c r="BI1074" s="6">
        <f>VLOOKUP($B1074,'[1]výnosy standard'!$A$1:$T$2200,16,FALSE)</f>
        <v>0</v>
      </c>
      <c r="BJ1074" s="6">
        <f>VLOOKUP($B1074,'[1]výnosy standard'!$A$1:$T$2200,17,FALSE)</f>
        <v>3.97</v>
      </c>
      <c r="BK1074" s="6">
        <f>VLOOKUP($B1074,'[1]výnosy standard'!$A$1:$T$2200,18,FALSE)</f>
        <v>0</v>
      </c>
      <c r="BL1074" s="6">
        <f>VLOOKUP($B1074,'[1]výnosy standard'!$A$1:$T$2200,19,FALSE)</f>
        <v>4.6100000000000003</v>
      </c>
      <c r="BM1074" s="6">
        <f>VLOOKUP($B1074,'[1]výnosy standard'!$A$1:$T$2200,20,FALSE)</f>
        <v>0</v>
      </c>
      <c r="BN1074" s="6">
        <f>VLOOKUP(B1074,'[1]pšenice výnos'!$A$2:$E$2200,4)</f>
        <v>4.9000000000000004</v>
      </c>
      <c r="BO1074" s="6">
        <f>VLOOKUP(B1074,[1]kukuřice!$A$2:$E$2200,5,FALSE)</f>
        <v>42.864330496151297</v>
      </c>
    </row>
    <row r="1075" spans="1:67" hidden="1" x14ac:dyDescent="0.25">
      <c r="A1075" s="7">
        <v>1594</v>
      </c>
      <c r="B1075" s="6" t="s">
        <v>188</v>
      </c>
      <c r="C1075" s="13">
        <v>38</v>
      </c>
      <c r="D1075" s="7">
        <v>23.23380992430614</v>
      </c>
      <c r="E1075" s="6" t="s">
        <v>6</v>
      </c>
      <c r="F1075" s="6" t="s">
        <v>25</v>
      </c>
      <c r="G1075" s="7">
        <v>23.23380992430614</v>
      </c>
      <c r="H1075" s="7">
        <v>23.23380992430614</v>
      </c>
      <c r="I1075" s="7">
        <v>23.23380992430614</v>
      </c>
      <c r="J1075" s="7">
        <v>3.3571764705882354</v>
      </c>
      <c r="K1075" s="14">
        <v>3.7342292157628512</v>
      </c>
      <c r="L1075" s="13">
        <v>5</v>
      </c>
      <c r="M1075" s="7">
        <v>3.9317637918552037</v>
      </c>
      <c r="N1075" s="7">
        <v>-0.24440566594092525</v>
      </c>
      <c r="O1075" s="7">
        <v>-0.37705274517461573</v>
      </c>
      <c r="P1075" s="7">
        <v>0</v>
      </c>
      <c r="Q1075" s="7">
        <v>2</v>
      </c>
      <c r="R1075" s="7">
        <v>0</v>
      </c>
      <c r="S1075" s="15">
        <v>1.95</v>
      </c>
      <c r="T1075" s="15">
        <v>6.14603174603175</v>
      </c>
      <c r="U1075" s="15">
        <v>6.9</v>
      </c>
      <c r="V1075" s="16">
        <v>18</v>
      </c>
      <c r="W1075" s="16">
        <v>18.2</v>
      </c>
      <c r="X1075" s="13">
        <v>-1</v>
      </c>
      <c r="Y1075" s="13">
        <v>5</v>
      </c>
      <c r="Z1075" s="16">
        <v>5.5</v>
      </c>
      <c r="AA1075" s="13">
        <v>12</v>
      </c>
      <c r="AB1075" s="15">
        <v>-6</v>
      </c>
      <c r="AC1075" s="15">
        <v>-6.2</v>
      </c>
      <c r="AD1075" s="15">
        <v>4.5960317460317501</v>
      </c>
      <c r="AE1075" s="15">
        <v>-0.90396825396824998</v>
      </c>
      <c r="AF1075" s="7">
        <v>0</v>
      </c>
      <c r="AG1075" s="7">
        <v>0</v>
      </c>
      <c r="AH1075" s="7">
        <v>0</v>
      </c>
      <c r="AI1075" s="7">
        <v>0</v>
      </c>
      <c r="AJ1075" s="7">
        <v>0</v>
      </c>
      <c r="AK1075" s="7">
        <v>0</v>
      </c>
      <c r="AL1075" s="7">
        <v>1</v>
      </c>
      <c r="AM1075" s="7">
        <v>0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6">
        <f>VLOOKUP($B1075,'[1]výnosy standard'!$A$1:$T$2200,2,FALSE)</f>
        <v>20.09</v>
      </c>
      <c r="AV1075" s="6">
        <f>VLOOKUP($B1075,'[1]výnosy standard'!$A$1:$T$2200,3,FALSE)</f>
        <v>0</v>
      </c>
      <c r="AW1075" s="6">
        <f>VLOOKUP($B1075,'[1]výnosy standard'!$A$1:$T$2200,4,FALSE)</f>
        <v>0</v>
      </c>
      <c r="AX1075" s="6">
        <f>VLOOKUP($B1075,'[1]výnosy standard'!$A$1:$T$2200,5,FALSE)</f>
        <v>3.86</v>
      </c>
      <c r="AY1075" s="6">
        <f>VLOOKUP($B1075,'[1]výnosy standard'!$A$1:$T$2200,6,FALSE)</f>
        <v>0</v>
      </c>
      <c r="AZ1075" s="6">
        <f>VLOOKUP($B1075,'[1]výnosy standard'!$A$1:$T$2200,7,FALSE)</f>
        <v>3.79</v>
      </c>
      <c r="BA1075" s="6">
        <f>VLOOKUP($B1075,'[1]výnosy standard'!$A$1:$T$2200,8,FALSE)</f>
        <v>0</v>
      </c>
      <c r="BB1075" s="6">
        <f>VLOOKUP($B1075,'[1]výnosy standard'!$A$1:$T$2200,9,FALSE)</f>
        <v>4.3</v>
      </c>
      <c r="BC1075" s="6">
        <f>VLOOKUP($B1075,'[1]výnosy standard'!$A$1:$T$2200,10,FALSE)</f>
        <v>4.3</v>
      </c>
      <c r="BD1075" s="6">
        <f>VLOOKUP($B1075,'[1]výnosy standard'!$A$1:$T$2200,11,FALSE)</f>
        <v>2.62</v>
      </c>
      <c r="BE1075" s="6">
        <f>VLOOKUP($B1075,'[1]výnosy standard'!$A$1:$T$2200,12,FALSE)</f>
        <v>4.29</v>
      </c>
      <c r="BF1075" s="6">
        <f>VLOOKUP($B1075,'[1]výnosy standard'!$A$1:$T$2200,13,FALSE)</f>
        <v>0</v>
      </c>
      <c r="BG1075" s="6">
        <f>VLOOKUP($B1075,'[1]výnosy standard'!$A$1:$T$2200,14,FALSE)</f>
        <v>3.44</v>
      </c>
      <c r="BH1075" s="6">
        <f>VLOOKUP($B1075,'[1]výnosy standard'!$A$1:$T$2200,15,FALSE)</f>
        <v>0</v>
      </c>
      <c r="BI1075" s="6">
        <f>VLOOKUP($B1075,'[1]výnosy standard'!$A$1:$T$2200,16,FALSE)</f>
        <v>0</v>
      </c>
      <c r="BJ1075" s="6">
        <f>VLOOKUP($B1075,'[1]výnosy standard'!$A$1:$T$2200,17,FALSE)</f>
        <v>3.48</v>
      </c>
      <c r="BK1075" s="6">
        <f>VLOOKUP($B1075,'[1]výnosy standard'!$A$1:$T$2200,18,FALSE)</f>
        <v>0</v>
      </c>
      <c r="BL1075" s="6">
        <f>VLOOKUP($B1075,'[1]výnosy standard'!$A$1:$T$2200,19,FALSE)</f>
        <v>4.05</v>
      </c>
      <c r="BM1075" s="6">
        <f>VLOOKUP($B1075,'[1]výnosy standard'!$A$1:$T$2200,20,FALSE)</f>
        <v>0</v>
      </c>
      <c r="BN1075" s="6">
        <f>VLOOKUP(B1075,'[1]pšenice výnos'!$A$2:$E$2200,4)</f>
        <v>4.3</v>
      </c>
      <c r="BO1075" s="6">
        <f>VLOOKUP(B1075,[1]kukuřice!$A$2:$E$2200,5,FALSE)</f>
        <v>36.740854710986831</v>
      </c>
    </row>
    <row r="1076" spans="1:67" hidden="1" x14ac:dyDescent="0.25">
      <c r="A1076" s="7">
        <v>1636</v>
      </c>
      <c r="B1076" s="6" t="s">
        <v>228</v>
      </c>
      <c r="C1076" s="13">
        <v>151</v>
      </c>
      <c r="D1076" s="7">
        <v>25.339112301592777</v>
      </c>
      <c r="E1076" s="6" t="s">
        <v>6</v>
      </c>
      <c r="F1076" s="6" t="s">
        <v>25</v>
      </c>
      <c r="G1076" s="7">
        <v>25.339112301592777</v>
      </c>
      <c r="H1076" s="7">
        <v>19.627847040059734</v>
      </c>
      <c r="I1076" s="7">
        <v>19.627847040059734</v>
      </c>
      <c r="J1076" s="7">
        <v>3.6682576470588231</v>
      </c>
      <c r="K1076" s="14">
        <v>3.8062675633474305</v>
      </c>
      <c r="L1076" s="13">
        <v>27</v>
      </c>
      <c r="M1076" s="7">
        <v>3.90520866873065</v>
      </c>
      <c r="N1076" s="7">
        <v>5.3068786384106219E-2</v>
      </c>
      <c r="O1076" s="7">
        <v>-0.13800991628860748</v>
      </c>
      <c r="P1076" s="7">
        <v>7</v>
      </c>
      <c r="Q1076" s="7">
        <v>0</v>
      </c>
      <c r="R1076" s="7">
        <v>0</v>
      </c>
      <c r="S1076" s="15">
        <v>0.99722222222222201</v>
      </c>
      <c r="T1076" s="15">
        <v>4.0972222222222197</v>
      </c>
      <c r="U1076" s="15">
        <v>6.5166666666666702</v>
      </c>
      <c r="V1076" s="16">
        <v>16</v>
      </c>
      <c r="W1076" s="16">
        <v>12.7</v>
      </c>
      <c r="X1076" s="13">
        <v>-1</v>
      </c>
      <c r="Y1076" s="13">
        <v>3</v>
      </c>
      <c r="Z1076" s="16">
        <v>4</v>
      </c>
      <c r="AA1076" s="13">
        <v>17</v>
      </c>
      <c r="AB1076" s="15">
        <v>1</v>
      </c>
      <c r="AC1076" s="15">
        <v>4.3</v>
      </c>
      <c r="AD1076" s="15">
        <v>5.1722222222222198</v>
      </c>
      <c r="AE1076" s="15">
        <v>1.1722222222222201</v>
      </c>
      <c r="AF1076" s="7">
        <v>0</v>
      </c>
      <c r="AG1076" s="7">
        <v>0</v>
      </c>
      <c r="AH1076" s="7">
        <v>0</v>
      </c>
      <c r="AI1076" s="7">
        <v>0</v>
      </c>
      <c r="AJ1076" s="7">
        <v>0</v>
      </c>
      <c r="AK1076" s="7">
        <v>0</v>
      </c>
      <c r="AL1076" s="7">
        <v>1</v>
      </c>
      <c r="AM1076" s="7">
        <v>0</v>
      </c>
      <c r="AN1076" s="7">
        <v>0</v>
      </c>
      <c r="AO1076" s="7">
        <v>0</v>
      </c>
      <c r="AP1076" s="7">
        <v>0</v>
      </c>
      <c r="AQ1076" s="7">
        <v>0</v>
      </c>
      <c r="AR1076" s="7">
        <v>0</v>
      </c>
      <c r="AS1076" s="7">
        <v>0</v>
      </c>
      <c r="AT1076" s="7">
        <v>0</v>
      </c>
      <c r="AU1076" s="6">
        <f>VLOOKUP($B1076,'[1]výnosy standard'!$A$1:$T$2200,2,FALSE)</f>
        <v>0</v>
      </c>
      <c r="AV1076" s="6">
        <f>VLOOKUP($B1076,'[1]výnosy standard'!$A$1:$T$2200,3,FALSE)</f>
        <v>0</v>
      </c>
      <c r="AW1076" s="6">
        <f>VLOOKUP($B1076,'[1]výnosy standard'!$A$1:$T$2200,4,FALSE)</f>
        <v>0</v>
      </c>
      <c r="AX1076" s="6">
        <f>VLOOKUP($B1076,'[1]výnosy standard'!$A$1:$T$2200,5,FALSE)</f>
        <v>4.2</v>
      </c>
      <c r="AY1076" s="6">
        <f>VLOOKUP($B1076,'[1]výnosy standard'!$A$1:$T$2200,6,FALSE)</f>
        <v>0</v>
      </c>
      <c r="AZ1076" s="6">
        <f>VLOOKUP($B1076,'[1]výnosy standard'!$A$1:$T$2200,7,FALSE)</f>
        <v>0</v>
      </c>
      <c r="BA1076" s="6">
        <f>VLOOKUP($B1076,'[1]výnosy standard'!$A$1:$T$2200,8,FALSE)</f>
        <v>0</v>
      </c>
      <c r="BB1076" s="6">
        <f>VLOOKUP($B1076,'[1]výnosy standard'!$A$1:$T$2200,9,FALSE)</f>
        <v>5.36</v>
      </c>
      <c r="BC1076" s="6">
        <f>VLOOKUP($B1076,'[1]výnosy standard'!$A$1:$T$2200,10,FALSE)</f>
        <v>5.36</v>
      </c>
      <c r="BD1076" s="6">
        <f>VLOOKUP($B1076,'[1]výnosy standard'!$A$1:$T$2200,11,FALSE)</f>
        <v>3.19</v>
      </c>
      <c r="BE1076" s="6">
        <f>VLOOKUP($B1076,'[1]výnosy standard'!$A$1:$T$2200,12,FALSE)</f>
        <v>5.28</v>
      </c>
      <c r="BF1076" s="6">
        <f>VLOOKUP($B1076,'[1]výnosy standard'!$A$1:$T$2200,13,FALSE)</f>
        <v>0</v>
      </c>
      <c r="BG1076" s="6">
        <f>VLOOKUP($B1076,'[1]výnosy standard'!$A$1:$T$2200,14,FALSE)</f>
        <v>0</v>
      </c>
      <c r="BH1076" s="6">
        <f>VLOOKUP($B1076,'[1]výnosy standard'!$A$1:$T$2200,15,FALSE)</f>
        <v>0</v>
      </c>
      <c r="BI1076" s="6">
        <f>VLOOKUP($B1076,'[1]výnosy standard'!$A$1:$T$2200,16,FALSE)</f>
        <v>0</v>
      </c>
      <c r="BJ1076" s="6">
        <f>VLOOKUP($B1076,'[1]výnosy standard'!$A$1:$T$2200,17,FALSE)</f>
        <v>3.87</v>
      </c>
      <c r="BK1076" s="6">
        <f>VLOOKUP($B1076,'[1]výnosy standard'!$A$1:$T$2200,18,FALSE)</f>
        <v>3.87</v>
      </c>
      <c r="BL1076" s="6">
        <f>VLOOKUP($B1076,'[1]výnosy standard'!$A$1:$T$2200,19,FALSE)</f>
        <v>5.08</v>
      </c>
      <c r="BM1076" s="6">
        <f>VLOOKUP($B1076,'[1]výnosy standard'!$A$1:$T$2200,20,FALSE)</f>
        <v>0</v>
      </c>
      <c r="BN1076" s="6">
        <f>VLOOKUP(B1076,'[1]pšenice výnos'!$A$2:$E$2200,4)</f>
        <v>5.36</v>
      </c>
      <c r="BO1076" s="6">
        <f>VLOOKUP(B1076,[1]kukuřice!$A$2:$E$2200,5,FALSE)</f>
        <v>35.301647376973293</v>
      </c>
    </row>
    <row r="1077" spans="1:67" hidden="1" x14ac:dyDescent="0.25">
      <c r="A1077" s="7">
        <v>1608</v>
      </c>
      <c r="B1077" s="6" t="s">
        <v>202</v>
      </c>
      <c r="C1077" s="13">
        <v>282</v>
      </c>
      <c r="D1077" s="7">
        <v>26.482306069838291</v>
      </c>
      <c r="E1077" s="6" t="s">
        <v>6</v>
      </c>
      <c r="F1077" s="6" t="s">
        <v>25</v>
      </c>
      <c r="G1077" s="7">
        <v>26.482306069838291</v>
      </c>
      <c r="H1077" s="7">
        <v>26.482306069838291</v>
      </c>
      <c r="I1077" s="7">
        <v>26.482306069838291</v>
      </c>
      <c r="J1077" s="7">
        <v>4.2670000000000003</v>
      </c>
      <c r="K1077" s="14">
        <v>4.4447770005809319</v>
      </c>
      <c r="L1077" s="13">
        <v>15</v>
      </c>
      <c r="M1077" s="7">
        <v>3.7373331372549021</v>
      </c>
      <c r="N1077" s="7">
        <v>5.0673761306012047E-2</v>
      </c>
      <c r="O1077" s="7">
        <v>-0.1777770005809316</v>
      </c>
      <c r="P1077" s="7">
        <v>5</v>
      </c>
      <c r="Q1077" s="7">
        <v>4</v>
      </c>
      <c r="R1077" s="7">
        <v>0</v>
      </c>
      <c r="S1077" s="17" t="e">
        <v>#NULL!</v>
      </c>
      <c r="T1077" s="17" t="e">
        <v>#NULL!</v>
      </c>
      <c r="U1077" s="17" t="e">
        <v>#NULL!</v>
      </c>
      <c r="V1077" s="17" t="e">
        <v>#NULL!</v>
      </c>
      <c r="W1077" s="17" t="e">
        <v>#NULL!</v>
      </c>
      <c r="X1077" s="17" t="e">
        <v>#NULL!</v>
      </c>
      <c r="Y1077" s="17" t="e">
        <v>#NULL!</v>
      </c>
      <c r="Z1077" s="17" t="e">
        <v>#NULL!</v>
      </c>
      <c r="AA1077" s="17" t="e">
        <v>#NULL!</v>
      </c>
      <c r="AB1077" s="17" t="e">
        <v>#NULL!</v>
      </c>
      <c r="AC1077" s="17" t="e">
        <v>#NULL!</v>
      </c>
      <c r="AD1077" s="17" t="e">
        <v>#NULL!</v>
      </c>
      <c r="AE1077" s="17" t="e">
        <v>#NULL!</v>
      </c>
      <c r="AF1077" s="7">
        <v>0</v>
      </c>
      <c r="AG1077" s="7">
        <v>0</v>
      </c>
      <c r="AH1077" s="7">
        <v>0</v>
      </c>
      <c r="AI1077" s="7">
        <v>0</v>
      </c>
      <c r="AJ1077" s="7">
        <v>0</v>
      </c>
      <c r="AK1077" s="7">
        <v>0</v>
      </c>
      <c r="AL1077" s="7">
        <v>1</v>
      </c>
      <c r="AM1077" s="7">
        <v>0</v>
      </c>
      <c r="AN1077" s="7">
        <v>0</v>
      </c>
      <c r="AO1077" s="7">
        <v>0</v>
      </c>
      <c r="AP1077" s="7">
        <v>0</v>
      </c>
      <c r="AQ1077" s="7">
        <v>0</v>
      </c>
      <c r="AR1077" s="7">
        <v>0</v>
      </c>
      <c r="AS1077" s="7">
        <v>0</v>
      </c>
      <c r="AT1077" s="7">
        <v>0</v>
      </c>
      <c r="AU1077" s="6">
        <f>VLOOKUP($B1077,'[1]výnosy standard'!$A$1:$T$2200,2,FALSE)</f>
        <v>0</v>
      </c>
      <c r="AV1077" s="6">
        <f>VLOOKUP($B1077,'[1]výnosy standard'!$A$1:$T$2200,3,FALSE)</f>
        <v>0</v>
      </c>
      <c r="AW1077" s="6">
        <f>VLOOKUP($B1077,'[1]výnosy standard'!$A$1:$T$2200,4,FALSE)</f>
        <v>0</v>
      </c>
      <c r="AX1077" s="6">
        <f>VLOOKUP($B1077,'[1]výnosy standard'!$A$1:$T$2200,5,FALSE)</f>
        <v>4.58</v>
      </c>
      <c r="AY1077" s="6">
        <f>VLOOKUP($B1077,'[1]výnosy standard'!$A$1:$T$2200,6,FALSE)</f>
        <v>0</v>
      </c>
      <c r="AZ1077" s="6">
        <f>VLOOKUP($B1077,'[1]výnosy standard'!$A$1:$T$2200,7,FALSE)</f>
        <v>0</v>
      </c>
      <c r="BA1077" s="6">
        <f>VLOOKUP($B1077,'[1]výnosy standard'!$A$1:$T$2200,8,FALSE)</f>
        <v>0</v>
      </c>
      <c r="BB1077" s="6">
        <f>VLOOKUP($B1077,'[1]výnosy standard'!$A$1:$T$2200,9,FALSE)</f>
        <v>5.24</v>
      </c>
      <c r="BC1077" s="6">
        <f>VLOOKUP($B1077,'[1]výnosy standard'!$A$1:$T$2200,10,FALSE)</f>
        <v>5.24</v>
      </c>
      <c r="BD1077" s="6">
        <f>VLOOKUP($B1077,'[1]výnosy standard'!$A$1:$T$2200,11,FALSE)</f>
        <v>3</v>
      </c>
      <c r="BE1077" s="6">
        <f>VLOOKUP($B1077,'[1]výnosy standard'!$A$1:$T$2200,12,FALSE)</f>
        <v>4.9000000000000004</v>
      </c>
      <c r="BF1077" s="6">
        <f>VLOOKUP($B1077,'[1]výnosy standard'!$A$1:$T$2200,13,FALSE)</f>
        <v>0</v>
      </c>
      <c r="BG1077" s="6">
        <f>VLOOKUP($B1077,'[1]výnosy standard'!$A$1:$T$2200,14,FALSE)</f>
        <v>3.95</v>
      </c>
      <c r="BH1077" s="6">
        <f>VLOOKUP($B1077,'[1]výnosy standard'!$A$1:$T$2200,15,FALSE)</f>
        <v>0</v>
      </c>
      <c r="BI1077" s="6">
        <f>VLOOKUP($B1077,'[1]výnosy standard'!$A$1:$T$2200,16,FALSE)</f>
        <v>0</v>
      </c>
      <c r="BJ1077" s="6">
        <f>VLOOKUP($B1077,'[1]výnosy standard'!$A$1:$T$2200,17,FALSE)</f>
        <v>3.75</v>
      </c>
      <c r="BK1077" s="6">
        <f>VLOOKUP($B1077,'[1]výnosy standard'!$A$1:$T$2200,18,FALSE)</f>
        <v>3.75</v>
      </c>
      <c r="BL1077" s="6">
        <f>VLOOKUP($B1077,'[1]výnosy standard'!$A$1:$T$2200,19,FALSE)</f>
        <v>4.9000000000000004</v>
      </c>
      <c r="BM1077" s="6">
        <f>VLOOKUP($B1077,'[1]výnosy standard'!$A$1:$T$2200,20,FALSE)</f>
        <v>0</v>
      </c>
      <c r="BN1077" s="6">
        <f>VLOOKUP(B1077,'[1]pšenice výnos'!$A$2:$E$2200,4)</f>
        <v>5.24</v>
      </c>
      <c r="BO1077" s="6">
        <f>VLOOKUP(B1077,[1]kukuřice!$A$2:$E$2200,5,FALSE)</f>
        <v>32.458611256778831</v>
      </c>
    </row>
    <row r="1078" spans="1:67" hidden="1" x14ac:dyDescent="0.25">
      <c r="A1078" s="7">
        <v>1627</v>
      </c>
      <c r="B1078" s="6" t="s">
        <v>150</v>
      </c>
      <c r="C1078" s="13">
        <v>403</v>
      </c>
      <c r="D1078" s="7">
        <v>27.786259541984734</v>
      </c>
      <c r="E1078" s="6" t="s">
        <v>6</v>
      </c>
      <c r="F1078" s="6" t="s">
        <v>25</v>
      </c>
      <c r="G1078" s="7">
        <v>27.786259541984734</v>
      </c>
      <c r="H1078" s="7">
        <v>27.786259541984734</v>
      </c>
      <c r="I1078" s="7">
        <v>27.786259541984734</v>
      </c>
      <c r="J1078" s="7">
        <v>3.2749999999999999</v>
      </c>
      <c r="K1078" s="14">
        <v>3.6963263606377676</v>
      </c>
      <c r="L1078" s="13">
        <v>15</v>
      </c>
      <c r="M1078" s="7">
        <v>3.7373331372549021</v>
      </c>
      <c r="N1078" s="7">
        <v>5.0673761306012047E-2</v>
      </c>
      <c r="O1078" s="7">
        <v>-0.42132636063776774</v>
      </c>
      <c r="P1078" s="7">
        <v>1</v>
      </c>
      <c r="Q1078" s="7">
        <v>5</v>
      </c>
      <c r="R1078" s="7">
        <v>0</v>
      </c>
      <c r="S1078" s="15">
        <v>0.71666666666666701</v>
      </c>
      <c r="T1078" s="15">
        <v>2.39333333333333</v>
      </c>
      <c r="U1078" s="15">
        <v>4.27632716049383</v>
      </c>
      <c r="V1078" s="16">
        <v>23.5</v>
      </c>
      <c r="W1078" s="16">
        <v>22.8</v>
      </c>
      <c r="X1078" s="13">
        <v>-1</v>
      </c>
      <c r="Y1078" s="13">
        <v>3</v>
      </c>
      <c r="Z1078" s="16">
        <v>4</v>
      </c>
      <c r="AA1078" s="13">
        <v>17</v>
      </c>
      <c r="AB1078" s="15">
        <v>-6.5</v>
      </c>
      <c r="AC1078" s="17" t="e">
        <v>#NULL!</v>
      </c>
      <c r="AD1078" s="17" t="e">
        <v>#NULL!</v>
      </c>
      <c r="AE1078" s="17" t="e">
        <v>#NULL!</v>
      </c>
      <c r="AF1078" s="7">
        <v>0</v>
      </c>
      <c r="AG1078" s="7">
        <v>0</v>
      </c>
      <c r="AH1078" s="7">
        <v>0</v>
      </c>
      <c r="AI1078" s="7">
        <v>0</v>
      </c>
      <c r="AJ1078" s="7">
        <v>0</v>
      </c>
      <c r="AK1078" s="7">
        <v>0</v>
      </c>
      <c r="AL1078" s="7">
        <v>1</v>
      </c>
      <c r="AM1078" s="7">
        <v>0</v>
      </c>
      <c r="AN1078" s="7">
        <v>0</v>
      </c>
      <c r="AO1078" s="7">
        <v>0</v>
      </c>
      <c r="AP1078" s="7">
        <v>0</v>
      </c>
      <c r="AQ1078" s="7">
        <v>0</v>
      </c>
      <c r="AR1078" s="7">
        <v>0</v>
      </c>
      <c r="AS1078" s="7">
        <v>0</v>
      </c>
      <c r="AT1078" s="7">
        <v>0</v>
      </c>
      <c r="AU1078" s="6">
        <f>VLOOKUP($B1078,'[1]výnosy standard'!$A$1:$T$2200,2,FALSE)</f>
        <v>0</v>
      </c>
      <c r="AV1078" s="6">
        <f>VLOOKUP($B1078,'[1]výnosy standard'!$A$1:$T$2200,3,FALSE)</f>
        <v>0</v>
      </c>
      <c r="AW1078" s="6">
        <f>VLOOKUP($B1078,'[1]výnosy standard'!$A$1:$T$2200,4,FALSE)</f>
        <v>0</v>
      </c>
      <c r="AX1078" s="6">
        <f>VLOOKUP($B1078,'[1]výnosy standard'!$A$1:$T$2200,5,FALSE)</f>
        <v>0</v>
      </c>
      <c r="AY1078" s="6">
        <f>VLOOKUP($B1078,'[1]výnosy standard'!$A$1:$T$2200,6,FALSE)</f>
        <v>0</v>
      </c>
      <c r="AZ1078" s="6">
        <f>VLOOKUP($B1078,'[1]výnosy standard'!$A$1:$T$2200,7,FALSE)</f>
        <v>0</v>
      </c>
      <c r="BA1078" s="6">
        <f>VLOOKUP($B1078,'[1]výnosy standard'!$A$1:$T$2200,8,FALSE)</f>
        <v>0</v>
      </c>
      <c r="BB1078" s="6">
        <f>VLOOKUP($B1078,'[1]výnosy standard'!$A$1:$T$2200,9,FALSE)</f>
        <v>5.84</v>
      </c>
      <c r="BC1078" s="6">
        <f>VLOOKUP($B1078,'[1]výnosy standard'!$A$1:$T$2200,10,FALSE)</f>
        <v>5.84</v>
      </c>
      <c r="BD1078" s="6">
        <f>VLOOKUP($B1078,'[1]výnosy standard'!$A$1:$T$2200,11,FALSE)</f>
        <v>3.15</v>
      </c>
      <c r="BE1078" s="6">
        <f>VLOOKUP($B1078,'[1]výnosy standard'!$A$1:$T$2200,12,FALSE)</f>
        <v>5.6</v>
      </c>
      <c r="BF1078" s="6">
        <f>VLOOKUP($B1078,'[1]výnosy standard'!$A$1:$T$2200,13,FALSE)</f>
        <v>0</v>
      </c>
      <c r="BG1078" s="6">
        <f>VLOOKUP($B1078,'[1]výnosy standard'!$A$1:$T$2200,14,FALSE)</f>
        <v>0</v>
      </c>
      <c r="BH1078" s="6">
        <f>VLOOKUP($B1078,'[1]výnosy standard'!$A$1:$T$2200,15,FALSE)</f>
        <v>0</v>
      </c>
      <c r="BI1078" s="6">
        <f>VLOOKUP($B1078,'[1]výnosy standard'!$A$1:$T$2200,16,FALSE)</f>
        <v>0</v>
      </c>
      <c r="BJ1078" s="6">
        <f>VLOOKUP($B1078,'[1]výnosy standard'!$A$1:$T$2200,17,FALSE)</f>
        <v>4.21</v>
      </c>
      <c r="BK1078" s="6">
        <f>VLOOKUP($B1078,'[1]výnosy standard'!$A$1:$T$2200,18,FALSE)</f>
        <v>4.21</v>
      </c>
      <c r="BL1078" s="6">
        <f>VLOOKUP($B1078,'[1]výnosy standard'!$A$1:$T$2200,19,FALSE)</f>
        <v>5.42</v>
      </c>
      <c r="BM1078" s="6">
        <f>VLOOKUP($B1078,'[1]výnosy standard'!$A$1:$T$2200,20,FALSE)</f>
        <v>0</v>
      </c>
      <c r="BN1078" s="6">
        <f>VLOOKUP(B1078,'[1]pšenice výnos'!$A$2:$E$2200,4)</f>
        <v>5.84</v>
      </c>
      <c r="BO1078" s="6">
        <f>VLOOKUP(B1078,[1]kukuřice!$A$2:$E$2200,5,FALSE)</f>
        <v>36.574584958381458</v>
      </c>
    </row>
    <row r="1079" spans="1:67" hidden="1" x14ac:dyDescent="0.25">
      <c r="A1079" s="7">
        <v>1644</v>
      </c>
      <c r="B1079" s="6" t="s">
        <v>160</v>
      </c>
      <c r="C1079" s="13">
        <v>378</v>
      </c>
      <c r="D1079" s="7">
        <v>28.189510404941355</v>
      </c>
      <c r="E1079" s="6" t="s">
        <v>6</v>
      </c>
      <c r="F1079" s="6" t="s">
        <v>25</v>
      </c>
      <c r="G1079" s="7">
        <v>28.189510404941355</v>
      </c>
      <c r="H1079" s="7">
        <v>0</v>
      </c>
      <c r="I1079" s="7">
        <v>0</v>
      </c>
      <c r="J1079" s="7">
        <v>2.7827558823529412</v>
      </c>
      <c r="K1079" s="14">
        <v>2.9217213184172612</v>
      </c>
      <c r="L1079" s="13">
        <v>18</v>
      </c>
      <c r="M1079" s="7">
        <v>3.9317637918552037</v>
      </c>
      <c r="N1079" s="7">
        <v>-0.24440566594092525</v>
      </c>
      <c r="O1079" s="7">
        <v>-0.13896543606431999</v>
      </c>
      <c r="P1079" s="7">
        <v>0</v>
      </c>
      <c r="Q1079" s="7">
        <v>0</v>
      </c>
      <c r="R1079" s="7">
        <v>0</v>
      </c>
      <c r="S1079" s="17" t="e">
        <v>#NULL!</v>
      </c>
      <c r="T1079" s="17" t="e">
        <v>#NULL!</v>
      </c>
      <c r="U1079" s="17" t="e">
        <v>#NULL!</v>
      </c>
      <c r="V1079" s="17" t="e">
        <v>#NULL!</v>
      </c>
      <c r="W1079" s="17" t="e">
        <v>#NULL!</v>
      </c>
      <c r="X1079" s="17" t="e">
        <v>#NULL!</v>
      </c>
      <c r="Y1079" s="17" t="e">
        <v>#NULL!</v>
      </c>
      <c r="Z1079" s="17" t="e">
        <v>#NULL!</v>
      </c>
      <c r="AA1079" s="17" t="e">
        <v>#NULL!</v>
      </c>
      <c r="AB1079" s="17" t="e">
        <v>#NULL!</v>
      </c>
      <c r="AC1079" s="17" t="e">
        <v>#NULL!</v>
      </c>
      <c r="AD1079" s="17" t="e">
        <v>#NULL!</v>
      </c>
      <c r="AE1079" s="17" t="e">
        <v>#NULL!</v>
      </c>
      <c r="AF1079" s="7">
        <v>0</v>
      </c>
      <c r="AG1079" s="7">
        <v>0</v>
      </c>
      <c r="AH1079" s="7">
        <v>0</v>
      </c>
      <c r="AI1079" s="7">
        <v>0</v>
      </c>
      <c r="AJ1079" s="7">
        <v>0</v>
      </c>
      <c r="AK1079" s="7">
        <v>0</v>
      </c>
      <c r="AL1079" s="7">
        <v>1</v>
      </c>
      <c r="AM1079" s="7">
        <v>0</v>
      </c>
      <c r="AN1079" s="7">
        <v>0</v>
      </c>
      <c r="AO1079" s="7">
        <v>0</v>
      </c>
      <c r="AP1079" s="7">
        <v>0</v>
      </c>
      <c r="AQ1079" s="7">
        <v>0</v>
      </c>
      <c r="AR1079" s="7">
        <v>0</v>
      </c>
      <c r="AS1079" s="7">
        <v>0</v>
      </c>
      <c r="AT1079" s="7">
        <v>0</v>
      </c>
      <c r="AU1079" s="6">
        <f>VLOOKUP($B1079,'[1]výnosy standard'!$A$1:$T$2200,2,FALSE)</f>
        <v>0</v>
      </c>
      <c r="AV1079" s="6">
        <f>VLOOKUP($B1079,'[1]výnosy standard'!$A$1:$T$2200,3,FALSE)</f>
        <v>0</v>
      </c>
      <c r="AW1079" s="6">
        <f>VLOOKUP($B1079,'[1]výnosy standard'!$A$1:$T$2200,4,FALSE)</f>
        <v>0</v>
      </c>
      <c r="AX1079" s="6">
        <f>VLOOKUP($B1079,'[1]výnosy standard'!$A$1:$T$2200,5,FALSE)</f>
        <v>3.39</v>
      </c>
      <c r="AY1079" s="6">
        <f>VLOOKUP($B1079,'[1]výnosy standard'!$A$1:$T$2200,6,FALSE)</f>
        <v>0</v>
      </c>
      <c r="AZ1079" s="6">
        <f>VLOOKUP($B1079,'[1]výnosy standard'!$A$1:$T$2200,7,FALSE)</f>
        <v>0</v>
      </c>
      <c r="BA1079" s="6">
        <f>VLOOKUP($B1079,'[1]výnosy standard'!$A$1:$T$2200,8,FALSE)</f>
        <v>0</v>
      </c>
      <c r="BB1079" s="6">
        <f>VLOOKUP($B1079,'[1]výnosy standard'!$A$1:$T$2200,9,FALSE)</f>
        <v>0</v>
      </c>
      <c r="BC1079" s="6">
        <f>VLOOKUP($B1079,'[1]výnosy standard'!$A$1:$T$2200,10,FALSE)</f>
        <v>0</v>
      </c>
      <c r="BD1079" s="6">
        <f>VLOOKUP($B1079,'[1]výnosy standard'!$A$1:$T$2200,11,FALSE)</f>
        <v>0</v>
      </c>
      <c r="BE1079" s="6">
        <f>VLOOKUP($B1079,'[1]výnosy standard'!$A$1:$T$2200,12,FALSE)</f>
        <v>0</v>
      </c>
      <c r="BF1079" s="6">
        <f>VLOOKUP($B1079,'[1]výnosy standard'!$A$1:$T$2200,13,FALSE)</f>
        <v>0</v>
      </c>
      <c r="BG1079" s="6">
        <f>VLOOKUP($B1079,'[1]výnosy standard'!$A$1:$T$2200,14,FALSE)</f>
        <v>0</v>
      </c>
      <c r="BH1079" s="6">
        <f>VLOOKUP($B1079,'[1]výnosy standard'!$A$1:$T$2200,15,FALSE)</f>
        <v>0</v>
      </c>
      <c r="BI1079" s="6">
        <f>VLOOKUP($B1079,'[1]výnosy standard'!$A$1:$T$2200,16,FALSE)</f>
        <v>0</v>
      </c>
      <c r="BJ1079" s="6">
        <f>VLOOKUP($B1079,'[1]výnosy standard'!$A$1:$T$2200,17,FALSE)</f>
        <v>0</v>
      </c>
      <c r="BK1079" s="6">
        <f>VLOOKUP($B1079,'[1]výnosy standard'!$A$1:$T$2200,18,FALSE)</f>
        <v>0</v>
      </c>
      <c r="BL1079" s="6">
        <f>VLOOKUP($B1079,'[1]výnosy standard'!$A$1:$T$2200,19,FALSE)</f>
        <v>0</v>
      </c>
      <c r="BM1079" s="6">
        <f>VLOOKUP($B1079,'[1]výnosy standard'!$A$1:$T$2200,20,FALSE)</f>
        <v>0</v>
      </c>
      <c r="BN1079" s="6">
        <f>VLOOKUP(B1079,'[1]pšenice výnos'!$A$2:$E$2200,4)</f>
        <v>4.22</v>
      </c>
      <c r="BO1079" s="6">
        <f>VLOOKUP(B1079,[1]kukuřice!$A$2:$E$2200,5,FALSE)</f>
        <v>32.305750852760575</v>
      </c>
    </row>
    <row r="1080" spans="1:67" hidden="1" x14ac:dyDescent="0.25">
      <c r="A1080" s="7">
        <v>1638</v>
      </c>
      <c r="B1080" s="6" t="s">
        <v>229</v>
      </c>
      <c r="C1080" s="13">
        <v>163</v>
      </c>
      <c r="D1080" s="7">
        <v>28.197674418604652</v>
      </c>
      <c r="E1080" s="6" t="s">
        <v>6</v>
      </c>
      <c r="F1080" s="6" t="s">
        <v>25</v>
      </c>
      <c r="G1080" s="7">
        <v>28.197674418604652</v>
      </c>
      <c r="H1080" s="7">
        <v>28.197674418604652</v>
      </c>
      <c r="I1080" s="7">
        <v>28.197674418604652</v>
      </c>
      <c r="J1080" s="7">
        <v>3.44</v>
      </c>
      <c r="K1080" s="14">
        <v>3.5238238104985955</v>
      </c>
      <c r="L1080" s="13">
        <v>18</v>
      </c>
      <c r="M1080" s="7">
        <v>3.90520866873065</v>
      </c>
      <c r="N1080" s="7">
        <v>5.3068786384106219E-2</v>
      </c>
      <c r="O1080" s="7">
        <v>-8.3823810498595552E-2</v>
      </c>
      <c r="P1080" s="7">
        <v>7</v>
      </c>
      <c r="Q1080" s="7">
        <v>1</v>
      </c>
      <c r="R1080" s="7">
        <v>1</v>
      </c>
      <c r="S1080" s="15">
        <v>1.1055555555555601</v>
      </c>
      <c r="T1080" s="15">
        <v>3.87641025641026</v>
      </c>
      <c r="U1080" s="15">
        <v>6.1</v>
      </c>
      <c r="V1080" s="16">
        <v>17</v>
      </c>
      <c r="W1080" s="16">
        <v>14</v>
      </c>
      <c r="X1080" s="13">
        <v>-1</v>
      </c>
      <c r="Y1080" s="13">
        <v>3</v>
      </c>
      <c r="Z1080" s="16">
        <v>4</v>
      </c>
      <c r="AA1080" s="13">
        <v>17</v>
      </c>
      <c r="AB1080" s="15">
        <v>0</v>
      </c>
      <c r="AC1080" s="15">
        <v>3</v>
      </c>
      <c r="AD1080" s="15">
        <v>4.62641025641026</v>
      </c>
      <c r="AE1080" s="15">
        <v>0.62641025641026005</v>
      </c>
      <c r="AF1080" s="7">
        <v>0</v>
      </c>
      <c r="AG1080" s="7">
        <v>0</v>
      </c>
      <c r="AH1080" s="7">
        <v>0</v>
      </c>
      <c r="AI1080" s="7">
        <v>0</v>
      </c>
      <c r="AJ1080" s="7">
        <v>0</v>
      </c>
      <c r="AK1080" s="7">
        <v>0</v>
      </c>
      <c r="AL1080" s="7">
        <v>1</v>
      </c>
      <c r="AM1080" s="7">
        <v>0</v>
      </c>
      <c r="AN1080" s="7">
        <v>0</v>
      </c>
      <c r="AO1080" s="7">
        <v>0</v>
      </c>
      <c r="AP1080" s="7">
        <v>0</v>
      </c>
      <c r="AQ1080" s="7">
        <v>0</v>
      </c>
      <c r="AR1080" s="7">
        <v>0</v>
      </c>
      <c r="AS1080" s="7">
        <v>0</v>
      </c>
      <c r="AT1080" s="7">
        <v>0</v>
      </c>
      <c r="AU1080" s="6">
        <f>VLOOKUP($B1080,'[1]výnosy standard'!$A$1:$T$2200,2,FALSE)</f>
        <v>0</v>
      </c>
      <c r="AV1080" s="6">
        <f>VLOOKUP($B1080,'[1]výnosy standard'!$A$1:$T$2200,3,FALSE)</f>
        <v>0</v>
      </c>
      <c r="AW1080" s="6">
        <f>VLOOKUP($B1080,'[1]výnosy standard'!$A$1:$T$2200,4,FALSE)</f>
        <v>0</v>
      </c>
      <c r="AX1080" s="6">
        <f>VLOOKUP($B1080,'[1]výnosy standard'!$A$1:$T$2200,5,FALSE)</f>
        <v>0</v>
      </c>
      <c r="AY1080" s="6">
        <f>VLOOKUP($B1080,'[1]výnosy standard'!$A$1:$T$2200,6,FALSE)</f>
        <v>0</v>
      </c>
      <c r="AZ1080" s="6">
        <f>VLOOKUP($B1080,'[1]výnosy standard'!$A$1:$T$2200,7,FALSE)</f>
        <v>0</v>
      </c>
      <c r="BA1080" s="6">
        <f>VLOOKUP($B1080,'[1]výnosy standard'!$A$1:$T$2200,8,FALSE)</f>
        <v>0</v>
      </c>
      <c r="BB1080" s="6">
        <f>VLOOKUP($B1080,'[1]výnosy standard'!$A$1:$T$2200,9,FALSE)</f>
        <v>6.11</v>
      </c>
      <c r="BC1080" s="6">
        <f>VLOOKUP($B1080,'[1]výnosy standard'!$A$1:$T$2200,10,FALSE)</f>
        <v>6.11</v>
      </c>
      <c r="BD1080" s="6">
        <f>VLOOKUP($B1080,'[1]výnosy standard'!$A$1:$T$2200,11,FALSE)</f>
        <v>3.63</v>
      </c>
      <c r="BE1080" s="6">
        <f>VLOOKUP($B1080,'[1]výnosy standard'!$A$1:$T$2200,12,FALSE)</f>
        <v>5.68</v>
      </c>
      <c r="BF1080" s="6">
        <f>VLOOKUP($B1080,'[1]výnosy standard'!$A$1:$T$2200,13,FALSE)</f>
        <v>0</v>
      </c>
      <c r="BG1080" s="6">
        <f>VLOOKUP($B1080,'[1]výnosy standard'!$A$1:$T$2200,14,FALSE)</f>
        <v>0</v>
      </c>
      <c r="BH1080" s="6">
        <f>VLOOKUP($B1080,'[1]výnosy standard'!$A$1:$T$2200,15,FALSE)</f>
        <v>0</v>
      </c>
      <c r="BI1080" s="6">
        <f>VLOOKUP($B1080,'[1]výnosy standard'!$A$1:$T$2200,16,FALSE)</f>
        <v>0</v>
      </c>
      <c r="BJ1080" s="6">
        <f>VLOOKUP($B1080,'[1]výnosy standard'!$A$1:$T$2200,17,FALSE)</f>
        <v>4.41</v>
      </c>
      <c r="BK1080" s="6">
        <f>VLOOKUP($B1080,'[1]výnosy standard'!$A$1:$T$2200,18,FALSE)</f>
        <v>4.41</v>
      </c>
      <c r="BL1080" s="6">
        <f>VLOOKUP($B1080,'[1]výnosy standard'!$A$1:$T$2200,19,FALSE)</f>
        <v>5.79</v>
      </c>
      <c r="BM1080" s="6">
        <f>VLOOKUP($B1080,'[1]výnosy standard'!$A$1:$T$2200,20,FALSE)</f>
        <v>0</v>
      </c>
      <c r="BN1080" s="6">
        <f>VLOOKUP(B1080,'[1]pšenice výnos'!$A$2:$E$2200,4)</f>
        <v>6.11</v>
      </c>
      <c r="BO1080" s="6">
        <f>VLOOKUP(B1080,[1]kukuřice!$A$2:$E$2200,5,FALSE)</f>
        <v>41.185255273135517</v>
      </c>
    </row>
    <row r="1081" spans="1:67" hidden="1" x14ac:dyDescent="0.25">
      <c r="A1081" s="7">
        <v>1621</v>
      </c>
      <c r="B1081" s="6" t="s">
        <v>186</v>
      </c>
      <c r="C1081" s="13">
        <v>81</v>
      </c>
      <c r="D1081" s="7">
        <v>28.847553771704369</v>
      </c>
      <c r="E1081" s="6" t="s">
        <v>6</v>
      </c>
      <c r="F1081" s="6" t="s">
        <v>25</v>
      </c>
      <c r="G1081" s="7">
        <v>28.847553771704369</v>
      </c>
      <c r="H1081" s="7">
        <v>25.878773414888297</v>
      </c>
      <c r="I1081" s="7">
        <v>25.878773414888297</v>
      </c>
      <c r="J1081" s="7">
        <v>3.5936788235294119</v>
      </c>
      <c r="K1081" s="14">
        <v>3.190253659735915</v>
      </c>
      <c r="L1081" s="13">
        <v>15</v>
      </c>
      <c r="M1081" s="7">
        <v>3.7373331372549021</v>
      </c>
      <c r="N1081" s="7">
        <v>5.0673761306012047E-2</v>
      </c>
      <c r="O1081" s="7">
        <v>0.40342516379349691</v>
      </c>
      <c r="P1081" s="7">
        <v>1</v>
      </c>
      <c r="Q1081" s="7">
        <v>8</v>
      </c>
      <c r="R1081" s="7">
        <v>0</v>
      </c>
      <c r="S1081" s="15">
        <v>4.55</v>
      </c>
      <c r="T1081" s="15">
        <v>9.9250000000000007</v>
      </c>
      <c r="U1081" s="17" t="e">
        <v>#NULL!</v>
      </c>
      <c r="V1081" s="16">
        <v>10.5</v>
      </c>
      <c r="W1081" s="16">
        <v>10.4</v>
      </c>
      <c r="X1081" s="17" t="e">
        <v>#NULL!</v>
      </c>
      <c r="Y1081" s="13">
        <v>3</v>
      </c>
      <c r="Z1081" s="16">
        <v>4</v>
      </c>
      <c r="AA1081" s="13">
        <v>17</v>
      </c>
      <c r="AB1081" s="15">
        <v>6.5</v>
      </c>
      <c r="AC1081" s="15">
        <v>6.6</v>
      </c>
      <c r="AD1081" s="15">
        <v>11.574999999999999</v>
      </c>
      <c r="AE1081" s="15">
        <v>7.5750000000000002</v>
      </c>
      <c r="AF1081" s="7">
        <v>0</v>
      </c>
      <c r="AG1081" s="7">
        <v>0</v>
      </c>
      <c r="AH1081" s="7">
        <v>0</v>
      </c>
      <c r="AI1081" s="7">
        <v>0</v>
      </c>
      <c r="AJ1081" s="7">
        <v>0</v>
      </c>
      <c r="AK1081" s="7">
        <v>0</v>
      </c>
      <c r="AL1081" s="7">
        <v>1</v>
      </c>
      <c r="AM1081" s="7">
        <v>0</v>
      </c>
      <c r="AN1081" s="7">
        <v>0</v>
      </c>
      <c r="AO1081" s="7">
        <v>0</v>
      </c>
      <c r="AP1081" s="7">
        <v>0</v>
      </c>
      <c r="AQ1081" s="7">
        <v>0</v>
      </c>
      <c r="AR1081" s="7">
        <v>0</v>
      </c>
      <c r="AS1081" s="7">
        <v>0</v>
      </c>
      <c r="AT1081" s="7">
        <v>0</v>
      </c>
      <c r="AU1081" s="6">
        <f>VLOOKUP($B1081,'[1]výnosy standard'!$A$1:$T$2200,2,FALSE)</f>
        <v>25.93</v>
      </c>
      <c r="AV1081" s="6">
        <f>VLOOKUP($B1081,'[1]výnosy standard'!$A$1:$T$2200,3,FALSE)</f>
        <v>0</v>
      </c>
      <c r="AW1081" s="6">
        <f>VLOOKUP($B1081,'[1]výnosy standard'!$A$1:$T$2200,4,FALSE)</f>
        <v>0</v>
      </c>
      <c r="AX1081" s="6">
        <f>VLOOKUP($B1081,'[1]výnosy standard'!$A$1:$T$2200,5,FALSE)</f>
        <v>4.49</v>
      </c>
      <c r="AY1081" s="6">
        <f>VLOOKUP($B1081,'[1]výnosy standard'!$A$1:$T$2200,6,FALSE)</f>
        <v>0</v>
      </c>
      <c r="AZ1081" s="6">
        <f>VLOOKUP($B1081,'[1]výnosy standard'!$A$1:$T$2200,7,FALSE)</f>
        <v>0</v>
      </c>
      <c r="BA1081" s="6">
        <f>VLOOKUP($B1081,'[1]výnosy standard'!$A$1:$T$2200,8,FALSE)</f>
        <v>0</v>
      </c>
      <c r="BB1081" s="6">
        <f>VLOOKUP($B1081,'[1]výnosy standard'!$A$1:$T$2200,9,FALSE)</f>
        <v>5.08</v>
      </c>
      <c r="BC1081" s="6">
        <f>VLOOKUP($B1081,'[1]výnosy standard'!$A$1:$T$2200,10,FALSE)</f>
        <v>5.08</v>
      </c>
      <c r="BD1081" s="6">
        <f>VLOOKUP($B1081,'[1]výnosy standard'!$A$1:$T$2200,11,FALSE)</f>
        <v>2.99</v>
      </c>
      <c r="BE1081" s="6">
        <f>VLOOKUP($B1081,'[1]výnosy standard'!$A$1:$T$2200,12,FALSE)</f>
        <v>4.74</v>
      </c>
      <c r="BF1081" s="6">
        <f>VLOOKUP($B1081,'[1]výnosy standard'!$A$1:$T$2200,13,FALSE)</f>
        <v>0</v>
      </c>
      <c r="BG1081" s="6">
        <f>VLOOKUP($B1081,'[1]výnosy standard'!$A$1:$T$2200,14,FALSE)</f>
        <v>0</v>
      </c>
      <c r="BH1081" s="6">
        <f>VLOOKUP($B1081,'[1]výnosy standard'!$A$1:$T$2200,15,FALSE)</f>
        <v>19.3</v>
      </c>
      <c r="BI1081" s="6">
        <f>VLOOKUP($B1081,'[1]výnosy standard'!$A$1:$T$2200,16,FALSE)</f>
        <v>0</v>
      </c>
      <c r="BJ1081" s="6">
        <f>VLOOKUP($B1081,'[1]výnosy standard'!$A$1:$T$2200,17,FALSE)</f>
        <v>4.1900000000000004</v>
      </c>
      <c r="BK1081" s="6">
        <f>VLOOKUP($B1081,'[1]výnosy standard'!$A$1:$T$2200,18,FALSE)</f>
        <v>4.1900000000000004</v>
      </c>
      <c r="BL1081" s="6">
        <f>VLOOKUP($B1081,'[1]výnosy standard'!$A$1:$T$2200,19,FALSE)</f>
        <v>4.6500000000000004</v>
      </c>
      <c r="BM1081" s="6">
        <f>VLOOKUP($B1081,'[1]výnosy standard'!$A$1:$T$2200,20,FALSE)</f>
        <v>0</v>
      </c>
      <c r="BN1081" s="6">
        <f>VLOOKUP(B1081,'[1]pšenice výnos'!$A$2:$E$2200,4)</f>
        <v>5.08</v>
      </c>
      <c r="BO1081" s="6">
        <f>VLOOKUP(B1081,[1]kukuřice!$A$2:$E$2200,5,FALSE)</f>
        <v>39.978666217438786</v>
      </c>
    </row>
    <row r="1082" spans="1:67" hidden="1" x14ac:dyDescent="0.25">
      <c r="A1082" s="7">
        <v>1645</v>
      </c>
      <c r="B1082" s="6" t="s">
        <v>195</v>
      </c>
      <c r="C1082" s="13">
        <v>287</v>
      </c>
      <c r="D1082" s="7">
        <v>28.934896482913441</v>
      </c>
      <c r="E1082" s="6" t="s">
        <v>6</v>
      </c>
      <c r="F1082" s="6" t="s">
        <v>25</v>
      </c>
      <c r="G1082" s="7">
        <v>28.934896482913441</v>
      </c>
      <c r="H1082" s="7">
        <v>28.934896482913441</v>
      </c>
      <c r="I1082" s="7">
        <v>28.934896482913441</v>
      </c>
      <c r="J1082" s="7">
        <v>4.0090000000000003</v>
      </c>
      <c r="K1082" s="14">
        <v>4.2619945308898979</v>
      </c>
      <c r="L1082" s="13">
        <v>25</v>
      </c>
      <c r="M1082" s="7">
        <v>3.90520866873065</v>
      </c>
      <c r="N1082" s="7">
        <v>5.3068786384106219E-2</v>
      </c>
      <c r="O1082" s="7">
        <v>-0.25299453088989754</v>
      </c>
      <c r="P1082" s="7">
        <v>5</v>
      </c>
      <c r="Q1082" s="7">
        <v>2</v>
      </c>
      <c r="R1082" s="7">
        <v>0</v>
      </c>
      <c r="S1082" s="17" t="e">
        <v>#NULL!</v>
      </c>
      <c r="T1082" s="17" t="e">
        <v>#NULL!</v>
      </c>
      <c r="U1082" s="17" t="e">
        <v>#NULL!</v>
      </c>
      <c r="V1082" s="17" t="e">
        <v>#NULL!</v>
      </c>
      <c r="W1082" s="17" t="e">
        <v>#NULL!</v>
      </c>
      <c r="X1082" s="17" t="e">
        <v>#NULL!</v>
      </c>
      <c r="Y1082" s="17" t="e">
        <v>#NULL!</v>
      </c>
      <c r="Z1082" s="17" t="e">
        <v>#NULL!</v>
      </c>
      <c r="AA1082" s="17" t="e">
        <v>#NULL!</v>
      </c>
      <c r="AB1082" s="17" t="e">
        <v>#NULL!</v>
      </c>
      <c r="AC1082" s="17" t="e">
        <v>#NULL!</v>
      </c>
      <c r="AD1082" s="17" t="e">
        <v>#NULL!</v>
      </c>
      <c r="AE1082" s="17" t="e">
        <v>#NULL!</v>
      </c>
      <c r="AF1082" s="7">
        <v>0</v>
      </c>
      <c r="AG1082" s="7">
        <v>0</v>
      </c>
      <c r="AH1082" s="7">
        <v>0</v>
      </c>
      <c r="AI1082" s="7">
        <v>0</v>
      </c>
      <c r="AJ1082" s="7">
        <v>0</v>
      </c>
      <c r="AK1082" s="7">
        <v>0</v>
      </c>
      <c r="AL1082" s="7">
        <v>1</v>
      </c>
      <c r="AM1082" s="7">
        <v>0</v>
      </c>
      <c r="AN1082" s="7">
        <v>0</v>
      </c>
      <c r="AO1082" s="7">
        <v>0</v>
      </c>
      <c r="AP1082" s="7">
        <v>0</v>
      </c>
      <c r="AQ1082" s="7">
        <v>0</v>
      </c>
      <c r="AR1082" s="7">
        <v>0</v>
      </c>
      <c r="AS1082" s="7">
        <v>0</v>
      </c>
      <c r="AT1082" s="7">
        <v>0</v>
      </c>
      <c r="AU1082" s="6">
        <f>VLOOKUP($B1082,'[1]výnosy standard'!$A$1:$T$2200,2,FALSE)</f>
        <v>27.39</v>
      </c>
      <c r="AV1082" s="6">
        <f>VLOOKUP($B1082,'[1]výnosy standard'!$A$1:$T$2200,3,FALSE)</f>
        <v>0</v>
      </c>
      <c r="AW1082" s="6">
        <f>VLOOKUP($B1082,'[1]výnosy standard'!$A$1:$T$2200,4,FALSE)</f>
        <v>0</v>
      </c>
      <c r="AX1082" s="6">
        <f>VLOOKUP($B1082,'[1]výnosy standard'!$A$1:$T$2200,5,FALSE)</f>
        <v>0</v>
      </c>
      <c r="AY1082" s="6">
        <f>VLOOKUP($B1082,'[1]výnosy standard'!$A$1:$T$2200,6,FALSE)</f>
        <v>0</v>
      </c>
      <c r="AZ1082" s="6">
        <f>VLOOKUP($B1082,'[1]výnosy standard'!$A$1:$T$2200,7,FALSE)</f>
        <v>0</v>
      </c>
      <c r="BA1082" s="6">
        <f>VLOOKUP($B1082,'[1]výnosy standard'!$A$1:$T$2200,8,FALSE)</f>
        <v>0</v>
      </c>
      <c r="BB1082" s="6">
        <f>VLOOKUP($B1082,'[1]výnosy standard'!$A$1:$T$2200,9,FALSE)</f>
        <v>5.48</v>
      </c>
      <c r="BC1082" s="6">
        <f>VLOOKUP($B1082,'[1]výnosy standard'!$A$1:$T$2200,10,FALSE)</f>
        <v>5.48</v>
      </c>
      <c r="BD1082" s="6">
        <f>VLOOKUP($B1082,'[1]výnosy standard'!$A$1:$T$2200,11,FALSE)</f>
        <v>3.04</v>
      </c>
      <c r="BE1082" s="6">
        <f>VLOOKUP($B1082,'[1]výnosy standard'!$A$1:$T$2200,12,FALSE)</f>
        <v>5.17</v>
      </c>
      <c r="BF1082" s="6">
        <f>VLOOKUP($B1082,'[1]výnosy standard'!$A$1:$T$2200,13,FALSE)</f>
        <v>0</v>
      </c>
      <c r="BG1082" s="6">
        <f>VLOOKUP($B1082,'[1]výnosy standard'!$A$1:$T$2200,14,FALSE)</f>
        <v>0</v>
      </c>
      <c r="BH1082" s="6">
        <f>VLOOKUP($B1082,'[1]výnosy standard'!$A$1:$T$2200,15,FALSE)</f>
        <v>20.38</v>
      </c>
      <c r="BI1082" s="6">
        <f>VLOOKUP($B1082,'[1]výnosy standard'!$A$1:$T$2200,16,FALSE)</f>
        <v>0</v>
      </c>
      <c r="BJ1082" s="6">
        <f>VLOOKUP($B1082,'[1]výnosy standard'!$A$1:$T$2200,17,FALSE)</f>
        <v>4.01</v>
      </c>
      <c r="BK1082" s="6">
        <f>VLOOKUP($B1082,'[1]výnosy standard'!$A$1:$T$2200,18,FALSE)</f>
        <v>4.01</v>
      </c>
      <c r="BL1082" s="6">
        <f>VLOOKUP($B1082,'[1]výnosy standard'!$A$1:$T$2200,19,FALSE)</f>
        <v>5.14</v>
      </c>
      <c r="BM1082" s="6">
        <f>VLOOKUP($B1082,'[1]výnosy standard'!$A$1:$T$2200,20,FALSE)</f>
        <v>0</v>
      </c>
      <c r="BN1082" s="6">
        <f>VLOOKUP(B1082,'[1]pšenice výnos'!$A$2:$E$2200,4)</f>
        <v>5.48</v>
      </c>
      <c r="BO1082" s="6">
        <f>VLOOKUP(B1082,[1]kukuřice!$A$2:$E$2200,5,FALSE)</f>
        <v>34.304817991250218</v>
      </c>
    </row>
    <row r="1083" spans="1:67" hidden="1" x14ac:dyDescent="0.25">
      <c r="A1083" s="7">
        <v>1620</v>
      </c>
      <c r="B1083" s="6" t="s">
        <v>186</v>
      </c>
      <c r="C1083" s="13">
        <v>84</v>
      </c>
      <c r="D1083" s="7">
        <v>29.20908826514993</v>
      </c>
      <c r="E1083" s="6" t="s">
        <v>6</v>
      </c>
      <c r="F1083" s="6" t="s">
        <v>25</v>
      </c>
      <c r="G1083" s="7">
        <v>29.20908826514993</v>
      </c>
      <c r="H1083" s="7">
        <v>24.974622560946134</v>
      </c>
      <c r="I1083" s="7">
        <v>24.974622560946134</v>
      </c>
      <c r="J1083" s="7">
        <v>3.7237800000000001</v>
      </c>
      <c r="K1083" s="14">
        <v>3.1384438625334563</v>
      </c>
      <c r="L1083" s="13">
        <v>15</v>
      </c>
      <c r="M1083" s="7">
        <v>3.7373331372549021</v>
      </c>
      <c r="N1083" s="7">
        <v>5.0673761306012047E-2</v>
      </c>
      <c r="O1083" s="7">
        <v>0.58533613746654378</v>
      </c>
      <c r="P1083" s="7">
        <v>1</v>
      </c>
      <c r="Q1083" s="7">
        <v>8</v>
      </c>
      <c r="R1083" s="7">
        <v>0</v>
      </c>
      <c r="S1083" s="15">
        <v>3.875</v>
      </c>
      <c r="T1083" s="15">
        <v>8.31111111111111</v>
      </c>
      <c r="U1083" s="17" t="e">
        <v>#NULL!</v>
      </c>
      <c r="V1083" s="16">
        <v>11</v>
      </c>
      <c r="W1083" s="16">
        <v>11</v>
      </c>
      <c r="X1083" s="17" t="e">
        <v>#NULL!</v>
      </c>
      <c r="Y1083" s="13">
        <v>3</v>
      </c>
      <c r="Z1083" s="16">
        <v>4</v>
      </c>
      <c r="AA1083" s="13">
        <v>17</v>
      </c>
      <c r="AB1083" s="15">
        <v>6</v>
      </c>
      <c r="AC1083" s="15">
        <v>6</v>
      </c>
      <c r="AD1083" s="15">
        <v>9.81111111111111</v>
      </c>
      <c r="AE1083" s="15">
        <v>5.81111111111111</v>
      </c>
      <c r="AF1083" s="7">
        <v>0</v>
      </c>
      <c r="AG1083" s="7">
        <v>0</v>
      </c>
      <c r="AH1083" s="7">
        <v>0</v>
      </c>
      <c r="AI1083" s="7">
        <v>0</v>
      </c>
      <c r="AJ1083" s="7">
        <v>0</v>
      </c>
      <c r="AK1083" s="7">
        <v>0</v>
      </c>
      <c r="AL1083" s="7">
        <v>1</v>
      </c>
      <c r="AM1083" s="7">
        <v>0</v>
      </c>
      <c r="AN1083" s="7">
        <v>0</v>
      </c>
      <c r="AO1083" s="7">
        <v>0</v>
      </c>
      <c r="AP1083" s="7">
        <v>0</v>
      </c>
      <c r="AQ1083" s="7">
        <v>0</v>
      </c>
      <c r="AR1083" s="7">
        <v>0</v>
      </c>
      <c r="AS1083" s="7">
        <v>0</v>
      </c>
      <c r="AT1083" s="7">
        <v>0</v>
      </c>
      <c r="AU1083" s="6">
        <f>VLOOKUP($B1083,'[1]výnosy standard'!$A$1:$T$2200,2,FALSE)</f>
        <v>25.93</v>
      </c>
      <c r="AV1083" s="6">
        <f>VLOOKUP($B1083,'[1]výnosy standard'!$A$1:$T$2200,3,FALSE)</f>
        <v>0</v>
      </c>
      <c r="AW1083" s="6">
        <f>VLOOKUP($B1083,'[1]výnosy standard'!$A$1:$T$2200,4,FALSE)</f>
        <v>0</v>
      </c>
      <c r="AX1083" s="6">
        <f>VLOOKUP($B1083,'[1]výnosy standard'!$A$1:$T$2200,5,FALSE)</f>
        <v>4.49</v>
      </c>
      <c r="AY1083" s="6">
        <f>VLOOKUP($B1083,'[1]výnosy standard'!$A$1:$T$2200,6,FALSE)</f>
        <v>0</v>
      </c>
      <c r="AZ1083" s="6">
        <f>VLOOKUP($B1083,'[1]výnosy standard'!$A$1:$T$2200,7,FALSE)</f>
        <v>0</v>
      </c>
      <c r="BA1083" s="6">
        <f>VLOOKUP($B1083,'[1]výnosy standard'!$A$1:$T$2200,8,FALSE)</f>
        <v>0</v>
      </c>
      <c r="BB1083" s="6">
        <f>VLOOKUP($B1083,'[1]výnosy standard'!$A$1:$T$2200,9,FALSE)</f>
        <v>5.08</v>
      </c>
      <c r="BC1083" s="6">
        <f>VLOOKUP($B1083,'[1]výnosy standard'!$A$1:$T$2200,10,FALSE)</f>
        <v>5.08</v>
      </c>
      <c r="BD1083" s="6">
        <f>VLOOKUP($B1083,'[1]výnosy standard'!$A$1:$T$2200,11,FALSE)</f>
        <v>2.99</v>
      </c>
      <c r="BE1083" s="6">
        <f>VLOOKUP($B1083,'[1]výnosy standard'!$A$1:$T$2200,12,FALSE)</f>
        <v>4.74</v>
      </c>
      <c r="BF1083" s="6">
        <f>VLOOKUP($B1083,'[1]výnosy standard'!$A$1:$T$2200,13,FALSE)</f>
        <v>0</v>
      </c>
      <c r="BG1083" s="6">
        <f>VLOOKUP($B1083,'[1]výnosy standard'!$A$1:$T$2200,14,FALSE)</f>
        <v>0</v>
      </c>
      <c r="BH1083" s="6">
        <f>VLOOKUP($B1083,'[1]výnosy standard'!$A$1:$T$2200,15,FALSE)</f>
        <v>19.3</v>
      </c>
      <c r="BI1083" s="6">
        <f>VLOOKUP($B1083,'[1]výnosy standard'!$A$1:$T$2200,16,FALSE)</f>
        <v>0</v>
      </c>
      <c r="BJ1083" s="6">
        <f>VLOOKUP($B1083,'[1]výnosy standard'!$A$1:$T$2200,17,FALSE)</f>
        <v>4.1900000000000004</v>
      </c>
      <c r="BK1083" s="6">
        <f>VLOOKUP($B1083,'[1]výnosy standard'!$A$1:$T$2200,18,FALSE)</f>
        <v>4.1900000000000004</v>
      </c>
      <c r="BL1083" s="6">
        <f>VLOOKUP($B1083,'[1]výnosy standard'!$A$1:$T$2200,19,FALSE)</f>
        <v>4.6500000000000004</v>
      </c>
      <c r="BM1083" s="6">
        <f>VLOOKUP($B1083,'[1]výnosy standard'!$A$1:$T$2200,20,FALSE)</f>
        <v>0</v>
      </c>
      <c r="BN1083" s="6">
        <f>VLOOKUP(B1083,'[1]pšenice výnos'!$A$2:$E$2200,4)</f>
        <v>5.08</v>
      </c>
      <c r="BO1083" s="6">
        <f>VLOOKUP(B1083,[1]kukuřice!$A$2:$E$2200,5,FALSE)</f>
        <v>39.978666217438786</v>
      </c>
    </row>
    <row r="1084" spans="1:67" hidden="1" x14ac:dyDescent="0.25">
      <c r="A1084" s="7">
        <v>1603</v>
      </c>
      <c r="B1084" s="6" t="s">
        <v>231</v>
      </c>
      <c r="C1084" s="13">
        <v>278</v>
      </c>
      <c r="D1084" s="7">
        <v>29.887310142087212</v>
      </c>
      <c r="E1084" s="6" t="s">
        <v>6</v>
      </c>
      <c r="F1084" s="6" t="s">
        <v>25</v>
      </c>
      <c r="G1084" s="7">
        <v>29.887310142087212</v>
      </c>
      <c r="H1084" s="7">
        <v>29.887310142087212</v>
      </c>
      <c r="I1084" s="7">
        <v>29.887310142087212</v>
      </c>
      <c r="J1084" s="7">
        <v>2.0409999999999999</v>
      </c>
      <c r="K1084" s="14">
        <v>2.8391625342303497</v>
      </c>
      <c r="L1084" s="13">
        <v>15</v>
      </c>
      <c r="M1084" s="7">
        <v>3.7373331372549021</v>
      </c>
      <c r="N1084" s="7">
        <v>5.0673761306012047E-2</v>
      </c>
      <c r="O1084" s="7">
        <v>-0.79816253423034977</v>
      </c>
      <c r="P1084" s="7">
        <v>4</v>
      </c>
      <c r="Q1084" s="7">
        <v>5</v>
      </c>
      <c r="R1084" s="7">
        <v>0</v>
      </c>
      <c r="S1084" s="17" t="e">
        <v>#NULL!</v>
      </c>
      <c r="T1084" s="17" t="e">
        <v>#NULL!</v>
      </c>
      <c r="U1084" s="17" t="e">
        <v>#NULL!</v>
      </c>
      <c r="V1084" s="17" t="e">
        <v>#NULL!</v>
      </c>
      <c r="W1084" s="17" t="e">
        <v>#NULL!</v>
      </c>
      <c r="X1084" s="17" t="e">
        <v>#NULL!</v>
      </c>
      <c r="Y1084" s="17" t="e">
        <v>#NULL!</v>
      </c>
      <c r="Z1084" s="17" t="e">
        <v>#NULL!</v>
      </c>
      <c r="AA1084" s="17" t="e">
        <v>#NULL!</v>
      </c>
      <c r="AB1084" s="17" t="e">
        <v>#NULL!</v>
      </c>
      <c r="AC1084" s="17" t="e">
        <v>#NULL!</v>
      </c>
      <c r="AD1084" s="17" t="e">
        <v>#NULL!</v>
      </c>
      <c r="AE1084" s="17" t="e">
        <v>#NULL!</v>
      </c>
      <c r="AF1084" s="7">
        <v>0</v>
      </c>
      <c r="AG1084" s="7">
        <v>0</v>
      </c>
      <c r="AH1084" s="7">
        <v>0</v>
      </c>
      <c r="AI1084" s="7">
        <v>0</v>
      </c>
      <c r="AJ1084" s="7">
        <v>0</v>
      </c>
      <c r="AK1084" s="7">
        <v>0</v>
      </c>
      <c r="AL1084" s="7">
        <v>1</v>
      </c>
      <c r="AM1084" s="7">
        <v>0</v>
      </c>
      <c r="AN1084" s="7">
        <v>0</v>
      </c>
      <c r="AO1084" s="7">
        <v>0</v>
      </c>
      <c r="AP1084" s="7">
        <v>0</v>
      </c>
      <c r="AQ1084" s="7">
        <v>0</v>
      </c>
      <c r="AR1084" s="7">
        <v>0</v>
      </c>
      <c r="AS1084" s="7">
        <v>0</v>
      </c>
      <c r="AT1084" s="7">
        <v>0</v>
      </c>
      <c r="AU1084" s="6">
        <f>VLOOKUP($B1084,'[1]výnosy standard'!$A$1:$T$2200,2,FALSE)</f>
        <v>24.87</v>
      </c>
      <c r="AV1084" s="6">
        <f>VLOOKUP($B1084,'[1]výnosy standard'!$A$1:$T$2200,3,FALSE)</f>
        <v>0</v>
      </c>
      <c r="AW1084" s="6">
        <f>VLOOKUP($B1084,'[1]výnosy standard'!$A$1:$T$2200,4,FALSE)</f>
        <v>0</v>
      </c>
      <c r="AX1084" s="6">
        <f>VLOOKUP($B1084,'[1]výnosy standard'!$A$1:$T$2200,5,FALSE)</f>
        <v>4.37</v>
      </c>
      <c r="AY1084" s="6">
        <f>VLOOKUP($B1084,'[1]výnosy standard'!$A$1:$T$2200,6,FALSE)</f>
        <v>0</v>
      </c>
      <c r="AZ1084" s="6">
        <f>VLOOKUP($B1084,'[1]výnosy standard'!$A$1:$T$2200,7,FALSE)</f>
        <v>0</v>
      </c>
      <c r="BA1084" s="6">
        <f>VLOOKUP($B1084,'[1]výnosy standard'!$A$1:$T$2200,8,FALSE)</f>
        <v>0</v>
      </c>
      <c r="BB1084" s="6">
        <f>VLOOKUP($B1084,'[1]výnosy standard'!$A$1:$T$2200,9,FALSE)</f>
        <v>5.03</v>
      </c>
      <c r="BC1084" s="6">
        <f>VLOOKUP($B1084,'[1]výnosy standard'!$A$1:$T$2200,10,FALSE)</f>
        <v>5.03</v>
      </c>
      <c r="BD1084" s="6">
        <f>VLOOKUP($B1084,'[1]výnosy standard'!$A$1:$T$2200,11,FALSE)</f>
        <v>2.75</v>
      </c>
      <c r="BE1084" s="6">
        <f>VLOOKUP($B1084,'[1]výnosy standard'!$A$1:$T$2200,12,FALSE)</f>
        <v>4.07</v>
      </c>
      <c r="BF1084" s="6">
        <f>VLOOKUP($B1084,'[1]výnosy standard'!$A$1:$T$2200,13,FALSE)</f>
        <v>0</v>
      </c>
      <c r="BG1084" s="6">
        <f>VLOOKUP($B1084,'[1]výnosy standard'!$A$1:$T$2200,14,FALSE)</f>
        <v>0</v>
      </c>
      <c r="BH1084" s="6">
        <f>VLOOKUP($B1084,'[1]výnosy standard'!$A$1:$T$2200,15,FALSE)</f>
        <v>18.510000000000002</v>
      </c>
      <c r="BI1084" s="6">
        <f>VLOOKUP($B1084,'[1]výnosy standard'!$A$1:$T$2200,16,FALSE)</f>
        <v>0</v>
      </c>
      <c r="BJ1084" s="6">
        <f>VLOOKUP($B1084,'[1]výnosy standard'!$A$1:$T$2200,17,FALSE)</f>
        <v>3.56</v>
      </c>
      <c r="BK1084" s="6">
        <f>VLOOKUP($B1084,'[1]výnosy standard'!$A$1:$T$2200,18,FALSE)</f>
        <v>3.56</v>
      </c>
      <c r="BL1084" s="6">
        <f>VLOOKUP($B1084,'[1]výnosy standard'!$A$1:$T$2200,19,FALSE)</f>
        <v>4.7</v>
      </c>
      <c r="BM1084" s="6">
        <f>VLOOKUP($B1084,'[1]výnosy standard'!$A$1:$T$2200,20,FALSE)</f>
        <v>0</v>
      </c>
      <c r="BN1084" s="6">
        <f>VLOOKUP(B1084,'[1]pšenice výnos'!$A$2:$E$2200,4)</f>
        <v>5.03</v>
      </c>
      <c r="BO1084" s="6">
        <f>VLOOKUP(B1084,[1]kukuřice!$A$2:$E$2200,5,FALSE)</f>
        <v>33.882072676960149</v>
      </c>
    </row>
    <row r="1085" spans="1:67" hidden="1" x14ac:dyDescent="0.25">
      <c r="A1085" s="7">
        <v>1639</v>
      </c>
      <c r="B1085" s="6" t="s">
        <v>152</v>
      </c>
      <c r="C1085" s="13">
        <v>379</v>
      </c>
      <c r="D1085" s="7">
        <v>32.271410839884155</v>
      </c>
      <c r="E1085" s="6" t="s">
        <v>6</v>
      </c>
      <c r="F1085" s="6" t="s">
        <v>25</v>
      </c>
      <c r="G1085" s="7">
        <v>32.271410839884155</v>
      </c>
      <c r="H1085" s="7">
        <v>32.271410839884155</v>
      </c>
      <c r="I1085" s="7">
        <v>32.271410839884155</v>
      </c>
      <c r="J1085" s="7">
        <v>2.4169999999999998</v>
      </c>
      <c r="K1085" s="14">
        <v>3.0258476195892845</v>
      </c>
      <c r="L1085" s="13">
        <v>25</v>
      </c>
      <c r="M1085" s="7">
        <v>3.90520866873065</v>
      </c>
      <c r="N1085" s="7">
        <v>5.3068786384106219E-2</v>
      </c>
      <c r="O1085" s="7">
        <v>-0.60884761958928468</v>
      </c>
      <c r="P1085" s="7">
        <v>2</v>
      </c>
      <c r="Q1085" s="7">
        <v>2</v>
      </c>
      <c r="R1085" s="7">
        <v>0</v>
      </c>
      <c r="S1085" s="15">
        <v>0.81111111111111101</v>
      </c>
      <c r="T1085" s="15">
        <v>4.4888888888888898</v>
      </c>
      <c r="U1085" s="15">
        <v>7.0923809523809496</v>
      </c>
      <c r="V1085" s="16">
        <v>22.6</v>
      </c>
      <c r="W1085" s="16">
        <v>20.3</v>
      </c>
      <c r="X1085" s="17" t="e">
        <v>#NULL!</v>
      </c>
      <c r="Y1085" s="13">
        <v>3</v>
      </c>
      <c r="Z1085" s="16">
        <v>4</v>
      </c>
      <c r="AA1085" s="13">
        <v>17</v>
      </c>
      <c r="AB1085" s="15">
        <v>-5.6</v>
      </c>
      <c r="AC1085" s="15">
        <v>-3.3</v>
      </c>
      <c r="AD1085" s="15">
        <v>3.6638888888888901</v>
      </c>
      <c r="AE1085" s="15">
        <v>-0.33611111111111103</v>
      </c>
      <c r="AF1085" s="7">
        <v>0</v>
      </c>
      <c r="AG1085" s="7">
        <v>0</v>
      </c>
      <c r="AH1085" s="7">
        <v>0</v>
      </c>
      <c r="AI1085" s="7">
        <v>0</v>
      </c>
      <c r="AJ1085" s="7">
        <v>0</v>
      </c>
      <c r="AK1085" s="7">
        <v>0</v>
      </c>
      <c r="AL1085" s="7">
        <v>1</v>
      </c>
      <c r="AM1085" s="7">
        <v>0</v>
      </c>
      <c r="AN1085" s="7">
        <v>0</v>
      </c>
      <c r="AO1085" s="7">
        <v>0</v>
      </c>
      <c r="AP1085" s="7">
        <v>0</v>
      </c>
      <c r="AQ1085" s="7">
        <v>0</v>
      </c>
      <c r="AR1085" s="7">
        <v>0</v>
      </c>
      <c r="AS1085" s="7">
        <v>0</v>
      </c>
      <c r="AT1085" s="7">
        <v>0</v>
      </c>
      <c r="AU1085" s="6">
        <f>VLOOKUP($B1085,'[1]výnosy standard'!$A$1:$T$2200,2,FALSE)</f>
        <v>27.95</v>
      </c>
      <c r="AV1085" s="6">
        <f>VLOOKUP($B1085,'[1]výnosy standard'!$A$1:$T$2200,3,FALSE)</f>
        <v>0</v>
      </c>
      <c r="AW1085" s="6">
        <f>VLOOKUP($B1085,'[1]výnosy standard'!$A$1:$T$2200,4,FALSE)</f>
        <v>0</v>
      </c>
      <c r="AX1085" s="6">
        <f>VLOOKUP($B1085,'[1]výnosy standard'!$A$1:$T$2200,5,FALSE)</f>
        <v>0</v>
      </c>
      <c r="AY1085" s="6">
        <f>VLOOKUP($B1085,'[1]výnosy standard'!$A$1:$T$2200,6,FALSE)</f>
        <v>0.8</v>
      </c>
      <c r="AZ1085" s="6">
        <f>VLOOKUP($B1085,'[1]výnosy standard'!$A$1:$T$2200,7,FALSE)</f>
        <v>4.24</v>
      </c>
      <c r="BA1085" s="6">
        <f>VLOOKUP($B1085,'[1]výnosy standard'!$A$1:$T$2200,8,FALSE)</f>
        <v>0</v>
      </c>
      <c r="BB1085" s="6">
        <f>VLOOKUP($B1085,'[1]výnosy standard'!$A$1:$T$2200,9,FALSE)</f>
        <v>5.65</v>
      </c>
      <c r="BC1085" s="6">
        <f>VLOOKUP($B1085,'[1]výnosy standard'!$A$1:$T$2200,10,FALSE)</f>
        <v>5.65</v>
      </c>
      <c r="BD1085" s="6">
        <f>VLOOKUP($B1085,'[1]výnosy standard'!$A$1:$T$2200,11,FALSE)</f>
        <v>3.1</v>
      </c>
      <c r="BE1085" s="6">
        <f>VLOOKUP($B1085,'[1]výnosy standard'!$A$1:$T$2200,12,FALSE)</f>
        <v>5.27</v>
      </c>
      <c r="BF1085" s="6">
        <f>VLOOKUP($B1085,'[1]výnosy standard'!$A$1:$T$2200,13,FALSE)</f>
        <v>0</v>
      </c>
      <c r="BG1085" s="6">
        <f>VLOOKUP($B1085,'[1]výnosy standard'!$A$1:$T$2200,14,FALSE)</f>
        <v>0</v>
      </c>
      <c r="BH1085" s="6">
        <f>VLOOKUP($B1085,'[1]výnosy standard'!$A$1:$T$2200,15,FALSE)</f>
        <v>20.8</v>
      </c>
      <c r="BI1085" s="6">
        <f>VLOOKUP($B1085,'[1]výnosy standard'!$A$1:$T$2200,16,FALSE)</f>
        <v>0</v>
      </c>
      <c r="BJ1085" s="6">
        <f>VLOOKUP($B1085,'[1]výnosy standard'!$A$1:$T$2200,17,FALSE)</f>
        <v>4.17</v>
      </c>
      <c r="BK1085" s="6">
        <f>VLOOKUP($B1085,'[1]výnosy standard'!$A$1:$T$2200,18,FALSE)</f>
        <v>4.17</v>
      </c>
      <c r="BL1085" s="6">
        <f>VLOOKUP($B1085,'[1]výnosy standard'!$A$1:$T$2200,19,FALSE)</f>
        <v>5.3</v>
      </c>
      <c r="BM1085" s="6">
        <f>VLOOKUP($B1085,'[1]výnosy standard'!$A$1:$T$2200,20,FALSE)</f>
        <v>0</v>
      </c>
      <c r="BN1085" s="6">
        <f>VLOOKUP(B1085,'[1]pšenice výnos'!$A$2:$E$2200,4)</f>
        <v>5.65</v>
      </c>
      <c r="BO1085" s="6">
        <f>VLOOKUP(B1085,[1]kukuřice!$A$2:$E$2200,5,FALSE)</f>
        <v>35.004916317602266</v>
      </c>
    </row>
    <row r="1086" spans="1:67" hidden="1" x14ac:dyDescent="0.25">
      <c r="A1086" s="7">
        <v>1631</v>
      </c>
      <c r="B1086" s="6" t="s">
        <v>197</v>
      </c>
      <c r="C1086" s="13">
        <v>321</v>
      </c>
      <c r="D1086" s="7">
        <v>34.036796536796537</v>
      </c>
      <c r="E1086" s="6" t="s">
        <v>6</v>
      </c>
      <c r="F1086" s="6" t="s">
        <v>25</v>
      </c>
      <c r="G1086" s="7">
        <v>34.036796536796537</v>
      </c>
      <c r="H1086" s="7">
        <v>34.036796536796537</v>
      </c>
      <c r="I1086" s="7">
        <v>34.036796536796537</v>
      </c>
      <c r="J1086" s="7">
        <v>3.2611764705882353</v>
      </c>
      <c r="K1086" s="14">
        <v>3.3404781033043234</v>
      </c>
      <c r="L1086" s="13">
        <v>15</v>
      </c>
      <c r="M1086" s="7">
        <v>3.7373331372549021</v>
      </c>
      <c r="N1086" s="7">
        <v>5.0673761306012047E-2</v>
      </c>
      <c r="O1086" s="7">
        <v>-7.9301632716088033E-2</v>
      </c>
      <c r="P1086" s="7">
        <v>0</v>
      </c>
      <c r="Q1086" s="7">
        <v>4</v>
      </c>
      <c r="R1086" s="7">
        <v>0</v>
      </c>
      <c r="S1086" s="15">
        <v>3.43611111111111</v>
      </c>
      <c r="T1086" s="15">
        <v>7.18888888888889</v>
      </c>
      <c r="U1086" s="17" t="e">
        <v>#NULL!</v>
      </c>
      <c r="V1086" s="16">
        <v>7</v>
      </c>
      <c r="W1086" s="16">
        <v>7.3</v>
      </c>
      <c r="X1086" s="17" t="e">
        <v>#NULL!</v>
      </c>
      <c r="Y1086" s="13">
        <v>3</v>
      </c>
      <c r="Z1086" s="16">
        <v>4</v>
      </c>
      <c r="AA1086" s="13">
        <v>17</v>
      </c>
      <c r="AB1086" s="15">
        <v>10</v>
      </c>
      <c r="AC1086" s="15">
        <v>9.6999999999999993</v>
      </c>
      <c r="AD1086" s="15">
        <v>9.6138888888888907</v>
      </c>
      <c r="AE1086" s="15">
        <v>5.6138888888888898</v>
      </c>
      <c r="AF1086" s="7">
        <v>0</v>
      </c>
      <c r="AG1086" s="7">
        <v>0</v>
      </c>
      <c r="AH1086" s="7">
        <v>0</v>
      </c>
      <c r="AI1086" s="7">
        <v>0</v>
      </c>
      <c r="AJ1086" s="7">
        <v>0</v>
      </c>
      <c r="AK1086" s="7">
        <v>0</v>
      </c>
      <c r="AL1086" s="7">
        <v>1</v>
      </c>
      <c r="AM1086" s="7">
        <v>0</v>
      </c>
      <c r="AN1086" s="7">
        <v>0</v>
      </c>
      <c r="AO1086" s="7">
        <v>0</v>
      </c>
      <c r="AP1086" s="7">
        <v>0</v>
      </c>
      <c r="AQ1086" s="7">
        <v>0</v>
      </c>
      <c r="AR1086" s="7">
        <v>0</v>
      </c>
      <c r="AS1086" s="7">
        <v>0</v>
      </c>
      <c r="AT1086" s="7">
        <v>0</v>
      </c>
      <c r="AU1086" s="6">
        <f>VLOOKUP($B1086,'[1]výnosy standard'!$A$1:$T$2200,2,FALSE)</f>
        <v>23.09</v>
      </c>
      <c r="AV1086" s="6">
        <f>VLOOKUP($B1086,'[1]výnosy standard'!$A$1:$T$2200,3,FALSE)</f>
        <v>0</v>
      </c>
      <c r="AW1086" s="6">
        <f>VLOOKUP($B1086,'[1]výnosy standard'!$A$1:$T$2200,4,FALSE)</f>
        <v>0</v>
      </c>
      <c r="AX1086" s="6">
        <f>VLOOKUP($B1086,'[1]výnosy standard'!$A$1:$T$2200,5,FALSE)</f>
        <v>0</v>
      </c>
      <c r="AY1086" s="6">
        <f>VLOOKUP($B1086,'[1]výnosy standard'!$A$1:$T$2200,6,FALSE)</f>
        <v>0</v>
      </c>
      <c r="AZ1086" s="6">
        <f>VLOOKUP($B1086,'[1]výnosy standard'!$A$1:$T$2200,7,FALSE)</f>
        <v>0</v>
      </c>
      <c r="BA1086" s="6">
        <f>VLOOKUP($B1086,'[1]výnosy standard'!$A$1:$T$2200,8,FALSE)</f>
        <v>0</v>
      </c>
      <c r="BB1086" s="6">
        <f>VLOOKUP($B1086,'[1]výnosy standard'!$A$1:$T$2200,9,FALSE)</f>
        <v>5.82</v>
      </c>
      <c r="BC1086" s="6">
        <f>VLOOKUP($B1086,'[1]výnosy standard'!$A$1:$T$2200,10,FALSE)</f>
        <v>5.82</v>
      </c>
      <c r="BD1086" s="6">
        <f>VLOOKUP($B1086,'[1]výnosy standard'!$A$1:$T$2200,11,FALSE)</f>
        <v>3.59</v>
      </c>
      <c r="BE1086" s="6">
        <f>VLOOKUP($B1086,'[1]výnosy standard'!$A$1:$T$2200,12,FALSE)</f>
        <v>5.42</v>
      </c>
      <c r="BF1086" s="6">
        <f>VLOOKUP($B1086,'[1]výnosy standard'!$A$1:$T$2200,13,FALSE)</f>
        <v>0</v>
      </c>
      <c r="BG1086" s="6">
        <f>VLOOKUP($B1086,'[1]výnosy standard'!$A$1:$T$2200,14,FALSE)</f>
        <v>0</v>
      </c>
      <c r="BH1086" s="6">
        <f>VLOOKUP($B1086,'[1]výnosy standard'!$A$1:$T$2200,15,FALSE)</f>
        <v>17.190000000000001</v>
      </c>
      <c r="BI1086" s="6">
        <f>VLOOKUP($B1086,'[1]výnosy standard'!$A$1:$T$2200,16,FALSE)</f>
        <v>0</v>
      </c>
      <c r="BJ1086" s="6">
        <f>VLOOKUP($B1086,'[1]výnosy standard'!$A$1:$T$2200,17,FALSE)</f>
        <v>4.4400000000000004</v>
      </c>
      <c r="BK1086" s="6">
        <f>VLOOKUP($B1086,'[1]výnosy standard'!$A$1:$T$2200,18,FALSE)</f>
        <v>4.4400000000000004</v>
      </c>
      <c r="BL1086" s="6">
        <f>VLOOKUP($B1086,'[1]výnosy standard'!$A$1:$T$2200,19,FALSE)</f>
        <v>5.46</v>
      </c>
      <c r="BM1086" s="6">
        <f>VLOOKUP($B1086,'[1]výnosy standard'!$A$1:$T$2200,20,FALSE)</f>
        <v>0</v>
      </c>
      <c r="BN1086" s="6">
        <f>VLOOKUP(B1086,'[1]pšenice výnos'!$A$2:$E$2200,4)</f>
        <v>5.82</v>
      </c>
      <c r="BO1086" s="6">
        <f>VLOOKUP(B1086,[1]kukuřice!$A$2:$E$2200,5,FALSE)</f>
        <v>39.659081779988512</v>
      </c>
    </row>
    <row r="1087" spans="1:67" hidden="1" x14ac:dyDescent="0.25">
      <c r="A1087" s="7">
        <v>1611</v>
      </c>
      <c r="B1087" s="6" t="s">
        <v>150</v>
      </c>
      <c r="C1087" s="13">
        <v>403</v>
      </c>
      <c r="D1087" s="7">
        <v>34.239975786924944</v>
      </c>
      <c r="E1087" s="6" t="s">
        <v>6</v>
      </c>
      <c r="F1087" s="6" t="s">
        <v>25</v>
      </c>
      <c r="G1087" s="7">
        <v>34.239975786924944</v>
      </c>
      <c r="H1087" s="7">
        <v>27.118644067796613</v>
      </c>
      <c r="I1087" s="7">
        <v>27.118644067796613</v>
      </c>
      <c r="J1087" s="7">
        <v>4.13</v>
      </c>
      <c r="K1087" s="14">
        <v>4.049058507130523</v>
      </c>
      <c r="L1087" s="13">
        <v>15</v>
      </c>
      <c r="M1087" s="7">
        <v>3.7373331372549021</v>
      </c>
      <c r="N1087" s="7">
        <v>5.0673761306012047E-2</v>
      </c>
      <c r="O1087" s="7">
        <v>8.0941492869476939E-2</v>
      </c>
      <c r="P1087" s="7">
        <v>1</v>
      </c>
      <c r="Q1087" s="7">
        <v>5</v>
      </c>
      <c r="R1087" s="7">
        <v>0</v>
      </c>
      <c r="S1087" s="15">
        <v>0.71666666666666701</v>
      </c>
      <c r="T1087" s="15">
        <v>2.39333333333333</v>
      </c>
      <c r="U1087" s="15">
        <v>4.27632716049383</v>
      </c>
      <c r="V1087" s="16">
        <v>23.5</v>
      </c>
      <c r="W1087" s="16">
        <v>22.8</v>
      </c>
      <c r="X1087" s="13">
        <v>-1</v>
      </c>
      <c r="Y1087" s="13">
        <v>3</v>
      </c>
      <c r="Z1087" s="16">
        <v>4</v>
      </c>
      <c r="AA1087" s="13">
        <v>17</v>
      </c>
      <c r="AB1087" s="15">
        <v>-6.5</v>
      </c>
      <c r="AC1087" s="17" t="e">
        <v>#NULL!</v>
      </c>
      <c r="AD1087" s="17" t="e">
        <v>#NULL!</v>
      </c>
      <c r="AE1087" s="17" t="e">
        <v>#NULL!</v>
      </c>
      <c r="AF1087" s="7">
        <v>0</v>
      </c>
      <c r="AG1087" s="7">
        <v>0</v>
      </c>
      <c r="AH1087" s="7">
        <v>0</v>
      </c>
      <c r="AI1087" s="7">
        <v>0</v>
      </c>
      <c r="AJ1087" s="7">
        <v>0</v>
      </c>
      <c r="AK1087" s="7">
        <v>0</v>
      </c>
      <c r="AL1087" s="7">
        <v>1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6">
        <f>VLOOKUP($B1087,'[1]výnosy standard'!$A$1:$T$2200,2,FALSE)</f>
        <v>0</v>
      </c>
      <c r="AV1087" s="6">
        <f>VLOOKUP($B1087,'[1]výnosy standard'!$A$1:$T$2200,3,FALSE)</f>
        <v>0</v>
      </c>
      <c r="AW1087" s="6">
        <f>VLOOKUP($B1087,'[1]výnosy standard'!$A$1:$T$2200,4,FALSE)</f>
        <v>0</v>
      </c>
      <c r="AX1087" s="6">
        <f>VLOOKUP($B1087,'[1]výnosy standard'!$A$1:$T$2200,5,FALSE)</f>
        <v>0</v>
      </c>
      <c r="AY1087" s="6">
        <f>VLOOKUP($B1087,'[1]výnosy standard'!$A$1:$T$2200,6,FALSE)</f>
        <v>0</v>
      </c>
      <c r="AZ1087" s="6">
        <f>VLOOKUP($B1087,'[1]výnosy standard'!$A$1:$T$2200,7,FALSE)</f>
        <v>0</v>
      </c>
      <c r="BA1087" s="6">
        <f>VLOOKUP($B1087,'[1]výnosy standard'!$A$1:$T$2200,8,FALSE)</f>
        <v>0</v>
      </c>
      <c r="BB1087" s="6">
        <f>VLOOKUP($B1087,'[1]výnosy standard'!$A$1:$T$2200,9,FALSE)</f>
        <v>5.84</v>
      </c>
      <c r="BC1087" s="6">
        <f>VLOOKUP($B1087,'[1]výnosy standard'!$A$1:$T$2200,10,FALSE)</f>
        <v>5.84</v>
      </c>
      <c r="BD1087" s="6">
        <f>VLOOKUP($B1087,'[1]výnosy standard'!$A$1:$T$2200,11,FALSE)</f>
        <v>3.15</v>
      </c>
      <c r="BE1087" s="6">
        <f>VLOOKUP($B1087,'[1]výnosy standard'!$A$1:$T$2200,12,FALSE)</f>
        <v>5.6</v>
      </c>
      <c r="BF1087" s="6">
        <f>VLOOKUP($B1087,'[1]výnosy standard'!$A$1:$T$2200,13,FALSE)</f>
        <v>0</v>
      </c>
      <c r="BG1087" s="6">
        <f>VLOOKUP($B1087,'[1]výnosy standard'!$A$1:$T$2200,14,FALSE)</f>
        <v>0</v>
      </c>
      <c r="BH1087" s="6">
        <f>VLOOKUP($B1087,'[1]výnosy standard'!$A$1:$T$2200,15,FALSE)</f>
        <v>0</v>
      </c>
      <c r="BI1087" s="6">
        <f>VLOOKUP($B1087,'[1]výnosy standard'!$A$1:$T$2200,16,FALSE)</f>
        <v>0</v>
      </c>
      <c r="BJ1087" s="6">
        <f>VLOOKUP($B1087,'[1]výnosy standard'!$A$1:$T$2200,17,FALSE)</f>
        <v>4.21</v>
      </c>
      <c r="BK1087" s="6">
        <f>VLOOKUP($B1087,'[1]výnosy standard'!$A$1:$T$2200,18,FALSE)</f>
        <v>4.21</v>
      </c>
      <c r="BL1087" s="6">
        <f>VLOOKUP($B1087,'[1]výnosy standard'!$A$1:$T$2200,19,FALSE)</f>
        <v>5.42</v>
      </c>
      <c r="BM1087" s="6">
        <f>VLOOKUP($B1087,'[1]výnosy standard'!$A$1:$T$2200,20,FALSE)</f>
        <v>0</v>
      </c>
      <c r="BN1087" s="6">
        <f>VLOOKUP(B1087,'[1]pšenice výnos'!$A$2:$E$2200,4)</f>
        <v>5.84</v>
      </c>
      <c r="BO1087" s="6">
        <f>VLOOKUP(B1087,[1]kukuřice!$A$2:$E$2200,5,FALSE)</f>
        <v>36.574584958381458</v>
      </c>
    </row>
    <row r="1088" spans="1:67" hidden="1" x14ac:dyDescent="0.25">
      <c r="A1088" s="7">
        <v>1616</v>
      </c>
      <c r="B1088" s="6" t="s">
        <v>160</v>
      </c>
      <c r="C1088" s="13">
        <v>493</v>
      </c>
      <c r="D1088" s="7">
        <v>34.599346167299217</v>
      </c>
      <c r="E1088" s="6" t="s">
        <v>6</v>
      </c>
      <c r="F1088" s="6" t="s">
        <v>25</v>
      </c>
      <c r="G1088" s="7">
        <v>34.599346167299217</v>
      </c>
      <c r="H1088" s="7">
        <v>14.512294845886109</v>
      </c>
      <c r="I1088" s="7">
        <v>14.512294845886109</v>
      </c>
      <c r="J1088" s="7">
        <v>3.169726117647059</v>
      </c>
      <c r="K1088" s="14">
        <v>2.7258458462088782</v>
      </c>
      <c r="L1088" s="13">
        <v>18</v>
      </c>
      <c r="M1088" s="7">
        <v>3.9317637918552037</v>
      </c>
      <c r="N1088" s="7">
        <v>-0.24440566594092525</v>
      </c>
      <c r="O1088" s="7">
        <v>0.44388027143818087</v>
      </c>
      <c r="P1088" s="7">
        <v>0</v>
      </c>
      <c r="Q1088" s="7">
        <v>0</v>
      </c>
      <c r="R1088" s="7">
        <v>0</v>
      </c>
      <c r="S1088" s="17" t="e">
        <v>#NULL!</v>
      </c>
      <c r="T1088" s="17" t="e">
        <v>#NULL!</v>
      </c>
      <c r="U1088" s="17" t="e">
        <v>#NULL!</v>
      </c>
      <c r="V1088" s="17" t="e">
        <v>#NULL!</v>
      </c>
      <c r="W1088" s="17" t="e">
        <v>#NULL!</v>
      </c>
      <c r="X1088" s="17" t="e">
        <v>#NULL!</v>
      </c>
      <c r="Y1088" s="17" t="e">
        <v>#NULL!</v>
      </c>
      <c r="Z1088" s="17" t="e">
        <v>#NULL!</v>
      </c>
      <c r="AA1088" s="17" t="e">
        <v>#NULL!</v>
      </c>
      <c r="AB1088" s="17" t="e">
        <v>#NULL!</v>
      </c>
      <c r="AC1088" s="17" t="e">
        <v>#NULL!</v>
      </c>
      <c r="AD1088" s="17" t="e">
        <v>#NULL!</v>
      </c>
      <c r="AE1088" s="17" t="e">
        <v>#NULL!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1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6">
        <f>VLOOKUP($B1088,'[1]výnosy standard'!$A$1:$T$2200,2,FALSE)</f>
        <v>0</v>
      </c>
      <c r="AV1088" s="6">
        <f>VLOOKUP($B1088,'[1]výnosy standard'!$A$1:$T$2200,3,FALSE)</f>
        <v>0</v>
      </c>
      <c r="AW1088" s="6">
        <f>VLOOKUP($B1088,'[1]výnosy standard'!$A$1:$T$2200,4,FALSE)</f>
        <v>0</v>
      </c>
      <c r="AX1088" s="6">
        <f>VLOOKUP($B1088,'[1]výnosy standard'!$A$1:$T$2200,5,FALSE)</f>
        <v>3.39</v>
      </c>
      <c r="AY1088" s="6">
        <f>VLOOKUP($B1088,'[1]výnosy standard'!$A$1:$T$2200,6,FALSE)</f>
        <v>0</v>
      </c>
      <c r="AZ1088" s="6">
        <f>VLOOKUP($B1088,'[1]výnosy standard'!$A$1:$T$2200,7,FALSE)</f>
        <v>0</v>
      </c>
      <c r="BA1088" s="6">
        <f>VLOOKUP($B1088,'[1]výnosy standard'!$A$1:$T$2200,8,FALSE)</f>
        <v>0</v>
      </c>
      <c r="BB1088" s="6">
        <f>VLOOKUP($B1088,'[1]výnosy standard'!$A$1:$T$2200,9,FALSE)</f>
        <v>0</v>
      </c>
      <c r="BC1088" s="6">
        <f>VLOOKUP($B1088,'[1]výnosy standard'!$A$1:$T$2200,10,FALSE)</f>
        <v>0</v>
      </c>
      <c r="BD1088" s="6">
        <f>VLOOKUP($B1088,'[1]výnosy standard'!$A$1:$T$2200,11,FALSE)</f>
        <v>0</v>
      </c>
      <c r="BE1088" s="6">
        <f>VLOOKUP($B1088,'[1]výnosy standard'!$A$1:$T$2200,12,FALSE)</f>
        <v>0</v>
      </c>
      <c r="BF1088" s="6">
        <f>VLOOKUP($B1088,'[1]výnosy standard'!$A$1:$T$2200,13,FALSE)</f>
        <v>0</v>
      </c>
      <c r="BG1088" s="6">
        <f>VLOOKUP($B1088,'[1]výnosy standard'!$A$1:$T$2200,14,FALSE)</f>
        <v>0</v>
      </c>
      <c r="BH1088" s="6">
        <f>VLOOKUP($B1088,'[1]výnosy standard'!$A$1:$T$2200,15,FALSE)</f>
        <v>0</v>
      </c>
      <c r="BI1088" s="6">
        <f>VLOOKUP($B1088,'[1]výnosy standard'!$A$1:$T$2200,16,FALSE)</f>
        <v>0</v>
      </c>
      <c r="BJ1088" s="6">
        <f>VLOOKUP($B1088,'[1]výnosy standard'!$A$1:$T$2200,17,FALSE)</f>
        <v>0</v>
      </c>
      <c r="BK1088" s="6">
        <f>VLOOKUP($B1088,'[1]výnosy standard'!$A$1:$T$2200,18,FALSE)</f>
        <v>0</v>
      </c>
      <c r="BL1088" s="6">
        <f>VLOOKUP($B1088,'[1]výnosy standard'!$A$1:$T$2200,19,FALSE)</f>
        <v>0</v>
      </c>
      <c r="BM1088" s="6">
        <f>VLOOKUP($B1088,'[1]výnosy standard'!$A$1:$T$2200,20,FALSE)</f>
        <v>0</v>
      </c>
      <c r="BN1088" s="6">
        <f>VLOOKUP(B1088,'[1]pšenice výnos'!$A$2:$E$2200,4)</f>
        <v>4.22</v>
      </c>
      <c r="BO1088" s="6">
        <f>VLOOKUP(B1088,[1]kukuřice!$A$2:$E$2200,5,FALSE)</f>
        <v>32.305750852760575</v>
      </c>
    </row>
    <row r="1089" spans="1:67" hidden="1" x14ac:dyDescent="0.25">
      <c r="A1089" s="7">
        <v>1610</v>
      </c>
      <c r="B1089" s="6" t="s">
        <v>135</v>
      </c>
      <c r="C1089" s="13">
        <v>281</v>
      </c>
      <c r="D1089" s="7">
        <v>35.316876310272534</v>
      </c>
      <c r="E1089" s="6" t="s">
        <v>6</v>
      </c>
      <c r="F1089" s="6" t="s">
        <v>25</v>
      </c>
      <c r="G1089" s="7">
        <v>35.316876310272534</v>
      </c>
      <c r="H1089" s="7">
        <v>27.253668763102723</v>
      </c>
      <c r="I1089" s="7">
        <v>27.253668763102723</v>
      </c>
      <c r="J1089" s="7">
        <v>2.8620000000000001</v>
      </c>
      <c r="K1089" s="14">
        <v>3.031373600678652</v>
      </c>
      <c r="L1089" s="13">
        <v>15</v>
      </c>
      <c r="M1089" s="7">
        <v>3.7373331372549021</v>
      </c>
      <c r="N1089" s="7">
        <v>5.0673761306012047E-2</v>
      </c>
      <c r="O1089" s="7">
        <v>-0.16937360067865193</v>
      </c>
      <c r="P1089" s="7">
        <v>6</v>
      </c>
      <c r="Q1089" s="7">
        <v>2</v>
      </c>
      <c r="R1089" s="7">
        <v>0</v>
      </c>
      <c r="S1089" s="15">
        <v>1.30277777777778</v>
      </c>
      <c r="T1089" s="15">
        <v>3.4933333333333301</v>
      </c>
      <c r="U1089" s="15">
        <v>5.8731481481481502</v>
      </c>
      <c r="V1089" s="16">
        <v>22.3</v>
      </c>
      <c r="W1089" s="16">
        <v>17.2</v>
      </c>
      <c r="X1089" s="13">
        <v>-1</v>
      </c>
      <c r="Y1089" s="13">
        <v>2</v>
      </c>
      <c r="Z1089" s="16">
        <v>3.5</v>
      </c>
      <c r="AA1089" s="13">
        <v>22</v>
      </c>
      <c r="AB1089" s="15">
        <v>-0.30000000000000099</v>
      </c>
      <c r="AC1089" s="15">
        <v>4.8</v>
      </c>
      <c r="AD1089" s="15">
        <v>4.6933333333333298</v>
      </c>
      <c r="AE1089" s="15">
        <v>1.19333333333333</v>
      </c>
      <c r="AF1089" s="7">
        <v>0</v>
      </c>
      <c r="AG1089" s="7">
        <v>0</v>
      </c>
      <c r="AH1089" s="7">
        <v>0</v>
      </c>
      <c r="AI1089" s="7">
        <v>0</v>
      </c>
      <c r="AJ1089" s="7">
        <v>0</v>
      </c>
      <c r="AK1089" s="7">
        <v>0</v>
      </c>
      <c r="AL1089" s="7">
        <v>1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</v>
      </c>
      <c r="AS1089" s="7">
        <v>0</v>
      </c>
      <c r="AT1089" s="7">
        <v>0</v>
      </c>
      <c r="AU1089" s="6">
        <f>VLOOKUP($B1089,'[1]výnosy standard'!$A$1:$T$2200,2,FALSE)</f>
        <v>0</v>
      </c>
      <c r="AV1089" s="6">
        <f>VLOOKUP($B1089,'[1]výnosy standard'!$A$1:$T$2200,3,FALSE)</f>
        <v>0</v>
      </c>
      <c r="AW1089" s="6">
        <f>VLOOKUP($B1089,'[1]výnosy standard'!$A$1:$T$2200,4,FALSE)</f>
        <v>0</v>
      </c>
      <c r="AX1089" s="6">
        <f>VLOOKUP($B1089,'[1]výnosy standard'!$A$1:$T$2200,5,FALSE)</f>
        <v>0</v>
      </c>
      <c r="AY1089" s="6">
        <f>VLOOKUP($B1089,'[1]výnosy standard'!$A$1:$T$2200,6,FALSE)</f>
        <v>0</v>
      </c>
      <c r="AZ1089" s="6">
        <f>VLOOKUP($B1089,'[1]výnosy standard'!$A$1:$T$2200,7,FALSE)</f>
        <v>0</v>
      </c>
      <c r="BA1089" s="6">
        <f>VLOOKUP($B1089,'[1]výnosy standard'!$A$1:$T$2200,8,FALSE)</f>
        <v>0</v>
      </c>
      <c r="BB1089" s="6">
        <f>VLOOKUP($B1089,'[1]výnosy standard'!$A$1:$T$2200,9,FALSE)</f>
        <v>6.62</v>
      </c>
      <c r="BC1089" s="6">
        <f>VLOOKUP($B1089,'[1]výnosy standard'!$A$1:$T$2200,10,FALSE)</f>
        <v>6.62</v>
      </c>
      <c r="BD1089" s="6">
        <f>VLOOKUP($B1089,'[1]výnosy standard'!$A$1:$T$2200,11,FALSE)</f>
        <v>3.68</v>
      </c>
      <c r="BE1089" s="6">
        <f>VLOOKUP($B1089,'[1]výnosy standard'!$A$1:$T$2200,12,FALSE)</f>
        <v>6.18</v>
      </c>
      <c r="BF1089" s="6">
        <f>VLOOKUP($B1089,'[1]výnosy standard'!$A$1:$T$2200,13,FALSE)</f>
        <v>0</v>
      </c>
      <c r="BG1089" s="6">
        <f>VLOOKUP($B1089,'[1]výnosy standard'!$A$1:$T$2200,14,FALSE)</f>
        <v>0</v>
      </c>
      <c r="BH1089" s="6">
        <f>VLOOKUP($B1089,'[1]výnosy standard'!$A$1:$T$2200,15,FALSE)</f>
        <v>0</v>
      </c>
      <c r="BI1089" s="6">
        <f>VLOOKUP($B1089,'[1]výnosy standard'!$A$1:$T$2200,16,FALSE)</f>
        <v>0</v>
      </c>
      <c r="BJ1089" s="6">
        <f>VLOOKUP($B1089,'[1]výnosy standard'!$A$1:$T$2200,17,FALSE)</f>
        <v>5.26</v>
      </c>
      <c r="BK1089" s="6">
        <f>VLOOKUP($B1089,'[1]výnosy standard'!$A$1:$T$2200,18,FALSE)</f>
        <v>5.26</v>
      </c>
      <c r="BL1089" s="6">
        <f>VLOOKUP($B1089,'[1]výnosy standard'!$A$1:$T$2200,19,FALSE)</f>
        <v>5.51</v>
      </c>
      <c r="BM1089" s="6">
        <f>VLOOKUP($B1089,'[1]výnosy standard'!$A$1:$T$2200,20,FALSE)</f>
        <v>0</v>
      </c>
      <c r="BN1089" s="6">
        <f>VLOOKUP(B1089,'[1]pšenice výnos'!$A$2:$E$2200,4)</f>
        <v>6.62</v>
      </c>
      <c r="BO1089" s="6">
        <f>VLOOKUP(B1089,[1]kukuřice!$A$2:$E$2200,5,FALSE)</f>
        <v>46.790078353850163</v>
      </c>
    </row>
    <row r="1090" spans="1:67" hidden="1" x14ac:dyDescent="0.25">
      <c r="A1090" s="7">
        <v>1625</v>
      </c>
      <c r="B1090" s="6" t="s">
        <v>234</v>
      </c>
      <c r="C1090" s="13">
        <v>440</v>
      </c>
      <c r="D1090" s="7">
        <v>37.270352940000002</v>
      </c>
      <c r="E1090" s="6" t="s">
        <v>6</v>
      </c>
      <c r="F1090" s="6" t="s">
        <v>25</v>
      </c>
      <c r="G1090" s="7">
        <v>37.270352940000002</v>
      </c>
      <c r="H1090" s="7">
        <v>34.660000000000004</v>
      </c>
      <c r="I1090" s="7">
        <v>34.660000000000004</v>
      </c>
      <c r="J1090" s="7">
        <v>2</v>
      </c>
      <c r="K1090" s="14">
        <v>1.8735844436439206</v>
      </c>
      <c r="L1090" s="13">
        <v>20</v>
      </c>
      <c r="M1090" s="7">
        <v>3.90520866873065</v>
      </c>
      <c r="N1090" s="7">
        <v>5.3068786384106219E-2</v>
      </c>
      <c r="O1090" s="7">
        <v>0.12641555635607937</v>
      </c>
      <c r="P1090" s="7">
        <v>7</v>
      </c>
      <c r="Q1090" s="7">
        <v>1</v>
      </c>
      <c r="R1090" s="7">
        <v>0</v>
      </c>
      <c r="S1090" s="15">
        <v>1.7250000000000001</v>
      </c>
      <c r="T1090" s="15">
        <v>3.7933888888888898</v>
      </c>
      <c r="U1090" s="15">
        <v>4.93611111111111</v>
      </c>
      <c r="V1090" s="16">
        <v>16</v>
      </c>
      <c r="W1090" s="16">
        <v>18</v>
      </c>
      <c r="X1090" s="13">
        <v>-1</v>
      </c>
      <c r="Y1090" s="13">
        <v>4</v>
      </c>
      <c r="Z1090" s="16">
        <v>4.7</v>
      </c>
      <c r="AA1090" s="13">
        <v>14</v>
      </c>
      <c r="AB1090" s="15">
        <v>-2</v>
      </c>
      <c r="AC1090" s="15">
        <v>-4</v>
      </c>
      <c r="AD1090" s="15">
        <v>2.7933888888888898</v>
      </c>
      <c r="AE1090" s="15">
        <v>-1.9066111111111099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1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6">
        <f>VLOOKUP($B1090,'[1]výnosy standard'!$A$1:$T$2200,2,FALSE)</f>
        <v>0</v>
      </c>
      <c r="AV1090" s="6">
        <f>VLOOKUP($B1090,'[1]výnosy standard'!$A$1:$T$2200,3,FALSE)</f>
        <v>0</v>
      </c>
      <c r="AW1090" s="6">
        <f>VLOOKUP($B1090,'[1]výnosy standard'!$A$1:$T$2200,4,FALSE)</f>
        <v>0</v>
      </c>
      <c r="AX1090" s="6">
        <f>VLOOKUP($B1090,'[1]výnosy standard'!$A$1:$T$2200,5,FALSE)</f>
        <v>0</v>
      </c>
      <c r="AY1090" s="6">
        <f>VLOOKUP($B1090,'[1]výnosy standard'!$A$1:$T$2200,6,FALSE)</f>
        <v>0</v>
      </c>
      <c r="AZ1090" s="6">
        <f>VLOOKUP($B1090,'[1]výnosy standard'!$A$1:$T$2200,7,FALSE)</f>
        <v>0</v>
      </c>
      <c r="BA1090" s="6">
        <f>VLOOKUP($B1090,'[1]výnosy standard'!$A$1:$T$2200,8,FALSE)</f>
        <v>0</v>
      </c>
      <c r="BB1090" s="6">
        <f>VLOOKUP($B1090,'[1]výnosy standard'!$A$1:$T$2200,9,FALSE)</f>
        <v>5.44</v>
      </c>
      <c r="BC1090" s="6">
        <f>VLOOKUP($B1090,'[1]výnosy standard'!$A$1:$T$2200,10,FALSE)</f>
        <v>5.44</v>
      </c>
      <c r="BD1090" s="6">
        <f>VLOOKUP($B1090,'[1]výnosy standard'!$A$1:$T$2200,11,FALSE)</f>
        <v>2.89</v>
      </c>
      <c r="BE1090" s="6">
        <f>VLOOKUP($B1090,'[1]výnosy standard'!$A$1:$T$2200,12,FALSE)</f>
        <v>5.36</v>
      </c>
      <c r="BF1090" s="6">
        <f>VLOOKUP($B1090,'[1]výnosy standard'!$A$1:$T$2200,13,FALSE)</f>
        <v>0</v>
      </c>
      <c r="BG1090" s="6">
        <f>VLOOKUP($B1090,'[1]výnosy standard'!$A$1:$T$2200,14,FALSE)</f>
        <v>0</v>
      </c>
      <c r="BH1090" s="6">
        <f>VLOOKUP($B1090,'[1]výnosy standard'!$A$1:$T$2200,15,FALSE)</f>
        <v>0</v>
      </c>
      <c r="BI1090" s="6">
        <f>VLOOKUP($B1090,'[1]výnosy standard'!$A$1:$T$2200,16,FALSE)</f>
        <v>0</v>
      </c>
      <c r="BJ1090" s="6">
        <f>VLOOKUP($B1090,'[1]výnosy standard'!$A$1:$T$2200,17,FALSE)</f>
        <v>3.96</v>
      </c>
      <c r="BK1090" s="6">
        <f>VLOOKUP($B1090,'[1]výnosy standard'!$A$1:$T$2200,18,FALSE)</f>
        <v>3.96</v>
      </c>
      <c r="BL1090" s="6">
        <f>VLOOKUP($B1090,'[1]výnosy standard'!$A$1:$T$2200,19,FALSE)</f>
        <v>5.16</v>
      </c>
      <c r="BM1090" s="6">
        <f>VLOOKUP($B1090,'[1]výnosy standard'!$A$1:$T$2200,20,FALSE)</f>
        <v>0</v>
      </c>
      <c r="BN1090" s="6">
        <f>VLOOKUP(B1090,'[1]pšenice výnos'!$A$2:$E$2200,4)</f>
        <v>5.44</v>
      </c>
      <c r="BO1090" s="6">
        <f>VLOOKUP(B1090,[1]kukuřice!$A$2:$E$2200,5,FALSE)</f>
        <v>37.162848092640459</v>
      </c>
    </row>
    <row r="1091" spans="1:67" hidden="1" x14ac:dyDescent="0.25">
      <c r="A1091" s="7">
        <v>1629</v>
      </c>
      <c r="B1091" s="6" t="s">
        <v>176</v>
      </c>
      <c r="C1091" s="13">
        <v>104</v>
      </c>
      <c r="D1091" s="7">
        <v>37.662574608387416</v>
      </c>
      <c r="E1091" s="6" t="s">
        <v>6</v>
      </c>
      <c r="F1091" s="6" t="s">
        <v>25</v>
      </c>
      <c r="G1091" s="7">
        <v>37.662574608387416</v>
      </c>
      <c r="H1091" s="7">
        <v>12.849584278155708</v>
      </c>
      <c r="I1091" s="7">
        <v>12.849584278155708</v>
      </c>
      <c r="J1091" s="7">
        <v>4.5137647058823527</v>
      </c>
      <c r="K1091" s="14">
        <v>4.1180143391543327</v>
      </c>
      <c r="L1091" s="13">
        <v>20</v>
      </c>
      <c r="M1091" s="7">
        <v>3.90520866873065</v>
      </c>
      <c r="N1091" s="7">
        <v>5.3068786384106219E-2</v>
      </c>
      <c r="O1091" s="7">
        <v>0.39575036672802</v>
      </c>
      <c r="P1091" s="7">
        <v>8</v>
      </c>
      <c r="Q1091" s="7">
        <v>0</v>
      </c>
      <c r="R1091" s="7">
        <v>0</v>
      </c>
      <c r="S1091" s="15">
        <v>3.6214285714285701</v>
      </c>
      <c r="T1091" s="15">
        <v>8.0869047619047603</v>
      </c>
      <c r="U1091" s="17" t="e">
        <v>#NULL!</v>
      </c>
      <c r="V1091" s="16">
        <v>11.2</v>
      </c>
      <c r="W1091" s="16">
        <v>11.1</v>
      </c>
      <c r="X1091" s="17" t="e">
        <v>#NULL!</v>
      </c>
      <c r="Y1091" s="13">
        <v>3</v>
      </c>
      <c r="Z1091" s="16">
        <v>4</v>
      </c>
      <c r="AA1091" s="13">
        <v>17</v>
      </c>
      <c r="AB1091" s="15">
        <v>5.8</v>
      </c>
      <c r="AC1091" s="15">
        <v>5.9</v>
      </c>
      <c r="AD1091" s="15">
        <v>9.5619047619047599</v>
      </c>
      <c r="AE1091" s="15">
        <v>5.5619047619047599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0</v>
      </c>
      <c r="AL1091" s="7">
        <v>1</v>
      </c>
      <c r="AM1091" s="7">
        <v>0</v>
      </c>
      <c r="AN1091" s="7">
        <v>0</v>
      </c>
      <c r="AO1091" s="7">
        <v>0</v>
      </c>
      <c r="AP1091" s="7">
        <v>0</v>
      </c>
      <c r="AQ1091" s="7">
        <v>0</v>
      </c>
      <c r="AR1091" s="7">
        <v>0</v>
      </c>
      <c r="AS1091" s="7">
        <v>0</v>
      </c>
      <c r="AT1091" s="7">
        <v>0</v>
      </c>
      <c r="AU1091" s="6">
        <f>VLOOKUP($B1091,'[1]výnosy standard'!$A$1:$T$2200,2,FALSE)</f>
        <v>28.24</v>
      </c>
      <c r="AV1091" s="6">
        <f>VLOOKUP($B1091,'[1]výnosy standard'!$A$1:$T$2200,3,FALSE)</f>
        <v>0</v>
      </c>
      <c r="AW1091" s="6">
        <f>VLOOKUP($B1091,'[1]výnosy standard'!$A$1:$T$2200,4,FALSE)</f>
        <v>0</v>
      </c>
      <c r="AX1091" s="6">
        <f>VLOOKUP($B1091,'[1]výnosy standard'!$A$1:$T$2200,5,FALSE)</f>
        <v>0</v>
      </c>
      <c r="AY1091" s="6">
        <f>VLOOKUP($B1091,'[1]výnosy standard'!$A$1:$T$2200,6,FALSE)</f>
        <v>0.84</v>
      </c>
      <c r="AZ1091" s="6">
        <f>VLOOKUP($B1091,'[1]výnosy standard'!$A$1:$T$2200,7,FALSE)</f>
        <v>4.33</v>
      </c>
      <c r="BA1091" s="6">
        <f>VLOOKUP($B1091,'[1]výnosy standard'!$A$1:$T$2200,8,FALSE)</f>
        <v>0</v>
      </c>
      <c r="BB1091" s="6">
        <f>VLOOKUP($B1091,'[1]výnosy standard'!$A$1:$T$2200,9,FALSE)</f>
        <v>5.83</v>
      </c>
      <c r="BC1091" s="6">
        <f>VLOOKUP($B1091,'[1]výnosy standard'!$A$1:$T$2200,10,FALSE)</f>
        <v>5.83</v>
      </c>
      <c r="BD1091" s="6">
        <f>VLOOKUP($B1091,'[1]výnosy standard'!$A$1:$T$2200,11,FALSE)</f>
        <v>3.23</v>
      </c>
      <c r="BE1091" s="6">
        <f>VLOOKUP($B1091,'[1]výnosy standard'!$A$1:$T$2200,12,FALSE)</f>
        <v>5.38</v>
      </c>
      <c r="BF1091" s="6">
        <f>VLOOKUP($B1091,'[1]výnosy standard'!$A$1:$T$2200,13,FALSE)</f>
        <v>0</v>
      </c>
      <c r="BG1091" s="6">
        <f>VLOOKUP($B1091,'[1]výnosy standard'!$A$1:$T$2200,14,FALSE)</f>
        <v>0</v>
      </c>
      <c r="BH1091" s="6">
        <f>VLOOKUP($B1091,'[1]výnosy standard'!$A$1:$T$2200,15,FALSE)</f>
        <v>21.02</v>
      </c>
      <c r="BI1091" s="6">
        <f>VLOOKUP($B1091,'[1]výnosy standard'!$A$1:$T$2200,16,FALSE)</f>
        <v>0</v>
      </c>
      <c r="BJ1091" s="6">
        <f>VLOOKUP($B1091,'[1]výnosy standard'!$A$1:$T$2200,17,FALSE)</f>
        <v>4.26</v>
      </c>
      <c r="BK1091" s="6">
        <f>VLOOKUP($B1091,'[1]výnosy standard'!$A$1:$T$2200,18,FALSE)</f>
        <v>4.26</v>
      </c>
      <c r="BL1091" s="6">
        <f>VLOOKUP($B1091,'[1]výnosy standard'!$A$1:$T$2200,19,FALSE)</f>
        <v>5.46</v>
      </c>
      <c r="BM1091" s="6">
        <f>VLOOKUP($B1091,'[1]výnosy standard'!$A$1:$T$2200,20,FALSE)</f>
        <v>0</v>
      </c>
      <c r="BN1091" s="6">
        <f>VLOOKUP(B1091,'[1]pšenice výnos'!$A$2:$E$2200,4)</f>
        <v>5.83</v>
      </c>
      <c r="BO1091" s="6">
        <f>VLOOKUP(B1091,[1]kukuřice!$A$2:$E$2200,5,FALSE)</f>
        <v>36.886901065860449</v>
      </c>
    </row>
    <row r="1092" spans="1:67" hidden="1" x14ac:dyDescent="0.25">
      <c r="A1092" s="7">
        <v>1606</v>
      </c>
      <c r="B1092" s="6" t="s">
        <v>208</v>
      </c>
      <c r="C1092" s="13">
        <v>509</v>
      </c>
      <c r="D1092" s="7">
        <v>38.737722969606374</v>
      </c>
      <c r="E1092" s="6" t="s">
        <v>6</v>
      </c>
      <c r="F1092" s="6" t="s">
        <v>25</v>
      </c>
      <c r="G1092" s="7">
        <v>38.737722969606374</v>
      </c>
      <c r="H1092" s="7">
        <v>36.846038863976084</v>
      </c>
      <c r="I1092" s="7">
        <v>36.846038863976084</v>
      </c>
      <c r="J1092" s="7">
        <v>2.3611764705882354</v>
      </c>
      <c r="K1092" s="14">
        <v>2.9376880579341469</v>
      </c>
      <c r="L1092" s="13">
        <v>2</v>
      </c>
      <c r="M1092" s="7">
        <v>3.7373331372549021</v>
      </c>
      <c r="N1092" s="7">
        <v>5.0673761306012047E-2</v>
      </c>
      <c r="O1092" s="7">
        <v>-0.57651158734591146</v>
      </c>
      <c r="P1092" s="7">
        <v>0</v>
      </c>
      <c r="Q1092" s="7">
        <v>1</v>
      </c>
      <c r="R1092" s="7">
        <v>0</v>
      </c>
      <c r="S1092" s="15">
        <v>1.75833333333333</v>
      </c>
      <c r="T1092" s="15">
        <v>4.8494444444444396</v>
      </c>
      <c r="U1092" s="15">
        <v>6.0328869047618996</v>
      </c>
      <c r="V1092" s="16">
        <v>19.3</v>
      </c>
      <c r="W1092" s="16">
        <v>18.100000000000001</v>
      </c>
      <c r="X1092" s="13">
        <v>-1</v>
      </c>
      <c r="Y1092" s="13">
        <v>2</v>
      </c>
      <c r="Z1092" s="16">
        <v>3.5</v>
      </c>
      <c r="AA1092" s="13">
        <v>22</v>
      </c>
      <c r="AB1092" s="15">
        <v>2.7</v>
      </c>
      <c r="AC1092" s="15">
        <v>3.9</v>
      </c>
      <c r="AD1092" s="15">
        <v>5.8244444444444401</v>
      </c>
      <c r="AE1092" s="15">
        <v>2.3244444444444401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1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6">
        <f>VLOOKUP($B1092,'[1]výnosy standard'!$A$1:$T$2200,2,FALSE)</f>
        <v>22.47</v>
      </c>
      <c r="AV1092" s="6">
        <f>VLOOKUP($B1092,'[1]výnosy standard'!$A$1:$T$2200,3,FALSE)</f>
        <v>0</v>
      </c>
      <c r="AW1092" s="6">
        <f>VLOOKUP($B1092,'[1]výnosy standard'!$A$1:$T$2200,4,FALSE)</f>
        <v>0</v>
      </c>
      <c r="AX1092" s="6">
        <f>VLOOKUP($B1092,'[1]výnosy standard'!$A$1:$T$2200,5,FALSE)</f>
        <v>0</v>
      </c>
      <c r="AY1092" s="6">
        <f>VLOOKUP($B1092,'[1]výnosy standard'!$A$1:$T$2200,6,FALSE)</f>
        <v>0</v>
      </c>
      <c r="AZ1092" s="6">
        <f>VLOOKUP($B1092,'[1]výnosy standard'!$A$1:$T$2200,7,FALSE)</f>
        <v>0</v>
      </c>
      <c r="BA1092" s="6">
        <f>VLOOKUP($B1092,'[1]výnosy standard'!$A$1:$T$2200,8,FALSE)</f>
        <v>0</v>
      </c>
      <c r="BB1092" s="6">
        <f>VLOOKUP($B1092,'[1]výnosy standard'!$A$1:$T$2200,9,FALSE)</f>
        <v>5.88</v>
      </c>
      <c r="BC1092" s="6">
        <f>VLOOKUP($B1092,'[1]výnosy standard'!$A$1:$T$2200,10,FALSE)</f>
        <v>5.88</v>
      </c>
      <c r="BD1092" s="6">
        <f>VLOOKUP($B1092,'[1]výnosy standard'!$A$1:$T$2200,11,FALSE)</f>
        <v>3.46</v>
      </c>
      <c r="BE1092" s="6">
        <f>VLOOKUP($B1092,'[1]výnosy standard'!$A$1:$T$2200,12,FALSE)</f>
        <v>4.53</v>
      </c>
      <c r="BF1092" s="6">
        <f>VLOOKUP($B1092,'[1]výnosy standard'!$A$1:$T$2200,13,FALSE)</f>
        <v>0</v>
      </c>
      <c r="BG1092" s="6">
        <f>VLOOKUP($B1092,'[1]výnosy standard'!$A$1:$T$2200,14,FALSE)</f>
        <v>0</v>
      </c>
      <c r="BH1092" s="6">
        <f>VLOOKUP($B1092,'[1]výnosy standard'!$A$1:$T$2200,15,FALSE)</f>
        <v>16.72</v>
      </c>
      <c r="BI1092" s="6">
        <f>VLOOKUP($B1092,'[1]výnosy standard'!$A$1:$T$2200,16,FALSE)</f>
        <v>0</v>
      </c>
      <c r="BJ1092" s="6">
        <f>VLOOKUP($B1092,'[1]výnosy standard'!$A$1:$T$2200,17,FALSE)</f>
        <v>4.66</v>
      </c>
      <c r="BK1092" s="6">
        <f>VLOOKUP($B1092,'[1]výnosy standard'!$A$1:$T$2200,18,FALSE)</f>
        <v>4.66</v>
      </c>
      <c r="BL1092" s="6">
        <f>VLOOKUP($B1092,'[1]výnosy standard'!$A$1:$T$2200,19,FALSE)</f>
        <v>5.56</v>
      </c>
      <c r="BM1092" s="6">
        <f>VLOOKUP($B1092,'[1]výnosy standard'!$A$1:$T$2200,20,FALSE)</f>
        <v>0</v>
      </c>
      <c r="BN1092" s="6">
        <f>VLOOKUP(B1092,'[1]pšenice výnos'!$A$2:$E$2200,4)</f>
        <v>5.88</v>
      </c>
      <c r="BO1092" s="6">
        <f>VLOOKUP(B1092,[1]kukuřice!$A$2:$E$2200,5,FALSE)</f>
        <v>35.348671374109834</v>
      </c>
    </row>
    <row r="1093" spans="1:67" hidden="1" x14ac:dyDescent="0.25">
      <c r="A1093" s="7">
        <v>1619</v>
      </c>
      <c r="B1093" s="6" t="s">
        <v>168</v>
      </c>
      <c r="C1093" s="13">
        <v>384</v>
      </c>
      <c r="D1093" s="7">
        <v>39.193681415929198</v>
      </c>
      <c r="E1093" s="6" t="s">
        <v>6</v>
      </c>
      <c r="F1093" s="6" t="s">
        <v>25</v>
      </c>
      <c r="G1093" s="7">
        <v>39.193681415929198</v>
      </c>
      <c r="H1093" s="7">
        <v>10.265486725663717</v>
      </c>
      <c r="I1093" s="7">
        <v>10.265486725663717</v>
      </c>
      <c r="J1093" s="7">
        <v>5.65</v>
      </c>
      <c r="K1093" s="14">
        <v>5.8539212475884472</v>
      </c>
      <c r="L1093" s="13">
        <v>12</v>
      </c>
      <c r="M1093" s="7">
        <v>3.9317637918552037</v>
      </c>
      <c r="N1093" s="7">
        <v>-0.24440566594092525</v>
      </c>
      <c r="O1093" s="7">
        <v>-0.20392124758844687</v>
      </c>
      <c r="P1093" s="7">
        <v>0</v>
      </c>
      <c r="Q1093" s="7">
        <v>1</v>
      </c>
      <c r="R1093" s="7">
        <v>4</v>
      </c>
      <c r="S1093" s="15">
        <v>1.4222222222222201</v>
      </c>
      <c r="T1093" s="15">
        <v>3.87777777777778</v>
      </c>
      <c r="U1093" s="15">
        <v>5.8359259259259302</v>
      </c>
      <c r="V1093" s="16">
        <v>16.7</v>
      </c>
      <c r="W1093" s="16">
        <v>15.3</v>
      </c>
      <c r="X1093" s="13">
        <v>-1</v>
      </c>
      <c r="Y1093" s="13">
        <v>2</v>
      </c>
      <c r="Z1093" s="16">
        <v>3.5</v>
      </c>
      <c r="AA1093" s="13">
        <v>22</v>
      </c>
      <c r="AB1093" s="15">
        <v>5.3</v>
      </c>
      <c r="AC1093" s="15">
        <v>6.7</v>
      </c>
      <c r="AD1093" s="15">
        <v>5.5527777777777798</v>
      </c>
      <c r="AE1093" s="15">
        <v>2.0527777777777798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1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6">
        <f>VLOOKUP($B1093,'[1]výnosy standard'!$A$1:$T$2200,2,FALSE)</f>
        <v>0</v>
      </c>
      <c r="AV1093" s="6">
        <f>VLOOKUP($B1093,'[1]výnosy standard'!$A$1:$T$2200,3,FALSE)</f>
        <v>0</v>
      </c>
      <c r="AW1093" s="6">
        <f>VLOOKUP($B1093,'[1]výnosy standard'!$A$1:$T$2200,4,FALSE)</f>
        <v>0</v>
      </c>
      <c r="AX1093" s="6">
        <f>VLOOKUP($B1093,'[1]výnosy standard'!$A$1:$T$2200,5,FALSE)</f>
        <v>0</v>
      </c>
      <c r="AY1093" s="6">
        <f>VLOOKUP($B1093,'[1]výnosy standard'!$A$1:$T$2200,6,FALSE)</f>
        <v>0</v>
      </c>
      <c r="AZ1093" s="6">
        <f>VLOOKUP($B1093,'[1]výnosy standard'!$A$1:$T$2200,7,FALSE)</f>
        <v>0</v>
      </c>
      <c r="BA1093" s="6">
        <f>VLOOKUP($B1093,'[1]výnosy standard'!$A$1:$T$2200,8,FALSE)</f>
        <v>0</v>
      </c>
      <c r="BB1093" s="6">
        <f>VLOOKUP($B1093,'[1]výnosy standard'!$A$1:$T$2200,9,FALSE)</f>
        <v>6.61</v>
      </c>
      <c r="BC1093" s="6">
        <f>VLOOKUP($B1093,'[1]výnosy standard'!$A$1:$T$2200,10,FALSE)</f>
        <v>6.61</v>
      </c>
      <c r="BD1093" s="6">
        <f>VLOOKUP($B1093,'[1]výnosy standard'!$A$1:$T$2200,11,FALSE)</f>
        <v>3.69</v>
      </c>
      <c r="BE1093" s="6">
        <f>VLOOKUP($B1093,'[1]výnosy standard'!$A$1:$T$2200,12,FALSE)</f>
        <v>6.45</v>
      </c>
      <c r="BF1093" s="6">
        <f>VLOOKUP($B1093,'[1]výnosy standard'!$A$1:$T$2200,13,FALSE)</f>
        <v>0</v>
      </c>
      <c r="BG1093" s="6">
        <f>VLOOKUP($B1093,'[1]výnosy standard'!$A$1:$T$2200,14,FALSE)</f>
        <v>0</v>
      </c>
      <c r="BH1093" s="6">
        <f>VLOOKUP($B1093,'[1]výnosy standard'!$A$1:$T$2200,15,FALSE)</f>
        <v>0</v>
      </c>
      <c r="BI1093" s="6">
        <f>VLOOKUP($B1093,'[1]výnosy standard'!$A$1:$T$2200,16,FALSE)</f>
        <v>0</v>
      </c>
      <c r="BJ1093" s="6">
        <f>VLOOKUP($B1093,'[1]výnosy standard'!$A$1:$T$2200,17,FALSE)</f>
        <v>5.31</v>
      </c>
      <c r="BK1093" s="6">
        <f>VLOOKUP($B1093,'[1]výnosy standard'!$A$1:$T$2200,18,FALSE)</f>
        <v>5.31</v>
      </c>
      <c r="BL1093" s="6">
        <f>VLOOKUP($B1093,'[1]výnosy standard'!$A$1:$T$2200,19,FALSE)</f>
        <v>6.45</v>
      </c>
      <c r="BM1093" s="6">
        <f>VLOOKUP($B1093,'[1]výnosy standard'!$A$1:$T$2200,20,FALSE)</f>
        <v>0</v>
      </c>
      <c r="BN1093" s="6">
        <f>VLOOKUP(B1093,'[1]pšenice výnos'!$A$2:$E$2200,4)</f>
        <v>6.61</v>
      </c>
      <c r="BO1093" s="6">
        <f>VLOOKUP(B1093,[1]kukuřice!$A$2:$E$2200,5,FALSE)</f>
        <v>42.327440822991619</v>
      </c>
    </row>
    <row r="1094" spans="1:67" hidden="1" x14ac:dyDescent="0.25">
      <c r="A1094" s="7">
        <v>1613</v>
      </c>
      <c r="B1094" s="6" t="s">
        <v>160</v>
      </c>
      <c r="C1094" s="13">
        <v>493</v>
      </c>
      <c r="D1094" s="7">
        <v>61.934152125368151</v>
      </c>
      <c r="E1094" s="6" t="s">
        <v>6</v>
      </c>
      <c r="F1094" s="6" t="s">
        <v>25</v>
      </c>
      <c r="G1094" s="7">
        <v>61.934152125368151</v>
      </c>
      <c r="H1094" s="7">
        <v>16.673817064196896</v>
      </c>
      <c r="I1094" s="7">
        <v>16.673817064196896</v>
      </c>
      <c r="J1094" s="7">
        <v>2.87876494117647</v>
      </c>
      <c r="K1094" s="14">
        <v>3.616945102840448</v>
      </c>
      <c r="L1094" s="13">
        <v>18</v>
      </c>
      <c r="M1094" s="7">
        <v>3.9317637918552037</v>
      </c>
      <c r="N1094" s="7">
        <v>-0.24440566594092525</v>
      </c>
      <c r="O1094" s="7">
        <v>-0.73818016166397804</v>
      </c>
      <c r="P1094" s="7">
        <v>0</v>
      </c>
      <c r="Q1094" s="7">
        <v>0</v>
      </c>
      <c r="R1094" s="7">
        <v>0</v>
      </c>
      <c r="S1094" s="17" t="e">
        <v>#NULL!</v>
      </c>
      <c r="T1094" s="17" t="e">
        <v>#NULL!</v>
      </c>
      <c r="U1094" s="17" t="e">
        <v>#NULL!</v>
      </c>
      <c r="V1094" s="17" t="e">
        <v>#NULL!</v>
      </c>
      <c r="W1094" s="17" t="e">
        <v>#NULL!</v>
      </c>
      <c r="X1094" s="17" t="e">
        <v>#NULL!</v>
      </c>
      <c r="Y1094" s="17" t="e">
        <v>#NULL!</v>
      </c>
      <c r="Z1094" s="17" t="e">
        <v>#NULL!</v>
      </c>
      <c r="AA1094" s="17" t="e">
        <v>#NULL!</v>
      </c>
      <c r="AB1094" s="17" t="e">
        <v>#NULL!</v>
      </c>
      <c r="AC1094" s="17" t="e">
        <v>#NULL!</v>
      </c>
      <c r="AD1094" s="17" t="e">
        <v>#NULL!</v>
      </c>
      <c r="AE1094" s="17" t="e">
        <v>#NULL!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1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6">
        <f>VLOOKUP($B1094,'[1]výnosy standard'!$A$1:$T$2200,2,FALSE)</f>
        <v>0</v>
      </c>
      <c r="AV1094" s="6">
        <f>VLOOKUP($B1094,'[1]výnosy standard'!$A$1:$T$2200,3,FALSE)</f>
        <v>0</v>
      </c>
      <c r="AW1094" s="6">
        <f>VLOOKUP($B1094,'[1]výnosy standard'!$A$1:$T$2200,4,FALSE)</f>
        <v>0</v>
      </c>
      <c r="AX1094" s="6">
        <f>VLOOKUP($B1094,'[1]výnosy standard'!$A$1:$T$2200,5,FALSE)</f>
        <v>3.39</v>
      </c>
      <c r="AY1094" s="6">
        <f>VLOOKUP($B1094,'[1]výnosy standard'!$A$1:$T$2200,6,FALSE)</f>
        <v>0</v>
      </c>
      <c r="AZ1094" s="6">
        <f>VLOOKUP($B1094,'[1]výnosy standard'!$A$1:$T$2200,7,FALSE)</f>
        <v>0</v>
      </c>
      <c r="BA1094" s="6">
        <f>VLOOKUP($B1094,'[1]výnosy standard'!$A$1:$T$2200,8,FALSE)</f>
        <v>0</v>
      </c>
      <c r="BB1094" s="6">
        <f>VLOOKUP($B1094,'[1]výnosy standard'!$A$1:$T$2200,9,FALSE)</f>
        <v>0</v>
      </c>
      <c r="BC1094" s="6">
        <f>VLOOKUP($B1094,'[1]výnosy standard'!$A$1:$T$2200,10,FALSE)</f>
        <v>0</v>
      </c>
      <c r="BD1094" s="6">
        <f>VLOOKUP($B1094,'[1]výnosy standard'!$A$1:$T$2200,11,FALSE)</f>
        <v>0</v>
      </c>
      <c r="BE1094" s="6">
        <f>VLOOKUP($B1094,'[1]výnosy standard'!$A$1:$T$2200,12,FALSE)</f>
        <v>0</v>
      </c>
      <c r="BF1094" s="6">
        <f>VLOOKUP($B1094,'[1]výnosy standard'!$A$1:$T$2200,13,FALSE)</f>
        <v>0</v>
      </c>
      <c r="BG1094" s="6">
        <f>VLOOKUP($B1094,'[1]výnosy standard'!$A$1:$T$2200,14,FALSE)</f>
        <v>0</v>
      </c>
      <c r="BH1094" s="6">
        <f>VLOOKUP($B1094,'[1]výnosy standard'!$A$1:$T$2200,15,FALSE)</f>
        <v>0</v>
      </c>
      <c r="BI1094" s="6">
        <f>VLOOKUP($B1094,'[1]výnosy standard'!$A$1:$T$2200,16,FALSE)</f>
        <v>0</v>
      </c>
      <c r="BJ1094" s="6">
        <f>VLOOKUP($B1094,'[1]výnosy standard'!$A$1:$T$2200,17,FALSE)</f>
        <v>0</v>
      </c>
      <c r="BK1094" s="6">
        <f>VLOOKUP($B1094,'[1]výnosy standard'!$A$1:$T$2200,18,FALSE)</f>
        <v>0</v>
      </c>
      <c r="BL1094" s="6">
        <f>VLOOKUP($B1094,'[1]výnosy standard'!$A$1:$T$2200,19,FALSE)</f>
        <v>0</v>
      </c>
      <c r="BM1094" s="6">
        <f>VLOOKUP($B1094,'[1]výnosy standard'!$A$1:$T$2200,20,FALSE)</f>
        <v>0</v>
      </c>
      <c r="BN1094" s="6">
        <f>VLOOKUP(B1094,'[1]pšenice výnos'!$A$2:$E$2200,4)</f>
        <v>4.22</v>
      </c>
      <c r="BO1094" s="6">
        <f>VLOOKUP(B1094,[1]kukuřice!$A$2:$E$2200,5,FALSE)</f>
        <v>32.305750852760575</v>
      </c>
    </row>
    <row r="1095" spans="1:67" hidden="1" x14ac:dyDescent="0.25">
      <c r="A1095" s="7">
        <v>1595</v>
      </c>
      <c r="B1095" s="6" t="s">
        <v>218</v>
      </c>
      <c r="C1095" s="13">
        <v>159</v>
      </c>
      <c r="D1095" s="7">
        <v>79.801894918173986</v>
      </c>
      <c r="E1095" s="6" t="s">
        <v>6</v>
      </c>
      <c r="F1095" s="6" t="s">
        <v>25</v>
      </c>
      <c r="G1095" s="7">
        <v>79.801894918173986</v>
      </c>
      <c r="H1095" s="7">
        <v>21.23169681309216</v>
      </c>
      <c r="I1095" s="7">
        <v>21.23169681309216</v>
      </c>
      <c r="J1095" s="7">
        <v>2.7317647058823531</v>
      </c>
      <c r="K1095" s="14">
        <v>3.0762058478936192</v>
      </c>
      <c r="L1095" s="13">
        <v>15</v>
      </c>
      <c r="M1095" s="7">
        <v>3.90520866873065</v>
      </c>
      <c r="N1095" s="7">
        <v>5.3068786384106219E-2</v>
      </c>
      <c r="O1095" s="7">
        <v>-0.34444114201126608</v>
      </c>
      <c r="P1095" s="7">
        <v>4</v>
      </c>
      <c r="Q1095" s="7">
        <v>3</v>
      </c>
      <c r="R1095" s="7">
        <v>0</v>
      </c>
      <c r="S1095" s="15">
        <v>0.86666666666666703</v>
      </c>
      <c r="T1095" s="15">
        <v>3.5914999999999999</v>
      </c>
      <c r="U1095" s="15">
        <v>5.6375000000000002</v>
      </c>
      <c r="V1095" s="16">
        <v>22</v>
      </c>
      <c r="W1095" s="16">
        <v>17.7</v>
      </c>
      <c r="X1095" s="13">
        <v>-1</v>
      </c>
      <c r="Y1095" s="13">
        <v>3</v>
      </c>
      <c r="Z1095" s="16">
        <v>4</v>
      </c>
      <c r="AA1095" s="13">
        <v>17</v>
      </c>
      <c r="AB1095" s="15">
        <v>-5</v>
      </c>
      <c r="AC1095" s="15">
        <v>-0.69999999999999896</v>
      </c>
      <c r="AD1095" s="15">
        <v>3.4165000000000001</v>
      </c>
      <c r="AE1095" s="15">
        <v>-0.58350000000000002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1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6">
        <f>VLOOKUP($B1095,'[1]výnosy standard'!$A$1:$T$2200,2,FALSE)</f>
        <v>23.56</v>
      </c>
      <c r="AV1095" s="6">
        <f>VLOOKUP($B1095,'[1]výnosy standard'!$A$1:$T$2200,3,FALSE)</f>
        <v>0</v>
      </c>
      <c r="AW1095" s="6">
        <f>VLOOKUP($B1095,'[1]výnosy standard'!$A$1:$T$2200,4,FALSE)</f>
        <v>0</v>
      </c>
      <c r="AX1095" s="6">
        <f>VLOOKUP($B1095,'[1]výnosy standard'!$A$1:$T$2200,5,FALSE)</f>
        <v>0</v>
      </c>
      <c r="AY1095" s="6">
        <f>VLOOKUP($B1095,'[1]výnosy standard'!$A$1:$T$2200,6,FALSE)</f>
        <v>0</v>
      </c>
      <c r="AZ1095" s="6">
        <f>VLOOKUP($B1095,'[1]výnosy standard'!$A$1:$T$2200,7,FALSE)</f>
        <v>0</v>
      </c>
      <c r="BA1095" s="6">
        <f>VLOOKUP($B1095,'[1]výnosy standard'!$A$1:$T$2200,8,FALSE)</f>
        <v>0</v>
      </c>
      <c r="BB1095" s="6">
        <f>VLOOKUP($B1095,'[1]výnosy standard'!$A$1:$T$2200,9,FALSE)</f>
        <v>6</v>
      </c>
      <c r="BC1095" s="6">
        <f>VLOOKUP($B1095,'[1]výnosy standard'!$A$1:$T$2200,10,FALSE)</f>
        <v>6</v>
      </c>
      <c r="BD1095" s="6">
        <f>VLOOKUP($B1095,'[1]výnosy standard'!$A$1:$T$2200,11,FALSE)</f>
        <v>3.66</v>
      </c>
      <c r="BE1095" s="6">
        <f>VLOOKUP($B1095,'[1]výnosy standard'!$A$1:$T$2200,12,FALSE)</f>
        <v>5.53</v>
      </c>
      <c r="BF1095" s="6">
        <f>VLOOKUP($B1095,'[1]výnosy standard'!$A$1:$T$2200,13,FALSE)</f>
        <v>0</v>
      </c>
      <c r="BG1095" s="6">
        <f>VLOOKUP($B1095,'[1]výnosy standard'!$A$1:$T$2200,14,FALSE)</f>
        <v>0</v>
      </c>
      <c r="BH1095" s="6">
        <f>VLOOKUP($B1095,'[1]výnosy standard'!$A$1:$T$2200,15,FALSE)</f>
        <v>17.54</v>
      </c>
      <c r="BI1095" s="6">
        <f>VLOOKUP($B1095,'[1]výnosy standard'!$A$1:$T$2200,16,FALSE)</f>
        <v>0</v>
      </c>
      <c r="BJ1095" s="6">
        <f>VLOOKUP($B1095,'[1]výnosy standard'!$A$1:$T$2200,17,FALSE)</f>
        <v>4.63</v>
      </c>
      <c r="BK1095" s="6">
        <f>VLOOKUP($B1095,'[1]výnosy standard'!$A$1:$T$2200,18,FALSE)</f>
        <v>4.63</v>
      </c>
      <c r="BL1095" s="6">
        <f>VLOOKUP($B1095,'[1]výnosy standard'!$A$1:$T$2200,19,FALSE)</f>
        <v>5.63</v>
      </c>
      <c r="BM1095" s="6">
        <f>VLOOKUP($B1095,'[1]výnosy standard'!$A$1:$T$2200,20,FALSE)</f>
        <v>0</v>
      </c>
      <c r="BN1095" s="6">
        <f>VLOOKUP(B1095,'[1]pšenice výnos'!$A$2:$E$2200,4)</f>
        <v>6</v>
      </c>
      <c r="BO1095" s="6">
        <f>VLOOKUP(B1095,[1]kukuřice!$A$2:$E$2200,5,FALSE)</f>
        <v>40.468450795906641</v>
      </c>
    </row>
    <row r="1096" spans="1:67" hidden="1" x14ac:dyDescent="0.25">
      <c r="A1096" s="7">
        <v>1686</v>
      </c>
      <c r="B1096" s="6" t="s">
        <v>119</v>
      </c>
      <c r="C1096" s="13">
        <v>307</v>
      </c>
      <c r="D1096" s="7">
        <v>8.3333333333333339</v>
      </c>
      <c r="F1096" s="6" t="s">
        <v>235</v>
      </c>
      <c r="G1096" s="7">
        <v>8.3333333333333339</v>
      </c>
      <c r="H1096" s="7">
        <v>8.3333333333333339</v>
      </c>
      <c r="I1096" s="7">
        <v>8.3333333333333339</v>
      </c>
      <c r="J1096" s="7">
        <v>4.68</v>
      </c>
      <c r="K1096" s="14">
        <v>4.8286178747120942</v>
      </c>
      <c r="L1096" s="13">
        <v>25</v>
      </c>
      <c r="M1096" s="7">
        <v>4.7766860681114549</v>
      </c>
      <c r="N1096" s="7">
        <v>1.965313978466262E-2</v>
      </c>
      <c r="O1096" s="7">
        <v>-0.14861787471209453</v>
      </c>
      <c r="P1096" s="7">
        <v>6</v>
      </c>
      <c r="Q1096" s="7">
        <v>0</v>
      </c>
      <c r="R1096" s="7">
        <v>0</v>
      </c>
      <c r="S1096" s="15">
        <v>0.76</v>
      </c>
      <c r="T1096" s="15">
        <v>1.8240000000000001</v>
      </c>
      <c r="U1096" s="15">
        <v>2.7014814814814798</v>
      </c>
      <c r="V1096" s="16">
        <v>20.6</v>
      </c>
      <c r="W1096" s="16">
        <v>23.8</v>
      </c>
      <c r="X1096" s="13">
        <v>-1</v>
      </c>
      <c r="Y1096" s="13">
        <v>3</v>
      </c>
      <c r="Z1096" s="16">
        <v>4</v>
      </c>
      <c r="AA1096" s="13">
        <v>17</v>
      </c>
      <c r="AB1096" s="15">
        <v>-3.6</v>
      </c>
      <c r="AC1096" s="15">
        <v>-6.8</v>
      </c>
      <c r="AD1096" s="15">
        <v>0.124</v>
      </c>
      <c r="AE1096" s="15">
        <v>-3.8759999999999999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1</v>
      </c>
      <c r="AT1096" s="7">
        <v>0</v>
      </c>
      <c r="AU1096" s="6">
        <f>VLOOKUP($B1096,'[1]výnosy standard'!$A$1:$T$2200,2,FALSE)</f>
        <v>30.33</v>
      </c>
      <c r="AV1096" s="6">
        <f>VLOOKUP($B1096,'[1]výnosy standard'!$A$1:$T$2200,3,FALSE)</f>
        <v>0</v>
      </c>
      <c r="AW1096" s="6">
        <f>VLOOKUP($B1096,'[1]výnosy standard'!$A$1:$T$2200,4,FALSE)</f>
        <v>8.74</v>
      </c>
      <c r="AX1096" s="6">
        <f>VLOOKUP($B1096,'[1]výnosy standard'!$A$1:$T$2200,5,FALSE)</f>
        <v>0</v>
      </c>
      <c r="AY1096" s="6">
        <f>VLOOKUP($B1096,'[1]výnosy standard'!$A$1:$T$2200,6,FALSE)</f>
        <v>1.01</v>
      </c>
      <c r="AZ1096" s="6">
        <f>VLOOKUP($B1096,'[1]výnosy standard'!$A$1:$T$2200,7,FALSE)</f>
        <v>0</v>
      </c>
      <c r="BA1096" s="6">
        <f>VLOOKUP($B1096,'[1]výnosy standard'!$A$1:$T$2200,8,FALSE)</f>
        <v>21.65</v>
      </c>
      <c r="BB1096" s="6">
        <f>VLOOKUP($B1096,'[1]výnosy standard'!$A$1:$T$2200,9,FALSE)</f>
        <v>7.36</v>
      </c>
      <c r="BC1096" s="6">
        <f>VLOOKUP($B1096,'[1]výnosy standard'!$A$1:$T$2200,10,FALSE)</f>
        <v>7.36</v>
      </c>
      <c r="BD1096" s="6">
        <f>VLOOKUP($B1096,'[1]výnosy standard'!$A$1:$T$2200,11,FALSE)</f>
        <v>3.82</v>
      </c>
      <c r="BE1096" s="6">
        <f>VLOOKUP($B1096,'[1]výnosy standard'!$A$1:$T$2200,12,FALSE)</f>
        <v>0</v>
      </c>
      <c r="BF1096" s="6">
        <f>VLOOKUP($B1096,'[1]výnosy standard'!$A$1:$T$2200,13,FALSE)</f>
        <v>0</v>
      </c>
      <c r="BG1096" s="6">
        <f>VLOOKUP($B1096,'[1]výnosy standard'!$A$1:$T$2200,14,FALSE)</f>
        <v>0</v>
      </c>
      <c r="BH1096" s="6">
        <f>VLOOKUP($B1096,'[1]výnosy standard'!$A$1:$T$2200,15,FALSE)</f>
        <v>0</v>
      </c>
      <c r="BI1096" s="6">
        <f>VLOOKUP($B1096,'[1]výnosy standard'!$A$1:$T$2200,16,FALSE)</f>
        <v>68.599999999999994</v>
      </c>
      <c r="BJ1096" s="6">
        <f>VLOOKUP($B1096,'[1]výnosy standard'!$A$1:$T$2200,17,FALSE)</f>
        <v>5.83</v>
      </c>
      <c r="BK1096" s="6">
        <f>VLOOKUP($B1096,'[1]výnosy standard'!$A$1:$T$2200,18,FALSE)</f>
        <v>5.83</v>
      </c>
      <c r="BL1096" s="6">
        <f>VLOOKUP($B1096,'[1]výnosy standard'!$A$1:$T$2200,19,FALSE)</f>
        <v>7.51</v>
      </c>
      <c r="BM1096" s="6">
        <f>VLOOKUP($B1096,'[1]výnosy standard'!$A$1:$T$2200,20,FALSE)</f>
        <v>0</v>
      </c>
      <c r="BN1096" s="6">
        <f>VLOOKUP(B1096,'[1]pšenice výnos'!$A$2:$E$2200,4)</f>
        <v>7.36</v>
      </c>
      <c r="BO1096" s="6">
        <f>VLOOKUP(B1096,[1]kukuřice!$A$2:$E$2200,5,FALSE)</f>
        <v>48.517249757180991</v>
      </c>
    </row>
    <row r="1097" spans="1:67" hidden="1" x14ac:dyDescent="0.25">
      <c r="A1097" s="7">
        <v>1681</v>
      </c>
      <c r="B1097" s="6" t="s">
        <v>144</v>
      </c>
      <c r="C1097" s="13">
        <v>310</v>
      </c>
      <c r="D1097" s="7">
        <v>10</v>
      </c>
      <c r="F1097" s="6" t="s">
        <v>235</v>
      </c>
      <c r="G1097" s="7">
        <v>10</v>
      </c>
      <c r="H1097" s="7">
        <v>10</v>
      </c>
      <c r="I1097" s="7">
        <v>10</v>
      </c>
      <c r="J1097" s="7">
        <v>4.2</v>
      </c>
      <c r="K1097" s="14">
        <v>4.5201935381132525</v>
      </c>
      <c r="L1097" s="13">
        <v>20</v>
      </c>
      <c r="M1097" s="7">
        <v>4.7766860681114549</v>
      </c>
      <c r="N1097" s="7">
        <v>1.965313978466262E-2</v>
      </c>
      <c r="O1097" s="7">
        <v>-0.32019353811325235</v>
      </c>
      <c r="P1097" s="7">
        <v>7</v>
      </c>
      <c r="Q1097" s="7">
        <v>2</v>
      </c>
      <c r="R1097" s="7">
        <v>0</v>
      </c>
      <c r="S1097" s="15">
        <v>0.61388888888888904</v>
      </c>
      <c r="T1097" s="15">
        <v>1.47555555555556</v>
      </c>
      <c r="U1097" s="15">
        <v>2.8135802469135802</v>
      </c>
      <c r="V1097" s="16">
        <v>19.8</v>
      </c>
      <c r="W1097" s="16">
        <v>17.7</v>
      </c>
      <c r="X1097" s="13">
        <v>-1</v>
      </c>
      <c r="Y1097" s="13">
        <v>3</v>
      </c>
      <c r="Z1097" s="16">
        <v>4</v>
      </c>
      <c r="AA1097" s="13">
        <v>17</v>
      </c>
      <c r="AB1097" s="15">
        <v>-2.8</v>
      </c>
      <c r="AC1097" s="15">
        <v>-0.69999999999999896</v>
      </c>
      <c r="AD1097" s="15">
        <v>1.3005555555555599</v>
      </c>
      <c r="AE1097" s="15">
        <v>-2.6994444444444401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1</v>
      </c>
      <c r="AT1097" s="7">
        <v>0</v>
      </c>
      <c r="AU1097" s="6">
        <f>VLOOKUP($B1097,'[1]výnosy standard'!$A$1:$T$2200,2,FALSE)</f>
        <v>0</v>
      </c>
      <c r="AV1097" s="6">
        <f>VLOOKUP($B1097,'[1]výnosy standard'!$A$1:$T$2200,3,FALSE)</f>
        <v>0</v>
      </c>
      <c r="AW1097" s="6">
        <f>VLOOKUP($B1097,'[1]výnosy standard'!$A$1:$T$2200,4,FALSE)</f>
        <v>7.87</v>
      </c>
      <c r="AX1097" s="6">
        <f>VLOOKUP($B1097,'[1]výnosy standard'!$A$1:$T$2200,5,FALSE)</f>
        <v>0</v>
      </c>
      <c r="AY1097" s="6">
        <f>VLOOKUP($B1097,'[1]výnosy standard'!$A$1:$T$2200,6,FALSE)</f>
        <v>0.97</v>
      </c>
      <c r="AZ1097" s="6">
        <f>VLOOKUP($B1097,'[1]výnosy standard'!$A$1:$T$2200,7,FALSE)</f>
        <v>0</v>
      </c>
      <c r="BA1097" s="6">
        <f>VLOOKUP($B1097,'[1]výnosy standard'!$A$1:$T$2200,8,FALSE)</f>
        <v>20.399999999999999</v>
      </c>
      <c r="BB1097" s="6">
        <f>VLOOKUP($B1097,'[1]výnosy standard'!$A$1:$T$2200,9,FALSE)</f>
        <v>6.47</v>
      </c>
      <c r="BC1097" s="6">
        <f>VLOOKUP($B1097,'[1]výnosy standard'!$A$1:$T$2200,10,FALSE)</f>
        <v>6.47</v>
      </c>
      <c r="BD1097" s="6">
        <f>VLOOKUP($B1097,'[1]výnosy standard'!$A$1:$T$2200,11,FALSE)</f>
        <v>3.74</v>
      </c>
      <c r="BE1097" s="6">
        <f>VLOOKUP($B1097,'[1]výnosy standard'!$A$1:$T$2200,12,FALSE)</f>
        <v>6.43</v>
      </c>
      <c r="BF1097" s="6">
        <f>VLOOKUP($B1097,'[1]výnosy standard'!$A$1:$T$2200,13,FALSE)</f>
        <v>0</v>
      </c>
      <c r="BG1097" s="6">
        <f>VLOOKUP($B1097,'[1]výnosy standard'!$A$1:$T$2200,14,FALSE)</f>
        <v>3.65</v>
      </c>
      <c r="BH1097" s="6">
        <f>VLOOKUP($B1097,'[1]výnosy standard'!$A$1:$T$2200,15,FALSE)</f>
        <v>0</v>
      </c>
      <c r="BI1097" s="6">
        <f>VLOOKUP($B1097,'[1]výnosy standard'!$A$1:$T$2200,16,FALSE)</f>
        <v>67.94</v>
      </c>
      <c r="BJ1097" s="6">
        <f>VLOOKUP($B1097,'[1]výnosy standard'!$A$1:$T$2200,17,FALSE)</f>
        <v>5.48</v>
      </c>
      <c r="BK1097" s="6">
        <f>VLOOKUP($B1097,'[1]výnosy standard'!$A$1:$T$2200,18,FALSE)</f>
        <v>5.48</v>
      </c>
      <c r="BL1097" s="6">
        <f>VLOOKUP($B1097,'[1]výnosy standard'!$A$1:$T$2200,19,FALSE)</f>
        <v>6.89</v>
      </c>
      <c r="BM1097" s="6">
        <f>VLOOKUP($B1097,'[1]výnosy standard'!$A$1:$T$2200,20,FALSE)</f>
        <v>0</v>
      </c>
      <c r="BN1097" s="6">
        <f>VLOOKUP(B1097,'[1]pšenice výnos'!$A$2:$E$2200,4)</f>
        <v>6.47</v>
      </c>
      <c r="BO1097" s="6">
        <f>VLOOKUP(B1097,[1]kukuřice!$A$2:$E$2200,5,FALSE)</f>
        <v>38.471279915444775</v>
      </c>
    </row>
    <row r="1098" spans="1:67" hidden="1" x14ac:dyDescent="0.25">
      <c r="A1098" s="7">
        <v>1710</v>
      </c>
      <c r="B1098" s="6" t="s">
        <v>133</v>
      </c>
      <c r="C1098" s="13">
        <v>450</v>
      </c>
      <c r="D1098" s="7">
        <v>12.447279955336516</v>
      </c>
      <c r="F1098" s="6" t="s">
        <v>235</v>
      </c>
      <c r="G1098" s="7">
        <v>12.447279955336516</v>
      </c>
      <c r="H1098" s="7">
        <v>11.454643462190051</v>
      </c>
      <c r="I1098" s="7">
        <v>11.454643462190051</v>
      </c>
      <c r="J1098" s="7">
        <v>6.1110588235294117</v>
      </c>
      <c r="K1098" s="14">
        <v>5.9085895837675091</v>
      </c>
      <c r="L1098" s="13">
        <v>22</v>
      </c>
      <c r="M1098" s="7">
        <v>4.7766860681114549</v>
      </c>
      <c r="N1098" s="7">
        <v>1.965313978466262E-2</v>
      </c>
      <c r="O1098" s="7">
        <v>0.20246923976190256</v>
      </c>
      <c r="P1098" s="7">
        <v>1</v>
      </c>
      <c r="Q1098" s="7">
        <v>6</v>
      </c>
      <c r="R1098" s="7">
        <v>0</v>
      </c>
      <c r="S1098" s="15">
        <v>1.00648148148148</v>
      </c>
      <c r="T1098" s="15">
        <v>4.7633048433048399</v>
      </c>
      <c r="U1098" s="15">
        <v>7.34795588972431</v>
      </c>
      <c r="V1098" s="16">
        <v>21</v>
      </c>
      <c r="W1098" s="16">
        <v>22.3</v>
      </c>
      <c r="X1098" s="17" t="e">
        <v>#NULL!</v>
      </c>
      <c r="Y1098" s="13">
        <v>3</v>
      </c>
      <c r="Z1098" s="16">
        <v>4</v>
      </c>
      <c r="AA1098" s="13">
        <v>17</v>
      </c>
      <c r="AB1098" s="15">
        <v>-4</v>
      </c>
      <c r="AC1098" s="15">
        <v>-5.3</v>
      </c>
      <c r="AD1098" s="15">
        <v>3.4383048433048402</v>
      </c>
      <c r="AE1098" s="15">
        <v>-0.56169515669515802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1</v>
      </c>
      <c r="AT1098" s="7">
        <v>0</v>
      </c>
      <c r="AU1098" s="6">
        <f>VLOOKUP($B1098,'[1]výnosy standard'!$A$1:$T$2200,2,FALSE)</f>
        <v>0</v>
      </c>
      <c r="AV1098" s="6">
        <f>VLOOKUP($B1098,'[1]výnosy standard'!$A$1:$T$2200,3,FALSE)</f>
        <v>0</v>
      </c>
      <c r="AW1098" s="6">
        <f>VLOOKUP($B1098,'[1]výnosy standard'!$A$1:$T$2200,4,FALSE)</f>
        <v>0</v>
      </c>
      <c r="AX1098" s="6">
        <f>VLOOKUP($B1098,'[1]výnosy standard'!$A$1:$T$2200,5,FALSE)</f>
        <v>0</v>
      </c>
      <c r="AY1098" s="6">
        <f>VLOOKUP($B1098,'[1]výnosy standard'!$A$1:$T$2200,6,FALSE)</f>
        <v>0</v>
      </c>
      <c r="AZ1098" s="6">
        <f>VLOOKUP($B1098,'[1]výnosy standard'!$A$1:$T$2200,7,FALSE)</f>
        <v>0</v>
      </c>
      <c r="BA1098" s="6">
        <f>VLOOKUP($B1098,'[1]výnosy standard'!$A$1:$T$2200,8,FALSE)</f>
        <v>0</v>
      </c>
      <c r="BB1098" s="6">
        <f>VLOOKUP($B1098,'[1]výnosy standard'!$A$1:$T$2200,9,FALSE)</f>
        <v>6.72</v>
      </c>
      <c r="BC1098" s="6">
        <f>VLOOKUP($B1098,'[1]výnosy standard'!$A$1:$T$2200,10,FALSE)</f>
        <v>6.72</v>
      </c>
      <c r="BD1098" s="6">
        <f>VLOOKUP($B1098,'[1]výnosy standard'!$A$1:$T$2200,11,FALSE)</f>
        <v>3.33</v>
      </c>
      <c r="BE1098" s="6">
        <f>VLOOKUP($B1098,'[1]výnosy standard'!$A$1:$T$2200,12,FALSE)</f>
        <v>6.45</v>
      </c>
      <c r="BF1098" s="6">
        <f>VLOOKUP($B1098,'[1]výnosy standard'!$A$1:$T$2200,13,FALSE)</f>
        <v>0</v>
      </c>
      <c r="BG1098" s="6">
        <f>VLOOKUP($B1098,'[1]výnosy standard'!$A$1:$T$2200,14,FALSE)</f>
        <v>0</v>
      </c>
      <c r="BH1098" s="6">
        <f>VLOOKUP($B1098,'[1]výnosy standard'!$A$1:$T$2200,15,FALSE)</f>
        <v>0</v>
      </c>
      <c r="BI1098" s="6">
        <f>VLOOKUP($B1098,'[1]výnosy standard'!$A$1:$T$2200,16,FALSE)</f>
        <v>0</v>
      </c>
      <c r="BJ1098" s="6">
        <f>VLOOKUP($B1098,'[1]výnosy standard'!$A$1:$T$2200,17,FALSE)</f>
        <v>5.33</v>
      </c>
      <c r="BK1098" s="6">
        <f>VLOOKUP($B1098,'[1]výnosy standard'!$A$1:$T$2200,18,FALSE)</f>
        <v>5.33</v>
      </c>
      <c r="BL1098" s="6">
        <f>VLOOKUP($B1098,'[1]výnosy standard'!$A$1:$T$2200,19,FALSE)</f>
        <v>6.63</v>
      </c>
      <c r="BM1098" s="6">
        <f>VLOOKUP($B1098,'[1]výnosy standard'!$A$1:$T$2200,20,FALSE)</f>
        <v>0</v>
      </c>
      <c r="BN1098" s="6">
        <f>VLOOKUP(B1098,'[1]pšenice výnos'!$A$2:$E$2200,4)</f>
        <v>6.72</v>
      </c>
      <c r="BO1098" s="6">
        <f>VLOOKUP(B1098,[1]kukuřice!$A$2:$E$2200,5,FALSE)</f>
        <v>45.706953065688786</v>
      </c>
    </row>
    <row r="1099" spans="1:67" hidden="1" x14ac:dyDescent="0.25">
      <c r="A1099" s="7">
        <v>1696</v>
      </c>
      <c r="B1099" s="6" t="s">
        <v>224</v>
      </c>
      <c r="C1099" s="13">
        <v>21</v>
      </c>
      <c r="D1099" s="7">
        <v>13.178294573643411</v>
      </c>
      <c r="F1099" s="6" t="s">
        <v>235</v>
      </c>
      <c r="G1099" s="7">
        <v>13.178294573643411</v>
      </c>
      <c r="H1099" s="7">
        <v>13.178294573643411</v>
      </c>
      <c r="I1099" s="7">
        <v>13.178294573643411</v>
      </c>
      <c r="J1099" s="7">
        <v>2.58</v>
      </c>
      <c r="K1099" s="14">
        <v>2.7329549665695407</v>
      </c>
      <c r="L1099" s="13">
        <v>15</v>
      </c>
      <c r="M1099" s="7">
        <v>4.441927647058824</v>
      </c>
      <c r="N1099" s="7">
        <v>-4.6680019552205333E-2</v>
      </c>
      <c r="O1099" s="7">
        <v>-0.15295496656954066</v>
      </c>
      <c r="P1099" s="7">
        <v>1</v>
      </c>
      <c r="Q1099" s="7">
        <v>7</v>
      </c>
      <c r="R1099" s="7">
        <v>0</v>
      </c>
      <c r="S1099" s="15">
        <v>2.1949999999999998</v>
      </c>
      <c r="T1099" s="15">
        <v>5.718</v>
      </c>
      <c r="U1099" s="15">
        <v>6.8074074074074096</v>
      </c>
      <c r="V1099" s="16">
        <v>12.2</v>
      </c>
      <c r="W1099" s="16">
        <v>13.3</v>
      </c>
      <c r="X1099" s="17" t="e">
        <v>#NULL!</v>
      </c>
      <c r="Y1099" s="13">
        <v>3</v>
      </c>
      <c r="Z1099" s="16">
        <v>4</v>
      </c>
      <c r="AA1099" s="13">
        <v>17</v>
      </c>
      <c r="AB1099" s="15">
        <v>4.8</v>
      </c>
      <c r="AC1099" s="15">
        <v>3.7</v>
      </c>
      <c r="AD1099" s="15">
        <v>6.6429999999999998</v>
      </c>
      <c r="AE1099" s="15">
        <v>2.6429999999999998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1</v>
      </c>
      <c r="AT1099" s="7">
        <v>0</v>
      </c>
      <c r="AU1099" s="6">
        <f>VLOOKUP($B1099,'[1]výnosy standard'!$A$1:$T$2200,2,FALSE)</f>
        <v>0</v>
      </c>
      <c r="AV1099" s="6">
        <f>VLOOKUP($B1099,'[1]výnosy standard'!$A$1:$T$2200,3,FALSE)</f>
        <v>0</v>
      </c>
      <c r="AW1099" s="6">
        <f>VLOOKUP($B1099,'[1]výnosy standard'!$A$1:$T$2200,4,FALSE)</f>
        <v>0</v>
      </c>
      <c r="AX1099" s="6">
        <f>VLOOKUP($B1099,'[1]výnosy standard'!$A$1:$T$2200,5,FALSE)</f>
        <v>4.4000000000000004</v>
      </c>
      <c r="AY1099" s="6">
        <f>VLOOKUP($B1099,'[1]výnosy standard'!$A$1:$T$2200,6,FALSE)</f>
        <v>0</v>
      </c>
      <c r="AZ1099" s="6">
        <f>VLOOKUP($B1099,'[1]výnosy standard'!$A$1:$T$2200,7,FALSE)</f>
        <v>0</v>
      </c>
      <c r="BA1099" s="6">
        <f>VLOOKUP($B1099,'[1]výnosy standard'!$A$1:$T$2200,8,FALSE)</f>
        <v>0</v>
      </c>
      <c r="BB1099" s="6">
        <f>VLOOKUP($B1099,'[1]výnosy standard'!$A$1:$T$2200,9,FALSE)</f>
        <v>5.21</v>
      </c>
      <c r="BC1099" s="6">
        <f>VLOOKUP($B1099,'[1]výnosy standard'!$A$1:$T$2200,10,FALSE)</f>
        <v>5.21</v>
      </c>
      <c r="BD1099" s="6">
        <f>VLOOKUP($B1099,'[1]výnosy standard'!$A$1:$T$2200,11,FALSE)</f>
        <v>2.7</v>
      </c>
      <c r="BE1099" s="6">
        <f>VLOOKUP($B1099,'[1]výnosy standard'!$A$1:$T$2200,12,FALSE)</f>
        <v>5.31</v>
      </c>
      <c r="BF1099" s="6">
        <f>VLOOKUP($B1099,'[1]výnosy standard'!$A$1:$T$2200,13,FALSE)</f>
        <v>0</v>
      </c>
      <c r="BG1099" s="6">
        <f>VLOOKUP($B1099,'[1]výnosy standard'!$A$1:$T$2200,14,FALSE)</f>
        <v>0</v>
      </c>
      <c r="BH1099" s="6">
        <f>VLOOKUP($B1099,'[1]výnosy standard'!$A$1:$T$2200,15,FALSE)</f>
        <v>0</v>
      </c>
      <c r="BI1099" s="6">
        <f>VLOOKUP($B1099,'[1]výnosy standard'!$A$1:$T$2200,16,FALSE)</f>
        <v>0</v>
      </c>
      <c r="BJ1099" s="6">
        <f>VLOOKUP($B1099,'[1]výnosy standard'!$A$1:$T$2200,17,FALSE)</f>
        <v>3.71</v>
      </c>
      <c r="BK1099" s="6">
        <f>VLOOKUP($B1099,'[1]výnosy standard'!$A$1:$T$2200,18,FALSE)</f>
        <v>3.71</v>
      </c>
      <c r="BL1099" s="6">
        <f>VLOOKUP($B1099,'[1]výnosy standard'!$A$1:$T$2200,19,FALSE)</f>
        <v>4.99</v>
      </c>
      <c r="BM1099" s="6">
        <f>VLOOKUP($B1099,'[1]výnosy standard'!$A$1:$T$2200,20,FALSE)</f>
        <v>0</v>
      </c>
      <c r="BN1099" s="6">
        <f>VLOOKUP(B1099,'[1]pšenice výnos'!$A$2:$E$2200,4)</f>
        <v>5.21</v>
      </c>
      <c r="BO1099" s="6">
        <f>VLOOKUP(B1099,[1]kukuřice!$A$2:$E$2200,5,FALSE)</f>
        <v>35.183951442093523</v>
      </c>
    </row>
    <row r="1100" spans="1:67" hidden="1" x14ac:dyDescent="0.25">
      <c r="A1100" s="7">
        <v>1698</v>
      </c>
      <c r="B1100" s="6" t="s">
        <v>157</v>
      </c>
      <c r="C1100" s="13">
        <v>340</v>
      </c>
      <c r="D1100" s="7">
        <v>15.355366092471359</v>
      </c>
      <c r="F1100" s="6" t="s">
        <v>235</v>
      </c>
      <c r="G1100" s="7">
        <v>15.355366092471359</v>
      </c>
      <c r="H1100" s="7">
        <v>14.558672401324554</v>
      </c>
      <c r="I1100" s="7">
        <v>14.558672401324554</v>
      </c>
      <c r="J1100" s="7">
        <v>6.1818823529411766</v>
      </c>
      <c r="K1100" s="14">
        <v>6.3650244396207896</v>
      </c>
      <c r="L1100" s="13">
        <v>20</v>
      </c>
      <c r="M1100" s="7">
        <v>4.7766860681114549</v>
      </c>
      <c r="N1100" s="7">
        <v>1.965313978466262E-2</v>
      </c>
      <c r="O1100" s="7">
        <v>-0.18314208667961296</v>
      </c>
      <c r="P1100" s="7">
        <v>8</v>
      </c>
      <c r="Q1100" s="7">
        <v>0</v>
      </c>
      <c r="R1100" s="7">
        <v>0</v>
      </c>
      <c r="S1100" s="15">
        <v>2.6749999999999998</v>
      </c>
      <c r="T1100" s="15">
        <v>6.9249999999999998</v>
      </c>
      <c r="U1100" s="17" t="e">
        <v>#NULL!</v>
      </c>
      <c r="V1100" s="16">
        <v>11.7</v>
      </c>
      <c r="W1100" s="16">
        <v>11.7</v>
      </c>
      <c r="X1100" s="17" t="e">
        <v>#NULL!</v>
      </c>
      <c r="Y1100" s="13">
        <v>3</v>
      </c>
      <c r="Z1100" s="16">
        <v>4</v>
      </c>
      <c r="AA1100" s="13">
        <v>17</v>
      </c>
      <c r="AB1100" s="15">
        <v>5.3</v>
      </c>
      <c r="AC1100" s="15">
        <v>5.3</v>
      </c>
      <c r="AD1100" s="15">
        <v>8.25</v>
      </c>
      <c r="AE1100" s="15">
        <v>4.25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1</v>
      </c>
      <c r="AT1100" s="7">
        <v>0</v>
      </c>
      <c r="AU1100" s="6">
        <f>VLOOKUP($B1100,'[1]výnosy standard'!$A$1:$T$2200,2,FALSE)</f>
        <v>29.35</v>
      </c>
      <c r="AV1100" s="6">
        <f>VLOOKUP($B1100,'[1]výnosy standard'!$A$1:$T$2200,3,FALSE)</f>
        <v>0</v>
      </c>
      <c r="AW1100" s="6">
        <f>VLOOKUP($B1100,'[1]výnosy standard'!$A$1:$T$2200,4,FALSE)</f>
        <v>0</v>
      </c>
      <c r="AX1100" s="6">
        <f>VLOOKUP($B1100,'[1]výnosy standard'!$A$1:$T$2200,5,FALSE)</f>
        <v>0</v>
      </c>
      <c r="AY1100" s="6">
        <f>VLOOKUP($B1100,'[1]výnosy standard'!$A$1:$T$2200,6,FALSE)</f>
        <v>0.89</v>
      </c>
      <c r="AZ1100" s="6">
        <f>VLOOKUP($B1100,'[1]výnosy standard'!$A$1:$T$2200,7,FALSE)</f>
        <v>4.45</v>
      </c>
      <c r="BA1100" s="6">
        <f>VLOOKUP($B1100,'[1]výnosy standard'!$A$1:$T$2200,8,FALSE)</f>
        <v>0</v>
      </c>
      <c r="BB1100" s="6">
        <f>VLOOKUP($B1100,'[1]výnosy standard'!$A$1:$T$2200,9,FALSE)</f>
        <v>6.11</v>
      </c>
      <c r="BC1100" s="6">
        <f>VLOOKUP($B1100,'[1]výnosy standard'!$A$1:$T$2200,10,FALSE)</f>
        <v>6.11</v>
      </c>
      <c r="BD1100" s="6">
        <f>VLOOKUP($B1100,'[1]výnosy standard'!$A$1:$T$2200,11,FALSE)</f>
        <v>3.28</v>
      </c>
      <c r="BE1100" s="6">
        <f>VLOOKUP($B1100,'[1]výnosy standard'!$A$1:$T$2200,12,FALSE)</f>
        <v>5.71</v>
      </c>
      <c r="BF1100" s="6">
        <f>VLOOKUP($B1100,'[1]výnosy standard'!$A$1:$T$2200,13,FALSE)</f>
        <v>0</v>
      </c>
      <c r="BG1100" s="6">
        <f>VLOOKUP($B1100,'[1]výnosy standard'!$A$1:$T$2200,14,FALSE)</f>
        <v>0</v>
      </c>
      <c r="BH1100" s="6">
        <f>VLOOKUP($B1100,'[1]výnosy standard'!$A$1:$T$2200,15,FALSE)</f>
        <v>21.85</v>
      </c>
      <c r="BI1100" s="6">
        <f>VLOOKUP($B1100,'[1]výnosy standard'!$A$1:$T$2200,16,FALSE)</f>
        <v>0</v>
      </c>
      <c r="BJ1100" s="6">
        <f>VLOOKUP($B1100,'[1]výnosy standard'!$A$1:$T$2200,17,FALSE)</f>
        <v>4.34</v>
      </c>
      <c r="BK1100" s="6">
        <f>VLOOKUP($B1100,'[1]výnosy standard'!$A$1:$T$2200,18,FALSE)</f>
        <v>4.34</v>
      </c>
      <c r="BL1100" s="6">
        <f>VLOOKUP($B1100,'[1]výnosy standard'!$A$1:$T$2200,19,FALSE)</f>
        <v>5.92</v>
      </c>
      <c r="BM1100" s="6">
        <f>VLOOKUP($B1100,'[1]výnosy standard'!$A$1:$T$2200,20,FALSE)</f>
        <v>0</v>
      </c>
      <c r="BN1100" s="6">
        <f>VLOOKUP(B1100,'[1]pšenice výnos'!$A$2:$E$2200,4)</f>
        <v>6.11</v>
      </c>
      <c r="BO1100" s="6">
        <f>VLOOKUP(B1100,[1]kukuřice!$A$2:$E$2200,5,FALSE)</f>
        <v>38.493486109601733</v>
      </c>
    </row>
    <row r="1101" spans="1:67" hidden="1" x14ac:dyDescent="0.25">
      <c r="A1101" s="7">
        <v>1709</v>
      </c>
      <c r="B1101" s="6" t="s">
        <v>157</v>
      </c>
      <c r="C1101" s="13">
        <v>340</v>
      </c>
      <c r="D1101" s="7">
        <v>17.398046900304465</v>
      </c>
      <c r="F1101" s="6" t="s">
        <v>235</v>
      </c>
      <c r="G1101" s="7">
        <v>17.398046900304465</v>
      </c>
      <c r="H1101" s="7">
        <v>16.381097363477362</v>
      </c>
      <c r="I1101" s="7">
        <v>16.381097363477362</v>
      </c>
      <c r="J1101" s="7">
        <v>7.2644705882352936</v>
      </c>
      <c r="K1101" s="14">
        <v>6.1027489565574422</v>
      </c>
      <c r="L1101" s="13">
        <v>20</v>
      </c>
      <c r="M1101" s="7">
        <v>4.7766860681114549</v>
      </c>
      <c r="N1101" s="7">
        <v>1.965313978466262E-2</v>
      </c>
      <c r="O1101" s="7">
        <v>1.1617216316778514</v>
      </c>
      <c r="P1101" s="7">
        <v>8</v>
      </c>
      <c r="Q1101" s="7">
        <v>0</v>
      </c>
      <c r="R1101" s="7">
        <v>0</v>
      </c>
      <c r="S1101" s="15">
        <v>2.6749999999999998</v>
      </c>
      <c r="T1101" s="15">
        <v>6.9249999999999998</v>
      </c>
      <c r="U1101" s="17" t="e">
        <v>#NULL!</v>
      </c>
      <c r="V1101" s="16">
        <v>11.7</v>
      </c>
      <c r="W1101" s="16">
        <v>11.7</v>
      </c>
      <c r="X1101" s="17" t="e">
        <v>#NULL!</v>
      </c>
      <c r="Y1101" s="13">
        <v>3</v>
      </c>
      <c r="Z1101" s="16">
        <v>4</v>
      </c>
      <c r="AA1101" s="13">
        <v>17</v>
      </c>
      <c r="AB1101" s="15">
        <v>5.3</v>
      </c>
      <c r="AC1101" s="15">
        <v>5.3</v>
      </c>
      <c r="AD1101" s="15">
        <v>8.25</v>
      </c>
      <c r="AE1101" s="15">
        <v>4.25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1</v>
      </c>
      <c r="AT1101" s="7">
        <v>0</v>
      </c>
      <c r="AU1101" s="6">
        <f>VLOOKUP($B1101,'[1]výnosy standard'!$A$1:$T$2200,2,FALSE)</f>
        <v>29.35</v>
      </c>
      <c r="AV1101" s="6">
        <f>VLOOKUP($B1101,'[1]výnosy standard'!$A$1:$T$2200,3,FALSE)</f>
        <v>0</v>
      </c>
      <c r="AW1101" s="6">
        <f>VLOOKUP($B1101,'[1]výnosy standard'!$A$1:$T$2200,4,FALSE)</f>
        <v>0</v>
      </c>
      <c r="AX1101" s="6">
        <f>VLOOKUP($B1101,'[1]výnosy standard'!$A$1:$T$2200,5,FALSE)</f>
        <v>0</v>
      </c>
      <c r="AY1101" s="6">
        <f>VLOOKUP($B1101,'[1]výnosy standard'!$A$1:$T$2200,6,FALSE)</f>
        <v>0.89</v>
      </c>
      <c r="AZ1101" s="6">
        <f>VLOOKUP($B1101,'[1]výnosy standard'!$A$1:$T$2200,7,FALSE)</f>
        <v>4.45</v>
      </c>
      <c r="BA1101" s="6">
        <f>VLOOKUP($B1101,'[1]výnosy standard'!$A$1:$T$2200,8,FALSE)</f>
        <v>0</v>
      </c>
      <c r="BB1101" s="6">
        <f>VLOOKUP($B1101,'[1]výnosy standard'!$A$1:$T$2200,9,FALSE)</f>
        <v>6.11</v>
      </c>
      <c r="BC1101" s="6">
        <f>VLOOKUP($B1101,'[1]výnosy standard'!$A$1:$T$2200,10,FALSE)</f>
        <v>6.11</v>
      </c>
      <c r="BD1101" s="6">
        <f>VLOOKUP($B1101,'[1]výnosy standard'!$A$1:$T$2200,11,FALSE)</f>
        <v>3.28</v>
      </c>
      <c r="BE1101" s="6">
        <f>VLOOKUP($B1101,'[1]výnosy standard'!$A$1:$T$2200,12,FALSE)</f>
        <v>5.71</v>
      </c>
      <c r="BF1101" s="6">
        <f>VLOOKUP($B1101,'[1]výnosy standard'!$A$1:$T$2200,13,FALSE)</f>
        <v>0</v>
      </c>
      <c r="BG1101" s="6">
        <f>VLOOKUP($B1101,'[1]výnosy standard'!$A$1:$T$2200,14,FALSE)</f>
        <v>0</v>
      </c>
      <c r="BH1101" s="6">
        <f>VLOOKUP($B1101,'[1]výnosy standard'!$A$1:$T$2200,15,FALSE)</f>
        <v>21.85</v>
      </c>
      <c r="BI1101" s="6">
        <f>VLOOKUP($B1101,'[1]výnosy standard'!$A$1:$T$2200,16,FALSE)</f>
        <v>0</v>
      </c>
      <c r="BJ1101" s="6">
        <f>VLOOKUP($B1101,'[1]výnosy standard'!$A$1:$T$2200,17,FALSE)</f>
        <v>4.34</v>
      </c>
      <c r="BK1101" s="6">
        <f>VLOOKUP($B1101,'[1]výnosy standard'!$A$1:$T$2200,18,FALSE)</f>
        <v>4.34</v>
      </c>
      <c r="BL1101" s="6">
        <f>VLOOKUP($B1101,'[1]výnosy standard'!$A$1:$T$2200,19,FALSE)</f>
        <v>5.92</v>
      </c>
      <c r="BM1101" s="6">
        <f>VLOOKUP($B1101,'[1]výnosy standard'!$A$1:$T$2200,20,FALSE)</f>
        <v>0</v>
      </c>
      <c r="BN1101" s="6">
        <f>VLOOKUP(B1101,'[1]pšenice výnos'!$A$2:$E$2200,4)</f>
        <v>6.11</v>
      </c>
      <c r="BO1101" s="6">
        <f>VLOOKUP(B1101,[1]kukuřice!$A$2:$E$2200,5,FALSE)</f>
        <v>38.493486109601733</v>
      </c>
    </row>
    <row r="1102" spans="1:67" hidden="1" x14ac:dyDescent="0.25">
      <c r="A1102" s="7">
        <v>1706</v>
      </c>
      <c r="B1102" s="6" t="s">
        <v>159</v>
      </c>
      <c r="C1102" s="13">
        <v>501</v>
      </c>
      <c r="D1102" s="7">
        <v>18.168070862790696</v>
      </c>
      <c r="F1102" s="6" t="s">
        <v>235</v>
      </c>
      <c r="G1102" s="7">
        <v>18.168070862790696</v>
      </c>
      <c r="H1102" s="7">
        <v>15.58139534883721</v>
      </c>
      <c r="I1102" s="7">
        <v>15.58139534883721</v>
      </c>
      <c r="J1102" s="7">
        <v>4.3</v>
      </c>
      <c r="K1102" s="14">
        <v>4.7037904695791628</v>
      </c>
      <c r="L1102" s="13">
        <v>13</v>
      </c>
      <c r="M1102" s="7">
        <v>4.441927647058824</v>
      </c>
      <c r="N1102" s="7">
        <v>-4.6680019552205333E-2</v>
      </c>
      <c r="O1102" s="7">
        <v>-0.40379046957916298</v>
      </c>
      <c r="P1102" s="7">
        <v>0</v>
      </c>
      <c r="Q1102" s="7">
        <v>9</v>
      </c>
      <c r="R1102" s="7">
        <v>0</v>
      </c>
      <c r="S1102" s="15">
        <v>0.91309523809523796</v>
      </c>
      <c r="T1102" s="15">
        <v>4.9793650793650803</v>
      </c>
      <c r="U1102" s="15">
        <v>7.2435714285714301</v>
      </c>
      <c r="V1102" s="16">
        <v>21.6</v>
      </c>
      <c r="W1102" s="16">
        <v>19.100000000000001</v>
      </c>
      <c r="X1102" s="17" t="e">
        <v>#NULL!</v>
      </c>
      <c r="Y1102" s="13">
        <v>3</v>
      </c>
      <c r="Z1102" s="16">
        <v>4</v>
      </c>
      <c r="AA1102" s="13">
        <v>17</v>
      </c>
      <c r="AB1102" s="15">
        <v>-4.5999999999999996</v>
      </c>
      <c r="AC1102" s="15">
        <v>-2.1</v>
      </c>
      <c r="AD1102" s="15">
        <v>4.45436507936508</v>
      </c>
      <c r="AE1102" s="15">
        <v>0.45436507936507903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1</v>
      </c>
      <c r="AT1102" s="7">
        <v>0</v>
      </c>
      <c r="AU1102" s="6">
        <f>VLOOKUP($B1102,'[1]výnosy standard'!$A$1:$T$2200,2,FALSE)</f>
        <v>26.48</v>
      </c>
      <c r="AV1102" s="6">
        <f>VLOOKUP($B1102,'[1]výnosy standard'!$A$1:$T$2200,3,FALSE)</f>
        <v>0</v>
      </c>
      <c r="AW1102" s="6">
        <f>VLOOKUP($B1102,'[1]výnosy standard'!$A$1:$T$2200,4,FALSE)</f>
        <v>0</v>
      </c>
      <c r="AX1102" s="6">
        <f>VLOOKUP($B1102,'[1]výnosy standard'!$A$1:$T$2200,5,FALSE)</f>
        <v>4.7300000000000004</v>
      </c>
      <c r="AY1102" s="6">
        <f>VLOOKUP($B1102,'[1]výnosy standard'!$A$1:$T$2200,6,FALSE)</f>
        <v>0</v>
      </c>
      <c r="AZ1102" s="6">
        <f>VLOOKUP($B1102,'[1]výnosy standard'!$A$1:$T$2200,7,FALSE)</f>
        <v>0</v>
      </c>
      <c r="BA1102" s="6">
        <f>VLOOKUP($B1102,'[1]výnosy standard'!$A$1:$T$2200,8,FALSE)</f>
        <v>0</v>
      </c>
      <c r="BB1102" s="6">
        <f>VLOOKUP($B1102,'[1]výnosy standard'!$A$1:$T$2200,9,FALSE)</f>
        <v>5.4</v>
      </c>
      <c r="BC1102" s="6">
        <f>VLOOKUP($B1102,'[1]výnosy standard'!$A$1:$T$2200,10,FALSE)</f>
        <v>5.4</v>
      </c>
      <c r="BD1102" s="6">
        <f>VLOOKUP($B1102,'[1]výnosy standard'!$A$1:$T$2200,11,FALSE)</f>
        <v>3.09</v>
      </c>
      <c r="BE1102" s="6">
        <f>VLOOKUP($B1102,'[1]výnosy standard'!$A$1:$T$2200,12,FALSE)</f>
        <v>5.1100000000000003</v>
      </c>
      <c r="BF1102" s="6">
        <f>VLOOKUP($B1102,'[1]výnosy standard'!$A$1:$T$2200,13,FALSE)</f>
        <v>0</v>
      </c>
      <c r="BG1102" s="6">
        <f>VLOOKUP($B1102,'[1]výnosy standard'!$A$1:$T$2200,14,FALSE)</f>
        <v>0</v>
      </c>
      <c r="BH1102" s="6">
        <f>VLOOKUP($B1102,'[1]výnosy standard'!$A$1:$T$2200,15,FALSE)</f>
        <v>19.71</v>
      </c>
      <c r="BI1102" s="6">
        <f>VLOOKUP($B1102,'[1]výnosy standard'!$A$1:$T$2200,16,FALSE)</f>
        <v>0</v>
      </c>
      <c r="BJ1102" s="6">
        <f>VLOOKUP($B1102,'[1]výnosy standard'!$A$1:$T$2200,17,FALSE)</f>
        <v>3.87</v>
      </c>
      <c r="BK1102" s="6">
        <f>VLOOKUP($B1102,'[1]výnosy standard'!$A$1:$T$2200,18,FALSE)</f>
        <v>3.87</v>
      </c>
      <c r="BL1102" s="6">
        <f>VLOOKUP($B1102,'[1]výnosy standard'!$A$1:$T$2200,19,FALSE)</f>
        <v>5.05</v>
      </c>
      <c r="BM1102" s="6">
        <f>VLOOKUP($B1102,'[1]výnosy standard'!$A$1:$T$2200,20,FALSE)</f>
        <v>0</v>
      </c>
      <c r="BN1102" s="6">
        <f>VLOOKUP(B1102,'[1]pšenice výnos'!$A$2:$E$2200,4)</f>
        <v>5.4</v>
      </c>
      <c r="BO1102" s="6">
        <f>VLOOKUP(B1102,[1]kukuřice!$A$2:$E$2200,5,FALSE)</f>
        <v>33.839828757067288</v>
      </c>
    </row>
    <row r="1103" spans="1:67" hidden="1" x14ac:dyDescent="0.25">
      <c r="A1103" s="7">
        <v>1683</v>
      </c>
      <c r="B1103" s="6" t="s">
        <v>236</v>
      </c>
      <c r="C1103" s="13">
        <v>350</v>
      </c>
      <c r="D1103" s="7">
        <v>18.551587301587301</v>
      </c>
      <c r="F1103" s="6" t="s">
        <v>235</v>
      </c>
      <c r="G1103" s="7">
        <v>18.551587301587301</v>
      </c>
      <c r="H1103" s="7">
        <v>18.551587301587301</v>
      </c>
      <c r="I1103" s="7">
        <v>18.551587301587301</v>
      </c>
      <c r="J1103" s="7">
        <v>2.9647058823529413</v>
      </c>
      <c r="K1103" s="14">
        <v>2.9674951328905608</v>
      </c>
      <c r="L1103" s="13">
        <v>15</v>
      </c>
      <c r="M1103" s="7">
        <v>4.441927647058824</v>
      </c>
      <c r="N1103" s="7">
        <v>-4.6680019552205333E-2</v>
      </c>
      <c r="O1103" s="7">
        <v>-2.7892505376194698E-3</v>
      </c>
      <c r="P1103" s="7">
        <v>0</v>
      </c>
      <c r="Q1103" s="7">
        <v>5</v>
      </c>
      <c r="R1103" s="7">
        <v>0</v>
      </c>
      <c r="S1103" s="15">
        <v>3.06666666666667</v>
      </c>
      <c r="T1103" s="15">
        <v>7.4033333333333298</v>
      </c>
      <c r="U1103" s="15">
        <v>4.4000000000000004</v>
      </c>
      <c r="V1103" s="16">
        <v>11.1</v>
      </c>
      <c r="W1103" s="16">
        <v>10.9</v>
      </c>
      <c r="X1103" s="17" t="e">
        <v>#NULL!</v>
      </c>
      <c r="Y1103" s="13">
        <v>3</v>
      </c>
      <c r="Z1103" s="16">
        <v>4</v>
      </c>
      <c r="AA1103" s="13">
        <v>17</v>
      </c>
      <c r="AB1103" s="15">
        <v>5.9</v>
      </c>
      <c r="AC1103" s="15">
        <v>6.1</v>
      </c>
      <c r="AD1103" s="15">
        <v>8.9283333333333292</v>
      </c>
      <c r="AE1103" s="15">
        <v>4.9283333333333301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1</v>
      </c>
      <c r="AT1103" s="7">
        <v>0</v>
      </c>
      <c r="AU1103" s="6">
        <f>VLOOKUP($B1103,'[1]výnosy standard'!$A$1:$T$2200,2,FALSE)</f>
        <v>21.79</v>
      </c>
      <c r="AV1103" s="6">
        <f>VLOOKUP($B1103,'[1]výnosy standard'!$A$1:$T$2200,3,FALSE)</f>
        <v>0</v>
      </c>
      <c r="AW1103" s="6">
        <f>VLOOKUP($B1103,'[1]výnosy standard'!$A$1:$T$2200,4,FALSE)</f>
        <v>0</v>
      </c>
      <c r="AX1103" s="6">
        <f>VLOOKUP($B1103,'[1]výnosy standard'!$A$1:$T$2200,5,FALSE)</f>
        <v>4.45</v>
      </c>
      <c r="AY1103" s="6">
        <f>VLOOKUP($B1103,'[1]výnosy standard'!$A$1:$T$2200,6,FALSE)</f>
        <v>0</v>
      </c>
      <c r="AZ1103" s="6">
        <f>VLOOKUP($B1103,'[1]výnosy standard'!$A$1:$T$2200,7,FALSE)</f>
        <v>0</v>
      </c>
      <c r="BA1103" s="6">
        <f>VLOOKUP($B1103,'[1]výnosy standard'!$A$1:$T$2200,8,FALSE)</f>
        <v>0</v>
      </c>
      <c r="BB1103" s="6">
        <f>VLOOKUP($B1103,'[1]výnosy standard'!$A$1:$T$2200,9,FALSE)</f>
        <v>5.37</v>
      </c>
      <c r="BC1103" s="6">
        <f>VLOOKUP($B1103,'[1]výnosy standard'!$A$1:$T$2200,10,FALSE)</f>
        <v>5.37</v>
      </c>
      <c r="BD1103" s="6">
        <f>VLOOKUP($B1103,'[1]výnosy standard'!$A$1:$T$2200,11,FALSE)</f>
        <v>3.22</v>
      </c>
      <c r="BE1103" s="6">
        <f>VLOOKUP($B1103,'[1]výnosy standard'!$A$1:$T$2200,12,FALSE)</f>
        <v>5.26</v>
      </c>
      <c r="BF1103" s="6">
        <f>VLOOKUP($B1103,'[1]výnosy standard'!$A$1:$T$2200,13,FALSE)</f>
        <v>0</v>
      </c>
      <c r="BG1103" s="6">
        <f>VLOOKUP($B1103,'[1]výnosy standard'!$A$1:$T$2200,14,FALSE)</f>
        <v>0</v>
      </c>
      <c r="BH1103" s="6">
        <f>VLOOKUP($B1103,'[1]výnosy standard'!$A$1:$T$2200,15,FALSE)</f>
        <v>16.22</v>
      </c>
      <c r="BI1103" s="6">
        <f>VLOOKUP($B1103,'[1]výnosy standard'!$A$1:$T$2200,16,FALSE)</f>
        <v>0</v>
      </c>
      <c r="BJ1103" s="6">
        <f>VLOOKUP($B1103,'[1]výnosy standard'!$A$1:$T$2200,17,FALSE)</f>
        <v>4.2699999999999996</v>
      </c>
      <c r="BK1103" s="6">
        <f>VLOOKUP($B1103,'[1]výnosy standard'!$A$1:$T$2200,18,FALSE)</f>
        <v>4.2699999999999996</v>
      </c>
      <c r="BL1103" s="6">
        <f>VLOOKUP($B1103,'[1]výnosy standard'!$A$1:$T$2200,19,FALSE)</f>
        <v>5.13</v>
      </c>
      <c r="BM1103" s="6">
        <f>VLOOKUP($B1103,'[1]výnosy standard'!$A$1:$T$2200,20,FALSE)</f>
        <v>0</v>
      </c>
      <c r="BN1103" s="6">
        <f>VLOOKUP(B1103,'[1]pšenice výnos'!$A$2:$E$2200,4)</f>
        <v>5.37</v>
      </c>
      <c r="BO1103" s="6">
        <f>VLOOKUP(B1103,[1]kukuřice!$A$2:$E$2200,5,FALSE)</f>
        <v>38.613391704959632</v>
      </c>
    </row>
    <row r="1104" spans="1:67" hidden="1" x14ac:dyDescent="0.25">
      <c r="A1104" s="7">
        <v>1701</v>
      </c>
      <c r="B1104" s="6" t="s">
        <v>157</v>
      </c>
      <c r="C1104" s="13">
        <v>341</v>
      </c>
      <c r="D1104" s="7">
        <v>18.796035601492967</v>
      </c>
      <c r="F1104" s="6" t="s">
        <v>235</v>
      </c>
      <c r="G1104" s="7">
        <v>18.796035601492967</v>
      </c>
      <c r="H1104" s="7">
        <v>17.571059431524549</v>
      </c>
      <c r="I1104" s="7">
        <v>17.571059431524549</v>
      </c>
      <c r="J1104" s="7">
        <v>4.0976470588235294</v>
      </c>
      <c r="K1104" s="14">
        <v>3.7231729793676083</v>
      </c>
      <c r="L1104" s="13">
        <v>20</v>
      </c>
      <c r="M1104" s="7">
        <v>4.7766860681114549</v>
      </c>
      <c r="N1104" s="7">
        <v>1.965313978466262E-2</v>
      </c>
      <c r="O1104" s="7">
        <v>0.37447407945592115</v>
      </c>
      <c r="P1104" s="7">
        <v>8</v>
      </c>
      <c r="Q1104" s="7">
        <v>0</v>
      </c>
      <c r="R1104" s="7">
        <v>0</v>
      </c>
      <c r="S1104" s="15">
        <v>1.7350000000000001</v>
      </c>
      <c r="T1104" s="15">
        <v>6.1440000000000001</v>
      </c>
      <c r="U1104" s="15">
        <v>6.9638888888888903</v>
      </c>
      <c r="V1104" s="16">
        <v>17.8</v>
      </c>
      <c r="W1104" s="16">
        <v>17.7</v>
      </c>
      <c r="X1104" s="17" t="e">
        <v>#NULL!</v>
      </c>
      <c r="Y1104" s="13">
        <v>3</v>
      </c>
      <c r="Z1104" s="16">
        <v>4</v>
      </c>
      <c r="AA1104" s="13">
        <v>17</v>
      </c>
      <c r="AB1104" s="15">
        <v>-0.80000000000000104</v>
      </c>
      <c r="AC1104" s="15">
        <v>-0.69999999999999896</v>
      </c>
      <c r="AD1104" s="15">
        <v>5.9690000000000003</v>
      </c>
      <c r="AE1104" s="15">
        <v>1.9690000000000001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1</v>
      </c>
      <c r="AT1104" s="7">
        <v>0</v>
      </c>
      <c r="AU1104" s="6">
        <f>VLOOKUP($B1104,'[1]výnosy standard'!$A$1:$T$2200,2,FALSE)</f>
        <v>29.35</v>
      </c>
      <c r="AV1104" s="6">
        <f>VLOOKUP($B1104,'[1]výnosy standard'!$A$1:$T$2200,3,FALSE)</f>
        <v>0</v>
      </c>
      <c r="AW1104" s="6">
        <f>VLOOKUP($B1104,'[1]výnosy standard'!$A$1:$T$2200,4,FALSE)</f>
        <v>0</v>
      </c>
      <c r="AX1104" s="6">
        <f>VLOOKUP($B1104,'[1]výnosy standard'!$A$1:$T$2200,5,FALSE)</f>
        <v>0</v>
      </c>
      <c r="AY1104" s="6">
        <f>VLOOKUP($B1104,'[1]výnosy standard'!$A$1:$T$2200,6,FALSE)</f>
        <v>0.89</v>
      </c>
      <c r="AZ1104" s="6">
        <f>VLOOKUP($B1104,'[1]výnosy standard'!$A$1:$T$2200,7,FALSE)</f>
        <v>4.45</v>
      </c>
      <c r="BA1104" s="6">
        <f>VLOOKUP($B1104,'[1]výnosy standard'!$A$1:$T$2200,8,FALSE)</f>
        <v>0</v>
      </c>
      <c r="BB1104" s="6">
        <f>VLOOKUP($B1104,'[1]výnosy standard'!$A$1:$T$2200,9,FALSE)</f>
        <v>6.11</v>
      </c>
      <c r="BC1104" s="6">
        <f>VLOOKUP($B1104,'[1]výnosy standard'!$A$1:$T$2200,10,FALSE)</f>
        <v>6.11</v>
      </c>
      <c r="BD1104" s="6">
        <f>VLOOKUP($B1104,'[1]výnosy standard'!$A$1:$T$2200,11,FALSE)</f>
        <v>3.28</v>
      </c>
      <c r="BE1104" s="6">
        <f>VLOOKUP($B1104,'[1]výnosy standard'!$A$1:$T$2200,12,FALSE)</f>
        <v>5.71</v>
      </c>
      <c r="BF1104" s="6">
        <f>VLOOKUP($B1104,'[1]výnosy standard'!$A$1:$T$2200,13,FALSE)</f>
        <v>0</v>
      </c>
      <c r="BG1104" s="6">
        <f>VLOOKUP($B1104,'[1]výnosy standard'!$A$1:$T$2200,14,FALSE)</f>
        <v>0</v>
      </c>
      <c r="BH1104" s="6">
        <f>VLOOKUP($B1104,'[1]výnosy standard'!$A$1:$T$2200,15,FALSE)</f>
        <v>21.85</v>
      </c>
      <c r="BI1104" s="6">
        <f>VLOOKUP($B1104,'[1]výnosy standard'!$A$1:$T$2200,16,FALSE)</f>
        <v>0</v>
      </c>
      <c r="BJ1104" s="6">
        <f>VLOOKUP($B1104,'[1]výnosy standard'!$A$1:$T$2200,17,FALSE)</f>
        <v>4.34</v>
      </c>
      <c r="BK1104" s="6">
        <f>VLOOKUP($B1104,'[1]výnosy standard'!$A$1:$T$2200,18,FALSE)</f>
        <v>4.34</v>
      </c>
      <c r="BL1104" s="6">
        <f>VLOOKUP($B1104,'[1]výnosy standard'!$A$1:$T$2200,19,FALSE)</f>
        <v>5.92</v>
      </c>
      <c r="BM1104" s="6">
        <f>VLOOKUP($B1104,'[1]výnosy standard'!$A$1:$T$2200,20,FALSE)</f>
        <v>0</v>
      </c>
      <c r="BN1104" s="6">
        <f>VLOOKUP(B1104,'[1]pšenice výnos'!$A$2:$E$2200,4)</f>
        <v>6.11</v>
      </c>
      <c r="BO1104" s="6">
        <f>VLOOKUP(B1104,[1]kukuřice!$A$2:$E$2200,5,FALSE)</f>
        <v>38.493486109601733</v>
      </c>
    </row>
    <row r="1105" spans="1:67" hidden="1" x14ac:dyDescent="0.25">
      <c r="A1105" s="7">
        <v>1712</v>
      </c>
      <c r="B1105" s="6" t="s">
        <v>123</v>
      </c>
      <c r="C1105" s="13">
        <v>107</v>
      </c>
      <c r="D1105" s="7">
        <v>19.510771113678093</v>
      </c>
      <c r="F1105" s="6" t="s">
        <v>235</v>
      </c>
      <c r="G1105" s="7">
        <v>19.510771113678093</v>
      </c>
      <c r="H1105" s="7">
        <v>17.426560587515301</v>
      </c>
      <c r="I1105" s="7">
        <v>17.426560587515301</v>
      </c>
      <c r="J1105" s="7">
        <v>3.8447058823529412</v>
      </c>
      <c r="K1105" s="14">
        <v>3.6727296700798724</v>
      </c>
      <c r="L1105" s="13">
        <v>18</v>
      </c>
      <c r="M1105" s="7">
        <v>5.0389411764705878</v>
      </c>
      <c r="N1105" s="7">
        <v>1.8678107922699281E-2</v>
      </c>
      <c r="O1105" s="7">
        <v>0.17197621227306881</v>
      </c>
      <c r="P1105" s="7">
        <v>1</v>
      </c>
      <c r="Q1105" s="7">
        <v>0</v>
      </c>
      <c r="R1105" s="7">
        <v>0</v>
      </c>
      <c r="S1105" s="17" t="e">
        <v>#NULL!</v>
      </c>
      <c r="T1105" s="17" t="e">
        <v>#NULL!</v>
      </c>
      <c r="U1105" s="17" t="e">
        <v>#NULL!</v>
      </c>
      <c r="V1105" s="17" t="e">
        <v>#NULL!</v>
      </c>
      <c r="W1105" s="17" t="e">
        <v>#NULL!</v>
      </c>
      <c r="X1105" s="17" t="e">
        <v>#NULL!</v>
      </c>
      <c r="Y1105" s="17" t="e">
        <v>#NULL!</v>
      </c>
      <c r="Z1105" s="17" t="e">
        <v>#NULL!</v>
      </c>
      <c r="AA1105" s="17" t="e">
        <v>#NULL!</v>
      </c>
      <c r="AB1105" s="17" t="e">
        <v>#NULL!</v>
      </c>
      <c r="AC1105" s="17" t="e">
        <v>#NULL!</v>
      </c>
      <c r="AD1105" s="17" t="e">
        <v>#NULL!</v>
      </c>
      <c r="AE1105" s="17" t="e">
        <v>#NULL!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1</v>
      </c>
      <c r="AT1105" s="7">
        <v>0</v>
      </c>
      <c r="AU1105" s="6">
        <f>VLOOKUP($B1105,'[1]výnosy standard'!$A$1:$T$2200,2,FALSE)</f>
        <v>29.15</v>
      </c>
      <c r="AV1105" s="6">
        <f>VLOOKUP($B1105,'[1]výnosy standard'!$A$1:$T$2200,3,FALSE)</f>
        <v>0</v>
      </c>
      <c r="AW1105" s="6">
        <f>VLOOKUP($B1105,'[1]výnosy standard'!$A$1:$T$2200,4,FALSE)</f>
        <v>8.0299999999999994</v>
      </c>
      <c r="AX1105" s="6">
        <f>VLOOKUP($B1105,'[1]výnosy standard'!$A$1:$T$2200,5,FALSE)</f>
        <v>0</v>
      </c>
      <c r="AY1105" s="6">
        <f>VLOOKUP($B1105,'[1]výnosy standard'!$A$1:$T$2200,6,FALSE)</f>
        <v>1.01</v>
      </c>
      <c r="AZ1105" s="6">
        <f>VLOOKUP($B1105,'[1]výnosy standard'!$A$1:$T$2200,7,FALSE)</f>
        <v>0</v>
      </c>
      <c r="BA1105" s="6">
        <f>VLOOKUP($B1105,'[1]výnosy standard'!$A$1:$T$2200,8,FALSE)</f>
        <v>20.81</v>
      </c>
      <c r="BB1105" s="6">
        <f>VLOOKUP($B1105,'[1]výnosy standard'!$A$1:$T$2200,9,FALSE)</f>
        <v>7.04</v>
      </c>
      <c r="BC1105" s="6">
        <f>VLOOKUP($B1105,'[1]výnosy standard'!$A$1:$T$2200,10,FALSE)</f>
        <v>7.04</v>
      </c>
      <c r="BD1105" s="6">
        <f>VLOOKUP($B1105,'[1]výnosy standard'!$A$1:$T$2200,11,FALSE)</f>
        <v>3.37</v>
      </c>
      <c r="BE1105" s="6">
        <f>VLOOKUP($B1105,'[1]výnosy standard'!$A$1:$T$2200,12,FALSE)</f>
        <v>0</v>
      </c>
      <c r="BF1105" s="6">
        <f>VLOOKUP($B1105,'[1]výnosy standard'!$A$1:$T$2200,13,FALSE)</f>
        <v>0</v>
      </c>
      <c r="BG1105" s="6">
        <f>VLOOKUP($B1105,'[1]výnosy standard'!$A$1:$T$2200,14,FALSE)</f>
        <v>0</v>
      </c>
      <c r="BH1105" s="6">
        <f>VLOOKUP($B1105,'[1]výnosy standard'!$A$1:$T$2200,15,FALSE)</f>
        <v>0</v>
      </c>
      <c r="BI1105" s="6">
        <f>VLOOKUP($B1105,'[1]výnosy standard'!$A$1:$T$2200,16,FALSE)</f>
        <v>72.489999999999995</v>
      </c>
      <c r="BJ1105" s="6">
        <f>VLOOKUP($B1105,'[1]výnosy standard'!$A$1:$T$2200,17,FALSE)</f>
        <v>5.49</v>
      </c>
      <c r="BK1105" s="6">
        <f>VLOOKUP($B1105,'[1]výnosy standard'!$A$1:$T$2200,18,FALSE)</f>
        <v>5.49</v>
      </c>
      <c r="BL1105" s="6">
        <f>VLOOKUP($B1105,'[1]výnosy standard'!$A$1:$T$2200,19,FALSE)</f>
        <v>7.12</v>
      </c>
      <c r="BM1105" s="6">
        <f>VLOOKUP($B1105,'[1]výnosy standard'!$A$1:$T$2200,20,FALSE)</f>
        <v>0</v>
      </c>
      <c r="BN1105" s="6">
        <f>VLOOKUP(B1105,'[1]pšenice výnos'!$A$2:$E$2200,4)</f>
        <v>7.04</v>
      </c>
      <c r="BO1105" s="6">
        <f>VLOOKUP(B1105,[1]kukuřice!$A$2:$E$2200,5,FALSE)</f>
        <v>45.933373285065656</v>
      </c>
    </row>
    <row r="1106" spans="1:67" hidden="1" x14ac:dyDescent="0.25">
      <c r="A1106" s="7">
        <v>325</v>
      </c>
      <c r="B1106" s="6" t="s">
        <v>151</v>
      </c>
      <c r="C1106" s="13">
        <v>469</v>
      </c>
      <c r="D1106" s="7">
        <v>19.698777358490563</v>
      </c>
      <c r="F1106" s="6" t="s">
        <v>235</v>
      </c>
      <c r="G1106" s="7">
        <v>19.698777358490563</v>
      </c>
      <c r="H1106" s="7">
        <v>17.735849056603772</v>
      </c>
      <c r="I1106" s="7">
        <v>17.735849056603772</v>
      </c>
      <c r="J1106" s="7">
        <v>7.95</v>
      </c>
      <c r="K1106" s="14">
        <v>7.911821433432296</v>
      </c>
      <c r="L1106" s="17" t="e">
        <v>#NULL!</v>
      </c>
      <c r="M1106" s="7">
        <v>5.0389411764705878</v>
      </c>
      <c r="N1106" s="7">
        <v>1.8678107922699281E-2</v>
      </c>
      <c r="O1106" s="7">
        <v>3.8178566567704131E-2</v>
      </c>
      <c r="P1106" s="7">
        <v>0</v>
      </c>
      <c r="Q1106" s="7">
        <v>3</v>
      </c>
      <c r="R1106" s="7">
        <v>0</v>
      </c>
      <c r="S1106" s="15">
        <v>0.87777777777777799</v>
      </c>
      <c r="T1106" s="15">
        <v>1.96888888888889</v>
      </c>
      <c r="U1106" s="15">
        <v>2.3580246913580201</v>
      </c>
      <c r="V1106" s="16">
        <v>17</v>
      </c>
      <c r="W1106" s="16">
        <v>18.100000000000001</v>
      </c>
      <c r="X1106" s="17" t="e">
        <v>#NULL!</v>
      </c>
      <c r="Y1106" s="13">
        <v>3</v>
      </c>
      <c r="Z1106" s="16">
        <v>4</v>
      </c>
      <c r="AA1106" s="13">
        <v>17</v>
      </c>
      <c r="AB1106" s="15">
        <v>0</v>
      </c>
      <c r="AC1106" s="15">
        <v>-1.1000000000000001</v>
      </c>
      <c r="AD1106" s="15">
        <v>1.6938888888888901</v>
      </c>
      <c r="AE1106" s="15">
        <v>-2.3061111111111101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1</v>
      </c>
      <c r="AT1106" s="7">
        <v>0</v>
      </c>
      <c r="AU1106" s="6">
        <f>VLOOKUP($B1106,'[1]výnosy standard'!$A$1:$T$2200,2,FALSE)</f>
        <v>29.73</v>
      </c>
      <c r="AV1106" s="6">
        <f>VLOOKUP($B1106,'[1]výnosy standard'!$A$1:$T$2200,3,FALSE)</f>
        <v>0</v>
      </c>
      <c r="AW1106" s="6">
        <f>VLOOKUP($B1106,'[1]výnosy standard'!$A$1:$T$2200,4,FALSE)</f>
        <v>8.57</v>
      </c>
      <c r="AX1106" s="6">
        <f>VLOOKUP($B1106,'[1]výnosy standard'!$A$1:$T$2200,5,FALSE)</f>
        <v>0</v>
      </c>
      <c r="AY1106" s="6">
        <f>VLOOKUP($B1106,'[1]výnosy standard'!$A$1:$T$2200,6,FALSE)</f>
        <v>0.99</v>
      </c>
      <c r="AZ1106" s="6">
        <f>VLOOKUP($B1106,'[1]výnosy standard'!$A$1:$T$2200,7,FALSE)</f>
        <v>0</v>
      </c>
      <c r="BA1106" s="6">
        <f>VLOOKUP($B1106,'[1]výnosy standard'!$A$1:$T$2200,8,FALSE)</f>
        <v>21.22</v>
      </c>
      <c r="BB1106" s="6">
        <f>VLOOKUP($B1106,'[1]výnosy standard'!$A$1:$T$2200,9,FALSE)</f>
        <v>7.14</v>
      </c>
      <c r="BC1106" s="6">
        <f>VLOOKUP($B1106,'[1]výnosy standard'!$A$1:$T$2200,10,FALSE)</f>
        <v>7.14</v>
      </c>
      <c r="BD1106" s="6">
        <f>VLOOKUP($B1106,'[1]výnosy standard'!$A$1:$T$2200,11,FALSE)</f>
        <v>3.75</v>
      </c>
      <c r="BE1106" s="6">
        <f>VLOOKUP($B1106,'[1]výnosy standard'!$A$1:$T$2200,12,FALSE)</f>
        <v>0</v>
      </c>
      <c r="BF1106" s="6">
        <f>VLOOKUP($B1106,'[1]výnosy standard'!$A$1:$T$2200,13,FALSE)</f>
        <v>0</v>
      </c>
      <c r="BG1106" s="6">
        <f>VLOOKUP($B1106,'[1]výnosy standard'!$A$1:$T$2200,14,FALSE)</f>
        <v>0</v>
      </c>
      <c r="BH1106" s="6">
        <f>VLOOKUP($B1106,'[1]výnosy standard'!$A$1:$T$2200,15,FALSE)</f>
        <v>0</v>
      </c>
      <c r="BI1106" s="6">
        <f>VLOOKUP($B1106,'[1]výnosy standard'!$A$1:$T$2200,16,FALSE)</f>
        <v>67.23</v>
      </c>
      <c r="BJ1106" s="6">
        <f>VLOOKUP($B1106,'[1]výnosy standard'!$A$1:$T$2200,17,FALSE)</f>
        <v>5.6</v>
      </c>
      <c r="BK1106" s="6">
        <f>VLOOKUP($B1106,'[1]výnosy standard'!$A$1:$T$2200,18,FALSE)</f>
        <v>5.6</v>
      </c>
      <c r="BL1106" s="6">
        <f>VLOOKUP($B1106,'[1]výnosy standard'!$A$1:$T$2200,19,FALSE)</f>
        <v>7.29</v>
      </c>
      <c r="BM1106" s="6">
        <f>VLOOKUP($B1106,'[1]výnosy standard'!$A$1:$T$2200,20,FALSE)</f>
        <v>0</v>
      </c>
      <c r="BN1106" s="6">
        <f>VLOOKUP(B1106,'[1]pšenice výnos'!$A$2:$E$2200,4)</f>
        <v>7.14</v>
      </c>
      <c r="BO1106" s="6">
        <f>VLOOKUP(B1106,[1]kukuřice!$A$2:$E$2200,5,FALSE)</f>
        <v>47.546904762037379</v>
      </c>
    </row>
    <row r="1107" spans="1:67" hidden="1" x14ac:dyDescent="0.25">
      <c r="A1107" s="7">
        <v>1711</v>
      </c>
      <c r="B1107" s="6" t="s">
        <v>156</v>
      </c>
      <c r="C1107" s="13">
        <v>300</v>
      </c>
      <c r="D1107" s="7">
        <v>20.094134328358209</v>
      </c>
      <c r="F1107" s="6" t="s">
        <v>235</v>
      </c>
      <c r="G1107" s="7">
        <v>20.094134328358209</v>
      </c>
      <c r="H1107" s="7">
        <v>17.910447761194028</v>
      </c>
      <c r="I1107" s="7">
        <v>17.910447761194028</v>
      </c>
      <c r="J1107" s="7">
        <v>6.7</v>
      </c>
      <c r="K1107" s="14">
        <v>6.8690140566928628</v>
      </c>
      <c r="L1107" s="13">
        <v>12</v>
      </c>
      <c r="M1107" s="7">
        <v>5.0389411764705878</v>
      </c>
      <c r="N1107" s="7">
        <v>1.8678107922699281E-2</v>
      </c>
      <c r="O1107" s="7">
        <v>-0.16901405669286262</v>
      </c>
      <c r="P1107" s="7">
        <v>0</v>
      </c>
      <c r="Q1107" s="7">
        <v>2</v>
      </c>
      <c r="R1107" s="7">
        <v>1</v>
      </c>
      <c r="S1107" s="15">
        <v>1.3716666666666699</v>
      </c>
      <c r="T1107" s="15">
        <v>6.2763404067197204</v>
      </c>
      <c r="U1107" s="15">
        <v>8.35</v>
      </c>
      <c r="V1107" s="16">
        <v>19.7</v>
      </c>
      <c r="W1107" s="16">
        <v>19</v>
      </c>
      <c r="X1107" s="17" t="e">
        <v>#NULL!</v>
      </c>
      <c r="Y1107" s="13">
        <v>2</v>
      </c>
      <c r="Z1107" s="16">
        <v>3.5</v>
      </c>
      <c r="AA1107" s="13">
        <v>22</v>
      </c>
      <c r="AB1107" s="15">
        <v>2.2999999999999998</v>
      </c>
      <c r="AC1107" s="15">
        <v>3</v>
      </c>
      <c r="AD1107" s="15">
        <v>7.0263404067197204</v>
      </c>
      <c r="AE1107" s="15">
        <v>3.5263404067197199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1</v>
      </c>
      <c r="AT1107" s="7">
        <v>0</v>
      </c>
      <c r="AU1107" s="6">
        <f>VLOOKUP($B1107,'[1]výnosy standard'!$A$1:$T$2200,2,FALSE)</f>
        <v>29.15</v>
      </c>
      <c r="AV1107" s="6">
        <f>VLOOKUP($B1107,'[1]výnosy standard'!$A$1:$T$2200,3,FALSE)</f>
        <v>0</v>
      </c>
      <c r="AW1107" s="6">
        <f>VLOOKUP($B1107,'[1]výnosy standard'!$A$1:$T$2200,4,FALSE)</f>
        <v>8</v>
      </c>
      <c r="AX1107" s="6">
        <f>VLOOKUP($B1107,'[1]výnosy standard'!$A$1:$T$2200,5,FALSE)</f>
        <v>0</v>
      </c>
      <c r="AY1107" s="6">
        <f>VLOOKUP($B1107,'[1]výnosy standard'!$A$1:$T$2200,6,FALSE)</f>
        <v>1.02</v>
      </c>
      <c r="AZ1107" s="6">
        <f>VLOOKUP($B1107,'[1]výnosy standard'!$A$1:$T$2200,7,FALSE)</f>
        <v>0</v>
      </c>
      <c r="BA1107" s="6">
        <f>VLOOKUP($B1107,'[1]výnosy standard'!$A$1:$T$2200,8,FALSE)</f>
        <v>20.8</v>
      </c>
      <c r="BB1107" s="6">
        <f>VLOOKUP($B1107,'[1]výnosy standard'!$A$1:$T$2200,9,FALSE)</f>
        <v>7.29</v>
      </c>
      <c r="BC1107" s="6">
        <f>VLOOKUP($B1107,'[1]výnosy standard'!$A$1:$T$2200,10,FALSE)</f>
        <v>7.29</v>
      </c>
      <c r="BD1107" s="6">
        <f>VLOOKUP($B1107,'[1]výnosy standard'!$A$1:$T$2200,11,FALSE)</f>
        <v>3.59</v>
      </c>
      <c r="BE1107" s="6">
        <f>VLOOKUP($B1107,'[1]výnosy standard'!$A$1:$T$2200,12,FALSE)</f>
        <v>0</v>
      </c>
      <c r="BF1107" s="6">
        <f>VLOOKUP($B1107,'[1]výnosy standard'!$A$1:$T$2200,13,FALSE)</f>
        <v>0</v>
      </c>
      <c r="BG1107" s="6">
        <f>VLOOKUP($B1107,'[1]výnosy standard'!$A$1:$T$2200,14,FALSE)</f>
        <v>0</v>
      </c>
      <c r="BH1107" s="6">
        <f>VLOOKUP($B1107,'[1]výnosy standard'!$A$1:$T$2200,15,FALSE)</f>
        <v>0</v>
      </c>
      <c r="BI1107" s="6">
        <f>VLOOKUP($B1107,'[1]výnosy standard'!$A$1:$T$2200,16,FALSE)</f>
        <v>69.27</v>
      </c>
      <c r="BJ1107" s="6">
        <f>VLOOKUP($B1107,'[1]výnosy standard'!$A$1:$T$2200,17,FALSE)</f>
        <v>5.53</v>
      </c>
      <c r="BK1107" s="6">
        <f>VLOOKUP($B1107,'[1]výnosy standard'!$A$1:$T$2200,18,FALSE)</f>
        <v>5.53</v>
      </c>
      <c r="BL1107" s="6">
        <f>VLOOKUP($B1107,'[1]výnosy standard'!$A$1:$T$2200,19,FALSE)</f>
        <v>7.07</v>
      </c>
      <c r="BM1107" s="6">
        <f>VLOOKUP($B1107,'[1]výnosy standard'!$A$1:$T$2200,20,FALSE)</f>
        <v>0</v>
      </c>
      <c r="BN1107" s="6">
        <f>VLOOKUP(B1107,'[1]pšenice výnos'!$A$2:$E$2200,4)</f>
        <v>7.29</v>
      </c>
      <c r="BO1107" s="6">
        <f>VLOOKUP(B1107,[1]kukuřice!$A$2:$E$2200,5,FALSE)</f>
        <v>46.680113585506987</v>
      </c>
    </row>
    <row r="1108" spans="1:67" hidden="1" x14ac:dyDescent="0.25">
      <c r="A1108" s="7">
        <v>4126</v>
      </c>
      <c r="B1108" s="6" t="s">
        <v>185</v>
      </c>
      <c r="C1108" s="13">
        <v>335</v>
      </c>
      <c r="D1108" s="7">
        <v>20.772309678014153</v>
      </c>
      <c r="F1108" s="6" t="s">
        <v>235</v>
      </c>
      <c r="G1108" s="7">
        <v>20.772309678014153</v>
      </c>
      <c r="H1108" s="7">
        <v>19.140525963998435</v>
      </c>
      <c r="I1108" s="7">
        <v>19.140525963998435</v>
      </c>
      <c r="J1108" s="7">
        <v>3.0626117647058821</v>
      </c>
      <c r="K1108" s="14">
        <v>3.1568748169406682</v>
      </c>
      <c r="L1108" s="13">
        <v>20</v>
      </c>
      <c r="M1108" s="7">
        <v>4.7766860681114549</v>
      </c>
      <c r="N1108" s="7">
        <v>1.965313978466262E-2</v>
      </c>
      <c r="O1108" s="7">
        <v>-9.4263052234786038E-2</v>
      </c>
      <c r="P1108" s="7">
        <v>9</v>
      </c>
      <c r="Q1108" s="7">
        <v>0</v>
      </c>
      <c r="R1108" s="7">
        <v>0</v>
      </c>
      <c r="S1108" s="15">
        <v>3.3125</v>
      </c>
      <c r="T1108" s="15">
        <v>7.35</v>
      </c>
      <c r="U1108" s="17" t="e">
        <v>#NULL!</v>
      </c>
      <c r="V1108" s="16">
        <v>11.2</v>
      </c>
      <c r="W1108" s="16">
        <v>11.3</v>
      </c>
      <c r="X1108" s="17" t="e">
        <v>#NULL!</v>
      </c>
      <c r="Y1108" s="13">
        <v>3</v>
      </c>
      <c r="Z1108" s="16">
        <v>4</v>
      </c>
      <c r="AA1108" s="13">
        <v>17</v>
      </c>
      <c r="AB1108" s="15">
        <v>5.8</v>
      </c>
      <c r="AC1108" s="15">
        <v>5.7</v>
      </c>
      <c r="AD1108" s="15">
        <v>8.7750000000000004</v>
      </c>
      <c r="AE1108" s="15">
        <v>4.7750000000000004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1</v>
      </c>
      <c r="AT1108" s="7">
        <v>0</v>
      </c>
      <c r="AU1108" s="6">
        <f>VLOOKUP($B1108,'[1]výnosy standard'!$A$1:$T$2200,2,FALSE)</f>
        <v>28.81</v>
      </c>
      <c r="AV1108" s="6">
        <f>VLOOKUP($B1108,'[1]výnosy standard'!$A$1:$T$2200,3,FALSE)</f>
        <v>0</v>
      </c>
      <c r="AW1108" s="6">
        <f>VLOOKUP($B1108,'[1]výnosy standard'!$A$1:$T$2200,4,FALSE)</f>
        <v>0</v>
      </c>
      <c r="AX1108" s="6">
        <f>VLOOKUP($B1108,'[1]výnosy standard'!$A$1:$T$2200,5,FALSE)</f>
        <v>0</v>
      </c>
      <c r="AY1108" s="6">
        <f>VLOOKUP($B1108,'[1]výnosy standard'!$A$1:$T$2200,6,FALSE)</f>
        <v>0.85</v>
      </c>
      <c r="AZ1108" s="6">
        <f>VLOOKUP($B1108,'[1]výnosy standard'!$A$1:$T$2200,7,FALSE)</f>
        <v>4.42</v>
      </c>
      <c r="BA1108" s="6">
        <f>VLOOKUP($B1108,'[1]výnosy standard'!$A$1:$T$2200,8,FALSE)</f>
        <v>0</v>
      </c>
      <c r="BB1108" s="6">
        <f>VLOOKUP($B1108,'[1]výnosy standard'!$A$1:$T$2200,9,FALSE)</f>
        <v>6.01</v>
      </c>
      <c r="BC1108" s="6">
        <f>VLOOKUP($B1108,'[1]výnosy standard'!$A$1:$T$2200,10,FALSE)</f>
        <v>6.01</v>
      </c>
      <c r="BD1108" s="6">
        <f>VLOOKUP($B1108,'[1]výnosy standard'!$A$1:$T$2200,11,FALSE)</f>
        <v>3.3</v>
      </c>
      <c r="BE1108" s="6">
        <f>VLOOKUP($B1108,'[1]výnosy standard'!$A$1:$T$2200,12,FALSE)</f>
        <v>5.49</v>
      </c>
      <c r="BF1108" s="6">
        <f>VLOOKUP($B1108,'[1]výnosy standard'!$A$1:$T$2200,13,FALSE)</f>
        <v>0</v>
      </c>
      <c r="BG1108" s="6">
        <f>VLOOKUP($B1108,'[1]výnosy standard'!$A$1:$T$2200,14,FALSE)</f>
        <v>0</v>
      </c>
      <c r="BH1108" s="6">
        <f>VLOOKUP($B1108,'[1]výnosy standard'!$A$1:$T$2200,15,FALSE)</f>
        <v>21.44</v>
      </c>
      <c r="BI1108" s="6">
        <f>VLOOKUP($B1108,'[1]výnosy standard'!$A$1:$T$2200,16,FALSE)</f>
        <v>0</v>
      </c>
      <c r="BJ1108" s="6">
        <f>VLOOKUP($B1108,'[1]výnosy standard'!$A$1:$T$2200,17,FALSE)</f>
        <v>4.4400000000000004</v>
      </c>
      <c r="BK1108" s="6">
        <f>VLOOKUP($B1108,'[1]výnosy standard'!$A$1:$T$2200,18,FALSE)</f>
        <v>4.4400000000000004</v>
      </c>
      <c r="BL1108" s="6">
        <f>VLOOKUP($B1108,'[1]výnosy standard'!$A$1:$T$2200,19,FALSE)</f>
        <v>5.63</v>
      </c>
      <c r="BM1108" s="6">
        <f>VLOOKUP($B1108,'[1]výnosy standard'!$A$1:$T$2200,20,FALSE)</f>
        <v>0</v>
      </c>
      <c r="BN1108" s="6">
        <f>VLOOKUP(B1108,'[1]pšenice výnos'!$A$2:$E$2200,4)</f>
        <v>6.01</v>
      </c>
      <c r="BO1108" s="6">
        <f>VLOOKUP(B1108,[1]kukuřice!$A$2:$E$2200,5,FALSE)</f>
        <v>37.639694965163713</v>
      </c>
    </row>
    <row r="1109" spans="1:67" hidden="1" x14ac:dyDescent="0.25">
      <c r="A1109" s="7">
        <v>1688</v>
      </c>
      <c r="B1109" s="6" t="s">
        <v>185</v>
      </c>
      <c r="C1109" s="13">
        <v>335</v>
      </c>
      <c r="D1109" s="7">
        <v>23.158509292595117</v>
      </c>
      <c r="F1109" s="6" t="s">
        <v>235</v>
      </c>
      <c r="G1109" s="7">
        <v>23.158509292595117</v>
      </c>
      <c r="H1109" s="7">
        <v>23.158509292595117</v>
      </c>
      <c r="I1109" s="7">
        <v>23.158509292595117</v>
      </c>
      <c r="J1109" s="7">
        <v>4.836235294117647</v>
      </c>
      <c r="K1109" s="14">
        <v>4.3888723741455866</v>
      </c>
      <c r="L1109" s="13">
        <v>20</v>
      </c>
      <c r="M1109" s="7">
        <v>4.7766860681114549</v>
      </c>
      <c r="N1109" s="7">
        <v>1.965313978466262E-2</v>
      </c>
      <c r="O1109" s="7">
        <v>0.44736291997206035</v>
      </c>
      <c r="P1109" s="7">
        <v>9</v>
      </c>
      <c r="Q1109" s="7">
        <v>0</v>
      </c>
      <c r="R1109" s="7">
        <v>0</v>
      </c>
      <c r="S1109" s="15">
        <v>3.3125</v>
      </c>
      <c r="T1109" s="15">
        <v>7.35</v>
      </c>
      <c r="U1109" s="17" t="e">
        <v>#NULL!</v>
      </c>
      <c r="V1109" s="16">
        <v>11.2</v>
      </c>
      <c r="W1109" s="16">
        <v>11.3</v>
      </c>
      <c r="X1109" s="17" t="e">
        <v>#NULL!</v>
      </c>
      <c r="Y1109" s="13">
        <v>3</v>
      </c>
      <c r="Z1109" s="16">
        <v>4</v>
      </c>
      <c r="AA1109" s="13">
        <v>17</v>
      </c>
      <c r="AB1109" s="15">
        <v>5.8</v>
      </c>
      <c r="AC1109" s="15">
        <v>5.7</v>
      </c>
      <c r="AD1109" s="15">
        <v>8.7750000000000004</v>
      </c>
      <c r="AE1109" s="15">
        <v>4.7750000000000004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1</v>
      </c>
      <c r="AT1109" s="7">
        <v>0</v>
      </c>
      <c r="AU1109" s="6">
        <f>VLOOKUP($B1109,'[1]výnosy standard'!$A$1:$T$2200,2,FALSE)</f>
        <v>28.81</v>
      </c>
      <c r="AV1109" s="6">
        <f>VLOOKUP($B1109,'[1]výnosy standard'!$A$1:$T$2200,3,FALSE)</f>
        <v>0</v>
      </c>
      <c r="AW1109" s="6">
        <f>VLOOKUP($B1109,'[1]výnosy standard'!$A$1:$T$2200,4,FALSE)</f>
        <v>0</v>
      </c>
      <c r="AX1109" s="6">
        <f>VLOOKUP($B1109,'[1]výnosy standard'!$A$1:$T$2200,5,FALSE)</f>
        <v>0</v>
      </c>
      <c r="AY1109" s="6">
        <f>VLOOKUP($B1109,'[1]výnosy standard'!$A$1:$T$2200,6,FALSE)</f>
        <v>0.85</v>
      </c>
      <c r="AZ1109" s="6">
        <f>VLOOKUP($B1109,'[1]výnosy standard'!$A$1:$T$2200,7,FALSE)</f>
        <v>4.42</v>
      </c>
      <c r="BA1109" s="6">
        <f>VLOOKUP($B1109,'[1]výnosy standard'!$A$1:$T$2200,8,FALSE)</f>
        <v>0</v>
      </c>
      <c r="BB1109" s="6">
        <f>VLOOKUP($B1109,'[1]výnosy standard'!$A$1:$T$2200,9,FALSE)</f>
        <v>6.01</v>
      </c>
      <c r="BC1109" s="6">
        <f>VLOOKUP($B1109,'[1]výnosy standard'!$A$1:$T$2200,10,FALSE)</f>
        <v>6.01</v>
      </c>
      <c r="BD1109" s="6">
        <f>VLOOKUP($B1109,'[1]výnosy standard'!$A$1:$T$2200,11,FALSE)</f>
        <v>3.3</v>
      </c>
      <c r="BE1109" s="6">
        <f>VLOOKUP($B1109,'[1]výnosy standard'!$A$1:$T$2200,12,FALSE)</f>
        <v>5.49</v>
      </c>
      <c r="BF1109" s="6">
        <f>VLOOKUP($B1109,'[1]výnosy standard'!$A$1:$T$2200,13,FALSE)</f>
        <v>0</v>
      </c>
      <c r="BG1109" s="6">
        <f>VLOOKUP($B1109,'[1]výnosy standard'!$A$1:$T$2200,14,FALSE)</f>
        <v>0</v>
      </c>
      <c r="BH1109" s="6">
        <f>VLOOKUP($B1109,'[1]výnosy standard'!$A$1:$T$2200,15,FALSE)</f>
        <v>21.44</v>
      </c>
      <c r="BI1109" s="6">
        <f>VLOOKUP($B1109,'[1]výnosy standard'!$A$1:$T$2200,16,FALSE)</f>
        <v>0</v>
      </c>
      <c r="BJ1109" s="6">
        <f>VLOOKUP($B1109,'[1]výnosy standard'!$A$1:$T$2200,17,FALSE)</f>
        <v>4.4400000000000004</v>
      </c>
      <c r="BK1109" s="6">
        <f>VLOOKUP($B1109,'[1]výnosy standard'!$A$1:$T$2200,18,FALSE)</f>
        <v>4.4400000000000004</v>
      </c>
      <c r="BL1109" s="6">
        <f>VLOOKUP($B1109,'[1]výnosy standard'!$A$1:$T$2200,19,FALSE)</f>
        <v>5.63</v>
      </c>
      <c r="BM1109" s="6">
        <f>VLOOKUP($B1109,'[1]výnosy standard'!$A$1:$T$2200,20,FALSE)</f>
        <v>0</v>
      </c>
      <c r="BN1109" s="6">
        <f>VLOOKUP(B1109,'[1]pšenice výnos'!$A$2:$E$2200,4)</f>
        <v>6.01</v>
      </c>
      <c r="BO1109" s="6">
        <f>VLOOKUP(B1109,[1]kukuřice!$A$2:$E$2200,5,FALSE)</f>
        <v>37.639694965163713</v>
      </c>
    </row>
    <row r="1110" spans="1:67" hidden="1" x14ac:dyDescent="0.25">
      <c r="A1110" s="7">
        <v>1699</v>
      </c>
      <c r="B1110" s="6" t="s">
        <v>236</v>
      </c>
      <c r="C1110" s="13">
        <v>350</v>
      </c>
      <c r="D1110" s="7">
        <v>23.3615221987315</v>
      </c>
      <c r="F1110" s="6" t="s">
        <v>235</v>
      </c>
      <c r="G1110" s="7">
        <v>23.3615221987315</v>
      </c>
      <c r="H1110" s="7">
        <v>23.3615221987315</v>
      </c>
      <c r="I1110" s="7">
        <v>23.3615221987315</v>
      </c>
      <c r="J1110" s="7">
        <v>3.3388235294117647</v>
      </c>
      <c r="K1110" s="14">
        <v>3.1857554708158307</v>
      </c>
      <c r="L1110" s="13">
        <v>14</v>
      </c>
      <c r="M1110" s="7">
        <v>4.441927647058824</v>
      </c>
      <c r="N1110" s="7">
        <v>-4.6680019552205333E-2</v>
      </c>
      <c r="O1110" s="7">
        <v>0.15306805859593409</v>
      </c>
      <c r="P1110" s="7">
        <v>0</v>
      </c>
      <c r="Q1110" s="7">
        <v>5</v>
      </c>
      <c r="R1110" s="7">
        <v>0</v>
      </c>
      <c r="S1110" s="15">
        <v>3.06666666666667</v>
      </c>
      <c r="T1110" s="15">
        <v>7.4033333333333298</v>
      </c>
      <c r="U1110" s="15">
        <v>4.4000000000000004</v>
      </c>
      <c r="V1110" s="16">
        <v>11.1</v>
      </c>
      <c r="W1110" s="16">
        <v>10.9</v>
      </c>
      <c r="X1110" s="17" t="e">
        <v>#NULL!</v>
      </c>
      <c r="Y1110" s="13">
        <v>3</v>
      </c>
      <c r="Z1110" s="16">
        <v>4</v>
      </c>
      <c r="AA1110" s="13">
        <v>17</v>
      </c>
      <c r="AB1110" s="15">
        <v>5.9</v>
      </c>
      <c r="AC1110" s="15">
        <v>6.1</v>
      </c>
      <c r="AD1110" s="15">
        <v>8.9283333333333292</v>
      </c>
      <c r="AE1110" s="15">
        <v>4.9283333333333301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1</v>
      </c>
      <c r="AT1110" s="7">
        <v>0</v>
      </c>
      <c r="AU1110" s="6">
        <f>VLOOKUP($B1110,'[1]výnosy standard'!$A$1:$T$2200,2,FALSE)</f>
        <v>21.79</v>
      </c>
      <c r="AV1110" s="6">
        <f>VLOOKUP($B1110,'[1]výnosy standard'!$A$1:$T$2200,3,FALSE)</f>
        <v>0</v>
      </c>
      <c r="AW1110" s="6">
        <f>VLOOKUP($B1110,'[1]výnosy standard'!$A$1:$T$2200,4,FALSE)</f>
        <v>0</v>
      </c>
      <c r="AX1110" s="6">
        <f>VLOOKUP($B1110,'[1]výnosy standard'!$A$1:$T$2200,5,FALSE)</f>
        <v>4.45</v>
      </c>
      <c r="AY1110" s="6">
        <f>VLOOKUP($B1110,'[1]výnosy standard'!$A$1:$T$2200,6,FALSE)</f>
        <v>0</v>
      </c>
      <c r="AZ1110" s="6">
        <f>VLOOKUP($B1110,'[1]výnosy standard'!$A$1:$T$2200,7,FALSE)</f>
        <v>0</v>
      </c>
      <c r="BA1110" s="6">
        <f>VLOOKUP($B1110,'[1]výnosy standard'!$A$1:$T$2200,8,FALSE)</f>
        <v>0</v>
      </c>
      <c r="BB1110" s="6">
        <f>VLOOKUP($B1110,'[1]výnosy standard'!$A$1:$T$2200,9,FALSE)</f>
        <v>5.37</v>
      </c>
      <c r="BC1110" s="6">
        <f>VLOOKUP($B1110,'[1]výnosy standard'!$A$1:$T$2200,10,FALSE)</f>
        <v>5.37</v>
      </c>
      <c r="BD1110" s="6">
        <f>VLOOKUP($B1110,'[1]výnosy standard'!$A$1:$T$2200,11,FALSE)</f>
        <v>3.22</v>
      </c>
      <c r="BE1110" s="6">
        <f>VLOOKUP($B1110,'[1]výnosy standard'!$A$1:$T$2200,12,FALSE)</f>
        <v>5.26</v>
      </c>
      <c r="BF1110" s="6">
        <f>VLOOKUP($B1110,'[1]výnosy standard'!$A$1:$T$2200,13,FALSE)</f>
        <v>0</v>
      </c>
      <c r="BG1110" s="6">
        <f>VLOOKUP($B1110,'[1]výnosy standard'!$A$1:$T$2200,14,FALSE)</f>
        <v>0</v>
      </c>
      <c r="BH1110" s="6">
        <f>VLOOKUP($B1110,'[1]výnosy standard'!$A$1:$T$2200,15,FALSE)</f>
        <v>16.22</v>
      </c>
      <c r="BI1110" s="6">
        <f>VLOOKUP($B1110,'[1]výnosy standard'!$A$1:$T$2200,16,FALSE)</f>
        <v>0</v>
      </c>
      <c r="BJ1110" s="6">
        <f>VLOOKUP($B1110,'[1]výnosy standard'!$A$1:$T$2200,17,FALSE)</f>
        <v>4.2699999999999996</v>
      </c>
      <c r="BK1110" s="6">
        <f>VLOOKUP($B1110,'[1]výnosy standard'!$A$1:$T$2200,18,FALSE)</f>
        <v>4.2699999999999996</v>
      </c>
      <c r="BL1110" s="6">
        <f>VLOOKUP($B1110,'[1]výnosy standard'!$A$1:$T$2200,19,FALSE)</f>
        <v>5.13</v>
      </c>
      <c r="BM1110" s="6">
        <f>VLOOKUP($B1110,'[1]výnosy standard'!$A$1:$T$2200,20,FALSE)</f>
        <v>0</v>
      </c>
      <c r="BN1110" s="6">
        <f>VLOOKUP(B1110,'[1]pšenice výnos'!$A$2:$E$2200,4)</f>
        <v>5.37</v>
      </c>
      <c r="BO1110" s="6">
        <f>VLOOKUP(B1110,[1]kukuřice!$A$2:$E$2200,5,FALSE)</f>
        <v>38.613391704959632</v>
      </c>
    </row>
    <row r="1111" spans="1:67" hidden="1" x14ac:dyDescent="0.25">
      <c r="A1111" s="7">
        <v>1692</v>
      </c>
      <c r="B1111" s="6" t="s">
        <v>140</v>
      </c>
      <c r="C1111" s="13">
        <v>224</v>
      </c>
      <c r="D1111" s="7">
        <v>24.12921257279033</v>
      </c>
      <c r="F1111" s="6" t="s">
        <v>235</v>
      </c>
      <c r="G1111" s="7">
        <v>24.12921257279033</v>
      </c>
      <c r="H1111" s="7">
        <v>18.285671896443009</v>
      </c>
      <c r="I1111" s="7">
        <v>18.285671896443009</v>
      </c>
      <c r="J1111" s="7">
        <v>6.3437647058823528</v>
      </c>
      <c r="K1111" s="14">
        <v>6.257224045499413</v>
      </c>
      <c r="L1111" s="13">
        <v>11</v>
      </c>
      <c r="M1111" s="7">
        <v>4.441927647058824</v>
      </c>
      <c r="N1111" s="7">
        <v>-4.6680019552205333E-2</v>
      </c>
      <c r="O1111" s="7">
        <v>8.6540660382939727E-2</v>
      </c>
      <c r="P1111" s="7">
        <v>0</v>
      </c>
      <c r="Q1111" s="7">
        <v>6</v>
      </c>
      <c r="R1111" s="7">
        <v>0</v>
      </c>
      <c r="S1111" s="15">
        <v>2.0108333333333301</v>
      </c>
      <c r="T1111" s="15">
        <v>5.6042962962963001</v>
      </c>
      <c r="U1111" s="15">
        <v>6.81</v>
      </c>
      <c r="V1111" s="16">
        <v>16.5</v>
      </c>
      <c r="W1111" s="16">
        <v>18.8</v>
      </c>
      <c r="X1111" s="17" t="e">
        <v>#NULL!</v>
      </c>
      <c r="Y1111" s="13">
        <v>2</v>
      </c>
      <c r="Z1111" s="16">
        <v>3.5</v>
      </c>
      <c r="AA1111" s="13">
        <v>22</v>
      </c>
      <c r="AB1111" s="15">
        <v>5.5</v>
      </c>
      <c r="AC1111" s="15">
        <v>3.2</v>
      </c>
      <c r="AD1111" s="15">
        <v>6.4042962962962999</v>
      </c>
      <c r="AE1111" s="15">
        <v>2.9042962962962999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1</v>
      </c>
      <c r="AT1111" s="7">
        <v>0</v>
      </c>
      <c r="AU1111" s="6">
        <f>VLOOKUP($B1111,'[1]výnosy standard'!$A$1:$T$2200,2,FALSE)</f>
        <v>0</v>
      </c>
      <c r="AV1111" s="6">
        <f>VLOOKUP($B1111,'[1]výnosy standard'!$A$1:$T$2200,3,FALSE)</f>
        <v>0</v>
      </c>
      <c r="AW1111" s="6">
        <f>VLOOKUP($B1111,'[1]výnosy standard'!$A$1:$T$2200,4,FALSE)</f>
        <v>8.07</v>
      </c>
      <c r="AX1111" s="6">
        <f>VLOOKUP($B1111,'[1]výnosy standard'!$A$1:$T$2200,5,FALSE)</f>
        <v>0</v>
      </c>
      <c r="AY1111" s="6">
        <f>VLOOKUP($B1111,'[1]výnosy standard'!$A$1:$T$2200,6,FALSE)</f>
        <v>0.87</v>
      </c>
      <c r="AZ1111" s="6">
        <f>VLOOKUP($B1111,'[1]výnosy standard'!$A$1:$T$2200,7,FALSE)</f>
        <v>0</v>
      </c>
      <c r="BA1111" s="6">
        <f>VLOOKUP($B1111,'[1]výnosy standard'!$A$1:$T$2200,8,FALSE)</f>
        <v>20.82</v>
      </c>
      <c r="BB1111" s="6">
        <f>VLOOKUP($B1111,'[1]výnosy standard'!$A$1:$T$2200,9,FALSE)</f>
        <v>6.81</v>
      </c>
      <c r="BC1111" s="6">
        <f>VLOOKUP($B1111,'[1]výnosy standard'!$A$1:$T$2200,10,FALSE)</f>
        <v>6.81</v>
      </c>
      <c r="BD1111" s="6">
        <f>VLOOKUP($B1111,'[1]výnosy standard'!$A$1:$T$2200,11,FALSE)</f>
        <v>3.63</v>
      </c>
      <c r="BE1111" s="6">
        <f>VLOOKUP($B1111,'[1]výnosy standard'!$A$1:$T$2200,12,FALSE)</f>
        <v>6.83</v>
      </c>
      <c r="BF1111" s="6">
        <f>VLOOKUP($B1111,'[1]výnosy standard'!$A$1:$T$2200,13,FALSE)</f>
        <v>0</v>
      </c>
      <c r="BG1111" s="6">
        <f>VLOOKUP($B1111,'[1]výnosy standard'!$A$1:$T$2200,14,FALSE)</f>
        <v>0</v>
      </c>
      <c r="BH1111" s="6">
        <f>VLOOKUP($B1111,'[1]výnosy standard'!$A$1:$T$2200,15,FALSE)</f>
        <v>0</v>
      </c>
      <c r="BI1111" s="6">
        <f>VLOOKUP($B1111,'[1]výnosy standard'!$A$1:$T$2200,16,FALSE)</f>
        <v>60.74</v>
      </c>
      <c r="BJ1111" s="6">
        <f>VLOOKUP($B1111,'[1]výnosy standard'!$A$1:$T$2200,17,FALSE)</f>
        <v>5.19</v>
      </c>
      <c r="BK1111" s="6">
        <f>VLOOKUP($B1111,'[1]výnosy standard'!$A$1:$T$2200,18,FALSE)</f>
        <v>5.19</v>
      </c>
      <c r="BL1111" s="6">
        <f>VLOOKUP($B1111,'[1]výnosy standard'!$A$1:$T$2200,19,FALSE)</f>
        <v>6.22</v>
      </c>
      <c r="BM1111" s="6">
        <f>VLOOKUP($B1111,'[1]výnosy standard'!$A$1:$T$2200,20,FALSE)</f>
        <v>0</v>
      </c>
      <c r="BN1111" s="6">
        <f>VLOOKUP(B1111,'[1]pšenice výnos'!$A$2:$E$2200,4)</f>
        <v>6.81</v>
      </c>
      <c r="BO1111" s="6">
        <f>VLOOKUP(B1111,[1]kukuřice!$A$2:$E$2200,5,FALSE)</f>
        <v>36.008388998337558</v>
      </c>
    </row>
    <row r="1112" spans="1:67" hidden="1" x14ac:dyDescent="0.25">
      <c r="A1112" s="7">
        <v>1687</v>
      </c>
      <c r="B1112" s="6" t="s">
        <v>119</v>
      </c>
      <c r="C1112" s="13">
        <v>105</v>
      </c>
      <c r="D1112" s="7">
        <v>24.129607843137254</v>
      </c>
      <c r="F1112" s="6" t="s">
        <v>235</v>
      </c>
      <c r="G1112" s="7">
        <v>24.129607843137254</v>
      </c>
      <c r="H1112" s="7">
        <v>18.431372549019606</v>
      </c>
      <c r="I1112" s="7">
        <v>18.431372549019606</v>
      </c>
      <c r="J1112" s="7">
        <v>5.1000000000000005</v>
      </c>
      <c r="K1112" s="14">
        <v>4.7624782105700234</v>
      </c>
      <c r="L1112" s="13">
        <v>25</v>
      </c>
      <c r="M1112" s="7">
        <v>4.7766860681114549</v>
      </c>
      <c r="N1112" s="7">
        <v>1.965313978466262E-2</v>
      </c>
      <c r="O1112" s="7">
        <v>0.33752178942997713</v>
      </c>
      <c r="P1112" s="7">
        <v>5</v>
      </c>
      <c r="Q1112" s="7">
        <v>1</v>
      </c>
      <c r="R1112" s="7">
        <v>0</v>
      </c>
      <c r="S1112" s="15">
        <v>1.2833333333333301</v>
      </c>
      <c r="T1112" s="15">
        <v>2.3555555555555601</v>
      </c>
      <c r="U1112" s="15">
        <v>3.5938271604938299</v>
      </c>
      <c r="V1112" s="16">
        <v>16.399999999999999</v>
      </c>
      <c r="W1112" s="16">
        <v>19.2</v>
      </c>
      <c r="X1112" s="13">
        <v>-1</v>
      </c>
      <c r="Y1112" s="13">
        <v>3</v>
      </c>
      <c r="Z1112" s="16">
        <v>4</v>
      </c>
      <c r="AA1112" s="13">
        <v>17</v>
      </c>
      <c r="AB1112" s="15">
        <v>0.60000000000000098</v>
      </c>
      <c r="AC1112" s="15">
        <v>-2.2000000000000002</v>
      </c>
      <c r="AD1112" s="15">
        <v>1.80555555555556</v>
      </c>
      <c r="AE1112" s="15">
        <v>-2.1944444444444402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1</v>
      </c>
      <c r="AT1112" s="7">
        <v>0</v>
      </c>
      <c r="AU1112" s="6">
        <f>VLOOKUP($B1112,'[1]výnosy standard'!$A$1:$T$2200,2,FALSE)</f>
        <v>30.33</v>
      </c>
      <c r="AV1112" s="6">
        <f>VLOOKUP($B1112,'[1]výnosy standard'!$A$1:$T$2200,3,FALSE)</f>
        <v>0</v>
      </c>
      <c r="AW1112" s="6">
        <f>VLOOKUP($B1112,'[1]výnosy standard'!$A$1:$T$2200,4,FALSE)</f>
        <v>8.74</v>
      </c>
      <c r="AX1112" s="6">
        <f>VLOOKUP($B1112,'[1]výnosy standard'!$A$1:$T$2200,5,FALSE)</f>
        <v>0</v>
      </c>
      <c r="AY1112" s="6">
        <f>VLOOKUP($B1112,'[1]výnosy standard'!$A$1:$T$2200,6,FALSE)</f>
        <v>1.01</v>
      </c>
      <c r="AZ1112" s="6">
        <f>VLOOKUP($B1112,'[1]výnosy standard'!$A$1:$T$2200,7,FALSE)</f>
        <v>0</v>
      </c>
      <c r="BA1112" s="6">
        <f>VLOOKUP($B1112,'[1]výnosy standard'!$A$1:$T$2200,8,FALSE)</f>
        <v>21.65</v>
      </c>
      <c r="BB1112" s="6">
        <f>VLOOKUP($B1112,'[1]výnosy standard'!$A$1:$T$2200,9,FALSE)</f>
        <v>7.36</v>
      </c>
      <c r="BC1112" s="6">
        <f>VLOOKUP($B1112,'[1]výnosy standard'!$A$1:$T$2200,10,FALSE)</f>
        <v>7.36</v>
      </c>
      <c r="BD1112" s="6">
        <f>VLOOKUP($B1112,'[1]výnosy standard'!$A$1:$T$2200,11,FALSE)</f>
        <v>3.82</v>
      </c>
      <c r="BE1112" s="6">
        <f>VLOOKUP($B1112,'[1]výnosy standard'!$A$1:$T$2200,12,FALSE)</f>
        <v>0</v>
      </c>
      <c r="BF1112" s="6">
        <f>VLOOKUP($B1112,'[1]výnosy standard'!$A$1:$T$2200,13,FALSE)</f>
        <v>0</v>
      </c>
      <c r="BG1112" s="6">
        <f>VLOOKUP($B1112,'[1]výnosy standard'!$A$1:$T$2200,14,FALSE)</f>
        <v>0</v>
      </c>
      <c r="BH1112" s="6">
        <f>VLOOKUP($B1112,'[1]výnosy standard'!$A$1:$T$2200,15,FALSE)</f>
        <v>0</v>
      </c>
      <c r="BI1112" s="6">
        <f>VLOOKUP($B1112,'[1]výnosy standard'!$A$1:$T$2200,16,FALSE)</f>
        <v>68.599999999999994</v>
      </c>
      <c r="BJ1112" s="6">
        <f>VLOOKUP($B1112,'[1]výnosy standard'!$A$1:$T$2200,17,FALSE)</f>
        <v>5.83</v>
      </c>
      <c r="BK1112" s="6">
        <f>VLOOKUP($B1112,'[1]výnosy standard'!$A$1:$T$2200,18,FALSE)</f>
        <v>5.83</v>
      </c>
      <c r="BL1112" s="6">
        <f>VLOOKUP($B1112,'[1]výnosy standard'!$A$1:$T$2200,19,FALSE)</f>
        <v>7.51</v>
      </c>
      <c r="BM1112" s="6">
        <f>VLOOKUP($B1112,'[1]výnosy standard'!$A$1:$T$2200,20,FALSE)</f>
        <v>0</v>
      </c>
      <c r="BN1112" s="6">
        <f>VLOOKUP(B1112,'[1]pšenice výnos'!$A$2:$E$2200,4)</f>
        <v>7.36</v>
      </c>
      <c r="BO1112" s="6">
        <f>VLOOKUP(B1112,[1]kukuřice!$A$2:$E$2200,5,FALSE)</f>
        <v>48.517249757180991</v>
      </c>
    </row>
    <row r="1113" spans="1:67" hidden="1" x14ac:dyDescent="0.25">
      <c r="A1113" s="7">
        <v>1707</v>
      </c>
      <c r="B1113" s="6" t="s">
        <v>237</v>
      </c>
      <c r="C1113" s="13">
        <v>518</v>
      </c>
      <c r="D1113" s="7">
        <v>24.672377011494248</v>
      </c>
      <c r="F1113" s="6" t="s">
        <v>235</v>
      </c>
      <c r="G1113" s="7">
        <v>24.672377011494248</v>
      </c>
      <c r="H1113" s="7">
        <v>21.609195402298848</v>
      </c>
      <c r="I1113" s="7">
        <v>21.609195402298848</v>
      </c>
      <c r="J1113" s="7">
        <v>4.3500000000000005</v>
      </c>
      <c r="K1113" s="14">
        <v>4.4993541445977456</v>
      </c>
      <c r="L1113" s="13">
        <v>15</v>
      </c>
      <c r="M1113" s="7">
        <v>4.441927647058824</v>
      </c>
      <c r="N1113" s="7">
        <v>-4.6680019552205333E-2</v>
      </c>
      <c r="O1113" s="7">
        <v>-0.1493541445977451</v>
      </c>
      <c r="P1113" s="7">
        <v>0</v>
      </c>
      <c r="Q1113" s="7">
        <v>4</v>
      </c>
      <c r="R1113" s="7">
        <v>0</v>
      </c>
      <c r="S1113" s="15">
        <v>2.1388888888888902</v>
      </c>
      <c r="T1113" s="15">
        <v>5.26</v>
      </c>
      <c r="U1113" s="15">
        <v>5.8735449735449698</v>
      </c>
      <c r="V1113" s="16">
        <v>12.4</v>
      </c>
      <c r="W1113" s="16">
        <v>13.1</v>
      </c>
      <c r="X1113" s="13">
        <v>-1</v>
      </c>
      <c r="Y1113" s="13">
        <v>2</v>
      </c>
      <c r="Z1113" s="16">
        <v>3.5</v>
      </c>
      <c r="AA1113" s="13">
        <v>22</v>
      </c>
      <c r="AB1113" s="15">
        <v>9.6</v>
      </c>
      <c r="AC1113" s="15">
        <v>8.9</v>
      </c>
      <c r="AD1113" s="15">
        <v>7.4850000000000003</v>
      </c>
      <c r="AE1113" s="15">
        <v>3.9849999999999999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1</v>
      </c>
      <c r="AT1113" s="7">
        <v>0</v>
      </c>
      <c r="AU1113" s="6">
        <f>VLOOKUP($B1113,'[1]výnosy standard'!$A$1:$T$2200,2,FALSE)</f>
        <v>0</v>
      </c>
      <c r="AV1113" s="6">
        <f>VLOOKUP($B1113,'[1]výnosy standard'!$A$1:$T$2200,3,FALSE)</f>
        <v>0</v>
      </c>
      <c r="AW1113" s="6">
        <f>VLOOKUP($B1113,'[1]výnosy standard'!$A$1:$T$2200,4,FALSE)</f>
        <v>8.0299999999999994</v>
      </c>
      <c r="AX1113" s="6">
        <f>VLOOKUP($B1113,'[1]výnosy standard'!$A$1:$T$2200,5,FALSE)</f>
        <v>0</v>
      </c>
      <c r="AY1113" s="6">
        <f>VLOOKUP($B1113,'[1]výnosy standard'!$A$1:$T$2200,6,FALSE)</f>
        <v>0.81</v>
      </c>
      <c r="AZ1113" s="6">
        <f>VLOOKUP($B1113,'[1]výnosy standard'!$A$1:$T$2200,7,FALSE)</f>
        <v>0</v>
      </c>
      <c r="BA1113" s="6">
        <f>VLOOKUP($B1113,'[1]výnosy standard'!$A$1:$T$2200,8,FALSE)</f>
        <v>19.739999999999998</v>
      </c>
      <c r="BB1113" s="6">
        <f>VLOOKUP($B1113,'[1]výnosy standard'!$A$1:$T$2200,9,FALSE)</f>
        <v>6.18</v>
      </c>
      <c r="BC1113" s="6">
        <f>VLOOKUP($B1113,'[1]výnosy standard'!$A$1:$T$2200,10,FALSE)</f>
        <v>6.18</v>
      </c>
      <c r="BD1113" s="6">
        <f>VLOOKUP($B1113,'[1]výnosy standard'!$A$1:$T$2200,11,FALSE)</f>
        <v>3.48</v>
      </c>
      <c r="BE1113" s="6">
        <f>VLOOKUP($B1113,'[1]výnosy standard'!$A$1:$T$2200,12,FALSE)</f>
        <v>5.15</v>
      </c>
      <c r="BF1113" s="6">
        <f>VLOOKUP($B1113,'[1]výnosy standard'!$A$1:$T$2200,13,FALSE)</f>
        <v>0</v>
      </c>
      <c r="BG1113" s="6">
        <f>VLOOKUP($B1113,'[1]výnosy standard'!$A$1:$T$2200,14,FALSE)</f>
        <v>0</v>
      </c>
      <c r="BH1113" s="6">
        <f>VLOOKUP($B1113,'[1]výnosy standard'!$A$1:$T$2200,15,FALSE)</f>
        <v>0</v>
      </c>
      <c r="BI1113" s="6">
        <f>VLOOKUP($B1113,'[1]výnosy standard'!$A$1:$T$2200,16,FALSE)</f>
        <v>58.14</v>
      </c>
      <c r="BJ1113" s="6">
        <f>VLOOKUP($B1113,'[1]výnosy standard'!$A$1:$T$2200,17,FALSE)</f>
        <v>4.72</v>
      </c>
      <c r="BK1113" s="6">
        <f>VLOOKUP($B1113,'[1]výnosy standard'!$A$1:$T$2200,18,FALSE)</f>
        <v>4.72</v>
      </c>
      <c r="BL1113" s="6">
        <f>VLOOKUP($B1113,'[1]výnosy standard'!$A$1:$T$2200,19,FALSE)</f>
        <v>5.41</v>
      </c>
      <c r="BM1113" s="6">
        <f>VLOOKUP($B1113,'[1]výnosy standard'!$A$1:$T$2200,20,FALSE)</f>
        <v>0</v>
      </c>
      <c r="BN1113" s="6">
        <f>VLOOKUP(B1113,'[1]pšenice výnos'!$A$2:$E$2200,4)</f>
        <v>6.18</v>
      </c>
      <c r="BO1113" s="6">
        <f>VLOOKUP(B1113,[1]kukuřice!$A$2:$E$2200,5,FALSE)</f>
        <v>27.689716274639988</v>
      </c>
    </row>
    <row r="1114" spans="1:67" hidden="1" x14ac:dyDescent="0.25">
      <c r="A1114" s="7">
        <v>1689</v>
      </c>
      <c r="B1114" s="6" t="s">
        <v>157</v>
      </c>
      <c r="C1114" s="13">
        <v>336</v>
      </c>
      <c r="D1114" s="7">
        <v>25.458069062720224</v>
      </c>
      <c r="F1114" s="6" t="s">
        <v>235</v>
      </c>
      <c r="G1114" s="7">
        <v>25.458069062720224</v>
      </c>
      <c r="H1114" s="7">
        <v>25.458069062720224</v>
      </c>
      <c r="I1114" s="7">
        <v>25.458069062720224</v>
      </c>
      <c r="J1114" s="7">
        <v>3.3388235294117647</v>
      </c>
      <c r="K1114" s="14">
        <v>3.0670322852792937</v>
      </c>
      <c r="L1114" s="13">
        <v>20</v>
      </c>
      <c r="M1114" s="7">
        <v>4.7766860681114549</v>
      </c>
      <c r="N1114" s="7">
        <v>1.965313978466262E-2</v>
      </c>
      <c r="O1114" s="7">
        <v>0.27179124413247102</v>
      </c>
      <c r="P1114" s="7">
        <v>8</v>
      </c>
      <c r="Q1114" s="7">
        <v>0</v>
      </c>
      <c r="R1114" s="7">
        <v>0</v>
      </c>
      <c r="S1114" s="15">
        <v>2.4916666666666698</v>
      </c>
      <c r="T1114" s="15">
        <v>7.04</v>
      </c>
      <c r="U1114" s="15">
        <v>7.6</v>
      </c>
      <c r="V1114" s="16">
        <v>11.2</v>
      </c>
      <c r="W1114" s="16">
        <v>11.6</v>
      </c>
      <c r="X1114" s="17" t="e">
        <v>#NULL!</v>
      </c>
      <c r="Y1114" s="13">
        <v>3</v>
      </c>
      <c r="Z1114" s="16">
        <v>4</v>
      </c>
      <c r="AA1114" s="13">
        <v>17</v>
      </c>
      <c r="AB1114" s="15">
        <v>5.8</v>
      </c>
      <c r="AC1114" s="15">
        <v>5.4</v>
      </c>
      <c r="AD1114" s="15">
        <v>8.39</v>
      </c>
      <c r="AE1114" s="15">
        <v>4.3899999999999997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1</v>
      </c>
      <c r="AT1114" s="7">
        <v>0</v>
      </c>
      <c r="AU1114" s="6">
        <f>VLOOKUP($B1114,'[1]výnosy standard'!$A$1:$T$2200,2,FALSE)</f>
        <v>29.35</v>
      </c>
      <c r="AV1114" s="6">
        <f>VLOOKUP($B1114,'[1]výnosy standard'!$A$1:$T$2200,3,FALSE)</f>
        <v>0</v>
      </c>
      <c r="AW1114" s="6">
        <f>VLOOKUP($B1114,'[1]výnosy standard'!$A$1:$T$2200,4,FALSE)</f>
        <v>0</v>
      </c>
      <c r="AX1114" s="6">
        <f>VLOOKUP($B1114,'[1]výnosy standard'!$A$1:$T$2200,5,FALSE)</f>
        <v>0</v>
      </c>
      <c r="AY1114" s="6">
        <f>VLOOKUP($B1114,'[1]výnosy standard'!$A$1:$T$2200,6,FALSE)</f>
        <v>0.89</v>
      </c>
      <c r="AZ1114" s="6">
        <f>VLOOKUP($B1114,'[1]výnosy standard'!$A$1:$T$2200,7,FALSE)</f>
        <v>4.45</v>
      </c>
      <c r="BA1114" s="6">
        <f>VLOOKUP($B1114,'[1]výnosy standard'!$A$1:$T$2200,8,FALSE)</f>
        <v>0</v>
      </c>
      <c r="BB1114" s="6">
        <f>VLOOKUP($B1114,'[1]výnosy standard'!$A$1:$T$2200,9,FALSE)</f>
        <v>6.11</v>
      </c>
      <c r="BC1114" s="6">
        <f>VLOOKUP($B1114,'[1]výnosy standard'!$A$1:$T$2200,10,FALSE)</f>
        <v>6.11</v>
      </c>
      <c r="BD1114" s="6">
        <f>VLOOKUP($B1114,'[1]výnosy standard'!$A$1:$T$2200,11,FALSE)</f>
        <v>3.28</v>
      </c>
      <c r="BE1114" s="6">
        <f>VLOOKUP($B1114,'[1]výnosy standard'!$A$1:$T$2200,12,FALSE)</f>
        <v>5.71</v>
      </c>
      <c r="BF1114" s="6">
        <f>VLOOKUP($B1114,'[1]výnosy standard'!$A$1:$T$2200,13,FALSE)</f>
        <v>0</v>
      </c>
      <c r="BG1114" s="6">
        <f>VLOOKUP($B1114,'[1]výnosy standard'!$A$1:$T$2200,14,FALSE)</f>
        <v>0</v>
      </c>
      <c r="BH1114" s="6">
        <f>VLOOKUP($B1114,'[1]výnosy standard'!$A$1:$T$2200,15,FALSE)</f>
        <v>21.85</v>
      </c>
      <c r="BI1114" s="6">
        <f>VLOOKUP($B1114,'[1]výnosy standard'!$A$1:$T$2200,16,FALSE)</f>
        <v>0</v>
      </c>
      <c r="BJ1114" s="6">
        <f>VLOOKUP($B1114,'[1]výnosy standard'!$A$1:$T$2200,17,FALSE)</f>
        <v>4.34</v>
      </c>
      <c r="BK1114" s="6">
        <f>VLOOKUP($B1114,'[1]výnosy standard'!$A$1:$T$2200,18,FALSE)</f>
        <v>4.34</v>
      </c>
      <c r="BL1114" s="6">
        <f>VLOOKUP($B1114,'[1]výnosy standard'!$A$1:$T$2200,19,FALSE)</f>
        <v>5.92</v>
      </c>
      <c r="BM1114" s="6">
        <f>VLOOKUP($B1114,'[1]výnosy standard'!$A$1:$T$2200,20,FALSE)</f>
        <v>0</v>
      </c>
      <c r="BN1114" s="6">
        <f>VLOOKUP(B1114,'[1]pšenice výnos'!$A$2:$E$2200,4)</f>
        <v>6.11</v>
      </c>
      <c r="BO1114" s="6">
        <f>VLOOKUP(B1114,[1]kukuřice!$A$2:$E$2200,5,FALSE)</f>
        <v>38.493486109601733</v>
      </c>
    </row>
    <row r="1115" spans="1:67" hidden="1" x14ac:dyDescent="0.25">
      <c r="A1115" s="7">
        <v>1690</v>
      </c>
      <c r="B1115" s="6" t="s">
        <v>141</v>
      </c>
      <c r="C1115" s="13">
        <v>261</v>
      </c>
      <c r="D1115" s="7">
        <v>25.506376594148538</v>
      </c>
      <c r="F1115" s="6" t="s">
        <v>235</v>
      </c>
      <c r="G1115" s="7">
        <v>25.506376594148538</v>
      </c>
      <c r="H1115" s="7">
        <v>25.506376594148538</v>
      </c>
      <c r="I1115" s="7">
        <v>25.506376594148538</v>
      </c>
      <c r="J1115" s="7">
        <v>4.0774117647058823</v>
      </c>
      <c r="K1115" s="14">
        <v>4.2060135418644782</v>
      </c>
      <c r="L1115" s="13">
        <v>18</v>
      </c>
      <c r="M1115" s="7">
        <v>4.7766860681114549</v>
      </c>
      <c r="N1115" s="7">
        <v>1.965313978466262E-2</v>
      </c>
      <c r="O1115" s="7">
        <v>-0.12860177715859589</v>
      </c>
      <c r="P1115" s="7">
        <v>6</v>
      </c>
      <c r="Q1115" s="7">
        <v>0</v>
      </c>
      <c r="R1115" s="7">
        <v>0</v>
      </c>
      <c r="S1115" s="15">
        <v>0.65833333333333299</v>
      </c>
      <c r="T1115" s="15">
        <v>2.56</v>
      </c>
      <c r="U1115" s="15">
        <v>5.86546296296296</v>
      </c>
      <c r="V1115" s="16">
        <v>21.1</v>
      </c>
      <c r="W1115" s="16">
        <v>19.3</v>
      </c>
      <c r="X1115" s="17" t="e">
        <v>#NULL!</v>
      </c>
      <c r="Y1115" s="13">
        <v>2</v>
      </c>
      <c r="Z1115" s="16">
        <v>3.5</v>
      </c>
      <c r="AA1115" s="13">
        <v>22</v>
      </c>
      <c r="AB1115" s="15">
        <v>0.89999999999999902</v>
      </c>
      <c r="AC1115" s="15">
        <v>2.7</v>
      </c>
      <c r="AD1115" s="15">
        <v>3.2349999999999999</v>
      </c>
      <c r="AE1115" s="15">
        <v>-0.26500000000000001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1</v>
      </c>
      <c r="AT1115" s="7">
        <v>0</v>
      </c>
      <c r="AU1115" s="6">
        <f>VLOOKUP($B1115,'[1]výnosy standard'!$A$1:$T$2200,2,FALSE)</f>
        <v>29.15</v>
      </c>
      <c r="AV1115" s="6">
        <f>VLOOKUP($B1115,'[1]výnosy standard'!$A$1:$T$2200,3,FALSE)</f>
        <v>0</v>
      </c>
      <c r="AW1115" s="6">
        <f>VLOOKUP($B1115,'[1]výnosy standard'!$A$1:$T$2200,4,FALSE)</f>
        <v>9.5500000000000007</v>
      </c>
      <c r="AX1115" s="6">
        <f>VLOOKUP($B1115,'[1]výnosy standard'!$A$1:$T$2200,5,FALSE)</f>
        <v>0</v>
      </c>
      <c r="AY1115" s="6">
        <f>VLOOKUP($B1115,'[1]výnosy standard'!$A$1:$T$2200,6,FALSE)</f>
        <v>0.87</v>
      </c>
      <c r="AZ1115" s="6">
        <f>VLOOKUP($B1115,'[1]výnosy standard'!$A$1:$T$2200,7,FALSE)</f>
        <v>0</v>
      </c>
      <c r="BA1115" s="6">
        <f>VLOOKUP($B1115,'[1]výnosy standard'!$A$1:$T$2200,8,FALSE)</f>
        <v>20.81</v>
      </c>
      <c r="BB1115" s="6">
        <f>VLOOKUP($B1115,'[1]výnosy standard'!$A$1:$T$2200,9,FALSE)</f>
        <v>7.41</v>
      </c>
      <c r="BC1115" s="6">
        <f>VLOOKUP($B1115,'[1]výnosy standard'!$A$1:$T$2200,10,FALSE)</f>
        <v>7.41</v>
      </c>
      <c r="BD1115" s="6">
        <f>VLOOKUP($B1115,'[1]výnosy standard'!$A$1:$T$2200,11,FALSE)</f>
        <v>3.58</v>
      </c>
      <c r="BE1115" s="6">
        <f>VLOOKUP($B1115,'[1]výnosy standard'!$A$1:$T$2200,12,FALSE)</f>
        <v>0</v>
      </c>
      <c r="BF1115" s="6">
        <f>VLOOKUP($B1115,'[1]výnosy standard'!$A$1:$T$2200,13,FALSE)</f>
        <v>0</v>
      </c>
      <c r="BG1115" s="6">
        <f>VLOOKUP($B1115,'[1]výnosy standard'!$A$1:$T$2200,14,FALSE)</f>
        <v>0</v>
      </c>
      <c r="BH1115" s="6">
        <f>VLOOKUP($B1115,'[1]výnosy standard'!$A$1:$T$2200,15,FALSE)</f>
        <v>0</v>
      </c>
      <c r="BI1115" s="6">
        <f>VLOOKUP($B1115,'[1]výnosy standard'!$A$1:$T$2200,16,FALSE)</f>
        <v>69.13</v>
      </c>
      <c r="BJ1115" s="6">
        <f>VLOOKUP($B1115,'[1]výnosy standard'!$A$1:$T$2200,17,FALSE)</f>
        <v>5.66</v>
      </c>
      <c r="BK1115" s="6">
        <f>VLOOKUP($B1115,'[1]výnosy standard'!$A$1:$T$2200,18,FALSE)</f>
        <v>5.66</v>
      </c>
      <c r="BL1115" s="6">
        <f>VLOOKUP($B1115,'[1]výnosy standard'!$A$1:$T$2200,19,FALSE)</f>
        <v>7.28</v>
      </c>
      <c r="BM1115" s="6">
        <f>VLOOKUP($B1115,'[1]výnosy standard'!$A$1:$T$2200,20,FALSE)</f>
        <v>0</v>
      </c>
      <c r="BN1115" s="6">
        <f>VLOOKUP(B1115,'[1]pšenice výnos'!$A$2:$E$2200,4)</f>
        <v>7.41</v>
      </c>
      <c r="BO1115" s="6">
        <f>VLOOKUP(B1115,[1]kukuřice!$A$2:$E$2200,5,FALSE)</f>
        <v>45.923435298634445</v>
      </c>
    </row>
    <row r="1116" spans="1:67" hidden="1" x14ac:dyDescent="0.25">
      <c r="A1116" s="7">
        <v>1700</v>
      </c>
      <c r="B1116" s="6" t="s">
        <v>168</v>
      </c>
      <c r="C1116" s="13">
        <v>384</v>
      </c>
      <c r="D1116" s="7">
        <v>25.858672500000001</v>
      </c>
      <c r="F1116" s="6" t="s">
        <v>235</v>
      </c>
      <c r="G1116" s="7">
        <v>25.858672500000001</v>
      </c>
      <c r="H1116" s="7">
        <v>23.25</v>
      </c>
      <c r="I1116" s="7">
        <v>23.25</v>
      </c>
      <c r="J1116" s="7">
        <v>4</v>
      </c>
      <c r="K1116" s="14">
        <v>3.9567917527677774</v>
      </c>
      <c r="L1116" s="13">
        <v>12</v>
      </c>
      <c r="M1116" s="7">
        <v>5.0389411764705878</v>
      </c>
      <c r="N1116" s="7">
        <v>1.8678107922699281E-2</v>
      </c>
      <c r="O1116" s="7">
        <v>4.3208247232222607E-2</v>
      </c>
      <c r="P1116" s="7">
        <v>0</v>
      </c>
      <c r="Q1116" s="7">
        <v>1</v>
      </c>
      <c r="R1116" s="7">
        <v>4</v>
      </c>
      <c r="S1116" s="15">
        <v>1.4222222222222201</v>
      </c>
      <c r="T1116" s="15">
        <v>3.87777777777778</v>
      </c>
      <c r="U1116" s="15">
        <v>5.8359259259259302</v>
      </c>
      <c r="V1116" s="16">
        <v>16.7</v>
      </c>
      <c r="W1116" s="16">
        <v>15.3</v>
      </c>
      <c r="X1116" s="13">
        <v>-1</v>
      </c>
      <c r="Y1116" s="13">
        <v>2</v>
      </c>
      <c r="Z1116" s="16">
        <v>3.5</v>
      </c>
      <c r="AA1116" s="13">
        <v>22</v>
      </c>
      <c r="AB1116" s="15">
        <v>5.3</v>
      </c>
      <c r="AC1116" s="15">
        <v>6.7</v>
      </c>
      <c r="AD1116" s="15">
        <v>5.5527777777777798</v>
      </c>
      <c r="AE1116" s="15">
        <v>2.0527777777777798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1</v>
      </c>
      <c r="AT1116" s="7">
        <v>0</v>
      </c>
      <c r="AU1116" s="6">
        <f>VLOOKUP($B1116,'[1]výnosy standard'!$A$1:$T$2200,2,FALSE)</f>
        <v>0</v>
      </c>
      <c r="AV1116" s="6">
        <f>VLOOKUP($B1116,'[1]výnosy standard'!$A$1:$T$2200,3,FALSE)</f>
        <v>0</v>
      </c>
      <c r="AW1116" s="6">
        <f>VLOOKUP($B1116,'[1]výnosy standard'!$A$1:$T$2200,4,FALSE)</f>
        <v>0</v>
      </c>
      <c r="AX1116" s="6">
        <f>VLOOKUP($B1116,'[1]výnosy standard'!$A$1:$T$2200,5,FALSE)</f>
        <v>0</v>
      </c>
      <c r="AY1116" s="6">
        <f>VLOOKUP($B1116,'[1]výnosy standard'!$A$1:$T$2200,6,FALSE)</f>
        <v>0</v>
      </c>
      <c r="AZ1116" s="6">
        <f>VLOOKUP($B1116,'[1]výnosy standard'!$A$1:$T$2200,7,FALSE)</f>
        <v>0</v>
      </c>
      <c r="BA1116" s="6">
        <f>VLOOKUP($B1116,'[1]výnosy standard'!$A$1:$T$2200,8,FALSE)</f>
        <v>0</v>
      </c>
      <c r="BB1116" s="6">
        <f>VLOOKUP($B1116,'[1]výnosy standard'!$A$1:$T$2200,9,FALSE)</f>
        <v>6.61</v>
      </c>
      <c r="BC1116" s="6">
        <f>VLOOKUP($B1116,'[1]výnosy standard'!$A$1:$T$2200,10,FALSE)</f>
        <v>6.61</v>
      </c>
      <c r="BD1116" s="6">
        <f>VLOOKUP($B1116,'[1]výnosy standard'!$A$1:$T$2200,11,FALSE)</f>
        <v>3.69</v>
      </c>
      <c r="BE1116" s="6">
        <f>VLOOKUP($B1116,'[1]výnosy standard'!$A$1:$T$2200,12,FALSE)</f>
        <v>6.45</v>
      </c>
      <c r="BF1116" s="6">
        <f>VLOOKUP($B1116,'[1]výnosy standard'!$A$1:$T$2200,13,FALSE)</f>
        <v>0</v>
      </c>
      <c r="BG1116" s="6">
        <f>VLOOKUP($B1116,'[1]výnosy standard'!$A$1:$T$2200,14,FALSE)</f>
        <v>0</v>
      </c>
      <c r="BH1116" s="6">
        <f>VLOOKUP($B1116,'[1]výnosy standard'!$A$1:$T$2200,15,FALSE)</f>
        <v>0</v>
      </c>
      <c r="BI1116" s="6">
        <f>VLOOKUP($B1116,'[1]výnosy standard'!$A$1:$T$2200,16,FALSE)</f>
        <v>0</v>
      </c>
      <c r="BJ1116" s="6">
        <f>VLOOKUP($B1116,'[1]výnosy standard'!$A$1:$T$2200,17,FALSE)</f>
        <v>5.31</v>
      </c>
      <c r="BK1116" s="6">
        <f>VLOOKUP($B1116,'[1]výnosy standard'!$A$1:$T$2200,18,FALSE)</f>
        <v>5.31</v>
      </c>
      <c r="BL1116" s="6">
        <f>VLOOKUP($B1116,'[1]výnosy standard'!$A$1:$T$2200,19,FALSE)</f>
        <v>6.45</v>
      </c>
      <c r="BM1116" s="6">
        <f>VLOOKUP($B1116,'[1]výnosy standard'!$A$1:$T$2200,20,FALSE)</f>
        <v>0</v>
      </c>
      <c r="BN1116" s="6">
        <f>VLOOKUP(B1116,'[1]pšenice výnos'!$A$2:$E$2200,4)</f>
        <v>6.61</v>
      </c>
      <c r="BO1116" s="6">
        <f>VLOOKUP(B1116,[1]kukuřice!$A$2:$E$2200,5,FALSE)</f>
        <v>42.327440822991619</v>
      </c>
    </row>
    <row r="1117" spans="1:67" hidden="1" x14ac:dyDescent="0.25">
      <c r="A1117" s="7">
        <v>1691</v>
      </c>
      <c r="B1117" s="6" t="s">
        <v>157</v>
      </c>
      <c r="C1117" s="13">
        <v>500</v>
      </c>
      <c r="D1117" s="7">
        <v>26.24284822205551</v>
      </c>
      <c r="F1117" s="6" t="s">
        <v>235</v>
      </c>
      <c r="G1117" s="7">
        <v>26.24284822205551</v>
      </c>
      <c r="H1117" s="7">
        <v>20.192548137034258</v>
      </c>
      <c r="I1117" s="7">
        <v>20.192548137034258</v>
      </c>
      <c r="J1117" s="7">
        <v>4.7047058823529415</v>
      </c>
      <c r="K1117" s="14">
        <v>4.5290928139204691</v>
      </c>
      <c r="L1117" s="13">
        <v>19</v>
      </c>
      <c r="M1117" s="7">
        <v>4.7766860681114549</v>
      </c>
      <c r="N1117" s="7">
        <v>1.965313978466262E-2</v>
      </c>
      <c r="O1117" s="7">
        <v>0.17561306843247237</v>
      </c>
      <c r="P1117" s="7">
        <v>3</v>
      </c>
      <c r="Q1117" s="7">
        <v>5</v>
      </c>
      <c r="R1117" s="7">
        <v>0</v>
      </c>
      <c r="S1117" s="17" t="e">
        <v>#NULL!</v>
      </c>
      <c r="T1117" s="17" t="e">
        <v>#NULL!</v>
      </c>
      <c r="U1117" s="17" t="e">
        <v>#NULL!</v>
      </c>
      <c r="V1117" s="17" t="e">
        <v>#NULL!</v>
      </c>
      <c r="W1117" s="17" t="e">
        <v>#NULL!</v>
      </c>
      <c r="X1117" s="17" t="e">
        <v>#NULL!</v>
      </c>
      <c r="Y1117" s="17" t="e">
        <v>#NULL!</v>
      </c>
      <c r="Z1117" s="17" t="e">
        <v>#NULL!</v>
      </c>
      <c r="AA1117" s="17" t="e">
        <v>#NULL!</v>
      </c>
      <c r="AB1117" s="17" t="e">
        <v>#NULL!</v>
      </c>
      <c r="AC1117" s="17" t="e">
        <v>#NULL!</v>
      </c>
      <c r="AD1117" s="17" t="e">
        <v>#NULL!</v>
      </c>
      <c r="AE1117" s="17" t="e">
        <v>#NULL!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1</v>
      </c>
      <c r="AT1117" s="7">
        <v>0</v>
      </c>
      <c r="AU1117" s="6">
        <f>VLOOKUP($B1117,'[1]výnosy standard'!$A$1:$T$2200,2,FALSE)</f>
        <v>29.35</v>
      </c>
      <c r="AV1117" s="6">
        <f>VLOOKUP($B1117,'[1]výnosy standard'!$A$1:$T$2200,3,FALSE)</f>
        <v>0</v>
      </c>
      <c r="AW1117" s="6">
        <f>VLOOKUP($B1117,'[1]výnosy standard'!$A$1:$T$2200,4,FALSE)</f>
        <v>0</v>
      </c>
      <c r="AX1117" s="6">
        <f>VLOOKUP($B1117,'[1]výnosy standard'!$A$1:$T$2200,5,FALSE)</f>
        <v>0</v>
      </c>
      <c r="AY1117" s="6">
        <f>VLOOKUP($B1117,'[1]výnosy standard'!$A$1:$T$2200,6,FALSE)</f>
        <v>0.89</v>
      </c>
      <c r="AZ1117" s="6">
        <f>VLOOKUP($B1117,'[1]výnosy standard'!$A$1:$T$2200,7,FALSE)</f>
        <v>4.45</v>
      </c>
      <c r="BA1117" s="6">
        <f>VLOOKUP($B1117,'[1]výnosy standard'!$A$1:$T$2200,8,FALSE)</f>
        <v>0</v>
      </c>
      <c r="BB1117" s="6">
        <f>VLOOKUP($B1117,'[1]výnosy standard'!$A$1:$T$2200,9,FALSE)</f>
        <v>6.11</v>
      </c>
      <c r="BC1117" s="6">
        <f>VLOOKUP($B1117,'[1]výnosy standard'!$A$1:$T$2200,10,FALSE)</f>
        <v>6.11</v>
      </c>
      <c r="BD1117" s="6">
        <f>VLOOKUP($B1117,'[1]výnosy standard'!$A$1:$T$2200,11,FALSE)</f>
        <v>3.28</v>
      </c>
      <c r="BE1117" s="6">
        <f>VLOOKUP($B1117,'[1]výnosy standard'!$A$1:$T$2200,12,FALSE)</f>
        <v>5.71</v>
      </c>
      <c r="BF1117" s="6">
        <f>VLOOKUP($B1117,'[1]výnosy standard'!$A$1:$T$2200,13,FALSE)</f>
        <v>0</v>
      </c>
      <c r="BG1117" s="6">
        <f>VLOOKUP($B1117,'[1]výnosy standard'!$A$1:$T$2200,14,FALSE)</f>
        <v>0</v>
      </c>
      <c r="BH1117" s="6">
        <f>VLOOKUP($B1117,'[1]výnosy standard'!$A$1:$T$2200,15,FALSE)</f>
        <v>21.85</v>
      </c>
      <c r="BI1117" s="6">
        <f>VLOOKUP($B1117,'[1]výnosy standard'!$A$1:$T$2200,16,FALSE)</f>
        <v>0</v>
      </c>
      <c r="BJ1117" s="6">
        <f>VLOOKUP($B1117,'[1]výnosy standard'!$A$1:$T$2200,17,FALSE)</f>
        <v>4.34</v>
      </c>
      <c r="BK1117" s="6">
        <f>VLOOKUP($B1117,'[1]výnosy standard'!$A$1:$T$2200,18,FALSE)</f>
        <v>4.34</v>
      </c>
      <c r="BL1117" s="6">
        <f>VLOOKUP($B1117,'[1]výnosy standard'!$A$1:$T$2200,19,FALSE)</f>
        <v>5.92</v>
      </c>
      <c r="BM1117" s="6">
        <f>VLOOKUP($B1117,'[1]výnosy standard'!$A$1:$T$2200,20,FALSE)</f>
        <v>0</v>
      </c>
      <c r="BN1117" s="6">
        <f>VLOOKUP(B1117,'[1]pšenice výnos'!$A$2:$E$2200,4)</f>
        <v>6.11</v>
      </c>
      <c r="BO1117" s="6">
        <f>VLOOKUP(B1117,[1]kukuřice!$A$2:$E$2200,5,FALSE)</f>
        <v>38.493486109601733</v>
      </c>
    </row>
    <row r="1118" spans="1:67" hidden="1" x14ac:dyDescent="0.25">
      <c r="A1118" s="7">
        <v>1679</v>
      </c>
      <c r="B1118" s="6" t="s">
        <v>130</v>
      </c>
      <c r="C1118" s="13">
        <v>69</v>
      </c>
      <c r="D1118" s="7">
        <v>26.705537410404627</v>
      </c>
      <c r="F1118" s="6" t="s">
        <v>235</v>
      </c>
      <c r="G1118" s="7">
        <v>26.705537410404627</v>
      </c>
      <c r="H1118" s="7">
        <v>7.4869254060005517</v>
      </c>
      <c r="I1118" s="7">
        <v>7.4869254060005517</v>
      </c>
      <c r="J1118" s="7">
        <v>5.3426470588235286</v>
      </c>
      <c r="K1118" s="14">
        <v>5.4843576559978038</v>
      </c>
      <c r="L1118" s="13">
        <v>16</v>
      </c>
      <c r="M1118" s="7">
        <v>4.441927647058824</v>
      </c>
      <c r="N1118" s="7">
        <v>-4.6680019552205333E-2</v>
      </c>
      <c r="O1118" s="7">
        <v>-0.14171059717427514</v>
      </c>
      <c r="P1118" s="7">
        <v>1</v>
      </c>
      <c r="Q1118" s="7">
        <v>4</v>
      </c>
      <c r="R1118" s="7">
        <v>0</v>
      </c>
      <c r="S1118" s="15">
        <v>1.05833333333333</v>
      </c>
      <c r="T1118" s="15">
        <v>3.72</v>
      </c>
      <c r="U1118" s="15">
        <v>6.0628086419753098</v>
      </c>
      <c r="V1118" s="16">
        <v>20.2</v>
      </c>
      <c r="W1118" s="16">
        <v>20.100000000000001</v>
      </c>
      <c r="X1118" s="17" t="e">
        <v>#NULL!</v>
      </c>
      <c r="Y1118" s="13">
        <v>2</v>
      </c>
      <c r="Z1118" s="16">
        <v>3.5</v>
      </c>
      <c r="AA1118" s="13">
        <v>22</v>
      </c>
      <c r="AB1118" s="15">
        <v>1.8</v>
      </c>
      <c r="AC1118" s="15">
        <v>1.9</v>
      </c>
      <c r="AD1118" s="15">
        <v>4.1950000000000003</v>
      </c>
      <c r="AE1118" s="15">
        <v>0.69499999999999995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1</v>
      </c>
      <c r="AT1118" s="7">
        <v>0</v>
      </c>
      <c r="AU1118" s="6">
        <f>VLOOKUP($B1118,'[1]výnosy standard'!$A$1:$T$2200,2,FALSE)</f>
        <v>28.17</v>
      </c>
      <c r="AV1118" s="6">
        <f>VLOOKUP($B1118,'[1]výnosy standard'!$A$1:$T$2200,3,FALSE)</f>
        <v>0</v>
      </c>
      <c r="AW1118" s="6">
        <f>VLOOKUP($B1118,'[1]výnosy standard'!$A$1:$T$2200,4,FALSE)</f>
        <v>8.14</v>
      </c>
      <c r="AX1118" s="6">
        <f>VLOOKUP($B1118,'[1]výnosy standard'!$A$1:$T$2200,5,FALSE)</f>
        <v>0</v>
      </c>
      <c r="AY1118" s="6">
        <f>VLOOKUP($B1118,'[1]výnosy standard'!$A$1:$T$2200,6,FALSE)</f>
        <v>1.03</v>
      </c>
      <c r="AZ1118" s="6">
        <f>VLOOKUP($B1118,'[1]výnosy standard'!$A$1:$T$2200,7,FALSE)</f>
        <v>0</v>
      </c>
      <c r="BA1118" s="6">
        <f>VLOOKUP($B1118,'[1]výnosy standard'!$A$1:$T$2200,8,FALSE)</f>
        <v>20.11</v>
      </c>
      <c r="BB1118" s="6">
        <f>VLOOKUP($B1118,'[1]výnosy standard'!$A$1:$T$2200,9,FALSE)</f>
        <v>7.38</v>
      </c>
      <c r="BC1118" s="6">
        <f>VLOOKUP($B1118,'[1]výnosy standard'!$A$1:$T$2200,10,FALSE)</f>
        <v>7.38</v>
      </c>
      <c r="BD1118" s="6">
        <f>VLOOKUP($B1118,'[1]výnosy standard'!$A$1:$T$2200,11,FALSE)</f>
        <v>3.62</v>
      </c>
      <c r="BE1118" s="6">
        <f>VLOOKUP($B1118,'[1]výnosy standard'!$A$1:$T$2200,12,FALSE)</f>
        <v>0</v>
      </c>
      <c r="BF1118" s="6">
        <f>VLOOKUP($B1118,'[1]výnosy standard'!$A$1:$T$2200,13,FALSE)</f>
        <v>0</v>
      </c>
      <c r="BG1118" s="6">
        <f>VLOOKUP($B1118,'[1]výnosy standard'!$A$1:$T$2200,14,FALSE)</f>
        <v>0</v>
      </c>
      <c r="BH1118" s="6">
        <f>VLOOKUP($B1118,'[1]výnosy standard'!$A$1:$T$2200,15,FALSE)</f>
        <v>0</v>
      </c>
      <c r="BI1118" s="6">
        <f>VLOOKUP($B1118,'[1]výnosy standard'!$A$1:$T$2200,16,FALSE)</f>
        <v>72.05</v>
      </c>
      <c r="BJ1118" s="6">
        <f>VLOOKUP($B1118,'[1]výnosy standard'!$A$1:$T$2200,17,FALSE)</f>
        <v>5.89</v>
      </c>
      <c r="BK1118" s="6">
        <f>VLOOKUP($B1118,'[1]výnosy standard'!$A$1:$T$2200,18,FALSE)</f>
        <v>5.89</v>
      </c>
      <c r="BL1118" s="6">
        <f>VLOOKUP($B1118,'[1]výnosy standard'!$A$1:$T$2200,19,FALSE)</f>
        <v>6.97</v>
      </c>
      <c r="BM1118" s="6">
        <f>VLOOKUP($B1118,'[1]výnosy standard'!$A$1:$T$2200,20,FALSE)</f>
        <v>0</v>
      </c>
      <c r="BN1118" s="6">
        <f>VLOOKUP(B1118,'[1]pšenice výnos'!$A$2:$E$2200,4)</f>
        <v>7.38</v>
      </c>
      <c r="BO1118" s="6">
        <f>VLOOKUP(B1118,[1]kukuřice!$A$2:$E$2200,5,FALSE)</f>
        <v>46.768164145287535</v>
      </c>
    </row>
    <row r="1119" spans="1:67" hidden="1" x14ac:dyDescent="0.25">
      <c r="A1119" s="7">
        <v>1684</v>
      </c>
      <c r="B1119" s="6" t="s">
        <v>217</v>
      </c>
      <c r="C1119" s="13">
        <v>95</v>
      </c>
      <c r="D1119" s="7">
        <v>27.618659933967763</v>
      </c>
      <c r="F1119" s="6" t="s">
        <v>235</v>
      </c>
      <c r="G1119" s="7">
        <v>27.618659933967763</v>
      </c>
      <c r="H1119" s="7">
        <v>24.859195960380656</v>
      </c>
      <c r="I1119" s="7">
        <v>24.859195960380656</v>
      </c>
      <c r="J1119" s="7">
        <v>5.149</v>
      </c>
      <c r="K1119" s="14">
        <v>4.9774514740348303</v>
      </c>
      <c r="L1119" s="13">
        <v>25</v>
      </c>
      <c r="M1119" s="7">
        <v>4.441927647058824</v>
      </c>
      <c r="N1119" s="7">
        <v>-4.6680019552205333E-2</v>
      </c>
      <c r="O1119" s="7">
        <v>0.17154852596516967</v>
      </c>
      <c r="P1119" s="7">
        <v>0</v>
      </c>
      <c r="Q1119" s="7">
        <v>5</v>
      </c>
      <c r="R1119" s="7">
        <v>0</v>
      </c>
      <c r="S1119" s="17" t="e">
        <v>#NULL!</v>
      </c>
      <c r="T1119" s="17" t="e">
        <v>#NULL!</v>
      </c>
      <c r="U1119" s="17" t="e">
        <v>#NULL!</v>
      </c>
      <c r="V1119" s="17" t="e">
        <v>#NULL!</v>
      </c>
      <c r="W1119" s="17" t="e">
        <v>#NULL!</v>
      </c>
      <c r="X1119" s="17" t="e">
        <v>#NULL!</v>
      </c>
      <c r="Y1119" s="17" t="e">
        <v>#NULL!</v>
      </c>
      <c r="Z1119" s="17" t="e">
        <v>#NULL!</v>
      </c>
      <c r="AA1119" s="17" t="e">
        <v>#NULL!</v>
      </c>
      <c r="AB1119" s="17" t="e">
        <v>#NULL!</v>
      </c>
      <c r="AC1119" s="17" t="e">
        <v>#NULL!</v>
      </c>
      <c r="AD1119" s="17" t="e">
        <v>#NULL!</v>
      </c>
      <c r="AE1119" s="17" t="e">
        <v>#NULL!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1</v>
      </c>
      <c r="AT1119" s="7">
        <v>0</v>
      </c>
      <c r="AU1119" s="6">
        <f>VLOOKUP($B1119,'[1]výnosy standard'!$A$1:$T$2200,2,FALSE)</f>
        <v>0</v>
      </c>
      <c r="AV1119" s="6">
        <f>VLOOKUP($B1119,'[1]výnosy standard'!$A$1:$T$2200,3,FALSE)</f>
        <v>0</v>
      </c>
      <c r="AW1119" s="6">
        <f>VLOOKUP($B1119,'[1]výnosy standard'!$A$1:$T$2200,4,FALSE)</f>
        <v>0</v>
      </c>
      <c r="AX1119" s="6">
        <f>VLOOKUP($B1119,'[1]výnosy standard'!$A$1:$T$2200,5,FALSE)</f>
        <v>4.57</v>
      </c>
      <c r="AY1119" s="6">
        <f>VLOOKUP($B1119,'[1]výnosy standard'!$A$1:$T$2200,6,FALSE)</f>
        <v>0</v>
      </c>
      <c r="AZ1119" s="6">
        <f>VLOOKUP($B1119,'[1]výnosy standard'!$A$1:$T$2200,7,FALSE)</f>
        <v>0</v>
      </c>
      <c r="BA1119" s="6">
        <f>VLOOKUP($B1119,'[1]výnosy standard'!$A$1:$T$2200,8,FALSE)</f>
        <v>0</v>
      </c>
      <c r="BB1119" s="6">
        <f>VLOOKUP($B1119,'[1]výnosy standard'!$A$1:$T$2200,9,FALSE)</f>
        <v>6.15</v>
      </c>
      <c r="BC1119" s="6">
        <f>VLOOKUP($B1119,'[1]výnosy standard'!$A$1:$T$2200,10,FALSE)</f>
        <v>6.15</v>
      </c>
      <c r="BD1119" s="6">
        <f>VLOOKUP($B1119,'[1]výnosy standard'!$A$1:$T$2200,11,FALSE)</f>
        <v>3.44</v>
      </c>
      <c r="BE1119" s="6">
        <f>VLOOKUP($B1119,'[1]výnosy standard'!$A$1:$T$2200,12,FALSE)</f>
        <v>4.66</v>
      </c>
      <c r="BF1119" s="6">
        <f>VLOOKUP($B1119,'[1]výnosy standard'!$A$1:$T$2200,13,FALSE)</f>
        <v>0</v>
      </c>
      <c r="BG1119" s="6">
        <f>VLOOKUP($B1119,'[1]výnosy standard'!$A$1:$T$2200,14,FALSE)</f>
        <v>0</v>
      </c>
      <c r="BH1119" s="6">
        <f>VLOOKUP($B1119,'[1]výnosy standard'!$A$1:$T$2200,15,FALSE)</f>
        <v>0</v>
      </c>
      <c r="BI1119" s="6">
        <f>VLOOKUP($B1119,'[1]výnosy standard'!$A$1:$T$2200,16,FALSE)</f>
        <v>0</v>
      </c>
      <c r="BJ1119" s="6">
        <f>VLOOKUP($B1119,'[1]výnosy standard'!$A$1:$T$2200,17,FALSE)</f>
        <v>4.4800000000000004</v>
      </c>
      <c r="BK1119" s="6">
        <f>VLOOKUP($B1119,'[1]výnosy standard'!$A$1:$T$2200,18,FALSE)</f>
        <v>4.4800000000000004</v>
      </c>
      <c r="BL1119" s="6">
        <f>VLOOKUP($B1119,'[1]výnosy standard'!$A$1:$T$2200,19,FALSE)</f>
        <v>5.74</v>
      </c>
      <c r="BM1119" s="6">
        <f>VLOOKUP($B1119,'[1]výnosy standard'!$A$1:$T$2200,20,FALSE)</f>
        <v>0</v>
      </c>
      <c r="BN1119" s="6">
        <f>VLOOKUP(B1119,'[1]pšenice výnos'!$A$2:$E$2200,4)</f>
        <v>6.15</v>
      </c>
      <c r="BO1119" s="6">
        <f>VLOOKUP(B1119,[1]kukuřice!$A$2:$E$2200,5,FALSE)</f>
        <v>36.231623589697669</v>
      </c>
    </row>
    <row r="1120" spans="1:67" hidden="1" x14ac:dyDescent="0.25">
      <c r="A1120" s="7">
        <v>3882</v>
      </c>
      <c r="B1120" s="6" t="s">
        <v>122</v>
      </c>
      <c r="C1120" s="13">
        <v>305</v>
      </c>
      <c r="D1120" s="7">
        <v>29.145808580858084</v>
      </c>
      <c r="F1120" s="6" t="s">
        <v>235</v>
      </c>
      <c r="G1120" s="7">
        <v>29.145808580858084</v>
      </c>
      <c r="H1120" s="7">
        <v>23.597359735973594</v>
      </c>
      <c r="I1120" s="7">
        <v>23.597359735973594</v>
      </c>
      <c r="J1120" s="7">
        <v>6.0600000000000005</v>
      </c>
      <c r="K1120" s="14">
        <v>6.0646632360942601</v>
      </c>
      <c r="L1120" s="13">
        <v>26</v>
      </c>
      <c r="M1120" s="7">
        <v>4.7766860681114549</v>
      </c>
      <c r="N1120" s="7">
        <v>1.965313978466262E-2</v>
      </c>
      <c r="O1120" s="7">
        <v>-4.6632360942595596E-3</v>
      </c>
      <c r="P1120" s="7">
        <v>7</v>
      </c>
      <c r="Q1120" s="7">
        <v>0</v>
      </c>
      <c r="R1120" s="7">
        <v>0</v>
      </c>
      <c r="S1120" s="15">
        <v>1.06527777777778</v>
      </c>
      <c r="T1120" s="15">
        <v>3.0644444444444399</v>
      </c>
      <c r="U1120" s="15">
        <v>5.9607661583151801</v>
      </c>
      <c r="V1120" s="16">
        <v>17.8</v>
      </c>
      <c r="W1120" s="16">
        <v>17.100000000000001</v>
      </c>
      <c r="X1120" s="13">
        <v>-1</v>
      </c>
      <c r="Y1120" s="13">
        <v>2</v>
      </c>
      <c r="Z1120" s="16">
        <v>3.5</v>
      </c>
      <c r="AA1120" s="13">
        <v>22</v>
      </c>
      <c r="AB1120" s="15">
        <v>4.2</v>
      </c>
      <c r="AC1120" s="15">
        <v>4.9000000000000004</v>
      </c>
      <c r="AD1120" s="15">
        <v>4.28944444444444</v>
      </c>
      <c r="AE1120" s="15">
        <v>0.78944444444443995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1</v>
      </c>
      <c r="AT1120" s="7">
        <v>0</v>
      </c>
      <c r="AU1120" s="6">
        <f>VLOOKUP($B1120,'[1]výnosy standard'!$A$1:$T$2200,2,FALSE)</f>
        <v>29.15</v>
      </c>
      <c r="AV1120" s="6">
        <f>VLOOKUP($B1120,'[1]výnosy standard'!$A$1:$T$2200,3,FALSE)</f>
        <v>0</v>
      </c>
      <c r="AW1120" s="6">
        <f>VLOOKUP($B1120,'[1]výnosy standard'!$A$1:$T$2200,4,FALSE)</f>
        <v>8.6300000000000008</v>
      </c>
      <c r="AX1120" s="6">
        <f>VLOOKUP($B1120,'[1]výnosy standard'!$A$1:$T$2200,5,FALSE)</f>
        <v>0</v>
      </c>
      <c r="AY1120" s="6">
        <f>VLOOKUP($B1120,'[1]výnosy standard'!$A$1:$T$2200,6,FALSE)</f>
        <v>1.04</v>
      </c>
      <c r="AZ1120" s="6">
        <f>VLOOKUP($B1120,'[1]výnosy standard'!$A$1:$T$2200,7,FALSE)</f>
        <v>0</v>
      </c>
      <c r="BA1120" s="6">
        <f>VLOOKUP($B1120,'[1]výnosy standard'!$A$1:$T$2200,8,FALSE)</f>
        <v>20.81</v>
      </c>
      <c r="BB1120" s="6">
        <f>VLOOKUP($B1120,'[1]výnosy standard'!$A$1:$T$2200,9,FALSE)</f>
        <v>7.14</v>
      </c>
      <c r="BC1120" s="6">
        <f>VLOOKUP($B1120,'[1]výnosy standard'!$A$1:$T$2200,10,FALSE)</f>
        <v>7.14</v>
      </c>
      <c r="BD1120" s="6">
        <f>VLOOKUP($B1120,'[1]výnosy standard'!$A$1:$T$2200,11,FALSE)</f>
        <v>3.51</v>
      </c>
      <c r="BE1120" s="6">
        <f>VLOOKUP($B1120,'[1]výnosy standard'!$A$1:$T$2200,12,FALSE)</f>
        <v>0</v>
      </c>
      <c r="BF1120" s="6">
        <f>VLOOKUP($B1120,'[1]výnosy standard'!$A$1:$T$2200,13,FALSE)</f>
        <v>0</v>
      </c>
      <c r="BG1120" s="6">
        <f>VLOOKUP($B1120,'[1]výnosy standard'!$A$1:$T$2200,14,FALSE)</f>
        <v>0</v>
      </c>
      <c r="BH1120" s="6">
        <f>VLOOKUP($B1120,'[1]výnosy standard'!$A$1:$T$2200,15,FALSE)</f>
        <v>0</v>
      </c>
      <c r="BI1120" s="6">
        <f>VLOOKUP($B1120,'[1]výnosy standard'!$A$1:$T$2200,16,FALSE)</f>
        <v>67.37</v>
      </c>
      <c r="BJ1120" s="6">
        <f>VLOOKUP($B1120,'[1]výnosy standard'!$A$1:$T$2200,17,FALSE)</f>
        <v>5.72</v>
      </c>
      <c r="BK1120" s="6">
        <f>VLOOKUP($B1120,'[1]výnosy standard'!$A$1:$T$2200,18,FALSE)</f>
        <v>5.72</v>
      </c>
      <c r="BL1120" s="6">
        <f>VLOOKUP($B1120,'[1]výnosy standard'!$A$1:$T$2200,19,FALSE)</f>
        <v>7.15</v>
      </c>
      <c r="BM1120" s="6">
        <f>VLOOKUP($B1120,'[1]výnosy standard'!$A$1:$T$2200,20,FALSE)</f>
        <v>0</v>
      </c>
      <c r="BN1120" s="6">
        <f>VLOOKUP(B1120,'[1]pšenice výnos'!$A$2:$E$2200,4)</f>
        <v>7.14</v>
      </c>
      <c r="BO1120" s="6">
        <f>VLOOKUP(B1120,[1]kukuřice!$A$2:$E$2200,5,FALSE)</f>
        <v>43.369372785812757</v>
      </c>
    </row>
    <row r="1121" spans="1:67" hidden="1" x14ac:dyDescent="0.25">
      <c r="A1121" s="7">
        <v>1708</v>
      </c>
      <c r="B1121" s="6" t="s">
        <v>184</v>
      </c>
      <c r="C1121" s="13">
        <v>398</v>
      </c>
      <c r="D1121" s="7">
        <v>30.589248496240604</v>
      </c>
      <c r="F1121" s="6" t="s">
        <v>235</v>
      </c>
      <c r="G1121" s="7">
        <v>30.589248496240604</v>
      </c>
      <c r="H1121" s="7">
        <v>29.13533834586466</v>
      </c>
      <c r="I1121" s="7">
        <v>29.13533834586466</v>
      </c>
      <c r="J1121" s="7">
        <v>4.2560000000000002</v>
      </c>
      <c r="K1121" s="14">
        <v>4.2187473194920333</v>
      </c>
      <c r="L1121" s="13">
        <v>18</v>
      </c>
      <c r="M1121" s="7">
        <v>4.7766860681114549</v>
      </c>
      <c r="N1121" s="7">
        <v>1.965313978466262E-2</v>
      </c>
      <c r="O1121" s="7">
        <v>3.7252680507966929E-2</v>
      </c>
      <c r="P1121" s="7">
        <v>6</v>
      </c>
      <c r="Q1121" s="7">
        <v>1</v>
      </c>
      <c r="R1121" s="7">
        <v>0</v>
      </c>
      <c r="S1121" s="15">
        <v>3.3916666666666702</v>
      </c>
      <c r="T1121" s="15">
        <v>6.1</v>
      </c>
      <c r="U1121" s="15">
        <v>5.8250000000000002</v>
      </c>
      <c r="V1121" s="16">
        <v>10.9</v>
      </c>
      <c r="W1121" s="16">
        <v>11.7</v>
      </c>
      <c r="X1121" s="17" t="e">
        <v>#NULL!</v>
      </c>
      <c r="Y1121" s="13">
        <v>5</v>
      </c>
      <c r="Z1121" s="16">
        <v>5.5</v>
      </c>
      <c r="AA1121" s="13">
        <v>12</v>
      </c>
      <c r="AB1121" s="15">
        <v>1.1000000000000001</v>
      </c>
      <c r="AC1121" s="15">
        <v>0.30000000000000099</v>
      </c>
      <c r="AD1121" s="15">
        <v>6.1749999999999998</v>
      </c>
      <c r="AE1121" s="15">
        <v>0.67500000000000004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1</v>
      </c>
      <c r="AT1121" s="7">
        <v>0</v>
      </c>
      <c r="AU1121" s="6">
        <f>VLOOKUP($B1121,'[1]výnosy standard'!$A$1:$T$2200,2,FALSE)</f>
        <v>0</v>
      </c>
      <c r="AV1121" s="6">
        <f>VLOOKUP($B1121,'[1]výnosy standard'!$A$1:$T$2200,3,FALSE)</f>
        <v>0</v>
      </c>
      <c r="AW1121" s="6">
        <f>VLOOKUP($B1121,'[1]výnosy standard'!$A$1:$T$2200,4,FALSE)</f>
        <v>0</v>
      </c>
      <c r="AX1121" s="6">
        <f>VLOOKUP($B1121,'[1]výnosy standard'!$A$1:$T$2200,5,FALSE)</f>
        <v>0</v>
      </c>
      <c r="AY1121" s="6">
        <f>VLOOKUP($B1121,'[1]výnosy standard'!$A$1:$T$2200,6,FALSE)</f>
        <v>0</v>
      </c>
      <c r="AZ1121" s="6">
        <f>VLOOKUP($B1121,'[1]výnosy standard'!$A$1:$T$2200,7,FALSE)</f>
        <v>0</v>
      </c>
      <c r="BA1121" s="6">
        <f>VLOOKUP($B1121,'[1]výnosy standard'!$A$1:$T$2200,8,FALSE)</f>
        <v>0</v>
      </c>
      <c r="BB1121" s="6">
        <f>VLOOKUP($B1121,'[1]výnosy standard'!$A$1:$T$2200,9,FALSE)</f>
        <v>5.72</v>
      </c>
      <c r="BC1121" s="6">
        <f>VLOOKUP($B1121,'[1]výnosy standard'!$A$1:$T$2200,10,FALSE)</f>
        <v>5.72</v>
      </c>
      <c r="BD1121" s="6">
        <f>VLOOKUP($B1121,'[1]výnosy standard'!$A$1:$T$2200,11,FALSE)</f>
        <v>2.99</v>
      </c>
      <c r="BE1121" s="6">
        <f>VLOOKUP($B1121,'[1]výnosy standard'!$A$1:$T$2200,12,FALSE)</f>
        <v>5.48</v>
      </c>
      <c r="BF1121" s="6">
        <f>VLOOKUP($B1121,'[1]výnosy standard'!$A$1:$T$2200,13,FALSE)</f>
        <v>0</v>
      </c>
      <c r="BG1121" s="6">
        <f>VLOOKUP($B1121,'[1]výnosy standard'!$A$1:$T$2200,14,FALSE)</f>
        <v>3.77</v>
      </c>
      <c r="BH1121" s="6">
        <f>VLOOKUP($B1121,'[1]výnosy standard'!$A$1:$T$2200,15,FALSE)</f>
        <v>0</v>
      </c>
      <c r="BI1121" s="6">
        <f>VLOOKUP($B1121,'[1]výnosy standard'!$A$1:$T$2200,16,FALSE)</f>
        <v>0</v>
      </c>
      <c r="BJ1121" s="6">
        <f>VLOOKUP($B1121,'[1]výnosy standard'!$A$1:$T$2200,17,FALSE)</f>
        <v>4.43</v>
      </c>
      <c r="BK1121" s="6">
        <f>VLOOKUP($B1121,'[1]výnosy standard'!$A$1:$T$2200,18,FALSE)</f>
        <v>4.43</v>
      </c>
      <c r="BL1121" s="6">
        <f>VLOOKUP($B1121,'[1]výnosy standard'!$A$1:$T$2200,19,FALSE)</f>
        <v>5.52</v>
      </c>
      <c r="BM1121" s="6">
        <f>VLOOKUP($B1121,'[1]výnosy standard'!$A$1:$T$2200,20,FALSE)</f>
        <v>0</v>
      </c>
      <c r="BN1121" s="6">
        <f>VLOOKUP(B1121,'[1]pšenice výnos'!$A$2:$E$2200,4)</f>
        <v>5.72</v>
      </c>
      <c r="BO1121" s="6">
        <f>VLOOKUP(B1121,[1]kukuřice!$A$2:$E$2200,5,FALSE)</f>
        <v>38.728204026541611</v>
      </c>
    </row>
    <row r="1122" spans="1:67" hidden="1" x14ac:dyDescent="0.25">
      <c r="A1122" s="7">
        <v>1693</v>
      </c>
      <c r="B1122" s="6" t="s">
        <v>123</v>
      </c>
      <c r="C1122" s="13">
        <v>146</v>
      </c>
      <c r="D1122" s="7">
        <v>31.28509803333333</v>
      </c>
      <c r="F1122" s="6" t="s">
        <v>235</v>
      </c>
      <c r="G1122" s="7">
        <v>31.28509803333333</v>
      </c>
      <c r="H1122" s="7">
        <v>23.333333333333332</v>
      </c>
      <c r="I1122" s="7">
        <v>23.333333333333332</v>
      </c>
      <c r="J1122" s="7">
        <v>6</v>
      </c>
      <c r="K1122" s="14">
        <v>6.1534452343555568</v>
      </c>
      <c r="L1122" s="13">
        <v>20</v>
      </c>
      <c r="M1122" s="7">
        <v>4.7766860681114549</v>
      </c>
      <c r="N1122" s="7">
        <v>1.965313978466262E-2</v>
      </c>
      <c r="O1122" s="7">
        <v>-0.15344523435555679</v>
      </c>
      <c r="P1122" s="7">
        <v>7</v>
      </c>
      <c r="Q1122" s="7">
        <v>0</v>
      </c>
      <c r="R1122" s="7">
        <v>0</v>
      </c>
      <c r="S1122" s="15">
        <v>1.66166666666667</v>
      </c>
      <c r="T1122" s="15">
        <v>4.2243809523809501</v>
      </c>
      <c r="U1122" s="15">
        <v>7.1790277777777796</v>
      </c>
      <c r="V1122" s="16">
        <v>8.8000000000000007</v>
      </c>
      <c r="W1122" s="16">
        <v>14.3</v>
      </c>
      <c r="X1122" s="17" t="e">
        <v>#NULL!</v>
      </c>
      <c r="Y1122" s="13">
        <v>3</v>
      </c>
      <c r="Z1122" s="16">
        <v>4</v>
      </c>
      <c r="AA1122" s="13">
        <v>17</v>
      </c>
      <c r="AB1122" s="15">
        <v>8.1999999999999993</v>
      </c>
      <c r="AC1122" s="15">
        <v>2.7</v>
      </c>
      <c r="AD1122" s="15">
        <v>4.8993809523809499</v>
      </c>
      <c r="AE1122" s="15">
        <v>0.89938095238095195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1</v>
      </c>
      <c r="AT1122" s="7">
        <v>0</v>
      </c>
      <c r="AU1122" s="6">
        <f>VLOOKUP($B1122,'[1]výnosy standard'!$A$1:$T$2200,2,FALSE)</f>
        <v>29.15</v>
      </c>
      <c r="AV1122" s="6">
        <f>VLOOKUP($B1122,'[1]výnosy standard'!$A$1:$T$2200,3,FALSE)</f>
        <v>0</v>
      </c>
      <c r="AW1122" s="6">
        <f>VLOOKUP($B1122,'[1]výnosy standard'!$A$1:$T$2200,4,FALSE)</f>
        <v>8.0299999999999994</v>
      </c>
      <c r="AX1122" s="6">
        <f>VLOOKUP($B1122,'[1]výnosy standard'!$A$1:$T$2200,5,FALSE)</f>
        <v>0</v>
      </c>
      <c r="AY1122" s="6">
        <f>VLOOKUP($B1122,'[1]výnosy standard'!$A$1:$T$2200,6,FALSE)</f>
        <v>1.01</v>
      </c>
      <c r="AZ1122" s="6">
        <f>VLOOKUP($B1122,'[1]výnosy standard'!$A$1:$T$2200,7,FALSE)</f>
        <v>0</v>
      </c>
      <c r="BA1122" s="6">
        <f>VLOOKUP($B1122,'[1]výnosy standard'!$A$1:$T$2200,8,FALSE)</f>
        <v>20.81</v>
      </c>
      <c r="BB1122" s="6">
        <f>VLOOKUP($B1122,'[1]výnosy standard'!$A$1:$T$2200,9,FALSE)</f>
        <v>7.04</v>
      </c>
      <c r="BC1122" s="6">
        <f>VLOOKUP($B1122,'[1]výnosy standard'!$A$1:$T$2200,10,FALSE)</f>
        <v>7.04</v>
      </c>
      <c r="BD1122" s="6">
        <f>VLOOKUP($B1122,'[1]výnosy standard'!$A$1:$T$2200,11,FALSE)</f>
        <v>3.37</v>
      </c>
      <c r="BE1122" s="6">
        <f>VLOOKUP($B1122,'[1]výnosy standard'!$A$1:$T$2200,12,FALSE)</f>
        <v>0</v>
      </c>
      <c r="BF1122" s="6">
        <f>VLOOKUP($B1122,'[1]výnosy standard'!$A$1:$T$2200,13,FALSE)</f>
        <v>0</v>
      </c>
      <c r="BG1122" s="6">
        <f>VLOOKUP($B1122,'[1]výnosy standard'!$A$1:$T$2200,14,FALSE)</f>
        <v>0</v>
      </c>
      <c r="BH1122" s="6">
        <f>VLOOKUP($B1122,'[1]výnosy standard'!$A$1:$T$2200,15,FALSE)</f>
        <v>0</v>
      </c>
      <c r="BI1122" s="6">
        <f>VLOOKUP($B1122,'[1]výnosy standard'!$A$1:$T$2200,16,FALSE)</f>
        <v>72.489999999999995</v>
      </c>
      <c r="BJ1122" s="6">
        <f>VLOOKUP($B1122,'[1]výnosy standard'!$A$1:$T$2200,17,FALSE)</f>
        <v>5.49</v>
      </c>
      <c r="BK1122" s="6">
        <f>VLOOKUP($B1122,'[1]výnosy standard'!$A$1:$T$2200,18,FALSE)</f>
        <v>5.49</v>
      </c>
      <c r="BL1122" s="6">
        <f>VLOOKUP($B1122,'[1]výnosy standard'!$A$1:$T$2200,19,FALSE)</f>
        <v>7.12</v>
      </c>
      <c r="BM1122" s="6">
        <f>VLOOKUP($B1122,'[1]výnosy standard'!$A$1:$T$2200,20,FALSE)</f>
        <v>0</v>
      </c>
      <c r="BN1122" s="6">
        <f>VLOOKUP(B1122,'[1]pšenice výnos'!$A$2:$E$2200,4)</f>
        <v>7.04</v>
      </c>
      <c r="BO1122" s="6">
        <f>VLOOKUP(B1122,[1]kukuřice!$A$2:$E$2200,5,FALSE)</f>
        <v>45.933373285065656</v>
      </c>
    </row>
    <row r="1123" spans="1:67" hidden="1" x14ac:dyDescent="0.25">
      <c r="A1123" s="7">
        <v>3975</v>
      </c>
      <c r="B1123" s="6" t="s">
        <v>128</v>
      </c>
      <c r="C1123" s="13">
        <v>435</v>
      </c>
      <c r="D1123" s="7">
        <v>32.767548005948058</v>
      </c>
      <c r="F1123" s="6" t="s">
        <v>235</v>
      </c>
      <c r="G1123" s="7">
        <v>32.767548005948058</v>
      </c>
      <c r="H1123" s="7">
        <v>18.367340620830355</v>
      </c>
      <c r="I1123" s="7">
        <v>18.367340620830355</v>
      </c>
      <c r="J1123" s="7">
        <v>5.7003352941176466</v>
      </c>
      <c r="K1123" s="14">
        <v>5.8525693702387098</v>
      </c>
      <c r="L1123" s="13">
        <v>15</v>
      </c>
      <c r="M1123" s="7">
        <v>4.441927647058824</v>
      </c>
      <c r="N1123" s="7">
        <v>-4.6680019552205333E-2</v>
      </c>
      <c r="O1123" s="7">
        <v>-0.15223407612106321</v>
      </c>
      <c r="P1123" s="7">
        <v>0</v>
      </c>
      <c r="Q1123" s="7">
        <v>5</v>
      </c>
      <c r="R1123" s="7">
        <v>0</v>
      </c>
      <c r="S1123" s="15">
        <v>1.4636363636363601</v>
      </c>
      <c r="T1123" s="15">
        <v>2.58363636363636</v>
      </c>
      <c r="U1123" s="15">
        <v>3.0287878787878801</v>
      </c>
      <c r="V1123" s="16">
        <v>16.100000000000001</v>
      </c>
      <c r="W1123" s="16">
        <v>18.399999999999999</v>
      </c>
      <c r="X1123" s="17" t="e">
        <v>#NULL!</v>
      </c>
      <c r="Y1123" s="13">
        <v>2</v>
      </c>
      <c r="Z1123" s="16">
        <v>3.5</v>
      </c>
      <c r="AA1123" s="13">
        <v>22</v>
      </c>
      <c r="AB1123" s="15">
        <v>5.9</v>
      </c>
      <c r="AC1123" s="15">
        <v>3.6</v>
      </c>
      <c r="AD1123" s="15">
        <v>3.4836363636363599</v>
      </c>
      <c r="AE1123" s="15">
        <v>-1.6363636363636101E-2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1</v>
      </c>
      <c r="AT1123" s="7">
        <v>0</v>
      </c>
      <c r="AU1123" s="6">
        <f>VLOOKUP($B1123,'[1]výnosy standard'!$A$1:$T$2200,2,FALSE)</f>
        <v>29.74</v>
      </c>
      <c r="AV1123" s="6">
        <f>VLOOKUP($B1123,'[1]výnosy standard'!$A$1:$T$2200,3,FALSE)</f>
        <v>0</v>
      </c>
      <c r="AW1123" s="6">
        <f>VLOOKUP($B1123,'[1]výnosy standard'!$A$1:$T$2200,4,FALSE)</f>
        <v>8.17</v>
      </c>
      <c r="AX1123" s="6">
        <f>VLOOKUP($B1123,'[1]výnosy standard'!$A$1:$T$2200,5,FALSE)</f>
        <v>0</v>
      </c>
      <c r="AY1123" s="6">
        <f>VLOOKUP($B1123,'[1]výnosy standard'!$A$1:$T$2200,6,FALSE)</f>
        <v>1.04</v>
      </c>
      <c r="AZ1123" s="6">
        <f>VLOOKUP($B1123,'[1]výnosy standard'!$A$1:$T$2200,7,FALSE)</f>
        <v>0</v>
      </c>
      <c r="BA1123" s="6">
        <f>VLOOKUP($B1123,'[1]výnosy standard'!$A$1:$T$2200,8,FALSE)</f>
        <v>21.23</v>
      </c>
      <c r="BB1123" s="6">
        <f>VLOOKUP($B1123,'[1]výnosy standard'!$A$1:$T$2200,9,FALSE)</f>
        <v>7.52</v>
      </c>
      <c r="BC1123" s="6">
        <f>VLOOKUP($B1123,'[1]výnosy standard'!$A$1:$T$2200,10,FALSE)</f>
        <v>7.52</v>
      </c>
      <c r="BD1123" s="6">
        <f>VLOOKUP($B1123,'[1]výnosy standard'!$A$1:$T$2200,11,FALSE)</f>
        <v>3.66</v>
      </c>
      <c r="BE1123" s="6">
        <f>VLOOKUP($B1123,'[1]výnosy standard'!$A$1:$T$2200,12,FALSE)</f>
        <v>0</v>
      </c>
      <c r="BF1123" s="6">
        <f>VLOOKUP($B1123,'[1]výnosy standard'!$A$1:$T$2200,13,FALSE)</f>
        <v>0</v>
      </c>
      <c r="BG1123" s="6">
        <f>VLOOKUP($B1123,'[1]výnosy standard'!$A$1:$T$2200,14,FALSE)</f>
        <v>0</v>
      </c>
      <c r="BH1123" s="6">
        <f>VLOOKUP($B1123,'[1]výnosy standard'!$A$1:$T$2200,15,FALSE)</f>
        <v>0</v>
      </c>
      <c r="BI1123" s="6">
        <f>VLOOKUP($B1123,'[1]výnosy standard'!$A$1:$T$2200,16,FALSE)</f>
        <v>70.680000000000007</v>
      </c>
      <c r="BJ1123" s="6">
        <f>VLOOKUP($B1123,'[1]výnosy standard'!$A$1:$T$2200,17,FALSE)</f>
        <v>5.76</v>
      </c>
      <c r="BK1123" s="6">
        <f>VLOOKUP($B1123,'[1]výnosy standard'!$A$1:$T$2200,18,FALSE)</f>
        <v>5.76</v>
      </c>
      <c r="BL1123" s="6">
        <f>VLOOKUP($B1123,'[1]výnosy standard'!$A$1:$T$2200,19,FALSE)</f>
        <v>7.29</v>
      </c>
      <c r="BM1123" s="6">
        <f>VLOOKUP($B1123,'[1]výnosy standard'!$A$1:$T$2200,20,FALSE)</f>
        <v>0</v>
      </c>
      <c r="BN1123" s="6">
        <f>VLOOKUP(B1123,'[1]pšenice výnos'!$A$2:$E$2200,4)</f>
        <v>7.52</v>
      </c>
      <c r="BO1123" s="6">
        <f>VLOOKUP(B1123,[1]kukuřice!$A$2:$E$2200,5,FALSE)</f>
        <v>47.632768964803049</v>
      </c>
    </row>
    <row r="1124" spans="1:67" hidden="1" x14ac:dyDescent="0.25">
      <c r="A1124" s="7">
        <v>4119</v>
      </c>
      <c r="B1124" s="6" t="s">
        <v>157</v>
      </c>
      <c r="C1124" s="13">
        <v>340</v>
      </c>
      <c r="D1124" s="7">
        <v>33.022606691262673</v>
      </c>
      <c r="F1124" s="6" t="s">
        <v>235</v>
      </c>
      <c r="G1124" s="7">
        <v>33.022606691262673</v>
      </c>
      <c r="H1124" s="7">
        <v>23.17649513489167</v>
      </c>
      <c r="I1124" s="7">
        <v>23.17649513489167</v>
      </c>
      <c r="J1124" s="7">
        <v>3.552305882352941</v>
      </c>
      <c r="K1124" s="14">
        <v>4.6475833967779989</v>
      </c>
      <c r="L1124" s="13">
        <v>20</v>
      </c>
      <c r="M1124" s="7">
        <v>4.7766860681114549</v>
      </c>
      <c r="N1124" s="7">
        <v>1.965313978466262E-2</v>
      </c>
      <c r="O1124" s="7">
        <v>-1.0952775144250579</v>
      </c>
      <c r="P1124" s="7">
        <v>8</v>
      </c>
      <c r="Q1124" s="7">
        <v>0</v>
      </c>
      <c r="R1124" s="7">
        <v>0</v>
      </c>
      <c r="S1124" s="15">
        <v>2.6749999999999998</v>
      </c>
      <c r="T1124" s="15">
        <v>6.9249999999999998</v>
      </c>
      <c r="U1124" s="17" t="e">
        <v>#NULL!</v>
      </c>
      <c r="V1124" s="16">
        <v>11.7</v>
      </c>
      <c r="W1124" s="16">
        <v>11.7</v>
      </c>
      <c r="X1124" s="17" t="e">
        <v>#NULL!</v>
      </c>
      <c r="Y1124" s="13">
        <v>3</v>
      </c>
      <c r="Z1124" s="16">
        <v>4</v>
      </c>
      <c r="AA1124" s="13">
        <v>17</v>
      </c>
      <c r="AB1124" s="15">
        <v>5.3</v>
      </c>
      <c r="AC1124" s="15">
        <v>5.3</v>
      </c>
      <c r="AD1124" s="15">
        <v>8.25</v>
      </c>
      <c r="AE1124" s="15">
        <v>4.25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1</v>
      </c>
      <c r="AT1124" s="7">
        <v>0</v>
      </c>
      <c r="AU1124" s="6">
        <f>VLOOKUP($B1124,'[1]výnosy standard'!$A$1:$T$2200,2,FALSE)</f>
        <v>29.35</v>
      </c>
      <c r="AV1124" s="6">
        <f>VLOOKUP($B1124,'[1]výnosy standard'!$A$1:$T$2200,3,FALSE)</f>
        <v>0</v>
      </c>
      <c r="AW1124" s="6">
        <f>VLOOKUP($B1124,'[1]výnosy standard'!$A$1:$T$2200,4,FALSE)</f>
        <v>0</v>
      </c>
      <c r="AX1124" s="6">
        <f>VLOOKUP($B1124,'[1]výnosy standard'!$A$1:$T$2200,5,FALSE)</f>
        <v>0</v>
      </c>
      <c r="AY1124" s="6">
        <f>VLOOKUP($B1124,'[1]výnosy standard'!$A$1:$T$2200,6,FALSE)</f>
        <v>0.89</v>
      </c>
      <c r="AZ1124" s="6">
        <f>VLOOKUP($B1124,'[1]výnosy standard'!$A$1:$T$2200,7,FALSE)</f>
        <v>4.45</v>
      </c>
      <c r="BA1124" s="6">
        <f>VLOOKUP($B1124,'[1]výnosy standard'!$A$1:$T$2200,8,FALSE)</f>
        <v>0</v>
      </c>
      <c r="BB1124" s="6">
        <f>VLOOKUP($B1124,'[1]výnosy standard'!$A$1:$T$2200,9,FALSE)</f>
        <v>6.11</v>
      </c>
      <c r="BC1124" s="6">
        <f>VLOOKUP($B1124,'[1]výnosy standard'!$A$1:$T$2200,10,FALSE)</f>
        <v>6.11</v>
      </c>
      <c r="BD1124" s="6">
        <f>VLOOKUP($B1124,'[1]výnosy standard'!$A$1:$T$2200,11,FALSE)</f>
        <v>3.28</v>
      </c>
      <c r="BE1124" s="6">
        <f>VLOOKUP($B1124,'[1]výnosy standard'!$A$1:$T$2200,12,FALSE)</f>
        <v>5.71</v>
      </c>
      <c r="BF1124" s="6">
        <f>VLOOKUP($B1124,'[1]výnosy standard'!$A$1:$T$2200,13,FALSE)</f>
        <v>0</v>
      </c>
      <c r="BG1124" s="6">
        <f>VLOOKUP($B1124,'[1]výnosy standard'!$A$1:$T$2200,14,FALSE)</f>
        <v>0</v>
      </c>
      <c r="BH1124" s="6">
        <f>VLOOKUP($B1124,'[1]výnosy standard'!$A$1:$T$2200,15,FALSE)</f>
        <v>21.85</v>
      </c>
      <c r="BI1124" s="6">
        <f>VLOOKUP($B1124,'[1]výnosy standard'!$A$1:$T$2200,16,FALSE)</f>
        <v>0</v>
      </c>
      <c r="BJ1124" s="6">
        <f>VLOOKUP($B1124,'[1]výnosy standard'!$A$1:$T$2200,17,FALSE)</f>
        <v>4.34</v>
      </c>
      <c r="BK1124" s="6">
        <f>VLOOKUP($B1124,'[1]výnosy standard'!$A$1:$T$2200,18,FALSE)</f>
        <v>4.34</v>
      </c>
      <c r="BL1124" s="6">
        <f>VLOOKUP($B1124,'[1]výnosy standard'!$A$1:$T$2200,19,FALSE)</f>
        <v>5.92</v>
      </c>
      <c r="BM1124" s="6">
        <f>VLOOKUP($B1124,'[1]výnosy standard'!$A$1:$T$2200,20,FALSE)</f>
        <v>0</v>
      </c>
      <c r="BN1124" s="6">
        <f>VLOOKUP(B1124,'[1]pšenice výnos'!$A$2:$E$2200,4)</f>
        <v>6.11</v>
      </c>
      <c r="BO1124" s="6">
        <f>VLOOKUP(B1124,[1]kukuřice!$A$2:$E$2200,5,FALSE)</f>
        <v>38.493486109601733</v>
      </c>
    </row>
    <row r="1125" spans="1:67" hidden="1" x14ac:dyDescent="0.25">
      <c r="A1125" s="7">
        <v>1682</v>
      </c>
      <c r="B1125" s="6" t="s">
        <v>122</v>
      </c>
      <c r="C1125" s="13">
        <v>458</v>
      </c>
      <c r="D1125" s="7">
        <v>40</v>
      </c>
      <c r="F1125" s="6" t="s">
        <v>235</v>
      </c>
      <c r="G1125" s="7">
        <v>40</v>
      </c>
      <c r="H1125" s="7">
        <v>40</v>
      </c>
      <c r="I1125" s="7">
        <v>40</v>
      </c>
      <c r="J1125" s="7">
        <v>2.7</v>
      </c>
      <c r="K1125" s="14">
        <v>2.6909584297666367</v>
      </c>
      <c r="L1125" s="13">
        <v>0</v>
      </c>
      <c r="M1125" s="7">
        <v>5.0389411764705878</v>
      </c>
      <c r="N1125" s="7">
        <v>1.8678107922699281E-2</v>
      </c>
      <c r="O1125" s="7">
        <v>9.0415702333634905E-3</v>
      </c>
      <c r="P1125" s="7">
        <v>3</v>
      </c>
      <c r="Q1125" s="7">
        <v>0</v>
      </c>
      <c r="R1125" s="7">
        <v>0</v>
      </c>
      <c r="S1125" s="15">
        <v>1.25833333333333</v>
      </c>
      <c r="T1125" s="15">
        <v>2.6608333333333301</v>
      </c>
      <c r="U1125" s="15">
        <v>3.87222222222222</v>
      </c>
      <c r="V1125" s="16">
        <v>18.7</v>
      </c>
      <c r="W1125" s="16">
        <v>16.5</v>
      </c>
      <c r="X1125" s="13">
        <v>-1</v>
      </c>
      <c r="Y1125" s="13">
        <v>2</v>
      </c>
      <c r="Z1125" s="16">
        <v>3.5</v>
      </c>
      <c r="AA1125" s="13">
        <v>22</v>
      </c>
      <c r="AB1125" s="15">
        <v>3.3</v>
      </c>
      <c r="AC1125" s="15">
        <v>5.5</v>
      </c>
      <c r="AD1125" s="15">
        <v>4.0358333333333301</v>
      </c>
      <c r="AE1125" s="15">
        <v>0.53583333333333005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1</v>
      </c>
      <c r="AT1125" s="7">
        <v>0</v>
      </c>
      <c r="AU1125" s="6">
        <f>VLOOKUP($B1125,'[1]výnosy standard'!$A$1:$T$2200,2,FALSE)</f>
        <v>29.15</v>
      </c>
      <c r="AV1125" s="6">
        <f>VLOOKUP($B1125,'[1]výnosy standard'!$A$1:$T$2200,3,FALSE)</f>
        <v>0</v>
      </c>
      <c r="AW1125" s="6">
        <f>VLOOKUP($B1125,'[1]výnosy standard'!$A$1:$T$2200,4,FALSE)</f>
        <v>8.6300000000000008</v>
      </c>
      <c r="AX1125" s="6">
        <f>VLOOKUP($B1125,'[1]výnosy standard'!$A$1:$T$2200,5,FALSE)</f>
        <v>0</v>
      </c>
      <c r="AY1125" s="6">
        <f>VLOOKUP($B1125,'[1]výnosy standard'!$A$1:$T$2200,6,FALSE)</f>
        <v>1.04</v>
      </c>
      <c r="AZ1125" s="6">
        <f>VLOOKUP($B1125,'[1]výnosy standard'!$A$1:$T$2200,7,FALSE)</f>
        <v>0</v>
      </c>
      <c r="BA1125" s="6">
        <f>VLOOKUP($B1125,'[1]výnosy standard'!$A$1:$T$2200,8,FALSE)</f>
        <v>20.81</v>
      </c>
      <c r="BB1125" s="6">
        <f>VLOOKUP($B1125,'[1]výnosy standard'!$A$1:$T$2200,9,FALSE)</f>
        <v>7.14</v>
      </c>
      <c r="BC1125" s="6">
        <f>VLOOKUP($B1125,'[1]výnosy standard'!$A$1:$T$2200,10,FALSE)</f>
        <v>7.14</v>
      </c>
      <c r="BD1125" s="6">
        <f>VLOOKUP($B1125,'[1]výnosy standard'!$A$1:$T$2200,11,FALSE)</f>
        <v>3.51</v>
      </c>
      <c r="BE1125" s="6">
        <f>VLOOKUP($B1125,'[1]výnosy standard'!$A$1:$T$2200,12,FALSE)</f>
        <v>0</v>
      </c>
      <c r="BF1125" s="6">
        <f>VLOOKUP($B1125,'[1]výnosy standard'!$A$1:$T$2200,13,FALSE)</f>
        <v>0</v>
      </c>
      <c r="BG1125" s="6">
        <f>VLOOKUP($B1125,'[1]výnosy standard'!$A$1:$T$2200,14,FALSE)</f>
        <v>0</v>
      </c>
      <c r="BH1125" s="6">
        <f>VLOOKUP($B1125,'[1]výnosy standard'!$A$1:$T$2200,15,FALSE)</f>
        <v>0</v>
      </c>
      <c r="BI1125" s="6">
        <f>VLOOKUP($B1125,'[1]výnosy standard'!$A$1:$T$2200,16,FALSE)</f>
        <v>67.37</v>
      </c>
      <c r="BJ1125" s="6">
        <f>VLOOKUP($B1125,'[1]výnosy standard'!$A$1:$T$2200,17,FALSE)</f>
        <v>5.72</v>
      </c>
      <c r="BK1125" s="6">
        <f>VLOOKUP($B1125,'[1]výnosy standard'!$A$1:$T$2200,18,FALSE)</f>
        <v>5.72</v>
      </c>
      <c r="BL1125" s="6">
        <f>VLOOKUP($B1125,'[1]výnosy standard'!$A$1:$T$2200,19,FALSE)</f>
        <v>7.15</v>
      </c>
      <c r="BM1125" s="6">
        <f>VLOOKUP($B1125,'[1]výnosy standard'!$A$1:$T$2200,20,FALSE)</f>
        <v>0</v>
      </c>
      <c r="BN1125" s="6">
        <f>VLOOKUP(B1125,'[1]pšenice výnos'!$A$2:$E$2200,4)</f>
        <v>7.14</v>
      </c>
      <c r="BO1125" s="6">
        <f>VLOOKUP(B1125,[1]kukuřice!$A$2:$E$2200,5,FALSE)</f>
        <v>43.369372785812757</v>
      </c>
    </row>
    <row r="1126" spans="1:67" hidden="1" x14ac:dyDescent="0.25">
      <c r="A1126" s="7">
        <v>1703</v>
      </c>
      <c r="B1126" s="6" t="s">
        <v>124</v>
      </c>
      <c r="C1126" s="13">
        <v>339</v>
      </c>
      <c r="D1126" s="7">
        <v>41.167057819500748</v>
      </c>
      <c r="F1126" s="6" t="s">
        <v>235</v>
      </c>
      <c r="G1126" s="7">
        <v>41.167057819500748</v>
      </c>
      <c r="H1126" s="7">
        <v>20.311499893321955</v>
      </c>
      <c r="I1126" s="7">
        <v>20.311499893321955</v>
      </c>
      <c r="J1126" s="7">
        <v>5.5141176470588231</v>
      </c>
      <c r="K1126" s="14">
        <v>5.7214658366847351</v>
      </c>
      <c r="L1126" s="13">
        <v>20</v>
      </c>
      <c r="M1126" s="7">
        <v>4.7766860681114549</v>
      </c>
      <c r="N1126" s="7">
        <v>1.965313978466262E-2</v>
      </c>
      <c r="O1126" s="7">
        <v>-0.20734818962591195</v>
      </c>
      <c r="P1126" s="7">
        <v>8</v>
      </c>
      <c r="Q1126" s="7">
        <v>0</v>
      </c>
      <c r="R1126" s="7">
        <v>0</v>
      </c>
      <c r="S1126" s="15">
        <v>3.9071428571428601</v>
      </c>
      <c r="T1126" s="15">
        <v>8.1178571428571402</v>
      </c>
      <c r="U1126" s="17" t="e">
        <v>#NULL!</v>
      </c>
      <c r="V1126" s="16">
        <v>18</v>
      </c>
      <c r="W1126" s="16">
        <v>17.8</v>
      </c>
      <c r="X1126" s="17" t="e">
        <v>#NULL!</v>
      </c>
      <c r="Y1126" s="13">
        <v>3</v>
      </c>
      <c r="Z1126" s="16">
        <v>4</v>
      </c>
      <c r="AA1126" s="13">
        <v>17</v>
      </c>
      <c r="AB1126" s="15">
        <v>-1</v>
      </c>
      <c r="AC1126" s="15">
        <v>-0.80000000000000104</v>
      </c>
      <c r="AD1126" s="15">
        <v>7.91785714285714</v>
      </c>
      <c r="AE1126" s="15">
        <v>3.91785714285714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1</v>
      </c>
      <c r="AT1126" s="7">
        <v>0</v>
      </c>
      <c r="AU1126" s="6">
        <f>VLOOKUP($B1126,'[1]výnosy standard'!$A$1:$T$2200,2,FALSE)</f>
        <v>28.74</v>
      </c>
      <c r="AV1126" s="6">
        <f>VLOOKUP($B1126,'[1]výnosy standard'!$A$1:$T$2200,3,FALSE)</f>
        <v>0</v>
      </c>
      <c r="AW1126" s="6">
        <f>VLOOKUP($B1126,'[1]výnosy standard'!$A$1:$T$2200,4,FALSE)</f>
        <v>0</v>
      </c>
      <c r="AX1126" s="6">
        <f>VLOOKUP($B1126,'[1]výnosy standard'!$A$1:$T$2200,5,FALSE)</f>
        <v>4.72</v>
      </c>
      <c r="AY1126" s="6">
        <f>VLOOKUP($B1126,'[1]výnosy standard'!$A$1:$T$2200,6,FALSE)</f>
        <v>0.66</v>
      </c>
      <c r="AZ1126" s="6">
        <f>VLOOKUP($B1126,'[1]výnosy standard'!$A$1:$T$2200,7,FALSE)</f>
        <v>4.34</v>
      </c>
      <c r="BA1126" s="6">
        <f>VLOOKUP($B1126,'[1]výnosy standard'!$A$1:$T$2200,8,FALSE)</f>
        <v>0</v>
      </c>
      <c r="BB1126" s="6">
        <f>VLOOKUP($B1126,'[1]výnosy standard'!$A$1:$T$2200,9,FALSE)</f>
        <v>5.67</v>
      </c>
      <c r="BC1126" s="6">
        <f>VLOOKUP($B1126,'[1]výnosy standard'!$A$1:$T$2200,10,FALSE)</f>
        <v>5.67</v>
      </c>
      <c r="BD1126" s="6">
        <f>VLOOKUP($B1126,'[1]výnosy standard'!$A$1:$T$2200,11,FALSE)</f>
        <v>3.18</v>
      </c>
      <c r="BE1126" s="6">
        <f>VLOOKUP($B1126,'[1]výnosy standard'!$A$1:$T$2200,12,FALSE)</f>
        <v>5.25</v>
      </c>
      <c r="BF1126" s="6">
        <f>VLOOKUP($B1126,'[1]výnosy standard'!$A$1:$T$2200,13,FALSE)</f>
        <v>0</v>
      </c>
      <c r="BG1126" s="6">
        <f>VLOOKUP($B1126,'[1]výnosy standard'!$A$1:$T$2200,14,FALSE)</f>
        <v>0</v>
      </c>
      <c r="BH1126" s="6">
        <f>VLOOKUP($B1126,'[1]výnosy standard'!$A$1:$T$2200,15,FALSE)</f>
        <v>21.39</v>
      </c>
      <c r="BI1126" s="6">
        <f>VLOOKUP($B1126,'[1]výnosy standard'!$A$1:$T$2200,16,FALSE)</f>
        <v>0</v>
      </c>
      <c r="BJ1126" s="6">
        <f>VLOOKUP($B1126,'[1]výnosy standard'!$A$1:$T$2200,17,FALSE)</f>
        <v>4.0599999999999996</v>
      </c>
      <c r="BK1126" s="6">
        <f>VLOOKUP($B1126,'[1]výnosy standard'!$A$1:$T$2200,18,FALSE)</f>
        <v>4.0599999999999996</v>
      </c>
      <c r="BL1126" s="6">
        <f>VLOOKUP($B1126,'[1]výnosy standard'!$A$1:$T$2200,19,FALSE)</f>
        <v>5.29</v>
      </c>
      <c r="BM1126" s="6">
        <f>VLOOKUP($B1126,'[1]výnosy standard'!$A$1:$T$2200,20,FALSE)</f>
        <v>0</v>
      </c>
      <c r="BN1126" s="6">
        <f>VLOOKUP(B1126,'[1]pšenice výnos'!$A$2:$E$2200,4)</f>
        <v>5.67</v>
      </c>
      <c r="BO1126" s="6">
        <f>VLOOKUP(B1126,[1]kukuřice!$A$2:$E$2200,5,FALSE)</f>
        <v>39.509289329740426</v>
      </c>
    </row>
    <row r="1127" spans="1:67" hidden="1" x14ac:dyDescent="0.25">
      <c r="A1127" s="7">
        <v>1702</v>
      </c>
      <c r="B1127" s="6" t="s">
        <v>157</v>
      </c>
      <c r="C1127" s="13">
        <v>336</v>
      </c>
      <c r="D1127" s="7">
        <v>42.965418254855614</v>
      </c>
      <c r="F1127" s="6" t="s">
        <v>235</v>
      </c>
      <c r="G1127" s="7">
        <v>42.965418254855614</v>
      </c>
      <c r="H1127" s="7">
        <v>19.82174801942244</v>
      </c>
      <c r="I1127" s="7">
        <v>19.82174801942244</v>
      </c>
      <c r="J1127" s="7">
        <v>3.6828235294117646</v>
      </c>
      <c r="K1127" s="14">
        <v>3.6493456598113716</v>
      </c>
      <c r="L1127" s="13">
        <v>20</v>
      </c>
      <c r="M1127" s="7">
        <v>4.7766860681114549</v>
      </c>
      <c r="N1127" s="7">
        <v>1.965313978466262E-2</v>
      </c>
      <c r="O1127" s="7">
        <v>3.3477869600393013E-2</v>
      </c>
      <c r="P1127" s="7">
        <v>8</v>
      </c>
      <c r="Q1127" s="7">
        <v>0</v>
      </c>
      <c r="R1127" s="7">
        <v>0</v>
      </c>
      <c r="S1127" s="15">
        <v>2.4916666666666698</v>
      </c>
      <c r="T1127" s="15">
        <v>7.04</v>
      </c>
      <c r="U1127" s="15">
        <v>7.6</v>
      </c>
      <c r="V1127" s="16">
        <v>11.2</v>
      </c>
      <c r="W1127" s="16">
        <v>11.6</v>
      </c>
      <c r="X1127" s="17" t="e">
        <v>#NULL!</v>
      </c>
      <c r="Y1127" s="13">
        <v>3</v>
      </c>
      <c r="Z1127" s="16">
        <v>4</v>
      </c>
      <c r="AA1127" s="13">
        <v>17</v>
      </c>
      <c r="AB1127" s="15">
        <v>5.8</v>
      </c>
      <c r="AC1127" s="15">
        <v>5.4</v>
      </c>
      <c r="AD1127" s="15">
        <v>8.39</v>
      </c>
      <c r="AE1127" s="15">
        <v>4.3899999999999997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1</v>
      </c>
      <c r="AT1127" s="7">
        <v>0</v>
      </c>
      <c r="AU1127" s="6">
        <f>VLOOKUP($B1127,'[1]výnosy standard'!$A$1:$T$2200,2,FALSE)</f>
        <v>29.35</v>
      </c>
      <c r="AV1127" s="6">
        <f>VLOOKUP($B1127,'[1]výnosy standard'!$A$1:$T$2200,3,FALSE)</f>
        <v>0</v>
      </c>
      <c r="AW1127" s="6">
        <f>VLOOKUP($B1127,'[1]výnosy standard'!$A$1:$T$2200,4,FALSE)</f>
        <v>0</v>
      </c>
      <c r="AX1127" s="6">
        <f>VLOOKUP($B1127,'[1]výnosy standard'!$A$1:$T$2200,5,FALSE)</f>
        <v>0</v>
      </c>
      <c r="AY1127" s="6">
        <f>VLOOKUP($B1127,'[1]výnosy standard'!$A$1:$T$2200,6,FALSE)</f>
        <v>0.89</v>
      </c>
      <c r="AZ1127" s="6">
        <f>VLOOKUP($B1127,'[1]výnosy standard'!$A$1:$T$2200,7,FALSE)</f>
        <v>4.45</v>
      </c>
      <c r="BA1127" s="6">
        <f>VLOOKUP($B1127,'[1]výnosy standard'!$A$1:$T$2200,8,FALSE)</f>
        <v>0</v>
      </c>
      <c r="BB1127" s="6">
        <f>VLOOKUP($B1127,'[1]výnosy standard'!$A$1:$T$2200,9,FALSE)</f>
        <v>6.11</v>
      </c>
      <c r="BC1127" s="6">
        <f>VLOOKUP($B1127,'[1]výnosy standard'!$A$1:$T$2200,10,FALSE)</f>
        <v>6.11</v>
      </c>
      <c r="BD1127" s="6">
        <f>VLOOKUP($B1127,'[1]výnosy standard'!$A$1:$T$2200,11,FALSE)</f>
        <v>3.28</v>
      </c>
      <c r="BE1127" s="6">
        <f>VLOOKUP($B1127,'[1]výnosy standard'!$A$1:$T$2200,12,FALSE)</f>
        <v>5.71</v>
      </c>
      <c r="BF1127" s="6">
        <f>VLOOKUP($B1127,'[1]výnosy standard'!$A$1:$T$2200,13,FALSE)</f>
        <v>0</v>
      </c>
      <c r="BG1127" s="6">
        <f>VLOOKUP($B1127,'[1]výnosy standard'!$A$1:$T$2200,14,FALSE)</f>
        <v>0</v>
      </c>
      <c r="BH1127" s="6">
        <f>VLOOKUP($B1127,'[1]výnosy standard'!$A$1:$T$2200,15,FALSE)</f>
        <v>21.85</v>
      </c>
      <c r="BI1127" s="6">
        <f>VLOOKUP($B1127,'[1]výnosy standard'!$A$1:$T$2200,16,FALSE)</f>
        <v>0</v>
      </c>
      <c r="BJ1127" s="6">
        <f>VLOOKUP($B1127,'[1]výnosy standard'!$A$1:$T$2200,17,FALSE)</f>
        <v>4.34</v>
      </c>
      <c r="BK1127" s="6">
        <f>VLOOKUP($B1127,'[1]výnosy standard'!$A$1:$T$2200,18,FALSE)</f>
        <v>4.34</v>
      </c>
      <c r="BL1127" s="6">
        <f>VLOOKUP($B1127,'[1]výnosy standard'!$A$1:$T$2200,19,FALSE)</f>
        <v>5.92</v>
      </c>
      <c r="BM1127" s="6">
        <f>VLOOKUP($B1127,'[1]výnosy standard'!$A$1:$T$2200,20,FALSE)</f>
        <v>0</v>
      </c>
      <c r="BN1127" s="6">
        <f>VLOOKUP(B1127,'[1]pšenice výnos'!$A$2:$E$2200,4)</f>
        <v>6.11</v>
      </c>
      <c r="BO1127" s="6">
        <f>VLOOKUP(B1127,[1]kukuřice!$A$2:$E$2200,5,FALSE)</f>
        <v>38.493486109601733</v>
      </c>
    </row>
    <row r="1128" spans="1:67" hidden="1" x14ac:dyDescent="0.25">
      <c r="A1128" s="7">
        <v>1704</v>
      </c>
      <c r="B1128" s="6" t="s">
        <v>124</v>
      </c>
      <c r="C1128" s="13">
        <v>337</v>
      </c>
      <c r="D1128" s="7">
        <v>45.164145829690504</v>
      </c>
      <c r="F1128" s="6" t="s">
        <v>235</v>
      </c>
      <c r="G1128" s="7">
        <v>45.164145829690504</v>
      </c>
      <c r="H1128" s="7">
        <v>27.248353441743895</v>
      </c>
      <c r="I1128" s="7">
        <v>27.248353441743895</v>
      </c>
      <c r="J1128" s="7">
        <v>4.036941176470588</v>
      </c>
      <c r="K1128" s="14">
        <v>4.3696635401338861</v>
      </c>
      <c r="L1128" s="13">
        <v>20</v>
      </c>
      <c r="M1128" s="7">
        <v>4.7766860681114549</v>
      </c>
      <c r="N1128" s="7">
        <v>1.965313978466262E-2</v>
      </c>
      <c r="O1128" s="7">
        <v>-0.3327223636632981</v>
      </c>
      <c r="P1128" s="7">
        <v>8</v>
      </c>
      <c r="Q1128" s="7">
        <v>0</v>
      </c>
      <c r="R1128" s="7">
        <v>0</v>
      </c>
      <c r="S1128" s="15">
        <v>3.96875</v>
      </c>
      <c r="T1128" s="15">
        <v>7.3236111111111102</v>
      </c>
      <c r="U1128" s="17" t="e">
        <v>#NULL!</v>
      </c>
      <c r="V1128" s="16">
        <v>11.1</v>
      </c>
      <c r="W1128" s="16">
        <v>11.1</v>
      </c>
      <c r="X1128" s="17" t="e">
        <v>#NULL!</v>
      </c>
      <c r="Y1128" s="13">
        <v>3</v>
      </c>
      <c r="Z1128" s="16">
        <v>4</v>
      </c>
      <c r="AA1128" s="13">
        <v>17</v>
      </c>
      <c r="AB1128" s="15">
        <v>5.9</v>
      </c>
      <c r="AC1128" s="15">
        <v>5.9</v>
      </c>
      <c r="AD1128" s="15">
        <v>8.7986111111111107</v>
      </c>
      <c r="AE1128" s="15">
        <v>4.7986111111111098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1</v>
      </c>
      <c r="AT1128" s="7">
        <v>0</v>
      </c>
      <c r="AU1128" s="6">
        <f>VLOOKUP($B1128,'[1]výnosy standard'!$A$1:$T$2200,2,FALSE)</f>
        <v>28.74</v>
      </c>
      <c r="AV1128" s="6">
        <f>VLOOKUP($B1128,'[1]výnosy standard'!$A$1:$T$2200,3,FALSE)</f>
        <v>0</v>
      </c>
      <c r="AW1128" s="6">
        <f>VLOOKUP($B1128,'[1]výnosy standard'!$A$1:$T$2200,4,FALSE)</f>
        <v>0</v>
      </c>
      <c r="AX1128" s="6">
        <f>VLOOKUP($B1128,'[1]výnosy standard'!$A$1:$T$2200,5,FALSE)</f>
        <v>4.72</v>
      </c>
      <c r="AY1128" s="6">
        <f>VLOOKUP($B1128,'[1]výnosy standard'!$A$1:$T$2200,6,FALSE)</f>
        <v>0.66</v>
      </c>
      <c r="AZ1128" s="6">
        <f>VLOOKUP($B1128,'[1]výnosy standard'!$A$1:$T$2200,7,FALSE)</f>
        <v>4.34</v>
      </c>
      <c r="BA1128" s="6">
        <f>VLOOKUP($B1128,'[1]výnosy standard'!$A$1:$T$2200,8,FALSE)</f>
        <v>0</v>
      </c>
      <c r="BB1128" s="6">
        <f>VLOOKUP($B1128,'[1]výnosy standard'!$A$1:$T$2200,9,FALSE)</f>
        <v>5.67</v>
      </c>
      <c r="BC1128" s="6">
        <f>VLOOKUP($B1128,'[1]výnosy standard'!$A$1:$T$2200,10,FALSE)</f>
        <v>5.67</v>
      </c>
      <c r="BD1128" s="6">
        <f>VLOOKUP($B1128,'[1]výnosy standard'!$A$1:$T$2200,11,FALSE)</f>
        <v>3.18</v>
      </c>
      <c r="BE1128" s="6">
        <f>VLOOKUP($B1128,'[1]výnosy standard'!$A$1:$T$2200,12,FALSE)</f>
        <v>5.25</v>
      </c>
      <c r="BF1128" s="6">
        <f>VLOOKUP($B1128,'[1]výnosy standard'!$A$1:$T$2200,13,FALSE)</f>
        <v>0</v>
      </c>
      <c r="BG1128" s="6">
        <f>VLOOKUP($B1128,'[1]výnosy standard'!$A$1:$T$2200,14,FALSE)</f>
        <v>0</v>
      </c>
      <c r="BH1128" s="6">
        <f>VLOOKUP($B1128,'[1]výnosy standard'!$A$1:$T$2200,15,FALSE)</f>
        <v>21.39</v>
      </c>
      <c r="BI1128" s="6">
        <f>VLOOKUP($B1128,'[1]výnosy standard'!$A$1:$T$2200,16,FALSE)</f>
        <v>0</v>
      </c>
      <c r="BJ1128" s="6">
        <f>VLOOKUP($B1128,'[1]výnosy standard'!$A$1:$T$2200,17,FALSE)</f>
        <v>4.0599999999999996</v>
      </c>
      <c r="BK1128" s="6">
        <f>VLOOKUP($B1128,'[1]výnosy standard'!$A$1:$T$2200,18,FALSE)</f>
        <v>4.0599999999999996</v>
      </c>
      <c r="BL1128" s="6">
        <f>VLOOKUP($B1128,'[1]výnosy standard'!$A$1:$T$2200,19,FALSE)</f>
        <v>5.29</v>
      </c>
      <c r="BM1128" s="6">
        <f>VLOOKUP($B1128,'[1]výnosy standard'!$A$1:$T$2200,20,FALSE)</f>
        <v>0</v>
      </c>
      <c r="BN1128" s="6">
        <f>VLOOKUP(B1128,'[1]pšenice výnos'!$A$2:$E$2200,4)</f>
        <v>5.67</v>
      </c>
      <c r="BO1128" s="6">
        <f>VLOOKUP(B1128,[1]kukuřice!$A$2:$E$2200,5,FALSE)</f>
        <v>39.509289329740426</v>
      </c>
    </row>
    <row r="1129" spans="1:67" hidden="1" x14ac:dyDescent="0.25">
      <c r="A1129" s="7">
        <v>4092</v>
      </c>
      <c r="B1129" s="6" t="s">
        <v>142</v>
      </c>
      <c r="C1129" s="13">
        <v>325</v>
      </c>
      <c r="D1129" s="7">
        <v>53.883058459770112</v>
      </c>
      <c r="F1129" s="6" t="s">
        <v>235</v>
      </c>
      <c r="G1129" s="7">
        <v>53.883058459770112</v>
      </c>
      <c r="H1129" s="7">
        <v>21.379310344827584</v>
      </c>
      <c r="I1129" s="7">
        <v>21.379310344827584</v>
      </c>
      <c r="J1129" s="7">
        <v>4.3500000000000005</v>
      </c>
      <c r="K1129" s="14">
        <v>4.2251239358866908</v>
      </c>
      <c r="L1129" s="13">
        <v>15</v>
      </c>
      <c r="M1129" s="7">
        <v>4.441927647058824</v>
      </c>
      <c r="N1129" s="7">
        <v>-4.6680019552205333E-2</v>
      </c>
      <c r="O1129" s="7">
        <v>0.12487606411330976</v>
      </c>
      <c r="P1129" s="7">
        <v>0</v>
      </c>
      <c r="Q1129" s="7">
        <v>4</v>
      </c>
      <c r="R1129" s="7">
        <v>0</v>
      </c>
      <c r="S1129" s="15">
        <v>1.43611111111111</v>
      </c>
      <c r="T1129" s="15">
        <v>5.7991666666666699</v>
      </c>
      <c r="U1129" s="15">
        <v>7.5541666666666698</v>
      </c>
      <c r="V1129" s="16">
        <v>17.5</v>
      </c>
      <c r="W1129" s="16">
        <v>17.3</v>
      </c>
      <c r="X1129" s="17" t="e">
        <v>#NULL!</v>
      </c>
      <c r="Y1129" s="13">
        <v>2</v>
      </c>
      <c r="Z1129" s="16">
        <v>3.5</v>
      </c>
      <c r="AA1129" s="13">
        <v>22</v>
      </c>
      <c r="AB1129" s="15">
        <v>4.5</v>
      </c>
      <c r="AC1129" s="15">
        <v>4.7</v>
      </c>
      <c r="AD1129" s="15">
        <v>6.9741666666666697</v>
      </c>
      <c r="AE1129" s="15">
        <v>3.4741666666666702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1</v>
      </c>
      <c r="AT1129" s="7">
        <v>0</v>
      </c>
      <c r="AU1129" s="6">
        <f>VLOOKUP($B1129,'[1]výnosy standard'!$A$1:$T$2200,2,FALSE)</f>
        <v>0</v>
      </c>
      <c r="AV1129" s="6">
        <f>VLOOKUP($B1129,'[1]výnosy standard'!$A$1:$T$2200,3,FALSE)</f>
        <v>0</v>
      </c>
      <c r="AW1129" s="6">
        <f>VLOOKUP($B1129,'[1]výnosy standard'!$A$1:$T$2200,4,FALSE)</f>
        <v>0</v>
      </c>
      <c r="AX1129" s="6">
        <f>VLOOKUP($B1129,'[1]výnosy standard'!$A$1:$T$2200,5,FALSE)</f>
        <v>0</v>
      </c>
      <c r="AY1129" s="6">
        <f>VLOOKUP($B1129,'[1]výnosy standard'!$A$1:$T$2200,6,FALSE)</f>
        <v>0</v>
      </c>
      <c r="AZ1129" s="6">
        <f>VLOOKUP($B1129,'[1]výnosy standard'!$A$1:$T$2200,7,FALSE)</f>
        <v>0</v>
      </c>
      <c r="BA1129" s="6">
        <f>VLOOKUP($B1129,'[1]výnosy standard'!$A$1:$T$2200,8,FALSE)</f>
        <v>0</v>
      </c>
      <c r="BB1129" s="6">
        <f>VLOOKUP($B1129,'[1]výnosy standard'!$A$1:$T$2200,9,FALSE)</f>
        <v>6.82</v>
      </c>
      <c r="BC1129" s="6">
        <f>VLOOKUP($B1129,'[1]výnosy standard'!$A$1:$T$2200,10,FALSE)</f>
        <v>6.82</v>
      </c>
      <c r="BD1129" s="6">
        <f>VLOOKUP($B1129,'[1]výnosy standard'!$A$1:$T$2200,11,FALSE)</f>
        <v>3.77</v>
      </c>
      <c r="BE1129" s="6">
        <f>VLOOKUP($B1129,'[1]výnosy standard'!$A$1:$T$2200,12,FALSE)</f>
        <v>6.58</v>
      </c>
      <c r="BF1129" s="6">
        <f>VLOOKUP($B1129,'[1]výnosy standard'!$A$1:$T$2200,13,FALSE)</f>
        <v>0</v>
      </c>
      <c r="BG1129" s="6">
        <f>VLOOKUP($B1129,'[1]výnosy standard'!$A$1:$T$2200,14,FALSE)</f>
        <v>0</v>
      </c>
      <c r="BH1129" s="6">
        <f>VLOOKUP($B1129,'[1]výnosy standard'!$A$1:$T$2200,15,FALSE)</f>
        <v>0</v>
      </c>
      <c r="BI1129" s="6">
        <f>VLOOKUP($B1129,'[1]výnosy standard'!$A$1:$T$2200,16,FALSE)</f>
        <v>0</v>
      </c>
      <c r="BJ1129" s="6">
        <f>VLOOKUP($B1129,'[1]výnosy standard'!$A$1:$T$2200,17,FALSE)</f>
        <v>5.54</v>
      </c>
      <c r="BK1129" s="6">
        <f>VLOOKUP($B1129,'[1]výnosy standard'!$A$1:$T$2200,18,FALSE)</f>
        <v>5.54</v>
      </c>
      <c r="BL1129" s="6">
        <f>VLOOKUP($B1129,'[1]výnosy standard'!$A$1:$T$2200,19,FALSE)</f>
        <v>6.65</v>
      </c>
      <c r="BM1129" s="6">
        <f>VLOOKUP($B1129,'[1]výnosy standard'!$A$1:$T$2200,20,FALSE)</f>
        <v>0</v>
      </c>
      <c r="BN1129" s="6">
        <f>VLOOKUP(B1129,'[1]pšenice výnos'!$A$2:$E$2200,4)</f>
        <v>6.82</v>
      </c>
      <c r="BO1129" s="6">
        <f>VLOOKUP(B1129,[1]kukuřice!$A$2:$E$2200,5,FALSE)</f>
        <v>43.191266145909822</v>
      </c>
    </row>
    <row r="1130" spans="1:67" hidden="1" x14ac:dyDescent="0.25">
      <c r="A1130" s="7">
        <v>4037</v>
      </c>
      <c r="B1130" s="6" t="s">
        <v>159</v>
      </c>
      <c r="C1130" s="13">
        <v>494</v>
      </c>
      <c r="D1130" s="7">
        <v>9.8516542781250909</v>
      </c>
      <c r="E1130" s="6" t="s">
        <v>14</v>
      </c>
      <c r="F1130" s="6" t="s">
        <v>28</v>
      </c>
      <c r="G1130" s="7">
        <v>9.8516542781250909</v>
      </c>
      <c r="H1130" s="7">
        <v>8.3707799597327188</v>
      </c>
      <c r="I1130" s="7">
        <v>8.3707799597327188</v>
      </c>
      <c r="J1130" s="7">
        <v>6.451011764705882</v>
      </c>
      <c r="K1130" s="14">
        <v>5.6009773652364103</v>
      </c>
      <c r="L1130" s="13">
        <v>14</v>
      </c>
      <c r="M1130" s="7">
        <v>5.9633207488778721</v>
      </c>
      <c r="N1130" s="7">
        <v>-0.15950109080014527</v>
      </c>
      <c r="O1130" s="7">
        <v>0.85003439946947168</v>
      </c>
      <c r="P1130" s="7">
        <v>0</v>
      </c>
      <c r="Q1130" s="7">
        <v>7</v>
      </c>
      <c r="R1130" s="7">
        <v>0</v>
      </c>
      <c r="S1130" s="15">
        <v>0.6875</v>
      </c>
      <c r="T1130" s="15">
        <v>3.6616666666666702</v>
      </c>
      <c r="U1130" s="15">
        <v>6.1307668521954204</v>
      </c>
      <c r="V1130" s="16">
        <v>20.399999999999999</v>
      </c>
      <c r="W1130" s="16">
        <v>19.5</v>
      </c>
      <c r="X1130" s="17" t="e">
        <v>#NULL!</v>
      </c>
      <c r="Y1130" s="13">
        <v>3</v>
      </c>
      <c r="Z1130" s="16">
        <v>4</v>
      </c>
      <c r="AA1130" s="13">
        <v>17</v>
      </c>
      <c r="AB1130" s="15">
        <v>-3.4</v>
      </c>
      <c r="AC1130" s="15">
        <v>-2.5</v>
      </c>
      <c r="AD1130" s="15">
        <v>3.0366666666666702</v>
      </c>
      <c r="AE1130" s="15">
        <v>-0.96333333333333304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1</v>
      </c>
      <c r="AU1130" s="6">
        <f>VLOOKUP($B1130,'[1]výnosy standard'!$A$1:$T$2200,2,FALSE)</f>
        <v>26.48</v>
      </c>
      <c r="AV1130" s="6">
        <f>VLOOKUP($B1130,'[1]výnosy standard'!$A$1:$T$2200,3,FALSE)</f>
        <v>0</v>
      </c>
      <c r="AW1130" s="6">
        <f>VLOOKUP($B1130,'[1]výnosy standard'!$A$1:$T$2200,4,FALSE)</f>
        <v>0</v>
      </c>
      <c r="AX1130" s="6">
        <f>VLOOKUP($B1130,'[1]výnosy standard'!$A$1:$T$2200,5,FALSE)</f>
        <v>4.7300000000000004</v>
      </c>
      <c r="AY1130" s="6">
        <f>VLOOKUP($B1130,'[1]výnosy standard'!$A$1:$T$2200,6,FALSE)</f>
        <v>0</v>
      </c>
      <c r="AZ1130" s="6">
        <f>VLOOKUP($B1130,'[1]výnosy standard'!$A$1:$T$2200,7,FALSE)</f>
        <v>0</v>
      </c>
      <c r="BA1130" s="6">
        <f>VLOOKUP($B1130,'[1]výnosy standard'!$A$1:$T$2200,8,FALSE)</f>
        <v>0</v>
      </c>
      <c r="BB1130" s="6">
        <f>VLOOKUP($B1130,'[1]výnosy standard'!$A$1:$T$2200,9,FALSE)</f>
        <v>5.4</v>
      </c>
      <c r="BC1130" s="6">
        <f>VLOOKUP($B1130,'[1]výnosy standard'!$A$1:$T$2200,10,FALSE)</f>
        <v>5.4</v>
      </c>
      <c r="BD1130" s="6">
        <f>VLOOKUP($B1130,'[1]výnosy standard'!$A$1:$T$2200,11,FALSE)</f>
        <v>3.09</v>
      </c>
      <c r="BE1130" s="6">
        <f>VLOOKUP($B1130,'[1]výnosy standard'!$A$1:$T$2200,12,FALSE)</f>
        <v>5.1100000000000003</v>
      </c>
      <c r="BF1130" s="6">
        <f>VLOOKUP($B1130,'[1]výnosy standard'!$A$1:$T$2200,13,FALSE)</f>
        <v>0</v>
      </c>
      <c r="BG1130" s="6">
        <f>VLOOKUP($B1130,'[1]výnosy standard'!$A$1:$T$2200,14,FALSE)</f>
        <v>0</v>
      </c>
      <c r="BH1130" s="6">
        <f>VLOOKUP($B1130,'[1]výnosy standard'!$A$1:$T$2200,15,FALSE)</f>
        <v>19.71</v>
      </c>
      <c r="BI1130" s="6">
        <f>VLOOKUP($B1130,'[1]výnosy standard'!$A$1:$T$2200,16,FALSE)</f>
        <v>0</v>
      </c>
      <c r="BJ1130" s="6">
        <f>VLOOKUP($B1130,'[1]výnosy standard'!$A$1:$T$2200,17,FALSE)</f>
        <v>3.87</v>
      </c>
      <c r="BK1130" s="6">
        <f>VLOOKUP($B1130,'[1]výnosy standard'!$A$1:$T$2200,18,FALSE)</f>
        <v>3.87</v>
      </c>
      <c r="BL1130" s="6">
        <f>VLOOKUP($B1130,'[1]výnosy standard'!$A$1:$T$2200,19,FALSE)</f>
        <v>5.05</v>
      </c>
      <c r="BM1130" s="6">
        <f>VLOOKUP($B1130,'[1]výnosy standard'!$A$1:$T$2200,20,FALSE)</f>
        <v>0</v>
      </c>
      <c r="BN1130" s="6">
        <f>VLOOKUP(B1130,'[1]pšenice výnos'!$A$2:$E$2200,4)</f>
        <v>5.4</v>
      </c>
      <c r="BO1130" s="6">
        <f>VLOOKUP(B1130,[1]kukuřice!$A$2:$E$2200,5,FALSE)</f>
        <v>33.839828757067288</v>
      </c>
    </row>
    <row r="1131" spans="1:67" hidden="1" x14ac:dyDescent="0.25">
      <c r="A1131" s="7">
        <v>2185</v>
      </c>
      <c r="B1131" s="6" t="s">
        <v>130</v>
      </c>
      <c r="C1131" s="13">
        <v>255</v>
      </c>
      <c r="D1131" s="7">
        <v>10.324396385720634</v>
      </c>
      <c r="E1131" s="6" t="s">
        <v>14</v>
      </c>
      <c r="F1131" s="6" t="s">
        <v>28</v>
      </c>
      <c r="G1131" s="7">
        <v>10.324396385720634</v>
      </c>
      <c r="H1131" s="7">
        <v>10.324396385720634</v>
      </c>
      <c r="I1131" s="7">
        <v>10.324396385720634</v>
      </c>
      <c r="J1131" s="7">
        <v>7.9423529411764706</v>
      </c>
      <c r="K1131" s="14">
        <v>6.7710662506478601</v>
      </c>
      <c r="L1131" s="13">
        <v>22</v>
      </c>
      <c r="M1131" s="7">
        <v>6.126361174112934</v>
      </c>
      <c r="N1131" s="7">
        <v>0.15343536976705582</v>
      </c>
      <c r="O1131" s="7">
        <v>1.1712866905286106</v>
      </c>
      <c r="P1131" s="7">
        <v>9</v>
      </c>
      <c r="Q1131" s="7">
        <v>0</v>
      </c>
      <c r="R1131" s="7">
        <v>0</v>
      </c>
      <c r="S1131" s="15">
        <v>0.75</v>
      </c>
      <c r="T1131" s="15">
        <v>2.4777777777777801</v>
      </c>
      <c r="U1131" s="15">
        <v>6.2466666666666697</v>
      </c>
      <c r="V1131" s="16">
        <v>17.7</v>
      </c>
      <c r="W1131" s="16">
        <v>17.8</v>
      </c>
      <c r="X1131" s="17" t="e">
        <v>#NULL!</v>
      </c>
      <c r="Y1131" s="13">
        <v>2</v>
      </c>
      <c r="Z1131" s="16">
        <v>3.5</v>
      </c>
      <c r="AA1131" s="13">
        <v>22</v>
      </c>
      <c r="AB1131" s="15">
        <v>4.3</v>
      </c>
      <c r="AC1131" s="15">
        <v>4.2</v>
      </c>
      <c r="AD1131" s="15">
        <v>3.5277777777777799</v>
      </c>
      <c r="AE1131" s="15">
        <v>2.77777777777777E-2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1</v>
      </c>
      <c r="AU1131" s="6">
        <f>VLOOKUP($B1131,'[1]výnosy standard'!$A$1:$T$2200,2,FALSE)</f>
        <v>28.17</v>
      </c>
      <c r="AV1131" s="6">
        <f>VLOOKUP($B1131,'[1]výnosy standard'!$A$1:$T$2200,3,FALSE)</f>
        <v>0</v>
      </c>
      <c r="AW1131" s="6">
        <f>VLOOKUP($B1131,'[1]výnosy standard'!$A$1:$T$2200,4,FALSE)</f>
        <v>8.14</v>
      </c>
      <c r="AX1131" s="6">
        <f>VLOOKUP($B1131,'[1]výnosy standard'!$A$1:$T$2200,5,FALSE)</f>
        <v>0</v>
      </c>
      <c r="AY1131" s="6">
        <f>VLOOKUP($B1131,'[1]výnosy standard'!$A$1:$T$2200,6,FALSE)</f>
        <v>1.03</v>
      </c>
      <c r="AZ1131" s="6">
        <f>VLOOKUP($B1131,'[1]výnosy standard'!$A$1:$T$2200,7,FALSE)</f>
        <v>0</v>
      </c>
      <c r="BA1131" s="6">
        <f>VLOOKUP($B1131,'[1]výnosy standard'!$A$1:$T$2200,8,FALSE)</f>
        <v>20.11</v>
      </c>
      <c r="BB1131" s="6">
        <f>VLOOKUP($B1131,'[1]výnosy standard'!$A$1:$T$2200,9,FALSE)</f>
        <v>7.38</v>
      </c>
      <c r="BC1131" s="6">
        <f>VLOOKUP($B1131,'[1]výnosy standard'!$A$1:$T$2200,10,FALSE)</f>
        <v>7.38</v>
      </c>
      <c r="BD1131" s="6">
        <f>VLOOKUP($B1131,'[1]výnosy standard'!$A$1:$T$2200,11,FALSE)</f>
        <v>3.62</v>
      </c>
      <c r="BE1131" s="6">
        <f>VLOOKUP($B1131,'[1]výnosy standard'!$A$1:$T$2200,12,FALSE)</f>
        <v>0</v>
      </c>
      <c r="BF1131" s="6">
        <f>VLOOKUP($B1131,'[1]výnosy standard'!$A$1:$T$2200,13,FALSE)</f>
        <v>0</v>
      </c>
      <c r="BG1131" s="6">
        <f>VLOOKUP($B1131,'[1]výnosy standard'!$A$1:$T$2200,14,FALSE)</f>
        <v>0</v>
      </c>
      <c r="BH1131" s="6">
        <f>VLOOKUP($B1131,'[1]výnosy standard'!$A$1:$T$2200,15,FALSE)</f>
        <v>0</v>
      </c>
      <c r="BI1131" s="6">
        <f>VLOOKUP($B1131,'[1]výnosy standard'!$A$1:$T$2200,16,FALSE)</f>
        <v>72.05</v>
      </c>
      <c r="BJ1131" s="6">
        <f>VLOOKUP($B1131,'[1]výnosy standard'!$A$1:$T$2200,17,FALSE)</f>
        <v>5.89</v>
      </c>
      <c r="BK1131" s="6">
        <f>VLOOKUP($B1131,'[1]výnosy standard'!$A$1:$T$2200,18,FALSE)</f>
        <v>5.89</v>
      </c>
      <c r="BL1131" s="6">
        <f>VLOOKUP($B1131,'[1]výnosy standard'!$A$1:$T$2200,19,FALSE)</f>
        <v>6.97</v>
      </c>
      <c r="BM1131" s="6">
        <f>VLOOKUP($B1131,'[1]výnosy standard'!$A$1:$T$2200,20,FALSE)</f>
        <v>0</v>
      </c>
      <c r="BN1131" s="6">
        <f>VLOOKUP(B1131,'[1]pšenice výnos'!$A$2:$E$2200,4)</f>
        <v>7.38</v>
      </c>
      <c r="BO1131" s="6">
        <f>VLOOKUP(B1131,[1]kukuřice!$A$2:$E$2200,5,FALSE)</f>
        <v>46.768164145287535</v>
      </c>
    </row>
    <row r="1132" spans="1:67" hidden="1" x14ac:dyDescent="0.25">
      <c r="A1132" s="7">
        <v>2663</v>
      </c>
      <c r="B1132" s="6" t="s">
        <v>181</v>
      </c>
      <c r="C1132" s="13">
        <v>48</v>
      </c>
      <c r="D1132" s="7">
        <v>10.484671620686543</v>
      </c>
      <c r="E1132" s="6" t="s">
        <v>14</v>
      </c>
      <c r="F1132" s="6" t="s">
        <v>28</v>
      </c>
      <c r="G1132" s="7">
        <v>10.484671620686543</v>
      </c>
      <c r="H1132" s="7">
        <v>10.484671620686543</v>
      </c>
      <c r="I1132" s="7">
        <v>10.484671620686543</v>
      </c>
      <c r="J1132" s="7">
        <v>3.9104705882352944</v>
      </c>
      <c r="K1132" s="14">
        <v>5.0668986255919961</v>
      </c>
      <c r="L1132" s="13">
        <v>25</v>
      </c>
      <c r="M1132" s="7">
        <v>6.126361174112934</v>
      </c>
      <c r="N1132" s="7">
        <v>0.15343536976705582</v>
      </c>
      <c r="O1132" s="7">
        <v>-1.1564280373567017</v>
      </c>
      <c r="P1132" s="7">
        <v>6</v>
      </c>
      <c r="Q1132" s="7">
        <v>0</v>
      </c>
      <c r="R1132" s="7">
        <v>0</v>
      </c>
      <c r="S1132" s="15">
        <v>2.8875000000000002</v>
      </c>
      <c r="T1132" s="15">
        <v>5.54</v>
      </c>
      <c r="U1132" s="15">
        <v>5.75</v>
      </c>
      <c r="V1132" s="16">
        <v>11.2</v>
      </c>
      <c r="W1132" s="16">
        <v>11.1</v>
      </c>
      <c r="X1132" s="17" t="e">
        <v>#NULL!</v>
      </c>
      <c r="Y1132" s="13">
        <v>3</v>
      </c>
      <c r="Z1132" s="16">
        <v>4</v>
      </c>
      <c r="AA1132" s="13">
        <v>17</v>
      </c>
      <c r="AB1132" s="15">
        <v>5.8</v>
      </c>
      <c r="AC1132" s="15">
        <v>5.9</v>
      </c>
      <c r="AD1132" s="15">
        <v>7.0149999999999997</v>
      </c>
      <c r="AE1132" s="15">
        <v>3.0150000000000001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1</v>
      </c>
      <c r="AU1132" s="6">
        <f>VLOOKUP($B1132,'[1]výnosy standard'!$A$1:$T$2200,2,FALSE)</f>
        <v>0</v>
      </c>
      <c r="AV1132" s="6">
        <f>VLOOKUP($B1132,'[1]výnosy standard'!$A$1:$T$2200,3,FALSE)</f>
        <v>0</v>
      </c>
      <c r="AW1132" s="6">
        <f>VLOOKUP($B1132,'[1]výnosy standard'!$A$1:$T$2200,4,FALSE)</f>
        <v>0</v>
      </c>
      <c r="AX1132" s="6">
        <f>VLOOKUP($B1132,'[1]výnosy standard'!$A$1:$T$2200,5,FALSE)</f>
        <v>4.46</v>
      </c>
      <c r="AY1132" s="6">
        <f>VLOOKUP($B1132,'[1]výnosy standard'!$A$1:$T$2200,6,FALSE)</f>
        <v>0</v>
      </c>
      <c r="AZ1132" s="6">
        <f>VLOOKUP($B1132,'[1]výnosy standard'!$A$1:$T$2200,7,FALSE)</f>
        <v>0</v>
      </c>
      <c r="BA1132" s="6">
        <f>VLOOKUP($B1132,'[1]výnosy standard'!$A$1:$T$2200,8,FALSE)</f>
        <v>0</v>
      </c>
      <c r="BB1132" s="6">
        <f>VLOOKUP($B1132,'[1]výnosy standard'!$A$1:$T$2200,9,FALSE)</f>
        <v>5.44</v>
      </c>
      <c r="BC1132" s="6">
        <f>VLOOKUP($B1132,'[1]výnosy standard'!$A$1:$T$2200,10,FALSE)</f>
        <v>5.44</v>
      </c>
      <c r="BD1132" s="6">
        <f>VLOOKUP($B1132,'[1]výnosy standard'!$A$1:$T$2200,11,FALSE)</f>
        <v>2.97</v>
      </c>
      <c r="BE1132" s="6">
        <f>VLOOKUP($B1132,'[1]výnosy standard'!$A$1:$T$2200,12,FALSE)</f>
        <v>5.05</v>
      </c>
      <c r="BF1132" s="6">
        <f>VLOOKUP($B1132,'[1]výnosy standard'!$A$1:$T$2200,13,FALSE)</f>
        <v>0</v>
      </c>
      <c r="BG1132" s="6">
        <f>VLOOKUP($B1132,'[1]výnosy standard'!$A$1:$T$2200,14,FALSE)</f>
        <v>0</v>
      </c>
      <c r="BH1132" s="6">
        <f>VLOOKUP($B1132,'[1]výnosy standard'!$A$1:$T$2200,15,FALSE)</f>
        <v>0</v>
      </c>
      <c r="BI1132" s="6">
        <f>VLOOKUP($B1132,'[1]výnosy standard'!$A$1:$T$2200,16,FALSE)</f>
        <v>0</v>
      </c>
      <c r="BJ1132" s="6">
        <f>VLOOKUP($B1132,'[1]výnosy standard'!$A$1:$T$2200,17,FALSE)</f>
        <v>4.37</v>
      </c>
      <c r="BK1132" s="6">
        <f>VLOOKUP($B1132,'[1]výnosy standard'!$A$1:$T$2200,18,FALSE)</f>
        <v>4.37</v>
      </c>
      <c r="BL1132" s="6">
        <f>VLOOKUP($B1132,'[1]výnosy standard'!$A$1:$T$2200,19,FALSE)</f>
        <v>5.0199999999999996</v>
      </c>
      <c r="BM1132" s="6">
        <f>VLOOKUP($B1132,'[1]výnosy standard'!$A$1:$T$2200,20,FALSE)</f>
        <v>0</v>
      </c>
      <c r="BN1132" s="6">
        <f>VLOOKUP(B1132,'[1]pšenice výnos'!$A$2:$E$2200,4)</f>
        <v>5.44</v>
      </c>
      <c r="BO1132" s="6">
        <f>VLOOKUP(B1132,[1]kukuřice!$A$2:$E$2200,5,FALSE)</f>
        <v>41.932148920491329</v>
      </c>
    </row>
    <row r="1133" spans="1:67" hidden="1" x14ac:dyDescent="0.25">
      <c r="A1133" s="7">
        <v>4035</v>
      </c>
      <c r="B1133" s="6" t="s">
        <v>183</v>
      </c>
      <c r="C1133" s="13">
        <v>490</v>
      </c>
      <c r="D1133" s="7">
        <v>10.586477316240945</v>
      </c>
      <c r="E1133" s="6" t="s">
        <v>14</v>
      </c>
      <c r="F1133" s="6" t="s">
        <v>28</v>
      </c>
      <c r="G1133" s="7">
        <v>10.586477316240945</v>
      </c>
      <c r="H1133" s="7">
        <v>8.7495234464353793</v>
      </c>
      <c r="I1133" s="7">
        <v>8.7495234464353793</v>
      </c>
      <c r="J1133" s="7">
        <v>6.171764705882353</v>
      </c>
      <c r="K1133" s="14">
        <v>5.8143316737362589</v>
      </c>
      <c r="L1133" s="13">
        <v>13</v>
      </c>
      <c r="M1133" s="7">
        <v>5.9633207488778721</v>
      </c>
      <c r="N1133" s="7">
        <v>-0.15950109080014527</v>
      </c>
      <c r="O1133" s="7">
        <v>0.35743303214609412</v>
      </c>
      <c r="P1133" s="7">
        <v>1</v>
      </c>
      <c r="Q1133" s="7">
        <v>8</v>
      </c>
      <c r="R1133" s="7">
        <v>0</v>
      </c>
      <c r="S1133" s="15">
        <v>0.76833333333333298</v>
      </c>
      <c r="T1133" s="15">
        <v>4.4666666666666703</v>
      </c>
      <c r="U1133" s="15">
        <v>7.0990384615384601</v>
      </c>
      <c r="V1133" s="16">
        <v>20.7</v>
      </c>
      <c r="W1133" s="16">
        <v>20.399999999999999</v>
      </c>
      <c r="X1133" s="17" t="e">
        <v>#NULL!</v>
      </c>
      <c r="Y1133" s="13">
        <v>3</v>
      </c>
      <c r="Z1133" s="16">
        <v>4</v>
      </c>
      <c r="AA1133" s="13">
        <v>17</v>
      </c>
      <c r="AB1133" s="15">
        <v>-3.7</v>
      </c>
      <c r="AC1133" s="15">
        <v>-3.4</v>
      </c>
      <c r="AD1133" s="15">
        <v>3.6166666666666698</v>
      </c>
      <c r="AE1133" s="15">
        <v>-0.38333333333333303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1</v>
      </c>
      <c r="AU1133" s="6">
        <f>VLOOKUP($B1133,'[1]výnosy standard'!$A$1:$T$2200,2,FALSE)</f>
        <v>28.76</v>
      </c>
      <c r="AV1133" s="6">
        <f>VLOOKUP($B1133,'[1]výnosy standard'!$A$1:$T$2200,3,FALSE)</f>
        <v>0</v>
      </c>
      <c r="AW1133" s="6">
        <f>VLOOKUP($B1133,'[1]výnosy standard'!$A$1:$T$2200,4,FALSE)</f>
        <v>0</v>
      </c>
      <c r="AX1133" s="6">
        <f>VLOOKUP($B1133,'[1]výnosy standard'!$A$1:$T$2200,5,FALSE)</f>
        <v>0</v>
      </c>
      <c r="AY1133" s="6">
        <f>VLOOKUP($B1133,'[1]výnosy standard'!$A$1:$T$2200,6,FALSE)</f>
        <v>0.87</v>
      </c>
      <c r="AZ1133" s="6">
        <f>VLOOKUP($B1133,'[1]výnosy standard'!$A$1:$T$2200,7,FALSE)</f>
        <v>4.3600000000000003</v>
      </c>
      <c r="BA1133" s="6">
        <f>VLOOKUP($B1133,'[1]výnosy standard'!$A$1:$T$2200,8,FALSE)</f>
        <v>0</v>
      </c>
      <c r="BB1133" s="6">
        <f>VLOOKUP($B1133,'[1]výnosy standard'!$A$1:$T$2200,9,FALSE)</f>
        <v>5.92</v>
      </c>
      <c r="BC1133" s="6">
        <f>VLOOKUP($B1133,'[1]výnosy standard'!$A$1:$T$2200,10,FALSE)</f>
        <v>5.92</v>
      </c>
      <c r="BD1133" s="6">
        <f>VLOOKUP($B1133,'[1]výnosy standard'!$A$1:$T$2200,11,FALSE)</f>
        <v>3.22</v>
      </c>
      <c r="BE1133" s="6">
        <f>VLOOKUP($B1133,'[1]výnosy standard'!$A$1:$T$2200,12,FALSE)</f>
        <v>5.6</v>
      </c>
      <c r="BF1133" s="6">
        <f>VLOOKUP($B1133,'[1]výnosy standard'!$A$1:$T$2200,13,FALSE)</f>
        <v>0</v>
      </c>
      <c r="BG1133" s="6">
        <f>VLOOKUP($B1133,'[1]výnosy standard'!$A$1:$T$2200,14,FALSE)</f>
        <v>0</v>
      </c>
      <c r="BH1133" s="6">
        <f>VLOOKUP($B1133,'[1]výnosy standard'!$A$1:$T$2200,15,FALSE)</f>
        <v>21.41</v>
      </c>
      <c r="BI1133" s="6">
        <f>VLOOKUP($B1133,'[1]výnosy standard'!$A$1:$T$2200,16,FALSE)</f>
        <v>0</v>
      </c>
      <c r="BJ1133" s="6">
        <f>VLOOKUP($B1133,'[1]výnosy standard'!$A$1:$T$2200,17,FALSE)</f>
        <v>4.16</v>
      </c>
      <c r="BK1133" s="6">
        <f>VLOOKUP($B1133,'[1]výnosy standard'!$A$1:$T$2200,18,FALSE)</f>
        <v>4.16</v>
      </c>
      <c r="BL1133" s="6">
        <f>VLOOKUP($B1133,'[1]výnosy standard'!$A$1:$T$2200,19,FALSE)</f>
        <v>5.74</v>
      </c>
      <c r="BM1133" s="6">
        <f>VLOOKUP($B1133,'[1]výnosy standard'!$A$1:$T$2200,20,FALSE)</f>
        <v>0</v>
      </c>
      <c r="BN1133" s="6">
        <f>VLOOKUP(B1133,'[1]pšenice výnos'!$A$2:$E$2200,4)</f>
        <v>5.92</v>
      </c>
      <c r="BO1133" s="6">
        <f>VLOOKUP(B1133,[1]kukuřice!$A$2:$E$2200,5,FALSE)</f>
        <v>37.723616387409699</v>
      </c>
    </row>
    <row r="1134" spans="1:67" hidden="1" x14ac:dyDescent="0.25">
      <c r="A1134" s="7">
        <v>2196</v>
      </c>
      <c r="B1134" s="6" t="s">
        <v>119</v>
      </c>
      <c r="C1134" s="13">
        <v>514</v>
      </c>
      <c r="D1134" s="7">
        <v>10.618279569892472</v>
      </c>
      <c r="E1134" s="6" t="s">
        <v>14</v>
      </c>
      <c r="F1134" s="6" t="s">
        <v>28</v>
      </c>
      <c r="G1134" s="7">
        <v>10.618279569892472</v>
      </c>
      <c r="H1134" s="7">
        <v>10.618279569892472</v>
      </c>
      <c r="I1134" s="7">
        <v>10.618279569892472</v>
      </c>
      <c r="J1134" s="7">
        <v>7.44</v>
      </c>
      <c r="K1134" s="14">
        <v>5.7357516896485645</v>
      </c>
      <c r="L1134" s="13">
        <v>10</v>
      </c>
      <c r="M1134" s="7">
        <v>5.9633207488778721</v>
      </c>
      <c r="N1134" s="7">
        <v>-0.15950109080014527</v>
      </c>
      <c r="O1134" s="7">
        <v>1.7042483103514359</v>
      </c>
      <c r="P1134" s="7">
        <v>1</v>
      </c>
      <c r="Q1134" s="7">
        <v>7</v>
      </c>
      <c r="R1134" s="7">
        <v>0</v>
      </c>
      <c r="S1134" s="15">
        <v>0.97395833333333304</v>
      </c>
      <c r="T1134" s="15">
        <v>1.4975000000000001</v>
      </c>
      <c r="U1134" s="15">
        <v>1.9106481481481501</v>
      </c>
      <c r="V1134" s="16">
        <v>13.4</v>
      </c>
      <c r="W1134" s="16">
        <v>11.8</v>
      </c>
      <c r="X1134" s="17" t="e">
        <v>#NULL!</v>
      </c>
      <c r="Y1134" s="13">
        <v>3</v>
      </c>
      <c r="Z1134" s="16">
        <v>4</v>
      </c>
      <c r="AA1134" s="13">
        <v>17</v>
      </c>
      <c r="AB1134" s="15">
        <v>3.6</v>
      </c>
      <c r="AC1134" s="15">
        <v>5.2</v>
      </c>
      <c r="AD1134" s="15">
        <v>2.7974999999999999</v>
      </c>
      <c r="AE1134" s="15">
        <v>-1.2024999999999999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1</v>
      </c>
      <c r="AU1134" s="6">
        <f>VLOOKUP($B1134,'[1]výnosy standard'!$A$1:$T$2200,2,FALSE)</f>
        <v>30.33</v>
      </c>
      <c r="AV1134" s="6">
        <f>VLOOKUP($B1134,'[1]výnosy standard'!$A$1:$T$2200,3,FALSE)</f>
        <v>0</v>
      </c>
      <c r="AW1134" s="6">
        <f>VLOOKUP($B1134,'[1]výnosy standard'!$A$1:$T$2200,4,FALSE)</f>
        <v>8.74</v>
      </c>
      <c r="AX1134" s="6">
        <f>VLOOKUP($B1134,'[1]výnosy standard'!$A$1:$T$2200,5,FALSE)</f>
        <v>0</v>
      </c>
      <c r="AY1134" s="6">
        <f>VLOOKUP($B1134,'[1]výnosy standard'!$A$1:$T$2200,6,FALSE)</f>
        <v>1.01</v>
      </c>
      <c r="AZ1134" s="6">
        <f>VLOOKUP($B1134,'[1]výnosy standard'!$A$1:$T$2200,7,FALSE)</f>
        <v>0</v>
      </c>
      <c r="BA1134" s="6">
        <f>VLOOKUP($B1134,'[1]výnosy standard'!$A$1:$T$2200,8,FALSE)</f>
        <v>21.65</v>
      </c>
      <c r="BB1134" s="6">
        <f>VLOOKUP($B1134,'[1]výnosy standard'!$A$1:$T$2200,9,FALSE)</f>
        <v>7.36</v>
      </c>
      <c r="BC1134" s="6">
        <f>VLOOKUP($B1134,'[1]výnosy standard'!$A$1:$T$2200,10,FALSE)</f>
        <v>7.36</v>
      </c>
      <c r="BD1134" s="6">
        <f>VLOOKUP($B1134,'[1]výnosy standard'!$A$1:$T$2200,11,FALSE)</f>
        <v>3.82</v>
      </c>
      <c r="BE1134" s="6">
        <f>VLOOKUP($B1134,'[1]výnosy standard'!$A$1:$T$2200,12,FALSE)</f>
        <v>0</v>
      </c>
      <c r="BF1134" s="6">
        <f>VLOOKUP($B1134,'[1]výnosy standard'!$A$1:$T$2200,13,FALSE)</f>
        <v>0</v>
      </c>
      <c r="BG1134" s="6">
        <f>VLOOKUP($B1134,'[1]výnosy standard'!$A$1:$T$2200,14,FALSE)</f>
        <v>0</v>
      </c>
      <c r="BH1134" s="6">
        <f>VLOOKUP($B1134,'[1]výnosy standard'!$A$1:$T$2200,15,FALSE)</f>
        <v>0</v>
      </c>
      <c r="BI1134" s="6">
        <f>VLOOKUP($B1134,'[1]výnosy standard'!$A$1:$T$2200,16,FALSE)</f>
        <v>68.599999999999994</v>
      </c>
      <c r="BJ1134" s="6">
        <f>VLOOKUP($B1134,'[1]výnosy standard'!$A$1:$T$2200,17,FALSE)</f>
        <v>5.83</v>
      </c>
      <c r="BK1134" s="6">
        <f>VLOOKUP($B1134,'[1]výnosy standard'!$A$1:$T$2200,18,FALSE)</f>
        <v>5.83</v>
      </c>
      <c r="BL1134" s="6">
        <f>VLOOKUP($B1134,'[1]výnosy standard'!$A$1:$T$2200,19,FALSE)</f>
        <v>7.51</v>
      </c>
      <c r="BM1134" s="6">
        <f>VLOOKUP($B1134,'[1]výnosy standard'!$A$1:$T$2200,20,FALSE)</f>
        <v>0</v>
      </c>
      <c r="BN1134" s="6">
        <f>VLOOKUP(B1134,'[1]pšenice výnos'!$A$2:$E$2200,4)</f>
        <v>7.36</v>
      </c>
      <c r="BO1134" s="6">
        <f>VLOOKUP(B1134,[1]kukuřice!$A$2:$E$2200,5,FALSE)</f>
        <v>48.517249757180991</v>
      </c>
    </row>
    <row r="1135" spans="1:67" hidden="1" x14ac:dyDescent="0.25">
      <c r="A1135" s="7">
        <v>2664</v>
      </c>
      <c r="B1135" s="6" t="s">
        <v>181</v>
      </c>
      <c r="C1135" s="13">
        <v>364</v>
      </c>
      <c r="D1135" s="7">
        <v>10.794687217355751</v>
      </c>
      <c r="E1135" s="6" t="s">
        <v>14</v>
      </c>
      <c r="F1135" s="6" t="s">
        <v>28</v>
      </c>
      <c r="G1135" s="7">
        <v>10.794687217355751</v>
      </c>
      <c r="H1135" s="7">
        <v>10.794687217355751</v>
      </c>
      <c r="I1135" s="7">
        <v>10.794687217355751</v>
      </c>
      <c r="J1135" s="7">
        <v>3.7981647058823529</v>
      </c>
      <c r="K1135" s="14">
        <v>5.1665325570465868</v>
      </c>
      <c r="L1135" s="13">
        <v>25</v>
      </c>
      <c r="M1135" s="7">
        <v>6.126361174112934</v>
      </c>
      <c r="N1135" s="7">
        <v>0.15343536976705582</v>
      </c>
      <c r="O1135" s="7">
        <v>-1.3683678511642339</v>
      </c>
      <c r="P1135" s="7">
        <v>6</v>
      </c>
      <c r="Q1135" s="7">
        <v>0</v>
      </c>
      <c r="R1135" s="7">
        <v>0</v>
      </c>
      <c r="S1135" s="15">
        <v>2.5071428571428598</v>
      </c>
      <c r="T1135" s="15">
        <v>6.2166666666666703</v>
      </c>
      <c r="U1135" s="17" t="e">
        <v>#NULL!</v>
      </c>
      <c r="V1135" s="16">
        <v>12.2</v>
      </c>
      <c r="W1135" s="16">
        <v>11.9</v>
      </c>
      <c r="X1135" s="17" t="e">
        <v>#NULL!</v>
      </c>
      <c r="Y1135" s="13">
        <v>3</v>
      </c>
      <c r="Z1135" s="16">
        <v>4</v>
      </c>
      <c r="AA1135" s="13">
        <v>17</v>
      </c>
      <c r="AB1135" s="15">
        <v>4.8</v>
      </c>
      <c r="AC1135" s="15">
        <v>5.0999999999999996</v>
      </c>
      <c r="AD1135" s="15">
        <v>7.4916666666666698</v>
      </c>
      <c r="AE1135" s="15">
        <v>3.4916666666666698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1</v>
      </c>
      <c r="AU1135" s="6">
        <f>VLOOKUP($B1135,'[1]výnosy standard'!$A$1:$T$2200,2,FALSE)</f>
        <v>0</v>
      </c>
      <c r="AV1135" s="6">
        <f>VLOOKUP($B1135,'[1]výnosy standard'!$A$1:$T$2200,3,FALSE)</f>
        <v>0</v>
      </c>
      <c r="AW1135" s="6">
        <f>VLOOKUP($B1135,'[1]výnosy standard'!$A$1:$T$2200,4,FALSE)</f>
        <v>0</v>
      </c>
      <c r="AX1135" s="6">
        <f>VLOOKUP($B1135,'[1]výnosy standard'!$A$1:$T$2200,5,FALSE)</f>
        <v>4.46</v>
      </c>
      <c r="AY1135" s="6">
        <f>VLOOKUP($B1135,'[1]výnosy standard'!$A$1:$T$2200,6,FALSE)</f>
        <v>0</v>
      </c>
      <c r="AZ1135" s="6">
        <f>VLOOKUP($B1135,'[1]výnosy standard'!$A$1:$T$2200,7,FALSE)</f>
        <v>0</v>
      </c>
      <c r="BA1135" s="6">
        <f>VLOOKUP($B1135,'[1]výnosy standard'!$A$1:$T$2200,8,FALSE)</f>
        <v>0</v>
      </c>
      <c r="BB1135" s="6">
        <f>VLOOKUP($B1135,'[1]výnosy standard'!$A$1:$T$2200,9,FALSE)</f>
        <v>5.44</v>
      </c>
      <c r="BC1135" s="6">
        <f>VLOOKUP($B1135,'[1]výnosy standard'!$A$1:$T$2200,10,FALSE)</f>
        <v>5.44</v>
      </c>
      <c r="BD1135" s="6">
        <f>VLOOKUP($B1135,'[1]výnosy standard'!$A$1:$T$2200,11,FALSE)</f>
        <v>2.97</v>
      </c>
      <c r="BE1135" s="6">
        <f>VLOOKUP($B1135,'[1]výnosy standard'!$A$1:$T$2200,12,FALSE)</f>
        <v>5.05</v>
      </c>
      <c r="BF1135" s="6">
        <f>VLOOKUP($B1135,'[1]výnosy standard'!$A$1:$T$2200,13,FALSE)</f>
        <v>0</v>
      </c>
      <c r="BG1135" s="6">
        <f>VLOOKUP($B1135,'[1]výnosy standard'!$A$1:$T$2200,14,FALSE)</f>
        <v>0</v>
      </c>
      <c r="BH1135" s="6">
        <f>VLOOKUP($B1135,'[1]výnosy standard'!$A$1:$T$2200,15,FALSE)</f>
        <v>0</v>
      </c>
      <c r="BI1135" s="6">
        <f>VLOOKUP($B1135,'[1]výnosy standard'!$A$1:$T$2200,16,FALSE)</f>
        <v>0</v>
      </c>
      <c r="BJ1135" s="6">
        <f>VLOOKUP($B1135,'[1]výnosy standard'!$A$1:$T$2200,17,FALSE)</f>
        <v>4.37</v>
      </c>
      <c r="BK1135" s="6">
        <f>VLOOKUP($B1135,'[1]výnosy standard'!$A$1:$T$2200,18,FALSE)</f>
        <v>4.37</v>
      </c>
      <c r="BL1135" s="6">
        <f>VLOOKUP($B1135,'[1]výnosy standard'!$A$1:$T$2200,19,FALSE)</f>
        <v>5.0199999999999996</v>
      </c>
      <c r="BM1135" s="6">
        <f>VLOOKUP($B1135,'[1]výnosy standard'!$A$1:$T$2200,20,FALSE)</f>
        <v>0</v>
      </c>
      <c r="BN1135" s="6">
        <f>VLOOKUP(B1135,'[1]pšenice výnos'!$A$2:$E$2200,4)</f>
        <v>5.44</v>
      </c>
      <c r="BO1135" s="6">
        <f>VLOOKUP(B1135,[1]kukuřice!$A$2:$E$2200,5,FALSE)</f>
        <v>41.932148920491329</v>
      </c>
    </row>
    <row r="1136" spans="1:67" hidden="1" x14ac:dyDescent="0.25">
      <c r="A1136" s="7">
        <v>2624</v>
      </c>
      <c r="B1136" s="6" t="s">
        <v>120</v>
      </c>
      <c r="C1136" s="13">
        <v>186</v>
      </c>
      <c r="D1136" s="7">
        <v>10.929592872169287</v>
      </c>
      <c r="E1136" s="6" t="s">
        <v>14</v>
      </c>
      <c r="F1136" s="6" t="s">
        <v>28</v>
      </c>
      <c r="G1136" s="7">
        <v>10.929592872169287</v>
      </c>
      <c r="H1136" s="7">
        <v>10.023511941591387</v>
      </c>
      <c r="I1136" s="7">
        <v>10.023511941591387</v>
      </c>
      <c r="J1136" s="7">
        <v>8.0809999999999995</v>
      </c>
      <c r="K1136" s="14">
        <v>6.5727367261202092</v>
      </c>
      <c r="L1136" s="13">
        <v>18</v>
      </c>
      <c r="M1136" s="7">
        <v>6.126361174112934</v>
      </c>
      <c r="N1136" s="7">
        <v>0.15343536976705582</v>
      </c>
      <c r="O1136" s="7">
        <v>1.5082632738797903</v>
      </c>
      <c r="P1136" s="7">
        <v>7</v>
      </c>
      <c r="Q1136" s="7">
        <v>1</v>
      </c>
      <c r="R1136" s="7">
        <v>0</v>
      </c>
      <c r="S1136" s="15">
        <v>0.85277777777777797</v>
      </c>
      <c r="T1136" s="15">
        <v>2.3455555555555598</v>
      </c>
      <c r="U1136" s="15">
        <v>4.7637566137566099</v>
      </c>
      <c r="V1136" s="16">
        <v>15.2</v>
      </c>
      <c r="W1136" s="16">
        <v>15.1</v>
      </c>
      <c r="X1136" s="13">
        <v>-1</v>
      </c>
      <c r="Y1136" s="13">
        <v>4</v>
      </c>
      <c r="Z1136" s="16">
        <v>4.7</v>
      </c>
      <c r="AA1136" s="13">
        <v>14</v>
      </c>
      <c r="AB1136" s="15">
        <v>-1.2</v>
      </c>
      <c r="AC1136" s="15">
        <v>-1.1000000000000001</v>
      </c>
      <c r="AD1136" s="15">
        <v>2.0705555555555599</v>
      </c>
      <c r="AE1136" s="15">
        <v>-2.6294444444444398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1</v>
      </c>
      <c r="AU1136" s="6">
        <f>VLOOKUP($B1136,'[1]výnosy standard'!$A$1:$T$2200,2,FALSE)</f>
        <v>25.2</v>
      </c>
      <c r="AV1136" s="6">
        <f>VLOOKUP($B1136,'[1]výnosy standard'!$A$1:$T$2200,3,FALSE)</f>
        <v>0</v>
      </c>
      <c r="AW1136" s="6">
        <f>VLOOKUP($B1136,'[1]výnosy standard'!$A$1:$T$2200,4,FALSE)</f>
        <v>0</v>
      </c>
      <c r="AX1136" s="6">
        <f>VLOOKUP($B1136,'[1]výnosy standard'!$A$1:$T$2200,5,FALSE)</f>
        <v>0</v>
      </c>
      <c r="AY1136" s="6">
        <f>VLOOKUP($B1136,'[1]výnosy standard'!$A$1:$T$2200,6,FALSE)</f>
        <v>0</v>
      </c>
      <c r="AZ1136" s="6">
        <f>VLOOKUP($B1136,'[1]výnosy standard'!$A$1:$T$2200,7,FALSE)</f>
        <v>0</v>
      </c>
      <c r="BA1136" s="6">
        <f>VLOOKUP($B1136,'[1]výnosy standard'!$A$1:$T$2200,8,FALSE)</f>
        <v>0</v>
      </c>
      <c r="BB1136" s="6">
        <f>VLOOKUP($B1136,'[1]výnosy standard'!$A$1:$T$2200,9,FALSE)</f>
        <v>6.08</v>
      </c>
      <c r="BC1136" s="6">
        <f>VLOOKUP($B1136,'[1]výnosy standard'!$A$1:$T$2200,10,FALSE)</f>
        <v>6.08</v>
      </c>
      <c r="BD1136" s="6">
        <f>VLOOKUP($B1136,'[1]výnosy standard'!$A$1:$T$2200,11,FALSE)</f>
        <v>3.49</v>
      </c>
      <c r="BE1136" s="6">
        <f>VLOOKUP($B1136,'[1]výnosy standard'!$A$1:$T$2200,12,FALSE)</f>
        <v>5.61</v>
      </c>
      <c r="BF1136" s="6">
        <f>VLOOKUP($B1136,'[1]výnosy standard'!$A$1:$T$2200,13,FALSE)</f>
        <v>0</v>
      </c>
      <c r="BG1136" s="6">
        <f>VLOOKUP($B1136,'[1]výnosy standard'!$A$1:$T$2200,14,FALSE)</f>
        <v>0</v>
      </c>
      <c r="BH1136" s="6">
        <f>VLOOKUP($B1136,'[1]výnosy standard'!$A$1:$T$2200,15,FALSE)</f>
        <v>18.760000000000002</v>
      </c>
      <c r="BI1136" s="6">
        <f>VLOOKUP($B1136,'[1]výnosy standard'!$A$1:$T$2200,16,FALSE)</f>
        <v>0</v>
      </c>
      <c r="BJ1136" s="6">
        <f>VLOOKUP($B1136,'[1]výnosy standard'!$A$1:$T$2200,17,FALSE)</f>
        <v>4.53</v>
      </c>
      <c r="BK1136" s="6">
        <f>VLOOKUP($B1136,'[1]výnosy standard'!$A$1:$T$2200,18,FALSE)</f>
        <v>4.53</v>
      </c>
      <c r="BL1136" s="6">
        <f>VLOOKUP($B1136,'[1]výnosy standard'!$A$1:$T$2200,19,FALSE)</f>
        <v>5.73</v>
      </c>
      <c r="BM1136" s="6">
        <f>VLOOKUP($B1136,'[1]výnosy standard'!$A$1:$T$2200,20,FALSE)</f>
        <v>0</v>
      </c>
      <c r="BN1136" s="6">
        <f>VLOOKUP(B1136,'[1]pšenice výnos'!$A$2:$E$2200,4)</f>
        <v>6.08</v>
      </c>
      <c r="BO1136" s="6">
        <f>VLOOKUP(B1136,[1]kukuřice!$A$2:$E$2200,5,FALSE)</f>
        <v>43.111246750556127</v>
      </c>
    </row>
    <row r="1137" spans="1:67" hidden="1" x14ac:dyDescent="0.25">
      <c r="A1137" s="7">
        <v>1900</v>
      </c>
      <c r="B1137" s="6" t="s">
        <v>181</v>
      </c>
      <c r="C1137" s="13">
        <v>407</v>
      </c>
      <c r="D1137" s="7">
        <v>10.930418555051986</v>
      </c>
      <c r="E1137" s="6" t="s">
        <v>14</v>
      </c>
      <c r="F1137" s="6" t="s">
        <v>28</v>
      </c>
      <c r="G1137" s="7">
        <v>10.930418555051986</v>
      </c>
      <c r="H1137" s="7">
        <v>10.930418555051986</v>
      </c>
      <c r="I1137" s="7">
        <v>10.930418555051986</v>
      </c>
      <c r="J1137" s="7">
        <v>3.7509999999999999</v>
      </c>
      <c r="K1137" s="14">
        <v>3.9448027584123659</v>
      </c>
      <c r="L1137" s="13">
        <v>25</v>
      </c>
      <c r="M1137" s="7">
        <v>6.126361174112934</v>
      </c>
      <c r="N1137" s="7">
        <v>0.15343536976705582</v>
      </c>
      <c r="O1137" s="7">
        <v>-0.19380275841236605</v>
      </c>
      <c r="P1137" s="7">
        <v>5</v>
      </c>
      <c r="Q1137" s="7">
        <v>0</v>
      </c>
      <c r="R1137" s="7">
        <v>0</v>
      </c>
      <c r="S1137" s="15">
        <v>2.35357142857143</v>
      </c>
      <c r="T1137" s="15">
        <v>5.4807142857142903</v>
      </c>
      <c r="U1137" s="15">
        <v>6.8687500000000004</v>
      </c>
      <c r="V1137" s="16">
        <v>11.9</v>
      </c>
      <c r="W1137" s="16">
        <v>11.1</v>
      </c>
      <c r="X1137" s="17" t="e">
        <v>#NULL!</v>
      </c>
      <c r="Y1137" s="13">
        <v>3</v>
      </c>
      <c r="Z1137" s="16">
        <v>4</v>
      </c>
      <c r="AA1137" s="13">
        <v>17</v>
      </c>
      <c r="AB1137" s="15">
        <v>5.0999999999999996</v>
      </c>
      <c r="AC1137" s="15">
        <v>5.9</v>
      </c>
      <c r="AD1137" s="15">
        <v>6.9557142857142802</v>
      </c>
      <c r="AE1137" s="15">
        <v>2.9557142857142802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1</v>
      </c>
      <c r="AU1137" s="6">
        <f>VLOOKUP($B1137,'[1]výnosy standard'!$A$1:$T$2200,2,FALSE)</f>
        <v>0</v>
      </c>
      <c r="AV1137" s="6">
        <f>VLOOKUP($B1137,'[1]výnosy standard'!$A$1:$T$2200,3,FALSE)</f>
        <v>0</v>
      </c>
      <c r="AW1137" s="6">
        <f>VLOOKUP($B1137,'[1]výnosy standard'!$A$1:$T$2200,4,FALSE)</f>
        <v>0</v>
      </c>
      <c r="AX1137" s="6">
        <f>VLOOKUP($B1137,'[1]výnosy standard'!$A$1:$T$2200,5,FALSE)</f>
        <v>4.46</v>
      </c>
      <c r="AY1137" s="6">
        <f>VLOOKUP($B1137,'[1]výnosy standard'!$A$1:$T$2200,6,FALSE)</f>
        <v>0</v>
      </c>
      <c r="AZ1137" s="6">
        <f>VLOOKUP($B1137,'[1]výnosy standard'!$A$1:$T$2200,7,FALSE)</f>
        <v>0</v>
      </c>
      <c r="BA1137" s="6">
        <f>VLOOKUP($B1137,'[1]výnosy standard'!$A$1:$T$2200,8,FALSE)</f>
        <v>0</v>
      </c>
      <c r="BB1137" s="6">
        <f>VLOOKUP($B1137,'[1]výnosy standard'!$A$1:$T$2200,9,FALSE)</f>
        <v>5.44</v>
      </c>
      <c r="BC1137" s="6">
        <f>VLOOKUP($B1137,'[1]výnosy standard'!$A$1:$T$2200,10,FALSE)</f>
        <v>5.44</v>
      </c>
      <c r="BD1137" s="6">
        <f>VLOOKUP($B1137,'[1]výnosy standard'!$A$1:$T$2200,11,FALSE)</f>
        <v>2.97</v>
      </c>
      <c r="BE1137" s="6">
        <f>VLOOKUP($B1137,'[1]výnosy standard'!$A$1:$T$2200,12,FALSE)</f>
        <v>5.05</v>
      </c>
      <c r="BF1137" s="6">
        <f>VLOOKUP($B1137,'[1]výnosy standard'!$A$1:$T$2200,13,FALSE)</f>
        <v>0</v>
      </c>
      <c r="BG1137" s="6">
        <f>VLOOKUP($B1137,'[1]výnosy standard'!$A$1:$T$2200,14,FALSE)</f>
        <v>0</v>
      </c>
      <c r="BH1137" s="6">
        <f>VLOOKUP($B1137,'[1]výnosy standard'!$A$1:$T$2200,15,FALSE)</f>
        <v>0</v>
      </c>
      <c r="BI1137" s="6">
        <f>VLOOKUP($B1137,'[1]výnosy standard'!$A$1:$T$2200,16,FALSE)</f>
        <v>0</v>
      </c>
      <c r="BJ1137" s="6">
        <f>VLOOKUP($B1137,'[1]výnosy standard'!$A$1:$T$2200,17,FALSE)</f>
        <v>4.37</v>
      </c>
      <c r="BK1137" s="6">
        <f>VLOOKUP($B1137,'[1]výnosy standard'!$A$1:$T$2200,18,FALSE)</f>
        <v>4.37</v>
      </c>
      <c r="BL1137" s="6">
        <f>VLOOKUP($B1137,'[1]výnosy standard'!$A$1:$T$2200,19,FALSE)</f>
        <v>5.0199999999999996</v>
      </c>
      <c r="BM1137" s="6">
        <f>VLOOKUP($B1137,'[1]výnosy standard'!$A$1:$T$2200,20,FALSE)</f>
        <v>0</v>
      </c>
      <c r="BN1137" s="6">
        <f>VLOOKUP(B1137,'[1]pšenice výnos'!$A$2:$E$2200,4)</f>
        <v>5.44</v>
      </c>
      <c r="BO1137" s="6">
        <f>VLOOKUP(B1137,[1]kukuřice!$A$2:$E$2200,5,FALSE)</f>
        <v>41.932148920491329</v>
      </c>
    </row>
    <row r="1138" spans="1:67" hidden="1" x14ac:dyDescent="0.25">
      <c r="A1138" s="7">
        <v>1801</v>
      </c>
      <c r="B1138" s="6" t="s">
        <v>124</v>
      </c>
      <c r="C1138" s="13">
        <v>338</v>
      </c>
      <c r="D1138" s="7">
        <v>11.041759077371523</v>
      </c>
      <c r="E1138" s="6" t="s">
        <v>14</v>
      </c>
      <c r="F1138" s="6" t="s">
        <v>28</v>
      </c>
      <c r="G1138" s="7">
        <v>11.041759077371523</v>
      </c>
      <c r="H1138" s="7">
        <v>11.041759077371523</v>
      </c>
      <c r="I1138" s="7">
        <v>11.041759077371523</v>
      </c>
      <c r="J1138" s="7">
        <v>7.4263529411764697</v>
      </c>
      <c r="K1138" s="14">
        <v>5.5065024361653947</v>
      </c>
      <c r="L1138" s="13">
        <v>20</v>
      </c>
      <c r="M1138" s="7">
        <v>6.126361174112934</v>
      </c>
      <c r="N1138" s="7">
        <v>0.15343536976705582</v>
      </c>
      <c r="O1138" s="7">
        <v>1.919850505011075</v>
      </c>
      <c r="P1138" s="7">
        <v>7</v>
      </c>
      <c r="Q1138" s="7">
        <v>0</v>
      </c>
      <c r="R1138" s="7">
        <v>0</v>
      </c>
      <c r="S1138" s="15">
        <v>2.2562500000000001</v>
      </c>
      <c r="T1138" s="15">
        <v>8.5850000000000009</v>
      </c>
      <c r="U1138" s="17" t="e">
        <v>#NULL!</v>
      </c>
      <c r="V1138" s="16">
        <v>15.7</v>
      </c>
      <c r="W1138" s="16">
        <v>15.3</v>
      </c>
      <c r="X1138" s="17" t="e">
        <v>#NULL!</v>
      </c>
      <c r="Y1138" s="13">
        <v>3</v>
      </c>
      <c r="Z1138" s="16">
        <v>4</v>
      </c>
      <c r="AA1138" s="13">
        <v>17</v>
      </c>
      <c r="AB1138" s="15">
        <v>1.3</v>
      </c>
      <c r="AC1138" s="15">
        <v>1.7</v>
      </c>
      <c r="AD1138" s="15">
        <v>9.01</v>
      </c>
      <c r="AE1138" s="15">
        <v>5.01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1</v>
      </c>
      <c r="AU1138" s="6">
        <f>VLOOKUP($B1138,'[1]výnosy standard'!$A$1:$T$2200,2,FALSE)</f>
        <v>28.74</v>
      </c>
      <c r="AV1138" s="6">
        <f>VLOOKUP($B1138,'[1]výnosy standard'!$A$1:$T$2200,3,FALSE)</f>
        <v>0</v>
      </c>
      <c r="AW1138" s="6">
        <f>VLOOKUP($B1138,'[1]výnosy standard'!$A$1:$T$2200,4,FALSE)</f>
        <v>0</v>
      </c>
      <c r="AX1138" s="6">
        <f>VLOOKUP($B1138,'[1]výnosy standard'!$A$1:$T$2200,5,FALSE)</f>
        <v>4.72</v>
      </c>
      <c r="AY1138" s="6">
        <f>VLOOKUP($B1138,'[1]výnosy standard'!$A$1:$T$2200,6,FALSE)</f>
        <v>0.66</v>
      </c>
      <c r="AZ1138" s="6">
        <f>VLOOKUP($B1138,'[1]výnosy standard'!$A$1:$T$2200,7,FALSE)</f>
        <v>4.34</v>
      </c>
      <c r="BA1138" s="6">
        <f>VLOOKUP($B1138,'[1]výnosy standard'!$A$1:$T$2200,8,FALSE)</f>
        <v>0</v>
      </c>
      <c r="BB1138" s="6">
        <f>VLOOKUP($B1138,'[1]výnosy standard'!$A$1:$T$2200,9,FALSE)</f>
        <v>5.67</v>
      </c>
      <c r="BC1138" s="6">
        <f>VLOOKUP($B1138,'[1]výnosy standard'!$A$1:$T$2200,10,FALSE)</f>
        <v>5.67</v>
      </c>
      <c r="BD1138" s="6">
        <f>VLOOKUP($B1138,'[1]výnosy standard'!$A$1:$T$2200,11,FALSE)</f>
        <v>3.18</v>
      </c>
      <c r="BE1138" s="6">
        <f>VLOOKUP($B1138,'[1]výnosy standard'!$A$1:$T$2200,12,FALSE)</f>
        <v>5.25</v>
      </c>
      <c r="BF1138" s="6">
        <f>VLOOKUP($B1138,'[1]výnosy standard'!$A$1:$T$2200,13,FALSE)</f>
        <v>0</v>
      </c>
      <c r="BG1138" s="6">
        <f>VLOOKUP($B1138,'[1]výnosy standard'!$A$1:$T$2200,14,FALSE)</f>
        <v>0</v>
      </c>
      <c r="BH1138" s="6">
        <f>VLOOKUP($B1138,'[1]výnosy standard'!$A$1:$T$2200,15,FALSE)</f>
        <v>21.39</v>
      </c>
      <c r="BI1138" s="6">
        <f>VLOOKUP($B1138,'[1]výnosy standard'!$A$1:$T$2200,16,FALSE)</f>
        <v>0</v>
      </c>
      <c r="BJ1138" s="6">
        <f>VLOOKUP($B1138,'[1]výnosy standard'!$A$1:$T$2200,17,FALSE)</f>
        <v>4.0599999999999996</v>
      </c>
      <c r="BK1138" s="6">
        <f>VLOOKUP($B1138,'[1]výnosy standard'!$A$1:$T$2200,18,FALSE)</f>
        <v>4.0599999999999996</v>
      </c>
      <c r="BL1138" s="6">
        <f>VLOOKUP($B1138,'[1]výnosy standard'!$A$1:$T$2200,19,FALSE)</f>
        <v>5.29</v>
      </c>
      <c r="BM1138" s="6">
        <f>VLOOKUP($B1138,'[1]výnosy standard'!$A$1:$T$2200,20,FALSE)</f>
        <v>0</v>
      </c>
      <c r="BN1138" s="6">
        <f>VLOOKUP(B1138,'[1]pšenice výnos'!$A$2:$E$2200,4)</f>
        <v>5.67</v>
      </c>
      <c r="BO1138" s="6">
        <f>VLOOKUP(B1138,[1]kukuřice!$A$2:$E$2200,5,FALSE)</f>
        <v>39.509289329740426</v>
      </c>
    </row>
    <row r="1139" spans="1:67" hidden="1" x14ac:dyDescent="0.25">
      <c r="A1139" s="7">
        <v>2703</v>
      </c>
      <c r="B1139" s="6" t="s">
        <v>134</v>
      </c>
      <c r="C1139" s="13">
        <v>416</v>
      </c>
      <c r="D1139" s="7">
        <v>11.063866712946894</v>
      </c>
      <c r="E1139" s="6" t="s">
        <v>14</v>
      </c>
      <c r="F1139" s="6" t="s">
        <v>28</v>
      </c>
      <c r="G1139" s="7">
        <v>11.063866712946894</v>
      </c>
      <c r="H1139" s="7">
        <v>11.063866712946894</v>
      </c>
      <c r="I1139" s="7">
        <v>11.063866712946894</v>
      </c>
      <c r="J1139" s="7">
        <v>6.7788235294117642</v>
      </c>
      <c r="K1139" s="14">
        <v>6.3281372258846558</v>
      </c>
      <c r="L1139" s="13">
        <v>18</v>
      </c>
      <c r="M1139" s="7">
        <v>5.9633207488778721</v>
      </c>
      <c r="N1139" s="7">
        <v>-0.15950109080014527</v>
      </c>
      <c r="O1139" s="7">
        <v>0.45068630352710848</v>
      </c>
      <c r="P1139" s="7">
        <v>0</v>
      </c>
      <c r="Q1139" s="7">
        <v>7</v>
      </c>
      <c r="R1139" s="7">
        <v>0</v>
      </c>
      <c r="S1139" s="17" t="e">
        <v>#NULL!</v>
      </c>
      <c r="T1139" s="17" t="e">
        <v>#NULL!</v>
      </c>
      <c r="U1139" s="17" t="e">
        <v>#NULL!</v>
      </c>
      <c r="V1139" s="17" t="e">
        <v>#NULL!</v>
      </c>
      <c r="W1139" s="17" t="e">
        <v>#NULL!</v>
      </c>
      <c r="X1139" s="17" t="e">
        <v>#NULL!</v>
      </c>
      <c r="Y1139" s="17" t="e">
        <v>#NULL!</v>
      </c>
      <c r="Z1139" s="17" t="e">
        <v>#NULL!</v>
      </c>
      <c r="AA1139" s="17" t="e">
        <v>#NULL!</v>
      </c>
      <c r="AB1139" s="17" t="e">
        <v>#NULL!</v>
      </c>
      <c r="AC1139" s="17" t="e">
        <v>#NULL!</v>
      </c>
      <c r="AD1139" s="17" t="e">
        <v>#NULL!</v>
      </c>
      <c r="AE1139" s="17" t="e">
        <v>#NULL!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1</v>
      </c>
      <c r="AU1139" s="6">
        <f>VLOOKUP($B1139,'[1]výnosy standard'!$A$1:$T$2200,2,FALSE)</f>
        <v>30.14</v>
      </c>
      <c r="AV1139" s="6">
        <f>VLOOKUP($B1139,'[1]výnosy standard'!$A$1:$T$2200,3,FALSE)</f>
        <v>0</v>
      </c>
      <c r="AW1139" s="6">
        <f>VLOOKUP($B1139,'[1]výnosy standard'!$A$1:$T$2200,4,FALSE)</f>
        <v>8.1300000000000008</v>
      </c>
      <c r="AX1139" s="6">
        <f>VLOOKUP($B1139,'[1]výnosy standard'!$A$1:$T$2200,5,FALSE)</f>
        <v>0</v>
      </c>
      <c r="AY1139" s="6">
        <f>VLOOKUP($B1139,'[1]výnosy standard'!$A$1:$T$2200,6,FALSE)</f>
        <v>1.07</v>
      </c>
      <c r="AZ1139" s="6">
        <f>VLOOKUP($B1139,'[1]výnosy standard'!$A$1:$T$2200,7,FALSE)</f>
        <v>0</v>
      </c>
      <c r="BA1139" s="6">
        <f>VLOOKUP($B1139,'[1]výnosy standard'!$A$1:$T$2200,8,FALSE)</f>
        <v>21.51</v>
      </c>
      <c r="BB1139" s="6">
        <f>VLOOKUP($B1139,'[1]výnosy standard'!$A$1:$T$2200,9,FALSE)</f>
        <v>7.22</v>
      </c>
      <c r="BC1139" s="6">
        <f>VLOOKUP($B1139,'[1]výnosy standard'!$A$1:$T$2200,10,FALSE)</f>
        <v>7.22</v>
      </c>
      <c r="BD1139" s="6">
        <f>VLOOKUP($B1139,'[1]výnosy standard'!$A$1:$T$2200,11,FALSE)</f>
        <v>3.76</v>
      </c>
      <c r="BE1139" s="6">
        <f>VLOOKUP($B1139,'[1]výnosy standard'!$A$1:$T$2200,12,FALSE)</f>
        <v>0</v>
      </c>
      <c r="BF1139" s="6">
        <f>VLOOKUP($B1139,'[1]výnosy standard'!$A$1:$T$2200,13,FALSE)</f>
        <v>0</v>
      </c>
      <c r="BG1139" s="6">
        <f>VLOOKUP($B1139,'[1]výnosy standard'!$A$1:$T$2200,14,FALSE)</f>
        <v>0</v>
      </c>
      <c r="BH1139" s="6">
        <f>VLOOKUP($B1139,'[1]výnosy standard'!$A$1:$T$2200,15,FALSE)</f>
        <v>0</v>
      </c>
      <c r="BI1139" s="6">
        <f>VLOOKUP($B1139,'[1]výnosy standard'!$A$1:$T$2200,16,FALSE)</f>
        <v>68.319999999999993</v>
      </c>
      <c r="BJ1139" s="6">
        <f>VLOOKUP($B1139,'[1]výnosy standard'!$A$1:$T$2200,17,FALSE)</f>
        <v>5.79</v>
      </c>
      <c r="BK1139" s="6">
        <f>VLOOKUP($B1139,'[1]výnosy standard'!$A$1:$T$2200,18,FALSE)</f>
        <v>5.79</v>
      </c>
      <c r="BL1139" s="6">
        <f>VLOOKUP($B1139,'[1]výnosy standard'!$A$1:$T$2200,19,FALSE)</f>
        <v>7.88</v>
      </c>
      <c r="BM1139" s="6">
        <f>VLOOKUP($B1139,'[1]výnosy standard'!$A$1:$T$2200,20,FALSE)</f>
        <v>0</v>
      </c>
      <c r="BN1139" s="6">
        <f>VLOOKUP(B1139,'[1]pšenice výnos'!$A$2:$E$2200,4)</f>
        <v>7.22</v>
      </c>
      <c r="BO1139" s="6">
        <f>VLOOKUP(B1139,[1]kukuřice!$A$2:$E$2200,5,FALSE)</f>
        <v>45.058830479118932</v>
      </c>
    </row>
    <row r="1140" spans="1:67" hidden="1" x14ac:dyDescent="0.25">
      <c r="A1140" s="7">
        <v>2661</v>
      </c>
      <c r="B1140" s="6" t="s">
        <v>181</v>
      </c>
      <c r="C1140" s="13">
        <v>50</v>
      </c>
      <c r="D1140" s="7">
        <v>11.090108323468389</v>
      </c>
      <c r="E1140" s="6" t="s">
        <v>14</v>
      </c>
      <c r="F1140" s="6" t="s">
        <v>28</v>
      </c>
      <c r="G1140" s="7">
        <v>11.090108323468389</v>
      </c>
      <c r="H1140" s="7">
        <v>11.090108323468389</v>
      </c>
      <c r="I1140" s="7">
        <v>11.090108323468389</v>
      </c>
      <c r="J1140" s="7">
        <v>3.6969882352941172</v>
      </c>
      <c r="K1140" s="14">
        <v>4.0787565667646017</v>
      </c>
      <c r="L1140" s="13">
        <v>25</v>
      </c>
      <c r="M1140" s="7">
        <v>6.126361174112934</v>
      </c>
      <c r="N1140" s="7">
        <v>0.15343536976705582</v>
      </c>
      <c r="O1140" s="7">
        <v>-0.3817683314704845</v>
      </c>
      <c r="P1140" s="7">
        <v>5</v>
      </c>
      <c r="Q1140" s="7">
        <v>0</v>
      </c>
      <c r="R1140" s="7">
        <v>0</v>
      </c>
      <c r="S1140" s="15">
        <v>1.6375</v>
      </c>
      <c r="T1140" s="15">
        <v>4.2549999999999999</v>
      </c>
      <c r="U1140" s="15">
        <v>7.45</v>
      </c>
      <c r="V1140" s="16">
        <v>15.1</v>
      </c>
      <c r="W1140" s="16">
        <v>15.2</v>
      </c>
      <c r="X1140" s="17" t="e">
        <v>#NULL!</v>
      </c>
      <c r="Y1140" s="13">
        <v>3</v>
      </c>
      <c r="Z1140" s="16">
        <v>4</v>
      </c>
      <c r="AA1140" s="13">
        <v>17</v>
      </c>
      <c r="AB1140" s="15">
        <v>1.9</v>
      </c>
      <c r="AC1140" s="15">
        <v>1.8</v>
      </c>
      <c r="AD1140" s="15">
        <v>4.7050000000000001</v>
      </c>
      <c r="AE1140" s="15">
        <v>0.70499999999999996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1</v>
      </c>
      <c r="AU1140" s="6">
        <f>VLOOKUP($B1140,'[1]výnosy standard'!$A$1:$T$2200,2,FALSE)</f>
        <v>0</v>
      </c>
      <c r="AV1140" s="6">
        <f>VLOOKUP($B1140,'[1]výnosy standard'!$A$1:$T$2200,3,FALSE)</f>
        <v>0</v>
      </c>
      <c r="AW1140" s="6">
        <f>VLOOKUP($B1140,'[1]výnosy standard'!$A$1:$T$2200,4,FALSE)</f>
        <v>0</v>
      </c>
      <c r="AX1140" s="6">
        <f>VLOOKUP($B1140,'[1]výnosy standard'!$A$1:$T$2200,5,FALSE)</f>
        <v>4.46</v>
      </c>
      <c r="AY1140" s="6">
        <f>VLOOKUP($B1140,'[1]výnosy standard'!$A$1:$T$2200,6,FALSE)</f>
        <v>0</v>
      </c>
      <c r="AZ1140" s="6">
        <f>VLOOKUP($B1140,'[1]výnosy standard'!$A$1:$T$2200,7,FALSE)</f>
        <v>0</v>
      </c>
      <c r="BA1140" s="6">
        <f>VLOOKUP($B1140,'[1]výnosy standard'!$A$1:$T$2200,8,FALSE)</f>
        <v>0</v>
      </c>
      <c r="BB1140" s="6">
        <f>VLOOKUP($B1140,'[1]výnosy standard'!$A$1:$T$2200,9,FALSE)</f>
        <v>5.44</v>
      </c>
      <c r="BC1140" s="6">
        <f>VLOOKUP($B1140,'[1]výnosy standard'!$A$1:$T$2200,10,FALSE)</f>
        <v>5.44</v>
      </c>
      <c r="BD1140" s="6">
        <f>VLOOKUP($B1140,'[1]výnosy standard'!$A$1:$T$2200,11,FALSE)</f>
        <v>2.97</v>
      </c>
      <c r="BE1140" s="6">
        <f>VLOOKUP($B1140,'[1]výnosy standard'!$A$1:$T$2200,12,FALSE)</f>
        <v>5.05</v>
      </c>
      <c r="BF1140" s="6">
        <f>VLOOKUP($B1140,'[1]výnosy standard'!$A$1:$T$2200,13,FALSE)</f>
        <v>0</v>
      </c>
      <c r="BG1140" s="6">
        <f>VLOOKUP($B1140,'[1]výnosy standard'!$A$1:$T$2200,14,FALSE)</f>
        <v>0</v>
      </c>
      <c r="BH1140" s="6">
        <f>VLOOKUP($B1140,'[1]výnosy standard'!$A$1:$T$2200,15,FALSE)</f>
        <v>0</v>
      </c>
      <c r="BI1140" s="6">
        <f>VLOOKUP($B1140,'[1]výnosy standard'!$A$1:$T$2200,16,FALSE)</f>
        <v>0</v>
      </c>
      <c r="BJ1140" s="6">
        <f>VLOOKUP($B1140,'[1]výnosy standard'!$A$1:$T$2200,17,FALSE)</f>
        <v>4.37</v>
      </c>
      <c r="BK1140" s="6">
        <f>VLOOKUP($B1140,'[1]výnosy standard'!$A$1:$T$2200,18,FALSE)</f>
        <v>4.37</v>
      </c>
      <c r="BL1140" s="6">
        <f>VLOOKUP($B1140,'[1]výnosy standard'!$A$1:$T$2200,19,FALSE)</f>
        <v>5.0199999999999996</v>
      </c>
      <c r="BM1140" s="6">
        <f>VLOOKUP($B1140,'[1]výnosy standard'!$A$1:$T$2200,20,FALSE)</f>
        <v>0</v>
      </c>
      <c r="BN1140" s="6">
        <f>VLOOKUP(B1140,'[1]pšenice výnos'!$A$2:$E$2200,4)</f>
        <v>5.44</v>
      </c>
      <c r="BO1140" s="6">
        <f>VLOOKUP(B1140,[1]kukuřice!$A$2:$E$2200,5,FALSE)</f>
        <v>41.932148920491329</v>
      </c>
    </row>
    <row r="1141" spans="1:67" hidden="1" x14ac:dyDescent="0.25">
      <c r="A1141" s="7">
        <v>1718</v>
      </c>
      <c r="B1141" s="6" t="s">
        <v>119</v>
      </c>
      <c r="C1141" s="13">
        <v>137</v>
      </c>
      <c r="D1141" s="7">
        <v>11.172901921132457</v>
      </c>
      <c r="E1141" s="6" t="s">
        <v>14</v>
      </c>
      <c r="F1141" s="6" t="s">
        <v>28</v>
      </c>
      <c r="G1141" s="7">
        <v>11.172901921132457</v>
      </c>
      <c r="H1141" s="7">
        <v>11.172901921132457</v>
      </c>
      <c r="I1141" s="7">
        <v>11.172901921132457</v>
      </c>
      <c r="J1141" s="7">
        <v>6.9811764705882355</v>
      </c>
      <c r="K1141" s="14">
        <v>5.7002085760749672</v>
      </c>
      <c r="L1141" s="13">
        <v>20</v>
      </c>
      <c r="M1141" s="7">
        <v>6.126361174112934</v>
      </c>
      <c r="N1141" s="7">
        <v>0.15343536976705582</v>
      </c>
      <c r="O1141" s="7">
        <v>1.2809678945132683</v>
      </c>
      <c r="P1141" s="7">
        <v>5</v>
      </c>
      <c r="Q1141" s="7">
        <v>1</v>
      </c>
      <c r="R1141" s="7">
        <v>0</v>
      </c>
      <c r="S1141" s="15">
        <v>0.75</v>
      </c>
      <c r="T1141" s="15">
        <v>1.6555555555555601</v>
      </c>
      <c r="U1141" s="15">
        <v>2.74074074074074</v>
      </c>
      <c r="V1141" s="16">
        <v>18.7</v>
      </c>
      <c r="W1141" s="16">
        <v>19</v>
      </c>
      <c r="X1141" s="17" t="e">
        <v>#NULL!</v>
      </c>
      <c r="Y1141" s="13">
        <v>3</v>
      </c>
      <c r="Z1141" s="16">
        <v>4</v>
      </c>
      <c r="AA1141" s="13">
        <v>17</v>
      </c>
      <c r="AB1141" s="15">
        <v>-1.7</v>
      </c>
      <c r="AC1141" s="15">
        <v>-2</v>
      </c>
      <c r="AD1141" s="15">
        <v>1.1555555555555601</v>
      </c>
      <c r="AE1141" s="15">
        <v>-2.8444444444444401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1</v>
      </c>
      <c r="AU1141" s="6">
        <f>VLOOKUP($B1141,'[1]výnosy standard'!$A$1:$T$2200,2,FALSE)</f>
        <v>30.33</v>
      </c>
      <c r="AV1141" s="6">
        <f>VLOOKUP($B1141,'[1]výnosy standard'!$A$1:$T$2200,3,FALSE)</f>
        <v>0</v>
      </c>
      <c r="AW1141" s="6">
        <f>VLOOKUP($B1141,'[1]výnosy standard'!$A$1:$T$2200,4,FALSE)</f>
        <v>8.74</v>
      </c>
      <c r="AX1141" s="6">
        <f>VLOOKUP($B1141,'[1]výnosy standard'!$A$1:$T$2200,5,FALSE)</f>
        <v>0</v>
      </c>
      <c r="AY1141" s="6">
        <f>VLOOKUP($B1141,'[1]výnosy standard'!$A$1:$T$2200,6,FALSE)</f>
        <v>1.01</v>
      </c>
      <c r="AZ1141" s="6">
        <f>VLOOKUP($B1141,'[1]výnosy standard'!$A$1:$T$2200,7,FALSE)</f>
        <v>0</v>
      </c>
      <c r="BA1141" s="6">
        <f>VLOOKUP($B1141,'[1]výnosy standard'!$A$1:$T$2200,8,FALSE)</f>
        <v>21.65</v>
      </c>
      <c r="BB1141" s="6">
        <f>VLOOKUP($B1141,'[1]výnosy standard'!$A$1:$T$2200,9,FALSE)</f>
        <v>7.36</v>
      </c>
      <c r="BC1141" s="6">
        <f>VLOOKUP($B1141,'[1]výnosy standard'!$A$1:$T$2200,10,FALSE)</f>
        <v>7.36</v>
      </c>
      <c r="BD1141" s="6">
        <f>VLOOKUP($B1141,'[1]výnosy standard'!$A$1:$T$2200,11,FALSE)</f>
        <v>3.82</v>
      </c>
      <c r="BE1141" s="6">
        <f>VLOOKUP($B1141,'[1]výnosy standard'!$A$1:$T$2200,12,FALSE)</f>
        <v>0</v>
      </c>
      <c r="BF1141" s="6">
        <f>VLOOKUP($B1141,'[1]výnosy standard'!$A$1:$T$2200,13,FALSE)</f>
        <v>0</v>
      </c>
      <c r="BG1141" s="6">
        <f>VLOOKUP($B1141,'[1]výnosy standard'!$A$1:$T$2200,14,FALSE)</f>
        <v>0</v>
      </c>
      <c r="BH1141" s="6">
        <f>VLOOKUP($B1141,'[1]výnosy standard'!$A$1:$T$2200,15,FALSE)</f>
        <v>0</v>
      </c>
      <c r="BI1141" s="6">
        <f>VLOOKUP($B1141,'[1]výnosy standard'!$A$1:$T$2200,16,FALSE)</f>
        <v>68.599999999999994</v>
      </c>
      <c r="BJ1141" s="6">
        <f>VLOOKUP($B1141,'[1]výnosy standard'!$A$1:$T$2200,17,FALSE)</f>
        <v>5.83</v>
      </c>
      <c r="BK1141" s="6">
        <f>VLOOKUP($B1141,'[1]výnosy standard'!$A$1:$T$2200,18,FALSE)</f>
        <v>5.83</v>
      </c>
      <c r="BL1141" s="6">
        <f>VLOOKUP($B1141,'[1]výnosy standard'!$A$1:$T$2200,19,FALSE)</f>
        <v>7.51</v>
      </c>
      <c r="BM1141" s="6">
        <f>VLOOKUP($B1141,'[1]výnosy standard'!$A$1:$T$2200,20,FALSE)</f>
        <v>0</v>
      </c>
      <c r="BN1141" s="6">
        <f>VLOOKUP(B1141,'[1]pšenice výnos'!$A$2:$E$2200,4)</f>
        <v>7.36</v>
      </c>
      <c r="BO1141" s="6">
        <f>VLOOKUP(B1141,[1]kukuřice!$A$2:$E$2200,5,FALSE)</f>
        <v>48.517249757180991</v>
      </c>
    </row>
    <row r="1142" spans="1:67" hidden="1" x14ac:dyDescent="0.25">
      <c r="A1142" s="7">
        <v>1869</v>
      </c>
      <c r="B1142" s="6" t="s">
        <v>128</v>
      </c>
      <c r="C1142" s="13">
        <v>342</v>
      </c>
      <c r="D1142" s="7">
        <v>11.178829190056135</v>
      </c>
      <c r="E1142" s="6" t="s">
        <v>14</v>
      </c>
      <c r="F1142" s="6" t="s">
        <v>28</v>
      </c>
      <c r="G1142" s="7">
        <v>11.178829190056135</v>
      </c>
      <c r="H1142" s="7">
        <v>11.178829190056135</v>
      </c>
      <c r="I1142" s="7">
        <v>11.178829190056135</v>
      </c>
      <c r="J1142" s="7">
        <v>7.3352941176470585</v>
      </c>
      <c r="K1142" s="14">
        <v>6.4496345374976496</v>
      </c>
      <c r="L1142" s="13">
        <v>13</v>
      </c>
      <c r="M1142" s="7">
        <v>5.9633207488778721</v>
      </c>
      <c r="N1142" s="7">
        <v>-0.15950109080014527</v>
      </c>
      <c r="O1142" s="7">
        <v>0.88565958014940893</v>
      </c>
      <c r="P1142" s="7">
        <v>3</v>
      </c>
      <c r="Q1142" s="7">
        <v>4</v>
      </c>
      <c r="R1142" s="7">
        <v>0</v>
      </c>
      <c r="S1142" s="15">
        <v>0.97166666666666701</v>
      </c>
      <c r="T1142" s="15">
        <v>3.032</v>
      </c>
      <c r="U1142" s="15">
        <v>6.2309781576448202</v>
      </c>
      <c r="V1142" s="16">
        <v>15.5</v>
      </c>
      <c r="W1142" s="16">
        <v>19.5</v>
      </c>
      <c r="X1142" s="17" t="e">
        <v>#NULL!</v>
      </c>
      <c r="Y1142" s="13">
        <v>2</v>
      </c>
      <c r="Z1142" s="16">
        <v>3.5</v>
      </c>
      <c r="AA1142" s="13">
        <v>22</v>
      </c>
      <c r="AB1142" s="15">
        <v>6.5</v>
      </c>
      <c r="AC1142" s="15">
        <v>2.5</v>
      </c>
      <c r="AD1142" s="15">
        <v>3.657</v>
      </c>
      <c r="AE1142" s="15">
        <v>0.157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1</v>
      </c>
      <c r="AU1142" s="6">
        <f>VLOOKUP($B1142,'[1]výnosy standard'!$A$1:$T$2200,2,FALSE)</f>
        <v>29.74</v>
      </c>
      <c r="AV1142" s="6">
        <f>VLOOKUP($B1142,'[1]výnosy standard'!$A$1:$T$2200,3,FALSE)</f>
        <v>0</v>
      </c>
      <c r="AW1142" s="6">
        <f>VLOOKUP($B1142,'[1]výnosy standard'!$A$1:$T$2200,4,FALSE)</f>
        <v>8.17</v>
      </c>
      <c r="AX1142" s="6">
        <f>VLOOKUP($B1142,'[1]výnosy standard'!$A$1:$T$2200,5,FALSE)</f>
        <v>0</v>
      </c>
      <c r="AY1142" s="6">
        <f>VLOOKUP($B1142,'[1]výnosy standard'!$A$1:$T$2200,6,FALSE)</f>
        <v>1.04</v>
      </c>
      <c r="AZ1142" s="6">
        <f>VLOOKUP($B1142,'[1]výnosy standard'!$A$1:$T$2200,7,FALSE)</f>
        <v>0</v>
      </c>
      <c r="BA1142" s="6">
        <f>VLOOKUP($B1142,'[1]výnosy standard'!$A$1:$T$2200,8,FALSE)</f>
        <v>21.23</v>
      </c>
      <c r="BB1142" s="6">
        <f>VLOOKUP($B1142,'[1]výnosy standard'!$A$1:$T$2200,9,FALSE)</f>
        <v>7.52</v>
      </c>
      <c r="BC1142" s="6">
        <f>VLOOKUP($B1142,'[1]výnosy standard'!$A$1:$T$2200,10,FALSE)</f>
        <v>7.52</v>
      </c>
      <c r="BD1142" s="6">
        <f>VLOOKUP($B1142,'[1]výnosy standard'!$A$1:$T$2200,11,FALSE)</f>
        <v>3.66</v>
      </c>
      <c r="BE1142" s="6">
        <f>VLOOKUP($B1142,'[1]výnosy standard'!$A$1:$T$2200,12,FALSE)</f>
        <v>0</v>
      </c>
      <c r="BF1142" s="6">
        <f>VLOOKUP($B1142,'[1]výnosy standard'!$A$1:$T$2200,13,FALSE)</f>
        <v>0</v>
      </c>
      <c r="BG1142" s="6">
        <f>VLOOKUP($B1142,'[1]výnosy standard'!$A$1:$T$2200,14,FALSE)</f>
        <v>0</v>
      </c>
      <c r="BH1142" s="6">
        <f>VLOOKUP($B1142,'[1]výnosy standard'!$A$1:$T$2200,15,FALSE)</f>
        <v>0</v>
      </c>
      <c r="BI1142" s="6">
        <f>VLOOKUP($B1142,'[1]výnosy standard'!$A$1:$T$2200,16,FALSE)</f>
        <v>70.680000000000007</v>
      </c>
      <c r="BJ1142" s="6">
        <f>VLOOKUP($B1142,'[1]výnosy standard'!$A$1:$T$2200,17,FALSE)</f>
        <v>5.76</v>
      </c>
      <c r="BK1142" s="6">
        <f>VLOOKUP($B1142,'[1]výnosy standard'!$A$1:$T$2200,18,FALSE)</f>
        <v>5.76</v>
      </c>
      <c r="BL1142" s="6">
        <f>VLOOKUP($B1142,'[1]výnosy standard'!$A$1:$T$2200,19,FALSE)</f>
        <v>7.29</v>
      </c>
      <c r="BM1142" s="6">
        <f>VLOOKUP($B1142,'[1]výnosy standard'!$A$1:$T$2200,20,FALSE)</f>
        <v>0</v>
      </c>
      <c r="BN1142" s="6">
        <f>VLOOKUP(B1142,'[1]pšenice výnos'!$A$2:$E$2200,4)</f>
        <v>7.52</v>
      </c>
      <c r="BO1142" s="6">
        <f>VLOOKUP(B1142,[1]kukuřice!$A$2:$E$2200,5,FALSE)</f>
        <v>47.632768964803049</v>
      </c>
    </row>
    <row r="1143" spans="1:67" hidden="1" x14ac:dyDescent="0.25">
      <c r="A1143" s="7">
        <v>2632</v>
      </c>
      <c r="B1143" s="6" t="s">
        <v>206</v>
      </c>
      <c r="C1143" s="13">
        <v>20</v>
      </c>
      <c r="D1143" s="7">
        <v>11.240969618055553</v>
      </c>
      <c r="E1143" s="6" t="s">
        <v>14</v>
      </c>
      <c r="F1143" s="6" t="s">
        <v>28</v>
      </c>
      <c r="G1143" s="7">
        <v>11.240969618055553</v>
      </c>
      <c r="H1143" s="7">
        <v>10.18931878306878</v>
      </c>
      <c r="I1143" s="7">
        <v>10.18931878306878</v>
      </c>
      <c r="J1143" s="7">
        <v>5.6922352941176486</v>
      </c>
      <c r="K1143" s="14">
        <v>3.7571263927370953</v>
      </c>
      <c r="L1143" s="13">
        <v>18</v>
      </c>
      <c r="M1143" s="7">
        <v>5.9633207488778721</v>
      </c>
      <c r="N1143" s="7">
        <v>-0.15950109080014527</v>
      </c>
      <c r="O1143" s="7">
        <v>1.9351089013805534</v>
      </c>
      <c r="P1143" s="7">
        <v>0</v>
      </c>
      <c r="Q1143" s="7">
        <v>5</v>
      </c>
      <c r="R1143" s="7">
        <v>0</v>
      </c>
      <c r="S1143" s="15">
        <v>1.25</v>
      </c>
      <c r="T1143" s="15">
        <v>4.72</v>
      </c>
      <c r="U1143" s="15">
        <v>6.9249999999999998</v>
      </c>
      <c r="V1143" s="16">
        <v>11.5</v>
      </c>
      <c r="W1143" s="16">
        <v>11.4</v>
      </c>
      <c r="X1143" s="17" t="e">
        <v>#NULL!</v>
      </c>
      <c r="Y1143" s="13">
        <v>5</v>
      </c>
      <c r="Z1143" s="16">
        <v>5.5</v>
      </c>
      <c r="AA1143" s="13">
        <v>12</v>
      </c>
      <c r="AB1143" s="15">
        <v>0.5</v>
      </c>
      <c r="AC1143" s="15">
        <v>0.6</v>
      </c>
      <c r="AD1143" s="15">
        <v>4.87</v>
      </c>
      <c r="AE1143" s="15">
        <v>-0.630000000000001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1</v>
      </c>
      <c r="AU1143" s="6">
        <f>VLOOKUP($B1143,'[1]výnosy standard'!$A$1:$T$2200,2,FALSE)</f>
        <v>0</v>
      </c>
      <c r="AV1143" s="6">
        <f>VLOOKUP($B1143,'[1]výnosy standard'!$A$1:$T$2200,3,FALSE)</f>
        <v>0</v>
      </c>
      <c r="AW1143" s="6">
        <f>VLOOKUP($B1143,'[1]výnosy standard'!$A$1:$T$2200,4,FALSE)</f>
        <v>0</v>
      </c>
      <c r="AX1143" s="6">
        <f>VLOOKUP($B1143,'[1]výnosy standard'!$A$1:$T$2200,5,FALSE)</f>
        <v>0</v>
      </c>
      <c r="AY1143" s="6">
        <f>VLOOKUP($B1143,'[1]výnosy standard'!$A$1:$T$2200,6,FALSE)</f>
        <v>0</v>
      </c>
      <c r="AZ1143" s="6">
        <f>VLOOKUP($B1143,'[1]výnosy standard'!$A$1:$T$2200,7,FALSE)</f>
        <v>0</v>
      </c>
      <c r="BA1143" s="6">
        <f>VLOOKUP($B1143,'[1]výnosy standard'!$A$1:$T$2200,8,FALSE)</f>
        <v>0</v>
      </c>
      <c r="BB1143" s="6">
        <f>VLOOKUP($B1143,'[1]výnosy standard'!$A$1:$T$2200,9,FALSE)</f>
        <v>5.54</v>
      </c>
      <c r="BC1143" s="6">
        <f>VLOOKUP($B1143,'[1]výnosy standard'!$A$1:$T$2200,10,FALSE)</f>
        <v>5.54</v>
      </c>
      <c r="BD1143" s="6">
        <f>VLOOKUP($B1143,'[1]výnosy standard'!$A$1:$T$2200,11,FALSE)</f>
        <v>2.93</v>
      </c>
      <c r="BE1143" s="6">
        <f>VLOOKUP($B1143,'[1]výnosy standard'!$A$1:$T$2200,12,FALSE)</f>
        <v>5.37</v>
      </c>
      <c r="BF1143" s="6">
        <f>VLOOKUP($B1143,'[1]výnosy standard'!$A$1:$T$2200,13,FALSE)</f>
        <v>0</v>
      </c>
      <c r="BG1143" s="6">
        <f>VLOOKUP($B1143,'[1]výnosy standard'!$A$1:$T$2200,14,FALSE)</f>
        <v>3.7</v>
      </c>
      <c r="BH1143" s="6">
        <f>VLOOKUP($B1143,'[1]výnosy standard'!$A$1:$T$2200,15,FALSE)</f>
        <v>0</v>
      </c>
      <c r="BI1143" s="6">
        <f>VLOOKUP($B1143,'[1]výnosy standard'!$A$1:$T$2200,16,FALSE)</f>
        <v>0</v>
      </c>
      <c r="BJ1143" s="6">
        <f>VLOOKUP($B1143,'[1]výnosy standard'!$A$1:$T$2200,17,FALSE)</f>
        <v>4.25</v>
      </c>
      <c r="BK1143" s="6">
        <f>VLOOKUP($B1143,'[1]výnosy standard'!$A$1:$T$2200,18,FALSE)</f>
        <v>4.25</v>
      </c>
      <c r="BL1143" s="6">
        <f>VLOOKUP($B1143,'[1]výnosy standard'!$A$1:$T$2200,19,FALSE)</f>
        <v>5.36</v>
      </c>
      <c r="BM1143" s="6">
        <f>VLOOKUP($B1143,'[1]výnosy standard'!$A$1:$T$2200,20,FALSE)</f>
        <v>0</v>
      </c>
      <c r="BN1143" s="6">
        <f>VLOOKUP(B1143,'[1]pšenice výnos'!$A$2:$E$2200,4)</f>
        <v>5.54</v>
      </c>
      <c r="BO1143" s="6">
        <f>VLOOKUP(B1143,[1]kukuřice!$A$2:$E$2200,5,FALSE)</f>
        <v>37.953639946010775</v>
      </c>
    </row>
    <row r="1144" spans="1:67" hidden="1" x14ac:dyDescent="0.25">
      <c r="A1144" s="7">
        <v>1920</v>
      </c>
      <c r="B1144" s="6" t="s">
        <v>161</v>
      </c>
      <c r="C1144" s="13">
        <v>17</v>
      </c>
      <c r="D1144" s="7">
        <v>11.372549019607842</v>
      </c>
      <c r="E1144" s="6" t="s">
        <v>14</v>
      </c>
      <c r="F1144" s="6" t="s">
        <v>28</v>
      </c>
      <c r="G1144" s="7">
        <v>11.372549019607842</v>
      </c>
      <c r="H1144" s="7">
        <v>11.372549019607842</v>
      </c>
      <c r="I1144" s="7">
        <v>11.372549019607842</v>
      </c>
      <c r="J1144" s="7">
        <v>5.1000000000000005</v>
      </c>
      <c r="K1144" s="14">
        <v>4.867178912347967</v>
      </c>
      <c r="L1144" s="13">
        <v>17</v>
      </c>
      <c r="M1144" s="7">
        <v>5.9633207488778721</v>
      </c>
      <c r="N1144" s="7">
        <v>-0.15950109080014527</v>
      </c>
      <c r="O1144" s="7">
        <v>0.23282108765203358</v>
      </c>
      <c r="P1144" s="7">
        <v>0</v>
      </c>
      <c r="Q1144" s="7">
        <v>7</v>
      </c>
      <c r="R1144" s="7">
        <v>0</v>
      </c>
      <c r="S1144" s="15">
        <v>0.51666666666666705</v>
      </c>
      <c r="T1144" s="15">
        <v>2.2599999999999998</v>
      </c>
      <c r="U1144" s="15">
        <v>4.1791666666666698</v>
      </c>
      <c r="V1144" s="16">
        <v>18.399999999999999</v>
      </c>
      <c r="W1144" s="16">
        <v>14.8</v>
      </c>
      <c r="X1144" s="17" t="e">
        <v>#NULL!</v>
      </c>
      <c r="Y1144" s="13">
        <v>5</v>
      </c>
      <c r="Z1144" s="16">
        <v>5.5</v>
      </c>
      <c r="AA1144" s="13">
        <v>12</v>
      </c>
      <c r="AB1144" s="15">
        <v>-6.4</v>
      </c>
      <c r="AC1144" s="15">
        <v>-2.8</v>
      </c>
      <c r="AD1144" s="15">
        <v>1.56</v>
      </c>
      <c r="AE1144" s="15">
        <v>-3.94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1</v>
      </c>
      <c r="AU1144" s="6">
        <f>VLOOKUP($B1144,'[1]výnosy standard'!$A$1:$T$2200,2,FALSE)</f>
        <v>25</v>
      </c>
      <c r="AV1144" s="6">
        <f>VLOOKUP($B1144,'[1]výnosy standard'!$A$1:$T$2200,3,FALSE)</f>
        <v>0</v>
      </c>
      <c r="AW1144" s="6">
        <f>VLOOKUP($B1144,'[1]výnosy standard'!$A$1:$T$2200,4,FALSE)</f>
        <v>0</v>
      </c>
      <c r="AX1144" s="6">
        <f>VLOOKUP($B1144,'[1]výnosy standard'!$A$1:$T$2200,5,FALSE)</f>
        <v>3.95</v>
      </c>
      <c r="AY1144" s="6">
        <f>VLOOKUP($B1144,'[1]výnosy standard'!$A$1:$T$2200,6,FALSE)</f>
        <v>0</v>
      </c>
      <c r="AZ1144" s="6">
        <f>VLOOKUP($B1144,'[1]výnosy standard'!$A$1:$T$2200,7,FALSE)</f>
        <v>0</v>
      </c>
      <c r="BA1144" s="6">
        <f>VLOOKUP($B1144,'[1]výnosy standard'!$A$1:$T$2200,8,FALSE)</f>
        <v>0</v>
      </c>
      <c r="BB1144" s="6">
        <f>VLOOKUP($B1144,'[1]výnosy standard'!$A$1:$T$2200,9,FALSE)</f>
        <v>4.7</v>
      </c>
      <c r="BC1144" s="6">
        <f>VLOOKUP($B1144,'[1]výnosy standard'!$A$1:$T$2200,10,FALSE)</f>
        <v>4.7</v>
      </c>
      <c r="BD1144" s="6">
        <f>VLOOKUP($B1144,'[1]výnosy standard'!$A$1:$T$2200,11,FALSE)</f>
        <v>2.76</v>
      </c>
      <c r="BE1144" s="6">
        <f>VLOOKUP($B1144,'[1]výnosy standard'!$A$1:$T$2200,12,FALSE)</f>
        <v>4.8600000000000003</v>
      </c>
      <c r="BF1144" s="6">
        <f>VLOOKUP($B1144,'[1]výnosy standard'!$A$1:$T$2200,13,FALSE)</f>
        <v>0</v>
      </c>
      <c r="BG1144" s="6">
        <f>VLOOKUP($B1144,'[1]výnosy standard'!$A$1:$T$2200,14,FALSE)</f>
        <v>3.65</v>
      </c>
      <c r="BH1144" s="6">
        <f>VLOOKUP($B1144,'[1]výnosy standard'!$A$1:$T$2200,15,FALSE)</f>
        <v>18.600000000000001</v>
      </c>
      <c r="BI1144" s="6">
        <f>VLOOKUP($B1144,'[1]výnosy standard'!$A$1:$T$2200,16,FALSE)</f>
        <v>0</v>
      </c>
      <c r="BJ1144" s="6">
        <f>VLOOKUP($B1144,'[1]výnosy standard'!$A$1:$T$2200,17,FALSE)</f>
        <v>3.71</v>
      </c>
      <c r="BK1144" s="6">
        <f>VLOOKUP($B1144,'[1]výnosy standard'!$A$1:$T$2200,18,FALSE)</f>
        <v>3.71</v>
      </c>
      <c r="BL1144" s="6">
        <f>VLOOKUP($B1144,'[1]výnosy standard'!$A$1:$T$2200,19,FALSE)</f>
        <v>4.54</v>
      </c>
      <c r="BM1144" s="6">
        <f>VLOOKUP($B1144,'[1]výnosy standard'!$A$1:$T$2200,20,FALSE)</f>
        <v>0</v>
      </c>
      <c r="BN1144" s="6">
        <f>VLOOKUP(B1144,'[1]pšenice výnos'!$A$2:$E$2200,4)</f>
        <v>4.7</v>
      </c>
      <c r="BO1144" s="6">
        <f>VLOOKUP(B1144,[1]kukuřice!$A$2:$E$2200,5,FALSE)</f>
        <v>31.490699472590837</v>
      </c>
    </row>
    <row r="1145" spans="1:67" hidden="1" x14ac:dyDescent="0.25">
      <c r="A1145" s="7">
        <v>1720</v>
      </c>
      <c r="B1145" s="6" t="s">
        <v>128</v>
      </c>
      <c r="C1145" s="13">
        <v>4</v>
      </c>
      <c r="D1145" s="7">
        <v>11.612143885496906</v>
      </c>
      <c r="E1145" s="6" t="s">
        <v>14</v>
      </c>
      <c r="F1145" s="6" t="s">
        <v>28</v>
      </c>
      <c r="G1145" s="7">
        <v>11.612143885496906</v>
      </c>
      <c r="H1145" s="7">
        <v>11.612143885496906</v>
      </c>
      <c r="I1145" s="7">
        <v>11.612143885496906</v>
      </c>
      <c r="J1145" s="7">
        <v>6.717105882352941</v>
      </c>
      <c r="K1145" s="14">
        <v>5.3164952937733263</v>
      </c>
      <c r="L1145" s="13">
        <v>20</v>
      </c>
      <c r="M1145" s="7">
        <v>6.126361174112934</v>
      </c>
      <c r="N1145" s="7">
        <v>0.15343536976705582</v>
      </c>
      <c r="O1145" s="7">
        <v>1.4006105885796147</v>
      </c>
      <c r="P1145" s="7">
        <v>6</v>
      </c>
      <c r="Q1145" s="7">
        <v>1</v>
      </c>
      <c r="R1145" s="7">
        <v>1</v>
      </c>
      <c r="S1145" s="15">
        <v>0.93055555555555602</v>
      </c>
      <c r="T1145" s="15">
        <v>2.2188888888888898</v>
      </c>
      <c r="U1145" s="15">
        <v>4.0895061728395099</v>
      </c>
      <c r="V1145" s="16">
        <v>17.8</v>
      </c>
      <c r="W1145" s="16">
        <v>17.3</v>
      </c>
      <c r="X1145" s="17" t="e">
        <v>#NULL!</v>
      </c>
      <c r="Y1145" s="13">
        <v>2</v>
      </c>
      <c r="Z1145" s="16">
        <v>3.5</v>
      </c>
      <c r="AA1145" s="13">
        <v>22</v>
      </c>
      <c r="AB1145" s="15">
        <v>4.2</v>
      </c>
      <c r="AC1145" s="15">
        <v>4.7</v>
      </c>
      <c r="AD1145" s="15">
        <v>3.3938888888888901</v>
      </c>
      <c r="AE1145" s="15">
        <v>-0.106111111111111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1</v>
      </c>
      <c r="AU1145" s="6">
        <f>VLOOKUP($B1145,'[1]výnosy standard'!$A$1:$T$2200,2,FALSE)</f>
        <v>29.74</v>
      </c>
      <c r="AV1145" s="6">
        <f>VLOOKUP($B1145,'[1]výnosy standard'!$A$1:$T$2200,3,FALSE)</f>
        <v>0</v>
      </c>
      <c r="AW1145" s="6">
        <f>VLOOKUP($B1145,'[1]výnosy standard'!$A$1:$T$2200,4,FALSE)</f>
        <v>8.17</v>
      </c>
      <c r="AX1145" s="6">
        <f>VLOOKUP($B1145,'[1]výnosy standard'!$A$1:$T$2200,5,FALSE)</f>
        <v>0</v>
      </c>
      <c r="AY1145" s="6">
        <f>VLOOKUP($B1145,'[1]výnosy standard'!$A$1:$T$2200,6,FALSE)</f>
        <v>1.04</v>
      </c>
      <c r="AZ1145" s="6">
        <f>VLOOKUP($B1145,'[1]výnosy standard'!$A$1:$T$2200,7,FALSE)</f>
        <v>0</v>
      </c>
      <c r="BA1145" s="6">
        <f>VLOOKUP($B1145,'[1]výnosy standard'!$A$1:$T$2200,8,FALSE)</f>
        <v>21.23</v>
      </c>
      <c r="BB1145" s="6">
        <f>VLOOKUP($B1145,'[1]výnosy standard'!$A$1:$T$2200,9,FALSE)</f>
        <v>7.52</v>
      </c>
      <c r="BC1145" s="6">
        <f>VLOOKUP($B1145,'[1]výnosy standard'!$A$1:$T$2200,10,FALSE)</f>
        <v>7.52</v>
      </c>
      <c r="BD1145" s="6">
        <f>VLOOKUP($B1145,'[1]výnosy standard'!$A$1:$T$2200,11,FALSE)</f>
        <v>3.66</v>
      </c>
      <c r="BE1145" s="6">
        <f>VLOOKUP($B1145,'[1]výnosy standard'!$A$1:$T$2200,12,FALSE)</f>
        <v>0</v>
      </c>
      <c r="BF1145" s="6">
        <f>VLOOKUP($B1145,'[1]výnosy standard'!$A$1:$T$2200,13,FALSE)</f>
        <v>0</v>
      </c>
      <c r="BG1145" s="6">
        <f>VLOOKUP($B1145,'[1]výnosy standard'!$A$1:$T$2200,14,FALSE)</f>
        <v>0</v>
      </c>
      <c r="BH1145" s="6">
        <f>VLOOKUP($B1145,'[1]výnosy standard'!$A$1:$T$2200,15,FALSE)</f>
        <v>0</v>
      </c>
      <c r="BI1145" s="6">
        <f>VLOOKUP($B1145,'[1]výnosy standard'!$A$1:$T$2200,16,FALSE)</f>
        <v>70.680000000000007</v>
      </c>
      <c r="BJ1145" s="6">
        <f>VLOOKUP($B1145,'[1]výnosy standard'!$A$1:$T$2200,17,FALSE)</f>
        <v>5.76</v>
      </c>
      <c r="BK1145" s="6">
        <f>VLOOKUP($B1145,'[1]výnosy standard'!$A$1:$T$2200,18,FALSE)</f>
        <v>5.76</v>
      </c>
      <c r="BL1145" s="6">
        <f>VLOOKUP($B1145,'[1]výnosy standard'!$A$1:$T$2200,19,FALSE)</f>
        <v>7.29</v>
      </c>
      <c r="BM1145" s="6">
        <f>VLOOKUP($B1145,'[1]výnosy standard'!$A$1:$T$2200,20,FALSE)</f>
        <v>0</v>
      </c>
      <c r="BN1145" s="6">
        <f>VLOOKUP(B1145,'[1]pšenice výnos'!$A$2:$E$2200,4)</f>
        <v>7.52</v>
      </c>
      <c r="BO1145" s="6">
        <f>VLOOKUP(B1145,[1]kukuřice!$A$2:$E$2200,5,FALSE)</f>
        <v>47.632768964803049</v>
      </c>
    </row>
    <row r="1146" spans="1:67" hidden="1" x14ac:dyDescent="0.25">
      <c r="A1146" s="7">
        <v>4461</v>
      </c>
      <c r="B1146" s="6" t="s">
        <v>156</v>
      </c>
      <c r="C1146" s="13">
        <v>300</v>
      </c>
      <c r="D1146" s="7">
        <v>11.815837198795181</v>
      </c>
      <c r="E1146" s="6" t="s">
        <v>14</v>
      </c>
      <c r="F1146" s="6" t="s">
        <v>28</v>
      </c>
      <c r="G1146" s="7">
        <v>11.815837198795181</v>
      </c>
      <c r="H1146" s="7">
        <v>10.091616465863456</v>
      </c>
      <c r="I1146" s="7">
        <v>10.091616465863456</v>
      </c>
      <c r="J1146" s="7">
        <v>9.3741176470588226</v>
      </c>
      <c r="K1146" s="14">
        <v>7.4005405161107287</v>
      </c>
      <c r="L1146" s="13">
        <v>12</v>
      </c>
      <c r="M1146" s="7">
        <v>5.9633207488778721</v>
      </c>
      <c r="N1146" s="7">
        <v>-0.15950109080014527</v>
      </c>
      <c r="O1146" s="7">
        <v>1.9735771309480938</v>
      </c>
      <c r="P1146" s="7">
        <v>0</v>
      </c>
      <c r="Q1146" s="7">
        <v>2</v>
      </c>
      <c r="R1146" s="7">
        <v>1</v>
      </c>
      <c r="S1146" s="15">
        <v>1.3716666666666699</v>
      </c>
      <c r="T1146" s="15">
        <v>6.2763404067197204</v>
      </c>
      <c r="U1146" s="15">
        <v>8.35</v>
      </c>
      <c r="V1146" s="16">
        <v>19.7</v>
      </c>
      <c r="W1146" s="16">
        <v>19</v>
      </c>
      <c r="X1146" s="17" t="e">
        <v>#NULL!</v>
      </c>
      <c r="Y1146" s="13">
        <v>2</v>
      </c>
      <c r="Z1146" s="16">
        <v>3.5</v>
      </c>
      <c r="AA1146" s="13">
        <v>22</v>
      </c>
      <c r="AB1146" s="15">
        <v>2.2999999999999998</v>
      </c>
      <c r="AC1146" s="15">
        <v>3</v>
      </c>
      <c r="AD1146" s="15">
        <v>7.0263404067197204</v>
      </c>
      <c r="AE1146" s="15">
        <v>3.5263404067197199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1</v>
      </c>
      <c r="AU1146" s="6">
        <f>VLOOKUP($B1146,'[1]výnosy standard'!$A$1:$T$2200,2,FALSE)</f>
        <v>29.15</v>
      </c>
      <c r="AV1146" s="6">
        <f>VLOOKUP($B1146,'[1]výnosy standard'!$A$1:$T$2200,3,FALSE)</f>
        <v>0</v>
      </c>
      <c r="AW1146" s="6">
        <f>VLOOKUP($B1146,'[1]výnosy standard'!$A$1:$T$2200,4,FALSE)</f>
        <v>8</v>
      </c>
      <c r="AX1146" s="6">
        <f>VLOOKUP($B1146,'[1]výnosy standard'!$A$1:$T$2200,5,FALSE)</f>
        <v>0</v>
      </c>
      <c r="AY1146" s="6">
        <f>VLOOKUP($B1146,'[1]výnosy standard'!$A$1:$T$2200,6,FALSE)</f>
        <v>1.02</v>
      </c>
      <c r="AZ1146" s="6">
        <f>VLOOKUP($B1146,'[1]výnosy standard'!$A$1:$T$2200,7,FALSE)</f>
        <v>0</v>
      </c>
      <c r="BA1146" s="6">
        <f>VLOOKUP($B1146,'[1]výnosy standard'!$A$1:$T$2200,8,FALSE)</f>
        <v>20.8</v>
      </c>
      <c r="BB1146" s="6">
        <f>VLOOKUP($B1146,'[1]výnosy standard'!$A$1:$T$2200,9,FALSE)</f>
        <v>7.29</v>
      </c>
      <c r="BC1146" s="6">
        <f>VLOOKUP($B1146,'[1]výnosy standard'!$A$1:$T$2200,10,FALSE)</f>
        <v>7.29</v>
      </c>
      <c r="BD1146" s="6">
        <f>VLOOKUP($B1146,'[1]výnosy standard'!$A$1:$T$2200,11,FALSE)</f>
        <v>3.59</v>
      </c>
      <c r="BE1146" s="6">
        <f>VLOOKUP($B1146,'[1]výnosy standard'!$A$1:$T$2200,12,FALSE)</f>
        <v>0</v>
      </c>
      <c r="BF1146" s="6">
        <f>VLOOKUP($B1146,'[1]výnosy standard'!$A$1:$T$2200,13,FALSE)</f>
        <v>0</v>
      </c>
      <c r="BG1146" s="6">
        <f>VLOOKUP($B1146,'[1]výnosy standard'!$A$1:$T$2200,14,FALSE)</f>
        <v>0</v>
      </c>
      <c r="BH1146" s="6">
        <f>VLOOKUP($B1146,'[1]výnosy standard'!$A$1:$T$2200,15,FALSE)</f>
        <v>0</v>
      </c>
      <c r="BI1146" s="6">
        <f>VLOOKUP($B1146,'[1]výnosy standard'!$A$1:$T$2200,16,FALSE)</f>
        <v>69.27</v>
      </c>
      <c r="BJ1146" s="6">
        <f>VLOOKUP($B1146,'[1]výnosy standard'!$A$1:$T$2200,17,FALSE)</f>
        <v>5.53</v>
      </c>
      <c r="BK1146" s="6">
        <f>VLOOKUP($B1146,'[1]výnosy standard'!$A$1:$T$2200,18,FALSE)</f>
        <v>5.53</v>
      </c>
      <c r="BL1146" s="6">
        <f>VLOOKUP($B1146,'[1]výnosy standard'!$A$1:$T$2200,19,FALSE)</f>
        <v>7.07</v>
      </c>
      <c r="BM1146" s="6">
        <f>VLOOKUP($B1146,'[1]výnosy standard'!$A$1:$T$2200,20,FALSE)</f>
        <v>0</v>
      </c>
      <c r="BN1146" s="6">
        <f>VLOOKUP(B1146,'[1]pšenice výnos'!$A$2:$E$2200,4)</f>
        <v>7.29</v>
      </c>
      <c r="BO1146" s="6">
        <f>VLOOKUP(B1146,[1]kukuřice!$A$2:$E$2200,5,FALSE)</f>
        <v>46.680113585506987</v>
      </c>
    </row>
    <row r="1147" spans="1:67" hidden="1" x14ac:dyDescent="0.25">
      <c r="A1147" s="7">
        <v>2170</v>
      </c>
      <c r="B1147" s="6" t="s">
        <v>138</v>
      </c>
      <c r="C1147" s="13">
        <v>83</v>
      </c>
      <c r="D1147" s="7">
        <v>11.932287365813378</v>
      </c>
      <c r="E1147" s="6" t="s">
        <v>14</v>
      </c>
      <c r="F1147" s="6" t="s">
        <v>28</v>
      </c>
      <c r="G1147" s="7">
        <v>11.932287365813378</v>
      </c>
      <c r="H1147" s="7">
        <v>11.932287365813378</v>
      </c>
      <c r="I1147" s="7">
        <v>11.932287365813378</v>
      </c>
      <c r="J1147" s="7">
        <v>7.1235294117647054</v>
      </c>
      <c r="K1147" s="14">
        <v>6.3980498882301768</v>
      </c>
      <c r="L1147" s="13">
        <v>14</v>
      </c>
      <c r="M1147" s="7">
        <v>5.9633207488778721</v>
      </c>
      <c r="N1147" s="7">
        <v>-0.15950109080014527</v>
      </c>
      <c r="O1147" s="7">
        <v>0.7254795235345286</v>
      </c>
      <c r="P1147" s="7">
        <v>0</v>
      </c>
      <c r="Q1147" s="7">
        <v>2</v>
      </c>
      <c r="R1147" s="7">
        <v>0</v>
      </c>
      <c r="S1147" s="15">
        <v>1.6425000000000001</v>
      </c>
      <c r="T1147" s="15">
        <v>4.70733333333333</v>
      </c>
      <c r="U1147" s="15">
        <v>6.7171296296296301</v>
      </c>
      <c r="V1147" s="16">
        <v>14.8</v>
      </c>
      <c r="W1147" s="16">
        <v>19.600000000000001</v>
      </c>
      <c r="X1147" s="17" t="e">
        <v>#NULL!</v>
      </c>
      <c r="Y1147" s="13">
        <v>2</v>
      </c>
      <c r="Z1147" s="16">
        <v>3.5</v>
      </c>
      <c r="AA1147" s="13">
        <v>22</v>
      </c>
      <c r="AB1147" s="15">
        <v>7.2</v>
      </c>
      <c r="AC1147" s="15">
        <v>2.4</v>
      </c>
      <c r="AD1147" s="15">
        <v>5.3073333333333297</v>
      </c>
      <c r="AE1147" s="15">
        <v>1.8073333333333299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1</v>
      </c>
      <c r="AU1147" s="6">
        <f>VLOOKUP($B1147,'[1]výnosy standard'!$A$1:$T$2200,2,FALSE)</f>
        <v>0</v>
      </c>
      <c r="AV1147" s="6">
        <f>VLOOKUP($B1147,'[1]výnosy standard'!$A$1:$T$2200,3,FALSE)</f>
        <v>0</v>
      </c>
      <c r="AW1147" s="6">
        <f>VLOOKUP($B1147,'[1]výnosy standard'!$A$1:$T$2200,4,FALSE)</f>
        <v>0</v>
      </c>
      <c r="AX1147" s="6">
        <f>VLOOKUP($B1147,'[1]výnosy standard'!$A$1:$T$2200,5,FALSE)</f>
        <v>0</v>
      </c>
      <c r="AY1147" s="6">
        <f>VLOOKUP($B1147,'[1]výnosy standard'!$A$1:$T$2200,6,FALSE)</f>
        <v>0</v>
      </c>
      <c r="AZ1147" s="6">
        <f>VLOOKUP($B1147,'[1]výnosy standard'!$A$1:$T$2200,7,FALSE)</f>
        <v>0</v>
      </c>
      <c r="BA1147" s="6">
        <f>VLOOKUP($B1147,'[1]výnosy standard'!$A$1:$T$2200,8,FALSE)</f>
        <v>0</v>
      </c>
      <c r="BB1147" s="6">
        <f>VLOOKUP($B1147,'[1]výnosy standard'!$A$1:$T$2200,9,FALSE)</f>
        <v>6.9</v>
      </c>
      <c r="BC1147" s="6">
        <f>VLOOKUP($B1147,'[1]výnosy standard'!$A$1:$T$2200,10,FALSE)</f>
        <v>6.9</v>
      </c>
      <c r="BD1147" s="6">
        <f>VLOOKUP($B1147,'[1]výnosy standard'!$A$1:$T$2200,11,FALSE)</f>
        <v>3.64</v>
      </c>
      <c r="BE1147" s="6">
        <f>VLOOKUP($B1147,'[1]výnosy standard'!$A$1:$T$2200,12,FALSE)</f>
        <v>6.21</v>
      </c>
      <c r="BF1147" s="6">
        <f>VLOOKUP($B1147,'[1]výnosy standard'!$A$1:$T$2200,13,FALSE)</f>
        <v>0</v>
      </c>
      <c r="BG1147" s="6">
        <f>VLOOKUP($B1147,'[1]výnosy standard'!$A$1:$T$2200,14,FALSE)</f>
        <v>0</v>
      </c>
      <c r="BH1147" s="6">
        <f>VLOOKUP($B1147,'[1]výnosy standard'!$A$1:$T$2200,15,FALSE)</f>
        <v>0</v>
      </c>
      <c r="BI1147" s="6">
        <f>VLOOKUP($B1147,'[1]výnosy standard'!$A$1:$T$2200,16,FALSE)</f>
        <v>0</v>
      </c>
      <c r="BJ1147" s="6">
        <f>VLOOKUP($B1147,'[1]výnosy standard'!$A$1:$T$2200,17,FALSE)</f>
        <v>5.38</v>
      </c>
      <c r="BK1147" s="6">
        <f>VLOOKUP($B1147,'[1]výnosy standard'!$A$1:$T$2200,18,FALSE)</f>
        <v>5.38</v>
      </c>
      <c r="BL1147" s="6">
        <f>VLOOKUP($B1147,'[1]výnosy standard'!$A$1:$T$2200,19,FALSE)</f>
        <v>6.59</v>
      </c>
      <c r="BM1147" s="6">
        <f>VLOOKUP($B1147,'[1]výnosy standard'!$A$1:$T$2200,20,FALSE)</f>
        <v>0</v>
      </c>
      <c r="BN1147" s="6">
        <f>VLOOKUP(B1147,'[1]pšenice výnos'!$A$2:$E$2200,4)</f>
        <v>6.9</v>
      </c>
      <c r="BO1147" s="6">
        <f>VLOOKUP(B1147,[1]kukuřice!$A$2:$E$2200,5,FALSE)</f>
        <v>46.571627565626315</v>
      </c>
    </row>
    <row r="1148" spans="1:67" hidden="1" x14ac:dyDescent="0.25">
      <c r="A1148" s="7">
        <v>2272</v>
      </c>
      <c r="B1148" s="6" t="s">
        <v>164</v>
      </c>
      <c r="C1148" s="13">
        <v>71</v>
      </c>
      <c r="D1148" s="7">
        <v>11.960528645531532</v>
      </c>
      <c r="E1148" s="6" t="s">
        <v>14</v>
      </c>
      <c r="F1148" s="6" t="s">
        <v>28</v>
      </c>
      <c r="G1148" s="7">
        <v>11.960528645531532</v>
      </c>
      <c r="H1148" s="7">
        <v>10.027469649208777</v>
      </c>
      <c r="I1148" s="7">
        <v>10.027469649208777</v>
      </c>
      <c r="J1148" s="7">
        <v>4.1884943529411762</v>
      </c>
      <c r="K1148" s="14">
        <v>4.5690664367927063</v>
      </c>
      <c r="L1148" s="13">
        <v>18</v>
      </c>
      <c r="M1148" s="7">
        <v>5.9066120636165591</v>
      </c>
      <c r="N1148" s="7">
        <v>-0.10419924441089816</v>
      </c>
      <c r="O1148" s="7">
        <v>-0.38057208385153007</v>
      </c>
      <c r="P1148" s="7">
        <v>0</v>
      </c>
      <c r="Q1148" s="7">
        <v>0</v>
      </c>
      <c r="R1148" s="7">
        <v>0</v>
      </c>
      <c r="S1148" s="17" t="e">
        <v>#NULL!</v>
      </c>
      <c r="T1148" s="17" t="e">
        <v>#NULL!</v>
      </c>
      <c r="U1148" s="17" t="e">
        <v>#NULL!</v>
      </c>
      <c r="V1148" s="17" t="e">
        <v>#NULL!</v>
      </c>
      <c r="W1148" s="17" t="e">
        <v>#NULL!</v>
      </c>
      <c r="X1148" s="17" t="e">
        <v>#NULL!</v>
      </c>
      <c r="Y1148" s="17" t="e">
        <v>#NULL!</v>
      </c>
      <c r="Z1148" s="17" t="e">
        <v>#NULL!</v>
      </c>
      <c r="AA1148" s="17" t="e">
        <v>#NULL!</v>
      </c>
      <c r="AB1148" s="17" t="e">
        <v>#NULL!</v>
      </c>
      <c r="AC1148" s="17" t="e">
        <v>#NULL!</v>
      </c>
      <c r="AD1148" s="17" t="e">
        <v>#NULL!</v>
      </c>
      <c r="AE1148" s="17" t="e">
        <v>#NULL!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1</v>
      </c>
      <c r="AU1148" s="6">
        <f>VLOOKUP($B1148,'[1]výnosy standard'!$A$1:$T$2200,2,FALSE)</f>
        <v>0</v>
      </c>
      <c r="AV1148" s="6">
        <f>VLOOKUP($B1148,'[1]výnosy standard'!$A$1:$T$2200,3,FALSE)</f>
        <v>0</v>
      </c>
      <c r="AW1148" s="6">
        <f>VLOOKUP($B1148,'[1]výnosy standard'!$A$1:$T$2200,4,FALSE)</f>
        <v>0</v>
      </c>
      <c r="AX1148" s="6">
        <f>VLOOKUP($B1148,'[1]výnosy standard'!$A$1:$T$2200,5,FALSE)</f>
        <v>3.9</v>
      </c>
      <c r="AY1148" s="6">
        <f>VLOOKUP($B1148,'[1]výnosy standard'!$A$1:$T$2200,6,FALSE)</f>
        <v>0</v>
      </c>
      <c r="AZ1148" s="6">
        <f>VLOOKUP($B1148,'[1]výnosy standard'!$A$1:$T$2200,7,FALSE)</f>
        <v>0</v>
      </c>
      <c r="BA1148" s="6">
        <f>VLOOKUP($B1148,'[1]výnosy standard'!$A$1:$T$2200,8,FALSE)</f>
        <v>0</v>
      </c>
      <c r="BB1148" s="6">
        <f>VLOOKUP($B1148,'[1]výnosy standard'!$A$1:$T$2200,9,FALSE)</f>
        <v>4.8600000000000003</v>
      </c>
      <c r="BC1148" s="6">
        <f>VLOOKUP($B1148,'[1]výnosy standard'!$A$1:$T$2200,10,FALSE)</f>
        <v>4.8600000000000003</v>
      </c>
      <c r="BD1148" s="6">
        <f>VLOOKUP($B1148,'[1]výnosy standard'!$A$1:$T$2200,11,FALSE)</f>
        <v>2.58</v>
      </c>
      <c r="BE1148" s="6">
        <f>VLOOKUP($B1148,'[1]výnosy standard'!$A$1:$T$2200,12,FALSE)</f>
        <v>4.99</v>
      </c>
      <c r="BF1148" s="6">
        <f>VLOOKUP($B1148,'[1]výnosy standard'!$A$1:$T$2200,13,FALSE)</f>
        <v>0</v>
      </c>
      <c r="BG1148" s="6">
        <f>VLOOKUP($B1148,'[1]výnosy standard'!$A$1:$T$2200,14,FALSE)</f>
        <v>3.44</v>
      </c>
      <c r="BH1148" s="6">
        <f>VLOOKUP($B1148,'[1]výnosy standard'!$A$1:$T$2200,15,FALSE)</f>
        <v>0</v>
      </c>
      <c r="BI1148" s="6">
        <f>VLOOKUP($B1148,'[1]výnosy standard'!$A$1:$T$2200,16,FALSE)</f>
        <v>0</v>
      </c>
      <c r="BJ1148" s="6">
        <f>VLOOKUP($B1148,'[1]výnosy standard'!$A$1:$T$2200,17,FALSE)</f>
        <v>3.73</v>
      </c>
      <c r="BK1148" s="6">
        <f>VLOOKUP($B1148,'[1]výnosy standard'!$A$1:$T$2200,18,FALSE)</f>
        <v>3.73</v>
      </c>
      <c r="BL1148" s="6">
        <f>VLOOKUP($B1148,'[1]výnosy standard'!$A$1:$T$2200,19,FALSE)</f>
        <v>4.7</v>
      </c>
      <c r="BM1148" s="6">
        <f>VLOOKUP($B1148,'[1]výnosy standard'!$A$1:$T$2200,20,FALSE)</f>
        <v>0</v>
      </c>
      <c r="BN1148" s="6">
        <f>VLOOKUP(B1148,'[1]pšenice výnos'!$A$2:$E$2200,4)</f>
        <v>4.8600000000000003</v>
      </c>
      <c r="BO1148" s="6">
        <f>VLOOKUP(B1148,[1]kukuřice!$A$2:$E$2200,5,FALSE)</f>
        <v>32.531691382294952</v>
      </c>
    </row>
    <row r="1149" spans="1:67" hidden="1" x14ac:dyDescent="0.25">
      <c r="A1149" s="7">
        <v>2522</v>
      </c>
      <c r="B1149" s="6" t="s">
        <v>130</v>
      </c>
      <c r="C1149" s="13">
        <v>352</v>
      </c>
      <c r="D1149" s="7">
        <v>11.973670730457945</v>
      </c>
      <c r="E1149" s="6" t="s">
        <v>14</v>
      </c>
      <c r="F1149" s="6" t="s">
        <v>28</v>
      </c>
      <c r="G1149" s="7">
        <v>11.973670730457945</v>
      </c>
      <c r="H1149" s="7">
        <v>11.973670730457945</v>
      </c>
      <c r="I1149" s="7">
        <v>11.973670730457945</v>
      </c>
      <c r="J1149" s="7">
        <v>4.5934117647058823</v>
      </c>
      <c r="K1149" s="14">
        <v>6.0001309145006365</v>
      </c>
      <c r="L1149" s="13">
        <v>25</v>
      </c>
      <c r="M1149" s="7">
        <v>6.126361174112934</v>
      </c>
      <c r="N1149" s="7">
        <v>0.15343536976705582</v>
      </c>
      <c r="O1149" s="7">
        <v>-1.4067191497947542</v>
      </c>
      <c r="P1149" s="7">
        <v>5</v>
      </c>
      <c r="Q1149" s="7">
        <v>1</v>
      </c>
      <c r="R1149" s="7">
        <v>0</v>
      </c>
      <c r="S1149" s="15">
        <v>1.4027777777777799</v>
      </c>
      <c r="T1149" s="15">
        <v>2.4711111111111101</v>
      </c>
      <c r="U1149" s="15">
        <v>4.1950617283950598</v>
      </c>
      <c r="V1149" s="16">
        <v>16.2</v>
      </c>
      <c r="W1149" s="16">
        <v>20.9</v>
      </c>
      <c r="X1149" s="13">
        <v>-1</v>
      </c>
      <c r="Y1149" s="13">
        <v>2</v>
      </c>
      <c r="Z1149" s="16">
        <v>3.5</v>
      </c>
      <c r="AA1149" s="13">
        <v>22</v>
      </c>
      <c r="AB1149" s="15">
        <v>5.8</v>
      </c>
      <c r="AC1149" s="15">
        <v>1.1000000000000001</v>
      </c>
      <c r="AD1149" s="15">
        <v>2.7461111111111101</v>
      </c>
      <c r="AE1149" s="15">
        <v>-0.75388888888889005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1</v>
      </c>
      <c r="AU1149" s="6">
        <f>VLOOKUP($B1149,'[1]výnosy standard'!$A$1:$T$2200,2,FALSE)</f>
        <v>28.17</v>
      </c>
      <c r="AV1149" s="6">
        <f>VLOOKUP($B1149,'[1]výnosy standard'!$A$1:$T$2200,3,FALSE)</f>
        <v>0</v>
      </c>
      <c r="AW1149" s="6">
        <f>VLOOKUP($B1149,'[1]výnosy standard'!$A$1:$T$2200,4,FALSE)</f>
        <v>8.14</v>
      </c>
      <c r="AX1149" s="6">
        <f>VLOOKUP($B1149,'[1]výnosy standard'!$A$1:$T$2200,5,FALSE)</f>
        <v>0</v>
      </c>
      <c r="AY1149" s="6">
        <f>VLOOKUP($B1149,'[1]výnosy standard'!$A$1:$T$2200,6,FALSE)</f>
        <v>1.03</v>
      </c>
      <c r="AZ1149" s="6">
        <f>VLOOKUP($B1149,'[1]výnosy standard'!$A$1:$T$2200,7,FALSE)</f>
        <v>0</v>
      </c>
      <c r="BA1149" s="6">
        <f>VLOOKUP($B1149,'[1]výnosy standard'!$A$1:$T$2200,8,FALSE)</f>
        <v>20.11</v>
      </c>
      <c r="BB1149" s="6">
        <f>VLOOKUP($B1149,'[1]výnosy standard'!$A$1:$T$2200,9,FALSE)</f>
        <v>7.38</v>
      </c>
      <c r="BC1149" s="6">
        <f>VLOOKUP($B1149,'[1]výnosy standard'!$A$1:$T$2200,10,FALSE)</f>
        <v>7.38</v>
      </c>
      <c r="BD1149" s="6">
        <f>VLOOKUP($B1149,'[1]výnosy standard'!$A$1:$T$2200,11,FALSE)</f>
        <v>3.62</v>
      </c>
      <c r="BE1149" s="6">
        <f>VLOOKUP($B1149,'[1]výnosy standard'!$A$1:$T$2200,12,FALSE)</f>
        <v>0</v>
      </c>
      <c r="BF1149" s="6">
        <f>VLOOKUP($B1149,'[1]výnosy standard'!$A$1:$T$2200,13,FALSE)</f>
        <v>0</v>
      </c>
      <c r="BG1149" s="6">
        <f>VLOOKUP($B1149,'[1]výnosy standard'!$A$1:$T$2200,14,FALSE)</f>
        <v>0</v>
      </c>
      <c r="BH1149" s="6">
        <f>VLOOKUP($B1149,'[1]výnosy standard'!$A$1:$T$2200,15,FALSE)</f>
        <v>0</v>
      </c>
      <c r="BI1149" s="6">
        <f>VLOOKUP($B1149,'[1]výnosy standard'!$A$1:$T$2200,16,FALSE)</f>
        <v>72.05</v>
      </c>
      <c r="BJ1149" s="6">
        <f>VLOOKUP($B1149,'[1]výnosy standard'!$A$1:$T$2200,17,FALSE)</f>
        <v>5.89</v>
      </c>
      <c r="BK1149" s="6">
        <f>VLOOKUP($B1149,'[1]výnosy standard'!$A$1:$T$2200,18,FALSE)</f>
        <v>5.89</v>
      </c>
      <c r="BL1149" s="6">
        <f>VLOOKUP($B1149,'[1]výnosy standard'!$A$1:$T$2200,19,FALSE)</f>
        <v>6.97</v>
      </c>
      <c r="BM1149" s="6">
        <f>VLOOKUP($B1149,'[1]výnosy standard'!$A$1:$T$2200,20,FALSE)</f>
        <v>0</v>
      </c>
      <c r="BN1149" s="6">
        <f>VLOOKUP(B1149,'[1]pšenice výnos'!$A$2:$E$2200,4)</f>
        <v>7.38</v>
      </c>
      <c r="BO1149" s="6">
        <f>VLOOKUP(B1149,[1]kukuřice!$A$2:$E$2200,5,FALSE)</f>
        <v>46.768164145287535</v>
      </c>
    </row>
    <row r="1150" spans="1:67" hidden="1" x14ac:dyDescent="0.25">
      <c r="A1150" s="7">
        <v>2547</v>
      </c>
      <c r="B1150" s="6" t="s">
        <v>172</v>
      </c>
      <c r="C1150" s="13">
        <v>489</v>
      </c>
      <c r="D1150" s="7">
        <v>12.056737588652481</v>
      </c>
      <c r="E1150" s="6" t="s">
        <v>14</v>
      </c>
      <c r="F1150" s="6" t="s">
        <v>28</v>
      </c>
      <c r="G1150" s="7">
        <v>12.056737588652481</v>
      </c>
      <c r="H1150" s="7">
        <v>12.056737588652481</v>
      </c>
      <c r="I1150" s="7">
        <v>12.056737588652481</v>
      </c>
      <c r="J1150" s="7">
        <v>4.2300000000000004</v>
      </c>
      <c r="K1150" s="14">
        <v>4.5455291339084827</v>
      </c>
      <c r="L1150" s="13">
        <v>12</v>
      </c>
      <c r="M1150" s="7">
        <v>5.9633207488778721</v>
      </c>
      <c r="N1150" s="7">
        <v>-0.15950109080014527</v>
      </c>
      <c r="O1150" s="7">
        <v>-0.31552913390848225</v>
      </c>
      <c r="P1150" s="7">
        <v>0</v>
      </c>
      <c r="Q1150" s="7">
        <v>8</v>
      </c>
      <c r="R1150" s="7">
        <v>0</v>
      </c>
      <c r="S1150" s="15">
        <v>0.97333333333333305</v>
      </c>
      <c r="T1150" s="15">
        <v>4.9423929146537802</v>
      </c>
      <c r="U1150" s="15">
        <v>6.5326559714794996</v>
      </c>
      <c r="V1150" s="16">
        <v>19.899999999999999</v>
      </c>
      <c r="W1150" s="16">
        <v>19.7</v>
      </c>
      <c r="X1150" s="17" t="e">
        <v>#NULL!</v>
      </c>
      <c r="Y1150" s="13">
        <v>4</v>
      </c>
      <c r="Z1150" s="16">
        <v>4.7</v>
      </c>
      <c r="AA1150" s="13">
        <v>14</v>
      </c>
      <c r="AB1150" s="15">
        <v>-5.9</v>
      </c>
      <c r="AC1150" s="15">
        <v>-5.7</v>
      </c>
      <c r="AD1150" s="15">
        <v>3.5173929146537799</v>
      </c>
      <c r="AE1150" s="15">
        <v>-1.1826070853462201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1</v>
      </c>
      <c r="AU1150" s="6">
        <f>VLOOKUP($B1150,'[1]výnosy standard'!$A$1:$T$2200,2,FALSE)</f>
        <v>0</v>
      </c>
      <c r="AV1150" s="6">
        <f>VLOOKUP($B1150,'[1]výnosy standard'!$A$1:$T$2200,3,FALSE)</f>
        <v>0</v>
      </c>
      <c r="AW1150" s="6">
        <f>VLOOKUP($B1150,'[1]výnosy standard'!$A$1:$T$2200,4,FALSE)</f>
        <v>0</v>
      </c>
      <c r="AX1150" s="6">
        <f>VLOOKUP($B1150,'[1]výnosy standard'!$A$1:$T$2200,5,FALSE)</f>
        <v>4.13</v>
      </c>
      <c r="AY1150" s="6">
        <f>VLOOKUP($B1150,'[1]výnosy standard'!$A$1:$T$2200,6,FALSE)</f>
        <v>0</v>
      </c>
      <c r="AZ1150" s="6">
        <f>VLOOKUP($B1150,'[1]výnosy standard'!$A$1:$T$2200,7,FALSE)</f>
        <v>0</v>
      </c>
      <c r="BA1150" s="6">
        <f>VLOOKUP($B1150,'[1]výnosy standard'!$A$1:$T$2200,8,FALSE)</f>
        <v>0</v>
      </c>
      <c r="BB1150" s="6">
        <f>VLOOKUP($B1150,'[1]výnosy standard'!$A$1:$T$2200,9,FALSE)</f>
        <v>5.01</v>
      </c>
      <c r="BC1150" s="6">
        <f>VLOOKUP($B1150,'[1]výnosy standard'!$A$1:$T$2200,10,FALSE)</f>
        <v>5.01</v>
      </c>
      <c r="BD1150" s="6">
        <f>VLOOKUP($B1150,'[1]výnosy standard'!$A$1:$T$2200,11,FALSE)</f>
        <v>2.91</v>
      </c>
      <c r="BE1150" s="6">
        <f>VLOOKUP($B1150,'[1]výnosy standard'!$A$1:$T$2200,12,FALSE)</f>
        <v>4.9000000000000004</v>
      </c>
      <c r="BF1150" s="6">
        <f>VLOOKUP($B1150,'[1]výnosy standard'!$A$1:$T$2200,13,FALSE)</f>
        <v>0</v>
      </c>
      <c r="BG1150" s="6">
        <f>VLOOKUP($B1150,'[1]výnosy standard'!$A$1:$T$2200,14,FALSE)</f>
        <v>3.36</v>
      </c>
      <c r="BH1150" s="6">
        <f>VLOOKUP($B1150,'[1]výnosy standard'!$A$1:$T$2200,15,FALSE)</f>
        <v>0</v>
      </c>
      <c r="BI1150" s="6">
        <f>VLOOKUP($B1150,'[1]výnosy standard'!$A$1:$T$2200,16,FALSE)</f>
        <v>0</v>
      </c>
      <c r="BJ1150" s="6">
        <f>VLOOKUP($B1150,'[1]výnosy standard'!$A$1:$T$2200,17,FALSE)</f>
        <v>3.7</v>
      </c>
      <c r="BK1150" s="6">
        <f>VLOOKUP($B1150,'[1]výnosy standard'!$A$1:$T$2200,18,FALSE)</f>
        <v>3.7</v>
      </c>
      <c r="BL1150" s="6">
        <f>VLOOKUP($B1150,'[1]výnosy standard'!$A$1:$T$2200,19,FALSE)</f>
        <v>4.72</v>
      </c>
      <c r="BM1150" s="6">
        <f>VLOOKUP($B1150,'[1]výnosy standard'!$A$1:$T$2200,20,FALSE)</f>
        <v>0</v>
      </c>
      <c r="BN1150" s="6">
        <f>VLOOKUP(B1150,'[1]pšenice výnos'!$A$2:$E$2200,4)</f>
        <v>5.01</v>
      </c>
      <c r="BO1150" s="6">
        <f>VLOOKUP(B1150,[1]kukuřice!$A$2:$E$2200,5,FALSE)</f>
        <v>34.73534738187665</v>
      </c>
    </row>
    <row r="1151" spans="1:67" hidden="1" x14ac:dyDescent="0.25">
      <c r="A1151" s="7">
        <v>2004</v>
      </c>
      <c r="B1151" s="6" t="s">
        <v>182</v>
      </c>
      <c r="C1151" s="13">
        <v>192</v>
      </c>
      <c r="D1151" s="7">
        <v>12.519809825673534</v>
      </c>
      <c r="E1151" s="6" t="s">
        <v>14</v>
      </c>
      <c r="F1151" s="6" t="s">
        <v>28</v>
      </c>
      <c r="G1151" s="7">
        <v>12.519809825673534</v>
      </c>
      <c r="H1151" s="7">
        <v>12.519809825673534</v>
      </c>
      <c r="I1151" s="7">
        <v>12.519809825673534</v>
      </c>
      <c r="J1151" s="7">
        <v>6.3100000000000005</v>
      </c>
      <c r="K1151" s="14">
        <v>5.1124355432590551</v>
      </c>
      <c r="L1151" s="13">
        <v>22</v>
      </c>
      <c r="M1151" s="7">
        <v>6.126361174112934</v>
      </c>
      <c r="N1151" s="7">
        <v>0.15343536976705582</v>
      </c>
      <c r="O1151" s="7">
        <v>1.1975644567409454</v>
      </c>
      <c r="P1151" s="7">
        <v>5</v>
      </c>
      <c r="Q1151" s="7">
        <v>0</v>
      </c>
      <c r="R1151" s="7">
        <v>0</v>
      </c>
      <c r="S1151" s="15">
        <v>0.50833333333333297</v>
      </c>
      <c r="T1151" s="15">
        <v>1.59111111111111</v>
      </c>
      <c r="U1151" s="15">
        <v>3.13086419753086</v>
      </c>
      <c r="V1151" s="16">
        <v>20</v>
      </c>
      <c r="W1151" s="16">
        <v>19.7</v>
      </c>
      <c r="X1151" s="13">
        <v>-1</v>
      </c>
      <c r="Y1151" s="13">
        <v>3</v>
      </c>
      <c r="Z1151" s="16">
        <v>4</v>
      </c>
      <c r="AA1151" s="13">
        <v>17</v>
      </c>
      <c r="AB1151" s="15">
        <v>-3</v>
      </c>
      <c r="AC1151" s="15">
        <v>-2.7</v>
      </c>
      <c r="AD1151" s="15">
        <v>0.91611111111110999</v>
      </c>
      <c r="AE1151" s="15">
        <v>-3.08388888888889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1</v>
      </c>
      <c r="AU1151" s="6">
        <f>VLOOKUP($B1151,'[1]výnosy standard'!$A$1:$T$2200,2,FALSE)</f>
        <v>0</v>
      </c>
      <c r="AV1151" s="6">
        <f>VLOOKUP($B1151,'[1]výnosy standard'!$A$1:$T$2200,3,FALSE)</f>
        <v>0</v>
      </c>
      <c r="AW1151" s="6">
        <f>VLOOKUP($B1151,'[1]výnosy standard'!$A$1:$T$2200,4,FALSE)</f>
        <v>0</v>
      </c>
      <c r="AX1151" s="6">
        <f>VLOOKUP($B1151,'[1]výnosy standard'!$A$1:$T$2200,5,FALSE)</f>
        <v>0</v>
      </c>
      <c r="AY1151" s="6">
        <f>VLOOKUP($B1151,'[1]výnosy standard'!$A$1:$T$2200,6,FALSE)</f>
        <v>0</v>
      </c>
      <c r="AZ1151" s="6">
        <f>VLOOKUP($B1151,'[1]výnosy standard'!$A$1:$T$2200,7,FALSE)</f>
        <v>0</v>
      </c>
      <c r="BA1151" s="6">
        <f>VLOOKUP($B1151,'[1]výnosy standard'!$A$1:$T$2200,8,FALSE)</f>
        <v>0</v>
      </c>
      <c r="BB1151" s="6">
        <f>VLOOKUP($B1151,'[1]výnosy standard'!$A$1:$T$2200,9,FALSE)</f>
        <v>6.09</v>
      </c>
      <c r="BC1151" s="6">
        <f>VLOOKUP($B1151,'[1]výnosy standard'!$A$1:$T$2200,10,FALSE)</f>
        <v>6.09</v>
      </c>
      <c r="BD1151" s="6">
        <f>VLOOKUP($B1151,'[1]výnosy standard'!$A$1:$T$2200,11,FALSE)</f>
        <v>3.22</v>
      </c>
      <c r="BE1151" s="6">
        <f>VLOOKUP($B1151,'[1]výnosy standard'!$A$1:$T$2200,12,FALSE)</f>
        <v>5.58</v>
      </c>
      <c r="BF1151" s="6">
        <f>VLOOKUP($B1151,'[1]výnosy standard'!$A$1:$T$2200,13,FALSE)</f>
        <v>0</v>
      </c>
      <c r="BG1151" s="6">
        <f>VLOOKUP($B1151,'[1]výnosy standard'!$A$1:$T$2200,14,FALSE)</f>
        <v>0</v>
      </c>
      <c r="BH1151" s="6">
        <f>VLOOKUP($B1151,'[1]výnosy standard'!$A$1:$T$2200,15,FALSE)</f>
        <v>0</v>
      </c>
      <c r="BI1151" s="6">
        <f>VLOOKUP($B1151,'[1]výnosy standard'!$A$1:$T$2200,16,FALSE)</f>
        <v>0</v>
      </c>
      <c r="BJ1151" s="6">
        <f>VLOOKUP($B1151,'[1]výnosy standard'!$A$1:$T$2200,17,FALSE)</f>
        <v>4.4000000000000004</v>
      </c>
      <c r="BK1151" s="6">
        <f>VLOOKUP($B1151,'[1]výnosy standard'!$A$1:$T$2200,18,FALSE)</f>
        <v>4.4000000000000004</v>
      </c>
      <c r="BL1151" s="6">
        <f>VLOOKUP($B1151,'[1]výnosy standard'!$A$1:$T$2200,19,FALSE)</f>
        <v>5.6</v>
      </c>
      <c r="BM1151" s="6">
        <f>VLOOKUP($B1151,'[1]výnosy standard'!$A$1:$T$2200,20,FALSE)</f>
        <v>0</v>
      </c>
      <c r="BN1151" s="6">
        <f>VLOOKUP(B1151,'[1]pšenice výnos'!$A$2:$E$2200,4)</f>
        <v>6.09</v>
      </c>
      <c r="BO1151" s="6">
        <f>VLOOKUP(B1151,[1]kukuřice!$A$2:$E$2200,5,FALSE)</f>
        <v>39.206715276936691</v>
      </c>
    </row>
    <row r="1152" spans="1:67" hidden="1" x14ac:dyDescent="0.25">
      <c r="A1152" s="7">
        <v>1835</v>
      </c>
      <c r="B1152" s="6" t="s">
        <v>163</v>
      </c>
      <c r="C1152" s="13">
        <v>283</v>
      </c>
      <c r="D1152" s="7">
        <v>12.63891915449989</v>
      </c>
      <c r="E1152" s="6" t="s">
        <v>14</v>
      </c>
      <c r="F1152" s="6" t="s">
        <v>28</v>
      </c>
      <c r="G1152" s="7">
        <v>12.63891915449989</v>
      </c>
      <c r="H1152" s="7">
        <v>12.63891915449989</v>
      </c>
      <c r="I1152" s="7">
        <v>12.63891915449989</v>
      </c>
      <c r="J1152" s="7">
        <v>4.5890000000000004</v>
      </c>
      <c r="K1152" s="14">
        <v>3.9820630121724028</v>
      </c>
      <c r="L1152" s="13">
        <v>25</v>
      </c>
      <c r="M1152" s="7">
        <v>6.126361174112934</v>
      </c>
      <c r="N1152" s="7">
        <v>0.15343536976705582</v>
      </c>
      <c r="O1152" s="7">
        <v>0.60693698782759764</v>
      </c>
      <c r="P1152" s="7">
        <v>3</v>
      </c>
      <c r="Q1152" s="7">
        <v>4</v>
      </c>
      <c r="R1152" s="7">
        <v>0</v>
      </c>
      <c r="S1152" s="15">
        <v>1.1694444444444401</v>
      </c>
      <c r="T1152" s="15">
        <v>5.8130555555555601</v>
      </c>
      <c r="U1152" s="17" t="e">
        <v>#NULL!</v>
      </c>
      <c r="V1152" s="16">
        <v>17</v>
      </c>
      <c r="W1152" s="16">
        <v>17.3</v>
      </c>
      <c r="X1152" s="17" t="e">
        <v>#NULL!</v>
      </c>
      <c r="Y1152" s="13">
        <v>3</v>
      </c>
      <c r="Z1152" s="16">
        <v>4</v>
      </c>
      <c r="AA1152" s="13">
        <v>17</v>
      </c>
      <c r="AB1152" s="15">
        <v>0</v>
      </c>
      <c r="AC1152" s="15">
        <v>-0.30000000000000099</v>
      </c>
      <c r="AD1152" s="15">
        <v>5.7380555555555599</v>
      </c>
      <c r="AE1152" s="15">
        <v>1.7380555555555599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1</v>
      </c>
      <c r="AU1152" s="6">
        <f>VLOOKUP($B1152,'[1]výnosy standard'!$A$1:$T$2200,2,FALSE)</f>
        <v>25.93</v>
      </c>
      <c r="AV1152" s="6">
        <f>VLOOKUP($B1152,'[1]výnosy standard'!$A$1:$T$2200,3,FALSE)</f>
        <v>0</v>
      </c>
      <c r="AW1152" s="6">
        <f>VLOOKUP($B1152,'[1]výnosy standard'!$A$1:$T$2200,4,FALSE)</f>
        <v>0</v>
      </c>
      <c r="AX1152" s="6">
        <f>VLOOKUP($B1152,'[1]výnosy standard'!$A$1:$T$2200,5,FALSE)</f>
        <v>4.54</v>
      </c>
      <c r="AY1152" s="6">
        <f>VLOOKUP($B1152,'[1]výnosy standard'!$A$1:$T$2200,6,FALSE)</f>
        <v>0</v>
      </c>
      <c r="AZ1152" s="6">
        <f>VLOOKUP($B1152,'[1]výnosy standard'!$A$1:$T$2200,7,FALSE)</f>
        <v>0</v>
      </c>
      <c r="BA1152" s="6">
        <f>VLOOKUP($B1152,'[1]výnosy standard'!$A$1:$T$2200,8,FALSE)</f>
        <v>0</v>
      </c>
      <c r="BB1152" s="6">
        <f>VLOOKUP($B1152,'[1]výnosy standard'!$A$1:$T$2200,9,FALSE)</f>
        <v>5.17</v>
      </c>
      <c r="BC1152" s="6">
        <f>VLOOKUP($B1152,'[1]výnosy standard'!$A$1:$T$2200,10,FALSE)</f>
        <v>5.17</v>
      </c>
      <c r="BD1152" s="6">
        <f>VLOOKUP($B1152,'[1]výnosy standard'!$A$1:$T$2200,11,FALSE)</f>
        <v>2.96</v>
      </c>
      <c r="BE1152" s="6">
        <f>VLOOKUP($B1152,'[1]výnosy standard'!$A$1:$T$2200,12,FALSE)</f>
        <v>5.05</v>
      </c>
      <c r="BF1152" s="6">
        <f>VLOOKUP($B1152,'[1]výnosy standard'!$A$1:$T$2200,13,FALSE)</f>
        <v>0</v>
      </c>
      <c r="BG1152" s="6">
        <f>VLOOKUP($B1152,'[1]výnosy standard'!$A$1:$T$2200,14,FALSE)</f>
        <v>0</v>
      </c>
      <c r="BH1152" s="6">
        <f>VLOOKUP($B1152,'[1]výnosy standard'!$A$1:$T$2200,15,FALSE)</f>
        <v>19.3</v>
      </c>
      <c r="BI1152" s="6">
        <f>VLOOKUP($B1152,'[1]výnosy standard'!$A$1:$T$2200,16,FALSE)</f>
        <v>0</v>
      </c>
      <c r="BJ1152" s="6">
        <f>VLOOKUP($B1152,'[1]výnosy standard'!$A$1:$T$2200,17,FALSE)</f>
        <v>3.71</v>
      </c>
      <c r="BK1152" s="6">
        <f>VLOOKUP($B1152,'[1]výnosy standard'!$A$1:$T$2200,18,FALSE)</f>
        <v>3.71</v>
      </c>
      <c r="BL1152" s="6">
        <f>VLOOKUP($B1152,'[1]výnosy standard'!$A$1:$T$2200,19,FALSE)</f>
        <v>4.84</v>
      </c>
      <c r="BM1152" s="6">
        <f>VLOOKUP($B1152,'[1]výnosy standard'!$A$1:$T$2200,20,FALSE)</f>
        <v>0</v>
      </c>
      <c r="BN1152" s="6">
        <f>VLOOKUP(B1152,'[1]pšenice výnos'!$A$2:$E$2200,4)</f>
        <v>5.17</v>
      </c>
      <c r="BO1152" s="6">
        <f>VLOOKUP(B1152,[1]kukuřice!$A$2:$E$2200,5,FALSE)</f>
        <v>32.748221377807056</v>
      </c>
    </row>
    <row r="1153" spans="1:67" hidden="1" x14ac:dyDescent="0.25">
      <c r="A1153" s="7">
        <v>1719</v>
      </c>
      <c r="B1153" s="6" t="s">
        <v>128</v>
      </c>
      <c r="C1153" s="13">
        <v>423</v>
      </c>
      <c r="D1153" s="7">
        <v>12.659503169256244</v>
      </c>
      <c r="E1153" s="6" t="s">
        <v>14</v>
      </c>
      <c r="F1153" s="6" t="s">
        <v>28</v>
      </c>
      <c r="G1153" s="7">
        <v>12.659503169256244</v>
      </c>
      <c r="H1153" s="7">
        <v>12.659503169256244</v>
      </c>
      <c r="I1153" s="7">
        <v>12.659503169256244</v>
      </c>
      <c r="J1153" s="7">
        <v>5.3714588235294114</v>
      </c>
      <c r="K1153" s="14">
        <v>5.2656713264589712</v>
      </c>
      <c r="L1153" s="13">
        <v>20</v>
      </c>
      <c r="M1153" s="7">
        <v>6.126361174112934</v>
      </c>
      <c r="N1153" s="7">
        <v>0.15343536976705582</v>
      </c>
      <c r="O1153" s="7">
        <v>0.10578749707044022</v>
      </c>
      <c r="P1153" s="7">
        <v>4</v>
      </c>
      <c r="Q1153" s="7">
        <v>0</v>
      </c>
      <c r="R1153" s="7">
        <v>1</v>
      </c>
      <c r="S1153" s="15">
        <v>1.06666666666667</v>
      </c>
      <c r="T1153" s="15">
        <v>1.98</v>
      </c>
      <c r="U1153" s="15">
        <v>3.6543209876543199</v>
      </c>
      <c r="V1153" s="16">
        <v>17</v>
      </c>
      <c r="W1153" s="16">
        <v>17</v>
      </c>
      <c r="X1153" s="17" t="e">
        <v>#NULL!</v>
      </c>
      <c r="Y1153" s="13">
        <v>2</v>
      </c>
      <c r="Z1153" s="16">
        <v>3.5</v>
      </c>
      <c r="AA1153" s="13">
        <v>22</v>
      </c>
      <c r="AB1153" s="15">
        <v>5</v>
      </c>
      <c r="AC1153" s="15">
        <v>5</v>
      </c>
      <c r="AD1153" s="15">
        <v>3.23</v>
      </c>
      <c r="AE1153" s="15">
        <v>-0.27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1</v>
      </c>
      <c r="AU1153" s="6">
        <f>VLOOKUP($B1153,'[1]výnosy standard'!$A$1:$T$2200,2,FALSE)</f>
        <v>29.74</v>
      </c>
      <c r="AV1153" s="6">
        <f>VLOOKUP($B1153,'[1]výnosy standard'!$A$1:$T$2200,3,FALSE)</f>
        <v>0</v>
      </c>
      <c r="AW1153" s="6">
        <f>VLOOKUP($B1153,'[1]výnosy standard'!$A$1:$T$2200,4,FALSE)</f>
        <v>8.17</v>
      </c>
      <c r="AX1153" s="6">
        <f>VLOOKUP($B1153,'[1]výnosy standard'!$A$1:$T$2200,5,FALSE)</f>
        <v>0</v>
      </c>
      <c r="AY1153" s="6">
        <f>VLOOKUP($B1153,'[1]výnosy standard'!$A$1:$T$2200,6,FALSE)</f>
        <v>1.04</v>
      </c>
      <c r="AZ1153" s="6">
        <f>VLOOKUP($B1153,'[1]výnosy standard'!$A$1:$T$2200,7,FALSE)</f>
        <v>0</v>
      </c>
      <c r="BA1153" s="6">
        <f>VLOOKUP($B1153,'[1]výnosy standard'!$A$1:$T$2200,8,FALSE)</f>
        <v>21.23</v>
      </c>
      <c r="BB1153" s="6">
        <f>VLOOKUP($B1153,'[1]výnosy standard'!$A$1:$T$2200,9,FALSE)</f>
        <v>7.52</v>
      </c>
      <c r="BC1153" s="6">
        <f>VLOOKUP($B1153,'[1]výnosy standard'!$A$1:$T$2200,10,FALSE)</f>
        <v>7.52</v>
      </c>
      <c r="BD1153" s="6">
        <f>VLOOKUP($B1153,'[1]výnosy standard'!$A$1:$T$2200,11,FALSE)</f>
        <v>3.66</v>
      </c>
      <c r="BE1153" s="6">
        <f>VLOOKUP($B1153,'[1]výnosy standard'!$A$1:$T$2200,12,FALSE)</f>
        <v>0</v>
      </c>
      <c r="BF1153" s="6">
        <f>VLOOKUP($B1153,'[1]výnosy standard'!$A$1:$T$2200,13,FALSE)</f>
        <v>0</v>
      </c>
      <c r="BG1153" s="6">
        <f>VLOOKUP($B1153,'[1]výnosy standard'!$A$1:$T$2200,14,FALSE)</f>
        <v>0</v>
      </c>
      <c r="BH1153" s="6">
        <f>VLOOKUP($B1153,'[1]výnosy standard'!$A$1:$T$2200,15,FALSE)</f>
        <v>0</v>
      </c>
      <c r="BI1153" s="6">
        <f>VLOOKUP($B1153,'[1]výnosy standard'!$A$1:$T$2200,16,FALSE)</f>
        <v>70.680000000000007</v>
      </c>
      <c r="BJ1153" s="6">
        <f>VLOOKUP($B1153,'[1]výnosy standard'!$A$1:$T$2200,17,FALSE)</f>
        <v>5.76</v>
      </c>
      <c r="BK1153" s="6">
        <f>VLOOKUP($B1153,'[1]výnosy standard'!$A$1:$T$2200,18,FALSE)</f>
        <v>5.76</v>
      </c>
      <c r="BL1153" s="6">
        <f>VLOOKUP($B1153,'[1]výnosy standard'!$A$1:$T$2200,19,FALSE)</f>
        <v>7.29</v>
      </c>
      <c r="BM1153" s="6">
        <f>VLOOKUP($B1153,'[1]výnosy standard'!$A$1:$T$2200,20,FALSE)</f>
        <v>0</v>
      </c>
      <c r="BN1153" s="6">
        <f>VLOOKUP(B1153,'[1]pšenice výnos'!$A$2:$E$2200,4)</f>
        <v>7.52</v>
      </c>
      <c r="BO1153" s="6">
        <f>VLOOKUP(B1153,[1]kukuřice!$A$2:$E$2200,5,FALSE)</f>
        <v>47.632768964803049</v>
      </c>
    </row>
    <row r="1154" spans="1:67" hidden="1" x14ac:dyDescent="0.25">
      <c r="A1154" s="7">
        <v>1827</v>
      </c>
      <c r="B1154" s="6" t="s">
        <v>181</v>
      </c>
      <c r="C1154" s="13">
        <v>367</v>
      </c>
      <c r="D1154" s="7">
        <v>12.852822580645162</v>
      </c>
      <c r="E1154" s="6" t="s">
        <v>14</v>
      </c>
      <c r="F1154" s="6" t="s">
        <v>28</v>
      </c>
      <c r="G1154" s="7">
        <v>12.852822580645162</v>
      </c>
      <c r="H1154" s="7">
        <v>10.33266129032258</v>
      </c>
      <c r="I1154" s="7">
        <v>10.33266129032258</v>
      </c>
      <c r="J1154" s="7">
        <v>3.968</v>
      </c>
      <c r="K1154" s="14">
        <v>3.9556852072177677</v>
      </c>
      <c r="L1154" s="13">
        <v>25</v>
      </c>
      <c r="M1154" s="7">
        <v>6.126361174112934</v>
      </c>
      <c r="N1154" s="7">
        <v>0.15343536976705582</v>
      </c>
      <c r="O1154" s="7">
        <v>1.2314792782232241E-2</v>
      </c>
      <c r="P1154" s="7">
        <v>9</v>
      </c>
      <c r="Q1154" s="7">
        <v>0</v>
      </c>
      <c r="R1154" s="7">
        <v>0</v>
      </c>
      <c r="S1154" s="15">
        <v>2.0625</v>
      </c>
      <c r="T1154" s="15">
        <v>5.3583333333333298</v>
      </c>
      <c r="U1154" s="15">
        <v>6.9428571428571404</v>
      </c>
      <c r="V1154" s="16">
        <v>11.3</v>
      </c>
      <c r="W1154" s="16">
        <v>11.6</v>
      </c>
      <c r="X1154" s="17" t="e">
        <v>#NULL!</v>
      </c>
      <c r="Y1154" s="13">
        <v>3</v>
      </c>
      <c r="Z1154" s="16">
        <v>4</v>
      </c>
      <c r="AA1154" s="13">
        <v>17</v>
      </c>
      <c r="AB1154" s="15">
        <v>5.7</v>
      </c>
      <c r="AC1154" s="15">
        <v>5.4</v>
      </c>
      <c r="AD1154" s="15">
        <v>6.7083333333333304</v>
      </c>
      <c r="AE1154" s="15">
        <v>2.7083333333333299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1</v>
      </c>
      <c r="AU1154" s="6">
        <f>VLOOKUP($B1154,'[1]výnosy standard'!$A$1:$T$2200,2,FALSE)</f>
        <v>0</v>
      </c>
      <c r="AV1154" s="6">
        <f>VLOOKUP($B1154,'[1]výnosy standard'!$A$1:$T$2200,3,FALSE)</f>
        <v>0</v>
      </c>
      <c r="AW1154" s="6">
        <f>VLOOKUP($B1154,'[1]výnosy standard'!$A$1:$T$2200,4,FALSE)</f>
        <v>0</v>
      </c>
      <c r="AX1154" s="6">
        <f>VLOOKUP($B1154,'[1]výnosy standard'!$A$1:$T$2200,5,FALSE)</f>
        <v>4.46</v>
      </c>
      <c r="AY1154" s="6">
        <f>VLOOKUP($B1154,'[1]výnosy standard'!$A$1:$T$2200,6,FALSE)</f>
        <v>0</v>
      </c>
      <c r="AZ1154" s="6">
        <f>VLOOKUP($B1154,'[1]výnosy standard'!$A$1:$T$2200,7,FALSE)</f>
        <v>0</v>
      </c>
      <c r="BA1154" s="6">
        <f>VLOOKUP($B1154,'[1]výnosy standard'!$A$1:$T$2200,8,FALSE)</f>
        <v>0</v>
      </c>
      <c r="BB1154" s="6">
        <f>VLOOKUP($B1154,'[1]výnosy standard'!$A$1:$T$2200,9,FALSE)</f>
        <v>5.44</v>
      </c>
      <c r="BC1154" s="6">
        <f>VLOOKUP($B1154,'[1]výnosy standard'!$A$1:$T$2200,10,FALSE)</f>
        <v>5.44</v>
      </c>
      <c r="BD1154" s="6">
        <f>VLOOKUP($B1154,'[1]výnosy standard'!$A$1:$T$2200,11,FALSE)</f>
        <v>2.97</v>
      </c>
      <c r="BE1154" s="6">
        <f>VLOOKUP($B1154,'[1]výnosy standard'!$A$1:$T$2200,12,FALSE)</f>
        <v>5.05</v>
      </c>
      <c r="BF1154" s="6">
        <f>VLOOKUP($B1154,'[1]výnosy standard'!$A$1:$T$2200,13,FALSE)</f>
        <v>0</v>
      </c>
      <c r="BG1154" s="6">
        <f>VLOOKUP($B1154,'[1]výnosy standard'!$A$1:$T$2200,14,FALSE)</f>
        <v>0</v>
      </c>
      <c r="BH1154" s="6">
        <f>VLOOKUP($B1154,'[1]výnosy standard'!$A$1:$T$2200,15,FALSE)</f>
        <v>0</v>
      </c>
      <c r="BI1154" s="6">
        <f>VLOOKUP($B1154,'[1]výnosy standard'!$A$1:$T$2200,16,FALSE)</f>
        <v>0</v>
      </c>
      <c r="BJ1154" s="6">
        <f>VLOOKUP($B1154,'[1]výnosy standard'!$A$1:$T$2200,17,FALSE)</f>
        <v>4.37</v>
      </c>
      <c r="BK1154" s="6">
        <f>VLOOKUP($B1154,'[1]výnosy standard'!$A$1:$T$2200,18,FALSE)</f>
        <v>4.37</v>
      </c>
      <c r="BL1154" s="6">
        <f>VLOOKUP($B1154,'[1]výnosy standard'!$A$1:$T$2200,19,FALSE)</f>
        <v>5.0199999999999996</v>
      </c>
      <c r="BM1154" s="6">
        <f>VLOOKUP($B1154,'[1]výnosy standard'!$A$1:$T$2200,20,FALSE)</f>
        <v>0</v>
      </c>
      <c r="BN1154" s="6">
        <f>VLOOKUP(B1154,'[1]pšenice výnos'!$A$2:$E$2200,4)</f>
        <v>5.44</v>
      </c>
      <c r="BO1154" s="6">
        <f>VLOOKUP(B1154,[1]kukuřice!$A$2:$E$2200,5,FALSE)</f>
        <v>41.932148920491329</v>
      </c>
    </row>
    <row r="1155" spans="1:67" hidden="1" x14ac:dyDescent="0.25">
      <c r="A1155" s="7">
        <v>1875</v>
      </c>
      <c r="B1155" s="6" t="s">
        <v>138</v>
      </c>
      <c r="C1155" s="13">
        <v>318</v>
      </c>
      <c r="D1155" s="7">
        <v>12.889846743390807</v>
      </c>
      <c r="E1155" s="6" t="s">
        <v>14</v>
      </c>
      <c r="F1155" s="6" t="s">
        <v>28</v>
      </c>
      <c r="G1155" s="7">
        <v>12.889846743390807</v>
      </c>
      <c r="H1155" s="7">
        <v>11.398467432950193</v>
      </c>
      <c r="I1155" s="7">
        <v>11.398467432950193</v>
      </c>
      <c r="J1155" s="7">
        <v>6.1411764705882348</v>
      </c>
      <c r="K1155" s="14">
        <v>6.7505593930396586</v>
      </c>
      <c r="L1155" s="13">
        <v>14</v>
      </c>
      <c r="M1155" s="7">
        <v>5.9633207488778721</v>
      </c>
      <c r="N1155" s="7">
        <v>-0.15950109080014527</v>
      </c>
      <c r="O1155" s="7">
        <v>-0.60938292245142378</v>
      </c>
      <c r="P1155" s="7">
        <v>0</v>
      </c>
      <c r="Q1155" s="7">
        <v>6</v>
      </c>
      <c r="R1155" s="7">
        <v>0</v>
      </c>
      <c r="S1155" s="15">
        <v>2.20729166666667</v>
      </c>
      <c r="T1155" s="15">
        <v>5.9746594202898597</v>
      </c>
      <c r="U1155" s="15">
        <v>7.0566666666666702</v>
      </c>
      <c r="V1155" s="16">
        <v>15</v>
      </c>
      <c r="W1155" s="16">
        <v>17.2</v>
      </c>
      <c r="X1155" s="17" t="e">
        <v>#NULL!</v>
      </c>
      <c r="Y1155" s="13">
        <v>2</v>
      </c>
      <c r="Z1155" s="16">
        <v>3.5</v>
      </c>
      <c r="AA1155" s="13">
        <v>22</v>
      </c>
      <c r="AB1155" s="15">
        <v>7</v>
      </c>
      <c r="AC1155" s="15">
        <v>4.8</v>
      </c>
      <c r="AD1155" s="15">
        <v>7.1746594202898599</v>
      </c>
      <c r="AE1155" s="15">
        <v>3.6746594202898599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1</v>
      </c>
      <c r="AU1155" s="6">
        <f>VLOOKUP($B1155,'[1]výnosy standard'!$A$1:$T$2200,2,FALSE)</f>
        <v>0</v>
      </c>
      <c r="AV1155" s="6">
        <f>VLOOKUP($B1155,'[1]výnosy standard'!$A$1:$T$2200,3,FALSE)</f>
        <v>0</v>
      </c>
      <c r="AW1155" s="6">
        <f>VLOOKUP($B1155,'[1]výnosy standard'!$A$1:$T$2200,4,FALSE)</f>
        <v>0</v>
      </c>
      <c r="AX1155" s="6">
        <f>VLOOKUP($B1155,'[1]výnosy standard'!$A$1:$T$2200,5,FALSE)</f>
        <v>0</v>
      </c>
      <c r="AY1155" s="6">
        <f>VLOOKUP($B1155,'[1]výnosy standard'!$A$1:$T$2200,6,FALSE)</f>
        <v>0</v>
      </c>
      <c r="AZ1155" s="6">
        <f>VLOOKUP($B1155,'[1]výnosy standard'!$A$1:$T$2200,7,FALSE)</f>
        <v>0</v>
      </c>
      <c r="BA1155" s="6">
        <f>VLOOKUP($B1155,'[1]výnosy standard'!$A$1:$T$2200,8,FALSE)</f>
        <v>0</v>
      </c>
      <c r="BB1155" s="6">
        <f>VLOOKUP($B1155,'[1]výnosy standard'!$A$1:$T$2200,9,FALSE)</f>
        <v>6.9</v>
      </c>
      <c r="BC1155" s="6">
        <f>VLOOKUP($B1155,'[1]výnosy standard'!$A$1:$T$2200,10,FALSE)</f>
        <v>6.9</v>
      </c>
      <c r="BD1155" s="6">
        <f>VLOOKUP($B1155,'[1]výnosy standard'!$A$1:$T$2200,11,FALSE)</f>
        <v>3.64</v>
      </c>
      <c r="BE1155" s="6">
        <f>VLOOKUP($B1155,'[1]výnosy standard'!$A$1:$T$2200,12,FALSE)</f>
        <v>6.21</v>
      </c>
      <c r="BF1155" s="6">
        <f>VLOOKUP($B1155,'[1]výnosy standard'!$A$1:$T$2200,13,FALSE)</f>
        <v>0</v>
      </c>
      <c r="BG1155" s="6">
        <f>VLOOKUP($B1155,'[1]výnosy standard'!$A$1:$T$2200,14,FALSE)</f>
        <v>0</v>
      </c>
      <c r="BH1155" s="6">
        <f>VLOOKUP($B1155,'[1]výnosy standard'!$A$1:$T$2200,15,FALSE)</f>
        <v>0</v>
      </c>
      <c r="BI1155" s="6">
        <f>VLOOKUP($B1155,'[1]výnosy standard'!$A$1:$T$2200,16,FALSE)</f>
        <v>0</v>
      </c>
      <c r="BJ1155" s="6">
        <f>VLOOKUP($B1155,'[1]výnosy standard'!$A$1:$T$2200,17,FALSE)</f>
        <v>5.38</v>
      </c>
      <c r="BK1155" s="6">
        <f>VLOOKUP($B1155,'[1]výnosy standard'!$A$1:$T$2200,18,FALSE)</f>
        <v>5.38</v>
      </c>
      <c r="BL1155" s="6">
        <f>VLOOKUP($B1155,'[1]výnosy standard'!$A$1:$T$2200,19,FALSE)</f>
        <v>6.59</v>
      </c>
      <c r="BM1155" s="6">
        <f>VLOOKUP($B1155,'[1]výnosy standard'!$A$1:$T$2200,20,FALSE)</f>
        <v>0</v>
      </c>
      <c r="BN1155" s="6">
        <f>VLOOKUP(B1155,'[1]pšenice výnos'!$A$2:$E$2200,4)</f>
        <v>6.9</v>
      </c>
      <c r="BO1155" s="6">
        <f>VLOOKUP(B1155,[1]kukuřice!$A$2:$E$2200,5,FALSE)</f>
        <v>46.571627565626315</v>
      </c>
    </row>
    <row r="1156" spans="1:67" hidden="1" x14ac:dyDescent="0.25">
      <c r="A1156" s="7">
        <v>4221</v>
      </c>
      <c r="B1156" s="6" t="s">
        <v>156</v>
      </c>
      <c r="C1156" s="13">
        <v>428</v>
      </c>
      <c r="D1156" s="7">
        <v>13.169579593764764</v>
      </c>
      <c r="E1156" s="6" t="s">
        <v>14</v>
      </c>
      <c r="F1156" s="6" t="s">
        <v>28</v>
      </c>
      <c r="G1156" s="7">
        <v>13.169579593764764</v>
      </c>
      <c r="H1156" s="7">
        <v>11.831207683829321</v>
      </c>
      <c r="I1156" s="7">
        <v>11.831207683829321</v>
      </c>
      <c r="J1156" s="7">
        <v>7.471764705882352</v>
      </c>
      <c r="K1156" s="14">
        <v>6.830957978905376</v>
      </c>
      <c r="L1156" s="13">
        <v>16</v>
      </c>
      <c r="M1156" s="7">
        <v>5.9633207488778721</v>
      </c>
      <c r="N1156" s="7">
        <v>-0.15950109080014527</v>
      </c>
      <c r="O1156" s="7">
        <v>0.64080672697697594</v>
      </c>
      <c r="P1156" s="7">
        <v>1</v>
      </c>
      <c r="Q1156" s="7">
        <v>6</v>
      </c>
      <c r="R1156" s="7">
        <v>0</v>
      </c>
      <c r="S1156" s="15">
        <v>0.84722222222222199</v>
      </c>
      <c r="T1156" s="15">
        <v>3.6244444444444399</v>
      </c>
      <c r="U1156" s="15">
        <v>6.5801984126984099</v>
      </c>
      <c r="V1156" s="16">
        <v>22.8</v>
      </c>
      <c r="W1156" s="16">
        <v>17.5</v>
      </c>
      <c r="X1156" s="17" t="e">
        <v>#NULL!</v>
      </c>
      <c r="Y1156" s="13">
        <v>2</v>
      </c>
      <c r="Z1156" s="16">
        <v>3.5</v>
      </c>
      <c r="AA1156" s="13">
        <v>22</v>
      </c>
      <c r="AB1156" s="15">
        <v>-0.80000000000000104</v>
      </c>
      <c r="AC1156" s="15">
        <v>4.5</v>
      </c>
      <c r="AD1156" s="15">
        <v>4.7494444444444399</v>
      </c>
      <c r="AE1156" s="15">
        <v>1.2494444444444399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1</v>
      </c>
      <c r="AU1156" s="6">
        <f>VLOOKUP($B1156,'[1]výnosy standard'!$A$1:$T$2200,2,FALSE)</f>
        <v>29.15</v>
      </c>
      <c r="AV1156" s="6">
        <f>VLOOKUP($B1156,'[1]výnosy standard'!$A$1:$T$2200,3,FALSE)</f>
        <v>0</v>
      </c>
      <c r="AW1156" s="6">
        <f>VLOOKUP($B1156,'[1]výnosy standard'!$A$1:$T$2200,4,FALSE)</f>
        <v>8</v>
      </c>
      <c r="AX1156" s="6">
        <f>VLOOKUP($B1156,'[1]výnosy standard'!$A$1:$T$2200,5,FALSE)</f>
        <v>0</v>
      </c>
      <c r="AY1156" s="6">
        <f>VLOOKUP($B1156,'[1]výnosy standard'!$A$1:$T$2200,6,FALSE)</f>
        <v>1.02</v>
      </c>
      <c r="AZ1156" s="6">
        <f>VLOOKUP($B1156,'[1]výnosy standard'!$A$1:$T$2200,7,FALSE)</f>
        <v>0</v>
      </c>
      <c r="BA1156" s="6">
        <f>VLOOKUP($B1156,'[1]výnosy standard'!$A$1:$T$2200,8,FALSE)</f>
        <v>20.8</v>
      </c>
      <c r="BB1156" s="6">
        <f>VLOOKUP($B1156,'[1]výnosy standard'!$A$1:$T$2200,9,FALSE)</f>
        <v>7.29</v>
      </c>
      <c r="BC1156" s="6">
        <f>VLOOKUP($B1156,'[1]výnosy standard'!$A$1:$T$2200,10,FALSE)</f>
        <v>7.29</v>
      </c>
      <c r="BD1156" s="6">
        <f>VLOOKUP($B1156,'[1]výnosy standard'!$A$1:$T$2200,11,FALSE)</f>
        <v>3.59</v>
      </c>
      <c r="BE1156" s="6">
        <f>VLOOKUP($B1156,'[1]výnosy standard'!$A$1:$T$2200,12,FALSE)</f>
        <v>0</v>
      </c>
      <c r="BF1156" s="6">
        <f>VLOOKUP($B1156,'[1]výnosy standard'!$A$1:$T$2200,13,FALSE)</f>
        <v>0</v>
      </c>
      <c r="BG1156" s="6">
        <f>VLOOKUP($B1156,'[1]výnosy standard'!$A$1:$T$2200,14,FALSE)</f>
        <v>0</v>
      </c>
      <c r="BH1156" s="6">
        <f>VLOOKUP($B1156,'[1]výnosy standard'!$A$1:$T$2200,15,FALSE)</f>
        <v>0</v>
      </c>
      <c r="BI1156" s="6">
        <f>VLOOKUP($B1156,'[1]výnosy standard'!$A$1:$T$2200,16,FALSE)</f>
        <v>69.27</v>
      </c>
      <c r="BJ1156" s="6">
        <f>VLOOKUP($B1156,'[1]výnosy standard'!$A$1:$T$2200,17,FALSE)</f>
        <v>5.53</v>
      </c>
      <c r="BK1156" s="6">
        <f>VLOOKUP($B1156,'[1]výnosy standard'!$A$1:$T$2200,18,FALSE)</f>
        <v>5.53</v>
      </c>
      <c r="BL1156" s="6">
        <f>VLOOKUP($B1156,'[1]výnosy standard'!$A$1:$T$2200,19,FALSE)</f>
        <v>7.07</v>
      </c>
      <c r="BM1156" s="6">
        <f>VLOOKUP($B1156,'[1]výnosy standard'!$A$1:$T$2200,20,FALSE)</f>
        <v>0</v>
      </c>
      <c r="BN1156" s="6">
        <f>VLOOKUP(B1156,'[1]pšenice výnos'!$A$2:$E$2200,4)</f>
        <v>7.29</v>
      </c>
      <c r="BO1156" s="6">
        <f>VLOOKUP(B1156,[1]kukuřice!$A$2:$E$2200,5,FALSE)</f>
        <v>46.680113585506987</v>
      </c>
    </row>
    <row r="1157" spans="1:67" hidden="1" x14ac:dyDescent="0.25">
      <c r="A1157" s="7">
        <v>2554</v>
      </c>
      <c r="B1157" s="6" t="s">
        <v>138</v>
      </c>
      <c r="C1157" s="13">
        <v>479</v>
      </c>
      <c r="D1157" s="7">
        <v>13.227837034446582</v>
      </c>
      <c r="E1157" s="6" t="s">
        <v>14</v>
      </c>
      <c r="F1157" s="6" t="s">
        <v>28</v>
      </c>
      <c r="G1157" s="7">
        <v>13.227837034446582</v>
      </c>
      <c r="H1157" s="7">
        <v>13.227837034446582</v>
      </c>
      <c r="I1157" s="7">
        <v>13.227837034446582</v>
      </c>
      <c r="J1157" s="7">
        <v>6.7282352941176473</v>
      </c>
      <c r="K1157" s="14">
        <v>6.2925608469008818</v>
      </c>
      <c r="L1157" s="13">
        <v>14</v>
      </c>
      <c r="M1157" s="7">
        <v>5.9633207488778721</v>
      </c>
      <c r="N1157" s="7">
        <v>-0.15950109080014527</v>
      </c>
      <c r="O1157" s="7">
        <v>0.43567444721676551</v>
      </c>
      <c r="P1157" s="7">
        <v>3</v>
      </c>
      <c r="Q1157" s="7">
        <v>2</v>
      </c>
      <c r="R1157" s="7">
        <v>0</v>
      </c>
      <c r="S1157" s="15">
        <v>1.0819444444444399</v>
      </c>
      <c r="T1157" s="15">
        <v>3.2411111111111102</v>
      </c>
      <c r="U1157" s="15">
        <v>6.4087918871252203</v>
      </c>
      <c r="V1157" s="16">
        <v>18</v>
      </c>
      <c r="W1157" s="16">
        <v>17</v>
      </c>
      <c r="X1157" s="17" t="e">
        <v>#NULL!</v>
      </c>
      <c r="Y1157" s="13">
        <v>2</v>
      </c>
      <c r="Z1157" s="16">
        <v>3.5</v>
      </c>
      <c r="AA1157" s="13">
        <v>22</v>
      </c>
      <c r="AB1157" s="15">
        <v>4</v>
      </c>
      <c r="AC1157" s="15">
        <v>5</v>
      </c>
      <c r="AD1157" s="15">
        <v>4.4911111111111097</v>
      </c>
      <c r="AE1157" s="15">
        <v>0.99111111111111205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1</v>
      </c>
      <c r="AU1157" s="6">
        <f>VLOOKUP($B1157,'[1]výnosy standard'!$A$1:$T$2200,2,FALSE)</f>
        <v>0</v>
      </c>
      <c r="AV1157" s="6">
        <f>VLOOKUP($B1157,'[1]výnosy standard'!$A$1:$T$2200,3,FALSE)</f>
        <v>0</v>
      </c>
      <c r="AW1157" s="6">
        <f>VLOOKUP($B1157,'[1]výnosy standard'!$A$1:$T$2200,4,FALSE)</f>
        <v>0</v>
      </c>
      <c r="AX1157" s="6">
        <f>VLOOKUP($B1157,'[1]výnosy standard'!$A$1:$T$2200,5,FALSE)</f>
        <v>0</v>
      </c>
      <c r="AY1157" s="6">
        <f>VLOOKUP($B1157,'[1]výnosy standard'!$A$1:$T$2200,6,FALSE)</f>
        <v>0</v>
      </c>
      <c r="AZ1157" s="6">
        <f>VLOOKUP($B1157,'[1]výnosy standard'!$A$1:$T$2200,7,FALSE)</f>
        <v>0</v>
      </c>
      <c r="BA1157" s="6">
        <f>VLOOKUP($B1157,'[1]výnosy standard'!$A$1:$T$2200,8,FALSE)</f>
        <v>0</v>
      </c>
      <c r="BB1157" s="6">
        <f>VLOOKUP($B1157,'[1]výnosy standard'!$A$1:$T$2200,9,FALSE)</f>
        <v>6.9</v>
      </c>
      <c r="BC1157" s="6">
        <f>VLOOKUP($B1157,'[1]výnosy standard'!$A$1:$T$2200,10,FALSE)</f>
        <v>6.9</v>
      </c>
      <c r="BD1157" s="6">
        <f>VLOOKUP($B1157,'[1]výnosy standard'!$A$1:$T$2200,11,FALSE)</f>
        <v>3.64</v>
      </c>
      <c r="BE1157" s="6">
        <f>VLOOKUP($B1157,'[1]výnosy standard'!$A$1:$T$2200,12,FALSE)</f>
        <v>6.21</v>
      </c>
      <c r="BF1157" s="6">
        <f>VLOOKUP($B1157,'[1]výnosy standard'!$A$1:$T$2200,13,FALSE)</f>
        <v>0</v>
      </c>
      <c r="BG1157" s="6">
        <f>VLOOKUP($B1157,'[1]výnosy standard'!$A$1:$T$2200,14,FALSE)</f>
        <v>0</v>
      </c>
      <c r="BH1157" s="6">
        <f>VLOOKUP($B1157,'[1]výnosy standard'!$A$1:$T$2200,15,FALSE)</f>
        <v>0</v>
      </c>
      <c r="BI1157" s="6">
        <f>VLOOKUP($B1157,'[1]výnosy standard'!$A$1:$T$2200,16,FALSE)</f>
        <v>0</v>
      </c>
      <c r="BJ1157" s="6">
        <f>VLOOKUP($B1157,'[1]výnosy standard'!$A$1:$T$2200,17,FALSE)</f>
        <v>5.38</v>
      </c>
      <c r="BK1157" s="6">
        <f>VLOOKUP($B1157,'[1]výnosy standard'!$A$1:$T$2200,18,FALSE)</f>
        <v>5.38</v>
      </c>
      <c r="BL1157" s="6">
        <f>VLOOKUP($B1157,'[1]výnosy standard'!$A$1:$T$2200,19,FALSE)</f>
        <v>6.59</v>
      </c>
      <c r="BM1157" s="6">
        <f>VLOOKUP($B1157,'[1]výnosy standard'!$A$1:$T$2200,20,FALSE)</f>
        <v>0</v>
      </c>
      <c r="BN1157" s="6">
        <f>VLOOKUP(B1157,'[1]pšenice výnos'!$A$2:$E$2200,4)</f>
        <v>6.9</v>
      </c>
      <c r="BO1157" s="6">
        <f>VLOOKUP(B1157,[1]kukuřice!$A$2:$E$2200,5,FALSE)</f>
        <v>46.571627565626315</v>
      </c>
    </row>
    <row r="1158" spans="1:67" hidden="1" x14ac:dyDescent="0.25">
      <c r="A1158" s="7">
        <v>4029</v>
      </c>
      <c r="B1158" s="6" t="s">
        <v>201</v>
      </c>
      <c r="C1158" s="13">
        <v>485</v>
      </c>
      <c r="D1158" s="7">
        <v>13.282108547977662</v>
      </c>
      <c r="E1158" s="6" t="s">
        <v>14</v>
      </c>
      <c r="F1158" s="6" t="s">
        <v>28</v>
      </c>
      <c r="G1158" s="7">
        <v>13.282108547977662</v>
      </c>
      <c r="H1158" s="7">
        <v>11.423252665425622</v>
      </c>
      <c r="I1158" s="7">
        <v>11.423252665425622</v>
      </c>
      <c r="J1158" s="7">
        <v>5.9089999999999998</v>
      </c>
      <c r="K1158" s="14">
        <v>5.409107015425981</v>
      </c>
      <c r="L1158" s="13">
        <v>14</v>
      </c>
      <c r="M1158" s="7">
        <v>5.9633207488778721</v>
      </c>
      <c r="N1158" s="7">
        <v>-0.15950109080014527</v>
      </c>
      <c r="O1158" s="7">
        <v>0.49989298457401876</v>
      </c>
      <c r="P1158" s="7">
        <v>1</v>
      </c>
      <c r="Q1158" s="7">
        <v>7</v>
      </c>
      <c r="R1158" s="7">
        <v>0</v>
      </c>
      <c r="S1158" s="15">
        <v>0.85916666666666697</v>
      </c>
      <c r="T1158" s="15">
        <v>4.4094482758620703</v>
      </c>
      <c r="U1158" s="15">
        <v>6.69227272727273</v>
      </c>
      <c r="V1158" s="16">
        <v>20.8</v>
      </c>
      <c r="W1158" s="16">
        <v>21.8</v>
      </c>
      <c r="X1158" s="17" t="e">
        <v>#NULL!</v>
      </c>
      <c r="Y1158" s="13">
        <v>4</v>
      </c>
      <c r="Z1158" s="16">
        <v>4.7</v>
      </c>
      <c r="AA1158" s="13">
        <v>14</v>
      </c>
      <c r="AB1158" s="15">
        <v>-6.8</v>
      </c>
      <c r="AC1158" s="15">
        <v>-7.8</v>
      </c>
      <c r="AD1158" s="15">
        <v>2.4594482758620702</v>
      </c>
      <c r="AE1158" s="15">
        <v>-2.24055172413793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1</v>
      </c>
      <c r="AU1158" s="6">
        <f>VLOOKUP($B1158,'[1]výnosy standard'!$A$1:$T$2200,2,FALSE)</f>
        <v>0</v>
      </c>
      <c r="AV1158" s="6">
        <f>VLOOKUP($B1158,'[1]výnosy standard'!$A$1:$T$2200,3,FALSE)</f>
        <v>0</v>
      </c>
      <c r="AW1158" s="6">
        <f>VLOOKUP($B1158,'[1]výnosy standard'!$A$1:$T$2200,4,FALSE)</f>
        <v>0</v>
      </c>
      <c r="AX1158" s="6">
        <f>VLOOKUP($B1158,'[1]výnosy standard'!$A$1:$T$2200,5,FALSE)</f>
        <v>4.3</v>
      </c>
      <c r="AY1158" s="6">
        <f>VLOOKUP($B1158,'[1]výnosy standard'!$A$1:$T$2200,6,FALSE)</f>
        <v>0</v>
      </c>
      <c r="AZ1158" s="6">
        <f>VLOOKUP($B1158,'[1]výnosy standard'!$A$1:$T$2200,7,FALSE)</f>
        <v>0</v>
      </c>
      <c r="BA1158" s="6">
        <f>VLOOKUP($B1158,'[1]výnosy standard'!$A$1:$T$2200,8,FALSE)</f>
        <v>0</v>
      </c>
      <c r="BB1158" s="6">
        <f>VLOOKUP($B1158,'[1]výnosy standard'!$A$1:$T$2200,9,FALSE)</f>
        <v>5.6</v>
      </c>
      <c r="BC1158" s="6">
        <f>VLOOKUP($B1158,'[1]výnosy standard'!$A$1:$T$2200,10,FALSE)</f>
        <v>5.6</v>
      </c>
      <c r="BD1158" s="6">
        <f>VLOOKUP($B1158,'[1]výnosy standard'!$A$1:$T$2200,11,FALSE)</f>
        <v>3.25</v>
      </c>
      <c r="BE1158" s="6">
        <f>VLOOKUP($B1158,'[1]výnosy standard'!$A$1:$T$2200,12,FALSE)</f>
        <v>5.17</v>
      </c>
      <c r="BF1158" s="6">
        <f>VLOOKUP($B1158,'[1]výnosy standard'!$A$1:$T$2200,13,FALSE)</f>
        <v>0</v>
      </c>
      <c r="BG1158" s="6">
        <f>VLOOKUP($B1158,'[1]výnosy standard'!$A$1:$T$2200,14,FALSE)</f>
        <v>3.54</v>
      </c>
      <c r="BH1158" s="6">
        <f>VLOOKUP($B1158,'[1]výnosy standard'!$A$1:$T$2200,15,FALSE)</f>
        <v>0</v>
      </c>
      <c r="BI1158" s="6">
        <f>VLOOKUP($B1158,'[1]výnosy standard'!$A$1:$T$2200,16,FALSE)</f>
        <v>0</v>
      </c>
      <c r="BJ1158" s="6">
        <f>VLOOKUP($B1158,'[1]výnosy standard'!$A$1:$T$2200,17,FALSE)</f>
        <v>4.13</v>
      </c>
      <c r="BK1158" s="6">
        <f>VLOOKUP($B1158,'[1]výnosy standard'!$A$1:$T$2200,18,FALSE)</f>
        <v>4.13</v>
      </c>
      <c r="BL1158" s="6">
        <f>VLOOKUP($B1158,'[1]výnosy standard'!$A$1:$T$2200,19,FALSE)</f>
        <v>5.28</v>
      </c>
      <c r="BM1158" s="6">
        <f>VLOOKUP($B1158,'[1]výnosy standard'!$A$1:$T$2200,20,FALSE)</f>
        <v>0</v>
      </c>
      <c r="BN1158" s="6">
        <f>VLOOKUP(B1158,'[1]pšenice výnos'!$A$2:$E$2200,4)</f>
        <v>5.6</v>
      </c>
      <c r="BO1158" s="6">
        <f>VLOOKUP(B1158,[1]kukuřice!$A$2:$E$2200,5,FALSE)</f>
        <v>39.714080506612298</v>
      </c>
    </row>
    <row r="1159" spans="1:67" hidden="1" x14ac:dyDescent="0.25">
      <c r="A1159" s="7">
        <v>4040</v>
      </c>
      <c r="B1159" s="6" t="s">
        <v>157</v>
      </c>
      <c r="C1159" s="13">
        <v>500</v>
      </c>
      <c r="D1159" s="7">
        <v>13.378739288529077</v>
      </c>
      <c r="E1159" s="6" t="s">
        <v>14</v>
      </c>
      <c r="F1159" s="6" t="s">
        <v>28</v>
      </c>
      <c r="G1159" s="7">
        <v>13.378739288529077</v>
      </c>
      <c r="H1159" s="7">
        <v>11.656609983543611</v>
      </c>
      <c r="I1159" s="7">
        <v>11.656609983543611</v>
      </c>
      <c r="J1159" s="7">
        <v>7.4635764705882348</v>
      </c>
      <c r="K1159" s="14">
        <v>5.9239223295869934</v>
      </c>
      <c r="L1159" s="13">
        <v>15</v>
      </c>
      <c r="M1159" s="7">
        <v>5.9633207488778721</v>
      </c>
      <c r="N1159" s="7">
        <v>-0.15950109080014527</v>
      </c>
      <c r="O1159" s="7">
        <v>1.5396541410012414</v>
      </c>
      <c r="P1159" s="7">
        <v>3</v>
      </c>
      <c r="Q1159" s="7">
        <v>5</v>
      </c>
      <c r="R1159" s="7">
        <v>0</v>
      </c>
      <c r="S1159" s="17" t="e">
        <v>#NULL!</v>
      </c>
      <c r="T1159" s="17" t="e">
        <v>#NULL!</v>
      </c>
      <c r="U1159" s="17" t="e">
        <v>#NULL!</v>
      </c>
      <c r="V1159" s="17" t="e">
        <v>#NULL!</v>
      </c>
      <c r="W1159" s="17" t="e">
        <v>#NULL!</v>
      </c>
      <c r="X1159" s="17" t="e">
        <v>#NULL!</v>
      </c>
      <c r="Y1159" s="17" t="e">
        <v>#NULL!</v>
      </c>
      <c r="Z1159" s="17" t="e">
        <v>#NULL!</v>
      </c>
      <c r="AA1159" s="17" t="e">
        <v>#NULL!</v>
      </c>
      <c r="AB1159" s="17" t="e">
        <v>#NULL!</v>
      </c>
      <c r="AC1159" s="17" t="e">
        <v>#NULL!</v>
      </c>
      <c r="AD1159" s="17" t="e">
        <v>#NULL!</v>
      </c>
      <c r="AE1159" s="17" t="e">
        <v>#NULL!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1</v>
      </c>
      <c r="AU1159" s="6">
        <f>VLOOKUP($B1159,'[1]výnosy standard'!$A$1:$T$2200,2,FALSE)</f>
        <v>29.35</v>
      </c>
      <c r="AV1159" s="6">
        <f>VLOOKUP($B1159,'[1]výnosy standard'!$A$1:$T$2200,3,FALSE)</f>
        <v>0</v>
      </c>
      <c r="AW1159" s="6">
        <f>VLOOKUP($B1159,'[1]výnosy standard'!$A$1:$T$2200,4,FALSE)</f>
        <v>0</v>
      </c>
      <c r="AX1159" s="6">
        <f>VLOOKUP($B1159,'[1]výnosy standard'!$A$1:$T$2200,5,FALSE)</f>
        <v>0</v>
      </c>
      <c r="AY1159" s="6">
        <f>VLOOKUP($B1159,'[1]výnosy standard'!$A$1:$T$2200,6,FALSE)</f>
        <v>0.89</v>
      </c>
      <c r="AZ1159" s="6">
        <f>VLOOKUP($B1159,'[1]výnosy standard'!$A$1:$T$2200,7,FALSE)</f>
        <v>4.45</v>
      </c>
      <c r="BA1159" s="6">
        <f>VLOOKUP($B1159,'[1]výnosy standard'!$A$1:$T$2200,8,FALSE)</f>
        <v>0</v>
      </c>
      <c r="BB1159" s="6">
        <f>VLOOKUP($B1159,'[1]výnosy standard'!$A$1:$T$2200,9,FALSE)</f>
        <v>6.11</v>
      </c>
      <c r="BC1159" s="6">
        <f>VLOOKUP($B1159,'[1]výnosy standard'!$A$1:$T$2200,10,FALSE)</f>
        <v>6.11</v>
      </c>
      <c r="BD1159" s="6">
        <f>VLOOKUP($B1159,'[1]výnosy standard'!$A$1:$T$2200,11,FALSE)</f>
        <v>3.28</v>
      </c>
      <c r="BE1159" s="6">
        <f>VLOOKUP($B1159,'[1]výnosy standard'!$A$1:$T$2200,12,FALSE)</f>
        <v>5.71</v>
      </c>
      <c r="BF1159" s="6">
        <f>VLOOKUP($B1159,'[1]výnosy standard'!$A$1:$T$2200,13,FALSE)</f>
        <v>0</v>
      </c>
      <c r="BG1159" s="6">
        <f>VLOOKUP($B1159,'[1]výnosy standard'!$A$1:$T$2200,14,FALSE)</f>
        <v>0</v>
      </c>
      <c r="BH1159" s="6">
        <f>VLOOKUP($B1159,'[1]výnosy standard'!$A$1:$T$2200,15,FALSE)</f>
        <v>21.85</v>
      </c>
      <c r="BI1159" s="6">
        <f>VLOOKUP($B1159,'[1]výnosy standard'!$A$1:$T$2200,16,FALSE)</f>
        <v>0</v>
      </c>
      <c r="BJ1159" s="6">
        <f>VLOOKUP($B1159,'[1]výnosy standard'!$A$1:$T$2200,17,FALSE)</f>
        <v>4.34</v>
      </c>
      <c r="BK1159" s="6">
        <f>VLOOKUP($B1159,'[1]výnosy standard'!$A$1:$T$2200,18,FALSE)</f>
        <v>4.34</v>
      </c>
      <c r="BL1159" s="6">
        <f>VLOOKUP($B1159,'[1]výnosy standard'!$A$1:$T$2200,19,FALSE)</f>
        <v>5.92</v>
      </c>
      <c r="BM1159" s="6">
        <f>VLOOKUP($B1159,'[1]výnosy standard'!$A$1:$T$2200,20,FALSE)</f>
        <v>0</v>
      </c>
      <c r="BN1159" s="6">
        <f>VLOOKUP(B1159,'[1]pšenice výnos'!$A$2:$E$2200,4)</f>
        <v>6.11</v>
      </c>
      <c r="BO1159" s="6">
        <f>VLOOKUP(B1159,[1]kukuřice!$A$2:$E$2200,5,FALSE)</f>
        <v>38.493486109601733</v>
      </c>
    </row>
    <row r="1160" spans="1:67" hidden="1" x14ac:dyDescent="0.25">
      <c r="A1160" s="7">
        <v>1729</v>
      </c>
      <c r="B1160" s="6" t="s">
        <v>121</v>
      </c>
      <c r="C1160" s="13">
        <v>157</v>
      </c>
      <c r="D1160" s="7">
        <v>13.398983717221173</v>
      </c>
      <c r="E1160" s="6" t="s">
        <v>14</v>
      </c>
      <c r="F1160" s="6" t="s">
        <v>28</v>
      </c>
      <c r="G1160" s="7">
        <v>13.398983717221173</v>
      </c>
      <c r="H1160" s="7">
        <v>13.398983717221173</v>
      </c>
      <c r="I1160" s="7">
        <v>13.398983717221173</v>
      </c>
      <c r="J1160" s="7">
        <v>6.3437647058823528</v>
      </c>
      <c r="K1160" s="14">
        <v>4.919440492571507</v>
      </c>
      <c r="L1160" s="13">
        <v>5</v>
      </c>
      <c r="M1160" s="7">
        <v>5.9633207488778721</v>
      </c>
      <c r="N1160" s="7">
        <v>-0.15950109080014527</v>
      </c>
      <c r="O1160" s="7">
        <v>1.4243242133108458</v>
      </c>
      <c r="P1160" s="7">
        <v>3</v>
      </c>
      <c r="Q1160" s="7">
        <v>2</v>
      </c>
      <c r="R1160" s="7">
        <v>1</v>
      </c>
      <c r="S1160" s="15">
        <v>0.98833333333333295</v>
      </c>
      <c r="T1160" s="15">
        <v>3.5551688311688299</v>
      </c>
      <c r="U1160" s="15">
        <v>5.0912698412698401</v>
      </c>
      <c r="V1160" s="16">
        <v>17.5</v>
      </c>
      <c r="W1160" s="16">
        <v>15.5</v>
      </c>
      <c r="X1160" s="13">
        <v>-1</v>
      </c>
      <c r="Y1160" s="13">
        <v>3</v>
      </c>
      <c r="Z1160" s="16">
        <v>4</v>
      </c>
      <c r="AA1160" s="13">
        <v>17</v>
      </c>
      <c r="AB1160" s="15">
        <v>-0.5</v>
      </c>
      <c r="AC1160" s="15">
        <v>1.5</v>
      </c>
      <c r="AD1160" s="15">
        <v>3.9301688311688299</v>
      </c>
      <c r="AE1160" s="15">
        <v>-6.9831168831170104E-2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1</v>
      </c>
      <c r="AU1160" s="6">
        <f>VLOOKUP($B1160,'[1]výnosy standard'!$A$1:$T$2200,2,FALSE)</f>
        <v>0</v>
      </c>
      <c r="AV1160" s="6">
        <f>VLOOKUP($B1160,'[1]výnosy standard'!$A$1:$T$2200,3,FALSE)</f>
        <v>0</v>
      </c>
      <c r="AW1160" s="6">
        <f>VLOOKUP($B1160,'[1]výnosy standard'!$A$1:$T$2200,4,FALSE)</f>
        <v>0</v>
      </c>
      <c r="AX1160" s="6">
        <f>VLOOKUP($B1160,'[1]výnosy standard'!$A$1:$T$2200,5,FALSE)</f>
        <v>4.28</v>
      </c>
      <c r="AY1160" s="6">
        <f>VLOOKUP($B1160,'[1]výnosy standard'!$A$1:$T$2200,6,FALSE)</f>
        <v>0</v>
      </c>
      <c r="AZ1160" s="6">
        <f>VLOOKUP($B1160,'[1]výnosy standard'!$A$1:$T$2200,7,FALSE)</f>
        <v>0</v>
      </c>
      <c r="BA1160" s="6">
        <f>VLOOKUP($B1160,'[1]výnosy standard'!$A$1:$T$2200,8,FALSE)</f>
        <v>0</v>
      </c>
      <c r="BB1160" s="6">
        <f>VLOOKUP($B1160,'[1]výnosy standard'!$A$1:$T$2200,9,FALSE)</f>
        <v>5.53</v>
      </c>
      <c r="BC1160" s="6">
        <f>VLOOKUP($B1160,'[1]výnosy standard'!$A$1:$T$2200,10,FALSE)</f>
        <v>5.53</v>
      </c>
      <c r="BD1160" s="6">
        <f>VLOOKUP($B1160,'[1]výnosy standard'!$A$1:$T$2200,11,FALSE)</f>
        <v>3.25</v>
      </c>
      <c r="BE1160" s="6">
        <f>VLOOKUP($B1160,'[1]výnosy standard'!$A$1:$T$2200,12,FALSE)</f>
        <v>5.39</v>
      </c>
      <c r="BF1160" s="6">
        <f>VLOOKUP($B1160,'[1]výnosy standard'!$A$1:$T$2200,13,FALSE)</f>
        <v>0</v>
      </c>
      <c r="BG1160" s="6">
        <f>VLOOKUP($B1160,'[1]výnosy standard'!$A$1:$T$2200,14,FALSE)</f>
        <v>0</v>
      </c>
      <c r="BH1160" s="6">
        <f>VLOOKUP($B1160,'[1]výnosy standard'!$A$1:$T$2200,15,FALSE)</f>
        <v>0</v>
      </c>
      <c r="BI1160" s="6">
        <f>VLOOKUP($B1160,'[1]výnosy standard'!$A$1:$T$2200,16,FALSE)</f>
        <v>0</v>
      </c>
      <c r="BJ1160" s="6">
        <f>VLOOKUP($B1160,'[1]výnosy standard'!$A$1:$T$2200,17,FALSE)</f>
        <v>4.03</v>
      </c>
      <c r="BK1160" s="6">
        <f>VLOOKUP($B1160,'[1]výnosy standard'!$A$1:$T$2200,18,FALSE)</f>
        <v>4.03</v>
      </c>
      <c r="BL1160" s="6">
        <f>VLOOKUP($B1160,'[1]výnosy standard'!$A$1:$T$2200,19,FALSE)</f>
        <v>5.24</v>
      </c>
      <c r="BM1160" s="6">
        <f>VLOOKUP($B1160,'[1]výnosy standard'!$A$1:$T$2200,20,FALSE)</f>
        <v>0</v>
      </c>
      <c r="BN1160" s="6">
        <f>VLOOKUP(B1160,'[1]pšenice výnos'!$A$2:$E$2200,4)</f>
        <v>5.53</v>
      </c>
      <c r="BO1160" s="6">
        <f>VLOOKUP(B1160,[1]kukuřice!$A$2:$E$2200,5,FALSE)</f>
        <v>36.02208916017684</v>
      </c>
    </row>
    <row r="1161" spans="1:67" hidden="1" x14ac:dyDescent="0.25">
      <c r="A1161" s="7">
        <v>1787</v>
      </c>
      <c r="B1161" s="6" t="s">
        <v>119</v>
      </c>
      <c r="C1161" s="13">
        <v>306</v>
      </c>
      <c r="D1161" s="7">
        <v>13.461538461538462</v>
      </c>
      <c r="E1161" s="6" t="s">
        <v>14</v>
      </c>
      <c r="F1161" s="6" t="s">
        <v>28</v>
      </c>
      <c r="G1161" s="7">
        <v>13.461538461538462</v>
      </c>
      <c r="H1161" s="7">
        <v>13.461538461538462</v>
      </c>
      <c r="I1161" s="7">
        <v>13.461538461538462</v>
      </c>
      <c r="J1161" s="7">
        <v>7.8</v>
      </c>
      <c r="K1161" s="14">
        <v>6.0316308583334974</v>
      </c>
      <c r="L1161" s="13">
        <v>15</v>
      </c>
      <c r="M1161" s="7">
        <v>5.9633207488778721</v>
      </c>
      <c r="N1161" s="7">
        <v>-0.15950109080014527</v>
      </c>
      <c r="O1161" s="7">
        <v>1.7683691416665024</v>
      </c>
      <c r="P1161" s="7">
        <v>5</v>
      </c>
      <c r="Q1161" s="7">
        <v>3</v>
      </c>
      <c r="R1161" s="7">
        <v>0</v>
      </c>
      <c r="S1161" s="15">
        <v>0.8125</v>
      </c>
      <c r="T1161" s="15">
        <v>1.5133333333333301</v>
      </c>
      <c r="U1161" s="15">
        <v>2.63568783068783</v>
      </c>
      <c r="V1161" s="16">
        <v>17</v>
      </c>
      <c r="W1161" s="16">
        <v>17.600000000000001</v>
      </c>
      <c r="X1161" s="13">
        <v>-1</v>
      </c>
      <c r="Y1161" s="13">
        <v>3</v>
      </c>
      <c r="Z1161" s="16">
        <v>4</v>
      </c>
      <c r="AA1161" s="13">
        <v>17</v>
      </c>
      <c r="AB1161" s="15">
        <v>0</v>
      </c>
      <c r="AC1161" s="15">
        <v>-0.60000000000000098</v>
      </c>
      <c r="AD1161" s="15">
        <v>1.36333333333333</v>
      </c>
      <c r="AE1161" s="15">
        <v>-2.6366666666666698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1</v>
      </c>
      <c r="AU1161" s="6">
        <f>VLOOKUP($B1161,'[1]výnosy standard'!$A$1:$T$2200,2,FALSE)</f>
        <v>30.33</v>
      </c>
      <c r="AV1161" s="6">
        <f>VLOOKUP($B1161,'[1]výnosy standard'!$A$1:$T$2200,3,FALSE)</f>
        <v>0</v>
      </c>
      <c r="AW1161" s="6">
        <f>VLOOKUP($B1161,'[1]výnosy standard'!$A$1:$T$2200,4,FALSE)</f>
        <v>8.74</v>
      </c>
      <c r="AX1161" s="6">
        <f>VLOOKUP($B1161,'[1]výnosy standard'!$A$1:$T$2200,5,FALSE)</f>
        <v>0</v>
      </c>
      <c r="AY1161" s="6">
        <f>VLOOKUP($B1161,'[1]výnosy standard'!$A$1:$T$2200,6,FALSE)</f>
        <v>1.01</v>
      </c>
      <c r="AZ1161" s="6">
        <f>VLOOKUP($B1161,'[1]výnosy standard'!$A$1:$T$2200,7,FALSE)</f>
        <v>0</v>
      </c>
      <c r="BA1161" s="6">
        <f>VLOOKUP($B1161,'[1]výnosy standard'!$A$1:$T$2200,8,FALSE)</f>
        <v>21.65</v>
      </c>
      <c r="BB1161" s="6">
        <f>VLOOKUP($B1161,'[1]výnosy standard'!$A$1:$T$2200,9,FALSE)</f>
        <v>7.36</v>
      </c>
      <c r="BC1161" s="6">
        <f>VLOOKUP($B1161,'[1]výnosy standard'!$A$1:$T$2200,10,FALSE)</f>
        <v>7.36</v>
      </c>
      <c r="BD1161" s="6">
        <f>VLOOKUP($B1161,'[1]výnosy standard'!$A$1:$T$2200,11,FALSE)</f>
        <v>3.82</v>
      </c>
      <c r="BE1161" s="6">
        <f>VLOOKUP($B1161,'[1]výnosy standard'!$A$1:$T$2200,12,FALSE)</f>
        <v>0</v>
      </c>
      <c r="BF1161" s="6">
        <f>VLOOKUP($B1161,'[1]výnosy standard'!$A$1:$T$2200,13,FALSE)</f>
        <v>0</v>
      </c>
      <c r="BG1161" s="6">
        <f>VLOOKUP($B1161,'[1]výnosy standard'!$A$1:$T$2200,14,FALSE)</f>
        <v>0</v>
      </c>
      <c r="BH1161" s="6">
        <f>VLOOKUP($B1161,'[1]výnosy standard'!$A$1:$T$2200,15,FALSE)</f>
        <v>0</v>
      </c>
      <c r="BI1161" s="6">
        <f>VLOOKUP($B1161,'[1]výnosy standard'!$A$1:$T$2200,16,FALSE)</f>
        <v>68.599999999999994</v>
      </c>
      <c r="BJ1161" s="6">
        <f>VLOOKUP($B1161,'[1]výnosy standard'!$A$1:$T$2200,17,FALSE)</f>
        <v>5.83</v>
      </c>
      <c r="BK1161" s="6">
        <f>VLOOKUP($B1161,'[1]výnosy standard'!$A$1:$T$2200,18,FALSE)</f>
        <v>5.83</v>
      </c>
      <c r="BL1161" s="6">
        <f>VLOOKUP($B1161,'[1]výnosy standard'!$A$1:$T$2200,19,FALSE)</f>
        <v>7.51</v>
      </c>
      <c r="BM1161" s="6">
        <f>VLOOKUP($B1161,'[1]výnosy standard'!$A$1:$T$2200,20,FALSE)</f>
        <v>0</v>
      </c>
      <c r="BN1161" s="6">
        <f>VLOOKUP(B1161,'[1]pšenice výnos'!$A$2:$E$2200,4)</f>
        <v>7.36</v>
      </c>
      <c r="BO1161" s="6">
        <f>VLOOKUP(B1161,[1]kukuřice!$A$2:$E$2200,5,FALSE)</f>
        <v>48.517249757180991</v>
      </c>
    </row>
    <row r="1162" spans="1:67" hidden="1" x14ac:dyDescent="0.25">
      <c r="A1162" s="7">
        <v>2006</v>
      </c>
      <c r="B1162" s="6" t="s">
        <v>129</v>
      </c>
      <c r="C1162" s="13">
        <v>438</v>
      </c>
      <c r="D1162" s="7">
        <v>13.644096601073345</v>
      </c>
      <c r="E1162" s="6" t="s">
        <v>14</v>
      </c>
      <c r="F1162" s="6" t="s">
        <v>28</v>
      </c>
      <c r="G1162" s="7">
        <v>13.644096601073345</v>
      </c>
      <c r="H1162" s="7">
        <v>12.924865831842576</v>
      </c>
      <c r="I1162" s="7">
        <v>12.924865831842576</v>
      </c>
      <c r="J1162" s="7">
        <v>7.8917647058823528</v>
      </c>
      <c r="K1162" s="14">
        <v>6.997379080538396</v>
      </c>
      <c r="L1162" s="13">
        <v>25</v>
      </c>
      <c r="M1162" s="7">
        <v>5.9633207488778721</v>
      </c>
      <c r="N1162" s="7">
        <v>-0.15950109080014527</v>
      </c>
      <c r="O1162" s="7">
        <v>0.89438562534395682</v>
      </c>
      <c r="P1162" s="7">
        <v>4</v>
      </c>
      <c r="Q1162" s="7">
        <v>2</v>
      </c>
      <c r="R1162" s="7">
        <v>0</v>
      </c>
      <c r="S1162" s="15">
        <v>0.88166666666666704</v>
      </c>
      <c r="T1162" s="15">
        <v>1.7213333333333301</v>
      </c>
      <c r="U1162" s="15">
        <v>3.5777777777777802</v>
      </c>
      <c r="V1162" s="16">
        <v>16.8</v>
      </c>
      <c r="W1162" s="16">
        <v>17</v>
      </c>
      <c r="X1162" s="13">
        <v>-1</v>
      </c>
      <c r="Y1162" s="13">
        <v>3</v>
      </c>
      <c r="Z1162" s="16">
        <v>4</v>
      </c>
      <c r="AA1162" s="13">
        <v>17</v>
      </c>
      <c r="AB1162" s="15">
        <v>0.19999999999999901</v>
      </c>
      <c r="AC1162" s="15">
        <v>0</v>
      </c>
      <c r="AD1162" s="15">
        <v>1.7213333333333301</v>
      </c>
      <c r="AE1162" s="15">
        <v>-2.2786666666666702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1</v>
      </c>
      <c r="AU1162" s="6">
        <f>VLOOKUP($B1162,'[1]výnosy standard'!$A$1:$T$2200,2,FALSE)</f>
        <v>29.94</v>
      </c>
      <c r="AV1162" s="6">
        <f>VLOOKUP($B1162,'[1]výnosy standard'!$A$1:$T$2200,3,FALSE)</f>
        <v>0</v>
      </c>
      <c r="AW1162" s="6">
        <f>VLOOKUP($B1162,'[1]výnosy standard'!$A$1:$T$2200,4,FALSE)</f>
        <v>8.0299999999999994</v>
      </c>
      <c r="AX1162" s="6">
        <f>VLOOKUP($B1162,'[1]výnosy standard'!$A$1:$T$2200,5,FALSE)</f>
        <v>0</v>
      </c>
      <c r="AY1162" s="6">
        <f>VLOOKUP($B1162,'[1]výnosy standard'!$A$1:$T$2200,6,FALSE)</f>
        <v>1.0900000000000001</v>
      </c>
      <c r="AZ1162" s="6">
        <f>VLOOKUP($B1162,'[1]výnosy standard'!$A$1:$T$2200,7,FALSE)</f>
        <v>0</v>
      </c>
      <c r="BA1162" s="6">
        <f>VLOOKUP($B1162,'[1]výnosy standard'!$A$1:$T$2200,8,FALSE)</f>
        <v>21.37</v>
      </c>
      <c r="BB1162" s="6">
        <f>VLOOKUP($B1162,'[1]výnosy standard'!$A$1:$T$2200,9,FALSE)</f>
        <v>7.79</v>
      </c>
      <c r="BC1162" s="6">
        <f>VLOOKUP($B1162,'[1]výnosy standard'!$A$1:$T$2200,10,FALSE)</f>
        <v>7.79</v>
      </c>
      <c r="BD1162" s="6">
        <f>VLOOKUP($B1162,'[1]výnosy standard'!$A$1:$T$2200,11,FALSE)</f>
        <v>3.78</v>
      </c>
      <c r="BE1162" s="6">
        <f>VLOOKUP($B1162,'[1]výnosy standard'!$A$1:$T$2200,12,FALSE)</f>
        <v>0</v>
      </c>
      <c r="BF1162" s="6">
        <f>VLOOKUP($B1162,'[1]výnosy standard'!$A$1:$T$2200,13,FALSE)</f>
        <v>0</v>
      </c>
      <c r="BG1162" s="6">
        <f>VLOOKUP($B1162,'[1]výnosy standard'!$A$1:$T$2200,14,FALSE)</f>
        <v>0</v>
      </c>
      <c r="BH1162" s="6">
        <f>VLOOKUP($B1162,'[1]výnosy standard'!$A$1:$T$2200,15,FALSE)</f>
        <v>0</v>
      </c>
      <c r="BI1162" s="6">
        <f>VLOOKUP($B1162,'[1]výnosy standard'!$A$1:$T$2200,16,FALSE)</f>
        <v>72.2</v>
      </c>
      <c r="BJ1162" s="6">
        <f>VLOOKUP($B1162,'[1]výnosy standard'!$A$1:$T$2200,17,FALSE)</f>
        <v>6.27</v>
      </c>
      <c r="BK1162" s="6">
        <f>VLOOKUP($B1162,'[1]výnosy standard'!$A$1:$T$2200,18,FALSE)</f>
        <v>6.27</v>
      </c>
      <c r="BL1162" s="6">
        <f>VLOOKUP($B1162,'[1]výnosy standard'!$A$1:$T$2200,19,FALSE)</f>
        <v>7.21</v>
      </c>
      <c r="BM1162" s="6">
        <f>VLOOKUP($B1162,'[1]výnosy standard'!$A$1:$T$2200,20,FALSE)</f>
        <v>0</v>
      </c>
      <c r="BN1162" s="6">
        <f>VLOOKUP(B1162,'[1]pšenice výnos'!$A$2:$E$2200,4)</f>
        <v>7.79</v>
      </c>
      <c r="BO1162" s="6">
        <f>VLOOKUP(B1162,[1]kukuřice!$A$2:$E$2200,5,FALSE)</f>
        <v>48.606691635061907</v>
      </c>
    </row>
    <row r="1163" spans="1:67" hidden="1" x14ac:dyDescent="0.25">
      <c r="A1163" s="7">
        <v>1969</v>
      </c>
      <c r="B1163" s="6" t="s">
        <v>238</v>
      </c>
      <c r="C1163" s="13">
        <v>97</v>
      </c>
      <c r="D1163" s="7">
        <v>13.705453583708014</v>
      </c>
      <c r="E1163" s="6" t="s">
        <v>14</v>
      </c>
      <c r="F1163" s="6" t="s">
        <v>28</v>
      </c>
      <c r="G1163" s="7">
        <v>13.705453583708014</v>
      </c>
      <c r="H1163" s="7">
        <v>11.90161332980693</v>
      </c>
      <c r="I1163" s="7">
        <v>11.90161332980693</v>
      </c>
      <c r="J1163" s="7">
        <v>7.5620000000000003</v>
      </c>
      <c r="K1163" s="14">
        <v>5.7402970720971442</v>
      </c>
      <c r="L1163" s="13">
        <v>25</v>
      </c>
      <c r="M1163" s="7">
        <v>5.9633207488778721</v>
      </c>
      <c r="N1163" s="7">
        <v>-0.15950109080014527</v>
      </c>
      <c r="O1163" s="7">
        <v>1.821702927902856</v>
      </c>
      <c r="P1163" s="7">
        <v>1</v>
      </c>
      <c r="Q1163" s="7">
        <v>4</v>
      </c>
      <c r="R1163" s="7">
        <v>0</v>
      </c>
      <c r="S1163" s="15">
        <v>0.77777777777777801</v>
      </c>
      <c r="T1163" s="15">
        <v>4.5277777777777803</v>
      </c>
      <c r="U1163" s="15">
        <v>7.7750000000000004</v>
      </c>
      <c r="V1163" s="16">
        <v>22.8</v>
      </c>
      <c r="W1163" s="16">
        <v>22</v>
      </c>
      <c r="X1163" s="17" t="e">
        <v>#NULL!</v>
      </c>
      <c r="Y1163" s="13">
        <v>1</v>
      </c>
      <c r="Z1163" s="16">
        <v>3</v>
      </c>
      <c r="AA1163" s="13">
        <v>26</v>
      </c>
      <c r="AB1163" s="15">
        <v>3.2</v>
      </c>
      <c r="AC1163" s="15">
        <v>4</v>
      </c>
      <c r="AD1163" s="15">
        <v>5.5277777777777803</v>
      </c>
      <c r="AE1163" s="15">
        <v>2.5277777777777799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1</v>
      </c>
      <c r="AU1163" s="6">
        <f>VLOOKUP($B1163,'[1]výnosy standard'!$A$1:$T$2200,2,FALSE)</f>
        <v>0</v>
      </c>
      <c r="AV1163" s="6">
        <f>VLOOKUP($B1163,'[1]výnosy standard'!$A$1:$T$2200,3,FALSE)</f>
        <v>0</v>
      </c>
      <c r="AW1163" s="6">
        <f>VLOOKUP($B1163,'[1]výnosy standard'!$A$1:$T$2200,4,FALSE)</f>
        <v>0</v>
      </c>
      <c r="AX1163" s="6">
        <f>VLOOKUP($B1163,'[1]výnosy standard'!$A$1:$T$2200,5,FALSE)</f>
        <v>4.4800000000000004</v>
      </c>
      <c r="AY1163" s="6">
        <f>VLOOKUP($B1163,'[1]výnosy standard'!$A$1:$T$2200,6,FALSE)</f>
        <v>0</v>
      </c>
      <c r="AZ1163" s="6">
        <f>VLOOKUP($B1163,'[1]výnosy standard'!$A$1:$T$2200,7,FALSE)</f>
        <v>0</v>
      </c>
      <c r="BA1163" s="6">
        <f>VLOOKUP($B1163,'[1]výnosy standard'!$A$1:$T$2200,8,FALSE)</f>
        <v>0</v>
      </c>
      <c r="BB1163" s="6">
        <f>VLOOKUP($B1163,'[1]výnosy standard'!$A$1:$T$2200,9,FALSE)</f>
        <v>5.96</v>
      </c>
      <c r="BC1163" s="6">
        <f>VLOOKUP($B1163,'[1]výnosy standard'!$A$1:$T$2200,10,FALSE)</f>
        <v>5.96</v>
      </c>
      <c r="BD1163" s="6">
        <f>VLOOKUP($B1163,'[1]výnosy standard'!$A$1:$T$2200,11,FALSE)</f>
        <v>3.38</v>
      </c>
      <c r="BE1163" s="6">
        <f>VLOOKUP($B1163,'[1]výnosy standard'!$A$1:$T$2200,12,FALSE)</f>
        <v>4.57</v>
      </c>
      <c r="BF1163" s="6">
        <f>VLOOKUP($B1163,'[1]výnosy standard'!$A$1:$T$2200,13,FALSE)</f>
        <v>0</v>
      </c>
      <c r="BG1163" s="6">
        <f>VLOOKUP($B1163,'[1]výnosy standard'!$A$1:$T$2200,14,FALSE)</f>
        <v>0</v>
      </c>
      <c r="BH1163" s="6">
        <f>VLOOKUP($B1163,'[1]výnosy standard'!$A$1:$T$2200,15,FALSE)</f>
        <v>0</v>
      </c>
      <c r="BI1163" s="6">
        <f>VLOOKUP($B1163,'[1]výnosy standard'!$A$1:$T$2200,16,FALSE)</f>
        <v>0</v>
      </c>
      <c r="BJ1163" s="6">
        <f>VLOOKUP($B1163,'[1]výnosy standard'!$A$1:$T$2200,17,FALSE)</f>
        <v>4.3</v>
      </c>
      <c r="BK1163" s="6">
        <f>VLOOKUP($B1163,'[1]výnosy standard'!$A$1:$T$2200,18,FALSE)</f>
        <v>4.3</v>
      </c>
      <c r="BL1163" s="6">
        <f>VLOOKUP($B1163,'[1]výnosy standard'!$A$1:$T$2200,19,FALSE)</f>
        <v>5.57</v>
      </c>
      <c r="BM1163" s="6">
        <f>VLOOKUP($B1163,'[1]výnosy standard'!$A$1:$T$2200,20,FALSE)</f>
        <v>0</v>
      </c>
      <c r="BN1163" s="6">
        <f>VLOOKUP(B1163,'[1]pšenice výnos'!$A$2:$E$2200,4)</f>
        <v>5.96</v>
      </c>
      <c r="BO1163" s="6">
        <f>VLOOKUP(B1163,[1]kukuřice!$A$2:$E$2200,5,FALSE)</f>
        <v>35.506991117903709</v>
      </c>
    </row>
    <row r="1164" spans="1:67" hidden="1" x14ac:dyDescent="0.25">
      <c r="A1164" s="7">
        <v>2468</v>
      </c>
      <c r="B1164" s="6" t="s">
        <v>149</v>
      </c>
      <c r="C1164" s="13">
        <v>396</v>
      </c>
      <c r="D1164" s="7">
        <v>13.730945945945946</v>
      </c>
      <c r="E1164" s="6" t="s">
        <v>14</v>
      </c>
      <c r="F1164" s="6" t="s">
        <v>28</v>
      </c>
      <c r="G1164" s="7">
        <v>13.730945945945946</v>
      </c>
      <c r="H1164" s="7">
        <v>13.142677561282213</v>
      </c>
      <c r="I1164" s="7">
        <v>13.142677561282213</v>
      </c>
      <c r="J1164" s="7">
        <v>7.487058823529412</v>
      </c>
      <c r="K1164" s="14">
        <v>6.1455547614991968</v>
      </c>
      <c r="L1164" s="13">
        <v>12</v>
      </c>
      <c r="M1164" s="7">
        <v>5.9633207488778721</v>
      </c>
      <c r="N1164" s="7">
        <v>-0.15950109080014527</v>
      </c>
      <c r="O1164" s="7">
        <v>1.3415040620302152</v>
      </c>
      <c r="P1164" s="7">
        <v>3</v>
      </c>
      <c r="Q1164" s="7">
        <v>3</v>
      </c>
      <c r="R1164" s="7">
        <v>0</v>
      </c>
      <c r="S1164" s="15">
        <v>0.96111111111111103</v>
      </c>
      <c r="T1164" s="15">
        <v>3.5888888888888899</v>
      </c>
      <c r="U1164" s="15">
        <v>6.6797619047619001</v>
      </c>
      <c r="V1164" s="16">
        <v>19.2</v>
      </c>
      <c r="W1164" s="16">
        <v>19.3</v>
      </c>
      <c r="X1164" s="17" t="e">
        <v>#NULL!</v>
      </c>
      <c r="Y1164" s="13">
        <v>2</v>
      </c>
      <c r="Z1164" s="16">
        <v>3.5</v>
      </c>
      <c r="AA1164" s="13">
        <v>22</v>
      </c>
      <c r="AB1164" s="15">
        <v>2.8</v>
      </c>
      <c r="AC1164" s="15">
        <v>2.7</v>
      </c>
      <c r="AD1164" s="15">
        <v>4.2638888888888902</v>
      </c>
      <c r="AE1164" s="15">
        <v>0.76388888888888895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1</v>
      </c>
      <c r="AU1164" s="6">
        <f>VLOOKUP($B1164,'[1]výnosy standard'!$A$1:$T$2200,2,FALSE)</f>
        <v>0</v>
      </c>
      <c r="AV1164" s="6">
        <f>VLOOKUP($B1164,'[1]výnosy standard'!$A$1:$T$2200,3,FALSE)</f>
        <v>0</v>
      </c>
      <c r="AW1164" s="6">
        <f>VLOOKUP($B1164,'[1]výnosy standard'!$A$1:$T$2200,4,FALSE)</f>
        <v>0</v>
      </c>
      <c r="AX1164" s="6">
        <f>VLOOKUP($B1164,'[1]výnosy standard'!$A$1:$T$2200,5,FALSE)</f>
        <v>0</v>
      </c>
      <c r="AY1164" s="6">
        <f>VLOOKUP($B1164,'[1]výnosy standard'!$A$1:$T$2200,6,FALSE)</f>
        <v>0</v>
      </c>
      <c r="AZ1164" s="6">
        <f>VLOOKUP($B1164,'[1]výnosy standard'!$A$1:$T$2200,7,FALSE)</f>
        <v>0</v>
      </c>
      <c r="BA1164" s="6">
        <f>VLOOKUP($B1164,'[1]výnosy standard'!$A$1:$T$2200,8,FALSE)</f>
        <v>0</v>
      </c>
      <c r="BB1164" s="6">
        <f>VLOOKUP($B1164,'[1]výnosy standard'!$A$1:$T$2200,9,FALSE)</f>
        <v>6.68</v>
      </c>
      <c r="BC1164" s="6">
        <f>VLOOKUP($B1164,'[1]výnosy standard'!$A$1:$T$2200,10,FALSE)</f>
        <v>6.68</v>
      </c>
      <c r="BD1164" s="6">
        <f>VLOOKUP($B1164,'[1]výnosy standard'!$A$1:$T$2200,11,FALSE)</f>
        <v>3.65</v>
      </c>
      <c r="BE1164" s="6">
        <f>VLOOKUP($B1164,'[1]výnosy standard'!$A$1:$T$2200,12,FALSE)</f>
        <v>5.99</v>
      </c>
      <c r="BF1164" s="6">
        <f>VLOOKUP($B1164,'[1]výnosy standard'!$A$1:$T$2200,13,FALSE)</f>
        <v>0</v>
      </c>
      <c r="BG1164" s="6">
        <f>VLOOKUP($B1164,'[1]výnosy standard'!$A$1:$T$2200,14,FALSE)</f>
        <v>0</v>
      </c>
      <c r="BH1164" s="6">
        <f>VLOOKUP($B1164,'[1]výnosy standard'!$A$1:$T$2200,15,FALSE)</f>
        <v>0</v>
      </c>
      <c r="BI1164" s="6">
        <f>VLOOKUP($B1164,'[1]výnosy standard'!$A$1:$T$2200,16,FALSE)</f>
        <v>0</v>
      </c>
      <c r="BJ1164" s="6">
        <f>VLOOKUP($B1164,'[1]výnosy standard'!$A$1:$T$2200,17,FALSE)</f>
        <v>5.33</v>
      </c>
      <c r="BK1164" s="6">
        <f>VLOOKUP($B1164,'[1]výnosy standard'!$A$1:$T$2200,18,FALSE)</f>
        <v>5.33</v>
      </c>
      <c r="BL1164" s="6">
        <f>VLOOKUP($B1164,'[1]výnosy standard'!$A$1:$T$2200,19,FALSE)</f>
        <v>6.23</v>
      </c>
      <c r="BM1164" s="6">
        <f>VLOOKUP($B1164,'[1]výnosy standard'!$A$1:$T$2200,20,FALSE)</f>
        <v>0</v>
      </c>
      <c r="BN1164" s="6">
        <f>VLOOKUP(B1164,'[1]pšenice výnos'!$A$2:$E$2200,4)</f>
        <v>6.68</v>
      </c>
      <c r="BO1164" s="6">
        <f>VLOOKUP(B1164,[1]kukuřice!$A$2:$E$2200,5,FALSE)</f>
        <v>45.812251016086286</v>
      </c>
    </row>
    <row r="1165" spans="1:67" hidden="1" x14ac:dyDescent="0.25">
      <c r="A1165" s="7">
        <v>1753</v>
      </c>
      <c r="B1165" s="6" t="s">
        <v>122</v>
      </c>
      <c r="C1165" s="13">
        <v>305</v>
      </c>
      <c r="D1165" s="7">
        <v>13.793103448275863</v>
      </c>
      <c r="E1165" s="6" t="s">
        <v>14</v>
      </c>
      <c r="F1165" s="6" t="s">
        <v>28</v>
      </c>
      <c r="G1165" s="7">
        <v>13.793103448275863</v>
      </c>
      <c r="H1165" s="7">
        <v>13.793103448275863</v>
      </c>
      <c r="I1165" s="7">
        <v>13.793103448275863</v>
      </c>
      <c r="J1165" s="7">
        <v>5.8</v>
      </c>
      <c r="K1165" s="14">
        <v>5.4850095597604112</v>
      </c>
      <c r="L1165" s="13">
        <v>20</v>
      </c>
      <c r="M1165" s="7">
        <v>6.126361174112934</v>
      </c>
      <c r="N1165" s="7">
        <v>0.15343536976705582</v>
      </c>
      <c r="O1165" s="7">
        <v>0.31499044023958866</v>
      </c>
      <c r="P1165" s="7">
        <v>7</v>
      </c>
      <c r="Q1165" s="7">
        <v>0</v>
      </c>
      <c r="R1165" s="7">
        <v>0</v>
      </c>
      <c r="S1165" s="15">
        <v>1.06527777777778</v>
      </c>
      <c r="T1165" s="15">
        <v>3.0644444444444399</v>
      </c>
      <c r="U1165" s="15">
        <v>5.9607661583151801</v>
      </c>
      <c r="V1165" s="16">
        <v>17.8</v>
      </c>
      <c r="W1165" s="16">
        <v>17.100000000000001</v>
      </c>
      <c r="X1165" s="13">
        <v>-1</v>
      </c>
      <c r="Y1165" s="13">
        <v>2</v>
      </c>
      <c r="Z1165" s="16">
        <v>3.5</v>
      </c>
      <c r="AA1165" s="13">
        <v>22</v>
      </c>
      <c r="AB1165" s="15">
        <v>4.2</v>
      </c>
      <c r="AC1165" s="15">
        <v>4.9000000000000004</v>
      </c>
      <c r="AD1165" s="15">
        <v>4.28944444444444</v>
      </c>
      <c r="AE1165" s="15">
        <v>0.78944444444443995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1</v>
      </c>
      <c r="AU1165" s="6">
        <f>VLOOKUP($B1165,'[1]výnosy standard'!$A$1:$T$2200,2,FALSE)</f>
        <v>29.15</v>
      </c>
      <c r="AV1165" s="6">
        <f>VLOOKUP($B1165,'[1]výnosy standard'!$A$1:$T$2200,3,FALSE)</f>
        <v>0</v>
      </c>
      <c r="AW1165" s="6">
        <f>VLOOKUP($B1165,'[1]výnosy standard'!$A$1:$T$2200,4,FALSE)</f>
        <v>8.6300000000000008</v>
      </c>
      <c r="AX1165" s="6">
        <f>VLOOKUP($B1165,'[1]výnosy standard'!$A$1:$T$2200,5,FALSE)</f>
        <v>0</v>
      </c>
      <c r="AY1165" s="6">
        <f>VLOOKUP($B1165,'[1]výnosy standard'!$A$1:$T$2200,6,FALSE)</f>
        <v>1.04</v>
      </c>
      <c r="AZ1165" s="6">
        <f>VLOOKUP($B1165,'[1]výnosy standard'!$A$1:$T$2200,7,FALSE)</f>
        <v>0</v>
      </c>
      <c r="BA1165" s="6">
        <f>VLOOKUP($B1165,'[1]výnosy standard'!$A$1:$T$2200,8,FALSE)</f>
        <v>20.81</v>
      </c>
      <c r="BB1165" s="6">
        <f>VLOOKUP($B1165,'[1]výnosy standard'!$A$1:$T$2200,9,FALSE)</f>
        <v>7.14</v>
      </c>
      <c r="BC1165" s="6">
        <f>VLOOKUP($B1165,'[1]výnosy standard'!$A$1:$T$2200,10,FALSE)</f>
        <v>7.14</v>
      </c>
      <c r="BD1165" s="6">
        <f>VLOOKUP($B1165,'[1]výnosy standard'!$A$1:$T$2200,11,FALSE)</f>
        <v>3.51</v>
      </c>
      <c r="BE1165" s="6">
        <f>VLOOKUP($B1165,'[1]výnosy standard'!$A$1:$T$2200,12,FALSE)</f>
        <v>0</v>
      </c>
      <c r="BF1165" s="6">
        <f>VLOOKUP($B1165,'[1]výnosy standard'!$A$1:$T$2200,13,FALSE)</f>
        <v>0</v>
      </c>
      <c r="BG1165" s="6">
        <f>VLOOKUP($B1165,'[1]výnosy standard'!$A$1:$T$2200,14,FALSE)</f>
        <v>0</v>
      </c>
      <c r="BH1165" s="6">
        <f>VLOOKUP($B1165,'[1]výnosy standard'!$A$1:$T$2200,15,FALSE)</f>
        <v>0</v>
      </c>
      <c r="BI1165" s="6">
        <f>VLOOKUP($B1165,'[1]výnosy standard'!$A$1:$T$2200,16,FALSE)</f>
        <v>67.37</v>
      </c>
      <c r="BJ1165" s="6">
        <f>VLOOKUP($B1165,'[1]výnosy standard'!$A$1:$T$2200,17,FALSE)</f>
        <v>5.72</v>
      </c>
      <c r="BK1165" s="6">
        <f>VLOOKUP($B1165,'[1]výnosy standard'!$A$1:$T$2200,18,FALSE)</f>
        <v>5.72</v>
      </c>
      <c r="BL1165" s="6">
        <f>VLOOKUP($B1165,'[1]výnosy standard'!$A$1:$T$2200,19,FALSE)</f>
        <v>7.15</v>
      </c>
      <c r="BM1165" s="6">
        <f>VLOOKUP($B1165,'[1]výnosy standard'!$A$1:$T$2200,20,FALSE)</f>
        <v>0</v>
      </c>
      <c r="BN1165" s="6">
        <f>VLOOKUP(B1165,'[1]pšenice výnos'!$A$2:$E$2200,4)</f>
        <v>7.14</v>
      </c>
      <c r="BO1165" s="6">
        <f>VLOOKUP(B1165,[1]kukuřice!$A$2:$E$2200,5,FALSE)</f>
        <v>43.369372785812757</v>
      </c>
    </row>
    <row r="1166" spans="1:67" hidden="1" x14ac:dyDescent="0.25">
      <c r="A1166" s="7">
        <v>3986</v>
      </c>
      <c r="B1166" s="6" t="s">
        <v>128</v>
      </c>
      <c r="C1166" s="13">
        <v>444</v>
      </c>
      <c r="D1166" s="7">
        <v>13.863684598553931</v>
      </c>
      <c r="E1166" s="6" t="s">
        <v>14</v>
      </c>
      <c r="F1166" s="6" t="s">
        <v>28</v>
      </c>
      <c r="G1166" s="7">
        <v>13.863684598553931</v>
      </c>
      <c r="H1166" s="7">
        <v>13.361751110631486</v>
      </c>
      <c r="I1166" s="7">
        <v>13.361751110631486</v>
      </c>
      <c r="J1166" s="7">
        <v>6.5410588235294123</v>
      </c>
      <c r="K1166" s="14">
        <v>6.3900648074016111</v>
      </c>
      <c r="L1166" s="13">
        <v>10</v>
      </c>
      <c r="M1166" s="7">
        <v>5.9633207488778721</v>
      </c>
      <c r="N1166" s="7">
        <v>-0.15950109080014527</v>
      </c>
      <c r="O1166" s="7">
        <v>0.15099401612780117</v>
      </c>
      <c r="P1166" s="7">
        <v>2</v>
      </c>
      <c r="Q1166" s="7">
        <v>5</v>
      </c>
      <c r="R1166" s="7">
        <v>0</v>
      </c>
      <c r="S1166" s="15">
        <v>1.2230769230769201</v>
      </c>
      <c r="T1166" s="15">
        <v>2.2323076923076899</v>
      </c>
      <c r="U1166" s="15">
        <v>2.6863247863247901</v>
      </c>
      <c r="V1166" s="16">
        <v>15.6</v>
      </c>
      <c r="W1166" s="16">
        <v>15</v>
      </c>
      <c r="X1166" s="17" t="e">
        <v>#NULL!</v>
      </c>
      <c r="Y1166" s="13">
        <v>2</v>
      </c>
      <c r="Z1166" s="16">
        <v>3.5</v>
      </c>
      <c r="AA1166" s="13">
        <v>22</v>
      </c>
      <c r="AB1166" s="15">
        <v>6.4</v>
      </c>
      <c r="AC1166" s="15">
        <v>7</v>
      </c>
      <c r="AD1166" s="15">
        <v>3.9823076923076899</v>
      </c>
      <c r="AE1166" s="15">
        <v>0.48230769230769199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1</v>
      </c>
      <c r="AU1166" s="6">
        <f>VLOOKUP($B1166,'[1]výnosy standard'!$A$1:$T$2200,2,FALSE)</f>
        <v>29.74</v>
      </c>
      <c r="AV1166" s="6">
        <f>VLOOKUP($B1166,'[1]výnosy standard'!$A$1:$T$2200,3,FALSE)</f>
        <v>0</v>
      </c>
      <c r="AW1166" s="6">
        <f>VLOOKUP($B1166,'[1]výnosy standard'!$A$1:$T$2200,4,FALSE)</f>
        <v>8.17</v>
      </c>
      <c r="AX1166" s="6">
        <f>VLOOKUP($B1166,'[1]výnosy standard'!$A$1:$T$2200,5,FALSE)</f>
        <v>0</v>
      </c>
      <c r="AY1166" s="6">
        <f>VLOOKUP($B1166,'[1]výnosy standard'!$A$1:$T$2200,6,FALSE)</f>
        <v>1.04</v>
      </c>
      <c r="AZ1166" s="6">
        <f>VLOOKUP($B1166,'[1]výnosy standard'!$A$1:$T$2200,7,FALSE)</f>
        <v>0</v>
      </c>
      <c r="BA1166" s="6">
        <f>VLOOKUP($B1166,'[1]výnosy standard'!$A$1:$T$2200,8,FALSE)</f>
        <v>21.23</v>
      </c>
      <c r="BB1166" s="6">
        <f>VLOOKUP($B1166,'[1]výnosy standard'!$A$1:$T$2200,9,FALSE)</f>
        <v>7.52</v>
      </c>
      <c r="BC1166" s="6">
        <f>VLOOKUP($B1166,'[1]výnosy standard'!$A$1:$T$2200,10,FALSE)</f>
        <v>7.52</v>
      </c>
      <c r="BD1166" s="6">
        <f>VLOOKUP($B1166,'[1]výnosy standard'!$A$1:$T$2200,11,FALSE)</f>
        <v>3.66</v>
      </c>
      <c r="BE1166" s="6">
        <f>VLOOKUP($B1166,'[1]výnosy standard'!$A$1:$T$2200,12,FALSE)</f>
        <v>0</v>
      </c>
      <c r="BF1166" s="6">
        <f>VLOOKUP($B1166,'[1]výnosy standard'!$A$1:$T$2200,13,FALSE)</f>
        <v>0</v>
      </c>
      <c r="BG1166" s="6">
        <f>VLOOKUP($B1166,'[1]výnosy standard'!$A$1:$T$2200,14,FALSE)</f>
        <v>0</v>
      </c>
      <c r="BH1166" s="6">
        <f>VLOOKUP($B1166,'[1]výnosy standard'!$A$1:$T$2200,15,FALSE)</f>
        <v>0</v>
      </c>
      <c r="BI1166" s="6">
        <f>VLOOKUP($B1166,'[1]výnosy standard'!$A$1:$T$2200,16,FALSE)</f>
        <v>70.680000000000007</v>
      </c>
      <c r="BJ1166" s="6">
        <f>VLOOKUP($B1166,'[1]výnosy standard'!$A$1:$T$2200,17,FALSE)</f>
        <v>5.76</v>
      </c>
      <c r="BK1166" s="6">
        <f>VLOOKUP($B1166,'[1]výnosy standard'!$A$1:$T$2200,18,FALSE)</f>
        <v>5.76</v>
      </c>
      <c r="BL1166" s="6">
        <f>VLOOKUP($B1166,'[1]výnosy standard'!$A$1:$T$2200,19,FALSE)</f>
        <v>7.29</v>
      </c>
      <c r="BM1166" s="6">
        <f>VLOOKUP($B1166,'[1]výnosy standard'!$A$1:$T$2200,20,FALSE)</f>
        <v>0</v>
      </c>
      <c r="BN1166" s="6">
        <f>VLOOKUP(B1166,'[1]pšenice výnos'!$A$2:$E$2200,4)</f>
        <v>7.52</v>
      </c>
      <c r="BO1166" s="6">
        <f>VLOOKUP(B1166,[1]kukuřice!$A$2:$E$2200,5,FALSE)</f>
        <v>47.632768964803049</v>
      </c>
    </row>
    <row r="1167" spans="1:67" hidden="1" x14ac:dyDescent="0.25">
      <c r="A1167" s="7">
        <v>1867</v>
      </c>
      <c r="B1167" s="6" t="s">
        <v>128</v>
      </c>
      <c r="C1167" s="13">
        <v>4</v>
      </c>
      <c r="D1167" s="7">
        <v>13.874326724137932</v>
      </c>
      <c r="E1167" s="6" t="s">
        <v>14</v>
      </c>
      <c r="F1167" s="6" t="s">
        <v>28</v>
      </c>
      <c r="G1167" s="7">
        <v>13.874326724137932</v>
      </c>
      <c r="H1167" s="7">
        <v>11.405835543766578</v>
      </c>
      <c r="I1167" s="7">
        <v>11.405835543766578</v>
      </c>
      <c r="J1167" s="7">
        <v>7.54</v>
      </c>
      <c r="K1167" s="14">
        <v>7.2375382587012815</v>
      </c>
      <c r="L1167" s="13">
        <v>0</v>
      </c>
      <c r="M1167" s="7">
        <v>5.9066120636165591</v>
      </c>
      <c r="N1167" s="7">
        <v>-0.10419924441089816</v>
      </c>
      <c r="O1167" s="7">
        <v>0.3024617412987185</v>
      </c>
      <c r="P1167" s="7">
        <v>6</v>
      </c>
      <c r="Q1167" s="7">
        <v>1</v>
      </c>
      <c r="R1167" s="7">
        <v>1</v>
      </c>
      <c r="S1167" s="15">
        <v>0.93055555555555602</v>
      </c>
      <c r="T1167" s="15">
        <v>2.2188888888888898</v>
      </c>
      <c r="U1167" s="15">
        <v>4.0895061728395099</v>
      </c>
      <c r="V1167" s="16">
        <v>17.8</v>
      </c>
      <c r="W1167" s="16">
        <v>17.3</v>
      </c>
      <c r="X1167" s="17" t="e">
        <v>#NULL!</v>
      </c>
      <c r="Y1167" s="13">
        <v>2</v>
      </c>
      <c r="Z1167" s="16">
        <v>3.5</v>
      </c>
      <c r="AA1167" s="13">
        <v>22</v>
      </c>
      <c r="AB1167" s="15">
        <v>4.2</v>
      </c>
      <c r="AC1167" s="15">
        <v>4.7</v>
      </c>
      <c r="AD1167" s="15">
        <v>3.3938888888888901</v>
      </c>
      <c r="AE1167" s="15">
        <v>-0.106111111111111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1</v>
      </c>
      <c r="AU1167" s="6">
        <f>VLOOKUP($B1167,'[1]výnosy standard'!$A$1:$T$2200,2,FALSE)</f>
        <v>29.74</v>
      </c>
      <c r="AV1167" s="6">
        <f>VLOOKUP($B1167,'[1]výnosy standard'!$A$1:$T$2200,3,FALSE)</f>
        <v>0</v>
      </c>
      <c r="AW1167" s="6">
        <f>VLOOKUP($B1167,'[1]výnosy standard'!$A$1:$T$2200,4,FALSE)</f>
        <v>8.17</v>
      </c>
      <c r="AX1167" s="6">
        <f>VLOOKUP($B1167,'[1]výnosy standard'!$A$1:$T$2200,5,FALSE)</f>
        <v>0</v>
      </c>
      <c r="AY1167" s="6">
        <f>VLOOKUP($B1167,'[1]výnosy standard'!$A$1:$T$2200,6,FALSE)</f>
        <v>1.04</v>
      </c>
      <c r="AZ1167" s="6">
        <f>VLOOKUP($B1167,'[1]výnosy standard'!$A$1:$T$2200,7,FALSE)</f>
        <v>0</v>
      </c>
      <c r="BA1167" s="6">
        <f>VLOOKUP($B1167,'[1]výnosy standard'!$A$1:$T$2200,8,FALSE)</f>
        <v>21.23</v>
      </c>
      <c r="BB1167" s="6">
        <f>VLOOKUP($B1167,'[1]výnosy standard'!$A$1:$T$2200,9,FALSE)</f>
        <v>7.52</v>
      </c>
      <c r="BC1167" s="6">
        <f>VLOOKUP($B1167,'[1]výnosy standard'!$A$1:$T$2200,10,FALSE)</f>
        <v>7.52</v>
      </c>
      <c r="BD1167" s="6">
        <f>VLOOKUP($B1167,'[1]výnosy standard'!$A$1:$T$2200,11,FALSE)</f>
        <v>3.66</v>
      </c>
      <c r="BE1167" s="6">
        <f>VLOOKUP($B1167,'[1]výnosy standard'!$A$1:$T$2200,12,FALSE)</f>
        <v>0</v>
      </c>
      <c r="BF1167" s="6">
        <f>VLOOKUP($B1167,'[1]výnosy standard'!$A$1:$T$2200,13,FALSE)</f>
        <v>0</v>
      </c>
      <c r="BG1167" s="6">
        <f>VLOOKUP($B1167,'[1]výnosy standard'!$A$1:$T$2200,14,FALSE)</f>
        <v>0</v>
      </c>
      <c r="BH1167" s="6">
        <f>VLOOKUP($B1167,'[1]výnosy standard'!$A$1:$T$2200,15,FALSE)</f>
        <v>0</v>
      </c>
      <c r="BI1167" s="6">
        <f>VLOOKUP($B1167,'[1]výnosy standard'!$A$1:$T$2200,16,FALSE)</f>
        <v>70.680000000000007</v>
      </c>
      <c r="BJ1167" s="6">
        <f>VLOOKUP($B1167,'[1]výnosy standard'!$A$1:$T$2200,17,FALSE)</f>
        <v>5.76</v>
      </c>
      <c r="BK1167" s="6">
        <f>VLOOKUP($B1167,'[1]výnosy standard'!$A$1:$T$2200,18,FALSE)</f>
        <v>5.76</v>
      </c>
      <c r="BL1167" s="6">
        <f>VLOOKUP($B1167,'[1]výnosy standard'!$A$1:$T$2200,19,FALSE)</f>
        <v>7.29</v>
      </c>
      <c r="BM1167" s="6">
        <f>VLOOKUP($B1167,'[1]výnosy standard'!$A$1:$T$2200,20,FALSE)</f>
        <v>0</v>
      </c>
      <c r="BN1167" s="6">
        <f>VLOOKUP(B1167,'[1]pšenice výnos'!$A$2:$E$2200,4)</f>
        <v>7.52</v>
      </c>
      <c r="BO1167" s="6">
        <f>VLOOKUP(B1167,[1]kukuřice!$A$2:$E$2200,5,FALSE)</f>
        <v>47.632768964803049</v>
      </c>
    </row>
    <row r="1168" spans="1:67" hidden="1" x14ac:dyDescent="0.25">
      <c r="A1168" s="7">
        <v>2538</v>
      </c>
      <c r="B1168" s="6" t="s">
        <v>128</v>
      </c>
      <c r="C1168" s="13">
        <v>342</v>
      </c>
      <c r="D1168" s="7">
        <v>13.891699180190733</v>
      </c>
      <c r="E1168" s="6" t="s">
        <v>14</v>
      </c>
      <c r="F1168" s="6" t="s">
        <v>28</v>
      </c>
      <c r="G1168" s="7">
        <v>13.891699180190733</v>
      </c>
      <c r="H1168" s="7">
        <v>12.941274887067092</v>
      </c>
      <c r="I1168" s="7">
        <v>12.941274887067092</v>
      </c>
      <c r="J1168" s="7">
        <v>7.0317647058823525</v>
      </c>
      <c r="K1168" s="14">
        <v>6.8318642346223228</v>
      </c>
      <c r="L1168" s="13">
        <v>14</v>
      </c>
      <c r="M1168" s="7">
        <v>5.9633207488778721</v>
      </c>
      <c r="N1168" s="7">
        <v>-0.15950109080014527</v>
      </c>
      <c r="O1168" s="7">
        <v>0.19990047126002963</v>
      </c>
      <c r="P1168" s="7">
        <v>3</v>
      </c>
      <c r="Q1168" s="7">
        <v>4</v>
      </c>
      <c r="R1168" s="7">
        <v>0</v>
      </c>
      <c r="S1168" s="15">
        <v>0.97166666666666701</v>
      </c>
      <c r="T1168" s="15">
        <v>3.032</v>
      </c>
      <c r="U1168" s="15">
        <v>6.2309781576448202</v>
      </c>
      <c r="V1168" s="16">
        <v>15.5</v>
      </c>
      <c r="W1168" s="16">
        <v>19.5</v>
      </c>
      <c r="X1168" s="17" t="e">
        <v>#NULL!</v>
      </c>
      <c r="Y1168" s="13">
        <v>2</v>
      </c>
      <c r="Z1168" s="16">
        <v>3.5</v>
      </c>
      <c r="AA1168" s="13">
        <v>22</v>
      </c>
      <c r="AB1168" s="15">
        <v>6.5</v>
      </c>
      <c r="AC1168" s="15">
        <v>2.5</v>
      </c>
      <c r="AD1168" s="15">
        <v>3.657</v>
      </c>
      <c r="AE1168" s="15">
        <v>0.157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1</v>
      </c>
      <c r="AU1168" s="6">
        <f>VLOOKUP($B1168,'[1]výnosy standard'!$A$1:$T$2200,2,FALSE)</f>
        <v>29.74</v>
      </c>
      <c r="AV1168" s="6">
        <f>VLOOKUP($B1168,'[1]výnosy standard'!$A$1:$T$2200,3,FALSE)</f>
        <v>0</v>
      </c>
      <c r="AW1168" s="6">
        <f>VLOOKUP($B1168,'[1]výnosy standard'!$A$1:$T$2200,4,FALSE)</f>
        <v>8.17</v>
      </c>
      <c r="AX1168" s="6">
        <f>VLOOKUP($B1168,'[1]výnosy standard'!$A$1:$T$2200,5,FALSE)</f>
        <v>0</v>
      </c>
      <c r="AY1168" s="6">
        <f>VLOOKUP($B1168,'[1]výnosy standard'!$A$1:$T$2200,6,FALSE)</f>
        <v>1.04</v>
      </c>
      <c r="AZ1168" s="6">
        <f>VLOOKUP($B1168,'[1]výnosy standard'!$A$1:$T$2200,7,FALSE)</f>
        <v>0</v>
      </c>
      <c r="BA1168" s="6">
        <f>VLOOKUP($B1168,'[1]výnosy standard'!$A$1:$T$2200,8,FALSE)</f>
        <v>21.23</v>
      </c>
      <c r="BB1168" s="6">
        <f>VLOOKUP($B1168,'[1]výnosy standard'!$A$1:$T$2200,9,FALSE)</f>
        <v>7.52</v>
      </c>
      <c r="BC1168" s="6">
        <f>VLOOKUP($B1168,'[1]výnosy standard'!$A$1:$T$2200,10,FALSE)</f>
        <v>7.52</v>
      </c>
      <c r="BD1168" s="6">
        <f>VLOOKUP($B1168,'[1]výnosy standard'!$A$1:$T$2200,11,FALSE)</f>
        <v>3.66</v>
      </c>
      <c r="BE1168" s="6">
        <f>VLOOKUP($B1168,'[1]výnosy standard'!$A$1:$T$2200,12,FALSE)</f>
        <v>0</v>
      </c>
      <c r="BF1168" s="6">
        <f>VLOOKUP($B1168,'[1]výnosy standard'!$A$1:$T$2200,13,FALSE)</f>
        <v>0</v>
      </c>
      <c r="BG1168" s="6">
        <f>VLOOKUP($B1168,'[1]výnosy standard'!$A$1:$T$2200,14,FALSE)</f>
        <v>0</v>
      </c>
      <c r="BH1168" s="6">
        <f>VLOOKUP($B1168,'[1]výnosy standard'!$A$1:$T$2200,15,FALSE)</f>
        <v>0</v>
      </c>
      <c r="BI1168" s="6">
        <f>VLOOKUP($B1168,'[1]výnosy standard'!$A$1:$T$2200,16,FALSE)</f>
        <v>70.680000000000007</v>
      </c>
      <c r="BJ1168" s="6">
        <f>VLOOKUP($B1168,'[1]výnosy standard'!$A$1:$T$2200,17,FALSE)</f>
        <v>5.76</v>
      </c>
      <c r="BK1168" s="6">
        <f>VLOOKUP($B1168,'[1]výnosy standard'!$A$1:$T$2200,18,FALSE)</f>
        <v>5.76</v>
      </c>
      <c r="BL1168" s="6">
        <f>VLOOKUP($B1168,'[1]výnosy standard'!$A$1:$T$2200,19,FALSE)</f>
        <v>7.29</v>
      </c>
      <c r="BM1168" s="6">
        <f>VLOOKUP($B1168,'[1]výnosy standard'!$A$1:$T$2200,20,FALSE)</f>
        <v>0</v>
      </c>
      <c r="BN1168" s="6">
        <f>VLOOKUP(B1168,'[1]pšenice výnos'!$A$2:$E$2200,4)</f>
        <v>7.52</v>
      </c>
      <c r="BO1168" s="6">
        <f>VLOOKUP(B1168,[1]kukuřice!$A$2:$E$2200,5,FALSE)</f>
        <v>47.632768964803049</v>
      </c>
    </row>
    <row r="1169" spans="1:67" hidden="1" x14ac:dyDescent="0.25">
      <c r="A1169" s="7">
        <v>2517</v>
      </c>
      <c r="B1169" s="6" t="s">
        <v>204</v>
      </c>
      <c r="C1169" s="13">
        <v>196</v>
      </c>
      <c r="D1169" s="7">
        <v>13.949375269280482</v>
      </c>
      <c r="E1169" s="6" t="s">
        <v>14</v>
      </c>
      <c r="F1169" s="6" t="s">
        <v>28</v>
      </c>
      <c r="G1169" s="7">
        <v>13.949375269280482</v>
      </c>
      <c r="H1169" s="7">
        <v>10.75412212852971</v>
      </c>
      <c r="I1169" s="7">
        <v>10.75412212852971</v>
      </c>
      <c r="J1169" s="7">
        <v>6.8810823529411769</v>
      </c>
      <c r="K1169" s="14">
        <v>5.334447229158255</v>
      </c>
      <c r="L1169" s="13">
        <v>5</v>
      </c>
      <c r="M1169" s="7">
        <v>6.126361174112934</v>
      </c>
      <c r="N1169" s="7">
        <v>0.15343536976705582</v>
      </c>
      <c r="O1169" s="7">
        <v>1.5466351237829219</v>
      </c>
      <c r="P1169" s="7">
        <v>2</v>
      </c>
      <c r="Q1169" s="7">
        <v>2</v>
      </c>
      <c r="R1169" s="7">
        <v>0</v>
      </c>
      <c r="S1169" s="15">
        <v>0.91944444444444495</v>
      </c>
      <c r="T1169" s="15">
        <v>2.4666666666666699</v>
      </c>
      <c r="U1169" s="15">
        <v>3.5759876543209899</v>
      </c>
      <c r="V1169" s="16">
        <v>25.5</v>
      </c>
      <c r="W1169" s="16">
        <v>20.2</v>
      </c>
      <c r="X1169" s="13">
        <v>-1</v>
      </c>
      <c r="Y1169" s="13">
        <v>3</v>
      </c>
      <c r="Z1169" s="16">
        <v>4</v>
      </c>
      <c r="AA1169" s="13">
        <v>17</v>
      </c>
      <c r="AB1169" s="15">
        <v>-8.5</v>
      </c>
      <c r="AC1169" s="15">
        <v>-3.2</v>
      </c>
      <c r="AD1169" s="15">
        <v>1.6666666666666701</v>
      </c>
      <c r="AE1169" s="15">
        <v>-2.3333333333333299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1</v>
      </c>
      <c r="AU1169" s="6">
        <f>VLOOKUP($B1169,'[1]výnosy standard'!$A$1:$T$2200,2,FALSE)</f>
        <v>0</v>
      </c>
      <c r="AV1169" s="6">
        <f>VLOOKUP($B1169,'[1]výnosy standard'!$A$1:$T$2200,3,FALSE)</f>
        <v>0</v>
      </c>
      <c r="AW1169" s="6">
        <f>VLOOKUP($B1169,'[1]výnosy standard'!$A$1:$T$2200,4,FALSE)</f>
        <v>0</v>
      </c>
      <c r="AX1169" s="6">
        <f>VLOOKUP($B1169,'[1]výnosy standard'!$A$1:$T$2200,5,FALSE)</f>
        <v>4.5199999999999996</v>
      </c>
      <c r="AY1169" s="6">
        <f>VLOOKUP($B1169,'[1]výnosy standard'!$A$1:$T$2200,6,FALSE)</f>
        <v>0</v>
      </c>
      <c r="AZ1169" s="6">
        <f>VLOOKUP($B1169,'[1]výnosy standard'!$A$1:$T$2200,7,FALSE)</f>
        <v>0</v>
      </c>
      <c r="BA1169" s="6">
        <f>VLOOKUP($B1169,'[1]výnosy standard'!$A$1:$T$2200,8,FALSE)</f>
        <v>0</v>
      </c>
      <c r="BB1169" s="6">
        <f>VLOOKUP($B1169,'[1]výnosy standard'!$A$1:$T$2200,9,FALSE)</f>
        <v>5.48</v>
      </c>
      <c r="BC1169" s="6">
        <f>VLOOKUP($B1169,'[1]výnosy standard'!$A$1:$T$2200,10,FALSE)</f>
        <v>5.48</v>
      </c>
      <c r="BD1169" s="6">
        <f>VLOOKUP($B1169,'[1]výnosy standard'!$A$1:$T$2200,11,FALSE)</f>
        <v>2.9</v>
      </c>
      <c r="BE1169" s="6">
        <f>VLOOKUP($B1169,'[1]výnosy standard'!$A$1:$T$2200,12,FALSE)</f>
        <v>5.3</v>
      </c>
      <c r="BF1169" s="6">
        <f>VLOOKUP($B1169,'[1]výnosy standard'!$A$1:$T$2200,13,FALSE)</f>
        <v>0</v>
      </c>
      <c r="BG1169" s="6">
        <f>VLOOKUP($B1169,'[1]výnosy standard'!$A$1:$T$2200,14,FALSE)</f>
        <v>0</v>
      </c>
      <c r="BH1169" s="6">
        <f>VLOOKUP($B1169,'[1]výnosy standard'!$A$1:$T$2200,15,FALSE)</f>
        <v>0</v>
      </c>
      <c r="BI1169" s="6">
        <f>VLOOKUP($B1169,'[1]výnosy standard'!$A$1:$T$2200,16,FALSE)</f>
        <v>0</v>
      </c>
      <c r="BJ1169" s="6">
        <f>VLOOKUP($B1169,'[1]výnosy standard'!$A$1:$T$2200,17,FALSE)</f>
        <v>3.96</v>
      </c>
      <c r="BK1169" s="6">
        <f>VLOOKUP($B1169,'[1]výnosy standard'!$A$1:$T$2200,18,FALSE)</f>
        <v>3.96</v>
      </c>
      <c r="BL1169" s="6">
        <f>VLOOKUP($B1169,'[1]výnosy standard'!$A$1:$T$2200,19,FALSE)</f>
        <v>5.04</v>
      </c>
      <c r="BM1169" s="6">
        <f>VLOOKUP($B1169,'[1]výnosy standard'!$A$1:$T$2200,20,FALSE)</f>
        <v>0</v>
      </c>
      <c r="BN1169" s="6">
        <f>VLOOKUP(B1169,'[1]pšenice výnos'!$A$2:$E$2200,4)</f>
        <v>5.48</v>
      </c>
      <c r="BO1169" s="6">
        <f>VLOOKUP(B1169,[1]kukuřice!$A$2:$E$2200,5,FALSE)</f>
        <v>35.286043749243028</v>
      </c>
    </row>
    <row r="1170" spans="1:67" hidden="1" x14ac:dyDescent="0.25">
      <c r="A1170" s="7">
        <v>2362</v>
      </c>
      <c r="B1170" s="6" t="s">
        <v>198</v>
      </c>
      <c r="C1170" s="13">
        <v>480</v>
      </c>
      <c r="D1170" s="7">
        <v>13.987671882408724</v>
      </c>
      <c r="E1170" s="6" t="s">
        <v>14</v>
      </c>
      <c r="F1170" s="6" t="s">
        <v>28</v>
      </c>
      <c r="G1170" s="7">
        <v>13.987671882408724</v>
      </c>
      <c r="H1170" s="7">
        <v>13.987671882408724</v>
      </c>
      <c r="I1170" s="7">
        <v>13.987671882408724</v>
      </c>
      <c r="J1170" s="7">
        <v>4.218</v>
      </c>
      <c r="K1170" s="14">
        <v>4.5570379400881604</v>
      </c>
      <c r="L1170" s="13">
        <v>25</v>
      </c>
      <c r="M1170" s="7">
        <v>6.126361174112934</v>
      </c>
      <c r="N1170" s="7">
        <v>0.15343536976705582</v>
      </c>
      <c r="O1170" s="7">
        <v>-0.33903794008816046</v>
      </c>
      <c r="P1170" s="7">
        <v>8</v>
      </c>
      <c r="Q1170" s="7">
        <v>2</v>
      </c>
      <c r="R1170" s="7">
        <v>1</v>
      </c>
      <c r="S1170" s="15">
        <v>1.28958333333333</v>
      </c>
      <c r="T1170" s="15">
        <v>4.10758962623951</v>
      </c>
      <c r="U1170" s="15">
        <v>6.4616334033613398</v>
      </c>
      <c r="V1170" s="16">
        <v>17.399999999999999</v>
      </c>
      <c r="W1170" s="16">
        <v>14.3</v>
      </c>
      <c r="X1170" s="13">
        <v>-1</v>
      </c>
      <c r="Y1170" s="13">
        <v>3</v>
      </c>
      <c r="Z1170" s="16">
        <v>4</v>
      </c>
      <c r="AA1170" s="13">
        <v>17</v>
      </c>
      <c r="AB1170" s="15">
        <v>-0.39999999999999902</v>
      </c>
      <c r="AC1170" s="15">
        <v>2.7</v>
      </c>
      <c r="AD1170" s="15">
        <v>4.7825896262395098</v>
      </c>
      <c r="AE1170" s="15">
        <v>0.78258962623951001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1</v>
      </c>
      <c r="AU1170" s="6">
        <f>VLOOKUP($B1170,'[1]výnosy standard'!$A$1:$T$2200,2,FALSE)</f>
        <v>26.82</v>
      </c>
      <c r="AV1170" s="6">
        <f>VLOOKUP($B1170,'[1]výnosy standard'!$A$1:$T$2200,3,FALSE)</f>
        <v>0</v>
      </c>
      <c r="AW1170" s="6">
        <f>VLOOKUP($B1170,'[1]výnosy standard'!$A$1:$T$2200,4,FALSE)</f>
        <v>0</v>
      </c>
      <c r="AX1170" s="6">
        <f>VLOOKUP($B1170,'[1]výnosy standard'!$A$1:$T$2200,5,FALSE)</f>
        <v>4.5599999999999996</v>
      </c>
      <c r="AY1170" s="6">
        <f>VLOOKUP($B1170,'[1]výnosy standard'!$A$1:$T$2200,6,FALSE)</f>
        <v>0</v>
      </c>
      <c r="AZ1170" s="6">
        <f>VLOOKUP($B1170,'[1]výnosy standard'!$A$1:$T$2200,7,FALSE)</f>
        <v>0</v>
      </c>
      <c r="BA1170" s="6">
        <f>VLOOKUP($B1170,'[1]výnosy standard'!$A$1:$T$2200,8,FALSE)</f>
        <v>0</v>
      </c>
      <c r="BB1170" s="6">
        <f>VLOOKUP($B1170,'[1]výnosy standard'!$A$1:$T$2200,9,FALSE)</f>
        <v>5.25</v>
      </c>
      <c r="BC1170" s="6">
        <f>VLOOKUP($B1170,'[1]výnosy standard'!$A$1:$T$2200,10,FALSE)</f>
        <v>5.25</v>
      </c>
      <c r="BD1170" s="6">
        <f>VLOOKUP($B1170,'[1]výnosy standard'!$A$1:$T$2200,11,FALSE)</f>
        <v>2.91</v>
      </c>
      <c r="BE1170" s="6">
        <f>VLOOKUP($B1170,'[1]výnosy standard'!$A$1:$T$2200,12,FALSE)</f>
        <v>5.1100000000000003</v>
      </c>
      <c r="BF1170" s="6">
        <f>VLOOKUP($B1170,'[1]výnosy standard'!$A$1:$T$2200,13,FALSE)</f>
        <v>0</v>
      </c>
      <c r="BG1170" s="6">
        <f>VLOOKUP($B1170,'[1]výnosy standard'!$A$1:$T$2200,14,FALSE)</f>
        <v>0</v>
      </c>
      <c r="BH1170" s="6">
        <f>VLOOKUP($B1170,'[1]výnosy standard'!$A$1:$T$2200,15,FALSE)</f>
        <v>19.96</v>
      </c>
      <c r="BI1170" s="6">
        <f>VLOOKUP($B1170,'[1]výnosy standard'!$A$1:$T$2200,16,FALSE)</f>
        <v>0</v>
      </c>
      <c r="BJ1170" s="6">
        <f>VLOOKUP($B1170,'[1]výnosy standard'!$A$1:$T$2200,17,FALSE)</f>
        <v>3.84</v>
      </c>
      <c r="BK1170" s="6">
        <f>VLOOKUP($B1170,'[1]výnosy standard'!$A$1:$T$2200,18,FALSE)</f>
        <v>3.84</v>
      </c>
      <c r="BL1170" s="6">
        <f>VLOOKUP($B1170,'[1]výnosy standard'!$A$1:$T$2200,19,FALSE)</f>
        <v>4.92</v>
      </c>
      <c r="BM1170" s="6">
        <f>VLOOKUP($B1170,'[1]výnosy standard'!$A$1:$T$2200,20,FALSE)</f>
        <v>0</v>
      </c>
      <c r="BN1170" s="6">
        <f>VLOOKUP(B1170,'[1]pšenice výnos'!$A$2:$E$2200,4)</f>
        <v>5.25</v>
      </c>
      <c r="BO1170" s="6">
        <f>VLOOKUP(B1170,[1]kukuřice!$A$2:$E$2200,5,FALSE)</f>
        <v>33.198210959274405</v>
      </c>
    </row>
    <row r="1171" spans="1:67" hidden="1" x14ac:dyDescent="0.25">
      <c r="A1171" s="7">
        <v>2617</v>
      </c>
      <c r="B1171" s="6" t="s">
        <v>215</v>
      </c>
      <c r="C1171" s="13">
        <v>92</v>
      </c>
      <c r="D1171" s="7">
        <v>14.12952370028389</v>
      </c>
      <c r="E1171" s="6" t="s">
        <v>14</v>
      </c>
      <c r="F1171" s="6" t="s">
        <v>28</v>
      </c>
      <c r="G1171" s="7">
        <v>14.12952370028389</v>
      </c>
      <c r="H1171" s="7">
        <v>13.527657500071692</v>
      </c>
      <c r="I1171" s="7">
        <v>13.527657500071692</v>
      </c>
      <c r="J1171" s="7">
        <v>8.2054117647058806</v>
      </c>
      <c r="K1171" s="14">
        <v>5.4178086834258012</v>
      </c>
      <c r="L1171" s="13">
        <v>20</v>
      </c>
      <c r="M1171" s="7">
        <v>6.126361174112934</v>
      </c>
      <c r="N1171" s="7">
        <v>0.15343536976705582</v>
      </c>
      <c r="O1171" s="7">
        <v>2.7876030812800794</v>
      </c>
      <c r="P1171" s="7">
        <v>8</v>
      </c>
      <c r="Q1171" s="7">
        <v>0</v>
      </c>
      <c r="R1171" s="7">
        <v>0</v>
      </c>
      <c r="S1171" s="15">
        <v>1.87083333333333</v>
      </c>
      <c r="T1171" s="15">
        <v>4.3033333333333301</v>
      </c>
      <c r="U1171" s="15">
        <v>6.7649999999999997</v>
      </c>
      <c r="V1171" s="16">
        <v>14.4</v>
      </c>
      <c r="W1171" s="16">
        <v>15.4</v>
      </c>
      <c r="X1171" s="17" t="e">
        <v>#NULL!</v>
      </c>
      <c r="Y1171" s="13">
        <v>3</v>
      </c>
      <c r="Z1171" s="16">
        <v>4</v>
      </c>
      <c r="AA1171" s="13">
        <v>17</v>
      </c>
      <c r="AB1171" s="15">
        <v>2.6</v>
      </c>
      <c r="AC1171" s="15">
        <v>1.6</v>
      </c>
      <c r="AD1171" s="15">
        <v>4.7033333333333296</v>
      </c>
      <c r="AE1171" s="15">
        <v>0.70333333333333303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1</v>
      </c>
      <c r="AU1171" s="6">
        <f>VLOOKUP($B1171,'[1]výnosy standard'!$A$1:$T$2200,2,FALSE)</f>
        <v>27.85</v>
      </c>
      <c r="AV1171" s="6">
        <f>VLOOKUP($B1171,'[1]výnosy standard'!$A$1:$T$2200,3,FALSE)</f>
        <v>0</v>
      </c>
      <c r="AW1171" s="6">
        <f>VLOOKUP($B1171,'[1]výnosy standard'!$A$1:$T$2200,4,FALSE)</f>
        <v>0</v>
      </c>
      <c r="AX1171" s="6">
        <f>VLOOKUP($B1171,'[1]výnosy standard'!$A$1:$T$2200,5,FALSE)</f>
        <v>4.83</v>
      </c>
      <c r="AY1171" s="6">
        <f>VLOOKUP($B1171,'[1]výnosy standard'!$A$1:$T$2200,6,FALSE)</f>
        <v>0</v>
      </c>
      <c r="AZ1171" s="6">
        <f>VLOOKUP($B1171,'[1]výnosy standard'!$A$1:$T$2200,7,FALSE)</f>
        <v>0</v>
      </c>
      <c r="BA1171" s="6">
        <f>VLOOKUP($B1171,'[1]výnosy standard'!$A$1:$T$2200,8,FALSE)</f>
        <v>0</v>
      </c>
      <c r="BB1171" s="6">
        <f>VLOOKUP($B1171,'[1]výnosy standard'!$A$1:$T$2200,9,FALSE)</f>
        <v>5.93</v>
      </c>
      <c r="BC1171" s="6">
        <f>VLOOKUP($B1171,'[1]výnosy standard'!$A$1:$T$2200,10,FALSE)</f>
        <v>5.93</v>
      </c>
      <c r="BD1171" s="6">
        <f>VLOOKUP($B1171,'[1]výnosy standard'!$A$1:$T$2200,11,FALSE)</f>
        <v>3.36</v>
      </c>
      <c r="BE1171" s="6">
        <f>VLOOKUP($B1171,'[1]výnosy standard'!$A$1:$T$2200,12,FALSE)</f>
        <v>5.43</v>
      </c>
      <c r="BF1171" s="6">
        <f>VLOOKUP($B1171,'[1]výnosy standard'!$A$1:$T$2200,13,FALSE)</f>
        <v>0</v>
      </c>
      <c r="BG1171" s="6">
        <f>VLOOKUP($B1171,'[1]výnosy standard'!$A$1:$T$2200,14,FALSE)</f>
        <v>0</v>
      </c>
      <c r="BH1171" s="6">
        <f>VLOOKUP($B1171,'[1]výnosy standard'!$A$1:$T$2200,15,FALSE)</f>
        <v>20.73</v>
      </c>
      <c r="BI1171" s="6">
        <f>VLOOKUP($B1171,'[1]výnosy standard'!$A$1:$T$2200,16,FALSE)</f>
        <v>0</v>
      </c>
      <c r="BJ1171" s="6">
        <f>VLOOKUP($B1171,'[1]výnosy standard'!$A$1:$T$2200,17,FALSE)</f>
        <v>4.29</v>
      </c>
      <c r="BK1171" s="6">
        <f>VLOOKUP($B1171,'[1]výnosy standard'!$A$1:$T$2200,18,FALSE)</f>
        <v>4.29</v>
      </c>
      <c r="BL1171" s="6">
        <f>VLOOKUP($B1171,'[1]výnosy standard'!$A$1:$T$2200,19,FALSE)</f>
        <v>5.54</v>
      </c>
      <c r="BM1171" s="6">
        <f>VLOOKUP($B1171,'[1]výnosy standard'!$A$1:$T$2200,20,FALSE)</f>
        <v>0</v>
      </c>
      <c r="BN1171" s="6">
        <f>VLOOKUP(B1171,'[1]pšenice výnos'!$A$2:$E$2200,4)</f>
        <v>5.93</v>
      </c>
      <c r="BO1171" s="6">
        <f>VLOOKUP(B1171,[1]kukuřice!$A$2:$E$2200,5,FALSE)</f>
        <v>37.129502695926369</v>
      </c>
    </row>
    <row r="1172" spans="1:67" hidden="1" x14ac:dyDescent="0.25">
      <c r="A1172" s="7">
        <v>4466</v>
      </c>
      <c r="B1172" s="6" t="s">
        <v>123</v>
      </c>
      <c r="C1172" s="13">
        <v>33</v>
      </c>
      <c r="D1172" s="7">
        <v>14.131016905407149</v>
      </c>
      <c r="E1172" s="6" t="s">
        <v>14</v>
      </c>
      <c r="F1172" s="6" t="s">
        <v>28</v>
      </c>
      <c r="G1172" s="7">
        <v>14.131016905407149</v>
      </c>
      <c r="H1172" s="7">
        <v>12.134630274874176</v>
      </c>
      <c r="I1172" s="7">
        <v>12.134630274874176</v>
      </c>
      <c r="J1172" s="7">
        <v>7.2931764705882358</v>
      </c>
      <c r="K1172" s="14">
        <v>7.0858373588922854</v>
      </c>
      <c r="L1172" s="13">
        <v>12</v>
      </c>
      <c r="M1172" s="7">
        <v>5.9633207488778721</v>
      </c>
      <c r="N1172" s="7">
        <v>-0.15950109080014527</v>
      </c>
      <c r="O1172" s="7">
        <v>0.20733911169595043</v>
      </c>
      <c r="P1172" s="7">
        <v>0</v>
      </c>
      <c r="Q1172" s="7">
        <v>3</v>
      </c>
      <c r="R1172" s="7">
        <v>0</v>
      </c>
      <c r="S1172" s="15">
        <v>2.4833333333333298</v>
      </c>
      <c r="T1172" s="15">
        <v>7.5916666666666703</v>
      </c>
      <c r="U1172" s="17" t="e">
        <v>#NULL!</v>
      </c>
      <c r="V1172" s="16">
        <v>22.5</v>
      </c>
      <c r="W1172" s="16">
        <v>23.9</v>
      </c>
      <c r="X1172" s="17" t="e">
        <v>#NULL!</v>
      </c>
      <c r="Y1172" s="13">
        <v>3</v>
      </c>
      <c r="Z1172" s="16">
        <v>4</v>
      </c>
      <c r="AA1172" s="13">
        <v>17</v>
      </c>
      <c r="AB1172" s="15">
        <v>-5.5</v>
      </c>
      <c r="AC1172" s="15">
        <v>-6.9</v>
      </c>
      <c r="AD1172" s="15">
        <v>5.8666666666666698</v>
      </c>
      <c r="AE1172" s="15">
        <v>1.86666666666667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1</v>
      </c>
      <c r="AU1172" s="6">
        <f>VLOOKUP($B1172,'[1]výnosy standard'!$A$1:$T$2200,2,FALSE)</f>
        <v>29.15</v>
      </c>
      <c r="AV1172" s="6">
        <f>VLOOKUP($B1172,'[1]výnosy standard'!$A$1:$T$2200,3,FALSE)</f>
        <v>0</v>
      </c>
      <c r="AW1172" s="6">
        <f>VLOOKUP($B1172,'[1]výnosy standard'!$A$1:$T$2200,4,FALSE)</f>
        <v>8.0299999999999994</v>
      </c>
      <c r="AX1172" s="6">
        <f>VLOOKUP($B1172,'[1]výnosy standard'!$A$1:$T$2200,5,FALSE)</f>
        <v>0</v>
      </c>
      <c r="AY1172" s="6">
        <f>VLOOKUP($B1172,'[1]výnosy standard'!$A$1:$T$2200,6,FALSE)</f>
        <v>1.01</v>
      </c>
      <c r="AZ1172" s="6">
        <f>VLOOKUP($B1172,'[1]výnosy standard'!$A$1:$T$2200,7,FALSE)</f>
        <v>0</v>
      </c>
      <c r="BA1172" s="6">
        <f>VLOOKUP($B1172,'[1]výnosy standard'!$A$1:$T$2200,8,FALSE)</f>
        <v>20.81</v>
      </c>
      <c r="BB1172" s="6">
        <f>VLOOKUP($B1172,'[1]výnosy standard'!$A$1:$T$2200,9,FALSE)</f>
        <v>7.04</v>
      </c>
      <c r="BC1172" s="6">
        <f>VLOOKUP($B1172,'[1]výnosy standard'!$A$1:$T$2200,10,FALSE)</f>
        <v>7.04</v>
      </c>
      <c r="BD1172" s="6">
        <f>VLOOKUP($B1172,'[1]výnosy standard'!$A$1:$T$2200,11,FALSE)</f>
        <v>3.37</v>
      </c>
      <c r="BE1172" s="6">
        <f>VLOOKUP($B1172,'[1]výnosy standard'!$A$1:$T$2200,12,FALSE)</f>
        <v>0</v>
      </c>
      <c r="BF1172" s="6">
        <f>VLOOKUP($B1172,'[1]výnosy standard'!$A$1:$T$2200,13,FALSE)</f>
        <v>0</v>
      </c>
      <c r="BG1172" s="6">
        <f>VLOOKUP($B1172,'[1]výnosy standard'!$A$1:$T$2200,14,FALSE)</f>
        <v>0</v>
      </c>
      <c r="BH1172" s="6">
        <f>VLOOKUP($B1172,'[1]výnosy standard'!$A$1:$T$2200,15,FALSE)</f>
        <v>0</v>
      </c>
      <c r="BI1172" s="6">
        <f>VLOOKUP($B1172,'[1]výnosy standard'!$A$1:$T$2200,16,FALSE)</f>
        <v>72.489999999999995</v>
      </c>
      <c r="BJ1172" s="6">
        <f>VLOOKUP($B1172,'[1]výnosy standard'!$A$1:$T$2200,17,FALSE)</f>
        <v>5.49</v>
      </c>
      <c r="BK1172" s="6">
        <f>VLOOKUP($B1172,'[1]výnosy standard'!$A$1:$T$2200,18,FALSE)</f>
        <v>5.49</v>
      </c>
      <c r="BL1172" s="6">
        <f>VLOOKUP($B1172,'[1]výnosy standard'!$A$1:$T$2200,19,FALSE)</f>
        <v>7.12</v>
      </c>
      <c r="BM1172" s="6">
        <f>VLOOKUP($B1172,'[1]výnosy standard'!$A$1:$T$2200,20,FALSE)</f>
        <v>0</v>
      </c>
      <c r="BN1172" s="6">
        <f>VLOOKUP(B1172,'[1]pšenice výnos'!$A$2:$E$2200,4)</f>
        <v>7.04</v>
      </c>
      <c r="BO1172" s="6">
        <f>VLOOKUP(B1172,[1]kukuřice!$A$2:$E$2200,5,FALSE)</f>
        <v>45.933373285065656</v>
      </c>
    </row>
    <row r="1173" spans="1:67" hidden="1" x14ac:dyDescent="0.25">
      <c r="A1173" s="7">
        <v>3901</v>
      </c>
      <c r="B1173" s="6" t="s">
        <v>157</v>
      </c>
      <c r="C1173" s="13">
        <v>340</v>
      </c>
      <c r="D1173" s="7">
        <v>14.378122939069209</v>
      </c>
      <c r="E1173" s="6" t="s">
        <v>14</v>
      </c>
      <c r="F1173" s="6" t="s">
        <v>28</v>
      </c>
      <c r="G1173" s="7">
        <v>14.378122939069209</v>
      </c>
      <c r="H1173" s="7">
        <v>13.395856619593587</v>
      </c>
      <c r="I1173" s="7">
        <v>13.395856619593587</v>
      </c>
      <c r="J1173" s="7">
        <v>7.599364705882353</v>
      </c>
      <c r="K1173" s="14">
        <v>5.6184055725346598</v>
      </c>
      <c r="L1173" s="13">
        <v>20</v>
      </c>
      <c r="M1173" s="7">
        <v>6.126361174112934</v>
      </c>
      <c r="N1173" s="7">
        <v>0.15343536976705582</v>
      </c>
      <c r="O1173" s="7">
        <v>1.9809591333476932</v>
      </c>
      <c r="P1173" s="7">
        <v>8</v>
      </c>
      <c r="Q1173" s="7">
        <v>0</v>
      </c>
      <c r="R1173" s="7">
        <v>0</v>
      </c>
      <c r="S1173" s="15">
        <v>2.6749999999999998</v>
      </c>
      <c r="T1173" s="15">
        <v>6.9249999999999998</v>
      </c>
      <c r="U1173" s="17" t="e">
        <v>#NULL!</v>
      </c>
      <c r="V1173" s="16">
        <v>11.7</v>
      </c>
      <c r="W1173" s="16">
        <v>11.7</v>
      </c>
      <c r="X1173" s="17" t="e">
        <v>#NULL!</v>
      </c>
      <c r="Y1173" s="13">
        <v>3</v>
      </c>
      <c r="Z1173" s="16">
        <v>4</v>
      </c>
      <c r="AA1173" s="13">
        <v>17</v>
      </c>
      <c r="AB1173" s="15">
        <v>5.3</v>
      </c>
      <c r="AC1173" s="15">
        <v>5.3</v>
      </c>
      <c r="AD1173" s="15">
        <v>8.25</v>
      </c>
      <c r="AE1173" s="15">
        <v>4.25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1</v>
      </c>
      <c r="AU1173" s="6">
        <f>VLOOKUP($B1173,'[1]výnosy standard'!$A$1:$T$2200,2,FALSE)</f>
        <v>29.35</v>
      </c>
      <c r="AV1173" s="6">
        <f>VLOOKUP($B1173,'[1]výnosy standard'!$A$1:$T$2200,3,FALSE)</f>
        <v>0</v>
      </c>
      <c r="AW1173" s="6">
        <f>VLOOKUP($B1173,'[1]výnosy standard'!$A$1:$T$2200,4,FALSE)</f>
        <v>0</v>
      </c>
      <c r="AX1173" s="6">
        <f>VLOOKUP($B1173,'[1]výnosy standard'!$A$1:$T$2200,5,FALSE)</f>
        <v>0</v>
      </c>
      <c r="AY1173" s="6">
        <f>VLOOKUP($B1173,'[1]výnosy standard'!$A$1:$T$2200,6,FALSE)</f>
        <v>0.89</v>
      </c>
      <c r="AZ1173" s="6">
        <f>VLOOKUP($B1173,'[1]výnosy standard'!$A$1:$T$2200,7,FALSE)</f>
        <v>4.45</v>
      </c>
      <c r="BA1173" s="6">
        <f>VLOOKUP($B1173,'[1]výnosy standard'!$A$1:$T$2200,8,FALSE)</f>
        <v>0</v>
      </c>
      <c r="BB1173" s="6">
        <f>VLOOKUP($B1173,'[1]výnosy standard'!$A$1:$T$2200,9,FALSE)</f>
        <v>6.11</v>
      </c>
      <c r="BC1173" s="6">
        <f>VLOOKUP($B1173,'[1]výnosy standard'!$A$1:$T$2200,10,FALSE)</f>
        <v>6.11</v>
      </c>
      <c r="BD1173" s="6">
        <f>VLOOKUP($B1173,'[1]výnosy standard'!$A$1:$T$2200,11,FALSE)</f>
        <v>3.28</v>
      </c>
      <c r="BE1173" s="6">
        <f>VLOOKUP($B1173,'[1]výnosy standard'!$A$1:$T$2200,12,FALSE)</f>
        <v>5.71</v>
      </c>
      <c r="BF1173" s="6">
        <f>VLOOKUP($B1173,'[1]výnosy standard'!$A$1:$T$2200,13,FALSE)</f>
        <v>0</v>
      </c>
      <c r="BG1173" s="6">
        <f>VLOOKUP($B1173,'[1]výnosy standard'!$A$1:$T$2200,14,FALSE)</f>
        <v>0</v>
      </c>
      <c r="BH1173" s="6">
        <f>VLOOKUP($B1173,'[1]výnosy standard'!$A$1:$T$2200,15,FALSE)</f>
        <v>21.85</v>
      </c>
      <c r="BI1173" s="6">
        <f>VLOOKUP($B1173,'[1]výnosy standard'!$A$1:$T$2200,16,FALSE)</f>
        <v>0</v>
      </c>
      <c r="BJ1173" s="6">
        <f>VLOOKUP($B1173,'[1]výnosy standard'!$A$1:$T$2200,17,FALSE)</f>
        <v>4.34</v>
      </c>
      <c r="BK1173" s="6">
        <f>VLOOKUP($B1173,'[1]výnosy standard'!$A$1:$T$2200,18,FALSE)</f>
        <v>4.34</v>
      </c>
      <c r="BL1173" s="6">
        <f>VLOOKUP($B1173,'[1]výnosy standard'!$A$1:$T$2200,19,FALSE)</f>
        <v>5.92</v>
      </c>
      <c r="BM1173" s="6">
        <f>VLOOKUP($B1173,'[1]výnosy standard'!$A$1:$T$2200,20,FALSE)</f>
        <v>0</v>
      </c>
      <c r="BN1173" s="6">
        <f>VLOOKUP(B1173,'[1]pšenice výnos'!$A$2:$E$2200,4)</f>
        <v>6.11</v>
      </c>
      <c r="BO1173" s="6">
        <f>VLOOKUP(B1173,[1]kukuřice!$A$2:$E$2200,5,FALSE)</f>
        <v>38.493486109601733</v>
      </c>
    </row>
    <row r="1174" spans="1:67" hidden="1" x14ac:dyDescent="0.25">
      <c r="A1174" s="7">
        <v>2519</v>
      </c>
      <c r="B1174" s="6" t="s">
        <v>182</v>
      </c>
      <c r="C1174" s="13">
        <v>200</v>
      </c>
      <c r="D1174" s="7">
        <v>14.412698412698413</v>
      </c>
      <c r="E1174" s="6" t="s">
        <v>14</v>
      </c>
      <c r="F1174" s="6" t="s">
        <v>28</v>
      </c>
      <c r="G1174" s="7">
        <v>14.412698412698413</v>
      </c>
      <c r="H1174" s="7">
        <v>12.698412698412699</v>
      </c>
      <c r="I1174" s="7">
        <v>12.698412698412699</v>
      </c>
      <c r="J1174" s="7">
        <v>6.93</v>
      </c>
      <c r="K1174" s="14">
        <v>4.428105634218495</v>
      </c>
      <c r="L1174" s="13">
        <v>22</v>
      </c>
      <c r="M1174" s="7">
        <v>6.126361174112934</v>
      </c>
      <c r="N1174" s="7">
        <v>0.15343536976705582</v>
      </c>
      <c r="O1174" s="7">
        <v>2.5018943657815047</v>
      </c>
      <c r="P1174" s="7">
        <v>8</v>
      </c>
      <c r="Q1174" s="7">
        <v>0</v>
      </c>
      <c r="R1174" s="7">
        <v>0</v>
      </c>
      <c r="S1174" s="15">
        <v>0.61666666666666703</v>
      </c>
      <c r="T1174" s="15">
        <v>3.3091666666666701</v>
      </c>
      <c r="U1174" s="15">
        <v>7.56666666666667</v>
      </c>
      <c r="V1174" s="16">
        <v>20.3</v>
      </c>
      <c r="W1174" s="16">
        <v>17.399999999999999</v>
      </c>
      <c r="X1174" s="17" t="e">
        <v>#NULL!</v>
      </c>
      <c r="Y1174" s="13">
        <v>3</v>
      </c>
      <c r="Z1174" s="16">
        <v>4</v>
      </c>
      <c r="AA1174" s="13">
        <v>17</v>
      </c>
      <c r="AB1174" s="15">
        <v>-3.3</v>
      </c>
      <c r="AC1174" s="15">
        <v>-0.39999999999999902</v>
      </c>
      <c r="AD1174" s="15">
        <v>3.2091666666666701</v>
      </c>
      <c r="AE1174" s="15">
        <v>-0.79083333333333306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1</v>
      </c>
      <c r="AU1174" s="6">
        <f>VLOOKUP($B1174,'[1]výnosy standard'!$A$1:$T$2200,2,FALSE)</f>
        <v>0</v>
      </c>
      <c r="AV1174" s="6">
        <f>VLOOKUP($B1174,'[1]výnosy standard'!$A$1:$T$2200,3,FALSE)</f>
        <v>0</v>
      </c>
      <c r="AW1174" s="6">
        <f>VLOOKUP($B1174,'[1]výnosy standard'!$A$1:$T$2200,4,FALSE)</f>
        <v>0</v>
      </c>
      <c r="AX1174" s="6">
        <f>VLOOKUP($B1174,'[1]výnosy standard'!$A$1:$T$2200,5,FALSE)</f>
        <v>0</v>
      </c>
      <c r="AY1174" s="6">
        <f>VLOOKUP($B1174,'[1]výnosy standard'!$A$1:$T$2200,6,FALSE)</f>
        <v>0</v>
      </c>
      <c r="AZ1174" s="6">
        <f>VLOOKUP($B1174,'[1]výnosy standard'!$A$1:$T$2200,7,FALSE)</f>
        <v>0</v>
      </c>
      <c r="BA1174" s="6">
        <f>VLOOKUP($B1174,'[1]výnosy standard'!$A$1:$T$2200,8,FALSE)</f>
        <v>0</v>
      </c>
      <c r="BB1174" s="6">
        <f>VLOOKUP($B1174,'[1]výnosy standard'!$A$1:$T$2200,9,FALSE)</f>
        <v>6.09</v>
      </c>
      <c r="BC1174" s="6">
        <f>VLOOKUP($B1174,'[1]výnosy standard'!$A$1:$T$2200,10,FALSE)</f>
        <v>6.09</v>
      </c>
      <c r="BD1174" s="6">
        <f>VLOOKUP($B1174,'[1]výnosy standard'!$A$1:$T$2200,11,FALSE)</f>
        <v>3.22</v>
      </c>
      <c r="BE1174" s="6">
        <f>VLOOKUP($B1174,'[1]výnosy standard'!$A$1:$T$2200,12,FALSE)</f>
        <v>5.58</v>
      </c>
      <c r="BF1174" s="6">
        <f>VLOOKUP($B1174,'[1]výnosy standard'!$A$1:$T$2200,13,FALSE)</f>
        <v>0</v>
      </c>
      <c r="BG1174" s="6">
        <f>VLOOKUP($B1174,'[1]výnosy standard'!$A$1:$T$2200,14,FALSE)</f>
        <v>0</v>
      </c>
      <c r="BH1174" s="6">
        <f>VLOOKUP($B1174,'[1]výnosy standard'!$A$1:$T$2200,15,FALSE)</f>
        <v>0</v>
      </c>
      <c r="BI1174" s="6">
        <f>VLOOKUP($B1174,'[1]výnosy standard'!$A$1:$T$2200,16,FALSE)</f>
        <v>0</v>
      </c>
      <c r="BJ1174" s="6">
        <f>VLOOKUP($B1174,'[1]výnosy standard'!$A$1:$T$2200,17,FALSE)</f>
        <v>4.4000000000000004</v>
      </c>
      <c r="BK1174" s="6">
        <f>VLOOKUP($B1174,'[1]výnosy standard'!$A$1:$T$2200,18,FALSE)</f>
        <v>4.4000000000000004</v>
      </c>
      <c r="BL1174" s="6">
        <f>VLOOKUP($B1174,'[1]výnosy standard'!$A$1:$T$2200,19,FALSE)</f>
        <v>5.6</v>
      </c>
      <c r="BM1174" s="6">
        <f>VLOOKUP($B1174,'[1]výnosy standard'!$A$1:$T$2200,20,FALSE)</f>
        <v>0</v>
      </c>
      <c r="BN1174" s="6">
        <f>VLOOKUP(B1174,'[1]pšenice výnos'!$A$2:$E$2200,4)</f>
        <v>6.09</v>
      </c>
      <c r="BO1174" s="6">
        <f>VLOOKUP(B1174,[1]kukuřice!$A$2:$E$2200,5,FALSE)</f>
        <v>39.206715276936691</v>
      </c>
    </row>
    <row r="1175" spans="1:67" hidden="1" x14ac:dyDescent="0.25">
      <c r="A1175" s="7">
        <v>4039</v>
      </c>
      <c r="B1175" s="6" t="s">
        <v>157</v>
      </c>
      <c r="C1175" s="13">
        <v>499</v>
      </c>
      <c r="D1175" s="7">
        <v>14.414799475031097</v>
      </c>
      <c r="E1175" s="6" t="s">
        <v>14</v>
      </c>
      <c r="F1175" s="6" t="s">
        <v>28</v>
      </c>
      <c r="G1175" s="7">
        <v>14.414799475031097</v>
      </c>
      <c r="H1175" s="7">
        <v>12.836001208094233</v>
      </c>
      <c r="I1175" s="7">
        <v>12.836001208094233</v>
      </c>
      <c r="J1175" s="7">
        <v>7.2452470588235283</v>
      </c>
      <c r="K1175" s="14">
        <v>5.8931657254654199</v>
      </c>
      <c r="L1175" s="13">
        <v>15</v>
      </c>
      <c r="M1175" s="7">
        <v>5.9633207488778721</v>
      </c>
      <c r="N1175" s="7">
        <v>-0.15950109080014527</v>
      </c>
      <c r="O1175" s="7">
        <v>1.3520813333581083</v>
      </c>
      <c r="P1175" s="7">
        <v>1</v>
      </c>
      <c r="Q1175" s="7">
        <v>5</v>
      </c>
      <c r="R1175" s="7">
        <v>0</v>
      </c>
      <c r="S1175" s="15">
        <v>2.0062500000000001</v>
      </c>
      <c r="T1175" s="15">
        <v>6.4240000000000004</v>
      </c>
      <c r="U1175" s="15">
        <v>7.5</v>
      </c>
      <c r="V1175" s="16">
        <v>13.7</v>
      </c>
      <c r="W1175" s="16">
        <v>14.8</v>
      </c>
      <c r="X1175" s="17" t="e">
        <v>#NULL!</v>
      </c>
      <c r="Y1175" s="13">
        <v>3</v>
      </c>
      <c r="Z1175" s="16">
        <v>4</v>
      </c>
      <c r="AA1175" s="13">
        <v>17</v>
      </c>
      <c r="AB1175" s="15">
        <v>3.3</v>
      </c>
      <c r="AC1175" s="15">
        <v>2.2000000000000002</v>
      </c>
      <c r="AD1175" s="15">
        <v>6.9740000000000002</v>
      </c>
      <c r="AE1175" s="15">
        <v>2.9740000000000002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1</v>
      </c>
      <c r="AU1175" s="6">
        <f>VLOOKUP($B1175,'[1]výnosy standard'!$A$1:$T$2200,2,FALSE)</f>
        <v>29.35</v>
      </c>
      <c r="AV1175" s="6">
        <f>VLOOKUP($B1175,'[1]výnosy standard'!$A$1:$T$2200,3,FALSE)</f>
        <v>0</v>
      </c>
      <c r="AW1175" s="6">
        <f>VLOOKUP($B1175,'[1]výnosy standard'!$A$1:$T$2200,4,FALSE)</f>
        <v>0</v>
      </c>
      <c r="AX1175" s="6">
        <f>VLOOKUP($B1175,'[1]výnosy standard'!$A$1:$T$2200,5,FALSE)</f>
        <v>0</v>
      </c>
      <c r="AY1175" s="6">
        <f>VLOOKUP($B1175,'[1]výnosy standard'!$A$1:$T$2200,6,FALSE)</f>
        <v>0.89</v>
      </c>
      <c r="AZ1175" s="6">
        <f>VLOOKUP($B1175,'[1]výnosy standard'!$A$1:$T$2200,7,FALSE)</f>
        <v>4.45</v>
      </c>
      <c r="BA1175" s="6">
        <f>VLOOKUP($B1175,'[1]výnosy standard'!$A$1:$T$2200,8,FALSE)</f>
        <v>0</v>
      </c>
      <c r="BB1175" s="6">
        <f>VLOOKUP($B1175,'[1]výnosy standard'!$A$1:$T$2200,9,FALSE)</f>
        <v>6.11</v>
      </c>
      <c r="BC1175" s="6">
        <f>VLOOKUP($B1175,'[1]výnosy standard'!$A$1:$T$2200,10,FALSE)</f>
        <v>6.11</v>
      </c>
      <c r="BD1175" s="6">
        <f>VLOOKUP($B1175,'[1]výnosy standard'!$A$1:$T$2200,11,FALSE)</f>
        <v>3.28</v>
      </c>
      <c r="BE1175" s="6">
        <f>VLOOKUP($B1175,'[1]výnosy standard'!$A$1:$T$2200,12,FALSE)</f>
        <v>5.71</v>
      </c>
      <c r="BF1175" s="6">
        <f>VLOOKUP($B1175,'[1]výnosy standard'!$A$1:$T$2200,13,FALSE)</f>
        <v>0</v>
      </c>
      <c r="BG1175" s="6">
        <f>VLOOKUP($B1175,'[1]výnosy standard'!$A$1:$T$2200,14,FALSE)</f>
        <v>0</v>
      </c>
      <c r="BH1175" s="6">
        <f>VLOOKUP($B1175,'[1]výnosy standard'!$A$1:$T$2200,15,FALSE)</f>
        <v>21.85</v>
      </c>
      <c r="BI1175" s="6">
        <f>VLOOKUP($B1175,'[1]výnosy standard'!$A$1:$T$2200,16,FALSE)</f>
        <v>0</v>
      </c>
      <c r="BJ1175" s="6">
        <f>VLOOKUP($B1175,'[1]výnosy standard'!$A$1:$T$2200,17,FALSE)</f>
        <v>4.34</v>
      </c>
      <c r="BK1175" s="6">
        <f>VLOOKUP($B1175,'[1]výnosy standard'!$A$1:$T$2200,18,FALSE)</f>
        <v>4.34</v>
      </c>
      <c r="BL1175" s="6">
        <f>VLOOKUP($B1175,'[1]výnosy standard'!$A$1:$T$2200,19,FALSE)</f>
        <v>5.92</v>
      </c>
      <c r="BM1175" s="6">
        <f>VLOOKUP($B1175,'[1]výnosy standard'!$A$1:$T$2200,20,FALSE)</f>
        <v>0</v>
      </c>
      <c r="BN1175" s="6">
        <f>VLOOKUP(B1175,'[1]pšenice výnos'!$A$2:$E$2200,4)</f>
        <v>6.11</v>
      </c>
      <c r="BO1175" s="6">
        <f>VLOOKUP(B1175,[1]kukuřice!$A$2:$E$2200,5,FALSE)</f>
        <v>38.493486109601733</v>
      </c>
    </row>
    <row r="1176" spans="1:67" hidden="1" x14ac:dyDescent="0.25">
      <c r="A1176" s="7">
        <v>1922</v>
      </c>
      <c r="B1176" s="6" t="s">
        <v>124</v>
      </c>
      <c r="C1176" s="13">
        <v>18</v>
      </c>
      <c r="D1176" s="7">
        <v>14.438153310104527</v>
      </c>
      <c r="E1176" s="6" t="s">
        <v>14</v>
      </c>
      <c r="F1176" s="6" t="s">
        <v>28</v>
      </c>
      <c r="G1176" s="7">
        <v>14.438153310104527</v>
      </c>
      <c r="H1176" s="7">
        <v>14.438153310104527</v>
      </c>
      <c r="I1176" s="7">
        <v>14.438153310104527</v>
      </c>
      <c r="J1176" s="7">
        <v>5.4023529411764715</v>
      </c>
      <c r="K1176" s="14">
        <v>4.0456009083032303</v>
      </c>
      <c r="L1176" s="13">
        <v>15</v>
      </c>
      <c r="M1176" s="7">
        <v>5.9633207488778721</v>
      </c>
      <c r="N1176" s="7">
        <v>-0.15950109080014527</v>
      </c>
      <c r="O1176" s="7">
        <v>1.3567520328732412</v>
      </c>
      <c r="P1176" s="7">
        <v>0</v>
      </c>
      <c r="Q1176" s="7">
        <v>7</v>
      </c>
      <c r="R1176" s="7">
        <v>0</v>
      </c>
      <c r="S1176" s="15">
        <v>2.9142857142857101</v>
      </c>
      <c r="T1176" s="15">
        <v>6.8691428571428599</v>
      </c>
      <c r="U1176" s="15">
        <v>7.55</v>
      </c>
      <c r="V1176" s="16">
        <v>12.6</v>
      </c>
      <c r="W1176" s="16">
        <v>13.1</v>
      </c>
      <c r="X1176" s="17" t="e">
        <v>#NULL!</v>
      </c>
      <c r="Y1176" s="13">
        <v>3</v>
      </c>
      <c r="Z1176" s="16">
        <v>4</v>
      </c>
      <c r="AA1176" s="13">
        <v>17</v>
      </c>
      <c r="AB1176" s="15">
        <v>4.4000000000000004</v>
      </c>
      <c r="AC1176" s="15">
        <v>3.9</v>
      </c>
      <c r="AD1176" s="15">
        <v>7.8441428571428604</v>
      </c>
      <c r="AE1176" s="15">
        <v>3.84414285714286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1</v>
      </c>
      <c r="AU1176" s="6">
        <f>VLOOKUP($B1176,'[1]výnosy standard'!$A$1:$T$2200,2,FALSE)</f>
        <v>28.74</v>
      </c>
      <c r="AV1176" s="6">
        <f>VLOOKUP($B1176,'[1]výnosy standard'!$A$1:$T$2200,3,FALSE)</f>
        <v>0</v>
      </c>
      <c r="AW1176" s="6">
        <f>VLOOKUP($B1176,'[1]výnosy standard'!$A$1:$T$2200,4,FALSE)</f>
        <v>0</v>
      </c>
      <c r="AX1176" s="6">
        <f>VLOOKUP($B1176,'[1]výnosy standard'!$A$1:$T$2200,5,FALSE)</f>
        <v>4.72</v>
      </c>
      <c r="AY1176" s="6">
        <f>VLOOKUP($B1176,'[1]výnosy standard'!$A$1:$T$2200,6,FALSE)</f>
        <v>0.66</v>
      </c>
      <c r="AZ1176" s="6">
        <f>VLOOKUP($B1176,'[1]výnosy standard'!$A$1:$T$2200,7,FALSE)</f>
        <v>4.34</v>
      </c>
      <c r="BA1176" s="6">
        <f>VLOOKUP($B1176,'[1]výnosy standard'!$A$1:$T$2200,8,FALSE)</f>
        <v>0</v>
      </c>
      <c r="BB1176" s="6">
        <f>VLOOKUP($B1176,'[1]výnosy standard'!$A$1:$T$2200,9,FALSE)</f>
        <v>5.67</v>
      </c>
      <c r="BC1176" s="6">
        <f>VLOOKUP($B1176,'[1]výnosy standard'!$A$1:$T$2200,10,FALSE)</f>
        <v>5.67</v>
      </c>
      <c r="BD1176" s="6">
        <f>VLOOKUP($B1176,'[1]výnosy standard'!$A$1:$T$2200,11,FALSE)</f>
        <v>3.18</v>
      </c>
      <c r="BE1176" s="6">
        <f>VLOOKUP($B1176,'[1]výnosy standard'!$A$1:$T$2200,12,FALSE)</f>
        <v>5.25</v>
      </c>
      <c r="BF1176" s="6">
        <f>VLOOKUP($B1176,'[1]výnosy standard'!$A$1:$T$2200,13,FALSE)</f>
        <v>0</v>
      </c>
      <c r="BG1176" s="6">
        <f>VLOOKUP($B1176,'[1]výnosy standard'!$A$1:$T$2200,14,FALSE)</f>
        <v>0</v>
      </c>
      <c r="BH1176" s="6">
        <f>VLOOKUP($B1176,'[1]výnosy standard'!$A$1:$T$2200,15,FALSE)</f>
        <v>21.39</v>
      </c>
      <c r="BI1176" s="6">
        <f>VLOOKUP($B1176,'[1]výnosy standard'!$A$1:$T$2200,16,FALSE)</f>
        <v>0</v>
      </c>
      <c r="BJ1176" s="6">
        <f>VLOOKUP($B1176,'[1]výnosy standard'!$A$1:$T$2200,17,FALSE)</f>
        <v>4.0599999999999996</v>
      </c>
      <c r="BK1176" s="6">
        <f>VLOOKUP($B1176,'[1]výnosy standard'!$A$1:$T$2200,18,FALSE)</f>
        <v>4.0599999999999996</v>
      </c>
      <c r="BL1176" s="6">
        <f>VLOOKUP($B1176,'[1]výnosy standard'!$A$1:$T$2200,19,FALSE)</f>
        <v>5.29</v>
      </c>
      <c r="BM1176" s="6">
        <f>VLOOKUP($B1176,'[1]výnosy standard'!$A$1:$T$2200,20,FALSE)</f>
        <v>0</v>
      </c>
      <c r="BN1176" s="6">
        <f>VLOOKUP(B1176,'[1]pšenice výnos'!$A$2:$E$2200,4)</f>
        <v>5.67</v>
      </c>
      <c r="BO1176" s="6">
        <f>VLOOKUP(B1176,[1]kukuřice!$A$2:$E$2200,5,FALSE)</f>
        <v>39.509289329740426</v>
      </c>
    </row>
    <row r="1177" spans="1:67" hidden="1" x14ac:dyDescent="0.25">
      <c r="A1177" s="7">
        <v>2168</v>
      </c>
      <c r="B1177" s="6" t="s">
        <v>128</v>
      </c>
      <c r="C1177" s="13">
        <v>89</v>
      </c>
      <c r="D1177" s="7">
        <v>14.442966640063847</v>
      </c>
      <c r="E1177" s="6" t="s">
        <v>14</v>
      </c>
      <c r="F1177" s="6" t="s">
        <v>28</v>
      </c>
      <c r="G1177" s="7">
        <v>14.442966640063847</v>
      </c>
      <c r="H1177" s="7">
        <v>13.784517158818835</v>
      </c>
      <c r="I1177" s="7">
        <v>13.784517158818835</v>
      </c>
      <c r="J1177" s="7">
        <v>9.2132352941176467</v>
      </c>
      <c r="K1177" s="14">
        <v>7.1875682048109946</v>
      </c>
      <c r="L1177" s="13">
        <v>14</v>
      </c>
      <c r="M1177" s="7">
        <v>5.9633207488778721</v>
      </c>
      <c r="N1177" s="7">
        <v>-0.15950109080014527</v>
      </c>
      <c r="O1177" s="7">
        <v>2.0256670893066522</v>
      </c>
      <c r="P1177" s="7">
        <v>2</v>
      </c>
      <c r="Q1177" s="7">
        <v>4</v>
      </c>
      <c r="R1177" s="7">
        <v>0</v>
      </c>
      <c r="S1177" s="15">
        <v>0.9375</v>
      </c>
      <c r="T1177" s="15">
        <v>3.3788888888888899</v>
      </c>
      <c r="U1177" s="15">
        <v>6.3857823129251701</v>
      </c>
      <c r="V1177" s="16">
        <v>20.5</v>
      </c>
      <c r="W1177" s="16">
        <v>19.8</v>
      </c>
      <c r="X1177" s="17" t="e">
        <v>#NULL!</v>
      </c>
      <c r="Y1177" s="13">
        <v>2</v>
      </c>
      <c r="Z1177" s="16">
        <v>3.5</v>
      </c>
      <c r="AA1177" s="13">
        <v>22</v>
      </c>
      <c r="AB1177" s="15">
        <v>1.5</v>
      </c>
      <c r="AC1177" s="15">
        <v>2.2000000000000002</v>
      </c>
      <c r="AD1177" s="15">
        <v>3.9288888888888902</v>
      </c>
      <c r="AE1177" s="15">
        <v>0.42888888888888899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1</v>
      </c>
      <c r="AU1177" s="6">
        <f>VLOOKUP($B1177,'[1]výnosy standard'!$A$1:$T$2200,2,FALSE)</f>
        <v>29.74</v>
      </c>
      <c r="AV1177" s="6">
        <f>VLOOKUP($B1177,'[1]výnosy standard'!$A$1:$T$2200,3,FALSE)</f>
        <v>0</v>
      </c>
      <c r="AW1177" s="6">
        <f>VLOOKUP($B1177,'[1]výnosy standard'!$A$1:$T$2200,4,FALSE)</f>
        <v>8.17</v>
      </c>
      <c r="AX1177" s="6">
        <f>VLOOKUP($B1177,'[1]výnosy standard'!$A$1:$T$2200,5,FALSE)</f>
        <v>0</v>
      </c>
      <c r="AY1177" s="6">
        <f>VLOOKUP($B1177,'[1]výnosy standard'!$A$1:$T$2200,6,FALSE)</f>
        <v>1.04</v>
      </c>
      <c r="AZ1177" s="6">
        <f>VLOOKUP($B1177,'[1]výnosy standard'!$A$1:$T$2200,7,FALSE)</f>
        <v>0</v>
      </c>
      <c r="BA1177" s="6">
        <f>VLOOKUP($B1177,'[1]výnosy standard'!$A$1:$T$2200,8,FALSE)</f>
        <v>21.23</v>
      </c>
      <c r="BB1177" s="6">
        <f>VLOOKUP($B1177,'[1]výnosy standard'!$A$1:$T$2200,9,FALSE)</f>
        <v>7.52</v>
      </c>
      <c r="BC1177" s="6">
        <f>VLOOKUP($B1177,'[1]výnosy standard'!$A$1:$T$2200,10,FALSE)</f>
        <v>7.52</v>
      </c>
      <c r="BD1177" s="6">
        <f>VLOOKUP($B1177,'[1]výnosy standard'!$A$1:$T$2200,11,FALSE)</f>
        <v>3.66</v>
      </c>
      <c r="BE1177" s="6">
        <f>VLOOKUP($B1177,'[1]výnosy standard'!$A$1:$T$2200,12,FALSE)</f>
        <v>0</v>
      </c>
      <c r="BF1177" s="6">
        <f>VLOOKUP($B1177,'[1]výnosy standard'!$A$1:$T$2200,13,FALSE)</f>
        <v>0</v>
      </c>
      <c r="BG1177" s="6">
        <f>VLOOKUP($B1177,'[1]výnosy standard'!$A$1:$T$2200,14,FALSE)</f>
        <v>0</v>
      </c>
      <c r="BH1177" s="6">
        <f>VLOOKUP($B1177,'[1]výnosy standard'!$A$1:$T$2200,15,FALSE)</f>
        <v>0</v>
      </c>
      <c r="BI1177" s="6">
        <f>VLOOKUP($B1177,'[1]výnosy standard'!$A$1:$T$2200,16,FALSE)</f>
        <v>70.680000000000007</v>
      </c>
      <c r="BJ1177" s="6">
        <f>VLOOKUP($B1177,'[1]výnosy standard'!$A$1:$T$2200,17,FALSE)</f>
        <v>5.76</v>
      </c>
      <c r="BK1177" s="6">
        <f>VLOOKUP($B1177,'[1]výnosy standard'!$A$1:$T$2200,18,FALSE)</f>
        <v>5.76</v>
      </c>
      <c r="BL1177" s="6">
        <f>VLOOKUP($B1177,'[1]výnosy standard'!$A$1:$T$2200,19,FALSE)</f>
        <v>7.29</v>
      </c>
      <c r="BM1177" s="6">
        <f>VLOOKUP($B1177,'[1]výnosy standard'!$A$1:$T$2200,20,FALSE)</f>
        <v>0</v>
      </c>
      <c r="BN1177" s="6">
        <f>VLOOKUP(B1177,'[1]pšenice výnos'!$A$2:$E$2200,4)</f>
        <v>7.52</v>
      </c>
      <c r="BO1177" s="6">
        <f>VLOOKUP(B1177,[1]kukuřice!$A$2:$E$2200,5,FALSE)</f>
        <v>47.632768964803049</v>
      </c>
    </row>
    <row r="1178" spans="1:67" hidden="1" x14ac:dyDescent="0.25">
      <c r="A1178" s="7">
        <v>4458</v>
      </c>
      <c r="B1178" s="6" t="s">
        <v>123</v>
      </c>
      <c r="C1178" s="13">
        <v>301</v>
      </c>
      <c r="D1178" s="7">
        <v>14.531902552204174</v>
      </c>
      <c r="E1178" s="6" t="s">
        <v>14</v>
      </c>
      <c r="F1178" s="6" t="s">
        <v>28</v>
      </c>
      <c r="G1178" s="7">
        <v>14.531902552204174</v>
      </c>
      <c r="H1178" s="7">
        <v>12.645011600928072</v>
      </c>
      <c r="I1178" s="7">
        <v>12.645011600928072</v>
      </c>
      <c r="J1178" s="7">
        <v>8.620000000000001</v>
      </c>
      <c r="K1178" s="14">
        <v>6.8221896239279207</v>
      </c>
      <c r="L1178" s="13">
        <v>12</v>
      </c>
      <c r="M1178" s="7">
        <v>5.9633207488778721</v>
      </c>
      <c r="N1178" s="7">
        <v>-0.15950109080014527</v>
      </c>
      <c r="O1178" s="7">
        <v>1.7978103760720803</v>
      </c>
      <c r="P1178" s="7">
        <v>0</v>
      </c>
      <c r="Q1178" s="7">
        <v>2</v>
      </c>
      <c r="R1178" s="7">
        <v>1</v>
      </c>
      <c r="S1178" s="15">
        <v>1.37222222222222</v>
      </c>
      <c r="T1178" s="15">
        <v>5.2933333333333303</v>
      </c>
      <c r="U1178" s="15">
        <v>6.94444444444445</v>
      </c>
      <c r="V1178" s="16">
        <v>23.2</v>
      </c>
      <c r="W1178" s="16">
        <v>21.6</v>
      </c>
      <c r="X1178" s="17" t="e">
        <v>#NULL!</v>
      </c>
      <c r="Y1178" s="13">
        <v>3</v>
      </c>
      <c r="Z1178" s="16">
        <v>4</v>
      </c>
      <c r="AA1178" s="13">
        <v>17</v>
      </c>
      <c r="AB1178" s="15">
        <v>-6.2</v>
      </c>
      <c r="AC1178" s="15">
        <v>-4.5999999999999996</v>
      </c>
      <c r="AD1178" s="15">
        <v>4.14333333333333</v>
      </c>
      <c r="AE1178" s="15">
        <v>0.14333333333333401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1</v>
      </c>
      <c r="AU1178" s="6">
        <f>VLOOKUP($B1178,'[1]výnosy standard'!$A$1:$T$2200,2,FALSE)</f>
        <v>29.15</v>
      </c>
      <c r="AV1178" s="6">
        <f>VLOOKUP($B1178,'[1]výnosy standard'!$A$1:$T$2200,3,FALSE)</f>
        <v>0</v>
      </c>
      <c r="AW1178" s="6">
        <f>VLOOKUP($B1178,'[1]výnosy standard'!$A$1:$T$2200,4,FALSE)</f>
        <v>8.0299999999999994</v>
      </c>
      <c r="AX1178" s="6">
        <f>VLOOKUP($B1178,'[1]výnosy standard'!$A$1:$T$2200,5,FALSE)</f>
        <v>0</v>
      </c>
      <c r="AY1178" s="6">
        <f>VLOOKUP($B1178,'[1]výnosy standard'!$A$1:$T$2200,6,FALSE)</f>
        <v>1.01</v>
      </c>
      <c r="AZ1178" s="6">
        <f>VLOOKUP($B1178,'[1]výnosy standard'!$A$1:$T$2200,7,FALSE)</f>
        <v>0</v>
      </c>
      <c r="BA1178" s="6">
        <f>VLOOKUP($B1178,'[1]výnosy standard'!$A$1:$T$2200,8,FALSE)</f>
        <v>20.81</v>
      </c>
      <c r="BB1178" s="6">
        <f>VLOOKUP($B1178,'[1]výnosy standard'!$A$1:$T$2200,9,FALSE)</f>
        <v>7.04</v>
      </c>
      <c r="BC1178" s="6">
        <f>VLOOKUP($B1178,'[1]výnosy standard'!$A$1:$T$2200,10,FALSE)</f>
        <v>7.04</v>
      </c>
      <c r="BD1178" s="6">
        <f>VLOOKUP($B1178,'[1]výnosy standard'!$A$1:$T$2200,11,FALSE)</f>
        <v>3.37</v>
      </c>
      <c r="BE1178" s="6">
        <f>VLOOKUP($B1178,'[1]výnosy standard'!$A$1:$T$2200,12,FALSE)</f>
        <v>0</v>
      </c>
      <c r="BF1178" s="6">
        <f>VLOOKUP($B1178,'[1]výnosy standard'!$A$1:$T$2200,13,FALSE)</f>
        <v>0</v>
      </c>
      <c r="BG1178" s="6">
        <f>VLOOKUP($B1178,'[1]výnosy standard'!$A$1:$T$2200,14,FALSE)</f>
        <v>0</v>
      </c>
      <c r="BH1178" s="6">
        <f>VLOOKUP($B1178,'[1]výnosy standard'!$A$1:$T$2200,15,FALSE)</f>
        <v>0</v>
      </c>
      <c r="BI1178" s="6">
        <f>VLOOKUP($B1178,'[1]výnosy standard'!$A$1:$T$2200,16,FALSE)</f>
        <v>72.489999999999995</v>
      </c>
      <c r="BJ1178" s="6">
        <f>VLOOKUP($B1178,'[1]výnosy standard'!$A$1:$T$2200,17,FALSE)</f>
        <v>5.49</v>
      </c>
      <c r="BK1178" s="6">
        <f>VLOOKUP($B1178,'[1]výnosy standard'!$A$1:$T$2200,18,FALSE)</f>
        <v>5.49</v>
      </c>
      <c r="BL1178" s="6">
        <f>VLOOKUP($B1178,'[1]výnosy standard'!$A$1:$T$2200,19,FALSE)</f>
        <v>7.12</v>
      </c>
      <c r="BM1178" s="6">
        <f>VLOOKUP($B1178,'[1]výnosy standard'!$A$1:$T$2200,20,FALSE)</f>
        <v>0</v>
      </c>
      <c r="BN1178" s="6">
        <f>VLOOKUP(B1178,'[1]pšenice výnos'!$A$2:$E$2200,4)</f>
        <v>7.04</v>
      </c>
      <c r="BO1178" s="6">
        <f>VLOOKUP(B1178,[1]kukuřice!$A$2:$E$2200,5,FALSE)</f>
        <v>45.933373285065656</v>
      </c>
    </row>
    <row r="1179" spans="1:67" hidden="1" x14ac:dyDescent="0.25">
      <c r="A1179" s="7">
        <v>2363</v>
      </c>
      <c r="B1179" s="6" t="s">
        <v>198</v>
      </c>
      <c r="C1179" s="13">
        <v>480</v>
      </c>
      <c r="D1179" s="7">
        <v>14.578700271806277</v>
      </c>
      <c r="E1179" s="6" t="s">
        <v>14</v>
      </c>
      <c r="F1179" s="6" t="s">
        <v>28</v>
      </c>
      <c r="G1179" s="7">
        <v>14.578700271806277</v>
      </c>
      <c r="H1179" s="7">
        <v>14.578700271806277</v>
      </c>
      <c r="I1179" s="7">
        <v>14.578700271806277</v>
      </c>
      <c r="J1179" s="7">
        <v>4.0469999999999997</v>
      </c>
      <c r="K1179" s="14">
        <v>4.5570379400881604</v>
      </c>
      <c r="L1179" s="13">
        <v>25</v>
      </c>
      <c r="M1179" s="7">
        <v>6.126361174112934</v>
      </c>
      <c r="N1179" s="7">
        <v>0.15343536976705582</v>
      </c>
      <c r="O1179" s="7">
        <v>-0.51003794008816072</v>
      </c>
      <c r="P1179" s="7">
        <v>8</v>
      </c>
      <c r="Q1179" s="7">
        <v>2</v>
      </c>
      <c r="R1179" s="7">
        <v>1</v>
      </c>
      <c r="S1179" s="15">
        <v>1.28958333333333</v>
      </c>
      <c r="T1179" s="15">
        <v>4.10758962623951</v>
      </c>
      <c r="U1179" s="15">
        <v>6.4616334033613398</v>
      </c>
      <c r="V1179" s="16">
        <v>17.399999999999999</v>
      </c>
      <c r="W1179" s="16">
        <v>14.3</v>
      </c>
      <c r="X1179" s="13">
        <v>-1</v>
      </c>
      <c r="Y1179" s="13">
        <v>3</v>
      </c>
      <c r="Z1179" s="16">
        <v>4</v>
      </c>
      <c r="AA1179" s="13">
        <v>17</v>
      </c>
      <c r="AB1179" s="15">
        <v>-0.39999999999999902</v>
      </c>
      <c r="AC1179" s="15">
        <v>2.7</v>
      </c>
      <c r="AD1179" s="15">
        <v>4.7825896262395098</v>
      </c>
      <c r="AE1179" s="15">
        <v>0.78258962623951001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1</v>
      </c>
      <c r="AU1179" s="6">
        <f>VLOOKUP($B1179,'[1]výnosy standard'!$A$1:$T$2200,2,FALSE)</f>
        <v>26.82</v>
      </c>
      <c r="AV1179" s="6">
        <f>VLOOKUP($B1179,'[1]výnosy standard'!$A$1:$T$2200,3,FALSE)</f>
        <v>0</v>
      </c>
      <c r="AW1179" s="6">
        <f>VLOOKUP($B1179,'[1]výnosy standard'!$A$1:$T$2200,4,FALSE)</f>
        <v>0</v>
      </c>
      <c r="AX1179" s="6">
        <f>VLOOKUP($B1179,'[1]výnosy standard'!$A$1:$T$2200,5,FALSE)</f>
        <v>4.5599999999999996</v>
      </c>
      <c r="AY1179" s="6">
        <f>VLOOKUP($B1179,'[1]výnosy standard'!$A$1:$T$2200,6,FALSE)</f>
        <v>0</v>
      </c>
      <c r="AZ1179" s="6">
        <f>VLOOKUP($B1179,'[1]výnosy standard'!$A$1:$T$2200,7,FALSE)</f>
        <v>0</v>
      </c>
      <c r="BA1179" s="6">
        <f>VLOOKUP($B1179,'[1]výnosy standard'!$A$1:$T$2200,8,FALSE)</f>
        <v>0</v>
      </c>
      <c r="BB1179" s="6">
        <f>VLOOKUP($B1179,'[1]výnosy standard'!$A$1:$T$2200,9,FALSE)</f>
        <v>5.25</v>
      </c>
      <c r="BC1179" s="6">
        <f>VLOOKUP($B1179,'[1]výnosy standard'!$A$1:$T$2200,10,FALSE)</f>
        <v>5.25</v>
      </c>
      <c r="BD1179" s="6">
        <f>VLOOKUP($B1179,'[1]výnosy standard'!$A$1:$T$2200,11,FALSE)</f>
        <v>2.91</v>
      </c>
      <c r="BE1179" s="6">
        <f>VLOOKUP($B1179,'[1]výnosy standard'!$A$1:$T$2200,12,FALSE)</f>
        <v>5.1100000000000003</v>
      </c>
      <c r="BF1179" s="6">
        <f>VLOOKUP($B1179,'[1]výnosy standard'!$A$1:$T$2200,13,FALSE)</f>
        <v>0</v>
      </c>
      <c r="BG1179" s="6">
        <f>VLOOKUP($B1179,'[1]výnosy standard'!$A$1:$T$2200,14,FALSE)</f>
        <v>0</v>
      </c>
      <c r="BH1179" s="6">
        <f>VLOOKUP($B1179,'[1]výnosy standard'!$A$1:$T$2200,15,FALSE)</f>
        <v>19.96</v>
      </c>
      <c r="BI1179" s="6">
        <f>VLOOKUP($B1179,'[1]výnosy standard'!$A$1:$T$2200,16,FALSE)</f>
        <v>0</v>
      </c>
      <c r="BJ1179" s="6">
        <f>VLOOKUP($B1179,'[1]výnosy standard'!$A$1:$T$2200,17,FALSE)</f>
        <v>3.84</v>
      </c>
      <c r="BK1179" s="6">
        <f>VLOOKUP($B1179,'[1]výnosy standard'!$A$1:$T$2200,18,FALSE)</f>
        <v>3.84</v>
      </c>
      <c r="BL1179" s="6">
        <f>VLOOKUP($B1179,'[1]výnosy standard'!$A$1:$T$2200,19,FALSE)</f>
        <v>4.92</v>
      </c>
      <c r="BM1179" s="6">
        <f>VLOOKUP($B1179,'[1]výnosy standard'!$A$1:$T$2200,20,FALSE)</f>
        <v>0</v>
      </c>
      <c r="BN1179" s="6">
        <f>VLOOKUP(B1179,'[1]pšenice výnos'!$A$2:$E$2200,4)</f>
        <v>5.25</v>
      </c>
      <c r="BO1179" s="6">
        <f>VLOOKUP(B1179,[1]kukuřice!$A$2:$E$2200,5,FALSE)</f>
        <v>33.198210959274405</v>
      </c>
    </row>
    <row r="1180" spans="1:67" hidden="1" x14ac:dyDescent="0.25">
      <c r="A1180" s="7">
        <v>2166</v>
      </c>
      <c r="B1180" s="6" t="s">
        <v>128</v>
      </c>
      <c r="C1180" s="13">
        <v>87</v>
      </c>
      <c r="D1180" s="7">
        <v>14.720435428005938</v>
      </c>
      <c r="E1180" s="6" t="s">
        <v>14</v>
      </c>
      <c r="F1180" s="6" t="s">
        <v>28</v>
      </c>
      <c r="G1180" s="7">
        <v>14.720435428005938</v>
      </c>
      <c r="H1180" s="7">
        <v>14.720435428005938</v>
      </c>
      <c r="I1180" s="7">
        <v>14.720435428005938</v>
      </c>
      <c r="J1180" s="7">
        <v>7.1329411764705881</v>
      </c>
      <c r="K1180" s="14">
        <v>6.4255434024519493</v>
      </c>
      <c r="L1180" s="13">
        <v>13</v>
      </c>
      <c r="M1180" s="7">
        <v>5.9633207488778721</v>
      </c>
      <c r="N1180" s="7">
        <v>-0.15950109080014527</v>
      </c>
      <c r="O1180" s="7">
        <v>0.70739777401863879</v>
      </c>
      <c r="P1180" s="7">
        <v>3</v>
      </c>
      <c r="Q1180" s="7">
        <v>4</v>
      </c>
      <c r="R1180" s="7">
        <v>0</v>
      </c>
      <c r="S1180" s="17" t="e">
        <v>#NULL!</v>
      </c>
      <c r="T1180" s="17" t="e">
        <v>#NULL!</v>
      </c>
      <c r="U1180" s="17" t="e">
        <v>#NULL!</v>
      </c>
      <c r="V1180" s="17" t="e">
        <v>#NULL!</v>
      </c>
      <c r="W1180" s="17" t="e">
        <v>#NULL!</v>
      </c>
      <c r="X1180" s="17" t="e">
        <v>#NULL!</v>
      </c>
      <c r="Y1180" s="17" t="e">
        <v>#NULL!</v>
      </c>
      <c r="Z1180" s="17" t="e">
        <v>#NULL!</v>
      </c>
      <c r="AA1180" s="17" t="e">
        <v>#NULL!</v>
      </c>
      <c r="AB1180" s="17" t="e">
        <v>#NULL!</v>
      </c>
      <c r="AC1180" s="17" t="e">
        <v>#NULL!</v>
      </c>
      <c r="AD1180" s="17" t="e">
        <v>#NULL!</v>
      </c>
      <c r="AE1180" s="17" t="e">
        <v>#NULL!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1</v>
      </c>
      <c r="AU1180" s="6">
        <f>VLOOKUP($B1180,'[1]výnosy standard'!$A$1:$T$2200,2,FALSE)</f>
        <v>29.74</v>
      </c>
      <c r="AV1180" s="6">
        <f>VLOOKUP($B1180,'[1]výnosy standard'!$A$1:$T$2200,3,FALSE)</f>
        <v>0</v>
      </c>
      <c r="AW1180" s="6">
        <f>VLOOKUP($B1180,'[1]výnosy standard'!$A$1:$T$2200,4,FALSE)</f>
        <v>8.17</v>
      </c>
      <c r="AX1180" s="6">
        <f>VLOOKUP($B1180,'[1]výnosy standard'!$A$1:$T$2200,5,FALSE)</f>
        <v>0</v>
      </c>
      <c r="AY1180" s="6">
        <f>VLOOKUP($B1180,'[1]výnosy standard'!$A$1:$T$2200,6,FALSE)</f>
        <v>1.04</v>
      </c>
      <c r="AZ1180" s="6">
        <f>VLOOKUP($B1180,'[1]výnosy standard'!$A$1:$T$2200,7,FALSE)</f>
        <v>0</v>
      </c>
      <c r="BA1180" s="6">
        <f>VLOOKUP($B1180,'[1]výnosy standard'!$A$1:$T$2200,8,FALSE)</f>
        <v>21.23</v>
      </c>
      <c r="BB1180" s="6">
        <f>VLOOKUP($B1180,'[1]výnosy standard'!$A$1:$T$2200,9,FALSE)</f>
        <v>7.52</v>
      </c>
      <c r="BC1180" s="6">
        <f>VLOOKUP($B1180,'[1]výnosy standard'!$A$1:$T$2200,10,FALSE)</f>
        <v>7.52</v>
      </c>
      <c r="BD1180" s="6">
        <f>VLOOKUP($B1180,'[1]výnosy standard'!$A$1:$T$2200,11,FALSE)</f>
        <v>3.66</v>
      </c>
      <c r="BE1180" s="6">
        <f>VLOOKUP($B1180,'[1]výnosy standard'!$A$1:$T$2200,12,FALSE)</f>
        <v>0</v>
      </c>
      <c r="BF1180" s="6">
        <f>VLOOKUP($B1180,'[1]výnosy standard'!$A$1:$T$2200,13,FALSE)</f>
        <v>0</v>
      </c>
      <c r="BG1180" s="6">
        <f>VLOOKUP($B1180,'[1]výnosy standard'!$A$1:$T$2200,14,FALSE)</f>
        <v>0</v>
      </c>
      <c r="BH1180" s="6">
        <f>VLOOKUP($B1180,'[1]výnosy standard'!$A$1:$T$2200,15,FALSE)</f>
        <v>0</v>
      </c>
      <c r="BI1180" s="6">
        <f>VLOOKUP($B1180,'[1]výnosy standard'!$A$1:$T$2200,16,FALSE)</f>
        <v>70.680000000000007</v>
      </c>
      <c r="BJ1180" s="6">
        <f>VLOOKUP($B1180,'[1]výnosy standard'!$A$1:$T$2200,17,FALSE)</f>
        <v>5.76</v>
      </c>
      <c r="BK1180" s="6">
        <f>VLOOKUP($B1180,'[1]výnosy standard'!$A$1:$T$2200,18,FALSE)</f>
        <v>5.76</v>
      </c>
      <c r="BL1180" s="6">
        <f>VLOOKUP($B1180,'[1]výnosy standard'!$A$1:$T$2200,19,FALSE)</f>
        <v>7.29</v>
      </c>
      <c r="BM1180" s="6">
        <f>VLOOKUP($B1180,'[1]výnosy standard'!$A$1:$T$2200,20,FALSE)</f>
        <v>0</v>
      </c>
      <c r="BN1180" s="6">
        <f>VLOOKUP(B1180,'[1]pšenice výnos'!$A$2:$E$2200,4)</f>
        <v>7.52</v>
      </c>
      <c r="BO1180" s="6">
        <f>VLOOKUP(B1180,[1]kukuřice!$A$2:$E$2200,5,FALSE)</f>
        <v>47.632768964803049</v>
      </c>
    </row>
    <row r="1181" spans="1:67" hidden="1" x14ac:dyDescent="0.25">
      <c r="A1181" s="7">
        <v>2366</v>
      </c>
      <c r="B1181" s="6" t="s">
        <v>135</v>
      </c>
      <c r="C1181" s="13">
        <v>281</v>
      </c>
      <c r="D1181" s="7">
        <v>14.786649767638361</v>
      </c>
      <c r="E1181" s="6" t="s">
        <v>14</v>
      </c>
      <c r="F1181" s="6" t="s">
        <v>28</v>
      </c>
      <c r="G1181" s="7">
        <v>14.786649767638361</v>
      </c>
      <c r="H1181" s="7">
        <v>14.786649767638361</v>
      </c>
      <c r="I1181" s="7">
        <v>14.786649767638361</v>
      </c>
      <c r="J1181" s="7">
        <v>4.734</v>
      </c>
      <c r="K1181" s="14">
        <v>4.7083502368147032</v>
      </c>
      <c r="L1181" s="13">
        <v>25</v>
      </c>
      <c r="M1181" s="7">
        <v>6.126361174112934</v>
      </c>
      <c r="N1181" s="7">
        <v>0.15343536976705582</v>
      </c>
      <c r="O1181" s="7">
        <v>2.564976318529677E-2</v>
      </c>
      <c r="P1181" s="7">
        <v>6</v>
      </c>
      <c r="Q1181" s="7">
        <v>2</v>
      </c>
      <c r="R1181" s="7">
        <v>0</v>
      </c>
      <c r="S1181" s="15">
        <v>1.30277777777778</v>
      </c>
      <c r="T1181" s="15">
        <v>3.4933333333333301</v>
      </c>
      <c r="U1181" s="15">
        <v>5.8731481481481502</v>
      </c>
      <c r="V1181" s="16">
        <v>22.3</v>
      </c>
      <c r="W1181" s="16">
        <v>17.2</v>
      </c>
      <c r="X1181" s="13">
        <v>-1</v>
      </c>
      <c r="Y1181" s="13">
        <v>2</v>
      </c>
      <c r="Z1181" s="16">
        <v>3.5</v>
      </c>
      <c r="AA1181" s="13">
        <v>22</v>
      </c>
      <c r="AB1181" s="15">
        <v>-0.30000000000000099</v>
      </c>
      <c r="AC1181" s="15">
        <v>4.8</v>
      </c>
      <c r="AD1181" s="15">
        <v>4.6933333333333298</v>
      </c>
      <c r="AE1181" s="15">
        <v>1.19333333333333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1</v>
      </c>
      <c r="AU1181" s="6">
        <f>VLOOKUP($B1181,'[1]výnosy standard'!$A$1:$T$2200,2,FALSE)</f>
        <v>0</v>
      </c>
      <c r="AV1181" s="6">
        <f>VLOOKUP($B1181,'[1]výnosy standard'!$A$1:$T$2200,3,FALSE)</f>
        <v>0</v>
      </c>
      <c r="AW1181" s="6">
        <f>VLOOKUP($B1181,'[1]výnosy standard'!$A$1:$T$2200,4,FALSE)</f>
        <v>0</v>
      </c>
      <c r="AX1181" s="6">
        <f>VLOOKUP($B1181,'[1]výnosy standard'!$A$1:$T$2200,5,FALSE)</f>
        <v>0</v>
      </c>
      <c r="AY1181" s="6">
        <f>VLOOKUP($B1181,'[1]výnosy standard'!$A$1:$T$2200,6,FALSE)</f>
        <v>0</v>
      </c>
      <c r="AZ1181" s="6">
        <f>VLOOKUP($B1181,'[1]výnosy standard'!$A$1:$T$2200,7,FALSE)</f>
        <v>0</v>
      </c>
      <c r="BA1181" s="6">
        <f>VLOOKUP($B1181,'[1]výnosy standard'!$A$1:$T$2200,8,FALSE)</f>
        <v>0</v>
      </c>
      <c r="BB1181" s="6">
        <f>VLOOKUP($B1181,'[1]výnosy standard'!$A$1:$T$2200,9,FALSE)</f>
        <v>6.62</v>
      </c>
      <c r="BC1181" s="6">
        <f>VLOOKUP($B1181,'[1]výnosy standard'!$A$1:$T$2200,10,FALSE)</f>
        <v>6.62</v>
      </c>
      <c r="BD1181" s="6">
        <f>VLOOKUP($B1181,'[1]výnosy standard'!$A$1:$T$2200,11,FALSE)</f>
        <v>3.68</v>
      </c>
      <c r="BE1181" s="6">
        <f>VLOOKUP($B1181,'[1]výnosy standard'!$A$1:$T$2200,12,FALSE)</f>
        <v>6.18</v>
      </c>
      <c r="BF1181" s="6">
        <f>VLOOKUP($B1181,'[1]výnosy standard'!$A$1:$T$2200,13,FALSE)</f>
        <v>0</v>
      </c>
      <c r="BG1181" s="6">
        <f>VLOOKUP($B1181,'[1]výnosy standard'!$A$1:$T$2200,14,FALSE)</f>
        <v>0</v>
      </c>
      <c r="BH1181" s="6">
        <f>VLOOKUP($B1181,'[1]výnosy standard'!$A$1:$T$2200,15,FALSE)</f>
        <v>0</v>
      </c>
      <c r="BI1181" s="6">
        <f>VLOOKUP($B1181,'[1]výnosy standard'!$A$1:$T$2200,16,FALSE)</f>
        <v>0</v>
      </c>
      <c r="BJ1181" s="6">
        <f>VLOOKUP($B1181,'[1]výnosy standard'!$A$1:$T$2200,17,FALSE)</f>
        <v>5.26</v>
      </c>
      <c r="BK1181" s="6">
        <f>VLOOKUP($B1181,'[1]výnosy standard'!$A$1:$T$2200,18,FALSE)</f>
        <v>5.26</v>
      </c>
      <c r="BL1181" s="6">
        <f>VLOOKUP($B1181,'[1]výnosy standard'!$A$1:$T$2200,19,FALSE)</f>
        <v>5.51</v>
      </c>
      <c r="BM1181" s="6">
        <f>VLOOKUP($B1181,'[1]výnosy standard'!$A$1:$T$2200,20,FALSE)</f>
        <v>0</v>
      </c>
      <c r="BN1181" s="6">
        <f>VLOOKUP(B1181,'[1]pšenice výnos'!$A$2:$E$2200,4)</f>
        <v>6.62</v>
      </c>
      <c r="BO1181" s="6">
        <f>VLOOKUP(B1181,[1]kukuřice!$A$2:$E$2200,5,FALSE)</f>
        <v>46.790078353850163</v>
      </c>
    </row>
    <row r="1182" spans="1:67" hidden="1" x14ac:dyDescent="0.25">
      <c r="A1182" s="7">
        <v>4351</v>
      </c>
      <c r="B1182" s="6" t="s">
        <v>131</v>
      </c>
      <c r="C1182" s="13">
        <v>223</v>
      </c>
      <c r="D1182" s="7">
        <v>14.810739958069062</v>
      </c>
      <c r="E1182" s="6" t="s">
        <v>14</v>
      </c>
      <c r="F1182" s="6" t="s">
        <v>28</v>
      </c>
      <c r="G1182" s="7">
        <v>14.810739958069062</v>
      </c>
      <c r="H1182" s="7">
        <v>13.477801268498943</v>
      </c>
      <c r="I1182" s="7">
        <v>13.477801268498943</v>
      </c>
      <c r="J1182" s="7">
        <v>5.0082352941176467</v>
      </c>
      <c r="K1182" s="14">
        <v>6.6370517993242935</v>
      </c>
      <c r="L1182" s="13">
        <v>15</v>
      </c>
      <c r="M1182" s="7">
        <v>5.9633207488778721</v>
      </c>
      <c r="N1182" s="7">
        <v>-0.15950109080014527</v>
      </c>
      <c r="O1182" s="7">
        <v>-1.6288165052066468</v>
      </c>
      <c r="P1182" s="7">
        <v>2</v>
      </c>
      <c r="Q1182" s="7">
        <v>7</v>
      </c>
      <c r="R1182" s="7">
        <v>1</v>
      </c>
      <c r="S1182" s="17" t="e">
        <v>#NULL!</v>
      </c>
      <c r="T1182" s="17" t="e">
        <v>#NULL!</v>
      </c>
      <c r="U1182" s="17" t="e">
        <v>#NULL!</v>
      </c>
      <c r="V1182" s="17" t="e">
        <v>#NULL!</v>
      </c>
      <c r="W1182" s="17" t="e">
        <v>#NULL!</v>
      </c>
      <c r="X1182" s="17" t="e">
        <v>#NULL!</v>
      </c>
      <c r="Y1182" s="17" t="e">
        <v>#NULL!</v>
      </c>
      <c r="Z1182" s="17" t="e">
        <v>#NULL!</v>
      </c>
      <c r="AA1182" s="17" t="e">
        <v>#NULL!</v>
      </c>
      <c r="AB1182" s="17" t="e">
        <v>#NULL!</v>
      </c>
      <c r="AC1182" s="17" t="e">
        <v>#NULL!</v>
      </c>
      <c r="AD1182" s="17" t="e">
        <v>#NULL!</v>
      </c>
      <c r="AE1182" s="17" t="e">
        <v>#NULL!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1</v>
      </c>
      <c r="AU1182" s="6">
        <f>VLOOKUP($B1182,'[1]výnosy standard'!$A$1:$T$2200,2,FALSE)</f>
        <v>0</v>
      </c>
      <c r="AV1182" s="6">
        <f>VLOOKUP($B1182,'[1]výnosy standard'!$A$1:$T$2200,3,FALSE)</f>
        <v>0</v>
      </c>
      <c r="AW1182" s="6">
        <f>VLOOKUP($B1182,'[1]výnosy standard'!$A$1:$T$2200,4,FALSE)</f>
        <v>8.7200000000000006</v>
      </c>
      <c r="AX1182" s="6">
        <f>VLOOKUP($B1182,'[1]výnosy standard'!$A$1:$T$2200,5,FALSE)</f>
        <v>0</v>
      </c>
      <c r="AY1182" s="6">
        <f>VLOOKUP($B1182,'[1]výnosy standard'!$A$1:$T$2200,6,FALSE)</f>
        <v>0.9</v>
      </c>
      <c r="AZ1182" s="6">
        <f>VLOOKUP($B1182,'[1]výnosy standard'!$A$1:$T$2200,7,FALSE)</f>
        <v>0</v>
      </c>
      <c r="BA1182" s="6">
        <f>VLOOKUP($B1182,'[1]výnosy standard'!$A$1:$T$2200,8,FALSE)</f>
        <v>21.37</v>
      </c>
      <c r="BB1182" s="6">
        <f>VLOOKUP($B1182,'[1]výnosy standard'!$A$1:$T$2200,9,FALSE)</f>
        <v>6.68</v>
      </c>
      <c r="BC1182" s="6">
        <f>VLOOKUP($B1182,'[1]výnosy standard'!$A$1:$T$2200,10,FALSE)</f>
        <v>6.68</v>
      </c>
      <c r="BD1182" s="6">
        <f>VLOOKUP($B1182,'[1]výnosy standard'!$A$1:$T$2200,11,FALSE)</f>
        <v>0</v>
      </c>
      <c r="BE1182" s="6">
        <f>VLOOKUP($B1182,'[1]výnosy standard'!$A$1:$T$2200,12,FALSE)</f>
        <v>6.61</v>
      </c>
      <c r="BF1182" s="6">
        <f>VLOOKUP($B1182,'[1]výnosy standard'!$A$1:$T$2200,13,FALSE)</f>
        <v>0</v>
      </c>
      <c r="BG1182" s="6">
        <f>VLOOKUP($B1182,'[1]výnosy standard'!$A$1:$T$2200,14,FALSE)</f>
        <v>0</v>
      </c>
      <c r="BH1182" s="6">
        <f>VLOOKUP($B1182,'[1]výnosy standard'!$A$1:$T$2200,15,FALSE)</f>
        <v>0</v>
      </c>
      <c r="BI1182" s="6">
        <f>VLOOKUP($B1182,'[1]výnosy standard'!$A$1:$T$2200,16,FALSE)</f>
        <v>0</v>
      </c>
      <c r="BJ1182" s="6">
        <f>VLOOKUP($B1182,'[1]výnosy standard'!$A$1:$T$2200,17,FALSE)</f>
        <v>6.13</v>
      </c>
      <c r="BK1182" s="6">
        <f>VLOOKUP($B1182,'[1]výnosy standard'!$A$1:$T$2200,18,FALSE)</f>
        <v>6.13</v>
      </c>
      <c r="BL1182" s="6">
        <f>VLOOKUP($B1182,'[1]výnosy standard'!$A$1:$T$2200,19,FALSE)</f>
        <v>7.16</v>
      </c>
      <c r="BM1182" s="6">
        <f>VLOOKUP($B1182,'[1]výnosy standard'!$A$1:$T$2200,20,FALSE)</f>
        <v>0</v>
      </c>
      <c r="BN1182" s="6">
        <f>VLOOKUP(B1182,'[1]pšenice výnos'!$A$2:$E$2200,4)</f>
        <v>6.68</v>
      </c>
      <c r="BO1182" s="6">
        <f>VLOOKUP(B1182,[1]kukuřice!$A$2:$E$2200,5,FALSE)</f>
        <v>41.929772119891787</v>
      </c>
    </row>
    <row r="1183" spans="1:67" hidden="1" x14ac:dyDescent="0.25">
      <c r="A1183" s="7">
        <v>2396</v>
      </c>
      <c r="B1183" s="6" t="s">
        <v>124</v>
      </c>
      <c r="C1183" s="13">
        <v>338</v>
      </c>
      <c r="D1183" s="7">
        <v>14.826811441637632</v>
      </c>
      <c r="E1183" s="6" t="s">
        <v>14</v>
      </c>
      <c r="F1183" s="6" t="s">
        <v>28</v>
      </c>
      <c r="G1183" s="7">
        <v>14.826811441637632</v>
      </c>
      <c r="H1183" s="7">
        <v>12.742079248035006</v>
      </c>
      <c r="I1183" s="7">
        <v>12.742079248035006</v>
      </c>
      <c r="J1183" s="7">
        <v>5.8075294117647056</v>
      </c>
      <c r="K1183" s="14">
        <v>4.4982078894369399</v>
      </c>
      <c r="L1183" s="13">
        <v>20</v>
      </c>
      <c r="M1183" s="7">
        <v>6.126361174112934</v>
      </c>
      <c r="N1183" s="7">
        <v>0.15343536976705582</v>
      </c>
      <c r="O1183" s="7">
        <v>1.3093215223277657</v>
      </c>
      <c r="P1183" s="7">
        <v>7</v>
      </c>
      <c r="Q1183" s="7">
        <v>0</v>
      </c>
      <c r="R1183" s="7">
        <v>0</v>
      </c>
      <c r="S1183" s="15">
        <v>2.2562500000000001</v>
      </c>
      <c r="T1183" s="15">
        <v>8.5850000000000009</v>
      </c>
      <c r="U1183" s="17" t="e">
        <v>#NULL!</v>
      </c>
      <c r="V1183" s="16">
        <v>15.7</v>
      </c>
      <c r="W1183" s="16">
        <v>15.3</v>
      </c>
      <c r="X1183" s="17" t="e">
        <v>#NULL!</v>
      </c>
      <c r="Y1183" s="13">
        <v>3</v>
      </c>
      <c r="Z1183" s="16">
        <v>4</v>
      </c>
      <c r="AA1183" s="13">
        <v>17</v>
      </c>
      <c r="AB1183" s="15">
        <v>1.3</v>
      </c>
      <c r="AC1183" s="15">
        <v>1.7</v>
      </c>
      <c r="AD1183" s="15">
        <v>9.01</v>
      </c>
      <c r="AE1183" s="15">
        <v>5.01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1</v>
      </c>
      <c r="AU1183" s="6">
        <f>VLOOKUP($B1183,'[1]výnosy standard'!$A$1:$T$2200,2,FALSE)</f>
        <v>28.74</v>
      </c>
      <c r="AV1183" s="6">
        <f>VLOOKUP($B1183,'[1]výnosy standard'!$A$1:$T$2200,3,FALSE)</f>
        <v>0</v>
      </c>
      <c r="AW1183" s="6">
        <f>VLOOKUP($B1183,'[1]výnosy standard'!$A$1:$T$2200,4,FALSE)</f>
        <v>0</v>
      </c>
      <c r="AX1183" s="6">
        <f>VLOOKUP($B1183,'[1]výnosy standard'!$A$1:$T$2200,5,FALSE)</f>
        <v>4.72</v>
      </c>
      <c r="AY1183" s="6">
        <f>VLOOKUP($B1183,'[1]výnosy standard'!$A$1:$T$2200,6,FALSE)</f>
        <v>0.66</v>
      </c>
      <c r="AZ1183" s="6">
        <f>VLOOKUP($B1183,'[1]výnosy standard'!$A$1:$T$2200,7,FALSE)</f>
        <v>4.34</v>
      </c>
      <c r="BA1183" s="6">
        <f>VLOOKUP($B1183,'[1]výnosy standard'!$A$1:$T$2200,8,FALSE)</f>
        <v>0</v>
      </c>
      <c r="BB1183" s="6">
        <f>VLOOKUP($B1183,'[1]výnosy standard'!$A$1:$T$2200,9,FALSE)</f>
        <v>5.67</v>
      </c>
      <c r="BC1183" s="6">
        <f>VLOOKUP($B1183,'[1]výnosy standard'!$A$1:$T$2200,10,FALSE)</f>
        <v>5.67</v>
      </c>
      <c r="BD1183" s="6">
        <f>VLOOKUP($B1183,'[1]výnosy standard'!$A$1:$T$2200,11,FALSE)</f>
        <v>3.18</v>
      </c>
      <c r="BE1183" s="6">
        <f>VLOOKUP($B1183,'[1]výnosy standard'!$A$1:$T$2200,12,FALSE)</f>
        <v>5.25</v>
      </c>
      <c r="BF1183" s="6">
        <f>VLOOKUP($B1183,'[1]výnosy standard'!$A$1:$T$2200,13,FALSE)</f>
        <v>0</v>
      </c>
      <c r="BG1183" s="6">
        <f>VLOOKUP($B1183,'[1]výnosy standard'!$A$1:$T$2200,14,FALSE)</f>
        <v>0</v>
      </c>
      <c r="BH1183" s="6">
        <f>VLOOKUP($B1183,'[1]výnosy standard'!$A$1:$T$2200,15,FALSE)</f>
        <v>21.39</v>
      </c>
      <c r="BI1183" s="6">
        <f>VLOOKUP($B1183,'[1]výnosy standard'!$A$1:$T$2200,16,FALSE)</f>
        <v>0</v>
      </c>
      <c r="BJ1183" s="6">
        <f>VLOOKUP($B1183,'[1]výnosy standard'!$A$1:$T$2200,17,FALSE)</f>
        <v>4.0599999999999996</v>
      </c>
      <c r="BK1183" s="6">
        <f>VLOOKUP($B1183,'[1]výnosy standard'!$A$1:$T$2200,18,FALSE)</f>
        <v>4.0599999999999996</v>
      </c>
      <c r="BL1183" s="6">
        <f>VLOOKUP($B1183,'[1]výnosy standard'!$A$1:$T$2200,19,FALSE)</f>
        <v>5.29</v>
      </c>
      <c r="BM1183" s="6">
        <f>VLOOKUP($B1183,'[1]výnosy standard'!$A$1:$T$2200,20,FALSE)</f>
        <v>0</v>
      </c>
      <c r="BN1183" s="6">
        <f>VLOOKUP(B1183,'[1]pšenice výnos'!$A$2:$E$2200,4)</f>
        <v>5.67</v>
      </c>
      <c r="BO1183" s="6">
        <f>VLOOKUP(B1183,[1]kukuřice!$A$2:$E$2200,5,FALSE)</f>
        <v>39.509289329740426</v>
      </c>
    </row>
    <row r="1184" spans="1:67" hidden="1" x14ac:dyDescent="0.25">
      <c r="A1184" s="7">
        <v>2695</v>
      </c>
      <c r="B1184" s="6" t="s">
        <v>119</v>
      </c>
      <c r="C1184" s="13">
        <v>303</v>
      </c>
      <c r="D1184" s="7">
        <v>14.956632911392404</v>
      </c>
      <c r="E1184" s="6" t="s">
        <v>14</v>
      </c>
      <c r="F1184" s="6" t="s">
        <v>28</v>
      </c>
      <c r="G1184" s="7">
        <v>14.956632911392404</v>
      </c>
      <c r="H1184" s="7">
        <v>13.291139240506329</v>
      </c>
      <c r="I1184" s="7">
        <v>13.291139240506329</v>
      </c>
      <c r="J1184" s="7">
        <v>7.9</v>
      </c>
      <c r="K1184" s="14">
        <v>6.2333449851199747</v>
      </c>
      <c r="L1184" s="13">
        <v>25</v>
      </c>
      <c r="M1184" s="7">
        <v>6.126361174112934</v>
      </c>
      <c r="N1184" s="7">
        <v>0.15343536976705582</v>
      </c>
      <c r="O1184" s="7">
        <v>1.6666550148800257</v>
      </c>
      <c r="P1184" s="7">
        <v>7</v>
      </c>
      <c r="Q1184" s="7">
        <v>1</v>
      </c>
      <c r="R1184" s="7">
        <v>0</v>
      </c>
      <c r="S1184" s="15">
        <v>1.24833333333333</v>
      </c>
      <c r="T1184" s="15">
        <v>2.5166666666666702</v>
      </c>
      <c r="U1184" s="15">
        <v>3.9007407407407402</v>
      </c>
      <c r="V1184" s="16">
        <v>16.3</v>
      </c>
      <c r="W1184" s="16">
        <v>16.8</v>
      </c>
      <c r="X1184" s="13">
        <v>-1</v>
      </c>
      <c r="Y1184" s="13">
        <v>3</v>
      </c>
      <c r="Z1184" s="16">
        <v>4</v>
      </c>
      <c r="AA1184" s="13">
        <v>17</v>
      </c>
      <c r="AB1184" s="15">
        <v>0.69999999999999896</v>
      </c>
      <c r="AC1184" s="15">
        <v>0.19999999999999901</v>
      </c>
      <c r="AD1184" s="15">
        <v>2.56666666666667</v>
      </c>
      <c r="AE1184" s="15">
        <v>-1.43333333333333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1</v>
      </c>
      <c r="AU1184" s="6">
        <f>VLOOKUP($B1184,'[1]výnosy standard'!$A$1:$T$2200,2,FALSE)</f>
        <v>30.33</v>
      </c>
      <c r="AV1184" s="6">
        <f>VLOOKUP($B1184,'[1]výnosy standard'!$A$1:$T$2200,3,FALSE)</f>
        <v>0</v>
      </c>
      <c r="AW1184" s="6">
        <f>VLOOKUP($B1184,'[1]výnosy standard'!$A$1:$T$2200,4,FALSE)</f>
        <v>8.74</v>
      </c>
      <c r="AX1184" s="6">
        <f>VLOOKUP($B1184,'[1]výnosy standard'!$A$1:$T$2200,5,FALSE)</f>
        <v>0</v>
      </c>
      <c r="AY1184" s="6">
        <f>VLOOKUP($B1184,'[1]výnosy standard'!$A$1:$T$2200,6,FALSE)</f>
        <v>1.01</v>
      </c>
      <c r="AZ1184" s="6">
        <f>VLOOKUP($B1184,'[1]výnosy standard'!$A$1:$T$2200,7,FALSE)</f>
        <v>0</v>
      </c>
      <c r="BA1184" s="6">
        <f>VLOOKUP($B1184,'[1]výnosy standard'!$A$1:$T$2200,8,FALSE)</f>
        <v>21.65</v>
      </c>
      <c r="BB1184" s="6">
        <f>VLOOKUP($B1184,'[1]výnosy standard'!$A$1:$T$2200,9,FALSE)</f>
        <v>7.36</v>
      </c>
      <c r="BC1184" s="6">
        <f>VLOOKUP($B1184,'[1]výnosy standard'!$A$1:$T$2200,10,FALSE)</f>
        <v>7.36</v>
      </c>
      <c r="BD1184" s="6">
        <f>VLOOKUP($B1184,'[1]výnosy standard'!$A$1:$T$2200,11,FALSE)</f>
        <v>3.82</v>
      </c>
      <c r="BE1184" s="6">
        <f>VLOOKUP($B1184,'[1]výnosy standard'!$A$1:$T$2200,12,FALSE)</f>
        <v>0</v>
      </c>
      <c r="BF1184" s="6">
        <f>VLOOKUP($B1184,'[1]výnosy standard'!$A$1:$T$2200,13,FALSE)</f>
        <v>0</v>
      </c>
      <c r="BG1184" s="6">
        <f>VLOOKUP($B1184,'[1]výnosy standard'!$A$1:$T$2200,14,FALSE)</f>
        <v>0</v>
      </c>
      <c r="BH1184" s="6">
        <f>VLOOKUP($B1184,'[1]výnosy standard'!$A$1:$T$2200,15,FALSE)</f>
        <v>0</v>
      </c>
      <c r="BI1184" s="6">
        <f>VLOOKUP($B1184,'[1]výnosy standard'!$A$1:$T$2200,16,FALSE)</f>
        <v>68.599999999999994</v>
      </c>
      <c r="BJ1184" s="6">
        <f>VLOOKUP($B1184,'[1]výnosy standard'!$A$1:$T$2200,17,FALSE)</f>
        <v>5.83</v>
      </c>
      <c r="BK1184" s="6">
        <f>VLOOKUP($B1184,'[1]výnosy standard'!$A$1:$T$2200,18,FALSE)</f>
        <v>5.83</v>
      </c>
      <c r="BL1184" s="6">
        <f>VLOOKUP($B1184,'[1]výnosy standard'!$A$1:$T$2200,19,FALSE)</f>
        <v>7.51</v>
      </c>
      <c r="BM1184" s="6">
        <f>VLOOKUP($B1184,'[1]výnosy standard'!$A$1:$T$2200,20,FALSE)</f>
        <v>0</v>
      </c>
      <c r="BN1184" s="6">
        <f>VLOOKUP(B1184,'[1]pšenice výnos'!$A$2:$E$2200,4)</f>
        <v>7.36</v>
      </c>
      <c r="BO1184" s="6">
        <f>VLOOKUP(B1184,[1]kukuřice!$A$2:$E$2200,5,FALSE)</f>
        <v>48.517249757180991</v>
      </c>
    </row>
    <row r="1185" spans="1:67" hidden="1" x14ac:dyDescent="0.25">
      <c r="A1185" s="7">
        <v>1850</v>
      </c>
      <c r="B1185" s="6" t="s">
        <v>128</v>
      </c>
      <c r="C1185" s="13">
        <v>389</v>
      </c>
      <c r="D1185" s="7">
        <v>15.019178082191781</v>
      </c>
      <c r="E1185" s="6" t="s">
        <v>14</v>
      </c>
      <c r="F1185" s="6" t="s">
        <v>28</v>
      </c>
      <c r="G1185" s="7">
        <v>15.019178082191781</v>
      </c>
      <c r="H1185" s="7">
        <v>13.835616438356166</v>
      </c>
      <c r="I1185" s="7">
        <v>13.835616438356166</v>
      </c>
      <c r="J1185" s="7">
        <v>7.3</v>
      </c>
      <c r="K1185" s="14">
        <v>6.9303604902778027</v>
      </c>
      <c r="L1185" s="13">
        <v>20</v>
      </c>
      <c r="M1185" s="7">
        <v>6.126361174112934</v>
      </c>
      <c r="N1185" s="7">
        <v>0.15343536976705582</v>
      </c>
      <c r="O1185" s="7">
        <v>0.36963950972219717</v>
      </c>
      <c r="P1185" s="7">
        <v>8</v>
      </c>
      <c r="Q1185" s="7">
        <v>0</v>
      </c>
      <c r="R1185" s="7">
        <v>0</v>
      </c>
      <c r="S1185" s="15">
        <v>3.24722222222222</v>
      </c>
      <c r="T1185" s="15">
        <v>7.1213888888888901</v>
      </c>
      <c r="U1185" s="17" t="e">
        <v>#NULL!</v>
      </c>
      <c r="V1185" s="16">
        <v>7.8</v>
      </c>
      <c r="W1185" s="16">
        <v>9.5</v>
      </c>
      <c r="X1185" s="17" t="e">
        <v>#NULL!</v>
      </c>
      <c r="Y1185" s="13">
        <v>2</v>
      </c>
      <c r="Z1185" s="16">
        <v>3.5</v>
      </c>
      <c r="AA1185" s="13">
        <v>22</v>
      </c>
      <c r="AB1185" s="15">
        <v>14.2</v>
      </c>
      <c r="AC1185" s="15">
        <v>12.5</v>
      </c>
      <c r="AD1185" s="15">
        <v>10.2463888888889</v>
      </c>
      <c r="AE1185" s="15">
        <v>6.7463888888888901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1</v>
      </c>
      <c r="AU1185" s="6">
        <f>VLOOKUP($B1185,'[1]výnosy standard'!$A$1:$T$2200,2,FALSE)</f>
        <v>29.74</v>
      </c>
      <c r="AV1185" s="6">
        <f>VLOOKUP($B1185,'[1]výnosy standard'!$A$1:$T$2200,3,FALSE)</f>
        <v>0</v>
      </c>
      <c r="AW1185" s="6">
        <f>VLOOKUP($B1185,'[1]výnosy standard'!$A$1:$T$2200,4,FALSE)</f>
        <v>8.17</v>
      </c>
      <c r="AX1185" s="6">
        <f>VLOOKUP($B1185,'[1]výnosy standard'!$A$1:$T$2200,5,FALSE)</f>
        <v>0</v>
      </c>
      <c r="AY1185" s="6">
        <f>VLOOKUP($B1185,'[1]výnosy standard'!$A$1:$T$2200,6,FALSE)</f>
        <v>1.04</v>
      </c>
      <c r="AZ1185" s="6">
        <f>VLOOKUP($B1185,'[1]výnosy standard'!$A$1:$T$2200,7,FALSE)</f>
        <v>0</v>
      </c>
      <c r="BA1185" s="6">
        <f>VLOOKUP($B1185,'[1]výnosy standard'!$A$1:$T$2200,8,FALSE)</f>
        <v>21.23</v>
      </c>
      <c r="BB1185" s="6">
        <f>VLOOKUP($B1185,'[1]výnosy standard'!$A$1:$T$2200,9,FALSE)</f>
        <v>7.52</v>
      </c>
      <c r="BC1185" s="6">
        <f>VLOOKUP($B1185,'[1]výnosy standard'!$A$1:$T$2200,10,FALSE)</f>
        <v>7.52</v>
      </c>
      <c r="BD1185" s="6">
        <f>VLOOKUP($B1185,'[1]výnosy standard'!$A$1:$T$2200,11,FALSE)</f>
        <v>3.66</v>
      </c>
      <c r="BE1185" s="6">
        <f>VLOOKUP($B1185,'[1]výnosy standard'!$A$1:$T$2200,12,FALSE)</f>
        <v>0</v>
      </c>
      <c r="BF1185" s="6">
        <f>VLOOKUP($B1185,'[1]výnosy standard'!$A$1:$T$2200,13,FALSE)</f>
        <v>0</v>
      </c>
      <c r="BG1185" s="6">
        <f>VLOOKUP($B1185,'[1]výnosy standard'!$A$1:$T$2200,14,FALSE)</f>
        <v>0</v>
      </c>
      <c r="BH1185" s="6">
        <f>VLOOKUP($B1185,'[1]výnosy standard'!$A$1:$T$2200,15,FALSE)</f>
        <v>0</v>
      </c>
      <c r="BI1185" s="6">
        <f>VLOOKUP($B1185,'[1]výnosy standard'!$A$1:$T$2200,16,FALSE)</f>
        <v>70.680000000000007</v>
      </c>
      <c r="BJ1185" s="6">
        <f>VLOOKUP($B1185,'[1]výnosy standard'!$A$1:$T$2200,17,FALSE)</f>
        <v>5.76</v>
      </c>
      <c r="BK1185" s="6">
        <f>VLOOKUP($B1185,'[1]výnosy standard'!$A$1:$T$2200,18,FALSE)</f>
        <v>5.76</v>
      </c>
      <c r="BL1185" s="6">
        <f>VLOOKUP($B1185,'[1]výnosy standard'!$A$1:$T$2200,19,FALSE)</f>
        <v>7.29</v>
      </c>
      <c r="BM1185" s="6">
        <f>VLOOKUP($B1185,'[1]výnosy standard'!$A$1:$T$2200,20,FALSE)</f>
        <v>0</v>
      </c>
      <c r="BN1185" s="6">
        <f>VLOOKUP(B1185,'[1]pšenice výnos'!$A$2:$E$2200,4)</f>
        <v>7.52</v>
      </c>
      <c r="BO1185" s="6">
        <f>VLOOKUP(B1185,[1]kukuřice!$A$2:$E$2200,5,FALSE)</f>
        <v>47.632768964803049</v>
      </c>
    </row>
    <row r="1186" spans="1:67" hidden="1" x14ac:dyDescent="0.25">
      <c r="A1186" s="7">
        <v>2506</v>
      </c>
      <c r="B1186" s="6" t="s">
        <v>128</v>
      </c>
      <c r="C1186" s="13">
        <v>423</v>
      </c>
      <c r="D1186" s="7">
        <v>15.025318347857226</v>
      </c>
      <c r="E1186" s="6" t="s">
        <v>14</v>
      </c>
      <c r="F1186" s="6" t="s">
        <v>28</v>
      </c>
      <c r="G1186" s="7">
        <v>15.025318347857226</v>
      </c>
      <c r="H1186" s="7">
        <v>13.489315984242568</v>
      </c>
      <c r="I1186" s="7">
        <v>13.489315984242568</v>
      </c>
      <c r="J1186" s="7">
        <v>8.3770000000000007</v>
      </c>
      <c r="K1186" s="14">
        <v>7.6610758043269396</v>
      </c>
      <c r="L1186" s="13">
        <v>0</v>
      </c>
      <c r="M1186" s="7">
        <v>5.9066120636165591</v>
      </c>
      <c r="N1186" s="7">
        <v>-0.10419924441089816</v>
      </c>
      <c r="O1186" s="7">
        <v>0.71592419567306109</v>
      </c>
      <c r="P1186" s="7">
        <v>4</v>
      </c>
      <c r="Q1186" s="7">
        <v>0</v>
      </c>
      <c r="R1186" s="7">
        <v>1</v>
      </c>
      <c r="S1186" s="15">
        <v>1.06666666666667</v>
      </c>
      <c r="T1186" s="15">
        <v>1.98</v>
      </c>
      <c r="U1186" s="15">
        <v>3.6543209876543199</v>
      </c>
      <c r="V1186" s="16">
        <v>17</v>
      </c>
      <c r="W1186" s="16">
        <v>17</v>
      </c>
      <c r="X1186" s="17" t="e">
        <v>#NULL!</v>
      </c>
      <c r="Y1186" s="13">
        <v>2</v>
      </c>
      <c r="Z1186" s="16">
        <v>3.5</v>
      </c>
      <c r="AA1186" s="13">
        <v>22</v>
      </c>
      <c r="AB1186" s="15">
        <v>5</v>
      </c>
      <c r="AC1186" s="15">
        <v>5</v>
      </c>
      <c r="AD1186" s="15">
        <v>3.23</v>
      </c>
      <c r="AE1186" s="15">
        <v>-0.27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1</v>
      </c>
      <c r="AU1186" s="6">
        <f>VLOOKUP($B1186,'[1]výnosy standard'!$A$1:$T$2200,2,FALSE)</f>
        <v>29.74</v>
      </c>
      <c r="AV1186" s="6">
        <f>VLOOKUP($B1186,'[1]výnosy standard'!$A$1:$T$2200,3,FALSE)</f>
        <v>0</v>
      </c>
      <c r="AW1186" s="6">
        <f>VLOOKUP($B1186,'[1]výnosy standard'!$A$1:$T$2200,4,FALSE)</f>
        <v>8.17</v>
      </c>
      <c r="AX1186" s="6">
        <f>VLOOKUP($B1186,'[1]výnosy standard'!$A$1:$T$2200,5,FALSE)</f>
        <v>0</v>
      </c>
      <c r="AY1186" s="6">
        <f>VLOOKUP($B1186,'[1]výnosy standard'!$A$1:$T$2200,6,FALSE)</f>
        <v>1.04</v>
      </c>
      <c r="AZ1186" s="6">
        <f>VLOOKUP($B1186,'[1]výnosy standard'!$A$1:$T$2200,7,FALSE)</f>
        <v>0</v>
      </c>
      <c r="BA1186" s="6">
        <f>VLOOKUP($B1186,'[1]výnosy standard'!$A$1:$T$2200,8,FALSE)</f>
        <v>21.23</v>
      </c>
      <c r="BB1186" s="6">
        <f>VLOOKUP($B1186,'[1]výnosy standard'!$A$1:$T$2200,9,FALSE)</f>
        <v>7.52</v>
      </c>
      <c r="BC1186" s="6">
        <f>VLOOKUP($B1186,'[1]výnosy standard'!$A$1:$T$2200,10,FALSE)</f>
        <v>7.52</v>
      </c>
      <c r="BD1186" s="6">
        <f>VLOOKUP($B1186,'[1]výnosy standard'!$A$1:$T$2200,11,FALSE)</f>
        <v>3.66</v>
      </c>
      <c r="BE1186" s="6">
        <f>VLOOKUP($B1186,'[1]výnosy standard'!$A$1:$T$2200,12,FALSE)</f>
        <v>0</v>
      </c>
      <c r="BF1186" s="6">
        <f>VLOOKUP($B1186,'[1]výnosy standard'!$A$1:$T$2200,13,FALSE)</f>
        <v>0</v>
      </c>
      <c r="BG1186" s="6">
        <f>VLOOKUP($B1186,'[1]výnosy standard'!$A$1:$T$2200,14,FALSE)</f>
        <v>0</v>
      </c>
      <c r="BH1186" s="6">
        <f>VLOOKUP($B1186,'[1]výnosy standard'!$A$1:$T$2200,15,FALSE)</f>
        <v>0</v>
      </c>
      <c r="BI1186" s="6">
        <f>VLOOKUP($B1186,'[1]výnosy standard'!$A$1:$T$2200,16,FALSE)</f>
        <v>70.680000000000007</v>
      </c>
      <c r="BJ1186" s="6">
        <f>VLOOKUP($B1186,'[1]výnosy standard'!$A$1:$T$2200,17,FALSE)</f>
        <v>5.76</v>
      </c>
      <c r="BK1186" s="6">
        <f>VLOOKUP($B1186,'[1]výnosy standard'!$A$1:$T$2200,18,FALSE)</f>
        <v>5.76</v>
      </c>
      <c r="BL1186" s="6">
        <f>VLOOKUP($B1186,'[1]výnosy standard'!$A$1:$T$2200,19,FALSE)</f>
        <v>7.29</v>
      </c>
      <c r="BM1186" s="6">
        <f>VLOOKUP($B1186,'[1]výnosy standard'!$A$1:$T$2200,20,FALSE)</f>
        <v>0</v>
      </c>
      <c r="BN1186" s="6">
        <f>VLOOKUP(B1186,'[1]pšenice výnos'!$A$2:$E$2200,4)</f>
        <v>7.52</v>
      </c>
      <c r="BO1186" s="6">
        <f>VLOOKUP(B1186,[1]kukuřice!$A$2:$E$2200,5,FALSE)</f>
        <v>47.632768964803049</v>
      </c>
    </row>
    <row r="1187" spans="1:67" hidden="1" x14ac:dyDescent="0.25">
      <c r="A1187" s="7">
        <v>1871</v>
      </c>
      <c r="B1187" s="6" t="s">
        <v>159</v>
      </c>
      <c r="C1187" s="13">
        <v>494</v>
      </c>
      <c r="D1187" s="7">
        <v>15.035429071916571</v>
      </c>
      <c r="E1187" s="6" t="s">
        <v>14</v>
      </c>
      <c r="F1187" s="6" t="s">
        <v>28</v>
      </c>
      <c r="G1187" s="7">
        <v>15.035429071916571</v>
      </c>
      <c r="H1187" s="7">
        <v>12.498868880644286</v>
      </c>
      <c r="I1187" s="7">
        <v>12.498868880644286</v>
      </c>
      <c r="J1187" s="7">
        <v>5.2004705882352935</v>
      </c>
      <c r="K1187" s="14">
        <v>5.580636748404439</v>
      </c>
      <c r="L1187" s="13">
        <v>13</v>
      </c>
      <c r="M1187" s="7">
        <v>5.9633207488778721</v>
      </c>
      <c r="N1187" s="7">
        <v>-0.15950109080014527</v>
      </c>
      <c r="O1187" s="7">
        <v>-0.38016616016914551</v>
      </c>
      <c r="P1187" s="7">
        <v>0</v>
      </c>
      <c r="Q1187" s="7">
        <v>7</v>
      </c>
      <c r="R1187" s="7">
        <v>0</v>
      </c>
      <c r="S1187" s="15">
        <v>0.6875</v>
      </c>
      <c r="T1187" s="15">
        <v>3.6616666666666702</v>
      </c>
      <c r="U1187" s="15">
        <v>6.1307668521954204</v>
      </c>
      <c r="V1187" s="16">
        <v>20.399999999999999</v>
      </c>
      <c r="W1187" s="16">
        <v>19.5</v>
      </c>
      <c r="X1187" s="17" t="e">
        <v>#NULL!</v>
      </c>
      <c r="Y1187" s="13">
        <v>3</v>
      </c>
      <c r="Z1187" s="16">
        <v>4</v>
      </c>
      <c r="AA1187" s="13">
        <v>17</v>
      </c>
      <c r="AB1187" s="15">
        <v>-3.4</v>
      </c>
      <c r="AC1187" s="15">
        <v>-2.5</v>
      </c>
      <c r="AD1187" s="15">
        <v>3.0366666666666702</v>
      </c>
      <c r="AE1187" s="15">
        <v>-0.96333333333333304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1</v>
      </c>
      <c r="AU1187" s="6">
        <f>VLOOKUP($B1187,'[1]výnosy standard'!$A$1:$T$2200,2,FALSE)</f>
        <v>26.48</v>
      </c>
      <c r="AV1187" s="6">
        <f>VLOOKUP($B1187,'[1]výnosy standard'!$A$1:$T$2200,3,FALSE)</f>
        <v>0</v>
      </c>
      <c r="AW1187" s="6">
        <f>VLOOKUP($B1187,'[1]výnosy standard'!$A$1:$T$2200,4,FALSE)</f>
        <v>0</v>
      </c>
      <c r="AX1187" s="6">
        <f>VLOOKUP($B1187,'[1]výnosy standard'!$A$1:$T$2200,5,FALSE)</f>
        <v>4.7300000000000004</v>
      </c>
      <c r="AY1187" s="6">
        <f>VLOOKUP($B1187,'[1]výnosy standard'!$A$1:$T$2200,6,FALSE)</f>
        <v>0</v>
      </c>
      <c r="AZ1187" s="6">
        <f>VLOOKUP($B1187,'[1]výnosy standard'!$A$1:$T$2200,7,FALSE)</f>
        <v>0</v>
      </c>
      <c r="BA1187" s="6">
        <f>VLOOKUP($B1187,'[1]výnosy standard'!$A$1:$T$2200,8,FALSE)</f>
        <v>0</v>
      </c>
      <c r="BB1187" s="6">
        <f>VLOOKUP($B1187,'[1]výnosy standard'!$A$1:$T$2200,9,FALSE)</f>
        <v>5.4</v>
      </c>
      <c r="BC1187" s="6">
        <f>VLOOKUP($B1187,'[1]výnosy standard'!$A$1:$T$2200,10,FALSE)</f>
        <v>5.4</v>
      </c>
      <c r="BD1187" s="6">
        <f>VLOOKUP($B1187,'[1]výnosy standard'!$A$1:$T$2200,11,FALSE)</f>
        <v>3.09</v>
      </c>
      <c r="BE1187" s="6">
        <f>VLOOKUP($B1187,'[1]výnosy standard'!$A$1:$T$2200,12,FALSE)</f>
        <v>5.1100000000000003</v>
      </c>
      <c r="BF1187" s="6">
        <f>VLOOKUP($B1187,'[1]výnosy standard'!$A$1:$T$2200,13,FALSE)</f>
        <v>0</v>
      </c>
      <c r="BG1187" s="6">
        <f>VLOOKUP($B1187,'[1]výnosy standard'!$A$1:$T$2200,14,FALSE)</f>
        <v>0</v>
      </c>
      <c r="BH1187" s="6">
        <f>VLOOKUP($B1187,'[1]výnosy standard'!$A$1:$T$2200,15,FALSE)</f>
        <v>19.71</v>
      </c>
      <c r="BI1187" s="6">
        <f>VLOOKUP($B1187,'[1]výnosy standard'!$A$1:$T$2200,16,FALSE)</f>
        <v>0</v>
      </c>
      <c r="BJ1187" s="6">
        <f>VLOOKUP($B1187,'[1]výnosy standard'!$A$1:$T$2200,17,FALSE)</f>
        <v>3.87</v>
      </c>
      <c r="BK1187" s="6">
        <f>VLOOKUP($B1187,'[1]výnosy standard'!$A$1:$T$2200,18,FALSE)</f>
        <v>3.87</v>
      </c>
      <c r="BL1187" s="6">
        <f>VLOOKUP($B1187,'[1]výnosy standard'!$A$1:$T$2200,19,FALSE)</f>
        <v>5.05</v>
      </c>
      <c r="BM1187" s="6">
        <f>VLOOKUP($B1187,'[1]výnosy standard'!$A$1:$T$2200,20,FALSE)</f>
        <v>0</v>
      </c>
      <c r="BN1187" s="6">
        <f>VLOOKUP(B1187,'[1]pšenice výnos'!$A$2:$E$2200,4)</f>
        <v>5.4</v>
      </c>
      <c r="BO1187" s="6">
        <f>VLOOKUP(B1187,[1]kukuřice!$A$2:$E$2200,5,FALSE)</f>
        <v>33.839828757067288</v>
      </c>
    </row>
    <row r="1188" spans="1:67" hidden="1" x14ac:dyDescent="0.25">
      <c r="A1188" s="7">
        <v>2297</v>
      </c>
      <c r="B1188" s="6" t="s">
        <v>143</v>
      </c>
      <c r="C1188" s="13">
        <v>355</v>
      </c>
      <c r="D1188" s="7">
        <v>15.057514604354754</v>
      </c>
      <c r="E1188" s="6" t="s">
        <v>14</v>
      </c>
      <c r="F1188" s="6" t="s">
        <v>28</v>
      </c>
      <c r="G1188" s="7">
        <v>15.057514604354754</v>
      </c>
      <c r="H1188" s="7">
        <v>14.47158789166224</v>
      </c>
      <c r="I1188" s="7">
        <v>14.47158789166224</v>
      </c>
      <c r="J1188" s="7">
        <v>7.532</v>
      </c>
      <c r="K1188" s="14">
        <v>6.1785659934182755</v>
      </c>
      <c r="L1188" s="13">
        <v>22</v>
      </c>
      <c r="M1188" s="7">
        <v>6.126361174112934</v>
      </c>
      <c r="N1188" s="7">
        <v>0.15343536976705582</v>
      </c>
      <c r="O1188" s="7">
        <v>1.3534340065817245</v>
      </c>
      <c r="P1188" s="7">
        <v>8</v>
      </c>
      <c r="Q1188" s="7">
        <v>0</v>
      </c>
      <c r="R1188" s="7">
        <v>0</v>
      </c>
      <c r="S1188" s="15">
        <v>0.84833333333333305</v>
      </c>
      <c r="T1188" s="15">
        <v>2.5493333333333301</v>
      </c>
      <c r="U1188" s="15">
        <v>5.0340740740740699</v>
      </c>
      <c r="V1188" s="16">
        <v>16.399999999999999</v>
      </c>
      <c r="W1188" s="16">
        <v>14.8</v>
      </c>
      <c r="X1188" s="13">
        <v>-1</v>
      </c>
      <c r="Y1188" s="13">
        <v>2</v>
      </c>
      <c r="Z1188" s="16">
        <v>3.5</v>
      </c>
      <c r="AA1188" s="13">
        <v>22</v>
      </c>
      <c r="AB1188" s="15">
        <v>5.6</v>
      </c>
      <c r="AC1188" s="15">
        <v>7.2</v>
      </c>
      <c r="AD1188" s="15">
        <v>4.3493333333333304</v>
      </c>
      <c r="AE1188" s="15">
        <v>0.84933333333333005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1</v>
      </c>
      <c r="AU1188" s="6">
        <f>VLOOKUP($B1188,'[1]výnosy standard'!$A$1:$T$2200,2,FALSE)</f>
        <v>0</v>
      </c>
      <c r="AV1188" s="6">
        <f>VLOOKUP($B1188,'[1]výnosy standard'!$A$1:$T$2200,3,FALSE)</f>
        <v>0</v>
      </c>
      <c r="AW1188" s="6">
        <f>VLOOKUP($B1188,'[1]výnosy standard'!$A$1:$T$2200,4,FALSE)</f>
        <v>0</v>
      </c>
      <c r="AX1188" s="6">
        <f>VLOOKUP($B1188,'[1]výnosy standard'!$A$1:$T$2200,5,FALSE)</f>
        <v>0</v>
      </c>
      <c r="AY1188" s="6">
        <f>VLOOKUP($B1188,'[1]výnosy standard'!$A$1:$T$2200,6,FALSE)</f>
        <v>0</v>
      </c>
      <c r="AZ1188" s="6">
        <f>VLOOKUP($B1188,'[1]výnosy standard'!$A$1:$T$2200,7,FALSE)</f>
        <v>0</v>
      </c>
      <c r="BA1188" s="6">
        <f>VLOOKUP($B1188,'[1]výnosy standard'!$A$1:$T$2200,8,FALSE)</f>
        <v>0</v>
      </c>
      <c r="BB1188" s="6">
        <f>VLOOKUP($B1188,'[1]výnosy standard'!$A$1:$T$2200,9,FALSE)</f>
        <v>6.88</v>
      </c>
      <c r="BC1188" s="6">
        <f>VLOOKUP($B1188,'[1]výnosy standard'!$A$1:$T$2200,10,FALSE)</f>
        <v>6.88</v>
      </c>
      <c r="BD1188" s="6">
        <f>VLOOKUP($B1188,'[1]výnosy standard'!$A$1:$T$2200,11,FALSE)</f>
        <v>3.73</v>
      </c>
      <c r="BE1188" s="6">
        <f>VLOOKUP($B1188,'[1]výnosy standard'!$A$1:$T$2200,12,FALSE)</f>
        <v>6.12</v>
      </c>
      <c r="BF1188" s="6">
        <f>VLOOKUP($B1188,'[1]výnosy standard'!$A$1:$T$2200,13,FALSE)</f>
        <v>0</v>
      </c>
      <c r="BG1188" s="6">
        <f>VLOOKUP($B1188,'[1]výnosy standard'!$A$1:$T$2200,14,FALSE)</f>
        <v>0</v>
      </c>
      <c r="BH1188" s="6">
        <f>VLOOKUP($B1188,'[1]výnosy standard'!$A$1:$T$2200,15,FALSE)</f>
        <v>0</v>
      </c>
      <c r="BI1188" s="6">
        <f>VLOOKUP($B1188,'[1]výnosy standard'!$A$1:$T$2200,16,FALSE)</f>
        <v>0</v>
      </c>
      <c r="BJ1188" s="6">
        <f>VLOOKUP($B1188,'[1]výnosy standard'!$A$1:$T$2200,17,FALSE)</f>
        <v>5.55</v>
      </c>
      <c r="BK1188" s="6">
        <f>VLOOKUP($B1188,'[1]výnosy standard'!$A$1:$T$2200,18,FALSE)</f>
        <v>5.55</v>
      </c>
      <c r="BL1188" s="6">
        <f>VLOOKUP($B1188,'[1]výnosy standard'!$A$1:$T$2200,19,FALSE)</f>
        <v>6.42</v>
      </c>
      <c r="BM1188" s="6">
        <f>VLOOKUP($B1188,'[1]výnosy standard'!$A$1:$T$2200,20,FALSE)</f>
        <v>0</v>
      </c>
      <c r="BN1188" s="6">
        <f>VLOOKUP(B1188,'[1]pšenice výnos'!$A$2:$E$2200,4)</f>
        <v>6.88</v>
      </c>
      <c r="BO1188" s="6">
        <f>VLOOKUP(B1188,[1]kukuřice!$A$2:$E$2200,5,FALSE)</f>
        <v>46.747194914373758</v>
      </c>
    </row>
    <row r="1189" spans="1:67" hidden="1" x14ac:dyDescent="0.25">
      <c r="A1189" s="7">
        <v>2713</v>
      </c>
      <c r="B1189" s="6" t="s">
        <v>217</v>
      </c>
      <c r="C1189" s="13">
        <v>244</v>
      </c>
      <c r="D1189" s="7">
        <v>15.072303610280933</v>
      </c>
      <c r="E1189" s="6" t="s">
        <v>14</v>
      </c>
      <c r="F1189" s="6" t="s">
        <v>28</v>
      </c>
      <c r="G1189" s="7">
        <v>15.072303610280933</v>
      </c>
      <c r="H1189" s="7">
        <v>13.867304243873281</v>
      </c>
      <c r="I1189" s="7">
        <v>13.867304243873281</v>
      </c>
      <c r="J1189" s="7">
        <v>8.3650000000000002</v>
      </c>
      <c r="K1189" s="14">
        <v>6.2358857972075281</v>
      </c>
      <c r="L1189" s="13">
        <v>25</v>
      </c>
      <c r="M1189" s="7">
        <v>6.126361174112934</v>
      </c>
      <c r="N1189" s="7">
        <v>0.15343536976705582</v>
      </c>
      <c r="O1189" s="7">
        <v>2.1291142027924721</v>
      </c>
      <c r="P1189" s="7">
        <v>1</v>
      </c>
      <c r="Q1189" s="7">
        <v>3</v>
      </c>
      <c r="R1189" s="7">
        <v>0</v>
      </c>
      <c r="S1189" s="15">
        <v>0.80416666666666703</v>
      </c>
      <c r="T1189" s="15">
        <v>4.8911111111111101</v>
      </c>
      <c r="U1189" s="15">
        <v>6.9884848484848501</v>
      </c>
      <c r="V1189" s="16">
        <v>25.9</v>
      </c>
      <c r="W1189" s="16">
        <v>23.7</v>
      </c>
      <c r="X1189" s="17" t="e">
        <v>#NULL!</v>
      </c>
      <c r="Y1189" s="13">
        <v>1</v>
      </c>
      <c r="Z1189" s="16">
        <v>3</v>
      </c>
      <c r="AA1189" s="13">
        <v>26</v>
      </c>
      <c r="AB1189" s="15">
        <v>0.100000000000001</v>
      </c>
      <c r="AC1189" s="15">
        <v>2.2999999999999998</v>
      </c>
      <c r="AD1189" s="15">
        <v>5.4661111111111103</v>
      </c>
      <c r="AE1189" s="15">
        <v>2.4661111111111098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1</v>
      </c>
      <c r="AU1189" s="6">
        <f>VLOOKUP($B1189,'[1]výnosy standard'!$A$1:$T$2200,2,FALSE)</f>
        <v>0</v>
      </c>
      <c r="AV1189" s="6">
        <f>VLOOKUP($B1189,'[1]výnosy standard'!$A$1:$T$2200,3,FALSE)</f>
        <v>0</v>
      </c>
      <c r="AW1189" s="6">
        <f>VLOOKUP($B1189,'[1]výnosy standard'!$A$1:$T$2200,4,FALSE)</f>
        <v>0</v>
      </c>
      <c r="AX1189" s="6">
        <f>VLOOKUP($B1189,'[1]výnosy standard'!$A$1:$T$2200,5,FALSE)</f>
        <v>4.57</v>
      </c>
      <c r="AY1189" s="6">
        <f>VLOOKUP($B1189,'[1]výnosy standard'!$A$1:$T$2200,6,FALSE)</f>
        <v>0</v>
      </c>
      <c r="AZ1189" s="6">
        <f>VLOOKUP($B1189,'[1]výnosy standard'!$A$1:$T$2200,7,FALSE)</f>
        <v>0</v>
      </c>
      <c r="BA1189" s="6">
        <f>VLOOKUP($B1189,'[1]výnosy standard'!$A$1:$T$2200,8,FALSE)</f>
        <v>0</v>
      </c>
      <c r="BB1189" s="6">
        <f>VLOOKUP($B1189,'[1]výnosy standard'!$A$1:$T$2200,9,FALSE)</f>
        <v>6.15</v>
      </c>
      <c r="BC1189" s="6">
        <f>VLOOKUP($B1189,'[1]výnosy standard'!$A$1:$T$2200,10,FALSE)</f>
        <v>6.15</v>
      </c>
      <c r="BD1189" s="6">
        <f>VLOOKUP($B1189,'[1]výnosy standard'!$A$1:$T$2200,11,FALSE)</f>
        <v>3.44</v>
      </c>
      <c r="BE1189" s="6">
        <f>VLOOKUP($B1189,'[1]výnosy standard'!$A$1:$T$2200,12,FALSE)</f>
        <v>4.66</v>
      </c>
      <c r="BF1189" s="6">
        <f>VLOOKUP($B1189,'[1]výnosy standard'!$A$1:$T$2200,13,FALSE)</f>
        <v>0</v>
      </c>
      <c r="BG1189" s="6">
        <f>VLOOKUP($B1189,'[1]výnosy standard'!$A$1:$T$2200,14,FALSE)</f>
        <v>0</v>
      </c>
      <c r="BH1189" s="6">
        <f>VLOOKUP($B1189,'[1]výnosy standard'!$A$1:$T$2200,15,FALSE)</f>
        <v>0</v>
      </c>
      <c r="BI1189" s="6">
        <f>VLOOKUP($B1189,'[1]výnosy standard'!$A$1:$T$2200,16,FALSE)</f>
        <v>0</v>
      </c>
      <c r="BJ1189" s="6">
        <f>VLOOKUP($B1189,'[1]výnosy standard'!$A$1:$T$2200,17,FALSE)</f>
        <v>4.4800000000000004</v>
      </c>
      <c r="BK1189" s="6">
        <f>VLOOKUP($B1189,'[1]výnosy standard'!$A$1:$T$2200,18,FALSE)</f>
        <v>4.4800000000000004</v>
      </c>
      <c r="BL1189" s="6">
        <f>VLOOKUP($B1189,'[1]výnosy standard'!$A$1:$T$2200,19,FALSE)</f>
        <v>5.74</v>
      </c>
      <c r="BM1189" s="6">
        <f>VLOOKUP($B1189,'[1]výnosy standard'!$A$1:$T$2200,20,FALSE)</f>
        <v>0</v>
      </c>
      <c r="BN1189" s="6">
        <f>VLOOKUP(B1189,'[1]pšenice výnos'!$A$2:$E$2200,4)</f>
        <v>6.15</v>
      </c>
      <c r="BO1189" s="6">
        <f>VLOOKUP(B1189,[1]kukuřice!$A$2:$E$2200,5,FALSE)</f>
        <v>36.231623589697669</v>
      </c>
    </row>
    <row r="1190" spans="1:67" hidden="1" x14ac:dyDescent="0.25">
      <c r="A1190" s="7">
        <v>1968</v>
      </c>
      <c r="B1190" s="6" t="s">
        <v>217</v>
      </c>
      <c r="C1190" s="13">
        <v>96</v>
      </c>
      <c r="D1190" s="7">
        <v>15.083004776378637</v>
      </c>
      <c r="E1190" s="6" t="s">
        <v>14</v>
      </c>
      <c r="F1190" s="6" t="s">
        <v>28</v>
      </c>
      <c r="G1190" s="7">
        <v>15.083004776378637</v>
      </c>
      <c r="H1190" s="7">
        <v>13.02648719062093</v>
      </c>
      <c r="I1190" s="7">
        <v>13.02648719062093</v>
      </c>
      <c r="J1190" s="7">
        <v>6.9089999999999998</v>
      </c>
      <c r="K1190" s="14">
        <v>5.5787729866708311</v>
      </c>
      <c r="L1190" s="13">
        <v>25</v>
      </c>
      <c r="M1190" s="7">
        <v>5.9633207488778721</v>
      </c>
      <c r="N1190" s="7">
        <v>-0.15950109080014527</v>
      </c>
      <c r="O1190" s="7">
        <v>1.3302270133291687</v>
      </c>
      <c r="P1190" s="7">
        <v>1</v>
      </c>
      <c r="Q1190" s="7">
        <v>5</v>
      </c>
      <c r="R1190" s="7">
        <v>0</v>
      </c>
      <c r="S1190" s="15">
        <v>0.85</v>
      </c>
      <c r="T1190" s="15">
        <v>5.6243253968253999</v>
      </c>
      <c r="U1190" s="15">
        <v>8.6</v>
      </c>
      <c r="V1190" s="16">
        <v>27.3</v>
      </c>
      <c r="W1190" s="16">
        <v>28.5</v>
      </c>
      <c r="X1190" s="17" t="e">
        <v>#NULL!</v>
      </c>
      <c r="Y1190" s="13">
        <v>1</v>
      </c>
      <c r="Z1190" s="16">
        <v>3</v>
      </c>
      <c r="AA1190" s="13">
        <v>26</v>
      </c>
      <c r="AB1190" s="15">
        <v>-1.3</v>
      </c>
      <c r="AC1190" s="15">
        <v>-2.5</v>
      </c>
      <c r="AD1190" s="15">
        <v>4.9993253968253999</v>
      </c>
      <c r="AE1190" s="15">
        <v>1.9993253968253999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1</v>
      </c>
      <c r="AU1190" s="6">
        <f>VLOOKUP($B1190,'[1]výnosy standard'!$A$1:$T$2200,2,FALSE)</f>
        <v>0</v>
      </c>
      <c r="AV1190" s="6">
        <f>VLOOKUP($B1190,'[1]výnosy standard'!$A$1:$T$2200,3,FALSE)</f>
        <v>0</v>
      </c>
      <c r="AW1190" s="6">
        <f>VLOOKUP($B1190,'[1]výnosy standard'!$A$1:$T$2200,4,FALSE)</f>
        <v>0</v>
      </c>
      <c r="AX1190" s="6">
        <f>VLOOKUP($B1190,'[1]výnosy standard'!$A$1:$T$2200,5,FALSE)</f>
        <v>4.57</v>
      </c>
      <c r="AY1190" s="6">
        <f>VLOOKUP($B1190,'[1]výnosy standard'!$A$1:$T$2200,6,FALSE)</f>
        <v>0</v>
      </c>
      <c r="AZ1190" s="6">
        <f>VLOOKUP($B1190,'[1]výnosy standard'!$A$1:$T$2200,7,FALSE)</f>
        <v>0</v>
      </c>
      <c r="BA1190" s="6">
        <f>VLOOKUP($B1190,'[1]výnosy standard'!$A$1:$T$2200,8,FALSE)</f>
        <v>0</v>
      </c>
      <c r="BB1190" s="6">
        <f>VLOOKUP($B1190,'[1]výnosy standard'!$A$1:$T$2200,9,FALSE)</f>
        <v>6.15</v>
      </c>
      <c r="BC1190" s="6">
        <f>VLOOKUP($B1190,'[1]výnosy standard'!$A$1:$T$2200,10,FALSE)</f>
        <v>6.15</v>
      </c>
      <c r="BD1190" s="6">
        <f>VLOOKUP($B1190,'[1]výnosy standard'!$A$1:$T$2200,11,FALSE)</f>
        <v>3.44</v>
      </c>
      <c r="BE1190" s="6">
        <f>VLOOKUP($B1190,'[1]výnosy standard'!$A$1:$T$2200,12,FALSE)</f>
        <v>4.66</v>
      </c>
      <c r="BF1190" s="6">
        <f>VLOOKUP($B1190,'[1]výnosy standard'!$A$1:$T$2200,13,FALSE)</f>
        <v>0</v>
      </c>
      <c r="BG1190" s="6">
        <f>VLOOKUP($B1190,'[1]výnosy standard'!$A$1:$T$2200,14,FALSE)</f>
        <v>0</v>
      </c>
      <c r="BH1190" s="6">
        <f>VLOOKUP($B1190,'[1]výnosy standard'!$A$1:$T$2200,15,FALSE)</f>
        <v>0</v>
      </c>
      <c r="BI1190" s="6">
        <f>VLOOKUP($B1190,'[1]výnosy standard'!$A$1:$T$2200,16,FALSE)</f>
        <v>0</v>
      </c>
      <c r="BJ1190" s="6">
        <f>VLOOKUP($B1190,'[1]výnosy standard'!$A$1:$T$2200,17,FALSE)</f>
        <v>4.4800000000000004</v>
      </c>
      <c r="BK1190" s="6">
        <f>VLOOKUP($B1190,'[1]výnosy standard'!$A$1:$T$2200,18,FALSE)</f>
        <v>4.4800000000000004</v>
      </c>
      <c r="BL1190" s="6">
        <f>VLOOKUP($B1190,'[1]výnosy standard'!$A$1:$T$2200,19,FALSE)</f>
        <v>5.74</v>
      </c>
      <c r="BM1190" s="6">
        <f>VLOOKUP($B1190,'[1]výnosy standard'!$A$1:$T$2200,20,FALSE)</f>
        <v>0</v>
      </c>
      <c r="BN1190" s="6">
        <f>VLOOKUP(B1190,'[1]pšenice výnos'!$A$2:$E$2200,4)</f>
        <v>6.15</v>
      </c>
      <c r="BO1190" s="6">
        <f>VLOOKUP(B1190,[1]kukuřice!$A$2:$E$2200,5,FALSE)</f>
        <v>36.231623589697669</v>
      </c>
    </row>
    <row r="1191" spans="1:67" hidden="1" x14ac:dyDescent="0.25">
      <c r="A1191" s="7">
        <v>3793</v>
      </c>
      <c r="B1191" s="6" t="s">
        <v>204</v>
      </c>
      <c r="C1191" s="13">
        <v>197</v>
      </c>
      <c r="D1191" s="7">
        <v>15.102446614292729</v>
      </c>
      <c r="E1191" s="6" t="s">
        <v>14</v>
      </c>
      <c r="F1191" s="6" t="s">
        <v>28</v>
      </c>
      <c r="G1191" s="7">
        <v>15.102446614292729</v>
      </c>
      <c r="H1191" s="7">
        <v>14.036401374815872</v>
      </c>
      <c r="I1191" s="7">
        <v>14.036401374815872</v>
      </c>
      <c r="J1191" s="7">
        <v>5.2712941176470585</v>
      </c>
      <c r="K1191" s="14">
        <v>6.3090954800987324</v>
      </c>
      <c r="L1191" s="13">
        <v>10</v>
      </c>
      <c r="M1191" s="7">
        <v>5.9633207488778721</v>
      </c>
      <c r="N1191" s="7">
        <v>-0.15950109080014527</v>
      </c>
      <c r="O1191" s="7">
        <v>-1.037801362451674</v>
      </c>
      <c r="P1191" s="7">
        <v>0</v>
      </c>
      <c r="Q1191" s="7">
        <v>1</v>
      </c>
      <c r="R1191" s="7">
        <v>0</v>
      </c>
      <c r="S1191" s="15">
        <v>0.73124999999999996</v>
      </c>
      <c r="T1191" s="15">
        <v>1.8474999999999999</v>
      </c>
      <c r="U1191" s="15">
        <v>3.25277777777778</v>
      </c>
      <c r="V1191" s="16">
        <v>19.7</v>
      </c>
      <c r="W1191" s="16">
        <v>20</v>
      </c>
      <c r="X1191" s="13">
        <v>-1</v>
      </c>
      <c r="Y1191" s="13">
        <v>3</v>
      </c>
      <c r="Z1191" s="16">
        <v>4</v>
      </c>
      <c r="AA1191" s="13">
        <v>17</v>
      </c>
      <c r="AB1191" s="15">
        <v>-2.7</v>
      </c>
      <c r="AC1191" s="15">
        <v>-3</v>
      </c>
      <c r="AD1191" s="15">
        <v>1.0974999999999999</v>
      </c>
      <c r="AE1191" s="15">
        <v>-2.9024999999999999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1</v>
      </c>
      <c r="AU1191" s="6">
        <f>VLOOKUP($B1191,'[1]výnosy standard'!$A$1:$T$2200,2,FALSE)</f>
        <v>0</v>
      </c>
      <c r="AV1191" s="6">
        <f>VLOOKUP($B1191,'[1]výnosy standard'!$A$1:$T$2200,3,FALSE)</f>
        <v>0</v>
      </c>
      <c r="AW1191" s="6">
        <f>VLOOKUP($B1191,'[1]výnosy standard'!$A$1:$T$2200,4,FALSE)</f>
        <v>0</v>
      </c>
      <c r="AX1191" s="6">
        <f>VLOOKUP($B1191,'[1]výnosy standard'!$A$1:$T$2200,5,FALSE)</f>
        <v>4.5199999999999996</v>
      </c>
      <c r="AY1191" s="6">
        <f>VLOOKUP($B1191,'[1]výnosy standard'!$A$1:$T$2200,6,FALSE)</f>
        <v>0</v>
      </c>
      <c r="AZ1191" s="6">
        <f>VLOOKUP($B1191,'[1]výnosy standard'!$A$1:$T$2200,7,FALSE)</f>
        <v>0</v>
      </c>
      <c r="BA1191" s="6">
        <f>VLOOKUP($B1191,'[1]výnosy standard'!$A$1:$T$2200,8,FALSE)</f>
        <v>0</v>
      </c>
      <c r="BB1191" s="6">
        <f>VLOOKUP($B1191,'[1]výnosy standard'!$A$1:$T$2200,9,FALSE)</f>
        <v>5.48</v>
      </c>
      <c r="BC1191" s="6">
        <f>VLOOKUP($B1191,'[1]výnosy standard'!$A$1:$T$2200,10,FALSE)</f>
        <v>5.48</v>
      </c>
      <c r="BD1191" s="6">
        <f>VLOOKUP($B1191,'[1]výnosy standard'!$A$1:$T$2200,11,FALSE)</f>
        <v>2.9</v>
      </c>
      <c r="BE1191" s="6">
        <f>VLOOKUP($B1191,'[1]výnosy standard'!$A$1:$T$2200,12,FALSE)</f>
        <v>5.3</v>
      </c>
      <c r="BF1191" s="6">
        <f>VLOOKUP($B1191,'[1]výnosy standard'!$A$1:$T$2200,13,FALSE)</f>
        <v>0</v>
      </c>
      <c r="BG1191" s="6">
        <f>VLOOKUP($B1191,'[1]výnosy standard'!$A$1:$T$2200,14,FALSE)</f>
        <v>0</v>
      </c>
      <c r="BH1191" s="6">
        <f>VLOOKUP($B1191,'[1]výnosy standard'!$A$1:$T$2200,15,FALSE)</f>
        <v>0</v>
      </c>
      <c r="BI1191" s="6">
        <f>VLOOKUP($B1191,'[1]výnosy standard'!$A$1:$T$2200,16,FALSE)</f>
        <v>0</v>
      </c>
      <c r="BJ1191" s="6">
        <f>VLOOKUP($B1191,'[1]výnosy standard'!$A$1:$T$2200,17,FALSE)</f>
        <v>3.96</v>
      </c>
      <c r="BK1191" s="6">
        <f>VLOOKUP($B1191,'[1]výnosy standard'!$A$1:$T$2200,18,FALSE)</f>
        <v>3.96</v>
      </c>
      <c r="BL1191" s="6">
        <f>VLOOKUP($B1191,'[1]výnosy standard'!$A$1:$T$2200,19,FALSE)</f>
        <v>5.04</v>
      </c>
      <c r="BM1191" s="6">
        <f>VLOOKUP($B1191,'[1]výnosy standard'!$A$1:$T$2200,20,FALSE)</f>
        <v>0</v>
      </c>
      <c r="BN1191" s="6">
        <f>VLOOKUP(B1191,'[1]pšenice výnos'!$A$2:$E$2200,4)</f>
        <v>5.48</v>
      </c>
      <c r="BO1191" s="6">
        <f>VLOOKUP(B1191,[1]kukuřice!$A$2:$E$2200,5,FALSE)</f>
        <v>35.286043749243028</v>
      </c>
    </row>
    <row r="1192" spans="1:67" hidden="1" x14ac:dyDescent="0.25">
      <c r="A1192" s="7">
        <v>2326</v>
      </c>
      <c r="B1192" s="6" t="s">
        <v>124</v>
      </c>
      <c r="C1192" s="13">
        <v>388</v>
      </c>
      <c r="D1192" s="7">
        <v>15.128205128205128</v>
      </c>
      <c r="E1192" s="6" t="s">
        <v>14</v>
      </c>
      <c r="F1192" s="6" t="s">
        <v>28</v>
      </c>
      <c r="G1192" s="7">
        <v>15.128205128205128</v>
      </c>
      <c r="H1192" s="7">
        <v>15.128205128205128</v>
      </c>
      <c r="I1192" s="7">
        <v>15.128205128205128</v>
      </c>
      <c r="J1192" s="7">
        <v>7.8</v>
      </c>
      <c r="K1192" s="14">
        <v>5.4485341508465268</v>
      </c>
      <c r="L1192" s="13">
        <v>15</v>
      </c>
      <c r="M1192" s="7">
        <v>6.126361174112934</v>
      </c>
      <c r="N1192" s="7">
        <v>0.15343536976705582</v>
      </c>
      <c r="O1192" s="7">
        <v>2.351465849153473</v>
      </c>
      <c r="P1192" s="7">
        <v>3</v>
      </c>
      <c r="Q1192" s="7">
        <v>0</v>
      </c>
      <c r="R1192" s="7">
        <v>0</v>
      </c>
      <c r="S1192" s="15">
        <v>0.37777777777777799</v>
      </c>
      <c r="T1192" s="15">
        <v>2.3022222222222202</v>
      </c>
      <c r="U1192" s="15">
        <v>5.9580158730158699</v>
      </c>
      <c r="V1192" s="16">
        <v>24.9</v>
      </c>
      <c r="W1192" s="16">
        <v>18.399999999999999</v>
      </c>
      <c r="X1192" s="13">
        <v>-1</v>
      </c>
      <c r="Y1192" s="13">
        <v>3</v>
      </c>
      <c r="Z1192" s="16">
        <v>4</v>
      </c>
      <c r="AA1192" s="13">
        <v>17</v>
      </c>
      <c r="AB1192" s="15">
        <v>-7.9</v>
      </c>
      <c r="AC1192" s="15">
        <v>-1.4</v>
      </c>
      <c r="AD1192" s="15">
        <v>1.9522222222222201</v>
      </c>
      <c r="AE1192" s="15">
        <v>-2.0477777777777799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1</v>
      </c>
      <c r="AU1192" s="6">
        <f>VLOOKUP($B1192,'[1]výnosy standard'!$A$1:$T$2200,2,FALSE)</f>
        <v>28.74</v>
      </c>
      <c r="AV1192" s="6">
        <f>VLOOKUP($B1192,'[1]výnosy standard'!$A$1:$T$2200,3,FALSE)</f>
        <v>0</v>
      </c>
      <c r="AW1192" s="6">
        <f>VLOOKUP($B1192,'[1]výnosy standard'!$A$1:$T$2200,4,FALSE)</f>
        <v>0</v>
      </c>
      <c r="AX1192" s="6">
        <f>VLOOKUP($B1192,'[1]výnosy standard'!$A$1:$T$2200,5,FALSE)</f>
        <v>4.72</v>
      </c>
      <c r="AY1192" s="6">
        <f>VLOOKUP($B1192,'[1]výnosy standard'!$A$1:$T$2200,6,FALSE)</f>
        <v>0.66</v>
      </c>
      <c r="AZ1192" s="6">
        <f>VLOOKUP($B1192,'[1]výnosy standard'!$A$1:$T$2200,7,FALSE)</f>
        <v>4.34</v>
      </c>
      <c r="BA1192" s="6">
        <f>VLOOKUP($B1192,'[1]výnosy standard'!$A$1:$T$2200,8,FALSE)</f>
        <v>0</v>
      </c>
      <c r="BB1192" s="6">
        <f>VLOOKUP($B1192,'[1]výnosy standard'!$A$1:$T$2200,9,FALSE)</f>
        <v>5.67</v>
      </c>
      <c r="BC1192" s="6">
        <f>VLOOKUP($B1192,'[1]výnosy standard'!$A$1:$T$2200,10,FALSE)</f>
        <v>5.67</v>
      </c>
      <c r="BD1192" s="6">
        <f>VLOOKUP($B1192,'[1]výnosy standard'!$A$1:$T$2200,11,FALSE)</f>
        <v>3.18</v>
      </c>
      <c r="BE1192" s="6">
        <f>VLOOKUP($B1192,'[1]výnosy standard'!$A$1:$T$2200,12,FALSE)</f>
        <v>5.25</v>
      </c>
      <c r="BF1192" s="6">
        <f>VLOOKUP($B1192,'[1]výnosy standard'!$A$1:$T$2200,13,FALSE)</f>
        <v>0</v>
      </c>
      <c r="BG1192" s="6">
        <f>VLOOKUP($B1192,'[1]výnosy standard'!$A$1:$T$2200,14,FALSE)</f>
        <v>0</v>
      </c>
      <c r="BH1192" s="6">
        <f>VLOOKUP($B1192,'[1]výnosy standard'!$A$1:$T$2200,15,FALSE)</f>
        <v>21.39</v>
      </c>
      <c r="BI1192" s="6">
        <f>VLOOKUP($B1192,'[1]výnosy standard'!$A$1:$T$2200,16,FALSE)</f>
        <v>0</v>
      </c>
      <c r="BJ1192" s="6">
        <f>VLOOKUP($B1192,'[1]výnosy standard'!$A$1:$T$2200,17,FALSE)</f>
        <v>4.0599999999999996</v>
      </c>
      <c r="BK1192" s="6">
        <f>VLOOKUP($B1192,'[1]výnosy standard'!$A$1:$T$2200,18,FALSE)</f>
        <v>4.0599999999999996</v>
      </c>
      <c r="BL1192" s="6">
        <f>VLOOKUP($B1192,'[1]výnosy standard'!$A$1:$T$2200,19,FALSE)</f>
        <v>5.29</v>
      </c>
      <c r="BM1192" s="6">
        <f>VLOOKUP($B1192,'[1]výnosy standard'!$A$1:$T$2200,20,FALSE)</f>
        <v>0</v>
      </c>
      <c r="BN1192" s="6">
        <f>VLOOKUP(B1192,'[1]pšenice výnos'!$A$2:$E$2200,4)</f>
        <v>5.67</v>
      </c>
      <c r="BO1192" s="6">
        <f>VLOOKUP(B1192,[1]kukuřice!$A$2:$E$2200,5,FALSE)</f>
        <v>39.509289329740426</v>
      </c>
    </row>
    <row r="1193" spans="1:67" hidden="1" x14ac:dyDescent="0.25">
      <c r="A1193" s="7">
        <v>4556</v>
      </c>
      <c r="B1193" s="6" t="s">
        <v>218</v>
      </c>
      <c r="C1193" s="13">
        <v>159</v>
      </c>
      <c r="D1193" s="7">
        <v>15.129960791850854</v>
      </c>
      <c r="E1193" s="6" t="s">
        <v>14</v>
      </c>
      <c r="F1193" s="6" t="s">
        <v>28</v>
      </c>
      <c r="G1193" s="7">
        <v>15.129960791850854</v>
      </c>
      <c r="H1193" s="7">
        <v>13.869882759946186</v>
      </c>
      <c r="I1193" s="7">
        <v>13.869882759946186</v>
      </c>
      <c r="J1193" s="7">
        <v>6.1211764705882352</v>
      </c>
      <c r="K1193" s="14">
        <v>4.6220224371687397</v>
      </c>
      <c r="L1193" s="13">
        <v>10</v>
      </c>
      <c r="M1193" s="7">
        <v>5.9633207488778721</v>
      </c>
      <c r="N1193" s="7">
        <v>-0.15950109080014527</v>
      </c>
      <c r="O1193" s="7">
        <v>1.4991540334194955</v>
      </c>
      <c r="P1193" s="7">
        <v>4</v>
      </c>
      <c r="Q1193" s="7">
        <v>3</v>
      </c>
      <c r="R1193" s="7">
        <v>0</v>
      </c>
      <c r="S1193" s="15">
        <v>0.86666666666666703</v>
      </c>
      <c r="T1193" s="15">
        <v>3.5914999999999999</v>
      </c>
      <c r="U1193" s="15">
        <v>5.6375000000000002</v>
      </c>
      <c r="V1193" s="16">
        <v>22</v>
      </c>
      <c r="W1193" s="16">
        <v>17.7</v>
      </c>
      <c r="X1193" s="13">
        <v>-1</v>
      </c>
      <c r="Y1193" s="13">
        <v>3</v>
      </c>
      <c r="Z1193" s="16">
        <v>4</v>
      </c>
      <c r="AA1193" s="13">
        <v>17</v>
      </c>
      <c r="AB1193" s="15">
        <v>-5</v>
      </c>
      <c r="AC1193" s="15">
        <v>-0.69999999999999896</v>
      </c>
      <c r="AD1193" s="15">
        <v>3.4165000000000001</v>
      </c>
      <c r="AE1193" s="15">
        <v>-0.58350000000000002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1</v>
      </c>
      <c r="AU1193" s="6">
        <f>VLOOKUP($B1193,'[1]výnosy standard'!$A$1:$T$2200,2,FALSE)</f>
        <v>23.56</v>
      </c>
      <c r="AV1193" s="6">
        <f>VLOOKUP($B1193,'[1]výnosy standard'!$A$1:$T$2200,3,FALSE)</f>
        <v>0</v>
      </c>
      <c r="AW1193" s="6">
        <f>VLOOKUP($B1193,'[1]výnosy standard'!$A$1:$T$2200,4,FALSE)</f>
        <v>0</v>
      </c>
      <c r="AX1193" s="6">
        <f>VLOOKUP($B1193,'[1]výnosy standard'!$A$1:$T$2200,5,FALSE)</f>
        <v>0</v>
      </c>
      <c r="AY1193" s="6">
        <f>VLOOKUP($B1193,'[1]výnosy standard'!$A$1:$T$2200,6,FALSE)</f>
        <v>0</v>
      </c>
      <c r="AZ1193" s="6">
        <f>VLOOKUP($B1193,'[1]výnosy standard'!$A$1:$T$2200,7,FALSE)</f>
        <v>0</v>
      </c>
      <c r="BA1193" s="6">
        <f>VLOOKUP($B1193,'[1]výnosy standard'!$A$1:$T$2200,8,FALSE)</f>
        <v>0</v>
      </c>
      <c r="BB1193" s="6">
        <f>VLOOKUP($B1193,'[1]výnosy standard'!$A$1:$T$2200,9,FALSE)</f>
        <v>6</v>
      </c>
      <c r="BC1193" s="6">
        <f>VLOOKUP($B1193,'[1]výnosy standard'!$A$1:$T$2200,10,FALSE)</f>
        <v>6</v>
      </c>
      <c r="BD1193" s="6">
        <f>VLOOKUP($B1193,'[1]výnosy standard'!$A$1:$T$2200,11,FALSE)</f>
        <v>3.66</v>
      </c>
      <c r="BE1193" s="6">
        <f>VLOOKUP($B1193,'[1]výnosy standard'!$A$1:$T$2200,12,FALSE)</f>
        <v>5.53</v>
      </c>
      <c r="BF1193" s="6">
        <f>VLOOKUP($B1193,'[1]výnosy standard'!$A$1:$T$2200,13,FALSE)</f>
        <v>0</v>
      </c>
      <c r="BG1193" s="6">
        <f>VLOOKUP($B1193,'[1]výnosy standard'!$A$1:$T$2200,14,FALSE)</f>
        <v>0</v>
      </c>
      <c r="BH1193" s="6">
        <f>VLOOKUP($B1193,'[1]výnosy standard'!$A$1:$T$2200,15,FALSE)</f>
        <v>17.54</v>
      </c>
      <c r="BI1193" s="6">
        <f>VLOOKUP($B1193,'[1]výnosy standard'!$A$1:$T$2200,16,FALSE)</f>
        <v>0</v>
      </c>
      <c r="BJ1193" s="6">
        <f>VLOOKUP($B1193,'[1]výnosy standard'!$A$1:$T$2200,17,FALSE)</f>
        <v>4.63</v>
      </c>
      <c r="BK1193" s="6">
        <f>VLOOKUP($B1193,'[1]výnosy standard'!$A$1:$T$2200,18,FALSE)</f>
        <v>4.63</v>
      </c>
      <c r="BL1193" s="6">
        <f>VLOOKUP($B1193,'[1]výnosy standard'!$A$1:$T$2200,19,FALSE)</f>
        <v>5.63</v>
      </c>
      <c r="BM1193" s="6">
        <f>VLOOKUP($B1193,'[1]výnosy standard'!$A$1:$T$2200,20,FALSE)</f>
        <v>0</v>
      </c>
      <c r="BN1193" s="6">
        <f>VLOOKUP(B1193,'[1]pšenice výnos'!$A$2:$E$2200,4)</f>
        <v>6</v>
      </c>
      <c r="BO1193" s="6">
        <f>VLOOKUP(B1193,[1]kukuřice!$A$2:$E$2200,5,FALSE)</f>
        <v>40.468450795906641</v>
      </c>
    </row>
    <row r="1194" spans="1:67" hidden="1" x14ac:dyDescent="0.25">
      <c r="A1194" s="7">
        <v>3931</v>
      </c>
      <c r="B1194" s="6" t="s">
        <v>144</v>
      </c>
      <c r="C1194" s="13">
        <v>381</v>
      </c>
      <c r="D1194" s="7">
        <v>15.135294702237891</v>
      </c>
      <c r="E1194" s="6" t="s">
        <v>14</v>
      </c>
      <c r="F1194" s="6" t="s">
        <v>28</v>
      </c>
      <c r="G1194" s="7">
        <v>15.135294702237891</v>
      </c>
      <c r="H1194" s="7">
        <v>14.449393125488729</v>
      </c>
      <c r="I1194" s="7">
        <v>14.449393125488729</v>
      </c>
      <c r="J1194" s="7">
        <v>7.1975341176470593</v>
      </c>
      <c r="K1194" s="14">
        <v>7.0082542125945819</v>
      </c>
      <c r="L1194" s="13">
        <v>20</v>
      </c>
      <c r="M1194" s="7">
        <v>6.126361174112934</v>
      </c>
      <c r="N1194" s="7">
        <v>0.15343536976705582</v>
      </c>
      <c r="O1194" s="7">
        <v>0.18927990505247738</v>
      </c>
      <c r="P1194" s="7">
        <v>7</v>
      </c>
      <c r="Q1194" s="7">
        <v>2</v>
      </c>
      <c r="R1194" s="7">
        <v>0</v>
      </c>
      <c r="S1194" s="15">
        <v>0.655555555555556</v>
      </c>
      <c r="T1194" s="15">
        <v>1.66444444444444</v>
      </c>
      <c r="U1194" s="15">
        <v>2.9370370370370402</v>
      </c>
      <c r="V1194" s="16">
        <v>18.8</v>
      </c>
      <c r="W1194" s="16">
        <v>17.3</v>
      </c>
      <c r="X1194" s="13">
        <v>-1</v>
      </c>
      <c r="Y1194" s="13">
        <v>3</v>
      </c>
      <c r="Z1194" s="16">
        <v>4</v>
      </c>
      <c r="AA1194" s="13">
        <v>17</v>
      </c>
      <c r="AB1194" s="15">
        <v>-1.8</v>
      </c>
      <c r="AC1194" s="15">
        <v>-0.30000000000000099</v>
      </c>
      <c r="AD1194" s="15">
        <v>1.58944444444444</v>
      </c>
      <c r="AE1194" s="15">
        <v>-2.4105555555555598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1</v>
      </c>
      <c r="AU1194" s="6">
        <f>VLOOKUP($B1194,'[1]výnosy standard'!$A$1:$T$2200,2,FALSE)</f>
        <v>0</v>
      </c>
      <c r="AV1194" s="6">
        <f>VLOOKUP($B1194,'[1]výnosy standard'!$A$1:$T$2200,3,FALSE)</f>
        <v>0</v>
      </c>
      <c r="AW1194" s="6">
        <f>VLOOKUP($B1194,'[1]výnosy standard'!$A$1:$T$2200,4,FALSE)</f>
        <v>7.87</v>
      </c>
      <c r="AX1194" s="6">
        <f>VLOOKUP($B1194,'[1]výnosy standard'!$A$1:$T$2200,5,FALSE)</f>
        <v>0</v>
      </c>
      <c r="AY1194" s="6">
        <f>VLOOKUP($B1194,'[1]výnosy standard'!$A$1:$T$2200,6,FALSE)</f>
        <v>0.97</v>
      </c>
      <c r="AZ1194" s="6">
        <f>VLOOKUP($B1194,'[1]výnosy standard'!$A$1:$T$2200,7,FALSE)</f>
        <v>0</v>
      </c>
      <c r="BA1194" s="6">
        <f>VLOOKUP($B1194,'[1]výnosy standard'!$A$1:$T$2200,8,FALSE)</f>
        <v>20.399999999999999</v>
      </c>
      <c r="BB1194" s="6">
        <f>VLOOKUP($B1194,'[1]výnosy standard'!$A$1:$T$2200,9,FALSE)</f>
        <v>6.47</v>
      </c>
      <c r="BC1194" s="6">
        <f>VLOOKUP($B1194,'[1]výnosy standard'!$A$1:$T$2200,10,FALSE)</f>
        <v>6.47</v>
      </c>
      <c r="BD1194" s="6">
        <f>VLOOKUP($B1194,'[1]výnosy standard'!$A$1:$T$2200,11,FALSE)</f>
        <v>3.74</v>
      </c>
      <c r="BE1194" s="6">
        <f>VLOOKUP($B1194,'[1]výnosy standard'!$A$1:$T$2200,12,FALSE)</f>
        <v>6.43</v>
      </c>
      <c r="BF1194" s="6">
        <f>VLOOKUP($B1194,'[1]výnosy standard'!$A$1:$T$2200,13,FALSE)</f>
        <v>0</v>
      </c>
      <c r="BG1194" s="6">
        <f>VLOOKUP($B1194,'[1]výnosy standard'!$A$1:$T$2200,14,FALSE)</f>
        <v>3.65</v>
      </c>
      <c r="BH1194" s="6">
        <f>VLOOKUP($B1194,'[1]výnosy standard'!$A$1:$T$2200,15,FALSE)</f>
        <v>0</v>
      </c>
      <c r="BI1194" s="6">
        <f>VLOOKUP($B1194,'[1]výnosy standard'!$A$1:$T$2200,16,FALSE)</f>
        <v>67.94</v>
      </c>
      <c r="BJ1194" s="6">
        <f>VLOOKUP($B1194,'[1]výnosy standard'!$A$1:$T$2200,17,FALSE)</f>
        <v>5.48</v>
      </c>
      <c r="BK1194" s="6">
        <f>VLOOKUP($B1194,'[1]výnosy standard'!$A$1:$T$2200,18,FALSE)</f>
        <v>5.48</v>
      </c>
      <c r="BL1194" s="6">
        <f>VLOOKUP($B1194,'[1]výnosy standard'!$A$1:$T$2200,19,FALSE)</f>
        <v>6.89</v>
      </c>
      <c r="BM1194" s="6">
        <f>VLOOKUP($B1194,'[1]výnosy standard'!$A$1:$T$2200,20,FALSE)</f>
        <v>0</v>
      </c>
      <c r="BN1194" s="6">
        <f>VLOOKUP(B1194,'[1]pšenice výnos'!$A$2:$E$2200,4)</f>
        <v>6.47</v>
      </c>
      <c r="BO1194" s="6">
        <f>VLOOKUP(B1194,[1]kukuřice!$A$2:$E$2200,5,FALSE)</f>
        <v>38.471279915444775</v>
      </c>
    </row>
    <row r="1195" spans="1:67" hidden="1" x14ac:dyDescent="0.25">
      <c r="A1195" s="7">
        <v>2386</v>
      </c>
      <c r="B1195" s="6" t="s">
        <v>157</v>
      </c>
      <c r="C1195" s="13">
        <v>98</v>
      </c>
      <c r="D1195" s="7">
        <v>15.248913322762506</v>
      </c>
      <c r="E1195" s="6" t="s">
        <v>14</v>
      </c>
      <c r="F1195" s="6" t="s">
        <v>28</v>
      </c>
      <c r="G1195" s="7">
        <v>15.248913322762506</v>
      </c>
      <c r="H1195" s="7">
        <v>14.016913319238899</v>
      </c>
      <c r="I1195" s="7">
        <v>14.016913319238899</v>
      </c>
      <c r="J1195" s="7">
        <v>8.3470588235294123</v>
      </c>
      <c r="K1195" s="14">
        <v>6.2227159476312357</v>
      </c>
      <c r="L1195" s="13">
        <v>20</v>
      </c>
      <c r="M1195" s="7">
        <v>6.126361174112934</v>
      </c>
      <c r="N1195" s="7">
        <v>0.15343536976705582</v>
      </c>
      <c r="O1195" s="7">
        <v>2.1243428758981766</v>
      </c>
      <c r="P1195" s="7">
        <v>7</v>
      </c>
      <c r="Q1195" s="7">
        <v>0</v>
      </c>
      <c r="R1195" s="7">
        <v>0</v>
      </c>
      <c r="S1195" s="17" t="e">
        <v>#NULL!</v>
      </c>
      <c r="T1195" s="17" t="e">
        <v>#NULL!</v>
      </c>
      <c r="U1195" s="17" t="e">
        <v>#NULL!</v>
      </c>
      <c r="V1195" s="17" t="e">
        <v>#NULL!</v>
      </c>
      <c r="W1195" s="17" t="e">
        <v>#NULL!</v>
      </c>
      <c r="X1195" s="17" t="e">
        <v>#NULL!</v>
      </c>
      <c r="Y1195" s="17" t="e">
        <v>#NULL!</v>
      </c>
      <c r="Z1195" s="17" t="e">
        <v>#NULL!</v>
      </c>
      <c r="AA1195" s="17" t="e">
        <v>#NULL!</v>
      </c>
      <c r="AB1195" s="17" t="e">
        <v>#NULL!</v>
      </c>
      <c r="AC1195" s="17" t="e">
        <v>#NULL!</v>
      </c>
      <c r="AD1195" s="17" t="e">
        <v>#NULL!</v>
      </c>
      <c r="AE1195" s="17" t="e">
        <v>#NULL!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1</v>
      </c>
      <c r="AU1195" s="6">
        <f>VLOOKUP($B1195,'[1]výnosy standard'!$A$1:$T$2200,2,FALSE)</f>
        <v>29.35</v>
      </c>
      <c r="AV1195" s="6">
        <f>VLOOKUP($B1195,'[1]výnosy standard'!$A$1:$T$2200,3,FALSE)</f>
        <v>0</v>
      </c>
      <c r="AW1195" s="6">
        <f>VLOOKUP($B1195,'[1]výnosy standard'!$A$1:$T$2200,4,FALSE)</f>
        <v>0</v>
      </c>
      <c r="AX1195" s="6">
        <f>VLOOKUP($B1195,'[1]výnosy standard'!$A$1:$T$2200,5,FALSE)</f>
        <v>0</v>
      </c>
      <c r="AY1195" s="6">
        <f>VLOOKUP($B1195,'[1]výnosy standard'!$A$1:$T$2200,6,FALSE)</f>
        <v>0.89</v>
      </c>
      <c r="AZ1195" s="6">
        <f>VLOOKUP($B1195,'[1]výnosy standard'!$A$1:$T$2200,7,FALSE)</f>
        <v>4.45</v>
      </c>
      <c r="BA1195" s="6">
        <f>VLOOKUP($B1195,'[1]výnosy standard'!$A$1:$T$2200,8,FALSE)</f>
        <v>0</v>
      </c>
      <c r="BB1195" s="6">
        <f>VLOOKUP($B1195,'[1]výnosy standard'!$A$1:$T$2200,9,FALSE)</f>
        <v>6.11</v>
      </c>
      <c r="BC1195" s="6">
        <f>VLOOKUP($B1195,'[1]výnosy standard'!$A$1:$T$2200,10,FALSE)</f>
        <v>6.11</v>
      </c>
      <c r="BD1195" s="6">
        <f>VLOOKUP($B1195,'[1]výnosy standard'!$A$1:$T$2200,11,FALSE)</f>
        <v>3.28</v>
      </c>
      <c r="BE1195" s="6">
        <f>VLOOKUP($B1195,'[1]výnosy standard'!$A$1:$T$2200,12,FALSE)</f>
        <v>5.71</v>
      </c>
      <c r="BF1195" s="6">
        <f>VLOOKUP($B1195,'[1]výnosy standard'!$A$1:$T$2200,13,FALSE)</f>
        <v>0</v>
      </c>
      <c r="BG1195" s="6">
        <f>VLOOKUP($B1195,'[1]výnosy standard'!$A$1:$T$2200,14,FALSE)</f>
        <v>0</v>
      </c>
      <c r="BH1195" s="6">
        <f>VLOOKUP($B1195,'[1]výnosy standard'!$A$1:$T$2200,15,FALSE)</f>
        <v>21.85</v>
      </c>
      <c r="BI1195" s="6">
        <f>VLOOKUP($B1195,'[1]výnosy standard'!$A$1:$T$2200,16,FALSE)</f>
        <v>0</v>
      </c>
      <c r="BJ1195" s="6">
        <f>VLOOKUP($B1195,'[1]výnosy standard'!$A$1:$T$2200,17,FALSE)</f>
        <v>4.34</v>
      </c>
      <c r="BK1195" s="6">
        <f>VLOOKUP($B1195,'[1]výnosy standard'!$A$1:$T$2200,18,FALSE)</f>
        <v>4.34</v>
      </c>
      <c r="BL1195" s="6">
        <f>VLOOKUP($B1195,'[1]výnosy standard'!$A$1:$T$2200,19,FALSE)</f>
        <v>5.92</v>
      </c>
      <c r="BM1195" s="6">
        <f>VLOOKUP($B1195,'[1]výnosy standard'!$A$1:$T$2200,20,FALSE)</f>
        <v>0</v>
      </c>
      <c r="BN1195" s="6">
        <f>VLOOKUP(B1195,'[1]pšenice výnos'!$A$2:$E$2200,4)</f>
        <v>6.11</v>
      </c>
      <c r="BO1195" s="6">
        <f>VLOOKUP(B1195,[1]kukuřice!$A$2:$E$2200,5,FALSE)</f>
        <v>38.493486109601733</v>
      </c>
    </row>
    <row r="1196" spans="1:67" hidden="1" x14ac:dyDescent="0.25">
      <c r="A1196" s="7">
        <v>4173</v>
      </c>
      <c r="B1196" s="6" t="s">
        <v>182</v>
      </c>
      <c r="C1196" s="13">
        <v>192</v>
      </c>
      <c r="D1196" s="7">
        <v>15.269658536585364</v>
      </c>
      <c r="E1196" s="6" t="s">
        <v>14</v>
      </c>
      <c r="F1196" s="6" t="s">
        <v>28</v>
      </c>
      <c r="G1196" s="7">
        <v>15.269658536585364</v>
      </c>
      <c r="H1196" s="7">
        <v>13.902439024390244</v>
      </c>
      <c r="I1196" s="7">
        <v>13.902439024390244</v>
      </c>
      <c r="J1196" s="7">
        <v>6.15</v>
      </c>
      <c r="K1196" s="14">
        <v>5.2552128016778745</v>
      </c>
      <c r="L1196" s="13">
        <v>20</v>
      </c>
      <c r="M1196" s="7">
        <v>6.126361174112934</v>
      </c>
      <c r="N1196" s="7">
        <v>0.15343536976705582</v>
      </c>
      <c r="O1196" s="7">
        <v>0.89478719832212583</v>
      </c>
      <c r="P1196" s="7">
        <v>5</v>
      </c>
      <c r="Q1196" s="7">
        <v>0</v>
      </c>
      <c r="R1196" s="7">
        <v>0</v>
      </c>
      <c r="S1196" s="15">
        <v>0.50833333333333297</v>
      </c>
      <c r="T1196" s="15">
        <v>1.59111111111111</v>
      </c>
      <c r="U1196" s="15">
        <v>3.13086419753086</v>
      </c>
      <c r="V1196" s="16">
        <v>20</v>
      </c>
      <c r="W1196" s="16">
        <v>19.7</v>
      </c>
      <c r="X1196" s="13">
        <v>-1</v>
      </c>
      <c r="Y1196" s="13">
        <v>3</v>
      </c>
      <c r="Z1196" s="16">
        <v>4</v>
      </c>
      <c r="AA1196" s="13">
        <v>17</v>
      </c>
      <c r="AB1196" s="15">
        <v>-3</v>
      </c>
      <c r="AC1196" s="15">
        <v>-2.7</v>
      </c>
      <c r="AD1196" s="15">
        <v>0.91611111111110999</v>
      </c>
      <c r="AE1196" s="15">
        <v>-3.08388888888889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1</v>
      </c>
      <c r="AU1196" s="6">
        <f>VLOOKUP($B1196,'[1]výnosy standard'!$A$1:$T$2200,2,FALSE)</f>
        <v>0</v>
      </c>
      <c r="AV1196" s="6">
        <f>VLOOKUP($B1196,'[1]výnosy standard'!$A$1:$T$2200,3,FALSE)</f>
        <v>0</v>
      </c>
      <c r="AW1196" s="6">
        <f>VLOOKUP($B1196,'[1]výnosy standard'!$A$1:$T$2200,4,FALSE)</f>
        <v>0</v>
      </c>
      <c r="AX1196" s="6">
        <f>VLOOKUP($B1196,'[1]výnosy standard'!$A$1:$T$2200,5,FALSE)</f>
        <v>0</v>
      </c>
      <c r="AY1196" s="6">
        <f>VLOOKUP($B1196,'[1]výnosy standard'!$A$1:$T$2200,6,FALSE)</f>
        <v>0</v>
      </c>
      <c r="AZ1196" s="6">
        <f>VLOOKUP($B1196,'[1]výnosy standard'!$A$1:$T$2200,7,FALSE)</f>
        <v>0</v>
      </c>
      <c r="BA1196" s="6">
        <f>VLOOKUP($B1196,'[1]výnosy standard'!$A$1:$T$2200,8,FALSE)</f>
        <v>0</v>
      </c>
      <c r="BB1196" s="6">
        <f>VLOOKUP($B1196,'[1]výnosy standard'!$A$1:$T$2200,9,FALSE)</f>
        <v>6.09</v>
      </c>
      <c r="BC1196" s="6">
        <f>VLOOKUP($B1196,'[1]výnosy standard'!$A$1:$T$2200,10,FALSE)</f>
        <v>6.09</v>
      </c>
      <c r="BD1196" s="6">
        <f>VLOOKUP($B1196,'[1]výnosy standard'!$A$1:$T$2200,11,FALSE)</f>
        <v>3.22</v>
      </c>
      <c r="BE1196" s="6">
        <f>VLOOKUP($B1196,'[1]výnosy standard'!$A$1:$T$2200,12,FALSE)</f>
        <v>5.58</v>
      </c>
      <c r="BF1196" s="6">
        <f>VLOOKUP($B1196,'[1]výnosy standard'!$A$1:$T$2200,13,FALSE)</f>
        <v>0</v>
      </c>
      <c r="BG1196" s="6">
        <f>VLOOKUP($B1196,'[1]výnosy standard'!$A$1:$T$2200,14,FALSE)</f>
        <v>0</v>
      </c>
      <c r="BH1196" s="6">
        <f>VLOOKUP($B1196,'[1]výnosy standard'!$A$1:$T$2200,15,FALSE)</f>
        <v>0</v>
      </c>
      <c r="BI1196" s="6">
        <f>VLOOKUP($B1196,'[1]výnosy standard'!$A$1:$T$2200,16,FALSE)</f>
        <v>0</v>
      </c>
      <c r="BJ1196" s="6">
        <f>VLOOKUP($B1196,'[1]výnosy standard'!$A$1:$T$2200,17,FALSE)</f>
        <v>4.4000000000000004</v>
      </c>
      <c r="BK1196" s="6">
        <f>VLOOKUP($B1196,'[1]výnosy standard'!$A$1:$T$2200,18,FALSE)</f>
        <v>4.4000000000000004</v>
      </c>
      <c r="BL1196" s="6">
        <f>VLOOKUP($B1196,'[1]výnosy standard'!$A$1:$T$2200,19,FALSE)</f>
        <v>5.6</v>
      </c>
      <c r="BM1196" s="6">
        <f>VLOOKUP($B1196,'[1]výnosy standard'!$A$1:$T$2200,20,FALSE)</f>
        <v>0</v>
      </c>
      <c r="BN1196" s="6">
        <f>VLOOKUP(B1196,'[1]pšenice výnos'!$A$2:$E$2200,4)</f>
        <v>6.09</v>
      </c>
      <c r="BO1196" s="6">
        <f>VLOOKUP(B1196,[1]kukuřice!$A$2:$E$2200,5,FALSE)</f>
        <v>39.206715276936691</v>
      </c>
    </row>
    <row r="1197" spans="1:67" hidden="1" x14ac:dyDescent="0.25">
      <c r="A1197" s="7">
        <v>1660</v>
      </c>
      <c r="B1197" s="6" t="s">
        <v>156</v>
      </c>
      <c r="C1197" s="13">
        <v>243</v>
      </c>
      <c r="D1197" s="7">
        <v>15.29294935451837</v>
      </c>
      <c r="E1197" s="6" t="s">
        <v>14</v>
      </c>
      <c r="F1197" s="6" t="s">
        <v>28</v>
      </c>
      <c r="G1197" s="7">
        <v>15.29294935451837</v>
      </c>
      <c r="H1197" s="7">
        <v>15.29294935451837</v>
      </c>
      <c r="I1197" s="7">
        <v>15.29294935451837</v>
      </c>
      <c r="J1197" s="7">
        <v>10.07</v>
      </c>
      <c r="K1197" s="14">
        <v>7.2728728574202677</v>
      </c>
      <c r="L1197" s="17" t="e">
        <v>#NULL!</v>
      </c>
      <c r="M1197" s="7">
        <v>5.9066120636165591</v>
      </c>
      <c r="N1197" s="7">
        <v>-0.10419924441089816</v>
      </c>
      <c r="O1197" s="7">
        <v>2.7971271425797326</v>
      </c>
      <c r="P1197" s="7">
        <v>1</v>
      </c>
      <c r="Q1197" s="7">
        <v>3</v>
      </c>
      <c r="R1197" s="7">
        <v>0</v>
      </c>
      <c r="S1197" s="15">
        <v>1.54833333333333</v>
      </c>
      <c r="T1197" s="15">
        <v>1.6866666666666701</v>
      </c>
      <c r="U1197" s="15">
        <v>3.52814814814815</v>
      </c>
      <c r="V1197" s="16">
        <v>16</v>
      </c>
      <c r="W1197" s="16">
        <v>18.3</v>
      </c>
      <c r="X1197" s="17" t="e">
        <v>#NULL!</v>
      </c>
      <c r="Y1197" s="13">
        <v>2</v>
      </c>
      <c r="Z1197" s="16">
        <v>3.5</v>
      </c>
      <c r="AA1197" s="13">
        <v>22</v>
      </c>
      <c r="AB1197" s="15">
        <v>6</v>
      </c>
      <c r="AC1197" s="15">
        <v>3.7</v>
      </c>
      <c r="AD1197" s="15">
        <v>2.6116666666666699</v>
      </c>
      <c r="AE1197" s="15">
        <v>-0.88833333333333397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1</v>
      </c>
      <c r="AU1197" s="6">
        <f>VLOOKUP($B1197,'[1]výnosy standard'!$A$1:$T$2200,2,FALSE)</f>
        <v>29.15</v>
      </c>
      <c r="AV1197" s="6">
        <f>VLOOKUP($B1197,'[1]výnosy standard'!$A$1:$T$2200,3,FALSE)</f>
        <v>0</v>
      </c>
      <c r="AW1197" s="6">
        <f>VLOOKUP($B1197,'[1]výnosy standard'!$A$1:$T$2200,4,FALSE)</f>
        <v>8</v>
      </c>
      <c r="AX1197" s="6">
        <f>VLOOKUP($B1197,'[1]výnosy standard'!$A$1:$T$2200,5,FALSE)</f>
        <v>0</v>
      </c>
      <c r="AY1197" s="6">
        <f>VLOOKUP($B1197,'[1]výnosy standard'!$A$1:$T$2200,6,FALSE)</f>
        <v>1.02</v>
      </c>
      <c r="AZ1197" s="6">
        <f>VLOOKUP($B1197,'[1]výnosy standard'!$A$1:$T$2200,7,FALSE)</f>
        <v>0</v>
      </c>
      <c r="BA1197" s="6">
        <f>VLOOKUP($B1197,'[1]výnosy standard'!$A$1:$T$2200,8,FALSE)</f>
        <v>20.8</v>
      </c>
      <c r="BB1197" s="6">
        <f>VLOOKUP($B1197,'[1]výnosy standard'!$A$1:$T$2200,9,FALSE)</f>
        <v>7.29</v>
      </c>
      <c r="BC1197" s="6">
        <f>VLOOKUP($B1197,'[1]výnosy standard'!$A$1:$T$2200,10,FALSE)</f>
        <v>7.29</v>
      </c>
      <c r="BD1197" s="6">
        <f>VLOOKUP($B1197,'[1]výnosy standard'!$A$1:$T$2200,11,FALSE)</f>
        <v>3.59</v>
      </c>
      <c r="BE1197" s="6">
        <f>VLOOKUP($B1197,'[1]výnosy standard'!$A$1:$T$2200,12,FALSE)</f>
        <v>0</v>
      </c>
      <c r="BF1197" s="6">
        <f>VLOOKUP($B1197,'[1]výnosy standard'!$A$1:$T$2200,13,FALSE)</f>
        <v>0</v>
      </c>
      <c r="BG1197" s="6">
        <f>VLOOKUP($B1197,'[1]výnosy standard'!$A$1:$T$2200,14,FALSE)</f>
        <v>0</v>
      </c>
      <c r="BH1197" s="6">
        <f>VLOOKUP($B1197,'[1]výnosy standard'!$A$1:$T$2200,15,FALSE)</f>
        <v>0</v>
      </c>
      <c r="BI1197" s="6">
        <f>VLOOKUP($B1197,'[1]výnosy standard'!$A$1:$T$2200,16,FALSE)</f>
        <v>69.27</v>
      </c>
      <c r="BJ1197" s="6">
        <f>VLOOKUP($B1197,'[1]výnosy standard'!$A$1:$T$2200,17,FALSE)</f>
        <v>5.53</v>
      </c>
      <c r="BK1197" s="6">
        <f>VLOOKUP($B1197,'[1]výnosy standard'!$A$1:$T$2200,18,FALSE)</f>
        <v>5.53</v>
      </c>
      <c r="BL1197" s="6">
        <f>VLOOKUP($B1197,'[1]výnosy standard'!$A$1:$T$2200,19,FALSE)</f>
        <v>7.07</v>
      </c>
      <c r="BM1197" s="6">
        <f>VLOOKUP($B1197,'[1]výnosy standard'!$A$1:$T$2200,20,FALSE)</f>
        <v>0</v>
      </c>
      <c r="BN1197" s="6">
        <f>VLOOKUP(B1197,'[1]pšenice výnos'!$A$2:$E$2200,4)</f>
        <v>7.29</v>
      </c>
      <c r="BO1197" s="6">
        <f>VLOOKUP(B1197,[1]kukuřice!$A$2:$E$2200,5,FALSE)</f>
        <v>46.680113585506987</v>
      </c>
    </row>
    <row r="1198" spans="1:67" hidden="1" x14ac:dyDescent="0.25">
      <c r="A1198" s="7">
        <v>2369</v>
      </c>
      <c r="B1198" s="6" t="s">
        <v>197</v>
      </c>
      <c r="C1198" s="13">
        <v>26</v>
      </c>
      <c r="D1198" s="7">
        <v>15.411973918197985</v>
      </c>
      <c r="E1198" s="6" t="s">
        <v>14</v>
      </c>
      <c r="F1198" s="6" t="s">
        <v>28</v>
      </c>
      <c r="G1198" s="7">
        <v>15.411973918197985</v>
      </c>
      <c r="H1198" s="7">
        <v>15.411973918197985</v>
      </c>
      <c r="I1198" s="7">
        <v>15.411973918197985</v>
      </c>
      <c r="J1198" s="7">
        <v>5.0609999999999999</v>
      </c>
      <c r="K1198" s="14">
        <v>3.7998855381943262</v>
      </c>
      <c r="L1198" s="13">
        <v>25</v>
      </c>
      <c r="M1198" s="7">
        <v>6.126361174112934</v>
      </c>
      <c r="N1198" s="7">
        <v>0.15343536976705582</v>
      </c>
      <c r="O1198" s="7">
        <v>1.2611144618056738</v>
      </c>
      <c r="P1198" s="7">
        <v>5</v>
      </c>
      <c r="Q1198" s="7">
        <v>3</v>
      </c>
      <c r="R1198" s="7">
        <v>0</v>
      </c>
      <c r="S1198" s="17" t="e">
        <v>#NULL!</v>
      </c>
      <c r="T1198" s="17" t="e">
        <v>#NULL!</v>
      </c>
      <c r="U1198" s="17" t="e">
        <v>#NULL!</v>
      </c>
      <c r="V1198" s="17" t="e">
        <v>#NULL!</v>
      </c>
      <c r="W1198" s="17" t="e">
        <v>#NULL!</v>
      </c>
      <c r="X1198" s="17" t="e">
        <v>#NULL!</v>
      </c>
      <c r="Y1198" s="17" t="e">
        <v>#NULL!</v>
      </c>
      <c r="Z1198" s="17" t="e">
        <v>#NULL!</v>
      </c>
      <c r="AA1198" s="17" t="e">
        <v>#NULL!</v>
      </c>
      <c r="AB1198" s="17" t="e">
        <v>#NULL!</v>
      </c>
      <c r="AC1198" s="17" t="e">
        <v>#NULL!</v>
      </c>
      <c r="AD1198" s="17" t="e">
        <v>#NULL!</v>
      </c>
      <c r="AE1198" s="17" t="e">
        <v>#NULL!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1</v>
      </c>
      <c r="AU1198" s="6">
        <f>VLOOKUP($B1198,'[1]výnosy standard'!$A$1:$T$2200,2,FALSE)</f>
        <v>23.09</v>
      </c>
      <c r="AV1198" s="6">
        <f>VLOOKUP($B1198,'[1]výnosy standard'!$A$1:$T$2200,3,FALSE)</f>
        <v>0</v>
      </c>
      <c r="AW1198" s="6">
        <f>VLOOKUP($B1198,'[1]výnosy standard'!$A$1:$T$2200,4,FALSE)</f>
        <v>0</v>
      </c>
      <c r="AX1198" s="6">
        <f>VLOOKUP($B1198,'[1]výnosy standard'!$A$1:$T$2200,5,FALSE)</f>
        <v>0</v>
      </c>
      <c r="AY1198" s="6">
        <f>VLOOKUP($B1198,'[1]výnosy standard'!$A$1:$T$2200,6,FALSE)</f>
        <v>0</v>
      </c>
      <c r="AZ1198" s="6">
        <f>VLOOKUP($B1198,'[1]výnosy standard'!$A$1:$T$2200,7,FALSE)</f>
        <v>0</v>
      </c>
      <c r="BA1198" s="6">
        <f>VLOOKUP($B1198,'[1]výnosy standard'!$A$1:$T$2200,8,FALSE)</f>
        <v>0</v>
      </c>
      <c r="BB1198" s="6">
        <f>VLOOKUP($B1198,'[1]výnosy standard'!$A$1:$T$2200,9,FALSE)</f>
        <v>5.82</v>
      </c>
      <c r="BC1198" s="6">
        <f>VLOOKUP($B1198,'[1]výnosy standard'!$A$1:$T$2200,10,FALSE)</f>
        <v>5.82</v>
      </c>
      <c r="BD1198" s="6">
        <f>VLOOKUP($B1198,'[1]výnosy standard'!$A$1:$T$2200,11,FALSE)</f>
        <v>3.59</v>
      </c>
      <c r="BE1198" s="6">
        <f>VLOOKUP($B1198,'[1]výnosy standard'!$A$1:$T$2200,12,FALSE)</f>
        <v>5.42</v>
      </c>
      <c r="BF1198" s="6">
        <f>VLOOKUP($B1198,'[1]výnosy standard'!$A$1:$T$2200,13,FALSE)</f>
        <v>0</v>
      </c>
      <c r="BG1198" s="6">
        <f>VLOOKUP($B1198,'[1]výnosy standard'!$A$1:$T$2200,14,FALSE)</f>
        <v>0</v>
      </c>
      <c r="BH1198" s="6">
        <f>VLOOKUP($B1198,'[1]výnosy standard'!$A$1:$T$2200,15,FALSE)</f>
        <v>17.190000000000001</v>
      </c>
      <c r="BI1198" s="6">
        <f>VLOOKUP($B1198,'[1]výnosy standard'!$A$1:$T$2200,16,FALSE)</f>
        <v>0</v>
      </c>
      <c r="BJ1198" s="6">
        <f>VLOOKUP($B1198,'[1]výnosy standard'!$A$1:$T$2200,17,FALSE)</f>
        <v>4.4400000000000004</v>
      </c>
      <c r="BK1198" s="6">
        <f>VLOOKUP($B1198,'[1]výnosy standard'!$A$1:$T$2200,18,FALSE)</f>
        <v>4.4400000000000004</v>
      </c>
      <c r="BL1198" s="6">
        <f>VLOOKUP($B1198,'[1]výnosy standard'!$A$1:$T$2200,19,FALSE)</f>
        <v>5.46</v>
      </c>
      <c r="BM1198" s="6">
        <f>VLOOKUP($B1198,'[1]výnosy standard'!$A$1:$T$2200,20,FALSE)</f>
        <v>0</v>
      </c>
      <c r="BN1198" s="6">
        <f>VLOOKUP(B1198,'[1]pšenice výnos'!$A$2:$E$2200,4)</f>
        <v>5.82</v>
      </c>
      <c r="BO1198" s="6">
        <f>VLOOKUP(B1198,[1]kukuřice!$A$2:$E$2200,5,FALSE)</f>
        <v>39.659081779988512</v>
      </c>
    </row>
    <row r="1199" spans="1:67" hidden="1" x14ac:dyDescent="0.25">
      <c r="A1199" s="7">
        <v>3657</v>
      </c>
      <c r="B1199" s="6" t="s">
        <v>146</v>
      </c>
      <c r="C1199" s="13">
        <v>27</v>
      </c>
      <c r="D1199" s="7">
        <v>15.433292805094434</v>
      </c>
      <c r="E1199" s="6" t="s">
        <v>14</v>
      </c>
      <c r="F1199" s="6" t="s">
        <v>28</v>
      </c>
      <c r="G1199" s="7">
        <v>15.433292805094434</v>
      </c>
      <c r="H1199" s="7">
        <v>13.8272799600932</v>
      </c>
      <c r="I1199" s="7">
        <v>13.8272799600932</v>
      </c>
      <c r="J1199" s="7">
        <v>7.4526588235294113</v>
      </c>
      <c r="K1199" s="14">
        <v>5.7707100869413868</v>
      </c>
      <c r="L1199" s="13">
        <v>22</v>
      </c>
      <c r="M1199" s="7">
        <v>6.126361174112934</v>
      </c>
      <c r="N1199" s="7">
        <v>0.15343536976705582</v>
      </c>
      <c r="O1199" s="7">
        <v>1.6819487365880246</v>
      </c>
      <c r="P1199" s="7">
        <v>5</v>
      </c>
      <c r="Q1199" s="7">
        <v>0</v>
      </c>
      <c r="R1199" s="7">
        <v>0</v>
      </c>
      <c r="S1199" s="15">
        <v>0.875</v>
      </c>
      <c r="T1199" s="15">
        <v>2.27555555555556</v>
      </c>
      <c r="U1199" s="15">
        <v>4.98659611992945</v>
      </c>
      <c r="V1199" s="16">
        <v>15.3</v>
      </c>
      <c r="W1199" s="16">
        <v>15.7</v>
      </c>
      <c r="X1199" s="13">
        <v>-1</v>
      </c>
      <c r="Y1199" s="13">
        <v>3</v>
      </c>
      <c r="Z1199" s="16">
        <v>4</v>
      </c>
      <c r="AA1199" s="13">
        <v>17</v>
      </c>
      <c r="AB1199" s="15">
        <v>1.7</v>
      </c>
      <c r="AC1199" s="15">
        <v>1.3</v>
      </c>
      <c r="AD1199" s="15">
        <v>2.6005555555555602</v>
      </c>
      <c r="AE1199" s="15">
        <v>-1.39944444444444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1</v>
      </c>
      <c r="AU1199" s="6">
        <f>VLOOKUP($B1199,'[1]výnosy standard'!$A$1:$T$2200,2,FALSE)</f>
        <v>0</v>
      </c>
      <c r="AV1199" s="6">
        <f>VLOOKUP($B1199,'[1]výnosy standard'!$A$1:$T$2200,3,FALSE)</f>
        <v>0</v>
      </c>
      <c r="AW1199" s="6">
        <f>VLOOKUP($B1199,'[1]výnosy standard'!$A$1:$T$2200,4,FALSE)</f>
        <v>0</v>
      </c>
      <c r="AX1199" s="6">
        <f>VLOOKUP($B1199,'[1]výnosy standard'!$A$1:$T$2200,5,FALSE)</f>
        <v>0</v>
      </c>
      <c r="AY1199" s="6">
        <f>VLOOKUP($B1199,'[1]výnosy standard'!$A$1:$T$2200,6,FALSE)</f>
        <v>0</v>
      </c>
      <c r="AZ1199" s="6">
        <f>VLOOKUP($B1199,'[1]výnosy standard'!$A$1:$T$2200,7,FALSE)</f>
        <v>0</v>
      </c>
      <c r="BA1199" s="6">
        <f>VLOOKUP($B1199,'[1]výnosy standard'!$A$1:$T$2200,8,FALSE)</f>
        <v>0</v>
      </c>
      <c r="BB1199" s="6">
        <f>VLOOKUP($B1199,'[1]výnosy standard'!$A$1:$T$2200,9,FALSE)</f>
        <v>6.18</v>
      </c>
      <c r="BC1199" s="6">
        <f>VLOOKUP($B1199,'[1]výnosy standard'!$A$1:$T$2200,10,FALSE)</f>
        <v>6.18</v>
      </c>
      <c r="BD1199" s="6">
        <f>VLOOKUP($B1199,'[1]výnosy standard'!$A$1:$T$2200,11,FALSE)</f>
        <v>3.18</v>
      </c>
      <c r="BE1199" s="6">
        <f>VLOOKUP($B1199,'[1]výnosy standard'!$A$1:$T$2200,12,FALSE)</f>
        <v>6.19</v>
      </c>
      <c r="BF1199" s="6">
        <f>VLOOKUP($B1199,'[1]výnosy standard'!$A$1:$T$2200,13,FALSE)</f>
        <v>0</v>
      </c>
      <c r="BG1199" s="6">
        <f>VLOOKUP($B1199,'[1]výnosy standard'!$A$1:$T$2200,14,FALSE)</f>
        <v>0</v>
      </c>
      <c r="BH1199" s="6">
        <f>VLOOKUP($B1199,'[1]výnosy standard'!$A$1:$T$2200,15,FALSE)</f>
        <v>0</v>
      </c>
      <c r="BI1199" s="6">
        <f>VLOOKUP($B1199,'[1]výnosy standard'!$A$1:$T$2200,16,FALSE)</f>
        <v>0</v>
      </c>
      <c r="BJ1199" s="6">
        <f>VLOOKUP($B1199,'[1]výnosy standard'!$A$1:$T$2200,17,FALSE)</f>
        <v>4.42</v>
      </c>
      <c r="BK1199" s="6">
        <f>VLOOKUP($B1199,'[1]výnosy standard'!$A$1:$T$2200,18,FALSE)</f>
        <v>4.42</v>
      </c>
      <c r="BL1199" s="6">
        <f>VLOOKUP($B1199,'[1]výnosy standard'!$A$1:$T$2200,19,FALSE)</f>
        <v>5.75</v>
      </c>
      <c r="BM1199" s="6">
        <f>VLOOKUP($B1199,'[1]výnosy standard'!$A$1:$T$2200,20,FALSE)</f>
        <v>0</v>
      </c>
      <c r="BN1199" s="6">
        <f>VLOOKUP(B1199,'[1]pšenice výnos'!$A$2:$E$2200,4)</f>
        <v>6.18</v>
      </c>
      <c r="BO1199" s="6">
        <f>VLOOKUP(B1199,[1]kukuřice!$A$2:$E$2200,5,FALSE)</f>
        <v>39.369969558903797</v>
      </c>
    </row>
    <row r="1200" spans="1:67" hidden="1" x14ac:dyDescent="0.25">
      <c r="A1200" s="7">
        <v>2716</v>
      </c>
      <c r="B1200" s="6" t="s">
        <v>181</v>
      </c>
      <c r="C1200" s="13">
        <v>32</v>
      </c>
      <c r="D1200" s="7">
        <v>15.588722424315762</v>
      </c>
      <c r="E1200" s="6" t="s">
        <v>14</v>
      </c>
      <c r="F1200" s="6" t="s">
        <v>28</v>
      </c>
      <c r="G1200" s="7">
        <v>15.588722424315762</v>
      </c>
      <c r="H1200" s="7">
        <v>15.588722424315762</v>
      </c>
      <c r="I1200" s="7">
        <v>15.588722424315762</v>
      </c>
      <c r="J1200" s="7">
        <v>6.222447058823529</v>
      </c>
      <c r="K1200" s="14">
        <v>5.2803783079365605</v>
      </c>
      <c r="L1200" s="13">
        <v>20</v>
      </c>
      <c r="M1200" s="7">
        <v>6.126361174112934</v>
      </c>
      <c r="N1200" s="7">
        <v>0.15343536976705582</v>
      </c>
      <c r="O1200" s="7">
        <v>0.94206875088696851</v>
      </c>
      <c r="P1200" s="7">
        <v>6</v>
      </c>
      <c r="Q1200" s="7">
        <v>0</v>
      </c>
      <c r="R1200" s="7">
        <v>0</v>
      </c>
      <c r="S1200" s="15">
        <v>3.44166666666667</v>
      </c>
      <c r="T1200" s="15">
        <v>7.52</v>
      </c>
      <c r="U1200" s="15">
        <v>7.9</v>
      </c>
      <c r="V1200" s="16">
        <v>11.2</v>
      </c>
      <c r="W1200" s="16">
        <v>11.1</v>
      </c>
      <c r="X1200" s="17" t="e">
        <v>#NULL!</v>
      </c>
      <c r="Y1200" s="13">
        <v>3</v>
      </c>
      <c r="Z1200" s="16">
        <v>4</v>
      </c>
      <c r="AA1200" s="13">
        <v>17</v>
      </c>
      <c r="AB1200" s="15">
        <v>5.8</v>
      </c>
      <c r="AC1200" s="15">
        <v>5.9</v>
      </c>
      <c r="AD1200" s="15">
        <v>8.9949999999999992</v>
      </c>
      <c r="AE1200" s="15">
        <v>4.9950000000000001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1</v>
      </c>
      <c r="AU1200" s="6">
        <f>VLOOKUP($B1200,'[1]výnosy standard'!$A$1:$T$2200,2,FALSE)</f>
        <v>0</v>
      </c>
      <c r="AV1200" s="6">
        <f>VLOOKUP($B1200,'[1]výnosy standard'!$A$1:$T$2200,3,FALSE)</f>
        <v>0</v>
      </c>
      <c r="AW1200" s="6">
        <f>VLOOKUP($B1200,'[1]výnosy standard'!$A$1:$T$2200,4,FALSE)</f>
        <v>0</v>
      </c>
      <c r="AX1200" s="6">
        <f>VLOOKUP($B1200,'[1]výnosy standard'!$A$1:$T$2200,5,FALSE)</f>
        <v>4.46</v>
      </c>
      <c r="AY1200" s="6">
        <f>VLOOKUP($B1200,'[1]výnosy standard'!$A$1:$T$2200,6,FALSE)</f>
        <v>0</v>
      </c>
      <c r="AZ1200" s="6">
        <f>VLOOKUP($B1200,'[1]výnosy standard'!$A$1:$T$2200,7,FALSE)</f>
        <v>0</v>
      </c>
      <c r="BA1200" s="6">
        <f>VLOOKUP($B1200,'[1]výnosy standard'!$A$1:$T$2200,8,FALSE)</f>
        <v>0</v>
      </c>
      <c r="BB1200" s="6">
        <f>VLOOKUP($B1200,'[1]výnosy standard'!$A$1:$T$2200,9,FALSE)</f>
        <v>5.44</v>
      </c>
      <c r="BC1200" s="6">
        <f>VLOOKUP($B1200,'[1]výnosy standard'!$A$1:$T$2200,10,FALSE)</f>
        <v>5.44</v>
      </c>
      <c r="BD1200" s="6">
        <f>VLOOKUP($B1200,'[1]výnosy standard'!$A$1:$T$2200,11,FALSE)</f>
        <v>2.97</v>
      </c>
      <c r="BE1200" s="6">
        <f>VLOOKUP($B1200,'[1]výnosy standard'!$A$1:$T$2200,12,FALSE)</f>
        <v>5.05</v>
      </c>
      <c r="BF1200" s="6">
        <f>VLOOKUP($B1200,'[1]výnosy standard'!$A$1:$T$2200,13,FALSE)</f>
        <v>0</v>
      </c>
      <c r="BG1200" s="6">
        <f>VLOOKUP($B1200,'[1]výnosy standard'!$A$1:$T$2200,14,FALSE)</f>
        <v>0</v>
      </c>
      <c r="BH1200" s="6">
        <f>VLOOKUP($B1200,'[1]výnosy standard'!$A$1:$T$2200,15,FALSE)</f>
        <v>0</v>
      </c>
      <c r="BI1200" s="6">
        <f>VLOOKUP($B1200,'[1]výnosy standard'!$A$1:$T$2200,16,FALSE)</f>
        <v>0</v>
      </c>
      <c r="BJ1200" s="6">
        <f>VLOOKUP($B1200,'[1]výnosy standard'!$A$1:$T$2200,17,FALSE)</f>
        <v>4.37</v>
      </c>
      <c r="BK1200" s="6">
        <f>VLOOKUP($B1200,'[1]výnosy standard'!$A$1:$T$2200,18,FALSE)</f>
        <v>4.37</v>
      </c>
      <c r="BL1200" s="6">
        <f>VLOOKUP($B1200,'[1]výnosy standard'!$A$1:$T$2200,19,FALSE)</f>
        <v>5.0199999999999996</v>
      </c>
      <c r="BM1200" s="6">
        <f>VLOOKUP($B1200,'[1]výnosy standard'!$A$1:$T$2200,20,FALSE)</f>
        <v>0</v>
      </c>
      <c r="BN1200" s="6">
        <f>VLOOKUP(B1200,'[1]pšenice výnos'!$A$2:$E$2200,4)</f>
        <v>5.44</v>
      </c>
      <c r="BO1200" s="6">
        <f>VLOOKUP(B1200,[1]kukuřice!$A$2:$E$2200,5,FALSE)</f>
        <v>41.932148920491329</v>
      </c>
    </row>
    <row r="1201" spans="1:67" hidden="1" x14ac:dyDescent="0.25">
      <c r="A1201" s="7">
        <v>2293</v>
      </c>
      <c r="B1201" s="6" t="s">
        <v>126</v>
      </c>
      <c r="C1201" s="13">
        <v>349</v>
      </c>
      <c r="D1201" s="7">
        <v>15.6</v>
      </c>
      <c r="E1201" s="6" t="s">
        <v>14</v>
      </c>
      <c r="F1201" s="6" t="s">
        <v>28</v>
      </c>
      <c r="G1201" s="7">
        <v>15.6</v>
      </c>
      <c r="H1201" s="7">
        <v>15.6</v>
      </c>
      <c r="I1201" s="7">
        <v>15.6</v>
      </c>
      <c r="J1201" s="7">
        <v>5</v>
      </c>
      <c r="K1201" s="14">
        <v>4.0021531296999093</v>
      </c>
      <c r="L1201" s="13">
        <v>16</v>
      </c>
      <c r="M1201" s="7">
        <v>5.9633207488778721</v>
      </c>
      <c r="N1201" s="7">
        <v>-0.15950109080014527</v>
      </c>
      <c r="O1201" s="7">
        <v>0.99784687030009067</v>
      </c>
      <c r="P1201" s="7">
        <v>0</v>
      </c>
      <c r="Q1201" s="7">
        <v>6</v>
      </c>
      <c r="R1201" s="7">
        <v>0</v>
      </c>
      <c r="S1201" s="15">
        <v>1.2</v>
      </c>
      <c r="T1201" s="15">
        <v>3.08666666666667</v>
      </c>
      <c r="U1201" s="15">
        <v>4.6648148148148101</v>
      </c>
      <c r="V1201" s="16">
        <v>13.7</v>
      </c>
      <c r="W1201" s="16">
        <v>13.3</v>
      </c>
      <c r="X1201" s="17" t="e">
        <v>#NULL!</v>
      </c>
      <c r="Y1201" s="13">
        <v>4</v>
      </c>
      <c r="Z1201" s="16">
        <v>4.7</v>
      </c>
      <c r="AA1201" s="13">
        <v>14</v>
      </c>
      <c r="AB1201" s="15">
        <v>0.30000000000000099</v>
      </c>
      <c r="AC1201" s="15">
        <v>0.69999999999999896</v>
      </c>
      <c r="AD1201" s="15">
        <v>3.2616666666666698</v>
      </c>
      <c r="AE1201" s="15">
        <v>-1.4383333333333299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1</v>
      </c>
      <c r="AU1201" s="6">
        <f>VLOOKUP($B1201,'[1]výnosy standard'!$A$1:$T$2200,2,FALSE)</f>
        <v>0</v>
      </c>
      <c r="AV1201" s="6">
        <f>VLOOKUP($B1201,'[1]výnosy standard'!$A$1:$T$2200,3,FALSE)</f>
        <v>0</v>
      </c>
      <c r="AW1201" s="6">
        <f>VLOOKUP($B1201,'[1]výnosy standard'!$A$1:$T$2200,4,FALSE)</f>
        <v>0</v>
      </c>
      <c r="AX1201" s="6">
        <f>VLOOKUP($B1201,'[1]výnosy standard'!$A$1:$T$2200,5,FALSE)</f>
        <v>0</v>
      </c>
      <c r="AY1201" s="6">
        <f>VLOOKUP($B1201,'[1]výnosy standard'!$A$1:$T$2200,6,FALSE)</f>
        <v>0</v>
      </c>
      <c r="AZ1201" s="6">
        <f>VLOOKUP($B1201,'[1]výnosy standard'!$A$1:$T$2200,7,FALSE)</f>
        <v>0</v>
      </c>
      <c r="BA1201" s="6">
        <f>VLOOKUP($B1201,'[1]výnosy standard'!$A$1:$T$2200,8,FALSE)</f>
        <v>0</v>
      </c>
      <c r="BB1201" s="6">
        <f>VLOOKUP($B1201,'[1]výnosy standard'!$A$1:$T$2200,9,FALSE)</f>
        <v>6.2</v>
      </c>
      <c r="BC1201" s="6">
        <f>VLOOKUP($B1201,'[1]výnosy standard'!$A$1:$T$2200,10,FALSE)</f>
        <v>6.2</v>
      </c>
      <c r="BD1201" s="6">
        <f>VLOOKUP($B1201,'[1]výnosy standard'!$A$1:$T$2200,11,FALSE)</f>
        <v>3.29</v>
      </c>
      <c r="BE1201" s="6">
        <f>VLOOKUP($B1201,'[1]výnosy standard'!$A$1:$T$2200,12,FALSE)</f>
        <v>5.77</v>
      </c>
      <c r="BF1201" s="6">
        <f>VLOOKUP($B1201,'[1]výnosy standard'!$A$1:$T$2200,13,FALSE)</f>
        <v>0</v>
      </c>
      <c r="BG1201" s="6">
        <f>VLOOKUP($B1201,'[1]výnosy standard'!$A$1:$T$2200,14,FALSE)</f>
        <v>0</v>
      </c>
      <c r="BH1201" s="6">
        <f>VLOOKUP($B1201,'[1]výnosy standard'!$A$1:$T$2200,15,FALSE)</f>
        <v>0</v>
      </c>
      <c r="BI1201" s="6">
        <f>VLOOKUP($B1201,'[1]výnosy standard'!$A$1:$T$2200,16,FALSE)</f>
        <v>0</v>
      </c>
      <c r="BJ1201" s="6">
        <f>VLOOKUP($B1201,'[1]výnosy standard'!$A$1:$T$2200,17,FALSE)</f>
        <v>4.51</v>
      </c>
      <c r="BK1201" s="6">
        <f>VLOOKUP($B1201,'[1]výnosy standard'!$A$1:$T$2200,18,FALSE)</f>
        <v>4.51</v>
      </c>
      <c r="BL1201" s="6">
        <f>VLOOKUP($B1201,'[1]výnosy standard'!$A$1:$T$2200,19,FALSE)</f>
        <v>5.88</v>
      </c>
      <c r="BM1201" s="6">
        <f>VLOOKUP($B1201,'[1]výnosy standard'!$A$1:$T$2200,20,FALSE)</f>
        <v>0</v>
      </c>
      <c r="BN1201" s="6">
        <f>VLOOKUP(B1201,'[1]pšenice výnos'!$A$2:$E$2200,4)</f>
        <v>6.2</v>
      </c>
      <c r="BO1201" s="6">
        <f>VLOOKUP(B1201,[1]kukuřice!$A$2:$E$2200,5,FALSE)</f>
        <v>43.356656108080543</v>
      </c>
    </row>
    <row r="1202" spans="1:67" hidden="1" x14ac:dyDescent="0.25">
      <c r="A1202" s="7">
        <v>3719</v>
      </c>
      <c r="B1202" s="6" t="s">
        <v>217</v>
      </c>
      <c r="C1202" s="13">
        <v>95</v>
      </c>
      <c r="D1202" s="7">
        <v>15.626736788193787</v>
      </c>
      <c r="E1202" s="6" t="s">
        <v>14</v>
      </c>
      <c r="F1202" s="6" t="s">
        <v>28</v>
      </c>
      <c r="G1202" s="7">
        <v>15.626736788193787</v>
      </c>
      <c r="H1202" s="7">
        <v>14.753025532076332</v>
      </c>
      <c r="I1202" s="7">
        <v>14.753025532076332</v>
      </c>
      <c r="J1202" s="7">
        <v>6.2021176470588228</v>
      </c>
      <c r="K1202" s="14">
        <v>5.9202420911688192</v>
      </c>
      <c r="L1202" s="13">
        <v>25</v>
      </c>
      <c r="M1202" s="7">
        <v>5.9633207488778721</v>
      </c>
      <c r="N1202" s="7">
        <v>-0.15950109080014527</v>
      </c>
      <c r="O1202" s="7">
        <v>0.28187555589000368</v>
      </c>
      <c r="P1202" s="7">
        <v>0</v>
      </c>
      <c r="Q1202" s="7">
        <v>5</v>
      </c>
      <c r="R1202" s="7">
        <v>0</v>
      </c>
      <c r="S1202" s="17" t="e">
        <v>#NULL!</v>
      </c>
      <c r="T1202" s="17" t="e">
        <v>#NULL!</v>
      </c>
      <c r="U1202" s="17" t="e">
        <v>#NULL!</v>
      </c>
      <c r="V1202" s="17" t="e">
        <v>#NULL!</v>
      </c>
      <c r="W1202" s="17" t="e">
        <v>#NULL!</v>
      </c>
      <c r="X1202" s="17" t="e">
        <v>#NULL!</v>
      </c>
      <c r="Y1202" s="17" t="e">
        <v>#NULL!</v>
      </c>
      <c r="Z1202" s="17" t="e">
        <v>#NULL!</v>
      </c>
      <c r="AA1202" s="17" t="e">
        <v>#NULL!</v>
      </c>
      <c r="AB1202" s="17" t="e">
        <v>#NULL!</v>
      </c>
      <c r="AC1202" s="17" t="e">
        <v>#NULL!</v>
      </c>
      <c r="AD1202" s="17" t="e">
        <v>#NULL!</v>
      </c>
      <c r="AE1202" s="17" t="e">
        <v>#NULL!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1</v>
      </c>
      <c r="AU1202" s="6">
        <f>VLOOKUP($B1202,'[1]výnosy standard'!$A$1:$T$2200,2,FALSE)</f>
        <v>0</v>
      </c>
      <c r="AV1202" s="6">
        <f>VLOOKUP($B1202,'[1]výnosy standard'!$A$1:$T$2200,3,FALSE)</f>
        <v>0</v>
      </c>
      <c r="AW1202" s="6">
        <f>VLOOKUP($B1202,'[1]výnosy standard'!$A$1:$T$2200,4,FALSE)</f>
        <v>0</v>
      </c>
      <c r="AX1202" s="6">
        <f>VLOOKUP($B1202,'[1]výnosy standard'!$A$1:$T$2200,5,FALSE)</f>
        <v>4.57</v>
      </c>
      <c r="AY1202" s="6">
        <f>VLOOKUP($B1202,'[1]výnosy standard'!$A$1:$T$2200,6,FALSE)</f>
        <v>0</v>
      </c>
      <c r="AZ1202" s="6">
        <f>VLOOKUP($B1202,'[1]výnosy standard'!$A$1:$T$2200,7,FALSE)</f>
        <v>0</v>
      </c>
      <c r="BA1202" s="6">
        <f>VLOOKUP($B1202,'[1]výnosy standard'!$A$1:$T$2200,8,FALSE)</f>
        <v>0</v>
      </c>
      <c r="BB1202" s="6">
        <f>VLOOKUP($B1202,'[1]výnosy standard'!$A$1:$T$2200,9,FALSE)</f>
        <v>6.15</v>
      </c>
      <c r="BC1202" s="6">
        <f>VLOOKUP($B1202,'[1]výnosy standard'!$A$1:$T$2200,10,FALSE)</f>
        <v>6.15</v>
      </c>
      <c r="BD1202" s="6">
        <f>VLOOKUP($B1202,'[1]výnosy standard'!$A$1:$T$2200,11,FALSE)</f>
        <v>3.44</v>
      </c>
      <c r="BE1202" s="6">
        <f>VLOOKUP($B1202,'[1]výnosy standard'!$A$1:$T$2200,12,FALSE)</f>
        <v>4.66</v>
      </c>
      <c r="BF1202" s="6">
        <f>VLOOKUP($B1202,'[1]výnosy standard'!$A$1:$T$2200,13,FALSE)</f>
        <v>0</v>
      </c>
      <c r="BG1202" s="6">
        <f>VLOOKUP($B1202,'[1]výnosy standard'!$A$1:$T$2200,14,FALSE)</f>
        <v>0</v>
      </c>
      <c r="BH1202" s="6">
        <f>VLOOKUP($B1202,'[1]výnosy standard'!$A$1:$T$2200,15,FALSE)</f>
        <v>0</v>
      </c>
      <c r="BI1202" s="6">
        <f>VLOOKUP($B1202,'[1]výnosy standard'!$A$1:$T$2200,16,FALSE)</f>
        <v>0</v>
      </c>
      <c r="BJ1202" s="6">
        <f>VLOOKUP($B1202,'[1]výnosy standard'!$A$1:$T$2200,17,FALSE)</f>
        <v>4.4800000000000004</v>
      </c>
      <c r="BK1202" s="6">
        <f>VLOOKUP($B1202,'[1]výnosy standard'!$A$1:$T$2200,18,FALSE)</f>
        <v>4.4800000000000004</v>
      </c>
      <c r="BL1202" s="6">
        <f>VLOOKUP($B1202,'[1]výnosy standard'!$A$1:$T$2200,19,FALSE)</f>
        <v>5.74</v>
      </c>
      <c r="BM1202" s="6">
        <f>VLOOKUP($B1202,'[1]výnosy standard'!$A$1:$T$2200,20,FALSE)</f>
        <v>0</v>
      </c>
      <c r="BN1202" s="6">
        <f>VLOOKUP(B1202,'[1]pšenice výnos'!$A$2:$E$2200,4)</f>
        <v>6.15</v>
      </c>
      <c r="BO1202" s="6">
        <f>VLOOKUP(B1202,[1]kukuřice!$A$2:$E$2200,5,FALSE)</f>
        <v>36.231623589697669</v>
      </c>
    </row>
    <row r="1203" spans="1:67" hidden="1" x14ac:dyDescent="0.25">
      <c r="A1203" s="7">
        <v>3814</v>
      </c>
      <c r="B1203" s="6" t="s">
        <v>140</v>
      </c>
      <c r="C1203" s="13">
        <v>224</v>
      </c>
      <c r="D1203" s="7">
        <v>15.655049127906976</v>
      </c>
      <c r="E1203" s="6" t="s">
        <v>14</v>
      </c>
      <c r="F1203" s="6" t="s">
        <v>28</v>
      </c>
      <c r="G1203" s="7">
        <v>15.655049127906976</v>
      </c>
      <c r="H1203" s="7">
        <v>14.230972515856235</v>
      </c>
      <c r="I1203" s="7">
        <v>14.230972515856235</v>
      </c>
      <c r="J1203" s="7">
        <v>7.5680000000000005</v>
      </c>
      <c r="K1203" s="14">
        <v>6.8031751312141591</v>
      </c>
      <c r="L1203" s="13">
        <v>15</v>
      </c>
      <c r="M1203" s="7">
        <v>5.9633207488778721</v>
      </c>
      <c r="N1203" s="7">
        <v>-0.15950109080014527</v>
      </c>
      <c r="O1203" s="7">
        <v>0.76482486878584144</v>
      </c>
      <c r="P1203" s="7">
        <v>0</v>
      </c>
      <c r="Q1203" s="7">
        <v>6</v>
      </c>
      <c r="R1203" s="7">
        <v>0</v>
      </c>
      <c r="S1203" s="15">
        <v>2.0108333333333301</v>
      </c>
      <c r="T1203" s="15">
        <v>5.6042962962963001</v>
      </c>
      <c r="U1203" s="15">
        <v>6.81</v>
      </c>
      <c r="V1203" s="16">
        <v>16.5</v>
      </c>
      <c r="W1203" s="16">
        <v>18.8</v>
      </c>
      <c r="X1203" s="17" t="e">
        <v>#NULL!</v>
      </c>
      <c r="Y1203" s="13">
        <v>2</v>
      </c>
      <c r="Z1203" s="16">
        <v>3.5</v>
      </c>
      <c r="AA1203" s="13">
        <v>22</v>
      </c>
      <c r="AB1203" s="15">
        <v>5.5</v>
      </c>
      <c r="AC1203" s="15">
        <v>3.2</v>
      </c>
      <c r="AD1203" s="15">
        <v>6.4042962962962999</v>
      </c>
      <c r="AE1203" s="15">
        <v>2.9042962962962999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1</v>
      </c>
      <c r="AU1203" s="6">
        <f>VLOOKUP($B1203,'[1]výnosy standard'!$A$1:$T$2200,2,FALSE)</f>
        <v>0</v>
      </c>
      <c r="AV1203" s="6">
        <f>VLOOKUP($B1203,'[1]výnosy standard'!$A$1:$T$2200,3,FALSE)</f>
        <v>0</v>
      </c>
      <c r="AW1203" s="6">
        <f>VLOOKUP($B1203,'[1]výnosy standard'!$A$1:$T$2200,4,FALSE)</f>
        <v>8.07</v>
      </c>
      <c r="AX1203" s="6">
        <f>VLOOKUP($B1203,'[1]výnosy standard'!$A$1:$T$2200,5,FALSE)</f>
        <v>0</v>
      </c>
      <c r="AY1203" s="6">
        <f>VLOOKUP($B1203,'[1]výnosy standard'!$A$1:$T$2200,6,FALSE)</f>
        <v>0.87</v>
      </c>
      <c r="AZ1203" s="6">
        <f>VLOOKUP($B1203,'[1]výnosy standard'!$A$1:$T$2200,7,FALSE)</f>
        <v>0</v>
      </c>
      <c r="BA1203" s="6">
        <f>VLOOKUP($B1203,'[1]výnosy standard'!$A$1:$T$2200,8,FALSE)</f>
        <v>20.82</v>
      </c>
      <c r="BB1203" s="6">
        <f>VLOOKUP($B1203,'[1]výnosy standard'!$A$1:$T$2200,9,FALSE)</f>
        <v>6.81</v>
      </c>
      <c r="BC1203" s="6">
        <f>VLOOKUP($B1203,'[1]výnosy standard'!$A$1:$T$2200,10,FALSE)</f>
        <v>6.81</v>
      </c>
      <c r="BD1203" s="6">
        <f>VLOOKUP($B1203,'[1]výnosy standard'!$A$1:$T$2200,11,FALSE)</f>
        <v>3.63</v>
      </c>
      <c r="BE1203" s="6">
        <f>VLOOKUP($B1203,'[1]výnosy standard'!$A$1:$T$2200,12,FALSE)</f>
        <v>6.83</v>
      </c>
      <c r="BF1203" s="6">
        <f>VLOOKUP($B1203,'[1]výnosy standard'!$A$1:$T$2200,13,FALSE)</f>
        <v>0</v>
      </c>
      <c r="BG1203" s="6">
        <f>VLOOKUP($B1203,'[1]výnosy standard'!$A$1:$T$2200,14,FALSE)</f>
        <v>0</v>
      </c>
      <c r="BH1203" s="6">
        <f>VLOOKUP($B1203,'[1]výnosy standard'!$A$1:$T$2200,15,FALSE)</f>
        <v>0</v>
      </c>
      <c r="BI1203" s="6">
        <f>VLOOKUP($B1203,'[1]výnosy standard'!$A$1:$T$2200,16,FALSE)</f>
        <v>60.74</v>
      </c>
      <c r="BJ1203" s="6">
        <f>VLOOKUP($B1203,'[1]výnosy standard'!$A$1:$T$2200,17,FALSE)</f>
        <v>5.19</v>
      </c>
      <c r="BK1203" s="6">
        <f>VLOOKUP($B1203,'[1]výnosy standard'!$A$1:$T$2200,18,FALSE)</f>
        <v>5.19</v>
      </c>
      <c r="BL1203" s="6">
        <f>VLOOKUP($B1203,'[1]výnosy standard'!$A$1:$T$2200,19,FALSE)</f>
        <v>6.22</v>
      </c>
      <c r="BM1203" s="6">
        <f>VLOOKUP($B1203,'[1]výnosy standard'!$A$1:$T$2200,20,FALSE)</f>
        <v>0</v>
      </c>
      <c r="BN1203" s="6">
        <f>VLOOKUP(B1203,'[1]pšenice výnos'!$A$2:$E$2200,4)</f>
        <v>6.81</v>
      </c>
      <c r="BO1203" s="6">
        <f>VLOOKUP(B1203,[1]kukuřice!$A$2:$E$2200,5,FALSE)</f>
        <v>36.008388998337558</v>
      </c>
    </row>
    <row r="1204" spans="1:67" hidden="1" x14ac:dyDescent="0.25">
      <c r="A1204" s="7">
        <v>2539</v>
      </c>
      <c r="B1204" s="6" t="s">
        <v>159</v>
      </c>
      <c r="C1204" s="13">
        <v>501</v>
      </c>
      <c r="D1204" s="7">
        <v>15.663872320251496</v>
      </c>
      <c r="E1204" s="6" t="s">
        <v>14</v>
      </c>
      <c r="F1204" s="6" t="s">
        <v>28</v>
      </c>
      <c r="G1204" s="7">
        <v>15.663872320251496</v>
      </c>
      <c r="H1204" s="7">
        <v>13.07338674238583</v>
      </c>
      <c r="I1204" s="7">
        <v>13.07338674238583</v>
      </c>
      <c r="J1204" s="7">
        <v>6.9607058823529409</v>
      </c>
      <c r="K1204" s="14">
        <v>6.0027791557061505</v>
      </c>
      <c r="L1204" s="13">
        <v>16</v>
      </c>
      <c r="M1204" s="7">
        <v>5.9633207488778721</v>
      </c>
      <c r="N1204" s="7">
        <v>-0.15950109080014527</v>
      </c>
      <c r="O1204" s="7">
        <v>0.95792672664679035</v>
      </c>
      <c r="P1204" s="7">
        <v>0</v>
      </c>
      <c r="Q1204" s="7">
        <v>9</v>
      </c>
      <c r="R1204" s="7">
        <v>0</v>
      </c>
      <c r="S1204" s="15">
        <v>0.91309523809523796</v>
      </c>
      <c r="T1204" s="15">
        <v>4.9793650793650803</v>
      </c>
      <c r="U1204" s="15">
        <v>7.2435714285714301</v>
      </c>
      <c r="V1204" s="16">
        <v>21.6</v>
      </c>
      <c r="W1204" s="16">
        <v>19.100000000000001</v>
      </c>
      <c r="X1204" s="17" t="e">
        <v>#NULL!</v>
      </c>
      <c r="Y1204" s="13">
        <v>3</v>
      </c>
      <c r="Z1204" s="16">
        <v>4</v>
      </c>
      <c r="AA1204" s="13">
        <v>17</v>
      </c>
      <c r="AB1204" s="15">
        <v>-4.5999999999999996</v>
      </c>
      <c r="AC1204" s="15">
        <v>-2.1</v>
      </c>
      <c r="AD1204" s="15">
        <v>4.45436507936508</v>
      </c>
      <c r="AE1204" s="15">
        <v>0.45436507936507903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1</v>
      </c>
      <c r="AU1204" s="6">
        <f>VLOOKUP($B1204,'[1]výnosy standard'!$A$1:$T$2200,2,FALSE)</f>
        <v>26.48</v>
      </c>
      <c r="AV1204" s="6">
        <f>VLOOKUP($B1204,'[1]výnosy standard'!$A$1:$T$2200,3,FALSE)</f>
        <v>0</v>
      </c>
      <c r="AW1204" s="6">
        <f>VLOOKUP($B1204,'[1]výnosy standard'!$A$1:$T$2200,4,FALSE)</f>
        <v>0</v>
      </c>
      <c r="AX1204" s="6">
        <f>VLOOKUP($B1204,'[1]výnosy standard'!$A$1:$T$2200,5,FALSE)</f>
        <v>4.7300000000000004</v>
      </c>
      <c r="AY1204" s="6">
        <f>VLOOKUP($B1204,'[1]výnosy standard'!$A$1:$T$2200,6,FALSE)</f>
        <v>0</v>
      </c>
      <c r="AZ1204" s="6">
        <f>VLOOKUP($B1204,'[1]výnosy standard'!$A$1:$T$2200,7,FALSE)</f>
        <v>0</v>
      </c>
      <c r="BA1204" s="6">
        <f>VLOOKUP($B1204,'[1]výnosy standard'!$A$1:$T$2200,8,FALSE)</f>
        <v>0</v>
      </c>
      <c r="BB1204" s="6">
        <f>VLOOKUP($B1204,'[1]výnosy standard'!$A$1:$T$2200,9,FALSE)</f>
        <v>5.4</v>
      </c>
      <c r="BC1204" s="6">
        <f>VLOOKUP($B1204,'[1]výnosy standard'!$A$1:$T$2200,10,FALSE)</f>
        <v>5.4</v>
      </c>
      <c r="BD1204" s="6">
        <f>VLOOKUP($B1204,'[1]výnosy standard'!$A$1:$T$2200,11,FALSE)</f>
        <v>3.09</v>
      </c>
      <c r="BE1204" s="6">
        <f>VLOOKUP($B1204,'[1]výnosy standard'!$A$1:$T$2200,12,FALSE)</f>
        <v>5.1100000000000003</v>
      </c>
      <c r="BF1204" s="6">
        <f>VLOOKUP($B1204,'[1]výnosy standard'!$A$1:$T$2200,13,FALSE)</f>
        <v>0</v>
      </c>
      <c r="BG1204" s="6">
        <f>VLOOKUP($B1204,'[1]výnosy standard'!$A$1:$T$2200,14,FALSE)</f>
        <v>0</v>
      </c>
      <c r="BH1204" s="6">
        <f>VLOOKUP($B1204,'[1]výnosy standard'!$A$1:$T$2200,15,FALSE)</f>
        <v>19.71</v>
      </c>
      <c r="BI1204" s="6">
        <f>VLOOKUP($B1204,'[1]výnosy standard'!$A$1:$T$2200,16,FALSE)</f>
        <v>0</v>
      </c>
      <c r="BJ1204" s="6">
        <f>VLOOKUP($B1204,'[1]výnosy standard'!$A$1:$T$2200,17,FALSE)</f>
        <v>3.87</v>
      </c>
      <c r="BK1204" s="6">
        <f>VLOOKUP($B1204,'[1]výnosy standard'!$A$1:$T$2200,18,FALSE)</f>
        <v>3.87</v>
      </c>
      <c r="BL1204" s="6">
        <f>VLOOKUP($B1204,'[1]výnosy standard'!$A$1:$T$2200,19,FALSE)</f>
        <v>5.05</v>
      </c>
      <c r="BM1204" s="6">
        <f>VLOOKUP($B1204,'[1]výnosy standard'!$A$1:$T$2200,20,FALSE)</f>
        <v>0</v>
      </c>
      <c r="BN1204" s="6">
        <f>VLOOKUP(B1204,'[1]pšenice výnos'!$A$2:$E$2200,4)</f>
        <v>5.4</v>
      </c>
      <c r="BO1204" s="6">
        <f>VLOOKUP(B1204,[1]kukuřice!$A$2:$E$2200,5,FALSE)</f>
        <v>33.839828757067288</v>
      </c>
    </row>
    <row r="1205" spans="1:67" hidden="1" x14ac:dyDescent="0.25">
      <c r="A1205" s="7">
        <v>2169</v>
      </c>
      <c r="B1205" s="6" t="s">
        <v>130</v>
      </c>
      <c r="C1205" s="13">
        <v>69</v>
      </c>
      <c r="D1205" s="7">
        <v>15.705760695899166</v>
      </c>
      <c r="E1205" s="6" t="s">
        <v>14</v>
      </c>
      <c r="F1205" s="6" t="s">
        <v>28</v>
      </c>
      <c r="G1205" s="7">
        <v>15.705760695899166</v>
      </c>
      <c r="H1205" s="7">
        <v>14.93875377241257</v>
      </c>
      <c r="I1205" s="7">
        <v>14.93875377241257</v>
      </c>
      <c r="J1205" s="7">
        <v>6.6270588235294117</v>
      </c>
      <c r="K1205" s="14">
        <v>6.4977260549353204</v>
      </c>
      <c r="L1205" s="13">
        <v>13</v>
      </c>
      <c r="M1205" s="7">
        <v>5.9633207488778721</v>
      </c>
      <c r="N1205" s="7">
        <v>-0.15950109080014527</v>
      </c>
      <c r="O1205" s="7">
        <v>0.12933276859409126</v>
      </c>
      <c r="P1205" s="7">
        <v>1</v>
      </c>
      <c r="Q1205" s="7">
        <v>4</v>
      </c>
      <c r="R1205" s="7">
        <v>0</v>
      </c>
      <c r="S1205" s="15">
        <v>1.05833333333333</v>
      </c>
      <c r="T1205" s="15">
        <v>3.72</v>
      </c>
      <c r="U1205" s="15">
        <v>6.0628086419753098</v>
      </c>
      <c r="V1205" s="16">
        <v>20.2</v>
      </c>
      <c r="W1205" s="16">
        <v>20.100000000000001</v>
      </c>
      <c r="X1205" s="17" t="e">
        <v>#NULL!</v>
      </c>
      <c r="Y1205" s="13">
        <v>2</v>
      </c>
      <c r="Z1205" s="16">
        <v>3.5</v>
      </c>
      <c r="AA1205" s="13">
        <v>22</v>
      </c>
      <c r="AB1205" s="15">
        <v>1.8</v>
      </c>
      <c r="AC1205" s="15">
        <v>1.9</v>
      </c>
      <c r="AD1205" s="15">
        <v>4.1950000000000003</v>
      </c>
      <c r="AE1205" s="15">
        <v>0.69499999999999995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1</v>
      </c>
      <c r="AU1205" s="6">
        <f>VLOOKUP($B1205,'[1]výnosy standard'!$A$1:$T$2200,2,FALSE)</f>
        <v>28.17</v>
      </c>
      <c r="AV1205" s="6">
        <f>VLOOKUP($B1205,'[1]výnosy standard'!$A$1:$T$2200,3,FALSE)</f>
        <v>0</v>
      </c>
      <c r="AW1205" s="6">
        <f>VLOOKUP($B1205,'[1]výnosy standard'!$A$1:$T$2200,4,FALSE)</f>
        <v>8.14</v>
      </c>
      <c r="AX1205" s="6">
        <f>VLOOKUP($B1205,'[1]výnosy standard'!$A$1:$T$2200,5,FALSE)</f>
        <v>0</v>
      </c>
      <c r="AY1205" s="6">
        <f>VLOOKUP($B1205,'[1]výnosy standard'!$A$1:$T$2200,6,FALSE)</f>
        <v>1.03</v>
      </c>
      <c r="AZ1205" s="6">
        <f>VLOOKUP($B1205,'[1]výnosy standard'!$A$1:$T$2200,7,FALSE)</f>
        <v>0</v>
      </c>
      <c r="BA1205" s="6">
        <f>VLOOKUP($B1205,'[1]výnosy standard'!$A$1:$T$2200,8,FALSE)</f>
        <v>20.11</v>
      </c>
      <c r="BB1205" s="6">
        <f>VLOOKUP($B1205,'[1]výnosy standard'!$A$1:$T$2200,9,FALSE)</f>
        <v>7.38</v>
      </c>
      <c r="BC1205" s="6">
        <f>VLOOKUP($B1205,'[1]výnosy standard'!$A$1:$T$2200,10,FALSE)</f>
        <v>7.38</v>
      </c>
      <c r="BD1205" s="6">
        <f>VLOOKUP($B1205,'[1]výnosy standard'!$A$1:$T$2200,11,FALSE)</f>
        <v>3.62</v>
      </c>
      <c r="BE1205" s="6">
        <f>VLOOKUP($B1205,'[1]výnosy standard'!$A$1:$T$2200,12,FALSE)</f>
        <v>0</v>
      </c>
      <c r="BF1205" s="6">
        <f>VLOOKUP($B1205,'[1]výnosy standard'!$A$1:$T$2200,13,FALSE)</f>
        <v>0</v>
      </c>
      <c r="BG1205" s="6">
        <f>VLOOKUP($B1205,'[1]výnosy standard'!$A$1:$T$2200,14,FALSE)</f>
        <v>0</v>
      </c>
      <c r="BH1205" s="6">
        <f>VLOOKUP($B1205,'[1]výnosy standard'!$A$1:$T$2200,15,FALSE)</f>
        <v>0</v>
      </c>
      <c r="BI1205" s="6">
        <f>VLOOKUP($B1205,'[1]výnosy standard'!$A$1:$T$2200,16,FALSE)</f>
        <v>72.05</v>
      </c>
      <c r="BJ1205" s="6">
        <f>VLOOKUP($B1205,'[1]výnosy standard'!$A$1:$T$2200,17,FALSE)</f>
        <v>5.89</v>
      </c>
      <c r="BK1205" s="6">
        <f>VLOOKUP($B1205,'[1]výnosy standard'!$A$1:$T$2200,18,FALSE)</f>
        <v>5.89</v>
      </c>
      <c r="BL1205" s="6">
        <f>VLOOKUP($B1205,'[1]výnosy standard'!$A$1:$T$2200,19,FALSE)</f>
        <v>6.97</v>
      </c>
      <c r="BM1205" s="6">
        <f>VLOOKUP($B1205,'[1]výnosy standard'!$A$1:$T$2200,20,FALSE)</f>
        <v>0</v>
      </c>
      <c r="BN1205" s="6">
        <f>VLOOKUP(B1205,'[1]pšenice výnos'!$A$2:$E$2200,4)</f>
        <v>7.38</v>
      </c>
      <c r="BO1205" s="6">
        <f>VLOOKUP(B1205,[1]kukuřice!$A$2:$E$2200,5,FALSE)</f>
        <v>46.768164145287535</v>
      </c>
    </row>
    <row r="1206" spans="1:67" hidden="1" x14ac:dyDescent="0.25">
      <c r="A1206" s="7">
        <v>2003</v>
      </c>
      <c r="B1206" s="6" t="s">
        <v>150</v>
      </c>
      <c r="C1206" s="13">
        <v>28</v>
      </c>
      <c r="D1206" s="7">
        <v>15.782119013062408</v>
      </c>
      <c r="E1206" s="6" t="s">
        <v>14</v>
      </c>
      <c r="F1206" s="6" t="s">
        <v>28</v>
      </c>
      <c r="G1206" s="7">
        <v>15.782119013062408</v>
      </c>
      <c r="H1206" s="7">
        <v>15.094339622641508</v>
      </c>
      <c r="I1206" s="7">
        <v>15.094339622641508</v>
      </c>
      <c r="J1206" s="7">
        <v>6.8900000000000006</v>
      </c>
      <c r="K1206" s="14">
        <v>5.3329714327749151</v>
      </c>
      <c r="L1206" s="13">
        <v>20</v>
      </c>
      <c r="M1206" s="7">
        <v>6.126361174112934</v>
      </c>
      <c r="N1206" s="7">
        <v>0.15343536976705582</v>
      </c>
      <c r="O1206" s="7">
        <v>1.5570285672250854</v>
      </c>
      <c r="P1206" s="7">
        <v>5</v>
      </c>
      <c r="Q1206" s="7">
        <v>0</v>
      </c>
      <c r="R1206" s="7">
        <v>0</v>
      </c>
      <c r="S1206" s="15">
        <v>1.2194444444444399</v>
      </c>
      <c r="T1206" s="15">
        <v>3.6955555555555599</v>
      </c>
      <c r="U1206" s="15">
        <v>6.2445079365079401</v>
      </c>
      <c r="V1206" s="16">
        <v>20</v>
      </c>
      <c r="W1206" s="16">
        <v>21.1</v>
      </c>
      <c r="X1206" s="13">
        <v>-1</v>
      </c>
      <c r="Y1206" s="13">
        <v>3</v>
      </c>
      <c r="Z1206" s="16">
        <v>4</v>
      </c>
      <c r="AA1206" s="13">
        <v>17</v>
      </c>
      <c r="AB1206" s="15">
        <v>-3</v>
      </c>
      <c r="AC1206" s="15">
        <v>-4.0999999999999996</v>
      </c>
      <c r="AD1206" s="15">
        <v>2.67055555555556</v>
      </c>
      <c r="AE1206" s="15">
        <v>-1.32944444444444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1</v>
      </c>
      <c r="AU1206" s="6">
        <f>VLOOKUP($B1206,'[1]výnosy standard'!$A$1:$T$2200,2,FALSE)</f>
        <v>0</v>
      </c>
      <c r="AV1206" s="6">
        <f>VLOOKUP($B1206,'[1]výnosy standard'!$A$1:$T$2200,3,FALSE)</f>
        <v>0</v>
      </c>
      <c r="AW1206" s="6">
        <f>VLOOKUP($B1206,'[1]výnosy standard'!$A$1:$T$2200,4,FALSE)</f>
        <v>0</v>
      </c>
      <c r="AX1206" s="6">
        <f>VLOOKUP($B1206,'[1]výnosy standard'!$A$1:$T$2200,5,FALSE)</f>
        <v>0</v>
      </c>
      <c r="AY1206" s="6">
        <f>VLOOKUP($B1206,'[1]výnosy standard'!$A$1:$T$2200,6,FALSE)</f>
        <v>0</v>
      </c>
      <c r="AZ1206" s="6">
        <f>VLOOKUP($B1206,'[1]výnosy standard'!$A$1:$T$2200,7,FALSE)</f>
        <v>0</v>
      </c>
      <c r="BA1206" s="6">
        <f>VLOOKUP($B1206,'[1]výnosy standard'!$A$1:$T$2200,8,FALSE)</f>
        <v>0</v>
      </c>
      <c r="BB1206" s="6">
        <f>VLOOKUP($B1206,'[1]výnosy standard'!$A$1:$T$2200,9,FALSE)</f>
        <v>5.84</v>
      </c>
      <c r="BC1206" s="6">
        <f>VLOOKUP($B1206,'[1]výnosy standard'!$A$1:$T$2200,10,FALSE)</f>
        <v>5.84</v>
      </c>
      <c r="BD1206" s="6">
        <f>VLOOKUP($B1206,'[1]výnosy standard'!$A$1:$T$2200,11,FALSE)</f>
        <v>3.15</v>
      </c>
      <c r="BE1206" s="6">
        <f>VLOOKUP($B1206,'[1]výnosy standard'!$A$1:$T$2200,12,FALSE)</f>
        <v>5.6</v>
      </c>
      <c r="BF1206" s="6">
        <f>VLOOKUP($B1206,'[1]výnosy standard'!$A$1:$T$2200,13,FALSE)</f>
        <v>0</v>
      </c>
      <c r="BG1206" s="6">
        <f>VLOOKUP($B1206,'[1]výnosy standard'!$A$1:$T$2200,14,FALSE)</f>
        <v>0</v>
      </c>
      <c r="BH1206" s="6">
        <f>VLOOKUP($B1206,'[1]výnosy standard'!$A$1:$T$2200,15,FALSE)</f>
        <v>0</v>
      </c>
      <c r="BI1206" s="6">
        <f>VLOOKUP($B1206,'[1]výnosy standard'!$A$1:$T$2200,16,FALSE)</f>
        <v>0</v>
      </c>
      <c r="BJ1206" s="6">
        <f>VLOOKUP($B1206,'[1]výnosy standard'!$A$1:$T$2200,17,FALSE)</f>
        <v>4.21</v>
      </c>
      <c r="BK1206" s="6">
        <f>VLOOKUP($B1206,'[1]výnosy standard'!$A$1:$T$2200,18,FALSE)</f>
        <v>4.21</v>
      </c>
      <c r="BL1206" s="6">
        <f>VLOOKUP($B1206,'[1]výnosy standard'!$A$1:$T$2200,19,FALSE)</f>
        <v>5.42</v>
      </c>
      <c r="BM1206" s="6">
        <f>VLOOKUP($B1206,'[1]výnosy standard'!$A$1:$T$2200,20,FALSE)</f>
        <v>0</v>
      </c>
      <c r="BN1206" s="6">
        <f>VLOOKUP(B1206,'[1]pšenice výnos'!$A$2:$E$2200,4)</f>
        <v>5.84</v>
      </c>
      <c r="BO1206" s="6">
        <f>VLOOKUP(B1206,[1]kukuřice!$A$2:$E$2200,5,FALSE)</f>
        <v>36.574584958381458</v>
      </c>
    </row>
    <row r="1207" spans="1:67" hidden="1" x14ac:dyDescent="0.25">
      <c r="A1207" s="7">
        <v>2402</v>
      </c>
      <c r="B1207" s="6" t="s">
        <v>128</v>
      </c>
      <c r="C1207" s="13">
        <v>389</v>
      </c>
      <c r="D1207" s="7">
        <v>15.873536895674301</v>
      </c>
      <c r="E1207" s="6" t="s">
        <v>14</v>
      </c>
      <c r="F1207" s="6" t="s">
        <v>28</v>
      </c>
      <c r="G1207" s="7">
        <v>15.873536895674301</v>
      </c>
      <c r="H1207" s="7">
        <v>13.994910941475826</v>
      </c>
      <c r="I1207" s="7">
        <v>13.994910941475826</v>
      </c>
      <c r="J1207" s="7">
        <v>7.86</v>
      </c>
      <c r="K1207" s="14">
        <v>6.6334595659925544</v>
      </c>
      <c r="L1207" s="13">
        <v>20</v>
      </c>
      <c r="M1207" s="7">
        <v>6.126361174112934</v>
      </c>
      <c r="N1207" s="7">
        <v>0.15343536976705582</v>
      </c>
      <c r="O1207" s="7">
        <v>1.2265404340074459</v>
      </c>
      <c r="P1207" s="7">
        <v>8</v>
      </c>
      <c r="Q1207" s="7">
        <v>0</v>
      </c>
      <c r="R1207" s="7">
        <v>0</v>
      </c>
      <c r="S1207" s="15">
        <v>3.24722222222222</v>
      </c>
      <c r="T1207" s="15">
        <v>7.1213888888888901</v>
      </c>
      <c r="U1207" s="17" t="e">
        <v>#NULL!</v>
      </c>
      <c r="V1207" s="16">
        <v>7.8</v>
      </c>
      <c r="W1207" s="16">
        <v>9.5</v>
      </c>
      <c r="X1207" s="17" t="e">
        <v>#NULL!</v>
      </c>
      <c r="Y1207" s="13">
        <v>2</v>
      </c>
      <c r="Z1207" s="16">
        <v>3.5</v>
      </c>
      <c r="AA1207" s="13">
        <v>22</v>
      </c>
      <c r="AB1207" s="15">
        <v>14.2</v>
      </c>
      <c r="AC1207" s="15">
        <v>12.5</v>
      </c>
      <c r="AD1207" s="15">
        <v>10.2463888888889</v>
      </c>
      <c r="AE1207" s="15">
        <v>6.7463888888888901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1</v>
      </c>
      <c r="AU1207" s="6">
        <f>VLOOKUP($B1207,'[1]výnosy standard'!$A$1:$T$2200,2,FALSE)</f>
        <v>29.74</v>
      </c>
      <c r="AV1207" s="6">
        <f>VLOOKUP($B1207,'[1]výnosy standard'!$A$1:$T$2200,3,FALSE)</f>
        <v>0</v>
      </c>
      <c r="AW1207" s="6">
        <f>VLOOKUP($B1207,'[1]výnosy standard'!$A$1:$T$2200,4,FALSE)</f>
        <v>8.17</v>
      </c>
      <c r="AX1207" s="6">
        <f>VLOOKUP($B1207,'[1]výnosy standard'!$A$1:$T$2200,5,FALSE)</f>
        <v>0</v>
      </c>
      <c r="AY1207" s="6">
        <f>VLOOKUP($B1207,'[1]výnosy standard'!$A$1:$T$2200,6,FALSE)</f>
        <v>1.04</v>
      </c>
      <c r="AZ1207" s="6">
        <f>VLOOKUP($B1207,'[1]výnosy standard'!$A$1:$T$2200,7,FALSE)</f>
        <v>0</v>
      </c>
      <c r="BA1207" s="6">
        <f>VLOOKUP($B1207,'[1]výnosy standard'!$A$1:$T$2200,8,FALSE)</f>
        <v>21.23</v>
      </c>
      <c r="BB1207" s="6">
        <f>VLOOKUP($B1207,'[1]výnosy standard'!$A$1:$T$2200,9,FALSE)</f>
        <v>7.52</v>
      </c>
      <c r="BC1207" s="6">
        <f>VLOOKUP($B1207,'[1]výnosy standard'!$A$1:$T$2200,10,FALSE)</f>
        <v>7.52</v>
      </c>
      <c r="BD1207" s="6">
        <f>VLOOKUP($B1207,'[1]výnosy standard'!$A$1:$T$2200,11,FALSE)</f>
        <v>3.66</v>
      </c>
      <c r="BE1207" s="6">
        <f>VLOOKUP($B1207,'[1]výnosy standard'!$A$1:$T$2200,12,FALSE)</f>
        <v>0</v>
      </c>
      <c r="BF1207" s="6">
        <f>VLOOKUP($B1207,'[1]výnosy standard'!$A$1:$T$2200,13,FALSE)</f>
        <v>0</v>
      </c>
      <c r="BG1207" s="6">
        <f>VLOOKUP($B1207,'[1]výnosy standard'!$A$1:$T$2200,14,FALSE)</f>
        <v>0</v>
      </c>
      <c r="BH1207" s="6">
        <f>VLOOKUP($B1207,'[1]výnosy standard'!$A$1:$T$2200,15,FALSE)</f>
        <v>0</v>
      </c>
      <c r="BI1207" s="6">
        <f>VLOOKUP($B1207,'[1]výnosy standard'!$A$1:$T$2200,16,FALSE)</f>
        <v>70.680000000000007</v>
      </c>
      <c r="BJ1207" s="6">
        <f>VLOOKUP($B1207,'[1]výnosy standard'!$A$1:$T$2200,17,FALSE)</f>
        <v>5.76</v>
      </c>
      <c r="BK1207" s="6">
        <f>VLOOKUP($B1207,'[1]výnosy standard'!$A$1:$T$2200,18,FALSE)</f>
        <v>5.76</v>
      </c>
      <c r="BL1207" s="6">
        <f>VLOOKUP($B1207,'[1]výnosy standard'!$A$1:$T$2200,19,FALSE)</f>
        <v>7.29</v>
      </c>
      <c r="BM1207" s="6">
        <f>VLOOKUP($B1207,'[1]výnosy standard'!$A$1:$T$2200,20,FALSE)</f>
        <v>0</v>
      </c>
      <c r="BN1207" s="6">
        <f>VLOOKUP(B1207,'[1]pšenice výnos'!$A$2:$E$2200,4)</f>
        <v>7.52</v>
      </c>
      <c r="BO1207" s="6">
        <f>VLOOKUP(B1207,[1]kukuřice!$A$2:$E$2200,5,FALSE)</f>
        <v>47.632768964803049</v>
      </c>
    </row>
    <row r="1208" spans="1:67" hidden="1" x14ac:dyDescent="0.25">
      <c r="A1208" s="7">
        <v>4436</v>
      </c>
      <c r="B1208" s="6" t="s">
        <v>206</v>
      </c>
      <c r="C1208" s="13">
        <v>53</v>
      </c>
      <c r="D1208" s="7">
        <v>15.889001411432606</v>
      </c>
      <c r="E1208" s="6" t="s">
        <v>14</v>
      </c>
      <c r="F1208" s="6" t="s">
        <v>28</v>
      </c>
      <c r="G1208" s="7">
        <v>15.889001411432606</v>
      </c>
      <c r="H1208" s="7">
        <v>14.576570218772055</v>
      </c>
      <c r="I1208" s="7">
        <v>14.576570218772055</v>
      </c>
      <c r="J1208" s="7">
        <v>5.0011764705882351</v>
      </c>
      <c r="K1208" s="14">
        <v>4.7952455763309203</v>
      </c>
      <c r="L1208" s="13">
        <v>12</v>
      </c>
      <c r="M1208" s="7">
        <v>5.9633207488778721</v>
      </c>
      <c r="N1208" s="7">
        <v>-0.15950109080014527</v>
      </c>
      <c r="O1208" s="7">
        <v>0.20593089425731481</v>
      </c>
      <c r="P1208" s="7">
        <v>0</v>
      </c>
      <c r="Q1208" s="7">
        <v>4</v>
      </c>
      <c r="R1208" s="7">
        <v>0</v>
      </c>
      <c r="S1208" s="15">
        <v>1.8</v>
      </c>
      <c r="T1208" s="15">
        <v>5.26833333333333</v>
      </c>
      <c r="U1208" s="15">
        <v>4.7</v>
      </c>
      <c r="V1208" s="16">
        <v>15.2</v>
      </c>
      <c r="W1208" s="16">
        <v>15.5</v>
      </c>
      <c r="X1208" s="17" t="e">
        <v>#NULL!</v>
      </c>
      <c r="Y1208" s="13">
        <v>5</v>
      </c>
      <c r="Z1208" s="16">
        <v>5.5</v>
      </c>
      <c r="AA1208" s="13">
        <v>12</v>
      </c>
      <c r="AB1208" s="15">
        <v>-3.2</v>
      </c>
      <c r="AC1208" s="15">
        <v>-3.5</v>
      </c>
      <c r="AD1208" s="15">
        <v>4.39333333333333</v>
      </c>
      <c r="AE1208" s="15">
        <v>-1.10666666666667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1</v>
      </c>
      <c r="AU1208" s="6">
        <f>VLOOKUP($B1208,'[1]výnosy standard'!$A$1:$T$2200,2,FALSE)</f>
        <v>0</v>
      </c>
      <c r="AV1208" s="6">
        <f>VLOOKUP($B1208,'[1]výnosy standard'!$A$1:$T$2200,3,FALSE)</f>
        <v>0</v>
      </c>
      <c r="AW1208" s="6">
        <f>VLOOKUP($B1208,'[1]výnosy standard'!$A$1:$T$2200,4,FALSE)</f>
        <v>0</v>
      </c>
      <c r="AX1208" s="6">
        <f>VLOOKUP($B1208,'[1]výnosy standard'!$A$1:$T$2200,5,FALSE)</f>
        <v>0</v>
      </c>
      <c r="AY1208" s="6">
        <f>VLOOKUP($B1208,'[1]výnosy standard'!$A$1:$T$2200,6,FALSE)</f>
        <v>0</v>
      </c>
      <c r="AZ1208" s="6">
        <f>VLOOKUP($B1208,'[1]výnosy standard'!$A$1:$T$2200,7,FALSE)</f>
        <v>0</v>
      </c>
      <c r="BA1208" s="6">
        <f>VLOOKUP($B1208,'[1]výnosy standard'!$A$1:$T$2200,8,FALSE)</f>
        <v>0</v>
      </c>
      <c r="BB1208" s="6">
        <f>VLOOKUP($B1208,'[1]výnosy standard'!$A$1:$T$2200,9,FALSE)</f>
        <v>5.54</v>
      </c>
      <c r="BC1208" s="6">
        <f>VLOOKUP($B1208,'[1]výnosy standard'!$A$1:$T$2200,10,FALSE)</f>
        <v>5.54</v>
      </c>
      <c r="BD1208" s="6">
        <f>VLOOKUP($B1208,'[1]výnosy standard'!$A$1:$T$2200,11,FALSE)</f>
        <v>2.93</v>
      </c>
      <c r="BE1208" s="6">
        <f>VLOOKUP($B1208,'[1]výnosy standard'!$A$1:$T$2200,12,FALSE)</f>
        <v>5.37</v>
      </c>
      <c r="BF1208" s="6">
        <f>VLOOKUP($B1208,'[1]výnosy standard'!$A$1:$T$2200,13,FALSE)</f>
        <v>0</v>
      </c>
      <c r="BG1208" s="6">
        <f>VLOOKUP($B1208,'[1]výnosy standard'!$A$1:$T$2200,14,FALSE)</f>
        <v>3.7</v>
      </c>
      <c r="BH1208" s="6">
        <f>VLOOKUP($B1208,'[1]výnosy standard'!$A$1:$T$2200,15,FALSE)</f>
        <v>0</v>
      </c>
      <c r="BI1208" s="6">
        <f>VLOOKUP($B1208,'[1]výnosy standard'!$A$1:$T$2200,16,FALSE)</f>
        <v>0</v>
      </c>
      <c r="BJ1208" s="6">
        <f>VLOOKUP($B1208,'[1]výnosy standard'!$A$1:$T$2200,17,FALSE)</f>
        <v>4.25</v>
      </c>
      <c r="BK1208" s="6">
        <f>VLOOKUP($B1208,'[1]výnosy standard'!$A$1:$T$2200,18,FALSE)</f>
        <v>4.25</v>
      </c>
      <c r="BL1208" s="6">
        <f>VLOOKUP($B1208,'[1]výnosy standard'!$A$1:$T$2200,19,FALSE)</f>
        <v>5.36</v>
      </c>
      <c r="BM1208" s="6">
        <f>VLOOKUP($B1208,'[1]výnosy standard'!$A$1:$T$2200,20,FALSE)</f>
        <v>0</v>
      </c>
      <c r="BN1208" s="6">
        <f>VLOOKUP(B1208,'[1]pšenice výnos'!$A$2:$E$2200,4)</f>
        <v>5.54</v>
      </c>
      <c r="BO1208" s="6">
        <f>VLOOKUP(B1208,[1]kukuřice!$A$2:$E$2200,5,FALSE)</f>
        <v>37.953639946010775</v>
      </c>
    </row>
    <row r="1209" spans="1:67" hidden="1" x14ac:dyDescent="0.25">
      <c r="A1209" s="7">
        <v>2165</v>
      </c>
      <c r="B1209" s="6" t="s">
        <v>204</v>
      </c>
      <c r="C1209" s="13">
        <v>197</v>
      </c>
      <c r="D1209" s="7">
        <v>15.952330275229357</v>
      </c>
      <c r="E1209" s="6" t="s">
        <v>14</v>
      </c>
      <c r="F1209" s="6" t="s">
        <v>28</v>
      </c>
      <c r="G1209" s="7">
        <v>15.952330275229357</v>
      </c>
      <c r="H1209" s="7">
        <v>13.577981651376147</v>
      </c>
      <c r="I1209" s="7">
        <v>13.577981651376147</v>
      </c>
      <c r="J1209" s="7">
        <v>5.45</v>
      </c>
      <c r="K1209" s="14">
        <v>5.3357570447388945</v>
      </c>
      <c r="L1209" s="13">
        <v>20</v>
      </c>
      <c r="M1209" s="7">
        <v>5.9066120636165591</v>
      </c>
      <c r="N1209" s="7">
        <v>-0.10419924441089816</v>
      </c>
      <c r="O1209" s="7">
        <v>0.11424295526110573</v>
      </c>
      <c r="P1209" s="7">
        <v>0</v>
      </c>
      <c r="Q1209" s="7">
        <v>1</v>
      </c>
      <c r="R1209" s="7">
        <v>0</v>
      </c>
      <c r="S1209" s="15">
        <v>0.73124999999999996</v>
      </c>
      <c r="T1209" s="15">
        <v>1.8474999999999999</v>
      </c>
      <c r="U1209" s="15">
        <v>3.25277777777778</v>
      </c>
      <c r="V1209" s="16">
        <v>19.7</v>
      </c>
      <c r="W1209" s="16">
        <v>20</v>
      </c>
      <c r="X1209" s="13">
        <v>-1</v>
      </c>
      <c r="Y1209" s="13">
        <v>3</v>
      </c>
      <c r="Z1209" s="16">
        <v>4</v>
      </c>
      <c r="AA1209" s="13">
        <v>17</v>
      </c>
      <c r="AB1209" s="15">
        <v>-2.7</v>
      </c>
      <c r="AC1209" s="15">
        <v>-3</v>
      </c>
      <c r="AD1209" s="15">
        <v>1.0974999999999999</v>
      </c>
      <c r="AE1209" s="15">
        <v>-2.9024999999999999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1</v>
      </c>
      <c r="AU1209" s="6">
        <f>VLOOKUP($B1209,'[1]výnosy standard'!$A$1:$T$2200,2,FALSE)</f>
        <v>0</v>
      </c>
      <c r="AV1209" s="6">
        <f>VLOOKUP($B1209,'[1]výnosy standard'!$A$1:$T$2200,3,FALSE)</f>
        <v>0</v>
      </c>
      <c r="AW1209" s="6">
        <f>VLOOKUP($B1209,'[1]výnosy standard'!$A$1:$T$2200,4,FALSE)</f>
        <v>0</v>
      </c>
      <c r="AX1209" s="6">
        <f>VLOOKUP($B1209,'[1]výnosy standard'!$A$1:$T$2200,5,FALSE)</f>
        <v>4.5199999999999996</v>
      </c>
      <c r="AY1209" s="6">
        <f>VLOOKUP($B1209,'[1]výnosy standard'!$A$1:$T$2200,6,FALSE)</f>
        <v>0</v>
      </c>
      <c r="AZ1209" s="6">
        <f>VLOOKUP($B1209,'[1]výnosy standard'!$A$1:$T$2200,7,FALSE)</f>
        <v>0</v>
      </c>
      <c r="BA1209" s="6">
        <f>VLOOKUP($B1209,'[1]výnosy standard'!$A$1:$T$2200,8,FALSE)</f>
        <v>0</v>
      </c>
      <c r="BB1209" s="6">
        <f>VLOOKUP($B1209,'[1]výnosy standard'!$A$1:$T$2200,9,FALSE)</f>
        <v>5.48</v>
      </c>
      <c r="BC1209" s="6">
        <f>VLOOKUP($B1209,'[1]výnosy standard'!$A$1:$T$2200,10,FALSE)</f>
        <v>5.48</v>
      </c>
      <c r="BD1209" s="6">
        <f>VLOOKUP($B1209,'[1]výnosy standard'!$A$1:$T$2200,11,FALSE)</f>
        <v>2.9</v>
      </c>
      <c r="BE1209" s="6">
        <f>VLOOKUP($B1209,'[1]výnosy standard'!$A$1:$T$2200,12,FALSE)</f>
        <v>5.3</v>
      </c>
      <c r="BF1209" s="6">
        <f>VLOOKUP($B1209,'[1]výnosy standard'!$A$1:$T$2200,13,FALSE)</f>
        <v>0</v>
      </c>
      <c r="BG1209" s="6">
        <f>VLOOKUP($B1209,'[1]výnosy standard'!$A$1:$T$2200,14,FALSE)</f>
        <v>0</v>
      </c>
      <c r="BH1209" s="6">
        <f>VLOOKUP($B1209,'[1]výnosy standard'!$A$1:$T$2200,15,FALSE)</f>
        <v>0</v>
      </c>
      <c r="BI1209" s="6">
        <f>VLOOKUP($B1209,'[1]výnosy standard'!$A$1:$T$2200,16,FALSE)</f>
        <v>0</v>
      </c>
      <c r="BJ1209" s="6">
        <f>VLOOKUP($B1209,'[1]výnosy standard'!$A$1:$T$2200,17,FALSE)</f>
        <v>3.96</v>
      </c>
      <c r="BK1209" s="6">
        <f>VLOOKUP($B1209,'[1]výnosy standard'!$A$1:$T$2200,18,FALSE)</f>
        <v>3.96</v>
      </c>
      <c r="BL1209" s="6">
        <f>VLOOKUP($B1209,'[1]výnosy standard'!$A$1:$T$2200,19,FALSE)</f>
        <v>5.04</v>
      </c>
      <c r="BM1209" s="6">
        <f>VLOOKUP($B1209,'[1]výnosy standard'!$A$1:$T$2200,20,FALSE)</f>
        <v>0</v>
      </c>
      <c r="BN1209" s="6">
        <f>VLOOKUP(B1209,'[1]pšenice výnos'!$A$2:$E$2200,4)</f>
        <v>5.48</v>
      </c>
      <c r="BO1209" s="6">
        <f>VLOOKUP(B1209,[1]kukuřice!$A$2:$E$2200,5,FALSE)</f>
        <v>35.286043749243028</v>
      </c>
    </row>
    <row r="1210" spans="1:67" hidden="1" x14ac:dyDescent="0.25">
      <c r="A1210" s="7">
        <v>3611</v>
      </c>
      <c r="B1210" s="6" t="s">
        <v>156</v>
      </c>
      <c r="C1210" s="13">
        <v>243</v>
      </c>
      <c r="D1210" s="7">
        <v>15.972480635551142</v>
      </c>
      <c r="E1210" s="6" t="s">
        <v>14</v>
      </c>
      <c r="F1210" s="6" t="s">
        <v>28</v>
      </c>
      <c r="G1210" s="7">
        <v>15.972480635551142</v>
      </c>
      <c r="H1210" s="7">
        <v>15.29294935451837</v>
      </c>
      <c r="I1210" s="7">
        <v>15.29294935451837</v>
      </c>
      <c r="J1210" s="7">
        <v>10.07</v>
      </c>
      <c r="K1210" s="14">
        <v>7.9887285695164758</v>
      </c>
      <c r="L1210" s="17" t="e">
        <v>#NULL!</v>
      </c>
      <c r="M1210" s="7">
        <v>5.9066120636165591</v>
      </c>
      <c r="N1210" s="7">
        <v>-0.10419924441089816</v>
      </c>
      <c r="O1210" s="7">
        <v>2.0812714304835245</v>
      </c>
      <c r="P1210" s="7">
        <v>1</v>
      </c>
      <c r="Q1210" s="7">
        <v>3</v>
      </c>
      <c r="R1210" s="7">
        <v>0</v>
      </c>
      <c r="S1210" s="15">
        <v>1.54833333333333</v>
      </c>
      <c r="T1210" s="15">
        <v>1.6866666666666701</v>
      </c>
      <c r="U1210" s="15">
        <v>3.52814814814815</v>
      </c>
      <c r="V1210" s="16">
        <v>16</v>
      </c>
      <c r="W1210" s="16">
        <v>18.3</v>
      </c>
      <c r="X1210" s="17" t="e">
        <v>#NULL!</v>
      </c>
      <c r="Y1210" s="13">
        <v>2</v>
      </c>
      <c r="Z1210" s="16">
        <v>3.5</v>
      </c>
      <c r="AA1210" s="13">
        <v>22</v>
      </c>
      <c r="AB1210" s="15">
        <v>6</v>
      </c>
      <c r="AC1210" s="15">
        <v>3.7</v>
      </c>
      <c r="AD1210" s="15">
        <v>2.6116666666666699</v>
      </c>
      <c r="AE1210" s="15">
        <v>-0.88833333333333397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1</v>
      </c>
      <c r="AU1210" s="6">
        <f>VLOOKUP($B1210,'[1]výnosy standard'!$A$1:$T$2200,2,FALSE)</f>
        <v>29.15</v>
      </c>
      <c r="AV1210" s="6">
        <f>VLOOKUP($B1210,'[1]výnosy standard'!$A$1:$T$2200,3,FALSE)</f>
        <v>0</v>
      </c>
      <c r="AW1210" s="6">
        <f>VLOOKUP($B1210,'[1]výnosy standard'!$A$1:$T$2200,4,FALSE)</f>
        <v>8</v>
      </c>
      <c r="AX1210" s="6">
        <f>VLOOKUP($B1210,'[1]výnosy standard'!$A$1:$T$2200,5,FALSE)</f>
        <v>0</v>
      </c>
      <c r="AY1210" s="6">
        <f>VLOOKUP($B1210,'[1]výnosy standard'!$A$1:$T$2200,6,FALSE)</f>
        <v>1.02</v>
      </c>
      <c r="AZ1210" s="6">
        <f>VLOOKUP($B1210,'[1]výnosy standard'!$A$1:$T$2200,7,FALSE)</f>
        <v>0</v>
      </c>
      <c r="BA1210" s="6">
        <f>VLOOKUP($B1210,'[1]výnosy standard'!$A$1:$T$2200,8,FALSE)</f>
        <v>20.8</v>
      </c>
      <c r="BB1210" s="6">
        <f>VLOOKUP($B1210,'[1]výnosy standard'!$A$1:$T$2200,9,FALSE)</f>
        <v>7.29</v>
      </c>
      <c r="BC1210" s="6">
        <f>VLOOKUP($B1210,'[1]výnosy standard'!$A$1:$T$2200,10,FALSE)</f>
        <v>7.29</v>
      </c>
      <c r="BD1210" s="6">
        <f>VLOOKUP($B1210,'[1]výnosy standard'!$A$1:$T$2200,11,FALSE)</f>
        <v>3.59</v>
      </c>
      <c r="BE1210" s="6">
        <f>VLOOKUP($B1210,'[1]výnosy standard'!$A$1:$T$2200,12,FALSE)</f>
        <v>0</v>
      </c>
      <c r="BF1210" s="6">
        <f>VLOOKUP($B1210,'[1]výnosy standard'!$A$1:$T$2200,13,FALSE)</f>
        <v>0</v>
      </c>
      <c r="BG1210" s="6">
        <f>VLOOKUP($B1210,'[1]výnosy standard'!$A$1:$T$2200,14,FALSE)</f>
        <v>0</v>
      </c>
      <c r="BH1210" s="6">
        <f>VLOOKUP($B1210,'[1]výnosy standard'!$A$1:$T$2200,15,FALSE)</f>
        <v>0</v>
      </c>
      <c r="BI1210" s="6">
        <f>VLOOKUP($B1210,'[1]výnosy standard'!$A$1:$T$2200,16,FALSE)</f>
        <v>69.27</v>
      </c>
      <c r="BJ1210" s="6">
        <f>VLOOKUP($B1210,'[1]výnosy standard'!$A$1:$T$2200,17,FALSE)</f>
        <v>5.53</v>
      </c>
      <c r="BK1210" s="6">
        <f>VLOOKUP($B1210,'[1]výnosy standard'!$A$1:$T$2200,18,FALSE)</f>
        <v>5.53</v>
      </c>
      <c r="BL1210" s="6">
        <f>VLOOKUP($B1210,'[1]výnosy standard'!$A$1:$T$2200,19,FALSE)</f>
        <v>7.07</v>
      </c>
      <c r="BM1210" s="6">
        <f>VLOOKUP($B1210,'[1]výnosy standard'!$A$1:$T$2200,20,FALSE)</f>
        <v>0</v>
      </c>
      <c r="BN1210" s="6">
        <f>VLOOKUP(B1210,'[1]pšenice výnos'!$A$2:$E$2200,4)</f>
        <v>7.29</v>
      </c>
      <c r="BO1210" s="6">
        <f>VLOOKUP(B1210,[1]kukuřice!$A$2:$E$2200,5,FALSE)</f>
        <v>46.680113585506987</v>
      </c>
    </row>
    <row r="1211" spans="1:67" hidden="1" x14ac:dyDescent="0.25">
      <c r="A1211" s="7">
        <v>1808</v>
      </c>
      <c r="B1211" s="6" t="s">
        <v>153</v>
      </c>
      <c r="C1211" s="13">
        <v>275</v>
      </c>
      <c r="D1211" s="7">
        <v>16.049525689311391</v>
      </c>
      <c r="E1211" s="6" t="s">
        <v>14</v>
      </c>
      <c r="F1211" s="6" t="s">
        <v>28</v>
      </c>
      <c r="G1211" s="7">
        <v>16.049525689311391</v>
      </c>
      <c r="H1211" s="7">
        <v>16.049525689311391</v>
      </c>
      <c r="I1211" s="7">
        <v>16.049525689311391</v>
      </c>
      <c r="J1211" s="7">
        <v>8.4114635294117654</v>
      </c>
      <c r="K1211" s="14">
        <v>6.7404429562360342</v>
      </c>
      <c r="L1211" s="13">
        <v>12</v>
      </c>
      <c r="M1211" s="7">
        <v>5.9633207488778721</v>
      </c>
      <c r="N1211" s="7">
        <v>-0.15950109080014527</v>
      </c>
      <c r="O1211" s="7">
        <v>1.6710205731757313</v>
      </c>
      <c r="P1211" s="7">
        <v>2</v>
      </c>
      <c r="Q1211" s="7">
        <v>2</v>
      </c>
      <c r="R1211" s="7">
        <v>0</v>
      </c>
      <c r="S1211" s="17" t="e">
        <v>#NULL!</v>
      </c>
      <c r="T1211" s="17" t="e">
        <v>#NULL!</v>
      </c>
      <c r="U1211" s="17" t="e">
        <v>#NULL!</v>
      </c>
      <c r="V1211" s="17" t="e">
        <v>#NULL!</v>
      </c>
      <c r="W1211" s="17" t="e">
        <v>#NULL!</v>
      </c>
      <c r="X1211" s="17" t="e">
        <v>#NULL!</v>
      </c>
      <c r="Y1211" s="17" t="e">
        <v>#NULL!</v>
      </c>
      <c r="Z1211" s="17" t="e">
        <v>#NULL!</v>
      </c>
      <c r="AA1211" s="17" t="e">
        <v>#NULL!</v>
      </c>
      <c r="AB1211" s="17" t="e">
        <v>#NULL!</v>
      </c>
      <c r="AC1211" s="17" t="e">
        <v>#NULL!</v>
      </c>
      <c r="AD1211" s="17" t="e">
        <v>#NULL!</v>
      </c>
      <c r="AE1211" s="17" t="e">
        <v>#NULL!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1</v>
      </c>
      <c r="AU1211" s="6">
        <f>VLOOKUP($B1211,'[1]výnosy standard'!$A$1:$T$2200,2,FALSE)</f>
        <v>0</v>
      </c>
      <c r="AV1211" s="6">
        <f>VLOOKUP($B1211,'[1]výnosy standard'!$A$1:$T$2200,3,FALSE)</f>
        <v>0</v>
      </c>
      <c r="AW1211" s="6">
        <f>VLOOKUP($B1211,'[1]výnosy standard'!$A$1:$T$2200,4,FALSE)</f>
        <v>0</v>
      </c>
      <c r="AX1211" s="6">
        <f>VLOOKUP($B1211,'[1]výnosy standard'!$A$1:$T$2200,5,FALSE)</f>
        <v>0</v>
      </c>
      <c r="AY1211" s="6">
        <f>VLOOKUP($B1211,'[1]výnosy standard'!$A$1:$T$2200,6,FALSE)</f>
        <v>0</v>
      </c>
      <c r="AZ1211" s="6">
        <f>VLOOKUP($B1211,'[1]výnosy standard'!$A$1:$T$2200,7,FALSE)</f>
        <v>0</v>
      </c>
      <c r="BA1211" s="6">
        <f>VLOOKUP($B1211,'[1]výnosy standard'!$A$1:$T$2200,8,FALSE)</f>
        <v>0</v>
      </c>
      <c r="BB1211" s="6">
        <f>VLOOKUP($B1211,'[1]výnosy standard'!$A$1:$T$2200,9,FALSE)</f>
        <v>5.76</v>
      </c>
      <c r="BC1211" s="6">
        <f>VLOOKUP($B1211,'[1]výnosy standard'!$A$1:$T$2200,10,FALSE)</f>
        <v>5.76</v>
      </c>
      <c r="BD1211" s="6">
        <f>VLOOKUP($B1211,'[1]výnosy standard'!$A$1:$T$2200,11,FALSE)</f>
        <v>3.33</v>
      </c>
      <c r="BE1211" s="6">
        <f>VLOOKUP($B1211,'[1]výnosy standard'!$A$1:$T$2200,12,FALSE)</f>
        <v>4.59</v>
      </c>
      <c r="BF1211" s="6">
        <f>VLOOKUP($B1211,'[1]výnosy standard'!$A$1:$T$2200,13,FALSE)</f>
        <v>0</v>
      </c>
      <c r="BG1211" s="6">
        <f>VLOOKUP($B1211,'[1]výnosy standard'!$A$1:$T$2200,14,FALSE)</f>
        <v>0</v>
      </c>
      <c r="BH1211" s="6">
        <f>VLOOKUP($B1211,'[1]výnosy standard'!$A$1:$T$2200,15,FALSE)</f>
        <v>0</v>
      </c>
      <c r="BI1211" s="6">
        <f>VLOOKUP($B1211,'[1]výnosy standard'!$A$1:$T$2200,16,FALSE)</f>
        <v>0</v>
      </c>
      <c r="BJ1211" s="6">
        <f>VLOOKUP($B1211,'[1]výnosy standard'!$A$1:$T$2200,17,FALSE)</f>
        <v>4.3899999999999997</v>
      </c>
      <c r="BK1211" s="6">
        <f>VLOOKUP($B1211,'[1]výnosy standard'!$A$1:$T$2200,18,FALSE)</f>
        <v>4.3899999999999997</v>
      </c>
      <c r="BL1211" s="6">
        <f>VLOOKUP($B1211,'[1]výnosy standard'!$A$1:$T$2200,19,FALSE)</f>
        <v>5.5</v>
      </c>
      <c r="BM1211" s="6">
        <f>VLOOKUP($B1211,'[1]výnosy standard'!$A$1:$T$2200,20,FALSE)</f>
        <v>0</v>
      </c>
      <c r="BN1211" s="6">
        <f>VLOOKUP(B1211,'[1]pšenice výnos'!$A$2:$E$2200,4)</f>
        <v>5.76</v>
      </c>
      <c r="BO1211" s="6">
        <f>VLOOKUP(B1211,[1]kukuřice!$A$2:$E$2200,5,FALSE)</f>
        <v>39.303309162886016</v>
      </c>
    </row>
    <row r="1212" spans="1:67" hidden="1" x14ac:dyDescent="0.25">
      <c r="A1212" s="7">
        <v>1722</v>
      </c>
      <c r="B1212" s="6" t="s">
        <v>143</v>
      </c>
      <c r="C1212" s="13">
        <v>441</v>
      </c>
      <c r="D1212" s="7">
        <v>16.062176165803109</v>
      </c>
      <c r="E1212" s="6" t="s">
        <v>14</v>
      </c>
      <c r="F1212" s="6" t="s">
        <v>28</v>
      </c>
      <c r="G1212" s="7">
        <v>16.062176165803109</v>
      </c>
      <c r="H1212" s="7">
        <v>16.062176165803109</v>
      </c>
      <c r="I1212" s="7">
        <v>16.062176165803109</v>
      </c>
      <c r="J1212" s="7">
        <v>3.86</v>
      </c>
      <c r="K1212" s="14">
        <v>6.3382103359163624</v>
      </c>
      <c r="L1212" s="13">
        <v>25</v>
      </c>
      <c r="M1212" s="7">
        <v>6.126361174112934</v>
      </c>
      <c r="N1212" s="7">
        <v>0.15343536976705582</v>
      </c>
      <c r="O1212" s="7">
        <v>-2.4782103359163625</v>
      </c>
      <c r="P1212" s="7">
        <v>7</v>
      </c>
      <c r="Q1212" s="7">
        <v>1</v>
      </c>
      <c r="R1212" s="7">
        <v>0</v>
      </c>
      <c r="S1212" s="15">
        <v>0.85555555555555596</v>
      </c>
      <c r="T1212" s="15">
        <v>1.82</v>
      </c>
      <c r="U1212" s="15">
        <v>3.9271604938271598</v>
      </c>
      <c r="V1212" s="16">
        <v>19.8</v>
      </c>
      <c r="W1212" s="16">
        <v>18.7</v>
      </c>
      <c r="X1212" s="13">
        <v>-1</v>
      </c>
      <c r="Y1212" s="13">
        <v>2</v>
      </c>
      <c r="Z1212" s="16">
        <v>3.5</v>
      </c>
      <c r="AA1212" s="13">
        <v>22</v>
      </c>
      <c r="AB1212" s="15">
        <v>2.2000000000000002</v>
      </c>
      <c r="AC1212" s="15">
        <v>3.3</v>
      </c>
      <c r="AD1212" s="15">
        <v>2.645</v>
      </c>
      <c r="AE1212" s="15">
        <v>-0.85499999999999998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1</v>
      </c>
      <c r="AU1212" s="6">
        <f>VLOOKUP($B1212,'[1]výnosy standard'!$A$1:$T$2200,2,FALSE)</f>
        <v>0</v>
      </c>
      <c r="AV1212" s="6">
        <f>VLOOKUP($B1212,'[1]výnosy standard'!$A$1:$T$2200,3,FALSE)</f>
        <v>0</v>
      </c>
      <c r="AW1212" s="6">
        <f>VLOOKUP($B1212,'[1]výnosy standard'!$A$1:$T$2200,4,FALSE)</f>
        <v>0</v>
      </c>
      <c r="AX1212" s="6">
        <f>VLOOKUP($B1212,'[1]výnosy standard'!$A$1:$T$2200,5,FALSE)</f>
        <v>0</v>
      </c>
      <c r="AY1212" s="6">
        <f>VLOOKUP($B1212,'[1]výnosy standard'!$A$1:$T$2200,6,FALSE)</f>
        <v>0</v>
      </c>
      <c r="AZ1212" s="6">
        <f>VLOOKUP($B1212,'[1]výnosy standard'!$A$1:$T$2200,7,FALSE)</f>
        <v>0</v>
      </c>
      <c r="BA1212" s="6">
        <f>VLOOKUP($B1212,'[1]výnosy standard'!$A$1:$T$2200,8,FALSE)</f>
        <v>0</v>
      </c>
      <c r="BB1212" s="6">
        <f>VLOOKUP($B1212,'[1]výnosy standard'!$A$1:$T$2200,9,FALSE)</f>
        <v>6.88</v>
      </c>
      <c r="BC1212" s="6">
        <f>VLOOKUP($B1212,'[1]výnosy standard'!$A$1:$T$2200,10,FALSE)</f>
        <v>6.88</v>
      </c>
      <c r="BD1212" s="6">
        <f>VLOOKUP($B1212,'[1]výnosy standard'!$A$1:$T$2200,11,FALSE)</f>
        <v>3.73</v>
      </c>
      <c r="BE1212" s="6">
        <f>VLOOKUP($B1212,'[1]výnosy standard'!$A$1:$T$2200,12,FALSE)</f>
        <v>6.12</v>
      </c>
      <c r="BF1212" s="6">
        <f>VLOOKUP($B1212,'[1]výnosy standard'!$A$1:$T$2200,13,FALSE)</f>
        <v>0</v>
      </c>
      <c r="BG1212" s="6">
        <f>VLOOKUP($B1212,'[1]výnosy standard'!$A$1:$T$2200,14,FALSE)</f>
        <v>0</v>
      </c>
      <c r="BH1212" s="6">
        <f>VLOOKUP($B1212,'[1]výnosy standard'!$A$1:$T$2200,15,FALSE)</f>
        <v>0</v>
      </c>
      <c r="BI1212" s="6">
        <f>VLOOKUP($B1212,'[1]výnosy standard'!$A$1:$T$2200,16,FALSE)</f>
        <v>0</v>
      </c>
      <c r="BJ1212" s="6">
        <f>VLOOKUP($B1212,'[1]výnosy standard'!$A$1:$T$2200,17,FALSE)</f>
        <v>5.55</v>
      </c>
      <c r="BK1212" s="6">
        <f>VLOOKUP($B1212,'[1]výnosy standard'!$A$1:$T$2200,18,FALSE)</f>
        <v>5.55</v>
      </c>
      <c r="BL1212" s="6">
        <f>VLOOKUP($B1212,'[1]výnosy standard'!$A$1:$T$2200,19,FALSE)</f>
        <v>6.42</v>
      </c>
      <c r="BM1212" s="6">
        <f>VLOOKUP($B1212,'[1]výnosy standard'!$A$1:$T$2200,20,FALSE)</f>
        <v>0</v>
      </c>
      <c r="BN1212" s="6">
        <f>VLOOKUP(B1212,'[1]pšenice výnos'!$A$2:$E$2200,4)</f>
        <v>6.88</v>
      </c>
      <c r="BO1212" s="6">
        <f>VLOOKUP(B1212,[1]kukuřice!$A$2:$E$2200,5,FALSE)</f>
        <v>46.747194914373758</v>
      </c>
    </row>
    <row r="1213" spans="1:67" hidden="1" x14ac:dyDescent="0.25">
      <c r="A1213" s="7">
        <v>1903</v>
      </c>
      <c r="B1213" s="6" t="s">
        <v>128</v>
      </c>
      <c r="C1213" s="13">
        <v>444</v>
      </c>
      <c r="D1213" s="7">
        <v>16.114762386248735</v>
      </c>
      <c r="E1213" s="6" t="s">
        <v>14</v>
      </c>
      <c r="F1213" s="6" t="s">
        <v>28</v>
      </c>
      <c r="G1213" s="7">
        <v>16.114762386248735</v>
      </c>
      <c r="H1213" s="7">
        <v>16.114762386248735</v>
      </c>
      <c r="I1213" s="7">
        <v>16.114762386248735</v>
      </c>
      <c r="J1213" s="7">
        <v>7.4465882352941177</v>
      </c>
      <c r="K1213" s="14">
        <v>5.7021748119918971</v>
      </c>
      <c r="L1213" s="13">
        <v>10</v>
      </c>
      <c r="M1213" s="7">
        <v>5.9633207488778721</v>
      </c>
      <c r="N1213" s="7">
        <v>-0.15950109080014527</v>
      </c>
      <c r="O1213" s="7">
        <v>1.7444134233022206</v>
      </c>
      <c r="P1213" s="7">
        <v>2</v>
      </c>
      <c r="Q1213" s="7">
        <v>5</v>
      </c>
      <c r="R1213" s="7">
        <v>0</v>
      </c>
      <c r="S1213" s="15">
        <v>1.2230769230769201</v>
      </c>
      <c r="T1213" s="15">
        <v>2.2323076923076899</v>
      </c>
      <c r="U1213" s="15">
        <v>2.6863247863247901</v>
      </c>
      <c r="V1213" s="16">
        <v>15.6</v>
      </c>
      <c r="W1213" s="16">
        <v>15</v>
      </c>
      <c r="X1213" s="17" t="e">
        <v>#NULL!</v>
      </c>
      <c r="Y1213" s="13">
        <v>2</v>
      </c>
      <c r="Z1213" s="16">
        <v>3.5</v>
      </c>
      <c r="AA1213" s="13">
        <v>22</v>
      </c>
      <c r="AB1213" s="15">
        <v>6.4</v>
      </c>
      <c r="AC1213" s="15">
        <v>7</v>
      </c>
      <c r="AD1213" s="15">
        <v>3.9823076923076899</v>
      </c>
      <c r="AE1213" s="15">
        <v>0.48230769230769199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1</v>
      </c>
      <c r="AU1213" s="6">
        <f>VLOOKUP($B1213,'[1]výnosy standard'!$A$1:$T$2200,2,FALSE)</f>
        <v>29.74</v>
      </c>
      <c r="AV1213" s="6">
        <f>VLOOKUP($B1213,'[1]výnosy standard'!$A$1:$T$2200,3,FALSE)</f>
        <v>0</v>
      </c>
      <c r="AW1213" s="6">
        <f>VLOOKUP($B1213,'[1]výnosy standard'!$A$1:$T$2200,4,FALSE)</f>
        <v>8.17</v>
      </c>
      <c r="AX1213" s="6">
        <f>VLOOKUP($B1213,'[1]výnosy standard'!$A$1:$T$2200,5,FALSE)</f>
        <v>0</v>
      </c>
      <c r="AY1213" s="6">
        <f>VLOOKUP($B1213,'[1]výnosy standard'!$A$1:$T$2200,6,FALSE)</f>
        <v>1.04</v>
      </c>
      <c r="AZ1213" s="6">
        <f>VLOOKUP($B1213,'[1]výnosy standard'!$A$1:$T$2200,7,FALSE)</f>
        <v>0</v>
      </c>
      <c r="BA1213" s="6">
        <f>VLOOKUP($B1213,'[1]výnosy standard'!$A$1:$T$2200,8,FALSE)</f>
        <v>21.23</v>
      </c>
      <c r="BB1213" s="6">
        <f>VLOOKUP($B1213,'[1]výnosy standard'!$A$1:$T$2200,9,FALSE)</f>
        <v>7.52</v>
      </c>
      <c r="BC1213" s="6">
        <f>VLOOKUP($B1213,'[1]výnosy standard'!$A$1:$T$2200,10,FALSE)</f>
        <v>7.52</v>
      </c>
      <c r="BD1213" s="6">
        <f>VLOOKUP($B1213,'[1]výnosy standard'!$A$1:$T$2200,11,FALSE)</f>
        <v>3.66</v>
      </c>
      <c r="BE1213" s="6">
        <f>VLOOKUP($B1213,'[1]výnosy standard'!$A$1:$T$2200,12,FALSE)</f>
        <v>0</v>
      </c>
      <c r="BF1213" s="6">
        <f>VLOOKUP($B1213,'[1]výnosy standard'!$A$1:$T$2200,13,FALSE)</f>
        <v>0</v>
      </c>
      <c r="BG1213" s="6">
        <f>VLOOKUP($B1213,'[1]výnosy standard'!$A$1:$T$2200,14,FALSE)</f>
        <v>0</v>
      </c>
      <c r="BH1213" s="6">
        <f>VLOOKUP($B1213,'[1]výnosy standard'!$A$1:$T$2200,15,FALSE)</f>
        <v>0</v>
      </c>
      <c r="BI1213" s="6">
        <f>VLOOKUP($B1213,'[1]výnosy standard'!$A$1:$T$2200,16,FALSE)</f>
        <v>70.680000000000007</v>
      </c>
      <c r="BJ1213" s="6">
        <f>VLOOKUP($B1213,'[1]výnosy standard'!$A$1:$T$2200,17,FALSE)</f>
        <v>5.76</v>
      </c>
      <c r="BK1213" s="6">
        <f>VLOOKUP($B1213,'[1]výnosy standard'!$A$1:$T$2200,18,FALSE)</f>
        <v>5.76</v>
      </c>
      <c r="BL1213" s="6">
        <f>VLOOKUP($B1213,'[1]výnosy standard'!$A$1:$T$2200,19,FALSE)</f>
        <v>7.29</v>
      </c>
      <c r="BM1213" s="6">
        <f>VLOOKUP($B1213,'[1]výnosy standard'!$A$1:$T$2200,20,FALSE)</f>
        <v>0</v>
      </c>
      <c r="BN1213" s="6">
        <f>VLOOKUP(B1213,'[1]pšenice výnos'!$A$2:$E$2200,4)</f>
        <v>7.52</v>
      </c>
      <c r="BO1213" s="6">
        <f>VLOOKUP(B1213,[1]kukuřice!$A$2:$E$2200,5,FALSE)</f>
        <v>47.632768964803049</v>
      </c>
    </row>
    <row r="1214" spans="1:67" hidden="1" x14ac:dyDescent="0.25">
      <c r="A1214" s="7">
        <v>2387</v>
      </c>
      <c r="B1214" s="6" t="s">
        <v>157</v>
      </c>
      <c r="C1214" s="13">
        <v>459</v>
      </c>
      <c r="D1214" s="7">
        <v>16.18190653155624</v>
      </c>
      <c r="E1214" s="6" t="s">
        <v>14</v>
      </c>
      <c r="F1214" s="6" t="s">
        <v>28</v>
      </c>
      <c r="G1214" s="7">
        <v>16.18190653155624</v>
      </c>
      <c r="H1214" s="7">
        <v>14.608015211350008</v>
      </c>
      <c r="I1214" s="7">
        <v>14.608015211350008</v>
      </c>
      <c r="J1214" s="7">
        <v>6.4348235294117648</v>
      </c>
      <c r="K1214" s="14">
        <v>5.8820111703451534</v>
      </c>
      <c r="L1214" s="13">
        <v>20</v>
      </c>
      <c r="M1214" s="7">
        <v>6.126361174112934</v>
      </c>
      <c r="N1214" s="7">
        <v>0.15343536976705582</v>
      </c>
      <c r="O1214" s="7">
        <v>0.55281235906661141</v>
      </c>
      <c r="P1214" s="7">
        <v>7</v>
      </c>
      <c r="Q1214" s="7">
        <v>0</v>
      </c>
      <c r="R1214" s="7">
        <v>0</v>
      </c>
      <c r="S1214" s="15">
        <v>3.2769230769230799</v>
      </c>
      <c r="T1214" s="15">
        <v>7.4605128205128199</v>
      </c>
      <c r="U1214" s="17" t="e">
        <v>#NULL!</v>
      </c>
      <c r="V1214" s="16">
        <v>12.5</v>
      </c>
      <c r="W1214" s="16">
        <v>11.9</v>
      </c>
      <c r="X1214" s="17" t="e">
        <v>#NULL!</v>
      </c>
      <c r="Y1214" s="13">
        <v>3</v>
      </c>
      <c r="Z1214" s="16">
        <v>4</v>
      </c>
      <c r="AA1214" s="13">
        <v>17</v>
      </c>
      <c r="AB1214" s="15">
        <v>4.5</v>
      </c>
      <c r="AC1214" s="15">
        <v>5.0999999999999996</v>
      </c>
      <c r="AD1214" s="15">
        <v>8.7355128205128203</v>
      </c>
      <c r="AE1214" s="15">
        <v>4.7355128205128203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1</v>
      </c>
      <c r="AU1214" s="6">
        <f>VLOOKUP($B1214,'[1]výnosy standard'!$A$1:$T$2200,2,FALSE)</f>
        <v>29.35</v>
      </c>
      <c r="AV1214" s="6">
        <f>VLOOKUP($B1214,'[1]výnosy standard'!$A$1:$T$2200,3,FALSE)</f>
        <v>0</v>
      </c>
      <c r="AW1214" s="6">
        <f>VLOOKUP($B1214,'[1]výnosy standard'!$A$1:$T$2200,4,FALSE)</f>
        <v>0</v>
      </c>
      <c r="AX1214" s="6">
        <f>VLOOKUP($B1214,'[1]výnosy standard'!$A$1:$T$2200,5,FALSE)</f>
        <v>0</v>
      </c>
      <c r="AY1214" s="6">
        <f>VLOOKUP($B1214,'[1]výnosy standard'!$A$1:$T$2200,6,FALSE)</f>
        <v>0.89</v>
      </c>
      <c r="AZ1214" s="6">
        <f>VLOOKUP($B1214,'[1]výnosy standard'!$A$1:$T$2200,7,FALSE)</f>
        <v>4.45</v>
      </c>
      <c r="BA1214" s="6">
        <f>VLOOKUP($B1214,'[1]výnosy standard'!$A$1:$T$2200,8,FALSE)</f>
        <v>0</v>
      </c>
      <c r="BB1214" s="6">
        <f>VLOOKUP($B1214,'[1]výnosy standard'!$A$1:$T$2200,9,FALSE)</f>
        <v>6.11</v>
      </c>
      <c r="BC1214" s="6">
        <f>VLOOKUP($B1214,'[1]výnosy standard'!$A$1:$T$2200,10,FALSE)</f>
        <v>6.11</v>
      </c>
      <c r="BD1214" s="6">
        <f>VLOOKUP($B1214,'[1]výnosy standard'!$A$1:$T$2200,11,FALSE)</f>
        <v>3.28</v>
      </c>
      <c r="BE1214" s="6">
        <f>VLOOKUP($B1214,'[1]výnosy standard'!$A$1:$T$2200,12,FALSE)</f>
        <v>5.71</v>
      </c>
      <c r="BF1214" s="6">
        <f>VLOOKUP($B1214,'[1]výnosy standard'!$A$1:$T$2200,13,FALSE)</f>
        <v>0</v>
      </c>
      <c r="BG1214" s="6">
        <f>VLOOKUP($B1214,'[1]výnosy standard'!$A$1:$T$2200,14,FALSE)</f>
        <v>0</v>
      </c>
      <c r="BH1214" s="6">
        <f>VLOOKUP($B1214,'[1]výnosy standard'!$A$1:$T$2200,15,FALSE)</f>
        <v>21.85</v>
      </c>
      <c r="BI1214" s="6">
        <f>VLOOKUP($B1214,'[1]výnosy standard'!$A$1:$T$2200,16,FALSE)</f>
        <v>0</v>
      </c>
      <c r="BJ1214" s="6">
        <f>VLOOKUP($B1214,'[1]výnosy standard'!$A$1:$T$2200,17,FALSE)</f>
        <v>4.34</v>
      </c>
      <c r="BK1214" s="6">
        <f>VLOOKUP($B1214,'[1]výnosy standard'!$A$1:$T$2200,18,FALSE)</f>
        <v>4.34</v>
      </c>
      <c r="BL1214" s="6">
        <f>VLOOKUP($B1214,'[1]výnosy standard'!$A$1:$T$2200,19,FALSE)</f>
        <v>5.92</v>
      </c>
      <c r="BM1214" s="6">
        <f>VLOOKUP($B1214,'[1]výnosy standard'!$A$1:$T$2200,20,FALSE)</f>
        <v>0</v>
      </c>
      <c r="BN1214" s="6">
        <f>VLOOKUP(B1214,'[1]pšenice výnos'!$A$2:$E$2200,4)</f>
        <v>6.11</v>
      </c>
      <c r="BO1214" s="6">
        <f>VLOOKUP(B1214,[1]kukuřice!$A$2:$E$2200,5,FALSE)</f>
        <v>38.493486109601733</v>
      </c>
    </row>
    <row r="1215" spans="1:67" hidden="1" x14ac:dyDescent="0.25">
      <c r="A1215" s="7">
        <v>2677</v>
      </c>
      <c r="B1215" s="6" t="s">
        <v>238</v>
      </c>
      <c r="C1215" s="13">
        <v>94</v>
      </c>
      <c r="D1215" s="7">
        <v>16.205231732776618</v>
      </c>
      <c r="E1215" s="6" t="s">
        <v>14</v>
      </c>
      <c r="F1215" s="6" t="s">
        <v>28</v>
      </c>
      <c r="G1215" s="7">
        <v>16.205231732776618</v>
      </c>
      <c r="H1215" s="7">
        <v>13.361169102296451</v>
      </c>
      <c r="I1215" s="7">
        <v>13.361169102296451</v>
      </c>
      <c r="J1215" s="7">
        <v>4.79</v>
      </c>
      <c r="K1215" s="14">
        <v>5.9085748228193076</v>
      </c>
      <c r="L1215" s="13">
        <v>25</v>
      </c>
      <c r="M1215" s="7">
        <v>5.9633207488778721</v>
      </c>
      <c r="N1215" s="7">
        <v>-0.15950109080014527</v>
      </c>
      <c r="O1215" s="7">
        <v>-1.1185748228193075</v>
      </c>
      <c r="P1215" s="7">
        <v>1</v>
      </c>
      <c r="Q1215" s="7">
        <v>4</v>
      </c>
      <c r="R1215" s="7">
        <v>0</v>
      </c>
      <c r="S1215" s="17" t="e">
        <v>#NULL!</v>
      </c>
      <c r="T1215" s="17" t="e">
        <v>#NULL!</v>
      </c>
      <c r="U1215" s="17" t="e">
        <v>#NULL!</v>
      </c>
      <c r="V1215" s="17" t="e">
        <v>#NULL!</v>
      </c>
      <c r="W1215" s="17" t="e">
        <v>#NULL!</v>
      </c>
      <c r="X1215" s="17" t="e">
        <v>#NULL!</v>
      </c>
      <c r="Y1215" s="17" t="e">
        <v>#NULL!</v>
      </c>
      <c r="Z1215" s="17" t="e">
        <v>#NULL!</v>
      </c>
      <c r="AA1215" s="17" t="e">
        <v>#NULL!</v>
      </c>
      <c r="AB1215" s="17" t="e">
        <v>#NULL!</v>
      </c>
      <c r="AC1215" s="17" t="e">
        <v>#NULL!</v>
      </c>
      <c r="AD1215" s="17" t="e">
        <v>#NULL!</v>
      </c>
      <c r="AE1215" s="17" t="e">
        <v>#NULL!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1</v>
      </c>
      <c r="AU1215" s="6">
        <f>VLOOKUP($B1215,'[1]výnosy standard'!$A$1:$T$2200,2,FALSE)</f>
        <v>0</v>
      </c>
      <c r="AV1215" s="6">
        <f>VLOOKUP($B1215,'[1]výnosy standard'!$A$1:$T$2200,3,FALSE)</f>
        <v>0</v>
      </c>
      <c r="AW1215" s="6">
        <f>VLOOKUP($B1215,'[1]výnosy standard'!$A$1:$T$2200,4,FALSE)</f>
        <v>0</v>
      </c>
      <c r="AX1215" s="6">
        <f>VLOOKUP($B1215,'[1]výnosy standard'!$A$1:$T$2200,5,FALSE)</f>
        <v>4.4800000000000004</v>
      </c>
      <c r="AY1215" s="6">
        <f>VLOOKUP($B1215,'[1]výnosy standard'!$A$1:$T$2200,6,FALSE)</f>
        <v>0</v>
      </c>
      <c r="AZ1215" s="6">
        <f>VLOOKUP($B1215,'[1]výnosy standard'!$A$1:$T$2200,7,FALSE)</f>
        <v>0</v>
      </c>
      <c r="BA1215" s="6">
        <f>VLOOKUP($B1215,'[1]výnosy standard'!$A$1:$T$2200,8,FALSE)</f>
        <v>0</v>
      </c>
      <c r="BB1215" s="6">
        <f>VLOOKUP($B1215,'[1]výnosy standard'!$A$1:$T$2200,9,FALSE)</f>
        <v>5.96</v>
      </c>
      <c r="BC1215" s="6">
        <f>VLOOKUP($B1215,'[1]výnosy standard'!$A$1:$T$2200,10,FALSE)</f>
        <v>5.96</v>
      </c>
      <c r="BD1215" s="6">
        <f>VLOOKUP($B1215,'[1]výnosy standard'!$A$1:$T$2200,11,FALSE)</f>
        <v>3.38</v>
      </c>
      <c r="BE1215" s="6">
        <f>VLOOKUP($B1215,'[1]výnosy standard'!$A$1:$T$2200,12,FALSE)</f>
        <v>4.57</v>
      </c>
      <c r="BF1215" s="6">
        <f>VLOOKUP($B1215,'[1]výnosy standard'!$A$1:$T$2200,13,FALSE)</f>
        <v>0</v>
      </c>
      <c r="BG1215" s="6">
        <f>VLOOKUP($B1215,'[1]výnosy standard'!$A$1:$T$2200,14,FALSE)</f>
        <v>0</v>
      </c>
      <c r="BH1215" s="6">
        <f>VLOOKUP($B1215,'[1]výnosy standard'!$A$1:$T$2200,15,FALSE)</f>
        <v>0</v>
      </c>
      <c r="BI1215" s="6">
        <f>VLOOKUP($B1215,'[1]výnosy standard'!$A$1:$T$2200,16,FALSE)</f>
        <v>0</v>
      </c>
      <c r="BJ1215" s="6">
        <f>VLOOKUP($B1215,'[1]výnosy standard'!$A$1:$T$2200,17,FALSE)</f>
        <v>4.3</v>
      </c>
      <c r="BK1215" s="6">
        <f>VLOOKUP($B1215,'[1]výnosy standard'!$A$1:$T$2200,18,FALSE)</f>
        <v>4.3</v>
      </c>
      <c r="BL1215" s="6">
        <f>VLOOKUP($B1215,'[1]výnosy standard'!$A$1:$T$2200,19,FALSE)</f>
        <v>5.57</v>
      </c>
      <c r="BM1215" s="6">
        <f>VLOOKUP($B1215,'[1]výnosy standard'!$A$1:$T$2200,20,FALSE)</f>
        <v>0</v>
      </c>
      <c r="BN1215" s="6">
        <f>VLOOKUP(B1215,'[1]pšenice výnos'!$A$2:$E$2200,4)</f>
        <v>5.96</v>
      </c>
      <c r="BO1215" s="6">
        <f>VLOOKUP(B1215,[1]kukuřice!$A$2:$E$2200,5,FALSE)</f>
        <v>35.506991117903709</v>
      </c>
    </row>
    <row r="1216" spans="1:67" hidden="1" x14ac:dyDescent="0.25">
      <c r="A1216" s="7">
        <v>2329</v>
      </c>
      <c r="B1216" s="6" t="s">
        <v>200</v>
      </c>
      <c r="C1216" s="13">
        <v>293</v>
      </c>
      <c r="D1216" s="7">
        <v>16.214779372674109</v>
      </c>
      <c r="E1216" s="6" t="s">
        <v>14</v>
      </c>
      <c r="F1216" s="6" t="s">
        <v>28</v>
      </c>
      <c r="G1216" s="7">
        <v>16.214779372674109</v>
      </c>
      <c r="H1216" s="7">
        <v>16.214779372674109</v>
      </c>
      <c r="I1216" s="7">
        <v>16.214779372674109</v>
      </c>
      <c r="J1216" s="7">
        <v>7.524</v>
      </c>
      <c r="K1216" s="14">
        <v>5.779863314143264</v>
      </c>
      <c r="L1216" s="13">
        <v>20</v>
      </c>
      <c r="M1216" s="7">
        <v>6.126361174112934</v>
      </c>
      <c r="N1216" s="7">
        <v>0.15343536976705582</v>
      </c>
      <c r="O1216" s="7">
        <v>1.744136685856736</v>
      </c>
      <c r="P1216" s="7">
        <v>8</v>
      </c>
      <c r="Q1216" s="7">
        <v>0</v>
      </c>
      <c r="R1216" s="7">
        <v>0</v>
      </c>
      <c r="S1216" s="15">
        <v>1.1416666666666699</v>
      </c>
      <c r="T1216" s="15">
        <v>4.9266666666666703</v>
      </c>
      <c r="U1216" s="15">
        <v>7.3888888888888902</v>
      </c>
      <c r="V1216" s="16">
        <v>15</v>
      </c>
      <c r="W1216" s="16">
        <v>17.399999999999999</v>
      </c>
      <c r="X1216" s="17" t="e">
        <v>#NULL!</v>
      </c>
      <c r="Y1216" s="13">
        <v>3</v>
      </c>
      <c r="Z1216" s="16">
        <v>4</v>
      </c>
      <c r="AA1216" s="13">
        <v>17</v>
      </c>
      <c r="AB1216" s="15">
        <v>2</v>
      </c>
      <c r="AC1216" s="15">
        <v>-0.39999999999999902</v>
      </c>
      <c r="AD1216" s="15">
        <v>4.8266666666666698</v>
      </c>
      <c r="AE1216" s="15">
        <v>0.82666666666666699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1</v>
      </c>
      <c r="AU1216" s="6">
        <f>VLOOKUP($B1216,'[1]výnosy standard'!$A$1:$T$2200,2,FALSE)</f>
        <v>28.17</v>
      </c>
      <c r="AV1216" s="6">
        <f>VLOOKUP($B1216,'[1]výnosy standard'!$A$1:$T$2200,3,FALSE)</f>
        <v>0</v>
      </c>
      <c r="AW1216" s="6">
        <f>VLOOKUP($B1216,'[1]výnosy standard'!$A$1:$T$2200,4,FALSE)</f>
        <v>0</v>
      </c>
      <c r="AX1216" s="6">
        <f>VLOOKUP($B1216,'[1]výnosy standard'!$A$1:$T$2200,5,FALSE)</f>
        <v>4.62</v>
      </c>
      <c r="AY1216" s="6">
        <f>VLOOKUP($B1216,'[1]výnosy standard'!$A$1:$T$2200,6,FALSE)</f>
        <v>0.65</v>
      </c>
      <c r="AZ1216" s="6">
        <f>VLOOKUP($B1216,'[1]výnosy standard'!$A$1:$T$2200,7,FALSE)</f>
        <v>4.25</v>
      </c>
      <c r="BA1216" s="6">
        <f>VLOOKUP($B1216,'[1]výnosy standard'!$A$1:$T$2200,8,FALSE)</f>
        <v>0</v>
      </c>
      <c r="BB1216" s="6">
        <f>VLOOKUP($B1216,'[1]výnosy standard'!$A$1:$T$2200,9,FALSE)</f>
        <v>5.5</v>
      </c>
      <c r="BC1216" s="6">
        <f>VLOOKUP($B1216,'[1]výnosy standard'!$A$1:$T$2200,10,FALSE)</f>
        <v>5.5</v>
      </c>
      <c r="BD1216" s="6">
        <f>VLOOKUP($B1216,'[1]výnosy standard'!$A$1:$T$2200,11,FALSE)</f>
        <v>3.12</v>
      </c>
      <c r="BE1216" s="6">
        <f>VLOOKUP($B1216,'[1]výnosy standard'!$A$1:$T$2200,12,FALSE)</f>
        <v>5.15</v>
      </c>
      <c r="BF1216" s="6">
        <f>VLOOKUP($B1216,'[1]výnosy standard'!$A$1:$T$2200,13,FALSE)</f>
        <v>0</v>
      </c>
      <c r="BG1216" s="6">
        <f>VLOOKUP($B1216,'[1]výnosy standard'!$A$1:$T$2200,14,FALSE)</f>
        <v>0</v>
      </c>
      <c r="BH1216" s="6">
        <f>VLOOKUP($B1216,'[1]výnosy standard'!$A$1:$T$2200,15,FALSE)</f>
        <v>20.97</v>
      </c>
      <c r="BI1216" s="6">
        <f>VLOOKUP($B1216,'[1]výnosy standard'!$A$1:$T$2200,16,FALSE)</f>
        <v>0</v>
      </c>
      <c r="BJ1216" s="6">
        <f>VLOOKUP($B1216,'[1]výnosy standard'!$A$1:$T$2200,17,FALSE)</f>
        <v>3.89</v>
      </c>
      <c r="BK1216" s="6">
        <f>VLOOKUP($B1216,'[1]výnosy standard'!$A$1:$T$2200,18,FALSE)</f>
        <v>3.89</v>
      </c>
      <c r="BL1216" s="6">
        <f>VLOOKUP($B1216,'[1]výnosy standard'!$A$1:$T$2200,19,FALSE)</f>
        <v>5.13</v>
      </c>
      <c r="BM1216" s="6">
        <f>VLOOKUP($B1216,'[1]výnosy standard'!$A$1:$T$2200,20,FALSE)</f>
        <v>0</v>
      </c>
      <c r="BN1216" s="6">
        <f>VLOOKUP(B1216,'[1]pšenice výnos'!$A$2:$E$2200,4)</f>
        <v>5.5</v>
      </c>
      <c r="BO1216" s="6">
        <f>VLOOKUP(B1216,[1]kukuřice!$A$2:$E$2200,5,FALSE)</f>
        <v>38.719103543145614</v>
      </c>
    </row>
    <row r="1217" spans="1:67" hidden="1" x14ac:dyDescent="0.25">
      <c r="A1217" s="7">
        <v>2631</v>
      </c>
      <c r="B1217" s="6" t="s">
        <v>161</v>
      </c>
      <c r="C1217" s="13">
        <v>17</v>
      </c>
      <c r="D1217" s="7">
        <v>16.25</v>
      </c>
      <c r="E1217" s="6" t="s">
        <v>14</v>
      </c>
      <c r="F1217" s="6" t="s">
        <v>28</v>
      </c>
      <c r="G1217" s="7">
        <v>16.25</v>
      </c>
      <c r="H1217" s="7">
        <v>16.25</v>
      </c>
      <c r="I1217" s="7">
        <v>16.25</v>
      </c>
      <c r="J1217" s="7">
        <v>4.8</v>
      </c>
      <c r="K1217" s="14">
        <v>4.0823428852062875</v>
      </c>
      <c r="L1217" s="13">
        <v>16</v>
      </c>
      <c r="M1217" s="7">
        <v>5.9633207488778721</v>
      </c>
      <c r="N1217" s="7">
        <v>-0.15950109080014527</v>
      </c>
      <c r="O1217" s="7">
        <v>0.7176571147937123</v>
      </c>
      <c r="P1217" s="7">
        <v>0</v>
      </c>
      <c r="Q1217" s="7">
        <v>7</v>
      </c>
      <c r="R1217" s="7">
        <v>0</v>
      </c>
      <c r="S1217" s="15">
        <v>0.51666666666666705</v>
      </c>
      <c r="T1217" s="15">
        <v>2.2599999999999998</v>
      </c>
      <c r="U1217" s="15">
        <v>4.1791666666666698</v>
      </c>
      <c r="V1217" s="16">
        <v>18.399999999999999</v>
      </c>
      <c r="W1217" s="16">
        <v>14.8</v>
      </c>
      <c r="X1217" s="17" t="e">
        <v>#NULL!</v>
      </c>
      <c r="Y1217" s="13">
        <v>5</v>
      </c>
      <c r="Z1217" s="16">
        <v>5.5</v>
      </c>
      <c r="AA1217" s="13">
        <v>12</v>
      </c>
      <c r="AB1217" s="15">
        <v>-6.4</v>
      </c>
      <c r="AC1217" s="15">
        <v>-2.8</v>
      </c>
      <c r="AD1217" s="15">
        <v>1.56</v>
      </c>
      <c r="AE1217" s="15">
        <v>-3.94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1</v>
      </c>
      <c r="AU1217" s="6">
        <f>VLOOKUP($B1217,'[1]výnosy standard'!$A$1:$T$2200,2,FALSE)</f>
        <v>25</v>
      </c>
      <c r="AV1217" s="6">
        <f>VLOOKUP($B1217,'[1]výnosy standard'!$A$1:$T$2200,3,FALSE)</f>
        <v>0</v>
      </c>
      <c r="AW1217" s="6">
        <f>VLOOKUP($B1217,'[1]výnosy standard'!$A$1:$T$2200,4,FALSE)</f>
        <v>0</v>
      </c>
      <c r="AX1217" s="6">
        <f>VLOOKUP($B1217,'[1]výnosy standard'!$A$1:$T$2200,5,FALSE)</f>
        <v>3.95</v>
      </c>
      <c r="AY1217" s="6">
        <f>VLOOKUP($B1217,'[1]výnosy standard'!$A$1:$T$2200,6,FALSE)</f>
        <v>0</v>
      </c>
      <c r="AZ1217" s="6">
        <f>VLOOKUP($B1217,'[1]výnosy standard'!$A$1:$T$2200,7,FALSE)</f>
        <v>0</v>
      </c>
      <c r="BA1217" s="6">
        <f>VLOOKUP($B1217,'[1]výnosy standard'!$A$1:$T$2200,8,FALSE)</f>
        <v>0</v>
      </c>
      <c r="BB1217" s="6">
        <f>VLOOKUP($B1217,'[1]výnosy standard'!$A$1:$T$2200,9,FALSE)</f>
        <v>4.7</v>
      </c>
      <c r="BC1217" s="6">
        <f>VLOOKUP($B1217,'[1]výnosy standard'!$A$1:$T$2200,10,FALSE)</f>
        <v>4.7</v>
      </c>
      <c r="BD1217" s="6">
        <f>VLOOKUP($B1217,'[1]výnosy standard'!$A$1:$T$2200,11,FALSE)</f>
        <v>2.76</v>
      </c>
      <c r="BE1217" s="6">
        <f>VLOOKUP($B1217,'[1]výnosy standard'!$A$1:$T$2200,12,FALSE)</f>
        <v>4.8600000000000003</v>
      </c>
      <c r="BF1217" s="6">
        <f>VLOOKUP($B1217,'[1]výnosy standard'!$A$1:$T$2200,13,FALSE)</f>
        <v>0</v>
      </c>
      <c r="BG1217" s="6">
        <f>VLOOKUP($B1217,'[1]výnosy standard'!$A$1:$T$2200,14,FALSE)</f>
        <v>3.65</v>
      </c>
      <c r="BH1217" s="6">
        <f>VLOOKUP($B1217,'[1]výnosy standard'!$A$1:$T$2200,15,FALSE)</f>
        <v>18.600000000000001</v>
      </c>
      <c r="BI1217" s="6">
        <f>VLOOKUP($B1217,'[1]výnosy standard'!$A$1:$T$2200,16,FALSE)</f>
        <v>0</v>
      </c>
      <c r="BJ1217" s="6">
        <f>VLOOKUP($B1217,'[1]výnosy standard'!$A$1:$T$2200,17,FALSE)</f>
        <v>3.71</v>
      </c>
      <c r="BK1217" s="6">
        <f>VLOOKUP($B1217,'[1]výnosy standard'!$A$1:$T$2200,18,FALSE)</f>
        <v>3.71</v>
      </c>
      <c r="BL1217" s="6">
        <f>VLOOKUP($B1217,'[1]výnosy standard'!$A$1:$T$2200,19,FALSE)</f>
        <v>4.54</v>
      </c>
      <c r="BM1217" s="6">
        <f>VLOOKUP($B1217,'[1]výnosy standard'!$A$1:$T$2200,20,FALSE)</f>
        <v>0</v>
      </c>
      <c r="BN1217" s="6">
        <f>VLOOKUP(B1217,'[1]pšenice výnos'!$A$2:$E$2200,4)</f>
        <v>4.7</v>
      </c>
      <c r="BO1217" s="6">
        <f>VLOOKUP(B1217,[1]kukuřice!$A$2:$E$2200,5,FALSE)</f>
        <v>31.490699472590837</v>
      </c>
    </row>
    <row r="1218" spans="1:67" hidden="1" x14ac:dyDescent="0.25">
      <c r="A1218" s="7">
        <v>2073</v>
      </c>
      <c r="B1218" s="6" t="s">
        <v>219</v>
      </c>
      <c r="C1218" s="13">
        <v>14</v>
      </c>
      <c r="D1218" s="7">
        <v>16.31851851851852</v>
      </c>
      <c r="E1218" s="6" t="s">
        <v>14</v>
      </c>
      <c r="F1218" s="6" t="s">
        <v>28</v>
      </c>
      <c r="G1218" s="7">
        <v>16.31851851851852</v>
      </c>
      <c r="H1218" s="7">
        <v>16.31851851851852</v>
      </c>
      <c r="I1218" s="7">
        <v>16.31851851851852</v>
      </c>
      <c r="J1218" s="7">
        <v>6.75</v>
      </c>
      <c r="K1218" s="14">
        <v>6.2179343855195484</v>
      </c>
      <c r="L1218" s="13">
        <v>15</v>
      </c>
      <c r="M1218" s="7">
        <v>5.9633207488778721</v>
      </c>
      <c r="N1218" s="7">
        <v>-0.15950109080014527</v>
      </c>
      <c r="O1218" s="7">
        <v>0.53206561448045164</v>
      </c>
      <c r="P1218" s="7">
        <v>0</v>
      </c>
      <c r="Q1218" s="7">
        <v>6</v>
      </c>
      <c r="R1218" s="7">
        <v>0</v>
      </c>
      <c r="S1218" s="15">
        <v>1.92777777777778</v>
      </c>
      <c r="T1218" s="15">
        <v>5.0111111111111102</v>
      </c>
      <c r="U1218" s="15">
        <v>6.2562962962963002</v>
      </c>
      <c r="V1218" s="16">
        <v>21.7</v>
      </c>
      <c r="W1218" s="16">
        <v>21.8</v>
      </c>
      <c r="X1218" s="13">
        <v>-1</v>
      </c>
      <c r="Y1218" s="13">
        <v>3</v>
      </c>
      <c r="Z1218" s="16">
        <v>4</v>
      </c>
      <c r="AA1218" s="13">
        <v>17</v>
      </c>
      <c r="AB1218" s="15">
        <v>-4.7</v>
      </c>
      <c r="AC1218" s="15">
        <v>-4.8</v>
      </c>
      <c r="AD1218" s="15">
        <v>3.81111111111111</v>
      </c>
      <c r="AE1218" s="15">
        <v>-0.18888888888888999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1</v>
      </c>
      <c r="AU1218" s="6">
        <f>VLOOKUP($B1218,'[1]výnosy standard'!$A$1:$T$2200,2,FALSE)</f>
        <v>32.79</v>
      </c>
      <c r="AV1218" s="6">
        <f>VLOOKUP($B1218,'[1]výnosy standard'!$A$1:$T$2200,3,FALSE)</f>
        <v>0</v>
      </c>
      <c r="AW1218" s="6">
        <f>VLOOKUP($B1218,'[1]výnosy standard'!$A$1:$T$2200,4,FALSE)</f>
        <v>8.24</v>
      </c>
      <c r="AX1218" s="6">
        <f>VLOOKUP($B1218,'[1]výnosy standard'!$A$1:$T$2200,5,FALSE)</f>
        <v>0</v>
      </c>
      <c r="AY1218" s="6">
        <f>VLOOKUP($B1218,'[1]výnosy standard'!$A$1:$T$2200,6,FALSE)</f>
        <v>0.92</v>
      </c>
      <c r="AZ1218" s="6">
        <f>VLOOKUP($B1218,'[1]výnosy standard'!$A$1:$T$2200,7,FALSE)</f>
        <v>0</v>
      </c>
      <c r="BA1218" s="6">
        <f>VLOOKUP($B1218,'[1]výnosy standard'!$A$1:$T$2200,8,FALSE)</f>
        <v>23.4</v>
      </c>
      <c r="BB1218" s="6">
        <f>VLOOKUP($B1218,'[1]výnosy standard'!$A$1:$T$2200,9,FALSE)</f>
        <v>6.45</v>
      </c>
      <c r="BC1218" s="6">
        <f>VLOOKUP($B1218,'[1]výnosy standard'!$A$1:$T$2200,10,FALSE)</f>
        <v>6.45</v>
      </c>
      <c r="BD1218" s="6">
        <f>VLOOKUP($B1218,'[1]výnosy standard'!$A$1:$T$2200,11,FALSE)</f>
        <v>3.42</v>
      </c>
      <c r="BE1218" s="6">
        <f>VLOOKUP($B1218,'[1]výnosy standard'!$A$1:$T$2200,12,FALSE)</f>
        <v>0</v>
      </c>
      <c r="BF1218" s="6">
        <f>VLOOKUP($B1218,'[1]výnosy standard'!$A$1:$T$2200,13,FALSE)</f>
        <v>0</v>
      </c>
      <c r="BG1218" s="6">
        <f>VLOOKUP($B1218,'[1]výnosy standard'!$A$1:$T$2200,14,FALSE)</f>
        <v>0</v>
      </c>
      <c r="BH1218" s="6">
        <f>VLOOKUP($B1218,'[1]výnosy standard'!$A$1:$T$2200,15,FALSE)</f>
        <v>0</v>
      </c>
      <c r="BI1218" s="6">
        <f>VLOOKUP($B1218,'[1]výnosy standard'!$A$1:$T$2200,16,FALSE)</f>
        <v>62.75</v>
      </c>
      <c r="BJ1218" s="6">
        <f>VLOOKUP($B1218,'[1]výnosy standard'!$A$1:$T$2200,17,FALSE)</f>
        <v>5.37</v>
      </c>
      <c r="BK1218" s="6">
        <f>VLOOKUP($B1218,'[1]výnosy standard'!$A$1:$T$2200,18,FALSE)</f>
        <v>5.37</v>
      </c>
      <c r="BL1218" s="6">
        <f>VLOOKUP($B1218,'[1]výnosy standard'!$A$1:$T$2200,19,FALSE)</f>
        <v>6.3</v>
      </c>
      <c r="BM1218" s="6">
        <f>VLOOKUP($B1218,'[1]výnosy standard'!$A$1:$T$2200,20,FALSE)</f>
        <v>0</v>
      </c>
      <c r="BN1218" s="6">
        <f>VLOOKUP(B1218,'[1]pšenice výnos'!$A$2:$E$2200,4)</f>
        <v>6.45</v>
      </c>
      <c r="BO1218" s="6">
        <f>VLOOKUP(B1218,[1]kukuřice!$A$2:$E$2200,5,FALSE)</f>
        <v>41.520907309607168</v>
      </c>
    </row>
    <row r="1219" spans="1:67" hidden="1" x14ac:dyDescent="0.25">
      <c r="A1219" s="7">
        <v>2541</v>
      </c>
      <c r="B1219" s="6" t="s">
        <v>156</v>
      </c>
      <c r="C1219" s="13">
        <v>41</v>
      </c>
      <c r="D1219" s="7">
        <v>16.321519315779359</v>
      </c>
      <c r="E1219" s="6" t="s">
        <v>14</v>
      </c>
      <c r="F1219" s="6" t="s">
        <v>28</v>
      </c>
      <c r="G1219" s="7">
        <v>16.321519315779359</v>
      </c>
      <c r="H1219" s="7">
        <v>15.193157793580626</v>
      </c>
      <c r="I1219" s="7">
        <v>15.193157793580626</v>
      </c>
      <c r="J1219" s="7">
        <v>6.1211764705882352</v>
      </c>
      <c r="K1219" s="14">
        <v>5.658858079870436</v>
      </c>
      <c r="L1219" s="13">
        <v>13</v>
      </c>
      <c r="M1219" s="7">
        <v>5.9633207488778721</v>
      </c>
      <c r="N1219" s="7">
        <v>-0.15950109080014527</v>
      </c>
      <c r="O1219" s="7">
        <v>0.46231839071779923</v>
      </c>
      <c r="P1219" s="7">
        <v>1</v>
      </c>
      <c r="Q1219" s="7">
        <v>4</v>
      </c>
      <c r="R1219" s="7">
        <v>1</v>
      </c>
      <c r="S1219" s="15">
        <v>2.4583333333333299</v>
      </c>
      <c r="T1219" s="15">
        <v>5.8203174603174599</v>
      </c>
      <c r="U1219" s="15">
        <v>7.2626262626262603</v>
      </c>
      <c r="V1219" s="16">
        <v>19.7</v>
      </c>
      <c r="W1219" s="16">
        <v>20.2</v>
      </c>
      <c r="X1219" s="17" t="e">
        <v>#NULL!</v>
      </c>
      <c r="Y1219" s="13">
        <v>2</v>
      </c>
      <c r="Z1219" s="16">
        <v>3.5</v>
      </c>
      <c r="AA1219" s="13">
        <v>22</v>
      </c>
      <c r="AB1219" s="15">
        <v>2.2999999999999998</v>
      </c>
      <c r="AC1219" s="15">
        <v>1.8</v>
      </c>
      <c r="AD1219" s="15">
        <v>6.2703174603174601</v>
      </c>
      <c r="AE1219" s="15">
        <v>2.7703174603174601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1</v>
      </c>
      <c r="AU1219" s="6">
        <f>VLOOKUP($B1219,'[1]výnosy standard'!$A$1:$T$2200,2,FALSE)</f>
        <v>29.15</v>
      </c>
      <c r="AV1219" s="6">
        <f>VLOOKUP($B1219,'[1]výnosy standard'!$A$1:$T$2200,3,FALSE)</f>
        <v>0</v>
      </c>
      <c r="AW1219" s="6">
        <f>VLOOKUP($B1219,'[1]výnosy standard'!$A$1:$T$2200,4,FALSE)</f>
        <v>8</v>
      </c>
      <c r="AX1219" s="6">
        <f>VLOOKUP($B1219,'[1]výnosy standard'!$A$1:$T$2200,5,FALSE)</f>
        <v>0</v>
      </c>
      <c r="AY1219" s="6">
        <f>VLOOKUP($B1219,'[1]výnosy standard'!$A$1:$T$2200,6,FALSE)</f>
        <v>1.02</v>
      </c>
      <c r="AZ1219" s="6">
        <f>VLOOKUP($B1219,'[1]výnosy standard'!$A$1:$T$2200,7,FALSE)</f>
        <v>0</v>
      </c>
      <c r="BA1219" s="6">
        <f>VLOOKUP($B1219,'[1]výnosy standard'!$A$1:$T$2200,8,FALSE)</f>
        <v>20.8</v>
      </c>
      <c r="BB1219" s="6">
        <f>VLOOKUP($B1219,'[1]výnosy standard'!$A$1:$T$2200,9,FALSE)</f>
        <v>7.29</v>
      </c>
      <c r="BC1219" s="6">
        <f>VLOOKUP($B1219,'[1]výnosy standard'!$A$1:$T$2200,10,FALSE)</f>
        <v>7.29</v>
      </c>
      <c r="BD1219" s="6">
        <f>VLOOKUP($B1219,'[1]výnosy standard'!$A$1:$T$2200,11,FALSE)</f>
        <v>3.59</v>
      </c>
      <c r="BE1219" s="6">
        <f>VLOOKUP($B1219,'[1]výnosy standard'!$A$1:$T$2200,12,FALSE)</f>
        <v>0</v>
      </c>
      <c r="BF1219" s="6">
        <f>VLOOKUP($B1219,'[1]výnosy standard'!$A$1:$T$2200,13,FALSE)</f>
        <v>0</v>
      </c>
      <c r="BG1219" s="6">
        <f>VLOOKUP($B1219,'[1]výnosy standard'!$A$1:$T$2200,14,FALSE)</f>
        <v>0</v>
      </c>
      <c r="BH1219" s="6">
        <f>VLOOKUP($B1219,'[1]výnosy standard'!$A$1:$T$2200,15,FALSE)</f>
        <v>0</v>
      </c>
      <c r="BI1219" s="6">
        <f>VLOOKUP($B1219,'[1]výnosy standard'!$A$1:$T$2200,16,FALSE)</f>
        <v>69.27</v>
      </c>
      <c r="BJ1219" s="6">
        <f>VLOOKUP($B1219,'[1]výnosy standard'!$A$1:$T$2200,17,FALSE)</f>
        <v>5.53</v>
      </c>
      <c r="BK1219" s="6">
        <f>VLOOKUP($B1219,'[1]výnosy standard'!$A$1:$T$2200,18,FALSE)</f>
        <v>5.53</v>
      </c>
      <c r="BL1219" s="6">
        <f>VLOOKUP($B1219,'[1]výnosy standard'!$A$1:$T$2200,19,FALSE)</f>
        <v>7.07</v>
      </c>
      <c r="BM1219" s="6">
        <f>VLOOKUP($B1219,'[1]výnosy standard'!$A$1:$T$2200,20,FALSE)</f>
        <v>0</v>
      </c>
      <c r="BN1219" s="6">
        <f>VLOOKUP(B1219,'[1]pšenice výnos'!$A$2:$E$2200,4)</f>
        <v>7.29</v>
      </c>
      <c r="BO1219" s="6">
        <f>VLOOKUP(B1219,[1]kukuřice!$A$2:$E$2200,5,FALSE)</f>
        <v>46.680113585506987</v>
      </c>
    </row>
    <row r="1220" spans="1:67" hidden="1" x14ac:dyDescent="0.25">
      <c r="A1220" s="7">
        <v>2531</v>
      </c>
      <c r="B1220" s="6" t="s">
        <v>220</v>
      </c>
      <c r="C1220" s="13">
        <v>495</v>
      </c>
      <c r="D1220" s="7">
        <v>16.344154841215101</v>
      </c>
      <c r="E1220" s="6" t="s">
        <v>14</v>
      </c>
      <c r="F1220" s="6" t="s">
        <v>28</v>
      </c>
      <c r="G1220" s="7">
        <v>16.344154841215101</v>
      </c>
      <c r="H1220" s="7">
        <v>15.884314067064063</v>
      </c>
      <c r="I1220" s="7">
        <v>15.884314067064063</v>
      </c>
      <c r="J1220" s="7">
        <v>4.5957288235294111</v>
      </c>
      <c r="K1220" s="14">
        <v>3.9699533057783722</v>
      </c>
      <c r="L1220" s="13">
        <v>18</v>
      </c>
      <c r="M1220" s="7">
        <v>5.9066120636165591</v>
      </c>
      <c r="N1220" s="7">
        <v>-0.10419924441089816</v>
      </c>
      <c r="O1220" s="7">
        <v>0.6257755177510389</v>
      </c>
      <c r="P1220" s="7">
        <v>0</v>
      </c>
      <c r="Q1220" s="7">
        <v>0</v>
      </c>
      <c r="R1220" s="7">
        <v>0</v>
      </c>
      <c r="S1220" s="17" t="e">
        <v>#NULL!</v>
      </c>
      <c r="T1220" s="17" t="e">
        <v>#NULL!</v>
      </c>
      <c r="U1220" s="17" t="e">
        <v>#NULL!</v>
      </c>
      <c r="V1220" s="17" t="e">
        <v>#NULL!</v>
      </c>
      <c r="W1220" s="17" t="e">
        <v>#NULL!</v>
      </c>
      <c r="X1220" s="17" t="e">
        <v>#NULL!</v>
      </c>
      <c r="Y1220" s="17" t="e">
        <v>#NULL!</v>
      </c>
      <c r="Z1220" s="17" t="e">
        <v>#NULL!</v>
      </c>
      <c r="AA1220" s="17" t="e">
        <v>#NULL!</v>
      </c>
      <c r="AB1220" s="17" t="e">
        <v>#NULL!</v>
      </c>
      <c r="AC1220" s="17" t="e">
        <v>#NULL!</v>
      </c>
      <c r="AD1220" s="17" t="e">
        <v>#NULL!</v>
      </c>
      <c r="AE1220" s="17" t="e">
        <v>#NULL!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1</v>
      </c>
      <c r="AU1220" s="6">
        <f>VLOOKUP($B1220,'[1]výnosy standard'!$A$1:$T$2200,2,FALSE)</f>
        <v>0</v>
      </c>
      <c r="AV1220" s="6">
        <f>VLOOKUP($B1220,'[1]výnosy standard'!$A$1:$T$2200,3,FALSE)</f>
        <v>0</v>
      </c>
      <c r="AW1220" s="6">
        <f>VLOOKUP($B1220,'[1]výnosy standard'!$A$1:$T$2200,4,FALSE)</f>
        <v>0</v>
      </c>
      <c r="AX1220" s="6">
        <f>VLOOKUP($B1220,'[1]výnosy standard'!$A$1:$T$2200,5,FALSE)</f>
        <v>4.37</v>
      </c>
      <c r="AY1220" s="6">
        <f>VLOOKUP($B1220,'[1]výnosy standard'!$A$1:$T$2200,6,FALSE)</f>
        <v>0</v>
      </c>
      <c r="AZ1220" s="6">
        <f>VLOOKUP($B1220,'[1]výnosy standard'!$A$1:$T$2200,7,FALSE)</f>
        <v>0</v>
      </c>
      <c r="BA1220" s="6">
        <f>VLOOKUP($B1220,'[1]výnosy standard'!$A$1:$T$2200,8,FALSE)</f>
        <v>0</v>
      </c>
      <c r="BB1220" s="6">
        <f>VLOOKUP($B1220,'[1]výnosy standard'!$A$1:$T$2200,9,FALSE)</f>
        <v>5.27</v>
      </c>
      <c r="BC1220" s="6">
        <f>VLOOKUP($B1220,'[1]výnosy standard'!$A$1:$T$2200,10,FALSE)</f>
        <v>5.27</v>
      </c>
      <c r="BD1220" s="6">
        <f>VLOOKUP($B1220,'[1]výnosy standard'!$A$1:$T$2200,11,FALSE)</f>
        <v>2.91</v>
      </c>
      <c r="BE1220" s="6">
        <f>VLOOKUP($B1220,'[1]výnosy standard'!$A$1:$T$2200,12,FALSE)</f>
        <v>4.95</v>
      </c>
      <c r="BF1220" s="6">
        <f>VLOOKUP($B1220,'[1]výnosy standard'!$A$1:$T$2200,13,FALSE)</f>
        <v>0</v>
      </c>
      <c r="BG1220" s="6">
        <f>VLOOKUP($B1220,'[1]výnosy standard'!$A$1:$T$2200,14,FALSE)</f>
        <v>0</v>
      </c>
      <c r="BH1220" s="6">
        <f>VLOOKUP($B1220,'[1]výnosy standard'!$A$1:$T$2200,15,FALSE)</f>
        <v>0</v>
      </c>
      <c r="BI1220" s="6">
        <f>VLOOKUP($B1220,'[1]výnosy standard'!$A$1:$T$2200,16,FALSE)</f>
        <v>0</v>
      </c>
      <c r="BJ1220" s="6">
        <f>VLOOKUP($B1220,'[1]výnosy standard'!$A$1:$T$2200,17,FALSE)</f>
        <v>4.1900000000000004</v>
      </c>
      <c r="BK1220" s="6">
        <f>VLOOKUP($B1220,'[1]výnosy standard'!$A$1:$T$2200,18,FALSE)</f>
        <v>4.1900000000000004</v>
      </c>
      <c r="BL1220" s="6">
        <f>VLOOKUP($B1220,'[1]výnosy standard'!$A$1:$T$2200,19,FALSE)</f>
        <v>4.87</v>
      </c>
      <c r="BM1220" s="6">
        <f>VLOOKUP($B1220,'[1]výnosy standard'!$A$1:$T$2200,20,FALSE)</f>
        <v>0</v>
      </c>
      <c r="BN1220" s="6">
        <f>VLOOKUP(B1220,'[1]pšenice výnos'!$A$2:$E$2200,4)</f>
        <v>5.27</v>
      </c>
      <c r="BO1220" s="6">
        <f>VLOOKUP(B1220,[1]kukuřice!$A$2:$E$2200,5,FALSE)</f>
        <v>41.093505942081507</v>
      </c>
    </row>
    <row r="1221" spans="1:67" hidden="1" x14ac:dyDescent="0.25">
      <c r="A1221" s="7">
        <v>2310</v>
      </c>
      <c r="B1221" s="6" t="s">
        <v>181</v>
      </c>
      <c r="C1221" s="13">
        <v>32</v>
      </c>
      <c r="D1221" s="7">
        <v>16.352817769145851</v>
      </c>
      <c r="E1221" s="6" t="s">
        <v>14</v>
      </c>
      <c r="F1221" s="6" t="s">
        <v>28</v>
      </c>
      <c r="G1221" s="7">
        <v>16.352817769145851</v>
      </c>
      <c r="H1221" s="7">
        <v>16.352817769145851</v>
      </c>
      <c r="I1221" s="7">
        <v>16.352817769145851</v>
      </c>
      <c r="J1221" s="7">
        <v>5.1367294117647058</v>
      </c>
      <c r="K1221" s="14">
        <v>4.5275932663983758</v>
      </c>
      <c r="L1221" s="13">
        <v>20</v>
      </c>
      <c r="M1221" s="7">
        <v>6.126361174112934</v>
      </c>
      <c r="N1221" s="7">
        <v>0.15343536976705582</v>
      </c>
      <c r="O1221" s="7">
        <v>0.60913614536632998</v>
      </c>
      <c r="P1221" s="7">
        <v>6</v>
      </c>
      <c r="Q1221" s="7">
        <v>0</v>
      </c>
      <c r="R1221" s="7">
        <v>0</v>
      </c>
      <c r="S1221" s="15">
        <v>3.44166666666667</v>
      </c>
      <c r="T1221" s="15">
        <v>7.52</v>
      </c>
      <c r="U1221" s="15">
        <v>7.9</v>
      </c>
      <c r="V1221" s="16">
        <v>11.2</v>
      </c>
      <c r="W1221" s="16">
        <v>11.1</v>
      </c>
      <c r="X1221" s="17" t="e">
        <v>#NULL!</v>
      </c>
      <c r="Y1221" s="13">
        <v>3</v>
      </c>
      <c r="Z1221" s="16">
        <v>4</v>
      </c>
      <c r="AA1221" s="13">
        <v>17</v>
      </c>
      <c r="AB1221" s="15">
        <v>5.8</v>
      </c>
      <c r="AC1221" s="15">
        <v>5.9</v>
      </c>
      <c r="AD1221" s="15">
        <v>8.9949999999999992</v>
      </c>
      <c r="AE1221" s="15">
        <v>4.9950000000000001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1</v>
      </c>
      <c r="AU1221" s="6">
        <f>VLOOKUP($B1221,'[1]výnosy standard'!$A$1:$T$2200,2,FALSE)</f>
        <v>0</v>
      </c>
      <c r="AV1221" s="6">
        <f>VLOOKUP($B1221,'[1]výnosy standard'!$A$1:$T$2200,3,FALSE)</f>
        <v>0</v>
      </c>
      <c r="AW1221" s="6">
        <f>VLOOKUP($B1221,'[1]výnosy standard'!$A$1:$T$2200,4,FALSE)</f>
        <v>0</v>
      </c>
      <c r="AX1221" s="6">
        <f>VLOOKUP($B1221,'[1]výnosy standard'!$A$1:$T$2200,5,FALSE)</f>
        <v>4.46</v>
      </c>
      <c r="AY1221" s="6">
        <f>VLOOKUP($B1221,'[1]výnosy standard'!$A$1:$T$2200,6,FALSE)</f>
        <v>0</v>
      </c>
      <c r="AZ1221" s="6">
        <f>VLOOKUP($B1221,'[1]výnosy standard'!$A$1:$T$2200,7,FALSE)</f>
        <v>0</v>
      </c>
      <c r="BA1221" s="6">
        <f>VLOOKUP($B1221,'[1]výnosy standard'!$A$1:$T$2200,8,FALSE)</f>
        <v>0</v>
      </c>
      <c r="BB1221" s="6">
        <f>VLOOKUP($B1221,'[1]výnosy standard'!$A$1:$T$2200,9,FALSE)</f>
        <v>5.44</v>
      </c>
      <c r="BC1221" s="6">
        <f>VLOOKUP($B1221,'[1]výnosy standard'!$A$1:$T$2200,10,FALSE)</f>
        <v>5.44</v>
      </c>
      <c r="BD1221" s="6">
        <f>VLOOKUP($B1221,'[1]výnosy standard'!$A$1:$T$2200,11,FALSE)</f>
        <v>2.97</v>
      </c>
      <c r="BE1221" s="6">
        <f>VLOOKUP($B1221,'[1]výnosy standard'!$A$1:$T$2200,12,FALSE)</f>
        <v>5.05</v>
      </c>
      <c r="BF1221" s="6">
        <f>VLOOKUP($B1221,'[1]výnosy standard'!$A$1:$T$2200,13,FALSE)</f>
        <v>0</v>
      </c>
      <c r="BG1221" s="6">
        <f>VLOOKUP($B1221,'[1]výnosy standard'!$A$1:$T$2200,14,FALSE)</f>
        <v>0</v>
      </c>
      <c r="BH1221" s="6">
        <f>VLOOKUP($B1221,'[1]výnosy standard'!$A$1:$T$2200,15,FALSE)</f>
        <v>0</v>
      </c>
      <c r="BI1221" s="6">
        <f>VLOOKUP($B1221,'[1]výnosy standard'!$A$1:$T$2200,16,FALSE)</f>
        <v>0</v>
      </c>
      <c r="BJ1221" s="6">
        <f>VLOOKUP($B1221,'[1]výnosy standard'!$A$1:$T$2200,17,FALSE)</f>
        <v>4.37</v>
      </c>
      <c r="BK1221" s="6">
        <f>VLOOKUP($B1221,'[1]výnosy standard'!$A$1:$T$2200,18,FALSE)</f>
        <v>4.37</v>
      </c>
      <c r="BL1221" s="6">
        <f>VLOOKUP($B1221,'[1]výnosy standard'!$A$1:$T$2200,19,FALSE)</f>
        <v>5.0199999999999996</v>
      </c>
      <c r="BM1221" s="6">
        <f>VLOOKUP($B1221,'[1]výnosy standard'!$A$1:$T$2200,20,FALSE)</f>
        <v>0</v>
      </c>
      <c r="BN1221" s="6">
        <f>VLOOKUP(B1221,'[1]pšenice výnos'!$A$2:$E$2200,4)</f>
        <v>5.44</v>
      </c>
      <c r="BO1221" s="6">
        <f>VLOOKUP(B1221,[1]kukuřice!$A$2:$E$2200,5,FALSE)</f>
        <v>41.932148920491329</v>
      </c>
    </row>
    <row r="1222" spans="1:67" hidden="1" x14ac:dyDescent="0.25">
      <c r="A1222" s="7">
        <v>4487</v>
      </c>
      <c r="B1222" s="6" t="s">
        <v>215</v>
      </c>
      <c r="C1222" s="13">
        <v>190</v>
      </c>
      <c r="D1222" s="7">
        <v>16.352908120258501</v>
      </c>
      <c r="E1222" s="6" t="s">
        <v>14</v>
      </c>
      <c r="F1222" s="6" t="s">
        <v>28</v>
      </c>
      <c r="G1222" s="7">
        <v>16.352908120258501</v>
      </c>
      <c r="H1222" s="7">
        <v>16.352908120258501</v>
      </c>
      <c r="I1222" s="7">
        <v>16.352908120258501</v>
      </c>
      <c r="J1222" s="7">
        <v>7.1180000000000003</v>
      </c>
      <c r="K1222" s="14">
        <v>5.3642063516288321</v>
      </c>
      <c r="L1222" s="13">
        <v>29</v>
      </c>
      <c r="M1222" s="7">
        <v>6.126361174112934</v>
      </c>
      <c r="N1222" s="7">
        <v>0.15343536976705582</v>
      </c>
      <c r="O1222" s="7">
        <v>1.7537936483711682</v>
      </c>
      <c r="P1222" s="7">
        <v>6</v>
      </c>
      <c r="Q1222" s="7">
        <v>0</v>
      </c>
      <c r="R1222" s="7">
        <v>0</v>
      </c>
      <c r="S1222" s="15">
        <v>0.79444444444444495</v>
      </c>
      <c r="T1222" s="15">
        <v>2.10666666666667</v>
      </c>
      <c r="U1222" s="15">
        <v>5.1206349206349202</v>
      </c>
      <c r="V1222" s="16">
        <v>17</v>
      </c>
      <c r="W1222" s="16">
        <v>15</v>
      </c>
      <c r="X1222" s="13">
        <v>-1</v>
      </c>
      <c r="Y1222" s="13">
        <v>3</v>
      </c>
      <c r="Z1222" s="16">
        <v>4</v>
      </c>
      <c r="AA1222" s="13">
        <v>17</v>
      </c>
      <c r="AB1222" s="15">
        <v>0</v>
      </c>
      <c r="AC1222" s="15">
        <v>2</v>
      </c>
      <c r="AD1222" s="15">
        <v>2.60666666666667</v>
      </c>
      <c r="AE1222" s="15">
        <v>-1.39333333333333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1</v>
      </c>
      <c r="AU1222" s="6">
        <f>VLOOKUP($B1222,'[1]výnosy standard'!$A$1:$T$2200,2,FALSE)</f>
        <v>27.85</v>
      </c>
      <c r="AV1222" s="6">
        <f>VLOOKUP($B1222,'[1]výnosy standard'!$A$1:$T$2200,3,FALSE)</f>
        <v>0</v>
      </c>
      <c r="AW1222" s="6">
        <f>VLOOKUP($B1222,'[1]výnosy standard'!$A$1:$T$2200,4,FALSE)</f>
        <v>0</v>
      </c>
      <c r="AX1222" s="6">
        <f>VLOOKUP($B1222,'[1]výnosy standard'!$A$1:$T$2200,5,FALSE)</f>
        <v>4.83</v>
      </c>
      <c r="AY1222" s="6">
        <f>VLOOKUP($B1222,'[1]výnosy standard'!$A$1:$T$2200,6,FALSE)</f>
        <v>0</v>
      </c>
      <c r="AZ1222" s="6">
        <f>VLOOKUP($B1222,'[1]výnosy standard'!$A$1:$T$2200,7,FALSE)</f>
        <v>0</v>
      </c>
      <c r="BA1222" s="6">
        <f>VLOOKUP($B1222,'[1]výnosy standard'!$A$1:$T$2200,8,FALSE)</f>
        <v>0</v>
      </c>
      <c r="BB1222" s="6">
        <f>VLOOKUP($B1222,'[1]výnosy standard'!$A$1:$T$2200,9,FALSE)</f>
        <v>5.93</v>
      </c>
      <c r="BC1222" s="6">
        <f>VLOOKUP($B1222,'[1]výnosy standard'!$A$1:$T$2200,10,FALSE)</f>
        <v>5.93</v>
      </c>
      <c r="BD1222" s="6">
        <f>VLOOKUP($B1222,'[1]výnosy standard'!$A$1:$T$2200,11,FALSE)</f>
        <v>3.36</v>
      </c>
      <c r="BE1222" s="6">
        <f>VLOOKUP($B1222,'[1]výnosy standard'!$A$1:$T$2200,12,FALSE)</f>
        <v>5.43</v>
      </c>
      <c r="BF1222" s="6">
        <f>VLOOKUP($B1222,'[1]výnosy standard'!$A$1:$T$2200,13,FALSE)</f>
        <v>0</v>
      </c>
      <c r="BG1222" s="6">
        <f>VLOOKUP($B1222,'[1]výnosy standard'!$A$1:$T$2200,14,FALSE)</f>
        <v>0</v>
      </c>
      <c r="BH1222" s="6">
        <f>VLOOKUP($B1222,'[1]výnosy standard'!$A$1:$T$2200,15,FALSE)</f>
        <v>20.73</v>
      </c>
      <c r="BI1222" s="6">
        <f>VLOOKUP($B1222,'[1]výnosy standard'!$A$1:$T$2200,16,FALSE)</f>
        <v>0</v>
      </c>
      <c r="BJ1222" s="6">
        <f>VLOOKUP($B1222,'[1]výnosy standard'!$A$1:$T$2200,17,FALSE)</f>
        <v>4.29</v>
      </c>
      <c r="BK1222" s="6">
        <f>VLOOKUP($B1222,'[1]výnosy standard'!$A$1:$T$2200,18,FALSE)</f>
        <v>4.29</v>
      </c>
      <c r="BL1222" s="6">
        <f>VLOOKUP($B1222,'[1]výnosy standard'!$A$1:$T$2200,19,FALSE)</f>
        <v>5.54</v>
      </c>
      <c r="BM1222" s="6">
        <f>VLOOKUP($B1222,'[1]výnosy standard'!$A$1:$T$2200,20,FALSE)</f>
        <v>0</v>
      </c>
      <c r="BN1222" s="6">
        <f>VLOOKUP(B1222,'[1]pšenice výnos'!$A$2:$E$2200,4)</f>
        <v>5.93</v>
      </c>
      <c r="BO1222" s="6">
        <f>VLOOKUP(B1222,[1]kukuřice!$A$2:$E$2200,5,FALSE)</f>
        <v>37.129502695926369</v>
      </c>
    </row>
    <row r="1223" spans="1:67" hidden="1" x14ac:dyDescent="0.25">
      <c r="A1223" s="7">
        <v>2050</v>
      </c>
      <c r="B1223" s="6" t="s">
        <v>221</v>
      </c>
      <c r="C1223" s="13">
        <v>49</v>
      </c>
      <c r="D1223" s="7">
        <v>16.356200136913934</v>
      </c>
      <c r="E1223" s="6" t="s">
        <v>14</v>
      </c>
      <c r="F1223" s="6" t="s">
        <v>28</v>
      </c>
      <c r="G1223" s="7">
        <v>16.356200136913934</v>
      </c>
      <c r="H1223" s="7">
        <v>16.356200136913934</v>
      </c>
      <c r="I1223" s="7">
        <v>16.356200136913934</v>
      </c>
      <c r="J1223" s="7">
        <v>10.087917647058823</v>
      </c>
      <c r="K1223" s="14">
        <v>6.0415985731014628</v>
      </c>
      <c r="L1223" s="13">
        <v>20</v>
      </c>
      <c r="M1223" s="7">
        <v>6.126361174112934</v>
      </c>
      <c r="N1223" s="7">
        <v>0.15343536976705582</v>
      </c>
      <c r="O1223" s="7">
        <v>4.0463190739573607</v>
      </c>
      <c r="P1223" s="7">
        <v>6</v>
      </c>
      <c r="Q1223" s="7">
        <v>0</v>
      </c>
      <c r="R1223" s="7">
        <v>0</v>
      </c>
      <c r="S1223" s="15">
        <v>1.79285714285714</v>
      </c>
      <c r="T1223" s="15">
        <v>6.2028571428571402</v>
      </c>
      <c r="U1223" s="15">
        <v>6.1666666666666696</v>
      </c>
      <c r="V1223" s="16">
        <v>17.600000000000001</v>
      </c>
      <c r="W1223" s="16">
        <v>17.7</v>
      </c>
      <c r="X1223" s="17" t="e">
        <v>#NULL!</v>
      </c>
      <c r="Y1223" s="13">
        <v>3</v>
      </c>
      <c r="Z1223" s="16">
        <v>4</v>
      </c>
      <c r="AA1223" s="13">
        <v>17</v>
      </c>
      <c r="AB1223" s="15">
        <v>-0.60000000000000098</v>
      </c>
      <c r="AC1223" s="15">
        <v>-0.69999999999999896</v>
      </c>
      <c r="AD1223" s="15">
        <v>6.0278571428571404</v>
      </c>
      <c r="AE1223" s="15">
        <v>2.0278571428571399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1</v>
      </c>
      <c r="AU1223" s="6">
        <f>VLOOKUP($B1223,'[1]výnosy standard'!$A$1:$T$2200,2,FALSE)</f>
        <v>0</v>
      </c>
      <c r="AV1223" s="6">
        <f>VLOOKUP($B1223,'[1]výnosy standard'!$A$1:$T$2200,3,FALSE)</f>
        <v>0</v>
      </c>
      <c r="AW1223" s="6">
        <f>VLOOKUP($B1223,'[1]výnosy standard'!$A$1:$T$2200,4,FALSE)</f>
        <v>0</v>
      </c>
      <c r="AX1223" s="6">
        <f>VLOOKUP($B1223,'[1]výnosy standard'!$A$1:$T$2200,5,FALSE)</f>
        <v>0</v>
      </c>
      <c r="AY1223" s="6">
        <f>VLOOKUP($B1223,'[1]výnosy standard'!$A$1:$T$2200,6,FALSE)</f>
        <v>0</v>
      </c>
      <c r="AZ1223" s="6">
        <f>VLOOKUP($B1223,'[1]výnosy standard'!$A$1:$T$2200,7,FALSE)</f>
        <v>0</v>
      </c>
      <c r="BA1223" s="6">
        <f>VLOOKUP($B1223,'[1]výnosy standard'!$A$1:$T$2200,8,FALSE)</f>
        <v>0</v>
      </c>
      <c r="BB1223" s="6">
        <f>VLOOKUP($B1223,'[1]výnosy standard'!$A$1:$T$2200,9,FALSE)</f>
        <v>6.21</v>
      </c>
      <c r="BC1223" s="6">
        <f>VLOOKUP($B1223,'[1]výnosy standard'!$A$1:$T$2200,10,FALSE)</f>
        <v>6.21</v>
      </c>
      <c r="BD1223" s="6">
        <f>VLOOKUP($B1223,'[1]výnosy standard'!$A$1:$T$2200,11,FALSE)</f>
        <v>3.35</v>
      </c>
      <c r="BE1223" s="6">
        <f>VLOOKUP($B1223,'[1]výnosy standard'!$A$1:$T$2200,12,FALSE)</f>
        <v>5.83</v>
      </c>
      <c r="BF1223" s="6">
        <f>VLOOKUP($B1223,'[1]výnosy standard'!$A$1:$T$2200,13,FALSE)</f>
        <v>0</v>
      </c>
      <c r="BG1223" s="6">
        <f>VLOOKUP($B1223,'[1]výnosy standard'!$A$1:$T$2200,14,FALSE)</f>
        <v>0</v>
      </c>
      <c r="BH1223" s="6">
        <f>VLOOKUP($B1223,'[1]výnosy standard'!$A$1:$T$2200,15,FALSE)</f>
        <v>0</v>
      </c>
      <c r="BI1223" s="6">
        <f>VLOOKUP($B1223,'[1]výnosy standard'!$A$1:$T$2200,16,FALSE)</f>
        <v>0</v>
      </c>
      <c r="BJ1223" s="6">
        <f>VLOOKUP($B1223,'[1]výnosy standard'!$A$1:$T$2200,17,FALSE)</f>
        <v>4.4800000000000004</v>
      </c>
      <c r="BK1223" s="6">
        <f>VLOOKUP($B1223,'[1]výnosy standard'!$A$1:$T$2200,18,FALSE)</f>
        <v>4.4800000000000004</v>
      </c>
      <c r="BL1223" s="6">
        <f>VLOOKUP($B1223,'[1]výnosy standard'!$A$1:$T$2200,19,FALSE)</f>
        <v>5.77</v>
      </c>
      <c r="BM1223" s="6">
        <f>VLOOKUP($B1223,'[1]výnosy standard'!$A$1:$T$2200,20,FALSE)</f>
        <v>0</v>
      </c>
      <c r="BN1223" s="6">
        <f>VLOOKUP(B1223,'[1]pšenice výnos'!$A$2:$E$2200,4)</f>
        <v>6.21</v>
      </c>
      <c r="BO1223" s="6">
        <f>VLOOKUP(B1223,[1]kukuřice!$A$2:$E$2200,5,FALSE)</f>
        <v>39.327510707937051</v>
      </c>
    </row>
    <row r="1224" spans="1:67" hidden="1" x14ac:dyDescent="0.25">
      <c r="A1224" s="7">
        <v>2512</v>
      </c>
      <c r="B1224" s="6" t="s">
        <v>182</v>
      </c>
      <c r="C1224" s="13">
        <v>193</v>
      </c>
      <c r="D1224" s="7">
        <v>16.44711835334477</v>
      </c>
      <c r="E1224" s="6" t="s">
        <v>14</v>
      </c>
      <c r="F1224" s="6" t="s">
        <v>28</v>
      </c>
      <c r="G1224" s="7">
        <v>16.44711835334477</v>
      </c>
      <c r="H1224" s="7">
        <v>12.692967409948542</v>
      </c>
      <c r="I1224" s="7">
        <v>12.692967409948542</v>
      </c>
      <c r="J1224" s="7">
        <v>5.83</v>
      </c>
      <c r="K1224" s="14">
        <v>5.4232289056560372</v>
      </c>
      <c r="L1224" s="13">
        <v>20</v>
      </c>
      <c r="M1224" s="7">
        <v>6.126361174112934</v>
      </c>
      <c r="N1224" s="7">
        <v>0.15343536976705582</v>
      </c>
      <c r="O1224" s="7">
        <v>0.40677109434396286</v>
      </c>
      <c r="P1224" s="7">
        <v>6</v>
      </c>
      <c r="Q1224" s="7">
        <v>0</v>
      </c>
      <c r="R1224" s="7">
        <v>1</v>
      </c>
      <c r="S1224" s="15">
        <v>2.9194444444444398</v>
      </c>
      <c r="T1224" s="15">
        <v>5.6588888888888897</v>
      </c>
      <c r="U1224" s="15">
        <v>5.8980952380952401</v>
      </c>
      <c r="V1224" s="16">
        <v>15.6</v>
      </c>
      <c r="W1224" s="16">
        <v>17.100000000000001</v>
      </c>
      <c r="X1224" s="13">
        <v>-1</v>
      </c>
      <c r="Y1224" s="13">
        <v>3</v>
      </c>
      <c r="Z1224" s="16">
        <v>4</v>
      </c>
      <c r="AA1224" s="13">
        <v>17</v>
      </c>
      <c r="AB1224" s="15">
        <v>1.4</v>
      </c>
      <c r="AC1224" s="15">
        <v>-0.100000000000001</v>
      </c>
      <c r="AD1224" s="15">
        <v>5.6338888888888903</v>
      </c>
      <c r="AE1224" s="15">
        <v>1.6338888888888901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1</v>
      </c>
      <c r="AU1224" s="6">
        <f>VLOOKUP($B1224,'[1]výnosy standard'!$A$1:$T$2200,2,FALSE)</f>
        <v>0</v>
      </c>
      <c r="AV1224" s="6">
        <f>VLOOKUP($B1224,'[1]výnosy standard'!$A$1:$T$2200,3,FALSE)</f>
        <v>0</v>
      </c>
      <c r="AW1224" s="6">
        <f>VLOOKUP($B1224,'[1]výnosy standard'!$A$1:$T$2200,4,FALSE)</f>
        <v>0</v>
      </c>
      <c r="AX1224" s="6">
        <f>VLOOKUP($B1224,'[1]výnosy standard'!$A$1:$T$2200,5,FALSE)</f>
        <v>0</v>
      </c>
      <c r="AY1224" s="6">
        <f>VLOOKUP($B1224,'[1]výnosy standard'!$A$1:$T$2200,6,FALSE)</f>
        <v>0</v>
      </c>
      <c r="AZ1224" s="6">
        <f>VLOOKUP($B1224,'[1]výnosy standard'!$A$1:$T$2200,7,FALSE)</f>
        <v>0</v>
      </c>
      <c r="BA1224" s="6">
        <f>VLOOKUP($B1224,'[1]výnosy standard'!$A$1:$T$2200,8,FALSE)</f>
        <v>0</v>
      </c>
      <c r="BB1224" s="6">
        <f>VLOOKUP($B1224,'[1]výnosy standard'!$A$1:$T$2200,9,FALSE)</f>
        <v>6.09</v>
      </c>
      <c r="BC1224" s="6">
        <f>VLOOKUP($B1224,'[1]výnosy standard'!$A$1:$T$2200,10,FALSE)</f>
        <v>6.09</v>
      </c>
      <c r="BD1224" s="6">
        <f>VLOOKUP($B1224,'[1]výnosy standard'!$A$1:$T$2200,11,FALSE)</f>
        <v>3.22</v>
      </c>
      <c r="BE1224" s="6">
        <f>VLOOKUP($B1224,'[1]výnosy standard'!$A$1:$T$2200,12,FALSE)</f>
        <v>5.58</v>
      </c>
      <c r="BF1224" s="6">
        <f>VLOOKUP($B1224,'[1]výnosy standard'!$A$1:$T$2200,13,FALSE)</f>
        <v>0</v>
      </c>
      <c r="BG1224" s="6">
        <f>VLOOKUP($B1224,'[1]výnosy standard'!$A$1:$T$2200,14,FALSE)</f>
        <v>0</v>
      </c>
      <c r="BH1224" s="6">
        <f>VLOOKUP($B1224,'[1]výnosy standard'!$A$1:$T$2200,15,FALSE)</f>
        <v>0</v>
      </c>
      <c r="BI1224" s="6">
        <f>VLOOKUP($B1224,'[1]výnosy standard'!$A$1:$T$2200,16,FALSE)</f>
        <v>0</v>
      </c>
      <c r="BJ1224" s="6">
        <f>VLOOKUP($B1224,'[1]výnosy standard'!$A$1:$T$2200,17,FALSE)</f>
        <v>4.4000000000000004</v>
      </c>
      <c r="BK1224" s="6">
        <f>VLOOKUP($B1224,'[1]výnosy standard'!$A$1:$T$2200,18,FALSE)</f>
        <v>4.4000000000000004</v>
      </c>
      <c r="BL1224" s="6">
        <f>VLOOKUP($B1224,'[1]výnosy standard'!$A$1:$T$2200,19,FALSE)</f>
        <v>5.6</v>
      </c>
      <c r="BM1224" s="6">
        <f>VLOOKUP($B1224,'[1]výnosy standard'!$A$1:$T$2200,20,FALSE)</f>
        <v>0</v>
      </c>
      <c r="BN1224" s="6">
        <f>VLOOKUP(B1224,'[1]pšenice výnos'!$A$2:$E$2200,4)</f>
        <v>6.09</v>
      </c>
      <c r="BO1224" s="6">
        <f>VLOOKUP(B1224,[1]kukuřice!$A$2:$E$2200,5,FALSE)</f>
        <v>39.206715276936691</v>
      </c>
    </row>
    <row r="1225" spans="1:67" hidden="1" x14ac:dyDescent="0.25">
      <c r="A1225" s="7">
        <v>1818</v>
      </c>
      <c r="B1225" s="6" t="s">
        <v>130</v>
      </c>
      <c r="C1225" s="13">
        <v>69</v>
      </c>
      <c r="D1225" s="7">
        <v>16.482403970260226</v>
      </c>
      <c r="E1225" s="6" t="s">
        <v>14</v>
      </c>
      <c r="F1225" s="6" t="s">
        <v>28</v>
      </c>
      <c r="G1225" s="7">
        <v>16.482403970260226</v>
      </c>
      <c r="H1225" s="7">
        <v>13.000531067445566</v>
      </c>
      <c r="I1225" s="7">
        <v>13.000531067445566</v>
      </c>
      <c r="J1225" s="7">
        <v>8.3073529411764699</v>
      </c>
      <c r="K1225" s="14">
        <v>6.8504454000549204</v>
      </c>
      <c r="L1225" s="13">
        <v>13</v>
      </c>
      <c r="M1225" s="7">
        <v>5.9633207488778721</v>
      </c>
      <c r="N1225" s="7">
        <v>-0.15950109080014527</v>
      </c>
      <c r="O1225" s="7">
        <v>1.4569075411215495</v>
      </c>
      <c r="P1225" s="7">
        <v>1</v>
      </c>
      <c r="Q1225" s="7">
        <v>4</v>
      </c>
      <c r="R1225" s="7">
        <v>0</v>
      </c>
      <c r="S1225" s="15">
        <v>1.05833333333333</v>
      </c>
      <c r="T1225" s="15">
        <v>3.72</v>
      </c>
      <c r="U1225" s="15">
        <v>6.0628086419753098</v>
      </c>
      <c r="V1225" s="16">
        <v>20.2</v>
      </c>
      <c r="W1225" s="16">
        <v>20.100000000000001</v>
      </c>
      <c r="X1225" s="17" t="e">
        <v>#NULL!</v>
      </c>
      <c r="Y1225" s="13">
        <v>2</v>
      </c>
      <c r="Z1225" s="16">
        <v>3.5</v>
      </c>
      <c r="AA1225" s="13">
        <v>22</v>
      </c>
      <c r="AB1225" s="15">
        <v>1.8</v>
      </c>
      <c r="AC1225" s="15">
        <v>1.9</v>
      </c>
      <c r="AD1225" s="15">
        <v>4.1950000000000003</v>
      </c>
      <c r="AE1225" s="15">
        <v>0.69499999999999995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1</v>
      </c>
      <c r="AU1225" s="6">
        <f>VLOOKUP($B1225,'[1]výnosy standard'!$A$1:$T$2200,2,FALSE)</f>
        <v>28.17</v>
      </c>
      <c r="AV1225" s="6">
        <f>VLOOKUP($B1225,'[1]výnosy standard'!$A$1:$T$2200,3,FALSE)</f>
        <v>0</v>
      </c>
      <c r="AW1225" s="6">
        <f>VLOOKUP($B1225,'[1]výnosy standard'!$A$1:$T$2200,4,FALSE)</f>
        <v>8.14</v>
      </c>
      <c r="AX1225" s="6">
        <f>VLOOKUP($B1225,'[1]výnosy standard'!$A$1:$T$2200,5,FALSE)</f>
        <v>0</v>
      </c>
      <c r="AY1225" s="6">
        <f>VLOOKUP($B1225,'[1]výnosy standard'!$A$1:$T$2200,6,FALSE)</f>
        <v>1.03</v>
      </c>
      <c r="AZ1225" s="6">
        <f>VLOOKUP($B1225,'[1]výnosy standard'!$A$1:$T$2200,7,FALSE)</f>
        <v>0</v>
      </c>
      <c r="BA1225" s="6">
        <f>VLOOKUP($B1225,'[1]výnosy standard'!$A$1:$T$2200,8,FALSE)</f>
        <v>20.11</v>
      </c>
      <c r="BB1225" s="6">
        <f>VLOOKUP($B1225,'[1]výnosy standard'!$A$1:$T$2200,9,FALSE)</f>
        <v>7.38</v>
      </c>
      <c r="BC1225" s="6">
        <f>VLOOKUP($B1225,'[1]výnosy standard'!$A$1:$T$2200,10,FALSE)</f>
        <v>7.38</v>
      </c>
      <c r="BD1225" s="6">
        <f>VLOOKUP($B1225,'[1]výnosy standard'!$A$1:$T$2200,11,FALSE)</f>
        <v>3.62</v>
      </c>
      <c r="BE1225" s="6">
        <f>VLOOKUP($B1225,'[1]výnosy standard'!$A$1:$T$2200,12,FALSE)</f>
        <v>0</v>
      </c>
      <c r="BF1225" s="6">
        <f>VLOOKUP($B1225,'[1]výnosy standard'!$A$1:$T$2200,13,FALSE)</f>
        <v>0</v>
      </c>
      <c r="BG1225" s="6">
        <f>VLOOKUP($B1225,'[1]výnosy standard'!$A$1:$T$2200,14,FALSE)</f>
        <v>0</v>
      </c>
      <c r="BH1225" s="6">
        <f>VLOOKUP($B1225,'[1]výnosy standard'!$A$1:$T$2200,15,FALSE)</f>
        <v>0</v>
      </c>
      <c r="BI1225" s="6">
        <f>VLOOKUP($B1225,'[1]výnosy standard'!$A$1:$T$2200,16,FALSE)</f>
        <v>72.05</v>
      </c>
      <c r="BJ1225" s="6">
        <f>VLOOKUP($B1225,'[1]výnosy standard'!$A$1:$T$2200,17,FALSE)</f>
        <v>5.89</v>
      </c>
      <c r="BK1225" s="6">
        <f>VLOOKUP($B1225,'[1]výnosy standard'!$A$1:$T$2200,18,FALSE)</f>
        <v>5.89</v>
      </c>
      <c r="BL1225" s="6">
        <f>VLOOKUP($B1225,'[1]výnosy standard'!$A$1:$T$2200,19,FALSE)</f>
        <v>6.97</v>
      </c>
      <c r="BM1225" s="6">
        <f>VLOOKUP($B1225,'[1]výnosy standard'!$A$1:$T$2200,20,FALSE)</f>
        <v>0</v>
      </c>
      <c r="BN1225" s="6">
        <f>VLOOKUP(B1225,'[1]pšenice výnos'!$A$2:$E$2200,4)</f>
        <v>7.38</v>
      </c>
      <c r="BO1225" s="6">
        <f>VLOOKUP(B1225,[1]kukuřice!$A$2:$E$2200,5,FALSE)</f>
        <v>46.768164145287535</v>
      </c>
    </row>
    <row r="1226" spans="1:67" hidden="1" x14ac:dyDescent="0.25">
      <c r="A1226" s="7">
        <v>2603</v>
      </c>
      <c r="B1226" s="6" t="s">
        <v>223</v>
      </c>
      <c r="C1226" s="13">
        <v>228</v>
      </c>
      <c r="D1226" s="7">
        <v>16.568534326723451</v>
      </c>
      <c r="E1226" s="6" t="s">
        <v>14</v>
      </c>
      <c r="F1226" s="6" t="s">
        <v>28</v>
      </c>
      <c r="G1226" s="7">
        <v>16.568534326723451</v>
      </c>
      <c r="H1226" s="7">
        <v>16.568534326723451</v>
      </c>
      <c r="I1226" s="7">
        <v>16.568534326723451</v>
      </c>
      <c r="J1226" s="7">
        <v>7.6047764705882352</v>
      </c>
      <c r="K1226" s="14">
        <v>5.9094562969229552</v>
      </c>
      <c r="L1226" s="13">
        <v>20</v>
      </c>
      <c r="M1226" s="7">
        <v>6.126361174112934</v>
      </c>
      <c r="N1226" s="7">
        <v>0.15343536976705582</v>
      </c>
      <c r="O1226" s="7">
        <v>1.6953201736652801</v>
      </c>
      <c r="P1226" s="7">
        <v>7</v>
      </c>
      <c r="Q1226" s="7">
        <v>0</v>
      </c>
      <c r="R1226" s="7">
        <v>0</v>
      </c>
      <c r="S1226" s="15">
        <v>2.0375000000000001</v>
      </c>
      <c r="T1226" s="15">
        <v>6.1187500000000004</v>
      </c>
      <c r="U1226" s="17" t="e">
        <v>#NULL!</v>
      </c>
      <c r="V1226" s="16">
        <v>12.5</v>
      </c>
      <c r="W1226" s="16">
        <v>12.5</v>
      </c>
      <c r="X1226" s="17" t="e">
        <v>#NULL!</v>
      </c>
      <c r="Y1226" s="13">
        <v>3</v>
      </c>
      <c r="Z1226" s="16">
        <v>4</v>
      </c>
      <c r="AA1226" s="13">
        <v>17</v>
      </c>
      <c r="AB1226" s="15">
        <v>4.5</v>
      </c>
      <c r="AC1226" s="15">
        <v>4.5</v>
      </c>
      <c r="AD1226" s="15">
        <v>7.2437500000000004</v>
      </c>
      <c r="AE1226" s="15">
        <v>3.2437499999999999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1</v>
      </c>
      <c r="AU1226" s="6">
        <f>VLOOKUP($B1226,'[1]výnosy standard'!$A$1:$T$2200,2,FALSE)</f>
        <v>0</v>
      </c>
      <c r="AV1226" s="6">
        <f>VLOOKUP($B1226,'[1]výnosy standard'!$A$1:$T$2200,3,FALSE)</f>
        <v>0</v>
      </c>
      <c r="AW1226" s="6">
        <f>VLOOKUP($B1226,'[1]výnosy standard'!$A$1:$T$2200,4,FALSE)</f>
        <v>0</v>
      </c>
      <c r="AX1226" s="6">
        <f>VLOOKUP($B1226,'[1]výnosy standard'!$A$1:$T$2200,5,FALSE)</f>
        <v>0</v>
      </c>
      <c r="AY1226" s="6">
        <f>VLOOKUP($B1226,'[1]výnosy standard'!$A$1:$T$2200,6,FALSE)</f>
        <v>0</v>
      </c>
      <c r="AZ1226" s="6">
        <f>VLOOKUP($B1226,'[1]výnosy standard'!$A$1:$T$2200,7,FALSE)</f>
        <v>0</v>
      </c>
      <c r="BA1226" s="6">
        <f>VLOOKUP($B1226,'[1]výnosy standard'!$A$1:$T$2200,8,FALSE)</f>
        <v>0</v>
      </c>
      <c r="BB1226" s="6">
        <f>VLOOKUP($B1226,'[1]výnosy standard'!$A$1:$T$2200,9,FALSE)</f>
        <v>5.93</v>
      </c>
      <c r="BC1226" s="6">
        <f>VLOOKUP($B1226,'[1]výnosy standard'!$A$1:$T$2200,10,FALSE)</f>
        <v>5.93</v>
      </c>
      <c r="BD1226" s="6">
        <f>VLOOKUP($B1226,'[1]výnosy standard'!$A$1:$T$2200,11,FALSE)</f>
        <v>3.08</v>
      </c>
      <c r="BE1226" s="6">
        <f>VLOOKUP($B1226,'[1]výnosy standard'!$A$1:$T$2200,12,FALSE)</f>
        <v>5.71</v>
      </c>
      <c r="BF1226" s="6">
        <f>VLOOKUP($B1226,'[1]výnosy standard'!$A$1:$T$2200,13,FALSE)</f>
        <v>0</v>
      </c>
      <c r="BG1226" s="6">
        <f>VLOOKUP($B1226,'[1]výnosy standard'!$A$1:$T$2200,14,FALSE)</f>
        <v>0</v>
      </c>
      <c r="BH1226" s="6">
        <f>VLOOKUP($B1226,'[1]výnosy standard'!$A$1:$T$2200,15,FALSE)</f>
        <v>0</v>
      </c>
      <c r="BI1226" s="6">
        <f>VLOOKUP($B1226,'[1]výnosy standard'!$A$1:$T$2200,16,FALSE)</f>
        <v>0</v>
      </c>
      <c r="BJ1226" s="6">
        <f>VLOOKUP($B1226,'[1]výnosy standard'!$A$1:$T$2200,17,FALSE)</f>
        <v>4.22</v>
      </c>
      <c r="BK1226" s="6">
        <f>VLOOKUP($B1226,'[1]výnosy standard'!$A$1:$T$2200,18,FALSE)</f>
        <v>4.22</v>
      </c>
      <c r="BL1226" s="6">
        <f>VLOOKUP($B1226,'[1]výnosy standard'!$A$1:$T$2200,19,FALSE)</f>
        <v>5.68</v>
      </c>
      <c r="BM1226" s="6">
        <f>VLOOKUP($B1226,'[1]výnosy standard'!$A$1:$T$2200,20,FALSE)</f>
        <v>0</v>
      </c>
      <c r="BN1226" s="6">
        <f>VLOOKUP(B1226,'[1]pšenice výnos'!$A$2:$E$2200,4)</f>
        <v>5.93</v>
      </c>
      <c r="BO1226" s="6">
        <f>VLOOKUP(B1226,[1]kukuřice!$A$2:$E$2200,5,FALSE)</f>
        <v>41.047943349109097</v>
      </c>
    </row>
    <row r="1227" spans="1:67" hidden="1" x14ac:dyDescent="0.25">
      <c r="A1227" s="7">
        <v>2053</v>
      </c>
      <c r="B1227" s="6" t="s">
        <v>226</v>
      </c>
      <c r="C1227" s="13">
        <v>263</v>
      </c>
      <c r="D1227" s="7">
        <v>16.599582587954682</v>
      </c>
      <c r="E1227" s="6" t="s">
        <v>14</v>
      </c>
      <c r="F1227" s="6" t="s">
        <v>28</v>
      </c>
      <c r="G1227" s="7">
        <v>16.599582587954682</v>
      </c>
      <c r="H1227" s="7">
        <v>16.599582587954682</v>
      </c>
      <c r="I1227" s="7">
        <v>16.599582587954682</v>
      </c>
      <c r="J1227" s="7">
        <v>7.8917647058823528</v>
      </c>
      <c r="K1227" s="14">
        <v>7.2123594061918732</v>
      </c>
      <c r="L1227" s="13">
        <v>22</v>
      </c>
      <c r="M1227" s="7">
        <v>6.126361174112934</v>
      </c>
      <c r="N1227" s="7">
        <v>0.15343536976705582</v>
      </c>
      <c r="O1227" s="7">
        <v>0.67940529969047958</v>
      </c>
      <c r="P1227" s="7">
        <v>7</v>
      </c>
      <c r="Q1227" s="7">
        <v>0</v>
      </c>
      <c r="R1227" s="7">
        <v>0</v>
      </c>
      <c r="S1227" s="15">
        <v>3.2333333333333298</v>
      </c>
      <c r="T1227" s="15">
        <v>6.2432222222222196</v>
      </c>
      <c r="U1227" s="15">
        <v>7.2</v>
      </c>
      <c r="V1227" s="16">
        <v>16.899999999999999</v>
      </c>
      <c r="W1227" s="16">
        <v>23.8</v>
      </c>
      <c r="X1227" s="17" t="e">
        <v>#NULL!</v>
      </c>
      <c r="Y1227" s="13">
        <v>1</v>
      </c>
      <c r="Z1227" s="16">
        <v>3</v>
      </c>
      <c r="AA1227" s="13">
        <v>26</v>
      </c>
      <c r="AB1227" s="15">
        <v>9.1</v>
      </c>
      <c r="AC1227" s="15">
        <v>2.2000000000000002</v>
      </c>
      <c r="AD1227" s="15">
        <v>6.7932222222222203</v>
      </c>
      <c r="AE1227" s="15">
        <v>3.7932222222222198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1</v>
      </c>
      <c r="AU1227" s="6">
        <f>VLOOKUP($B1227,'[1]výnosy standard'!$A$1:$T$2200,2,FALSE)</f>
        <v>0</v>
      </c>
      <c r="AV1227" s="6">
        <f>VLOOKUP($B1227,'[1]výnosy standard'!$A$1:$T$2200,3,FALSE)</f>
        <v>0</v>
      </c>
      <c r="AW1227" s="6">
        <f>VLOOKUP($B1227,'[1]výnosy standard'!$A$1:$T$2200,4,FALSE)</f>
        <v>7.53</v>
      </c>
      <c r="AX1227" s="6">
        <f>VLOOKUP($B1227,'[1]výnosy standard'!$A$1:$T$2200,5,FALSE)</f>
        <v>4.66</v>
      </c>
      <c r="AY1227" s="6">
        <f>VLOOKUP($B1227,'[1]výnosy standard'!$A$1:$T$2200,6,FALSE)</f>
        <v>0.7</v>
      </c>
      <c r="AZ1227" s="6">
        <f>VLOOKUP($B1227,'[1]výnosy standard'!$A$1:$T$2200,7,FALSE)</f>
        <v>0</v>
      </c>
      <c r="BA1227" s="6">
        <f>VLOOKUP($B1227,'[1]výnosy standard'!$A$1:$T$2200,8,FALSE)</f>
        <v>0</v>
      </c>
      <c r="BB1227" s="6">
        <f>VLOOKUP($B1227,'[1]výnosy standard'!$A$1:$T$2200,9,FALSE)</f>
        <v>6.22</v>
      </c>
      <c r="BC1227" s="6">
        <f>VLOOKUP($B1227,'[1]výnosy standard'!$A$1:$T$2200,10,FALSE)</f>
        <v>6.22</v>
      </c>
      <c r="BD1227" s="6">
        <f>VLOOKUP($B1227,'[1]výnosy standard'!$A$1:$T$2200,11,FALSE)</f>
        <v>3.46</v>
      </c>
      <c r="BE1227" s="6">
        <f>VLOOKUP($B1227,'[1]výnosy standard'!$A$1:$T$2200,12,FALSE)</f>
        <v>0</v>
      </c>
      <c r="BF1227" s="6">
        <f>VLOOKUP($B1227,'[1]výnosy standard'!$A$1:$T$2200,13,FALSE)</f>
        <v>0</v>
      </c>
      <c r="BG1227" s="6">
        <f>VLOOKUP($B1227,'[1]výnosy standard'!$A$1:$T$2200,14,FALSE)</f>
        <v>0</v>
      </c>
      <c r="BH1227" s="6">
        <f>VLOOKUP($B1227,'[1]výnosy standard'!$A$1:$T$2200,15,FALSE)</f>
        <v>0</v>
      </c>
      <c r="BI1227" s="6">
        <f>VLOOKUP($B1227,'[1]výnosy standard'!$A$1:$T$2200,16,FALSE)</f>
        <v>61.2</v>
      </c>
      <c r="BJ1227" s="6">
        <f>VLOOKUP($B1227,'[1]výnosy standard'!$A$1:$T$2200,17,FALSE)</f>
        <v>4.49</v>
      </c>
      <c r="BK1227" s="6">
        <f>VLOOKUP($B1227,'[1]výnosy standard'!$A$1:$T$2200,18,FALSE)</f>
        <v>4.49</v>
      </c>
      <c r="BL1227" s="6">
        <f>VLOOKUP($B1227,'[1]výnosy standard'!$A$1:$T$2200,19,FALSE)</f>
        <v>5.87</v>
      </c>
      <c r="BM1227" s="6">
        <f>VLOOKUP($B1227,'[1]výnosy standard'!$A$1:$T$2200,20,FALSE)</f>
        <v>0</v>
      </c>
      <c r="BN1227" s="6">
        <f>VLOOKUP(B1227,'[1]pšenice výnos'!$A$2:$E$2200,4)</f>
        <v>6.22</v>
      </c>
      <c r="BO1227" s="6">
        <f>VLOOKUP(B1227,[1]kukuřice!$A$2:$E$2200,5,FALSE)</f>
        <v>35.743935921170291</v>
      </c>
    </row>
    <row r="1228" spans="1:67" hidden="1" x14ac:dyDescent="0.25">
      <c r="A1228" s="7">
        <v>2122</v>
      </c>
      <c r="B1228" s="6" t="s">
        <v>181</v>
      </c>
      <c r="C1228" s="13">
        <v>492</v>
      </c>
      <c r="D1228" s="7">
        <v>16.617441902691475</v>
      </c>
      <c r="E1228" s="6" t="s">
        <v>14</v>
      </c>
      <c r="F1228" s="6" t="s">
        <v>28</v>
      </c>
      <c r="G1228" s="7">
        <v>16.617441902691475</v>
      </c>
      <c r="H1228" s="7">
        <v>16.617441902691475</v>
      </c>
      <c r="I1228" s="7">
        <v>16.617441902691475</v>
      </c>
      <c r="J1228" s="7">
        <v>4.392974588235294</v>
      </c>
      <c r="K1228" s="14">
        <v>4.107703370462211</v>
      </c>
      <c r="L1228" s="13">
        <v>18</v>
      </c>
      <c r="M1228" s="7">
        <v>5.9066120636165591</v>
      </c>
      <c r="N1228" s="7">
        <v>-0.10419924441089816</v>
      </c>
      <c r="O1228" s="7">
        <v>0.28527121777308295</v>
      </c>
      <c r="P1228" s="7">
        <v>0</v>
      </c>
      <c r="Q1228" s="7">
        <v>0</v>
      </c>
      <c r="R1228" s="7">
        <v>0</v>
      </c>
      <c r="S1228" s="17" t="e">
        <v>#NULL!</v>
      </c>
      <c r="T1228" s="17" t="e">
        <v>#NULL!</v>
      </c>
      <c r="U1228" s="17" t="e">
        <v>#NULL!</v>
      </c>
      <c r="V1228" s="17" t="e">
        <v>#NULL!</v>
      </c>
      <c r="W1228" s="17" t="e">
        <v>#NULL!</v>
      </c>
      <c r="X1228" s="17" t="e">
        <v>#NULL!</v>
      </c>
      <c r="Y1228" s="17" t="e">
        <v>#NULL!</v>
      </c>
      <c r="Z1228" s="17" t="e">
        <v>#NULL!</v>
      </c>
      <c r="AA1228" s="17" t="e">
        <v>#NULL!</v>
      </c>
      <c r="AB1228" s="17" t="e">
        <v>#NULL!</v>
      </c>
      <c r="AC1228" s="17" t="e">
        <v>#NULL!</v>
      </c>
      <c r="AD1228" s="17" t="e">
        <v>#NULL!</v>
      </c>
      <c r="AE1228" s="17" t="e">
        <v>#NULL!</v>
      </c>
      <c r="AF1228" s="7">
        <v>0</v>
      </c>
      <c r="AG1228" s="7">
        <v>0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0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1</v>
      </c>
      <c r="AU1228" s="6">
        <f>VLOOKUP($B1228,'[1]výnosy standard'!$A$1:$T$2200,2,FALSE)</f>
        <v>0</v>
      </c>
      <c r="AV1228" s="6">
        <f>VLOOKUP($B1228,'[1]výnosy standard'!$A$1:$T$2200,3,FALSE)</f>
        <v>0</v>
      </c>
      <c r="AW1228" s="6">
        <f>VLOOKUP($B1228,'[1]výnosy standard'!$A$1:$T$2200,4,FALSE)</f>
        <v>0</v>
      </c>
      <c r="AX1228" s="6">
        <f>VLOOKUP($B1228,'[1]výnosy standard'!$A$1:$T$2200,5,FALSE)</f>
        <v>4.46</v>
      </c>
      <c r="AY1228" s="6">
        <f>VLOOKUP($B1228,'[1]výnosy standard'!$A$1:$T$2200,6,FALSE)</f>
        <v>0</v>
      </c>
      <c r="AZ1228" s="6">
        <f>VLOOKUP($B1228,'[1]výnosy standard'!$A$1:$T$2200,7,FALSE)</f>
        <v>0</v>
      </c>
      <c r="BA1228" s="6">
        <f>VLOOKUP($B1228,'[1]výnosy standard'!$A$1:$T$2200,8,FALSE)</f>
        <v>0</v>
      </c>
      <c r="BB1228" s="6">
        <f>VLOOKUP($B1228,'[1]výnosy standard'!$A$1:$T$2200,9,FALSE)</f>
        <v>5.44</v>
      </c>
      <c r="BC1228" s="6">
        <f>VLOOKUP($B1228,'[1]výnosy standard'!$A$1:$T$2200,10,FALSE)</f>
        <v>5.44</v>
      </c>
      <c r="BD1228" s="6">
        <f>VLOOKUP($B1228,'[1]výnosy standard'!$A$1:$T$2200,11,FALSE)</f>
        <v>2.97</v>
      </c>
      <c r="BE1228" s="6">
        <f>VLOOKUP($B1228,'[1]výnosy standard'!$A$1:$T$2200,12,FALSE)</f>
        <v>5.05</v>
      </c>
      <c r="BF1228" s="6">
        <f>VLOOKUP($B1228,'[1]výnosy standard'!$A$1:$T$2200,13,FALSE)</f>
        <v>0</v>
      </c>
      <c r="BG1228" s="6">
        <f>VLOOKUP($B1228,'[1]výnosy standard'!$A$1:$T$2200,14,FALSE)</f>
        <v>0</v>
      </c>
      <c r="BH1228" s="6">
        <f>VLOOKUP($B1228,'[1]výnosy standard'!$A$1:$T$2200,15,FALSE)</f>
        <v>0</v>
      </c>
      <c r="BI1228" s="6">
        <f>VLOOKUP($B1228,'[1]výnosy standard'!$A$1:$T$2200,16,FALSE)</f>
        <v>0</v>
      </c>
      <c r="BJ1228" s="6">
        <f>VLOOKUP($B1228,'[1]výnosy standard'!$A$1:$T$2200,17,FALSE)</f>
        <v>4.37</v>
      </c>
      <c r="BK1228" s="6">
        <f>VLOOKUP($B1228,'[1]výnosy standard'!$A$1:$T$2200,18,FALSE)</f>
        <v>4.37</v>
      </c>
      <c r="BL1228" s="6">
        <f>VLOOKUP($B1228,'[1]výnosy standard'!$A$1:$T$2200,19,FALSE)</f>
        <v>5.0199999999999996</v>
      </c>
      <c r="BM1228" s="6">
        <f>VLOOKUP($B1228,'[1]výnosy standard'!$A$1:$T$2200,20,FALSE)</f>
        <v>0</v>
      </c>
      <c r="BN1228" s="6">
        <f>VLOOKUP(B1228,'[1]pšenice výnos'!$A$2:$E$2200,4)</f>
        <v>5.44</v>
      </c>
      <c r="BO1228" s="6">
        <f>VLOOKUP(B1228,[1]kukuřice!$A$2:$E$2200,5,FALSE)</f>
        <v>41.932148920491329</v>
      </c>
    </row>
    <row r="1229" spans="1:67" hidden="1" x14ac:dyDescent="0.25">
      <c r="A1229" s="7">
        <v>4271</v>
      </c>
      <c r="B1229" s="6" t="s">
        <v>128</v>
      </c>
      <c r="C1229" s="13">
        <v>43</v>
      </c>
      <c r="D1229" s="7">
        <v>16.698947521784984</v>
      </c>
      <c r="E1229" s="6" t="s">
        <v>14</v>
      </c>
      <c r="F1229" s="6" t="s">
        <v>28</v>
      </c>
      <c r="G1229" s="7">
        <v>16.698947521784984</v>
      </c>
      <c r="H1229" s="7">
        <v>14.507132152966646</v>
      </c>
      <c r="I1229" s="7">
        <v>14.507132152966646</v>
      </c>
      <c r="J1229" s="7">
        <v>6.7828705882352933</v>
      </c>
      <c r="K1229" s="14">
        <v>6.5876874146342264</v>
      </c>
      <c r="L1229" s="13">
        <v>15</v>
      </c>
      <c r="M1229" s="7">
        <v>5.9633207488778721</v>
      </c>
      <c r="N1229" s="7">
        <v>-0.15950109080014527</v>
      </c>
      <c r="O1229" s="7">
        <v>0.19518317360106696</v>
      </c>
      <c r="P1229" s="7">
        <v>4</v>
      </c>
      <c r="Q1229" s="7">
        <v>1</v>
      </c>
      <c r="R1229" s="7">
        <v>1</v>
      </c>
      <c r="S1229" s="15">
        <v>0.97166666666666701</v>
      </c>
      <c r="T1229" s="15">
        <v>1.7626666666666699</v>
      </c>
      <c r="U1229" s="15">
        <v>3.0311111111111102</v>
      </c>
      <c r="V1229" s="16">
        <v>19</v>
      </c>
      <c r="W1229" s="16">
        <v>19</v>
      </c>
      <c r="X1229" s="17" t="e">
        <v>#NULL!</v>
      </c>
      <c r="Y1229" s="13">
        <v>2</v>
      </c>
      <c r="Z1229" s="16">
        <v>3.5</v>
      </c>
      <c r="AA1229" s="13">
        <v>22</v>
      </c>
      <c r="AB1229" s="15">
        <v>3</v>
      </c>
      <c r="AC1229" s="15">
        <v>3</v>
      </c>
      <c r="AD1229" s="15">
        <v>2.5126666666666702</v>
      </c>
      <c r="AE1229" s="15">
        <v>-0.98733333333333295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1</v>
      </c>
      <c r="AU1229" s="6">
        <f>VLOOKUP($B1229,'[1]výnosy standard'!$A$1:$T$2200,2,FALSE)</f>
        <v>29.74</v>
      </c>
      <c r="AV1229" s="6">
        <f>VLOOKUP($B1229,'[1]výnosy standard'!$A$1:$T$2200,3,FALSE)</f>
        <v>0</v>
      </c>
      <c r="AW1229" s="6">
        <f>VLOOKUP($B1229,'[1]výnosy standard'!$A$1:$T$2200,4,FALSE)</f>
        <v>8.17</v>
      </c>
      <c r="AX1229" s="6">
        <f>VLOOKUP($B1229,'[1]výnosy standard'!$A$1:$T$2200,5,FALSE)</f>
        <v>0</v>
      </c>
      <c r="AY1229" s="6">
        <f>VLOOKUP($B1229,'[1]výnosy standard'!$A$1:$T$2200,6,FALSE)</f>
        <v>1.04</v>
      </c>
      <c r="AZ1229" s="6">
        <f>VLOOKUP($B1229,'[1]výnosy standard'!$A$1:$T$2200,7,FALSE)</f>
        <v>0</v>
      </c>
      <c r="BA1229" s="6">
        <f>VLOOKUP($B1229,'[1]výnosy standard'!$A$1:$T$2200,8,FALSE)</f>
        <v>21.23</v>
      </c>
      <c r="BB1229" s="6">
        <f>VLOOKUP($B1229,'[1]výnosy standard'!$A$1:$T$2200,9,FALSE)</f>
        <v>7.52</v>
      </c>
      <c r="BC1229" s="6">
        <f>VLOOKUP($B1229,'[1]výnosy standard'!$A$1:$T$2200,10,FALSE)</f>
        <v>7.52</v>
      </c>
      <c r="BD1229" s="6">
        <f>VLOOKUP($B1229,'[1]výnosy standard'!$A$1:$T$2200,11,FALSE)</f>
        <v>3.66</v>
      </c>
      <c r="BE1229" s="6">
        <f>VLOOKUP($B1229,'[1]výnosy standard'!$A$1:$T$2200,12,FALSE)</f>
        <v>0</v>
      </c>
      <c r="BF1229" s="6">
        <f>VLOOKUP($B1229,'[1]výnosy standard'!$A$1:$T$2200,13,FALSE)</f>
        <v>0</v>
      </c>
      <c r="BG1229" s="6">
        <f>VLOOKUP($B1229,'[1]výnosy standard'!$A$1:$T$2200,14,FALSE)</f>
        <v>0</v>
      </c>
      <c r="BH1229" s="6">
        <f>VLOOKUP($B1229,'[1]výnosy standard'!$A$1:$T$2200,15,FALSE)</f>
        <v>0</v>
      </c>
      <c r="BI1229" s="6">
        <f>VLOOKUP($B1229,'[1]výnosy standard'!$A$1:$T$2200,16,FALSE)</f>
        <v>70.680000000000007</v>
      </c>
      <c r="BJ1229" s="6">
        <f>VLOOKUP($B1229,'[1]výnosy standard'!$A$1:$T$2200,17,FALSE)</f>
        <v>5.76</v>
      </c>
      <c r="BK1229" s="6">
        <f>VLOOKUP($B1229,'[1]výnosy standard'!$A$1:$T$2200,18,FALSE)</f>
        <v>5.76</v>
      </c>
      <c r="BL1229" s="6">
        <f>VLOOKUP($B1229,'[1]výnosy standard'!$A$1:$T$2200,19,FALSE)</f>
        <v>7.29</v>
      </c>
      <c r="BM1229" s="6">
        <f>VLOOKUP($B1229,'[1]výnosy standard'!$A$1:$T$2200,20,FALSE)</f>
        <v>0</v>
      </c>
      <c r="BN1229" s="6">
        <f>VLOOKUP(B1229,'[1]pšenice výnos'!$A$2:$E$2200,4)</f>
        <v>7.52</v>
      </c>
      <c r="BO1229" s="6">
        <f>VLOOKUP(B1229,[1]kukuřice!$A$2:$E$2200,5,FALSE)</f>
        <v>47.632768964803049</v>
      </c>
    </row>
    <row r="1230" spans="1:67" hidden="1" x14ac:dyDescent="0.25">
      <c r="A1230" s="7">
        <v>2191</v>
      </c>
      <c r="B1230" s="6" t="s">
        <v>122</v>
      </c>
      <c r="C1230" s="13">
        <v>246</v>
      </c>
      <c r="D1230" s="7">
        <v>16.704880445463477</v>
      </c>
      <c r="E1230" s="6" t="s">
        <v>14</v>
      </c>
      <c r="F1230" s="6" t="s">
        <v>28</v>
      </c>
      <c r="G1230" s="7">
        <v>16.704880445463477</v>
      </c>
      <c r="H1230" s="7">
        <v>16.704880445463477</v>
      </c>
      <c r="I1230" s="7">
        <v>16.704880445463477</v>
      </c>
      <c r="J1230" s="7">
        <v>7.1835294117647059</v>
      </c>
      <c r="K1230" s="14">
        <v>6.2530679587298224</v>
      </c>
      <c r="L1230" s="13">
        <v>18</v>
      </c>
      <c r="M1230" s="7">
        <v>6.126361174112934</v>
      </c>
      <c r="N1230" s="7">
        <v>0.15343536976705582</v>
      </c>
      <c r="O1230" s="7">
        <v>0.93046145303488359</v>
      </c>
      <c r="P1230" s="7">
        <v>6</v>
      </c>
      <c r="Q1230" s="7">
        <v>0</v>
      </c>
      <c r="R1230" s="7">
        <v>0</v>
      </c>
      <c r="S1230" s="15">
        <v>2.3062499999999999</v>
      </c>
      <c r="T1230" s="15">
        <v>5.1823030303030304</v>
      </c>
      <c r="U1230" s="15">
        <v>7.2738095238095202</v>
      </c>
      <c r="V1230" s="16">
        <v>10.5</v>
      </c>
      <c r="W1230" s="16">
        <v>12.9</v>
      </c>
      <c r="X1230" s="17" t="e">
        <v>#NULL!</v>
      </c>
      <c r="Y1230" s="13">
        <v>2</v>
      </c>
      <c r="Z1230" s="16">
        <v>3.5</v>
      </c>
      <c r="AA1230" s="13">
        <v>22</v>
      </c>
      <c r="AB1230" s="15">
        <v>11.5</v>
      </c>
      <c r="AC1230" s="15">
        <v>9.1</v>
      </c>
      <c r="AD1230" s="15">
        <v>7.4573030303030299</v>
      </c>
      <c r="AE1230" s="15">
        <v>3.9573030303030299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1</v>
      </c>
      <c r="AU1230" s="6">
        <f>VLOOKUP($B1230,'[1]výnosy standard'!$A$1:$T$2200,2,FALSE)</f>
        <v>29.15</v>
      </c>
      <c r="AV1230" s="6">
        <f>VLOOKUP($B1230,'[1]výnosy standard'!$A$1:$T$2200,3,FALSE)</f>
        <v>0</v>
      </c>
      <c r="AW1230" s="6">
        <f>VLOOKUP($B1230,'[1]výnosy standard'!$A$1:$T$2200,4,FALSE)</f>
        <v>8.6300000000000008</v>
      </c>
      <c r="AX1230" s="6">
        <f>VLOOKUP($B1230,'[1]výnosy standard'!$A$1:$T$2200,5,FALSE)</f>
        <v>0</v>
      </c>
      <c r="AY1230" s="6">
        <f>VLOOKUP($B1230,'[1]výnosy standard'!$A$1:$T$2200,6,FALSE)</f>
        <v>1.04</v>
      </c>
      <c r="AZ1230" s="6">
        <f>VLOOKUP($B1230,'[1]výnosy standard'!$A$1:$T$2200,7,FALSE)</f>
        <v>0</v>
      </c>
      <c r="BA1230" s="6">
        <f>VLOOKUP($B1230,'[1]výnosy standard'!$A$1:$T$2200,8,FALSE)</f>
        <v>20.81</v>
      </c>
      <c r="BB1230" s="6">
        <f>VLOOKUP($B1230,'[1]výnosy standard'!$A$1:$T$2200,9,FALSE)</f>
        <v>7.14</v>
      </c>
      <c r="BC1230" s="6">
        <f>VLOOKUP($B1230,'[1]výnosy standard'!$A$1:$T$2200,10,FALSE)</f>
        <v>7.14</v>
      </c>
      <c r="BD1230" s="6">
        <f>VLOOKUP($B1230,'[1]výnosy standard'!$A$1:$T$2200,11,FALSE)</f>
        <v>3.51</v>
      </c>
      <c r="BE1230" s="6">
        <f>VLOOKUP($B1230,'[1]výnosy standard'!$A$1:$T$2200,12,FALSE)</f>
        <v>0</v>
      </c>
      <c r="BF1230" s="6">
        <f>VLOOKUP($B1230,'[1]výnosy standard'!$A$1:$T$2200,13,FALSE)</f>
        <v>0</v>
      </c>
      <c r="BG1230" s="6">
        <f>VLOOKUP($B1230,'[1]výnosy standard'!$A$1:$T$2200,14,FALSE)</f>
        <v>0</v>
      </c>
      <c r="BH1230" s="6">
        <f>VLOOKUP($B1230,'[1]výnosy standard'!$A$1:$T$2200,15,FALSE)</f>
        <v>0</v>
      </c>
      <c r="BI1230" s="6">
        <f>VLOOKUP($B1230,'[1]výnosy standard'!$A$1:$T$2200,16,FALSE)</f>
        <v>67.37</v>
      </c>
      <c r="BJ1230" s="6">
        <f>VLOOKUP($B1230,'[1]výnosy standard'!$A$1:$T$2200,17,FALSE)</f>
        <v>5.72</v>
      </c>
      <c r="BK1230" s="6">
        <f>VLOOKUP($B1230,'[1]výnosy standard'!$A$1:$T$2200,18,FALSE)</f>
        <v>5.72</v>
      </c>
      <c r="BL1230" s="6">
        <f>VLOOKUP($B1230,'[1]výnosy standard'!$A$1:$T$2200,19,FALSE)</f>
        <v>7.15</v>
      </c>
      <c r="BM1230" s="6">
        <f>VLOOKUP($B1230,'[1]výnosy standard'!$A$1:$T$2200,20,FALSE)</f>
        <v>0</v>
      </c>
      <c r="BN1230" s="6">
        <f>VLOOKUP(B1230,'[1]pšenice výnos'!$A$2:$E$2200,4)</f>
        <v>7.14</v>
      </c>
      <c r="BO1230" s="6">
        <f>VLOOKUP(B1230,[1]kukuřice!$A$2:$E$2200,5,FALSE)</f>
        <v>43.369372785812757</v>
      </c>
    </row>
    <row r="1231" spans="1:67" hidden="1" x14ac:dyDescent="0.25">
      <c r="A1231" s="7">
        <v>3784</v>
      </c>
      <c r="B1231" s="6" t="s">
        <v>118</v>
      </c>
      <c r="C1231" s="13">
        <v>188</v>
      </c>
      <c r="D1231" s="7">
        <v>16.757246376811594</v>
      </c>
      <c r="E1231" s="6" t="s">
        <v>14</v>
      </c>
      <c r="F1231" s="6" t="s">
        <v>28</v>
      </c>
      <c r="G1231" s="7">
        <v>16.757246376811594</v>
      </c>
      <c r="H1231" s="7">
        <v>16.757246376811594</v>
      </c>
      <c r="I1231" s="7">
        <v>16.757246376811594</v>
      </c>
      <c r="J1231" s="7">
        <v>5.5200000000000005</v>
      </c>
      <c r="K1231" s="14">
        <v>5.161871348472082</v>
      </c>
      <c r="L1231" s="13">
        <v>5</v>
      </c>
      <c r="M1231" s="7">
        <v>5.9066120636165591</v>
      </c>
      <c r="N1231" s="7">
        <v>-0.10419924441089816</v>
      </c>
      <c r="O1231" s="7">
        <v>0.35812865152791851</v>
      </c>
      <c r="P1231" s="7">
        <v>7</v>
      </c>
      <c r="Q1231" s="7">
        <v>0</v>
      </c>
      <c r="R1231" s="7">
        <v>1</v>
      </c>
      <c r="S1231" s="15">
        <v>1.21</v>
      </c>
      <c r="T1231" s="15">
        <v>3.50747619047619</v>
      </c>
      <c r="U1231" s="15">
        <v>6.0396825396825404</v>
      </c>
      <c r="V1231" s="16">
        <v>14.2</v>
      </c>
      <c r="W1231" s="16">
        <v>13.5</v>
      </c>
      <c r="X1231" s="13">
        <v>-1</v>
      </c>
      <c r="Y1231" s="13">
        <v>4</v>
      </c>
      <c r="Z1231" s="16">
        <v>4.7</v>
      </c>
      <c r="AA1231" s="13">
        <v>14</v>
      </c>
      <c r="AB1231" s="15">
        <v>-0.19999999999999901</v>
      </c>
      <c r="AC1231" s="15">
        <v>0.5</v>
      </c>
      <c r="AD1231" s="15">
        <v>3.63247619047619</v>
      </c>
      <c r="AE1231" s="15">
        <v>-1.06752380952381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1</v>
      </c>
      <c r="AU1231" s="6">
        <f>VLOOKUP($B1231,'[1]výnosy standard'!$A$1:$T$2200,2,FALSE)</f>
        <v>24.7</v>
      </c>
      <c r="AV1231" s="6">
        <f>VLOOKUP($B1231,'[1]výnosy standard'!$A$1:$T$2200,3,FALSE)</f>
        <v>0</v>
      </c>
      <c r="AW1231" s="6">
        <f>VLOOKUP($B1231,'[1]výnosy standard'!$A$1:$T$2200,4,FALSE)</f>
        <v>0</v>
      </c>
      <c r="AX1231" s="6">
        <f>VLOOKUP($B1231,'[1]výnosy standard'!$A$1:$T$2200,5,FALSE)</f>
        <v>0</v>
      </c>
      <c r="AY1231" s="6">
        <f>VLOOKUP($B1231,'[1]výnosy standard'!$A$1:$T$2200,6,FALSE)</f>
        <v>0</v>
      </c>
      <c r="AZ1231" s="6">
        <f>VLOOKUP($B1231,'[1]výnosy standard'!$A$1:$T$2200,7,FALSE)</f>
        <v>0</v>
      </c>
      <c r="BA1231" s="6">
        <f>VLOOKUP($B1231,'[1]výnosy standard'!$A$1:$T$2200,8,FALSE)</f>
        <v>0</v>
      </c>
      <c r="BB1231" s="6">
        <f>VLOOKUP($B1231,'[1]výnosy standard'!$A$1:$T$2200,9,FALSE)</f>
        <v>5.9</v>
      </c>
      <c r="BC1231" s="6">
        <f>VLOOKUP($B1231,'[1]výnosy standard'!$A$1:$T$2200,10,FALSE)</f>
        <v>5.9</v>
      </c>
      <c r="BD1231" s="6">
        <f>VLOOKUP($B1231,'[1]výnosy standard'!$A$1:$T$2200,11,FALSE)</f>
        <v>3.42</v>
      </c>
      <c r="BE1231" s="6">
        <f>VLOOKUP($B1231,'[1]výnosy standard'!$A$1:$T$2200,12,FALSE)</f>
        <v>5.5</v>
      </c>
      <c r="BF1231" s="6">
        <f>VLOOKUP($B1231,'[1]výnosy standard'!$A$1:$T$2200,13,FALSE)</f>
        <v>0</v>
      </c>
      <c r="BG1231" s="6">
        <f>VLOOKUP($B1231,'[1]výnosy standard'!$A$1:$T$2200,14,FALSE)</f>
        <v>0</v>
      </c>
      <c r="BH1231" s="6">
        <f>VLOOKUP($B1231,'[1]výnosy standard'!$A$1:$T$2200,15,FALSE)</f>
        <v>18.38</v>
      </c>
      <c r="BI1231" s="6">
        <f>VLOOKUP($B1231,'[1]výnosy standard'!$A$1:$T$2200,16,FALSE)</f>
        <v>0</v>
      </c>
      <c r="BJ1231" s="6">
        <f>VLOOKUP($B1231,'[1]výnosy standard'!$A$1:$T$2200,17,FALSE)</f>
        <v>4.3499999999999996</v>
      </c>
      <c r="BK1231" s="6">
        <f>VLOOKUP($B1231,'[1]výnosy standard'!$A$1:$T$2200,18,FALSE)</f>
        <v>4.3499999999999996</v>
      </c>
      <c r="BL1231" s="6">
        <f>VLOOKUP($B1231,'[1]výnosy standard'!$A$1:$T$2200,19,FALSE)</f>
        <v>5.55</v>
      </c>
      <c r="BM1231" s="6">
        <f>VLOOKUP($B1231,'[1]výnosy standard'!$A$1:$T$2200,20,FALSE)</f>
        <v>0</v>
      </c>
      <c r="BN1231" s="6">
        <f>VLOOKUP(B1231,'[1]pšenice výnos'!$A$2:$E$2200,4)</f>
        <v>5.9</v>
      </c>
      <c r="BO1231" s="6">
        <f>VLOOKUP(B1231,[1]kukuřice!$A$2:$E$2200,5,FALSE)</f>
        <v>42.249021815544999</v>
      </c>
    </row>
    <row r="1232" spans="1:67" hidden="1" x14ac:dyDescent="0.25">
      <c r="A1232" s="7">
        <v>1963</v>
      </c>
      <c r="B1232" s="6" t="s">
        <v>184</v>
      </c>
      <c r="C1232" s="13">
        <v>398</v>
      </c>
      <c r="D1232" s="7">
        <v>16.772374911909797</v>
      </c>
      <c r="E1232" s="6" t="s">
        <v>14</v>
      </c>
      <c r="F1232" s="6" t="s">
        <v>28</v>
      </c>
      <c r="G1232" s="7">
        <v>16.772374911909797</v>
      </c>
      <c r="H1232" s="7">
        <v>16.772374911909797</v>
      </c>
      <c r="I1232" s="7">
        <v>16.772374911909797</v>
      </c>
      <c r="J1232" s="7">
        <v>5.0082352941176467</v>
      </c>
      <c r="K1232" s="14">
        <v>4.6403544412262905</v>
      </c>
      <c r="L1232" s="13">
        <v>20</v>
      </c>
      <c r="M1232" s="7">
        <v>6.126361174112934</v>
      </c>
      <c r="N1232" s="7">
        <v>0.15343536976705582</v>
      </c>
      <c r="O1232" s="7">
        <v>0.36788085289135619</v>
      </c>
      <c r="P1232" s="7">
        <v>6</v>
      </c>
      <c r="Q1232" s="7">
        <v>1</v>
      </c>
      <c r="R1232" s="7">
        <v>0</v>
      </c>
      <c r="S1232" s="15">
        <v>3.3916666666666702</v>
      </c>
      <c r="T1232" s="15">
        <v>6.1</v>
      </c>
      <c r="U1232" s="15">
        <v>5.8250000000000002</v>
      </c>
      <c r="V1232" s="16">
        <v>10.9</v>
      </c>
      <c r="W1232" s="16">
        <v>11.7</v>
      </c>
      <c r="X1232" s="17" t="e">
        <v>#NULL!</v>
      </c>
      <c r="Y1232" s="13">
        <v>5</v>
      </c>
      <c r="Z1232" s="16">
        <v>5.5</v>
      </c>
      <c r="AA1232" s="13">
        <v>12</v>
      </c>
      <c r="AB1232" s="15">
        <v>1.1000000000000001</v>
      </c>
      <c r="AC1232" s="15">
        <v>0.30000000000000099</v>
      </c>
      <c r="AD1232" s="15">
        <v>6.1749999999999998</v>
      </c>
      <c r="AE1232" s="15">
        <v>0.67500000000000004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1</v>
      </c>
      <c r="AU1232" s="6">
        <f>VLOOKUP($B1232,'[1]výnosy standard'!$A$1:$T$2200,2,FALSE)</f>
        <v>0</v>
      </c>
      <c r="AV1232" s="6">
        <f>VLOOKUP($B1232,'[1]výnosy standard'!$A$1:$T$2200,3,FALSE)</f>
        <v>0</v>
      </c>
      <c r="AW1232" s="6">
        <f>VLOOKUP($B1232,'[1]výnosy standard'!$A$1:$T$2200,4,FALSE)</f>
        <v>0</v>
      </c>
      <c r="AX1232" s="6">
        <f>VLOOKUP($B1232,'[1]výnosy standard'!$A$1:$T$2200,5,FALSE)</f>
        <v>0</v>
      </c>
      <c r="AY1232" s="6">
        <f>VLOOKUP($B1232,'[1]výnosy standard'!$A$1:$T$2200,6,FALSE)</f>
        <v>0</v>
      </c>
      <c r="AZ1232" s="6">
        <f>VLOOKUP($B1232,'[1]výnosy standard'!$A$1:$T$2200,7,FALSE)</f>
        <v>0</v>
      </c>
      <c r="BA1232" s="6">
        <f>VLOOKUP($B1232,'[1]výnosy standard'!$A$1:$T$2200,8,FALSE)</f>
        <v>0</v>
      </c>
      <c r="BB1232" s="6">
        <f>VLOOKUP($B1232,'[1]výnosy standard'!$A$1:$T$2200,9,FALSE)</f>
        <v>5.72</v>
      </c>
      <c r="BC1232" s="6">
        <f>VLOOKUP($B1232,'[1]výnosy standard'!$A$1:$T$2200,10,FALSE)</f>
        <v>5.72</v>
      </c>
      <c r="BD1232" s="6">
        <f>VLOOKUP($B1232,'[1]výnosy standard'!$A$1:$T$2200,11,FALSE)</f>
        <v>2.99</v>
      </c>
      <c r="BE1232" s="6">
        <f>VLOOKUP($B1232,'[1]výnosy standard'!$A$1:$T$2200,12,FALSE)</f>
        <v>5.48</v>
      </c>
      <c r="BF1232" s="6">
        <f>VLOOKUP($B1232,'[1]výnosy standard'!$A$1:$T$2200,13,FALSE)</f>
        <v>0</v>
      </c>
      <c r="BG1232" s="6">
        <f>VLOOKUP($B1232,'[1]výnosy standard'!$A$1:$T$2200,14,FALSE)</f>
        <v>3.77</v>
      </c>
      <c r="BH1232" s="6">
        <f>VLOOKUP($B1232,'[1]výnosy standard'!$A$1:$T$2200,15,FALSE)</f>
        <v>0</v>
      </c>
      <c r="BI1232" s="6">
        <f>VLOOKUP($B1232,'[1]výnosy standard'!$A$1:$T$2200,16,FALSE)</f>
        <v>0</v>
      </c>
      <c r="BJ1232" s="6">
        <f>VLOOKUP($B1232,'[1]výnosy standard'!$A$1:$T$2200,17,FALSE)</f>
        <v>4.43</v>
      </c>
      <c r="BK1232" s="6">
        <f>VLOOKUP($B1232,'[1]výnosy standard'!$A$1:$T$2200,18,FALSE)</f>
        <v>4.43</v>
      </c>
      <c r="BL1232" s="6">
        <f>VLOOKUP($B1232,'[1]výnosy standard'!$A$1:$T$2200,19,FALSE)</f>
        <v>5.52</v>
      </c>
      <c r="BM1232" s="6">
        <f>VLOOKUP($B1232,'[1]výnosy standard'!$A$1:$T$2200,20,FALSE)</f>
        <v>0</v>
      </c>
      <c r="BN1232" s="6">
        <f>VLOOKUP(B1232,'[1]pšenice výnos'!$A$2:$E$2200,4)</f>
        <v>5.72</v>
      </c>
      <c r="BO1232" s="6">
        <f>VLOOKUP(B1232,[1]kukuřice!$A$2:$E$2200,5,FALSE)</f>
        <v>38.728204026541611</v>
      </c>
    </row>
    <row r="1233" spans="1:67" hidden="1" x14ac:dyDescent="0.25">
      <c r="A1233" s="7">
        <v>2020</v>
      </c>
      <c r="B1233" s="6" t="s">
        <v>128</v>
      </c>
      <c r="C1233" s="13">
        <v>456</v>
      </c>
      <c r="D1233" s="7">
        <v>16.796921532541408</v>
      </c>
      <c r="E1233" s="6" t="s">
        <v>14</v>
      </c>
      <c r="F1233" s="6" t="s">
        <v>28</v>
      </c>
      <c r="G1233" s="7">
        <v>16.796921532541408</v>
      </c>
      <c r="H1233" s="7">
        <v>14.79002844236239</v>
      </c>
      <c r="I1233" s="7">
        <v>14.79002844236239</v>
      </c>
      <c r="J1233" s="7">
        <v>7.0317647058823525</v>
      </c>
      <c r="K1233" s="14">
        <v>6.5387202220575533</v>
      </c>
      <c r="L1233" s="13">
        <v>22</v>
      </c>
      <c r="M1233" s="7">
        <v>6.126361174112934</v>
      </c>
      <c r="N1233" s="7">
        <v>0.15343536976705582</v>
      </c>
      <c r="O1233" s="7">
        <v>0.49304448382479915</v>
      </c>
      <c r="P1233" s="7">
        <v>4</v>
      </c>
      <c r="Q1233" s="7">
        <v>2</v>
      </c>
      <c r="R1233" s="7">
        <v>0</v>
      </c>
      <c r="S1233" s="17" t="e">
        <v>#NULL!</v>
      </c>
      <c r="T1233" s="17" t="e">
        <v>#NULL!</v>
      </c>
      <c r="U1233" s="17" t="e">
        <v>#NULL!</v>
      </c>
      <c r="V1233" s="17" t="e">
        <v>#NULL!</v>
      </c>
      <c r="W1233" s="17" t="e">
        <v>#NULL!</v>
      </c>
      <c r="X1233" s="17" t="e">
        <v>#NULL!</v>
      </c>
      <c r="Y1233" s="17" t="e">
        <v>#NULL!</v>
      </c>
      <c r="Z1233" s="17" t="e">
        <v>#NULL!</v>
      </c>
      <c r="AA1233" s="17" t="e">
        <v>#NULL!</v>
      </c>
      <c r="AB1233" s="17" t="e">
        <v>#NULL!</v>
      </c>
      <c r="AC1233" s="17" t="e">
        <v>#NULL!</v>
      </c>
      <c r="AD1233" s="17" t="e">
        <v>#NULL!</v>
      </c>
      <c r="AE1233" s="17" t="e">
        <v>#NULL!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1</v>
      </c>
      <c r="AU1233" s="6">
        <f>VLOOKUP($B1233,'[1]výnosy standard'!$A$1:$T$2200,2,FALSE)</f>
        <v>29.74</v>
      </c>
      <c r="AV1233" s="6">
        <f>VLOOKUP($B1233,'[1]výnosy standard'!$A$1:$T$2200,3,FALSE)</f>
        <v>0</v>
      </c>
      <c r="AW1233" s="6">
        <f>VLOOKUP($B1233,'[1]výnosy standard'!$A$1:$T$2200,4,FALSE)</f>
        <v>8.17</v>
      </c>
      <c r="AX1233" s="6">
        <f>VLOOKUP($B1233,'[1]výnosy standard'!$A$1:$T$2200,5,FALSE)</f>
        <v>0</v>
      </c>
      <c r="AY1233" s="6">
        <f>VLOOKUP($B1233,'[1]výnosy standard'!$A$1:$T$2200,6,FALSE)</f>
        <v>1.04</v>
      </c>
      <c r="AZ1233" s="6">
        <f>VLOOKUP($B1233,'[1]výnosy standard'!$A$1:$T$2200,7,FALSE)</f>
        <v>0</v>
      </c>
      <c r="BA1233" s="6">
        <f>VLOOKUP($B1233,'[1]výnosy standard'!$A$1:$T$2200,8,FALSE)</f>
        <v>21.23</v>
      </c>
      <c r="BB1233" s="6">
        <f>VLOOKUP($B1233,'[1]výnosy standard'!$A$1:$T$2200,9,FALSE)</f>
        <v>7.52</v>
      </c>
      <c r="BC1233" s="6">
        <f>VLOOKUP($B1233,'[1]výnosy standard'!$A$1:$T$2200,10,FALSE)</f>
        <v>7.52</v>
      </c>
      <c r="BD1233" s="6">
        <f>VLOOKUP($B1233,'[1]výnosy standard'!$A$1:$T$2200,11,FALSE)</f>
        <v>3.66</v>
      </c>
      <c r="BE1233" s="6">
        <f>VLOOKUP($B1233,'[1]výnosy standard'!$A$1:$T$2200,12,FALSE)</f>
        <v>0</v>
      </c>
      <c r="BF1233" s="6">
        <f>VLOOKUP($B1233,'[1]výnosy standard'!$A$1:$T$2200,13,FALSE)</f>
        <v>0</v>
      </c>
      <c r="BG1233" s="6">
        <f>VLOOKUP($B1233,'[1]výnosy standard'!$A$1:$T$2200,14,FALSE)</f>
        <v>0</v>
      </c>
      <c r="BH1233" s="6">
        <f>VLOOKUP($B1233,'[1]výnosy standard'!$A$1:$T$2200,15,FALSE)</f>
        <v>0</v>
      </c>
      <c r="BI1233" s="6">
        <f>VLOOKUP($B1233,'[1]výnosy standard'!$A$1:$T$2200,16,FALSE)</f>
        <v>70.680000000000007</v>
      </c>
      <c r="BJ1233" s="6">
        <f>VLOOKUP($B1233,'[1]výnosy standard'!$A$1:$T$2200,17,FALSE)</f>
        <v>5.76</v>
      </c>
      <c r="BK1233" s="6">
        <f>VLOOKUP($B1233,'[1]výnosy standard'!$A$1:$T$2200,18,FALSE)</f>
        <v>5.76</v>
      </c>
      <c r="BL1233" s="6">
        <f>VLOOKUP($B1233,'[1]výnosy standard'!$A$1:$T$2200,19,FALSE)</f>
        <v>7.29</v>
      </c>
      <c r="BM1233" s="6">
        <f>VLOOKUP($B1233,'[1]výnosy standard'!$A$1:$T$2200,20,FALSE)</f>
        <v>0</v>
      </c>
      <c r="BN1233" s="6">
        <f>VLOOKUP(B1233,'[1]pšenice výnos'!$A$2:$E$2200,4)</f>
        <v>7.52</v>
      </c>
      <c r="BO1233" s="6">
        <f>VLOOKUP(B1233,[1]kukuřice!$A$2:$E$2200,5,FALSE)</f>
        <v>47.632768964803049</v>
      </c>
    </row>
    <row r="1234" spans="1:67" hidden="1" x14ac:dyDescent="0.25">
      <c r="A1234" s="7">
        <v>3876</v>
      </c>
      <c r="B1234" s="6" t="s">
        <v>156</v>
      </c>
      <c r="C1234" s="13">
        <v>299</v>
      </c>
      <c r="D1234" s="7">
        <v>16.808726855215696</v>
      </c>
      <c r="E1234" s="6" t="s">
        <v>14</v>
      </c>
      <c r="F1234" s="6" t="s">
        <v>28</v>
      </c>
      <c r="G1234" s="7">
        <v>16.808726855215696</v>
      </c>
      <c r="H1234" s="7">
        <v>14.807770057853869</v>
      </c>
      <c r="I1234" s="7">
        <v>14.807770057853869</v>
      </c>
      <c r="J1234" s="7">
        <v>8.1767882352941168</v>
      </c>
      <c r="K1234" s="14">
        <v>7.5814797814414883</v>
      </c>
      <c r="L1234" s="13">
        <v>12</v>
      </c>
      <c r="M1234" s="7">
        <v>5.9633207488778721</v>
      </c>
      <c r="N1234" s="7">
        <v>-0.15950109080014527</v>
      </c>
      <c r="O1234" s="7">
        <v>0.59530845385262854</v>
      </c>
      <c r="P1234" s="7">
        <v>0</v>
      </c>
      <c r="Q1234" s="7">
        <v>3</v>
      </c>
      <c r="R1234" s="7">
        <v>1</v>
      </c>
      <c r="S1234" s="17" t="e">
        <v>#NULL!</v>
      </c>
      <c r="T1234" s="17" t="e">
        <v>#NULL!</v>
      </c>
      <c r="U1234" s="17" t="e">
        <v>#NULL!</v>
      </c>
      <c r="V1234" s="17" t="e">
        <v>#NULL!</v>
      </c>
      <c r="W1234" s="17" t="e">
        <v>#NULL!</v>
      </c>
      <c r="X1234" s="17" t="e">
        <v>#NULL!</v>
      </c>
      <c r="Y1234" s="17" t="e">
        <v>#NULL!</v>
      </c>
      <c r="Z1234" s="17" t="e">
        <v>#NULL!</v>
      </c>
      <c r="AA1234" s="17" t="e">
        <v>#NULL!</v>
      </c>
      <c r="AB1234" s="17" t="e">
        <v>#NULL!</v>
      </c>
      <c r="AC1234" s="17" t="e">
        <v>#NULL!</v>
      </c>
      <c r="AD1234" s="17" t="e">
        <v>#NULL!</v>
      </c>
      <c r="AE1234" s="17" t="e">
        <v>#NULL!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1</v>
      </c>
      <c r="AU1234" s="6">
        <f>VLOOKUP($B1234,'[1]výnosy standard'!$A$1:$T$2200,2,FALSE)</f>
        <v>29.15</v>
      </c>
      <c r="AV1234" s="6">
        <f>VLOOKUP($B1234,'[1]výnosy standard'!$A$1:$T$2200,3,FALSE)</f>
        <v>0</v>
      </c>
      <c r="AW1234" s="6">
        <f>VLOOKUP($B1234,'[1]výnosy standard'!$A$1:$T$2200,4,FALSE)</f>
        <v>8</v>
      </c>
      <c r="AX1234" s="6">
        <f>VLOOKUP($B1234,'[1]výnosy standard'!$A$1:$T$2200,5,FALSE)</f>
        <v>0</v>
      </c>
      <c r="AY1234" s="6">
        <f>VLOOKUP($B1234,'[1]výnosy standard'!$A$1:$T$2200,6,FALSE)</f>
        <v>1.02</v>
      </c>
      <c r="AZ1234" s="6">
        <f>VLOOKUP($B1234,'[1]výnosy standard'!$A$1:$T$2200,7,FALSE)</f>
        <v>0</v>
      </c>
      <c r="BA1234" s="6">
        <f>VLOOKUP($B1234,'[1]výnosy standard'!$A$1:$T$2200,8,FALSE)</f>
        <v>20.8</v>
      </c>
      <c r="BB1234" s="6">
        <f>VLOOKUP($B1234,'[1]výnosy standard'!$A$1:$T$2200,9,FALSE)</f>
        <v>7.29</v>
      </c>
      <c r="BC1234" s="6">
        <f>VLOOKUP($B1234,'[1]výnosy standard'!$A$1:$T$2200,10,FALSE)</f>
        <v>7.29</v>
      </c>
      <c r="BD1234" s="6">
        <f>VLOOKUP($B1234,'[1]výnosy standard'!$A$1:$T$2200,11,FALSE)</f>
        <v>3.59</v>
      </c>
      <c r="BE1234" s="6">
        <f>VLOOKUP($B1234,'[1]výnosy standard'!$A$1:$T$2200,12,FALSE)</f>
        <v>0</v>
      </c>
      <c r="BF1234" s="6">
        <f>VLOOKUP($B1234,'[1]výnosy standard'!$A$1:$T$2200,13,FALSE)</f>
        <v>0</v>
      </c>
      <c r="BG1234" s="6">
        <f>VLOOKUP($B1234,'[1]výnosy standard'!$A$1:$T$2200,14,FALSE)</f>
        <v>0</v>
      </c>
      <c r="BH1234" s="6">
        <f>VLOOKUP($B1234,'[1]výnosy standard'!$A$1:$T$2200,15,FALSE)</f>
        <v>0</v>
      </c>
      <c r="BI1234" s="6">
        <f>VLOOKUP($B1234,'[1]výnosy standard'!$A$1:$T$2200,16,FALSE)</f>
        <v>69.27</v>
      </c>
      <c r="BJ1234" s="6">
        <f>VLOOKUP($B1234,'[1]výnosy standard'!$A$1:$T$2200,17,FALSE)</f>
        <v>5.53</v>
      </c>
      <c r="BK1234" s="6">
        <f>VLOOKUP($B1234,'[1]výnosy standard'!$A$1:$T$2200,18,FALSE)</f>
        <v>5.53</v>
      </c>
      <c r="BL1234" s="6">
        <f>VLOOKUP($B1234,'[1]výnosy standard'!$A$1:$T$2200,19,FALSE)</f>
        <v>7.07</v>
      </c>
      <c r="BM1234" s="6">
        <f>VLOOKUP($B1234,'[1]výnosy standard'!$A$1:$T$2200,20,FALSE)</f>
        <v>0</v>
      </c>
      <c r="BN1234" s="6">
        <f>VLOOKUP(B1234,'[1]pšenice výnos'!$A$2:$E$2200,4)</f>
        <v>7.29</v>
      </c>
      <c r="BO1234" s="6">
        <f>VLOOKUP(B1234,[1]kukuřice!$A$2:$E$2200,5,FALSE)</f>
        <v>46.680113585506987</v>
      </c>
    </row>
    <row r="1235" spans="1:67" hidden="1" x14ac:dyDescent="0.25">
      <c r="A1235" s="7">
        <v>2653</v>
      </c>
      <c r="B1235" s="6" t="s">
        <v>197</v>
      </c>
      <c r="C1235" s="13">
        <v>319</v>
      </c>
      <c r="D1235" s="7">
        <v>16.812485562485563</v>
      </c>
      <c r="E1235" s="6" t="s">
        <v>14</v>
      </c>
      <c r="F1235" s="6" t="s">
        <v>28</v>
      </c>
      <c r="G1235" s="7">
        <v>16.812485562485563</v>
      </c>
      <c r="H1235" s="7">
        <v>16.812485562485563</v>
      </c>
      <c r="I1235" s="7">
        <v>16.812485562485563</v>
      </c>
      <c r="J1235" s="7">
        <v>8.1487058823529406</v>
      </c>
      <c r="K1235" s="14">
        <v>6.5393006776806812</v>
      </c>
      <c r="L1235" s="13">
        <v>15</v>
      </c>
      <c r="M1235" s="7">
        <v>5.9633207488778721</v>
      </c>
      <c r="N1235" s="7">
        <v>-0.15950109080014527</v>
      </c>
      <c r="O1235" s="7">
        <v>1.6094052046722593</v>
      </c>
      <c r="P1235" s="7">
        <v>0</v>
      </c>
      <c r="Q1235" s="7">
        <v>4</v>
      </c>
      <c r="R1235" s="7">
        <v>0</v>
      </c>
      <c r="S1235" s="15">
        <v>3.6722222222222198</v>
      </c>
      <c r="T1235" s="15">
        <v>6.7222222222222197</v>
      </c>
      <c r="U1235" s="17" t="e">
        <v>#NULL!</v>
      </c>
      <c r="V1235" s="16">
        <v>9.1999999999999993</v>
      </c>
      <c r="W1235" s="16">
        <v>0</v>
      </c>
      <c r="X1235" s="17" t="e">
        <v>#NULL!</v>
      </c>
      <c r="Y1235" s="13">
        <v>3</v>
      </c>
      <c r="Z1235" s="16">
        <v>4</v>
      </c>
      <c r="AA1235" s="13">
        <v>17</v>
      </c>
      <c r="AB1235" s="15">
        <v>7.8</v>
      </c>
      <c r="AC1235" s="15">
        <v>17</v>
      </c>
      <c r="AD1235" s="15">
        <v>10.9722222222222</v>
      </c>
      <c r="AE1235" s="15">
        <v>6.9722222222222197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1</v>
      </c>
      <c r="AU1235" s="6">
        <f>VLOOKUP($B1235,'[1]výnosy standard'!$A$1:$T$2200,2,FALSE)</f>
        <v>23.09</v>
      </c>
      <c r="AV1235" s="6">
        <f>VLOOKUP($B1235,'[1]výnosy standard'!$A$1:$T$2200,3,FALSE)</f>
        <v>0</v>
      </c>
      <c r="AW1235" s="6">
        <f>VLOOKUP($B1235,'[1]výnosy standard'!$A$1:$T$2200,4,FALSE)</f>
        <v>0</v>
      </c>
      <c r="AX1235" s="6">
        <f>VLOOKUP($B1235,'[1]výnosy standard'!$A$1:$T$2200,5,FALSE)</f>
        <v>0</v>
      </c>
      <c r="AY1235" s="6">
        <f>VLOOKUP($B1235,'[1]výnosy standard'!$A$1:$T$2200,6,FALSE)</f>
        <v>0</v>
      </c>
      <c r="AZ1235" s="6">
        <f>VLOOKUP($B1235,'[1]výnosy standard'!$A$1:$T$2200,7,FALSE)</f>
        <v>0</v>
      </c>
      <c r="BA1235" s="6">
        <f>VLOOKUP($B1235,'[1]výnosy standard'!$A$1:$T$2200,8,FALSE)</f>
        <v>0</v>
      </c>
      <c r="BB1235" s="6">
        <f>VLOOKUP($B1235,'[1]výnosy standard'!$A$1:$T$2200,9,FALSE)</f>
        <v>5.82</v>
      </c>
      <c r="BC1235" s="6">
        <f>VLOOKUP($B1235,'[1]výnosy standard'!$A$1:$T$2200,10,FALSE)</f>
        <v>5.82</v>
      </c>
      <c r="BD1235" s="6">
        <f>VLOOKUP($B1235,'[1]výnosy standard'!$A$1:$T$2200,11,FALSE)</f>
        <v>3.59</v>
      </c>
      <c r="BE1235" s="6">
        <f>VLOOKUP($B1235,'[1]výnosy standard'!$A$1:$T$2200,12,FALSE)</f>
        <v>5.42</v>
      </c>
      <c r="BF1235" s="6">
        <f>VLOOKUP($B1235,'[1]výnosy standard'!$A$1:$T$2200,13,FALSE)</f>
        <v>0</v>
      </c>
      <c r="BG1235" s="6">
        <f>VLOOKUP($B1235,'[1]výnosy standard'!$A$1:$T$2200,14,FALSE)</f>
        <v>0</v>
      </c>
      <c r="BH1235" s="6">
        <f>VLOOKUP($B1235,'[1]výnosy standard'!$A$1:$T$2200,15,FALSE)</f>
        <v>17.190000000000001</v>
      </c>
      <c r="BI1235" s="6">
        <f>VLOOKUP($B1235,'[1]výnosy standard'!$A$1:$T$2200,16,FALSE)</f>
        <v>0</v>
      </c>
      <c r="BJ1235" s="6">
        <f>VLOOKUP($B1235,'[1]výnosy standard'!$A$1:$T$2200,17,FALSE)</f>
        <v>4.4400000000000004</v>
      </c>
      <c r="BK1235" s="6">
        <f>VLOOKUP($B1235,'[1]výnosy standard'!$A$1:$T$2200,18,FALSE)</f>
        <v>4.4400000000000004</v>
      </c>
      <c r="BL1235" s="6">
        <f>VLOOKUP($B1235,'[1]výnosy standard'!$A$1:$T$2200,19,FALSE)</f>
        <v>5.46</v>
      </c>
      <c r="BM1235" s="6">
        <f>VLOOKUP($B1235,'[1]výnosy standard'!$A$1:$T$2200,20,FALSE)</f>
        <v>0</v>
      </c>
      <c r="BN1235" s="6">
        <f>VLOOKUP(B1235,'[1]pšenice výnos'!$A$2:$E$2200,4)</f>
        <v>5.82</v>
      </c>
      <c r="BO1235" s="6">
        <f>VLOOKUP(B1235,[1]kukuřice!$A$2:$E$2200,5,FALSE)</f>
        <v>39.659081779988512</v>
      </c>
    </row>
    <row r="1236" spans="1:67" hidden="1" x14ac:dyDescent="0.25">
      <c r="A1236" s="7">
        <v>2670</v>
      </c>
      <c r="B1236" s="6" t="s">
        <v>123</v>
      </c>
      <c r="C1236" s="13">
        <v>478</v>
      </c>
      <c r="D1236" s="7">
        <v>16.849098601417445</v>
      </c>
      <c r="E1236" s="6" t="s">
        <v>14</v>
      </c>
      <c r="F1236" s="6" t="s">
        <v>28</v>
      </c>
      <c r="G1236" s="7">
        <v>16.849098601417445</v>
      </c>
      <c r="H1236" s="7">
        <v>15.575736344283058</v>
      </c>
      <c r="I1236" s="7">
        <v>15.575736344283058</v>
      </c>
      <c r="J1236" s="7">
        <v>8.731529411764706</v>
      </c>
      <c r="K1236" s="14">
        <v>7.5112516048067661</v>
      </c>
      <c r="L1236" s="13">
        <v>5</v>
      </c>
      <c r="M1236" s="7">
        <v>5.9633207488778721</v>
      </c>
      <c r="N1236" s="7">
        <v>-0.15950109080014527</v>
      </c>
      <c r="O1236" s="7">
        <v>1.2202778069579399</v>
      </c>
      <c r="P1236" s="7">
        <v>2</v>
      </c>
      <c r="Q1236" s="7">
        <v>4</v>
      </c>
      <c r="R1236" s="7">
        <v>0</v>
      </c>
      <c r="S1236" s="15">
        <v>0.99444444444444402</v>
      </c>
      <c r="T1236" s="15">
        <v>1.93333333333333</v>
      </c>
      <c r="U1236" s="15">
        <v>2.82098765432099</v>
      </c>
      <c r="V1236" s="16">
        <v>19.100000000000001</v>
      </c>
      <c r="W1236" s="16">
        <v>18.8</v>
      </c>
      <c r="X1236" s="13">
        <v>-1</v>
      </c>
      <c r="Y1236" s="13">
        <v>3</v>
      </c>
      <c r="Z1236" s="16">
        <v>4</v>
      </c>
      <c r="AA1236" s="13">
        <v>17</v>
      </c>
      <c r="AB1236" s="15">
        <v>-2.1</v>
      </c>
      <c r="AC1236" s="15">
        <v>-1.8</v>
      </c>
      <c r="AD1236" s="15">
        <v>1.4833333333333301</v>
      </c>
      <c r="AE1236" s="15">
        <v>-2.5166666666666702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1</v>
      </c>
      <c r="AU1236" s="6">
        <f>VLOOKUP($B1236,'[1]výnosy standard'!$A$1:$T$2200,2,FALSE)</f>
        <v>29.15</v>
      </c>
      <c r="AV1236" s="6">
        <f>VLOOKUP($B1236,'[1]výnosy standard'!$A$1:$T$2200,3,FALSE)</f>
        <v>0</v>
      </c>
      <c r="AW1236" s="6">
        <f>VLOOKUP($B1236,'[1]výnosy standard'!$A$1:$T$2200,4,FALSE)</f>
        <v>8.0299999999999994</v>
      </c>
      <c r="AX1236" s="6">
        <f>VLOOKUP($B1236,'[1]výnosy standard'!$A$1:$T$2200,5,FALSE)</f>
        <v>0</v>
      </c>
      <c r="AY1236" s="6">
        <f>VLOOKUP($B1236,'[1]výnosy standard'!$A$1:$T$2200,6,FALSE)</f>
        <v>1.01</v>
      </c>
      <c r="AZ1236" s="6">
        <f>VLOOKUP($B1236,'[1]výnosy standard'!$A$1:$T$2200,7,FALSE)</f>
        <v>0</v>
      </c>
      <c r="BA1236" s="6">
        <f>VLOOKUP($B1236,'[1]výnosy standard'!$A$1:$T$2200,8,FALSE)</f>
        <v>20.81</v>
      </c>
      <c r="BB1236" s="6">
        <f>VLOOKUP($B1236,'[1]výnosy standard'!$A$1:$T$2200,9,FALSE)</f>
        <v>7.04</v>
      </c>
      <c r="BC1236" s="6">
        <f>VLOOKUP($B1236,'[1]výnosy standard'!$A$1:$T$2200,10,FALSE)</f>
        <v>7.04</v>
      </c>
      <c r="BD1236" s="6">
        <f>VLOOKUP($B1236,'[1]výnosy standard'!$A$1:$T$2200,11,FALSE)</f>
        <v>3.37</v>
      </c>
      <c r="BE1236" s="6">
        <f>VLOOKUP($B1236,'[1]výnosy standard'!$A$1:$T$2200,12,FALSE)</f>
        <v>0</v>
      </c>
      <c r="BF1236" s="6">
        <f>VLOOKUP($B1236,'[1]výnosy standard'!$A$1:$T$2200,13,FALSE)</f>
        <v>0</v>
      </c>
      <c r="BG1236" s="6">
        <f>VLOOKUP($B1236,'[1]výnosy standard'!$A$1:$T$2200,14,FALSE)</f>
        <v>0</v>
      </c>
      <c r="BH1236" s="6">
        <f>VLOOKUP($B1236,'[1]výnosy standard'!$A$1:$T$2200,15,FALSE)</f>
        <v>0</v>
      </c>
      <c r="BI1236" s="6">
        <f>VLOOKUP($B1236,'[1]výnosy standard'!$A$1:$T$2200,16,FALSE)</f>
        <v>72.489999999999995</v>
      </c>
      <c r="BJ1236" s="6">
        <f>VLOOKUP($B1236,'[1]výnosy standard'!$A$1:$T$2200,17,FALSE)</f>
        <v>5.49</v>
      </c>
      <c r="BK1236" s="6">
        <f>VLOOKUP($B1236,'[1]výnosy standard'!$A$1:$T$2200,18,FALSE)</f>
        <v>5.49</v>
      </c>
      <c r="BL1236" s="6">
        <f>VLOOKUP($B1236,'[1]výnosy standard'!$A$1:$T$2200,19,FALSE)</f>
        <v>7.12</v>
      </c>
      <c r="BM1236" s="6">
        <f>VLOOKUP($B1236,'[1]výnosy standard'!$A$1:$T$2200,20,FALSE)</f>
        <v>0</v>
      </c>
      <c r="BN1236" s="6">
        <f>VLOOKUP(B1236,'[1]pšenice výnos'!$A$2:$E$2200,4)</f>
        <v>7.04</v>
      </c>
      <c r="BO1236" s="6">
        <f>VLOOKUP(B1236,[1]kukuřice!$A$2:$E$2200,5,FALSE)</f>
        <v>45.933373285065656</v>
      </c>
    </row>
    <row r="1237" spans="1:67" hidden="1" x14ac:dyDescent="0.25">
      <c r="A1237" s="7">
        <v>1799</v>
      </c>
      <c r="B1237" s="6" t="s">
        <v>143</v>
      </c>
      <c r="C1237" s="13">
        <v>356</v>
      </c>
      <c r="D1237" s="7">
        <v>16.849315068493151</v>
      </c>
      <c r="E1237" s="6" t="s">
        <v>14</v>
      </c>
      <c r="F1237" s="6" t="s">
        <v>28</v>
      </c>
      <c r="G1237" s="7">
        <v>16.849315068493151</v>
      </c>
      <c r="H1237" s="7">
        <v>16.849315068493151</v>
      </c>
      <c r="I1237" s="7">
        <v>16.849315068493151</v>
      </c>
      <c r="J1237" s="7">
        <v>7.3</v>
      </c>
      <c r="K1237" s="14">
        <v>6.5710790896573625</v>
      </c>
      <c r="L1237" s="13">
        <v>22</v>
      </c>
      <c r="M1237" s="7">
        <v>6.126361174112934</v>
      </c>
      <c r="N1237" s="7">
        <v>0.15343536976705582</v>
      </c>
      <c r="O1237" s="7">
        <v>0.72892091034263728</v>
      </c>
      <c r="P1237" s="7">
        <v>8</v>
      </c>
      <c r="Q1237" s="7">
        <v>0</v>
      </c>
      <c r="R1237" s="7">
        <v>0</v>
      </c>
      <c r="S1237" s="15">
        <v>0.50833333333333297</v>
      </c>
      <c r="T1237" s="15">
        <v>2.0644444444444399</v>
      </c>
      <c r="U1237" s="15">
        <v>4.8654320987654298</v>
      </c>
      <c r="V1237" s="16">
        <v>19.899999999999999</v>
      </c>
      <c r="W1237" s="16">
        <v>17.600000000000001</v>
      </c>
      <c r="X1237" s="13">
        <v>-1</v>
      </c>
      <c r="Y1237" s="13">
        <v>2</v>
      </c>
      <c r="Z1237" s="16">
        <v>3.5</v>
      </c>
      <c r="AA1237" s="13">
        <v>22</v>
      </c>
      <c r="AB1237" s="15">
        <v>2.1</v>
      </c>
      <c r="AC1237" s="15">
        <v>4.4000000000000004</v>
      </c>
      <c r="AD1237" s="15">
        <v>3.16444444444444</v>
      </c>
      <c r="AE1237" s="15">
        <v>-0.33555555555555999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1</v>
      </c>
      <c r="AU1237" s="6">
        <f>VLOOKUP($B1237,'[1]výnosy standard'!$A$1:$T$2200,2,FALSE)</f>
        <v>0</v>
      </c>
      <c r="AV1237" s="6">
        <f>VLOOKUP($B1237,'[1]výnosy standard'!$A$1:$T$2200,3,FALSE)</f>
        <v>0</v>
      </c>
      <c r="AW1237" s="6">
        <f>VLOOKUP($B1237,'[1]výnosy standard'!$A$1:$T$2200,4,FALSE)</f>
        <v>0</v>
      </c>
      <c r="AX1237" s="6">
        <f>VLOOKUP($B1237,'[1]výnosy standard'!$A$1:$T$2200,5,FALSE)</f>
        <v>0</v>
      </c>
      <c r="AY1237" s="6">
        <f>VLOOKUP($B1237,'[1]výnosy standard'!$A$1:$T$2200,6,FALSE)</f>
        <v>0</v>
      </c>
      <c r="AZ1237" s="6">
        <f>VLOOKUP($B1237,'[1]výnosy standard'!$A$1:$T$2200,7,FALSE)</f>
        <v>0</v>
      </c>
      <c r="BA1237" s="6">
        <f>VLOOKUP($B1237,'[1]výnosy standard'!$A$1:$T$2200,8,FALSE)</f>
        <v>0</v>
      </c>
      <c r="BB1237" s="6">
        <f>VLOOKUP($B1237,'[1]výnosy standard'!$A$1:$T$2200,9,FALSE)</f>
        <v>6.88</v>
      </c>
      <c r="BC1237" s="6">
        <f>VLOOKUP($B1237,'[1]výnosy standard'!$A$1:$T$2200,10,FALSE)</f>
        <v>6.88</v>
      </c>
      <c r="BD1237" s="6">
        <f>VLOOKUP($B1237,'[1]výnosy standard'!$A$1:$T$2200,11,FALSE)</f>
        <v>3.73</v>
      </c>
      <c r="BE1237" s="6">
        <f>VLOOKUP($B1237,'[1]výnosy standard'!$A$1:$T$2200,12,FALSE)</f>
        <v>6.12</v>
      </c>
      <c r="BF1237" s="6">
        <f>VLOOKUP($B1237,'[1]výnosy standard'!$A$1:$T$2200,13,FALSE)</f>
        <v>0</v>
      </c>
      <c r="BG1237" s="6">
        <f>VLOOKUP($B1237,'[1]výnosy standard'!$A$1:$T$2200,14,FALSE)</f>
        <v>0</v>
      </c>
      <c r="BH1237" s="6">
        <f>VLOOKUP($B1237,'[1]výnosy standard'!$A$1:$T$2200,15,FALSE)</f>
        <v>0</v>
      </c>
      <c r="BI1237" s="6">
        <f>VLOOKUP($B1237,'[1]výnosy standard'!$A$1:$T$2200,16,FALSE)</f>
        <v>0</v>
      </c>
      <c r="BJ1237" s="6">
        <f>VLOOKUP($B1237,'[1]výnosy standard'!$A$1:$T$2200,17,FALSE)</f>
        <v>5.55</v>
      </c>
      <c r="BK1237" s="6">
        <f>VLOOKUP($B1237,'[1]výnosy standard'!$A$1:$T$2200,18,FALSE)</f>
        <v>5.55</v>
      </c>
      <c r="BL1237" s="6">
        <f>VLOOKUP($B1237,'[1]výnosy standard'!$A$1:$T$2200,19,FALSE)</f>
        <v>6.42</v>
      </c>
      <c r="BM1237" s="6">
        <f>VLOOKUP($B1237,'[1]výnosy standard'!$A$1:$T$2200,20,FALSE)</f>
        <v>0</v>
      </c>
      <c r="BN1237" s="6">
        <f>VLOOKUP(B1237,'[1]pšenice výnos'!$A$2:$E$2200,4)</f>
        <v>6.88</v>
      </c>
      <c r="BO1237" s="6">
        <f>VLOOKUP(B1237,[1]kukuřice!$A$2:$E$2200,5,FALSE)</f>
        <v>46.747194914373758</v>
      </c>
    </row>
    <row r="1238" spans="1:67" hidden="1" x14ac:dyDescent="0.25">
      <c r="A1238" s="7">
        <v>1989</v>
      </c>
      <c r="B1238" s="6" t="s">
        <v>154</v>
      </c>
      <c r="C1238" s="13">
        <v>308</v>
      </c>
      <c r="D1238" s="7">
        <v>16.865869853917662</v>
      </c>
      <c r="E1238" s="6" t="s">
        <v>14</v>
      </c>
      <c r="F1238" s="6" t="s">
        <v>28</v>
      </c>
      <c r="G1238" s="7">
        <v>16.865869853917662</v>
      </c>
      <c r="H1238" s="7">
        <v>16.865869853917662</v>
      </c>
      <c r="I1238" s="7">
        <v>16.865869853917662</v>
      </c>
      <c r="J1238" s="7">
        <v>7.53</v>
      </c>
      <c r="K1238" s="14">
        <v>6.2610644180393935</v>
      </c>
      <c r="L1238" s="13">
        <v>15</v>
      </c>
      <c r="M1238" s="7">
        <v>5.9633207488778721</v>
      </c>
      <c r="N1238" s="7">
        <v>-0.15950109080014527</v>
      </c>
      <c r="O1238" s="7">
        <v>1.2689355819606067</v>
      </c>
      <c r="P1238" s="7">
        <v>6</v>
      </c>
      <c r="Q1238" s="7">
        <v>3</v>
      </c>
      <c r="R1238" s="7">
        <v>0</v>
      </c>
      <c r="S1238" s="15">
        <v>1.05277777777778</v>
      </c>
      <c r="T1238" s="15">
        <v>3.5155555555555602</v>
      </c>
      <c r="U1238" s="15">
        <v>5.7066446208112902</v>
      </c>
      <c r="V1238" s="16">
        <v>17</v>
      </c>
      <c r="W1238" s="16">
        <v>15.5</v>
      </c>
      <c r="X1238" s="13">
        <v>-1</v>
      </c>
      <c r="Y1238" s="13">
        <v>3</v>
      </c>
      <c r="Z1238" s="16">
        <v>4</v>
      </c>
      <c r="AA1238" s="13">
        <v>17</v>
      </c>
      <c r="AB1238" s="15">
        <v>0</v>
      </c>
      <c r="AC1238" s="15">
        <v>1.5</v>
      </c>
      <c r="AD1238" s="15">
        <v>3.8905555555555602</v>
      </c>
      <c r="AE1238" s="15">
        <v>-0.10944444444444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1</v>
      </c>
      <c r="AU1238" s="6">
        <f>VLOOKUP($B1238,'[1]výnosy standard'!$A$1:$T$2200,2,FALSE)</f>
        <v>0</v>
      </c>
      <c r="AV1238" s="6">
        <f>VLOOKUP($B1238,'[1]výnosy standard'!$A$1:$T$2200,3,FALSE)</f>
        <v>0</v>
      </c>
      <c r="AW1238" s="6">
        <f>VLOOKUP($B1238,'[1]výnosy standard'!$A$1:$T$2200,4,FALSE)</f>
        <v>7.71</v>
      </c>
      <c r="AX1238" s="6">
        <f>VLOOKUP($B1238,'[1]výnosy standard'!$A$1:$T$2200,5,FALSE)</f>
        <v>0</v>
      </c>
      <c r="AY1238" s="6">
        <f>VLOOKUP($B1238,'[1]výnosy standard'!$A$1:$T$2200,6,FALSE)</f>
        <v>0.95</v>
      </c>
      <c r="AZ1238" s="6">
        <f>VLOOKUP($B1238,'[1]výnosy standard'!$A$1:$T$2200,7,FALSE)</f>
        <v>0</v>
      </c>
      <c r="BA1238" s="6">
        <f>VLOOKUP($B1238,'[1]výnosy standard'!$A$1:$T$2200,8,FALSE)</f>
        <v>19.989999999999998</v>
      </c>
      <c r="BB1238" s="6">
        <f>VLOOKUP($B1238,'[1]výnosy standard'!$A$1:$T$2200,9,FALSE)</f>
        <v>6.27</v>
      </c>
      <c r="BC1238" s="6">
        <f>VLOOKUP($B1238,'[1]výnosy standard'!$A$1:$T$2200,10,FALSE)</f>
        <v>6.27</v>
      </c>
      <c r="BD1238" s="6">
        <f>VLOOKUP($B1238,'[1]výnosy standard'!$A$1:$T$2200,11,FALSE)</f>
        <v>3.67</v>
      </c>
      <c r="BE1238" s="6">
        <f>VLOOKUP($B1238,'[1]výnosy standard'!$A$1:$T$2200,12,FALSE)</f>
        <v>6.3</v>
      </c>
      <c r="BF1238" s="6">
        <f>VLOOKUP($B1238,'[1]výnosy standard'!$A$1:$T$2200,13,FALSE)</f>
        <v>0</v>
      </c>
      <c r="BG1238" s="6">
        <f>VLOOKUP($B1238,'[1]výnosy standard'!$A$1:$T$2200,14,FALSE)</f>
        <v>3.58</v>
      </c>
      <c r="BH1238" s="6">
        <f>VLOOKUP($B1238,'[1]výnosy standard'!$A$1:$T$2200,15,FALSE)</f>
        <v>0</v>
      </c>
      <c r="BI1238" s="6">
        <f>VLOOKUP($B1238,'[1]výnosy standard'!$A$1:$T$2200,16,FALSE)</f>
        <v>66.58</v>
      </c>
      <c r="BJ1238" s="6">
        <f>VLOOKUP($B1238,'[1]výnosy standard'!$A$1:$T$2200,17,FALSE)</f>
        <v>5.26</v>
      </c>
      <c r="BK1238" s="6">
        <f>VLOOKUP($B1238,'[1]výnosy standard'!$A$1:$T$2200,18,FALSE)</f>
        <v>5.26</v>
      </c>
      <c r="BL1238" s="6">
        <f>VLOOKUP($B1238,'[1]výnosy standard'!$A$1:$T$2200,19,FALSE)</f>
        <v>6.68</v>
      </c>
      <c r="BM1238" s="6">
        <f>VLOOKUP($B1238,'[1]výnosy standard'!$A$1:$T$2200,20,FALSE)</f>
        <v>0</v>
      </c>
      <c r="BN1238" s="6">
        <f>VLOOKUP(B1238,'[1]pšenice výnos'!$A$2:$E$2200,4)</f>
        <v>6.27</v>
      </c>
      <c r="BO1238" s="6">
        <f>VLOOKUP(B1238,[1]kukuřice!$A$2:$E$2200,5,FALSE)</f>
        <v>37.701854317135876</v>
      </c>
    </row>
    <row r="1239" spans="1:67" hidden="1" x14ac:dyDescent="0.25">
      <c r="A1239" s="7">
        <v>2105</v>
      </c>
      <c r="B1239" s="6" t="s">
        <v>119</v>
      </c>
      <c r="C1239" s="13">
        <v>427</v>
      </c>
      <c r="D1239" s="7">
        <v>16.925097441111674</v>
      </c>
      <c r="E1239" s="6" t="s">
        <v>14</v>
      </c>
      <c r="F1239" s="6" t="s">
        <v>28</v>
      </c>
      <c r="G1239" s="7">
        <v>16.925097441111674</v>
      </c>
      <c r="H1239" s="7">
        <v>16.925097441111674</v>
      </c>
      <c r="I1239" s="7">
        <v>16.925097441111674</v>
      </c>
      <c r="J1239" s="7">
        <v>5.5538823529411765</v>
      </c>
      <c r="K1239" s="14">
        <v>5.7923551580352628</v>
      </c>
      <c r="L1239" s="13">
        <v>15</v>
      </c>
      <c r="M1239" s="7">
        <v>5.9633207488778721</v>
      </c>
      <c r="N1239" s="7">
        <v>-0.15950109080014527</v>
      </c>
      <c r="O1239" s="7">
        <v>-0.2384728050940863</v>
      </c>
      <c r="P1239" s="7">
        <v>3</v>
      </c>
      <c r="Q1239" s="7">
        <v>3</v>
      </c>
      <c r="R1239" s="7">
        <v>0</v>
      </c>
      <c r="S1239" s="15">
        <v>0.86071428571428599</v>
      </c>
      <c r="T1239" s="15">
        <v>1.36785714285714</v>
      </c>
      <c r="U1239" s="15">
        <v>1.88373015873016</v>
      </c>
      <c r="V1239" s="16">
        <v>16.8</v>
      </c>
      <c r="W1239" s="16">
        <v>16.8</v>
      </c>
      <c r="X1239" s="17" t="e">
        <v>#NULL!</v>
      </c>
      <c r="Y1239" s="13">
        <v>3</v>
      </c>
      <c r="Z1239" s="16">
        <v>4</v>
      </c>
      <c r="AA1239" s="13">
        <v>17</v>
      </c>
      <c r="AB1239" s="15">
        <v>0.19999999999999901</v>
      </c>
      <c r="AC1239" s="15">
        <v>0.19999999999999901</v>
      </c>
      <c r="AD1239" s="15">
        <v>1.41785714285714</v>
      </c>
      <c r="AE1239" s="15">
        <v>-2.58214285714286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1</v>
      </c>
      <c r="AU1239" s="6">
        <f>VLOOKUP($B1239,'[1]výnosy standard'!$A$1:$T$2200,2,FALSE)</f>
        <v>30.33</v>
      </c>
      <c r="AV1239" s="6">
        <f>VLOOKUP($B1239,'[1]výnosy standard'!$A$1:$T$2200,3,FALSE)</f>
        <v>0</v>
      </c>
      <c r="AW1239" s="6">
        <f>VLOOKUP($B1239,'[1]výnosy standard'!$A$1:$T$2200,4,FALSE)</f>
        <v>8.74</v>
      </c>
      <c r="AX1239" s="6">
        <f>VLOOKUP($B1239,'[1]výnosy standard'!$A$1:$T$2200,5,FALSE)</f>
        <v>0</v>
      </c>
      <c r="AY1239" s="6">
        <f>VLOOKUP($B1239,'[1]výnosy standard'!$A$1:$T$2200,6,FALSE)</f>
        <v>1.01</v>
      </c>
      <c r="AZ1239" s="6">
        <f>VLOOKUP($B1239,'[1]výnosy standard'!$A$1:$T$2200,7,FALSE)</f>
        <v>0</v>
      </c>
      <c r="BA1239" s="6">
        <f>VLOOKUP($B1239,'[1]výnosy standard'!$A$1:$T$2200,8,FALSE)</f>
        <v>21.65</v>
      </c>
      <c r="BB1239" s="6">
        <f>VLOOKUP($B1239,'[1]výnosy standard'!$A$1:$T$2200,9,FALSE)</f>
        <v>7.36</v>
      </c>
      <c r="BC1239" s="6">
        <f>VLOOKUP($B1239,'[1]výnosy standard'!$A$1:$T$2200,10,FALSE)</f>
        <v>7.36</v>
      </c>
      <c r="BD1239" s="6">
        <f>VLOOKUP($B1239,'[1]výnosy standard'!$A$1:$T$2200,11,FALSE)</f>
        <v>3.82</v>
      </c>
      <c r="BE1239" s="6">
        <f>VLOOKUP($B1239,'[1]výnosy standard'!$A$1:$T$2200,12,FALSE)</f>
        <v>0</v>
      </c>
      <c r="BF1239" s="6">
        <f>VLOOKUP($B1239,'[1]výnosy standard'!$A$1:$T$2200,13,FALSE)</f>
        <v>0</v>
      </c>
      <c r="BG1239" s="6">
        <f>VLOOKUP($B1239,'[1]výnosy standard'!$A$1:$T$2200,14,FALSE)</f>
        <v>0</v>
      </c>
      <c r="BH1239" s="6">
        <f>VLOOKUP($B1239,'[1]výnosy standard'!$A$1:$T$2200,15,FALSE)</f>
        <v>0</v>
      </c>
      <c r="BI1239" s="6">
        <f>VLOOKUP($B1239,'[1]výnosy standard'!$A$1:$T$2200,16,FALSE)</f>
        <v>68.599999999999994</v>
      </c>
      <c r="BJ1239" s="6">
        <f>VLOOKUP($B1239,'[1]výnosy standard'!$A$1:$T$2200,17,FALSE)</f>
        <v>5.83</v>
      </c>
      <c r="BK1239" s="6">
        <f>VLOOKUP($B1239,'[1]výnosy standard'!$A$1:$T$2200,18,FALSE)</f>
        <v>5.83</v>
      </c>
      <c r="BL1239" s="6">
        <f>VLOOKUP($B1239,'[1]výnosy standard'!$A$1:$T$2200,19,FALSE)</f>
        <v>7.51</v>
      </c>
      <c r="BM1239" s="6">
        <f>VLOOKUP($B1239,'[1]výnosy standard'!$A$1:$T$2200,20,FALSE)</f>
        <v>0</v>
      </c>
      <c r="BN1239" s="6">
        <f>VLOOKUP(B1239,'[1]pšenice výnos'!$A$2:$E$2200,4)</f>
        <v>7.36</v>
      </c>
      <c r="BO1239" s="6">
        <f>VLOOKUP(B1239,[1]kukuřice!$A$2:$E$2200,5,FALSE)</f>
        <v>48.517249757180991</v>
      </c>
    </row>
    <row r="1240" spans="1:67" hidden="1" x14ac:dyDescent="0.25">
      <c r="A1240" s="7">
        <v>4434</v>
      </c>
      <c r="B1240" s="6" t="s">
        <v>220</v>
      </c>
      <c r="C1240" s="13">
        <v>51</v>
      </c>
      <c r="D1240" s="7">
        <v>16.99214254424728</v>
      </c>
      <c r="E1240" s="6" t="s">
        <v>14</v>
      </c>
      <c r="F1240" s="6" t="s">
        <v>28</v>
      </c>
      <c r="G1240" s="7">
        <v>16.99214254424728</v>
      </c>
      <c r="H1240" s="7">
        <v>14.902006053150847</v>
      </c>
      <c r="I1240" s="7">
        <v>14.902006053150847</v>
      </c>
      <c r="J1240" s="7">
        <v>4.8919588235294125</v>
      </c>
      <c r="K1240" s="14">
        <v>4.7384126188761222</v>
      </c>
      <c r="L1240" s="13">
        <v>12</v>
      </c>
      <c r="M1240" s="7">
        <v>5.9633207488778721</v>
      </c>
      <c r="N1240" s="7">
        <v>-0.15950109080014527</v>
      </c>
      <c r="O1240" s="7">
        <v>0.15354620465329027</v>
      </c>
      <c r="P1240" s="7">
        <v>1</v>
      </c>
      <c r="Q1240" s="7">
        <v>9</v>
      </c>
      <c r="R1240" s="7">
        <v>0</v>
      </c>
      <c r="S1240" s="15">
        <v>2.65</v>
      </c>
      <c r="T1240" s="15">
        <v>6.9466666666666699</v>
      </c>
      <c r="U1240" s="17" t="e">
        <v>#NULL!</v>
      </c>
      <c r="V1240" s="16">
        <v>14.5</v>
      </c>
      <c r="W1240" s="16">
        <v>14.9</v>
      </c>
      <c r="X1240" s="17" t="e">
        <v>#NULL!</v>
      </c>
      <c r="Y1240" s="13">
        <v>3</v>
      </c>
      <c r="Z1240" s="16">
        <v>4</v>
      </c>
      <c r="AA1240" s="13">
        <v>17</v>
      </c>
      <c r="AB1240" s="15">
        <v>2.5</v>
      </c>
      <c r="AC1240" s="15">
        <v>2.1</v>
      </c>
      <c r="AD1240" s="15">
        <v>7.4716666666666702</v>
      </c>
      <c r="AE1240" s="15">
        <v>3.4716666666666698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1</v>
      </c>
      <c r="AU1240" s="6">
        <f>VLOOKUP($B1240,'[1]výnosy standard'!$A$1:$T$2200,2,FALSE)</f>
        <v>0</v>
      </c>
      <c r="AV1240" s="6">
        <f>VLOOKUP($B1240,'[1]výnosy standard'!$A$1:$T$2200,3,FALSE)</f>
        <v>0</v>
      </c>
      <c r="AW1240" s="6">
        <f>VLOOKUP($B1240,'[1]výnosy standard'!$A$1:$T$2200,4,FALSE)</f>
        <v>0</v>
      </c>
      <c r="AX1240" s="6">
        <f>VLOOKUP($B1240,'[1]výnosy standard'!$A$1:$T$2200,5,FALSE)</f>
        <v>4.37</v>
      </c>
      <c r="AY1240" s="6">
        <f>VLOOKUP($B1240,'[1]výnosy standard'!$A$1:$T$2200,6,FALSE)</f>
        <v>0</v>
      </c>
      <c r="AZ1240" s="6">
        <f>VLOOKUP($B1240,'[1]výnosy standard'!$A$1:$T$2200,7,FALSE)</f>
        <v>0</v>
      </c>
      <c r="BA1240" s="6">
        <f>VLOOKUP($B1240,'[1]výnosy standard'!$A$1:$T$2200,8,FALSE)</f>
        <v>0</v>
      </c>
      <c r="BB1240" s="6">
        <f>VLOOKUP($B1240,'[1]výnosy standard'!$A$1:$T$2200,9,FALSE)</f>
        <v>5.27</v>
      </c>
      <c r="BC1240" s="6">
        <f>VLOOKUP($B1240,'[1]výnosy standard'!$A$1:$T$2200,10,FALSE)</f>
        <v>5.27</v>
      </c>
      <c r="BD1240" s="6">
        <f>VLOOKUP($B1240,'[1]výnosy standard'!$A$1:$T$2200,11,FALSE)</f>
        <v>2.91</v>
      </c>
      <c r="BE1240" s="6">
        <f>VLOOKUP($B1240,'[1]výnosy standard'!$A$1:$T$2200,12,FALSE)</f>
        <v>4.95</v>
      </c>
      <c r="BF1240" s="6">
        <f>VLOOKUP($B1240,'[1]výnosy standard'!$A$1:$T$2200,13,FALSE)</f>
        <v>0</v>
      </c>
      <c r="BG1240" s="6">
        <f>VLOOKUP($B1240,'[1]výnosy standard'!$A$1:$T$2200,14,FALSE)</f>
        <v>0</v>
      </c>
      <c r="BH1240" s="6">
        <f>VLOOKUP($B1240,'[1]výnosy standard'!$A$1:$T$2200,15,FALSE)</f>
        <v>0</v>
      </c>
      <c r="BI1240" s="6">
        <f>VLOOKUP($B1240,'[1]výnosy standard'!$A$1:$T$2200,16,FALSE)</f>
        <v>0</v>
      </c>
      <c r="BJ1240" s="6">
        <f>VLOOKUP($B1240,'[1]výnosy standard'!$A$1:$T$2200,17,FALSE)</f>
        <v>4.1900000000000004</v>
      </c>
      <c r="BK1240" s="6">
        <f>VLOOKUP($B1240,'[1]výnosy standard'!$A$1:$T$2200,18,FALSE)</f>
        <v>4.1900000000000004</v>
      </c>
      <c r="BL1240" s="6">
        <f>VLOOKUP($B1240,'[1]výnosy standard'!$A$1:$T$2200,19,FALSE)</f>
        <v>4.87</v>
      </c>
      <c r="BM1240" s="6">
        <f>VLOOKUP($B1240,'[1]výnosy standard'!$A$1:$T$2200,20,FALSE)</f>
        <v>0</v>
      </c>
      <c r="BN1240" s="6">
        <f>VLOOKUP(B1240,'[1]pšenice výnos'!$A$2:$E$2200,4)</f>
        <v>5.27</v>
      </c>
      <c r="BO1240" s="6">
        <f>VLOOKUP(B1240,[1]kukuřice!$A$2:$E$2200,5,FALSE)</f>
        <v>41.093505942081507</v>
      </c>
    </row>
    <row r="1241" spans="1:67" hidden="1" x14ac:dyDescent="0.25">
      <c r="A1241" s="7">
        <v>4433</v>
      </c>
      <c r="B1241" s="6" t="s">
        <v>220</v>
      </c>
      <c r="C1241" s="13">
        <v>51</v>
      </c>
      <c r="D1241" s="7">
        <v>17.029321267565223</v>
      </c>
      <c r="E1241" s="6" t="s">
        <v>14</v>
      </c>
      <c r="F1241" s="6" t="s">
        <v>28</v>
      </c>
      <c r="G1241" s="7">
        <v>17.029321267565223</v>
      </c>
      <c r="H1241" s="7">
        <v>17.029321267565223</v>
      </c>
      <c r="I1241" s="7">
        <v>17.029321267565223</v>
      </c>
      <c r="J1241" s="7">
        <v>4.2808517647058828</v>
      </c>
      <c r="K1241" s="14">
        <v>4.6966691976288892</v>
      </c>
      <c r="L1241" s="13">
        <v>12</v>
      </c>
      <c r="M1241" s="7">
        <v>5.9633207488778721</v>
      </c>
      <c r="N1241" s="7">
        <v>-0.15950109080014527</v>
      </c>
      <c r="O1241" s="7">
        <v>-0.41581743292300644</v>
      </c>
      <c r="P1241" s="7">
        <v>1</v>
      </c>
      <c r="Q1241" s="7">
        <v>9</v>
      </c>
      <c r="R1241" s="7">
        <v>0</v>
      </c>
      <c r="S1241" s="15">
        <v>2.65</v>
      </c>
      <c r="T1241" s="15">
        <v>6.9466666666666699</v>
      </c>
      <c r="U1241" s="17" t="e">
        <v>#NULL!</v>
      </c>
      <c r="V1241" s="16">
        <v>14.5</v>
      </c>
      <c r="W1241" s="16">
        <v>14.9</v>
      </c>
      <c r="X1241" s="17" t="e">
        <v>#NULL!</v>
      </c>
      <c r="Y1241" s="13">
        <v>3</v>
      </c>
      <c r="Z1241" s="16">
        <v>4</v>
      </c>
      <c r="AA1241" s="13">
        <v>17</v>
      </c>
      <c r="AB1241" s="15">
        <v>2.5</v>
      </c>
      <c r="AC1241" s="15">
        <v>2.1</v>
      </c>
      <c r="AD1241" s="15">
        <v>7.4716666666666702</v>
      </c>
      <c r="AE1241" s="15">
        <v>3.4716666666666698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1</v>
      </c>
      <c r="AU1241" s="6">
        <f>VLOOKUP($B1241,'[1]výnosy standard'!$A$1:$T$2200,2,FALSE)</f>
        <v>0</v>
      </c>
      <c r="AV1241" s="6">
        <f>VLOOKUP($B1241,'[1]výnosy standard'!$A$1:$T$2200,3,FALSE)</f>
        <v>0</v>
      </c>
      <c r="AW1241" s="6">
        <f>VLOOKUP($B1241,'[1]výnosy standard'!$A$1:$T$2200,4,FALSE)</f>
        <v>0</v>
      </c>
      <c r="AX1241" s="6">
        <f>VLOOKUP($B1241,'[1]výnosy standard'!$A$1:$T$2200,5,FALSE)</f>
        <v>4.37</v>
      </c>
      <c r="AY1241" s="6">
        <f>VLOOKUP($B1241,'[1]výnosy standard'!$A$1:$T$2200,6,FALSE)</f>
        <v>0</v>
      </c>
      <c r="AZ1241" s="6">
        <f>VLOOKUP($B1241,'[1]výnosy standard'!$A$1:$T$2200,7,FALSE)</f>
        <v>0</v>
      </c>
      <c r="BA1241" s="6">
        <f>VLOOKUP($B1241,'[1]výnosy standard'!$A$1:$T$2200,8,FALSE)</f>
        <v>0</v>
      </c>
      <c r="BB1241" s="6">
        <f>VLOOKUP($B1241,'[1]výnosy standard'!$A$1:$T$2200,9,FALSE)</f>
        <v>5.27</v>
      </c>
      <c r="BC1241" s="6">
        <f>VLOOKUP($B1241,'[1]výnosy standard'!$A$1:$T$2200,10,FALSE)</f>
        <v>5.27</v>
      </c>
      <c r="BD1241" s="6">
        <f>VLOOKUP($B1241,'[1]výnosy standard'!$A$1:$T$2200,11,FALSE)</f>
        <v>2.91</v>
      </c>
      <c r="BE1241" s="6">
        <f>VLOOKUP($B1241,'[1]výnosy standard'!$A$1:$T$2200,12,FALSE)</f>
        <v>4.95</v>
      </c>
      <c r="BF1241" s="6">
        <f>VLOOKUP($B1241,'[1]výnosy standard'!$A$1:$T$2200,13,FALSE)</f>
        <v>0</v>
      </c>
      <c r="BG1241" s="6">
        <f>VLOOKUP($B1241,'[1]výnosy standard'!$A$1:$T$2200,14,FALSE)</f>
        <v>0</v>
      </c>
      <c r="BH1241" s="6">
        <f>VLOOKUP($B1241,'[1]výnosy standard'!$A$1:$T$2200,15,FALSE)</f>
        <v>0</v>
      </c>
      <c r="BI1241" s="6">
        <f>VLOOKUP($B1241,'[1]výnosy standard'!$A$1:$T$2200,16,FALSE)</f>
        <v>0</v>
      </c>
      <c r="BJ1241" s="6">
        <f>VLOOKUP($B1241,'[1]výnosy standard'!$A$1:$T$2200,17,FALSE)</f>
        <v>4.1900000000000004</v>
      </c>
      <c r="BK1241" s="6">
        <f>VLOOKUP($B1241,'[1]výnosy standard'!$A$1:$T$2200,18,FALSE)</f>
        <v>4.1900000000000004</v>
      </c>
      <c r="BL1241" s="6">
        <f>VLOOKUP($B1241,'[1]výnosy standard'!$A$1:$T$2200,19,FALSE)</f>
        <v>4.87</v>
      </c>
      <c r="BM1241" s="6">
        <f>VLOOKUP($B1241,'[1]výnosy standard'!$A$1:$T$2200,20,FALSE)</f>
        <v>0</v>
      </c>
      <c r="BN1241" s="6">
        <f>VLOOKUP(B1241,'[1]pšenice výnos'!$A$2:$E$2200,4)</f>
        <v>5.27</v>
      </c>
      <c r="BO1241" s="6">
        <f>VLOOKUP(B1241,[1]kukuřice!$A$2:$E$2200,5,FALSE)</f>
        <v>41.093505942081507</v>
      </c>
    </row>
    <row r="1242" spans="1:67" hidden="1" x14ac:dyDescent="0.25">
      <c r="A1242" s="7">
        <v>4014</v>
      </c>
      <c r="B1242" s="6" t="s">
        <v>134</v>
      </c>
      <c r="C1242" s="13">
        <v>470</v>
      </c>
      <c r="D1242" s="7">
        <v>17.061947995800136</v>
      </c>
      <c r="E1242" s="6" t="s">
        <v>14</v>
      </c>
      <c r="F1242" s="6" t="s">
        <v>28</v>
      </c>
      <c r="G1242" s="7">
        <v>17.061947995800136</v>
      </c>
      <c r="H1242" s="7">
        <v>17.061947995800136</v>
      </c>
      <c r="I1242" s="7">
        <v>17.061947995800136</v>
      </c>
      <c r="J1242" s="7">
        <v>7.6192941176470592</v>
      </c>
      <c r="K1242" s="14">
        <v>6.9558322912082931</v>
      </c>
      <c r="L1242" s="13">
        <v>12</v>
      </c>
      <c r="M1242" s="7">
        <v>5.9633207488778721</v>
      </c>
      <c r="N1242" s="7">
        <v>-0.15950109080014527</v>
      </c>
      <c r="O1242" s="7">
        <v>0.66346182643876617</v>
      </c>
      <c r="P1242" s="7">
        <v>3</v>
      </c>
      <c r="Q1242" s="7">
        <v>3</v>
      </c>
      <c r="R1242" s="7">
        <v>0</v>
      </c>
      <c r="S1242" s="15">
        <v>0.51048387096774195</v>
      </c>
      <c r="T1242" s="15">
        <v>1.5277419354838699</v>
      </c>
      <c r="U1242" s="15">
        <v>3.40860215053763</v>
      </c>
      <c r="V1242" s="16">
        <v>17.8</v>
      </c>
      <c r="W1242" s="16">
        <v>17.399999999999999</v>
      </c>
      <c r="X1242" s="17" t="e">
        <v>#NULL!</v>
      </c>
      <c r="Y1242" s="13">
        <v>3</v>
      </c>
      <c r="Z1242" s="16">
        <v>4</v>
      </c>
      <c r="AA1242" s="13">
        <v>17</v>
      </c>
      <c r="AB1242" s="15">
        <v>-0.80000000000000104</v>
      </c>
      <c r="AC1242" s="15">
        <v>-0.39999999999999902</v>
      </c>
      <c r="AD1242" s="15">
        <v>1.4277419354838701</v>
      </c>
      <c r="AE1242" s="15">
        <v>-2.5722580645161299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1</v>
      </c>
      <c r="AU1242" s="6">
        <f>VLOOKUP($B1242,'[1]výnosy standard'!$A$1:$T$2200,2,FALSE)</f>
        <v>30.14</v>
      </c>
      <c r="AV1242" s="6">
        <f>VLOOKUP($B1242,'[1]výnosy standard'!$A$1:$T$2200,3,FALSE)</f>
        <v>0</v>
      </c>
      <c r="AW1242" s="6">
        <f>VLOOKUP($B1242,'[1]výnosy standard'!$A$1:$T$2200,4,FALSE)</f>
        <v>8.1300000000000008</v>
      </c>
      <c r="AX1242" s="6">
        <f>VLOOKUP($B1242,'[1]výnosy standard'!$A$1:$T$2200,5,FALSE)</f>
        <v>0</v>
      </c>
      <c r="AY1242" s="6">
        <f>VLOOKUP($B1242,'[1]výnosy standard'!$A$1:$T$2200,6,FALSE)</f>
        <v>1.07</v>
      </c>
      <c r="AZ1242" s="6">
        <f>VLOOKUP($B1242,'[1]výnosy standard'!$A$1:$T$2200,7,FALSE)</f>
        <v>0</v>
      </c>
      <c r="BA1242" s="6">
        <f>VLOOKUP($B1242,'[1]výnosy standard'!$A$1:$T$2200,8,FALSE)</f>
        <v>21.51</v>
      </c>
      <c r="BB1242" s="6">
        <f>VLOOKUP($B1242,'[1]výnosy standard'!$A$1:$T$2200,9,FALSE)</f>
        <v>7.22</v>
      </c>
      <c r="BC1242" s="6">
        <f>VLOOKUP($B1242,'[1]výnosy standard'!$A$1:$T$2200,10,FALSE)</f>
        <v>7.22</v>
      </c>
      <c r="BD1242" s="6">
        <f>VLOOKUP($B1242,'[1]výnosy standard'!$A$1:$T$2200,11,FALSE)</f>
        <v>3.76</v>
      </c>
      <c r="BE1242" s="6">
        <f>VLOOKUP($B1242,'[1]výnosy standard'!$A$1:$T$2200,12,FALSE)</f>
        <v>0</v>
      </c>
      <c r="BF1242" s="6">
        <f>VLOOKUP($B1242,'[1]výnosy standard'!$A$1:$T$2200,13,FALSE)</f>
        <v>0</v>
      </c>
      <c r="BG1242" s="6">
        <f>VLOOKUP($B1242,'[1]výnosy standard'!$A$1:$T$2200,14,FALSE)</f>
        <v>0</v>
      </c>
      <c r="BH1242" s="6">
        <f>VLOOKUP($B1242,'[1]výnosy standard'!$A$1:$T$2200,15,FALSE)</f>
        <v>0</v>
      </c>
      <c r="BI1242" s="6">
        <f>VLOOKUP($B1242,'[1]výnosy standard'!$A$1:$T$2200,16,FALSE)</f>
        <v>68.319999999999993</v>
      </c>
      <c r="BJ1242" s="6">
        <f>VLOOKUP($B1242,'[1]výnosy standard'!$A$1:$T$2200,17,FALSE)</f>
        <v>5.79</v>
      </c>
      <c r="BK1242" s="6">
        <f>VLOOKUP($B1242,'[1]výnosy standard'!$A$1:$T$2200,18,FALSE)</f>
        <v>5.79</v>
      </c>
      <c r="BL1242" s="6">
        <f>VLOOKUP($B1242,'[1]výnosy standard'!$A$1:$T$2200,19,FALSE)</f>
        <v>7.88</v>
      </c>
      <c r="BM1242" s="6">
        <f>VLOOKUP($B1242,'[1]výnosy standard'!$A$1:$T$2200,20,FALSE)</f>
        <v>0</v>
      </c>
      <c r="BN1242" s="6">
        <f>VLOOKUP(B1242,'[1]pšenice výnos'!$A$2:$E$2200,4)</f>
        <v>7.22</v>
      </c>
      <c r="BO1242" s="6">
        <f>VLOOKUP(B1242,[1]kukuřice!$A$2:$E$2200,5,FALSE)</f>
        <v>45.058830479118932</v>
      </c>
    </row>
    <row r="1243" spans="1:67" hidden="1" x14ac:dyDescent="0.25">
      <c r="A1243" s="7">
        <v>2128</v>
      </c>
      <c r="B1243" s="6" t="s">
        <v>239</v>
      </c>
      <c r="C1243" s="13">
        <v>465</v>
      </c>
      <c r="D1243" s="7">
        <v>17.129164391808327</v>
      </c>
      <c r="E1243" s="6" t="s">
        <v>14</v>
      </c>
      <c r="F1243" s="6" t="s">
        <v>28</v>
      </c>
      <c r="G1243" s="7">
        <v>17.129164391808327</v>
      </c>
      <c r="H1243" s="7">
        <v>16.077794213934087</v>
      </c>
      <c r="I1243" s="7">
        <v>16.077794213934087</v>
      </c>
      <c r="J1243" s="7">
        <v>4.8514117647058823</v>
      </c>
      <c r="K1243" s="14">
        <v>6.4394832726501559</v>
      </c>
      <c r="L1243" s="13">
        <v>20</v>
      </c>
      <c r="M1243" s="7">
        <v>6.126361174112934</v>
      </c>
      <c r="N1243" s="7">
        <v>0.15343536976705582</v>
      </c>
      <c r="O1243" s="7">
        <v>-1.5880715079442735</v>
      </c>
      <c r="P1243" s="7">
        <v>1</v>
      </c>
      <c r="Q1243" s="7">
        <v>2</v>
      </c>
      <c r="R1243" s="7">
        <v>1</v>
      </c>
      <c r="S1243" s="15">
        <v>1.3229166666666701</v>
      </c>
      <c r="T1243" s="15">
        <v>2.2816666666666698</v>
      </c>
      <c r="U1243" s="15">
        <v>4.8101851851851896</v>
      </c>
      <c r="V1243" s="16">
        <v>20.7</v>
      </c>
      <c r="W1243" s="16">
        <v>19.100000000000001</v>
      </c>
      <c r="X1243" s="17" t="e">
        <v>#NULL!</v>
      </c>
      <c r="Y1243" s="13">
        <v>2</v>
      </c>
      <c r="Z1243" s="16">
        <v>3.5</v>
      </c>
      <c r="AA1243" s="13">
        <v>22</v>
      </c>
      <c r="AB1243" s="15">
        <v>1.3</v>
      </c>
      <c r="AC1243" s="15">
        <v>2.9</v>
      </c>
      <c r="AD1243" s="15">
        <v>3.0066666666666699</v>
      </c>
      <c r="AE1243" s="15">
        <v>-0.49333333333333401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1</v>
      </c>
      <c r="AU1243" s="6">
        <f>VLOOKUP($B1243,'[1]výnosy standard'!$A$1:$T$2200,2,FALSE)</f>
        <v>27.61</v>
      </c>
      <c r="AV1243" s="6">
        <f>VLOOKUP($B1243,'[1]výnosy standard'!$A$1:$T$2200,3,FALSE)</f>
        <v>0</v>
      </c>
      <c r="AW1243" s="6">
        <f>VLOOKUP($B1243,'[1]výnosy standard'!$A$1:$T$2200,4,FALSE)</f>
        <v>7.98</v>
      </c>
      <c r="AX1243" s="6">
        <f>VLOOKUP($B1243,'[1]výnosy standard'!$A$1:$T$2200,5,FALSE)</f>
        <v>0</v>
      </c>
      <c r="AY1243" s="6">
        <f>VLOOKUP($B1243,'[1]výnosy standard'!$A$1:$T$2200,6,FALSE)</f>
        <v>1</v>
      </c>
      <c r="AZ1243" s="6">
        <f>VLOOKUP($B1243,'[1]výnosy standard'!$A$1:$T$2200,7,FALSE)</f>
        <v>0</v>
      </c>
      <c r="BA1243" s="6">
        <f>VLOOKUP($B1243,'[1]výnosy standard'!$A$1:$T$2200,8,FALSE)</f>
        <v>19.71</v>
      </c>
      <c r="BB1243" s="6">
        <f>VLOOKUP($B1243,'[1]výnosy standard'!$A$1:$T$2200,9,FALSE)</f>
        <v>7.16</v>
      </c>
      <c r="BC1243" s="6">
        <f>VLOOKUP($B1243,'[1]výnosy standard'!$A$1:$T$2200,10,FALSE)</f>
        <v>7.16</v>
      </c>
      <c r="BD1243" s="6">
        <f>VLOOKUP($B1243,'[1]výnosy standard'!$A$1:$T$2200,11,FALSE)</f>
        <v>3.55</v>
      </c>
      <c r="BE1243" s="6">
        <f>VLOOKUP($B1243,'[1]výnosy standard'!$A$1:$T$2200,12,FALSE)</f>
        <v>0</v>
      </c>
      <c r="BF1243" s="6">
        <f>VLOOKUP($B1243,'[1]výnosy standard'!$A$1:$T$2200,13,FALSE)</f>
        <v>0</v>
      </c>
      <c r="BG1243" s="6">
        <f>VLOOKUP($B1243,'[1]výnosy standard'!$A$1:$T$2200,14,FALSE)</f>
        <v>0</v>
      </c>
      <c r="BH1243" s="6">
        <f>VLOOKUP($B1243,'[1]výnosy standard'!$A$1:$T$2200,15,FALSE)</f>
        <v>0</v>
      </c>
      <c r="BI1243" s="6">
        <f>VLOOKUP($B1243,'[1]výnosy standard'!$A$1:$T$2200,16,FALSE)</f>
        <v>70.599999999999994</v>
      </c>
      <c r="BJ1243" s="6">
        <f>VLOOKUP($B1243,'[1]výnosy standard'!$A$1:$T$2200,17,FALSE)</f>
        <v>5.65</v>
      </c>
      <c r="BK1243" s="6">
        <f>VLOOKUP($B1243,'[1]výnosy standard'!$A$1:$T$2200,18,FALSE)</f>
        <v>5.65</v>
      </c>
      <c r="BL1243" s="6">
        <f>VLOOKUP($B1243,'[1]výnosy standard'!$A$1:$T$2200,19,FALSE)</f>
        <v>6.76</v>
      </c>
      <c r="BM1243" s="6">
        <f>VLOOKUP($B1243,'[1]výnosy standard'!$A$1:$T$2200,20,FALSE)</f>
        <v>0</v>
      </c>
      <c r="BN1243" s="6">
        <f>VLOOKUP(B1243,'[1]pšenice výnos'!$A$2:$E$2200,4)</f>
        <v>7.16</v>
      </c>
      <c r="BO1243" s="6">
        <f>VLOOKUP(B1243,[1]kukuřice!$A$2:$E$2200,5,FALSE)</f>
        <v>45.832800862381781</v>
      </c>
    </row>
    <row r="1244" spans="1:67" hidden="1" x14ac:dyDescent="0.25">
      <c r="A1244" s="7">
        <v>3940</v>
      </c>
      <c r="B1244" s="6" t="s">
        <v>121</v>
      </c>
      <c r="C1244" s="13">
        <v>390</v>
      </c>
      <c r="D1244" s="7">
        <v>17.178619143588236</v>
      </c>
      <c r="E1244" s="6" t="s">
        <v>14</v>
      </c>
      <c r="F1244" s="6" t="s">
        <v>28</v>
      </c>
      <c r="G1244" s="7">
        <v>17.178619143588236</v>
      </c>
      <c r="H1244" s="7">
        <v>17.178619143588236</v>
      </c>
      <c r="I1244" s="7">
        <v>17.178619143588236</v>
      </c>
      <c r="J1244" s="7">
        <v>6.2344941176470581</v>
      </c>
      <c r="K1244" s="14">
        <v>5.7958163792579702</v>
      </c>
      <c r="L1244" s="13">
        <v>7</v>
      </c>
      <c r="M1244" s="7">
        <v>5.9066120636165591</v>
      </c>
      <c r="N1244" s="7">
        <v>-0.10419924441089816</v>
      </c>
      <c r="O1244" s="7">
        <v>0.43867773838908786</v>
      </c>
      <c r="P1244" s="7">
        <v>1</v>
      </c>
      <c r="Q1244" s="7">
        <v>3</v>
      </c>
      <c r="R1244" s="7">
        <v>1</v>
      </c>
      <c r="S1244" s="15">
        <v>1.20185185185185</v>
      </c>
      <c r="T1244" s="15">
        <v>4.3207621832358702</v>
      </c>
      <c r="U1244" s="15">
        <v>6.2833333333333297</v>
      </c>
      <c r="V1244" s="16">
        <v>20.2</v>
      </c>
      <c r="W1244" s="16">
        <v>14.4</v>
      </c>
      <c r="X1244" s="13">
        <v>-1</v>
      </c>
      <c r="Y1244" s="13">
        <v>3</v>
      </c>
      <c r="Z1244" s="16">
        <v>4</v>
      </c>
      <c r="AA1244" s="13">
        <v>17</v>
      </c>
      <c r="AB1244" s="15">
        <v>-3.2</v>
      </c>
      <c r="AC1244" s="15">
        <v>2.6</v>
      </c>
      <c r="AD1244" s="15">
        <v>4.9707621832358697</v>
      </c>
      <c r="AE1244" s="15">
        <v>0.97076218323587005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1</v>
      </c>
      <c r="AU1244" s="6">
        <f>VLOOKUP($B1244,'[1]výnosy standard'!$A$1:$T$2200,2,FALSE)</f>
        <v>0</v>
      </c>
      <c r="AV1244" s="6">
        <f>VLOOKUP($B1244,'[1]výnosy standard'!$A$1:$T$2200,3,FALSE)</f>
        <v>0</v>
      </c>
      <c r="AW1244" s="6">
        <f>VLOOKUP($B1244,'[1]výnosy standard'!$A$1:$T$2200,4,FALSE)</f>
        <v>0</v>
      </c>
      <c r="AX1244" s="6">
        <f>VLOOKUP($B1244,'[1]výnosy standard'!$A$1:$T$2200,5,FALSE)</f>
        <v>4.28</v>
      </c>
      <c r="AY1244" s="6">
        <f>VLOOKUP($B1244,'[1]výnosy standard'!$A$1:$T$2200,6,FALSE)</f>
        <v>0</v>
      </c>
      <c r="AZ1244" s="6">
        <f>VLOOKUP($B1244,'[1]výnosy standard'!$A$1:$T$2200,7,FALSE)</f>
        <v>0</v>
      </c>
      <c r="BA1244" s="6">
        <f>VLOOKUP($B1244,'[1]výnosy standard'!$A$1:$T$2200,8,FALSE)</f>
        <v>0</v>
      </c>
      <c r="BB1244" s="6">
        <f>VLOOKUP($B1244,'[1]výnosy standard'!$A$1:$T$2200,9,FALSE)</f>
        <v>5.53</v>
      </c>
      <c r="BC1244" s="6">
        <f>VLOOKUP($B1244,'[1]výnosy standard'!$A$1:$T$2200,10,FALSE)</f>
        <v>5.53</v>
      </c>
      <c r="BD1244" s="6">
        <f>VLOOKUP($B1244,'[1]výnosy standard'!$A$1:$T$2200,11,FALSE)</f>
        <v>3.25</v>
      </c>
      <c r="BE1244" s="6">
        <f>VLOOKUP($B1244,'[1]výnosy standard'!$A$1:$T$2200,12,FALSE)</f>
        <v>5.39</v>
      </c>
      <c r="BF1244" s="6">
        <f>VLOOKUP($B1244,'[1]výnosy standard'!$A$1:$T$2200,13,FALSE)</f>
        <v>0</v>
      </c>
      <c r="BG1244" s="6">
        <f>VLOOKUP($B1244,'[1]výnosy standard'!$A$1:$T$2200,14,FALSE)</f>
        <v>0</v>
      </c>
      <c r="BH1244" s="6">
        <f>VLOOKUP($B1244,'[1]výnosy standard'!$A$1:$T$2200,15,FALSE)</f>
        <v>0</v>
      </c>
      <c r="BI1244" s="6">
        <f>VLOOKUP($B1244,'[1]výnosy standard'!$A$1:$T$2200,16,FALSE)</f>
        <v>0</v>
      </c>
      <c r="BJ1244" s="6">
        <f>VLOOKUP($B1244,'[1]výnosy standard'!$A$1:$T$2200,17,FALSE)</f>
        <v>4.03</v>
      </c>
      <c r="BK1244" s="6">
        <f>VLOOKUP($B1244,'[1]výnosy standard'!$A$1:$T$2200,18,FALSE)</f>
        <v>4.03</v>
      </c>
      <c r="BL1244" s="6">
        <f>VLOOKUP($B1244,'[1]výnosy standard'!$A$1:$T$2200,19,FALSE)</f>
        <v>5.24</v>
      </c>
      <c r="BM1244" s="6">
        <f>VLOOKUP($B1244,'[1]výnosy standard'!$A$1:$T$2200,20,FALSE)</f>
        <v>0</v>
      </c>
      <c r="BN1244" s="6">
        <f>VLOOKUP(B1244,'[1]pšenice výnos'!$A$2:$E$2200,4)</f>
        <v>5.53</v>
      </c>
      <c r="BO1244" s="6">
        <f>VLOOKUP(B1244,[1]kukuřice!$A$2:$E$2200,5,FALSE)</f>
        <v>36.02208916017684</v>
      </c>
    </row>
    <row r="1245" spans="1:67" hidden="1" x14ac:dyDescent="0.25">
      <c r="A1245" s="7">
        <v>1796</v>
      </c>
      <c r="B1245" s="6" t="s">
        <v>119</v>
      </c>
      <c r="C1245" s="13">
        <v>148</v>
      </c>
      <c r="D1245" s="7">
        <v>17.21311475409836</v>
      </c>
      <c r="E1245" s="6" t="s">
        <v>14</v>
      </c>
      <c r="F1245" s="6" t="s">
        <v>28</v>
      </c>
      <c r="G1245" s="7">
        <v>17.21311475409836</v>
      </c>
      <c r="H1245" s="7">
        <v>17.21311475409836</v>
      </c>
      <c r="I1245" s="7">
        <v>17.21311475409836</v>
      </c>
      <c r="J1245" s="7">
        <v>6.1000000000000005</v>
      </c>
      <c r="K1245" s="14">
        <v>6.0104158861624652</v>
      </c>
      <c r="L1245" s="13">
        <v>20</v>
      </c>
      <c r="M1245" s="7">
        <v>6.126361174112934</v>
      </c>
      <c r="N1245" s="7">
        <v>0.15343536976705582</v>
      </c>
      <c r="O1245" s="7">
        <v>8.9584113837535284E-2</v>
      </c>
      <c r="P1245" s="7">
        <v>5</v>
      </c>
      <c r="Q1245" s="7">
        <v>1</v>
      </c>
      <c r="R1245" s="7">
        <v>0</v>
      </c>
      <c r="S1245" s="15">
        <v>1.24833333333333</v>
      </c>
      <c r="T1245" s="15">
        <v>2.0206666666666702</v>
      </c>
      <c r="U1245" s="15">
        <v>3.68333333333333</v>
      </c>
      <c r="V1245" s="16">
        <v>16.899999999999999</v>
      </c>
      <c r="W1245" s="16">
        <v>16.600000000000001</v>
      </c>
      <c r="X1245" s="13">
        <v>-1</v>
      </c>
      <c r="Y1245" s="13">
        <v>3</v>
      </c>
      <c r="Z1245" s="16">
        <v>4</v>
      </c>
      <c r="AA1245" s="13">
        <v>17</v>
      </c>
      <c r="AB1245" s="15">
        <v>0.100000000000001</v>
      </c>
      <c r="AC1245" s="15">
        <v>0.39999999999999902</v>
      </c>
      <c r="AD1245" s="15">
        <v>2.1206666666666698</v>
      </c>
      <c r="AE1245" s="15">
        <v>-1.87933333333333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1</v>
      </c>
      <c r="AU1245" s="6">
        <f>VLOOKUP($B1245,'[1]výnosy standard'!$A$1:$T$2200,2,FALSE)</f>
        <v>30.33</v>
      </c>
      <c r="AV1245" s="6">
        <f>VLOOKUP($B1245,'[1]výnosy standard'!$A$1:$T$2200,3,FALSE)</f>
        <v>0</v>
      </c>
      <c r="AW1245" s="6">
        <f>VLOOKUP($B1245,'[1]výnosy standard'!$A$1:$T$2200,4,FALSE)</f>
        <v>8.74</v>
      </c>
      <c r="AX1245" s="6">
        <f>VLOOKUP($B1245,'[1]výnosy standard'!$A$1:$T$2200,5,FALSE)</f>
        <v>0</v>
      </c>
      <c r="AY1245" s="6">
        <f>VLOOKUP($B1245,'[1]výnosy standard'!$A$1:$T$2200,6,FALSE)</f>
        <v>1.01</v>
      </c>
      <c r="AZ1245" s="6">
        <f>VLOOKUP($B1245,'[1]výnosy standard'!$A$1:$T$2200,7,FALSE)</f>
        <v>0</v>
      </c>
      <c r="BA1245" s="6">
        <f>VLOOKUP($B1245,'[1]výnosy standard'!$A$1:$T$2200,8,FALSE)</f>
        <v>21.65</v>
      </c>
      <c r="BB1245" s="6">
        <f>VLOOKUP($B1245,'[1]výnosy standard'!$A$1:$T$2200,9,FALSE)</f>
        <v>7.36</v>
      </c>
      <c r="BC1245" s="6">
        <f>VLOOKUP($B1245,'[1]výnosy standard'!$A$1:$T$2200,10,FALSE)</f>
        <v>7.36</v>
      </c>
      <c r="BD1245" s="6">
        <f>VLOOKUP($B1245,'[1]výnosy standard'!$A$1:$T$2200,11,FALSE)</f>
        <v>3.82</v>
      </c>
      <c r="BE1245" s="6">
        <f>VLOOKUP($B1245,'[1]výnosy standard'!$A$1:$T$2200,12,FALSE)</f>
        <v>0</v>
      </c>
      <c r="BF1245" s="6">
        <f>VLOOKUP($B1245,'[1]výnosy standard'!$A$1:$T$2200,13,FALSE)</f>
        <v>0</v>
      </c>
      <c r="BG1245" s="6">
        <f>VLOOKUP($B1245,'[1]výnosy standard'!$A$1:$T$2200,14,FALSE)</f>
        <v>0</v>
      </c>
      <c r="BH1245" s="6">
        <f>VLOOKUP($B1245,'[1]výnosy standard'!$A$1:$T$2200,15,FALSE)</f>
        <v>0</v>
      </c>
      <c r="BI1245" s="6">
        <f>VLOOKUP($B1245,'[1]výnosy standard'!$A$1:$T$2200,16,FALSE)</f>
        <v>68.599999999999994</v>
      </c>
      <c r="BJ1245" s="6">
        <f>VLOOKUP($B1245,'[1]výnosy standard'!$A$1:$T$2200,17,FALSE)</f>
        <v>5.83</v>
      </c>
      <c r="BK1245" s="6">
        <f>VLOOKUP($B1245,'[1]výnosy standard'!$A$1:$T$2200,18,FALSE)</f>
        <v>5.83</v>
      </c>
      <c r="BL1245" s="6">
        <f>VLOOKUP($B1245,'[1]výnosy standard'!$A$1:$T$2200,19,FALSE)</f>
        <v>7.51</v>
      </c>
      <c r="BM1245" s="6">
        <f>VLOOKUP($B1245,'[1]výnosy standard'!$A$1:$T$2200,20,FALSE)</f>
        <v>0</v>
      </c>
      <c r="BN1245" s="6">
        <f>VLOOKUP(B1245,'[1]pšenice výnos'!$A$2:$E$2200,4)</f>
        <v>7.36</v>
      </c>
      <c r="BO1245" s="6">
        <f>VLOOKUP(B1245,[1]kukuřice!$A$2:$E$2200,5,FALSE)</f>
        <v>48.517249757180991</v>
      </c>
    </row>
    <row r="1246" spans="1:67" hidden="1" x14ac:dyDescent="0.25">
      <c r="A1246" s="7">
        <v>1985</v>
      </c>
      <c r="B1246" s="6" t="s">
        <v>128</v>
      </c>
      <c r="C1246" s="13">
        <v>467</v>
      </c>
      <c r="D1246" s="7">
        <v>17.230098146128679</v>
      </c>
      <c r="E1246" s="6" t="s">
        <v>14</v>
      </c>
      <c r="F1246" s="6" t="s">
        <v>28</v>
      </c>
      <c r="G1246" s="7">
        <v>17.230098146128679</v>
      </c>
      <c r="H1246" s="7">
        <v>17.230098146128679</v>
      </c>
      <c r="I1246" s="7">
        <v>17.230098146128679</v>
      </c>
      <c r="J1246" s="7">
        <v>9.17</v>
      </c>
      <c r="K1246" s="14">
        <v>8.5158996864155529</v>
      </c>
      <c r="L1246" s="13">
        <v>10</v>
      </c>
      <c r="M1246" s="7">
        <v>5.9066120636165591</v>
      </c>
      <c r="N1246" s="7">
        <v>-0.10419924441089816</v>
      </c>
      <c r="O1246" s="7">
        <v>0.65410031358444698</v>
      </c>
      <c r="P1246" s="7">
        <v>0</v>
      </c>
      <c r="Q1246" s="7">
        <v>4</v>
      </c>
      <c r="R1246" s="7">
        <v>1</v>
      </c>
      <c r="S1246" s="15">
        <v>1.8474999999999999</v>
      </c>
      <c r="T1246" s="15">
        <v>3.43</v>
      </c>
      <c r="U1246" s="15">
        <v>4.1633333333333304</v>
      </c>
      <c r="V1246" s="16">
        <v>14.9</v>
      </c>
      <c r="W1246" s="16">
        <v>13.9</v>
      </c>
      <c r="X1246" s="17" t="e">
        <v>#NULL!</v>
      </c>
      <c r="Y1246" s="13">
        <v>2</v>
      </c>
      <c r="Z1246" s="16">
        <v>3.5</v>
      </c>
      <c r="AA1246" s="13">
        <v>22</v>
      </c>
      <c r="AB1246" s="15">
        <v>7.1</v>
      </c>
      <c r="AC1246" s="15">
        <v>8.1</v>
      </c>
      <c r="AD1246" s="15">
        <v>5.4550000000000001</v>
      </c>
      <c r="AE1246" s="15">
        <v>1.9550000000000001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1</v>
      </c>
      <c r="AU1246" s="6">
        <f>VLOOKUP($B1246,'[1]výnosy standard'!$A$1:$T$2200,2,FALSE)</f>
        <v>29.74</v>
      </c>
      <c r="AV1246" s="6">
        <f>VLOOKUP($B1246,'[1]výnosy standard'!$A$1:$T$2200,3,FALSE)</f>
        <v>0</v>
      </c>
      <c r="AW1246" s="6">
        <f>VLOOKUP($B1246,'[1]výnosy standard'!$A$1:$T$2200,4,FALSE)</f>
        <v>8.17</v>
      </c>
      <c r="AX1246" s="6">
        <f>VLOOKUP($B1246,'[1]výnosy standard'!$A$1:$T$2200,5,FALSE)</f>
        <v>0</v>
      </c>
      <c r="AY1246" s="6">
        <f>VLOOKUP($B1246,'[1]výnosy standard'!$A$1:$T$2200,6,FALSE)</f>
        <v>1.04</v>
      </c>
      <c r="AZ1246" s="6">
        <f>VLOOKUP($B1246,'[1]výnosy standard'!$A$1:$T$2200,7,FALSE)</f>
        <v>0</v>
      </c>
      <c r="BA1246" s="6">
        <f>VLOOKUP($B1246,'[1]výnosy standard'!$A$1:$T$2200,8,FALSE)</f>
        <v>21.23</v>
      </c>
      <c r="BB1246" s="6">
        <f>VLOOKUP($B1246,'[1]výnosy standard'!$A$1:$T$2200,9,FALSE)</f>
        <v>7.52</v>
      </c>
      <c r="BC1246" s="6">
        <f>VLOOKUP($B1246,'[1]výnosy standard'!$A$1:$T$2200,10,FALSE)</f>
        <v>7.52</v>
      </c>
      <c r="BD1246" s="6">
        <f>VLOOKUP($B1246,'[1]výnosy standard'!$A$1:$T$2200,11,FALSE)</f>
        <v>3.66</v>
      </c>
      <c r="BE1246" s="6">
        <f>VLOOKUP($B1246,'[1]výnosy standard'!$A$1:$T$2200,12,FALSE)</f>
        <v>0</v>
      </c>
      <c r="BF1246" s="6">
        <f>VLOOKUP($B1246,'[1]výnosy standard'!$A$1:$T$2200,13,FALSE)</f>
        <v>0</v>
      </c>
      <c r="BG1246" s="6">
        <f>VLOOKUP($B1246,'[1]výnosy standard'!$A$1:$T$2200,14,FALSE)</f>
        <v>0</v>
      </c>
      <c r="BH1246" s="6">
        <f>VLOOKUP($B1246,'[1]výnosy standard'!$A$1:$T$2200,15,FALSE)</f>
        <v>0</v>
      </c>
      <c r="BI1246" s="6">
        <f>VLOOKUP($B1246,'[1]výnosy standard'!$A$1:$T$2200,16,FALSE)</f>
        <v>70.680000000000007</v>
      </c>
      <c r="BJ1246" s="6">
        <f>VLOOKUP($B1246,'[1]výnosy standard'!$A$1:$T$2200,17,FALSE)</f>
        <v>5.76</v>
      </c>
      <c r="BK1246" s="6">
        <f>VLOOKUP($B1246,'[1]výnosy standard'!$A$1:$T$2200,18,FALSE)</f>
        <v>5.76</v>
      </c>
      <c r="BL1246" s="6">
        <f>VLOOKUP($B1246,'[1]výnosy standard'!$A$1:$T$2200,19,FALSE)</f>
        <v>7.29</v>
      </c>
      <c r="BM1246" s="6">
        <f>VLOOKUP($B1246,'[1]výnosy standard'!$A$1:$T$2200,20,FALSE)</f>
        <v>0</v>
      </c>
      <c r="BN1246" s="6">
        <f>VLOOKUP(B1246,'[1]pšenice výnos'!$A$2:$E$2200,4)</f>
        <v>7.52</v>
      </c>
      <c r="BO1246" s="6">
        <f>VLOOKUP(B1246,[1]kukuřice!$A$2:$E$2200,5,FALSE)</f>
        <v>47.632768964803049</v>
      </c>
    </row>
    <row r="1247" spans="1:67" hidden="1" x14ac:dyDescent="0.25">
      <c r="A1247" s="7">
        <v>2093</v>
      </c>
      <c r="B1247" s="6" t="s">
        <v>184</v>
      </c>
      <c r="C1247" s="13">
        <v>398</v>
      </c>
      <c r="D1247" s="7">
        <v>17.303287011375289</v>
      </c>
      <c r="E1247" s="6" t="s">
        <v>14</v>
      </c>
      <c r="F1247" s="6" t="s">
        <v>28</v>
      </c>
      <c r="G1247" s="7">
        <v>17.303287011375289</v>
      </c>
      <c r="H1247" s="7">
        <v>17.303287011375289</v>
      </c>
      <c r="I1247" s="7">
        <v>17.303287011375289</v>
      </c>
      <c r="J1247" s="7">
        <v>4.7967764705882345</v>
      </c>
      <c r="K1247" s="14">
        <v>4.445717641129626</v>
      </c>
      <c r="L1247" s="13">
        <v>0</v>
      </c>
      <c r="M1247" s="7">
        <v>5.9633207488778721</v>
      </c>
      <c r="N1247" s="7">
        <v>-0.15950109080014527</v>
      </c>
      <c r="O1247" s="7">
        <v>0.35105882945860856</v>
      </c>
      <c r="P1247" s="7">
        <v>6</v>
      </c>
      <c r="Q1247" s="7">
        <v>1</v>
      </c>
      <c r="R1247" s="7">
        <v>0</v>
      </c>
      <c r="S1247" s="15">
        <v>3.3916666666666702</v>
      </c>
      <c r="T1247" s="15">
        <v>6.1</v>
      </c>
      <c r="U1247" s="15">
        <v>5.8250000000000002</v>
      </c>
      <c r="V1247" s="16">
        <v>10.9</v>
      </c>
      <c r="W1247" s="16">
        <v>11.7</v>
      </c>
      <c r="X1247" s="17" t="e">
        <v>#NULL!</v>
      </c>
      <c r="Y1247" s="13">
        <v>5</v>
      </c>
      <c r="Z1247" s="16">
        <v>5.5</v>
      </c>
      <c r="AA1247" s="13">
        <v>12</v>
      </c>
      <c r="AB1247" s="15">
        <v>1.1000000000000001</v>
      </c>
      <c r="AC1247" s="15">
        <v>0.30000000000000099</v>
      </c>
      <c r="AD1247" s="15">
        <v>6.1749999999999998</v>
      </c>
      <c r="AE1247" s="15">
        <v>0.67500000000000004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1</v>
      </c>
      <c r="AU1247" s="6">
        <f>VLOOKUP($B1247,'[1]výnosy standard'!$A$1:$T$2200,2,FALSE)</f>
        <v>0</v>
      </c>
      <c r="AV1247" s="6">
        <f>VLOOKUP($B1247,'[1]výnosy standard'!$A$1:$T$2200,3,FALSE)</f>
        <v>0</v>
      </c>
      <c r="AW1247" s="6">
        <f>VLOOKUP($B1247,'[1]výnosy standard'!$A$1:$T$2200,4,FALSE)</f>
        <v>0</v>
      </c>
      <c r="AX1247" s="6">
        <f>VLOOKUP($B1247,'[1]výnosy standard'!$A$1:$T$2200,5,FALSE)</f>
        <v>0</v>
      </c>
      <c r="AY1247" s="6">
        <f>VLOOKUP($B1247,'[1]výnosy standard'!$A$1:$T$2200,6,FALSE)</f>
        <v>0</v>
      </c>
      <c r="AZ1247" s="6">
        <f>VLOOKUP($B1247,'[1]výnosy standard'!$A$1:$T$2200,7,FALSE)</f>
        <v>0</v>
      </c>
      <c r="BA1247" s="6">
        <f>VLOOKUP($B1247,'[1]výnosy standard'!$A$1:$T$2200,8,FALSE)</f>
        <v>0</v>
      </c>
      <c r="BB1247" s="6">
        <f>VLOOKUP($B1247,'[1]výnosy standard'!$A$1:$T$2200,9,FALSE)</f>
        <v>5.72</v>
      </c>
      <c r="BC1247" s="6">
        <f>VLOOKUP($B1247,'[1]výnosy standard'!$A$1:$T$2200,10,FALSE)</f>
        <v>5.72</v>
      </c>
      <c r="BD1247" s="6">
        <f>VLOOKUP($B1247,'[1]výnosy standard'!$A$1:$T$2200,11,FALSE)</f>
        <v>2.99</v>
      </c>
      <c r="BE1247" s="6">
        <f>VLOOKUP($B1247,'[1]výnosy standard'!$A$1:$T$2200,12,FALSE)</f>
        <v>5.48</v>
      </c>
      <c r="BF1247" s="6">
        <f>VLOOKUP($B1247,'[1]výnosy standard'!$A$1:$T$2200,13,FALSE)</f>
        <v>0</v>
      </c>
      <c r="BG1247" s="6">
        <f>VLOOKUP($B1247,'[1]výnosy standard'!$A$1:$T$2200,14,FALSE)</f>
        <v>3.77</v>
      </c>
      <c r="BH1247" s="6">
        <f>VLOOKUP($B1247,'[1]výnosy standard'!$A$1:$T$2200,15,FALSE)</f>
        <v>0</v>
      </c>
      <c r="BI1247" s="6">
        <f>VLOOKUP($B1247,'[1]výnosy standard'!$A$1:$T$2200,16,FALSE)</f>
        <v>0</v>
      </c>
      <c r="BJ1247" s="6">
        <f>VLOOKUP($B1247,'[1]výnosy standard'!$A$1:$T$2200,17,FALSE)</f>
        <v>4.43</v>
      </c>
      <c r="BK1247" s="6">
        <f>VLOOKUP($B1247,'[1]výnosy standard'!$A$1:$T$2200,18,FALSE)</f>
        <v>4.43</v>
      </c>
      <c r="BL1247" s="6">
        <f>VLOOKUP($B1247,'[1]výnosy standard'!$A$1:$T$2200,19,FALSE)</f>
        <v>5.52</v>
      </c>
      <c r="BM1247" s="6">
        <f>VLOOKUP($B1247,'[1]výnosy standard'!$A$1:$T$2200,20,FALSE)</f>
        <v>0</v>
      </c>
      <c r="BN1247" s="6">
        <f>VLOOKUP(B1247,'[1]pšenice výnos'!$A$2:$E$2200,4)</f>
        <v>5.72</v>
      </c>
      <c r="BO1247" s="6">
        <f>VLOOKUP(B1247,[1]kukuřice!$A$2:$E$2200,5,FALSE)</f>
        <v>38.728204026541611</v>
      </c>
    </row>
    <row r="1248" spans="1:67" hidden="1" x14ac:dyDescent="0.25">
      <c r="A1248" s="7">
        <v>1804</v>
      </c>
      <c r="B1248" s="6" t="s">
        <v>150</v>
      </c>
      <c r="C1248" s="13">
        <v>195</v>
      </c>
      <c r="D1248" s="7">
        <v>17.310664605873264</v>
      </c>
      <c r="E1248" s="6" t="s">
        <v>14</v>
      </c>
      <c r="F1248" s="6" t="s">
        <v>28</v>
      </c>
      <c r="G1248" s="7">
        <v>17.310664605873264</v>
      </c>
      <c r="H1248" s="7">
        <v>17.310664605873264</v>
      </c>
      <c r="I1248" s="7">
        <v>17.310664605873264</v>
      </c>
      <c r="J1248" s="7">
        <v>6.47</v>
      </c>
      <c r="K1248" s="14">
        <v>4.9594980783530751</v>
      </c>
      <c r="L1248" s="13">
        <v>18</v>
      </c>
      <c r="M1248" s="7">
        <v>5.9066120636165591</v>
      </c>
      <c r="N1248" s="7">
        <v>-0.10419924441089816</v>
      </c>
      <c r="O1248" s="7">
        <v>1.5105019216469247</v>
      </c>
      <c r="P1248" s="7">
        <v>1</v>
      </c>
      <c r="Q1248" s="7">
        <v>1</v>
      </c>
      <c r="R1248" s="7">
        <v>0</v>
      </c>
      <c r="S1248" s="15">
        <v>0.76166666666666705</v>
      </c>
      <c r="T1248" s="15">
        <v>1.9186666666666701</v>
      </c>
      <c r="U1248" s="15">
        <v>3.2453872053872099</v>
      </c>
      <c r="V1248" s="16">
        <v>22.9</v>
      </c>
      <c r="W1248" s="16">
        <v>17.600000000000001</v>
      </c>
      <c r="X1248" s="13">
        <v>-1</v>
      </c>
      <c r="Y1248" s="13">
        <v>3</v>
      </c>
      <c r="Z1248" s="16">
        <v>4</v>
      </c>
      <c r="AA1248" s="13">
        <v>17</v>
      </c>
      <c r="AB1248" s="15">
        <v>-5.9</v>
      </c>
      <c r="AC1248" s="15">
        <v>-0.60000000000000098</v>
      </c>
      <c r="AD1248" s="15">
        <v>1.7686666666666699</v>
      </c>
      <c r="AE1248" s="15">
        <v>-2.2313333333333301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1</v>
      </c>
      <c r="AU1248" s="6">
        <f>VLOOKUP($B1248,'[1]výnosy standard'!$A$1:$T$2200,2,FALSE)</f>
        <v>0</v>
      </c>
      <c r="AV1248" s="6">
        <f>VLOOKUP($B1248,'[1]výnosy standard'!$A$1:$T$2200,3,FALSE)</f>
        <v>0</v>
      </c>
      <c r="AW1248" s="6">
        <f>VLOOKUP($B1248,'[1]výnosy standard'!$A$1:$T$2200,4,FALSE)</f>
        <v>0</v>
      </c>
      <c r="AX1248" s="6">
        <f>VLOOKUP($B1248,'[1]výnosy standard'!$A$1:$T$2200,5,FALSE)</f>
        <v>0</v>
      </c>
      <c r="AY1248" s="6">
        <f>VLOOKUP($B1248,'[1]výnosy standard'!$A$1:$T$2200,6,FALSE)</f>
        <v>0</v>
      </c>
      <c r="AZ1248" s="6">
        <f>VLOOKUP($B1248,'[1]výnosy standard'!$A$1:$T$2200,7,FALSE)</f>
        <v>0</v>
      </c>
      <c r="BA1248" s="6">
        <f>VLOOKUP($B1248,'[1]výnosy standard'!$A$1:$T$2200,8,FALSE)</f>
        <v>0</v>
      </c>
      <c r="BB1248" s="6">
        <f>VLOOKUP($B1248,'[1]výnosy standard'!$A$1:$T$2200,9,FALSE)</f>
        <v>5.84</v>
      </c>
      <c r="BC1248" s="6">
        <f>VLOOKUP($B1248,'[1]výnosy standard'!$A$1:$T$2200,10,FALSE)</f>
        <v>5.84</v>
      </c>
      <c r="BD1248" s="6">
        <f>VLOOKUP($B1248,'[1]výnosy standard'!$A$1:$T$2200,11,FALSE)</f>
        <v>3.15</v>
      </c>
      <c r="BE1248" s="6">
        <f>VLOOKUP($B1248,'[1]výnosy standard'!$A$1:$T$2200,12,FALSE)</f>
        <v>5.6</v>
      </c>
      <c r="BF1248" s="6">
        <f>VLOOKUP($B1248,'[1]výnosy standard'!$A$1:$T$2200,13,FALSE)</f>
        <v>0</v>
      </c>
      <c r="BG1248" s="6">
        <f>VLOOKUP($B1248,'[1]výnosy standard'!$A$1:$T$2200,14,FALSE)</f>
        <v>0</v>
      </c>
      <c r="BH1248" s="6">
        <f>VLOOKUP($B1248,'[1]výnosy standard'!$A$1:$T$2200,15,FALSE)</f>
        <v>0</v>
      </c>
      <c r="BI1248" s="6">
        <f>VLOOKUP($B1248,'[1]výnosy standard'!$A$1:$T$2200,16,FALSE)</f>
        <v>0</v>
      </c>
      <c r="BJ1248" s="6">
        <f>VLOOKUP($B1248,'[1]výnosy standard'!$A$1:$T$2200,17,FALSE)</f>
        <v>4.21</v>
      </c>
      <c r="BK1248" s="6">
        <f>VLOOKUP($B1248,'[1]výnosy standard'!$A$1:$T$2200,18,FALSE)</f>
        <v>4.21</v>
      </c>
      <c r="BL1248" s="6">
        <f>VLOOKUP($B1248,'[1]výnosy standard'!$A$1:$T$2200,19,FALSE)</f>
        <v>5.42</v>
      </c>
      <c r="BM1248" s="6">
        <f>VLOOKUP($B1248,'[1]výnosy standard'!$A$1:$T$2200,20,FALSE)</f>
        <v>0</v>
      </c>
      <c r="BN1248" s="6">
        <f>VLOOKUP(B1248,'[1]pšenice výnos'!$A$2:$E$2200,4)</f>
        <v>5.84</v>
      </c>
      <c r="BO1248" s="6">
        <f>VLOOKUP(B1248,[1]kukuřice!$A$2:$E$2200,5,FALSE)</f>
        <v>36.574584958381458</v>
      </c>
    </row>
    <row r="1249" spans="1:67" hidden="1" x14ac:dyDescent="0.25">
      <c r="A1249" s="7">
        <v>1921</v>
      </c>
      <c r="B1249" s="6" t="s">
        <v>126</v>
      </c>
      <c r="C1249" s="13">
        <v>349</v>
      </c>
      <c r="D1249" s="7">
        <v>17.333333333333332</v>
      </c>
      <c r="E1249" s="6" t="s">
        <v>14</v>
      </c>
      <c r="F1249" s="6" t="s">
        <v>28</v>
      </c>
      <c r="G1249" s="7">
        <v>17.333333333333332</v>
      </c>
      <c r="H1249" s="7">
        <v>17.333333333333332</v>
      </c>
      <c r="I1249" s="7">
        <v>17.333333333333332</v>
      </c>
      <c r="J1249" s="7">
        <v>4.5</v>
      </c>
      <c r="K1249" s="14">
        <v>4.7193210732530488</v>
      </c>
      <c r="L1249" s="13">
        <v>17</v>
      </c>
      <c r="M1249" s="7">
        <v>5.9633207488778721</v>
      </c>
      <c r="N1249" s="7">
        <v>-0.15950109080014527</v>
      </c>
      <c r="O1249" s="7">
        <v>-0.21932107325304884</v>
      </c>
      <c r="P1249" s="7">
        <v>0</v>
      </c>
      <c r="Q1249" s="7">
        <v>6</v>
      </c>
      <c r="R1249" s="7">
        <v>0</v>
      </c>
      <c r="S1249" s="15">
        <v>1.2</v>
      </c>
      <c r="T1249" s="15">
        <v>3.08666666666667</v>
      </c>
      <c r="U1249" s="15">
        <v>4.6648148148148101</v>
      </c>
      <c r="V1249" s="16">
        <v>13.7</v>
      </c>
      <c r="W1249" s="16">
        <v>13.3</v>
      </c>
      <c r="X1249" s="17" t="e">
        <v>#NULL!</v>
      </c>
      <c r="Y1249" s="13">
        <v>4</v>
      </c>
      <c r="Z1249" s="16">
        <v>4.7</v>
      </c>
      <c r="AA1249" s="13">
        <v>14</v>
      </c>
      <c r="AB1249" s="15">
        <v>0.30000000000000099</v>
      </c>
      <c r="AC1249" s="15">
        <v>0.69999999999999896</v>
      </c>
      <c r="AD1249" s="15">
        <v>3.2616666666666698</v>
      </c>
      <c r="AE1249" s="15">
        <v>-1.4383333333333299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1</v>
      </c>
      <c r="AU1249" s="6">
        <f>VLOOKUP($B1249,'[1]výnosy standard'!$A$1:$T$2200,2,FALSE)</f>
        <v>0</v>
      </c>
      <c r="AV1249" s="6">
        <f>VLOOKUP($B1249,'[1]výnosy standard'!$A$1:$T$2200,3,FALSE)</f>
        <v>0</v>
      </c>
      <c r="AW1249" s="6">
        <f>VLOOKUP($B1249,'[1]výnosy standard'!$A$1:$T$2200,4,FALSE)</f>
        <v>0</v>
      </c>
      <c r="AX1249" s="6">
        <f>VLOOKUP($B1249,'[1]výnosy standard'!$A$1:$T$2200,5,FALSE)</f>
        <v>0</v>
      </c>
      <c r="AY1249" s="6">
        <f>VLOOKUP($B1249,'[1]výnosy standard'!$A$1:$T$2200,6,FALSE)</f>
        <v>0</v>
      </c>
      <c r="AZ1249" s="6">
        <f>VLOOKUP($B1249,'[1]výnosy standard'!$A$1:$T$2200,7,FALSE)</f>
        <v>0</v>
      </c>
      <c r="BA1249" s="6">
        <f>VLOOKUP($B1249,'[1]výnosy standard'!$A$1:$T$2200,8,FALSE)</f>
        <v>0</v>
      </c>
      <c r="BB1249" s="6">
        <f>VLOOKUP($B1249,'[1]výnosy standard'!$A$1:$T$2200,9,FALSE)</f>
        <v>6.2</v>
      </c>
      <c r="BC1249" s="6">
        <f>VLOOKUP($B1249,'[1]výnosy standard'!$A$1:$T$2200,10,FALSE)</f>
        <v>6.2</v>
      </c>
      <c r="BD1249" s="6">
        <f>VLOOKUP($B1249,'[1]výnosy standard'!$A$1:$T$2200,11,FALSE)</f>
        <v>3.29</v>
      </c>
      <c r="BE1249" s="6">
        <f>VLOOKUP($B1249,'[1]výnosy standard'!$A$1:$T$2200,12,FALSE)</f>
        <v>5.77</v>
      </c>
      <c r="BF1249" s="6">
        <f>VLOOKUP($B1249,'[1]výnosy standard'!$A$1:$T$2200,13,FALSE)</f>
        <v>0</v>
      </c>
      <c r="BG1249" s="6">
        <f>VLOOKUP($B1249,'[1]výnosy standard'!$A$1:$T$2200,14,FALSE)</f>
        <v>0</v>
      </c>
      <c r="BH1249" s="6">
        <f>VLOOKUP($B1249,'[1]výnosy standard'!$A$1:$T$2200,15,FALSE)</f>
        <v>0</v>
      </c>
      <c r="BI1249" s="6">
        <f>VLOOKUP($B1249,'[1]výnosy standard'!$A$1:$T$2200,16,FALSE)</f>
        <v>0</v>
      </c>
      <c r="BJ1249" s="6">
        <f>VLOOKUP($B1249,'[1]výnosy standard'!$A$1:$T$2200,17,FALSE)</f>
        <v>4.51</v>
      </c>
      <c r="BK1249" s="6">
        <f>VLOOKUP($B1249,'[1]výnosy standard'!$A$1:$T$2200,18,FALSE)</f>
        <v>4.51</v>
      </c>
      <c r="BL1249" s="6">
        <f>VLOOKUP($B1249,'[1]výnosy standard'!$A$1:$T$2200,19,FALSE)</f>
        <v>5.88</v>
      </c>
      <c r="BM1249" s="6">
        <f>VLOOKUP($B1249,'[1]výnosy standard'!$A$1:$T$2200,20,FALSE)</f>
        <v>0</v>
      </c>
      <c r="BN1249" s="6">
        <f>VLOOKUP(B1249,'[1]pšenice výnos'!$A$2:$E$2200,4)</f>
        <v>6.2</v>
      </c>
      <c r="BO1249" s="6">
        <f>VLOOKUP(B1249,[1]kukuřice!$A$2:$E$2200,5,FALSE)</f>
        <v>43.356656108080543</v>
      </c>
    </row>
    <row r="1250" spans="1:67" hidden="1" x14ac:dyDescent="0.25">
      <c r="A1250" s="7">
        <v>2325</v>
      </c>
      <c r="B1250" s="6" t="s">
        <v>121</v>
      </c>
      <c r="C1250" s="13">
        <v>390</v>
      </c>
      <c r="D1250" s="7">
        <v>17.334525939177102</v>
      </c>
      <c r="E1250" s="6" t="s">
        <v>14</v>
      </c>
      <c r="F1250" s="6" t="s">
        <v>28</v>
      </c>
      <c r="G1250" s="7">
        <v>17.334525939177102</v>
      </c>
      <c r="H1250" s="7">
        <v>17.334525939177102</v>
      </c>
      <c r="I1250" s="7">
        <v>17.334525939177102</v>
      </c>
      <c r="J1250" s="7">
        <v>6.5764705882352938</v>
      </c>
      <c r="K1250" s="14">
        <v>5.305687823591775</v>
      </c>
      <c r="L1250" s="13">
        <v>5</v>
      </c>
      <c r="M1250" s="7">
        <v>5.9633207488778721</v>
      </c>
      <c r="N1250" s="7">
        <v>-0.15950109080014527</v>
      </c>
      <c r="O1250" s="7">
        <v>1.2707827646435188</v>
      </c>
      <c r="P1250" s="7">
        <v>1</v>
      </c>
      <c r="Q1250" s="7">
        <v>3</v>
      </c>
      <c r="R1250" s="7">
        <v>1</v>
      </c>
      <c r="S1250" s="15">
        <v>1.20185185185185</v>
      </c>
      <c r="T1250" s="15">
        <v>4.3207621832358702</v>
      </c>
      <c r="U1250" s="15">
        <v>6.2833333333333297</v>
      </c>
      <c r="V1250" s="16">
        <v>20.2</v>
      </c>
      <c r="W1250" s="16">
        <v>14.4</v>
      </c>
      <c r="X1250" s="13">
        <v>-1</v>
      </c>
      <c r="Y1250" s="13">
        <v>3</v>
      </c>
      <c r="Z1250" s="16">
        <v>4</v>
      </c>
      <c r="AA1250" s="13">
        <v>17</v>
      </c>
      <c r="AB1250" s="15">
        <v>-3.2</v>
      </c>
      <c r="AC1250" s="15">
        <v>2.6</v>
      </c>
      <c r="AD1250" s="15">
        <v>4.9707621832358697</v>
      </c>
      <c r="AE1250" s="15">
        <v>0.97076218323587005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1</v>
      </c>
      <c r="AU1250" s="6">
        <f>VLOOKUP($B1250,'[1]výnosy standard'!$A$1:$T$2200,2,FALSE)</f>
        <v>0</v>
      </c>
      <c r="AV1250" s="6">
        <f>VLOOKUP($B1250,'[1]výnosy standard'!$A$1:$T$2200,3,FALSE)</f>
        <v>0</v>
      </c>
      <c r="AW1250" s="6">
        <f>VLOOKUP($B1250,'[1]výnosy standard'!$A$1:$T$2200,4,FALSE)</f>
        <v>0</v>
      </c>
      <c r="AX1250" s="6">
        <f>VLOOKUP($B1250,'[1]výnosy standard'!$A$1:$T$2200,5,FALSE)</f>
        <v>4.28</v>
      </c>
      <c r="AY1250" s="6">
        <f>VLOOKUP($B1250,'[1]výnosy standard'!$A$1:$T$2200,6,FALSE)</f>
        <v>0</v>
      </c>
      <c r="AZ1250" s="6">
        <f>VLOOKUP($B1250,'[1]výnosy standard'!$A$1:$T$2200,7,FALSE)</f>
        <v>0</v>
      </c>
      <c r="BA1250" s="6">
        <f>VLOOKUP($B1250,'[1]výnosy standard'!$A$1:$T$2200,8,FALSE)</f>
        <v>0</v>
      </c>
      <c r="BB1250" s="6">
        <f>VLOOKUP($B1250,'[1]výnosy standard'!$A$1:$T$2200,9,FALSE)</f>
        <v>5.53</v>
      </c>
      <c r="BC1250" s="6">
        <f>VLOOKUP($B1250,'[1]výnosy standard'!$A$1:$T$2200,10,FALSE)</f>
        <v>5.53</v>
      </c>
      <c r="BD1250" s="6">
        <f>VLOOKUP($B1250,'[1]výnosy standard'!$A$1:$T$2200,11,FALSE)</f>
        <v>3.25</v>
      </c>
      <c r="BE1250" s="6">
        <f>VLOOKUP($B1250,'[1]výnosy standard'!$A$1:$T$2200,12,FALSE)</f>
        <v>5.39</v>
      </c>
      <c r="BF1250" s="6">
        <f>VLOOKUP($B1250,'[1]výnosy standard'!$A$1:$T$2200,13,FALSE)</f>
        <v>0</v>
      </c>
      <c r="BG1250" s="6">
        <f>VLOOKUP($B1250,'[1]výnosy standard'!$A$1:$T$2200,14,FALSE)</f>
        <v>0</v>
      </c>
      <c r="BH1250" s="6">
        <f>VLOOKUP($B1250,'[1]výnosy standard'!$A$1:$T$2200,15,FALSE)</f>
        <v>0</v>
      </c>
      <c r="BI1250" s="6">
        <f>VLOOKUP($B1250,'[1]výnosy standard'!$A$1:$T$2200,16,FALSE)</f>
        <v>0</v>
      </c>
      <c r="BJ1250" s="6">
        <f>VLOOKUP($B1250,'[1]výnosy standard'!$A$1:$T$2200,17,FALSE)</f>
        <v>4.03</v>
      </c>
      <c r="BK1250" s="6">
        <f>VLOOKUP($B1250,'[1]výnosy standard'!$A$1:$T$2200,18,FALSE)</f>
        <v>4.03</v>
      </c>
      <c r="BL1250" s="6">
        <f>VLOOKUP($B1250,'[1]výnosy standard'!$A$1:$T$2200,19,FALSE)</f>
        <v>5.24</v>
      </c>
      <c r="BM1250" s="6">
        <f>VLOOKUP($B1250,'[1]výnosy standard'!$A$1:$T$2200,20,FALSE)</f>
        <v>0</v>
      </c>
      <c r="BN1250" s="6">
        <f>VLOOKUP(B1250,'[1]pšenice výnos'!$A$2:$E$2200,4)</f>
        <v>5.53</v>
      </c>
      <c r="BO1250" s="6">
        <f>VLOOKUP(B1250,[1]kukuřice!$A$2:$E$2200,5,FALSE)</f>
        <v>36.02208916017684</v>
      </c>
    </row>
    <row r="1251" spans="1:67" hidden="1" x14ac:dyDescent="0.25">
      <c r="A1251" s="7">
        <v>2560</v>
      </c>
      <c r="B1251" s="6" t="s">
        <v>202</v>
      </c>
      <c r="C1251" s="13">
        <v>282</v>
      </c>
      <c r="D1251" s="7">
        <v>17.391304347826086</v>
      </c>
      <c r="E1251" s="6" t="s">
        <v>14</v>
      </c>
      <c r="F1251" s="6" t="s">
        <v>28</v>
      </c>
      <c r="G1251" s="7">
        <v>17.391304347826086</v>
      </c>
      <c r="H1251" s="7">
        <v>17.391304347826086</v>
      </c>
      <c r="I1251" s="7">
        <v>17.391304347826086</v>
      </c>
      <c r="J1251" s="7">
        <v>4.4850000000000003</v>
      </c>
      <c r="K1251" s="14">
        <v>4.239449169605205</v>
      </c>
      <c r="L1251" s="13">
        <v>25</v>
      </c>
      <c r="M1251" s="7">
        <v>6.126361174112934</v>
      </c>
      <c r="N1251" s="7">
        <v>0.15343536976705582</v>
      </c>
      <c r="O1251" s="7">
        <v>0.24555083039479531</v>
      </c>
      <c r="P1251" s="7">
        <v>5</v>
      </c>
      <c r="Q1251" s="7">
        <v>4</v>
      </c>
      <c r="R1251" s="7">
        <v>0</v>
      </c>
      <c r="S1251" s="17" t="e">
        <v>#NULL!</v>
      </c>
      <c r="T1251" s="17" t="e">
        <v>#NULL!</v>
      </c>
      <c r="U1251" s="17" t="e">
        <v>#NULL!</v>
      </c>
      <c r="V1251" s="17" t="e">
        <v>#NULL!</v>
      </c>
      <c r="W1251" s="17" t="e">
        <v>#NULL!</v>
      </c>
      <c r="X1251" s="17" t="e">
        <v>#NULL!</v>
      </c>
      <c r="Y1251" s="17" t="e">
        <v>#NULL!</v>
      </c>
      <c r="Z1251" s="17" t="e">
        <v>#NULL!</v>
      </c>
      <c r="AA1251" s="17" t="e">
        <v>#NULL!</v>
      </c>
      <c r="AB1251" s="17" t="e">
        <v>#NULL!</v>
      </c>
      <c r="AC1251" s="17" t="e">
        <v>#NULL!</v>
      </c>
      <c r="AD1251" s="17" t="e">
        <v>#NULL!</v>
      </c>
      <c r="AE1251" s="17" t="e">
        <v>#NULL!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1</v>
      </c>
      <c r="AU1251" s="6">
        <f>VLOOKUP($B1251,'[1]výnosy standard'!$A$1:$T$2200,2,FALSE)</f>
        <v>0</v>
      </c>
      <c r="AV1251" s="6">
        <f>VLOOKUP($B1251,'[1]výnosy standard'!$A$1:$T$2200,3,FALSE)</f>
        <v>0</v>
      </c>
      <c r="AW1251" s="6">
        <f>VLOOKUP($B1251,'[1]výnosy standard'!$A$1:$T$2200,4,FALSE)</f>
        <v>0</v>
      </c>
      <c r="AX1251" s="6">
        <f>VLOOKUP($B1251,'[1]výnosy standard'!$A$1:$T$2200,5,FALSE)</f>
        <v>4.58</v>
      </c>
      <c r="AY1251" s="6">
        <f>VLOOKUP($B1251,'[1]výnosy standard'!$A$1:$T$2200,6,FALSE)</f>
        <v>0</v>
      </c>
      <c r="AZ1251" s="6">
        <f>VLOOKUP($B1251,'[1]výnosy standard'!$A$1:$T$2200,7,FALSE)</f>
        <v>0</v>
      </c>
      <c r="BA1251" s="6">
        <f>VLOOKUP($B1251,'[1]výnosy standard'!$A$1:$T$2200,8,FALSE)</f>
        <v>0</v>
      </c>
      <c r="BB1251" s="6">
        <f>VLOOKUP($B1251,'[1]výnosy standard'!$A$1:$T$2200,9,FALSE)</f>
        <v>5.24</v>
      </c>
      <c r="BC1251" s="6">
        <f>VLOOKUP($B1251,'[1]výnosy standard'!$A$1:$T$2200,10,FALSE)</f>
        <v>5.24</v>
      </c>
      <c r="BD1251" s="6">
        <f>VLOOKUP($B1251,'[1]výnosy standard'!$A$1:$T$2200,11,FALSE)</f>
        <v>3</v>
      </c>
      <c r="BE1251" s="6">
        <f>VLOOKUP($B1251,'[1]výnosy standard'!$A$1:$T$2200,12,FALSE)</f>
        <v>4.9000000000000004</v>
      </c>
      <c r="BF1251" s="6">
        <f>VLOOKUP($B1251,'[1]výnosy standard'!$A$1:$T$2200,13,FALSE)</f>
        <v>0</v>
      </c>
      <c r="BG1251" s="6">
        <f>VLOOKUP($B1251,'[1]výnosy standard'!$A$1:$T$2200,14,FALSE)</f>
        <v>3.95</v>
      </c>
      <c r="BH1251" s="6">
        <f>VLOOKUP($B1251,'[1]výnosy standard'!$A$1:$T$2200,15,FALSE)</f>
        <v>0</v>
      </c>
      <c r="BI1251" s="6">
        <f>VLOOKUP($B1251,'[1]výnosy standard'!$A$1:$T$2200,16,FALSE)</f>
        <v>0</v>
      </c>
      <c r="BJ1251" s="6">
        <f>VLOOKUP($B1251,'[1]výnosy standard'!$A$1:$T$2200,17,FALSE)</f>
        <v>3.75</v>
      </c>
      <c r="BK1251" s="6">
        <f>VLOOKUP($B1251,'[1]výnosy standard'!$A$1:$T$2200,18,FALSE)</f>
        <v>3.75</v>
      </c>
      <c r="BL1251" s="6">
        <f>VLOOKUP($B1251,'[1]výnosy standard'!$A$1:$T$2200,19,FALSE)</f>
        <v>4.9000000000000004</v>
      </c>
      <c r="BM1251" s="6">
        <f>VLOOKUP($B1251,'[1]výnosy standard'!$A$1:$T$2200,20,FALSE)</f>
        <v>0</v>
      </c>
      <c r="BN1251" s="6">
        <f>VLOOKUP(B1251,'[1]pšenice výnos'!$A$2:$E$2200,4)</f>
        <v>5.24</v>
      </c>
      <c r="BO1251" s="6">
        <f>VLOOKUP(B1251,[1]kukuřice!$A$2:$E$2200,5,FALSE)</f>
        <v>32.458611256778831</v>
      </c>
    </row>
    <row r="1252" spans="1:67" hidden="1" x14ac:dyDescent="0.25">
      <c r="A1252" s="7">
        <v>1663</v>
      </c>
      <c r="B1252" s="6" t="s">
        <v>240</v>
      </c>
      <c r="C1252" s="13">
        <v>432</v>
      </c>
      <c r="D1252" s="7">
        <v>17.391304347826086</v>
      </c>
      <c r="E1252" s="6" t="s">
        <v>14</v>
      </c>
      <c r="F1252" s="6" t="s">
        <v>28</v>
      </c>
      <c r="G1252" s="7">
        <v>17.391304347826086</v>
      </c>
      <c r="H1252" s="7">
        <v>17.391304347826086</v>
      </c>
      <c r="I1252" s="7">
        <v>17.391304347826086</v>
      </c>
      <c r="J1252" s="7">
        <v>7.13</v>
      </c>
      <c r="K1252" s="14">
        <v>6.3779638240514238</v>
      </c>
      <c r="L1252" s="17" t="e">
        <v>#NULL!</v>
      </c>
      <c r="M1252" s="7">
        <v>5.9633207488778721</v>
      </c>
      <c r="N1252" s="7">
        <v>-0.15950109080014527</v>
      </c>
      <c r="O1252" s="7">
        <v>0.75203617594857608</v>
      </c>
      <c r="P1252" s="7">
        <v>0</v>
      </c>
      <c r="Q1252" s="7">
        <v>2</v>
      </c>
      <c r="R1252" s="7">
        <v>0</v>
      </c>
      <c r="S1252" s="15">
        <v>1.84404761904762</v>
      </c>
      <c r="T1252" s="15">
        <v>3.9238095238095201</v>
      </c>
      <c r="U1252" s="15">
        <v>3.6052910052910101</v>
      </c>
      <c r="V1252" s="16">
        <v>14.3</v>
      </c>
      <c r="W1252" s="16">
        <v>14.3</v>
      </c>
      <c r="X1252" s="17" t="e">
        <v>#NULL!</v>
      </c>
      <c r="Y1252" s="13">
        <v>1</v>
      </c>
      <c r="Z1252" s="16">
        <v>3</v>
      </c>
      <c r="AA1252" s="13">
        <v>26</v>
      </c>
      <c r="AB1252" s="15">
        <v>11.7</v>
      </c>
      <c r="AC1252" s="15">
        <v>11.7</v>
      </c>
      <c r="AD1252" s="15">
        <v>6.8488095238095203</v>
      </c>
      <c r="AE1252" s="15">
        <v>3.8488095238095199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1</v>
      </c>
      <c r="AU1252" s="6">
        <f>VLOOKUP($B1252,'[1]výnosy standard'!$A$1:$T$2200,2,FALSE)</f>
        <v>0</v>
      </c>
      <c r="AV1252" s="6">
        <f>VLOOKUP($B1252,'[1]výnosy standard'!$A$1:$T$2200,3,FALSE)</f>
        <v>0</v>
      </c>
      <c r="AW1252" s="6">
        <f>VLOOKUP($B1252,'[1]výnosy standard'!$A$1:$T$2200,4,FALSE)</f>
        <v>0</v>
      </c>
      <c r="AX1252" s="6">
        <f>VLOOKUP($B1252,'[1]výnosy standard'!$A$1:$T$2200,5,FALSE)</f>
        <v>4.34</v>
      </c>
      <c r="AY1252" s="6">
        <f>VLOOKUP($B1252,'[1]výnosy standard'!$A$1:$T$2200,6,FALSE)</f>
        <v>0</v>
      </c>
      <c r="AZ1252" s="6">
        <f>VLOOKUP($B1252,'[1]výnosy standard'!$A$1:$T$2200,7,FALSE)</f>
        <v>0</v>
      </c>
      <c r="BA1252" s="6">
        <f>VLOOKUP($B1252,'[1]výnosy standard'!$A$1:$T$2200,8,FALSE)</f>
        <v>0</v>
      </c>
      <c r="BB1252" s="6">
        <f>VLOOKUP($B1252,'[1]výnosy standard'!$A$1:$T$2200,9,FALSE)</f>
        <v>5.78</v>
      </c>
      <c r="BC1252" s="6">
        <f>VLOOKUP($B1252,'[1]výnosy standard'!$A$1:$T$2200,10,FALSE)</f>
        <v>5.78</v>
      </c>
      <c r="BD1252" s="6">
        <f>VLOOKUP($B1252,'[1]výnosy standard'!$A$1:$T$2200,11,FALSE)</f>
        <v>3.27</v>
      </c>
      <c r="BE1252" s="6">
        <f>VLOOKUP($B1252,'[1]výnosy standard'!$A$1:$T$2200,12,FALSE)</f>
        <v>4.38</v>
      </c>
      <c r="BF1252" s="6">
        <f>VLOOKUP($B1252,'[1]výnosy standard'!$A$1:$T$2200,13,FALSE)</f>
        <v>0</v>
      </c>
      <c r="BG1252" s="6">
        <f>VLOOKUP($B1252,'[1]výnosy standard'!$A$1:$T$2200,14,FALSE)</f>
        <v>0</v>
      </c>
      <c r="BH1252" s="6">
        <f>VLOOKUP($B1252,'[1]výnosy standard'!$A$1:$T$2200,15,FALSE)</f>
        <v>0</v>
      </c>
      <c r="BI1252" s="6">
        <f>VLOOKUP($B1252,'[1]výnosy standard'!$A$1:$T$2200,16,FALSE)</f>
        <v>0</v>
      </c>
      <c r="BJ1252" s="6">
        <f>VLOOKUP($B1252,'[1]výnosy standard'!$A$1:$T$2200,17,FALSE)</f>
        <v>4.16</v>
      </c>
      <c r="BK1252" s="6">
        <f>VLOOKUP($B1252,'[1]výnosy standard'!$A$1:$T$2200,18,FALSE)</f>
        <v>4.16</v>
      </c>
      <c r="BL1252" s="6">
        <f>VLOOKUP($B1252,'[1]výnosy standard'!$A$1:$T$2200,19,FALSE)</f>
        <v>5.39</v>
      </c>
      <c r="BM1252" s="6">
        <f>VLOOKUP($B1252,'[1]výnosy standard'!$A$1:$T$2200,20,FALSE)</f>
        <v>8.68</v>
      </c>
      <c r="BN1252" s="6">
        <f>VLOOKUP(B1252,'[1]pšenice výnos'!$A$2:$E$2200,4)</f>
        <v>5.78</v>
      </c>
      <c r="BO1252" s="6">
        <f>VLOOKUP(B1252,[1]kukuřice!$A$2:$E$2200,5,FALSE)</f>
        <v>34.057726174315803</v>
      </c>
    </row>
    <row r="1253" spans="1:67" hidden="1" x14ac:dyDescent="0.25">
      <c r="A1253" s="7">
        <v>2585</v>
      </c>
      <c r="B1253" s="6" t="s">
        <v>228</v>
      </c>
      <c r="C1253" s="13">
        <v>162</v>
      </c>
      <c r="D1253" s="7">
        <v>17.444192576423291</v>
      </c>
      <c r="E1253" s="6" t="s">
        <v>14</v>
      </c>
      <c r="F1253" s="6" t="s">
        <v>28</v>
      </c>
      <c r="G1253" s="7">
        <v>17.444192576423291</v>
      </c>
      <c r="H1253" s="7">
        <v>17.444192576423291</v>
      </c>
      <c r="I1253" s="7">
        <v>17.444192576423291</v>
      </c>
      <c r="J1253" s="7">
        <v>5.044658823529411</v>
      </c>
      <c r="K1253" s="14">
        <v>4.5338596175012063</v>
      </c>
      <c r="L1253" s="13">
        <v>18</v>
      </c>
      <c r="M1253" s="7">
        <v>6.126361174112934</v>
      </c>
      <c r="N1253" s="7">
        <v>0.15343536976705582</v>
      </c>
      <c r="O1253" s="7">
        <v>0.51079920602820472</v>
      </c>
      <c r="P1253" s="7">
        <v>5</v>
      </c>
      <c r="Q1253" s="7">
        <v>1</v>
      </c>
      <c r="R1253" s="7">
        <v>1</v>
      </c>
      <c r="S1253" s="15">
        <v>0.79444444444444395</v>
      </c>
      <c r="T1253" s="15">
        <v>3.3158333333333299</v>
      </c>
      <c r="U1253" s="15">
        <v>4.44854497354497</v>
      </c>
      <c r="V1253" s="16">
        <v>23.6</v>
      </c>
      <c r="W1253" s="16">
        <v>20.8</v>
      </c>
      <c r="X1253" s="13">
        <v>-1</v>
      </c>
      <c r="Y1253" s="13">
        <v>3</v>
      </c>
      <c r="Z1253" s="16">
        <v>4</v>
      </c>
      <c r="AA1253" s="13">
        <v>17</v>
      </c>
      <c r="AB1253" s="15">
        <v>-6.6</v>
      </c>
      <c r="AC1253" s="15">
        <v>-3.8</v>
      </c>
      <c r="AD1253" s="15">
        <v>2.3658333333333301</v>
      </c>
      <c r="AE1253" s="15">
        <v>-1.6341666666666701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1</v>
      </c>
      <c r="AU1253" s="6">
        <f>VLOOKUP($B1253,'[1]výnosy standard'!$A$1:$T$2200,2,FALSE)</f>
        <v>0</v>
      </c>
      <c r="AV1253" s="6">
        <f>VLOOKUP($B1253,'[1]výnosy standard'!$A$1:$T$2200,3,FALSE)</f>
        <v>0</v>
      </c>
      <c r="AW1253" s="6">
        <f>VLOOKUP($B1253,'[1]výnosy standard'!$A$1:$T$2200,4,FALSE)</f>
        <v>0</v>
      </c>
      <c r="AX1253" s="6">
        <f>VLOOKUP($B1253,'[1]výnosy standard'!$A$1:$T$2200,5,FALSE)</f>
        <v>4.2</v>
      </c>
      <c r="AY1253" s="6">
        <f>VLOOKUP($B1253,'[1]výnosy standard'!$A$1:$T$2200,6,FALSE)</f>
        <v>0</v>
      </c>
      <c r="AZ1253" s="6">
        <f>VLOOKUP($B1253,'[1]výnosy standard'!$A$1:$T$2200,7,FALSE)</f>
        <v>0</v>
      </c>
      <c r="BA1253" s="6">
        <f>VLOOKUP($B1253,'[1]výnosy standard'!$A$1:$T$2200,8,FALSE)</f>
        <v>0</v>
      </c>
      <c r="BB1253" s="6">
        <f>VLOOKUP($B1253,'[1]výnosy standard'!$A$1:$T$2200,9,FALSE)</f>
        <v>5.36</v>
      </c>
      <c r="BC1253" s="6">
        <f>VLOOKUP($B1253,'[1]výnosy standard'!$A$1:$T$2200,10,FALSE)</f>
        <v>5.36</v>
      </c>
      <c r="BD1253" s="6">
        <f>VLOOKUP($B1253,'[1]výnosy standard'!$A$1:$T$2200,11,FALSE)</f>
        <v>3.19</v>
      </c>
      <c r="BE1253" s="6">
        <f>VLOOKUP($B1253,'[1]výnosy standard'!$A$1:$T$2200,12,FALSE)</f>
        <v>5.28</v>
      </c>
      <c r="BF1253" s="6">
        <f>VLOOKUP($B1253,'[1]výnosy standard'!$A$1:$T$2200,13,FALSE)</f>
        <v>0</v>
      </c>
      <c r="BG1253" s="6">
        <f>VLOOKUP($B1253,'[1]výnosy standard'!$A$1:$T$2200,14,FALSE)</f>
        <v>0</v>
      </c>
      <c r="BH1253" s="6">
        <f>VLOOKUP($B1253,'[1]výnosy standard'!$A$1:$T$2200,15,FALSE)</f>
        <v>0</v>
      </c>
      <c r="BI1253" s="6">
        <f>VLOOKUP($B1253,'[1]výnosy standard'!$A$1:$T$2200,16,FALSE)</f>
        <v>0</v>
      </c>
      <c r="BJ1253" s="6">
        <f>VLOOKUP($B1253,'[1]výnosy standard'!$A$1:$T$2200,17,FALSE)</f>
        <v>3.87</v>
      </c>
      <c r="BK1253" s="6">
        <f>VLOOKUP($B1253,'[1]výnosy standard'!$A$1:$T$2200,18,FALSE)</f>
        <v>3.87</v>
      </c>
      <c r="BL1253" s="6">
        <f>VLOOKUP($B1253,'[1]výnosy standard'!$A$1:$T$2200,19,FALSE)</f>
        <v>5.08</v>
      </c>
      <c r="BM1253" s="6">
        <f>VLOOKUP($B1253,'[1]výnosy standard'!$A$1:$T$2200,20,FALSE)</f>
        <v>0</v>
      </c>
      <c r="BN1253" s="6">
        <f>VLOOKUP(B1253,'[1]pšenice výnos'!$A$2:$E$2200,4)</f>
        <v>5.36</v>
      </c>
      <c r="BO1253" s="6">
        <f>VLOOKUP(B1253,[1]kukuřice!$A$2:$E$2200,5,FALSE)</f>
        <v>35.301647376973293</v>
      </c>
    </row>
    <row r="1254" spans="1:67" hidden="1" x14ac:dyDescent="0.25">
      <c r="A1254" s="7">
        <v>2126</v>
      </c>
      <c r="B1254" s="6" t="s">
        <v>134</v>
      </c>
      <c r="C1254" s="13">
        <v>425</v>
      </c>
      <c r="D1254" s="7">
        <v>17.453054617444977</v>
      </c>
      <c r="E1254" s="6" t="s">
        <v>14</v>
      </c>
      <c r="F1254" s="6" t="s">
        <v>28</v>
      </c>
      <c r="G1254" s="7">
        <v>17.453054617444977</v>
      </c>
      <c r="H1254" s="7">
        <v>13.625247467101433</v>
      </c>
      <c r="I1254" s="7">
        <v>13.625247467101433</v>
      </c>
      <c r="J1254" s="7">
        <v>8.5869999999999997</v>
      </c>
      <c r="K1254" s="14">
        <v>7.201690911219873</v>
      </c>
      <c r="L1254" s="13">
        <v>7</v>
      </c>
      <c r="M1254" s="7">
        <v>6.126361174112934</v>
      </c>
      <c r="N1254" s="7">
        <v>0.15343536976705582</v>
      </c>
      <c r="O1254" s="7">
        <v>1.3853090887801267</v>
      </c>
      <c r="P1254" s="7">
        <v>5</v>
      </c>
      <c r="Q1254" s="7">
        <v>0</v>
      </c>
      <c r="R1254" s="7">
        <v>0</v>
      </c>
      <c r="S1254" s="15">
        <v>0.64264705882352902</v>
      </c>
      <c r="T1254" s="15">
        <v>1.1082352941176501</v>
      </c>
      <c r="U1254" s="15">
        <v>1.70921568627451</v>
      </c>
      <c r="V1254" s="16">
        <v>15.4</v>
      </c>
      <c r="W1254" s="16">
        <v>16.3</v>
      </c>
      <c r="X1254" s="17" t="e">
        <v>#NULL!</v>
      </c>
      <c r="Y1254" s="13">
        <v>3</v>
      </c>
      <c r="Z1254" s="16">
        <v>4</v>
      </c>
      <c r="AA1254" s="13">
        <v>17</v>
      </c>
      <c r="AB1254" s="15">
        <v>1.6</v>
      </c>
      <c r="AC1254" s="15">
        <v>0.69999999999999896</v>
      </c>
      <c r="AD1254" s="15">
        <v>1.2832352941176499</v>
      </c>
      <c r="AE1254" s="15">
        <v>-2.7167647058823499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1</v>
      </c>
      <c r="AU1254" s="6">
        <f>VLOOKUP($B1254,'[1]výnosy standard'!$A$1:$T$2200,2,FALSE)</f>
        <v>30.14</v>
      </c>
      <c r="AV1254" s="6">
        <f>VLOOKUP($B1254,'[1]výnosy standard'!$A$1:$T$2200,3,FALSE)</f>
        <v>0</v>
      </c>
      <c r="AW1254" s="6">
        <f>VLOOKUP($B1254,'[1]výnosy standard'!$A$1:$T$2200,4,FALSE)</f>
        <v>8.1300000000000008</v>
      </c>
      <c r="AX1254" s="6">
        <f>VLOOKUP($B1254,'[1]výnosy standard'!$A$1:$T$2200,5,FALSE)</f>
        <v>0</v>
      </c>
      <c r="AY1254" s="6">
        <f>VLOOKUP($B1254,'[1]výnosy standard'!$A$1:$T$2200,6,FALSE)</f>
        <v>1.07</v>
      </c>
      <c r="AZ1254" s="6">
        <f>VLOOKUP($B1254,'[1]výnosy standard'!$A$1:$T$2200,7,FALSE)</f>
        <v>0</v>
      </c>
      <c r="BA1254" s="6">
        <f>VLOOKUP($B1254,'[1]výnosy standard'!$A$1:$T$2200,8,FALSE)</f>
        <v>21.51</v>
      </c>
      <c r="BB1254" s="6">
        <f>VLOOKUP($B1254,'[1]výnosy standard'!$A$1:$T$2200,9,FALSE)</f>
        <v>7.22</v>
      </c>
      <c r="BC1254" s="6">
        <f>VLOOKUP($B1254,'[1]výnosy standard'!$A$1:$T$2200,10,FALSE)</f>
        <v>7.22</v>
      </c>
      <c r="BD1254" s="6">
        <f>VLOOKUP($B1254,'[1]výnosy standard'!$A$1:$T$2200,11,FALSE)</f>
        <v>3.76</v>
      </c>
      <c r="BE1254" s="6">
        <f>VLOOKUP($B1254,'[1]výnosy standard'!$A$1:$T$2200,12,FALSE)</f>
        <v>0</v>
      </c>
      <c r="BF1254" s="6">
        <f>VLOOKUP($B1254,'[1]výnosy standard'!$A$1:$T$2200,13,FALSE)</f>
        <v>0</v>
      </c>
      <c r="BG1254" s="6">
        <f>VLOOKUP($B1254,'[1]výnosy standard'!$A$1:$T$2200,14,FALSE)</f>
        <v>0</v>
      </c>
      <c r="BH1254" s="6">
        <f>VLOOKUP($B1254,'[1]výnosy standard'!$A$1:$T$2200,15,FALSE)</f>
        <v>0</v>
      </c>
      <c r="BI1254" s="6">
        <f>VLOOKUP($B1254,'[1]výnosy standard'!$A$1:$T$2200,16,FALSE)</f>
        <v>68.319999999999993</v>
      </c>
      <c r="BJ1254" s="6">
        <f>VLOOKUP($B1254,'[1]výnosy standard'!$A$1:$T$2200,17,FALSE)</f>
        <v>5.79</v>
      </c>
      <c r="BK1254" s="6">
        <f>VLOOKUP($B1254,'[1]výnosy standard'!$A$1:$T$2200,18,FALSE)</f>
        <v>5.79</v>
      </c>
      <c r="BL1254" s="6">
        <f>VLOOKUP($B1254,'[1]výnosy standard'!$A$1:$T$2200,19,FALSE)</f>
        <v>7.88</v>
      </c>
      <c r="BM1254" s="6">
        <f>VLOOKUP($B1254,'[1]výnosy standard'!$A$1:$T$2200,20,FALSE)</f>
        <v>0</v>
      </c>
      <c r="BN1254" s="6">
        <f>VLOOKUP(B1254,'[1]pšenice výnos'!$A$2:$E$2200,4)</f>
        <v>7.22</v>
      </c>
      <c r="BO1254" s="6">
        <f>VLOOKUP(B1254,[1]kukuřice!$A$2:$E$2200,5,FALSE)</f>
        <v>45.058830479118932</v>
      </c>
    </row>
    <row r="1255" spans="1:67" hidden="1" x14ac:dyDescent="0.25">
      <c r="A1255" s="7">
        <v>2125</v>
      </c>
      <c r="B1255" s="6" t="s">
        <v>134</v>
      </c>
      <c r="C1255" s="13">
        <v>413</v>
      </c>
      <c r="D1255" s="7">
        <v>17.49708505694489</v>
      </c>
      <c r="E1255" s="6" t="s">
        <v>14</v>
      </c>
      <c r="F1255" s="6" t="s">
        <v>28</v>
      </c>
      <c r="G1255" s="7">
        <v>17.49708505694489</v>
      </c>
      <c r="H1255" s="7">
        <v>14.554794520547947</v>
      </c>
      <c r="I1255" s="7">
        <v>14.554794520547947</v>
      </c>
      <c r="J1255" s="7">
        <v>8.8630588235294105</v>
      </c>
      <c r="K1255" s="14">
        <v>7.5978812166731728</v>
      </c>
      <c r="L1255" s="13">
        <v>18</v>
      </c>
      <c r="M1255" s="7">
        <v>5.9633207488778721</v>
      </c>
      <c r="N1255" s="7">
        <v>-0.15950109080014527</v>
      </c>
      <c r="O1255" s="7">
        <v>1.2651776068562377</v>
      </c>
      <c r="P1255" s="7">
        <v>0</v>
      </c>
      <c r="Q1255" s="7">
        <v>6</v>
      </c>
      <c r="R1255" s="7">
        <v>0</v>
      </c>
      <c r="S1255" s="17" t="e">
        <v>#NULL!</v>
      </c>
      <c r="T1255" s="17" t="e">
        <v>#NULL!</v>
      </c>
      <c r="U1255" s="17" t="e">
        <v>#NULL!</v>
      </c>
      <c r="V1255" s="17" t="e">
        <v>#NULL!</v>
      </c>
      <c r="W1255" s="17" t="e">
        <v>#NULL!</v>
      </c>
      <c r="X1255" s="17" t="e">
        <v>#NULL!</v>
      </c>
      <c r="Y1255" s="17" t="e">
        <v>#NULL!</v>
      </c>
      <c r="Z1255" s="17" t="e">
        <v>#NULL!</v>
      </c>
      <c r="AA1255" s="17" t="e">
        <v>#NULL!</v>
      </c>
      <c r="AB1255" s="17" t="e">
        <v>#NULL!</v>
      </c>
      <c r="AC1255" s="17" t="e">
        <v>#NULL!</v>
      </c>
      <c r="AD1255" s="17" t="e">
        <v>#NULL!</v>
      </c>
      <c r="AE1255" s="17" t="e">
        <v>#NULL!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1</v>
      </c>
      <c r="AU1255" s="6">
        <f>VLOOKUP($B1255,'[1]výnosy standard'!$A$1:$T$2200,2,FALSE)</f>
        <v>30.14</v>
      </c>
      <c r="AV1255" s="6">
        <f>VLOOKUP($B1255,'[1]výnosy standard'!$A$1:$T$2200,3,FALSE)</f>
        <v>0</v>
      </c>
      <c r="AW1255" s="6">
        <f>VLOOKUP($B1255,'[1]výnosy standard'!$A$1:$T$2200,4,FALSE)</f>
        <v>8.1300000000000008</v>
      </c>
      <c r="AX1255" s="6">
        <f>VLOOKUP($B1255,'[1]výnosy standard'!$A$1:$T$2200,5,FALSE)</f>
        <v>0</v>
      </c>
      <c r="AY1255" s="6">
        <f>VLOOKUP($B1255,'[1]výnosy standard'!$A$1:$T$2200,6,FALSE)</f>
        <v>1.07</v>
      </c>
      <c r="AZ1255" s="6">
        <f>VLOOKUP($B1255,'[1]výnosy standard'!$A$1:$T$2200,7,FALSE)</f>
        <v>0</v>
      </c>
      <c r="BA1255" s="6">
        <f>VLOOKUP($B1255,'[1]výnosy standard'!$A$1:$T$2200,8,FALSE)</f>
        <v>21.51</v>
      </c>
      <c r="BB1255" s="6">
        <f>VLOOKUP($B1255,'[1]výnosy standard'!$A$1:$T$2200,9,FALSE)</f>
        <v>7.22</v>
      </c>
      <c r="BC1255" s="6">
        <f>VLOOKUP($B1255,'[1]výnosy standard'!$A$1:$T$2200,10,FALSE)</f>
        <v>7.22</v>
      </c>
      <c r="BD1255" s="6">
        <f>VLOOKUP($B1255,'[1]výnosy standard'!$A$1:$T$2200,11,FALSE)</f>
        <v>3.76</v>
      </c>
      <c r="BE1255" s="6">
        <f>VLOOKUP($B1255,'[1]výnosy standard'!$A$1:$T$2200,12,FALSE)</f>
        <v>0</v>
      </c>
      <c r="BF1255" s="6">
        <f>VLOOKUP($B1255,'[1]výnosy standard'!$A$1:$T$2200,13,FALSE)</f>
        <v>0</v>
      </c>
      <c r="BG1255" s="6">
        <f>VLOOKUP($B1255,'[1]výnosy standard'!$A$1:$T$2200,14,FALSE)</f>
        <v>0</v>
      </c>
      <c r="BH1255" s="6">
        <f>VLOOKUP($B1255,'[1]výnosy standard'!$A$1:$T$2200,15,FALSE)</f>
        <v>0</v>
      </c>
      <c r="BI1255" s="6">
        <f>VLOOKUP($B1255,'[1]výnosy standard'!$A$1:$T$2200,16,FALSE)</f>
        <v>68.319999999999993</v>
      </c>
      <c r="BJ1255" s="6">
        <f>VLOOKUP($B1255,'[1]výnosy standard'!$A$1:$T$2200,17,FALSE)</f>
        <v>5.79</v>
      </c>
      <c r="BK1255" s="6">
        <f>VLOOKUP($B1255,'[1]výnosy standard'!$A$1:$T$2200,18,FALSE)</f>
        <v>5.79</v>
      </c>
      <c r="BL1255" s="6">
        <f>VLOOKUP($B1255,'[1]výnosy standard'!$A$1:$T$2200,19,FALSE)</f>
        <v>7.88</v>
      </c>
      <c r="BM1255" s="6">
        <f>VLOOKUP($B1255,'[1]výnosy standard'!$A$1:$T$2200,20,FALSE)</f>
        <v>0</v>
      </c>
      <c r="BN1255" s="6">
        <f>VLOOKUP(B1255,'[1]pšenice výnos'!$A$2:$E$2200,4)</f>
        <v>7.22</v>
      </c>
      <c r="BO1255" s="6">
        <f>VLOOKUP(B1255,[1]kukuřice!$A$2:$E$2200,5,FALSE)</f>
        <v>45.058830479118932</v>
      </c>
    </row>
    <row r="1256" spans="1:67" hidden="1" x14ac:dyDescent="0.25">
      <c r="A1256" s="7">
        <v>2065</v>
      </c>
      <c r="B1256" s="6" t="s">
        <v>215</v>
      </c>
      <c r="C1256" s="13">
        <v>92</v>
      </c>
      <c r="D1256" s="7">
        <v>17.513736263736263</v>
      </c>
      <c r="E1256" s="6" t="s">
        <v>14</v>
      </c>
      <c r="F1256" s="6" t="s">
        <v>28</v>
      </c>
      <c r="G1256" s="7">
        <v>17.513736263736263</v>
      </c>
      <c r="H1256" s="7">
        <v>17.513736263736263</v>
      </c>
      <c r="I1256" s="7">
        <v>17.513736263736263</v>
      </c>
      <c r="J1256" s="7">
        <v>7.3656470588235292</v>
      </c>
      <c r="K1256" s="14">
        <v>5.4265098409493913</v>
      </c>
      <c r="L1256" s="13">
        <v>20</v>
      </c>
      <c r="M1256" s="7">
        <v>6.126361174112934</v>
      </c>
      <c r="N1256" s="7">
        <v>0.15343536976705582</v>
      </c>
      <c r="O1256" s="7">
        <v>1.939137217874138</v>
      </c>
      <c r="P1256" s="7">
        <v>8</v>
      </c>
      <c r="Q1256" s="7">
        <v>0</v>
      </c>
      <c r="R1256" s="7">
        <v>0</v>
      </c>
      <c r="S1256" s="15">
        <v>1.87083333333333</v>
      </c>
      <c r="T1256" s="15">
        <v>4.3033333333333301</v>
      </c>
      <c r="U1256" s="15">
        <v>6.7649999999999997</v>
      </c>
      <c r="V1256" s="16">
        <v>14.4</v>
      </c>
      <c r="W1256" s="16">
        <v>15.4</v>
      </c>
      <c r="X1256" s="17" t="e">
        <v>#NULL!</v>
      </c>
      <c r="Y1256" s="13">
        <v>3</v>
      </c>
      <c r="Z1256" s="16">
        <v>4</v>
      </c>
      <c r="AA1256" s="13">
        <v>17</v>
      </c>
      <c r="AB1256" s="15">
        <v>2.6</v>
      </c>
      <c r="AC1256" s="15">
        <v>1.6</v>
      </c>
      <c r="AD1256" s="15">
        <v>4.7033333333333296</v>
      </c>
      <c r="AE1256" s="15">
        <v>0.70333333333333303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1</v>
      </c>
      <c r="AU1256" s="6">
        <f>VLOOKUP($B1256,'[1]výnosy standard'!$A$1:$T$2200,2,FALSE)</f>
        <v>27.85</v>
      </c>
      <c r="AV1256" s="6">
        <f>VLOOKUP($B1256,'[1]výnosy standard'!$A$1:$T$2200,3,FALSE)</f>
        <v>0</v>
      </c>
      <c r="AW1256" s="6">
        <f>VLOOKUP($B1256,'[1]výnosy standard'!$A$1:$T$2200,4,FALSE)</f>
        <v>0</v>
      </c>
      <c r="AX1256" s="6">
        <f>VLOOKUP($B1256,'[1]výnosy standard'!$A$1:$T$2200,5,FALSE)</f>
        <v>4.83</v>
      </c>
      <c r="AY1256" s="6">
        <f>VLOOKUP($B1256,'[1]výnosy standard'!$A$1:$T$2200,6,FALSE)</f>
        <v>0</v>
      </c>
      <c r="AZ1256" s="6">
        <f>VLOOKUP($B1256,'[1]výnosy standard'!$A$1:$T$2200,7,FALSE)</f>
        <v>0</v>
      </c>
      <c r="BA1256" s="6">
        <f>VLOOKUP($B1256,'[1]výnosy standard'!$A$1:$T$2200,8,FALSE)</f>
        <v>0</v>
      </c>
      <c r="BB1256" s="6">
        <f>VLOOKUP($B1256,'[1]výnosy standard'!$A$1:$T$2200,9,FALSE)</f>
        <v>5.93</v>
      </c>
      <c r="BC1256" s="6">
        <f>VLOOKUP($B1256,'[1]výnosy standard'!$A$1:$T$2200,10,FALSE)</f>
        <v>5.93</v>
      </c>
      <c r="BD1256" s="6">
        <f>VLOOKUP($B1256,'[1]výnosy standard'!$A$1:$T$2200,11,FALSE)</f>
        <v>3.36</v>
      </c>
      <c r="BE1256" s="6">
        <f>VLOOKUP($B1256,'[1]výnosy standard'!$A$1:$T$2200,12,FALSE)</f>
        <v>5.43</v>
      </c>
      <c r="BF1256" s="6">
        <f>VLOOKUP($B1256,'[1]výnosy standard'!$A$1:$T$2200,13,FALSE)</f>
        <v>0</v>
      </c>
      <c r="BG1256" s="6">
        <f>VLOOKUP($B1256,'[1]výnosy standard'!$A$1:$T$2200,14,FALSE)</f>
        <v>0</v>
      </c>
      <c r="BH1256" s="6">
        <f>VLOOKUP($B1256,'[1]výnosy standard'!$A$1:$T$2200,15,FALSE)</f>
        <v>20.73</v>
      </c>
      <c r="BI1256" s="6">
        <f>VLOOKUP($B1256,'[1]výnosy standard'!$A$1:$T$2200,16,FALSE)</f>
        <v>0</v>
      </c>
      <c r="BJ1256" s="6">
        <f>VLOOKUP($B1256,'[1]výnosy standard'!$A$1:$T$2200,17,FALSE)</f>
        <v>4.29</v>
      </c>
      <c r="BK1256" s="6">
        <f>VLOOKUP($B1256,'[1]výnosy standard'!$A$1:$T$2200,18,FALSE)</f>
        <v>4.29</v>
      </c>
      <c r="BL1256" s="6">
        <f>VLOOKUP($B1256,'[1]výnosy standard'!$A$1:$T$2200,19,FALSE)</f>
        <v>5.54</v>
      </c>
      <c r="BM1256" s="6">
        <f>VLOOKUP($B1256,'[1]výnosy standard'!$A$1:$T$2200,20,FALSE)</f>
        <v>0</v>
      </c>
      <c r="BN1256" s="6">
        <f>VLOOKUP(B1256,'[1]pšenice výnos'!$A$2:$E$2200,4)</f>
        <v>5.93</v>
      </c>
      <c r="BO1256" s="6">
        <f>VLOOKUP(B1256,[1]kukuřice!$A$2:$E$2200,5,FALSE)</f>
        <v>37.129502695926369</v>
      </c>
    </row>
    <row r="1257" spans="1:67" hidden="1" x14ac:dyDescent="0.25">
      <c r="A1257" s="7">
        <v>4020</v>
      </c>
      <c r="B1257" s="6" t="s">
        <v>142</v>
      </c>
      <c r="C1257" s="13">
        <v>476</v>
      </c>
      <c r="D1257" s="7">
        <v>17.515677260751541</v>
      </c>
      <c r="E1257" s="6" t="s">
        <v>14</v>
      </c>
      <c r="F1257" s="6" t="s">
        <v>28</v>
      </c>
      <c r="G1257" s="7">
        <v>17.515677260751541</v>
      </c>
      <c r="H1257" s="7">
        <v>17.191824568873749</v>
      </c>
      <c r="I1257" s="7">
        <v>17.191824568873749</v>
      </c>
      <c r="J1257" s="7">
        <v>8.8414117647058834</v>
      </c>
      <c r="K1257" s="14">
        <v>6.8129989708393035</v>
      </c>
      <c r="L1257" s="13">
        <v>15</v>
      </c>
      <c r="M1257" s="7">
        <v>5.9633207488778721</v>
      </c>
      <c r="N1257" s="7">
        <v>-0.15950109080014527</v>
      </c>
      <c r="O1257" s="7">
        <v>2.0284127938665799</v>
      </c>
      <c r="P1257" s="7">
        <v>2</v>
      </c>
      <c r="Q1257" s="7">
        <v>3</v>
      </c>
      <c r="R1257" s="7">
        <v>0</v>
      </c>
      <c r="S1257" s="15">
        <v>1.4552083333333301</v>
      </c>
      <c r="T1257" s="15">
        <v>2.5083333333333302</v>
      </c>
      <c r="U1257" s="15">
        <v>2.57546296296296</v>
      </c>
      <c r="V1257" s="16">
        <v>16.600000000000001</v>
      </c>
      <c r="W1257" s="16">
        <v>17.5</v>
      </c>
      <c r="X1257" s="13">
        <v>-1</v>
      </c>
      <c r="Y1257" s="13">
        <v>2</v>
      </c>
      <c r="Z1257" s="16">
        <v>3.5</v>
      </c>
      <c r="AA1257" s="13">
        <v>22</v>
      </c>
      <c r="AB1257" s="15">
        <v>5.4</v>
      </c>
      <c r="AC1257" s="15">
        <v>4.5</v>
      </c>
      <c r="AD1257" s="15">
        <v>3.6333333333333302</v>
      </c>
      <c r="AE1257" s="15">
        <v>0.13333333333333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1</v>
      </c>
      <c r="AU1257" s="6">
        <f>VLOOKUP($B1257,'[1]výnosy standard'!$A$1:$T$2200,2,FALSE)</f>
        <v>0</v>
      </c>
      <c r="AV1257" s="6">
        <f>VLOOKUP($B1257,'[1]výnosy standard'!$A$1:$T$2200,3,FALSE)</f>
        <v>0</v>
      </c>
      <c r="AW1257" s="6">
        <f>VLOOKUP($B1257,'[1]výnosy standard'!$A$1:$T$2200,4,FALSE)</f>
        <v>0</v>
      </c>
      <c r="AX1257" s="6">
        <f>VLOOKUP($B1257,'[1]výnosy standard'!$A$1:$T$2200,5,FALSE)</f>
        <v>0</v>
      </c>
      <c r="AY1257" s="6">
        <f>VLOOKUP($B1257,'[1]výnosy standard'!$A$1:$T$2200,6,FALSE)</f>
        <v>0</v>
      </c>
      <c r="AZ1257" s="6">
        <f>VLOOKUP($B1257,'[1]výnosy standard'!$A$1:$T$2200,7,FALSE)</f>
        <v>0</v>
      </c>
      <c r="BA1257" s="6">
        <f>VLOOKUP($B1257,'[1]výnosy standard'!$A$1:$T$2200,8,FALSE)</f>
        <v>0</v>
      </c>
      <c r="BB1257" s="6">
        <f>VLOOKUP($B1257,'[1]výnosy standard'!$A$1:$T$2200,9,FALSE)</f>
        <v>6.82</v>
      </c>
      <c r="BC1257" s="6">
        <f>VLOOKUP($B1257,'[1]výnosy standard'!$A$1:$T$2200,10,FALSE)</f>
        <v>6.82</v>
      </c>
      <c r="BD1257" s="6">
        <f>VLOOKUP($B1257,'[1]výnosy standard'!$A$1:$T$2200,11,FALSE)</f>
        <v>3.77</v>
      </c>
      <c r="BE1257" s="6">
        <f>VLOOKUP($B1257,'[1]výnosy standard'!$A$1:$T$2200,12,FALSE)</f>
        <v>6.58</v>
      </c>
      <c r="BF1257" s="6">
        <f>VLOOKUP($B1257,'[1]výnosy standard'!$A$1:$T$2200,13,FALSE)</f>
        <v>0</v>
      </c>
      <c r="BG1257" s="6">
        <f>VLOOKUP($B1257,'[1]výnosy standard'!$A$1:$T$2200,14,FALSE)</f>
        <v>0</v>
      </c>
      <c r="BH1257" s="6">
        <f>VLOOKUP($B1257,'[1]výnosy standard'!$A$1:$T$2200,15,FALSE)</f>
        <v>0</v>
      </c>
      <c r="BI1257" s="6">
        <f>VLOOKUP($B1257,'[1]výnosy standard'!$A$1:$T$2200,16,FALSE)</f>
        <v>0</v>
      </c>
      <c r="BJ1257" s="6">
        <f>VLOOKUP($B1257,'[1]výnosy standard'!$A$1:$T$2200,17,FALSE)</f>
        <v>5.54</v>
      </c>
      <c r="BK1257" s="6">
        <f>VLOOKUP($B1257,'[1]výnosy standard'!$A$1:$T$2200,18,FALSE)</f>
        <v>5.54</v>
      </c>
      <c r="BL1257" s="6">
        <f>VLOOKUP($B1257,'[1]výnosy standard'!$A$1:$T$2200,19,FALSE)</f>
        <v>6.65</v>
      </c>
      <c r="BM1257" s="6">
        <f>VLOOKUP($B1257,'[1]výnosy standard'!$A$1:$T$2200,20,FALSE)</f>
        <v>0</v>
      </c>
      <c r="BN1257" s="6">
        <f>VLOOKUP(B1257,'[1]pšenice výnos'!$A$2:$E$2200,4)</f>
        <v>6.82</v>
      </c>
      <c r="BO1257" s="6">
        <f>VLOOKUP(B1257,[1]kukuřice!$A$2:$E$2200,5,FALSE)</f>
        <v>43.191266145909822</v>
      </c>
    </row>
    <row r="1258" spans="1:67" hidden="1" x14ac:dyDescent="0.25">
      <c r="A1258" s="7">
        <v>4432</v>
      </c>
      <c r="B1258" s="6" t="s">
        <v>224</v>
      </c>
      <c r="C1258" s="13">
        <v>21</v>
      </c>
      <c r="D1258" s="7">
        <v>17.530224627882962</v>
      </c>
      <c r="E1258" s="6" t="s">
        <v>14</v>
      </c>
      <c r="F1258" s="6" t="s">
        <v>28</v>
      </c>
      <c r="G1258" s="7">
        <v>17.530224627882962</v>
      </c>
      <c r="H1258" s="7">
        <v>15.513065248005008</v>
      </c>
      <c r="I1258" s="7">
        <v>15.513065248005008</v>
      </c>
      <c r="J1258" s="7">
        <v>4.6992647058823529</v>
      </c>
      <c r="K1258" s="14">
        <v>4.7782242305742173</v>
      </c>
      <c r="L1258" s="13">
        <v>12</v>
      </c>
      <c r="M1258" s="7">
        <v>5.9633207488778721</v>
      </c>
      <c r="N1258" s="7">
        <v>-0.15950109080014527</v>
      </c>
      <c r="O1258" s="7">
        <v>-7.8959524691864402E-2</v>
      </c>
      <c r="P1258" s="7">
        <v>1</v>
      </c>
      <c r="Q1258" s="7">
        <v>7</v>
      </c>
      <c r="R1258" s="7">
        <v>0</v>
      </c>
      <c r="S1258" s="15">
        <v>2.1949999999999998</v>
      </c>
      <c r="T1258" s="15">
        <v>5.718</v>
      </c>
      <c r="U1258" s="15">
        <v>6.8074074074074096</v>
      </c>
      <c r="V1258" s="16">
        <v>12.2</v>
      </c>
      <c r="W1258" s="16">
        <v>13.3</v>
      </c>
      <c r="X1258" s="17" t="e">
        <v>#NULL!</v>
      </c>
      <c r="Y1258" s="13">
        <v>3</v>
      </c>
      <c r="Z1258" s="16">
        <v>4</v>
      </c>
      <c r="AA1258" s="13">
        <v>17</v>
      </c>
      <c r="AB1258" s="15">
        <v>4.8</v>
      </c>
      <c r="AC1258" s="15">
        <v>3.7</v>
      </c>
      <c r="AD1258" s="15">
        <v>6.6429999999999998</v>
      </c>
      <c r="AE1258" s="15">
        <v>2.6429999999999998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1</v>
      </c>
      <c r="AU1258" s="6">
        <f>VLOOKUP($B1258,'[1]výnosy standard'!$A$1:$T$2200,2,FALSE)</f>
        <v>0</v>
      </c>
      <c r="AV1258" s="6">
        <f>VLOOKUP($B1258,'[1]výnosy standard'!$A$1:$T$2200,3,FALSE)</f>
        <v>0</v>
      </c>
      <c r="AW1258" s="6">
        <f>VLOOKUP($B1258,'[1]výnosy standard'!$A$1:$T$2200,4,FALSE)</f>
        <v>0</v>
      </c>
      <c r="AX1258" s="6">
        <f>VLOOKUP($B1258,'[1]výnosy standard'!$A$1:$T$2200,5,FALSE)</f>
        <v>4.4000000000000004</v>
      </c>
      <c r="AY1258" s="6">
        <f>VLOOKUP($B1258,'[1]výnosy standard'!$A$1:$T$2200,6,FALSE)</f>
        <v>0</v>
      </c>
      <c r="AZ1258" s="6">
        <f>VLOOKUP($B1258,'[1]výnosy standard'!$A$1:$T$2200,7,FALSE)</f>
        <v>0</v>
      </c>
      <c r="BA1258" s="6">
        <f>VLOOKUP($B1258,'[1]výnosy standard'!$A$1:$T$2200,8,FALSE)</f>
        <v>0</v>
      </c>
      <c r="BB1258" s="6">
        <f>VLOOKUP($B1258,'[1]výnosy standard'!$A$1:$T$2200,9,FALSE)</f>
        <v>5.21</v>
      </c>
      <c r="BC1258" s="6">
        <f>VLOOKUP($B1258,'[1]výnosy standard'!$A$1:$T$2200,10,FALSE)</f>
        <v>5.21</v>
      </c>
      <c r="BD1258" s="6">
        <f>VLOOKUP($B1258,'[1]výnosy standard'!$A$1:$T$2200,11,FALSE)</f>
        <v>2.7</v>
      </c>
      <c r="BE1258" s="6">
        <f>VLOOKUP($B1258,'[1]výnosy standard'!$A$1:$T$2200,12,FALSE)</f>
        <v>5.31</v>
      </c>
      <c r="BF1258" s="6">
        <f>VLOOKUP($B1258,'[1]výnosy standard'!$A$1:$T$2200,13,FALSE)</f>
        <v>0</v>
      </c>
      <c r="BG1258" s="6">
        <f>VLOOKUP($B1258,'[1]výnosy standard'!$A$1:$T$2200,14,FALSE)</f>
        <v>0</v>
      </c>
      <c r="BH1258" s="6">
        <f>VLOOKUP($B1258,'[1]výnosy standard'!$A$1:$T$2200,15,FALSE)</f>
        <v>0</v>
      </c>
      <c r="BI1258" s="6">
        <f>VLOOKUP($B1258,'[1]výnosy standard'!$A$1:$T$2200,16,FALSE)</f>
        <v>0</v>
      </c>
      <c r="BJ1258" s="6">
        <f>VLOOKUP($B1258,'[1]výnosy standard'!$A$1:$T$2200,17,FALSE)</f>
        <v>3.71</v>
      </c>
      <c r="BK1258" s="6">
        <f>VLOOKUP($B1258,'[1]výnosy standard'!$A$1:$T$2200,18,FALSE)</f>
        <v>3.71</v>
      </c>
      <c r="BL1258" s="6">
        <f>VLOOKUP($B1258,'[1]výnosy standard'!$A$1:$T$2200,19,FALSE)</f>
        <v>4.99</v>
      </c>
      <c r="BM1258" s="6">
        <f>VLOOKUP($B1258,'[1]výnosy standard'!$A$1:$T$2200,20,FALSE)</f>
        <v>0</v>
      </c>
      <c r="BN1258" s="6">
        <f>VLOOKUP(B1258,'[1]pšenice výnos'!$A$2:$E$2200,4)</f>
        <v>5.21</v>
      </c>
      <c r="BO1258" s="6">
        <f>VLOOKUP(B1258,[1]kukuřice!$A$2:$E$2200,5,FALSE)</f>
        <v>35.183951442093523</v>
      </c>
    </row>
    <row r="1259" spans="1:67" hidden="1" x14ac:dyDescent="0.25">
      <c r="A1259" s="7">
        <v>2638</v>
      </c>
      <c r="B1259" s="6" t="s">
        <v>233</v>
      </c>
      <c r="C1259" s="13">
        <v>353</v>
      </c>
      <c r="D1259" s="7">
        <v>17.550148246000294</v>
      </c>
      <c r="E1259" s="6" t="s">
        <v>14</v>
      </c>
      <c r="F1259" s="6" t="s">
        <v>28</v>
      </c>
      <c r="G1259" s="7">
        <v>17.550148246000294</v>
      </c>
      <c r="H1259" s="7">
        <v>15.998825774255101</v>
      </c>
      <c r="I1259" s="7">
        <v>15.998825774255101</v>
      </c>
      <c r="J1259" s="7">
        <v>6.8129999999999997</v>
      </c>
      <c r="K1259" s="14">
        <v>6.2488014775316669</v>
      </c>
      <c r="L1259" s="13">
        <v>22</v>
      </c>
      <c r="M1259" s="7">
        <v>6.126361174112934</v>
      </c>
      <c r="N1259" s="7">
        <v>0.15343536976705582</v>
      </c>
      <c r="O1259" s="7">
        <v>0.5641985224683328</v>
      </c>
      <c r="P1259" s="7">
        <v>8</v>
      </c>
      <c r="Q1259" s="7">
        <v>0</v>
      </c>
      <c r="R1259" s="7">
        <v>0</v>
      </c>
      <c r="S1259" s="15">
        <v>0.7</v>
      </c>
      <c r="T1259" s="15">
        <v>2.2022222222222201</v>
      </c>
      <c r="U1259" s="15">
        <v>4.6382716049382697</v>
      </c>
      <c r="V1259" s="16">
        <v>19.8</v>
      </c>
      <c r="W1259" s="16">
        <v>17.100000000000001</v>
      </c>
      <c r="X1259" s="13">
        <v>-1</v>
      </c>
      <c r="Y1259" s="13">
        <v>4</v>
      </c>
      <c r="Z1259" s="16">
        <v>4.7</v>
      </c>
      <c r="AA1259" s="13">
        <v>14</v>
      </c>
      <c r="AB1259" s="15">
        <v>-5.8</v>
      </c>
      <c r="AC1259" s="15">
        <v>-3.1</v>
      </c>
      <c r="AD1259" s="15">
        <v>1.4272222222222199</v>
      </c>
      <c r="AE1259" s="15">
        <v>-3.27277777777778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1</v>
      </c>
      <c r="AU1259" s="6">
        <f>VLOOKUP($B1259,'[1]výnosy standard'!$A$1:$T$2200,2,FALSE)</f>
        <v>0</v>
      </c>
      <c r="AV1259" s="6">
        <f>VLOOKUP($B1259,'[1]výnosy standard'!$A$1:$T$2200,3,FALSE)</f>
        <v>0</v>
      </c>
      <c r="AW1259" s="6">
        <f>VLOOKUP($B1259,'[1]výnosy standard'!$A$1:$T$2200,4,FALSE)</f>
        <v>0</v>
      </c>
      <c r="AX1259" s="6">
        <f>VLOOKUP($B1259,'[1]výnosy standard'!$A$1:$T$2200,5,FALSE)</f>
        <v>4.07</v>
      </c>
      <c r="AY1259" s="6">
        <f>VLOOKUP($B1259,'[1]výnosy standard'!$A$1:$T$2200,6,FALSE)</f>
        <v>0</v>
      </c>
      <c r="AZ1259" s="6">
        <f>VLOOKUP($B1259,'[1]výnosy standard'!$A$1:$T$2200,7,FALSE)</f>
        <v>0</v>
      </c>
      <c r="BA1259" s="6">
        <f>VLOOKUP($B1259,'[1]výnosy standard'!$A$1:$T$2200,8,FALSE)</f>
        <v>0</v>
      </c>
      <c r="BB1259" s="6">
        <f>VLOOKUP($B1259,'[1]výnosy standard'!$A$1:$T$2200,9,FALSE)</f>
        <v>4.87</v>
      </c>
      <c r="BC1259" s="6">
        <f>VLOOKUP($B1259,'[1]výnosy standard'!$A$1:$T$2200,10,FALSE)</f>
        <v>4.87</v>
      </c>
      <c r="BD1259" s="6">
        <f>VLOOKUP($B1259,'[1]výnosy standard'!$A$1:$T$2200,11,FALSE)</f>
        <v>2.69</v>
      </c>
      <c r="BE1259" s="6">
        <f>VLOOKUP($B1259,'[1]výnosy standard'!$A$1:$T$2200,12,FALSE)</f>
        <v>4.78</v>
      </c>
      <c r="BF1259" s="6">
        <f>VLOOKUP($B1259,'[1]výnosy standard'!$A$1:$T$2200,13,FALSE)</f>
        <v>0</v>
      </c>
      <c r="BG1259" s="6">
        <f>VLOOKUP($B1259,'[1]výnosy standard'!$A$1:$T$2200,14,FALSE)</f>
        <v>0</v>
      </c>
      <c r="BH1259" s="6">
        <f>VLOOKUP($B1259,'[1]výnosy standard'!$A$1:$T$2200,15,FALSE)</f>
        <v>0</v>
      </c>
      <c r="BI1259" s="6">
        <f>VLOOKUP($B1259,'[1]výnosy standard'!$A$1:$T$2200,16,FALSE)</f>
        <v>0</v>
      </c>
      <c r="BJ1259" s="6">
        <f>VLOOKUP($B1259,'[1]výnosy standard'!$A$1:$T$2200,17,FALSE)</f>
        <v>3.73</v>
      </c>
      <c r="BK1259" s="6">
        <f>VLOOKUP($B1259,'[1]výnosy standard'!$A$1:$T$2200,18,FALSE)</f>
        <v>3.73</v>
      </c>
      <c r="BL1259" s="6">
        <f>VLOOKUP($B1259,'[1]výnosy standard'!$A$1:$T$2200,19,FALSE)</f>
        <v>4.49</v>
      </c>
      <c r="BM1259" s="6">
        <f>VLOOKUP($B1259,'[1]výnosy standard'!$A$1:$T$2200,20,FALSE)</f>
        <v>0</v>
      </c>
      <c r="BN1259" s="6">
        <f>VLOOKUP(B1259,'[1]pšenice výnos'!$A$2:$E$2200,4)</f>
        <v>4.87</v>
      </c>
      <c r="BO1259" s="6">
        <f>VLOOKUP(B1259,[1]kukuřice!$A$2:$E$2200,5,FALSE)</f>
        <v>39.30241752701572</v>
      </c>
    </row>
    <row r="1260" spans="1:67" hidden="1" x14ac:dyDescent="0.25">
      <c r="A1260" s="7">
        <v>2516</v>
      </c>
      <c r="B1260" s="6" t="s">
        <v>198</v>
      </c>
      <c r="C1260" s="13">
        <v>198</v>
      </c>
      <c r="D1260" s="7">
        <v>17.554353846153845</v>
      </c>
      <c r="E1260" s="6" t="s">
        <v>14</v>
      </c>
      <c r="F1260" s="6" t="s">
        <v>28</v>
      </c>
      <c r="G1260" s="7">
        <v>17.554353846153845</v>
      </c>
      <c r="H1260" s="7">
        <v>16.538461538461537</v>
      </c>
      <c r="I1260" s="7">
        <v>16.538461538461537</v>
      </c>
      <c r="J1260" s="7">
        <v>5.2</v>
      </c>
      <c r="K1260" s="14">
        <v>5.2992288806063952</v>
      </c>
      <c r="L1260" s="13">
        <v>18</v>
      </c>
      <c r="M1260" s="7">
        <v>5.9066120636165591</v>
      </c>
      <c r="N1260" s="7">
        <v>-0.10419924441089816</v>
      </c>
      <c r="O1260" s="7">
        <v>-9.9228880606395009E-2</v>
      </c>
      <c r="P1260" s="7">
        <v>0</v>
      </c>
      <c r="Q1260" s="7">
        <v>0</v>
      </c>
      <c r="R1260" s="7">
        <v>0</v>
      </c>
      <c r="S1260" s="15">
        <v>0.66666666666666696</v>
      </c>
      <c r="T1260" s="15">
        <v>3.3200245098039201</v>
      </c>
      <c r="U1260" s="15">
        <v>7.04514285714286</v>
      </c>
      <c r="V1260" s="16">
        <v>17.2</v>
      </c>
      <c r="W1260" s="16">
        <v>21.2</v>
      </c>
      <c r="X1260" s="17" t="e">
        <v>#NULL!</v>
      </c>
      <c r="Y1260" s="13">
        <v>3</v>
      </c>
      <c r="Z1260" s="16">
        <v>4</v>
      </c>
      <c r="AA1260" s="13">
        <v>17</v>
      </c>
      <c r="AB1260" s="15">
        <v>-0.19999999999999901</v>
      </c>
      <c r="AC1260" s="15">
        <v>-4.2</v>
      </c>
      <c r="AD1260" s="15">
        <v>2.2700245098039198</v>
      </c>
      <c r="AE1260" s="15">
        <v>-1.72997549019608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1</v>
      </c>
      <c r="AU1260" s="6">
        <f>VLOOKUP($B1260,'[1]výnosy standard'!$A$1:$T$2200,2,FALSE)</f>
        <v>26.82</v>
      </c>
      <c r="AV1260" s="6">
        <f>VLOOKUP($B1260,'[1]výnosy standard'!$A$1:$T$2200,3,FALSE)</f>
        <v>0</v>
      </c>
      <c r="AW1260" s="6">
        <f>VLOOKUP($B1260,'[1]výnosy standard'!$A$1:$T$2200,4,FALSE)</f>
        <v>0</v>
      </c>
      <c r="AX1260" s="6">
        <f>VLOOKUP($B1260,'[1]výnosy standard'!$A$1:$T$2200,5,FALSE)</f>
        <v>4.5599999999999996</v>
      </c>
      <c r="AY1260" s="6">
        <f>VLOOKUP($B1260,'[1]výnosy standard'!$A$1:$T$2200,6,FALSE)</f>
        <v>0</v>
      </c>
      <c r="AZ1260" s="6">
        <f>VLOOKUP($B1260,'[1]výnosy standard'!$A$1:$T$2200,7,FALSE)</f>
        <v>0</v>
      </c>
      <c r="BA1260" s="6">
        <f>VLOOKUP($B1260,'[1]výnosy standard'!$A$1:$T$2200,8,FALSE)</f>
        <v>0</v>
      </c>
      <c r="BB1260" s="6">
        <f>VLOOKUP($B1260,'[1]výnosy standard'!$A$1:$T$2200,9,FALSE)</f>
        <v>5.25</v>
      </c>
      <c r="BC1260" s="6">
        <f>VLOOKUP($B1260,'[1]výnosy standard'!$A$1:$T$2200,10,FALSE)</f>
        <v>5.25</v>
      </c>
      <c r="BD1260" s="6">
        <f>VLOOKUP($B1260,'[1]výnosy standard'!$A$1:$T$2200,11,FALSE)</f>
        <v>2.91</v>
      </c>
      <c r="BE1260" s="6">
        <f>VLOOKUP($B1260,'[1]výnosy standard'!$A$1:$T$2200,12,FALSE)</f>
        <v>5.1100000000000003</v>
      </c>
      <c r="BF1260" s="6">
        <f>VLOOKUP($B1260,'[1]výnosy standard'!$A$1:$T$2200,13,FALSE)</f>
        <v>0</v>
      </c>
      <c r="BG1260" s="6">
        <f>VLOOKUP($B1260,'[1]výnosy standard'!$A$1:$T$2200,14,FALSE)</f>
        <v>0</v>
      </c>
      <c r="BH1260" s="6">
        <f>VLOOKUP($B1260,'[1]výnosy standard'!$A$1:$T$2200,15,FALSE)</f>
        <v>19.96</v>
      </c>
      <c r="BI1260" s="6">
        <f>VLOOKUP($B1260,'[1]výnosy standard'!$A$1:$T$2200,16,FALSE)</f>
        <v>0</v>
      </c>
      <c r="BJ1260" s="6">
        <f>VLOOKUP($B1260,'[1]výnosy standard'!$A$1:$T$2200,17,FALSE)</f>
        <v>3.84</v>
      </c>
      <c r="BK1260" s="6">
        <f>VLOOKUP($B1260,'[1]výnosy standard'!$A$1:$T$2200,18,FALSE)</f>
        <v>3.84</v>
      </c>
      <c r="BL1260" s="6">
        <f>VLOOKUP($B1260,'[1]výnosy standard'!$A$1:$T$2200,19,FALSE)</f>
        <v>4.92</v>
      </c>
      <c r="BM1260" s="6">
        <f>VLOOKUP($B1260,'[1]výnosy standard'!$A$1:$T$2200,20,FALSE)</f>
        <v>0</v>
      </c>
      <c r="BN1260" s="6">
        <f>VLOOKUP(B1260,'[1]pšenice výnos'!$A$2:$E$2200,4)</f>
        <v>5.25</v>
      </c>
      <c r="BO1260" s="6">
        <f>VLOOKUP(B1260,[1]kukuřice!$A$2:$E$2200,5,FALSE)</f>
        <v>33.198210959274405</v>
      </c>
    </row>
    <row r="1261" spans="1:67" hidden="1" x14ac:dyDescent="0.25">
      <c r="A1261" s="7">
        <v>2052</v>
      </c>
      <c r="B1261" s="6" t="s">
        <v>130</v>
      </c>
      <c r="C1261" s="13">
        <v>253</v>
      </c>
      <c r="D1261" s="7">
        <v>17.571059431524549</v>
      </c>
      <c r="E1261" s="6" t="s">
        <v>14</v>
      </c>
      <c r="F1261" s="6" t="s">
        <v>28</v>
      </c>
      <c r="G1261" s="7">
        <v>17.571059431524549</v>
      </c>
      <c r="H1261" s="7">
        <v>17.571059431524549</v>
      </c>
      <c r="I1261" s="7">
        <v>17.571059431524549</v>
      </c>
      <c r="J1261" s="7">
        <v>7.2847058823529407</v>
      </c>
      <c r="K1261" s="14">
        <v>6.9025714354381034</v>
      </c>
      <c r="L1261" s="13">
        <v>0</v>
      </c>
      <c r="M1261" s="7">
        <v>5.9066120636165591</v>
      </c>
      <c r="N1261" s="7">
        <v>-0.10419924441089816</v>
      </c>
      <c r="O1261" s="7">
        <v>0.38213444691483733</v>
      </c>
      <c r="P1261" s="7">
        <v>7</v>
      </c>
      <c r="Q1261" s="7">
        <v>0</v>
      </c>
      <c r="R1261" s="7">
        <v>0</v>
      </c>
      <c r="S1261" s="15">
        <v>1.5305555555555601</v>
      </c>
      <c r="T1261" s="15">
        <v>3.3533333333333299</v>
      </c>
      <c r="U1261" s="15">
        <v>6.0187499999999998</v>
      </c>
      <c r="V1261" s="16">
        <v>19.3</v>
      </c>
      <c r="W1261" s="16">
        <v>16.2</v>
      </c>
      <c r="X1261" s="17" t="e">
        <v>#NULL!</v>
      </c>
      <c r="Y1261" s="13">
        <v>2</v>
      </c>
      <c r="Z1261" s="16">
        <v>3.5</v>
      </c>
      <c r="AA1261" s="13">
        <v>22</v>
      </c>
      <c r="AB1261" s="15">
        <v>2.7</v>
      </c>
      <c r="AC1261" s="15">
        <v>5.8</v>
      </c>
      <c r="AD1261" s="15">
        <v>4.8033333333333301</v>
      </c>
      <c r="AE1261" s="15">
        <v>1.3033333333333299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1</v>
      </c>
      <c r="AU1261" s="6">
        <f>VLOOKUP($B1261,'[1]výnosy standard'!$A$1:$T$2200,2,FALSE)</f>
        <v>28.17</v>
      </c>
      <c r="AV1261" s="6">
        <f>VLOOKUP($B1261,'[1]výnosy standard'!$A$1:$T$2200,3,FALSE)</f>
        <v>0</v>
      </c>
      <c r="AW1261" s="6">
        <f>VLOOKUP($B1261,'[1]výnosy standard'!$A$1:$T$2200,4,FALSE)</f>
        <v>8.14</v>
      </c>
      <c r="AX1261" s="6">
        <f>VLOOKUP($B1261,'[1]výnosy standard'!$A$1:$T$2200,5,FALSE)</f>
        <v>0</v>
      </c>
      <c r="AY1261" s="6">
        <f>VLOOKUP($B1261,'[1]výnosy standard'!$A$1:$T$2200,6,FALSE)</f>
        <v>1.03</v>
      </c>
      <c r="AZ1261" s="6">
        <f>VLOOKUP($B1261,'[1]výnosy standard'!$A$1:$T$2200,7,FALSE)</f>
        <v>0</v>
      </c>
      <c r="BA1261" s="6">
        <f>VLOOKUP($B1261,'[1]výnosy standard'!$A$1:$T$2200,8,FALSE)</f>
        <v>20.11</v>
      </c>
      <c r="BB1261" s="6">
        <f>VLOOKUP($B1261,'[1]výnosy standard'!$A$1:$T$2200,9,FALSE)</f>
        <v>7.38</v>
      </c>
      <c r="BC1261" s="6">
        <f>VLOOKUP($B1261,'[1]výnosy standard'!$A$1:$T$2200,10,FALSE)</f>
        <v>7.38</v>
      </c>
      <c r="BD1261" s="6">
        <f>VLOOKUP($B1261,'[1]výnosy standard'!$A$1:$T$2200,11,FALSE)</f>
        <v>3.62</v>
      </c>
      <c r="BE1261" s="6">
        <f>VLOOKUP($B1261,'[1]výnosy standard'!$A$1:$T$2200,12,FALSE)</f>
        <v>0</v>
      </c>
      <c r="BF1261" s="6">
        <f>VLOOKUP($B1261,'[1]výnosy standard'!$A$1:$T$2200,13,FALSE)</f>
        <v>0</v>
      </c>
      <c r="BG1261" s="6">
        <f>VLOOKUP($B1261,'[1]výnosy standard'!$A$1:$T$2200,14,FALSE)</f>
        <v>0</v>
      </c>
      <c r="BH1261" s="6">
        <f>VLOOKUP($B1261,'[1]výnosy standard'!$A$1:$T$2200,15,FALSE)</f>
        <v>0</v>
      </c>
      <c r="BI1261" s="6">
        <f>VLOOKUP($B1261,'[1]výnosy standard'!$A$1:$T$2200,16,FALSE)</f>
        <v>72.05</v>
      </c>
      <c r="BJ1261" s="6">
        <f>VLOOKUP($B1261,'[1]výnosy standard'!$A$1:$T$2200,17,FALSE)</f>
        <v>5.89</v>
      </c>
      <c r="BK1261" s="6">
        <f>VLOOKUP($B1261,'[1]výnosy standard'!$A$1:$T$2200,18,FALSE)</f>
        <v>5.89</v>
      </c>
      <c r="BL1261" s="6">
        <f>VLOOKUP($B1261,'[1]výnosy standard'!$A$1:$T$2200,19,FALSE)</f>
        <v>6.97</v>
      </c>
      <c r="BM1261" s="6">
        <f>VLOOKUP($B1261,'[1]výnosy standard'!$A$1:$T$2200,20,FALSE)</f>
        <v>0</v>
      </c>
      <c r="BN1261" s="6">
        <f>VLOOKUP(B1261,'[1]pšenice výnos'!$A$2:$E$2200,4)</f>
        <v>7.38</v>
      </c>
      <c r="BO1261" s="6">
        <f>VLOOKUP(B1261,[1]kukuřice!$A$2:$E$2200,5,FALSE)</f>
        <v>46.768164145287535</v>
      </c>
    </row>
    <row r="1262" spans="1:67" hidden="1" x14ac:dyDescent="0.25">
      <c r="A1262" s="7">
        <v>1655</v>
      </c>
      <c r="B1262" s="6" t="s">
        <v>128</v>
      </c>
      <c r="C1262" s="13">
        <v>467</v>
      </c>
      <c r="D1262" s="7">
        <v>17.606602475928472</v>
      </c>
      <c r="E1262" s="6" t="s">
        <v>14</v>
      </c>
      <c r="F1262" s="6" t="s">
        <v>28</v>
      </c>
      <c r="G1262" s="7">
        <v>17.606602475928472</v>
      </c>
      <c r="H1262" s="7">
        <v>17.606602475928472</v>
      </c>
      <c r="I1262" s="7">
        <v>17.606602475928472</v>
      </c>
      <c r="J1262" s="7">
        <v>7.2700000000000005</v>
      </c>
      <c r="K1262" s="14">
        <v>6.6590281956977879</v>
      </c>
      <c r="L1262" s="17" t="e">
        <v>#NULL!</v>
      </c>
      <c r="M1262" s="7">
        <v>5.9633207488778721</v>
      </c>
      <c r="N1262" s="7">
        <v>-0.15950109080014527</v>
      </c>
      <c r="O1262" s="7">
        <v>0.61097180430221254</v>
      </c>
      <c r="P1262" s="7">
        <v>0</v>
      </c>
      <c r="Q1262" s="7">
        <v>4</v>
      </c>
      <c r="R1262" s="7">
        <v>1</v>
      </c>
      <c r="S1262" s="15">
        <v>1.8474999999999999</v>
      </c>
      <c r="T1262" s="15">
        <v>3.43</v>
      </c>
      <c r="U1262" s="15">
        <v>4.1633333333333304</v>
      </c>
      <c r="V1262" s="16">
        <v>14.9</v>
      </c>
      <c r="W1262" s="16">
        <v>13.9</v>
      </c>
      <c r="X1262" s="17" t="e">
        <v>#NULL!</v>
      </c>
      <c r="Y1262" s="13">
        <v>2</v>
      </c>
      <c r="Z1262" s="16">
        <v>3.5</v>
      </c>
      <c r="AA1262" s="13">
        <v>22</v>
      </c>
      <c r="AB1262" s="15">
        <v>7.1</v>
      </c>
      <c r="AC1262" s="15">
        <v>8.1</v>
      </c>
      <c r="AD1262" s="15">
        <v>5.4550000000000001</v>
      </c>
      <c r="AE1262" s="15">
        <v>1.9550000000000001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1</v>
      </c>
      <c r="AU1262" s="6">
        <f>VLOOKUP($B1262,'[1]výnosy standard'!$A$1:$T$2200,2,FALSE)</f>
        <v>29.74</v>
      </c>
      <c r="AV1262" s="6">
        <f>VLOOKUP($B1262,'[1]výnosy standard'!$A$1:$T$2200,3,FALSE)</f>
        <v>0</v>
      </c>
      <c r="AW1262" s="6">
        <f>VLOOKUP($B1262,'[1]výnosy standard'!$A$1:$T$2200,4,FALSE)</f>
        <v>8.17</v>
      </c>
      <c r="AX1262" s="6">
        <f>VLOOKUP($B1262,'[1]výnosy standard'!$A$1:$T$2200,5,FALSE)</f>
        <v>0</v>
      </c>
      <c r="AY1262" s="6">
        <f>VLOOKUP($B1262,'[1]výnosy standard'!$A$1:$T$2200,6,FALSE)</f>
        <v>1.04</v>
      </c>
      <c r="AZ1262" s="6">
        <f>VLOOKUP($B1262,'[1]výnosy standard'!$A$1:$T$2200,7,FALSE)</f>
        <v>0</v>
      </c>
      <c r="BA1262" s="6">
        <f>VLOOKUP($B1262,'[1]výnosy standard'!$A$1:$T$2200,8,FALSE)</f>
        <v>21.23</v>
      </c>
      <c r="BB1262" s="6">
        <f>VLOOKUP($B1262,'[1]výnosy standard'!$A$1:$T$2200,9,FALSE)</f>
        <v>7.52</v>
      </c>
      <c r="BC1262" s="6">
        <f>VLOOKUP($B1262,'[1]výnosy standard'!$A$1:$T$2200,10,FALSE)</f>
        <v>7.52</v>
      </c>
      <c r="BD1262" s="6">
        <f>VLOOKUP($B1262,'[1]výnosy standard'!$A$1:$T$2200,11,FALSE)</f>
        <v>3.66</v>
      </c>
      <c r="BE1262" s="6">
        <f>VLOOKUP($B1262,'[1]výnosy standard'!$A$1:$T$2200,12,FALSE)</f>
        <v>0</v>
      </c>
      <c r="BF1262" s="6">
        <f>VLOOKUP($B1262,'[1]výnosy standard'!$A$1:$T$2200,13,FALSE)</f>
        <v>0</v>
      </c>
      <c r="BG1262" s="6">
        <f>VLOOKUP($B1262,'[1]výnosy standard'!$A$1:$T$2200,14,FALSE)</f>
        <v>0</v>
      </c>
      <c r="BH1262" s="6">
        <f>VLOOKUP($B1262,'[1]výnosy standard'!$A$1:$T$2200,15,FALSE)</f>
        <v>0</v>
      </c>
      <c r="BI1262" s="6">
        <f>VLOOKUP($B1262,'[1]výnosy standard'!$A$1:$T$2200,16,FALSE)</f>
        <v>70.680000000000007</v>
      </c>
      <c r="BJ1262" s="6">
        <f>VLOOKUP($B1262,'[1]výnosy standard'!$A$1:$T$2200,17,FALSE)</f>
        <v>5.76</v>
      </c>
      <c r="BK1262" s="6">
        <f>VLOOKUP($B1262,'[1]výnosy standard'!$A$1:$T$2200,18,FALSE)</f>
        <v>5.76</v>
      </c>
      <c r="BL1262" s="6">
        <f>VLOOKUP($B1262,'[1]výnosy standard'!$A$1:$T$2200,19,FALSE)</f>
        <v>7.29</v>
      </c>
      <c r="BM1262" s="6">
        <f>VLOOKUP($B1262,'[1]výnosy standard'!$A$1:$T$2200,20,FALSE)</f>
        <v>0</v>
      </c>
      <c r="BN1262" s="6">
        <f>VLOOKUP(B1262,'[1]pšenice výnos'!$A$2:$E$2200,4)</f>
        <v>7.52</v>
      </c>
      <c r="BO1262" s="6">
        <f>VLOOKUP(B1262,[1]kukuřice!$A$2:$E$2200,5,FALSE)</f>
        <v>47.632768964803049</v>
      </c>
    </row>
    <row r="1263" spans="1:67" hidden="1" x14ac:dyDescent="0.25">
      <c r="A1263" s="7">
        <v>1772</v>
      </c>
      <c r="B1263" s="6" t="s">
        <v>130</v>
      </c>
      <c r="C1263" s="13">
        <v>260</v>
      </c>
      <c r="D1263" s="7">
        <v>17.606628377742208</v>
      </c>
      <c r="E1263" s="6" t="s">
        <v>14</v>
      </c>
      <c r="F1263" s="6" t="s">
        <v>28</v>
      </c>
      <c r="G1263" s="7">
        <v>17.606628377742208</v>
      </c>
      <c r="H1263" s="7">
        <v>17.606628377742208</v>
      </c>
      <c r="I1263" s="7">
        <v>17.606628377742208</v>
      </c>
      <c r="J1263" s="7">
        <v>7.4971764705882356</v>
      </c>
      <c r="K1263" s="14">
        <v>6.4834367969171991</v>
      </c>
      <c r="L1263" s="13">
        <v>18</v>
      </c>
      <c r="M1263" s="7">
        <v>6.126361174112934</v>
      </c>
      <c r="N1263" s="7">
        <v>0.15343536976705582</v>
      </c>
      <c r="O1263" s="7">
        <v>1.0137396736710365</v>
      </c>
      <c r="P1263" s="7">
        <v>9</v>
      </c>
      <c r="Q1263" s="7">
        <v>0</v>
      </c>
      <c r="R1263" s="7">
        <v>0</v>
      </c>
      <c r="S1263" s="15">
        <v>1.01203703703704</v>
      </c>
      <c r="T1263" s="15">
        <v>2.9066666666666698</v>
      </c>
      <c r="U1263" s="15">
        <v>5.9407694088319101</v>
      </c>
      <c r="V1263" s="16">
        <v>18</v>
      </c>
      <c r="W1263" s="16">
        <v>19.8</v>
      </c>
      <c r="X1263" s="17" t="e">
        <v>#NULL!</v>
      </c>
      <c r="Y1263" s="13">
        <v>2</v>
      </c>
      <c r="Z1263" s="16">
        <v>3.5</v>
      </c>
      <c r="AA1263" s="13">
        <v>22</v>
      </c>
      <c r="AB1263" s="15">
        <v>4</v>
      </c>
      <c r="AC1263" s="15">
        <v>2.2000000000000002</v>
      </c>
      <c r="AD1263" s="15">
        <v>3.4566666666666701</v>
      </c>
      <c r="AE1263" s="15">
        <v>-4.3333333333333897E-2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1</v>
      </c>
      <c r="AU1263" s="6">
        <f>VLOOKUP($B1263,'[1]výnosy standard'!$A$1:$T$2200,2,FALSE)</f>
        <v>28.17</v>
      </c>
      <c r="AV1263" s="6">
        <f>VLOOKUP($B1263,'[1]výnosy standard'!$A$1:$T$2200,3,FALSE)</f>
        <v>0</v>
      </c>
      <c r="AW1263" s="6">
        <f>VLOOKUP($B1263,'[1]výnosy standard'!$A$1:$T$2200,4,FALSE)</f>
        <v>8.14</v>
      </c>
      <c r="AX1263" s="6">
        <f>VLOOKUP($B1263,'[1]výnosy standard'!$A$1:$T$2200,5,FALSE)</f>
        <v>0</v>
      </c>
      <c r="AY1263" s="6">
        <f>VLOOKUP($B1263,'[1]výnosy standard'!$A$1:$T$2200,6,FALSE)</f>
        <v>1.03</v>
      </c>
      <c r="AZ1263" s="6">
        <f>VLOOKUP($B1263,'[1]výnosy standard'!$A$1:$T$2200,7,FALSE)</f>
        <v>0</v>
      </c>
      <c r="BA1263" s="6">
        <f>VLOOKUP($B1263,'[1]výnosy standard'!$A$1:$T$2200,8,FALSE)</f>
        <v>20.11</v>
      </c>
      <c r="BB1263" s="6">
        <f>VLOOKUP($B1263,'[1]výnosy standard'!$A$1:$T$2200,9,FALSE)</f>
        <v>7.38</v>
      </c>
      <c r="BC1263" s="6">
        <f>VLOOKUP($B1263,'[1]výnosy standard'!$A$1:$T$2200,10,FALSE)</f>
        <v>7.38</v>
      </c>
      <c r="BD1263" s="6">
        <f>VLOOKUP($B1263,'[1]výnosy standard'!$A$1:$T$2200,11,FALSE)</f>
        <v>3.62</v>
      </c>
      <c r="BE1263" s="6">
        <f>VLOOKUP($B1263,'[1]výnosy standard'!$A$1:$T$2200,12,FALSE)</f>
        <v>0</v>
      </c>
      <c r="BF1263" s="6">
        <f>VLOOKUP($B1263,'[1]výnosy standard'!$A$1:$T$2200,13,FALSE)</f>
        <v>0</v>
      </c>
      <c r="BG1263" s="6">
        <f>VLOOKUP($B1263,'[1]výnosy standard'!$A$1:$T$2200,14,FALSE)</f>
        <v>0</v>
      </c>
      <c r="BH1263" s="6">
        <f>VLOOKUP($B1263,'[1]výnosy standard'!$A$1:$T$2200,15,FALSE)</f>
        <v>0</v>
      </c>
      <c r="BI1263" s="6">
        <f>VLOOKUP($B1263,'[1]výnosy standard'!$A$1:$T$2200,16,FALSE)</f>
        <v>72.05</v>
      </c>
      <c r="BJ1263" s="6">
        <f>VLOOKUP($B1263,'[1]výnosy standard'!$A$1:$T$2200,17,FALSE)</f>
        <v>5.89</v>
      </c>
      <c r="BK1263" s="6">
        <f>VLOOKUP($B1263,'[1]výnosy standard'!$A$1:$T$2200,18,FALSE)</f>
        <v>5.89</v>
      </c>
      <c r="BL1263" s="6">
        <f>VLOOKUP($B1263,'[1]výnosy standard'!$A$1:$T$2200,19,FALSE)</f>
        <v>6.97</v>
      </c>
      <c r="BM1263" s="6">
        <f>VLOOKUP($B1263,'[1]výnosy standard'!$A$1:$T$2200,20,FALSE)</f>
        <v>0</v>
      </c>
      <c r="BN1263" s="6">
        <f>VLOOKUP(B1263,'[1]pšenice výnos'!$A$2:$E$2200,4)</f>
        <v>7.38</v>
      </c>
      <c r="BO1263" s="6">
        <f>VLOOKUP(B1263,[1]kukuřice!$A$2:$E$2200,5,FALSE)</f>
        <v>46.768164145287535</v>
      </c>
    </row>
    <row r="1264" spans="1:67" hidden="1" x14ac:dyDescent="0.25">
      <c r="A1264" s="7">
        <v>2111</v>
      </c>
      <c r="B1264" s="6" t="s">
        <v>131</v>
      </c>
      <c r="C1264" s="13">
        <v>225</v>
      </c>
      <c r="D1264" s="7">
        <v>17.744777345401694</v>
      </c>
      <c r="E1264" s="6" t="s">
        <v>14</v>
      </c>
      <c r="F1264" s="6" t="s">
        <v>28</v>
      </c>
      <c r="G1264" s="7">
        <v>17.744777345401694</v>
      </c>
      <c r="H1264" s="7">
        <v>12.916226215644821</v>
      </c>
      <c r="I1264" s="7">
        <v>12.916226215644821</v>
      </c>
      <c r="J1264" s="7">
        <v>7.1228235294117646</v>
      </c>
      <c r="K1264" s="14">
        <v>7.0329598512095144</v>
      </c>
      <c r="L1264" s="13">
        <v>11</v>
      </c>
      <c r="M1264" s="7">
        <v>5.9633207488778721</v>
      </c>
      <c r="N1264" s="7">
        <v>-0.15950109080014527</v>
      </c>
      <c r="O1264" s="7">
        <v>8.9863678202250163E-2</v>
      </c>
      <c r="P1264" s="7">
        <v>4</v>
      </c>
      <c r="Q1264" s="7">
        <v>4</v>
      </c>
      <c r="R1264" s="7">
        <v>1</v>
      </c>
      <c r="S1264" s="15">
        <v>1.71166666666667</v>
      </c>
      <c r="T1264" s="15">
        <v>4.5433333333333303</v>
      </c>
      <c r="U1264" s="15">
        <v>6.3451247788804004</v>
      </c>
      <c r="V1264" s="16">
        <v>15.6</v>
      </c>
      <c r="W1264" s="16">
        <v>17.600000000000001</v>
      </c>
      <c r="X1264" s="17" t="e">
        <v>#NULL!</v>
      </c>
      <c r="Y1264" s="13">
        <v>3</v>
      </c>
      <c r="Z1264" s="16">
        <v>4</v>
      </c>
      <c r="AA1264" s="13">
        <v>17</v>
      </c>
      <c r="AB1264" s="15">
        <v>1.4</v>
      </c>
      <c r="AC1264" s="15">
        <v>-0.60000000000000098</v>
      </c>
      <c r="AD1264" s="15">
        <v>4.39333333333333</v>
      </c>
      <c r="AE1264" s="15">
        <v>0.39333333333333298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1</v>
      </c>
      <c r="AU1264" s="6">
        <f>VLOOKUP($B1264,'[1]výnosy standard'!$A$1:$T$2200,2,FALSE)</f>
        <v>0</v>
      </c>
      <c r="AV1264" s="6">
        <f>VLOOKUP($B1264,'[1]výnosy standard'!$A$1:$T$2200,3,FALSE)</f>
        <v>0</v>
      </c>
      <c r="AW1264" s="6">
        <f>VLOOKUP($B1264,'[1]výnosy standard'!$A$1:$T$2200,4,FALSE)</f>
        <v>8.7200000000000006</v>
      </c>
      <c r="AX1264" s="6">
        <f>VLOOKUP($B1264,'[1]výnosy standard'!$A$1:$T$2200,5,FALSE)</f>
        <v>0</v>
      </c>
      <c r="AY1264" s="6">
        <f>VLOOKUP($B1264,'[1]výnosy standard'!$A$1:$T$2200,6,FALSE)</f>
        <v>0.9</v>
      </c>
      <c r="AZ1264" s="6">
        <f>VLOOKUP($B1264,'[1]výnosy standard'!$A$1:$T$2200,7,FALSE)</f>
        <v>0</v>
      </c>
      <c r="BA1264" s="6">
        <f>VLOOKUP($B1264,'[1]výnosy standard'!$A$1:$T$2200,8,FALSE)</f>
        <v>21.37</v>
      </c>
      <c r="BB1264" s="6">
        <f>VLOOKUP($B1264,'[1]výnosy standard'!$A$1:$T$2200,9,FALSE)</f>
        <v>6.68</v>
      </c>
      <c r="BC1264" s="6">
        <f>VLOOKUP($B1264,'[1]výnosy standard'!$A$1:$T$2200,10,FALSE)</f>
        <v>6.68</v>
      </c>
      <c r="BD1264" s="6">
        <f>VLOOKUP($B1264,'[1]výnosy standard'!$A$1:$T$2200,11,FALSE)</f>
        <v>0</v>
      </c>
      <c r="BE1264" s="6">
        <f>VLOOKUP($B1264,'[1]výnosy standard'!$A$1:$T$2200,12,FALSE)</f>
        <v>6.61</v>
      </c>
      <c r="BF1264" s="6">
        <f>VLOOKUP($B1264,'[1]výnosy standard'!$A$1:$T$2200,13,FALSE)</f>
        <v>0</v>
      </c>
      <c r="BG1264" s="6">
        <f>VLOOKUP($B1264,'[1]výnosy standard'!$A$1:$T$2200,14,FALSE)</f>
        <v>0</v>
      </c>
      <c r="BH1264" s="6">
        <f>VLOOKUP($B1264,'[1]výnosy standard'!$A$1:$T$2200,15,FALSE)</f>
        <v>0</v>
      </c>
      <c r="BI1264" s="6">
        <f>VLOOKUP($B1264,'[1]výnosy standard'!$A$1:$T$2200,16,FALSE)</f>
        <v>0</v>
      </c>
      <c r="BJ1264" s="6">
        <f>VLOOKUP($B1264,'[1]výnosy standard'!$A$1:$T$2200,17,FALSE)</f>
        <v>6.13</v>
      </c>
      <c r="BK1264" s="6">
        <f>VLOOKUP($B1264,'[1]výnosy standard'!$A$1:$T$2200,18,FALSE)</f>
        <v>6.13</v>
      </c>
      <c r="BL1264" s="6">
        <f>VLOOKUP($B1264,'[1]výnosy standard'!$A$1:$T$2200,19,FALSE)</f>
        <v>7.16</v>
      </c>
      <c r="BM1264" s="6">
        <f>VLOOKUP($B1264,'[1]výnosy standard'!$A$1:$T$2200,20,FALSE)</f>
        <v>0</v>
      </c>
      <c r="BN1264" s="6">
        <f>VLOOKUP(B1264,'[1]pšenice výnos'!$A$2:$E$2200,4)</f>
        <v>6.68</v>
      </c>
      <c r="BO1264" s="6">
        <f>VLOOKUP(B1264,[1]kukuřice!$A$2:$E$2200,5,FALSE)</f>
        <v>41.929772119891787</v>
      </c>
    </row>
    <row r="1265" spans="1:67" hidden="1" x14ac:dyDescent="0.25">
      <c r="A1265" s="7">
        <v>1879</v>
      </c>
      <c r="B1265" s="6" t="s">
        <v>130</v>
      </c>
      <c r="C1265" s="13">
        <v>133</v>
      </c>
      <c r="D1265" s="7">
        <v>17.747411305381089</v>
      </c>
      <c r="E1265" s="6" t="s">
        <v>14</v>
      </c>
      <c r="F1265" s="6" t="s">
        <v>28</v>
      </c>
      <c r="G1265" s="7">
        <v>17.747411305381089</v>
      </c>
      <c r="H1265" s="7">
        <v>17.747411305381089</v>
      </c>
      <c r="I1265" s="7">
        <v>17.747411305381089</v>
      </c>
      <c r="J1265" s="7">
        <v>6.9305882352941177</v>
      </c>
      <c r="K1265" s="14">
        <v>6.40577158363166</v>
      </c>
      <c r="L1265" s="13">
        <v>13</v>
      </c>
      <c r="M1265" s="7">
        <v>5.9633207488778721</v>
      </c>
      <c r="N1265" s="7">
        <v>-0.15950109080014527</v>
      </c>
      <c r="O1265" s="7">
        <v>0.52481665166245772</v>
      </c>
      <c r="P1265" s="7">
        <v>2</v>
      </c>
      <c r="Q1265" s="7">
        <v>6</v>
      </c>
      <c r="R1265" s="7">
        <v>0</v>
      </c>
      <c r="S1265" s="15">
        <v>1.2208333333333301</v>
      </c>
      <c r="T1265" s="15">
        <v>4.2386666666666697</v>
      </c>
      <c r="U1265" s="15">
        <v>6.8124627976190499</v>
      </c>
      <c r="V1265" s="16">
        <v>18</v>
      </c>
      <c r="W1265" s="16">
        <v>19.5</v>
      </c>
      <c r="X1265" s="17" t="e">
        <v>#NULL!</v>
      </c>
      <c r="Y1265" s="13">
        <v>2</v>
      </c>
      <c r="Z1265" s="16">
        <v>3.5</v>
      </c>
      <c r="AA1265" s="13">
        <v>22</v>
      </c>
      <c r="AB1265" s="15">
        <v>4</v>
      </c>
      <c r="AC1265" s="15">
        <v>2.5</v>
      </c>
      <c r="AD1265" s="15">
        <v>4.8636666666666697</v>
      </c>
      <c r="AE1265" s="15">
        <v>1.3636666666666699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1</v>
      </c>
      <c r="AU1265" s="6">
        <f>VLOOKUP($B1265,'[1]výnosy standard'!$A$1:$T$2200,2,FALSE)</f>
        <v>28.17</v>
      </c>
      <c r="AV1265" s="6">
        <f>VLOOKUP($B1265,'[1]výnosy standard'!$A$1:$T$2200,3,FALSE)</f>
        <v>0</v>
      </c>
      <c r="AW1265" s="6">
        <f>VLOOKUP($B1265,'[1]výnosy standard'!$A$1:$T$2200,4,FALSE)</f>
        <v>8.14</v>
      </c>
      <c r="AX1265" s="6">
        <f>VLOOKUP($B1265,'[1]výnosy standard'!$A$1:$T$2200,5,FALSE)</f>
        <v>0</v>
      </c>
      <c r="AY1265" s="6">
        <f>VLOOKUP($B1265,'[1]výnosy standard'!$A$1:$T$2200,6,FALSE)</f>
        <v>1.03</v>
      </c>
      <c r="AZ1265" s="6">
        <f>VLOOKUP($B1265,'[1]výnosy standard'!$A$1:$T$2200,7,FALSE)</f>
        <v>0</v>
      </c>
      <c r="BA1265" s="6">
        <f>VLOOKUP($B1265,'[1]výnosy standard'!$A$1:$T$2200,8,FALSE)</f>
        <v>20.11</v>
      </c>
      <c r="BB1265" s="6">
        <f>VLOOKUP($B1265,'[1]výnosy standard'!$A$1:$T$2200,9,FALSE)</f>
        <v>7.38</v>
      </c>
      <c r="BC1265" s="6">
        <f>VLOOKUP($B1265,'[1]výnosy standard'!$A$1:$T$2200,10,FALSE)</f>
        <v>7.38</v>
      </c>
      <c r="BD1265" s="6">
        <f>VLOOKUP($B1265,'[1]výnosy standard'!$A$1:$T$2200,11,FALSE)</f>
        <v>3.62</v>
      </c>
      <c r="BE1265" s="6">
        <f>VLOOKUP($B1265,'[1]výnosy standard'!$A$1:$T$2200,12,FALSE)</f>
        <v>0</v>
      </c>
      <c r="BF1265" s="6">
        <f>VLOOKUP($B1265,'[1]výnosy standard'!$A$1:$T$2200,13,FALSE)</f>
        <v>0</v>
      </c>
      <c r="BG1265" s="6">
        <f>VLOOKUP($B1265,'[1]výnosy standard'!$A$1:$T$2200,14,FALSE)</f>
        <v>0</v>
      </c>
      <c r="BH1265" s="6">
        <f>VLOOKUP($B1265,'[1]výnosy standard'!$A$1:$T$2200,15,FALSE)</f>
        <v>0</v>
      </c>
      <c r="BI1265" s="6">
        <f>VLOOKUP($B1265,'[1]výnosy standard'!$A$1:$T$2200,16,FALSE)</f>
        <v>72.05</v>
      </c>
      <c r="BJ1265" s="6">
        <f>VLOOKUP($B1265,'[1]výnosy standard'!$A$1:$T$2200,17,FALSE)</f>
        <v>5.89</v>
      </c>
      <c r="BK1265" s="6">
        <f>VLOOKUP($B1265,'[1]výnosy standard'!$A$1:$T$2200,18,FALSE)</f>
        <v>5.89</v>
      </c>
      <c r="BL1265" s="6">
        <f>VLOOKUP($B1265,'[1]výnosy standard'!$A$1:$T$2200,19,FALSE)</f>
        <v>6.97</v>
      </c>
      <c r="BM1265" s="6">
        <f>VLOOKUP($B1265,'[1]výnosy standard'!$A$1:$T$2200,20,FALSE)</f>
        <v>0</v>
      </c>
      <c r="BN1265" s="6">
        <f>VLOOKUP(B1265,'[1]pšenice výnos'!$A$2:$E$2200,4)</f>
        <v>7.38</v>
      </c>
      <c r="BO1265" s="6">
        <f>VLOOKUP(B1265,[1]kukuřice!$A$2:$E$2200,5,FALSE)</f>
        <v>46.768164145287535</v>
      </c>
    </row>
    <row r="1266" spans="1:67" hidden="1" x14ac:dyDescent="0.25">
      <c r="A1266" s="7">
        <v>2428</v>
      </c>
      <c r="B1266" s="6" t="s">
        <v>123</v>
      </c>
      <c r="C1266" s="13">
        <v>296</v>
      </c>
      <c r="D1266" s="7">
        <v>17.772469273743017</v>
      </c>
      <c r="E1266" s="6" t="s">
        <v>14</v>
      </c>
      <c r="F1266" s="6" t="s">
        <v>28</v>
      </c>
      <c r="G1266" s="7">
        <v>17.772469273743017</v>
      </c>
      <c r="H1266" s="7">
        <v>16.312849162011172</v>
      </c>
      <c r="I1266" s="7">
        <v>16.312849162011172</v>
      </c>
      <c r="J1266" s="7">
        <v>8.9500000000000011</v>
      </c>
      <c r="K1266" s="14">
        <v>7.2039808082925862</v>
      </c>
      <c r="L1266" s="13">
        <v>12</v>
      </c>
      <c r="M1266" s="7">
        <v>5.9066120636165591</v>
      </c>
      <c r="N1266" s="7">
        <v>-0.10419924441089816</v>
      </c>
      <c r="O1266" s="7">
        <v>1.7460191917074148</v>
      </c>
      <c r="P1266" s="7">
        <v>0</v>
      </c>
      <c r="Q1266" s="7">
        <v>2</v>
      </c>
      <c r="R1266" s="7">
        <v>1</v>
      </c>
      <c r="S1266" s="15">
        <v>1.325</v>
      </c>
      <c r="T1266" s="15">
        <v>6.0022222222222199</v>
      </c>
      <c r="U1266" s="15">
        <v>5.45</v>
      </c>
      <c r="V1266" s="16">
        <v>28.5</v>
      </c>
      <c r="W1266" s="16">
        <v>27.8</v>
      </c>
      <c r="X1266" s="17" t="e">
        <v>#NULL!</v>
      </c>
      <c r="Y1266" s="13">
        <v>3</v>
      </c>
      <c r="Z1266" s="16">
        <v>4</v>
      </c>
      <c r="AA1266" s="13">
        <v>17</v>
      </c>
      <c r="AB1266" s="15">
        <v>-11.5</v>
      </c>
      <c r="AC1266" s="15">
        <v>-10.8</v>
      </c>
      <c r="AD1266" s="15">
        <v>3.3022222222222202</v>
      </c>
      <c r="AE1266" s="15">
        <v>-0.69777777777777905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1</v>
      </c>
      <c r="AU1266" s="6">
        <f>VLOOKUP($B1266,'[1]výnosy standard'!$A$1:$T$2200,2,FALSE)</f>
        <v>29.15</v>
      </c>
      <c r="AV1266" s="6">
        <f>VLOOKUP($B1266,'[1]výnosy standard'!$A$1:$T$2200,3,FALSE)</f>
        <v>0</v>
      </c>
      <c r="AW1266" s="6">
        <f>VLOOKUP($B1266,'[1]výnosy standard'!$A$1:$T$2200,4,FALSE)</f>
        <v>8.0299999999999994</v>
      </c>
      <c r="AX1266" s="6">
        <f>VLOOKUP($B1266,'[1]výnosy standard'!$A$1:$T$2200,5,FALSE)</f>
        <v>0</v>
      </c>
      <c r="AY1266" s="6">
        <f>VLOOKUP($B1266,'[1]výnosy standard'!$A$1:$T$2200,6,FALSE)</f>
        <v>1.01</v>
      </c>
      <c r="AZ1266" s="6">
        <f>VLOOKUP($B1266,'[1]výnosy standard'!$A$1:$T$2200,7,FALSE)</f>
        <v>0</v>
      </c>
      <c r="BA1266" s="6">
        <f>VLOOKUP($B1266,'[1]výnosy standard'!$A$1:$T$2200,8,FALSE)</f>
        <v>20.81</v>
      </c>
      <c r="BB1266" s="6">
        <f>VLOOKUP($B1266,'[1]výnosy standard'!$A$1:$T$2200,9,FALSE)</f>
        <v>7.04</v>
      </c>
      <c r="BC1266" s="6">
        <f>VLOOKUP($B1266,'[1]výnosy standard'!$A$1:$T$2200,10,FALSE)</f>
        <v>7.04</v>
      </c>
      <c r="BD1266" s="6">
        <f>VLOOKUP($B1266,'[1]výnosy standard'!$A$1:$T$2200,11,FALSE)</f>
        <v>3.37</v>
      </c>
      <c r="BE1266" s="6">
        <f>VLOOKUP($B1266,'[1]výnosy standard'!$A$1:$T$2200,12,FALSE)</f>
        <v>0</v>
      </c>
      <c r="BF1266" s="6">
        <f>VLOOKUP($B1266,'[1]výnosy standard'!$A$1:$T$2200,13,FALSE)</f>
        <v>0</v>
      </c>
      <c r="BG1266" s="6">
        <f>VLOOKUP($B1266,'[1]výnosy standard'!$A$1:$T$2200,14,FALSE)</f>
        <v>0</v>
      </c>
      <c r="BH1266" s="6">
        <f>VLOOKUP($B1266,'[1]výnosy standard'!$A$1:$T$2200,15,FALSE)</f>
        <v>0</v>
      </c>
      <c r="BI1266" s="6">
        <f>VLOOKUP($B1266,'[1]výnosy standard'!$A$1:$T$2200,16,FALSE)</f>
        <v>72.489999999999995</v>
      </c>
      <c r="BJ1266" s="6">
        <f>VLOOKUP($B1266,'[1]výnosy standard'!$A$1:$T$2200,17,FALSE)</f>
        <v>5.49</v>
      </c>
      <c r="BK1266" s="6">
        <f>VLOOKUP($B1266,'[1]výnosy standard'!$A$1:$T$2200,18,FALSE)</f>
        <v>5.49</v>
      </c>
      <c r="BL1266" s="6">
        <f>VLOOKUP($B1266,'[1]výnosy standard'!$A$1:$T$2200,19,FALSE)</f>
        <v>7.12</v>
      </c>
      <c r="BM1266" s="6">
        <f>VLOOKUP($B1266,'[1]výnosy standard'!$A$1:$T$2200,20,FALSE)</f>
        <v>0</v>
      </c>
      <c r="BN1266" s="6">
        <f>VLOOKUP(B1266,'[1]pšenice výnos'!$A$2:$E$2200,4)</f>
        <v>7.04</v>
      </c>
      <c r="BO1266" s="6">
        <f>VLOOKUP(B1266,[1]kukuřice!$A$2:$E$2200,5,FALSE)</f>
        <v>45.933373285065656</v>
      </c>
    </row>
    <row r="1267" spans="1:67" hidden="1" x14ac:dyDescent="0.25">
      <c r="A1267" s="7">
        <v>2211</v>
      </c>
      <c r="B1267" s="6" t="s">
        <v>217</v>
      </c>
      <c r="C1267" s="13">
        <v>95</v>
      </c>
      <c r="D1267" s="7">
        <v>17.791718774797651</v>
      </c>
      <c r="E1267" s="6" t="s">
        <v>14</v>
      </c>
      <c r="F1267" s="6" t="s">
        <v>28</v>
      </c>
      <c r="G1267" s="7">
        <v>17.791718774797651</v>
      </c>
      <c r="H1267" s="7">
        <v>16.664021583875574</v>
      </c>
      <c r="I1267" s="7">
        <v>16.664021583875574</v>
      </c>
      <c r="J1267" s="7">
        <v>6.3010000000000002</v>
      </c>
      <c r="K1267" s="14">
        <v>5.4650416210951738</v>
      </c>
      <c r="L1267" s="13">
        <v>20</v>
      </c>
      <c r="M1267" s="7">
        <v>5.9633207488778721</v>
      </c>
      <c r="N1267" s="7">
        <v>-0.15950109080014527</v>
      </c>
      <c r="O1267" s="7">
        <v>0.83595837890482638</v>
      </c>
      <c r="P1267" s="7">
        <v>0</v>
      </c>
      <c r="Q1267" s="7">
        <v>5</v>
      </c>
      <c r="R1267" s="7">
        <v>0</v>
      </c>
      <c r="S1267" s="17" t="e">
        <v>#NULL!</v>
      </c>
      <c r="T1267" s="17" t="e">
        <v>#NULL!</v>
      </c>
      <c r="U1267" s="17" t="e">
        <v>#NULL!</v>
      </c>
      <c r="V1267" s="17" t="e">
        <v>#NULL!</v>
      </c>
      <c r="W1267" s="17" t="e">
        <v>#NULL!</v>
      </c>
      <c r="X1267" s="17" t="e">
        <v>#NULL!</v>
      </c>
      <c r="Y1267" s="17" t="e">
        <v>#NULL!</v>
      </c>
      <c r="Z1267" s="17" t="e">
        <v>#NULL!</v>
      </c>
      <c r="AA1267" s="17" t="e">
        <v>#NULL!</v>
      </c>
      <c r="AB1267" s="17" t="e">
        <v>#NULL!</v>
      </c>
      <c r="AC1267" s="17" t="e">
        <v>#NULL!</v>
      </c>
      <c r="AD1267" s="17" t="e">
        <v>#NULL!</v>
      </c>
      <c r="AE1267" s="17" t="e">
        <v>#NULL!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1</v>
      </c>
      <c r="AU1267" s="6">
        <f>VLOOKUP($B1267,'[1]výnosy standard'!$A$1:$T$2200,2,FALSE)</f>
        <v>0</v>
      </c>
      <c r="AV1267" s="6">
        <f>VLOOKUP($B1267,'[1]výnosy standard'!$A$1:$T$2200,3,FALSE)</f>
        <v>0</v>
      </c>
      <c r="AW1267" s="6">
        <f>VLOOKUP($B1267,'[1]výnosy standard'!$A$1:$T$2200,4,FALSE)</f>
        <v>0</v>
      </c>
      <c r="AX1267" s="6">
        <f>VLOOKUP($B1267,'[1]výnosy standard'!$A$1:$T$2200,5,FALSE)</f>
        <v>4.57</v>
      </c>
      <c r="AY1267" s="6">
        <f>VLOOKUP($B1267,'[1]výnosy standard'!$A$1:$T$2200,6,FALSE)</f>
        <v>0</v>
      </c>
      <c r="AZ1267" s="6">
        <f>VLOOKUP($B1267,'[1]výnosy standard'!$A$1:$T$2200,7,FALSE)</f>
        <v>0</v>
      </c>
      <c r="BA1267" s="6">
        <f>VLOOKUP($B1267,'[1]výnosy standard'!$A$1:$T$2200,8,FALSE)</f>
        <v>0</v>
      </c>
      <c r="BB1267" s="6">
        <f>VLOOKUP($B1267,'[1]výnosy standard'!$A$1:$T$2200,9,FALSE)</f>
        <v>6.15</v>
      </c>
      <c r="BC1267" s="6">
        <f>VLOOKUP($B1267,'[1]výnosy standard'!$A$1:$T$2200,10,FALSE)</f>
        <v>6.15</v>
      </c>
      <c r="BD1267" s="6">
        <f>VLOOKUP($B1267,'[1]výnosy standard'!$A$1:$T$2200,11,FALSE)</f>
        <v>3.44</v>
      </c>
      <c r="BE1267" s="6">
        <f>VLOOKUP($B1267,'[1]výnosy standard'!$A$1:$T$2200,12,FALSE)</f>
        <v>4.66</v>
      </c>
      <c r="BF1267" s="6">
        <f>VLOOKUP($B1267,'[1]výnosy standard'!$A$1:$T$2200,13,FALSE)</f>
        <v>0</v>
      </c>
      <c r="BG1267" s="6">
        <f>VLOOKUP($B1267,'[1]výnosy standard'!$A$1:$T$2200,14,FALSE)</f>
        <v>0</v>
      </c>
      <c r="BH1267" s="6">
        <f>VLOOKUP($B1267,'[1]výnosy standard'!$A$1:$T$2200,15,FALSE)</f>
        <v>0</v>
      </c>
      <c r="BI1267" s="6">
        <f>VLOOKUP($B1267,'[1]výnosy standard'!$A$1:$T$2200,16,FALSE)</f>
        <v>0</v>
      </c>
      <c r="BJ1267" s="6">
        <f>VLOOKUP($B1267,'[1]výnosy standard'!$A$1:$T$2200,17,FALSE)</f>
        <v>4.4800000000000004</v>
      </c>
      <c r="BK1267" s="6">
        <f>VLOOKUP($B1267,'[1]výnosy standard'!$A$1:$T$2200,18,FALSE)</f>
        <v>4.4800000000000004</v>
      </c>
      <c r="BL1267" s="6">
        <f>VLOOKUP($B1267,'[1]výnosy standard'!$A$1:$T$2200,19,FALSE)</f>
        <v>5.74</v>
      </c>
      <c r="BM1267" s="6">
        <f>VLOOKUP($B1267,'[1]výnosy standard'!$A$1:$T$2200,20,FALSE)</f>
        <v>0</v>
      </c>
      <c r="BN1267" s="6">
        <f>VLOOKUP(B1267,'[1]pšenice výnos'!$A$2:$E$2200,4)</f>
        <v>6.15</v>
      </c>
      <c r="BO1267" s="6">
        <f>VLOOKUP(B1267,[1]kukuřice!$A$2:$E$2200,5,FALSE)</f>
        <v>36.231623589697669</v>
      </c>
    </row>
    <row r="1268" spans="1:67" hidden="1" x14ac:dyDescent="0.25">
      <c r="A1268" s="7">
        <v>2164</v>
      </c>
      <c r="B1268" s="6" t="s">
        <v>239</v>
      </c>
      <c r="C1268" s="13">
        <v>465</v>
      </c>
      <c r="D1268" s="7">
        <v>17.840293067102138</v>
      </c>
      <c r="E1268" s="6" t="s">
        <v>14</v>
      </c>
      <c r="F1268" s="6" t="s">
        <v>28</v>
      </c>
      <c r="G1268" s="7">
        <v>17.840293067102138</v>
      </c>
      <c r="H1268" s="7">
        <v>17.220902612826603</v>
      </c>
      <c r="I1268" s="7">
        <v>17.220902612826603</v>
      </c>
      <c r="J1268" s="7">
        <v>6.7359999999999998</v>
      </c>
      <c r="K1268" s="14">
        <v>7.3581984573129784</v>
      </c>
      <c r="L1268" s="13">
        <v>0</v>
      </c>
      <c r="M1268" s="7">
        <v>5.9066120636165591</v>
      </c>
      <c r="N1268" s="7">
        <v>-0.10419924441089816</v>
      </c>
      <c r="O1268" s="7">
        <v>-0.62219845731297863</v>
      </c>
      <c r="P1268" s="7">
        <v>1</v>
      </c>
      <c r="Q1268" s="7">
        <v>2</v>
      </c>
      <c r="R1268" s="7">
        <v>1</v>
      </c>
      <c r="S1268" s="15">
        <v>1.3229166666666701</v>
      </c>
      <c r="T1268" s="15">
        <v>2.2816666666666698</v>
      </c>
      <c r="U1268" s="15">
        <v>4.8101851851851896</v>
      </c>
      <c r="V1268" s="16">
        <v>20.7</v>
      </c>
      <c r="W1268" s="16">
        <v>19.100000000000001</v>
      </c>
      <c r="X1268" s="17" t="e">
        <v>#NULL!</v>
      </c>
      <c r="Y1268" s="13">
        <v>2</v>
      </c>
      <c r="Z1268" s="16">
        <v>3.5</v>
      </c>
      <c r="AA1268" s="13">
        <v>22</v>
      </c>
      <c r="AB1268" s="15">
        <v>1.3</v>
      </c>
      <c r="AC1268" s="15">
        <v>2.9</v>
      </c>
      <c r="AD1268" s="15">
        <v>3.0066666666666699</v>
      </c>
      <c r="AE1268" s="15">
        <v>-0.49333333333333401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1</v>
      </c>
      <c r="AU1268" s="6">
        <f>VLOOKUP($B1268,'[1]výnosy standard'!$A$1:$T$2200,2,FALSE)</f>
        <v>27.61</v>
      </c>
      <c r="AV1268" s="6">
        <f>VLOOKUP($B1268,'[1]výnosy standard'!$A$1:$T$2200,3,FALSE)</f>
        <v>0</v>
      </c>
      <c r="AW1268" s="6">
        <f>VLOOKUP($B1268,'[1]výnosy standard'!$A$1:$T$2200,4,FALSE)</f>
        <v>7.98</v>
      </c>
      <c r="AX1268" s="6">
        <f>VLOOKUP($B1268,'[1]výnosy standard'!$A$1:$T$2200,5,FALSE)</f>
        <v>0</v>
      </c>
      <c r="AY1268" s="6">
        <f>VLOOKUP($B1268,'[1]výnosy standard'!$A$1:$T$2200,6,FALSE)</f>
        <v>1</v>
      </c>
      <c r="AZ1268" s="6">
        <f>VLOOKUP($B1268,'[1]výnosy standard'!$A$1:$T$2200,7,FALSE)</f>
        <v>0</v>
      </c>
      <c r="BA1268" s="6">
        <f>VLOOKUP($B1268,'[1]výnosy standard'!$A$1:$T$2200,8,FALSE)</f>
        <v>19.71</v>
      </c>
      <c r="BB1268" s="6">
        <f>VLOOKUP($B1268,'[1]výnosy standard'!$A$1:$T$2200,9,FALSE)</f>
        <v>7.16</v>
      </c>
      <c r="BC1268" s="6">
        <f>VLOOKUP($B1268,'[1]výnosy standard'!$A$1:$T$2200,10,FALSE)</f>
        <v>7.16</v>
      </c>
      <c r="BD1268" s="6">
        <f>VLOOKUP($B1268,'[1]výnosy standard'!$A$1:$T$2200,11,FALSE)</f>
        <v>3.55</v>
      </c>
      <c r="BE1268" s="6">
        <f>VLOOKUP($B1268,'[1]výnosy standard'!$A$1:$T$2200,12,FALSE)</f>
        <v>0</v>
      </c>
      <c r="BF1268" s="6">
        <f>VLOOKUP($B1268,'[1]výnosy standard'!$A$1:$T$2200,13,FALSE)</f>
        <v>0</v>
      </c>
      <c r="BG1268" s="6">
        <f>VLOOKUP($B1268,'[1]výnosy standard'!$A$1:$T$2200,14,FALSE)</f>
        <v>0</v>
      </c>
      <c r="BH1268" s="6">
        <f>VLOOKUP($B1268,'[1]výnosy standard'!$A$1:$T$2200,15,FALSE)</f>
        <v>0</v>
      </c>
      <c r="BI1268" s="6">
        <f>VLOOKUP($B1268,'[1]výnosy standard'!$A$1:$T$2200,16,FALSE)</f>
        <v>70.599999999999994</v>
      </c>
      <c r="BJ1268" s="6">
        <f>VLOOKUP($B1268,'[1]výnosy standard'!$A$1:$T$2200,17,FALSE)</f>
        <v>5.65</v>
      </c>
      <c r="BK1268" s="6">
        <f>VLOOKUP($B1268,'[1]výnosy standard'!$A$1:$T$2200,18,FALSE)</f>
        <v>5.65</v>
      </c>
      <c r="BL1268" s="6">
        <f>VLOOKUP($B1268,'[1]výnosy standard'!$A$1:$T$2200,19,FALSE)</f>
        <v>6.76</v>
      </c>
      <c r="BM1268" s="6">
        <f>VLOOKUP($B1268,'[1]výnosy standard'!$A$1:$T$2200,20,FALSE)</f>
        <v>0</v>
      </c>
      <c r="BN1268" s="6">
        <f>VLOOKUP(B1268,'[1]pšenice výnos'!$A$2:$E$2200,4)</f>
        <v>7.16</v>
      </c>
      <c r="BO1268" s="6">
        <f>VLOOKUP(B1268,[1]kukuřice!$A$2:$E$2200,5,FALSE)</f>
        <v>45.832800862381781</v>
      </c>
    </row>
    <row r="1269" spans="1:67" hidden="1" x14ac:dyDescent="0.25">
      <c r="A1269" s="7">
        <v>2143</v>
      </c>
      <c r="B1269" s="6" t="s">
        <v>118</v>
      </c>
      <c r="C1269" s="13">
        <v>136</v>
      </c>
      <c r="D1269" s="7">
        <v>17.840953905114869</v>
      </c>
      <c r="E1269" s="6" t="s">
        <v>14</v>
      </c>
      <c r="F1269" s="6" t="s">
        <v>28</v>
      </c>
      <c r="G1269" s="7">
        <v>17.840953905114869</v>
      </c>
      <c r="H1269" s="7">
        <v>17.003937754006188</v>
      </c>
      <c r="I1269" s="7">
        <v>17.003937754006188</v>
      </c>
      <c r="J1269" s="7">
        <v>5.5869411764705887</v>
      </c>
      <c r="K1269" s="14">
        <v>5.4106077178148402</v>
      </c>
      <c r="L1269" s="13">
        <v>18</v>
      </c>
      <c r="M1269" s="7">
        <v>6.126361174112934</v>
      </c>
      <c r="N1269" s="7">
        <v>0.15343536976705582</v>
      </c>
      <c r="O1269" s="7">
        <v>0.17633345865574857</v>
      </c>
      <c r="P1269" s="7">
        <v>5</v>
      </c>
      <c r="Q1269" s="7">
        <v>0</v>
      </c>
      <c r="R1269" s="7">
        <v>0</v>
      </c>
      <c r="S1269" s="15">
        <v>0.64444444444444404</v>
      </c>
      <c r="T1269" s="15">
        <v>2.0844444444444399</v>
      </c>
      <c r="U1269" s="15">
        <v>3.3938271604938302</v>
      </c>
      <c r="V1269" s="16">
        <v>16.399999999999999</v>
      </c>
      <c r="W1269" s="16">
        <v>14.9</v>
      </c>
      <c r="X1269" s="17" t="e">
        <v>#NULL!</v>
      </c>
      <c r="Y1269" s="13">
        <v>4</v>
      </c>
      <c r="Z1269" s="16">
        <v>4.7</v>
      </c>
      <c r="AA1269" s="13">
        <v>14</v>
      </c>
      <c r="AB1269" s="15">
        <v>-2.4</v>
      </c>
      <c r="AC1269" s="15">
        <v>-0.9</v>
      </c>
      <c r="AD1269" s="15">
        <v>1.85944444444444</v>
      </c>
      <c r="AE1269" s="15">
        <v>-2.8405555555555599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1</v>
      </c>
      <c r="AU1269" s="6">
        <f>VLOOKUP($B1269,'[1]výnosy standard'!$A$1:$T$2200,2,FALSE)</f>
        <v>24.7</v>
      </c>
      <c r="AV1269" s="6">
        <f>VLOOKUP($B1269,'[1]výnosy standard'!$A$1:$T$2200,3,FALSE)</f>
        <v>0</v>
      </c>
      <c r="AW1269" s="6">
        <f>VLOOKUP($B1269,'[1]výnosy standard'!$A$1:$T$2200,4,FALSE)</f>
        <v>0</v>
      </c>
      <c r="AX1269" s="6">
        <f>VLOOKUP($B1269,'[1]výnosy standard'!$A$1:$T$2200,5,FALSE)</f>
        <v>0</v>
      </c>
      <c r="AY1269" s="6">
        <f>VLOOKUP($B1269,'[1]výnosy standard'!$A$1:$T$2200,6,FALSE)</f>
        <v>0</v>
      </c>
      <c r="AZ1269" s="6">
        <f>VLOOKUP($B1269,'[1]výnosy standard'!$A$1:$T$2200,7,FALSE)</f>
        <v>0</v>
      </c>
      <c r="BA1269" s="6">
        <f>VLOOKUP($B1269,'[1]výnosy standard'!$A$1:$T$2200,8,FALSE)</f>
        <v>0</v>
      </c>
      <c r="BB1269" s="6">
        <f>VLOOKUP($B1269,'[1]výnosy standard'!$A$1:$T$2200,9,FALSE)</f>
        <v>5.9</v>
      </c>
      <c r="BC1269" s="6">
        <f>VLOOKUP($B1269,'[1]výnosy standard'!$A$1:$T$2200,10,FALSE)</f>
        <v>5.9</v>
      </c>
      <c r="BD1269" s="6">
        <f>VLOOKUP($B1269,'[1]výnosy standard'!$A$1:$T$2200,11,FALSE)</f>
        <v>3.42</v>
      </c>
      <c r="BE1269" s="6">
        <f>VLOOKUP($B1269,'[1]výnosy standard'!$A$1:$T$2200,12,FALSE)</f>
        <v>5.5</v>
      </c>
      <c r="BF1269" s="6">
        <f>VLOOKUP($B1269,'[1]výnosy standard'!$A$1:$T$2200,13,FALSE)</f>
        <v>0</v>
      </c>
      <c r="BG1269" s="6">
        <f>VLOOKUP($B1269,'[1]výnosy standard'!$A$1:$T$2200,14,FALSE)</f>
        <v>0</v>
      </c>
      <c r="BH1269" s="6">
        <f>VLOOKUP($B1269,'[1]výnosy standard'!$A$1:$T$2200,15,FALSE)</f>
        <v>18.38</v>
      </c>
      <c r="BI1269" s="6">
        <f>VLOOKUP($B1269,'[1]výnosy standard'!$A$1:$T$2200,16,FALSE)</f>
        <v>0</v>
      </c>
      <c r="BJ1269" s="6">
        <f>VLOOKUP($B1269,'[1]výnosy standard'!$A$1:$T$2200,17,FALSE)</f>
        <v>4.3499999999999996</v>
      </c>
      <c r="BK1269" s="6">
        <f>VLOOKUP($B1269,'[1]výnosy standard'!$A$1:$T$2200,18,FALSE)</f>
        <v>4.3499999999999996</v>
      </c>
      <c r="BL1269" s="6">
        <f>VLOOKUP($B1269,'[1]výnosy standard'!$A$1:$T$2200,19,FALSE)</f>
        <v>5.55</v>
      </c>
      <c r="BM1269" s="6">
        <f>VLOOKUP($B1269,'[1]výnosy standard'!$A$1:$T$2200,20,FALSE)</f>
        <v>0</v>
      </c>
      <c r="BN1269" s="6">
        <f>VLOOKUP(B1269,'[1]pšenice výnos'!$A$2:$E$2200,4)</f>
        <v>5.9</v>
      </c>
      <c r="BO1269" s="6">
        <f>VLOOKUP(B1269,[1]kukuřice!$A$2:$E$2200,5,FALSE)</f>
        <v>42.249021815544999</v>
      </c>
    </row>
    <row r="1270" spans="1:67" hidden="1" x14ac:dyDescent="0.25">
      <c r="A1270" s="7">
        <v>2555</v>
      </c>
      <c r="B1270" s="6" t="s">
        <v>198</v>
      </c>
      <c r="C1270" s="13">
        <v>481</v>
      </c>
      <c r="D1270" s="7">
        <v>17.844886753603294</v>
      </c>
      <c r="E1270" s="6" t="s">
        <v>14</v>
      </c>
      <c r="F1270" s="6" t="s">
        <v>28</v>
      </c>
      <c r="G1270" s="7">
        <v>17.844886753603294</v>
      </c>
      <c r="H1270" s="7">
        <v>17.844886753603294</v>
      </c>
      <c r="I1270" s="7">
        <v>17.844886753603294</v>
      </c>
      <c r="J1270" s="7">
        <v>4.3710000000000004</v>
      </c>
      <c r="K1270" s="14">
        <v>4.4871063143832144</v>
      </c>
      <c r="L1270" s="13">
        <v>25</v>
      </c>
      <c r="M1270" s="7">
        <v>6.126361174112934</v>
      </c>
      <c r="N1270" s="7">
        <v>0.15343536976705582</v>
      </c>
      <c r="O1270" s="7">
        <v>-0.11610631438321395</v>
      </c>
      <c r="P1270" s="7">
        <v>3</v>
      </c>
      <c r="Q1270" s="7">
        <v>2</v>
      </c>
      <c r="R1270" s="7">
        <v>1</v>
      </c>
      <c r="S1270" s="15">
        <v>1.28833333333333</v>
      </c>
      <c r="T1270" s="15">
        <v>3.54666666666667</v>
      </c>
      <c r="U1270" s="15">
        <v>6.3068868631368602</v>
      </c>
      <c r="V1270" s="16">
        <v>18.600000000000001</v>
      </c>
      <c r="W1270" s="16">
        <v>16</v>
      </c>
      <c r="X1270" s="13">
        <v>-1</v>
      </c>
      <c r="Y1270" s="13">
        <v>3</v>
      </c>
      <c r="Z1270" s="16">
        <v>4</v>
      </c>
      <c r="AA1270" s="13">
        <v>17</v>
      </c>
      <c r="AB1270" s="15">
        <v>-1.6</v>
      </c>
      <c r="AC1270" s="15">
        <v>1</v>
      </c>
      <c r="AD1270" s="15">
        <v>3.79666666666667</v>
      </c>
      <c r="AE1270" s="15">
        <v>-0.20333333333333001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1</v>
      </c>
      <c r="AU1270" s="6">
        <f>VLOOKUP($B1270,'[1]výnosy standard'!$A$1:$T$2200,2,FALSE)</f>
        <v>26.82</v>
      </c>
      <c r="AV1270" s="6">
        <f>VLOOKUP($B1270,'[1]výnosy standard'!$A$1:$T$2200,3,FALSE)</f>
        <v>0</v>
      </c>
      <c r="AW1270" s="6">
        <f>VLOOKUP($B1270,'[1]výnosy standard'!$A$1:$T$2200,4,FALSE)</f>
        <v>0</v>
      </c>
      <c r="AX1270" s="6">
        <f>VLOOKUP($B1270,'[1]výnosy standard'!$A$1:$T$2200,5,FALSE)</f>
        <v>4.5599999999999996</v>
      </c>
      <c r="AY1270" s="6">
        <f>VLOOKUP($B1270,'[1]výnosy standard'!$A$1:$T$2200,6,FALSE)</f>
        <v>0</v>
      </c>
      <c r="AZ1270" s="6">
        <f>VLOOKUP($B1270,'[1]výnosy standard'!$A$1:$T$2200,7,FALSE)</f>
        <v>0</v>
      </c>
      <c r="BA1270" s="6">
        <f>VLOOKUP($B1270,'[1]výnosy standard'!$A$1:$T$2200,8,FALSE)</f>
        <v>0</v>
      </c>
      <c r="BB1270" s="6">
        <f>VLOOKUP($B1270,'[1]výnosy standard'!$A$1:$T$2200,9,FALSE)</f>
        <v>5.25</v>
      </c>
      <c r="BC1270" s="6">
        <f>VLOOKUP($B1270,'[1]výnosy standard'!$A$1:$T$2200,10,FALSE)</f>
        <v>5.25</v>
      </c>
      <c r="BD1270" s="6">
        <f>VLOOKUP($B1270,'[1]výnosy standard'!$A$1:$T$2200,11,FALSE)</f>
        <v>2.91</v>
      </c>
      <c r="BE1270" s="6">
        <f>VLOOKUP($B1270,'[1]výnosy standard'!$A$1:$T$2200,12,FALSE)</f>
        <v>5.1100000000000003</v>
      </c>
      <c r="BF1270" s="6">
        <f>VLOOKUP($B1270,'[1]výnosy standard'!$A$1:$T$2200,13,FALSE)</f>
        <v>0</v>
      </c>
      <c r="BG1270" s="6">
        <f>VLOOKUP($B1270,'[1]výnosy standard'!$A$1:$T$2200,14,FALSE)</f>
        <v>0</v>
      </c>
      <c r="BH1270" s="6">
        <f>VLOOKUP($B1270,'[1]výnosy standard'!$A$1:$T$2200,15,FALSE)</f>
        <v>19.96</v>
      </c>
      <c r="BI1270" s="6">
        <f>VLOOKUP($B1270,'[1]výnosy standard'!$A$1:$T$2200,16,FALSE)</f>
        <v>0</v>
      </c>
      <c r="BJ1270" s="6">
        <f>VLOOKUP($B1270,'[1]výnosy standard'!$A$1:$T$2200,17,FALSE)</f>
        <v>3.84</v>
      </c>
      <c r="BK1270" s="6">
        <f>VLOOKUP($B1270,'[1]výnosy standard'!$A$1:$T$2200,18,FALSE)</f>
        <v>3.84</v>
      </c>
      <c r="BL1270" s="6">
        <f>VLOOKUP($B1270,'[1]výnosy standard'!$A$1:$T$2200,19,FALSE)</f>
        <v>4.92</v>
      </c>
      <c r="BM1270" s="6">
        <f>VLOOKUP($B1270,'[1]výnosy standard'!$A$1:$T$2200,20,FALSE)</f>
        <v>0</v>
      </c>
      <c r="BN1270" s="6">
        <f>VLOOKUP(B1270,'[1]pšenice výnos'!$A$2:$E$2200,4)</f>
        <v>5.25</v>
      </c>
      <c r="BO1270" s="6">
        <f>VLOOKUP(B1270,[1]kukuřice!$A$2:$E$2200,5,FALSE)</f>
        <v>33.198210959274405</v>
      </c>
    </row>
    <row r="1271" spans="1:67" hidden="1" x14ac:dyDescent="0.25">
      <c r="A1271" s="7">
        <v>2458</v>
      </c>
      <c r="B1271" s="6" t="s">
        <v>135</v>
      </c>
      <c r="C1271" s="13">
        <v>30</v>
      </c>
      <c r="D1271" s="7">
        <v>17.864482252141983</v>
      </c>
      <c r="E1271" s="6" t="s">
        <v>14</v>
      </c>
      <c r="F1271" s="6" t="s">
        <v>28</v>
      </c>
      <c r="G1271" s="7">
        <v>17.864482252141983</v>
      </c>
      <c r="H1271" s="7">
        <v>16.906364749082009</v>
      </c>
      <c r="I1271" s="7">
        <v>16.906364749082009</v>
      </c>
      <c r="J1271" s="7">
        <v>7.6894117647058824</v>
      </c>
      <c r="K1271" s="14">
        <v>6.3297966921270001</v>
      </c>
      <c r="L1271" s="13">
        <v>12</v>
      </c>
      <c r="M1271" s="7">
        <v>5.9633207488778721</v>
      </c>
      <c r="N1271" s="7">
        <v>-0.15950109080014527</v>
      </c>
      <c r="O1271" s="7">
        <v>1.3596150725788823</v>
      </c>
      <c r="P1271" s="7">
        <v>6</v>
      </c>
      <c r="Q1271" s="7">
        <v>3</v>
      </c>
      <c r="R1271" s="7">
        <v>0</v>
      </c>
      <c r="S1271" s="15">
        <v>2.4930555555555598</v>
      </c>
      <c r="T1271" s="15">
        <v>6.2234640522875804</v>
      </c>
      <c r="U1271" s="15">
        <v>7.6083333333333298</v>
      </c>
      <c r="V1271" s="16">
        <v>15.5</v>
      </c>
      <c r="W1271" s="16">
        <v>17.2</v>
      </c>
      <c r="X1271" s="17" t="e">
        <v>#NULL!</v>
      </c>
      <c r="Y1271" s="13">
        <v>2</v>
      </c>
      <c r="Z1271" s="16">
        <v>3.5</v>
      </c>
      <c r="AA1271" s="13">
        <v>22</v>
      </c>
      <c r="AB1271" s="15">
        <v>6.5</v>
      </c>
      <c r="AC1271" s="15">
        <v>4.8</v>
      </c>
      <c r="AD1271" s="15">
        <v>7.4234640522875797</v>
      </c>
      <c r="AE1271" s="15">
        <v>3.9234640522875801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1</v>
      </c>
      <c r="AU1271" s="6">
        <f>VLOOKUP($B1271,'[1]výnosy standard'!$A$1:$T$2200,2,FALSE)</f>
        <v>0</v>
      </c>
      <c r="AV1271" s="6">
        <f>VLOOKUP($B1271,'[1]výnosy standard'!$A$1:$T$2200,3,FALSE)</f>
        <v>0</v>
      </c>
      <c r="AW1271" s="6">
        <f>VLOOKUP($B1271,'[1]výnosy standard'!$A$1:$T$2200,4,FALSE)</f>
        <v>0</v>
      </c>
      <c r="AX1271" s="6">
        <f>VLOOKUP($B1271,'[1]výnosy standard'!$A$1:$T$2200,5,FALSE)</f>
        <v>0</v>
      </c>
      <c r="AY1271" s="6">
        <f>VLOOKUP($B1271,'[1]výnosy standard'!$A$1:$T$2200,6,FALSE)</f>
        <v>0</v>
      </c>
      <c r="AZ1271" s="6">
        <f>VLOOKUP($B1271,'[1]výnosy standard'!$A$1:$T$2200,7,FALSE)</f>
        <v>0</v>
      </c>
      <c r="BA1271" s="6">
        <f>VLOOKUP($B1271,'[1]výnosy standard'!$A$1:$T$2200,8,FALSE)</f>
        <v>0</v>
      </c>
      <c r="BB1271" s="6">
        <f>VLOOKUP($B1271,'[1]výnosy standard'!$A$1:$T$2200,9,FALSE)</f>
        <v>6.62</v>
      </c>
      <c r="BC1271" s="6">
        <f>VLOOKUP($B1271,'[1]výnosy standard'!$A$1:$T$2200,10,FALSE)</f>
        <v>6.62</v>
      </c>
      <c r="BD1271" s="6">
        <f>VLOOKUP($B1271,'[1]výnosy standard'!$A$1:$T$2200,11,FALSE)</f>
        <v>3.68</v>
      </c>
      <c r="BE1271" s="6">
        <f>VLOOKUP($B1271,'[1]výnosy standard'!$A$1:$T$2200,12,FALSE)</f>
        <v>6.18</v>
      </c>
      <c r="BF1271" s="6">
        <f>VLOOKUP($B1271,'[1]výnosy standard'!$A$1:$T$2200,13,FALSE)</f>
        <v>0</v>
      </c>
      <c r="BG1271" s="6">
        <f>VLOOKUP($B1271,'[1]výnosy standard'!$A$1:$T$2200,14,FALSE)</f>
        <v>0</v>
      </c>
      <c r="BH1271" s="6">
        <f>VLOOKUP($B1271,'[1]výnosy standard'!$A$1:$T$2200,15,FALSE)</f>
        <v>0</v>
      </c>
      <c r="BI1271" s="6">
        <f>VLOOKUP($B1271,'[1]výnosy standard'!$A$1:$T$2200,16,FALSE)</f>
        <v>0</v>
      </c>
      <c r="BJ1271" s="6">
        <f>VLOOKUP($B1271,'[1]výnosy standard'!$A$1:$T$2200,17,FALSE)</f>
        <v>5.26</v>
      </c>
      <c r="BK1271" s="6">
        <f>VLOOKUP($B1271,'[1]výnosy standard'!$A$1:$T$2200,18,FALSE)</f>
        <v>5.26</v>
      </c>
      <c r="BL1271" s="6">
        <f>VLOOKUP($B1271,'[1]výnosy standard'!$A$1:$T$2200,19,FALSE)</f>
        <v>5.51</v>
      </c>
      <c r="BM1271" s="6">
        <f>VLOOKUP($B1271,'[1]výnosy standard'!$A$1:$T$2200,20,FALSE)</f>
        <v>0</v>
      </c>
      <c r="BN1271" s="6">
        <f>VLOOKUP(B1271,'[1]pšenice výnos'!$A$2:$E$2200,4)</f>
        <v>6.62</v>
      </c>
      <c r="BO1271" s="6">
        <f>VLOOKUP(B1271,[1]kukuřice!$A$2:$E$2200,5,FALSE)</f>
        <v>46.790078353850163</v>
      </c>
    </row>
    <row r="1272" spans="1:67" hidden="1" x14ac:dyDescent="0.25">
      <c r="A1272" s="7">
        <v>2559</v>
      </c>
      <c r="B1272" s="6" t="s">
        <v>193</v>
      </c>
      <c r="C1272" s="13">
        <v>279</v>
      </c>
      <c r="D1272" s="7">
        <v>17.882258388587502</v>
      </c>
      <c r="E1272" s="6" t="s">
        <v>14</v>
      </c>
      <c r="F1272" s="6" t="s">
        <v>28</v>
      </c>
      <c r="G1272" s="7">
        <v>17.882258388587502</v>
      </c>
      <c r="H1272" s="7">
        <v>17.882258388587502</v>
      </c>
      <c r="I1272" s="7">
        <v>17.882258388587502</v>
      </c>
      <c r="J1272" s="7">
        <v>4.9770000000000003</v>
      </c>
      <c r="K1272" s="14">
        <v>4.1042139816379262</v>
      </c>
      <c r="L1272" s="13">
        <v>25</v>
      </c>
      <c r="M1272" s="7">
        <v>6.126361174112934</v>
      </c>
      <c r="N1272" s="7">
        <v>0.15343536976705582</v>
      </c>
      <c r="O1272" s="7">
        <v>0.87278601836207415</v>
      </c>
      <c r="P1272" s="7">
        <v>2</v>
      </c>
      <c r="Q1272" s="7">
        <v>4</v>
      </c>
      <c r="R1272" s="7">
        <v>0</v>
      </c>
      <c r="S1272" s="15">
        <v>0.78333333333333299</v>
      </c>
      <c r="T1272" s="15">
        <v>4.9447619047618998</v>
      </c>
      <c r="U1272" s="15">
        <v>7.4</v>
      </c>
      <c r="V1272" s="16">
        <v>19</v>
      </c>
      <c r="W1272" s="16">
        <v>16.600000000000001</v>
      </c>
      <c r="X1272" s="17" t="e">
        <v>#NULL!</v>
      </c>
      <c r="Y1272" s="13">
        <v>4</v>
      </c>
      <c r="Z1272" s="16">
        <v>4.7</v>
      </c>
      <c r="AA1272" s="13">
        <v>14</v>
      </c>
      <c r="AB1272" s="15">
        <v>-5</v>
      </c>
      <c r="AC1272" s="15">
        <v>-2.6</v>
      </c>
      <c r="AD1272" s="15">
        <v>4.2947619047619003</v>
      </c>
      <c r="AE1272" s="15">
        <v>-0.40523809523809601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1</v>
      </c>
      <c r="AU1272" s="6">
        <f>VLOOKUP($B1272,'[1]výnosy standard'!$A$1:$T$2200,2,FALSE)</f>
        <v>27.63</v>
      </c>
      <c r="AV1272" s="6">
        <f>VLOOKUP($B1272,'[1]výnosy standard'!$A$1:$T$2200,3,FALSE)</f>
        <v>0</v>
      </c>
      <c r="AW1272" s="6">
        <f>VLOOKUP($B1272,'[1]výnosy standard'!$A$1:$T$2200,4,FALSE)</f>
        <v>0</v>
      </c>
      <c r="AX1272" s="6">
        <f>VLOOKUP($B1272,'[1]výnosy standard'!$A$1:$T$2200,5,FALSE)</f>
        <v>4.6500000000000004</v>
      </c>
      <c r="AY1272" s="6">
        <f>VLOOKUP($B1272,'[1]výnosy standard'!$A$1:$T$2200,6,FALSE)</f>
        <v>0</v>
      </c>
      <c r="AZ1272" s="6">
        <f>VLOOKUP($B1272,'[1]výnosy standard'!$A$1:$T$2200,7,FALSE)</f>
        <v>0</v>
      </c>
      <c r="BA1272" s="6">
        <f>VLOOKUP($B1272,'[1]výnosy standard'!$A$1:$T$2200,8,FALSE)</f>
        <v>0</v>
      </c>
      <c r="BB1272" s="6">
        <f>VLOOKUP($B1272,'[1]výnosy standard'!$A$1:$T$2200,9,FALSE)</f>
        <v>5.73</v>
      </c>
      <c r="BC1272" s="6">
        <f>VLOOKUP($B1272,'[1]výnosy standard'!$A$1:$T$2200,10,FALSE)</f>
        <v>5.73</v>
      </c>
      <c r="BD1272" s="6">
        <f>VLOOKUP($B1272,'[1]výnosy standard'!$A$1:$T$2200,11,FALSE)</f>
        <v>3.13</v>
      </c>
      <c r="BE1272" s="6">
        <f>VLOOKUP($B1272,'[1]výnosy standard'!$A$1:$T$2200,12,FALSE)</f>
        <v>4.38</v>
      </c>
      <c r="BF1272" s="6">
        <f>VLOOKUP($B1272,'[1]výnosy standard'!$A$1:$T$2200,13,FALSE)</f>
        <v>0</v>
      </c>
      <c r="BG1272" s="6">
        <f>VLOOKUP($B1272,'[1]výnosy standard'!$A$1:$T$2200,14,FALSE)</f>
        <v>0</v>
      </c>
      <c r="BH1272" s="6">
        <f>VLOOKUP($B1272,'[1]výnosy standard'!$A$1:$T$2200,15,FALSE)</f>
        <v>20.57</v>
      </c>
      <c r="BI1272" s="6">
        <f>VLOOKUP($B1272,'[1]výnosy standard'!$A$1:$T$2200,16,FALSE)</f>
        <v>0</v>
      </c>
      <c r="BJ1272" s="6">
        <f>VLOOKUP($B1272,'[1]výnosy standard'!$A$1:$T$2200,17,FALSE)</f>
        <v>4.0599999999999996</v>
      </c>
      <c r="BK1272" s="6">
        <f>VLOOKUP($B1272,'[1]výnosy standard'!$A$1:$T$2200,18,FALSE)</f>
        <v>4.0599999999999996</v>
      </c>
      <c r="BL1272" s="6">
        <f>VLOOKUP($B1272,'[1]výnosy standard'!$A$1:$T$2200,19,FALSE)</f>
        <v>5.36</v>
      </c>
      <c r="BM1272" s="6">
        <f>VLOOKUP($B1272,'[1]výnosy standard'!$A$1:$T$2200,20,FALSE)</f>
        <v>0</v>
      </c>
      <c r="BN1272" s="6">
        <f>VLOOKUP(B1272,'[1]pšenice výnos'!$A$2:$E$2200,4)</f>
        <v>5.73</v>
      </c>
      <c r="BO1272" s="6">
        <f>VLOOKUP(B1272,[1]kukuřice!$A$2:$E$2200,5,FALSE)</f>
        <v>39.529084789786836</v>
      </c>
    </row>
    <row r="1273" spans="1:67" hidden="1" x14ac:dyDescent="0.25">
      <c r="A1273" s="7">
        <v>2176</v>
      </c>
      <c r="B1273" s="6" t="s">
        <v>134</v>
      </c>
      <c r="C1273" s="13">
        <v>221</v>
      </c>
      <c r="D1273" s="7">
        <v>17.920345003479834</v>
      </c>
      <c r="E1273" s="6" t="s">
        <v>14</v>
      </c>
      <c r="F1273" s="6" t="s">
        <v>28</v>
      </c>
      <c r="G1273" s="7">
        <v>17.920345003479834</v>
      </c>
      <c r="H1273" s="7">
        <v>16.854227673236771</v>
      </c>
      <c r="I1273" s="7">
        <v>16.854227673236771</v>
      </c>
      <c r="J1273" s="7">
        <v>8.9591764705882362</v>
      </c>
      <c r="K1273" s="14">
        <v>7.702844684853706</v>
      </c>
      <c r="L1273" s="13">
        <v>18</v>
      </c>
      <c r="M1273" s="7">
        <v>5.9633207488778721</v>
      </c>
      <c r="N1273" s="7">
        <v>-0.15950109080014527</v>
      </c>
      <c r="O1273" s="7">
        <v>1.2563317857345302</v>
      </c>
      <c r="P1273" s="7">
        <v>0</v>
      </c>
      <c r="Q1273" s="7">
        <v>5</v>
      </c>
      <c r="R1273" s="7">
        <v>0</v>
      </c>
      <c r="S1273" s="17" t="e">
        <v>#NULL!</v>
      </c>
      <c r="T1273" s="17" t="e">
        <v>#NULL!</v>
      </c>
      <c r="U1273" s="17" t="e">
        <v>#NULL!</v>
      </c>
      <c r="V1273" s="17" t="e">
        <v>#NULL!</v>
      </c>
      <c r="W1273" s="17" t="e">
        <v>#NULL!</v>
      </c>
      <c r="X1273" s="17" t="e">
        <v>#NULL!</v>
      </c>
      <c r="Y1273" s="17" t="e">
        <v>#NULL!</v>
      </c>
      <c r="Z1273" s="17" t="e">
        <v>#NULL!</v>
      </c>
      <c r="AA1273" s="17" t="e">
        <v>#NULL!</v>
      </c>
      <c r="AB1273" s="17" t="e">
        <v>#NULL!</v>
      </c>
      <c r="AC1273" s="17" t="e">
        <v>#NULL!</v>
      </c>
      <c r="AD1273" s="17" t="e">
        <v>#NULL!</v>
      </c>
      <c r="AE1273" s="17" t="e">
        <v>#NULL!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1</v>
      </c>
      <c r="AU1273" s="6">
        <f>VLOOKUP($B1273,'[1]výnosy standard'!$A$1:$T$2200,2,FALSE)</f>
        <v>30.14</v>
      </c>
      <c r="AV1273" s="6">
        <f>VLOOKUP($B1273,'[1]výnosy standard'!$A$1:$T$2200,3,FALSE)</f>
        <v>0</v>
      </c>
      <c r="AW1273" s="6">
        <f>VLOOKUP($B1273,'[1]výnosy standard'!$A$1:$T$2200,4,FALSE)</f>
        <v>8.1300000000000008</v>
      </c>
      <c r="AX1273" s="6">
        <f>VLOOKUP($B1273,'[1]výnosy standard'!$A$1:$T$2200,5,FALSE)</f>
        <v>0</v>
      </c>
      <c r="AY1273" s="6">
        <f>VLOOKUP($B1273,'[1]výnosy standard'!$A$1:$T$2200,6,FALSE)</f>
        <v>1.07</v>
      </c>
      <c r="AZ1273" s="6">
        <f>VLOOKUP($B1273,'[1]výnosy standard'!$A$1:$T$2200,7,FALSE)</f>
        <v>0</v>
      </c>
      <c r="BA1273" s="6">
        <f>VLOOKUP($B1273,'[1]výnosy standard'!$A$1:$T$2200,8,FALSE)</f>
        <v>21.51</v>
      </c>
      <c r="BB1273" s="6">
        <f>VLOOKUP($B1273,'[1]výnosy standard'!$A$1:$T$2200,9,FALSE)</f>
        <v>7.22</v>
      </c>
      <c r="BC1273" s="6">
        <f>VLOOKUP($B1273,'[1]výnosy standard'!$A$1:$T$2200,10,FALSE)</f>
        <v>7.22</v>
      </c>
      <c r="BD1273" s="6">
        <f>VLOOKUP($B1273,'[1]výnosy standard'!$A$1:$T$2200,11,FALSE)</f>
        <v>3.76</v>
      </c>
      <c r="BE1273" s="6">
        <f>VLOOKUP($B1273,'[1]výnosy standard'!$A$1:$T$2200,12,FALSE)</f>
        <v>0</v>
      </c>
      <c r="BF1273" s="6">
        <f>VLOOKUP($B1273,'[1]výnosy standard'!$A$1:$T$2200,13,FALSE)</f>
        <v>0</v>
      </c>
      <c r="BG1273" s="6">
        <f>VLOOKUP($B1273,'[1]výnosy standard'!$A$1:$T$2200,14,FALSE)</f>
        <v>0</v>
      </c>
      <c r="BH1273" s="6">
        <f>VLOOKUP($B1273,'[1]výnosy standard'!$A$1:$T$2200,15,FALSE)</f>
        <v>0</v>
      </c>
      <c r="BI1273" s="6">
        <f>VLOOKUP($B1273,'[1]výnosy standard'!$A$1:$T$2200,16,FALSE)</f>
        <v>68.319999999999993</v>
      </c>
      <c r="BJ1273" s="6">
        <f>VLOOKUP($B1273,'[1]výnosy standard'!$A$1:$T$2200,17,FALSE)</f>
        <v>5.79</v>
      </c>
      <c r="BK1273" s="6">
        <f>VLOOKUP($B1273,'[1]výnosy standard'!$A$1:$T$2200,18,FALSE)</f>
        <v>5.79</v>
      </c>
      <c r="BL1273" s="6">
        <f>VLOOKUP($B1273,'[1]výnosy standard'!$A$1:$T$2200,19,FALSE)</f>
        <v>7.88</v>
      </c>
      <c r="BM1273" s="6">
        <f>VLOOKUP($B1273,'[1]výnosy standard'!$A$1:$T$2200,20,FALSE)</f>
        <v>0</v>
      </c>
      <c r="BN1273" s="6">
        <f>VLOOKUP(B1273,'[1]pšenice výnos'!$A$2:$E$2200,4)</f>
        <v>7.22</v>
      </c>
      <c r="BO1273" s="6">
        <f>VLOOKUP(B1273,[1]kukuřice!$A$2:$E$2200,5,FALSE)</f>
        <v>45.058830479118932</v>
      </c>
    </row>
    <row r="1274" spans="1:67" hidden="1" x14ac:dyDescent="0.25">
      <c r="A1274" s="7">
        <v>2398</v>
      </c>
      <c r="B1274" s="6" t="s">
        <v>122</v>
      </c>
      <c r="C1274" s="13">
        <v>344</v>
      </c>
      <c r="D1274" s="7">
        <v>17.930882352941179</v>
      </c>
      <c r="E1274" s="6" t="s">
        <v>14</v>
      </c>
      <c r="F1274" s="6" t="s">
        <v>28</v>
      </c>
      <c r="G1274" s="7">
        <v>17.930882352941179</v>
      </c>
      <c r="H1274" s="7">
        <v>16.911764705882355</v>
      </c>
      <c r="I1274" s="7">
        <v>16.911764705882355</v>
      </c>
      <c r="J1274" s="7">
        <v>6.8</v>
      </c>
      <c r="K1274" s="14">
        <v>5.8276621338994188</v>
      </c>
      <c r="L1274" s="13">
        <v>20</v>
      </c>
      <c r="M1274" s="7">
        <v>6.126361174112934</v>
      </c>
      <c r="N1274" s="7">
        <v>0.15343536976705582</v>
      </c>
      <c r="O1274" s="7">
        <v>0.97233786610058104</v>
      </c>
      <c r="P1274" s="7">
        <v>7</v>
      </c>
      <c r="Q1274" s="7">
        <v>0</v>
      </c>
      <c r="R1274" s="7">
        <v>0</v>
      </c>
      <c r="S1274" s="15">
        <v>2.2777777777777799</v>
      </c>
      <c r="T1274" s="15">
        <v>5.6471111111111103</v>
      </c>
      <c r="U1274" s="15">
        <v>7</v>
      </c>
      <c r="V1274" s="16">
        <v>8.3000000000000007</v>
      </c>
      <c r="W1274" s="16">
        <v>9</v>
      </c>
      <c r="X1274" s="17" t="e">
        <v>#NULL!</v>
      </c>
      <c r="Y1274" s="13">
        <v>2</v>
      </c>
      <c r="Z1274" s="16">
        <v>3.5</v>
      </c>
      <c r="AA1274" s="13">
        <v>22</v>
      </c>
      <c r="AB1274" s="15">
        <v>13.7</v>
      </c>
      <c r="AC1274" s="15">
        <v>13</v>
      </c>
      <c r="AD1274" s="15">
        <v>8.8971111111111103</v>
      </c>
      <c r="AE1274" s="15">
        <v>5.3971111111111103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1</v>
      </c>
      <c r="AU1274" s="6">
        <f>VLOOKUP($B1274,'[1]výnosy standard'!$A$1:$T$2200,2,FALSE)</f>
        <v>29.15</v>
      </c>
      <c r="AV1274" s="6">
        <f>VLOOKUP($B1274,'[1]výnosy standard'!$A$1:$T$2200,3,FALSE)</f>
        <v>0</v>
      </c>
      <c r="AW1274" s="6">
        <f>VLOOKUP($B1274,'[1]výnosy standard'!$A$1:$T$2200,4,FALSE)</f>
        <v>8.6300000000000008</v>
      </c>
      <c r="AX1274" s="6">
        <f>VLOOKUP($B1274,'[1]výnosy standard'!$A$1:$T$2200,5,FALSE)</f>
        <v>0</v>
      </c>
      <c r="AY1274" s="6">
        <f>VLOOKUP($B1274,'[1]výnosy standard'!$A$1:$T$2200,6,FALSE)</f>
        <v>1.04</v>
      </c>
      <c r="AZ1274" s="6">
        <f>VLOOKUP($B1274,'[1]výnosy standard'!$A$1:$T$2200,7,FALSE)</f>
        <v>0</v>
      </c>
      <c r="BA1274" s="6">
        <f>VLOOKUP($B1274,'[1]výnosy standard'!$A$1:$T$2200,8,FALSE)</f>
        <v>20.81</v>
      </c>
      <c r="BB1274" s="6">
        <f>VLOOKUP($B1274,'[1]výnosy standard'!$A$1:$T$2200,9,FALSE)</f>
        <v>7.14</v>
      </c>
      <c r="BC1274" s="6">
        <f>VLOOKUP($B1274,'[1]výnosy standard'!$A$1:$T$2200,10,FALSE)</f>
        <v>7.14</v>
      </c>
      <c r="BD1274" s="6">
        <f>VLOOKUP($B1274,'[1]výnosy standard'!$A$1:$T$2200,11,FALSE)</f>
        <v>3.51</v>
      </c>
      <c r="BE1274" s="6">
        <f>VLOOKUP($B1274,'[1]výnosy standard'!$A$1:$T$2200,12,FALSE)</f>
        <v>0</v>
      </c>
      <c r="BF1274" s="6">
        <f>VLOOKUP($B1274,'[1]výnosy standard'!$A$1:$T$2200,13,FALSE)</f>
        <v>0</v>
      </c>
      <c r="BG1274" s="6">
        <f>VLOOKUP($B1274,'[1]výnosy standard'!$A$1:$T$2200,14,FALSE)</f>
        <v>0</v>
      </c>
      <c r="BH1274" s="6">
        <f>VLOOKUP($B1274,'[1]výnosy standard'!$A$1:$T$2200,15,FALSE)</f>
        <v>0</v>
      </c>
      <c r="BI1274" s="6">
        <f>VLOOKUP($B1274,'[1]výnosy standard'!$A$1:$T$2200,16,FALSE)</f>
        <v>67.37</v>
      </c>
      <c r="BJ1274" s="6">
        <f>VLOOKUP($B1274,'[1]výnosy standard'!$A$1:$T$2200,17,FALSE)</f>
        <v>5.72</v>
      </c>
      <c r="BK1274" s="6">
        <f>VLOOKUP($B1274,'[1]výnosy standard'!$A$1:$T$2200,18,FALSE)</f>
        <v>5.72</v>
      </c>
      <c r="BL1274" s="6">
        <f>VLOOKUP($B1274,'[1]výnosy standard'!$A$1:$T$2200,19,FALSE)</f>
        <v>7.15</v>
      </c>
      <c r="BM1274" s="6">
        <f>VLOOKUP($B1274,'[1]výnosy standard'!$A$1:$T$2200,20,FALSE)</f>
        <v>0</v>
      </c>
      <c r="BN1274" s="6">
        <f>VLOOKUP(B1274,'[1]pšenice výnos'!$A$2:$E$2200,4)</f>
        <v>7.14</v>
      </c>
      <c r="BO1274" s="6">
        <f>VLOOKUP(B1274,[1]kukuřice!$A$2:$E$2200,5,FALSE)</f>
        <v>43.369372785812757</v>
      </c>
    </row>
    <row r="1275" spans="1:67" hidden="1" x14ac:dyDescent="0.25">
      <c r="A1275" s="7">
        <v>4269</v>
      </c>
      <c r="B1275" s="6" t="s">
        <v>130</v>
      </c>
      <c r="C1275" s="13">
        <v>35</v>
      </c>
      <c r="D1275" s="7">
        <v>17.989256309604308</v>
      </c>
      <c r="E1275" s="6" t="s">
        <v>14</v>
      </c>
      <c r="F1275" s="6" t="s">
        <v>28</v>
      </c>
      <c r="G1275" s="7">
        <v>17.989256309604308</v>
      </c>
      <c r="H1275" s="7">
        <v>15.993917568985722</v>
      </c>
      <c r="I1275" s="7">
        <v>15.993917568985722</v>
      </c>
      <c r="J1275" s="7">
        <v>7.6904235294117642</v>
      </c>
      <c r="K1275" s="14">
        <v>6.8234369367752894</v>
      </c>
      <c r="L1275" s="13">
        <v>20</v>
      </c>
      <c r="M1275" s="7">
        <v>5.9633207488778721</v>
      </c>
      <c r="N1275" s="7">
        <v>-0.15950109080014527</v>
      </c>
      <c r="O1275" s="7">
        <v>0.86698659263647482</v>
      </c>
      <c r="P1275" s="7">
        <v>2</v>
      </c>
      <c r="Q1275" s="7">
        <v>1</v>
      </c>
      <c r="R1275" s="7">
        <v>1</v>
      </c>
      <c r="S1275" s="15">
        <v>0.81944444444444398</v>
      </c>
      <c r="T1275" s="15">
        <v>1.58222222222222</v>
      </c>
      <c r="U1275" s="15">
        <v>3.7913580246913599</v>
      </c>
      <c r="V1275" s="16">
        <v>17.2</v>
      </c>
      <c r="W1275" s="16">
        <v>21.1</v>
      </c>
      <c r="X1275" s="17" t="e">
        <v>#NULL!</v>
      </c>
      <c r="Y1275" s="13">
        <v>2</v>
      </c>
      <c r="Z1275" s="16">
        <v>3.5</v>
      </c>
      <c r="AA1275" s="13">
        <v>22</v>
      </c>
      <c r="AB1275" s="15">
        <v>4.8</v>
      </c>
      <c r="AC1275" s="15">
        <v>0.89999999999999902</v>
      </c>
      <c r="AD1275" s="15">
        <v>1.8072222222222201</v>
      </c>
      <c r="AE1275" s="15">
        <v>-1.6927777777777799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1</v>
      </c>
      <c r="AU1275" s="6">
        <f>VLOOKUP($B1275,'[1]výnosy standard'!$A$1:$T$2200,2,FALSE)</f>
        <v>28.17</v>
      </c>
      <c r="AV1275" s="6">
        <f>VLOOKUP($B1275,'[1]výnosy standard'!$A$1:$T$2200,3,FALSE)</f>
        <v>0</v>
      </c>
      <c r="AW1275" s="6">
        <f>VLOOKUP($B1275,'[1]výnosy standard'!$A$1:$T$2200,4,FALSE)</f>
        <v>8.14</v>
      </c>
      <c r="AX1275" s="6">
        <f>VLOOKUP($B1275,'[1]výnosy standard'!$A$1:$T$2200,5,FALSE)</f>
        <v>0</v>
      </c>
      <c r="AY1275" s="6">
        <f>VLOOKUP($B1275,'[1]výnosy standard'!$A$1:$T$2200,6,FALSE)</f>
        <v>1.03</v>
      </c>
      <c r="AZ1275" s="6">
        <f>VLOOKUP($B1275,'[1]výnosy standard'!$A$1:$T$2200,7,FALSE)</f>
        <v>0</v>
      </c>
      <c r="BA1275" s="6">
        <f>VLOOKUP($B1275,'[1]výnosy standard'!$A$1:$T$2200,8,FALSE)</f>
        <v>20.11</v>
      </c>
      <c r="BB1275" s="6">
        <f>VLOOKUP($B1275,'[1]výnosy standard'!$A$1:$T$2200,9,FALSE)</f>
        <v>7.38</v>
      </c>
      <c r="BC1275" s="6">
        <f>VLOOKUP($B1275,'[1]výnosy standard'!$A$1:$T$2200,10,FALSE)</f>
        <v>7.38</v>
      </c>
      <c r="BD1275" s="6">
        <f>VLOOKUP($B1275,'[1]výnosy standard'!$A$1:$T$2200,11,FALSE)</f>
        <v>3.62</v>
      </c>
      <c r="BE1275" s="6">
        <f>VLOOKUP($B1275,'[1]výnosy standard'!$A$1:$T$2200,12,FALSE)</f>
        <v>0</v>
      </c>
      <c r="BF1275" s="6">
        <f>VLOOKUP($B1275,'[1]výnosy standard'!$A$1:$T$2200,13,FALSE)</f>
        <v>0</v>
      </c>
      <c r="BG1275" s="6">
        <f>VLOOKUP($B1275,'[1]výnosy standard'!$A$1:$T$2200,14,FALSE)</f>
        <v>0</v>
      </c>
      <c r="BH1275" s="6">
        <f>VLOOKUP($B1275,'[1]výnosy standard'!$A$1:$T$2200,15,FALSE)</f>
        <v>0</v>
      </c>
      <c r="BI1275" s="6">
        <f>VLOOKUP($B1275,'[1]výnosy standard'!$A$1:$T$2200,16,FALSE)</f>
        <v>72.05</v>
      </c>
      <c r="BJ1275" s="6">
        <f>VLOOKUP($B1275,'[1]výnosy standard'!$A$1:$T$2200,17,FALSE)</f>
        <v>5.89</v>
      </c>
      <c r="BK1275" s="6">
        <f>VLOOKUP($B1275,'[1]výnosy standard'!$A$1:$T$2200,18,FALSE)</f>
        <v>5.89</v>
      </c>
      <c r="BL1275" s="6">
        <f>VLOOKUP($B1275,'[1]výnosy standard'!$A$1:$T$2200,19,FALSE)</f>
        <v>6.97</v>
      </c>
      <c r="BM1275" s="6">
        <f>VLOOKUP($B1275,'[1]výnosy standard'!$A$1:$T$2200,20,FALSE)</f>
        <v>0</v>
      </c>
      <c r="BN1275" s="6">
        <f>VLOOKUP(B1275,'[1]pšenice výnos'!$A$2:$E$2200,4)</f>
        <v>7.38</v>
      </c>
      <c r="BO1275" s="6">
        <f>VLOOKUP(B1275,[1]kukuřice!$A$2:$E$2200,5,FALSE)</f>
        <v>46.768164145287535</v>
      </c>
    </row>
    <row r="1276" spans="1:67" hidden="1" x14ac:dyDescent="0.25">
      <c r="A1276" s="7">
        <v>2607</v>
      </c>
      <c r="B1276" s="6" t="s">
        <v>221</v>
      </c>
      <c r="C1276" s="13">
        <v>141</v>
      </c>
      <c r="D1276" s="7">
        <v>17.997465549300795</v>
      </c>
      <c r="E1276" s="6" t="s">
        <v>14</v>
      </c>
      <c r="F1276" s="6" t="s">
        <v>28</v>
      </c>
      <c r="G1276" s="7">
        <v>17.997465549300795</v>
      </c>
      <c r="H1276" s="7">
        <v>17.997465549300795</v>
      </c>
      <c r="I1276" s="7">
        <v>17.997465549300795</v>
      </c>
      <c r="J1276" s="7">
        <v>7.3899294117647063</v>
      </c>
      <c r="K1276" s="14">
        <v>5.031907937700467</v>
      </c>
      <c r="L1276" s="13">
        <v>20</v>
      </c>
      <c r="M1276" s="7">
        <v>6.126361174112934</v>
      </c>
      <c r="N1276" s="7">
        <v>0.15343536976705582</v>
      </c>
      <c r="O1276" s="7">
        <v>2.3580214740642393</v>
      </c>
      <c r="P1276" s="7">
        <v>2</v>
      </c>
      <c r="Q1276" s="7">
        <v>0</v>
      </c>
      <c r="R1276" s="7">
        <v>1</v>
      </c>
      <c r="S1276" s="15">
        <v>2.6</v>
      </c>
      <c r="T1276" s="15">
        <v>4.22</v>
      </c>
      <c r="U1276" s="15">
        <v>6.5125000000000002</v>
      </c>
      <c r="V1276" s="16">
        <v>15</v>
      </c>
      <c r="W1276" s="16">
        <v>15.3</v>
      </c>
      <c r="X1276" s="17" t="e">
        <v>#NULL!</v>
      </c>
      <c r="Y1276" s="13">
        <v>3</v>
      </c>
      <c r="Z1276" s="16">
        <v>4</v>
      </c>
      <c r="AA1276" s="13">
        <v>17</v>
      </c>
      <c r="AB1276" s="15">
        <v>2</v>
      </c>
      <c r="AC1276" s="15">
        <v>1.7</v>
      </c>
      <c r="AD1276" s="15">
        <v>4.6449999999999996</v>
      </c>
      <c r="AE1276" s="15">
        <v>0.64500000000000002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1</v>
      </c>
      <c r="AU1276" s="6">
        <f>VLOOKUP($B1276,'[1]výnosy standard'!$A$1:$T$2200,2,FALSE)</f>
        <v>0</v>
      </c>
      <c r="AV1276" s="6">
        <f>VLOOKUP($B1276,'[1]výnosy standard'!$A$1:$T$2200,3,FALSE)</f>
        <v>0</v>
      </c>
      <c r="AW1276" s="6">
        <f>VLOOKUP($B1276,'[1]výnosy standard'!$A$1:$T$2200,4,FALSE)</f>
        <v>0</v>
      </c>
      <c r="AX1276" s="6">
        <f>VLOOKUP($B1276,'[1]výnosy standard'!$A$1:$T$2200,5,FALSE)</f>
        <v>0</v>
      </c>
      <c r="AY1276" s="6">
        <f>VLOOKUP($B1276,'[1]výnosy standard'!$A$1:$T$2200,6,FALSE)</f>
        <v>0</v>
      </c>
      <c r="AZ1276" s="6">
        <f>VLOOKUP($B1276,'[1]výnosy standard'!$A$1:$T$2200,7,FALSE)</f>
        <v>0</v>
      </c>
      <c r="BA1276" s="6">
        <f>VLOOKUP($B1276,'[1]výnosy standard'!$A$1:$T$2200,8,FALSE)</f>
        <v>0</v>
      </c>
      <c r="BB1276" s="6">
        <f>VLOOKUP($B1276,'[1]výnosy standard'!$A$1:$T$2200,9,FALSE)</f>
        <v>6.21</v>
      </c>
      <c r="BC1276" s="6">
        <f>VLOOKUP($B1276,'[1]výnosy standard'!$A$1:$T$2200,10,FALSE)</f>
        <v>6.21</v>
      </c>
      <c r="BD1276" s="6">
        <f>VLOOKUP($B1276,'[1]výnosy standard'!$A$1:$T$2200,11,FALSE)</f>
        <v>3.35</v>
      </c>
      <c r="BE1276" s="6">
        <f>VLOOKUP($B1276,'[1]výnosy standard'!$A$1:$T$2200,12,FALSE)</f>
        <v>5.83</v>
      </c>
      <c r="BF1276" s="6">
        <f>VLOOKUP($B1276,'[1]výnosy standard'!$A$1:$T$2200,13,FALSE)</f>
        <v>0</v>
      </c>
      <c r="BG1276" s="6">
        <f>VLOOKUP($B1276,'[1]výnosy standard'!$A$1:$T$2200,14,FALSE)</f>
        <v>0</v>
      </c>
      <c r="BH1276" s="6">
        <f>VLOOKUP($B1276,'[1]výnosy standard'!$A$1:$T$2200,15,FALSE)</f>
        <v>0</v>
      </c>
      <c r="BI1276" s="6">
        <f>VLOOKUP($B1276,'[1]výnosy standard'!$A$1:$T$2200,16,FALSE)</f>
        <v>0</v>
      </c>
      <c r="BJ1276" s="6">
        <f>VLOOKUP($B1276,'[1]výnosy standard'!$A$1:$T$2200,17,FALSE)</f>
        <v>4.4800000000000004</v>
      </c>
      <c r="BK1276" s="6">
        <f>VLOOKUP($B1276,'[1]výnosy standard'!$A$1:$T$2200,18,FALSE)</f>
        <v>4.4800000000000004</v>
      </c>
      <c r="BL1276" s="6">
        <f>VLOOKUP($B1276,'[1]výnosy standard'!$A$1:$T$2200,19,FALSE)</f>
        <v>5.77</v>
      </c>
      <c r="BM1276" s="6">
        <f>VLOOKUP($B1276,'[1]výnosy standard'!$A$1:$T$2200,20,FALSE)</f>
        <v>0</v>
      </c>
      <c r="BN1276" s="6">
        <f>VLOOKUP(B1276,'[1]pšenice výnos'!$A$2:$E$2200,4)</f>
        <v>6.21</v>
      </c>
      <c r="BO1276" s="6">
        <f>VLOOKUP(B1276,[1]kukuřice!$A$2:$E$2200,5,FALSE)</f>
        <v>39.327510707937051</v>
      </c>
    </row>
    <row r="1277" spans="1:67" hidden="1" x14ac:dyDescent="0.25">
      <c r="A1277" s="7">
        <v>3644</v>
      </c>
      <c r="B1277" s="6" t="s">
        <v>131</v>
      </c>
      <c r="C1277" s="13">
        <v>13</v>
      </c>
      <c r="D1277" s="7">
        <v>18.003602437441309</v>
      </c>
      <c r="E1277" s="6" t="s">
        <v>14</v>
      </c>
      <c r="F1277" s="6" t="s">
        <v>28</v>
      </c>
      <c r="G1277" s="7">
        <v>18.003602437441309</v>
      </c>
      <c r="H1277" s="7">
        <v>16.504170579461967</v>
      </c>
      <c r="I1277" s="7">
        <v>16.504170579461967</v>
      </c>
      <c r="J1277" s="7">
        <v>8.5190588235294111</v>
      </c>
      <c r="K1277" s="14">
        <v>7.5795706499871223</v>
      </c>
      <c r="L1277" s="13">
        <v>15</v>
      </c>
      <c r="M1277" s="7">
        <v>5.9633207488778721</v>
      </c>
      <c r="N1277" s="7">
        <v>-0.15950109080014527</v>
      </c>
      <c r="O1277" s="7">
        <v>0.93948817354228886</v>
      </c>
      <c r="P1277" s="7">
        <v>1</v>
      </c>
      <c r="Q1277" s="7">
        <v>8</v>
      </c>
      <c r="R1277" s="7">
        <v>0</v>
      </c>
      <c r="S1277" s="15">
        <v>2.2225000000000001</v>
      </c>
      <c r="T1277" s="15">
        <v>6.1976830006049601</v>
      </c>
      <c r="U1277" s="15">
        <v>6.9619047619047603</v>
      </c>
      <c r="V1277" s="16">
        <v>18.7</v>
      </c>
      <c r="W1277" s="16">
        <v>18</v>
      </c>
      <c r="X1277" s="17" t="e">
        <v>#NULL!</v>
      </c>
      <c r="Y1277" s="13">
        <v>3</v>
      </c>
      <c r="Z1277" s="16">
        <v>4</v>
      </c>
      <c r="AA1277" s="13">
        <v>17</v>
      </c>
      <c r="AB1277" s="15">
        <v>-1.7</v>
      </c>
      <c r="AC1277" s="15">
        <v>-1</v>
      </c>
      <c r="AD1277" s="15">
        <v>5.9476830006049601</v>
      </c>
      <c r="AE1277" s="15">
        <v>1.9476830006049599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1</v>
      </c>
      <c r="AU1277" s="6">
        <f>VLOOKUP($B1277,'[1]výnosy standard'!$A$1:$T$2200,2,FALSE)</f>
        <v>0</v>
      </c>
      <c r="AV1277" s="6">
        <f>VLOOKUP($B1277,'[1]výnosy standard'!$A$1:$T$2200,3,FALSE)</f>
        <v>0</v>
      </c>
      <c r="AW1277" s="6">
        <f>VLOOKUP($B1277,'[1]výnosy standard'!$A$1:$T$2200,4,FALSE)</f>
        <v>8.7200000000000006</v>
      </c>
      <c r="AX1277" s="6">
        <f>VLOOKUP($B1277,'[1]výnosy standard'!$A$1:$T$2200,5,FALSE)</f>
        <v>0</v>
      </c>
      <c r="AY1277" s="6">
        <f>VLOOKUP($B1277,'[1]výnosy standard'!$A$1:$T$2200,6,FALSE)</f>
        <v>0.9</v>
      </c>
      <c r="AZ1277" s="6">
        <f>VLOOKUP($B1277,'[1]výnosy standard'!$A$1:$T$2200,7,FALSE)</f>
        <v>0</v>
      </c>
      <c r="BA1277" s="6">
        <f>VLOOKUP($B1277,'[1]výnosy standard'!$A$1:$T$2200,8,FALSE)</f>
        <v>21.37</v>
      </c>
      <c r="BB1277" s="6">
        <f>VLOOKUP($B1277,'[1]výnosy standard'!$A$1:$T$2200,9,FALSE)</f>
        <v>6.68</v>
      </c>
      <c r="BC1277" s="6">
        <f>VLOOKUP($B1277,'[1]výnosy standard'!$A$1:$T$2200,10,FALSE)</f>
        <v>6.68</v>
      </c>
      <c r="BD1277" s="6">
        <f>VLOOKUP($B1277,'[1]výnosy standard'!$A$1:$T$2200,11,FALSE)</f>
        <v>0</v>
      </c>
      <c r="BE1277" s="6">
        <f>VLOOKUP($B1277,'[1]výnosy standard'!$A$1:$T$2200,12,FALSE)</f>
        <v>6.61</v>
      </c>
      <c r="BF1277" s="6">
        <f>VLOOKUP($B1277,'[1]výnosy standard'!$A$1:$T$2200,13,FALSE)</f>
        <v>0</v>
      </c>
      <c r="BG1277" s="6">
        <f>VLOOKUP($B1277,'[1]výnosy standard'!$A$1:$T$2200,14,FALSE)</f>
        <v>0</v>
      </c>
      <c r="BH1277" s="6">
        <f>VLOOKUP($B1277,'[1]výnosy standard'!$A$1:$T$2200,15,FALSE)</f>
        <v>0</v>
      </c>
      <c r="BI1277" s="6">
        <f>VLOOKUP($B1277,'[1]výnosy standard'!$A$1:$T$2200,16,FALSE)</f>
        <v>0</v>
      </c>
      <c r="BJ1277" s="6">
        <f>VLOOKUP($B1277,'[1]výnosy standard'!$A$1:$T$2200,17,FALSE)</f>
        <v>6.13</v>
      </c>
      <c r="BK1277" s="6">
        <f>VLOOKUP($B1277,'[1]výnosy standard'!$A$1:$T$2200,18,FALSE)</f>
        <v>6.13</v>
      </c>
      <c r="BL1277" s="6">
        <f>VLOOKUP($B1277,'[1]výnosy standard'!$A$1:$T$2200,19,FALSE)</f>
        <v>7.16</v>
      </c>
      <c r="BM1277" s="6">
        <f>VLOOKUP($B1277,'[1]výnosy standard'!$A$1:$T$2200,20,FALSE)</f>
        <v>0</v>
      </c>
      <c r="BN1277" s="6">
        <f>VLOOKUP(B1277,'[1]pšenice výnos'!$A$2:$E$2200,4)</f>
        <v>6.68</v>
      </c>
      <c r="BO1277" s="6">
        <f>VLOOKUP(B1277,[1]kukuřice!$A$2:$E$2200,5,FALSE)</f>
        <v>41.929772119891787</v>
      </c>
    </row>
    <row r="1278" spans="1:67" hidden="1" x14ac:dyDescent="0.25">
      <c r="A1278" s="7">
        <v>3639</v>
      </c>
      <c r="B1278" s="6" t="s">
        <v>127</v>
      </c>
      <c r="C1278" s="13">
        <v>8</v>
      </c>
      <c r="D1278" s="7">
        <v>18.006703388894941</v>
      </c>
      <c r="E1278" s="6" t="s">
        <v>14</v>
      </c>
      <c r="F1278" s="6" t="s">
        <v>28</v>
      </c>
      <c r="G1278" s="7">
        <v>18.006703388894941</v>
      </c>
      <c r="H1278" s="7">
        <v>14.913769115369725</v>
      </c>
      <c r="I1278" s="7">
        <v>14.913769115369725</v>
      </c>
      <c r="J1278" s="7">
        <v>7.7793882352941175</v>
      </c>
      <c r="K1278" s="14">
        <v>6.9752137316709355</v>
      </c>
      <c r="L1278" s="13">
        <v>8</v>
      </c>
      <c r="M1278" s="7">
        <v>5.9633207488778721</v>
      </c>
      <c r="N1278" s="7">
        <v>-0.15950109080014527</v>
      </c>
      <c r="O1278" s="7">
        <v>0.80417450362318199</v>
      </c>
      <c r="P1278" s="7">
        <v>0</v>
      </c>
      <c r="Q1278" s="7">
        <v>7</v>
      </c>
      <c r="R1278" s="7">
        <v>0</v>
      </c>
      <c r="S1278" s="17" t="e">
        <v>#NULL!</v>
      </c>
      <c r="T1278" s="17" t="e">
        <v>#NULL!</v>
      </c>
      <c r="U1278" s="17" t="e">
        <v>#NULL!</v>
      </c>
      <c r="V1278" s="17" t="e">
        <v>#NULL!</v>
      </c>
      <c r="W1278" s="17" t="e">
        <v>#NULL!</v>
      </c>
      <c r="X1278" s="17" t="e">
        <v>#NULL!</v>
      </c>
      <c r="Y1278" s="17" t="e">
        <v>#NULL!</v>
      </c>
      <c r="Z1278" s="17" t="e">
        <v>#NULL!</v>
      </c>
      <c r="AA1278" s="17" t="e">
        <v>#NULL!</v>
      </c>
      <c r="AB1278" s="17" t="e">
        <v>#NULL!</v>
      </c>
      <c r="AC1278" s="17" t="e">
        <v>#NULL!</v>
      </c>
      <c r="AD1278" s="17" t="e">
        <v>#NULL!</v>
      </c>
      <c r="AE1278" s="17" t="e">
        <v>#NULL!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1</v>
      </c>
      <c r="AU1278" s="6">
        <f>VLOOKUP($B1278,'[1]výnosy standard'!$A$1:$T$2200,2,FALSE)</f>
        <v>0</v>
      </c>
      <c r="AV1278" s="6">
        <f>VLOOKUP($B1278,'[1]výnosy standard'!$A$1:$T$2200,3,FALSE)</f>
        <v>0</v>
      </c>
      <c r="AW1278" s="6">
        <f>VLOOKUP($B1278,'[1]výnosy standard'!$A$1:$T$2200,4,FALSE)</f>
        <v>8.02</v>
      </c>
      <c r="AX1278" s="6">
        <f>VLOOKUP($B1278,'[1]výnosy standard'!$A$1:$T$2200,5,FALSE)</f>
        <v>0</v>
      </c>
      <c r="AY1278" s="6">
        <f>VLOOKUP($B1278,'[1]výnosy standard'!$A$1:$T$2200,6,FALSE)</f>
        <v>0.88</v>
      </c>
      <c r="AZ1278" s="6">
        <f>VLOOKUP($B1278,'[1]výnosy standard'!$A$1:$T$2200,7,FALSE)</f>
        <v>0</v>
      </c>
      <c r="BA1278" s="6">
        <f>VLOOKUP($B1278,'[1]výnosy standard'!$A$1:$T$2200,8,FALSE)</f>
        <v>21.09</v>
      </c>
      <c r="BB1278" s="6">
        <f>VLOOKUP($B1278,'[1]výnosy standard'!$A$1:$T$2200,9,FALSE)</f>
        <v>6.51</v>
      </c>
      <c r="BC1278" s="6">
        <f>VLOOKUP($B1278,'[1]výnosy standard'!$A$1:$T$2200,10,FALSE)</f>
        <v>6.51</v>
      </c>
      <c r="BD1278" s="6">
        <f>VLOOKUP($B1278,'[1]výnosy standard'!$A$1:$T$2200,11,FALSE)</f>
        <v>3.84</v>
      </c>
      <c r="BE1278" s="6">
        <f>VLOOKUP($B1278,'[1]výnosy standard'!$A$1:$T$2200,12,FALSE)</f>
        <v>6.91</v>
      </c>
      <c r="BF1278" s="6">
        <f>VLOOKUP($B1278,'[1]výnosy standard'!$A$1:$T$2200,13,FALSE)</f>
        <v>0</v>
      </c>
      <c r="BG1278" s="6">
        <f>VLOOKUP($B1278,'[1]výnosy standard'!$A$1:$T$2200,14,FALSE)</f>
        <v>0</v>
      </c>
      <c r="BH1278" s="6">
        <f>VLOOKUP($B1278,'[1]výnosy standard'!$A$1:$T$2200,15,FALSE)</f>
        <v>0</v>
      </c>
      <c r="BI1278" s="6">
        <f>VLOOKUP($B1278,'[1]výnosy standard'!$A$1:$T$2200,16,FALSE)</f>
        <v>0</v>
      </c>
      <c r="BJ1278" s="6">
        <f>VLOOKUP($B1278,'[1]výnosy standard'!$A$1:$T$2200,17,FALSE)</f>
        <v>5.21</v>
      </c>
      <c r="BK1278" s="6">
        <f>VLOOKUP($B1278,'[1]výnosy standard'!$A$1:$T$2200,18,FALSE)</f>
        <v>5.21</v>
      </c>
      <c r="BL1278" s="6">
        <f>VLOOKUP($B1278,'[1]výnosy standard'!$A$1:$T$2200,19,FALSE)</f>
        <v>7.1</v>
      </c>
      <c r="BM1278" s="6">
        <f>VLOOKUP($B1278,'[1]výnosy standard'!$A$1:$T$2200,20,FALSE)</f>
        <v>0</v>
      </c>
      <c r="BN1278" s="6">
        <f>VLOOKUP(B1278,'[1]pšenice výnos'!$A$2:$E$2200,4)</f>
        <v>6.51</v>
      </c>
      <c r="BO1278" s="6">
        <f>VLOOKUP(B1278,[1]kukuřice!$A$2:$E$2200,5,FALSE)</f>
        <v>34.643639561082786</v>
      </c>
    </row>
    <row r="1279" spans="1:67" hidden="1" x14ac:dyDescent="0.25">
      <c r="A1279" s="7">
        <v>2348</v>
      </c>
      <c r="B1279" s="6" t="s">
        <v>157</v>
      </c>
      <c r="C1279" s="13">
        <v>459</v>
      </c>
      <c r="D1279" s="7">
        <v>18.023914293639894</v>
      </c>
      <c r="E1279" s="6" t="s">
        <v>14</v>
      </c>
      <c r="F1279" s="6" t="s">
        <v>28</v>
      </c>
      <c r="G1279" s="7">
        <v>18.023914293639894</v>
      </c>
      <c r="H1279" s="7">
        <v>15.886622222626443</v>
      </c>
      <c r="I1279" s="7">
        <v>15.886622222626443</v>
      </c>
      <c r="J1279" s="7">
        <v>7.7612470588235292</v>
      </c>
      <c r="K1279" s="14">
        <v>6.1634119606316951</v>
      </c>
      <c r="L1279" s="13">
        <v>20</v>
      </c>
      <c r="M1279" s="7">
        <v>6.126361174112934</v>
      </c>
      <c r="N1279" s="7">
        <v>0.15343536976705582</v>
      </c>
      <c r="O1279" s="7">
        <v>1.5978350981918341</v>
      </c>
      <c r="P1279" s="7">
        <v>7</v>
      </c>
      <c r="Q1279" s="7">
        <v>0</v>
      </c>
      <c r="R1279" s="7">
        <v>0</v>
      </c>
      <c r="S1279" s="15">
        <v>3.2769230769230799</v>
      </c>
      <c r="T1279" s="15">
        <v>7.4605128205128199</v>
      </c>
      <c r="U1279" s="17" t="e">
        <v>#NULL!</v>
      </c>
      <c r="V1279" s="16">
        <v>12.5</v>
      </c>
      <c r="W1279" s="16">
        <v>11.9</v>
      </c>
      <c r="X1279" s="17" t="e">
        <v>#NULL!</v>
      </c>
      <c r="Y1279" s="13">
        <v>3</v>
      </c>
      <c r="Z1279" s="16">
        <v>4</v>
      </c>
      <c r="AA1279" s="13">
        <v>17</v>
      </c>
      <c r="AB1279" s="15">
        <v>4.5</v>
      </c>
      <c r="AC1279" s="15">
        <v>5.0999999999999996</v>
      </c>
      <c r="AD1279" s="15">
        <v>8.7355128205128203</v>
      </c>
      <c r="AE1279" s="15">
        <v>4.7355128205128203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1</v>
      </c>
      <c r="AU1279" s="6">
        <f>VLOOKUP($B1279,'[1]výnosy standard'!$A$1:$T$2200,2,FALSE)</f>
        <v>29.35</v>
      </c>
      <c r="AV1279" s="6">
        <f>VLOOKUP($B1279,'[1]výnosy standard'!$A$1:$T$2200,3,FALSE)</f>
        <v>0</v>
      </c>
      <c r="AW1279" s="6">
        <f>VLOOKUP($B1279,'[1]výnosy standard'!$A$1:$T$2200,4,FALSE)</f>
        <v>0</v>
      </c>
      <c r="AX1279" s="6">
        <f>VLOOKUP($B1279,'[1]výnosy standard'!$A$1:$T$2200,5,FALSE)</f>
        <v>0</v>
      </c>
      <c r="AY1279" s="6">
        <f>VLOOKUP($B1279,'[1]výnosy standard'!$A$1:$T$2200,6,FALSE)</f>
        <v>0.89</v>
      </c>
      <c r="AZ1279" s="6">
        <f>VLOOKUP($B1279,'[1]výnosy standard'!$A$1:$T$2200,7,FALSE)</f>
        <v>4.45</v>
      </c>
      <c r="BA1279" s="6">
        <f>VLOOKUP($B1279,'[1]výnosy standard'!$A$1:$T$2200,8,FALSE)</f>
        <v>0</v>
      </c>
      <c r="BB1279" s="6">
        <f>VLOOKUP($B1279,'[1]výnosy standard'!$A$1:$T$2200,9,FALSE)</f>
        <v>6.11</v>
      </c>
      <c r="BC1279" s="6">
        <f>VLOOKUP($B1279,'[1]výnosy standard'!$A$1:$T$2200,10,FALSE)</f>
        <v>6.11</v>
      </c>
      <c r="BD1279" s="6">
        <f>VLOOKUP($B1279,'[1]výnosy standard'!$A$1:$T$2200,11,FALSE)</f>
        <v>3.28</v>
      </c>
      <c r="BE1279" s="6">
        <f>VLOOKUP($B1279,'[1]výnosy standard'!$A$1:$T$2200,12,FALSE)</f>
        <v>5.71</v>
      </c>
      <c r="BF1279" s="6">
        <f>VLOOKUP($B1279,'[1]výnosy standard'!$A$1:$T$2200,13,FALSE)</f>
        <v>0</v>
      </c>
      <c r="BG1279" s="6">
        <f>VLOOKUP($B1279,'[1]výnosy standard'!$A$1:$T$2200,14,FALSE)</f>
        <v>0</v>
      </c>
      <c r="BH1279" s="6">
        <f>VLOOKUP($B1279,'[1]výnosy standard'!$A$1:$T$2200,15,FALSE)</f>
        <v>21.85</v>
      </c>
      <c r="BI1279" s="6">
        <f>VLOOKUP($B1279,'[1]výnosy standard'!$A$1:$T$2200,16,FALSE)</f>
        <v>0</v>
      </c>
      <c r="BJ1279" s="6">
        <f>VLOOKUP($B1279,'[1]výnosy standard'!$A$1:$T$2200,17,FALSE)</f>
        <v>4.34</v>
      </c>
      <c r="BK1279" s="6">
        <f>VLOOKUP($B1279,'[1]výnosy standard'!$A$1:$T$2200,18,FALSE)</f>
        <v>4.34</v>
      </c>
      <c r="BL1279" s="6">
        <f>VLOOKUP($B1279,'[1]výnosy standard'!$A$1:$T$2200,19,FALSE)</f>
        <v>5.92</v>
      </c>
      <c r="BM1279" s="6">
        <f>VLOOKUP($B1279,'[1]výnosy standard'!$A$1:$T$2200,20,FALSE)</f>
        <v>0</v>
      </c>
      <c r="BN1279" s="6">
        <f>VLOOKUP(B1279,'[1]pšenice výnos'!$A$2:$E$2200,4)</f>
        <v>6.11</v>
      </c>
      <c r="BO1279" s="6">
        <f>VLOOKUP(B1279,[1]kukuřice!$A$2:$E$2200,5,FALSE)</f>
        <v>38.493486109601733</v>
      </c>
    </row>
    <row r="1280" spans="1:67" hidden="1" x14ac:dyDescent="0.25">
      <c r="A1280" s="7">
        <v>1881</v>
      </c>
      <c r="B1280" s="6" t="s">
        <v>157</v>
      </c>
      <c r="C1280" s="13">
        <v>484</v>
      </c>
      <c r="D1280" s="7">
        <v>18.035456090513243</v>
      </c>
      <c r="E1280" s="6" t="s">
        <v>14</v>
      </c>
      <c r="F1280" s="6" t="s">
        <v>28</v>
      </c>
      <c r="G1280" s="7">
        <v>18.035456090513243</v>
      </c>
      <c r="H1280" s="7">
        <v>16.328882912304294</v>
      </c>
      <c r="I1280" s="7">
        <v>16.328882912304294</v>
      </c>
      <c r="J1280" s="7">
        <v>7.3489411764705874</v>
      </c>
      <c r="K1280" s="14">
        <v>6.1713427401925349</v>
      </c>
      <c r="L1280" s="13">
        <v>15</v>
      </c>
      <c r="M1280" s="7">
        <v>5.9633207488778721</v>
      </c>
      <c r="N1280" s="7">
        <v>-0.15950109080014527</v>
      </c>
      <c r="O1280" s="7">
        <v>1.1775984362780525</v>
      </c>
      <c r="P1280" s="7">
        <v>2</v>
      </c>
      <c r="Q1280" s="7">
        <v>6</v>
      </c>
      <c r="R1280" s="7">
        <v>0</v>
      </c>
      <c r="S1280" s="15">
        <v>2.62333333333333</v>
      </c>
      <c r="T1280" s="15">
        <v>7.2765111111111098</v>
      </c>
      <c r="U1280" s="17" t="e">
        <v>#NULL!</v>
      </c>
      <c r="V1280" s="16">
        <v>12.4</v>
      </c>
      <c r="W1280" s="16">
        <v>14.6</v>
      </c>
      <c r="X1280" s="17" t="e">
        <v>#NULL!</v>
      </c>
      <c r="Y1280" s="13">
        <v>3</v>
      </c>
      <c r="Z1280" s="16">
        <v>4</v>
      </c>
      <c r="AA1280" s="13">
        <v>17</v>
      </c>
      <c r="AB1280" s="15">
        <v>4.5999999999999996</v>
      </c>
      <c r="AC1280" s="15">
        <v>2.4</v>
      </c>
      <c r="AD1280" s="15">
        <v>7.8765111111111104</v>
      </c>
      <c r="AE1280" s="15">
        <v>3.8765111111111099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1</v>
      </c>
      <c r="AU1280" s="6">
        <f>VLOOKUP($B1280,'[1]výnosy standard'!$A$1:$T$2200,2,FALSE)</f>
        <v>29.35</v>
      </c>
      <c r="AV1280" s="6">
        <f>VLOOKUP($B1280,'[1]výnosy standard'!$A$1:$T$2200,3,FALSE)</f>
        <v>0</v>
      </c>
      <c r="AW1280" s="6">
        <f>VLOOKUP($B1280,'[1]výnosy standard'!$A$1:$T$2200,4,FALSE)</f>
        <v>0</v>
      </c>
      <c r="AX1280" s="6">
        <f>VLOOKUP($B1280,'[1]výnosy standard'!$A$1:$T$2200,5,FALSE)</f>
        <v>0</v>
      </c>
      <c r="AY1280" s="6">
        <f>VLOOKUP($B1280,'[1]výnosy standard'!$A$1:$T$2200,6,FALSE)</f>
        <v>0.89</v>
      </c>
      <c r="AZ1280" s="6">
        <f>VLOOKUP($B1280,'[1]výnosy standard'!$A$1:$T$2200,7,FALSE)</f>
        <v>4.45</v>
      </c>
      <c r="BA1280" s="6">
        <f>VLOOKUP($B1280,'[1]výnosy standard'!$A$1:$T$2200,8,FALSE)</f>
        <v>0</v>
      </c>
      <c r="BB1280" s="6">
        <f>VLOOKUP($B1280,'[1]výnosy standard'!$A$1:$T$2200,9,FALSE)</f>
        <v>6.11</v>
      </c>
      <c r="BC1280" s="6">
        <f>VLOOKUP($B1280,'[1]výnosy standard'!$A$1:$T$2200,10,FALSE)</f>
        <v>6.11</v>
      </c>
      <c r="BD1280" s="6">
        <f>VLOOKUP($B1280,'[1]výnosy standard'!$A$1:$T$2200,11,FALSE)</f>
        <v>3.28</v>
      </c>
      <c r="BE1280" s="6">
        <f>VLOOKUP($B1280,'[1]výnosy standard'!$A$1:$T$2200,12,FALSE)</f>
        <v>5.71</v>
      </c>
      <c r="BF1280" s="6">
        <f>VLOOKUP($B1280,'[1]výnosy standard'!$A$1:$T$2200,13,FALSE)</f>
        <v>0</v>
      </c>
      <c r="BG1280" s="6">
        <f>VLOOKUP($B1280,'[1]výnosy standard'!$A$1:$T$2200,14,FALSE)</f>
        <v>0</v>
      </c>
      <c r="BH1280" s="6">
        <f>VLOOKUP($B1280,'[1]výnosy standard'!$A$1:$T$2200,15,FALSE)</f>
        <v>21.85</v>
      </c>
      <c r="BI1280" s="6">
        <f>VLOOKUP($B1280,'[1]výnosy standard'!$A$1:$T$2200,16,FALSE)</f>
        <v>0</v>
      </c>
      <c r="BJ1280" s="6">
        <f>VLOOKUP($B1280,'[1]výnosy standard'!$A$1:$T$2200,17,FALSE)</f>
        <v>4.34</v>
      </c>
      <c r="BK1280" s="6">
        <f>VLOOKUP($B1280,'[1]výnosy standard'!$A$1:$T$2200,18,FALSE)</f>
        <v>4.34</v>
      </c>
      <c r="BL1280" s="6">
        <f>VLOOKUP($B1280,'[1]výnosy standard'!$A$1:$T$2200,19,FALSE)</f>
        <v>5.92</v>
      </c>
      <c r="BM1280" s="6">
        <f>VLOOKUP($B1280,'[1]výnosy standard'!$A$1:$T$2200,20,FALSE)</f>
        <v>0</v>
      </c>
      <c r="BN1280" s="6">
        <f>VLOOKUP(B1280,'[1]pšenice výnos'!$A$2:$E$2200,4)</f>
        <v>6.11</v>
      </c>
      <c r="BO1280" s="6">
        <f>VLOOKUP(B1280,[1]kukuřice!$A$2:$E$2200,5,FALSE)</f>
        <v>38.493486109601733</v>
      </c>
    </row>
    <row r="1281" spans="1:67" hidden="1" x14ac:dyDescent="0.25">
      <c r="A1281" s="7">
        <v>2423</v>
      </c>
      <c r="B1281" s="6" t="s">
        <v>123</v>
      </c>
      <c r="C1281" s="13">
        <v>241</v>
      </c>
      <c r="D1281" s="7">
        <v>18.061882602056592</v>
      </c>
      <c r="E1281" s="6" t="s">
        <v>14</v>
      </c>
      <c r="F1281" s="6" t="s">
        <v>28</v>
      </c>
      <c r="G1281" s="7">
        <v>18.061882602056592</v>
      </c>
      <c r="H1281" s="7">
        <v>16.700037849566755</v>
      </c>
      <c r="I1281" s="7">
        <v>16.700037849566755</v>
      </c>
      <c r="J1281" s="7">
        <v>8.1436941176470583</v>
      </c>
      <c r="K1281" s="14">
        <v>6.348121559458388</v>
      </c>
      <c r="L1281" s="13">
        <v>8</v>
      </c>
      <c r="M1281" s="7">
        <v>6.126361174112934</v>
      </c>
      <c r="N1281" s="7">
        <v>0.15343536976705582</v>
      </c>
      <c r="O1281" s="7">
        <v>1.7955725581886703</v>
      </c>
      <c r="P1281" s="7">
        <v>3</v>
      </c>
      <c r="Q1281" s="7">
        <v>0</v>
      </c>
      <c r="R1281" s="7">
        <v>0</v>
      </c>
      <c r="S1281" s="17" t="e">
        <v>#NULL!</v>
      </c>
      <c r="T1281" s="17" t="e">
        <v>#NULL!</v>
      </c>
      <c r="U1281" s="17" t="e">
        <v>#NULL!</v>
      </c>
      <c r="V1281" s="17" t="e">
        <v>#NULL!</v>
      </c>
      <c r="W1281" s="17" t="e">
        <v>#NULL!</v>
      </c>
      <c r="X1281" s="17" t="e">
        <v>#NULL!</v>
      </c>
      <c r="Y1281" s="17" t="e">
        <v>#NULL!</v>
      </c>
      <c r="Z1281" s="17" t="e">
        <v>#NULL!</v>
      </c>
      <c r="AA1281" s="17" t="e">
        <v>#NULL!</v>
      </c>
      <c r="AB1281" s="17" t="e">
        <v>#NULL!</v>
      </c>
      <c r="AC1281" s="17" t="e">
        <v>#NULL!</v>
      </c>
      <c r="AD1281" s="17" t="e">
        <v>#NULL!</v>
      </c>
      <c r="AE1281" s="17" t="e">
        <v>#NULL!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1</v>
      </c>
      <c r="AU1281" s="6">
        <f>VLOOKUP($B1281,'[1]výnosy standard'!$A$1:$T$2200,2,FALSE)</f>
        <v>29.15</v>
      </c>
      <c r="AV1281" s="6">
        <f>VLOOKUP($B1281,'[1]výnosy standard'!$A$1:$T$2200,3,FALSE)</f>
        <v>0</v>
      </c>
      <c r="AW1281" s="6">
        <f>VLOOKUP($B1281,'[1]výnosy standard'!$A$1:$T$2200,4,FALSE)</f>
        <v>8.0299999999999994</v>
      </c>
      <c r="AX1281" s="6">
        <f>VLOOKUP($B1281,'[1]výnosy standard'!$A$1:$T$2200,5,FALSE)</f>
        <v>0</v>
      </c>
      <c r="AY1281" s="6">
        <f>VLOOKUP($B1281,'[1]výnosy standard'!$A$1:$T$2200,6,FALSE)</f>
        <v>1.01</v>
      </c>
      <c r="AZ1281" s="6">
        <f>VLOOKUP($B1281,'[1]výnosy standard'!$A$1:$T$2200,7,FALSE)</f>
        <v>0</v>
      </c>
      <c r="BA1281" s="6">
        <f>VLOOKUP($B1281,'[1]výnosy standard'!$A$1:$T$2200,8,FALSE)</f>
        <v>20.81</v>
      </c>
      <c r="BB1281" s="6">
        <f>VLOOKUP($B1281,'[1]výnosy standard'!$A$1:$T$2200,9,FALSE)</f>
        <v>7.04</v>
      </c>
      <c r="BC1281" s="6">
        <f>VLOOKUP($B1281,'[1]výnosy standard'!$A$1:$T$2200,10,FALSE)</f>
        <v>7.04</v>
      </c>
      <c r="BD1281" s="6">
        <f>VLOOKUP($B1281,'[1]výnosy standard'!$A$1:$T$2200,11,FALSE)</f>
        <v>3.37</v>
      </c>
      <c r="BE1281" s="6">
        <f>VLOOKUP($B1281,'[1]výnosy standard'!$A$1:$T$2200,12,FALSE)</f>
        <v>0</v>
      </c>
      <c r="BF1281" s="6">
        <f>VLOOKUP($B1281,'[1]výnosy standard'!$A$1:$T$2200,13,FALSE)</f>
        <v>0</v>
      </c>
      <c r="BG1281" s="6">
        <f>VLOOKUP($B1281,'[1]výnosy standard'!$A$1:$T$2200,14,FALSE)</f>
        <v>0</v>
      </c>
      <c r="BH1281" s="6">
        <f>VLOOKUP($B1281,'[1]výnosy standard'!$A$1:$T$2200,15,FALSE)</f>
        <v>0</v>
      </c>
      <c r="BI1281" s="6">
        <f>VLOOKUP($B1281,'[1]výnosy standard'!$A$1:$T$2200,16,FALSE)</f>
        <v>72.489999999999995</v>
      </c>
      <c r="BJ1281" s="6">
        <f>VLOOKUP($B1281,'[1]výnosy standard'!$A$1:$T$2200,17,FALSE)</f>
        <v>5.49</v>
      </c>
      <c r="BK1281" s="6">
        <f>VLOOKUP($B1281,'[1]výnosy standard'!$A$1:$T$2200,18,FALSE)</f>
        <v>5.49</v>
      </c>
      <c r="BL1281" s="6">
        <f>VLOOKUP($B1281,'[1]výnosy standard'!$A$1:$T$2200,19,FALSE)</f>
        <v>7.12</v>
      </c>
      <c r="BM1281" s="6">
        <f>VLOOKUP($B1281,'[1]výnosy standard'!$A$1:$T$2200,20,FALSE)</f>
        <v>0</v>
      </c>
      <c r="BN1281" s="6">
        <f>VLOOKUP(B1281,'[1]pšenice výnos'!$A$2:$E$2200,4)</f>
        <v>7.04</v>
      </c>
      <c r="BO1281" s="6">
        <f>VLOOKUP(B1281,[1]kukuřice!$A$2:$E$2200,5,FALSE)</f>
        <v>45.933373285065656</v>
      </c>
    </row>
    <row r="1282" spans="1:67" hidden="1" x14ac:dyDescent="0.25">
      <c r="A1282" s="7">
        <v>2144</v>
      </c>
      <c r="B1282" s="6" t="s">
        <v>125</v>
      </c>
      <c r="C1282" s="13">
        <v>277</v>
      </c>
      <c r="D1282" s="7">
        <v>18.070379449294826</v>
      </c>
      <c r="E1282" s="6" t="s">
        <v>14</v>
      </c>
      <c r="F1282" s="6" t="s">
        <v>28</v>
      </c>
      <c r="G1282" s="7">
        <v>18.070379449294826</v>
      </c>
      <c r="H1282" s="7">
        <v>17.125587642713228</v>
      </c>
      <c r="I1282" s="7">
        <v>17.125587642713228</v>
      </c>
      <c r="J1282" s="7">
        <v>5.9560000000000004</v>
      </c>
      <c r="K1282" s="14">
        <v>4.5643701228075635</v>
      </c>
      <c r="L1282" s="13">
        <v>16</v>
      </c>
      <c r="M1282" s="7">
        <v>6.126361174112934</v>
      </c>
      <c r="N1282" s="7">
        <v>0.15343536976705582</v>
      </c>
      <c r="O1282" s="7">
        <v>1.3916298771924369</v>
      </c>
      <c r="P1282" s="7">
        <v>4</v>
      </c>
      <c r="Q1282" s="7">
        <v>0</v>
      </c>
      <c r="R1282" s="7">
        <v>2</v>
      </c>
      <c r="S1282" s="15">
        <v>1.1043478260869599</v>
      </c>
      <c r="T1282" s="15">
        <v>3.9365217391304301</v>
      </c>
      <c r="U1282" s="15">
        <v>4.0270531400966201</v>
      </c>
      <c r="V1282" s="16">
        <v>16.8</v>
      </c>
      <c r="W1282" s="16">
        <v>14.5</v>
      </c>
      <c r="X1282" s="17" t="e">
        <v>#NULL!</v>
      </c>
      <c r="Y1282" s="13">
        <v>4</v>
      </c>
      <c r="Z1282" s="16">
        <v>4.7</v>
      </c>
      <c r="AA1282" s="13">
        <v>14</v>
      </c>
      <c r="AB1282" s="15">
        <v>-2.8</v>
      </c>
      <c r="AC1282" s="15">
        <v>-0.5</v>
      </c>
      <c r="AD1282" s="15">
        <v>3.8115217391304301</v>
      </c>
      <c r="AE1282" s="15">
        <v>-0.88847826086956605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1</v>
      </c>
      <c r="AU1282" s="6">
        <f>VLOOKUP($B1282,'[1]výnosy standard'!$A$1:$T$2200,2,FALSE)</f>
        <v>22.23</v>
      </c>
      <c r="AV1282" s="6">
        <f>VLOOKUP($B1282,'[1]výnosy standard'!$A$1:$T$2200,3,FALSE)</f>
        <v>0</v>
      </c>
      <c r="AW1282" s="6">
        <f>VLOOKUP($B1282,'[1]výnosy standard'!$A$1:$T$2200,4,FALSE)</f>
        <v>0</v>
      </c>
      <c r="AX1282" s="6">
        <f>VLOOKUP($B1282,'[1]výnosy standard'!$A$1:$T$2200,5,FALSE)</f>
        <v>4.26</v>
      </c>
      <c r="AY1282" s="6">
        <f>VLOOKUP($B1282,'[1]výnosy standard'!$A$1:$T$2200,6,FALSE)</f>
        <v>0</v>
      </c>
      <c r="AZ1282" s="6">
        <f>VLOOKUP($B1282,'[1]výnosy standard'!$A$1:$T$2200,7,FALSE)</f>
        <v>0</v>
      </c>
      <c r="BA1282" s="6">
        <f>VLOOKUP($B1282,'[1]výnosy standard'!$A$1:$T$2200,8,FALSE)</f>
        <v>0</v>
      </c>
      <c r="BB1282" s="6">
        <f>VLOOKUP($B1282,'[1]výnosy standard'!$A$1:$T$2200,9,FALSE)</f>
        <v>5.17</v>
      </c>
      <c r="BC1282" s="6">
        <f>VLOOKUP($B1282,'[1]výnosy standard'!$A$1:$T$2200,10,FALSE)</f>
        <v>5.17</v>
      </c>
      <c r="BD1282" s="6">
        <f>VLOOKUP($B1282,'[1]výnosy standard'!$A$1:$T$2200,11,FALSE)</f>
        <v>3</v>
      </c>
      <c r="BE1282" s="6">
        <f>VLOOKUP($B1282,'[1]výnosy standard'!$A$1:$T$2200,12,FALSE)</f>
        <v>5.1100000000000003</v>
      </c>
      <c r="BF1282" s="6">
        <f>VLOOKUP($B1282,'[1]výnosy standard'!$A$1:$T$2200,13,FALSE)</f>
        <v>0</v>
      </c>
      <c r="BG1282" s="6">
        <f>VLOOKUP($B1282,'[1]výnosy standard'!$A$1:$T$2200,14,FALSE)</f>
        <v>0</v>
      </c>
      <c r="BH1282" s="6">
        <f>VLOOKUP($B1282,'[1]výnosy standard'!$A$1:$T$2200,15,FALSE)</f>
        <v>16.55</v>
      </c>
      <c r="BI1282" s="6">
        <f>VLOOKUP($B1282,'[1]výnosy standard'!$A$1:$T$2200,16,FALSE)</f>
        <v>0</v>
      </c>
      <c r="BJ1282" s="6">
        <f>VLOOKUP($B1282,'[1]výnosy standard'!$A$1:$T$2200,17,FALSE)</f>
        <v>3.82</v>
      </c>
      <c r="BK1282" s="6">
        <f>VLOOKUP($B1282,'[1]výnosy standard'!$A$1:$T$2200,18,FALSE)</f>
        <v>3.82</v>
      </c>
      <c r="BL1282" s="6">
        <f>VLOOKUP($B1282,'[1]výnosy standard'!$A$1:$T$2200,19,FALSE)</f>
        <v>4.87</v>
      </c>
      <c r="BM1282" s="6">
        <f>VLOOKUP($B1282,'[1]výnosy standard'!$A$1:$T$2200,20,FALSE)</f>
        <v>0</v>
      </c>
      <c r="BN1282" s="6">
        <f>VLOOKUP(B1282,'[1]pšenice výnos'!$A$2:$E$2200,4)</f>
        <v>5.17</v>
      </c>
      <c r="BO1282" s="6">
        <f>VLOOKUP(B1282,[1]kukuřice!$A$2:$E$2200,5,FALSE)</f>
        <v>36.213447270467142</v>
      </c>
    </row>
    <row r="1283" spans="1:67" hidden="1" x14ac:dyDescent="0.25">
      <c r="A1283" s="7">
        <v>4095</v>
      </c>
      <c r="B1283" s="6" t="s">
        <v>143</v>
      </c>
      <c r="C1283" s="13">
        <v>355</v>
      </c>
      <c r="D1283" s="7">
        <v>18.129357902197025</v>
      </c>
      <c r="E1283" s="6" t="s">
        <v>14</v>
      </c>
      <c r="F1283" s="6" t="s">
        <v>28</v>
      </c>
      <c r="G1283" s="7">
        <v>18.129357902197025</v>
      </c>
      <c r="H1283" s="7">
        <v>17.274273564847626</v>
      </c>
      <c r="I1283" s="7">
        <v>17.274273564847626</v>
      </c>
      <c r="J1283" s="7">
        <v>7.0549999999999997</v>
      </c>
      <c r="K1283" s="14">
        <v>6.7724480493642263</v>
      </c>
      <c r="L1283" s="13">
        <v>24</v>
      </c>
      <c r="M1283" s="7">
        <v>6.126361174112934</v>
      </c>
      <c r="N1283" s="7">
        <v>0.15343536976705582</v>
      </c>
      <c r="O1283" s="7">
        <v>0.28255195063577343</v>
      </c>
      <c r="P1283" s="7">
        <v>8</v>
      </c>
      <c r="Q1283" s="7">
        <v>0</v>
      </c>
      <c r="R1283" s="7">
        <v>0</v>
      </c>
      <c r="S1283" s="15">
        <v>0.84833333333333305</v>
      </c>
      <c r="T1283" s="15">
        <v>2.5493333333333301</v>
      </c>
      <c r="U1283" s="15">
        <v>5.0340740740740699</v>
      </c>
      <c r="V1283" s="16">
        <v>16.399999999999999</v>
      </c>
      <c r="W1283" s="16">
        <v>14.8</v>
      </c>
      <c r="X1283" s="13">
        <v>-1</v>
      </c>
      <c r="Y1283" s="13">
        <v>2</v>
      </c>
      <c r="Z1283" s="16">
        <v>3.5</v>
      </c>
      <c r="AA1283" s="13">
        <v>22</v>
      </c>
      <c r="AB1283" s="15">
        <v>5.6</v>
      </c>
      <c r="AC1283" s="15">
        <v>7.2</v>
      </c>
      <c r="AD1283" s="15">
        <v>4.3493333333333304</v>
      </c>
      <c r="AE1283" s="15">
        <v>0.84933333333333005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1</v>
      </c>
      <c r="AU1283" s="6">
        <f>VLOOKUP($B1283,'[1]výnosy standard'!$A$1:$T$2200,2,FALSE)</f>
        <v>0</v>
      </c>
      <c r="AV1283" s="6">
        <f>VLOOKUP($B1283,'[1]výnosy standard'!$A$1:$T$2200,3,FALSE)</f>
        <v>0</v>
      </c>
      <c r="AW1283" s="6">
        <f>VLOOKUP($B1283,'[1]výnosy standard'!$A$1:$T$2200,4,FALSE)</f>
        <v>0</v>
      </c>
      <c r="AX1283" s="6">
        <f>VLOOKUP($B1283,'[1]výnosy standard'!$A$1:$T$2200,5,FALSE)</f>
        <v>0</v>
      </c>
      <c r="AY1283" s="6">
        <f>VLOOKUP($B1283,'[1]výnosy standard'!$A$1:$T$2200,6,FALSE)</f>
        <v>0</v>
      </c>
      <c r="AZ1283" s="6">
        <f>VLOOKUP($B1283,'[1]výnosy standard'!$A$1:$T$2200,7,FALSE)</f>
        <v>0</v>
      </c>
      <c r="BA1283" s="6">
        <f>VLOOKUP($B1283,'[1]výnosy standard'!$A$1:$T$2200,8,FALSE)</f>
        <v>0</v>
      </c>
      <c r="BB1283" s="6">
        <f>VLOOKUP($B1283,'[1]výnosy standard'!$A$1:$T$2200,9,FALSE)</f>
        <v>6.88</v>
      </c>
      <c r="BC1283" s="6">
        <f>VLOOKUP($B1283,'[1]výnosy standard'!$A$1:$T$2200,10,FALSE)</f>
        <v>6.88</v>
      </c>
      <c r="BD1283" s="6">
        <f>VLOOKUP($B1283,'[1]výnosy standard'!$A$1:$T$2200,11,FALSE)</f>
        <v>3.73</v>
      </c>
      <c r="BE1283" s="6">
        <f>VLOOKUP($B1283,'[1]výnosy standard'!$A$1:$T$2200,12,FALSE)</f>
        <v>6.12</v>
      </c>
      <c r="BF1283" s="6">
        <f>VLOOKUP($B1283,'[1]výnosy standard'!$A$1:$T$2200,13,FALSE)</f>
        <v>0</v>
      </c>
      <c r="BG1283" s="6">
        <f>VLOOKUP($B1283,'[1]výnosy standard'!$A$1:$T$2200,14,FALSE)</f>
        <v>0</v>
      </c>
      <c r="BH1283" s="6">
        <f>VLOOKUP($B1283,'[1]výnosy standard'!$A$1:$T$2200,15,FALSE)</f>
        <v>0</v>
      </c>
      <c r="BI1283" s="6">
        <f>VLOOKUP($B1283,'[1]výnosy standard'!$A$1:$T$2200,16,FALSE)</f>
        <v>0</v>
      </c>
      <c r="BJ1283" s="6">
        <f>VLOOKUP($B1283,'[1]výnosy standard'!$A$1:$T$2200,17,FALSE)</f>
        <v>5.55</v>
      </c>
      <c r="BK1283" s="6">
        <f>VLOOKUP($B1283,'[1]výnosy standard'!$A$1:$T$2200,18,FALSE)</f>
        <v>5.55</v>
      </c>
      <c r="BL1283" s="6">
        <f>VLOOKUP($B1283,'[1]výnosy standard'!$A$1:$T$2200,19,FALSE)</f>
        <v>6.42</v>
      </c>
      <c r="BM1283" s="6">
        <f>VLOOKUP($B1283,'[1]výnosy standard'!$A$1:$T$2200,20,FALSE)</f>
        <v>0</v>
      </c>
      <c r="BN1283" s="6">
        <f>VLOOKUP(B1283,'[1]pšenice výnos'!$A$2:$E$2200,4)</f>
        <v>6.88</v>
      </c>
      <c r="BO1283" s="6">
        <f>VLOOKUP(B1283,[1]kukuřice!$A$2:$E$2200,5,FALSE)</f>
        <v>46.747194914373758</v>
      </c>
    </row>
    <row r="1284" spans="1:67" hidden="1" x14ac:dyDescent="0.25">
      <c r="A1284" s="7">
        <v>2309</v>
      </c>
      <c r="B1284" s="6" t="s">
        <v>181</v>
      </c>
      <c r="C1284" s="13">
        <v>331</v>
      </c>
      <c r="D1284" s="7">
        <v>18.129397476688982</v>
      </c>
      <c r="E1284" s="6" t="s">
        <v>14</v>
      </c>
      <c r="F1284" s="6" t="s">
        <v>28</v>
      </c>
      <c r="G1284" s="7">
        <v>18.129397476688982</v>
      </c>
      <c r="H1284" s="7">
        <v>18.129397476688982</v>
      </c>
      <c r="I1284" s="7">
        <v>18.129397476688982</v>
      </c>
      <c r="J1284" s="7">
        <v>4.6885176470588235</v>
      </c>
      <c r="K1284" s="14">
        <v>4.5762909986704141</v>
      </c>
      <c r="L1284" s="13">
        <v>0</v>
      </c>
      <c r="M1284" s="7">
        <v>5.9633207488778721</v>
      </c>
      <c r="N1284" s="7">
        <v>-0.15950109080014527</v>
      </c>
      <c r="O1284" s="7">
        <v>0.11222664838840934</v>
      </c>
      <c r="P1284" s="7">
        <v>4</v>
      </c>
      <c r="Q1284" s="7">
        <v>3</v>
      </c>
      <c r="R1284" s="7">
        <v>0</v>
      </c>
      <c r="S1284" s="15">
        <v>2.80833333333333</v>
      </c>
      <c r="T1284" s="15">
        <v>6.3733333333333304</v>
      </c>
      <c r="U1284" s="15">
        <v>6.5750000000000002</v>
      </c>
      <c r="V1284" s="16">
        <v>11.4</v>
      </c>
      <c r="W1284" s="16">
        <v>11.5</v>
      </c>
      <c r="X1284" s="17" t="e">
        <v>#NULL!</v>
      </c>
      <c r="Y1284" s="13">
        <v>3</v>
      </c>
      <c r="Z1284" s="16">
        <v>4</v>
      </c>
      <c r="AA1284" s="13">
        <v>17</v>
      </c>
      <c r="AB1284" s="15">
        <v>5.6</v>
      </c>
      <c r="AC1284" s="15">
        <v>5.5</v>
      </c>
      <c r="AD1284" s="15">
        <v>7.7483333333333304</v>
      </c>
      <c r="AE1284" s="15">
        <v>3.74833333333333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1</v>
      </c>
      <c r="AU1284" s="6">
        <f>VLOOKUP($B1284,'[1]výnosy standard'!$A$1:$T$2200,2,FALSE)</f>
        <v>0</v>
      </c>
      <c r="AV1284" s="6">
        <f>VLOOKUP($B1284,'[1]výnosy standard'!$A$1:$T$2200,3,FALSE)</f>
        <v>0</v>
      </c>
      <c r="AW1284" s="6">
        <f>VLOOKUP($B1284,'[1]výnosy standard'!$A$1:$T$2200,4,FALSE)</f>
        <v>0</v>
      </c>
      <c r="AX1284" s="6">
        <f>VLOOKUP($B1284,'[1]výnosy standard'!$A$1:$T$2200,5,FALSE)</f>
        <v>4.46</v>
      </c>
      <c r="AY1284" s="6">
        <f>VLOOKUP($B1284,'[1]výnosy standard'!$A$1:$T$2200,6,FALSE)</f>
        <v>0</v>
      </c>
      <c r="AZ1284" s="6">
        <f>VLOOKUP($B1284,'[1]výnosy standard'!$A$1:$T$2200,7,FALSE)</f>
        <v>0</v>
      </c>
      <c r="BA1284" s="6">
        <f>VLOOKUP($B1284,'[1]výnosy standard'!$A$1:$T$2200,8,FALSE)</f>
        <v>0</v>
      </c>
      <c r="BB1284" s="6">
        <f>VLOOKUP($B1284,'[1]výnosy standard'!$A$1:$T$2200,9,FALSE)</f>
        <v>5.44</v>
      </c>
      <c r="BC1284" s="6">
        <f>VLOOKUP($B1284,'[1]výnosy standard'!$A$1:$T$2200,10,FALSE)</f>
        <v>5.44</v>
      </c>
      <c r="BD1284" s="6">
        <f>VLOOKUP($B1284,'[1]výnosy standard'!$A$1:$T$2200,11,FALSE)</f>
        <v>2.97</v>
      </c>
      <c r="BE1284" s="6">
        <f>VLOOKUP($B1284,'[1]výnosy standard'!$A$1:$T$2200,12,FALSE)</f>
        <v>5.05</v>
      </c>
      <c r="BF1284" s="6">
        <f>VLOOKUP($B1284,'[1]výnosy standard'!$A$1:$T$2200,13,FALSE)</f>
        <v>0</v>
      </c>
      <c r="BG1284" s="6">
        <f>VLOOKUP($B1284,'[1]výnosy standard'!$A$1:$T$2200,14,FALSE)</f>
        <v>0</v>
      </c>
      <c r="BH1284" s="6">
        <f>VLOOKUP($B1284,'[1]výnosy standard'!$A$1:$T$2200,15,FALSE)</f>
        <v>0</v>
      </c>
      <c r="BI1284" s="6">
        <f>VLOOKUP($B1284,'[1]výnosy standard'!$A$1:$T$2200,16,FALSE)</f>
        <v>0</v>
      </c>
      <c r="BJ1284" s="6">
        <f>VLOOKUP($B1284,'[1]výnosy standard'!$A$1:$T$2200,17,FALSE)</f>
        <v>4.37</v>
      </c>
      <c r="BK1284" s="6">
        <f>VLOOKUP($B1284,'[1]výnosy standard'!$A$1:$T$2200,18,FALSE)</f>
        <v>4.37</v>
      </c>
      <c r="BL1284" s="6">
        <f>VLOOKUP($B1284,'[1]výnosy standard'!$A$1:$T$2200,19,FALSE)</f>
        <v>5.0199999999999996</v>
      </c>
      <c r="BM1284" s="6">
        <f>VLOOKUP($B1284,'[1]výnosy standard'!$A$1:$T$2200,20,FALSE)</f>
        <v>0</v>
      </c>
      <c r="BN1284" s="6">
        <f>VLOOKUP(B1284,'[1]pšenice výnos'!$A$2:$E$2200,4)</f>
        <v>5.44</v>
      </c>
      <c r="BO1284" s="6">
        <f>VLOOKUP(B1284,[1]kukuřice!$A$2:$E$2200,5,FALSE)</f>
        <v>41.932148920491329</v>
      </c>
    </row>
    <row r="1285" spans="1:67" hidden="1" x14ac:dyDescent="0.25">
      <c r="A1285" s="7">
        <v>2540</v>
      </c>
      <c r="B1285" s="6" t="s">
        <v>157</v>
      </c>
      <c r="C1285" s="13">
        <v>488</v>
      </c>
      <c r="D1285" s="7">
        <v>18.160178310956152</v>
      </c>
      <c r="E1285" s="6" t="s">
        <v>14</v>
      </c>
      <c r="F1285" s="6" t="s">
        <v>28</v>
      </c>
      <c r="G1285" s="7">
        <v>18.160178310956152</v>
      </c>
      <c r="H1285" s="7">
        <v>16.117686637917853</v>
      </c>
      <c r="I1285" s="7">
        <v>16.117686637917853</v>
      </c>
      <c r="J1285" s="7">
        <v>5.7700588235294115</v>
      </c>
      <c r="K1285" s="14">
        <v>5.9583605978567711</v>
      </c>
      <c r="L1285" s="13">
        <v>14</v>
      </c>
      <c r="M1285" s="7">
        <v>5.9633207488778721</v>
      </c>
      <c r="N1285" s="7">
        <v>-0.15950109080014527</v>
      </c>
      <c r="O1285" s="7">
        <v>-0.18830177432735962</v>
      </c>
      <c r="P1285" s="7">
        <v>3</v>
      </c>
      <c r="Q1285" s="7">
        <v>5</v>
      </c>
      <c r="R1285" s="7">
        <v>0</v>
      </c>
      <c r="S1285" s="15">
        <v>2.1229166666666699</v>
      </c>
      <c r="T1285" s="15">
        <v>6.33777777777778</v>
      </c>
      <c r="U1285" s="15">
        <v>7.31666666666667</v>
      </c>
      <c r="V1285" s="16">
        <v>15.8</v>
      </c>
      <c r="W1285" s="16">
        <v>17.2</v>
      </c>
      <c r="X1285" s="17" t="e">
        <v>#NULL!</v>
      </c>
      <c r="Y1285" s="13">
        <v>3</v>
      </c>
      <c r="Z1285" s="16">
        <v>4</v>
      </c>
      <c r="AA1285" s="13">
        <v>17</v>
      </c>
      <c r="AB1285" s="15">
        <v>1.2</v>
      </c>
      <c r="AC1285" s="15">
        <v>-0.19999999999999901</v>
      </c>
      <c r="AD1285" s="15">
        <v>6.2877777777777801</v>
      </c>
      <c r="AE1285" s="15">
        <v>2.2877777777777801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1</v>
      </c>
      <c r="AU1285" s="6">
        <f>VLOOKUP($B1285,'[1]výnosy standard'!$A$1:$T$2200,2,FALSE)</f>
        <v>29.35</v>
      </c>
      <c r="AV1285" s="6">
        <f>VLOOKUP($B1285,'[1]výnosy standard'!$A$1:$T$2200,3,FALSE)</f>
        <v>0</v>
      </c>
      <c r="AW1285" s="6">
        <f>VLOOKUP($B1285,'[1]výnosy standard'!$A$1:$T$2200,4,FALSE)</f>
        <v>0</v>
      </c>
      <c r="AX1285" s="6">
        <f>VLOOKUP($B1285,'[1]výnosy standard'!$A$1:$T$2200,5,FALSE)</f>
        <v>0</v>
      </c>
      <c r="AY1285" s="6">
        <f>VLOOKUP($B1285,'[1]výnosy standard'!$A$1:$T$2200,6,FALSE)</f>
        <v>0.89</v>
      </c>
      <c r="AZ1285" s="6">
        <f>VLOOKUP($B1285,'[1]výnosy standard'!$A$1:$T$2200,7,FALSE)</f>
        <v>4.45</v>
      </c>
      <c r="BA1285" s="6">
        <f>VLOOKUP($B1285,'[1]výnosy standard'!$A$1:$T$2200,8,FALSE)</f>
        <v>0</v>
      </c>
      <c r="BB1285" s="6">
        <f>VLOOKUP($B1285,'[1]výnosy standard'!$A$1:$T$2200,9,FALSE)</f>
        <v>6.11</v>
      </c>
      <c r="BC1285" s="6">
        <f>VLOOKUP($B1285,'[1]výnosy standard'!$A$1:$T$2200,10,FALSE)</f>
        <v>6.11</v>
      </c>
      <c r="BD1285" s="6">
        <f>VLOOKUP($B1285,'[1]výnosy standard'!$A$1:$T$2200,11,FALSE)</f>
        <v>3.28</v>
      </c>
      <c r="BE1285" s="6">
        <f>VLOOKUP($B1285,'[1]výnosy standard'!$A$1:$T$2200,12,FALSE)</f>
        <v>5.71</v>
      </c>
      <c r="BF1285" s="6">
        <f>VLOOKUP($B1285,'[1]výnosy standard'!$A$1:$T$2200,13,FALSE)</f>
        <v>0</v>
      </c>
      <c r="BG1285" s="6">
        <f>VLOOKUP($B1285,'[1]výnosy standard'!$A$1:$T$2200,14,FALSE)</f>
        <v>0</v>
      </c>
      <c r="BH1285" s="6">
        <f>VLOOKUP($B1285,'[1]výnosy standard'!$A$1:$T$2200,15,FALSE)</f>
        <v>21.85</v>
      </c>
      <c r="BI1285" s="6">
        <f>VLOOKUP($B1285,'[1]výnosy standard'!$A$1:$T$2200,16,FALSE)</f>
        <v>0</v>
      </c>
      <c r="BJ1285" s="6">
        <f>VLOOKUP($B1285,'[1]výnosy standard'!$A$1:$T$2200,17,FALSE)</f>
        <v>4.34</v>
      </c>
      <c r="BK1285" s="6">
        <f>VLOOKUP($B1285,'[1]výnosy standard'!$A$1:$T$2200,18,FALSE)</f>
        <v>4.34</v>
      </c>
      <c r="BL1285" s="6">
        <f>VLOOKUP($B1285,'[1]výnosy standard'!$A$1:$T$2200,19,FALSE)</f>
        <v>5.92</v>
      </c>
      <c r="BM1285" s="6">
        <f>VLOOKUP($B1285,'[1]výnosy standard'!$A$1:$T$2200,20,FALSE)</f>
        <v>0</v>
      </c>
      <c r="BN1285" s="6">
        <f>VLOOKUP(B1285,'[1]pšenice výnos'!$A$2:$E$2200,4)</f>
        <v>6.11</v>
      </c>
      <c r="BO1285" s="6">
        <f>VLOOKUP(B1285,[1]kukuřice!$A$2:$E$2200,5,FALSE)</f>
        <v>38.493486109601733</v>
      </c>
    </row>
    <row r="1286" spans="1:67" hidden="1" x14ac:dyDescent="0.25">
      <c r="A1286" s="7">
        <v>2019</v>
      </c>
      <c r="B1286" s="6" t="s">
        <v>128</v>
      </c>
      <c r="C1286" s="13">
        <v>134</v>
      </c>
      <c r="D1286" s="7">
        <v>18.169387393916701</v>
      </c>
      <c r="E1286" s="6" t="s">
        <v>14</v>
      </c>
      <c r="F1286" s="6" t="s">
        <v>28</v>
      </c>
      <c r="G1286" s="7">
        <v>18.169387393916701</v>
      </c>
      <c r="H1286" s="7">
        <v>15.760947083155042</v>
      </c>
      <c r="I1286" s="7">
        <v>15.760947083155042</v>
      </c>
      <c r="J1286" s="7">
        <v>6.5985882352941179</v>
      </c>
      <c r="K1286" s="14">
        <v>6.8333765096071168</v>
      </c>
      <c r="L1286" s="13">
        <v>22</v>
      </c>
      <c r="M1286" s="7">
        <v>6.126361174112934</v>
      </c>
      <c r="N1286" s="7">
        <v>0.15343536976705582</v>
      </c>
      <c r="O1286" s="7">
        <v>-0.23478827431299898</v>
      </c>
      <c r="P1286" s="7">
        <v>5</v>
      </c>
      <c r="Q1286" s="7">
        <v>4</v>
      </c>
      <c r="R1286" s="7">
        <v>0</v>
      </c>
      <c r="S1286" s="15">
        <v>1.85666666666667</v>
      </c>
      <c r="T1286" s="15">
        <v>4.9924102564102597</v>
      </c>
      <c r="U1286" s="15">
        <v>6.8870909090909098</v>
      </c>
      <c r="V1286" s="16">
        <v>17.5</v>
      </c>
      <c r="W1286" s="16">
        <v>18.7</v>
      </c>
      <c r="X1286" s="17" t="e">
        <v>#NULL!</v>
      </c>
      <c r="Y1286" s="13">
        <v>2</v>
      </c>
      <c r="Z1286" s="16">
        <v>3.5</v>
      </c>
      <c r="AA1286" s="13">
        <v>22</v>
      </c>
      <c r="AB1286" s="15">
        <v>4.5</v>
      </c>
      <c r="AC1286" s="15">
        <v>3.3</v>
      </c>
      <c r="AD1286" s="15">
        <v>5.8174102564102599</v>
      </c>
      <c r="AE1286" s="15">
        <v>2.3174102564102599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1</v>
      </c>
      <c r="AU1286" s="6">
        <f>VLOOKUP($B1286,'[1]výnosy standard'!$A$1:$T$2200,2,FALSE)</f>
        <v>29.74</v>
      </c>
      <c r="AV1286" s="6">
        <f>VLOOKUP($B1286,'[1]výnosy standard'!$A$1:$T$2200,3,FALSE)</f>
        <v>0</v>
      </c>
      <c r="AW1286" s="6">
        <f>VLOOKUP($B1286,'[1]výnosy standard'!$A$1:$T$2200,4,FALSE)</f>
        <v>8.17</v>
      </c>
      <c r="AX1286" s="6">
        <f>VLOOKUP($B1286,'[1]výnosy standard'!$A$1:$T$2200,5,FALSE)</f>
        <v>0</v>
      </c>
      <c r="AY1286" s="6">
        <f>VLOOKUP($B1286,'[1]výnosy standard'!$A$1:$T$2200,6,FALSE)</f>
        <v>1.04</v>
      </c>
      <c r="AZ1286" s="6">
        <f>VLOOKUP($B1286,'[1]výnosy standard'!$A$1:$T$2200,7,FALSE)</f>
        <v>0</v>
      </c>
      <c r="BA1286" s="6">
        <f>VLOOKUP($B1286,'[1]výnosy standard'!$A$1:$T$2200,8,FALSE)</f>
        <v>21.23</v>
      </c>
      <c r="BB1286" s="6">
        <f>VLOOKUP($B1286,'[1]výnosy standard'!$A$1:$T$2200,9,FALSE)</f>
        <v>7.52</v>
      </c>
      <c r="BC1286" s="6">
        <f>VLOOKUP($B1286,'[1]výnosy standard'!$A$1:$T$2200,10,FALSE)</f>
        <v>7.52</v>
      </c>
      <c r="BD1286" s="6">
        <f>VLOOKUP($B1286,'[1]výnosy standard'!$A$1:$T$2200,11,FALSE)</f>
        <v>3.66</v>
      </c>
      <c r="BE1286" s="6">
        <f>VLOOKUP($B1286,'[1]výnosy standard'!$A$1:$T$2200,12,FALSE)</f>
        <v>0</v>
      </c>
      <c r="BF1286" s="6">
        <f>VLOOKUP($B1286,'[1]výnosy standard'!$A$1:$T$2200,13,FALSE)</f>
        <v>0</v>
      </c>
      <c r="BG1286" s="6">
        <f>VLOOKUP($B1286,'[1]výnosy standard'!$A$1:$T$2200,14,FALSE)</f>
        <v>0</v>
      </c>
      <c r="BH1286" s="6">
        <f>VLOOKUP($B1286,'[1]výnosy standard'!$A$1:$T$2200,15,FALSE)</f>
        <v>0</v>
      </c>
      <c r="BI1286" s="6">
        <f>VLOOKUP($B1286,'[1]výnosy standard'!$A$1:$T$2200,16,FALSE)</f>
        <v>70.680000000000007</v>
      </c>
      <c r="BJ1286" s="6">
        <f>VLOOKUP($B1286,'[1]výnosy standard'!$A$1:$T$2200,17,FALSE)</f>
        <v>5.76</v>
      </c>
      <c r="BK1286" s="6">
        <f>VLOOKUP($B1286,'[1]výnosy standard'!$A$1:$T$2200,18,FALSE)</f>
        <v>5.76</v>
      </c>
      <c r="BL1286" s="6">
        <f>VLOOKUP($B1286,'[1]výnosy standard'!$A$1:$T$2200,19,FALSE)</f>
        <v>7.29</v>
      </c>
      <c r="BM1286" s="6">
        <f>VLOOKUP($B1286,'[1]výnosy standard'!$A$1:$T$2200,20,FALSE)</f>
        <v>0</v>
      </c>
      <c r="BN1286" s="6">
        <f>VLOOKUP(B1286,'[1]pšenice výnos'!$A$2:$E$2200,4)</f>
        <v>7.52</v>
      </c>
      <c r="BO1286" s="6">
        <f>VLOOKUP(B1286,[1]kukuřice!$A$2:$E$2200,5,FALSE)</f>
        <v>47.632768964803049</v>
      </c>
    </row>
    <row r="1287" spans="1:67" hidden="1" x14ac:dyDescent="0.25">
      <c r="A1287" s="7">
        <v>2147</v>
      </c>
      <c r="B1287" s="6" t="s">
        <v>173</v>
      </c>
      <c r="C1287" s="13">
        <v>409</v>
      </c>
      <c r="D1287" s="7">
        <v>18.180862331110266</v>
      </c>
      <c r="E1287" s="6" t="s">
        <v>14</v>
      </c>
      <c r="F1287" s="6" t="s">
        <v>28</v>
      </c>
      <c r="G1287" s="7">
        <v>18.180862331110266</v>
      </c>
      <c r="H1287" s="7">
        <v>17.329555271433012</v>
      </c>
      <c r="I1287" s="7">
        <v>17.329555271433012</v>
      </c>
      <c r="J1287" s="7">
        <v>6.8091764705882358</v>
      </c>
      <c r="K1287" s="14">
        <v>5.8953855501011967</v>
      </c>
      <c r="L1287" s="13">
        <v>12</v>
      </c>
      <c r="M1287" s="7">
        <v>5.9633207488778721</v>
      </c>
      <c r="N1287" s="7">
        <v>-0.15950109080014527</v>
      </c>
      <c r="O1287" s="7">
        <v>0.91379092048703914</v>
      </c>
      <c r="P1287" s="7">
        <v>2</v>
      </c>
      <c r="Q1287" s="7">
        <v>7</v>
      </c>
      <c r="R1287" s="7">
        <v>0</v>
      </c>
      <c r="S1287" s="15">
        <v>1.05277777777778</v>
      </c>
      <c r="T1287" s="15">
        <v>3.5977777777777802</v>
      </c>
      <c r="U1287" s="15">
        <v>6.2586507936507898</v>
      </c>
      <c r="V1287" s="16">
        <v>17.2</v>
      </c>
      <c r="W1287" s="16">
        <v>20.100000000000001</v>
      </c>
      <c r="X1287" s="17" t="e">
        <v>#NULL!</v>
      </c>
      <c r="Y1287" s="13">
        <v>3</v>
      </c>
      <c r="Z1287" s="16">
        <v>4</v>
      </c>
      <c r="AA1287" s="13">
        <v>17</v>
      </c>
      <c r="AB1287" s="15">
        <v>-0.19999999999999901</v>
      </c>
      <c r="AC1287" s="15">
        <v>-3.1</v>
      </c>
      <c r="AD1287" s="15">
        <v>2.8227777777777798</v>
      </c>
      <c r="AE1287" s="15">
        <v>-1.1772222222222199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1</v>
      </c>
      <c r="AU1287" s="6">
        <f>VLOOKUP($B1287,'[1]výnosy standard'!$A$1:$T$2200,2,FALSE)</f>
        <v>0</v>
      </c>
      <c r="AV1287" s="6">
        <f>VLOOKUP($B1287,'[1]výnosy standard'!$A$1:$T$2200,3,FALSE)</f>
        <v>0</v>
      </c>
      <c r="AW1287" s="6">
        <f>VLOOKUP($B1287,'[1]výnosy standard'!$A$1:$T$2200,4,FALSE)</f>
        <v>0</v>
      </c>
      <c r="AX1287" s="6">
        <f>VLOOKUP($B1287,'[1]výnosy standard'!$A$1:$T$2200,5,FALSE)</f>
        <v>4.43</v>
      </c>
      <c r="AY1287" s="6">
        <f>VLOOKUP($B1287,'[1]výnosy standard'!$A$1:$T$2200,6,FALSE)</f>
        <v>0.87</v>
      </c>
      <c r="AZ1287" s="6">
        <f>VLOOKUP($B1287,'[1]výnosy standard'!$A$1:$T$2200,7,FALSE)</f>
        <v>0</v>
      </c>
      <c r="BA1287" s="6">
        <f>VLOOKUP($B1287,'[1]výnosy standard'!$A$1:$T$2200,8,FALSE)</f>
        <v>0</v>
      </c>
      <c r="BB1287" s="6">
        <f>VLOOKUP($B1287,'[1]výnosy standard'!$A$1:$T$2200,9,FALSE)</f>
        <v>6.29</v>
      </c>
      <c r="BC1287" s="6">
        <f>VLOOKUP($B1287,'[1]výnosy standard'!$A$1:$T$2200,10,FALSE)</f>
        <v>6.29</v>
      </c>
      <c r="BD1287" s="6">
        <f>VLOOKUP($B1287,'[1]výnosy standard'!$A$1:$T$2200,11,FALSE)</f>
        <v>3.37</v>
      </c>
      <c r="BE1287" s="6">
        <f>VLOOKUP($B1287,'[1]výnosy standard'!$A$1:$T$2200,12,FALSE)</f>
        <v>4.68</v>
      </c>
      <c r="BF1287" s="6">
        <f>VLOOKUP($B1287,'[1]výnosy standard'!$A$1:$T$2200,13,FALSE)</f>
        <v>0</v>
      </c>
      <c r="BG1287" s="6">
        <f>VLOOKUP($B1287,'[1]výnosy standard'!$A$1:$T$2200,14,FALSE)</f>
        <v>3.08</v>
      </c>
      <c r="BH1287" s="6">
        <f>VLOOKUP($B1287,'[1]výnosy standard'!$A$1:$T$2200,15,FALSE)</f>
        <v>0</v>
      </c>
      <c r="BI1287" s="6">
        <f>VLOOKUP($B1287,'[1]výnosy standard'!$A$1:$T$2200,16,FALSE)</f>
        <v>0</v>
      </c>
      <c r="BJ1287" s="6">
        <f>VLOOKUP($B1287,'[1]výnosy standard'!$A$1:$T$2200,17,FALSE)</f>
        <v>4.83</v>
      </c>
      <c r="BK1287" s="6">
        <f>VLOOKUP($B1287,'[1]výnosy standard'!$A$1:$T$2200,18,FALSE)</f>
        <v>4.83</v>
      </c>
      <c r="BL1287" s="6">
        <f>VLOOKUP($B1287,'[1]výnosy standard'!$A$1:$T$2200,19,FALSE)</f>
        <v>6</v>
      </c>
      <c r="BM1287" s="6">
        <f>VLOOKUP($B1287,'[1]výnosy standard'!$A$1:$T$2200,20,FALSE)</f>
        <v>0</v>
      </c>
      <c r="BN1287" s="6">
        <f>VLOOKUP(B1287,'[1]pšenice výnos'!$A$2:$E$2200,4)</f>
        <v>6.29</v>
      </c>
      <c r="BO1287" s="6">
        <f>VLOOKUP(B1287,[1]kukuřice!$A$2:$E$2200,5,FALSE)</f>
        <v>40.669634986995504</v>
      </c>
    </row>
    <row r="1288" spans="1:67" hidden="1" x14ac:dyDescent="0.25">
      <c r="A1288" s="7">
        <v>4174</v>
      </c>
      <c r="B1288" s="6" t="s">
        <v>222</v>
      </c>
      <c r="C1288" s="13">
        <v>194</v>
      </c>
      <c r="D1288" s="7">
        <v>18.188875799394143</v>
      </c>
      <c r="E1288" s="6" t="s">
        <v>14</v>
      </c>
      <c r="F1288" s="6" t="s">
        <v>28</v>
      </c>
      <c r="G1288" s="7">
        <v>18.188875799394143</v>
      </c>
      <c r="H1288" s="7">
        <v>16.661056883204306</v>
      </c>
      <c r="I1288" s="7">
        <v>16.661056883204306</v>
      </c>
      <c r="J1288" s="7">
        <v>5.9420000000000002</v>
      </c>
      <c r="K1288" s="14">
        <v>5.4497536100565211</v>
      </c>
      <c r="L1288" s="13">
        <v>8</v>
      </c>
      <c r="M1288" s="7">
        <v>5.9633207488778721</v>
      </c>
      <c r="N1288" s="7">
        <v>-0.15950109080014527</v>
      </c>
      <c r="O1288" s="7">
        <v>0.49224638994347902</v>
      </c>
      <c r="P1288" s="7">
        <v>2</v>
      </c>
      <c r="Q1288" s="7">
        <v>1</v>
      </c>
      <c r="R1288" s="7">
        <v>0</v>
      </c>
      <c r="S1288" s="15">
        <v>0.53611111111111098</v>
      </c>
      <c r="T1288" s="15">
        <v>3.8288888888888901</v>
      </c>
      <c r="U1288" s="15">
        <v>6.9704285714285703</v>
      </c>
      <c r="V1288" s="16">
        <v>19.7</v>
      </c>
      <c r="W1288" s="16">
        <v>18.600000000000001</v>
      </c>
      <c r="X1288" s="17" t="e">
        <v>#NULL!</v>
      </c>
      <c r="Y1288" s="13">
        <v>3</v>
      </c>
      <c r="Z1288" s="16">
        <v>4</v>
      </c>
      <c r="AA1288" s="13">
        <v>17</v>
      </c>
      <c r="AB1288" s="15">
        <v>-2.7</v>
      </c>
      <c r="AC1288" s="15">
        <v>-1.6</v>
      </c>
      <c r="AD1288" s="15">
        <v>3.4288888888888902</v>
      </c>
      <c r="AE1288" s="15">
        <v>-0.57111111111111101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1</v>
      </c>
      <c r="AU1288" s="6">
        <f>VLOOKUP($B1288,'[1]výnosy standard'!$A$1:$T$2200,2,FALSE)</f>
        <v>0</v>
      </c>
      <c r="AV1288" s="6">
        <f>VLOOKUP($B1288,'[1]výnosy standard'!$A$1:$T$2200,3,FALSE)</f>
        <v>0</v>
      </c>
      <c r="AW1288" s="6">
        <f>VLOOKUP($B1288,'[1]výnosy standard'!$A$1:$T$2200,4,FALSE)</f>
        <v>0</v>
      </c>
      <c r="AX1288" s="6">
        <f>VLOOKUP($B1288,'[1]výnosy standard'!$A$1:$T$2200,5,FALSE)</f>
        <v>0</v>
      </c>
      <c r="AY1288" s="6">
        <f>VLOOKUP($B1288,'[1]výnosy standard'!$A$1:$T$2200,6,FALSE)</f>
        <v>0</v>
      </c>
      <c r="AZ1288" s="6">
        <f>VLOOKUP($B1288,'[1]výnosy standard'!$A$1:$T$2200,7,FALSE)</f>
        <v>0</v>
      </c>
      <c r="BA1288" s="6">
        <f>VLOOKUP($B1288,'[1]výnosy standard'!$A$1:$T$2200,8,FALSE)</f>
        <v>0</v>
      </c>
      <c r="BB1288" s="6">
        <f>VLOOKUP($B1288,'[1]výnosy standard'!$A$1:$T$2200,9,FALSE)</f>
        <v>5.9</v>
      </c>
      <c r="BC1288" s="6">
        <f>VLOOKUP($B1288,'[1]výnosy standard'!$A$1:$T$2200,10,FALSE)</f>
        <v>5.9</v>
      </c>
      <c r="BD1288" s="6">
        <f>VLOOKUP($B1288,'[1]výnosy standard'!$A$1:$T$2200,11,FALSE)</f>
        <v>3.09</v>
      </c>
      <c r="BE1288" s="6">
        <f>VLOOKUP($B1288,'[1]výnosy standard'!$A$1:$T$2200,12,FALSE)</f>
        <v>5.47</v>
      </c>
      <c r="BF1288" s="6">
        <f>VLOOKUP($B1288,'[1]výnosy standard'!$A$1:$T$2200,13,FALSE)</f>
        <v>0</v>
      </c>
      <c r="BG1288" s="6">
        <f>VLOOKUP($B1288,'[1]výnosy standard'!$A$1:$T$2200,14,FALSE)</f>
        <v>0</v>
      </c>
      <c r="BH1288" s="6">
        <f>VLOOKUP($B1288,'[1]výnosy standard'!$A$1:$T$2200,15,FALSE)</f>
        <v>0</v>
      </c>
      <c r="BI1288" s="6">
        <f>VLOOKUP($B1288,'[1]výnosy standard'!$A$1:$T$2200,16,FALSE)</f>
        <v>0</v>
      </c>
      <c r="BJ1288" s="6">
        <f>VLOOKUP($B1288,'[1]výnosy standard'!$A$1:$T$2200,17,FALSE)</f>
        <v>4.3</v>
      </c>
      <c r="BK1288" s="6">
        <f>VLOOKUP($B1288,'[1]výnosy standard'!$A$1:$T$2200,18,FALSE)</f>
        <v>4.3</v>
      </c>
      <c r="BL1288" s="6">
        <f>VLOOKUP($B1288,'[1]výnosy standard'!$A$1:$T$2200,19,FALSE)</f>
        <v>5.43</v>
      </c>
      <c r="BM1288" s="6">
        <f>VLOOKUP($B1288,'[1]výnosy standard'!$A$1:$T$2200,20,FALSE)</f>
        <v>0</v>
      </c>
      <c r="BN1288" s="6">
        <f>VLOOKUP(B1288,'[1]pšenice výnos'!$A$2:$E$2200,4)</f>
        <v>5.9</v>
      </c>
      <c r="BO1288" s="6">
        <f>VLOOKUP(B1288,[1]kukuřice!$A$2:$E$2200,5,FALSE)</f>
        <v>37.206372660766455</v>
      </c>
    </row>
    <row r="1289" spans="1:67" hidden="1" x14ac:dyDescent="0.25">
      <c r="A1289" s="7">
        <v>1749</v>
      </c>
      <c r="B1289" s="6" t="s">
        <v>143</v>
      </c>
      <c r="C1289" s="13">
        <v>356</v>
      </c>
      <c r="D1289" s="7">
        <v>18.213707501349162</v>
      </c>
      <c r="E1289" s="6" t="s">
        <v>14</v>
      </c>
      <c r="F1289" s="6" t="s">
        <v>28</v>
      </c>
      <c r="G1289" s="7">
        <v>18.213707501349162</v>
      </c>
      <c r="H1289" s="7">
        <v>18.213707501349162</v>
      </c>
      <c r="I1289" s="7">
        <v>18.213707501349162</v>
      </c>
      <c r="J1289" s="7">
        <v>7.4119999999999999</v>
      </c>
      <c r="K1289" s="14">
        <v>6.7361737258993957</v>
      </c>
      <c r="L1289" s="13">
        <v>22</v>
      </c>
      <c r="M1289" s="7">
        <v>6.126361174112934</v>
      </c>
      <c r="N1289" s="7">
        <v>0.15343536976705582</v>
      </c>
      <c r="O1289" s="7">
        <v>0.67582627410060425</v>
      </c>
      <c r="P1289" s="7">
        <v>8</v>
      </c>
      <c r="Q1289" s="7">
        <v>0</v>
      </c>
      <c r="R1289" s="7">
        <v>0</v>
      </c>
      <c r="S1289" s="15">
        <v>0.50833333333333297</v>
      </c>
      <c r="T1289" s="15">
        <v>2.0644444444444399</v>
      </c>
      <c r="U1289" s="15">
        <v>4.8654320987654298</v>
      </c>
      <c r="V1289" s="16">
        <v>19.899999999999999</v>
      </c>
      <c r="W1289" s="16">
        <v>17.600000000000001</v>
      </c>
      <c r="X1289" s="13">
        <v>-1</v>
      </c>
      <c r="Y1289" s="13">
        <v>2</v>
      </c>
      <c r="Z1289" s="16">
        <v>3.5</v>
      </c>
      <c r="AA1289" s="13">
        <v>22</v>
      </c>
      <c r="AB1289" s="15">
        <v>2.1</v>
      </c>
      <c r="AC1289" s="15">
        <v>4.4000000000000004</v>
      </c>
      <c r="AD1289" s="15">
        <v>3.16444444444444</v>
      </c>
      <c r="AE1289" s="15">
        <v>-0.33555555555555999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1</v>
      </c>
      <c r="AU1289" s="6">
        <f>VLOOKUP($B1289,'[1]výnosy standard'!$A$1:$T$2200,2,FALSE)</f>
        <v>0</v>
      </c>
      <c r="AV1289" s="6">
        <f>VLOOKUP($B1289,'[1]výnosy standard'!$A$1:$T$2200,3,FALSE)</f>
        <v>0</v>
      </c>
      <c r="AW1289" s="6">
        <f>VLOOKUP($B1289,'[1]výnosy standard'!$A$1:$T$2200,4,FALSE)</f>
        <v>0</v>
      </c>
      <c r="AX1289" s="6">
        <f>VLOOKUP($B1289,'[1]výnosy standard'!$A$1:$T$2200,5,FALSE)</f>
        <v>0</v>
      </c>
      <c r="AY1289" s="6">
        <f>VLOOKUP($B1289,'[1]výnosy standard'!$A$1:$T$2200,6,FALSE)</f>
        <v>0</v>
      </c>
      <c r="AZ1289" s="6">
        <f>VLOOKUP($B1289,'[1]výnosy standard'!$A$1:$T$2200,7,FALSE)</f>
        <v>0</v>
      </c>
      <c r="BA1289" s="6">
        <f>VLOOKUP($B1289,'[1]výnosy standard'!$A$1:$T$2200,8,FALSE)</f>
        <v>0</v>
      </c>
      <c r="BB1289" s="6">
        <f>VLOOKUP($B1289,'[1]výnosy standard'!$A$1:$T$2200,9,FALSE)</f>
        <v>6.88</v>
      </c>
      <c r="BC1289" s="6">
        <f>VLOOKUP($B1289,'[1]výnosy standard'!$A$1:$T$2200,10,FALSE)</f>
        <v>6.88</v>
      </c>
      <c r="BD1289" s="6">
        <f>VLOOKUP($B1289,'[1]výnosy standard'!$A$1:$T$2200,11,FALSE)</f>
        <v>3.73</v>
      </c>
      <c r="BE1289" s="6">
        <f>VLOOKUP($B1289,'[1]výnosy standard'!$A$1:$T$2200,12,FALSE)</f>
        <v>6.12</v>
      </c>
      <c r="BF1289" s="6">
        <f>VLOOKUP($B1289,'[1]výnosy standard'!$A$1:$T$2200,13,FALSE)</f>
        <v>0</v>
      </c>
      <c r="BG1289" s="6">
        <f>VLOOKUP($B1289,'[1]výnosy standard'!$A$1:$T$2200,14,FALSE)</f>
        <v>0</v>
      </c>
      <c r="BH1289" s="6">
        <f>VLOOKUP($B1289,'[1]výnosy standard'!$A$1:$T$2200,15,FALSE)</f>
        <v>0</v>
      </c>
      <c r="BI1289" s="6">
        <f>VLOOKUP($B1289,'[1]výnosy standard'!$A$1:$T$2200,16,FALSE)</f>
        <v>0</v>
      </c>
      <c r="BJ1289" s="6">
        <f>VLOOKUP($B1289,'[1]výnosy standard'!$A$1:$T$2200,17,FALSE)</f>
        <v>5.55</v>
      </c>
      <c r="BK1289" s="6">
        <f>VLOOKUP($B1289,'[1]výnosy standard'!$A$1:$T$2200,18,FALSE)</f>
        <v>5.55</v>
      </c>
      <c r="BL1289" s="6">
        <f>VLOOKUP($B1289,'[1]výnosy standard'!$A$1:$T$2200,19,FALSE)</f>
        <v>6.42</v>
      </c>
      <c r="BM1289" s="6">
        <f>VLOOKUP($B1289,'[1]výnosy standard'!$A$1:$T$2200,20,FALSE)</f>
        <v>0</v>
      </c>
      <c r="BN1289" s="6">
        <f>VLOOKUP(B1289,'[1]pšenice výnos'!$A$2:$E$2200,4)</f>
        <v>6.88</v>
      </c>
      <c r="BO1289" s="6">
        <f>VLOOKUP(B1289,[1]kukuřice!$A$2:$E$2200,5,FALSE)</f>
        <v>46.747194914373758</v>
      </c>
    </row>
    <row r="1290" spans="1:67" hidden="1" x14ac:dyDescent="0.25">
      <c r="A1290" s="7">
        <v>1962</v>
      </c>
      <c r="B1290" s="6" t="s">
        <v>193</v>
      </c>
      <c r="C1290" s="13">
        <v>382</v>
      </c>
      <c r="D1290" s="7">
        <v>18.216318785578746</v>
      </c>
      <c r="E1290" s="6" t="s">
        <v>14</v>
      </c>
      <c r="F1290" s="6" t="s">
        <v>28</v>
      </c>
      <c r="G1290" s="7">
        <v>18.216318785578746</v>
      </c>
      <c r="H1290" s="7">
        <v>12.523719165085389</v>
      </c>
      <c r="I1290" s="7">
        <v>12.523719165085389</v>
      </c>
      <c r="J1290" s="7">
        <v>5.2700000000000005</v>
      </c>
      <c r="K1290" s="14">
        <v>5.2156029946847191</v>
      </c>
      <c r="L1290" s="13">
        <v>25</v>
      </c>
      <c r="M1290" s="7">
        <v>6.126361174112934</v>
      </c>
      <c r="N1290" s="7">
        <v>0.15343536976705582</v>
      </c>
      <c r="O1290" s="7">
        <v>5.4397005315281348E-2</v>
      </c>
      <c r="P1290" s="7">
        <v>2</v>
      </c>
      <c r="Q1290" s="7">
        <v>3</v>
      </c>
      <c r="R1290" s="7">
        <v>0</v>
      </c>
      <c r="S1290" s="15">
        <v>1.2833333333333301</v>
      </c>
      <c r="T1290" s="15">
        <v>5.4380952380952401</v>
      </c>
      <c r="U1290" s="15">
        <v>7.65</v>
      </c>
      <c r="V1290" s="16">
        <v>21.8</v>
      </c>
      <c r="W1290" s="16">
        <v>16.5</v>
      </c>
      <c r="X1290" s="17" t="e">
        <v>#NULL!</v>
      </c>
      <c r="Y1290" s="13">
        <v>4</v>
      </c>
      <c r="Z1290" s="16">
        <v>4.7</v>
      </c>
      <c r="AA1290" s="13">
        <v>14</v>
      </c>
      <c r="AB1290" s="15">
        <v>-7.8</v>
      </c>
      <c r="AC1290" s="15">
        <v>-2.5</v>
      </c>
      <c r="AD1290" s="15">
        <v>4.8130952380952401</v>
      </c>
      <c r="AE1290" s="15">
        <v>0.113095238095238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1</v>
      </c>
      <c r="AU1290" s="6">
        <f>VLOOKUP($B1290,'[1]výnosy standard'!$A$1:$T$2200,2,FALSE)</f>
        <v>27.63</v>
      </c>
      <c r="AV1290" s="6">
        <f>VLOOKUP($B1290,'[1]výnosy standard'!$A$1:$T$2200,3,FALSE)</f>
        <v>0</v>
      </c>
      <c r="AW1290" s="6">
        <f>VLOOKUP($B1290,'[1]výnosy standard'!$A$1:$T$2200,4,FALSE)</f>
        <v>0</v>
      </c>
      <c r="AX1290" s="6">
        <f>VLOOKUP($B1290,'[1]výnosy standard'!$A$1:$T$2200,5,FALSE)</f>
        <v>4.6500000000000004</v>
      </c>
      <c r="AY1290" s="6">
        <f>VLOOKUP($B1290,'[1]výnosy standard'!$A$1:$T$2200,6,FALSE)</f>
        <v>0</v>
      </c>
      <c r="AZ1290" s="6">
        <f>VLOOKUP($B1290,'[1]výnosy standard'!$A$1:$T$2200,7,FALSE)</f>
        <v>0</v>
      </c>
      <c r="BA1290" s="6">
        <f>VLOOKUP($B1290,'[1]výnosy standard'!$A$1:$T$2200,8,FALSE)</f>
        <v>0</v>
      </c>
      <c r="BB1290" s="6">
        <f>VLOOKUP($B1290,'[1]výnosy standard'!$A$1:$T$2200,9,FALSE)</f>
        <v>5.73</v>
      </c>
      <c r="BC1290" s="6">
        <f>VLOOKUP($B1290,'[1]výnosy standard'!$A$1:$T$2200,10,FALSE)</f>
        <v>5.73</v>
      </c>
      <c r="BD1290" s="6">
        <f>VLOOKUP($B1290,'[1]výnosy standard'!$A$1:$T$2200,11,FALSE)</f>
        <v>3.13</v>
      </c>
      <c r="BE1290" s="6">
        <f>VLOOKUP($B1290,'[1]výnosy standard'!$A$1:$T$2200,12,FALSE)</f>
        <v>4.38</v>
      </c>
      <c r="BF1290" s="6">
        <f>VLOOKUP($B1290,'[1]výnosy standard'!$A$1:$T$2200,13,FALSE)</f>
        <v>0</v>
      </c>
      <c r="BG1290" s="6">
        <f>VLOOKUP($B1290,'[1]výnosy standard'!$A$1:$T$2200,14,FALSE)</f>
        <v>0</v>
      </c>
      <c r="BH1290" s="6">
        <f>VLOOKUP($B1290,'[1]výnosy standard'!$A$1:$T$2200,15,FALSE)</f>
        <v>20.57</v>
      </c>
      <c r="BI1290" s="6">
        <f>VLOOKUP($B1290,'[1]výnosy standard'!$A$1:$T$2200,16,FALSE)</f>
        <v>0</v>
      </c>
      <c r="BJ1290" s="6">
        <f>VLOOKUP($B1290,'[1]výnosy standard'!$A$1:$T$2200,17,FALSE)</f>
        <v>4.0599999999999996</v>
      </c>
      <c r="BK1290" s="6">
        <f>VLOOKUP($B1290,'[1]výnosy standard'!$A$1:$T$2200,18,FALSE)</f>
        <v>4.0599999999999996</v>
      </c>
      <c r="BL1290" s="6">
        <f>VLOOKUP($B1290,'[1]výnosy standard'!$A$1:$T$2200,19,FALSE)</f>
        <v>5.36</v>
      </c>
      <c r="BM1290" s="6">
        <f>VLOOKUP($B1290,'[1]výnosy standard'!$A$1:$T$2200,20,FALSE)</f>
        <v>0</v>
      </c>
      <c r="BN1290" s="6">
        <f>VLOOKUP(B1290,'[1]pšenice výnos'!$A$2:$E$2200,4)</f>
        <v>5.73</v>
      </c>
      <c r="BO1290" s="6">
        <f>VLOOKUP(B1290,[1]kukuřice!$A$2:$E$2200,5,FALSE)</f>
        <v>39.529084789786836</v>
      </c>
    </row>
    <row r="1291" spans="1:67" hidden="1" x14ac:dyDescent="0.25">
      <c r="A1291" s="7">
        <v>4097</v>
      </c>
      <c r="B1291" s="6" t="s">
        <v>143</v>
      </c>
      <c r="C1291" s="13">
        <v>358</v>
      </c>
      <c r="D1291" s="7">
        <v>18.220052819414704</v>
      </c>
      <c r="E1291" s="6" t="s">
        <v>14</v>
      </c>
      <c r="F1291" s="6" t="s">
        <v>28</v>
      </c>
      <c r="G1291" s="7">
        <v>18.220052819414704</v>
      </c>
      <c r="H1291" s="7">
        <v>17.397573162027125</v>
      </c>
      <c r="I1291" s="7">
        <v>17.397573162027125</v>
      </c>
      <c r="J1291" s="7">
        <v>7.0049999999999999</v>
      </c>
      <c r="K1291" s="14">
        <v>6.969992541631191</v>
      </c>
      <c r="L1291" s="13">
        <v>24</v>
      </c>
      <c r="M1291" s="7">
        <v>6.126361174112934</v>
      </c>
      <c r="N1291" s="7">
        <v>0.15343536976705582</v>
      </c>
      <c r="O1291" s="7">
        <v>3.5007458368808919E-2</v>
      </c>
      <c r="P1291" s="7">
        <v>6</v>
      </c>
      <c r="Q1291" s="7">
        <v>0</v>
      </c>
      <c r="R1291" s="7">
        <v>0</v>
      </c>
      <c r="S1291" s="15">
        <v>0.76500000000000001</v>
      </c>
      <c r="T1291" s="15">
        <v>2.5640000000000001</v>
      </c>
      <c r="U1291" s="15">
        <v>5.2603846153846199</v>
      </c>
      <c r="V1291" s="16">
        <v>23.4</v>
      </c>
      <c r="W1291" s="16">
        <v>17.2</v>
      </c>
      <c r="X1291" s="13">
        <v>-1</v>
      </c>
      <c r="Y1291" s="13">
        <v>2</v>
      </c>
      <c r="Z1291" s="16">
        <v>3.5</v>
      </c>
      <c r="AA1291" s="13">
        <v>22</v>
      </c>
      <c r="AB1291" s="15">
        <v>-1.4</v>
      </c>
      <c r="AC1291" s="15">
        <v>4.8</v>
      </c>
      <c r="AD1291" s="15">
        <v>3.7639999999999998</v>
      </c>
      <c r="AE1291" s="15">
        <v>0.26400000000000001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1</v>
      </c>
      <c r="AU1291" s="6">
        <f>VLOOKUP($B1291,'[1]výnosy standard'!$A$1:$T$2200,2,FALSE)</f>
        <v>0</v>
      </c>
      <c r="AV1291" s="6">
        <f>VLOOKUP($B1291,'[1]výnosy standard'!$A$1:$T$2200,3,FALSE)</f>
        <v>0</v>
      </c>
      <c r="AW1291" s="6">
        <f>VLOOKUP($B1291,'[1]výnosy standard'!$A$1:$T$2200,4,FALSE)</f>
        <v>0</v>
      </c>
      <c r="AX1291" s="6">
        <f>VLOOKUP($B1291,'[1]výnosy standard'!$A$1:$T$2200,5,FALSE)</f>
        <v>0</v>
      </c>
      <c r="AY1291" s="6">
        <f>VLOOKUP($B1291,'[1]výnosy standard'!$A$1:$T$2200,6,FALSE)</f>
        <v>0</v>
      </c>
      <c r="AZ1291" s="6">
        <f>VLOOKUP($B1291,'[1]výnosy standard'!$A$1:$T$2200,7,FALSE)</f>
        <v>0</v>
      </c>
      <c r="BA1291" s="6">
        <f>VLOOKUP($B1291,'[1]výnosy standard'!$A$1:$T$2200,8,FALSE)</f>
        <v>0</v>
      </c>
      <c r="BB1291" s="6">
        <f>VLOOKUP($B1291,'[1]výnosy standard'!$A$1:$T$2200,9,FALSE)</f>
        <v>6.88</v>
      </c>
      <c r="BC1291" s="6">
        <f>VLOOKUP($B1291,'[1]výnosy standard'!$A$1:$T$2200,10,FALSE)</f>
        <v>6.88</v>
      </c>
      <c r="BD1291" s="6">
        <f>VLOOKUP($B1291,'[1]výnosy standard'!$A$1:$T$2200,11,FALSE)</f>
        <v>3.73</v>
      </c>
      <c r="BE1291" s="6">
        <f>VLOOKUP($B1291,'[1]výnosy standard'!$A$1:$T$2200,12,FALSE)</f>
        <v>6.12</v>
      </c>
      <c r="BF1291" s="6">
        <f>VLOOKUP($B1291,'[1]výnosy standard'!$A$1:$T$2200,13,FALSE)</f>
        <v>0</v>
      </c>
      <c r="BG1291" s="6">
        <f>VLOOKUP($B1291,'[1]výnosy standard'!$A$1:$T$2200,14,FALSE)</f>
        <v>0</v>
      </c>
      <c r="BH1291" s="6">
        <f>VLOOKUP($B1291,'[1]výnosy standard'!$A$1:$T$2200,15,FALSE)</f>
        <v>0</v>
      </c>
      <c r="BI1291" s="6">
        <f>VLOOKUP($B1291,'[1]výnosy standard'!$A$1:$T$2200,16,FALSE)</f>
        <v>0</v>
      </c>
      <c r="BJ1291" s="6">
        <f>VLOOKUP($B1291,'[1]výnosy standard'!$A$1:$T$2200,17,FALSE)</f>
        <v>5.55</v>
      </c>
      <c r="BK1291" s="6">
        <f>VLOOKUP($B1291,'[1]výnosy standard'!$A$1:$T$2200,18,FALSE)</f>
        <v>5.55</v>
      </c>
      <c r="BL1291" s="6">
        <f>VLOOKUP($B1291,'[1]výnosy standard'!$A$1:$T$2200,19,FALSE)</f>
        <v>6.42</v>
      </c>
      <c r="BM1291" s="6">
        <f>VLOOKUP($B1291,'[1]výnosy standard'!$A$1:$T$2200,20,FALSE)</f>
        <v>0</v>
      </c>
      <c r="BN1291" s="6">
        <f>VLOOKUP(B1291,'[1]pšenice výnos'!$A$2:$E$2200,4)</f>
        <v>6.88</v>
      </c>
      <c r="BO1291" s="6">
        <f>VLOOKUP(B1291,[1]kukuřice!$A$2:$E$2200,5,FALSE)</f>
        <v>46.747194914373758</v>
      </c>
    </row>
    <row r="1292" spans="1:67" hidden="1" x14ac:dyDescent="0.25">
      <c r="A1292" s="7">
        <v>2022</v>
      </c>
      <c r="B1292" s="6" t="s">
        <v>138</v>
      </c>
      <c r="C1292" s="13">
        <v>479</v>
      </c>
      <c r="D1292" s="7">
        <v>18.224238595202078</v>
      </c>
      <c r="E1292" s="6" t="s">
        <v>14</v>
      </c>
      <c r="F1292" s="6" t="s">
        <v>28</v>
      </c>
      <c r="G1292" s="7">
        <v>18.224238595202078</v>
      </c>
      <c r="H1292" s="7">
        <v>16.019018802679923</v>
      </c>
      <c r="I1292" s="7">
        <v>16.019018802679923</v>
      </c>
      <c r="J1292" s="7">
        <v>6.8044117647058817</v>
      </c>
      <c r="K1292" s="14">
        <v>6.5918489040091028</v>
      </c>
      <c r="L1292" s="13">
        <v>22</v>
      </c>
      <c r="M1292" s="7">
        <v>6.126361174112934</v>
      </c>
      <c r="N1292" s="7">
        <v>0.15343536976705582</v>
      </c>
      <c r="O1292" s="7">
        <v>0.21256286069677888</v>
      </c>
      <c r="P1292" s="7">
        <v>3</v>
      </c>
      <c r="Q1292" s="7">
        <v>2</v>
      </c>
      <c r="R1292" s="7">
        <v>0</v>
      </c>
      <c r="S1292" s="15">
        <v>1.0819444444444399</v>
      </c>
      <c r="T1292" s="15">
        <v>3.2411111111111102</v>
      </c>
      <c r="U1292" s="15">
        <v>6.4087918871252203</v>
      </c>
      <c r="V1292" s="16">
        <v>18</v>
      </c>
      <c r="W1292" s="16">
        <v>17</v>
      </c>
      <c r="X1292" s="17" t="e">
        <v>#NULL!</v>
      </c>
      <c r="Y1292" s="13">
        <v>2</v>
      </c>
      <c r="Z1292" s="16">
        <v>3.5</v>
      </c>
      <c r="AA1292" s="13">
        <v>22</v>
      </c>
      <c r="AB1292" s="15">
        <v>4</v>
      </c>
      <c r="AC1292" s="15">
        <v>5</v>
      </c>
      <c r="AD1292" s="15">
        <v>4.4911111111111097</v>
      </c>
      <c r="AE1292" s="15">
        <v>0.99111111111111205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1</v>
      </c>
      <c r="AU1292" s="6">
        <f>VLOOKUP($B1292,'[1]výnosy standard'!$A$1:$T$2200,2,FALSE)</f>
        <v>0</v>
      </c>
      <c r="AV1292" s="6">
        <f>VLOOKUP($B1292,'[1]výnosy standard'!$A$1:$T$2200,3,FALSE)</f>
        <v>0</v>
      </c>
      <c r="AW1292" s="6">
        <f>VLOOKUP($B1292,'[1]výnosy standard'!$A$1:$T$2200,4,FALSE)</f>
        <v>0</v>
      </c>
      <c r="AX1292" s="6">
        <f>VLOOKUP($B1292,'[1]výnosy standard'!$A$1:$T$2200,5,FALSE)</f>
        <v>0</v>
      </c>
      <c r="AY1292" s="6">
        <f>VLOOKUP($B1292,'[1]výnosy standard'!$A$1:$T$2200,6,FALSE)</f>
        <v>0</v>
      </c>
      <c r="AZ1292" s="6">
        <f>VLOOKUP($B1292,'[1]výnosy standard'!$A$1:$T$2200,7,FALSE)</f>
        <v>0</v>
      </c>
      <c r="BA1292" s="6">
        <f>VLOOKUP($B1292,'[1]výnosy standard'!$A$1:$T$2200,8,FALSE)</f>
        <v>0</v>
      </c>
      <c r="BB1292" s="6">
        <f>VLOOKUP($B1292,'[1]výnosy standard'!$A$1:$T$2200,9,FALSE)</f>
        <v>6.9</v>
      </c>
      <c r="BC1292" s="6">
        <f>VLOOKUP($B1292,'[1]výnosy standard'!$A$1:$T$2200,10,FALSE)</f>
        <v>6.9</v>
      </c>
      <c r="BD1292" s="6">
        <f>VLOOKUP($B1292,'[1]výnosy standard'!$A$1:$T$2200,11,FALSE)</f>
        <v>3.64</v>
      </c>
      <c r="BE1292" s="6">
        <f>VLOOKUP($B1292,'[1]výnosy standard'!$A$1:$T$2200,12,FALSE)</f>
        <v>6.21</v>
      </c>
      <c r="BF1292" s="6">
        <f>VLOOKUP($B1292,'[1]výnosy standard'!$A$1:$T$2200,13,FALSE)</f>
        <v>0</v>
      </c>
      <c r="BG1292" s="6">
        <f>VLOOKUP($B1292,'[1]výnosy standard'!$A$1:$T$2200,14,FALSE)</f>
        <v>0</v>
      </c>
      <c r="BH1292" s="6">
        <f>VLOOKUP($B1292,'[1]výnosy standard'!$A$1:$T$2200,15,FALSE)</f>
        <v>0</v>
      </c>
      <c r="BI1292" s="6">
        <f>VLOOKUP($B1292,'[1]výnosy standard'!$A$1:$T$2200,16,FALSE)</f>
        <v>0</v>
      </c>
      <c r="BJ1292" s="6">
        <f>VLOOKUP($B1292,'[1]výnosy standard'!$A$1:$T$2200,17,FALSE)</f>
        <v>5.38</v>
      </c>
      <c r="BK1292" s="6">
        <f>VLOOKUP($B1292,'[1]výnosy standard'!$A$1:$T$2200,18,FALSE)</f>
        <v>5.38</v>
      </c>
      <c r="BL1292" s="6">
        <f>VLOOKUP($B1292,'[1]výnosy standard'!$A$1:$T$2200,19,FALSE)</f>
        <v>6.59</v>
      </c>
      <c r="BM1292" s="6">
        <f>VLOOKUP($B1292,'[1]výnosy standard'!$A$1:$T$2200,20,FALSE)</f>
        <v>0</v>
      </c>
      <c r="BN1292" s="6">
        <f>VLOOKUP(B1292,'[1]pšenice výnos'!$A$2:$E$2200,4)</f>
        <v>6.9</v>
      </c>
      <c r="BO1292" s="6">
        <f>VLOOKUP(B1292,[1]kukuřice!$A$2:$E$2200,5,FALSE)</f>
        <v>46.571627565626315</v>
      </c>
    </row>
    <row r="1293" spans="1:67" hidden="1" x14ac:dyDescent="0.25">
      <c r="A1293" s="7">
        <v>4047</v>
      </c>
      <c r="B1293" s="6" t="s">
        <v>126</v>
      </c>
      <c r="C1293" s="13">
        <v>516</v>
      </c>
      <c r="D1293" s="7">
        <v>18.241819346140883</v>
      </c>
      <c r="E1293" s="6" t="s">
        <v>14</v>
      </c>
      <c r="F1293" s="6" t="s">
        <v>28</v>
      </c>
      <c r="G1293" s="7">
        <v>18.241819346140883</v>
      </c>
      <c r="H1293" s="7">
        <v>17.403943377148636</v>
      </c>
      <c r="I1293" s="7">
        <v>17.403943377148636</v>
      </c>
      <c r="J1293" s="7">
        <v>6.9811764705882355</v>
      </c>
      <c r="K1293" s="14">
        <v>5.8623082605614032</v>
      </c>
      <c r="L1293" s="13">
        <v>12</v>
      </c>
      <c r="M1293" s="7">
        <v>5.9633207488778721</v>
      </c>
      <c r="N1293" s="7">
        <v>-0.15950109080014527</v>
      </c>
      <c r="O1293" s="7">
        <v>1.1188682100268323</v>
      </c>
      <c r="P1293" s="7">
        <v>3</v>
      </c>
      <c r="Q1293" s="7">
        <v>6</v>
      </c>
      <c r="R1293" s="7">
        <v>0</v>
      </c>
      <c r="S1293" s="15">
        <v>2.16041666666667</v>
      </c>
      <c r="T1293" s="15">
        <v>5.8924242424242399</v>
      </c>
      <c r="U1293" s="15">
        <v>7.1749999999999998</v>
      </c>
      <c r="V1293" s="16">
        <v>12.2</v>
      </c>
      <c r="W1293" s="16">
        <v>13.3</v>
      </c>
      <c r="X1293" s="17" t="e">
        <v>#NULL!</v>
      </c>
      <c r="Y1293" s="13">
        <v>4</v>
      </c>
      <c r="Z1293" s="16">
        <v>4.7</v>
      </c>
      <c r="AA1293" s="13">
        <v>14</v>
      </c>
      <c r="AB1293" s="15">
        <v>1.8</v>
      </c>
      <c r="AC1293" s="15">
        <v>0.69999999999999896</v>
      </c>
      <c r="AD1293" s="15">
        <v>6.0674242424242397</v>
      </c>
      <c r="AE1293" s="15">
        <v>1.36742424242424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1</v>
      </c>
      <c r="AU1293" s="6">
        <f>VLOOKUP($B1293,'[1]výnosy standard'!$A$1:$T$2200,2,FALSE)</f>
        <v>0</v>
      </c>
      <c r="AV1293" s="6">
        <f>VLOOKUP($B1293,'[1]výnosy standard'!$A$1:$T$2200,3,FALSE)</f>
        <v>0</v>
      </c>
      <c r="AW1293" s="6">
        <f>VLOOKUP($B1293,'[1]výnosy standard'!$A$1:$T$2200,4,FALSE)</f>
        <v>0</v>
      </c>
      <c r="AX1293" s="6">
        <f>VLOOKUP($B1293,'[1]výnosy standard'!$A$1:$T$2200,5,FALSE)</f>
        <v>0</v>
      </c>
      <c r="AY1293" s="6">
        <f>VLOOKUP($B1293,'[1]výnosy standard'!$A$1:$T$2200,6,FALSE)</f>
        <v>0</v>
      </c>
      <c r="AZ1293" s="6">
        <f>VLOOKUP($B1293,'[1]výnosy standard'!$A$1:$T$2200,7,FALSE)</f>
        <v>0</v>
      </c>
      <c r="BA1293" s="6">
        <f>VLOOKUP($B1293,'[1]výnosy standard'!$A$1:$T$2200,8,FALSE)</f>
        <v>0</v>
      </c>
      <c r="BB1293" s="6">
        <f>VLOOKUP($B1293,'[1]výnosy standard'!$A$1:$T$2200,9,FALSE)</f>
        <v>6.2</v>
      </c>
      <c r="BC1293" s="6">
        <f>VLOOKUP($B1293,'[1]výnosy standard'!$A$1:$T$2200,10,FALSE)</f>
        <v>6.2</v>
      </c>
      <c r="BD1293" s="6">
        <f>VLOOKUP($B1293,'[1]výnosy standard'!$A$1:$T$2200,11,FALSE)</f>
        <v>3.29</v>
      </c>
      <c r="BE1293" s="6">
        <f>VLOOKUP($B1293,'[1]výnosy standard'!$A$1:$T$2200,12,FALSE)</f>
        <v>5.77</v>
      </c>
      <c r="BF1293" s="6">
        <f>VLOOKUP($B1293,'[1]výnosy standard'!$A$1:$T$2200,13,FALSE)</f>
        <v>0</v>
      </c>
      <c r="BG1293" s="6">
        <f>VLOOKUP($B1293,'[1]výnosy standard'!$A$1:$T$2200,14,FALSE)</f>
        <v>0</v>
      </c>
      <c r="BH1293" s="6">
        <f>VLOOKUP($B1293,'[1]výnosy standard'!$A$1:$T$2200,15,FALSE)</f>
        <v>0</v>
      </c>
      <c r="BI1293" s="6">
        <f>VLOOKUP($B1293,'[1]výnosy standard'!$A$1:$T$2200,16,FALSE)</f>
        <v>0</v>
      </c>
      <c r="BJ1293" s="6">
        <f>VLOOKUP($B1293,'[1]výnosy standard'!$A$1:$T$2200,17,FALSE)</f>
        <v>4.51</v>
      </c>
      <c r="BK1293" s="6">
        <f>VLOOKUP($B1293,'[1]výnosy standard'!$A$1:$T$2200,18,FALSE)</f>
        <v>4.51</v>
      </c>
      <c r="BL1293" s="6">
        <f>VLOOKUP($B1293,'[1]výnosy standard'!$A$1:$T$2200,19,FALSE)</f>
        <v>5.88</v>
      </c>
      <c r="BM1293" s="6">
        <f>VLOOKUP($B1293,'[1]výnosy standard'!$A$1:$T$2200,20,FALSE)</f>
        <v>0</v>
      </c>
      <c r="BN1293" s="6">
        <f>VLOOKUP(B1293,'[1]pšenice výnos'!$A$2:$E$2200,4)</f>
        <v>6.2</v>
      </c>
      <c r="BO1293" s="6">
        <f>VLOOKUP(B1293,[1]kukuřice!$A$2:$E$2200,5,FALSE)</f>
        <v>43.356656108080543</v>
      </c>
    </row>
    <row r="1294" spans="1:67" hidden="1" x14ac:dyDescent="0.25">
      <c r="A1294" s="7">
        <v>1805</v>
      </c>
      <c r="B1294" s="6" t="s">
        <v>150</v>
      </c>
      <c r="C1294" s="13">
        <v>195</v>
      </c>
      <c r="D1294" s="7">
        <v>18.254716981132077</v>
      </c>
      <c r="E1294" s="6" t="s">
        <v>14</v>
      </c>
      <c r="F1294" s="6" t="s">
        <v>28</v>
      </c>
      <c r="G1294" s="7">
        <v>18.254716981132077</v>
      </c>
      <c r="H1294" s="7">
        <v>13.962264150943398</v>
      </c>
      <c r="I1294" s="7">
        <v>13.962264150943398</v>
      </c>
      <c r="J1294" s="7">
        <v>5.3</v>
      </c>
      <c r="K1294" s="14">
        <v>5.2992853757207374</v>
      </c>
      <c r="L1294" s="13">
        <v>18</v>
      </c>
      <c r="M1294" s="7">
        <v>5.9066120636165591</v>
      </c>
      <c r="N1294" s="7">
        <v>-0.10419924441089816</v>
      </c>
      <c r="O1294" s="7">
        <v>7.1462427926238998E-4</v>
      </c>
      <c r="P1294" s="7">
        <v>1</v>
      </c>
      <c r="Q1294" s="7">
        <v>1</v>
      </c>
      <c r="R1294" s="7">
        <v>0</v>
      </c>
      <c r="S1294" s="15">
        <v>0.76166666666666705</v>
      </c>
      <c r="T1294" s="15">
        <v>1.9186666666666701</v>
      </c>
      <c r="U1294" s="15">
        <v>3.2453872053872099</v>
      </c>
      <c r="V1294" s="16">
        <v>22.9</v>
      </c>
      <c r="W1294" s="16">
        <v>17.600000000000001</v>
      </c>
      <c r="X1294" s="13">
        <v>-1</v>
      </c>
      <c r="Y1294" s="13">
        <v>3</v>
      </c>
      <c r="Z1294" s="16">
        <v>4</v>
      </c>
      <c r="AA1294" s="13">
        <v>17</v>
      </c>
      <c r="AB1294" s="15">
        <v>-5.9</v>
      </c>
      <c r="AC1294" s="15">
        <v>-0.60000000000000098</v>
      </c>
      <c r="AD1294" s="15">
        <v>1.7686666666666699</v>
      </c>
      <c r="AE1294" s="15">
        <v>-2.2313333333333301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1</v>
      </c>
      <c r="AU1294" s="6">
        <f>VLOOKUP($B1294,'[1]výnosy standard'!$A$1:$T$2200,2,FALSE)</f>
        <v>0</v>
      </c>
      <c r="AV1294" s="6">
        <f>VLOOKUP($B1294,'[1]výnosy standard'!$A$1:$T$2200,3,FALSE)</f>
        <v>0</v>
      </c>
      <c r="AW1294" s="6">
        <f>VLOOKUP($B1294,'[1]výnosy standard'!$A$1:$T$2200,4,FALSE)</f>
        <v>0</v>
      </c>
      <c r="AX1294" s="6">
        <f>VLOOKUP($B1294,'[1]výnosy standard'!$A$1:$T$2200,5,FALSE)</f>
        <v>0</v>
      </c>
      <c r="AY1294" s="6">
        <f>VLOOKUP($B1294,'[1]výnosy standard'!$A$1:$T$2200,6,FALSE)</f>
        <v>0</v>
      </c>
      <c r="AZ1294" s="6">
        <f>VLOOKUP($B1294,'[1]výnosy standard'!$A$1:$T$2200,7,FALSE)</f>
        <v>0</v>
      </c>
      <c r="BA1294" s="6">
        <f>VLOOKUP($B1294,'[1]výnosy standard'!$A$1:$T$2200,8,FALSE)</f>
        <v>0</v>
      </c>
      <c r="BB1294" s="6">
        <f>VLOOKUP($B1294,'[1]výnosy standard'!$A$1:$T$2200,9,FALSE)</f>
        <v>5.84</v>
      </c>
      <c r="BC1294" s="6">
        <f>VLOOKUP($B1294,'[1]výnosy standard'!$A$1:$T$2200,10,FALSE)</f>
        <v>5.84</v>
      </c>
      <c r="BD1294" s="6">
        <f>VLOOKUP($B1294,'[1]výnosy standard'!$A$1:$T$2200,11,FALSE)</f>
        <v>3.15</v>
      </c>
      <c r="BE1294" s="6">
        <f>VLOOKUP($B1294,'[1]výnosy standard'!$A$1:$T$2200,12,FALSE)</f>
        <v>5.6</v>
      </c>
      <c r="BF1294" s="6">
        <f>VLOOKUP($B1294,'[1]výnosy standard'!$A$1:$T$2200,13,FALSE)</f>
        <v>0</v>
      </c>
      <c r="BG1294" s="6">
        <f>VLOOKUP($B1294,'[1]výnosy standard'!$A$1:$T$2200,14,FALSE)</f>
        <v>0</v>
      </c>
      <c r="BH1294" s="6">
        <f>VLOOKUP($B1294,'[1]výnosy standard'!$A$1:$T$2200,15,FALSE)</f>
        <v>0</v>
      </c>
      <c r="BI1294" s="6">
        <f>VLOOKUP($B1294,'[1]výnosy standard'!$A$1:$T$2200,16,FALSE)</f>
        <v>0</v>
      </c>
      <c r="BJ1294" s="6">
        <f>VLOOKUP($B1294,'[1]výnosy standard'!$A$1:$T$2200,17,FALSE)</f>
        <v>4.21</v>
      </c>
      <c r="BK1294" s="6">
        <f>VLOOKUP($B1294,'[1]výnosy standard'!$A$1:$T$2200,18,FALSE)</f>
        <v>4.21</v>
      </c>
      <c r="BL1294" s="6">
        <f>VLOOKUP($B1294,'[1]výnosy standard'!$A$1:$T$2200,19,FALSE)</f>
        <v>5.42</v>
      </c>
      <c r="BM1294" s="6">
        <f>VLOOKUP($B1294,'[1]výnosy standard'!$A$1:$T$2200,20,FALSE)</f>
        <v>0</v>
      </c>
      <c r="BN1294" s="6">
        <f>VLOOKUP(B1294,'[1]pšenice výnos'!$A$2:$E$2200,4)</f>
        <v>5.84</v>
      </c>
      <c r="BO1294" s="6">
        <f>VLOOKUP(B1294,[1]kukuřice!$A$2:$E$2200,5,FALSE)</f>
        <v>36.574584958381458</v>
      </c>
    </row>
    <row r="1295" spans="1:67" hidden="1" x14ac:dyDescent="0.25">
      <c r="A1295" s="7">
        <v>2534</v>
      </c>
      <c r="B1295" s="6" t="s">
        <v>126</v>
      </c>
      <c r="C1295" s="13">
        <v>502</v>
      </c>
      <c r="D1295" s="7">
        <v>18.266848353450872</v>
      </c>
      <c r="E1295" s="6" t="s">
        <v>14</v>
      </c>
      <c r="F1295" s="6" t="s">
        <v>28</v>
      </c>
      <c r="G1295" s="7">
        <v>18.266848353450872</v>
      </c>
      <c r="H1295" s="7">
        <v>16.423110399340317</v>
      </c>
      <c r="I1295" s="7">
        <v>16.423110399340317</v>
      </c>
      <c r="J1295" s="7">
        <v>5.6018621176470598</v>
      </c>
      <c r="K1295" s="14">
        <v>4.7940386508117383</v>
      </c>
      <c r="L1295" s="13">
        <v>18</v>
      </c>
      <c r="M1295" s="7">
        <v>5.9066120636165591</v>
      </c>
      <c r="N1295" s="7">
        <v>-0.10419924441089816</v>
      </c>
      <c r="O1295" s="7">
        <v>0.80782346683532147</v>
      </c>
      <c r="P1295" s="7">
        <v>0</v>
      </c>
      <c r="Q1295" s="7">
        <v>0</v>
      </c>
      <c r="R1295" s="7">
        <v>0</v>
      </c>
      <c r="S1295" s="17" t="e">
        <v>#NULL!</v>
      </c>
      <c r="T1295" s="17" t="e">
        <v>#NULL!</v>
      </c>
      <c r="U1295" s="17" t="e">
        <v>#NULL!</v>
      </c>
      <c r="V1295" s="17" t="e">
        <v>#NULL!</v>
      </c>
      <c r="W1295" s="17" t="e">
        <v>#NULL!</v>
      </c>
      <c r="X1295" s="17" t="e">
        <v>#NULL!</v>
      </c>
      <c r="Y1295" s="17" t="e">
        <v>#NULL!</v>
      </c>
      <c r="Z1295" s="17" t="e">
        <v>#NULL!</v>
      </c>
      <c r="AA1295" s="17" t="e">
        <v>#NULL!</v>
      </c>
      <c r="AB1295" s="17" t="e">
        <v>#NULL!</v>
      </c>
      <c r="AC1295" s="17" t="e">
        <v>#NULL!</v>
      </c>
      <c r="AD1295" s="17" t="e">
        <v>#NULL!</v>
      </c>
      <c r="AE1295" s="17" t="e">
        <v>#NULL!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1</v>
      </c>
      <c r="AU1295" s="6">
        <f>VLOOKUP($B1295,'[1]výnosy standard'!$A$1:$T$2200,2,FALSE)</f>
        <v>0</v>
      </c>
      <c r="AV1295" s="6">
        <f>VLOOKUP($B1295,'[1]výnosy standard'!$A$1:$T$2200,3,FALSE)</f>
        <v>0</v>
      </c>
      <c r="AW1295" s="6">
        <f>VLOOKUP($B1295,'[1]výnosy standard'!$A$1:$T$2200,4,FALSE)</f>
        <v>0</v>
      </c>
      <c r="AX1295" s="6">
        <f>VLOOKUP($B1295,'[1]výnosy standard'!$A$1:$T$2200,5,FALSE)</f>
        <v>0</v>
      </c>
      <c r="AY1295" s="6">
        <f>VLOOKUP($B1295,'[1]výnosy standard'!$A$1:$T$2200,6,FALSE)</f>
        <v>0</v>
      </c>
      <c r="AZ1295" s="6">
        <f>VLOOKUP($B1295,'[1]výnosy standard'!$A$1:$T$2200,7,FALSE)</f>
        <v>0</v>
      </c>
      <c r="BA1295" s="6">
        <f>VLOOKUP($B1295,'[1]výnosy standard'!$A$1:$T$2200,8,FALSE)</f>
        <v>0</v>
      </c>
      <c r="BB1295" s="6">
        <f>VLOOKUP($B1295,'[1]výnosy standard'!$A$1:$T$2200,9,FALSE)</f>
        <v>6.2</v>
      </c>
      <c r="BC1295" s="6">
        <f>VLOOKUP($B1295,'[1]výnosy standard'!$A$1:$T$2200,10,FALSE)</f>
        <v>6.2</v>
      </c>
      <c r="BD1295" s="6">
        <f>VLOOKUP($B1295,'[1]výnosy standard'!$A$1:$T$2200,11,FALSE)</f>
        <v>3.29</v>
      </c>
      <c r="BE1295" s="6">
        <f>VLOOKUP($B1295,'[1]výnosy standard'!$A$1:$T$2200,12,FALSE)</f>
        <v>5.77</v>
      </c>
      <c r="BF1295" s="6">
        <f>VLOOKUP($B1295,'[1]výnosy standard'!$A$1:$T$2200,13,FALSE)</f>
        <v>0</v>
      </c>
      <c r="BG1295" s="6">
        <f>VLOOKUP($B1295,'[1]výnosy standard'!$A$1:$T$2200,14,FALSE)</f>
        <v>0</v>
      </c>
      <c r="BH1295" s="6">
        <f>VLOOKUP($B1295,'[1]výnosy standard'!$A$1:$T$2200,15,FALSE)</f>
        <v>0</v>
      </c>
      <c r="BI1295" s="6">
        <f>VLOOKUP($B1295,'[1]výnosy standard'!$A$1:$T$2200,16,FALSE)</f>
        <v>0</v>
      </c>
      <c r="BJ1295" s="6">
        <f>VLOOKUP($B1295,'[1]výnosy standard'!$A$1:$T$2200,17,FALSE)</f>
        <v>4.51</v>
      </c>
      <c r="BK1295" s="6">
        <f>VLOOKUP($B1295,'[1]výnosy standard'!$A$1:$T$2200,18,FALSE)</f>
        <v>4.51</v>
      </c>
      <c r="BL1295" s="6">
        <f>VLOOKUP($B1295,'[1]výnosy standard'!$A$1:$T$2200,19,FALSE)</f>
        <v>5.88</v>
      </c>
      <c r="BM1295" s="6">
        <f>VLOOKUP($B1295,'[1]výnosy standard'!$A$1:$T$2200,20,FALSE)</f>
        <v>0</v>
      </c>
      <c r="BN1295" s="6">
        <f>VLOOKUP(B1295,'[1]pšenice výnos'!$A$2:$E$2200,4)</f>
        <v>6.2</v>
      </c>
      <c r="BO1295" s="6">
        <f>VLOOKUP(B1295,[1]kukuřice!$A$2:$E$2200,5,FALSE)</f>
        <v>43.356656108080543</v>
      </c>
    </row>
    <row r="1296" spans="1:67" hidden="1" x14ac:dyDescent="0.25">
      <c r="A1296" s="7">
        <v>2194</v>
      </c>
      <c r="B1296" s="6" t="s">
        <v>139</v>
      </c>
      <c r="C1296" s="13">
        <v>247</v>
      </c>
      <c r="D1296" s="7">
        <v>18.285255705450471</v>
      </c>
      <c r="E1296" s="6" t="s">
        <v>14</v>
      </c>
      <c r="F1296" s="6" t="s">
        <v>28</v>
      </c>
      <c r="G1296" s="7">
        <v>18.285255705450471</v>
      </c>
      <c r="H1296" s="7">
        <v>17.523237730116822</v>
      </c>
      <c r="I1296" s="7">
        <v>17.523237730116822</v>
      </c>
      <c r="J1296" s="7">
        <v>6.5056470588235289</v>
      </c>
      <c r="K1296" s="14">
        <v>6.0192555059305279</v>
      </c>
      <c r="L1296" s="13">
        <v>18</v>
      </c>
      <c r="M1296" s="7">
        <v>6.126361174112934</v>
      </c>
      <c r="N1296" s="7">
        <v>0.15343536976705582</v>
      </c>
      <c r="O1296" s="7">
        <v>0.48639155289300096</v>
      </c>
      <c r="P1296" s="7">
        <v>7</v>
      </c>
      <c r="Q1296" s="7">
        <v>0</v>
      </c>
      <c r="R1296" s="7">
        <v>0</v>
      </c>
      <c r="S1296" s="15">
        <v>0.78</v>
      </c>
      <c r="T1296" s="15">
        <v>3.1093333333333302</v>
      </c>
      <c r="U1296" s="15">
        <v>5.8953205128205104</v>
      </c>
      <c r="V1296" s="16">
        <v>19.7</v>
      </c>
      <c r="W1296" s="16">
        <v>29.4</v>
      </c>
      <c r="X1296" s="17" t="e">
        <v>#NULL!</v>
      </c>
      <c r="Y1296" s="13">
        <v>1</v>
      </c>
      <c r="Z1296" s="16">
        <v>3</v>
      </c>
      <c r="AA1296" s="13">
        <v>26</v>
      </c>
      <c r="AB1296" s="15">
        <v>6.3</v>
      </c>
      <c r="AC1296" s="15">
        <v>-3.4</v>
      </c>
      <c r="AD1296" s="15">
        <v>2.2593333333333301</v>
      </c>
      <c r="AE1296" s="15">
        <v>-0.74066666666666603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1</v>
      </c>
      <c r="AU1296" s="6">
        <f>VLOOKUP($B1296,'[1]výnosy standard'!$A$1:$T$2200,2,FALSE)</f>
        <v>27.58</v>
      </c>
      <c r="AV1296" s="6">
        <f>VLOOKUP($B1296,'[1]výnosy standard'!$A$1:$T$2200,3,FALSE)</f>
        <v>0</v>
      </c>
      <c r="AW1296" s="6">
        <f>VLOOKUP($B1296,'[1]výnosy standard'!$A$1:$T$2200,4,FALSE)</f>
        <v>9.01</v>
      </c>
      <c r="AX1296" s="6">
        <f>VLOOKUP($B1296,'[1]výnosy standard'!$A$1:$T$2200,5,FALSE)</f>
        <v>0</v>
      </c>
      <c r="AY1296" s="6">
        <f>VLOOKUP($B1296,'[1]výnosy standard'!$A$1:$T$2200,6,FALSE)</f>
        <v>0.89</v>
      </c>
      <c r="AZ1296" s="6">
        <f>VLOOKUP($B1296,'[1]výnosy standard'!$A$1:$T$2200,7,FALSE)</f>
        <v>0</v>
      </c>
      <c r="BA1296" s="6">
        <f>VLOOKUP($B1296,'[1]výnosy standard'!$A$1:$T$2200,8,FALSE)</f>
        <v>19.690000000000001</v>
      </c>
      <c r="BB1296" s="6">
        <f>VLOOKUP($B1296,'[1]výnosy standard'!$A$1:$T$2200,9,FALSE)</f>
        <v>7.24</v>
      </c>
      <c r="BC1296" s="6">
        <f>VLOOKUP($B1296,'[1]výnosy standard'!$A$1:$T$2200,10,FALSE)</f>
        <v>7.24</v>
      </c>
      <c r="BD1296" s="6">
        <f>VLOOKUP($B1296,'[1]výnosy standard'!$A$1:$T$2200,11,FALSE)</f>
        <v>3.81</v>
      </c>
      <c r="BE1296" s="6">
        <f>VLOOKUP($B1296,'[1]výnosy standard'!$A$1:$T$2200,12,FALSE)</f>
        <v>0</v>
      </c>
      <c r="BF1296" s="6">
        <f>VLOOKUP($B1296,'[1]výnosy standard'!$A$1:$T$2200,13,FALSE)</f>
        <v>0</v>
      </c>
      <c r="BG1296" s="6">
        <f>VLOOKUP($B1296,'[1]výnosy standard'!$A$1:$T$2200,14,FALSE)</f>
        <v>0</v>
      </c>
      <c r="BH1296" s="6">
        <f>VLOOKUP($B1296,'[1]výnosy standard'!$A$1:$T$2200,15,FALSE)</f>
        <v>0</v>
      </c>
      <c r="BI1296" s="6">
        <f>VLOOKUP($B1296,'[1]výnosy standard'!$A$1:$T$2200,16,FALSE)</f>
        <v>63.07</v>
      </c>
      <c r="BJ1296" s="6">
        <f>VLOOKUP($B1296,'[1]výnosy standard'!$A$1:$T$2200,17,FALSE)</f>
        <v>5.26</v>
      </c>
      <c r="BK1296" s="6">
        <f>VLOOKUP($B1296,'[1]výnosy standard'!$A$1:$T$2200,18,FALSE)</f>
        <v>5.26</v>
      </c>
      <c r="BL1296" s="6">
        <f>VLOOKUP($B1296,'[1]výnosy standard'!$A$1:$T$2200,19,FALSE)</f>
        <v>6.86</v>
      </c>
      <c r="BM1296" s="6">
        <f>VLOOKUP($B1296,'[1]výnosy standard'!$A$1:$T$2200,20,FALSE)</f>
        <v>0</v>
      </c>
      <c r="BN1296" s="6">
        <f>VLOOKUP(B1296,'[1]pšenice výnos'!$A$2:$E$2200,4)</f>
        <v>7.24</v>
      </c>
      <c r="BO1296" s="6">
        <f>VLOOKUP(B1296,[1]kukuřice!$A$2:$E$2200,5,FALSE)</f>
        <v>42.862535477820899</v>
      </c>
    </row>
    <row r="1297" spans="1:67" hidden="1" x14ac:dyDescent="0.25">
      <c r="A1297" s="7">
        <v>4407</v>
      </c>
      <c r="B1297" s="6" t="s">
        <v>141</v>
      </c>
      <c r="C1297" s="13">
        <v>109</v>
      </c>
      <c r="D1297" s="7">
        <v>18.380818695701659</v>
      </c>
      <c r="E1297" s="6" t="s">
        <v>14</v>
      </c>
      <c r="F1297" s="6" t="s">
        <v>28</v>
      </c>
      <c r="G1297" s="7">
        <v>18.380818695701659</v>
      </c>
      <c r="H1297" s="7">
        <v>18.380818695701659</v>
      </c>
      <c r="I1297" s="7">
        <v>18.380818695701659</v>
      </c>
      <c r="J1297" s="7">
        <v>6.2021176470588228</v>
      </c>
      <c r="K1297" s="14">
        <v>6.283155031105343</v>
      </c>
      <c r="L1297" s="13">
        <v>30</v>
      </c>
      <c r="M1297" s="7">
        <v>6.126361174112934</v>
      </c>
      <c r="N1297" s="7">
        <v>0.15343536976705582</v>
      </c>
      <c r="O1297" s="7">
        <v>-8.1037384046520167E-2</v>
      </c>
      <c r="P1297" s="7">
        <v>2</v>
      </c>
      <c r="Q1297" s="7">
        <v>1</v>
      </c>
      <c r="R1297" s="7">
        <v>0</v>
      </c>
      <c r="S1297" s="15">
        <v>1.06388888888889</v>
      </c>
      <c r="T1297" s="15">
        <v>5.4322222222222196</v>
      </c>
      <c r="U1297" s="15">
        <v>9.2200000000000006</v>
      </c>
      <c r="V1297" s="16">
        <v>19.100000000000001</v>
      </c>
      <c r="W1297" s="16">
        <v>18.600000000000001</v>
      </c>
      <c r="X1297" s="17" t="e">
        <v>#NULL!</v>
      </c>
      <c r="Y1297" s="13">
        <v>2</v>
      </c>
      <c r="Z1297" s="16">
        <v>3.5</v>
      </c>
      <c r="AA1297" s="13">
        <v>22</v>
      </c>
      <c r="AB1297" s="15">
        <v>2.9</v>
      </c>
      <c r="AC1297" s="15">
        <v>3.4</v>
      </c>
      <c r="AD1297" s="15">
        <v>6.2822222222222202</v>
      </c>
      <c r="AE1297" s="15">
        <v>2.7822222222222202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1</v>
      </c>
      <c r="AU1297" s="6">
        <f>VLOOKUP($B1297,'[1]výnosy standard'!$A$1:$T$2200,2,FALSE)</f>
        <v>29.15</v>
      </c>
      <c r="AV1297" s="6">
        <f>VLOOKUP($B1297,'[1]výnosy standard'!$A$1:$T$2200,3,FALSE)</f>
        <v>0</v>
      </c>
      <c r="AW1297" s="6">
        <f>VLOOKUP($B1297,'[1]výnosy standard'!$A$1:$T$2200,4,FALSE)</f>
        <v>9.5500000000000007</v>
      </c>
      <c r="AX1297" s="6">
        <f>VLOOKUP($B1297,'[1]výnosy standard'!$A$1:$T$2200,5,FALSE)</f>
        <v>0</v>
      </c>
      <c r="AY1297" s="6">
        <f>VLOOKUP($B1297,'[1]výnosy standard'!$A$1:$T$2200,6,FALSE)</f>
        <v>0.87</v>
      </c>
      <c r="AZ1297" s="6">
        <f>VLOOKUP($B1297,'[1]výnosy standard'!$A$1:$T$2200,7,FALSE)</f>
        <v>0</v>
      </c>
      <c r="BA1297" s="6">
        <f>VLOOKUP($B1297,'[1]výnosy standard'!$A$1:$T$2200,8,FALSE)</f>
        <v>20.81</v>
      </c>
      <c r="BB1297" s="6">
        <f>VLOOKUP($B1297,'[1]výnosy standard'!$A$1:$T$2200,9,FALSE)</f>
        <v>7.41</v>
      </c>
      <c r="BC1297" s="6">
        <f>VLOOKUP($B1297,'[1]výnosy standard'!$A$1:$T$2200,10,FALSE)</f>
        <v>7.41</v>
      </c>
      <c r="BD1297" s="6">
        <f>VLOOKUP($B1297,'[1]výnosy standard'!$A$1:$T$2200,11,FALSE)</f>
        <v>3.58</v>
      </c>
      <c r="BE1297" s="6">
        <f>VLOOKUP($B1297,'[1]výnosy standard'!$A$1:$T$2200,12,FALSE)</f>
        <v>0</v>
      </c>
      <c r="BF1297" s="6">
        <f>VLOOKUP($B1297,'[1]výnosy standard'!$A$1:$T$2200,13,FALSE)</f>
        <v>0</v>
      </c>
      <c r="BG1297" s="6">
        <f>VLOOKUP($B1297,'[1]výnosy standard'!$A$1:$T$2200,14,FALSE)</f>
        <v>0</v>
      </c>
      <c r="BH1297" s="6">
        <f>VLOOKUP($B1297,'[1]výnosy standard'!$A$1:$T$2200,15,FALSE)</f>
        <v>0</v>
      </c>
      <c r="BI1297" s="6">
        <f>VLOOKUP($B1297,'[1]výnosy standard'!$A$1:$T$2200,16,FALSE)</f>
        <v>69.13</v>
      </c>
      <c r="BJ1297" s="6">
        <f>VLOOKUP($B1297,'[1]výnosy standard'!$A$1:$T$2200,17,FALSE)</f>
        <v>5.66</v>
      </c>
      <c r="BK1297" s="6">
        <f>VLOOKUP($B1297,'[1]výnosy standard'!$A$1:$T$2200,18,FALSE)</f>
        <v>5.66</v>
      </c>
      <c r="BL1297" s="6">
        <f>VLOOKUP($B1297,'[1]výnosy standard'!$A$1:$T$2200,19,FALSE)</f>
        <v>7.28</v>
      </c>
      <c r="BM1297" s="6">
        <f>VLOOKUP($B1297,'[1]výnosy standard'!$A$1:$T$2200,20,FALSE)</f>
        <v>0</v>
      </c>
      <c r="BN1297" s="6">
        <f>VLOOKUP(B1297,'[1]pšenice výnos'!$A$2:$E$2200,4)</f>
        <v>7.41</v>
      </c>
      <c r="BO1297" s="6">
        <f>VLOOKUP(B1297,[1]kukuřice!$A$2:$E$2200,5,FALSE)</f>
        <v>45.923435298634445</v>
      </c>
    </row>
    <row r="1298" spans="1:67" hidden="1" x14ac:dyDescent="0.25">
      <c r="A1298" s="7">
        <v>2705</v>
      </c>
      <c r="B1298" s="6" t="s">
        <v>128</v>
      </c>
      <c r="C1298" s="13">
        <v>233</v>
      </c>
      <c r="D1298" s="7">
        <v>18.389557418762394</v>
      </c>
      <c r="E1298" s="6" t="s">
        <v>14</v>
      </c>
      <c r="F1298" s="6" t="s">
        <v>28</v>
      </c>
      <c r="G1298" s="7">
        <v>18.389557418762394</v>
      </c>
      <c r="H1298" s="7">
        <v>17.459324860284838</v>
      </c>
      <c r="I1298" s="7">
        <v>17.459324860284838</v>
      </c>
      <c r="J1298" s="7">
        <v>5.2207058823529415</v>
      </c>
      <c r="K1298" s="14">
        <v>5.8410731167887135</v>
      </c>
      <c r="L1298" s="13">
        <v>10</v>
      </c>
      <c r="M1298" s="7">
        <v>5.9633207488778721</v>
      </c>
      <c r="N1298" s="7">
        <v>-0.15950109080014527</v>
      </c>
      <c r="O1298" s="7">
        <v>-0.62036723443577202</v>
      </c>
      <c r="P1298" s="7">
        <v>1</v>
      </c>
      <c r="Q1298" s="7">
        <v>4</v>
      </c>
      <c r="R1298" s="7">
        <v>0</v>
      </c>
      <c r="S1298" s="15">
        <v>2</v>
      </c>
      <c r="T1298" s="15">
        <v>4.4984615384615401</v>
      </c>
      <c r="U1298" s="15">
        <v>4.2871794871794897</v>
      </c>
      <c r="V1298" s="16">
        <v>10.9</v>
      </c>
      <c r="W1298" s="16">
        <v>12.3</v>
      </c>
      <c r="X1298" s="17" t="e">
        <v>#NULL!</v>
      </c>
      <c r="Y1298" s="13">
        <v>2</v>
      </c>
      <c r="Z1298" s="16">
        <v>3.5</v>
      </c>
      <c r="AA1298" s="13">
        <v>22</v>
      </c>
      <c r="AB1298" s="15">
        <v>11.1</v>
      </c>
      <c r="AC1298" s="15">
        <v>9.6999999999999993</v>
      </c>
      <c r="AD1298" s="15">
        <v>6.9234615384615399</v>
      </c>
      <c r="AE1298" s="15">
        <v>3.4234615384615399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1</v>
      </c>
      <c r="AU1298" s="6">
        <f>VLOOKUP($B1298,'[1]výnosy standard'!$A$1:$T$2200,2,FALSE)</f>
        <v>29.74</v>
      </c>
      <c r="AV1298" s="6">
        <f>VLOOKUP($B1298,'[1]výnosy standard'!$A$1:$T$2200,3,FALSE)</f>
        <v>0</v>
      </c>
      <c r="AW1298" s="6">
        <f>VLOOKUP($B1298,'[1]výnosy standard'!$A$1:$T$2200,4,FALSE)</f>
        <v>8.17</v>
      </c>
      <c r="AX1298" s="6">
        <f>VLOOKUP($B1298,'[1]výnosy standard'!$A$1:$T$2200,5,FALSE)</f>
        <v>0</v>
      </c>
      <c r="AY1298" s="6">
        <f>VLOOKUP($B1298,'[1]výnosy standard'!$A$1:$T$2200,6,FALSE)</f>
        <v>1.04</v>
      </c>
      <c r="AZ1298" s="6">
        <f>VLOOKUP($B1298,'[1]výnosy standard'!$A$1:$T$2200,7,FALSE)</f>
        <v>0</v>
      </c>
      <c r="BA1298" s="6">
        <f>VLOOKUP($B1298,'[1]výnosy standard'!$A$1:$T$2200,8,FALSE)</f>
        <v>21.23</v>
      </c>
      <c r="BB1298" s="6">
        <f>VLOOKUP($B1298,'[1]výnosy standard'!$A$1:$T$2200,9,FALSE)</f>
        <v>7.52</v>
      </c>
      <c r="BC1298" s="6">
        <f>VLOOKUP($B1298,'[1]výnosy standard'!$A$1:$T$2200,10,FALSE)</f>
        <v>7.52</v>
      </c>
      <c r="BD1298" s="6">
        <f>VLOOKUP($B1298,'[1]výnosy standard'!$A$1:$T$2200,11,FALSE)</f>
        <v>3.66</v>
      </c>
      <c r="BE1298" s="6">
        <f>VLOOKUP($B1298,'[1]výnosy standard'!$A$1:$T$2200,12,FALSE)</f>
        <v>0</v>
      </c>
      <c r="BF1298" s="6">
        <f>VLOOKUP($B1298,'[1]výnosy standard'!$A$1:$T$2200,13,FALSE)</f>
        <v>0</v>
      </c>
      <c r="BG1298" s="6">
        <f>VLOOKUP($B1298,'[1]výnosy standard'!$A$1:$T$2200,14,FALSE)</f>
        <v>0</v>
      </c>
      <c r="BH1298" s="6">
        <f>VLOOKUP($B1298,'[1]výnosy standard'!$A$1:$T$2200,15,FALSE)</f>
        <v>0</v>
      </c>
      <c r="BI1298" s="6">
        <f>VLOOKUP($B1298,'[1]výnosy standard'!$A$1:$T$2200,16,FALSE)</f>
        <v>70.680000000000007</v>
      </c>
      <c r="BJ1298" s="6">
        <f>VLOOKUP($B1298,'[1]výnosy standard'!$A$1:$T$2200,17,FALSE)</f>
        <v>5.76</v>
      </c>
      <c r="BK1298" s="6">
        <f>VLOOKUP($B1298,'[1]výnosy standard'!$A$1:$T$2200,18,FALSE)</f>
        <v>5.76</v>
      </c>
      <c r="BL1298" s="6">
        <f>VLOOKUP($B1298,'[1]výnosy standard'!$A$1:$T$2200,19,FALSE)</f>
        <v>7.29</v>
      </c>
      <c r="BM1298" s="6">
        <f>VLOOKUP($B1298,'[1]výnosy standard'!$A$1:$T$2200,20,FALSE)</f>
        <v>0</v>
      </c>
      <c r="BN1298" s="6">
        <f>VLOOKUP(B1298,'[1]pšenice výnos'!$A$2:$E$2200,4)</f>
        <v>7.52</v>
      </c>
      <c r="BO1298" s="6">
        <f>VLOOKUP(B1298,[1]kukuřice!$A$2:$E$2200,5,FALSE)</f>
        <v>47.632768964803049</v>
      </c>
    </row>
    <row r="1299" spans="1:67" hidden="1" x14ac:dyDescent="0.25">
      <c r="A1299" s="7">
        <v>4370</v>
      </c>
      <c r="B1299" s="6" t="s">
        <v>143</v>
      </c>
      <c r="C1299" s="13">
        <v>360</v>
      </c>
      <c r="D1299" s="7">
        <v>18.414757640754946</v>
      </c>
      <c r="E1299" s="6" t="s">
        <v>14</v>
      </c>
      <c r="F1299" s="6" t="s">
        <v>28</v>
      </c>
      <c r="G1299" s="7">
        <v>18.414757640754946</v>
      </c>
      <c r="H1299" s="7">
        <v>18.414757640754946</v>
      </c>
      <c r="I1299" s="7">
        <v>18.414757640754946</v>
      </c>
      <c r="J1299" s="7">
        <v>7.3772352941176464</v>
      </c>
      <c r="K1299" s="14">
        <v>6.504177444575947</v>
      </c>
      <c r="L1299" s="13">
        <v>24</v>
      </c>
      <c r="M1299" s="7">
        <v>6.126361174112934</v>
      </c>
      <c r="N1299" s="7">
        <v>0.15343536976705582</v>
      </c>
      <c r="O1299" s="7">
        <v>0.8730578495416994</v>
      </c>
      <c r="P1299" s="7">
        <v>5</v>
      </c>
      <c r="Q1299" s="7">
        <v>0</v>
      </c>
      <c r="R1299" s="7">
        <v>1</v>
      </c>
      <c r="S1299" s="15">
        <v>0.81666666666666698</v>
      </c>
      <c r="T1299" s="15">
        <v>2.6841666666666701</v>
      </c>
      <c r="U1299" s="15">
        <v>5.51435185185185</v>
      </c>
      <c r="V1299" s="16">
        <v>16.600000000000001</v>
      </c>
      <c r="W1299" s="16">
        <v>14.5</v>
      </c>
      <c r="X1299" s="13">
        <v>-1</v>
      </c>
      <c r="Y1299" s="13">
        <v>2</v>
      </c>
      <c r="Z1299" s="16">
        <v>3.5</v>
      </c>
      <c r="AA1299" s="13">
        <v>22</v>
      </c>
      <c r="AB1299" s="15">
        <v>5.4</v>
      </c>
      <c r="AC1299" s="15">
        <v>7.5</v>
      </c>
      <c r="AD1299" s="15">
        <v>4.5591666666666697</v>
      </c>
      <c r="AE1299" s="15">
        <v>1.0591666666666699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1</v>
      </c>
      <c r="AU1299" s="6">
        <f>VLOOKUP($B1299,'[1]výnosy standard'!$A$1:$T$2200,2,FALSE)</f>
        <v>0</v>
      </c>
      <c r="AV1299" s="6">
        <f>VLOOKUP($B1299,'[1]výnosy standard'!$A$1:$T$2200,3,FALSE)</f>
        <v>0</v>
      </c>
      <c r="AW1299" s="6">
        <f>VLOOKUP($B1299,'[1]výnosy standard'!$A$1:$T$2200,4,FALSE)</f>
        <v>0</v>
      </c>
      <c r="AX1299" s="6">
        <f>VLOOKUP($B1299,'[1]výnosy standard'!$A$1:$T$2200,5,FALSE)</f>
        <v>0</v>
      </c>
      <c r="AY1299" s="6">
        <f>VLOOKUP($B1299,'[1]výnosy standard'!$A$1:$T$2200,6,FALSE)</f>
        <v>0</v>
      </c>
      <c r="AZ1299" s="6">
        <f>VLOOKUP($B1299,'[1]výnosy standard'!$A$1:$T$2200,7,FALSE)</f>
        <v>0</v>
      </c>
      <c r="BA1299" s="6">
        <f>VLOOKUP($B1299,'[1]výnosy standard'!$A$1:$T$2200,8,FALSE)</f>
        <v>0</v>
      </c>
      <c r="BB1299" s="6">
        <f>VLOOKUP($B1299,'[1]výnosy standard'!$A$1:$T$2200,9,FALSE)</f>
        <v>6.88</v>
      </c>
      <c r="BC1299" s="6">
        <f>VLOOKUP($B1299,'[1]výnosy standard'!$A$1:$T$2200,10,FALSE)</f>
        <v>6.88</v>
      </c>
      <c r="BD1299" s="6">
        <f>VLOOKUP($B1299,'[1]výnosy standard'!$A$1:$T$2200,11,FALSE)</f>
        <v>3.73</v>
      </c>
      <c r="BE1299" s="6">
        <f>VLOOKUP($B1299,'[1]výnosy standard'!$A$1:$T$2200,12,FALSE)</f>
        <v>6.12</v>
      </c>
      <c r="BF1299" s="6">
        <f>VLOOKUP($B1299,'[1]výnosy standard'!$A$1:$T$2200,13,FALSE)</f>
        <v>0</v>
      </c>
      <c r="BG1299" s="6">
        <f>VLOOKUP($B1299,'[1]výnosy standard'!$A$1:$T$2200,14,FALSE)</f>
        <v>0</v>
      </c>
      <c r="BH1299" s="6">
        <f>VLOOKUP($B1299,'[1]výnosy standard'!$A$1:$T$2200,15,FALSE)</f>
        <v>0</v>
      </c>
      <c r="BI1299" s="6">
        <f>VLOOKUP($B1299,'[1]výnosy standard'!$A$1:$T$2200,16,FALSE)</f>
        <v>0</v>
      </c>
      <c r="BJ1299" s="6">
        <f>VLOOKUP($B1299,'[1]výnosy standard'!$A$1:$T$2200,17,FALSE)</f>
        <v>5.55</v>
      </c>
      <c r="BK1299" s="6">
        <f>VLOOKUP($B1299,'[1]výnosy standard'!$A$1:$T$2200,18,FALSE)</f>
        <v>5.55</v>
      </c>
      <c r="BL1299" s="6">
        <f>VLOOKUP($B1299,'[1]výnosy standard'!$A$1:$T$2200,19,FALSE)</f>
        <v>6.42</v>
      </c>
      <c r="BM1299" s="6">
        <f>VLOOKUP($B1299,'[1]výnosy standard'!$A$1:$T$2200,20,FALSE)</f>
        <v>0</v>
      </c>
      <c r="BN1299" s="6">
        <f>VLOOKUP(B1299,'[1]pšenice výnos'!$A$2:$E$2200,4)</f>
        <v>6.88</v>
      </c>
      <c r="BO1299" s="6">
        <f>VLOOKUP(B1299,[1]kukuřice!$A$2:$E$2200,5,FALSE)</f>
        <v>46.747194914373758</v>
      </c>
    </row>
    <row r="1300" spans="1:67" hidden="1" x14ac:dyDescent="0.25">
      <c r="A1300" s="7">
        <v>2754</v>
      </c>
      <c r="B1300" s="6" t="s">
        <v>168</v>
      </c>
      <c r="C1300" s="13">
        <v>120</v>
      </c>
      <c r="D1300" s="7">
        <v>18.416871298569983</v>
      </c>
      <c r="E1300" s="6" t="s">
        <v>14</v>
      </c>
      <c r="F1300" s="6" t="s">
        <v>28</v>
      </c>
      <c r="G1300" s="7">
        <v>18.416871298569983</v>
      </c>
      <c r="H1300" s="7">
        <v>18.416871298569983</v>
      </c>
      <c r="I1300" s="7">
        <v>18.416871298569983</v>
      </c>
      <c r="J1300" s="7">
        <v>6.5157647058823533</v>
      </c>
      <c r="K1300" s="14">
        <v>5.3979982773117321</v>
      </c>
      <c r="L1300" s="13">
        <v>12</v>
      </c>
      <c r="M1300" s="7">
        <v>5.9633207488778721</v>
      </c>
      <c r="N1300" s="7">
        <v>-0.15950109080014527</v>
      </c>
      <c r="O1300" s="7">
        <v>1.1177664285706213</v>
      </c>
      <c r="P1300" s="7">
        <v>4</v>
      </c>
      <c r="Q1300" s="7">
        <v>5</v>
      </c>
      <c r="R1300" s="7">
        <v>0</v>
      </c>
      <c r="S1300" s="15">
        <v>1.0222222222222199</v>
      </c>
      <c r="T1300" s="15">
        <v>3.1733333333333298</v>
      </c>
      <c r="U1300" s="15">
        <v>6.9583333333333304</v>
      </c>
      <c r="V1300" s="16">
        <v>24.1</v>
      </c>
      <c r="W1300" s="16">
        <v>20</v>
      </c>
      <c r="X1300" s="17" t="e">
        <v>#NULL!</v>
      </c>
      <c r="Y1300" s="13">
        <v>2</v>
      </c>
      <c r="Z1300" s="16">
        <v>3.5</v>
      </c>
      <c r="AA1300" s="13">
        <v>22</v>
      </c>
      <c r="AB1300" s="15">
        <v>-2.1</v>
      </c>
      <c r="AC1300" s="15">
        <v>2</v>
      </c>
      <c r="AD1300" s="15">
        <v>3.6733333333333298</v>
      </c>
      <c r="AE1300" s="15">
        <v>0.17333333333333301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1</v>
      </c>
      <c r="AU1300" s="6">
        <f>VLOOKUP($B1300,'[1]výnosy standard'!$A$1:$T$2200,2,FALSE)</f>
        <v>0</v>
      </c>
      <c r="AV1300" s="6">
        <f>VLOOKUP($B1300,'[1]výnosy standard'!$A$1:$T$2200,3,FALSE)</f>
        <v>0</v>
      </c>
      <c r="AW1300" s="6">
        <f>VLOOKUP($B1300,'[1]výnosy standard'!$A$1:$T$2200,4,FALSE)</f>
        <v>0</v>
      </c>
      <c r="AX1300" s="6">
        <f>VLOOKUP($B1300,'[1]výnosy standard'!$A$1:$T$2200,5,FALSE)</f>
        <v>0</v>
      </c>
      <c r="AY1300" s="6">
        <f>VLOOKUP($B1300,'[1]výnosy standard'!$A$1:$T$2200,6,FALSE)</f>
        <v>0</v>
      </c>
      <c r="AZ1300" s="6">
        <f>VLOOKUP($B1300,'[1]výnosy standard'!$A$1:$T$2200,7,FALSE)</f>
        <v>0</v>
      </c>
      <c r="BA1300" s="6">
        <f>VLOOKUP($B1300,'[1]výnosy standard'!$A$1:$T$2200,8,FALSE)</f>
        <v>0</v>
      </c>
      <c r="BB1300" s="6">
        <f>VLOOKUP($B1300,'[1]výnosy standard'!$A$1:$T$2200,9,FALSE)</f>
        <v>6.61</v>
      </c>
      <c r="BC1300" s="6">
        <f>VLOOKUP($B1300,'[1]výnosy standard'!$A$1:$T$2200,10,FALSE)</f>
        <v>6.61</v>
      </c>
      <c r="BD1300" s="6">
        <f>VLOOKUP($B1300,'[1]výnosy standard'!$A$1:$T$2200,11,FALSE)</f>
        <v>3.69</v>
      </c>
      <c r="BE1300" s="6">
        <f>VLOOKUP($B1300,'[1]výnosy standard'!$A$1:$T$2200,12,FALSE)</f>
        <v>6.45</v>
      </c>
      <c r="BF1300" s="6">
        <f>VLOOKUP($B1300,'[1]výnosy standard'!$A$1:$T$2200,13,FALSE)</f>
        <v>0</v>
      </c>
      <c r="BG1300" s="6">
        <f>VLOOKUP($B1300,'[1]výnosy standard'!$A$1:$T$2200,14,FALSE)</f>
        <v>0</v>
      </c>
      <c r="BH1300" s="6">
        <f>VLOOKUP($B1300,'[1]výnosy standard'!$A$1:$T$2200,15,FALSE)</f>
        <v>0</v>
      </c>
      <c r="BI1300" s="6">
        <f>VLOOKUP($B1300,'[1]výnosy standard'!$A$1:$T$2200,16,FALSE)</f>
        <v>0</v>
      </c>
      <c r="BJ1300" s="6">
        <f>VLOOKUP($B1300,'[1]výnosy standard'!$A$1:$T$2200,17,FALSE)</f>
        <v>5.31</v>
      </c>
      <c r="BK1300" s="6">
        <f>VLOOKUP($B1300,'[1]výnosy standard'!$A$1:$T$2200,18,FALSE)</f>
        <v>5.31</v>
      </c>
      <c r="BL1300" s="6">
        <f>VLOOKUP($B1300,'[1]výnosy standard'!$A$1:$T$2200,19,FALSE)</f>
        <v>6.45</v>
      </c>
      <c r="BM1300" s="6">
        <f>VLOOKUP($B1300,'[1]výnosy standard'!$A$1:$T$2200,20,FALSE)</f>
        <v>0</v>
      </c>
      <c r="BN1300" s="6">
        <f>VLOOKUP(B1300,'[1]pšenice výnos'!$A$2:$E$2200,4)</f>
        <v>6.61</v>
      </c>
      <c r="BO1300" s="6">
        <f>VLOOKUP(B1300,[1]kukuřice!$A$2:$E$2200,5,FALSE)</f>
        <v>42.327440822991619</v>
      </c>
    </row>
    <row r="1301" spans="1:67" hidden="1" x14ac:dyDescent="0.25">
      <c r="A1301" s="7">
        <v>2149</v>
      </c>
      <c r="B1301" s="6" t="s">
        <v>135</v>
      </c>
      <c r="C1301" s="13">
        <v>385</v>
      </c>
      <c r="D1301" s="7">
        <v>18.43082516496893</v>
      </c>
      <c r="E1301" s="6" t="s">
        <v>14</v>
      </c>
      <c r="F1301" s="6" t="s">
        <v>28</v>
      </c>
      <c r="G1301" s="7">
        <v>18.43082516496893</v>
      </c>
      <c r="H1301" s="7">
        <v>17.698122877826897</v>
      </c>
      <c r="I1301" s="7">
        <v>17.698122877826897</v>
      </c>
      <c r="J1301" s="7">
        <v>7.3454117647058821</v>
      </c>
      <c r="K1301" s="14">
        <v>6.990808195905009</v>
      </c>
      <c r="L1301" s="13">
        <v>12</v>
      </c>
      <c r="M1301" s="7">
        <v>5.9633207488778721</v>
      </c>
      <c r="N1301" s="7">
        <v>-0.15950109080014527</v>
      </c>
      <c r="O1301" s="7">
        <v>0.35460356880087307</v>
      </c>
      <c r="P1301" s="7">
        <v>4</v>
      </c>
      <c r="Q1301" s="7">
        <v>4</v>
      </c>
      <c r="R1301" s="7">
        <v>1</v>
      </c>
      <c r="S1301" s="15">
        <v>1.36944444444444</v>
      </c>
      <c r="T1301" s="15">
        <v>3.6822222222222201</v>
      </c>
      <c r="U1301" s="15">
        <v>6.20718694885361</v>
      </c>
      <c r="V1301" s="16">
        <v>15.5</v>
      </c>
      <c r="W1301" s="16">
        <v>17.8</v>
      </c>
      <c r="X1301" s="17" t="e">
        <v>#NULL!</v>
      </c>
      <c r="Y1301" s="13">
        <v>2</v>
      </c>
      <c r="Z1301" s="16">
        <v>3.5</v>
      </c>
      <c r="AA1301" s="13">
        <v>22</v>
      </c>
      <c r="AB1301" s="15">
        <v>6.5</v>
      </c>
      <c r="AC1301" s="15">
        <v>4.2</v>
      </c>
      <c r="AD1301" s="15">
        <v>4.7322222222222203</v>
      </c>
      <c r="AE1301" s="15">
        <v>1.2322222222222201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1</v>
      </c>
      <c r="AU1301" s="6">
        <f>VLOOKUP($B1301,'[1]výnosy standard'!$A$1:$T$2200,2,FALSE)</f>
        <v>0</v>
      </c>
      <c r="AV1301" s="6">
        <f>VLOOKUP($B1301,'[1]výnosy standard'!$A$1:$T$2200,3,FALSE)</f>
        <v>0</v>
      </c>
      <c r="AW1301" s="6">
        <f>VLOOKUP($B1301,'[1]výnosy standard'!$A$1:$T$2200,4,FALSE)</f>
        <v>0</v>
      </c>
      <c r="AX1301" s="6">
        <f>VLOOKUP($B1301,'[1]výnosy standard'!$A$1:$T$2200,5,FALSE)</f>
        <v>0</v>
      </c>
      <c r="AY1301" s="6">
        <f>VLOOKUP($B1301,'[1]výnosy standard'!$A$1:$T$2200,6,FALSE)</f>
        <v>0</v>
      </c>
      <c r="AZ1301" s="6">
        <f>VLOOKUP($B1301,'[1]výnosy standard'!$A$1:$T$2200,7,FALSE)</f>
        <v>0</v>
      </c>
      <c r="BA1301" s="6">
        <f>VLOOKUP($B1301,'[1]výnosy standard'!$A$1:$T$2200,8,FALSE)</f>
        <v>0</v>
      </c>
      <c r="BB1301" s="6">
        <f>VLOOKUP($B1301,'[1]výnosy standard'!$A$1:$T$2200,9,FALSE)</f>
        <v>6.62</v>
      </c>
      <c r="BC1301" s="6">
        <f>VLOOKUP($B1301,'[1]výnosy standard'!$A$1:$T$2200,10,FALSE)</f>
        <v>6.62</v>
      </c>
      <c r="BD1301" s="6">
        <f>VLOOKUP($B1301,'[1]výnosy standard'!$A$1:$T$2200,11,FALSE)</f>
        <v>3.68</v>
      </c>
      <c r="BE1301" s="6">
        <f>VLOOKUP($B1301,'[1]výnosy standard'!$A$1:$T$2200,12,FALSE)</f>
        <v>6.18</v>
      </c>
      <c r="BF1301" s="6">
        <f>VLOOKUP($B1301,'[1]výnosy standard'!$A$1:$T$2200,13,FALSE)</f>
        <v>0</v>
      </c>
      <c r="BG1301" s="6">
        <f>VLOOKUP($B1301,'[1]výnosy standard'!$A$1:$T$2200,14,FALSE)</f>
        <v>0</v>
      </c>
      <c r="BH1301" s="6">
        <f>VLOOKUP($B1301,'[1]výnosy standard'!$A$1:$T$2200,15,FALSE)</f>
        <v>0</v>
      </c>
      <c r="BI1301" s="6">
        <f>VLOOKUP($B1301,'[1]výnosy standard'!$A$1:$T$2200,16,FALSE)</f>
        <v>0</v>
      </c>
      <c r="BJ1301" s="6">
        <f>VLOOKUP($B1301,'[1]výnosy standard'!$A$1:$T$2200,17,FALSE)</f>
        <v>5.26</v>
      </c>
      <c r="BK1301" s="6">
        <f>VLOOKUP($B1301,'[1]výnosy standard'!$A$1:$T$2200,18,FALSE)</f>
        <v>5.26</v>
      </c>
      <c r="BL1301" s="6">
        <f>VLOOKUP($B1301,'[1]výnosy standard'!$A$1:$T$2200,19,FALSE)</f>
        <v>5.51</v>
      </c>
      <c r="BM1301" s="6">
        <f>VLOOKUP($B1301,'[1]výnosy standard'!$A$1:$T$2200,20,FALSE)</f>
        <v>0</v>
      </c>
      <c r="BN1301" s="6">
        <f>VLOOKUP(B1301,'[1]pšenice výnos'!$A$2:$E$2200,4)</f>
        <v>6.62</v>
      </c>
      <c r="BO1301" s="6">
        <f>VLOOKUP(B1301,[1]kukuřice!$A$2:$E$2200,5,FALSE)</f>
        <v>46.790078353850163</v>
      </c>
    </row>
    <row r="1302" spans="1:67" hidden="1" x14ac:dyDescent="0.25">
      <c r="A1302" s="7">
        <v>1909</v>
      </c>
      <c r="B1302" s="6" t="s">
        <v>160</v>
      </c>
      <c r="C1302" s="13">
        <v>334</v>
      </c>
      <c r="D1302" s="7">
        <v>18.472464937043508</v>
      </c>
      <c r="E1302" s="6" t="s">
        <v>14</v>
      </c>
      <c r="F1302" s="6" t="s">
        <v>28</v>
      </c>
      <c r="G1302" s="7">
        <v>18.472464937043508</v>
      </c>
      <c r="H1302" s="7">
        <v>18.472464937043508</v>
      </c>
      <c r="I1302" s="7">
        <v>18.472464937043508</v>
      </c>
      <c r="J1302" s="7">
        <v>5.2510588235294122</v>
      </c>
      <c r="K1302" s="14">
        <v>4.9882075063476128</v>
      </c>
      <c r="L1302" s="13">
        <v>20</v>
      </c>
      <c r="M1302" s="7">
        <v>6.126361174112934</v>
      </c>
      <c r="N1302" s="7">
        <v>0.15343536976705582</v>
      </c>
      <c r="O1302" s="7">
        <v>0.26285131718179944</v>
      </c>
      <c r="P1302" s="7">
        <v>2</v>
      </c>
      <c r="Q1302" s="7">
        <v>0</v>
      </c>
      <c r="R1302" s="7">
        <v>0</v>
      </c>
      <c r="S1302" s="15">
        <v>5.0875000000000004</v>
      </c>
      <c r="T1302" s="15">
        <v>7.5972222222222197</v>
      </c>
      <c r="U1302" s="17" t="e">
        <v>#NULL!</v>
      </c>
      <c r="V1302" s="16">
        <v>11</v>
      </c>
      <c r="W1302" s="16">
        <v>10.9</v>
      </c>
      <c r="X1302" s="17" t="e">
        <v>#NULL!</v>
      </c>
      <c r="Y1302" s="13">
        <v>5</v>
      </c>
      <c r="Z1302" s="16">
        <v>5.5</v>
      </c>
      <c r="AA1302" s="13">
        <v>12</v>
      </c>
      <c r="AB1302" s="15">
        <v>1</v>
      </c>
      <c r="AC1302" s="15">
        <v>1.1000000000000001</v>
      </c>
      <c r="AD1302" s="15">
        <v>7.87222222222222</v>
      </c>
      <c r="AE1302" s="15">
        <v>2.37222222222222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1</v>
      </c>
      <c r="AU1302" s="6">
        <f>VLOOKUP($B1302,'[1]výnosy standard'!$A$1:$T$2200,2,FALSE)</f>
        <v>0</v>
      </c>
      <c r="AV1302" s="6">
        <f>VLOOKUP($B1302,'[1]výnosy standard'!$A$1:$T$2200,3,FALSE)</f>
        <v>0</v>
      </c>
      <c r="AW1302" s="6">
        <f>VLOOKUP($B1302,'[1]výnosy standard'!$A$1:$T$2200,4,FALSE)</f>
        <v>0</v>
      </c>
      <c r="AX1302" s="6">
        <f>VLOOKUP($B1302,'[1]výnosy standard'!$A$1:$T$2200,5,FALSE)</f>
        <v>3.39</v>
      </c>
      <c r="AY1302" s="6">
        <f>VLOOKUP($B1302,'[1]výnosy standard'!$A$1:$T$2200,6,FALSE)</f>
        <v>0</v>
      </c>
      <c r="AZ1302" s="6">
        <f>VLOOKUP($B1302,'[1]výnosy standard'!$A$1:$T$2200,7,FALSE)</f>
        <v>0</v>
      </c>
      <c r="BA1302" s="6">
        <f>VLOOKUP($B1302,'[1]výnosy standard'!$A$1:$T$2200,8,FALSE)</f>
        <v>0</v>
      </c>
      <c r="BB1302" s="6">
        <f>VLOOKUP($B1302,'[1]výnosy standard'!$A$1:$T$2200,9,FALSE)</f>
        <v>0</v>
      </c>
      <c r="BC1302" s="6">
        <f>VLOOKUP($B1302,'[1]výnosy standard'!$A$1:$T$2200,10,FALSE)</f>
        <v>0</v>
      </c>
      <c r="BD1302" s="6">
        <f>VLOOKUP($B1302,'[1]výnosy standard'!$A$1:$T$2200,11,FALSE)</f>
        <v>0</v>
      </c>
      <c r="BE1302" s="6">
        <f>VLOOKUP($B1302,'[1]výnosy standard'!$A$1:$T$2200,12,FALSE)</f>
        <v>0</v>
      </c>
      <c r="BF1302" s="6">
        <f>VLOOKUP($B1302,'[1]výnosy standard'!$A$1:$T$2200,13,FALSE)</f>
        <v>0</v>
      </c>
      <c r="BG1302" s="6">
        <f>VLOOKUP($B1302,'[1]výnosy standard'!$A$1:$T$2200,14,FALSE)</f>
        <v>0</v>
      </c>
      <c r="BH1302" s="6">
        <f>VLOOKUP($B1302,'[1]výnosy standard'!$A$1:$T$2200,15,FALSE)</f>
        <v>0</v>
      </c>
      <c r="BI1302" s="6">
        <f>VLOOKUP($B1302,'[1]výnosy standard'!$A$1:$T$2200,16,FALSE)</f>
        <v>0</v>
      </c>
      <c r="BJ1302" s="6">
        <f>VLOOKUP($B1302,'[1]výnosy standard'!$A$1:$T$2200,17,FALSE)</f>
        <v>0</v>
      </c>
      <c r="BK1302" s="6">
        <f>VLOOKUP($B1302,'[1]výnosy standard'!$A$1:$T$2200,18,FALSE)</f>
        <v>0</v>
      </c>
      <c r="BL1302" s="6">
        <f>VLOOKUP($B1302,'[1]výnosy standard'!$A$1:$T$2200,19,FALSE)</f>
        <v>0</v>
      </c>
      <c r="BM1302" s="6">
        <f>VLOOKUP($B1302,'[1]výnosy standard'!$A$1:$T$2200,20,FALSE)</f>
        <v>0</v>
      </c>
      <c r="BN1302" s="6">
        <f>VLOOKUP(B1302,'[1]pšenice výnos'!$A$2:$E$2200,4)</f>
        <v>4.22</v>
      </c>
      <c r="BO1302" s="6">
        <f>VLOOKUP(B1302,[1]kukuřice!$A$2:$E$2200,5,FALSE)</f>
        <v>32.305750852760575</v>
      </c>
    </row>
    <row r="1303" spans="1:67" hidden="1" x14ac:dyDescent="0.25">
      <c r="A1303" s="7">
        <v>3728</v>
      </c>
      <c r="B1303" s="6" t="s">
        <v>176</v>
      </c>
      <c r="C1303" s="13">
        <v>104</v>
      </c>
      <c r="D1303" s="7">
        <v>18.472600169318646</v>
      </c>
      <c r="E1303" s="6" t="s">
        <v>14</v>
      </c>
      <c r="F1303" s="6" t="s">
        <v>28</v>
      </c>
      <c r="G1303" s="7">
        <v>18.472600169318646</v>
      </c>
      <c r="H1303" s="7">
        <v>16.386168910648717</v>
      </c>
      <c r="I1303" s="7">
        <v>16.386168910648717</v>
      </c>
      <c r="J1303" s="7">
        <v>5.7670588235294113</v>
      </c>
      <c r="K1303" s="14">
        <v>5.3444638535843669</v>
      </c>
      <c r="L1303" s="13">
        <v>25</v>
      </c>
      <c r="M1303" s="7">
        <v>6.126361174112934</v>
      </c>
      <c r="N1303" s="7">
        <v>0.15343536976705582</v>
      </c>
      <c r="O1303" s="7">
        <v>0.42259496994504442</v>
      </c>
      <c r="P1303" s="7">
        <v>8</v>
      </c>
      <c r="Q1303" s="7">
        <v>0</v>
      </c>
      <c r="R1303" s="7">
        <v>0</v>
      </c>
      <c r="S1303" s="15">
        <v>3.6214285714285701</v>
      </c>
      <c r="T1303" s="15">
        <v>8.0869047619047603</v>
      </c>
      <c r="U1303" s="17" t="e">
        <v>#NULL!</v>
      </c>
      <c r="V1303" s="16">
        <v>11.2</v>
      </c>
      <c r="W1303" s="16">
        <v>11.1</v>
      </c>
      <c r="X1303" s="17" t="e">
        <v>#NULL!</v>
      </c>
      <c r="Y1303" s="13">
        <v>3</v>
      </c>
      <c r="Z1303" s="16">
        <v>4</v>
      </c>
      <c r="AA1303" s="13">
        <v>17</v>
      </c>
      <c r="AB1303" s="15">
        <v>5.8</v>
      </c>
      <c r="AC1303" s="15">
        <v>5.9</v>
      </c>
      <c r="AD1303" s="15">
        <v>9.5619047619047599</v>
      </c>
      <c r="AE1303" s="15">
        <v>5.5619047619047599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1</v>
      </c>
      <c r="AU1303" s="6">
        <f>VLOOKUP($B1303,'[1]výnosy standard'!$A$1:$T$2200,2,FALSE)</f>
        <v>28.24</v>
      </c>
      <c r="AV1303" s="6">
        <f>VLOOKUP($B1303,'[1]výnosy standard'!$A$1:$T$2200,3,FALSE)</f>
        <v>0</v>
      </c>
      <c r="AW1303" s="6">
        <f>VLOOKUP($B1303,'[1]výnosy standard'!$A$1:$T$2200,4,FALSE)</f>
        <v>0</v>
      </c>
      <c r="AX1303" s="6">
        <f>VLOOKUP($B1303,'[1]výnosy standard'!$A$1:$T$2200,5,FALSE)</f>
        <v>0</v>
      </c>
      <c r="AY1303" s="6">
        <f>VLOOKUP($B1303,'[1]výnosy standard'!$A$1:$T$2200,6,FALSE)</f>
        <v>0.84</v>
      </c>
      <c r="AZ1303" s="6">
        <f>VLOOKUP($B1303,'[1]výnosy standard'!$A$1:$T$2200,7,FALSE)</f>
        <v>4.33</v>
      </c>
      <c r="BA1303" s="6">
        <f>VLOOKUP($B1303,'[1]výnosy standard'!$A$1:$T$2200,8,FALSE)</f>
        <v>0</v>
      </c>
      <c r="BB1303" s="6">
        <f>VLOOKUP($B1303,'[1]výnosy standard'!$A$1:$T$2200,9,FALSE)</f>
        <v>5.83</v>
      </c>
      <c r="BC1303" s="6">
        <f>VLOOKUP($B1303,'[1]výnosy standard'!$A$1:$T$2200,10,FALSE)</f>
        <v>5.83</v>
      </c>
      <c r="BD1303" s="6">
        <f>VLOOKUP($B1303,'[1]výnosy standard'!$A$1:$T$2200,11,FALSE)</f>
        <v>3.23</v>
      </c>
      <c r="BE1303" s="6">
        <f>VLOOKUP($B1303,'[1]výnosy standard'!$A$1:$T$2200,12,FALSE)</f>
        <v>5.38</v>
      </c>
      <c r="BF1303" s="6">
        <f>VLOOKUP($B1303,'[1]výnosy standard'!$A$1:$T$2200,13,FALSE)</f>
        <v>0</v>
      </c>
      <c r="BG1303" s="6">
        <f>VLOOKUP($B1303,'[1]výnosy standard'!$A$1:$T$2200,14,FALSE)</f>
        <v>0</v>
      </c>
      <c r="BH1303" s="6">
        <f>VLOOKUP($B1303,'[1]výnosy standard'!$A$1:$T$2200,15,FALSE)</f>
        <v>21.02</v>
      </c>
      <c r="BI1303" s="6">
        <f>VLOOKUP($B1303,'[1]výnosy standard'!$A$1:$T$2200,16,FALSE)</f>
        <v>0</v>
      </c>
      <c r="BJ1303" s="6">
        <f>VLOOKUP($B1303,'[1]výnosy standard'!$A$1:$T$2200,17,FALSE)</f>
        <v>4.26</v>
      </c>
      <c r="BK1303" s="6">
        <f>VLOOKUP($B1303,'[1]výnosy standard'!$A$1:$T$2200,18,FALSE)</f>
        <v>4.26</v>
      </c>
      <c r="BL1303" s="6">
        <f>VLOOKUP($B1303,'[1]výnosy standard'!$A$1:$T$2200,19,FALSE)</f>
        <v>5.46</v>
      </c>
      <c r="BM1303" s="6">
        <f>VLOOKUP($B1303,'[1]výnosy standard'!$A$1:$T$2200,20,FALSE)</f>
        <v>0</v>
      </c>
      <c r="BN1303" s="6">
        <f>VLOOKUP(B1303,'[1]pšenice výnos'!$A$2:$E$2200,4)</f>
        <v>5.83</v>
      </c>
      <c r="BO1303" s="6">
        <f>VLOOKUP(B1303,[1]kukuřice!$A$2:$E$2200,5,FALSE)</f>
        <v>36.886901065860449</v>
      </c>
    </row>
    <row r="1304" spans="1:67" hidden="1" x14ac:dyDescent="0.25">
      <c r="A1304" s="7">
        <v>2427</v>
      </c>
      <c r="B1304" s="6" t="s">
        <v>232</v>
      </c>
      <c r="C1304" s="13">
        <v>297</v>
      </c>
      <c r="D1304" s="7">
        <v>18.525483028720629</v>
      </c>
      <c r="E1304" s="6" t="s">
        <v>14</v>
      </c>
      <c r="F1304" s="6" t="s">
        <v>28</v>
      </c>
      <c r="G1304" s="7">
        <v>18.525483028720629</v>
      </c>
      <c r="H1304" s="7">
        <v>16.840731070496084</v>
      </c>
      <c r="I1304" s="7">
        <v>16.840731070496084</v>
      </c>
      <c r="J1304" s="7">
        <v>7.66</v>
      </c>
      <c r="K1304" s="14">
        <v>6.8045089648202977</v>
      </c>
      <c r="L1304" s="13">
        <v>12</v>
      </c>
      <c r="M1304" s="7">
        <v>5.9066120636165591</v>
      </c>
      <c r="N1304" s="7">
        <v>-0.10419924441089816</v>
      </c>
      <c r="O1304" s="7">
        <v>0.85549103517970249</v>
      </c>
      <c r="P1304" s="7">
        <v>0</v>
      </c>
      <c r="Q1304" s="7">
        <v>1</v>
      </c>
      <c r="R1304" s="7">
        <v>1</v>
      </c>
      <c r="S1304" s="15">
        <v>1.3361111111111099</v>
      </c>
      <c r="T1304" s="15">
        <v>6.06388888888889</v>
      </c>
      <c r="U1304" s="15">
        <v>8.6</v>
      </c>
      <c r="V1304" s="16">
        <v>29.3</v>
      </c>
      <c r="W1304" s="16">
        <v>25.4</v>
      </c>
      <c r="X1304" s="17" t="e">
        <v>#NULL!</v>
      </c>
      <c r="Y1304" s="13">
        <v>2</v>
      </c>
      <c r="Z1304" s="16">
        <v>3.5</v>
      </c>
      <c r="AA1304" s="13">
        <v>22</v>
      </c>
      <c r="AB1304" s="15">
        <v>-7.3</v>
      </c>
      <c r="AC1304" s="15">
        <v>-3.4</v>
      </c>
      <c r="AD1304" s="15">
        <v>5.2138888888888903</v>
      </c>
      <c r="AE1304" s="15">
        <v>1.7138888888888899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1</v>
      </c>
      <c r="AU1304" s="6">
        <f>VLOOKUP($B1304,'[1]výnosy standard'!$A$1:$T$2200,2,FALSE)</f>
        <v>0</v>
      </c>
      <c r="AV1304" s="6">
        <f>VLOOKUP($B1304,'[1]výnosy standard'!$A$1:$T$2200,3,FALSE)</f>
        <v>47.19</v>
      </c>
      <c r="AW1304" s="6">
        <f>VLOOKUP($B1304,'[1]výnosy standard'!$A$1:$T$2200,4,FALSE)</f>
        <v>6.91</v>
      </c>
      <c r="AX1304" s="6">
        <f>VLOOKUP($B1304,'[1]výnosy standard'!$A$1:$T$2200,5,FALSE)</f>
        <v>4.8499999999999996</v>
      </c>
      <c r="AY1304" s="6">
        <f>VLOOKUP($B1304,'[1]výnosy standard'!$A$1:$T$2200,6,FALSE)</f>
        <v>0.94</v>
      </c>
      <c r="AZ1304" s="6">
        <f>VLOOKUP($B1304,'[1]výnosy standard'!$A$1:$T$2200,7,FALSE)</f>
        <v>0</v>
      </c>
      <c r="BA1304" s="6">
        <f>VLOOKUP($B1304,'[1]výnosy standard'!$A$1:$T$2200,8,FALSE)</f>
        <v>0</v>
      </c>
      <c r="BB1304" s="6">
        <f>VLOOKUP($B1304,'[1]výnosy standard'!$A$1:$T$2200,9,FALSE)</f>
        <v>6.72</v>
      </c>
      <c r="BC1304" s="6">
        <f>VLOOKUP($B1304,'[1]výnosy standard'!$A$1:$T$2200,10,FALSE)</f>
        <v>6.72</v>
      </c>
      <c r="BD1304" s="6">
        <f>VLOOKUP($B1304,'[1]výnosy standard'!$A$1:$T$2200,11,FALSE)</f>
        <v>3.11</v>
      </c>
      <c r="BE1304" s="6">
        <f>VLOOKUP($B1304,'[1]výnosy standard'!$A$1:$T$2200,12,FALSE)</f>
        <v>0</v>
      </c>
      <c r="BF1304" s="6">
        <f>VLOOKUP($B1304,'[1]výnosy standard'!$A$1:$T$2200,13,FALSE)</f>
        <v>20.5</v>
      </c>
      <c r="BG1304" s="6">
        <f>VLOOKUP($B1304,'[1]výnosy standard'!$A$1:$T$2200,14,FALSE)</f>
        <v>0</v>
      </c>
      <c r="BH1304" s="6">
        <f>VLOOKUP($B1304,'[1]výnosy standard'!$A$1:$T$2200,15,FALSE)</f>
        <v>0</v>
      </c>
      <c r="BI1304" s="6">
        <f>VLOOKUP($B1304,'[1]výnosy standard'!$A$1:$T$2200,16,FALSE)</f>
        <v>67.33</v>
      </c>
      <c r="BJ1304" s="6">
        <f>VLOOKUP($B1304,'[1]výnosy standard'!$A$1:$T$2200,17,FALSE)</f>
        <v>5.04</v>
      </c>
      <c r="BK1304" s="6">
        <f>VLOOKUP($B1304,'[1]výnosy standard'!$A$1:$T$2200,18,FALSE)</f>
        <v>5.04</v>
      </c>
      <c r="BL1304" s="6">
        <f>VLOOKUP($B1304,'[1]výnosy standard'!$A$1:$T$2200,19,FALSE)</f>
        <v>0</v>
      </c>
      <c r="BM1304" s="6">
        <f>VLOOKUP($B1304,'[1]výnosy standard'!$A$1:$T$2200,20,FALSE)</f>
        <v>0</v>
      </c>
      <c r="BN1304" s="6">
        <f>VLOOKUP(B1304,'[1]pšenice výnos'!$A$2:$E$2200,4)</f>
        <v>6.72</v>
      </c>
      <c r="BO1304" s="6">
        <f>VLOOKUP(B1304,[1]kukuřice!$A$2:$E$2200,5,FALSE)</f>
        <v>46.897357968893296</v>
      </c>
    </row>
    <row r="1305" spans="1:67" hidden="1" x14ac:dyDescent="0.25">
      <c r="A1305" s="7">
        <v>2017</v>
      </c>
      <c r="B1305" s="6" t="s">
        <v>130</v>
      </c>
      <c r="C1305" s="13">
        <v>317</v>
      </c>
      <c r="D1305" s="7">
        <v>18.532546215717623</v>
      </c>
      <c r="E1305" s="6" t="s">
        <v>14</v>
      </c>
      <c r="F1305" s="6" t="s">
        <v>28</v>
      </c>
      <c r="G1305" s="7">
        <v>18.532546215717623</v>
      </c>
      <c r="H1305" s="7">
        <v>16.447341450416104</v>
      </c>
      <c r="I1305" s="7">
        <v>16.447341450416104</v>
      </c>
      <c r="J1305" s="7">
        <v>7.1744117647058818</v>
      </c>
      <c r="K1305" s="14">
        <v>6.4571854748967912</v>
      </c>
      <c r="L1305" s="13">
        <v>18</v>
      </c>
      <c r="M1305" s="7">
        <v>6.126361174112934</v>
      </c>
      <c r="N1305" s="7">
        <v>0.15343536976705582</v>
      </c>
      <c r="O1305" s="7">
        <v>0.71722628980909064</v>
      </c>
      <c r="P1305" s="7">
        <v>5</v>
      </c>
      <c r="Q1305" s="7">
        <v>3</v>
      </c>
      <c r="R1305" s="7">
        <v>0</v>
      </c>
      <c r="S1305" s="15">
        <v>1.7124999999999999</v>
      </c>
      <c r="T1305" s="15">
        <v>4.1992424242424304</v>
      </c>
      <c r="U1305" s="15">
        <v>6.23577447406395</v>
      </c>
      <c r="V1305" s="16">
        <v>16.8</v>
      </c>
      <c r="W1305" s="16">
        <v>19.100000000000001</v>
      </c>
      <c r="X1305" s="17" t="e">
        <v>#NULL!</v>
      </c>
      <c r="Y1305" s="13">
        <v>2</v>
      </c>
      <c r="Z1305" s="16">
        <v>3.5</v>
      </c>
      <c r="AA1305" s="13">
        <v>22</v>
      </c>
      <c r="AB1305" s="15">
        <v>5.2</v>
      </c>
      <c r="AC1305" s="15">
        <v>2.9</v>
      </c>
      <c r="AD1305" s="15">
        <v>4.9242424242424203</v>
      </c>
      <c r="AE1305" s="15">
        <v>1.4242424242424201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1</v>
      </c>
      <c r="AU1305" s="6">
        <f>VLOOKUP($B1305,'[1]výnosy standard'!$A$1:$T$2200,2,FALSE)</f>
        <v>28.17</v>
      </c>
      <c r="AV1305" s="6">
        <f>VLOOKUP($B1305,'[1]výnosy standard'!$A$1:$T$2200,3,FALSE)</f>
        <v>0</v>
      </c>
      <c r="AW1305" s="6">
        <f>VLOOKUP($B1305,'[1]výnosy standard'!$A$1:$T$2200,4,FALSE)</f>
        <v>8.14</v>
      </c>
      <c r="AX1305" s="6">
        <f>VLOOKUP($B1305,'[1]výnosy standard'!$A$1:$T$2200,5,FALSE)</f>
        <v>0</v>
      </c>
      <c r="AY1305" s="6">
        <f>VLOOKUP($B1305,'[1]výnosy standard'!$A$1:$T$2200,6,FALSE)</f>
        <v>1.03</v>
      </c>
      <c r="AZ1305" s="6">
        <f>VLOOKUP($B1305,'[1]výnosy standard'!$A$1:$T$2200,7,FALSE)</f>
        <v>0</v>
      </c>
      <c r="BA1305" s="6">
        <f>VLOOKUP($B1305,'[1]výnosy standard'!$A$1:$T$2200,8,FALSE)</f>
        <v>20.11</v>
      </c>
      <c r="BB1305" s="6">
        <f>VLOOKUP($B1305,'[1]výnosy standard'!$A$1:$T$2200,9,FALSE)</f>
        <v>7.38</v>
      </c>
      <c r="BC1305" s="6">
        <f>VLOOKUP($B1305,'[1]výnosy standard'!$A$1:$T$2200,10,FALSE)</f>
        <v>7.38</v>
      </c>
      <c r="BD1305" s="6">
        <f>VLOOKUP($B1305,'[1]výnosy standard'!$A$1:$T$2200,11,FALSE)</f>
        <v>3.62</v>
      </c>
      <c r="BE1305" s="6">
        <f>VLOOKUP($B1305,'[1]výnosy standard'!$A$1:$T$2200,12,FALSE)</f>
        <v>0</v>
      </c>
      <c r="BF1305" s="6">
        <f>VLOOKUP($B1305,'[1]výnosy standard'!$A$1:$T$2200,13,FALSE)</f>
        <v>0</v>
      </c>
      <c r="BG1305" s="6">
        <f>VLOOKUP($B1305,'[1]výnosy standard'!$A$1:$T$2200,14,FALSE)</f>
        <v>0</v>
      </c>
      <c r="BH1305" s="6">
        <f>VLOOKUP($B1305,'[1]výnosy standard'!$A$1:$T$2200,15,FALSE)</f>
        <v>0</v>
      </c>
      <c r="BI1305" s="6">
        <f>VLOOKUP($B1305,'[1]výnosy standard'!$A$1:$T$2200,16,FALSE)</f>
        <v>72.05</v>
      </c>
      <c r="BJ1305" s="6">
        <f>VLOOKUP($B1305,'[1]výnosy standard'!$A$1:$T$2200,17,FALSE)</f>
        <v>5.89</v>
      </c>
      <c r="BK1305" s="6">
        <f>VLOOKUP($B1305,'[1]výnosy standard'!$A$1:$T$2200,18,FALSE)</f>
        <v>5.89</v>
      </c>
      <c r="BL1305" s="6">
        <f>VLOOKUP($B1305,'[1]výnosy standard'!$A$1:$T$2200,19,FALSE)</f>
        <v>6.97</v>
      </c>
      <c r="BM1305" s="6">
        <f>VLOOKUP($B1305,'[1]výnosy standard'!$A$1:$T$2200,20,FALSE)</f>
        <v>0</v>
      </c>
      <c r="BN1305" s="6">
        <f>VLOOKUP(B1305,'[1]pšenice výnos'!$A$2:$E$2200,4)</f>
        <v>7.38</v>
      </c>
      <c r="BO1305" s="6">
        <f>VLOOKUP(B1305,[1]kukuřice!$A$2:$E$2200,5,FALSE)</f>
        <v>46.768164145287535</v>
      </c>
    </row>
    <row r="1306" spans="1:67" hidden="1" x14ac:dyDescent="0.25">
      <c r="A1306" s="7">
        <v>1998</v>
      </c>
      <c r="B1306" s="6" t="s">
        <v>127</v>
      </c>
      <c r="C1306" s="13">
        <v>348</v>
      </c>
      <c r="D1306" s="7">
        <v>18.53984869155401</v>
      </c>
      <c r="E1306" s="6" t="s">
        <v>14</v>
      </c>
      <c r="F1306" s="6" t="s">
        <v>28</v>
      </c>
      <c r="G1306" s="7">
        <v>18.53984869155401</v>
      </c>
      <c r="H1306" s="7">
        <v>17.859357559221131</v>
      </c>
      <c r="I1306" s="7">
        <v>17.859357559221131</v>
      </c>
      <c r="J1306" s="7">
        <v>8.0630000000000006</v>
      </c>
      <c r="K1306" s="14">
        <v>7.5405686689445428</v>
      </c>
      <c r="L1306" s="13">
        <v>12</v>
      </c>
      <c r="M1306" s="7">
        <v>5.9633207488778721</v>
      </c>
      <c r="N1306" s="7">
        <v>-0.15950109080014527</v>
      </c>
      <c r="O1306" s="7">
        <v>0.5224313310554578</v>
      </c>
      <c r="P1306" s="7">
        <v>0</v>
      </c>
      <c r="Q1306" s="7">
        <v>8</v>
      </c>
      <c r="R1306" s="7">
        <v>0</v>
      </c>
      <c r="S1306" s="17" t="e">
        <v>#NULL!</v>
      </c>
      <c r="T1306" s="17" t="e">
        <v>#NULL!</v>
      </c>
      <c r="U1306" s="17" t="e">
        <v>#NULL!</v>
      </c>
      <c r="V1306" s="17" t="e">
        <v>#NULL!</v>
      </c>
      <c r="W1306" s="17" t="e">
        <v>#NULL!</v>
      </c>
      <c r="X1306" s="17" t="e">
        <v>#NULL!</v>
      </c>
      <c r="Y1306" s="17" t="e">
        <v>#NULL!</v>
      </c>
      <c r="Z1306" s="17" t="e">
        <v>#NULL!</v>
      </c>
      <c r="AA1306" s="17" t="e">
        <v>#NULL!</v>
      </c>
      <c r="AB1306" s="17" t="e">
        <v>#NULL!</v>
      </c>
      <c r="AC1306" s="17" t="e">
        <v>#NULL!</v>
      </c>
      <c r="AD1306" s="17" t="e">
        <v>#NULL!</v>
      </c>
      <c r="AE1306" s="17" t="e">
        <v>#NULL!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1</v>
      </c>
      <c r="AU1306" s="6">
        <f>VLOOKUP($B1306,'[1]výnosy standard'!$A$1:$T$2200,2,FALSE)</f>
        <v>0</v>
      </c>
      <c r="AV1306" s="6">
        <f>VLOOKUP($B1306,'[1]výnosy standard'!$A$1:$T$2200,3,FALSE)</f>
        <v>0</v>
      </c>
      <c r="AW1306" s="6">
        <f>VLOOKUP($B1306,'[1]výnosy standard'!$A$1:$T$2200,4,FALSE)</f>
        <v>8.02</v>
      </c>
      <c r="AX1306" s="6">
        <f>VLOOKUP($B1306,'[1]výnosy standard'!$A$1:$T$2200,5,FALSE)</f>
        <v>0</v>
      </c>
      <c r="AY1306" s="6">
        <f>VLOOKUP($B1306,'[1]výnosy standard'!$A$1:$T$2200,6,FALSE)</f>
        <v>0.88</v>
      </c>
      <c r="AZ1306" s="6">
        <f>VLOOKUP($B1306,'[1]výnosy standard'!$A$1:$T$2200,7,FALSE)</f>
        <v>0</v>
      </c>
      <c r="BA1306" s="6">
        <f>VLOOKUP($B1306,'[1]výnosy standard'!$A$1:$T$2200,8,FALSE)</f>
        <v>21.09</v>
      </c>
      <c r="BB1306" s="6">
        <f>VLOOKUP($B1306,'[1]výnosy standard'!$A$1:$T$2200,9,FALSE)</f>
        <v>6.51</v>
      </c>
      <c r="BC1306" s="6">
        <f>VLOOKUP($B1306,'[1]výnosy standard'!$A$1:$T$2200,10,FALSE)</f>
        <v>6.51</v>
      </c>
      <c r="BD1306" s="6">
        <f>VLOOKUP($B1306,'[1]výnosy standard'!$A$1:$T$2200,11,FALSE)</f>
        <v>3.84</v>
      </c>
      <c r="BE1306" s="6">
        <f>VLOOKUP($B1306,'[1]výnosy standard'!$A$1:$T$2200,12,FALSE)</f>
        <v>6.91</v>
      </c>
      <c r="BF1306" s="6">
        <f>VLOOKUP($B1306,'[1]výnosy standard'!$A$1:$T$2200,13,FALSE)</f>
        <v>0</v>
      </c>
      <c r="BG1306" s="6">
        <f>VLOOKUP($B1306,'[1]výnosy standard'!$A$1:$T$2200,14,FALSE)</f>
        <v>0</v>
      </c>
      <c r="BH1306" s="6">
        <f>VLOOKUP($B1306,'[1]výnosy standard'!$A$1:$T$2200,15,FALSE)</f>
        <v>0</v>
      </c>
      <c r="BI1306" s="6">
        <f>VLOOKUP($B1306,'[1]výnosy standard'!$A$1:$T$2200,16,FALSE)</f>
        <v>0</v>
      </c>
      <c r="BJ1306" s="6">
        <f>VLOOKUP($B1306,'[1]výnosy standard'!$A$1:$T$2200,17,FALSE)</f>
        <v>5.21</v>
      </c>
      <c r="BK1306" s="6">
        <f>VLOOKUP($B1306,'[1]výnosy standard'!$A$1:$T$2200,18,FALSE)</f>
        <v>5.21</v>
      </c>
      <c r="BL1306" s="6">
        <f>VLOOKUP($B1306,'[1]výnosy standard'!$A$1:$T$2200,19,FALSE)</f>
        <v>7.1</v>
      </c>
      <c r="BM1306" s="6">
        <f>VLOOKUP($B1306,'[1]výnosy standard'!$A$1:$T$2200,20,FALSE)</f>
        <v>0</v>
      </c>
      <c r="BN1306" s="6">
        <f>VLOOKUP(B1306,'[1]pšenice výnos'!$A$2:$E$2200,4)</f>
        <v>6.51</v>
      </c>
      <c r="BO1306" s="6">
        <f>VLOOKUP(B1306,[1]kukuřice!$A$2:$E$2200,5,FALSE)</f>
        <v>34.643639561082786</v>
      </c>
    </row>
    <row r="1307" spans="1:67" hidden="1" x14ac:dyDescent="0.25">
      <c r="A1307" s="7">
        <v>2681</v>
      </c>
      <c r="B1307" s="6" t="s">
        <v>217</v>
      </c>
      <c r="C1307" s="13">
        <v>515</v>
      </c>
      <c r="D1307" s="7">
        <v>18.541284525790349</v>
      </c>
      <c r="E1307" s="6" t="s">
        <v>14</v>
      </c>
      <c r="F1307" s="6" t="s">
        <v>28</v>
      </c>
      <c r="G1307" s="7">
        <v>18.541284525790349</v>
      </c>
      <c r="H1307" s="7">
        <v>17.637271214642265</v>
      </c>
      <c r="I1307" s="7">
        <v>17.637271214642265</v>
      </c>
      <c r="J1307" s="7">
        <v>6.01</v>
      </c>
      <c r="K1307" s="14">
        <v>5.3799596438173012</v>
      </c>
      <c r="L1307" s="13">
        <v>20</v>
      </c>
      <c r="M1307" s="7">
        <v>5.9633207488778721</v>
      </c>
      <c r="N1307" s="7">
        <v>-0.15950109080014527</v>
      </c>
      <c r="O1307" s="7">
        <v>0.6300403561826986</v>
      </c>
      <c r="P1307" s="7">
        <v>1</v>
      </c>
      <c r="Q1307" s="7">
        <v>3</v>
      </c>
      <c r="R1307" s="7">
        <v>0</v>
      </c>
      <c r="S1307" s="17" t="e">
        <v>#NULL!</v>
      </c>
      <c r="T1307" s="17" t="e">
        <v>#NULL!</v>
      </c>
      <c r="U1307" s="17" t="e">
        <v>#NULL!</v>
      </c>
      <c r="V1307" s="17" t="e">
        <v>#NULL!</v>
      </c>
      <c r="W1307" s="17" t="e">
        <v>#NULL!</v>
      </c>
      <c r="X1307" s="17" t="e">
        <v>#NULL!</v>
      </c>
      <c r="Y1307" s="17" t="e">
        <v>#NULL!</v>
      </c>
      <c r="Z1307" s="17" t="e">
        <v>#NULL!</v>
      </c>
      <c r="AA1307" s="17" t="e">
        <v>#NULL!</v>
      </c>
      <c r="AB1307" s="17" t="e">
        <v>#NULL!</v>
      </c>
      <c r="AC1307" s="17" t="e">
        <v>#NULL!</v>
      </c>
      <c r="AD1307" s="17" t="e">
        <v>#NULL!</v>
      </c>
      <c r="AE1307" s="17" t="e">
        <v>#NULL!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1</v>
      </c>
      <c r="AU1307" s="6">
        <f>VLOOKUP($B1307,'[1]výnosy standard'!$A$1:$T$2200,2,FALSE)</f>
        <v>0</v>
      </c>
      <c r="AV1307" s="6">
        <f>VLOOKUP($B1307,'[1]výnosy standard'!$A$1:$T$2200,3,FALSE)</f>
        <v>0</v>
      </c>
      <c r="AW1307" s="6">
        <f>VLOOKUP($B1307,'[1]výnosy standard'!$A$1:$T$2200,4,FALSE)</f>
        <v>0</v>
      </c>
      <c r="AX1307" s="6">
        <f>VLOOKUP($B1307,'[1]výnosy standard'!$A$1:$T$2200,5,FALSE)</f>
        <v>4.57</v>
      </c>
      <c r="AY1307" s="6">
        <f>VLOOKUP($B1307,'[1]výnosy standard'!$A$1:$T$2200,6,FALSE)</f>
        <v>0</v>
      </c>
      <c r="AZ1307" s="6">
        <f>VLOOKUP($B1307,'[1]výnosy standard'!$A$1:$T$2200,7,FALSE)</f>
        <v>0</v>
      </c>
      <c r="BA1307" s="6">
        <f>VLOOKUP($B1307,'[1]výnosy standard'!$A$1:$T$2200,8,FALSE)</f>
        <v>0</v>
      </c>
      <c r="BB1307" s="6">
        <f>VLOOKUP($B1307,'[1]výnosy standard'!$A$1:$T$2200,9,FALSE)</f>
        <v>6.15</v>
      </c>
      <c r="BC1307" s="6">
        <f>VLOOKUP($B1307,'[1]výnosy standard'!$A$1:$T$2200,10,FALSE)</f>
        <v>6.15</v>
      </c>
      <c r="BD1307" s="6">
        <f>VLOOKUP($B1307,'[1]výnosy standard'!$A$1:$T$2200,11,FALSE)</f>
        <v>3.44</v>
      </c>
      <c r="BE1307" s="6">
        <f>VLOOKUP($B1307,'[1]výnosy standard'!$A$1:$T$2200,12,FALSE)</f>
        <v>4.66</v>
      </c>
      <c r="BF1307" s="6">
        <f>VLOOKUP($B1307,'[1]výnosy standard'!$A$1:$T$2200,13,FALSE)</f>
        <v>0</v>
      </c>
      <c r="BG1307" s="6">
        <f>VLOOKUP($B1307,'[1]výnosy standard'!$A$1:$T$2200,14,FALSE)</f>
        <v>0</v>
      </c>
      <c r="BH1307" s="6">
        <f>VLOOKUP($B1307,'[1]výnosy standard'!$A$1:$T$2200,15,FALSE)</f>
        <v>0</v>
      </c>
      <c r="BI1307" s="6">
        <f>VLOOKUP($B1307,'[1]výnosy standard'!$A$1:$T$2200,16,FALSE)</f>
        <v>0</v>
      </c>
      <c r="BJ1307" s="6">
        <f>VLOOKUP($B1307,'[1]výnosy standard'!$A$1:$T$2200,17,FALSE)</f>
        <v>4.4800000000000004</v>
      </c>
      <c r="BK1307" s="6">
        <f>VLOOKUP($B1307,'[1]výnosy standard'!$A$1:$T$2200,18,FALSE)</f>
        <v>4.4800000000000004</v>
      </c>
      <c r="BL1307" s="6">
        <f>VLOOKUP($B1307,'[1]výnosy standard'!$A$1:$T$2200,19,FALSE)</f>
        <v>5.74</v>
      </c>
      <c r="BM1307" s="6">
        <f>VLOOKUP($B1307,'[1]výnosy standard'!$A$1:$T$2200,20,FALSE)</f>
        <v>0</v>
      </c>
      <c r="BN1307" s="6">
        <f>VLOOKUP(B1307,'[1]pšenice výnos'!$A$2:$E$2200,4)</f>
        <v>6.15</v>
      </c>
      <c r="BO1307" s="6">
        <f>VLOOKUP(B1307,[1]kukuřice!$A$2:$E$2200,5,FALSE)</f>
        <v>36.231623589697669</v>
      </c>
    </row>
    <row r="1308" spans="1:67" hidden="1" x14ac:dyDescent="0.25">
      <c r="A1308" s="7">
        <v>2276</v>
      </c>
      <c r="B1308" s="6" t="s">
        <v>130</v>
      </c>
      <c r="C1308" s="13">
        <v>132</v>
      </c>
      <c r="D1308" s="7">
        <v>18.56026983845198</v>
      </c>
      <c r="E1308" s="6" t="s">
        <v>14</v>
      </c>
      <c r="F1308" s="6" t="s">
        <v>28</v>
      </c>
      <c r="G1308" s="7">
        <v>18.56026983845198</v>
      </c>
      <c r="H1308" s="7">
        <v>18.56026983845198</v>
      </c>
      <c r="I1308" s="7">
        <v>18.56026983845198</v>
      </c>
      <c r="J1308" s="7">
        <v>6.6270588235294117</v>
      </c>
      <c r="K1308" s="14">
        <v>6.5806767044269083</v>
      </c>
      <c r="L1308" s="13">
        <v>14</v>
      </c>
      <c r="M1308" s="7">
        <v>5.9633207488778721</v>
      </c>
      <c r="N1308" s="7">
        <v>-0.15950109080014527</v>
      </c>
      <c r="O1308" s="7">
        <v>4.6382119102503339E-2</v>
      </c>
      <c r="P1308" s="7">
        <v>1</v>
      </c>
      <c r="Q1308" s="7">
        <v>4</v>
      </c>
      <c r="R1308" s="7">
        <v>0</v>
      </c>
      <c r="S1308" s="17" t="e">
        <v>#NULL!</v>
      </c>
      <c r="T1308" s="17" t="e">
        <v>#NULL!</v>
      </c>
      <c r="U1308" s="17" t="e">
        <v>#NULL!</v>
      </c>
      <c r="V1308" s="17" t="e">
        <v>#NULL!</v>
      </c>
      <c r="W1308" s="17" t="e">
        <v>#NULL!</v>
      </c>
      <c r="X1308" s="17" t="e">
        <v>#NULL!</v>
      </c>
      <c r="Y1308" s="17" t="e">
        <v>#NULL!</v>
      </c>
      <c r="Z1308" s="17" t="e">
        <v>#NULL!</v>
      </c>
      <c r="AA1308" s="17" t="e">
        <v>#NULL!</v>
      </c>
      <c r="AB1308" s="17" t="e">
        <v>#NULL!</v>
      </c>
      <c r="AC1308" s="17" t="e">
        <v>#NULL!</v>
      </c>
      <c r="AD1308" s="17" t="e">
        <v>#NULL!</v>
      </c>
      <c r="AE1308" s="17" t="e">
        <v>#NULL!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1</v>
      </c>
      <c r="AU1308" s="6">
        <f>VLOOKUP($B1308,'[1]výnosy standard'!$A$1:$T$2200,2,FALSE)</f>
        <v>28.17</v>
      </c>
      <c r="AV1308" s="6">
        <f>VLOOKUP($B1308,'[1]výnosy standard'!$A$1:$T$2200,3,FALSE)</f>
        <v>0</v>
      </c>
      <c r="AW1308" s="6">
        <f>VLOOKUP($B1308,'[1]výnosy standard'!$A$1:$T$2200,4,FALSE)</f>
        <v>8.14</v>
      </c>
      <c r="AX1308" s="6">
        <f>VLOOKUP($B1308,'[1]výnosy standard'!$A$1:$T$2200,5,FALSE)</f>
        <v>0</v>
      </c>
      <c r="AY1308" s="6">
        <f>VLOOKUP($B1308,'[1]výnosy standard'!$A$1:$T$2200,6,FALSE)</f>
        <v>1.03</v>
      </c>
      <c r="AZ1308" s="6">
        <f>VLOOKUP($B1308,'[1]výnosy standard'!$A$1:$T$2200,7,FALSE)</f>
        <v>0</v>
      </c>
      <c r="BA1308" s="6">
        <f>VLOOKUP($B1308,'[1]výnosy standard'!$A$1:$T$2200,8,FALSE)</f>
        <v>20.11</v>
      </c>
      <c r="BB1308" s="6">
        <f>VLOOKUP($B1308,'[1]výnosy standard'!$A$1:$T$2200,9,FALSE)</f>
        <v>7.38</v>
      </c>
      <c r="BC1308" s="6">
        <f>VLOOKUP($B1308,'[1]výnosy standard'!$A$1:$T$2200,10,FALSE)</f>
        <v>7.38</v>
      </c>
      <c r="BD1308" s="6">
        <f>VLOOKUP($B1308,'[1]výnosy standard'!$A$1:$T$2200,11,FALSE)</f>
        <v>3.62</v>
      </c>
      <c r="BE1308" s="6">
        <f>VLOOKUP($B1308,'[1]výnosy standard'!$A$1:$T$2200,12,FALSE)</f>
        <v>0</v>
      </c>
      <c r="BF1308" s="6">
        <f>VLOOKUP($B1308,'[1]výnosy standard'!$A$1:$T$2200,13,FALSE)</f>
        <v>0</v>
      </c>
      <c r="BG1308" s="6">
        <f>VLOOKUP($B1308,'[1]výnosy standard'!$A$1:$T$2200,14,FALSE)</f>
        <v>0</v>
      </c>
      <c r="BH1308" s="6">
        <f>VLOOKUP($B1308,'[1]výnosy standard'!$A$1:$T$2200,15,FALSE)</f>
        <v>0</v>
      </c>
      <c r="BI1308" s="6">
        <f>VLOOKUP($B1308,'[1]výnosy standard'!$A$1:$T$2200,16,FALSE)</f>
        <v>72.05</v>
      </c>
      <c r="BJ1308" s="6">
        <f>VLOOKUP($B1308,'[1]výnosy standard'!$A$1:$T$2200,17,FALSE)</f>
        <v>5.89</v>
      </c>
      <c r="BK1308" s="6">
        <f>VLOOKUP($B1308,'[1]výnosy standard'!$A$1:$T$2200,18,FALSE)</f>
        <v>5.89</v>
      </c>
      <c r="BL1308" s="6">
        <f>VLOOKUP($B1308,'[1]výnosy standard'!$A$1:$T$2200,19,FALSE)</f>
        <v>6.97</v>
      </c>
      <c r="BM1308" s="6">
        <f>VLOOKUP($B1308,'[1]výnosy standard'!$A$1:$T$2200,20,FALSE)</f>
        <v>0</v>
      </c>
      <c r="BN1308" s="6">
        <f>VLOOKUP(B1308,'[1]pšenice výnos'!$A$2:$E$2200,4)</f>
        <v>7.38</v>
      </c>
      <c r="BO1308" s="6">
        <f>VLOOKUP(B1308,[1]kukuřice!$A$2:$E$2200,5,FALSE)</f>
        <v>46.768164145287535</v>
      </c>
    </row>
    <row r="1309" spans="1:67" hidden="1" x14ac:dyDescent="0.25">
      <c r="A1309" s="7">
        <v>2014</v>
      </c>
      <c r="B1309" s="6" t="s">
        <v>164</v>
      </c>
      <c r="C1309" s="13">
        <v>25</v>
      </c>
      <c r="D1309" s="7">
        <v>18.578988028985705</v>
      </c>
      <c r="E1309" s="6" t="s">
        <v>14</v>
      </c>
      <c r="F1309" s="6" t="s">
        <v>28</v>
      </c>
      <c r="G1309" s="7">
        <v>18.578988028985705</v>
      </c>
      <c r="H1309" s="7">
        <v>17.924038329355795</v>
      </c>
      <c r="I1309" s="7">
        <v>17.924038329355795</v>
      </c>
      <c r="J1309" s="7">
        <v>5.2443538823529412</v>
      </c>
      <c r="K1309" s="14">
        <v>4.5156000657131932</v>
      </c>
      <c r="L1309" s="13">
        <v>18</v>
      </c>
      <c r="M1309" s="7">
        <v>5.9066120636165591</v>
      </c>
      <c r="N1309" s="7">
        <v>-0.10419924441089816</v>
      </c>
      <c r="O1309" s="7">
        <v>0.72875381663974803</v>
      </c>
      <c r="P1309" s="7">
        <v>0</v>
      </c>
      <c r="Q1309" s="7">
        <v>0</v>
      </c>
      <c r="R1309" s="7">
        <v>0</v>
      </c>
      <c r="S1309" s="17" t="e">
        <v>#NULL!</v>
      </c>
      <c r="T1309" s="17" t="e">
        <v>#NULL!</v>
      </c>
      <c r="U1309" s="17" t="e">
        <v>#NULL!</v>
      </c>
      <c r="V1309" s="17" t="e">
        <v>#NULL!</v>
      </c>
      <c r="W1309" s="17" t="e">
        <v>#NULL!</v>
      </c>
      <c r="X1309" s="17" t="e">
        <v>#NULL!</v>
      </c>
      <c r="Y1309" s="17" t="e">
        <v>#NULL!</v>
      </c>
      <c r="Z1309" s="17" t="e">
        <v>#NULL!</v>
      </c>
      <c r="AA1309" s="17" t="e">
        <v>#NULL!</v>
      </c>
      <c r="AB1309" s="17" t="e">
        <v>#NULL!</v>
      </c>
      <c r="AC1309" s="17" t="e">
        <v>#NULL!</v>
      </c>
      <c r="AD1309" s="17" t="e">
        <v>#NULL!</v>
      </c>
      <c r="AE1309" s="17" t="e">
        <v>#NULL!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1</v>
      </c>
      <c r="AU1309" s="6">
        <f>VLOOKUP($B1309,'[1]výnosy standard'!$A$1:$T$2200,2,FALSE)</f>
        <v>0</v>
      </c>
      <c r="AV1309" s="6">
        <f>VLOOKUP($B1309,'[1]výnosy standard'!$A$1:$T$2200,3,FALSE)</f>
        <v>0</v>
      </c>
      <c r="AW1309" s="6">
        <f>VLOOKUP($B1309,'[1]výnosy standard'!$A$1:$T$2200,4,FALSE)</f>
        <v>0</v>
      </c>
      <c r="AX1309" s="6">
        <f>VLOOKUP($B1309,'[1]výnosy standard'!$A$1:$T$2200,5,FALSE)</f>
        <v>3.9</v>
      </c>
      <c r="AY1309" s="6">
        <f>VLOOKUP($B1309,'[1]výnosy standard'!$A$1:$T$2200,6,FALSE)</f>
        <v>0</v>
      </c>
      <c r="AZ1309" s="6">
        <f>VLOOKUP($B1309,'[1]výnosy standard'!$A$1:$T$2200,7,FALSE)</f>
        <v>0</v>
      </c>
      <c r="BA1309" s="6">
        <f>VLOOKUP($B1309,'[1]výnosy standard'!$A$1:$T$2200,8,FALSE)</f>
        <v>0</v>
      </c>
      <c r="BB1309" s="6">
        <f>VLOOKUP($B1309,'[1]výnosy standard'!$A$1:$T$2200,9,FALSE)</f>
        <v>4.8600000000000003</v>
      </c>
      <c r="BC1309" s="6">
        <f>VLOOKUP($B1309,'[1]výnosy standard'!$A$1:$T$2200,10,FALSE)</f>
        <v>4.8600000000000003</v>
      </c>
      <c r="BD1309" s="6">
        <f>VLOOKUP($B1309,'[1]výnosy standard'!$A$1:$T$2200,11,FALSE)</f>
        <v>2.58</v>
      </c>
      <c r="BE1309" s="6">
        <f>VLOOKUP($B1309,'[1]výnosy standard'!$A$1:$T$2200,12,FALSE)</f>
        <v>4.99</v>
      </c>
      <c r="BF1309" s="6">
        <f>VLOOKUP($B1309,'[1]výnosy standard'!$A$1:$T$2200,13,FALSE)</f>
        <v>0</v>
      </c>
      <c r="BG1309" s="6">
        <f>VLOOKUP($B1309,'[1]výnosy standard'!$A$1:$T$2200,14,FALSE)</f>
        <v>3.44</v>
      </c>
      <c r="BH1309" s="6">
        <f>VLOOKUP($B1309,'[1]výnosy standard'!$A$1:$T$2200,15,FALSE)</f>
        <v>0</v>
      </c>
      <c r="BI1309" s="6">
        <f>VLOOKUP($B1309,'[1]výnosy standard'!$A$1:$T$2200,16,FALSE)</f>
        <v>0</v>
      </c>
      <c r="BJ1309" s="6">
        <f>VLOOKUP($B1309,'[1]výnosy standard'!$A$1:$T$2200,17,FALSE)</f>
        <v>3.73</v>
      </c>
      <c r="BK1309" s="6">
        <f>VLOOKUP($B1309,'[1]výnosy standard'!$A$1:$T$2200,18,FALSE)</f>
        <v>3.73</v>
      </c>
      <c r="BL1309" s="6">
        <f>VLOOKUP($B1309,'[1]výnosy standard'!$A$1:$T$2200,19,FALSE)</f>
        <v>4.7</v>
      </c>
      <c r="BM1309" s="6">
        <f>VLOOKUP($B1309,'[1]výnosy standard'!$A$1:$T$2200,20,FALSE)</f>
        <v>0</v>
      </c>
      <c r="BN1309" s="6">
        <f>VLOOKUP(B1309,'[1]pšenice výnos'!$A$2:$E$2200,4)</f>
        <v>4.8600000000000003</v>
      </c>
      <c r="BO1309" s="6">
        <f>VLOOKUP(B1309,[1]kukuřice!$A$2:$E$2200,5,FALSE)</f>
        <v>32.531691382294952</v>
      </c>
    </row>
    <row r="1310" spans="1:67" hidden="1" x14ac:dyDescent="0.25">
      <c r="A1310" s="7">
        <v>2040</v>
      </c>
      <c r="B1310" s="6" t="s">
        <v>118</v>
      </c>
      <c r="C1310" s="13">
        <v>219</v>
      </c>
      <c r="D1310" s="7">
        <v>18.579373104145603</v>
      </c>
      <c r="E1310" s="6" t="s">
        <v>14</v>
      </c>
      <c r="F1310" s="6" t="s">
        <v>28</v>
      </c>
      <c r="G1310" s="7">
        <v>18.579373104145603</v>
      </c>
      <c r="H1310" s="7">
        <v>18.579373104145603</v>
      </c>
      <c r="I1310" s="7">
        <v>18.579373104145603</v>
      </c>
      <c r="J1310" s="7">
        <v>7.9119999999999999</v>
      </c>
      <c r="K1310" s="14">
        <v>5.4671884404421576</v>
      </c>
      <c r="L1310" s="13">
        <v>18</v>
      </c>
      <c r="M1310" s="7">
        <v>6.126361174112934</v>
      </c>
      <c r="N1310" s="7">
        <v>0.15343536976705582</v>
      </c>
      <c r="O1310" s="7">
        <v>2.4448115595578424</v>
      </c>
      <c r="P1310" s="7">
        <v>3</v>
      </c>
      <c r="Q1310" s="7">
        <v>0</v>
      </c>
      <c r="R1310" s="7">
        <v>1</v>
      </c>
      <c r="S1310" s="15">
        <v>0.66111111111111098</v>
      </c>
      <c r="T1310" s="15">
        <v>2.2733333333333299</v>
      </c>
      <c r="U1310" s="15">
        <v>5.58943452380952</v>
      </c>
      <c r="V1310" s="16">
        <v>15.8</v>
      </c>
      <c r="W1310" s="16">
        <v>15.5</v>
      </c>
      <c r="X1310" s="13">
        <v>-1</v>
      </c>
      <c r="Y1310" s="13">
        <v>4</v>
      </c>
      <c r="Z1310" s="16">
        <v>4.7</v>
      </c>
      <c r="AA1310" s="13">
        <v>14</v>
      </c>
      <c r="AB1310" s="15">
        <v>-1.8</v>
      </c>
      <c r="AC1310" s="15">
        <v>-1.5</v>
      </c>
      <c r="AD1310" s="15">
        <v>1.8983333333333301</v>
      </c>
      <c r="AE1310" s="15">
        <v>-2.8016666666666699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1</v>
      </c>
      <c r="AU1310" s="6">
        <f>VLOOKUP($B1310,'[1]výnosy standard'!$A$1:$T$2200,2,FALSE)</f>
        <v>24.7</v>
      </c>
      <c r="AV1310" s="6">
        <f>VLOOKUP($B1310,'[1]výnosy standard'!$A$1:$T$2200,3,FALSE)</f>
        <v>0</v>
      </c>
      <c r="AW1310" s="6">
        <f>VLOOKUP($B1310,'[1]výnosy standard'!$A$1:$T$2200,4,FALSE)</f>
        <v>0</v>
      </c>
      <c r="AX1310" s="6">
        <f>VLOOKUP($B1310,'[1]výnosy standard'!$A$1:$T$2200,5,FALSE)</f>
        <v>0</v>
      </c>
      <c r="AY1310" s="6">
        <f>VLOOKUP($B1310,'[1]výnosy standard'!$A$1:$T$2200,6,FALSE)</f>
        <v>0</v>
      </c>
      <c r="AZ1310" s="6">
        <f>VLOOKUP($B1310,'[1]výnosy standard'!$A$1:$T$2200,7,FALSE)</f>
        <v>0</v>
      </c>
      <c r="BA1310" s="6">
        <f>VLOOKUP($B1310,'[1]výnosy standard'!$A$1:$T$2200,8,FALSE)</f>
        <v>0</v>
      </c>
      <c r="BB1310" s="6">
        <f>VLOOKUP($B1310,'[1]výnosy standard'!$A$1:$T$2200,9,FALSE)</f>
        <v>5.9</v>
      </c>
      <c r="BC1310" s="6">
        <f>VLOOKUP($B1310,'[1]výnosy standard'!$A$1:$T$2200,10,FALSE)</f>
        <v>5.9</v>
      </c>
      <c r="BD1310" s="6">
        <f>VLOOKUP($B1310,'[1]výnosy standard'!$A$1:$T$2200,11,FALSE)</f>
        <v>3.42</v>
      </c>
      <c r="BE1310" s="6">
        <f>VLOOKUP($B1310,'[1]výnosy standard'!$A$1:$T$2200,12,FALSE)</f>
        <v>5.5</v>
      </c>
      <c r="BF1310" s="6">
        <f>VLOOKUP($B1310,'[1]výnosy standard'!$A$1:$T$2200,13,FALSE)</f>
        <v>0</v>
      </c>
      <c r="BG1310" s="6">
        <f>VLOOKUP($B1310,'[1]výnosy standard'!$A$1:$T$2200,14,FALSE)</f>
        <v>0</v>
      </c>
      <c r="BH1310" s="6">
        <f>VLOOKUP($B1310,'[1]výnosy standard'!$A$1:$T$2200,15,FALSE)</f>
        <v>18.38</v>
      </c>
      <c r="BI1310" s="6">
        <f>VLOOKUP($B1310,'[1]výnosy standard'!$A$1:$T$2200,16,FALSE)</f>
        <v>0</v>
      </c>
      <c r="BJ1310" s="6">
        <f>VLOOKUP($B1310,'[1]výnosy standard'!$A$1:$T$2200,17,FALSE)</f>
        <v>4.3499999999999996</v>
      </c>
      <c r="BK1310" s="6">
        <f>VLOOKUP($B1310,'[1]výnosy standard'!$A$1:$T$2200,18,FALSE)</f>
        <v>4.3499999999999996</v>
      </c>
      <c r="BL1310" s="6">
        <f>VLOOKUP($B1310,'[1]výnosy standard'!$A$1:$T$2200,19,FALSE)</f>
        <v>5.55</v>
      </c>
      <c r="BM1310" s="6">
        <f>VLOOKUP($B1310,'[1]výnosy standard'!$A$1:$T$2200,20,FALSE)</f>
        <v>0</v>
      </c>
      <c r="BN1310" s="6">
        <f>VLOOKUP(B1310,'[1]pšenice výnos'!$A$2:$E$2200,4)</f>
        <v>5.9</v>
      </c>
      <c r="BO1310" s="6">
        <f>VLOOKUP(B1310,[1]kukuřice!$A$2:$E$2200,5,FALSE)</f>
        <v>42.249021815544999</v>
      </c>
    </row>
    <row r="1311" spans="1:67" hidden="1" x14ac:dyDescent="0.25">
      <c r="A1311" s="7">
        <v>2173</v>
      </c>
      <c r="B1311" s="6" t="s">
        <v>130</v>
      </c>
      <c r="C1311" s="13">
        <v>79</v>
      </c>
      <c r="D1311" s="7">
        <v>18.661316498435294</v>
      </c>
      <c r="E1311" s="6" t="s">
        <v>14</v>
      </c>
      <c r="F1311" s="6" t="s">
        <v>28</v>
      </c>
      <c r="G1311" s="7">
        <v>18.661316498435294</v>
      </c>
      <c r="H1311" s="7">
        <v>16.038227894704548</v>
      </c>
      <c r="I1311" s="7">
        <v>16.038227894704548</v>
      </c>
      <c r="J1311" s="7">
        <v>7.6691764705882353</v>
      </c>
      <c r="K1311" s="14">
        <v>7.08429191077557</v>
      </c>
      <c r="L1311" s="13">
        <v>13</v>
      </c>
      <c r="M1311" s="7">
        <v>5.9633207488778721</v>
      </c>
      <c r="N1311" s="7">
        <v>-0.15950109080014527</v>
      </c>
      <c r="O1311" s="7">
        <v>0.58488455981266529</v>
      </c>
      <c r="P1311" s="7">
        <v>4</v>
      </c>
      <c r="Q1311" s="7">
        <v>3</v>
      </c>
      <c r="R1311" s="7">
        <v>0</v>
      </c>
      <c r="S1311" s="15">
        <v>2.8277777777777802</v>
      </c>
      <c r="T1311" s="15">
        <v>6.12</v>
      </c>
      <c r="U1311" s="15">
        <v>7.0416666666666696</v>
      </c>
      <c r="V1311" s="16">
        <v>17.100000000000001</v>
      </c>
      <c r="W1311" s="16">
        <v>18.899999999999999</v>
      </c>
      <c r="X1311" s="17" t="e">
        <v>#NULL!</v>
      </c>
      <c r="Y1311" s="13">
        <v>2</v>
      </c>
      <c r="Z1311" s="16">
        <v>3.5</v>
      </c>
      <c r="AA1311" s="13">
        <v>22</v>
      </c>
      <c r="AB1311" s="15">
        <v>4.9000000000000004</v>
      </c>
      <c r="AC1311" s="15">
        <v>3.1</v>
      </c>
      <c r="AD1311" s="15">
        <v>6.8949999999999996</v>
      </c>
      <c r="AE1311" s="15">
        <v>3.395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1</v>
      </c>
      <c r="AU1311" s="6">
        <f>VLOOKUP($B1311,'[1]výnosy standard'!$A$1:$T$2200,2,FALSE)</f>
        <v>28.17</v>
      </c>
      <c r="AV1311" s="6">
        <f>VLOOKUP($B1311,'[1]výnosy standard'!$A$1:$T$2200,3,FALSE)</f>
        <v>0</v>
      </c>
      <c r="AW1311" s="6">
        <f>VLOOKUP($B1311,'[1]výnosy standard'!$A$1:$T$2200,4,FALSE)</f>
        <v>8.14</v>
      </c>
      <c r="AX1311" s="6">
        <f>VLOOKUP($B1311,'[1]výnosy standard'!$A$1:$T$2200,5,FALSE)</f>
        <v>0</v>
      </c>
      <c r="AY1311" s="6">
        <f>VLOOKUP($B1311,'[1]výnosy standard'!$A$1:$T$2200,6,FALSE)</f>
        <v>1.03</v>
      </c>
      <c r="AZ1311" s="6">
        <f>VLOOKUP($B1311,'[1]výnosy standard'!$A$1:$T$2200,7,FALSE)</f>
        <v>0</v>
      </c>
      <c r="BA1311" s="6">
        <f>VLOOKUP($B1311,'[1]výnosy standard'!$A$1:$T$2200,8,FALSE)</f>
        <v>20.11</v>
      </c>
      <c r="BB1311" s="6">
        <f>VLOOKUP($B1311,'[1]výnosy standard'!$A$1:$T$2200,9,FALSE)</f>
        <v>7.38</v>
      </c>
      <c r="BC1311" s="6">
        <f>VLOOKUP($B1311,'[1]výnosy standard'!$A$1:$T$2200,10,FALSE)</f>
        <v>7.38</v>
      </c>
      <c r="BD1311" s="6">
        <f>VLOOKUP($B1311,'[1]výnosy standard'!$A$1:$T$2200,11,FALSE)</f>
        <v>3.62</v>
      </c>
      <c r="BE1311" s="6">
        <f>VLOOKUP($B1311,'[1]výnosy standard'!$A$1:$T$2200,12,FALSE)</f>
        <v>0</v>
      </c>
      <c r="BF1311" s="6">
        <f>VLOOKUP($B1311,'[1]výnosy standard'!$A$1:$T$2200,13,FALSE)</f>
        <v>0</v>
      </c>
      <c r="BG1311" s="6">
        <f>VLOOKUP($B1311,'[1]výnosy standard'!$A$1:$T$2200,14,FALSE)</f>
        <v>0</v>
      </c>
      <c r="BH1311" s="6">
        <f>VLOOKUP($B1311,'[1]výnosy standard'!$A$1:$T$2200,15,FALSE)</f>
        <v>0</v>
      </c>
      <c r="BI1311" s="6">
        <f>VLOOKUP($B1311,'[1]výnosy standard'!$A$1:$T$2200,16,FALSE)</f>
        <v>72.05</v>
      </c>
      <c r="BJ1311" s="6">
        <f>VLOOKUP($B1311,'[1]výnosy standard'!$A$1:$T$2200,17,FALSE)</f>
        <v>5.89</v>
      </c>
      <c r="BK1311" s="6">
        <f>VLOOKUP($B1311,'[1]výnosy standard'!$A$1:$T$2200,18,FALSE)</f>
        <v>5.89</v>
      </c>
      <c r="BL1311" s="6">
        <f>VLOOKUP($B1311,'[1]výnosy standard'!$A$1:$T$2200,19,FALSE)</f>
        <v>6.97</v>
      </c>
      <c r="BM1311" s="6">
        <f>VLOOKUP($B1311,'[1]výnosy standard'!$A$1:$T$2200,20,FALSE)</f>
        <v>0</v>
      </c>
      <c r="BN1311" s="6">
        <f>VLOOKUP(B1311,'[1]pšenice výnos'!$A$2:$E$2200,4)</f>
        <v>7.38</v>
      </c>
      <c r="BO1311" s="6">
        <f>VLOOKUP(B1311,[1]kukuřice!$A$2:$E$2200,5,FALSE)</f>
        <v>46.768164145287535</v>
      </c>
    </row>
    <row r="1312" spans="1:67" hidden="1" x14ac:dyDescent="0.25">
      <c r="A1312" s="7">
        <v>2198</v>
      </c>
      <c r="B1312" s="6" t="s">
        <v>119</v>
      </c>
      <c r="C1312" s="13">
        <v>514</v>
      </c>
      <c r="D1312" s="7">
        <v>18.713940092165899</v>
      </c>
      <c r="E1312" s="6" t="s">
        <v>14</v>
      </c>
      <c r="F1312" s="6" t="s">
        <v>28</v>
      </c>
      <c r="G1312" s="7">
        <v>18.713940092165899</v>
      </c>
      <c r="H1312" s="7">
        <v>16.359447004608295</v>
      </c>
      <c r="I1312" s="7">
        <v>16.359447004608295</v>
      </c>
      <c r="J1312" s="7">
        <v>4.34</v>
      </c>
      <c r="K1312" s="14">
        <v>6.777605371644519</v>
      </c>
      <c r="L1312" s="13">
        <v>12</v>
      </c>
      <c r="M1312" s="7">
        <v>5.9633207488778721</v>
      </c>
      <c r="N1312" s="7">
        <v>-0.15950109080014527</v>
      </c>
      <c r="O1312" s="7">
        <v>-2.4376053716445192</v>
      </c>
      <c r="P1312" s="7">
        <v>1</v>
      </c>
      <c r="Q1312" s="7">
        <v>7</v>
      </c>
      <c r="R1312" s="7">
        <v>0</v>
      </c>
      <c r="S1312" s="15">
        <v>0.97395833333333304</v>
      </c>
      <c r="T1312" s="15">
        <v>1.4975000000000001</v>
      </c>
      <c r="U1312" s="15">
        <v>1.9106481481481501</v>
      </c>
      <c r="V1312" s="16">
        <v>13.4</v>
      </c>
      <c r="W1312" s="16">
        <v>11.8</v>
      </c>
      <c r="X1312" s="17" t="e">
        <v>#NULL!</v>
      </c>
      <c r="Y1312" s="13">
        <v>3</v>
      </c>
      <c r="Z1312" s="16">
        <v>4</v>
      </c>
      <c r="AA1312" s="13">
        <v>17</v>
      </c>
      <c r="AB1312" s="15">
        <v>3.6</v>
      </c>
      <c r="AC1312" s="15">
        <v>5.2</v>
      </c>
      <c r="AD1312" s="15">
        <v>2.7974999999999999</v>
      </c>
      <c r="AE1312" s="15">
        <v>-1.2024999999999999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1</v>
      </c>
      <c r="AU1312" s="6">
        <f>VLOOKUP($B1312,'[1]výnosy standard'!$A$1:$T$2200,2,FALSE)</f>
        <v>30.33</v>
      </c>
      <c r="AV1312" s="6">
        <f>VLOOKUP($B1312,'[1]výnosy standard'!$A$1:$T$2200,3,FALSE)</f>
        <v>0</v>
      </c>
      <c r="AW1312" s="6">
        <f>VLOOKUP($B1312,'[1]výnosy standard'!$A$1:$T$2200,4,FALSE)</f>
        <v>8.74</v>
      </c>
      <c r="AX1312" s="6">
        <f>VLOOKUP($B1312,'[1]výnosy standard'!$A$1:$T$2200,5,FALSE)</f>
        <v>0</v>
      </c>
      <c r="AY1312" s="6">
        <f>VLOOKUP($B1312,'[1]výnosy standard'!$A$1:$T$2200,6,FALSE)</f>
        <v>1.01</v>
      </c>
      <c r="AZ1312" s="6">
        <f>VLOOKUP($B1312,'[1]výnosy standard'!$A$1:$T$2200,7,FALSE)</f>
        <v>0</v>
      </c>
      <c r="BA1312" s="6">
        <f>VLOOKUP($B1312,'[1]výnosy standard'!$A$1:$T$2200,8,FALSE)</f>
        <v>21.65</v>
      </c>
      <c r="BB1312" s="6">
        <f>VLOOKUP($B1312,'[1]výnosy standard'!$A$1:$T$2200,9,FALSE)</f>
        <v>7.36</v>
      </c>
      <c r="BC1312" s="6">
        <f>VLOOKUP($B1312,'[1]výnosy standard'!$A$1:$T$2200,10,FALSE)</f>
        <v>7.36</v>
      </c>
      <c r="BD1312" s="6">
        <f>VLOOKUP($B1312,'[1]výnosy standard'!$A$1:$T$2200,11,FALSE)</f>
        <v>3.82</v>
      </c>
      <c r="BE1312" s="6">
        <f>VLOOKUP($B1312,'[1]výnosy standard'!$A$1:$T$2200,12,FALSE)</f>
        <v>0</v>
      </c>
      <c r="BF1312" s="6">
        <f>VLOOKUP($B1312,'[1]výnosy standard'!$A$1:$T$2200,13,FALSE)</f>
        <v>0</v>
      </c>
      <c r="BG1312" s="6">
        <f>VLOOKUP($B1312,'[1]výnosy standard'!$A$1:$T$2200,14,FALSE)</f>
        <v>0</v>
      </c>
      <c r="BH1312" s="6">
        <f>VLOOKUP($B1312,'[1]výnosy standard'!$A$1:$T$2200,15,FALSE)</f>
        <v>0</v>
      </c>
      <c r="BI1312" s="6">
        <f>VLOOKUP($B1312,'[1]výnosy standard'!$A$1:$T$2200,16,FALSE)</f>
        <v>68.599999999999994</v>
      </c>
      <c r="BJ1312" s="6">
        <f>VLOOKUP($B1312,'[1]výnosy standard'!$A$1:$T$2200,17,FALSE)</f>
        <v>5.83</v>
      </c>
      <c r="BK1312" s="6">
        <f>VLOOKUP($B1312,'[1]výnosy standard'!$A$1:$T$2200,18,FALSE)</f>
        <v>5.83</v>
      </c>
      <c r="BL1312" s="6">
        <f>VLOOKUP($B1312,'[1]výnosy standard'!$A$1:$T$2200,19,FALSE)</f>
        <v>7.51</v>
      </c>
      <c r="BM1312" s="6">
        <f>VLOOKUP($B1312,'[1]výnosy standard'!$A$1:$T$2200,20,FALSE)</f>
        <v>0</v>
      </c>
      <c r="BN1312" s="6">
        <f>VLOOKUP(B1312,'[1]pšenice výnos'!$A$2:$E$2200,4)</f>
        <v>7.36</v>
      </c>
      <c r="BO1312" s="6">
        <f>VLOOKUP(B1312,[1]kukuřice!$A$2:$E$2200,5,FALSE)</f>
        <v>48.517249757180991</v>
      </c>
    </row>
    <row r="1313" spans="1:67" hidden="1" x14ac:dyDescent="0.25">
      <c r="A1313" s="7">
        <v>2650</v>
      </c>
      <c r="B1313" s="6" t="s">
        <v>180</v>
      </c>
      <c r="C1313" s="13">
        <v>324</v>
      </c>
      <c r="D1313" s="7">
        <v>18.717413232181162</v>
      </c>
      <c r="E1313" s="6" t="s">
        <v>14</v>
      </c>
      <c r="F1313" s="6" t="s">
        <v>28</v>
      </c>
      <c r="G1313" s="7">
        <v>18.717413232181162</v>
      </c>
      <c r="H1313" s="7">
        <v>18.717413232181162</v>
      </c>
      <c r="I1313" s="7">
        <v>18.717413232181162</v>
      </c>
      <c r="J1313" s="7">
        <v>8.2810588235294134</v>
      </c>
      <c r="K1313" s="14">
        <v>6.9454255308084889</v>
      </c>
      <c r="L1313" s="13">
        <v>15</v>
      </c>
      <c r="M1313" s="7">
        <v>5.9633207488778721</v>
      </c>
      <c r="N1313" s="7">
        <v>-0.15950109080014527</v>
      </c>
      <c r="O1313" s="7">
        <v>1.3356332927209245</v>
      </c>
      <c r="P1313" s="7">
        <v>0</v>
      </c>
      <c r="Q1313" s="7">
        <v>3</v>
      </c>
      <c r="R1313" s="7">
        <v>0</v>
      </c>
      <c r="S1313" s="15">
        <v>2.68611111111111</v>
      </c>
      <c r="T1313" s="15">
        <v>7.0505555555555599</v>
      </c>
      <c r="U1313" s="17" t="e">
        <v>#NULL!</v>
      </c>
      <c r="V1313" s="16">
        <v>4.7</v>
      </c>
      <c r="W1313" s="16">
        <v>9.1</v>
      </c>
      <c r="X1313" s="17" t="e">
        <v>#NULL!</v>
      </c>
      <c r="Y1313" s="13">
        <v>3</v>
      </c>
      <c r="Z1313" s="16">
        <v>4</v>
      </c>
      <c r="AA1313" s="13">
        <v>17</v>
      </c>
      <c r="AB1313" s="15">
        <v>12.3</v>
      </c>
      <c r="AC1313" s="15">
        <v>7.9</v>
      </c>
      <c r="AD1313" s="15">
        <v>9.0255555555555596</v>
      </c>
      <c r="AE1313" s="15">
        <v>5.0255555555555604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1</v>
      </c>
      <c r="AU1313" s="6">
        <f>VLOOKUP($B1313,'[1]výnosy standard'!$A$1:$T$2200,2,FALSE)</f>
        <v>0</v>
      </c>
      <c r="AV1313" s="6">
        <f>VLOOKUP($B1313,'[1]výnosy standard'!$A$1:$T$2200,3,FALSE)</f>
        <v>0</v>
      </c>
      <c r="AW1313" s="6">
        <f>VLOOKUP($B1313,'[1]výnosy standard'!$A$1:$T$2200,4,FALSE)</f>
        <v>0</v>
      </c>
      <c r="AX1313" s="6">
        <f>VLOOKUP($B1313,'[1]výnosy standard'!$A$1:$T$2200,5,FALSE)</f>
        <v>4.58</v>
      </c>
      <c r="AY1313" s="6">
        <f>VLOOKUP($B1313,'[1]výnosy standard'!$A$1:$T$2200,6,FALSE)</f>
        <v>0</v>
      </c>
      <c r="AZ1313" s="6">
        <f>VLOOKUP($B1313,'[1]výnosy standard'!$A$1:$T$2200,7,FALSE)</f>
        <v>0</v>
      </c>
      <c r="BA1313" s="6">
        <f>VLOOKUP($B1313,'[1]výnosy standard'!$A$1:$T$2200,8,FALSE)</f>
        <v>0</v>
      </c>
      <c r="BB1313" s="6">
        <f>VLOOKUP($B1313,'[1]výnosy standard'!$A$1:$T$2200,9,FALSE)</f>
        <v>5.75</v>
      </c>
      <c r="BC1313" s="6">
        <f>VLOOKUP($B1313,'[1]výnosy standard'!$A$1:$T$2200,10,FALSE)</f>
        <v>5.75</v>
      </c>
      <c r="BD1313" s="6">
        <f>VLOOKUP($B1313,'[1]výnosy standard'!$A$1:$T$2200,11,FALSE)</f>
        <v>3.02</v>
      </c>
      <c r="BE1313" s="6">
        <f>VLOOKUP($B1313,'[1]výnosy standard'!$A$1:$T$2200,12,FALSE)</f>
        <v>5.6</v>
      </c>
      <c r="BF1313" s="6">
        <f>VLOOKUP($B1313,'[1]výnosy standard'!$A$1:$T$2200,13,FALSE)</f>
        <v>0</v>
      </c>
      <c r="BG1313" s="6">
        <f>VLOOKUP($B1313,'[1]výnosy standard'!$A$1:$T$2200,14,FALSE)</f>
        <v>0</v>
      </c>
      <c r="BH1313" s="6">
        <f>VLOOKUP($B1313,'[1]výnosy standard'!$A$1:$T$2200,15,FALSE)</f>
        <v>0</v>
      </c>
      <c r="BI1313" s="6">
        <f>VLOOKUP($B1313,'[1]výnosy standard'!$A$1:$T$2200,16,FALSE)</f>
        <v>0</v>
      </c>
      <c r="BJ1313" s="6">
        <f>VLOOKUP($B1313,'[1]výnosy standard'!$A$1:$T$2200,17,FALSE)</f>
        <v>4.0599999999999996</v>
      </c>
      <c r="BK1313" s="6">
        <f>VLOOKUP($B1313,'[1]výnosy standard'!$A$1:$T$2200,18,FALSE)</f>
        <v>4.0599999999999996</v>
      </c>
      <c r="BL1313" s="6">
        <f>VLOOKUP($B1313,'[1]výnosy standard'!$A$1:$T$2200,19,FALSE)</f>
        <v>5.51</v>
      </c>
      <c r="BM1313" s="6">
        <f>VLOOKUP($B1313,'[1]výnosy standard'!$A$1:$T$2200,20,FALSE)</f>
        <v>0</v>
      </c>
      <c r="BN1313" s="6">
        <f>VLOOKUP(B1313,'[1]pšenice výnos'!$A$2:$E$2200,4)</f>
        <v>5.75</v>
      </c>
      <c r="BO1313" s="6">
        <f>VLOOKUP(B1313,[1]kukuřice!$A$2:$E$2200,5,FALSE)</f>
        <v>40.226984482126923</v>
      </c>
    </row>
    <row r="1314" spans="1:67" hidden="1" x14ac:dyDescent="0.25">
      <c r="A1314" s="7">
        <v>1912</v>
      </c>
      <c r="B1314" s="6" t="s">
        <v>119</v>
      </c>
      <c r="C1314" s="13">
        <v>424</v>
      </c>
      <c r="D1314" s="7">
        <v>18.718923661889441</v>
      </c>
      <c r="E1314" s="6" t="s">
        <v>14</v>
      </c>
      <c r="F1314" s="6" t="s">
        <v>28</v>
      </c>
      <c r="G1314" s="7">
        <v>18.718923661889441</v>
      </c>
      <c r="H1314" s="7">
        <v>18.718923661889441</v>
      </c>
      <c r="I1314" s="7">
        <v>18.718923661889441</v>
      </c>
      <c r="J1314" s="7">
        <v>5.1284999999999998</v>
      </c>
      <c r="K1314" s="14">
        <v>5.8500487609920668</v>
      </c>
      <c r="L1314" s="13">
        <v>8</v>
      </c>
      <c r="M1314" s="7">
        <v>6.126361174112934</v>
      </c>
      <c r="N1314" s="7">
        <v>0.15343536976705582</v>
      </c>
      <c r="O1314" s="7">
        <v>-0.721548760992067</v>
      </c>
      <c r="P1314" s="7">
        <v>9</v>
      </c>
      <c r="Q1314" s="7">
        <v>0</v>
      </c>
      <c r="R1314" s="7">
        <v>0</v>
      </c>
      <c r="S1314" s="15">
        <v>0.35555555555555601</v>
      </c>
      <c r="T1314" s="15">
        <v>2.1111111111111098</v>
      </c>
      <c r="U1314" s="15">
        <v>3.68518518518519</v>
      </c>
      <c r="V1314" s="16">
        <v>18.8</v>
      </c>
      <c r="W1314" s="16">
        <v>15.7</v>
      </c>
      <c r="X1314" s="17" t="e">
        <v>#NULL!</v>
      </c>
      <c r="Y1314" s="13">
        <v>3</v>
      </c>
      <c r="Z1314" s="16">
        <v>4</v>
      </c>
      <c r="AA1314" s="13">
        <v>17</v>
      </c>
      <c r="AB1314" s="15">
        <v>-1.8</v>
      </c>
      <c r="AC1314" s="15">
        <v>1.3</v>
      </c>
      <c r="AD1314" s="15">
        <v>2.43611111111111</v>
      </c>
      <c r="AE1314" s="15">
        <v>-1.56388888888889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1</v>
      </c>
      <c r="AU1314" s="6">
        <f>VLOOKUP($B1314,'[1]výnosy standard'!$A$1:$T$2200,2,FALSE)</f>
        <v>30.33</v>
      </c>
      <c r="AV1314" s="6">
        <f>VLOOKUP($B1314,'[1]výnosy standard'!$A$1:$T$2200,3,FALSE)</f>
        <v>0</v>
      </c>
      <c r="AW1314" s="6">
        <f>VLOOKUP($B1314,'[1]výnosy standard'!$A$1:$T$2200,4,FALSE)</f>
        <v>8.74</v>
      </c>
      <c r="AX1314" s="6">
        <f>VLOOKUP($B1314,'[1]výnosy standard'!$A$1:$T$2200,5,FALSE)</f>
        <v>0</v>
      </c>
      <c r="AY1314" s="6">
        <f>VLOOKUP($B1314,'[1]výnosy standard'!$A$1:$T$2200,6,FALSE)</f>
        <v>1.01</v>
      </c>
      <c r="AZ1314" s="6">
        <f>VLOOKUP($B1314,'[1]výnosy standard'!$A$1:$T$2200,7,FALSE)</f>
        <v>0</v>
      </c>
      <c r="BA1314" s="6">
        <f>VLOOKUP($B1314,'[1]výnosy standard'!$A$1:$T$2200,8,FALSE)</f>
        <v>21.65</v>
      </c>
      <c r="BB1314" s="6">
        <f>VLOOKUP($B1314,'[1]výnosy standard'!$A$1:$T$2200,9,FALSE)</f>
        <v>7.36</v>
      </c>
      <c r="BC1314" s="6">
        <f>VLOOKUP($B1314,'[1]výnosy standard'!$A$1:$T$2200,10,FALSE)</f>
        <v>7.36</v>
      </c>
      <c r="BD1314" s="6">
        <f>VLOOKUP($B1314,'[1]výnosy standard'!$A$1:$T$2200,11,FALSE)</f>
        <v>3.82</v>
      </c>
      <c r="BE1314" s="6">
        <f>VLOOKUP($B1314,'[1]výnosy standard'!$A$1:$T$2200,12,FALSE)</f>
        <v>0</v>
      </c>
      <c r="BF1314" s="6">
        <f>VLOOKUP($B1314,'[1]výnosy standard'!$A$1:$T$2200,13,FALSE)</f>
        <v>0</v>
      </c>
      <c r="BG1314" s="6">
        <f>VLOOKUP($B1314,'[1]výnosy standard'!$A$1:$T$2200,14,FALSE)</f>
        <v>0</v>
      </c>
      <c r="BH1314" s="6">
        <f>VLOOKUP($B1314,'[1]výnosy standard'!$A$1:$T$2200,15,FALSE)</f>
        <v>0</v>
      </c>
      <c r="BI1314" s="6">
        <f>VLOOKUP($B1314,'[1]výnosy standard'!$A$1:$T$2200,16,FALSE)</f>
        <v>68.599999999999994</v>
      </c>
      <c r="BJ1314" s="6">
        <f>VLOOKUP($B1314,'[1]výnosy standard'!$A$1:$T$2200,17,FALSE)</f>
        <v>5.83</v>
      </c>
      <c r="BK1314" s="6">
        <f>VLOOKUP($B1314,'[1]výnosy standard'!$A$1:$T$2200,18,FALSE)</f>
        <v>5.83</v>
      </c>
      <c r="BL1314" s="6">
        <f>VLOOKUP($B1314,'[1]výnosy standard'!$A$1:$T$2200,19,FALSE)</f>
        <v>7.51</v>
      </c>
      <c r="BM1314" s="6">
        <f>VLOOKUP($B1314,'[1]výnosy standard'!$A$1:$T$2200,20,FALSE)</f>
        <v>0</v>
      </c>
      <c r="BN1314" s="6">
        <f>VLOOKUP(B1314,'[1]pšenice výnos'!$A$2:$E$2200,4)</f>
        <v>7.36</v>
      </c>
      <c r="BO1314" s="6">
        <f>VLOOKUP(B1314,[1]kukuřice!$A$2:$E$2200,5,FALSE)</f>
        <v>48.517249757180991</v>
      </c>
    </row>
    <row r="1315" spans="1:67" hidden="1" x14ac:dyDescent="0.25">
      <c r="A1315" s="7">
        <v>3974</v>
      </c>
      <c r="B1315" s="6" t="s">
        <v>217</v>
      </c>
      <c r="C1315" s="13">
        <v>434</v>
      </c>
      <c r="D1315" s="7">
        <v>18.729779632208285</v>
      </c>
      <c r="E1315" s="6" t="s">
        <v>14</v>
      </c>
      <c r="F1315" s="6" t="s">
        <v>28</v>
      </c>
      <c r="G1315" s="7">
        <v>18.729779632208285</v>
      </c>
      <c r="H1315" s="7">
        <v>17.690870618784039</v>
      </c>
      <c r="I1315" s="7">
        <v>17.690870618784039</v>
      </c>
      <c r="J1315" s="7">
        <v>4.7482117647058821</v>
      </c>
      <c r="K1315" s="14">
        <v>6.2429460858200923</v>
      </c>
      <c r="L1315" s="13">
        <v>25</v>
      </c>
      <c r="M1315" s="7">
        <v>5.9633207488778721</v>
      </c>
      <c r="N1315" s="7">
        <v>-0.15950109080014527</v>
      </c>
      <c r="O1315" s="7">
        <v>-1.4947343211142101</v>
      </c>
      <c r="P1315" s="7">
        <v>0</v>
      </c>
      <c r="Q1315" s="7">
        <v>3</v>
      </c>
      <c r="R1315" s="7">
        <v>0</v>
      </c>
      <c r="S1315" s="17" t="e">
        <v>#NULL!</v>
      </c>
      <c r="T1315" s="17" t="e">
        <v>#NULL!</v>
      </c>
      <c r="U1315" s="17" t="e">
        <v>#NULL!</v>
      </c>
      <c r="V1315" s="17" t="e">
        <v>#NULL!</v>
      </c>
      <c r="W1315" s="17" t="e">
        <v>#NULL!</v>
      </c>
      <c r="X1315" s="17" t="e">
        <v>#NULL!</v>
      </c>
      <c r="Y1315" s="17" t="e">
        <v>#NULL!</v>
      </c>
      <c r="Z1315" s="17" t="e">
        <v>#NULL!</v>
      </c>
      <c r="AA1315" s="17" t="e">
        <v>#NULL!</v>
      </c>
      <c r="AB1315" s="17" t="e">
        <v>#NULL!</v>
      </c>
      <c r="AC1315" s="17" t="e">
        <v>#NULL!</v>
      </c>
      <c r="AD1315" s="17" t="e">
        <v>#NULL!</v>
      </c>
      <c r="AE1315" s="17" t="e">
        <v>#NULL!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1</v>
      </c>
      <c r="AU1315" s="6">
        <f>VLOOKUP($B1315,'[1]výnosy standard'!$A$1:$T$2200,2,FALSE)</f>
        <v>0</v>
      </c>
      <c r="AV1315" s="6">
        <f>VLOOKUP($B1315,'[1]výnosy standard'!$A$1:$T$2200,3,FALSE)</f>
        <v>0</v>
      </c>
      <c r="AW1315" s="6">
        <f>VLOOKUP($B1315,'[1]výnosy standard'!$A$1:$T$2200,4,FALSE)</f>
        <v>0</v>
      </c>
      <c r="AX1315" s="6">
        <f>VLOOKUP($B1315,'[1]výnosy standard'!$A$1:$T$2200,5,FALSE)</f>
        <v>4.57</v>
      </c>
      <c r="AY1315" s="6">
        <f>VLOOKUP($B1315,'[1]výnosy standard'!$A$1:$T$2200,6,FALSE)</f>
        <v>0</v>
      </c>
      <c r="AZ1315" s="6">
        <f>VLOOKUP($B1315,'[1]výnosy standard'!$A$1:$T$2200,7,FALSE)</f>
        <v>0</v>
      </c>
      <c r="BA1315" s="6">
        <f>VLOOKUP($B1315,'[1]výnosy standard'!$A$1:$T$2200,8,FALSE)</f>
        <v>0</v>
      </c>
      <c r="BB1315" s="6">
        <f>VLOOKUP($B1315,'[1]výnosy standard'!$A$1:$T$2200,9,FALSE)</f>
        <v>6.15</v>
      </c>
      <c r="BC1315" s="6">
        <f>VLOOKUP($B1315,'[1]výnosy standard'!$A$1:$T$2200,10,FALSE)</f>
        <v>6.15</v>
      </c>
      <c r="BD1315" s="6">
        <f>VLOOKUP($B1315,'[1]výnosy standard'!$A$1:$T$2200,11,FALSE)</f>
        <v>3.44</v>
      </c>
      <c r="BE1315" s="6">
        <f>VLOOKUP($B1315,'[1]výnosy standard'!$A$1:$T$2200,12,FALSE)</f>
        <v>4.66</v>
      </c>
      <c r="BF1315" s="6">
        <f>VLOOKUP($B1315,'[1]výnosy standard'!$A$1:$T$2200,13,FALSE)</f>
        <v>0</v>
      </c>
      <c r="BG1315" s="6">
        <f>VLOOKUP($B1315,'[1]výnosy standard'!$A$1:$T$2200,14,FALSE)</f>
        <v>0</v>
      </c>
      <c r="BH1315" s="6">
        <f>VLOOKUP($B1315,'[1]výnosy standard'!$A$1:$T$2200,15,FALSE)</f>
        <v>0</v>
      </c>
      <c r="BI1315" s="6">
        <f>VLOOKUP($B1315,'[1]výnosy standard'!$A$1:$T$2200,16,FALSE)</f>
        <v>0</v>
      </c>
      <c r="BJ1315" s="6">
        <f>VLOOKUP($B1315,'[1]výnosy standard'!$A$1:$T$2200,17,FALSE)</f>
        <v>4.4800000000000004</v>
      </c>
      <c r="BK1315" s="6">
        <f>VLOOKUP($B1315,'[1]výnosy standard'!$A$1:$T$2200,18,FALSE)</f>
        <v>4.4800000000000004</v>
      </c>
      <c r="BL1315" s="6">
        <f>VLOOKUP($B1315,'[1]výnosy standard'!$A$1:$T$2200,19,FALSE)</f>
        <v>5.74</v>
      </c>
      <c r="BM1315" s="6">
        <f>VLOOKUP($B1315,'[1]výnosy standard'!$A$1:$T$2200,20,FALSE)</f>
        <v>0</v>
      </c>
      <c r="BN1315" s="6">
        <f>VLOOKUP(B1315,'[1]pšenice výnos'!$A$2:$E$2200,4)</f>
        <v>6.15</v>
      </c>
      <c r="BO1315" s="6">
        <f>VLOOKUP(B1315,[1]kukuřice!$A$2:$E$2200,5,FALSE)</f>
        <v>36.231623589697669</v>
      </c>
    </row>
    <row r="1316" spans="1:67" hidden="1" x14ac:dyDescent="0.25">
      <c r="A1316" s="7">
        <v>2602</v>
      </c>
      <c r="B1316" s="6" t="s">
        <v>225</v>
      </c>
      <c r="C1316" s="13">
        <v>54</v>
      </c>
      <c r="D1316" s="7">
        <v>18.738977072310405</v>
      </c>
      <c r="E1316" s="6" t="s">
        <v>14</v>
      </c>
      <c r="F1316" s="6" t="s">
        <v>28</v>
      </c>
      <c r="G1316" s="7">
        <v>18.738977072310405</v>
      </c>
      <c r="H1316" s="7">
        <v>18.738977072310405</v>
      </c>
      <c r="I1316" s="7">
        <v>18.738977072310405</v>
      </c>
      <c r="J1316" s="7">
        <v>7.7378823529411767</v>
      </c>
      <c r="K1316" s="14">
        <v>5.9391245584224972</v>
      </c>
      <c r="L1316" s="13">
        <v>20</v>
      </c>
      <c r="M1316" s="7">
        <v>6.126361174112934</v>
      </c>
      <c r="N1316" s="7">
        <v>0.15343536976705582</v>
      </c>
      <c r="O1316" s="7">
        <v>1.7987577945186795</v>
      </c>
      <c r="P1316" s="7">
        <v>8</v>
      </c>
      <c r="Q1316" s="7">
        <v>0</v>
      </c>
      <c r="R1316" s="7">
        <v>0</v>
      </c>
      <c r="S1316" s="15">
        <v>1.0625</v>
      </c>
      <c r="T1316" s="15">
        <v>4.3833333333333302</v>
      </c>
      <c r="U1316" s="15">
        <v>6.8</v>
      </c>
      <c r="V1316" s="16">
        <v>12.3</v>
      </c>
      <c r="W1316" s="16">
        <v>12.3</v>
      </c>
      <c r="X1316" s="17" t="e">
        <v>#NULL!</v>
      </c>
      <c r="Y1316" s="13">
        <v>3</v>
      </c>
      <c r="Z1316" s="16">
        <v>4</v>
      </c>
      <c r="AA1316" s="13">
        <v>17</v>
      </c>
      <c r="AB1316" s="15">
        <v>4.7</v>
      </c>
      <c r="AC1316" s="15">
        <v>4.7</v>
      </c>
      <c r="AD1316" s="15">
        <v>5.55833333333333</v>
      </c>
      <c r="AE1316" s="15">
        <v>1.55833333333333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1</v>
      </c>
      <c r="AU1316" s="6">
        <f>VLOOKUP($B1316,'[1]výnosy standard'!$A$1:$T$2200,2,FALSE)</f>
        <v>0</v>
      </c>
      <c r="AV1316" s="6">
        <f>VLOOKUP($B1316,'[1]výnosy standard'!$A$1:$T$2200,3,FALSE)</f>
        <v>0</v>
      </c>
      <c r="AW1316" s="6">
        <f>VLOOKUP($B1316,'[1]výnosy standard'!$A$1:$T$2200,4,FALSE)</f>
        <v>0</v>
      </c>
      <c r="AX1316" s="6">
        <f>VLOOKUP($B1316,'[1]výnosy standard'!$A$1:$T$2200,5,FALSE)</f>
        <v>4.3099999999999996</v>
      </c>
      <c r="AY1316" s="6">
        <f>VLOOKUP($B1316,'[1]výnosy standard'!$A$1:$T$2200,6,FALSE)</f>
        <v>0</v>
      </c>
      <c r="AZ1316" s="6">
        <f>VLOOKUP($B1316,'[1]výnosy standard'!$A$1:$T$2200,7,FALSE)</f>
        <v>0</v>
      </c>
      <c r="BA1316" s="6">
        <f>VLOOKUP($B1316,'[1]výnosy standard'!$A$1:$T$2200,8,FALSE)</f>
        <v>0</v>
      </c>
      <c r="BB1316" s="6">
        <f>VLOOKUP($B1316,'[1]výnosy standard'!$A$1:$T$2200,9,FALSE)</f>
        <v>5.05</v>
      </c>
      <c r="BC1316" s="6">
        <f>VLOOKUP($B1316,'[1]výnosy standard'!$A$1:$T$2200,10,FALSE)</f>
        <v>5.05</v>
      </c>
      <c r="BD1316" s="6">
        <f>VLOOKUP($B1316,'[1]výnosy standard'!$A$1:$T$2200,11,FALSE)</f>
        <v>2.65</v>
      </c>
      <c r="BE1316" s="6">
        <f>VLOOKUP($B1316,'[1]výnosy standard'!$A$1:$T$2200,12,FALSE)</f>
        <v>5.2</v>
      </c>
      <c r="BF1316" s="6">
        <f>VLOOKUP($B1316,'[1]výnosy standard'!$A$1:$T$2200,13,FALSE)</f>
        <v>0</v>
      </c>
      <c r="BG1316" s="6">
        <f>VLOOKUP($B1316,'[1]výnosy standard'!$A$1:$T$2200,14,FALSE)</f>
        <v>0</v>
      </c>
      <c r="BH1316" s="6">
        <f>VLOOKUP($B1316,'[1]výnosy standard'!$A$1:$T$2200,15,FALSE)</f>
        <v>0</v>
      </c>
      <c r="BI1316" s="6">
        <f>VLOOKUP($B1316,'[1]výnosy standard'!$A$1:$T$2200,16,FALSE)</f>
        <v>0</v>
      </c>
      <c r="BJ1316" s="6">
        <f>VLOOKUP($B1316,'[1]výnosy standard'!$A$1:$T$2200,17,FALSE)</f>
        <v>3.56</v>
      </c>
      <c r="BK1316" s="6">
        <f>VLOOKUP($B1316,'[1]výnosy standard'!$A$1:$T$2200,18,FALSE)</f>
        <v>3.56</v>
      </c>
      <c r="BL1316" s="6">
        <f>VLOOKUP($B1316,'[1]výnosy standard'!$A$1:$T$2200,19,FALSE)</f>
        <v>4.84</v>
      </c>
      <c r="BM1316" s="6">
        <f>VLOOKUP($B1316,'[1]výnosy standard'!$A$1:$T$2200,20,FALSE)</f>
        <v>0</v>
      </c>
      <c r="BN1316" s="6">
        <f>VLOOKUP(B1316,'[1]pšenice výnos'!$A$2:$E$2200,4)</f>
        <v>5.05</v>
      </c>
      <c r="BO1316" s="6">
        <f>VLOOKUP(B1316,[1]kukuřice!$A$2:$E$2200,5,FALSE)</f>
        <v>34.480272413251647</v>
      </c>
    </row>
    <row r="1317" spans="1:67" hidden="1" x14ac:dyDescent="0.25">
      <c r="A1317" s="7">
        <v>2155</v>
      </c>
      <c r="B1317" s="6" t="s">
        <v>132</v>
      </c>
      <c r="C1317" s="13">
        <v>452</v>
      </c>
      <c r="D1317" s="7">
        <v>18.748895167717166</v>
      </c>
      <c r="E1317" s="6" t="s">
        <v>14</v>
      </c>
      <c r="F1317" s="6" t="s">
        <v>28</v>
      </c>
      <c r="G1317" s="7">
        <v>18.748895167717166</v>
      </c>
      <c r="H1317" s="7">
        <v>18.012388611171485</v>
      </c>
      <c r="I1317" s="7">
        <v>18.012388611171485</v>
      </c>
      <c r="J1317" s="7">
        <v>6.4955294117647053</v>
      </c>
      <c r="K1317" s="14">
        <v>6.2551978834571464</v>
      </c>
      <c r="L1317" s="13">
        <v>12</v>
      </c>
      <c r="M1317" s="7">
        <v>5.9633207488778721</v>
      </c>
      <c r="N1317" s="7">
        <v>-0.15950109080014527</v>
      </c>
      <c r="O1317" s="7">
        <v>0.24033152830755888</v>
      </c>
      <c r="P1317" s="7">
        <v>6</v>
      </c>
      <c r="Q1317" s="7">
        <v>6</v>
      </c>
      <c r="R1317" s="7">
        <v>0</v>
      </c>
      <c r="S1317" s="15">
        <v>2.7733333333333299</v>
      </c>
      <c r="T1317" s="15">
        <v>6.2581544568491898</v>
      </c>
      <c r="U1317" s="15">
        <v>7.8250000000000002</v>
      </c>
      <c r="V1317" s="16">
        <v>17.3</v>
      </c>
      <c r="W1317" s="16">
        <v>18</v>
      </c>
      <c r="X1317" s="17" t="e">
        <v>#NULL!</v>
      </c>
      <c r="Y1317" s="13">
        <v>2</v>
      </c>
      <c r="Z1317" s="16">
        <v>3.5</v>
      </c>
      <c r="AA1317" s="13">
        <v>22</v>
      </c>
      <c r="AB1317" s="15">
        <v>4.7</v>
      </c>
      <c r="AC1317" s="15">
        <v>4</v>
      </c>
      <c r="AD1317" s="15">
        <v>7.2581544568491898</v>
      </c>
      <c r="AE1317" s="15">
        <v>3.7581544568491898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1</v>
      </c>
      <c r="AU1317" s="6">
        <f>VLOOKUP($B1317,'[1]výnosy standard'!$A$1:$T$2200,2,FALSE)</f>
        <v>0</v>
      </c>
      <c r="AV1317" s="6">
        <f>VLOOKUP($B1317,'[1]výnosy standard'!$A$1:$T$2200,3,FALSE)</f>
        <v>0</v>
      </c>
      <c r="AW1317" s="6">
        <f>VLOOKUP($B1317,'[1]výnosy standard'!$A$1:$T$2200,4,FALSE)</f>
        <v>0</v>
      </c>
      <c r="AX1317" s="6">
        <f>VLOOKUP($B1317,'[1]výnosy standard'!$A$1:$T$2200,5,FALSE)</f>
        <v>0</v>
      </c>
      <c r="AY1317" s="6">
        <f>VLOOKUP($B1317,'[1]výnosy standard'!$A$1:$T$2200,6,FALSE)</f>
        <v>0</v>
      </c>
      <c r="AZ1317" s="6">
        <f>VLOOKUP($B1317,'[1]výnosy standard'!$A$1:$T$2200,7,FALSE)</f>
        <v>0</v>
      </c>
      <c r="BA1317" s="6">
        <f>VLOOKUP($B1317,'[1]výnosy standard'!$A$1:$T$2200,8,FALSE)</f>
        <v>0</v>
      </c>
      <c r="BB1317" s="6">
        <f>VLOOKUP($B1317,'[1]výnosy standard'!$A$1:$T$2200,9,FALSE)</f>
        <v>6.82</v>
      </c>
      <c r="BC1317" s="6">
        <f>VLOOKUP($B1317,'[1]výnosy standard'!$A$1:$T$2200,10,FALSE)</f>
        <v>6.82</v>
      </c>
      <c r="BD1317" s="6">
        <f>VLOOKUP($B1317,'[1]výnosy standard'!$A$1:$T$2200,11,FALSE)</f>
        <v>3.75</v>
      </c>
      <c r="BE1317" s="6">
        <f>VLOOKUP($B1317,'[1]výnosy standard'!$A$1:$T$2200,12,FALSE)</f>
        <v>6.31</v>
      </c>
      <c r="BF1317" s="6">
        <f>VLOOKUP($B1317,'[1]výnosy standard'!$A$1:$T$2200,13,FALSE)</f>
        <v>0</v>
      </c>
      <c r="BG1317" s="6">
        <f>VLOOKUP($B1317,'[1]výnosy standard'!$A$1:$T$2200,14,FALSE)</f>
        <v>0</v>
      </c>
      <c r="BH1317" s="6">
        <f>VLOOKUP($B1317,'[1]výnosy standard'!$A$1:$T$2200,15,FALSE)</f>
        <v>0</v>
      </c>
      <c r="BI1317" s="6">
        <f>VLOOKUP($B1317,'[1]výnosy standard'!$A$1:$T$2200,16,FALSE)</f>
        <v>0</v>
      </c>
      <c r="BJ1317" s="6">
        <f>VLOOKUP($B1317,'[1]výnosy standard'!$A$1:$T$2200,17,FALSE)</f>
        <v>5.47</v>
      </c>
      <c r="BK1317" s="6">
        <f>VLOOKUP($B1317,'[1]výnosy standard'!$A$1:$T$2200,18,FALSE)</f>
        <v>5.47</v>
      </c>
      <c r="BL1317" s="6">
        <f>VLOOKUP($B1317,'[1]výnosy standard'!$A$1:$T$2200,19,FALSE)</f>
        <v>5.69</v>
      </c>
      <c r="BM1317" s="6">
        <f>VLOOKUP($B1317,'[1]výnosy standard'!$A$1:$T$2200,20,FALSE)</f>
        <v>0</v>
      </c>
      <c r="BN1317" s="6">
        <f>VLOOKUP(B1317,'[1]pšenice výnos'!$A$2:$E$2200,4)</f>
        <v>6.82</v>
      </c>
      <c r="BO1317" s="6">
        <f>VLOOKUP(B1317,[1]kukuřice!$A$2:$E$2200,5,FALSE)</f>
        <v>47.744977912091997</v>
      </c>
    </row>
    <row r="1318" spans="1:67" hidden="1" x14ac:dyDescent="0.25">
      <c r="A1318" s="7">
        <v>2507</v>
      </c>
      <c r="B1318" s="6" t="s">
        <v>156</v>
      </c>
      <c r="C1318" s="13">
        <v>463</v>
      </c>
      <c r="D1318" s="7">
        <v>18.751074225400934</v>
      </c>
      <c r="E1318" s="6" t="s">
        <v>14</v>
      </c>
      <c r="F1318" s="6" t="s">
        <v>28</v>
      </c>
      <c r="G1318" s="7">
        <v>18.751074225400934</v>
      </c>
      <c r="H1318" s="7">
        <v>17.187823917838294</v>
      </c>
      <c r="I1318" s="7">
        <v>17.187823917838294</v>
      </c>
      <c r="J1318" s="7">
        <v>6.9235058823529405</v>
      </c>
      <c r="K1318" s="14">
        <v>6.2857688877486044</v>
      </c>
      <c r="L1318" s="13">
        <v>20</v>
      </c>
      <c r="M1318" s="7">
        <v>6.126361174112934</v>
      </c>
      <c r="N1318" s="7">
        <v>0.15343536976705582</v>
      </c>
      <c r="O1318" s="7">
        <v>0.63773699460433608</v>
      </c>
      <c r="P1318" s="7">
        <v>3</v>
      </c>
      <c r="Q1318" s="7">
        <v>1</v>
      </c>
      <c r="R1318" s="7">
        <v>1</v>
      </c>
      <c r="S1318" s="15">
        <v>0.952380952380952</v>
      </c>
      <c r="T1318" s="15">
        <v>1.78095238095238</v>
      </c>
      <c r="U1318" s="15">
        <v>2.6328042328042298</v>
      </c>
      <c r="V1318" s="16">
        <v>19.100000000000001</v>
      </c>
      <c r="W1318" s="16">
        <v>18.600000000000001</v>
      </c>
      <c r="X1318" s="17" t="e">
        <v>#NULL!</v>
      </c>
      <c r="Y1318" s="13">
        <v>2</v>
      </c>
      <c r="Z1318" s="16">
        <v>3.5</v>
      </c>
      <c r="AA1318" s="13">
        <v>22</v>
      </c>
      <c r="AB1318" s="15">
        <v>2.9</v>
      </c>
      <c r="AC1318" s="15">
        <v>3.4</v>
      </c>
      <c r="AD1318" s="15">
        <v>2.63095238095238</v>
      </c>
      <c r="AE1318" s="15">
        <v>-0.86904761904761996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1</v>
      </c>
      <c r="AU1318" s="6">
        <f>VLOOKUP($B1318,'[1]výnosy standard'!$A$1:$T$2200,2,FALSE)</f>
        <v>29.15</v>
      </c>
      <c r="AV1318" s="6">
        <f>VLOOKUP($B1318,'[1]výnosy standard'!$A$1:$T$2200,3,FALSE)</f>
        <v>0</v>
      </c>
      <c r="AW1318" s="6">
        <f>VLOOKUP($B1318,'[1]výnosy standard'!$A$1:$T$2200,4,FALSE)</f>
        <v>8</v>
      </c>
      <c r="AX1318" s="6">
        <f>VLOOKUP($B1318,'[1]výnosy standard'!$A$1:$T$2200,5,FALSE)</f>
        <v>0</v>
      </c>
      <c r="AY1318" s="6">
        <f>VLOOKUP($B1318,'[1]výnosy standard'!$A$1:$T$2200,6,FALSE)</f>
        <v>1.02</v>
      </c>
      <c r="AZ1318" s="6">
        <f>VLOOKUP($B1318,'[1]výnosy standard'!$A$1:$T$2200,7,FALSE)</f>
        <v>0</v>
      </c>
      <c r="BA1318" s="6">
        <f>VLOOKUP($B1318,'[1]výnosy standard'!$A$1:$T$2200,8,FALSE)</f>
        <v>20.8</v>
      </c>
      <c r="BB1318" s="6">
        <f>VLOOKUP($B1318,'[1]výnosy standard'!$A$1:$T$2200,9,FALSE)</f>
        <v>7.29</v>
      </c>
      <c r="BC1318" s="6">
        <f>VLOOKUP($B1318,'[1]výnosy standard'!$A$1:$T$2200,10,FALSE)</f>
        <v>7.29</v>
      </c>
      <c r="BD1318" s="6">
        <f>VLOOKUP($B1318,'[1]výnosy standard'!$A$1:$T$2200,11,FALSE)</f>
        <v>3.59</v>
      </c>
      <c r="BE1318" s="6">
        <f>VLOOKUP($B1318,'[1]výnosy standard'!$A$1:$T$2200,12,FALSE)</f>
        <v>0</v>
      </c>
      <c r="BF1318" s="6">
        <f>VLOOKUP($B1318,'[1]výnosy standard'!$A$1:$T$2200,13,FALSE)</f>
        <v>0</v>
      </c>
      <c r="BG1318" s="6">
        <f>VLOOKUP($B1318,'[1]výnosy standard'!$A$1:$T$2200,14,FALSE)</f>
        <v>0</v>
      </c>
      <c r="BH1318" s="6">
        <f>VLOOKUP($B1318,'[1]výnosy standard'!$A$1:$T$2200,15,FALSE)</f>
        <v>0</v>
      </c>
      <c r="BI1318" s="6">
        <f>VLOOKUP($B1318,'[1]výnosy standard'!$A$1:$T$2200,16,FALSE)</f>
        <v>69.27</v>
      </c>
      <c r="BJ1318" s="6">
        <f>VLOOKUP($B1318,'[1]výnosy standard'!$A$1:$T$2200,17,FALSE)</f>
        <v>5.53</v>
      </c>
      <c r="BK1318" s="6">
        <f>VLOOKUP($B1318,'[1]výnosy standard'!$A$1:$T$2200,18,FALSE)</f>
        <v>5.53</v>
      </c>
      <c r="BL1318" s="6">
        <f>VLOOKUP($B1318,'[1]výnosy standard'!$A$1:$T$2200,19,FALSE)</f>
        <v>7.07</v>
      </c>
      <c r="BM1318" s="6">
        <f>VLOOKUP($B1318,'[1]výnosy standard'!$A$1:$T$2200,20,FALSE)</f>
        <v>0</v>
      </c>
      <c r="BN1318" s="6">
        <f>VLOOKUP(B1318,'[1]pšenice výnos'!$A$2:$E$2200,4)</f>
        <v>7.29</v>
      </c>
      <c r="BO1318" s="6">
        <f>VLOOKUP(B1318,[1]kukuřice!$A$2:$E$2200,5,FALSE)</f>
        <v>46.680113585506987</v>
      </c>
    </row>
    <row r="1319" spans="1:67" hidden="1" x14ac:dyDescent="0.25">
      <c r="A1319" s="7">
        <v>2457</v>
      </c>
      <c r="B1319" s="6" t="s">
        <v>135</v>
      </c>
      <c r="C1319" s="13">
        <v>126</v>
      </c>
      <c r="D1319" s="7">
        <v>18.766558728289667</v>
      </c>
      <c r="E1319" s="6" t="s">
        <v>14</v>
      </c>
      <c r="F1319" s="6" t="s">
        <v>28</v>
      </c>
      <c r="G1319" s="7">
        <v>18.766558728289667</v>
      </c>
      <c r="H1319" s="7">
        <v>18.766558728289667</v>
      </c>
      <c r="I1319" s="7">
        <v>18.766558728289667</v>
      </c>
      <c r="J1319" s="7">
        <v>6.3943529411764706</v>
      </c>
      <c r="K1319" s="14">
        <v>5.3777429217859751</v>
      </c>
      <c r="L1319" s="13">
        <v>12</v>
      </c>
      <c r="M1319" s="7">
        <v>5.9633207488778721</v>
      </c>
      <c r="N1319" s="7">
        <v>-0.15950109080014527</v>
      </c>
      <c r="O1319" s="7">
        <v>1.0166100193904954</v>
      </c>
      <c r="P1319" s="7">
        <v>4</v>
      </c>
      <c r="Q1319" s="7">
        <v>5</v>
      </c>
      <c r="R1319" s="7">
        <v>0</v>
      </c>
      <c r="S1319" s="15">
        <v>1.0625</v>
      </c>
      <c r="T1319" s="15">
        <v>3.9175294117647099</v>
      </c>
      <c r="U1319" s="15">
        <v>6.2770923520923496</v>
      </c>
      <c r="V1319" s="16">
        <v>18.2</v>
      </c>
      <c r="W1319" s="16">
        <v>16.399999999999999</v>
      </c>
      <c r="X1319" s="17" t="e">
        <v>#NULL!</v>
      </c>
      <c r="Y1319" s="13">
        <v>2</v>
      </c>
      <c r="Z1319" s="16">
        <v>3.5</v>
      </c>
      <c r="AA1319" s="13">
        <v>22</v>
      </c>
      <c r="AB1319" s="15">
        <v>3.8</v>
      </c>
      <c r="AC1319" s="15">
        <v>5.6</v>
      </c>
      <c r="AD1319" s="15">
        <v>5.3175294117647098</v>
      </c>
      <c r="AE1319" s="15">
        <v>1.8175294117647101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1</v>
      </c>
      <c r="AU1319" s="6">
        <f>VLOOKUP($B1319,'[1]výnosy standard'!$A$1:$T$2200,2,FALSE)</f>
        <v>0</v>
      </c>
      <c r="AV1319" s="6">
        <f>VLOOKUP($B1319,'[1]výnosy standard'!$A$1:$T$2200,3,FALSE)</f>
        <v>0</v>
      </c>
      <c r="AW1319" s="6">
        <f>VLOOKUP($B1319,'[1]výnosy standard'!$A$1:$T$2200,4,FALSE)</f>
        <v>0</v>
      </c>
      <c r="AX1319" s="6">
        <f>VLOOKUP($B1319,'[1]výnosy standard'!$A$1:$T$2200,5,FALSE)</f>
        <v>0</v>
      </c>
      <c r="AY1319" s="6">
        <f>VLOOKUP($B1319,'[1]výnosy standard'!$A$1:$T$2200,6,FALSE)</f>
        <v>0</v>
      </c>
      <c r="AZ1319" s="6">
        <f>VLOOKUP($B1319,'[1]výnosy standard'!$A$1:$T$2200,7,FALSE)</f>
        <v>0</v>
      </c>
      <c r="BA1319" s="6">
        <f>VLOOKUP($B1319,'[1]výnosy standard'!$A$1:$T$2200,8,FALSE)</f>
        <v>0</v>
      </c>
      <c r="BB1319" s="6">
        <f>VLOOKUP($B1319,'[1]výnosy standard'!$A$1:$T$2200,9,FALSE)</f>
        <v>6.62</v>
      </c>
      <c r="BC1319" s="6">
        <f>VLOOKUP($B1319,'[1]výnosy standard'!$A$1:$T$2200,10,FALSE)</f>
        <v>6.62</v>
      </c>
      <c r="BD1319" s="6">
        <f>VLOOKUP($B1319,'[1]výnosy standard'!$A$1:$T$2200,11,FALSE)</f>
        <v>3.68</v>
      </c>
      <c r="BE1319" s="6">
        <f>VLOOKUP($B1319,'[1]výnosy standard'!$A$1:$T$2200,12,FALSE)</f>
        <v>6.18</v>
      </c>
      <c r="BF1319" s="6">
        <f>VLOOKUP($B1319,'[1]výnosy standard'!$A$1:$T$2200,13,FALSE)</f>
        <v>0</v>
      </c>
      <c r="BG1319" s="6">
        <f>VLOOKUP($B1319,'[1]výnosy standard'!$A$1:$T$2200,14,FALSE)</f>
        <v>0</v>
      </c>
      <c r="BH1319" s="6">
        <f>VLOOKUP($B1319,'[1]výnosy standard'!$A$1:$T$2200,15,FALSE)</f>
        <v>0</v>
      </c>
      <c r="BI1319" s="6">
        <f>VLOOKUP($B1319,'[1]výnosy standard'!$A$1:$T$2200,16,FALSE)</f>
        <v>0</v>
      </c>
      <c r="BJ1319" s="6">
        <f>VLOOKUP($B1319,'[1]výnosy standard'!$A$1:$T$2200,17,FALSE)</f>
        <v>5.26</v>
      </c>
      <c r="BK1319" s="6">
        <f>VLOOKUP($B1319,'[1]výnosy standard'!$A$1:$T$2200,18,FALSE)</f>
        <v>5.26</v>
      </c>
      <c r="BL1319" s="6">
        <f>VLOOKUP($B1319,'[1]výnosy standard'!$A$1:$T$2200,19,FALSE)</f>
        <v>5.51</v>
      </c>
      <c r="BM1319" s="6">
        <f>VLOOKUP($B1319,'[1]výnosy standard'!$A$1:$T$2200,20,FALSE)</f>
        <v>0</v>
      </c>
      <c r="BN1319" s="6">
        <f>VLOOKUP(B1319,'[1]pšenice výnos'!$A$2:$E$2200,4)</f>
        <v>6.62</v>
      </c>
      <c r="BO1319" s="6">
        <f>VLOOKUP(B1319,[1]kukuřice!$A$2:$E$2200,5,FALSE)</f>
        <v>46.790078353850163</v>
      </c>
    </row>
    <row r="1320" spans="1:67" hidden="1" x14ac:dyDescent="0.25">
      <c r="A1320" s="7">
        <v>2701</v>
      </c>
      <c r="B1320" s="6" t="s">
        <v>131</v>
      </c>
      <c r="C1320" s="13">
        <v>222</v>
      </c>
      <c r="D1320" s="7">
        <v>18.796701239035087</v>
      </c>
      <c r="E1320" s="6" t="s">
        <v>14</v>
      </c>
      <c r="F1320" s="6" t="s">
        <v>28</v>
      </c>
      <c r="G1320" s="7">
        <v>18.796701239035087</v>
      </c>
      <c r="H1320" s="7">
        <v>17.32456140350877</v>
      </c>
      <c r="I1320" s="7">
        <v>17.32456140350877</v>
      </c>
      <c r="J1320" s="7">
        <v>9.120000000000001</v>
      </c>
      <c r="K1320" s="14">
        <v>7.2865994154329146</v>
      </c>
      <c r="L1320" s="13">
        <v>12</v>
      </c>
      <c r="M1320" s="7">
        <v>5.9066120636165591</v>
      </c>
      <c r="N1320" s="7">
        <v>-0.10419924441089816</v>
      </c>
      <c r="O1320" s="7">
        <v>1.8334005845670864</v>
      </c>
      <c r="P1320" s="7">
        <v>1</v>
      </c>
      <c r="Q1320" s="7">
        <v>8</v>
      </c>
      <c r="R1320" s="7">
        <v>1</v>
      </c>
      <c r="S1320" s="17" t="e">
        <v>#NULL!</v>
      </c>
      <c r="T1320" s="17" t="e">
        <v>#NULL!</v>
      </c>
      <c r="U1320" s="17" t="e">
        <v>#NULL!</v>
      </c>
      <c r="V1320" s="17" t="e">
        <v>#NULL!</v>
      </c>
      <c r="W1320" s="17" t="e">
        <v>#NULL!</v>
      </c>
      <c r="X1320" s="17" t="e">
        <v>#NULL!</v>
      </c>
      <c r="Y1320" s="17" t="e">
        <v>#NULL!</v>
      </c>
      <c r="Z1320" s="17" t="e">
        <v>#NULL!</v>
      </c>
      <c r="AA1320" s="17" t="e">
        <v>#NULL!</v>
      </c>
      <c r="AB1320" s="17" t="e">
        <v>#NULL!</v>
      </c>
      <c r="AC1320" s="17" t="e">
        <v>#NULL!</v>
      </c>
      <c r="AD1320" s="17" t="e">
        <v>#NULL!</v>
      </c>
      <c r="AE1320" s="17" t="e">
        <v>#NULL!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1</v>
      </c>
      <c r="AU1320" s="6">
        <f>VLOOKUP($B1320,'[1]výnosy standard'!$A$1:$T$2200,2,FALSE)</f>
        <v>0</v>
      </c>
      <c r="AV1320" s="6">
        <f>VLOOKUP($B1320,'[1]výnosy standard'!$A$1:$T$2200,3,FALSE)</f>
        <v>0</v>
      </c>
      <c r="AW1320" s="6">
        <f>VLOOKUP($B1320,'[1]výnosy standard'!$A$1:$T$2200,4,FALSE)</f>
        <v>8.7200000000000006</v>
      </c>
      <c r="AX1320" s="6">
        <f>VLOOKUP($B1320,'[1]výnosy standard'!$A$1:$T$2200,5,FALSE)</f>
        <v>0</v>
      </c>
      <c r="AY1320" s="6">
        <f>VLOOKUP($B1320,'[1]výnosy standard'!$A$1:$T$2200,6,FALSE)</f>
        <v>0.9</v>
      </c>
      <c r="AZ1320" s="6">
        <f>VLOOKUP($B1320,'[1]výnosy standard'!$A$1:$T$2200,7,FALSE)</f>
        <v>0</v>
      </c>
      <c r="BA1320" s="6">
        <f>VLOOKUP($B1320,'[1]výnosy standard'!$A$1:$T$2200,8,FALSE)</f>
        <v>21.37</v>
      </c>
      <c r="BB1320" s="6">
        <f>VLOOKUP($B1320,'[1]výnosy standard'!$A$1:$T$2200,9,FALSE)</f>
        <v>6.68</v>
      </c>
      <c r="BC1320" s="6">
        <f>VLOOKUP($B1320,'[1]výnosy standard'!$A$1:$T$2200,10,FALSE)</f>
        <v>6.68</v>
      </c>
      <c r="BD1320" s="6">
        <f>VLOOKUP($B1320,'[1]výnosy standard'!$A$1:$T$2200,11,FALSE)</f>
        <v>0</v>
      </c>
      <c r="BE1320" s="6">
        <f>VLOOKUP($B1320,'[1]výnosy standard'!$A$1:$T$2200,12,FALSE)</f>
        <v>6.61</v>
      </c>
      <c r="BF1320" s="6">
        <f>VLOOKUP($B1320,'[1]výnosy standard'!$A$1:$T$2200,13,FALSE)</f>
        <v>0</v>
      </c>
      <c r="BG1320" s="6">
        <f>VLOOKUP($B1320,'[1]výnosy standard'!$A$1:$T$2200,14,FALSE)</f>
        <v>0</v>
      </c>
      <c r="BH1320" s="6">
        <f>VLOOKUP($B1320,'[1]výnosy standard'!$A$1:$T$2200,15,FALSE)</f>
        <v>0</v>
      </c>
      <c r="BI1320" s="6">
        <f>VLOOKUP($B1320,'[1]výnosy standard'!$A$1:$T$2200,16,FALSE)</f>
        <v>0</v>
      </c>
      <c r="BJ1320" s="6">
        <f>VLOOKUP($B1320,'[1]výnosy standard'!$A$1:$T$2200,17,FALSE)</f>
        <v>6.13</v>
      </c>
      <c r="BK1320" s="6">
        <f>VLOOKUP($B1320,'[1]výnosy standard'!$A$1:$T$2200,18,FALSE)</f>
        <v>6.13</v>
      </c>
      <c r="BL1320" s="6">
        <f>VLOOKUP($B1320,'[1]výnosy standard'!$A$1:$T$2200,19,FALSE)</f>
        <v>7.16</v>
      </c>
      <c r="BM1320" s="6">
        <f>VLOOKUP($B1320,'[1]výnosy standard'!$A$1:$T$2200,20,FALSE)</f>
        <v>0</v>
      </c>
      <c r="BN1320" s="6">
        <f>VLOOKUP(B1320,'[1]pšenice výnos'!$A$2:$E$2200,4)</f>
        <v>6.68</v>
      </c>
      <c r="BO1320" s="6">
        <f>VLOOKUP(B1320,[1]kukuřice!$A$2:$E$2200,5,FALSE)</f>
        <v>41.929772119891787</v>
      </c>
    </row>
    <row r="1321" spans="1:67" hidden="1" x14ac:dyDescent="0.25">
      <c r="A1321" s="7">
        <v>2520</v>
      </c>
      <c r="B1321" s="6" t="s">
        <v>150</v>
      </c>
      <c r="C1321" s="13">
        <v>199</v>
      </c>
      <c r="D1321" s="7">
        <v>18.803418803418804</v>
      </c>
      <c r="E1321" s="6" t="s">
        <v>14</v>
      </c>
      <c r="F1321" s="6" t="s">
        <v>28</v>
      </c>
      <c r="G1321" s="7">
        <v>18.803418803418804</v>
      </c>
      <c r="H1321" s="7">
        <v>18.803418803418804</v>
      </c>
      <c r="I1321" s="7">
        <v>18.803418803418804</v>
      </c>
      <c r="J1321" s="7">
        <v>4.68</v>
      </c>
      <c r="K1321" s="14">
        <v>4.2270801587612263</v>
      </c>
      <c r="L1321" s="13">
        <v>22</v>
      </c>
      <c r="M1321" s="7">
        <v>6.126361174112934</v>
      </c>
      <c r="N1321" s="7">
        <v>0.15343536976705582</v>
      </c>
      <c r="O1321" s="7">
        <v>0.45291984123877338</v>
      </c>
      <c r="P1321" s="7">
        <v>5</v>
      </c>
      <c r="Q1321" s="7">
        <v>0</v>
      </c>
      <c r="R1321" s="7">
        <v>1</v>
      </c>
      <c r="S1321" s="15">
        <v>0.41944444444444401</v>
      </c>
      <c r="T1321" s="15">
        <v>3.4688888888888898</v>
      </c>
      <c r="U1321" s="15">
        <v>7.4785185185185199</v>
      </c>
      <c r="V1321" s="16">
        <v>18.2</v>
      </c>
      <c r="W1321" s="16">
        <v>17.600000000000001</v>
      </c>
      <c r="X1321" s="17" t="e">
        <v>#NULL!</v>
      </c>
      <c r="Y1321" s="13">
        <v>3</v>
      </c>
      <c r="Z1321" s="16">
        <v>4</v>
      </c>
      <c r="AA1321" s="13">
        <v>17</v>
      </c>
      <c r="AB1321" s="15">
        <v>-1.2</v>
      </c>
      <c r="AC1321" s="15">
        <v>-0.60000000000000098</v>
      </c>
      <c r="AD1321" s="15">
        <v>3.3188888888888899</v>
      </c>
      <c r="AE1321" s="15">
        <v>-0.681111111111111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1</v>
      </c>
      <c r="AU1321" s="6">
        <f>VLOOKUP($B1321,'[1]výnosy standard'!$A$1:$T$2200,2,FALSE)</f>
        <v>0</v>
      </c>
      <c r="AV1321" s="6">
        <f>VLOOKUP($B1321,'[1]výnosy standard'!$A$1:$T$2200,3,FALSE)</f>
        <v>0</v>
      </c>
      <c r="AW1321" s="6">
        <f>VLOOKUP($B1321,'[1]výnosy standard'!$A$1:$T$2200,4,FALSE)</f>
        <v>0</v>
      </c>
      <c r="AX1321" s="6">
        <f>VLOOKUP($B1321,'[1]výnosy standard'!$A$1:$T$2200,5,FALSE)</f>
        <v>0</v>
      </c>
      <c r="AY1321" s="6">
        <f>VLOOKUP($B1321,'[1]výnosy standard'!$A$1:$T$2200,6,FALSE)</f>
        <v>0</v>
      </c>
      <c r="AZ1321" s="6">
        <f>VLOOKUP($B1321,'[1]výnosy standard'!$A$1:$T$2200,7,FALSE)</f>
        <v>0</v>
      </c>
      <c r="BA1321" s="6">
        <f>VLOOKUP($B1321,'[1]výnosy standard'!$A$1:$T$2200,8,FALSE)</f>
        <v>0</v>
      </c>
      <c r="BB1321" s="6">
        <f>VLOOKUP($B1321,'[1]výnosy standard'!$A$1:$T$2200,9,FALSE)</f>
        <v>5.84</v>
      </c>
      <c r="BC1321" s="6">
        <f>VLOOKUP($B1321,'[1]výnosy standard'!$A$1:$T$2200,10,FALSE)</f>
        <v>5.84</v>
      </c>
      <c r="BD1321" s="6">
        <f>VLOOKUP($B1321,'[1]výnosy standard'!$A$1:$T$2200,11,FALSE)</f>
        <v>3.15</v>
      </c>
      <c r="BE1321" s="6">
        <f>VLOOKUP($B1321,'[1]výnosy standard'!$A$1:$T$2200,12,FALSE)</f>
        <v>5.6</v>
      </c>
      <c r="BF1321" s="6">
        <f>VLOOKUP($B1321,'[1]výnosy standard'!$A$1:$T$2200,13,FALSE)</f>
        <v>0</v>
      </c>
      <c r="BG1321" s="6">
        <f>VLOOKUP($B1321,'[1]výnosy standard'!$A$1:$T$2200,14,FALSE)</f>
        <v>0</v>
      </c>
      <c r="BH1321" s="6">
        <f>VLOOKUP($B1321,'[1]výnosy standard'!$A$1:$T$2200,15,FALSE)</f>
        <v>0</v>
      </c>
      <c r="BI1321" s="6">
        <f>VLOOKUP($B1321,'[1]výnosy standard'!$A$1:$T$2200,16,FALSE)</f>
        <v>0</v>
      </c>
      <c r="BJ1321" s="6">
        <f>VLOOKUP($B1321,'[1]výnosy standard'!$A$1:$T$2200,17,FALSE)</f>
        <v>4.21</v>
      </c>
      <c r="BK1321" s="6">
        <f>VLOOKUP($B1321,'[1]výnosy standard'!$A$1:$T$2200,18,FALSE)</f>
        <v>4.21</v>
      </c>
      <c r="BL1321" s="6">
        <f>VLOOKUP($B1321,'[1]výnosy standard'!$A$1:$T$2200,19,FALSE)</f>
        <v>5.42</v>
      </c>
      <c r="BM1321" s="6">
        <f>VLOOKUP($B1321,'[1]výnosy standard'!$A$1:$T$2200,20,FALSE)</f>
        <v>0</v>
      </c>
      <c r="BN1321" s="6">
        <f>VLOOKUP(B1321,'[1]pšenice výnos'!$A$2:$E$2200,4)</f>
        <v>5.84</v>
      </c>
      <c r="BO1321" s="6">
        <f>VLOOKUP(B1321,[1]kukuřice!$A$2:$E$2200,5,FALSE)</f>
        <v>36.574584958381458</v>
      </c>
    </row>
    <row r="1322" spans="1:67" hidden="1" x14ac:dyDescent="0.25">
      <c r="A1322" s="7">
        <v>1744</v>
      </c>
      <c r="B1322" s="6" t="s">
        <v>128</v>
      </c>
      <c r="C1322" s="13">
        <v>63</v>
      </c>
      <c r="D1322" s="7">
        <v>18.81197568194877</v>
      </c>
      <c r="E1322" s="6" t="s">
        <v>14</v>
      </c>
      <c r="F1322" s="6" t="s">
        <v>28</v>
      </c>
      <c r="G1322" s="7">
        <v>18.81197568194877</v>
      </c>
      <c r="H1322" s="7">
        <v>17.993770224090483</v>
      </c>
      <c r="I1322" s="7">
        <v>17.993770224090483</v>
      </c>
      <c r="J1322" s="7">
        <v>7.7804705882352945</v>
      </c>
      <c r="K1322" s="14">
        <v>6.8737261072849156</v>
      </c>
      <c r="L1322" s="13">
        <v>10</v>
      </c>
      <c r="M1322" s="7">
        <v>5.9633207488778721</v>
      </c>
      <c r="N1322" s="7">
        <v>-0.15950109080014527</v>
      </c>
      <c r="O1322" s="7">
        <v>0.90674448095037885</v>
      </c>
      <c r="P1322" s="7">
        <v>0</v>
      </c>
      <c r="Q1322" s="7">
        <v>7</v>
      </c>
      <c r="R1322" s="7">
        <v>1</v>
      </c>
      <c r="S1322" s="15">
        <v>2.5012500000000002</v>
      </c>
      <c r="T1322" s="15">
        <v>4.2779999999999996</v>
      </c>
      <c r="U1322" s="15">
        <v>3.81111111111111</v>
      </c>
      <c r="V1322" s="16">
        <v>14.7</v>
      </c>
      <c r="W1322" s="16">
        <v>14.1</v>
      </c>
      <c r="X1322" s="17" t="e">
        <v>#NULL!</v>
      </c>
      <c r="Y1322" s="13">
        <v>2</v>
      </c>
      <c r="Z1322" s="16">
        <v>3.5</v>
      </c>
      <c r="AA1322" s="13">
        <v>22</v>
      </c>
      <c r="AB1322" s="15">
        <v>7.3</v>
      </c>
      <c r="AC1322" s="15">
        <v>7.9</v>
      </c>
      <c r="AD1322" s="15">
        <v>6.2530000000000001</v>
      </c>
      <c r="AE1322" s="15">
        <v>2.7530000000000001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1</v>
      </c>
      <c r="AU1322" s="6">
        <f>VLOOKUP($B1322,'[1]výnosy standard'!$A$1:$T$2200,2,FALSE)</f>
        <v>29.74</v>
      </c>
      <c r="AV1322" s="6">
        <f>VLOOKUP($B1322,'[1]výnosy standard'!$A$1:$T$2200,3,FALSE)</f>
        <v>0</v>
      </c>
      <c r="AW1322" s="6">
        <f>VLOOKUP($B1322,'[1]výnosy standard'!$A$1:$T$2200,4,FALSE)</f>
        <v>8.17</v>
      </c>
      <c r="AX1322" s="6">
        <f>VLOOKUP($B1322,'[1]výnosy standard'!$A$1:$T$2200,5,FALSE)</f>
        <v>0</v>
      </c>
      <c r="AY1322" s="6">
        <f>VLOOKUP($B1322,'[1]výnosy standard'!$A$1:$T$2200,6,FALSE)</f>
        <v>1.04</v>
      </c>
      <c r="AZ1322" s="6">
        <f>VLOOKUP($B1322,'[1]výnosy standard'!$A$1:$T$2200,7,FALSE)</f>
        <v>0</v>
      </c>
      <c r="BA1322" s="6">
        <f>VLOOKUP($B1322,'[1]výnosy standard'!$A$1:$T$2200,8,FALSE)</f>
        <v>21.23</v>
      </c>
      <c r="BB1322" s="6">
        <f>VLOOKUP($B1322,'[1]výnosy standard'!$A$1:$T$2200,9,FALSE)</f>
        <v>7.52</v>
      </c>
      <c r="BC1322" s="6">
        <f>VLOOKUP($B1322,'[1]výnosy standard'!$A$1:$T$2200,10,FALSE)</f>
        <v>7.52</v>
      </c>
      <c r="BD1322" s="6">
        <f>VLOOKUP($B1322,'[1]výnosy standard'!$A$1:$T$2200,11,FALSE)</f>
        <v>3.66</v>
      </c>
      <c r="BE1322" s="6">
        <f>VLOOKUP($B1322,'[1]výnosy standard'!$A$1:$T$2200,12,FALSE)</f>
        <v>0</v>
      </c>
      <c r="BF1322" s="6">
        <f>VLOOKUP($B1322,'[1]výnosy standard'!$A$1:$T$2200,13,FALSE)</f>
        <v>0</v>
      </c>
      <c r="BG1322" s="6">
        <f>VLOOKUP($B1322,'[1]výnosy standard'!$A$1:$T$2200,14,FALSE)</f>
        <v>0</v>
      </c>
      <c r="BH1322" s="6">
        <f>VLOOKUP($B1322,'[1]výnosy standard'!$A$1:$T$2200,15,FALSE)</f>
        <v>0</v>
      </c>
      <c r="BI1322" s="6">
        <f>VLOOKUP($B1322,'[1]výnosy standard'!$A$1:$T$2200,16,FALSE)</f>
        <v>70.680000000000007</v>
      </c>
      <c r="BJ1322" s="6">
        <f>VLOOKUP($B1322,'[1]výnosy standard'!$A$1:$T$2200,17,FALSE)</f>
        <v>5.76</v>
      </c>
      <c r="BK1322" s="6">
        <f>VLOOKUP($B1322,'[1]výnosy standard'!$A$1:$T$2200,18,FALSE)</f>
        <v>5.76</v>
      </c>
      <c r="BL1322" s="6">
        <f>VLOOKUP($B1322,'[1]výnosy standard'!$A$1:$T$2200,19,FALSE)</f>
        <v>7.29</v>
      </c>
      <c r="BM1322" s="6">
        <f>VLOOKUP($B1322,'[1]výnosy standard'!$A$1:$T$2200,20,FALSE)</f>
        <v>0</v>
      </c>
      <c r="BN1322" s="6">
        <f>VLOOKUP(B1322,'[1]pšenice výnos'!$A$2:$E$2200,4)</f>
        <v>7.52</v>
      </c>
      <c r="BO1322" s="6">
        <f>VLOOKUP(B1322,[1]kukuřice!$A$2:$E$2200,5,FALSE)</f>
        <v>47.632768964803049</v>
      </c>
    </row>
    <row r="1323" spans="1:67" hidden="1" x14ac:dyDescent="0.25">
      <c r="A1323" s="7">
        <v>2439</v>
      </c>
      <c r="B1323" s="6" t="s">
        <v>145</v>
      </c>
      <c r="C1323" s="13">
        <v>116</v>
      </c>
      <c r="D1323" s="7">
        <v>18.824849365750527</v>
      </c>
      <c r="E1323" s="6" t="s">
        <v>14</v>
      </c>
      <c r="F1323" s="6" t="s">
        <v>28</v>
      </c>
      <c r="G1323" s="7">
        <v>18.824849365750527</v>
      </c>
      <c r="H1323" s="7">
        <v>17.970401691331922</v>
      </c>
      <c r="I1323" s="7">
        <v>17.970401691331922</v>
      </c>
      <c r="J1323" s="7">
        <v>6.6776470588235295</v>
      </c>
      <c r="K1323" s="14">
        <v>5.6860628174745793</v>
      </c>
      <c r="L1323" s="13">
        <v>12</v>
      </c>
      <c r="M1323" s="7">
        <v>5.9633207488778721</v>
      </c>
      <c r="N1323" s="7">
        <v>-0.15950109080014527</v>
      </c>
      <c r="O1323" s="7">
        <v>0.99158424134895018</v>
      </c>
      <c r="P1323" s="7">
        <v>2</v>
      </c>
      <c r="Q1323" s="7">
        <v>5</v>
      </c>
      <c r="R1323" s="7">
        <v>0</v>
      </c>
      <c r="S1323" s="15">
        <v>0.50166666666666704</v>
      </c>
      <c r="T1323" s="15">
        <v>3.4239999999999999</v>
      </c>
      <c r="U1323" s="15">
        <v>7.2935227272727303</v>
      </c>
      <c r="V1323" s="16">
        <v>17.100000000000001</v>
      </c>
      <c r="W1323" s="16">
        <v>18.399999999999999</v>
      </c>
      <c r="X1323" s="17" t="e">
        <v>#NULL!</v>
      </c>
      <c r="Y1323" s="13">
        <v>3</v>
      </c>
      <c r="Z1323" s="16">
        <v>4</v>
      </c>
      <c r="AA1323" s="13">
        <v>17</v>
      </c>
      <c r="AB1323" s="15">
        <v>-0.100000000000001</v>
      </c>
      <c r="AC1323" s="15">
        <v>-1.4</v>
      </c>
      <c r="AD1323" s="15">
        <v>3.0739999999999998</v>
      </c>
      <c r="AE1323" s="15">
        <v>-0.92599999999999905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1</v>
      </c>
      <c r="AU1323" s="6">
        <f>VLOOKUP($B1323,'[1]výnosy standard'!$A$1:$T$2200,2,FALSE)</f>
        <v>0</v>
      </c>
      <c r="AV1323" s="6">
        <f>VLOOKUP($B1323,'[1]výnosy standard'!$A$1:$T$2200,3,FALSE)</f>
        <v>0</v>
      </c>
      <c r="AW1323" s="6">
        <f>VLOOKUP($B1323,'[1]výnosy standard'!$A$1:$T$2200,4,FALSE)</f>
        <v>0</v>
      </c>
      <c r="AX1323" s="6">
        <f>VLOOKUP($B1323,'[1]výnosy standard'!$A$1:$T$2200,5,FALSE)</f>
        <v>4.87</v>
      </c>
      <c r="AY1323" s="6">
        <f>VLOOKUP($B1323,'[1]výnosy standard'!$A$1:$T$2200,6,FALSE)</f>
        <v>0</v>
      </c>
      <c r="AZ1323" s="6">
        <f>VLOOKUP($B1323,'[1]výnosy standard'!$A$1:$T$2200,7,FALSE)</f>
        <v>0</v>
      </c>
      <c r="BA1323" s="6">
        <f>VLOOKUP($B1323,'[1]výnosy standard'!$A$1:$T$2200,8,FALSE)</f>
        <v>0</v>
      </c>
      <c r="BB1323" s="6">
        <f>VLOOKUP($B1323,'[1]výnosy standard'!$A$1:$T$2200,9,FALSE)</f>
        <v>5.8</v>
      </c>
      <c r="BC1323" s="6">
        <f>VLOOKUP($B1323,'[1]výnosy standard'!$A$1:$T$2200,10,FALSE)</f>
        <v>5.8</v>
      </c>
      <c r="BD1323" s="6">
        <f>VLOOKUP($B1323,'[1]výnosy standard'!$A$1:$T$2200,11,FALSE)</f>
        <v>3.11</v>
      </c>
      <c r="BE1323" s="6">
        <f>VLOOKUP($B1323,'[1]výnosy standard'!$A$1:$T$2200,12,FALSE)</f>
        <v>6.06</v>
      </c>
      <c r="BF1323" s="6">
        <f>VLOOKUP($B1323,'[1]výnosy standard'!$A$1:$T$2200,13,FALSE)</f>
        <v>0</v>
      </c>
      <c r="BG1323" s="6">
        <f>VLOOKUP($B1323,'[1]výnosy standard'!$A$1:$T$2200,14,FALSE)</f>
        <v>0</v>
      </c>
      <c r="BH1323" s="6">
        <f>VLOOKUP($B1323,'[1]výnosy standard'!$A$1:$T$2200,15,FALSE)</f>
        <v>0</v>
      </c>
      <c r="BI1323" s="6">
        <f>VLOOKUP($B1323,'[1]výnosy standard'!$A$1:$T$2200,16,FALSE)</f>
        <v>0</v>
      </c>
      <c r="BJ1323" s="6">
        <f>VLOOKUP($B1323,'[1]výnosy standard'!$A$1:$T$2200,17,FALSE)</f>
        <v>4.67</v>
      </c>
      <c r="BK1323" s="6">
        <f>VLOOKUP($B1323,'[1]výnosy standard'!$A$1:$T$2200,18,FALSE)</f>
        <v>4.67</v>
      </c>
      <c r="BL1323" s="6">
        <f>VLOOKUP($B1323,'[1]výnosy standard'!$A$1:$T$2200,19,FALSE)</f>
        <v>5.2</v>
      </c>
      <c r="BM1323" s="6">
        <f>VLOOKUP($B1323,'[1]výnosy standard'!$A$1:$T$2200,20,FALSE)</f>
        <v>0</v>
      </c>
      <c r="BN1323" s="6">
        <f>VLOOKUP(B1323,'[1]pšenice výnos'!$A$2:$E$2200,4)</f>
        <v>5.8</v>
      </c>
      <c r="BO1323" s="6">
        <f>VLOOKUP(B1323,[1]kukuřice!$A$2:$E$2200,5,FALSE)</f>
        <v>41.577829809173942</v>
      </c>
    </row>
    <row r="1324" spans="1:67" hidden="1" x14ac:dyDescent="0.25">
      <c r="A1324" s="7">
        <v>3879</v>
      </c>
      <c r="B1324" s="6" t="s">
        <v>123</v>
      </c>
      <c r="C1324" s="13">
        <v>302</v>
      </c>
      <c r="D1324" s="7">
        <v>18.832873406162577</v>
      </c>
      <c r="E1324" s="6" t="s">
        <v>14</v>
      </c>
      <c r="F1324" s="6" t="s">
        <v>28</v>
      </c>
      <c r="G1324" s="7">
        <v>18.832873406162577</v>
      </c>
      <c r="H1324" s="7">
        <v>18.512626786962183</v>
      </c>
      <c r="I1324" s="7">
        <v>18.512626786962183</v>
      </c>
      <c r="J1324" s="7">
        <v>8.4310023529411762</v>
      </c>
      <c r="K1324" s="14">
        <v>7.1578047685062236</v>
      </c>
      <c r="L1324" s="13">
        <v>12</v>
      </c>
      <c r="M1324" s="7">
        <v>5.9633207488778721</v>
      </c>
      <c r="N1324" s="7">
        <v>-0.15950109080014527</v>
      </c>
      <c r="O1324" s="7">
        <v>1.2731975844349526</v>
      </c>
      <c r="P1324" s="7">
        <v>0</v>
      </c>
      <c r="Q1324" s="7">
        <v>2</v>
      </c>
      <c r="R1324" s="7">
        <v>1</v>
      </c>
      <c r="S1324" s="15">
        <v>2.6666666666666701</v>
      </c>
      <c r="T1324" s="15">
        <v>7.7592592592592604</v>
      </c>
      <c r="U1324" s="17" t="e">
        <v>#NULL!</v>
      </c>
      <c r="V1324" s="16">
        <v>11.5</v>
      </c>
      <c r="W1324" s="16">
        <v>14.1</v>
      </c>
      <c r="X1324" s="17" t="e">
        <v>#NULL!</v>
      </c>
      <c r="Y1324" s="13">
        <v>3</v>
      </c>
      <c r="Z1324" s="16">
        <v>4</v>
      </c>
      <c r="AA1324" s="13">
        <v>17</v>
      </c>
      <c r="AB1324" s="15">
        <v>5.5</v>
      </c>
      <c r="AC1324" s="15">
        <v>2.9</v>
      </c>
      <c r="AD1324" s="15">
        <v>8.4842592592592592</v>
      </c>
      <c r="AE1324" s="15">
        <v>4.4842592592592601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1</v>
      </c>
      <c r="AU1324" s="6">
        <f>VLOOKUP($B1324,'[1]výnosy standard'!$A$1:$T$2200,2,FALSE)</f>
        <v>29.15</v>
      </c>
      <c r="AV1324" s="6">
        <f>VLOOKUP($B1324,'[1]výnosy standard'!$A$1:$T$2200,3,FALSE)</f>
        <v>0</v>
      </c>
      <c r="AW1324" s="6">
        <f>VLOOKUP($B1324,'[1]výnosy standard'!$A$1:$T$2200,4,FALSE)</f>
        <v>8.0299999999999994</v>
      </c>
      <c r="AX1324" s="6">
        <f>VLOOKUP($B1324,'[1]výnosy standard'!$A$1:$T$2200,5,FALSE)</f>
        <v>0</v>
      </c>
      <c r="AY1324" s="6">
        <f>VLOOKUP($B1324,'[1]výnosy standard'!$A$1:$T$2200,6,FALSE)</f>
        <v>1.01</v>
      </c>
      <c r="AZ1324" s="6">
        <f>VLOOKUP($B1324,'[1]výnosy standard'!$A$1:$T$2200,7,FALSE)</f>
        <v>0</v>
      </c>
      <c r="BA1324" s="6">
        <f>VLOOKUP($B1324,'[1]výnosy standard'!$A$1:$T$2200,8,FALSE)</f>
        <v>20.81</v>
      </c>
      <c r="BB1324" s="6">
        <f>VLOOKUP($B1324,'[1]výnosy standard'!$A$1:$T$2200,9,FALSE)</f>
        <v>7.04</v>
      </c>
      <c r="BC1324" s="6">
        <f>VLOOKUP($B1324,'[1]výnosy standard'!$A$1:$T$2200,10,FALSE)</f>
        <v>7.04</v>
      </c>
      <c r="BD1324" s="6">
        <f>VLOOKUP($B1324,'[1]výnosy standard'!$A$1:$T$2200,11,FALSE)</f>
        <v>3.37</v>
      </c>
      <c r="BE1324" s="6">
        <f>VLOOKUP($B1324,'[1]výnosy standard'!$A$1:$T$2200,12,FALSE)</f>
        <v>0</v>
      </c>
      <c r="BF1324" s="6">
        <f>VLOOKUP($B1324,'[1]výnosy standard'!$A$1:$T$2200,13,FALSE)</f>
        <v>0</v>
      </c>
      <c r="BG1324" s="6">
        <f>VLOOKUP($B1324,'[1]výnosy standard'!$A$1:$T$2200,14,FALSE)</f>
        <v>0</v>
      </c>
      <c r="BH1324" s="6">
        <f>VLOOKUP($B1324,'[1]výnosy standard'!$A$1:$T$2200,15,FALSE)</f>
        <v>0</v>
      </c>
      <c r="BI1324" s="6">
        <f>VLOOKUP($B1324,'[1]výnosy standard'!$A$1:$T$2200,16,FALSE)</f>
        <v>72.489999999999995</v>
      </c>
      <c r="BJ1324" s="6">
        <f>VLOOKUP($B1324,'[1]výnosy standard'!$A$1:$T$2200,17,FALSE)</f>
        <v>5.49</v>
      </c>
      <c r="BK1324" s="6">
        <f>VLOOKUP($B1324,'[1]výnosy standard'!$A$1:$T$2200,18,FALSE)</f>
        <v>5.49</v>
      </c>
      <c r="BL1324" s="6">
        <f>VLOOKUP($B1324,'[1]výnosy standard'!$A$1:$T$2200,19,FALSE)</f>
        <v>7.12</v>
      </c>
      <c r="BM1324" s="6">
        <f>VLOOKUP($B1324,'[1]výnosy standard'!$A$1:$T$2200,20,FALSE)</f>
        <v>0</v>
      </c>
      <c r="BN1324" s="6">
        <f>VLOOKUP(B1324,'[1]pšenice výnos'!$A$2:$E$2200,4)</f>
        <v>7.04</v>
      </c>
      <c r="BO1324" s="6">
        <f>VLOOKUP(B1324,[1]kukuřice!$A$2:$E$2200,5,FALSE)</f>
        <v>45.933373285065656</v>
      </c>
    </row>
    <row r="1325" spans="1:67" hidden="1" x14ac:dyDescent="0.25">
      <c r="A1325" s="7">
        <v>4275</v>
      </c>
      <c r="B1325" s="6" t="s">
        <v>156</v>
      </c>
      <c r="C1325" s="13">
        <v>463</v>
      </c>
      <c r="D1325" s="7">
        <v>18.868772245067213</v>
      </c>
      <c r="E1325" s="6" t="s">
        <v>14</v>
      </c>
      <c r="F1325" s="6" t="s">
        <v>28</v>
      </c>
      <c r="G1325" s="7">
        <v>18.868772245067213</v>
      </c>
      <c r="H1325" s="7">
        <v>16.782165621102695</v>
      </c>
      <c r="I1325" s="7">
        <v>16.782165621102695</v>
      </c>
      <c r="J1325" s="7">
        <v>7.4900941176470583</v>
      </c>
      <c r="K1325" s="14">
        <v>6.9405261026849141</v>
      </c>
      <c r="L1325" s="13">
        <v>15</v>
      </c>
      <c r="M1325" s="7">
        <v>5.9633207488778721</v>
      </c>
      <c r="N1325" s="7">
        <v>-0.15950109080014527</v>
      </c>
      <c r="O1325" s="7">
        <v>0.54956801496214425</v>
      </c>
      <c r="P1325" s="7">
        <v>3</v>
      </c>
      <c r="Q1325" s="7">
        <v>1</v>
      </c>
      <c r="R1325" s="7">
        <v>1</v>
      </c>
      <c r="S1325" s="15">
        <v>0.952380952380952</v>
      </c>
      <c r="T1325" s="15">
        <v>1.78095238095238</v>
      </c>
      <c r="U1325" s="15">
        <v>2.6328042328042298</v>
      </c>
      <c r="V1325" s="16">
        <v>19.100000000000001</v>
      </c>
      <c r="W1325" s="16">
        <v>18.600000000000001</v>
      </c>
      <c r="X1325" s="17" t="e">
        <v>#NULL!</v>
      </c>
      <c r="Y1325" s="13">
        <v>2</v>
      </c>
      <c r="Z1325" s="16">
        <v>3.5</v>
      </c>
      <c r="AA1325" s="13">
        <v>22</v>
      </c>
      <c r="AB1325" s="15">
        <v>2.9</v>
      </c>
      <c r="AC1325" s="15">
        <v>3.4</v>
      </c>
      <c r="AD1325" s="15">
        <v>2.63095238095238</v>
      </c>
      <c r="AE1325" s="15">
        <v>-0.86904761904761996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1</v>
      </c>
      <c r="AU1325" s="6">
        <f>VLOOKUP($B1325,'[1]výnosy standard'!$A$1:$T$2200,2,FALSE)</f>
        <v>29.15</v>
      </c>
      <c r="AV1325" s="6">
        <f>VLOOKUP($B1325,'[1]výnosy standard'!$A$1:$T$2200,3,FALSE)</f>
        <v>0</v>
      </c>
      <c r="AW1325" s="6">
        <f>VLOOKUP($B1325,'[1]výnosy standard'!$A$1:$T$2200,4,FALSE)</f>
        <v>8</v>
      </c>
      <c r="AX1325" s="6">
        <f>VLOOKUP($B1325,'[1]výnosy standard'!$A$1:$T$2200,5,FALSE)</f>
        <v>0</v>
      </c>
      <c r="AY1325" s="6">
        <f>VLOOKUP($B1325,'[1]výnosy standard'!$A$1:$T$2200,6,FALSE)</f>
        <v>1.02</v>
      </c>
      <c r="AZ1325" s="6">
        <f>VLOOKUP($B1325,'[1]výnosy standard'!$A$1:$T$2200,7,FALSE)</f>
        <v>0</v>
      </c>
      <c r="BA1325" s="6">
        <f>VLOOKUP($B1325,'[1]výnosy standard'!$A$1:$T$2200,8,FALSE)</f>
        <v>20.8</v>
      </c>
      <c r="BB1325" s="6">
        <f>VLOOKUP($B1325,'[1]výnosy standard'!$A$1:$T$2200,9,FALSE)</f>
        <v>7.29</v>
      </c>
      <c r="BC1325" s="6">
        <f>VLOOKUP($B1325,'[1]výnosy standard'!$A$1:$T$2200,10,FALSE)</f>
        <v>7.29</v>
      </c>
      <c r="BD1325" s="6">
        <f>VLOOKUP($B1325,'[1]výnosy standard'!$A$1:$T$2200,11,FALSE)</f>
        <v>3.59</v>
      </c>
      <c r="BE1325" s="6">
        <f>VLOOKUP($B1325,'[1]výnosy standard'!$A$1:$T$2200,12,FALSE)</f>
        <v>0</v>
      </c>
      <c r="BF1325" s="6">
        <f>VLOOKUP($B1325,'[1]výnosy standard'!$A$1:$T$2200,13,FALSE)</f>
        <v>0</v>
      </c>
      <c r="BG1325" s="6">
        <f>VLOOKUP($B1325,'[1]výnosy standard'!$A$1:$T$2200,14,FALSE)</f>
        <v>0</v>
      </c>
      <c r="BH1325" s="6">
        <f>VLOOKUP($B1325,'[1]výnosy standard'!$A$1:$T$2200,15,FALSE)</f>
        <v>0</v>
      </c>
      <c r="BI1325" s="6">
        <f>VLOOKUP($B1325,'[1]výnosy standard'!$A$1:$T$2200,16,FALSE)</f>
        <v>69.27</v>
      </c>
      <c r="BJ1325" s="6">
        <f>VLOOKUP($B1325,'[1]výnosy standard'!$A$1:$T$2200,17,FALSE)</f>
        <v>5.53</v>
      </c>
      <c r="BK1325" s="6">
        <f>VLOOKUP($B1325,'[1]výnosy standard'!$A$1:$T$2200,18,FALSE)</f>
        <v>5.53</v>
      </c>
      <c r="BL1325" s="6">
        <f>VLOOKUP($B1325,'[1]výnosy standard'!$A$1:$T$2200,19,FALSE)</f>
        <v>7.07</v>
      </c>
      <c r="BM1325" s="6">
        <f>VLOOKUP($B1325,'[1]výnosy standard'!$A$1:$T$2200,20,FALSE)</f>
        <v>0</v>
      </c>
      <c r="BN1325" s="6">
        <f>VLOOKUP(B1325,'[1]pšenice výnos'!$A$2:$E$2200,4)</f>
        <v>7.29</v>
      </c>
      <c r="BO1325" s="6">
        <f>VLOOKUP(B1325,[1]kukuřice!$A$2:$E$2200,5,FALSE)</f>
        <v>46.680113585506987</v>
      </c>
    </row>
    <row r="1326" spans="1:67" hidden="1" x14ac:dyDescent="0.25">
      <c r="A1326" s="7">
        <v>2312</v>
      </c>
      <c r="B1326" s="6" t="s">
        <v>217</v>
      </c>
      <c r="C1326" s="13">
        <v>397</v>
      </c>
      <c r="D1326" s="7">
        <v>18.91417789181099</v>
      </c>
      <c r="E1326" s="6" t="s">
        <v>14</v>
      </c>
      <c r="F1326" s="6" t="s">
        <v>28</v>
      </c>
      <c r="G1326" s="7">
        <v>18.91417789181099</v>
      </c>
      <c r="H1326" s="7">
        <v>17.532606371605731</v>
      </c>
      <c r="I1326" s="7">
        <v>17.532606371605731</v>
      </c>
      <c r="J1326" s="7">
        <v>4.6769999999999996</v>
      </c>
      <c r="K1326" s="14">
        <v>4.8645893770082429</v>
      </c>
      <c r="L1326" s="13">
        <v>20</v>
      </c>
      <c r="M1326" s="7">
        <v>5.9633207488778721</v>
      </c>
      <c r="N1326" s="7">
        <v>-0.15950109080014527</v>
      </c>
      <c r="O1326" s="7">
        <v>-0.1875893770082433</v>
      </c>
      <c r="P1326" s="7">
        <v>1</v>
      </c>
      <c r="Q1326" s="7">
        <v>5</v>
      </c>
      <c r="R1326" s="7">
        <v>0</v>
      </c>
      <c r="S1326" s="17" t="e">
        <v>#NULL!</v>
      </c>
      <c r="T1326" s="17" t="e">
        <v>#NULL!</v>
      </c>
      <c r="U1326" s="17" t="e">
        <v>#NULL!</v>
      </c>
      <c r="V1326" s="17" t="e">
        <v>#NULL!</v>
      </c>
      <c r="W1326" s="17" t="e">
        <v>#NULL!</v>
      </c>
      <c r="X1326" s="17" t="e">
        <v>#NULL!</v>
      </c>
      <c r="Y1326" s="17" t="e">
        <v>#NULL!</v>
      </c>
      <c r="Z1326" s="17" t="e">
        <v>#NULL!</v>
      </c>
      <c r="AA1326" s="17" t="e">
        <v>#NULL!</v>
      </c>
      <c r="AB1326" s="17" t="e">
        <v>#NULL!</v>
      </c>
      <c r="AC1326" s="17" t="e">
        <v>#NULL!</v>
      </c>
      <c r="AD1326" s="17" t="e">
        <v>#NULL!</v>
      </c>
      <c r="AE1326" s="17" t="e">
        <v>#NULL!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1</v>
      </c>
      <c r="AU1326" s="6">
        <f>VLOOKUP($B1326,'[1]výnosy standard'!$A$1:$T$2200,2,FALSE)</f>
        <v>0</v>
      </c>
      <c r="AV1326" s="6">
        <f>VLOOKUP($B1326,'[1]výnosy standard'!$A$1:$T$2200,3,FALSE)</f>
        <v>0</v>
      </c>
      <c r="AW1326" s="6">
        <f>VLOOKUP($B1326,'[1]výnosy standard'!$A$1:$T$2200,4,FALSE)</f>
        <v>0</v>
      </c>
      <c r="AX1326" s="6">
        <f>VLOOKUP($B1326,'[1]výnosy standard'!$A$1:$T$2200,5,FALSE)</f>
        <v>4.57</v>
      </c>
      <c r="AY1326" s="6">
        <f>VLOOKUP($B1326,'[1]výnosy standard'!$A$1:$T$2200,6,FALSE)</f>
        <v>0</v>
      </c>
      <c r="AZ1326" s="6">
        <f>VLOOKUP($B1326,'[1]výnosy standard'!$A$1:$T$2200,7,FALSE)</f>
        <v>0</v>
      </c>
      <c r="BA1326" s="6">
        <f>VLOOKUP($B1326,'[1]výnosy standard'!$A$1:$T$2200,8,FALSE)</f>
        <v>0</v>
      </c>
      <c r="BB1326" s="6">
        <f>VLOOKUP($B1326,'[1]výnosy standard'!$A$1:$T$2200,9,FALSE)</f>
        <v>6.15</v>
      </c>
      <c r="BC1326" s="6">
        <f>VLOOKUP($B1326,'[1]výnosy standard'!$A$1:$T$2200,10,FALSE)</f>
        <v>6.15</v>
      </c>
      <c r="BD1326" s="6">
        <f>VLOOKUP($B1326,'[1]výnosy standard'!$A$1:$T$2200,11,FALSE)</f>
        <v>3.44</v>
      </c>
      <c r="BE1326" s="6">
        <f>VLOOKUP($B1326,'[1]výnosy standard'!$A$1:$T$2200,12,FALSE)</f>
        <v>4.66</v>
      </c>
      <c r="BF1326" s="6">
        <f>VLOOKUP($B1326,'[1]výnosy standard'!$A$1:$T$2200,13,FALSE)</f>
        <v>0</v>
      </c>
      <c r="BG1326" s="6">
        <f>VLOOKUP($B1326,'[1]výnosy standard'!$A$1:$T$2200,14,FALSE)</f>
        <v>0</v>
      </c>
      <c r="BH1326" s="6">
        <f>VLOOKUP($B1326,'[1]výnosy standard'!$A$1:$T$2200,15,FALSE)</f>
        <v>0</v>
      </c>
      <c r="BI1326" s="6">
        <f>VLOOKUP($B1326,'[1]výnosy standard'!$A$1:$T$2200,16,FALSE)</f>
        <v>0</v>
      </c>
      <c r="BJ1326" s="6">
        <f>VLOOKUP($B1326,'[1]výnosy standard'!$A$1:$T$2200,17,FALSE)</f>
        <v>4.4800000000000004</v>
      </c>
      <c r="BK1326" s="6">
        <f>VLOOKUP($B1326,'[1]výnosy standard'!$A$1:$T$2200,18,FALSE)</f>
        <v>4.4800000000000004</v>
      </c>
      <c r="BL1326" s="6">
        <f>VLOOKUP($B1326,'[1]výnosy standard'!$A$1:$T$2200,19,FALSE)</f>
        <v>5.74</v>
      </c>
      <c r="BM1326" s="6">
        <f>VLOOKUP($B1326,'[1]výnosy standard'!$A$1:$T$2200,20,FALSE)</f>
        <v>0</v>
      </c>
      <c r="BN1326" s="6">
        <f>VLOOKUP(B1326,'[1]pšenice výnos'!$A$2:$E$2200,4)</f>
        <v>6.15</v>
      </c>
      <c r="BO1326" s="6">
        <f>VLOOKUP(B1326,[1]kukuřice!$A$2:$E$2200,5,FALSE)</f>
        <v>36.231623589697669</v>
      </c>
    </row>
    <row r="1327" spans="1:67" hidden="1" x14ac:dyDescent="0.25">
      <c r="A1327" s="7">
        <v>3587</v>
      </c>
      <c r="B1327" s="6" t="s">
        <v>162</v>
      </c>
      <c r="C1327" s="13">
        <v>320</v>
      </c>
      <c r="D1327" s="7">
        <v>18.928906757830369</v>
      </c>
      <c r="E1327" s="6" t="s">
        <v>14</v>
      </c>
      <c r="F1327" s="6" t="s">
        <v>28</v>
      </c>
      <c r="G1327" s="7">
        <v>18.928906757830369</v>
      </c>
      <c r="H1327" s="7">
        <v>18.928906757830369</v>
      </c>
      <c r="I1327" s="7">
        <v>18.928906757830369</v>
      </c>
      <c r="J1327" s="7">
        <v>7.8187294117647061</v>
      </c>
      <c r="K1327" s="14">
        <v>6.1976137769109236</v>
      </c>
      <c r="L1327" s="13">
        <v>15</v>
      </c>
      <c r="M1327" s="7">
        <v>5.9066120636165591</v>
      </c>
      <c r="N1327" s="7">
        <v>-0.10419924441089816</v>
      </c>
      <c r="O1327" s="7">
        <v>1.6211156348537825</v>
      </c>
      <c r="P1327" s="7">
        <v>0</v>
      </c>
      <c r="Q1327" s="7">
        <v>5</v>
      </c>
      <c r="R1327" s="7">
        <v>0</v>
      </c>
      <c r="S1327" s="15">
        <v>2.375</v>
      </c>
      <c r="T1327" s="15">
        <v>7.1898148148148104</v>
      </c>
      <c r="U1327" s="17" t="e">
        <v>#NULL!</v>
      </c>
      <c r="V1327" s="16">
        <v>6.9</v>
      </c>
      <c r="W1327" s="16">
        <v>7.4</v>
      </c>
      <c r="X1327" s="17" t="e">
        <v>#NULL!</v>
      </c>
      <c r="Y1327" s="13">
        <v>4</v>
      </c>
      <c r="Z1327" s="16">
        <v>4.7</v>
      </c>
      <c r="AA1327" s="13">
        <v>14</v>
      </c>
      <c r="AB1327" s="15">
        <v>7.1</v>
      </c>
      <c r="AC1327" s="15">
        <v>6.6</v>
      </c>
      <c r="AD1327" s="15">
        <v>8.8398148148148099</v>
      </c>
      <c r="AE1327" s="15">
        <v>4.1398148148148097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0</v>
      </c>
      <c r="AM1327" s="7">
        <v>0</v>
      </c>
      <c r="AN1327" s="7">
        <v>0</v>
      </c>
      <c r="AO1327" s="7">
        <v>0</v>
      </c>
      <c r="AP1327" s="7">
        <v>0</v>
      </c>
      <c r="AQ1327" s="7">
        <v>0</v>
      </c>
      <c r="AR1327" s="7">
        <v>0</v>
      </c>
      <c r="AS1327" s="7">
        <v>0</v>
      </c>
      <c r="AT1327" s="7">
        <v>1</v>
      </c>
      <c r="AU1327" s="6">
        <f>VLOOKUP($B1327,'[1]výnosy standard'!$A$1:$T$2200,2,FALSE)</f>
        <v>0</v>
      </c>
      <c r="AV1327" s="6">
        <f>VLOOKUP($B1327,'[1]výnosy standard'!$A$1:$T$2200,3,FALSE)</f>
        <v>0</v>
      </c>
      <c r="AW1327" s="6">
        <f>VLOOKUP($B1327,'[1]výnosy standard'!$A$1:$T$2200,4,FALSE)</f>
        <v>0</v>
      </c>
      <c r="AX1327" s="6">
        <f>VLOOKUP($B1327,'[1]výnosy standard'!$A$1:$T$2200,5,FALSE)</f>
        <v>0</v>
      </c>
      <c r="AY1327" s="6">
        <f>VLOOKUP($B1327,'[1]výnosy standard'!$A$1:$T$2200,6,FALSE)</f>
        <v>0</v>
      </c>
      <c r="AZ1327" s="6">
        <f>VLOOKUP($B1327,'[1]výnosy standard'!$A$1:$T$2200,7,FALSE)</f>
        <v>0</v>
      </c>
      <c r="BA1327" s="6">
        <f>VLOOKUP($B1327,'[1]výnosy standard'!$A$1:$T$2200,8,FALSE)</f>
        <v>0</v>
      </c>
      <c r="BB1327" s="6">
        <f>VLOOKUP($B1327,'[1]výnosy standard'!$A$1:$T$2200,9,FALSE)</f>
        <v>5.27</v>
      </c>
      <c r="BC1327" s="6">
        <f>VLOOKUP($B1327,'[1]výnosy standard'!$A$1:$T$2200,10,FALSE)</f>
        <v>5.27</v>
      </c>
      <c r="BD1327" s="6">
        <f>VLOOKUP($B1327,'[1]výnosy standard'!$A$1:$T$2200,11,FALSE)</f>
        <v>3.02</v>
      </c>
      <c r="BE1327" s="6">
        <f>VLOOKUP($B1327,'[1]výnosy standard'!$A$1:$T$2200,12,FALSE)</f>
        <v>5.22</v>
      </c>
      <c r="BF1327" s="6">
        <f>VLOOKUP($B1327,'[1]výnosy standard'!$A$1:$T$2200,13,FALSE)</f>
        <v>0</v>
      </c>
      <c r="BG1327" s="6">
        <f>VLOOKUP($B1327,'[1]výnosy standard'!$A$1:$T$2200,14,FALSE)</f>
        <v>0</v>
      </c>
      <c r="BH1327" s="6">
        <f>VLOOKUP($B1327,'[1]výnosy standard'!$A$1:$T$2200,15,FALSE)</f>
        <v>0</v>
      </c>
      <c r="BI1327" s="6">
        <f>VLOOKUP($B1327,'[1]výnosy standard'!$A$1:$T$2200,16,FALSE)</f>
        <v>0</v>
      </c>
      <c r="BJ1327" s="6">
        <f>VLOOKUP($B1327,'[1]výnosy standard'!$A$1:$T$2200,17,FALSE)</f>
        <v>3.94</v>
      </c>
      <c r="BK1327" s="6">
        <f>VLOOKUP($B1327,'[1]výnosy standard'!$A$1:$T$2200,18,FALSE)</f>
        <v>3.94</v>
      </c>
      <c r="BL1327" s="6">
        <f>VLOOKUP($B1327,'[1]výnosy standard'!$A$1:$T$2200,19,FALSE)</f>
        <v>4.9400000000000004</v>
      </c>
      <c r="BM1327" s="6">
        <f>VLOOKUP($B1327,'[1]výnosy standard'!$A$1:$T$2200,20,FALSE)</f>
        <v>0</v>
      </c>
      <c r="BN1327" s="6">
        <f>VLOOKUP(B1327,'[1]pšenice výnos'!$A$2:$E$2200,4)</f>
        <v>5.27</v>
      </c>
      <c r="BO1327" s="6">
        <f>VLOOKUP(B1327,[1]kukuřice!$A$2:$E$2200,5,FALSE)</f>
        <v>33.947252489985466</v>
      </c>
    </row>
    <row r="1328" spans="1:67" hidden="1" x14ac:dyDescent="0.25">
      <c r="A1328" s="7">
        <v>1915</v>
      </c>
      <c r="B1328" s="6" t="s">
        <v>119</v>
      </c>
      <c r="C1328" s="13">
        <v>303</v>
      </c>
      <c r="D1328" s="7">
        <v>18.949044585987259</v>
      </c>
      <c r="E1328" s="6" t="s">
        <v>14</v>
      </c>
      <c r="F1328" s="6" t="s">
        <v>28</v>
      </c>
      <c r="G1328" s="7">
        <v>18.949044585987259</v>
      </c>
      <c r="H1328" s="7">
        <v>18.949044585987259</v>
      </c>
      <c r="I1328" s="7">
        <v>18.949044585987259</v>
      </c>
      <c r="J1328" s="7">
        <v>6.28</v>
      </c>
      <c r="K1328" s="14">
        <v>6.2279008173403865</v>
      </c>
      <c r="L1328" s="13">
        <v>15</v>
      </c>
      <c r="M1328" s="7">
        <v>5.9633207488778721</v>
      </c>
      <c r="N1328" s="7">
        <v>-0.15950109080014527</v>
      </c>
      <c r="O1328" s="7">
        <v>5.2099182659613767E-2</v>
      </c>
      <c r="P1328" s="7">
        <v>7</v>
      </c>
      <c r="Q1328" s="7">
        <v>1</v>
      </c>
      <c r="R1328" s="7">
        <v>0</v>
      </c>
      <c r="S1328" s="15">
        <v>1.24833333333333</v>
      </c>
      <c r="T1328" s="15">
        <v>2.5166666666666702</v>
      </c>
      <c r="U1328" s="15">
        <v>3.9007407407407402</v>
      </c>
      <c r="V1328" s="16">
        <v>16.3</v>
      </c>
      <c r="W1328" s="16">
        <v>16.8</v>
      </c>
      <c r="X1328" s="13">
        <v>-1</v>
      </c>
      <c r="Y1328" s="13">
        <v>3</v>
      </c>
      <c r="Z1328" s="16">
        <v>4</v>
      </c>
      <c r="AA1328" s="13">
        <v>17</v>
      </c>
      <c r="AB1328" s="15">
        <v>0.69999999999999896</v>
      </c>
      <c r="AC1328" s="15">
        <v>0.19999999999999901</v>
      </c>
      <c r="AD1328" s="15">
        <v>2.56666666666667</v>
      </c>
      <c r="AE1328" s="15">
        <v>-1.43333333333333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1</v>
      </c>
      <c r="AU1328" s="6">
        <f>VLOOKUP($B1328,'[1]výnosy standard'!$A$1:$T$2200,2,FALSE)</f>
        <v>30.33</v>
      </c>
      <c r="AV1328" s="6">
        <f>VLOOKUP($B1328,'[1]výnosy standard'!$A$1:$T$2200,3,FALSE)</f>
        <v>0</v>
      </c>
      <c r="AW1328" s="6">
        <f>VLOOKUP($B1328,'[1]výnosy standard'!$A$1:$T$2200,4,FALSE)</f>
        <v>8.74</v>
      </c>
      <c r="AX1328" s="6">
        <f>VLOOKUP($B1328,'[1]výnosy standard'!$A$1:$T$2200,5,FALSE)</f>
        <v>0</v>
      </c>
      <c r="AY1328" s="6">
        <f>VLOOKUP($B1328,'[1]výnosy standard'!$A$1:$T$2200,6,FALSE)</f>
        <v>1.01</v>
      </c>
      <c r="AZ1328" s="6">
        <f>VLOOKUP($B1328,'[1]výnosy standard'!$A$1:$T$2200,7,FALSE)</f>
        <v>0</v>
      </c>
      <c r="BA1328" s="6">
        <f>VLOOKUP($B1328,'[1]výnosy standard'!$A$1:$T$2200,8,FALSE)</f>
        <v>21.65</v>
      </c>
      <c r="BB1328" s="6">
        <f>VLOOKUP($B1328,'[1]výnosy standard'!$A$1:$T$2200,9,FALSE)</f>
        <v>7.36</v>
      </c>
      <c r="BC1328" s="6">
        <f>VLOOKUP($B1328,'[1]výnosy standard'!$A$1:$T$2200,10,FALSE)</f>
        <v>7.36</v>
      </c>
      <c r="BD1328" s="6">
        <f>VLOOKUP($B1328,'[1]výnosy standard'!$A$1:$T$2200,11,FALSE)</f>
        <v>3.82</v>
      </c>
      <c r="BE1328" s="6">
        <f>VLOOKUP($B1328,'[1]výnosy standard'!$A$1:$T$2200,12,FALSE)</f>
        <v>0</v>
      </c>
      <c r="BF1328" s="6">
        <f>VLOOKUP($B1328,'[1]výnosy standard'!$A$1:$T$2200,13,FALSE)</f>
        <v>0</v>
      </c>
      <c r="BG1328" s="6">
        <f>VLOOKUP($B1328,'[1]výnosy standard'!$A$1:$T$2200,14,FALSE)</f>
        <v>0</v>
      </c>
      <c r="BH1328" s="6">
        <f>VLOOKUP($B1328,'[1]výnosy standard'!$A$1:$T$2200,15,FALSE)</f>
        <v>0</v>
      </c>
      <c r="BI1328" s="6">
        <f>VLOOKUP($B1328,'[1]výnosy standard'!$A$1:$T$2200,16,FALSE)</f>
        <v>68.599999999999994</v>
      </c>
      <c r="BJ1328" s="6">
        <f>VLOOKUP($B1328,'[1]výnosy standard'!$A$1:$T$2200,17,FALSE)</f>
        <v>5.83</v>
      </c>
      <c r="BK1328" s="6">
        <f>VLOOKUP($B1328,'[1]výnosy standard'!$A$1:$T$2200,18,FALSE)</f>
        <v>5.83</v>
      </c>
      <c r="BL1328" s="6">
        <f>VLOOKUP($B1328,'[1]výnosy standard'!$A$1:$T$2200,19,FALSE)</f>
        <v>7.51</v>
      </c>
      <c r="BM1328" s="6">
        <f>VLOOKUP($B1328,'[1]výnosy standard'!$A$1:$T$2200,20,FALSE)</f>
        <v>0</v>
      </c>
      <c r="BN1328" s="6">
        <f>VLOOKUP(B1328,'[1]pšenice výnos'!$A$2:$E$2200,4)</f>
        <v>7.36</v>
      </c>
      <c r="BO1328" s="6">
        <f>VLOOKUP(B1328,[1]kukuřice!$A$2:$E$2200,5,FALSE)</f>
        <v>48.517249757180991</v>
      </c>
    </row>
    <row r="1329" spans="1:67" hidden="1" x14ac:dyDescent="0.25">
      <c r="A1329" s="7">
        <v>4081</v>
      </c>
      <c r="B1329" s="6" t="s">
        <v>233</v>
      </c>
      <c r="C1329" s="13">
        <v>353</v>
      </c>
      <c r="D1329" s="7">
        <v>18.951352553289375</v>
      </c>
      <c r="E1329" s="6" t="s">
        <v>14</v>
      </c>
      <c r="F1329" s="6" t="s">
        <v>28</v>
      </c>
      <c r="G1329" s="7">
        <v>18.951352553289375</v>
      </c>
      <c r="H1329" s="7">
        <v>17.209017021929153</v>
      </c>
      <c r="I1329" s="7">
        <v>17.209017021929153</v>
      </c>
      <c r="J1329" s="7">
        <v>6.5209999999999999</v>
      </c>
      <c r="K1329" s="14">
        <v>6.0247482718207666</v>
      </c>
      <c r="L1329" s="13">
        <v>24</v>
      </c>
      <c r="M1329" s="7">
        <v>6.126361174112934</v>
      </c>
      <c r="N1329" s="7">
        <v>0.15343536976705582</v>
      </c>
      <c r="O1329" s="7">
        <v>0.49625172817923335</v>
      </c>
      <c r="P1329" s="7">
        <v>8</v>
      </c>
      <c r="Q1329" s="7">
        <v>0</v>
      </c>
      <c r="R1329" s="7">
        <v>0</v>
      </c>
      <c r="S1329" s="15">
        <v>0.7</v>
      </c>
      <c r="T1329" s="15">
        <v>2.2022222222222201</v>
      </c>
      <c r="U1329" s="15">
        <v>4.6382716049382697</v>
      </c>
      <c r="V1329" s="16">
        <v>19.8</v>
      </c>
      <c r="W1329" s="16">
        <v>17.100000000000001</v>
      </c>
      <c r="X1329" s="13">
        <v>-1</v>
      </c>
      <c r="Y1329" s="13">
        <v>4</v>
      </c>
      <c r="Z1329" s="16">
        <v>4.7</v>
      </c>
      <c r="AA1329" s="13">
        <v>14</v>
      </c>
      <c r="AB1329" s="15">
        <v>-5.8</v>
      </c>
      <c r="AC1329" s="15">
        <v>-3.1</v>
      </c>
      <c r="AD1329" s="15">
        <v>1.4272222222222199</v>
      </c>
      <c r="AE1329" s="15">
        <v>-3.27277777777778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0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1</v>
      </c>
      <c r="AU1329" s="6">
        <f>VLOOKUP($B1329,'[1]výnosy standard'!$A$1:$T$2200,2,FALSE)</f>
        <v>0</v>
      </c>
      <c r="AV1329" s="6">
        <f>VLOOKUP($B1329,'[1]výnosy standard'!$A$1:$T$2200,3,FALSE)</f>
        <v>0</v>
      </c>
      <c r="AW1329" s="6">
        <f>VLOOKUP($B1329,'[1]výnosy standard'!$A$1:$T$2200,4,FALSE)</f>
        <v>0</v>
      </c>
      <c r="AX1329" s="6">
        <f>VLOOKUP($B1329,'[1]výnosy standard'!$A$1:$T$2200,5,FALSE)</f>
        <v>4.07</v>
      </c>
      <c r="AY1329" s="6">
        <f>VLOOKUP($B1329,'[1]výnosy standard'!$A$1:$T$2200,6,FALSE)</f>
        <v>0</v>
      </c>
      <c r="AZ1329" s="6">
        <f>VLOOKUP($B1329,'[1]výnosy standard'!$A$1:$T$2200,7,FALSE)</f>
        <v>0</v>
      </c>
      <c r="BA1329" s="6">
        <f>VLOOKUP($B1329,'[1]výnosy standard'!$A$1:$T$2200,8,FALSE)</f>
        <v>0</v>
      </c>
      <c r="BB1329" s="6">
        <f>VLOOKUP($B1329,'[1]výnosy standard'!$A$1:$T$2200,9,FALSE)</f>
        <v>4.87</v>
      </c>
      <c r="BC1329" s="6">
        <f>VLOOKUP($B1329,'[1]výnosy standard'!$A$1:$T$2200,10,FALSE)</f>
        <v>4.87</v>
      </c>
      <c r="BD1329" s="6">
        <f>VLOOKUP($B1329,'[1]výnosy standard'!$A$1:$T$2200,11,FALSE)</f>
        <v>2.69</v>
      </c>
      <c r="BE1329" s="6">
        <f>VLOOKUP($B1329,'[1]výnosy standard'!$A$1:$T$2200,12,FALSE)</f>
        <v>4.78</v>
      </c>
      <c r="BF1329" s="6">
        <f>VLOOKUP($B1329,'[1]výnosy standard'!$A$1:$T$2200,13,FALSE)</f>
        <v>0</v>
      </c>
      <c r="BG1329" s="6">
        <f>VLOOKUP($B1329,'[1]výnosy standard'!$A$1:$T$2200,14,FALSE)</f>
        <v>0</v>
      </c>
      <c r="BH1329" s="6">
        <f>VLOOKUP($B1329,'[1]výnosy standard'!$A$1:$T$2200,15,FALSE)</f>
        <v>0</v>
      </c>
      <c r="BI1329" s="6">
        <f>VLOOKUP($B1329,'[1]výnosy standard'!$A$1:$T$2200,16,FALSE)</f>
        <v>0</v>
      </c>
      <c r="BJ1329" s="6">
        <f>VLOOKUP($B1329,'[1]výnosy standard'!$A$1:$T$2200,17,FALSE)</f>
        <v>3.73</v>
      </c>
      <c r="BK1329" s="6">
        <f>VLOOKUP($B1329,'[1]výnosy standard'!$A$1:$T$2200,18,FALSE)</f>
        <v>3.73</v>
      </c>
      <c r="BL1329" s="6">
        <f>VLOOKUP($B1329,'[1]výnosy standard'!$A$1:$T$2200,19,FALSE)</f>
        <v>4.49</v>
      </c>
      <c r="BM1329" s="6">
        <f>VLOOKUP($B1329,'[1]výnosy standard'!$A$1:$T$2200,20,FALSE)</f>
        <v>0</v>
      </c>
      <c r="BN1329" s="6">
        <f>VLOOKUP(B1329,'[1]pšenice výnos'!$A$2:$E$2200,4)</f>
        <v>4.87</v>
      </c>
      <c r="BO1329" s="6">
        <f>VLOOKUP(B1329,[1]kukuřice!$A$2:$E$2200,5,FALSE)</f>
        <v>39.30241752701572</v>
      </c>
    </row>
    <row r="1330" spans="1:67" hidden="1" x14ac:dyDescent="0.25">
      <c r="A1330" s="7">
        <v>2151</v>
      </c>
      <c r="B1330" s="6" t="s">
        <v>173</v>
      </c>
      <c r="C1330" s="13">
        <v>451</v>
      </c>
      <c r="D1330" s="7">
        <v>18.987086903304775</v>
      </c>
      <c r="E1330" s="6" t="s">
        <v>14</v>
      </c>
      <c r="F1330" s="6" t="s">
        <v>28</v>
      </c>
      <c r="G1330" s="7">
        <v>18.987086903304775</v>
      </c>
      <c r="H1330" s="7">
        <v>18.053855569155449</v>
      </c>
      <c r="I1330" s="7">
        <v>18.053855569155449</v>
      </c>
      <c r="J1330" s="7">
        <v>6.5359999999999996</v>
      </c>
      <c r="K1330" s="14">
        <v>5.7963190793037285</v>
      </c>
      <c r="L1330" s="13">
        <v>12</v>
      </c>
      <c r="M1330" s="7">
        <v>5.9633207488778721</v>
      </c>
      <c r="N1330" s="7">
        <v>-0.15950109080014527</v>
      </c>
      <c r="O1330" s="7">
        <v>0.73968092069627112</v>
      </c>
      <c r="P1330" s="7">
        <v>3</v>
      </c>
      <c r="Q1330" s="7">
        <v>6</v>
      </c>
      <c r="R1330" s="7">
        <v>0</v>
      </c>
      <c r="S1330" s="15">
        <v>0.99166666666666703</v>
      </c>
      <c r="T1330" s="15">
        <v>3.5244444444444398</v>
      </c>
      <c r="U1330" s="15">
        <v>6.8242592592592599</v>
      </c>
      <c r="V1330" s="16">
        <v>16.8</v>
      </c>
      <c r="W1330" s="16">
        <v>18.399999999999999</v>
      </c>
      <c r="X1330" s="17" t="e">
        <v>#NULL!</v>
      </c>
      <c r="Y1330" s="13">
        <v>3</v>
      </c>
      <c r="Z1330" s="16">
        <v>4</v>
      </c>
      <c r="AA1330" s="13">
        <v>17</v>
      </c>
      <c r="AB1330" s="15">
        <v>0.19999999999999901</v>
      </c>
      <c r="AC1330" s="15">
        <v>-1.4</v>
      </c>
      <c r="AD1330" s="15">
        <v>3.1744444444444402</v>
      </c>
      <c r="AE1330" s="15">
        <v>-0.82555555555555604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0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1</v>
      </c>
      <c r="AU1330" s="6">
        <f>VLOOKUP($B1330,'[1]výnosy standard'!$A$1:$T$2200,2,FALSE)</f>
        <v>0</v>
      </c>
      <c r="AV1330" s="6">
        <f>VLOOKUP($B1330,'[1]výnosy standard'!$A$1:$T$2200,3,FALSE)</f>
        <v>0</v>
      </c>
      <c r="AW1330" s="6">
        <f>VLOOKUP($B1330,'[1]výnosy standard'!$A$1:$T$2200,4,FALSE)</f>
        <v>0</v>
      </c>
      <c r="AX1330" s="6">
        <f>VLOOKUP($B1330,'[1]výnosy standard'!$A$1:$T$2200,5,FALSE)</f>
        <v>4.43</v>
      </c>
      <c r="AY1330" s="6">
        <f>VLOOKUP($B1330,'[1]výnosy standard'!$A$1:$T$2200,6,FALSE)</f>
        <v>0.87</v>
      </c>
      <c r="AZ1330" s="6">
        <f>VLOOKUP($B1330,'[1]výnosy standard'!$A$1:$T$2200,7,FALSE)</f>
        <v>0</v>
      </c>
      <c r="BA1330" s="6">
        <f>VLOOKUP($B1330,'[1]výnosy standard'!$A$1:$T$2200,8,FALSE)</f>
        <v>0</v>
      </c>
      <c r="BB1330" s="6">
        <f>VLOOKUP($B1330,'[1]výnosy standard'!$A$1:$T$2200,9,FALSE)</f>
        <v>6.29</v>
      </c>
      <c r="BC1330" s="6">
        <f>VLOOKUP($B1330,'[1]výnosy standard'!$A$1:$T$2200,10,FALSE)</f>
        <v>6.29</v>
      </c>
      <c r="BD1330" s="6">
        <f>VLOOKUP($B1330,'[1]výnosy standard'!$A$1:$T$2200,11,FALSE)</f>
        <v>3.37</v>
      </c>
      <c r="BE1330" s="6">
        <f>VLOOKUP($B1330,'[1]výnosy standard'!$A$1:$T$2200,12,FALSE)</f>
        <v>4.68</v>
      </c>
      <c r="BF1330" s="6">
        <f>VLOOKUP($B1330,'[1]výnosy standard'!$A$1:$T$2200,13,FALSE)</f>
        <v>0</v>
      </c>
      <c r="BG1330" s="6">
        <f>VLOOKUP($B1330,'[1]výnosy standard'!$A$1:$T$2200,14,FALSE)</f>
        <v>3.08</v>
      </c>
      <c r="BH1330" s="6">
        <f>VLOOKUP($B1330,'[1]výnosy standard'!$A$1:$T$2200,15,FALSE)</f>
        <v>0</v>
      </c>
      <c r="BI1330" s="6">
        <f>VLOOKUP($B1330,'[1]výnosy standard'!$A$1:$T$2200,16,FALSE)</f>
        <v>0</v>
      </c>
      <c r="BJ1330" s="6">
        <f>VLOOKUP($B1330,'[1]výnosy standard'!$A$1:$T$2200,17,FALSE)</f>
        <v>4.83</v>
      </c>
      <c r="BK1330" s="6">
        <f>VLOOKUP($B1330,'[1]výnosy standard'!$A$1:$T$2200,18,FALSE)</f>
        <v>4.83</v>
      </c>
      <c r="BL1330" s="6">
        <f>VLOOKUP($B1330,'[1]výnosy standard'!$A$1:$T$2200,19,FALSE)</f>
        <v>6</v>
      </c>
      <c r="BM1330" s="6">
        <f>VLOOKUP($B1330,'[1]výnosy standard'!$A$1:$T$2200,20,FALSE)</f>
        <v>0</v>
      </c>
      <c r="BN1330" s="6">
        <f>VLOOKUP(B1330,'[1]pšenice výnos'!$A$2:$E$2200,4)</f>
        <v>6.29</v>
      </c>
      <c r="BO1330" s="6">
        <f>VLOOKUP(B1330,[1]kukuřice!$A$2:$E$2200,5,FALSE)</f>
        <v>40.669634986995504</v>
      </c>
    </row>
    <row r="1331" spans="1:67" hidden="1" x14ac:dyDescent="0.25">
      <c r="A1331" s="7">
        <v>2371</v>
      </c>
      <c r="B1331" s="6" t="s">
        <v>222</v>
      </c>
      <c r="C1331" s="13">
        <v>1</v>
      </c>
      <c r="D1331" s="7">
        <v>19.013554216867469</v>
      </c>
      <c r="E1331" s="6" t="s">
        <v>14</v>
      </c>
      <c r="F1331" s="6" t="s">
        <v>28</v>
      </c>
      <c r="G1331" s="7">
        <v>19.013554216867469</v>
      </c>
      <c r="H1331" s="7">
        <v>19.013554216867469</v>
      </c>
      <c r="I1331" s="7">
        <v>19.013554216867469</v>
      </c>
      <c r="J1331" s="7">
        <v>5.3120000000000003</v>
      </c>
      <c r="K1331" s="14">
        <v>4.7747889938125878</v>
      </c>
      <c r="L1331" s="13">
        <v>25</v>
      </c>
      <c r="M1331" s="7">
        <v>6.126361174112934</v>
      </c>
      <c r="N1331" s="7">
        <v>0.15343536976705582</v>
      </c>
      <c r="O1331" s="7">
        <v>0.53721100618741247</v>
      </c>
      <c r="P1331" s="7">
        <v>4</v>
      </c>
      <c r="Q1331" s="7">
        <v>3</v>
      </c>
      <c r="R1331" s="7">
        <v>0</v>
      </c>
      <c r="S1331" s="15">
        <v>1.1395833333333301</v>
      </c>
      <c r="T1331" s="15">
        <v>2.7433333333333301</v>
      </c>
      <c r="U1331" s="15">
        <v>4.1179573512906797</v>
      </c>
      <c r="V1331" s="16">
        <v>17.2</v>
      </c>
      <c r="W1331" s="16">
        <v>15.4</v>
      </c>
      <c r="X1331" s="13">
        <v>-1</v>
      </c>
      <c r="Y1331" s="13">
        <v>3</v>
      </c>
      <c r="Z1331" s="16">
        <v>4</v>
      </c>
      <c r="AA1331" s="13">
        <v>17</v>
      </c>
      <c r="AB1331" s="15">
        <v>-0.19999999999999901</v>
      </c>
      <c r="AC1331" s="17" t="e">
        <v>#NULL!</v>
      </c>
      <c r="AD1331" s="17" t="e">
        <v>#NULL!</v>
      </c>
      <c r="AE1331" s="17" t="e">
        <v>#NULL!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1</v>
      </c>
      <c r="AU1331" s="6">
        <f>VLOOKUP($B1331,'[1]výnosy standard'!$A$1:$T$2200,2,FALSE)</f>
        <v>0</v>
      </c>
      <c r="AV1331" s="6">
        <f>VLOOKUP($B1331,'[1]výnosy standard'!$A$1:$T$2200,3,FALSE)</f>
        <v>0</v>
      </c>
      <c r="AW1331" s="6">
        <f>VLOOKUP($B1331,'[1]výnosy standard'!$A$1:$T$2200,4,FALSE)</f>
        <v>0</v>
      </c>
      <c r="AX1331" s="6">
        <f>VLOOKUP($B1331,'[1]výnosy standard'!$A$1:$T$2200,5,FALSE)</f>
        <v>0</v>
      </c>
      <c r="AY1331" s="6">
        <f>VLOOKUP($B1331,'[1]výnosy standard'!$A$1:$T$2200,6,FALSE)</f>
        <v>0</v>
      </c>
      <c r="AZ1331" s="6">
        <f>VLOOKUP($B1331,'[1]výnosy standard'!$A$1:$T$2200,7,FALSE)</f>
        <v>0</v>
      </c>
      <c r="BA1331" s="6">
        <f>VLOOKUP($B1331,'[1]výnosy standard'!$A$1:$T$2200,8,FALSE)</f>
        <v>0</v>
      </c>
      <c r="BB1331" s="6">
        <f>VLOOKUP($B1331,'[1]výnosy standard'!$A$1:$T$2200,9,FALSE)</f>
        <v>5.9</v>
      </c>
      <c r="BC1331" s="6">
        <f>VLOOKUP($B1331,'[1]výnosy standard'!$A$1:$T$2200,10,FALSE)</f>
        <v>5.9</v>
      </c>
      <c r="BD1331" s="6">
        <f>VLOOKUP($B1331,'[1]výnosy standard'!$A$1:$T$2200,11,FALSE)</f>
        <v>3.09</v>
      </c>
      <c r="BE1331" s="6">
        <f>VLOOKUP($B1331,'[1]výnosy standard'!$A$1:$T$2200,12,FALSE)</f>
        <v>5.47</v>
      </c>
      <c r="BF1331" s="6">
        <f>VLOOKUP($B1331,'[1]výnosy standard'!$A$1:$T$2200,13,FALSE)</f>
        <v>0</v>
      </c>
      <c r="BG1331" s="6">
        <f>VLOOKUP($B1331,'[1]výnosy standard'!$A$1:$T$2200,14,FALSE)</f>
        <v>0</v>
      </c>
      <c r="BH1331" s="6">
        <f>VLOOKUP($B1331,'[1]výnosy standard'!$A$1:$T$2200,15,FALSE)</f>
        <v>0</v>
      </c>
      <c r="BI1331" s="6">
        <f>VLOOKUP($B1331,'[1]výnosy standard'!$A$1:$T$2200,16,FALSE)</f>
        <v>0</v>
      </c>
      <c r="BJ1331" s="6">
        <f>VLOOKUP($B1331,'[1]výnosy standard'!$A$1:$T$2200,17,FALSE)</f>
        <v>4.3</v>
      </c>
      <c r="BK1331" s="6">
        <f>VLOOKUP($B1331,'[1]výnosy standard'!$A$1:$T$2200,18,FALSE)</f>
        <v>4.3</v>
      </c>
      <c r="BL1331" s="6">
        <f>VLOOKUP($B1331,'[1]výnosy standard'!$A$1:$T$2200,19,FALSE)</f>
        <v>5.43</v>
      </c>
      <c r="BM1331" s="6">
        <f>VLOOKUP($B1331,'[1]výnosy standard'!$A$1:$T$2200,20,FALSE)</f>
        <v>0</v>
      </c>
      <c r="BN1331" s="6">
        <f>VLOOKUP(B1331,'[1]pšenice výnos'!$A$2:$E$2200,4)</f>
        <v>5.9</v>
      </c>
      <c r="BO1331" s="6">
        <f>VLOOKUP(B1331,[1]kukuřice!$A$2:$E$2200,5,FALSE)</f>
        <v>37.206372660766455</v>
      </c>
    </row>
    <row r="1332" spans="1:67" hidden="1" x14ac:dyDescent="0.25">
      <c r="A1332" s="7">
        <v>2604</v>
      </c>
      <c r="B1332" s="6" t="s">
        <v>116</v>
      </c>
      <c r="C1332" s="13">
        <v>229</v>
      </c>
      <c r="D1332" s="7">
        <v>19.066964106150007</v>
      </c>
      <c r="E1332" s="6" t="s">
        <v>14</v>
      </c>
      <c r="F1332" s="6" t="s">
        <v>28</v>
      </c>
      <c r="G1332" s="7">
        <v>19.066964106150007</v>
      </c>
      <c r="H1332" s="7">
        <v>19.066964106150007</v>
      </c>
      <c r="I1332" s="7">
        <v>19.066964106150007</v>
      </c>
      <c r="J1332" s="7">
        <v>7.6047764705882352</v>
      </c>
      <c r="K1332" s="14">
        <v>5.9483587422977848</v>
      </c>
      <c r="L1332" s="13">
        <v>20</v>
      </c>
      <c r="M1332" s="7">
        <v>6.126361174112934</v>
      </c>
      <c r="N1332" s="7">
        <v>0.15343536976705582</v>
      </c>
      <c r="O1332" s="7">
        <v>1.6564177282904504</v>
      </c>
      <c r="P1332" s="7">
        <v>7</v>
      </c>
      <c r="Q1332" s="7">
        <v>0</v>
      </c>
      <c r="R1332" s="7">
        <v>0</v>
      </c>
      <c r="S1332" s="15">
        <v>1.43333333333333</v>
      </c>
      <c r="T1332" s="15">
        <v>4.6266666666666696</v>
      </c>
      <c r="U1332" s="15">
        <v>6.0916666666666703</v>
      </c>
      <c r="V1332" s="16">
        <v>11.2</v>
      </c>
      <c r="W1332" s="16">
        <v>11.1</v>
      </c>
      <c r="X1332" s="17" t="e">
        <v>#NULL!</v>
      </c>
      <c r="Y1332" s="13">
        <v>4</v>
      </c>
      <c r="Z1332" s="16">
        <v>4.7</v>
      </c>
      <c r="AA1332" s="13">
        <v>14</v>
      </c>
      <c r="AB1332" s="15">
        <v>2.8</v>
      </c>
      <c r="AC1332" s="15">
        <v>2.9</v>
      </c>
      <c r="AD1332" s="15">
        <v>5.3516666666666701</v>
      </c>
      <c r="AE1332" s="15">
        <v>0.65166666666666595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1</v>
      </c>
      <c r="AU1332" s="6">
        <f>VLOOKUP($B1332,'[1]výnosy standard'!$A$1:$T$2200,2,FALSE)</f>
        <v>0</v>
      </c>
      <c r="AV1332" s="6">
        <f>VLOOKUP($B1332,'[1]výnosy standard'!$A$1:$T$2200,3,FALSE)</f>
        <v>0</v>
      </c>
      <c r="AW1332" s="6">
        <f>VLOOKUP($B1332,'[1]výnosy standard'!$A$1:$T$2200,4,FALSE)</f>
        <v>0</v>
      </c>
      <c r="AX1332" s="6">
        <f>VLOOKUP($B1332,'[1]výnosy standard'!$A$1:$T$2200,5,FALSE)</f>
        <v>0</v>
      </c>
      <c r="AY1332" s="6">
        <f>VLOOKUP($B1332,'[1]výnosy standard'!$A$1:$T$2200,6,FALSE)</f>
        <v>0</v>
      </c>
      <c r="AZ1332" s="6">
        <f>VLOOKUP($B1332,'[1]výnosy standard'!$A$1:$T$2200,7,FALSE)</f>
        <v>0</v>
      </c>
      <c r="BA1332" s="6">
        <f>VLOOKUP($B1332,'[1]výnosy standard'!$A$1:$T$2200,8,FALSE)</f>
        <v>0</v>
      </c>
      <c r="BB1332" s="6">
        <f>VLOOKUP($B1332,'[1]výnosy standard'!$A$1:$T$2200,9,FALSE)</f>
        <v>6.39</v>
      </c>
      <c r="BC1332" s="6">
        <f>VLOOKUP($B1332,'[1]výnosy standard'!$A$1:$T$2200,10,FALSE)</f>
        <v>6.39</v>
      </c>
      <c r="BD1332" s="6">
        <f>VLOOKUP($B1332,'[1]výnosy standard'!$A$1:$T$2200,11,FALSE)</f>
        <v>3.36</v>
      </c>
      <c r="BE1332" s="6">
        <f>VLOOKUP($B1332,'[1]výnosy standard'!$A$1:$T$2200,12,FALSE)</f>
        <v>5.89</v>
      </c>
      <c r="BF1332" s="6">
        <f>VLOOKUP($B1332,'[1]výnosy standard'!$A$1:$T$2200,13,FALSE)</f>
        <v>0</v>
      </c>
      <c r="BG1332" s="6">
        <f>VLOOKUP($B1332,'[1]výnosy standard'!$A$1:$T$2200,14,FALSE)</f>
        <v>0</v>
      </c>
      <c r="BH1332" s="6">
        <f>VLOOKUP($B1332,'[1]výnosy standard'!$A$1:$T$2200,15,FALSE)</f>
        <v>0</v>
      </c>
      <c r="BI1332" s="6">
        <f>VLOOKUP($B1332,'[1]výnosy standard'!$A$1:$T$2200,16,FALSE)</f>
        <v>0</v>
      </c>
      <c r="BJ1332" s="6">
        <f>VLOOKUP($B1332,'[1]výnosy standard'!$A$1:$T$2200,17,FALSE)</f>
        <v>4.6900000000000004</v>
      </c>
      <c r="BK1332" s="6">
        <f>VLOOKUP($B1332,'[1]výnosy standard'!$A$1:$T$2200,18,FALSE)</f>
        <v>4.6900000000000004</v>
      </c>
      <c r="BL1332" s="6">
        <f>VLOOKUP($B1332,'[1]výnosy standard'!$A$1:$T$2200,19,FALSE)</f>
        <v>6.06</v>
      </c>
      <c r="BM1332" s="6">
        <f>VLOOKUP($B1332,'[1]výnosy standard'!$A$1:$T$2200,20,FALSE)</f>
        <v>0</v>
      </c>
      <c r="BN1332" s="6">
        <f>VLOOKUP(B1332,'[1]pšenice výnos'!$A$2:$E$2200,4)</f>
        <v>6.39</v>
      </c>
      <c r="BO1332" s="6">
        <f>VLOOKUP(B1332,[1]kukuřice!$A$2:$E$2200,5,FALSE)</f>
        <v>44.241485824571974</v>
      </c>
    </row>
    <row r="1333" spans="1:67" hidden="1" x14ac:dyDescent="0.25">
      <c r="A1333" s="7">
        <v>2551</v>
      </c>
      <c r="B1333" s="6" t="s">
        <v>157</v>
      </c>
      <c r="C1333" s="13">
        <v>484</v>
      </c>
      <c r="D1333" s="7">
        <v>19.07243743078627</v>
      </c>
      <c r="E1333" s="6" t="s">
        <v>14</v>
      </c>
      <c r="F1333" s="6" t="s">
        <v>28</v>
      </c>
      <c r="G1333" s="7">
        <v>19.07243743078627</v>
      </c>
      <c r="H1333" s="7">
        <v>17.508305647840533</v>
      </c>
      <c r="I1333" s="7">
        <v>17.508305647840533</v>
      </c>
      <c r="J1333" s="7">
        <v>5.3117647058823527</v>
      </c>
      <c r="K1333" s="14">
        <v>4.9309189946526866</v>
      </c>
      <c r="L1333" s="13">
        <v>14</v>
      </c>
      <c r="M1333" s="7">
        <v>5.9633207488778721</v>
      </c>
      <c r="N1333" s="7">
        <v>-0.15950109080014527</v>
      </c>
      <c r="O1333" s="7">
        <v>0.38084571122966615</v>
      </c>
      <c r="P1333" s="7">
        <v>2</v>
      </c>
      <c r="Q1333" s="7">
        <v>6</v>
      </c>
      <c r="R1333" s="7">
        <v>0</v>
      </c>
      <c r="S1333" s="15">
        <v>2.62333333333333</v>
      </c>
      <c r="T1333" s="15">
        <v>7.2765111111111098</v>
      </c>
      <c r="U1333" s="17" t="e">
        <v>#NULL!</v>
      </c>
      <c r="V1333" s="16">
        <v>12.4</v>
      </c>
      <c r="W1333" s="16">
        <v>14.6</v>
      </c>
      <c r="X1333" s="17" t="e">
        <v>#NULL!</v>
      </c>
      <c r="Y1333" s="13">
        <v>3</v>
      </c>
      <c r="Z1333" s="16">
        <v>4</v>
      </c>
      <c r="AA1333" s="13">
        <v>17</v>
      </c>
      <c r="AB1333" s="15">
        <v>4.5999999999999996</v>
      </c>
      <c r="AC1333" s="15">
        <v>2.4</v>
      </c>
      <c r="AD1333" s="15">
        <v>7.8765111111111104</v>
      </c>
      <c r="AE1333" s="15">
        <v>3.8765111111111099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1</v>
      </c>
      <c r="AU1333" s="6">
        <f>VLOOKUP($B1333,'[1]výnosy standard'!$A$1:$T$2200,2,FALSE)</f>
        <v>29.35</v>
      </c>
      <c r="AV1333" s="6">
        <f>VLOOKUP($B1333,'[1]výnosy standard'!$A$1:$T$2200,3,FALSE)</f>
        <v>0</v>
      </c>
      <c r="AW1333" s="6">
        <f>VLOOKUP($B1333,'[1]výnosy standard'!$A$1:$T$2200,4,FALSE)</f>
        <v>0</v>
      </c>
      <c r="AX1333" s="6">
        <f>VLOOKUP($B1333,'[1]výnosy standard'!$A$1:$T$2200,5,FALSE)</f>
        <v>0</v>
      </c>
      <c r="AY1333" s="6">
        <f>VLOOKUP($B1333,'[1]výnosy standard'!$A$1:$T$2200,6,FALSE)</f>
        <v>0.89</v>
      </c>
      <c r="AZ1333" s="6">
        <f>VLOOKUP($B1333,'[1]výnosy standard'!$A$1:$T$2200,7,FALSE)</f>
        <v>4.45</v>
      </c>
      <c r="BA1333" s="6">
        <f>VLOOKUP($B1333,'[1]výnosy standard'!$A$1:$T$2200,8,FALSE)</f>
        <v>0</v>
      </c>
      <c r="BB1333" s="6">
        <f>VLOOKUP($B1333,'[1]výnosy standard'!$A$1:$T$2200,9,FALSE)</f>
        <v>6.11</v>
      </c>
      <c r="BC1333" s="6">
        <f>VLOOKUP($B1333,'[1]výnosy standard'!$A$1:$T$2200,10,FALSE)</f>
        <v>6.11</v>
      </c>
      <c r="BD1333" s="6">
        <f>VLOOKUP($B1333,'[1]výnosy standard'!$A$1:$T$2200,11,FALSE)</f>
        <v>3.28</v>
      </c>
      <c r="BE1333" s="6">
        <f>VLOOKUP($B1333,'[1]výnosy standard'!$A$1:$T$2200,12,FALSE)</f>
        <v>5.71</v>
      </c>
      <c r="BF1333" s="6">
        <f>VLOOKUP($B1333,'[1]výnosy standard'!$A$1:$T$2200,13,FALSE)</f>
        <v>0</v>
      </c>
      <c r="BG1333" s="6">
        <f>VLOOKUP($B1333,'[1]výnosy standard'!$A$1:$T$2200,14,FALSE)</f>
        <v>0</v>
      </c>
      <c r="BH1333" s="6">
        <f>VLOOKUP($B1333,'[1]výnosy standard'!$A$1:$T$2200,15,FALSE)</f>
        <v>21.85</v>
      </c>
      <c r="BI1333" s="6">
        <f>VLOOKUP($B1333,'[1]výnosy standard'!$A$1:$T$2200,16,FALSE)</f>
        <v>0</v>
      </c>
      <c r="BJ1333" s="6">
        <f>VLOOKUP($B1333,'[1]výnosy standard'!$A$1:$T$2200,17,FALSE)</f>
        <v>4.34</v>
      </c>
      <c r="BK1333" s="6">
        <f>VLOOKUP($B1333,'[1]výnosy standard'!$A$1:$T$2200,18,FALSE)</f>
        <v>4.34</v>
      </c>
      <c r="BL1333" s="6">
        <f>VLOOKUP($B1333,'[1]výnosy standard'!$A$1:$T$2200,19,FALSE)</f>
        <v>5.92</v>
      </c>
      <c r="BM1333" s="6">
        <f>VLOOKUP($B1333,'[1]výnosy standard'!$A$1:$T$2200,20,FALSE)</f>
        <v>0</v>
      </c>
      <c r="BN1333" s="6">
        <f>VLOOKUP(B1333,'[1]pšenice výnos'!$A$2:$E$2200,4)</f>
        <v>6.11</v>
      </c>
      <c r="BO1333" s="6">
        <f>VLOOKUP(B1333,[1]kukuřice!$A$2:$E$2200,5,FALSE)</f>
        <v>38.493486109601733</v>
      </c>
    </row>
    <row r="1334" spans="1:67" hidden="1" x14ac:dyDescent="0.25">
      <c r="A1334" s="7">
        <v>2136</v>
      </c>
      <c r="B1334" s="6" t="s">
        <v>143</v>
      </c>
      <c r="C1334" s="13">
        <v>145</v>
      </c>
      <c r="D1334" s="7">
        <v>19.100169779286929</v>
      </c>
      <c r="E1334" s="6" t="s">
        <v>14</v>
      </c>
      <c r="F1334" s="6" t="s">
        <v>28</v>
      </c>
      <c r="G1334" s="7">
        <v>19.100169779286929</v>
      </c>
      <c r="H1334" s="7">
        <v>19.100169779286929</v>
      </c>
      <c r="I1334" s="7">
        <v>19.100169779286929</v>
      </c>
      <c r="J1334" s="7">
        <v>7.0679999999999996</v>
      </c>
      <c r="K1334" s="14">
        <v>6.5232572854758777</v>
      </c>
      <c r="L1334" s="13">
        <v>24</v>
      </c>
      <c r="M1334" s="7">
        <v>6.126361174112934</v>
      </c>
      <c r="N1334" s="7">
        <v>0.15343536976705582</v>
      </c>
      <c r="O1334" s="7">
        <v>0.54474271452412193</v>
      </c>
      <c r="P1334" s="7">
        <v>6</v>
      </c>
      <c r="Q1334" s="7">
        <v>0</v>
      </c>
      <c r="R1334" s="7">
        <v>0</v>
      </c>
      <c r="S1334" s="15">
        <v>0.81309523809523798</v>
      </c>
      <c r="T1334" s="15">
        <v>2.1438095238095198</v>
      </c>
      <c r="U1334" s="15">
        <v>5.1751322751322801</v>
      </c>
      <c r="V1334" s="16">
        <v>20</v>
      </c>
      <c r="W1334" s="16">
        <v>17.600000000000001</v>
      </c>
      <c r="X1334" s="13">
        <v>-1</v>
      </c>
      <c r="Y1334" s="13">
        <v>2</v>
      </c>
      <c r="Z1334" s="16">
        <v>3.5</v>
      </c>
      <c r="AA1334" s="13">
        <v>22</v>
      </c>
      <c r="AB1334" s="15">
        <v>2</v>
      </c>
      <c r="AC1334" s="15">
        <v>4.4000000000000004</v>
      </c>
      <c r="AD1334" s="15">
        <v>3.2438095238095199</v>
      </c>
      <c r="AE1334" s="15">
        <v>-0.25619047619048102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1</v>
      </c>
      <c r="AU1334" s="6">
        <f>VLOOKUP($B1334,'[1]výnosy standard'!$A$1:$T$2200,2,FALSE)</f>
        <v>0</v>
      </c>
      <c r="AV1334" s="6">
        <f>VLOOKUP($B1334,'[1]výnosy standard'!$A$1:$T$2200,3,FALSE)</f>
        <v>0</v>
      </c>
      <c r="AW1334" s="6">
        <f>VLOOKUP($B1334,'[1]výnosy standard'!$A$1:$T$2200,4,FALSE)</f>
        <v>0</v>
      </c>
      <c r="AX1334" s="6">
        <f>VLOOKUP($B1334,'[1]výnosy standard'!$A$1:$T$2200,5,FALSE)</f>
        <v>0</v>
      </c>
      <c r="AY1334" s="6">
        <f>VLOOKUP($B1334,'[1]výnosy standard'!$A$1:$T$2200,6,FALSE)</f>
        <v>0</v>
      </c>
      <c r="AZ1334" s="6">
        <f>VLOOKUP($B1334,'[1]výnosy standard'!$A$1:$T$2200,7,FALSE)</f>
        <v>0</v>
      </c>
      <c r="BA1334" s="6">
        <f>VLOOKUP($B1334,'[1]výnosy standard'!$A$1:$T$2200,8,FALSE)</f>
        <v>0</v>
      </c>
      <c r="BB1334" s="6">
        <f>VLOOKUP($B1334,'[1]výnosy standard'!$A$1:$T$2200,9,FALSE)</f>
        <v>6.88</v>
      </c>
      <c r="BC1334" s="6">
        <f>VLOOKUP($B1334,'[1]výnosy standard'!$A$1:$T$2200,10,FALSE)</f>
        <v>6.88</v>
      </c>
      <c r="BD1334" s="6">
        <f>VLOOKUP($B1334,'[1]výnosy standard'!$A$1:$T$2200,11,FALSE)</f>
        <v>3.73</v>
      </c>
      <c r="BE1334" s="6">
        <f>VLOOKUP($B1334,'[1]výnosy standard'!$A$1:$T$2200,12,FALSE)</f>
        <v>6.12</v>
      </c>
      <c r="BF1334" s="6">
        <f>VLOOKUP($B1334,'[1]výnosy standard'!$A$1:$T$2200,13,FALSE)</f>
        <v>0</v>
      </c>
      <c r="BG1334" s="6">
        <f>VLOOKUP($B1334,'[1]výnosy standard'!$A$1:$T$2200,14,FALSE)</f>
        <v>0</v>
      </c>
      <c r="BH1334" s="6">
        <f>VLOOKUP($B1334,'[1]výnosy standard'!$A$1:$T$2200,15,FALSE)</f>
        <v>0</v>
      </c>
      <c r="BI1334" s="6">
        <f>VLOOKUP($B1334,'[1]výnosy standard'!$A$1:$T$2200,16,FALSE)</f>
        <v>0</v>
      </c>
      <c r="BJ1334" s="6">
        <f>VLOOKUP($B1334,'[1]výnosy standard'!$A$1:$T$2200,17,FALSE)</f>
        <v>5.55</v>
      </c>
      <c r="BK1334" s="6">
        <f>VLOOKUP($B1334,'[1]výnosy standard'!$A$1:$T$2200,18,FALSE)</f>
        <v>5.55</v>
      </c>
      <c r="BL1334" s="6">
        <f>VLOOKUP($B1334,'[1]výnosy standard'!$A$1:$T$2200,19,FALSE)</f>
        <v>6.42</v>
      </c>
      <c r="BM1334" s="6">
        <f>VLOOKUP($B1334,'[1]výnosy standard'!$A$1:$T$2200,20,FALSE)</f>
        <v>0</v>
      </c>
      <c r="BN1334" s="6">
        <f>VLOOKUP(B1334,'[1]pšenice výnos'!$A$2:$E$2200,4)</f>
        <v>6.88</v>
      </c>
      <c r="BO1334" s="6">
        <f>VLOOKUP(B1334,[1]kukuřice!$A$2:$E$2200,5,FALSE)</f>
        <v>46.747194914373758</v>
      </c>
    </row>
    <row r="1335" spans="1:67" hidden="1" x14ac:dyDescent="0.25">
      <c r="A1335" s="7">
        <v>1745</v>
      </c>
      <c r="B1335" s="6" t="s">
        <v>128</v>
      </c>
      <c r="C1335" s="13">
        <v>63</v>
      </c>
      <c r="D1335" s="7">
        <v>19.135462036267999</v>
      </c>
      <c r="E1335" s="6" t="s">
        <v>14</v>
      </c>
      <c r="F1335" s="6" t="s">
        <v>28</v>
      </c>
      <c r="G1335" s="7">
        <v>19.135462036267999</v>
      </c>
      <c r="H1335" s="7">
        <v>18.303186907838072</v>
      </c>
      <c r="I1335" s="7">
        <v>18.303186907838072</v>
      </c>
      <c r="J1335" s="7">
        <v>7.6489411764705881</v>
      </c>
      <c r="K1335" s="14">
        <v>6.8737261072849156</v>
      </c>
      <c r="L1335" s="13">
        <v>10</v>
      </c>
      <c r="M1335" s="7">
        <v>5.9633207488778721</v>
      </c>
      <c r="N1335" s="7">
        <v>-0.15950109080014527</v>
      </c>
      <c r="O1335" s="7">
        <v>0.77521506918567251</v>
      </c>
      <c r="P1335" s="7">
        <v>0</v>
      </c>
      <c r="Q1335" s="7">
        <v>7</v>
      </c>
      <c r="R1335" s="7">
        <v>1</v>
      </c>
      <c r="S1335" s="15">
        <v>2.5012500000000002</v>
      </c>
      <c r="T1335" s="15">
        <v>4.2779999999999996</v>
      </c>
      <c r="U1335" s="15">
        <v>3.81111111111111</v>
      </c>
      <c r="V1335" s="16">
        <v>14.7</v>
      </c>
      <c r="W1335" s="16">
        <v>14.1</v>
      </c>
      <c r="X1335" s="17" t="e">
        <v>#NULL!</v>
      </c>
      <c r="Y1335" s="13">
        <v>2</v>
      </c>
      <c r="Z1335" s="16">
        <v>3.5</v>
      </c>
      <c r="AA1335" s="13">
        <v>22</v>
      </c>
      <c r="AB1335" s="15">
        <v>7.3</v>
      </c>
      <c r="AC1335" s="15">
        <v>7.9</v>
      </c>
      <c r="AD1335" s="15">
        <v>6.2530000000000001</v>
      </c>
      <c r="AE1335" s="15">
        <v>2.7530000000000001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0</v>
      </c>
      <c r="AL1335" s="7">
        <v>0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0</v>
      </c>
      <c r="AT1335" s="7">
        <v>1</v>
      </c>
      <c r="AU1335" s="6">
        <f>VLOOKUP($B1335,'[1]výnosy standard'!$A$1:$T$2200,2,FALSE)</f>
        <v>29.74</v>
      </c>
      <c r="AV1335" s="6">
        <f>VLOOKUP($B1335,'[1]výnosy standard'!$A$1:$T$2200,3,FALSE)</f>
        <v>0</v>
      </c>
      <c r="AW1335" s="6">
        <f>VLOOKUP($B1335,'[1]výnosy standard'!$A$1:$T$2200,4,FALSE)</f>
        <v>8.17</v>
      </c>
      <c r="AX1335" s="6">
        <f>VLOOKUP($B1335,'[1]výnosy standard'!$A$1:$T$2200,5,FALSE)</f>
        <v>0</v>
      </c>
      <c r="AY1335" s="6">
        <f>VLOOKUP($B1335,'[1]výnosy standard'!$A$1:$T$2200,6,FALSE)</f>
        <v>1.04</v>
      </c>
      <c r="AZ1335" s="6">
        <f>VLOOKUP($B1335,'[1]výnosy standard'!$A$1:$T$2200,7,FALSE)</f>
        <v>0</v>
      </c>
      <c r="BA1335" s="6">
        <f>VLOOKUP($B1335,'[1]výnosy standard'!$A$1:$T$2200,8,FALSE)</f>
        <v>21.23</v>
      </c>
      <c r="BB1335" s="6">
        <f>VLOOKUP($B1335,'[1]výnosy standard'!$A$1:$T$2200,9,FALSE)</f>
        <v>7.52</v>
      </c>
      <c r="BC1335" s="6">
        <f>VLOOKUP($B1335,'[1]výnosy standard'!$A$1:$T$2200,10,FALSE)</f>
        <v>7.52</v>
      </c>
      <c r="BD1335" s="6">
        <f>VLOOKUP($B1335,'[1]výnosy standard'!$A$1:$T$2200,11,FALSE)</f>
        <v>3.66</v>
      </c>
      <c r="BE1335" s="6">
        <f>VLOOKUP($B1335,'[1]výnosy standard'!$A$1:$T$2200,12,FALSE)</f>
        <v>0</v>
      </c>
      <c r="BF1335" s="6">
        <f>VLOOKUP($B1335,'[1]výnosy standard'!$A$1:$T$2200,13,FALSE)</f>
        <v>0</v>
      </c>
      <c r="BG1335" s="6">
        <f>VLOOKUP($B1335,'[1]výnosy standard'!$A$1:$T$2200,14,FALSE)</f>
        <v>0</v>
      </c>
      <c r="BH1335" s="6">
        <f>VLOOKUP($B1335,'[1]výnosy standard'!$A$1:$T$2200,15,FALSE)</f>
        <v>0</v>
      </c>
      <c r="BI1335" s="6">
        <f>VLOOKUP($B1335,'[1]výnosy standard'!$A$1:$T$2200,16,FALSE)</f>
        <v>70.680000000000007</v>
      </c>
      <c r="BJ1335" s="6">
        <f>VLOOKUP($B1335,'[1]výnosy standard'!$A$1:$T$2200,17,FALSE)</f>
        <v>5.76</v>
      </c>
      <c r="BK1335" s="6">
        <f>VLOOKUP($B1335,'[1]výnosy standard'!$A$1:$T$2200,18,FALSE)</f>
        <v>5.76</v>
      </c>
      <c r="BL1335" s="6">
        <f>VLOOKUP($B1335,'[1]výnosy standard'!$A$1:$T$2200,19,FALSE)</f>
        <v>7.29</v>
      </c>
      <c r="BM1335" s="6">
        <f>VLOOKUP($B1335,'[1]výnosy standard'!$A$1:$T$2200,20,FALSE)</f>
        <v>0</v>
      </c>
      <c r="BN1335" s="6">
        <f>VLOOKUP(B1335,'[1]pšenice výnos'!$A$2:$E$2200,4)</f>
        <v>7.52</v>
      </c>
      <c r="BO1335" s="6">
        <f>VLOOKUP(B1335,[1]kukuřice!$A$2:$E$2200,5,FALSE)</f>
        <v>47.632768964803049</v>
      </c>
    </row>
    <row r="1336" spans="1:67" hidden="1" x14ac:dyDescent="0.25">
      <c r="A1336" s="7">
        <v>4243</v>
      </c>
      <c r="B1336" s="6" t="s">
        <v>130</v>
      </c>
      <c r="C1336" s="13">
        <v>248</v>
      </c>
      <c r="D1336" s="7">
        <v>19.141696351330719</v>
      </c>
      <c r="E1336" s="6" t="s">
        <v>14</v>
      </c>
      <c r="F1336" s="6" t="s">
        <v>28</v>
      </c>
      <c r="G1336" s="7">
        <v>19.141696351330719</v>
      </c>
      <c r="H1336" s="7">
        <v>18.604969212762711</v>
      </c>
      <c r="I1336" s="7">
        <v>18.604969212762711</v>
      </c>
      <c r="J1336" s="7">
        <v>9.247529411764706</v>
      </c>
      <c r="K1336" s="14">
        <v>7.6111752496641589</v>
      </c>
      <c r="L1336" s="13">
        <v>23</v>
      </c>
      <c r="M1336" s="7">
        <v>6.126361174112934</v>
      </c>
      <c r="N1336" s="7">
        <v>0.15343536976705582</v>
      </c>
      <c r="O1336" s="7">
        <v>1.6363541621005471</v>
      </c>
      <c r="P1336" s="7">
        <v>7</v>
      </c>
      <c r="Q1336" s="7">
        <v>0</v>
      </c>
      <c r="R1336" s="7">
        <v>0</v>
      </c>
      <c r="S1336" s="15">
        <v>1.4678571428571401</v>
      </c>
      <c r="T1336" s="15">
        <v>3.4723809523809499</v>
      </c>
      <c r="U1336" s="15">
        <v>6.0216865079365096</v>
      </c>
      <c r="V1336" s="16">
        <v>21.9</v>
      </c>
      <c r="W1336" s="16">
        <v>23.3</v>
      </c>
      <c r="X1336" s="17" t="e">
        <v>#NULL!</v>
      </c>
      <c r="Y1336" s="13">
        <v>2</v>
      </c>
      <c r="Z1336" s="16">
        <v>3.5</v>
      </c>
      <c r="AA1336" s="13">
        <v>22</v>
      </c>
      <c r="AB1336" s="15">
        <v>0.100000000000001</v>
      </c>
      <c r="AC1336" s="15">
        <v>-1.3</v>
      </c>
      <c r="AD1336" s="15">
        <v>3.1473809523809502</v>
      </c>
      <c r="AE1336" s="15">
        <v>-0.352619047619047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0</v>
      </c>
      <c r="AT1336" s="7">
        <v>1</v>
      </c>
      <c r="AU1336" s="6">
        <f>VLOOKUP($B1336,'[1]výnosy standard'!$A$1:$T$2200,2,FALSE)</f>
        <v>28.17</v>
      </c>
      <c r="AV1336" s="6">
        <f>VLOOKUP($B1336,'[1]výnosy standard'!$A$1:$T$2200,3,FALSE)</f>
        <v>0</v>
      </c>
      <c r="AW1336" s="6">
        <f>VLOOKUP($B1336,'[1]výnosy standard'!$A$1:$T$2200,4,FALSE)</f>
        <v>8.14</v>
      </c>
      <c r="AX1336" s="6">
        <f>VLOOKUP($B1336,'[1]výnosy standard'!$A$1:$T$2200,5,FALSE)</f>
        <v>0</v>
      </c>
      <c r="AY1336" s="6">
        <f>VLOOKUP($B1336,'[1]výnosy standard'!$A$1:$T$2200,6,FALSE)</f>
        <v>1.03</v>
      </c>
      <c r="AZ1336" s="6">
        <f>VLOOKUP($B1336,'[1]výnosy standard'!$A$1:$T$2200,7,FALSE)</f>
        <v>0</v>
      </c>
      <c r="BA1336" s="6">
        <f>VLOOKUP($B1336,'[1]výnosy standard'!$A$1:$T$2200,8,FALSE)</f>
        <v>20.11</v>
      </c>
      <c r="BB1336" s="6">
        <f>VLOOKUP($B1336,'[1]výnosy standard'!$A$1:$T$2200,9,FALSE)</f>
        <v>7.38</v>
      </c>
      <c r="BC1336" s="6">
        <f>VLOOKUP($B1336,'[1]výnosy standard'!$A$1:$T$2200,10,FALSE)</f>
        <v>7.38</v>
      </c>
      <c r="BD1336" s="6">
        <f>VLOOKUP($B1336,'[1]výnosy standard'!$A$1:$T$2200,11,FALSE)</f>
        <v>3.62</v>
      </c>
      <c r="BE1336" s="6">
        <f>VLOOKUP($B1336,'[1]výnosy standard'!$A$1:$T$2200,12,FALSE)</f>
        <v>0</v>
      </c>
      <c r="BF1336" s="6">
        <f>VLOOKUP($B1336,'[1]výnosy standard'!$A$1:$T$2200,13,FALSE)</f>
        <v>0</v>
      </c>
      <c r="BG1336" s="6">
        <f>VLOOKUP($B1336,'[1]výnosy standard'!$A$1:$T$2200,14,FALSE)</f>
        <v>0</v>
      </c>
      <c r="BH1336" s="6">
        <f>VLOOKUP($B1336,'[1]výnosy standard'!$A$1:$T$2200,15,FALSE)</f>
        <v>0</v>
      </c>
      <c r="BI1336" s="6">
        <f>VLOOKUP($B1336,'[1]výnosy standard'!$A$1:$T$2200,16,FALSE)</f>
        <v>72.05</v>
      </c>
      <c r="BJ1336" s="6">
        <f>VLOOKUP($B1336,'[1]výnosy standard'!$A$1:$T$2200,17,FALSE)</f>
        <v>5.89</v>
      </c>
      <c r="BK1336" s="6">
        <f>VLOOKUP($B1336,'[1]výnosy standard'!$A$1:$T$2200,18,FALSE)</f>
        <v>5.89</v>
      </c>
      <c r="BL1336" s="6">
        <f>VLOOKUP($B1336,'[1]výnosy standard'!$A$1:$T$2200,19,FALSE)</f>
        <v>6.97</v>
      </c>
      <c r="BM1336" s="6">
        <f>VLOOKUP($B1336,'[1]výnosy standard'!$A$1:$T$2200,20,FALSE)</f>
        <v>0</v>
      </c>
      <c r="BN1336" s="6">
        <f>VLOOKUP(B1336,'[1]pšenice výnos'!$A$2:$E$2200,4)</f>
        <v>7.38</v>
      </c>
      <c r="BO1336" s="6">
        <f>VLOOKUP(B1336,[1]kukuřice!$A$2:$E$2200,5,FALSE)</f>
        <v>46.768164145287535</v>
      </c>
    </row>
    <row r="1337" spans="1:67" hidden="1" x14ac:dyDescent="0.25">
      <c r="A1337" s="7">
        <v>2422</v>
      </c>
      <c r="B1337" s="6" t="s">
        <v>123</v>
      </c>
      <c r="C1337" s="13">
        <v>242</v>
      </c>
      <c r="D1337" s="7">
        <v>19.147358555189172</v>
      </c>
      <c r="E1337" s="6" t="s">
        <v>14</v>
      </c>
      <c r="F1337" s="6" t="s">
        <v>28</v>
      </c>
      <c r="G1337" s="7">
        <v>19.147358555189172</v>
      </c>
      <c r="H1337" s="7">
        <v>17.55466851787574</v>
      </c>
      <c r="I1337" s="7">
        <v>17.55466851787574</v>
      </c>
      <c r="J1337" s="7">
        <v>6.7788235294117642</v>
      </c>
      <c r="K1337" s="14">
        <v>5.7359131360282776</v>
      </c>
      <c r="L1337" s="13">
        <v>18</v>
      </c>
      <c r="M1337" s="7">
        <v>5.9066120636165591</v>
      </c>
      <c r="N1337" s="7">
        <v>-0.10419924441089816</v>
      </c>
      <c r="O1337" s="7">
        <v>1.0429103933834867</v>
      </c>
      <c r="P1337" s="7">
        <v>3</v>
      </c>
      <c r="Q1337" s="7">
        <v>0</v>
      </c>
      <c r="R1337" s="7">
        <v>0</v>
      </c>
      <c r="S1337" s="17" t="e">
        <v>#NULL!</v>
      </c>
      <c r="T1337" s="17" t="e">
        <v>#NULL!</v>
      </c>
      <c r="U1337" s="17" t="e">
        <v>#NULL!</v>
      </c>
      <c r="V1337" s="17" t="e">
        <v>#NULL!</v>
      </c>
      <c r="W1337" s="17" t="e">
        <v>#NULL!</v>
      </c>
      <c r="X1337" s="17" t="e">
        <v>#NULL!</v>
      </c>
      <c r="Y1337" s="17" t="e">
        <v>#NULL!</v>
      </c>
      <c r="Z1337" s="17" t="e">
        <v>#NULL!</v>
      </c>
      <c r="AA1337" s="17" t="e">
        <v>#NULL!</v>
      </c>
      <c r="AB1337" s="17" t="e">
        <v>#NULL!</v>
      </c>
      <c r="AC1337" s="17" t="e">
        <v>#NULL!</v>
      </c>
      <c r="AD1337" s="17" t="e">
        <v>#NULL!</v>
      </c>
      <c r="AE1337" s="17" t="e">
        <v>#NULL!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0</v>
      </c>
      <c r="AT1337" s="7">
        <v>1</v>
      </c>
      <c r="AU1337" s="6">
        <f>VLOOKUP($B1337,'[1]výnosy standard'!$A$1:$T$2200,2,FALSE)</f>
        <v>29.15</v>
      </c>
      <c r="AV1337" s="6">
        <f>VLOOKUP($B1337,'[1]výnosy standard'!$A$1:$T$2200,3,FALSE)</f>
        <v>0</v>
      </c>
      <c r="AW1337" s="6">
        <f>VLOOKUP($B1337,'[1]výnosy standard'!$A$1:$T$2200,4,FALSE)</f>
        <v>8.0299999999999994</v>
      </c>
      <c r="AX1337" s="6">
        <f>VLOOKUP($B1337,'[1]výnosy standard'!$A$1:$T$2200,5,FALSE)</f>
        <v>0</v>
      </c>
      <c r="AY1337" s="6">
        <f>VLOOKUP($B1337,'[1]výnosy standard'!$A$1:$T$2200,6,FALSE)</f>
        <v>1.01</v>
      </c>
      <c r="AZ1337" s="6">
        <f>VLOOKUP($B1337,'[1]výnosy standard'!$A$1:$T$2200,7,FALSE)</f>
        <v>0</v>
      </c>
      <c r="BA1337" s="6">
        <f>VLOOKUP($B1337,'[1]výnosy standard'!$A$1:$T$2200,8,FALSE)</f>
        <v>20.81</v>
      </c>
      <c r="BB1337" s="6">
        <f>VLOOKUP($B1337,'[1]výnosy standard'!$A$1:$T$2200,9,FALSE)</f>
        <v>7.04</v>
      </c>
      <c r="BC1337" s="6">
        <f>VLOOKUP($B1337,'[1]výnosy standard'!$A$1:$T$2200,10,FALSE)</f>
        <v>7.04</v>
      </c>
      <c r="BD1337" s="6">
        <f>VLOOKUP($B1337,'[1]výnosy standard'!$A$1:$T$2200,11,FALSE)</f>
        <v>3.37</v>
      </c>
      <c r="BE1337" s="6">
        <f>VLOOKUP($B1337,'[1]výnosy standard'!$A$1:$T$2200,12,FALSE)</f>
        <v>0</v>
      </c>
      <c r="BF1337" s="6">
        <f>VLOOKUP($B1337,'[1]výnosy standard'!$A$1:$T$2200,13,FALSE)</f>
        <v>0</v>
      </c>
      <c r="BG1337" s="6">
        <f>VLOOKUP($B1337,'[1]výnosy standard'!$A$1:$T$2200,14,FALSE)</f>
        <v>0</v>
      </c>
      <c r="BH1337" s="6">
        <f>VLOOKUP($B1337,'[1]výnosy standard'!$A$1:$T$2200,15,FALSE)</f>
        <v>0</v>
      </c>
      <c r="BI1337" s="6">
        <f>VLOOKUP($B1337,'[1]výnosy standard'!$A$1:$T$2200,16,FALSE)</f>
        <v>72.489999999999995</v>
      </c>
      <c r="BJ1337" s="6">
        <f>VLOOKUP($B1337,'[1]výnosy standard'!$A$1:$T$2200,17,FALSE)</f>
        <v>5.49</v>
      </c>
      <c r="BK1337" s="6">
        <f>VLOOKUP($B1337,'[1]výnosy standard'!$A$1:$T$2200,18,FALSE)</f>
        <v>5.49</v>
      </c>
      <c r="BL1337" s="6">
        <f>VLOOKUP($B1337,'[1]výnosy standard'!$A$1:$T$2200,19,FALSE)</f>
        <v>7.12</v>
      </c>
      <c r="BM1337" s="6">
        <f>VLOOKUP($B1337,'[1]výnosy standard'!$A$1:$T$2200,20,FALSE)</f>
        <v>0</v>
      </c>
      <c r="BN1337" s="6">
        <f>VLOOKUP(B1337,'[1]pšenice výnos'!$A$2:$E$2200,4)</f>
        <v>7.04</v>
      </c>
      <c r="BO1337" s="6">
        <f>VLOOKUP(B1337,[1]kukuřice!$A$2:$E$2200,5,FALSE)</f>
        <v>45.933373285065656</v>
      </c>
    </row>
    <row r="1338" spans="1:67" hidden="1" x14ac:dyDescent="0.25">
      <c r="A1338" s="7">
        <v>3896</v>
      </c>
      <c r="B1338" s="6" t="s">
        <v>185</v>
      </c>
      <c r="C1338" s="13">
        <v>335</v>
      </c>
      <c r="D1338" s="7">
        <v>19.148051252440684</v>
      </c>
      <c r="E1338" s="6" t="s">
        <v>14</v>
      </c>
      <c r="F1338" s="6" t="s">
        <v>28</v>
      </c>
      <c r="G1338" s="7">
        <v>19.148051252440684</v>
      </c>
      <c r="H1338" s="7">
        <v>16.685438715118181</v>
      </c>
      <c r="I1338" s="7">
        <v>16.685438715118181</v>
      </c>
      <c r="J1338" s="7">
        <v>6.1940235294117647</v>
      </c>
      <c r="K1338" s="14">
        <v>5.5835032685655666</v>
      </c>
      <c r="L1338" s="13">
        <v>20</v>
      </c>
      <c r="M1338" s="7">
        <v>6.126361174112934</v>
      </c>
      <c r="N1338" s="7">
        <v>0.15343536976705582</v>
      </c>
      <c r="O1338" s="7">
        <v>0.61052026084619815</v>
      </c>
      <c r="P1338" s="7">
        <v>9</v>
      </c>
      <c r="Q1338" s="7">
        <v>0</v>
      </c>
      <c r="R1338" s="7">
        <v>0</v>
      </c>
      <c r="S1338" s="15">
        <v>3.3125</v>
      </c>
      <c r="T1338" s="15">
        <v>7.35</v>
      </c>
      <c r="U1338" s="17" t="e">
        <v>#NULL!</v>
      </c>
      <c r="V1338" s="16">
        <v>11.2</v>
      </c>
      <c r="W1338" s="16">
        <v>11.3</v>
      </c>
      <c r="X1338" s="17" t="e">
        <v>#NULL!</v>
      </c>
      <c r="Y1338" s="13">
        <v>3</v>
      </c>
      <c r="Z1338" s="16">
        <v>4</v>
      </c>
      <c r="AA1338" s="13">
        <v>17</v>
      </c>
      <c r="AB1338" s="15">
        <v>5.8</v>
      </c>
      <c r="AC1338" s="15">
        <v>5.7</v>
      </c>
      <c r="AD1338" s="15">
        <v>8.7750000000000004</v>
      </c>
      <c r="AE1338" s="15">
        <v>4.7750000000000004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0</v>
      </c>
      <c r="AT1338" s="7">
        <v>1</v>
      </c>
      <c r="AU1338" s="6">
        <f>VLOOKUP($B1338,'[1]výnosy standard'!$A$1:$T$2200,2,FALSE)</f>
        <v>28.81</v>
      </c>
      <c r="AV1338" s="6">
        <f>VLOOKUP($B1338,'[1]výnosy standard'!$A$1:$T$2200,3,FALSE)</f>
        <v>0</v>
      </c>
      <c r="AW1338" s="6">
        <f>VLOOKUP($B1338,'[1]výnosy standard'!$A$1:$T$2200,4,FALSE)</f>
        <v>0</v>
      </c>
      <c r="AX1338" s="6">
        <f>VLOOKUP($B1338,'[1]výnosy standard'!$A$1:$T$2200,5,FALSE)</f>
        <v>0</v>
      </c>
      <c r="AY1338" s="6">
        <f>VLOOKUP($B1338,'[1]výnosy standard'!$A$1:$T$2200,6,FALSE)</f>
        <v>0.85</v>
      </c>
      <c r="AZ1338" s="6">
        <f>VLOOKUP($B1338,'[1]výnosy standard'!$A$1:$T$2200,7,FALSE)</f>
        <v>4.42</v>
      </c>
      <c r="BA1338" s="6">
        <f>VLOOKUP($B1338,'[1]výnosy standard'!$A$1:$T$2200,8,FALSE)</f>
        <v>0</v>
      </c>
      <c r="BB1338" s="6">
        <f>VLOOKUP($B1338,'[1]výnosy standard'!$A$1:$T$2200,9,FALSE)</f>
        <v>6.01</v>
      </c>
      <c r="BC1338" s="6">
        <f>VLOOKUP($B1338,'[1]výnosy standard'!$A$1:$T$2200,10,FALSE)</f>
        <v>6.01</v>
      </c>
      <c r="BD1338" s="6">
        <f>VLOOKUP($B1338,'[1]výnosy standard'!$A$1:$T$2200,11,FALSE)</f>
        <v>3.3</v>
      </c>
      <c r="BE1338" s="6">
        <f>VLOOKUP($B1338,'[1]výnosy standard'!$A$1:$T$2200,12,FALSE)</f>
        <v>5.49</v>
      </c>
      <c r="BF1338" s="6">
        <f>VLOOKUP($B1338,'[1]výnosy standard'!$A$1:$T$2200,13,FALSE)</f>
        <v>0</v>
      </c>
      <c r="BG1338" s="6">
        <f>VLOOKUP($B1338,'[1]výnosy standard'!$A$1:$T$2200,14,FALSE)</f>
        <v>0</v>
      </c>
      <c r="BH1338" s="6">
        <f>VLOOKUP($B1338,'[1]výnosy standard'!$A$1:$T$2200,15,FALSE)</f>
        <v>21.44</v>
      </c>
      <c r="BI1338" s="6">
        <f>VLOOKUP($B1338,'[1]výnosy standard'!$A$1:$T$2200,16,FALSE)</f>
        <v>0</v>
      </c>
      <c r="BJ1338" s="6">
        <f>VLOOKUP($B1338,'[1]výnosy standard'!$A$1:$T$2200,17,FALSE)</f>
        <v>4.4400000000000004</v>
      </c>
      <c r="BK1338" s="6">
        <f>VLOOKUP($B1338,'[1]výnosy standard'!$A$1:$T$2200,18,FALSE)</f>
        <v>4.4400000000000004</v>
      </c>
      <c r="BL1338" s="6">
        <f>VLOOKUP($B1338,'[1]výnosy standard'!$A$1:$T$2200,19,FALSE)</f>
        <v>5.63</v>
      </c>
      <c r="BM1338" s="6">
        <f>VLOOKUP($B1338,'[1]výnosy standard'!$A$1:$T$2200,20,FALSE)</f>
        <v>0</v>
      </c>
      <c r="BN1338" s="6">
        <f>VLOOKUP(B1338,'[1]pšenice výnos'!$A$2:$E$2200,4)</f>
        <v>6.01</v>
      </c>
      <c r="BO1338" s="6">
        <f>VLOOKUP(B1338,[1]kukuřice!$A$2:$E$2200,5,FALSE)</f>
        <v>37.639694965163713</v>
      </c>
    </row>
    <row r="1339" spans="1:67" hidden="1" x14ac:dyDescent="0.25">
      <c r="A1339" s="7">
        <v>1798</v>
      </c>
      <c r="B1339" s="6" t="s">
        <v>215</v>
      </c>
      <c r="C1339" s="13">
        <v>371</v>
      </c>
      <c r="D1339" s="7">
        <v>19.159931826928364</v>
      </c>
      <c r="E1339" s="6" t="s">
        <v>14</v>
      </c>
      <c r="F1339" s="6" t="s">
        <v>28</v>
      </c>
      <c r="G1339" s="7">
        <v>19.159931826928364</v>
      </c>
      <c r="H1339" s="7">
        <v>19.159931826928364</v>
      </c>
      <c r="I1339" s="7">
        <v>19.159931826928364</v>
      </c>
      <c r="J1339" s="7">
        <v>8.5595294117647054</v>
      </c>
      <c r="K1339" s="14">
        <v>6.3613236015406933</v>
      </c>
      <c r="L1339" s="13">
        <v>15</v>
      </c>
      <c r="M1339" s="7">
        <v>6.126361174112934</v>
      </c>
      <c r="N1339" s="7">
        <v>0.15343536976705582</v>
      </c>
      <c r="O1339" s="7">
        <v>2.1982058102240121</v>
      </c>
      <c r="P1339" s="7">
        <v>5</v>
      </c>
      <c r="Q1339" s="7">
        <v>1</v>
      </c>
      <c r="R1339" s="7">
        <v>0</v>
      </c>
      <c r="S1339" s="15">
        <v>1.44166666666667</v>
      </c>
      <c r="T1339" s="15">
        <v>3.84</v>
      </c>
      <c r="U1339" s="15">
        <v>6.4263492063492098</v>
      </c>
      <c r="V1339" s="16">
        <v>15.7</v>
      </c>
      <c r="W1339" s="16">
        <v>17.2</v>
      </c>
      <c r="X1339" s="13">
        <v>-1</v>
      </c>
      <c r="Y1339" s="13">
        <v>3</v>
      </c>
      <c r="Z1339" s="16">
        <v>4</v>
      </c>
      <c r="AA1339" s="13">
        <v>17</v>
      </c>
      <c r="AB1339" s="15">
        <v>1.3</v>
      </c>
      <c r="AC1339" s="15">
        <v>-0.19999999999999901</v>
      </c>
      <c r="AD1339" s="15">
        <v>3.79</v>
      </c>
      <c r="AE1339" s="15">
        <v>-0.21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0</v>
      </c>
      <c r="AT1339" s="7">
        <v>1</v>
      </c>
      <c r="AU1339" s="6">
        <f>VLOOKUP($B1339,'[1]výnosy standard'!$A$1:$T$2200,2,FALSE)</f>
        <v>27.85</v>
      </c>
      <c r="AV1339" s="6">
        <f>VLOOKUP($B1339,'[1]výnosy standard'!$A$1:$T$2200,3,FALSE)</f>
        <v>0</v>
      </c>
      <c r="AW1339" s="6">
        <f>VLOOKUP($B1339,'[1]výnosy standard'!$A$1:$T$2200,4,FALSE)</f>
        <v>0</v>
      </c>
      <c r="AX1339" s="6">
        <f>VLOOKUP($B1339,'[1]výnosy standard'!$A$1:$T$2200,5,FALSE)</f>
        <v>4.83</v>
      </c>
      <c r="AY1339" s="6">
        <f>VLOOKUP($B1339,'[1]výnosy standard'!$A$1:$T$2200,6,FALSE)</f>
        <v>0</v>
      </c>
      <c r="AZ1339" s="6">
        <f>VLOOKUP($B1339,'[1]výnosy standard'!$A$1:$T$2200,7,FALSE)</f>
        <v>0</v>
      </c>
      <c r="BA1339" s="6">
        <f>VLOOKUP($B1339,'[1]výnosy standard'!$A$1:$T$2200,8,FALSE)</f>
        <v>0</v>
      </c>
      <c r="BB1339" s="6">
        <f>VLOOKUP($B1339,'[1]výnosy standard'!$A$1:$T$2200,9,FALSE)</f>
        <v>5.93</v>
      </c>
      <c r="BC1339" s="6">
        <f>VLOOKUP($B1339,'[1]výnosy standard'!$A$1:$T$2200,10,FALSE)</f>
        <v>5.93</v>
      </c>
      <c r="BD1339" s="6">
        <f>VLOOKUP($B1339,'[1]výnosy standard'!$A$1:$T$2200,11,FALSE)</f>
        <v>3.36</v>
      </c>
      <c r="BE1339" s="6">
        <f>VLOOKUP($B1339,'[1]výnosy standard'!$A$1:$T$2200,12,FALSE)</f>
        <v>5.43</v>
      </c>
      <c r="BF1339" s="6">
        <f>VLOOKUP($B1339,'[1]výnosy standard'!$A$1:$T$2200,13,FALSE)</f>
        <v>0</v>
      </c>
      <c r="BG1339" s="6">
        <f>VLOOKUP($B1339,'[1]výnosy standard'!$A$1:$T$2200,14,FALSE)</f>
        <v>0</v>
      </c>
      <c r="BH1339" s="6">
        <f>VLOOKUP($B1339,'[1]výnosy standard'!$A$1:$T$2200,15,FALSE)</f>
        <v>20.73</v>
      </c>
      <c r="BI1339" s="6">
        <f>VLOOKUP($B1339,'[1]výnosy standard'!$A$1:$T$2200,16,FALSE)</f>
        <v>0</v>
      </c>
      <c r="BJ1339" s="6">
        <f>VLOOKUP($B1339,'[1]výnosy standard'!$A$1:$T$2200,17,FALSE)</f>
        <v>4.29</v>
      </c>
      <c r="BK1339" s="6">
        <f>VLOOKUP($B1339,'[1]výnosy standard'!$A$1:$T$2200,18,FALSE)</f>
        <v>4.29</v>
      </c>
      <c r="BL1339" s="6">
        <f>VLOOKUP($B1339,'[1]výnosy standard'!$A$1:$T$2200,19,FALSE)</f>
        <v>5.54</v>
      </c>
      <c r="BM1339" s="6">
        <f>VLOOKUP($B1339,'[1]výnosy standard'!$A$1:$T$2200,20,FALSE)</f>
        <v>0</v>
      </c>
      <c r="BN1339" s="6">
        <f>VLOOKUP(B1339,'[1]pšenice výnos'!$A$2:$E$2200,4)</f>
        <v>5.93</v>
      </c>
      <c r="BO1339" s="6">
        <f>VLOOKUP(B1339,[1]kukuřice!$A$2:$E$2200,5,FALSE)</f>
        <v>37.129502695926369</v>
      </c>
    </row>
    <row r="1340" spans="1:67" hidden="1" x14ac:dyDescent="0.25">
      <c r="A1340" s="7">
        <v>2148</v>
      </c>
      <c r="B1340" s="6" t="s">
        <v>135</v>
      </c>
      <c r="C1340" s="13">
        <v>385</v>
      </c>
      <c r="D1340" s="7">
        <v>19.166059800664453</v>
      </c>
      <c r="E1340" s="6" t="s">
        <v>14</v>
      </c>
      <c r="F1340" s="6" t="s">
        <v>28</v>
      </c>
      <c r="G1340" s="7">
        <v>19.166059800664453</v>
      </c>
      <c r="H1340" s="7">
        <v>18.355481727574752</v>
      </c>
      <c r="I1340" s="7">
        <v>18.355481727574752</v>
      </c>
      <c r="J1340" s="7">
        <v>7.0823529411764703</v>
      </c>
      <c r="K1340" s="14">
        <v>6.2571862130864275</v>
      </c>
      <c r="L1340" s="13">
        <v>12</v>
      </c>
      <c r="M1340" s="7">
        <v>5.9633207488778721</v>
      </c>
      <c r="N1340" s="7">
        <v>-0.15950109080014527</v>
      </c>
      <c r="O1340" s="7">
        <v>0.82516672809004277</v>
      </c>
      <c r="P1340" s="7">
        <v>4</v>
      </c>
      <c r="Q1340" s="7">
        <v>4</v>
      </c>
      <c r="R1340" s="7">
        <v>1</v>
      </c>
      <c r="S1340" s="15">
        <v>1.36944444444444</v>
      </c>
      <c r="T1340" s="15">
        <v>3.6822222222222201</v>
      </c>
      <c r="U1340" s="15">
        <v>6.20718694885361</v>
      </c>
      <c r="V1340" s="16">
        <v>15.5</v>
      </c>
      <c r="W1340" s="16">
        <v>17.8</v>
      </c>
      <c r="X1340" s="17" t="e">
        <v>#NULL!</v>
      </c>
      <c r="Y1340" s="13">
        <v>2</v>
      </c>
      <c r="Z1340" s="16">
        <v>3.5</v>
      </c>
      <c r="AA1340" s="13">
        <v>22</v>
      </c>
      <c r="AB1340" s="15">
        <v>6.5</v>
      </c>
      <c r="AC1340" s="15">
        <v>4.2</v>
      </c>
      <c r="AD1340" s="15">
        <v>4.7322222222222203</v>
      </c>
      <c r="AE1340" s="15">
        <v>1.2322222222222201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1</v>
      </c>
      <c r="AU1340" s="6">
        <f>VLOOKUP($B1340,'[1]výnosy standard'!$A$1:$T$2200,2,FALSE)</f>
        <v>0</v>
      </c>
      <c r="AV1340" s="6">
        <f>VLOOKUP($B1340,'[1]výnosy standard'!$A$1:$T$2200,3,FALSE)</f>
        <v>0</v>
      </c>
      <c r="AW1340" s="6">
        <f>VLOOKUP($B1340,'[1]výnosy standard'!$A$1:$T$2200,4,FALSE)</f>
        <v>0</v>
      </c>
      <c r="AX1340" s="6">
        <f>VLOOKUP($B1340,'[1]výnosy standard'!$A$1:$T$2200,5,FALSE)</f>
        <v>0</v>
      </c>
      <c r="AY1340" s="6">
        <f>VLOOKUP($B1340,'[1]výnosy standard'!$A$1:$T$2200,6,FALSE)</f>
        <v>0</v>
      </c>
      <c r="AZ1340" s="6">
        <f>VLOOKUP($B1340,'[1]výnosy standard'!$A$1:$T$2200,7,FALSE)</f>
        <v>0</v>
      </c>
      <c r="BA1340" s="6">
        <f>VLOOKUP($B1340,'[1]výnosy standard'!$A$1:$T$2200,8,FALSE)</f>
        <v>0</v>
      </c>
      <c r="BB1340" s="6">
        <f>VLOOKUP($B1340,'[1]výnosy standard'!$A$1:$T$2200,9,FALSE)</f>
        <v>6.62</v>
      </c>
      <c r="BC1340" s="6">
        <f>VLOOKUP($B1340,'[1]výnosy standard'!$A$1:$T$2200,10,FALSE)</f>
        <v>6.62</v>
      </c>
      <c r="BD1340" s="6">
        <f>VLOOKUP($B1340,'[1]výnosy standard'!$A$1:$T$2200,11,FALSE)</f>
        <v>3.68</v>
      </c>
      <c r="BE1340" s="6">
        <f>VLOOKUP($B1340,'[1]výnosy standard'!$A$1:$T$2200,12,FALSE)</f>
        <v>6.18</v>
      </c>
      <c r="BF1340" s="6">
        <f>VLOOKUP($B1340,'[1]výnosy standard'!$A$1:$T$2200,13,FALSE)</f>
        <v>0</v>
      </c>
      <c r="BG1340" s="6">
        <f>VLOOKUP($B1340,'[1]výnosy standard'!$A$1:$T$2200,14,FALSE)</f>
        <v>0</v>
      </c>
      <c r="BH1340" s="6">
        <f>VLOOKUP($B1340,'[1]výnosy standard'!$A$1:$T$2200,15,FALSE)</f>
        <v>0</v>
      </c>
      <c r="BI1340" s="6">
        <f>VLOOKUP($B1340,'[1]výnosy standard'!$A$1:$T$2200,16,FALSE)</f>
        <v>0</v>
      </c>
      <c r="BJ1340" s="6">
        <f>VLOOKUP($B1340,'[1]výnosy standard'!$A$1:$T$2200,17,FALSE)</f>
        <v>5.26</v>
      </c>
      <c r="BK1340" s="6">
        <f>VLOOKUP($B1340,'[1]výnosy standard'!$A$1:$T$2200,18,FALSE)</f>
        <v>5.26</v>
      </c>
      <c r="BL1340" s="6">
        <f>VLOOKUP($B1340,'[1]výnosy standard'!$A$1:$T$2200,19,FALSE)</f>
        <v>5.51</v>
      </c>
      <c r="BM1340" s="6">
        <f>VLOOKUP($B1340,'[1]výnosy standard'!$A$1:$T$2200,20,FALSE)</f>
        <v>0</v>
      </c>
      <c r="BN1340" s="6">
        <f>VLOOKUP(B1340,'[1]pšenice výnos'!$A$2:$E$2200,4)</f>
        <v>6.62</v>
      </c>
      <c r="BO1340" s="6">
        <f>VLOOKUP(B1340,[1]kukuřice!$A$2:$E$2200,5,FALSE)</f>
        <v>46.790078353850163</v>
      </c>
    </row>
    <row r="1341" spans="1:67" hidden="1" x14ac:dyDescent="0.25">
      <c r="A1341" s="7">
        <v>1659</v>
      </c>
      <c r="B1341" s="6" t="s">
        <v>156</v>
      </c>
      <c r="C1341" s="13">
        <v>431</v>
      </c>
      <c r="D1341" s="7">
        <v>19.171249999999997</v>
      </c>
      <c r="E1341" s="6" t="s">
        <v>14</v>
      </c>
      <c r="F1341" s="6" t="s">
        <v>28</v>
      </c>
      <c r="G1341" s="7">
        <v>19.171249999999997</v>
      </c>
      <c r="H1341" s="7">
        <v>16.59090909090909</v>
      </c>
      <c r="I1341" s="7">
        <v>16.59090909090909</v>
      </c>
      <c r="J1341" s="7">
        <v>8.8000000000000007</v>
      </c>
      <c r="K1341" s="14">
        <v>7.9477379292362045</v>
      </c>
      <c r="L1341" s="17" t="e">
        <v>#NULL!</v>
      </c>
      <c r="M1341" s="7">
        <v>5.9066120636165591</v>
      </c>
      <c r="N1341" s="7">
        <v>-0.10419924441089816</v>
      </c>
      <c r="O1341" s="7">
        <v>0.85226207076379623</v>
      </c>
      <c r="P1341" s="7">
        <v>1</v>
      </c>
      <c r="Q1341" s="7">
        <v>2</v>
      </c>
      <c r="R1341" s="7">
        <v>0</v>
      </c>
      <c r="S1341" s="15">
        <v>0.88333333333333397</v>
      </c>
      <c r="T1341" s="15">
        <v>1.99444444444444</v>
      </c>
      <c r="U1341" s="15">
        <v>2.5265432098765399</v>
      </c>
      <c r="V1341" s="16">
        <v>17.399999999999999</v>
      </c>
      <c r="W1341" s="16">
        <v>15.9</v>
      </c>
      <c r="X1341" s="17" t="e">
        <v>#NULL!</v>
      </c>
      <c r="Y1341" s="13">
        <v>2</v>
      </c>
      <c r="Z1341" s="16">
        <v>3.5</v>
      </c>
      <c r="AA1341" s="13">
        <v>22</v>
      </c>
      <c r="AB1341" s="15">
        <v>4.5999999999999996</v>
      </c>
      <c r="AC1341" s="15">
        <v>6.1</v>
      </c>
      <c r="AD1341" s="15">
        <v>3.5194444444444399</v>
      </c>
      <c r="AE1341" s="15">
        <v>1.94444444444439E-2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1</v>
      </c>
      <c r="AU1341" s="6">
        <f>VLOOKUP($B1341,'[1]výnosy standard'!$A$1:$T$2200,2,FALSE)</f>
        <v>29.15</v>
      </c>
      <c r="AV1341" s="6">
        <f>VLOOKUP($B1341,'[1]výnosy standard'!$A$1:$T$2200,3,FALSE)</f>
        <v>0</v>
      </c>
      <c r="AW1341" s="6">
        <f>VLOOKUP($B1341,'[1]výnosy standard'!$A$1:$T$2200,4,FALSE)</f>
        <v>8</v>
      </c>
      <c r="AX1341" s="6">
        <f>VLOOKUP($B1341,'[1]výnosy standard'!$A$1:$T$2200,5,FALSE)</f>
        <v>0</v>
      </c>
      <c r="AY1341" s="6">
        <f>VLOOKUP($B1341,'[1]výnosy standard'!$A$1:$T$2200,6,FALSE)</f>
        <v>1.02</v>
      </c>
      <c r="AZ1341" s="6">
        <f>VLOOKUP($B1341,'[1]výnosy standard'!$A$1:$T$2200,7,FALSE)</f>
        <v>0</v>
      </c>
      <c r="BA1341" s="6">
        <f>VLOOKUP($B1341,'[1]výnosy standard'!$A$1:$T$2200,8,FALSE)</f>
        <v>20.8</v>
      </c>
      <c r="BB1341" s="6">
        <f>VLOOKUP($B1341,'[1]výnosy standard'!$A$1:$T$2200,9,FALSE)</f>
        <v>7.29</v>
      </c>
      <c r="BC1341" s="6">
        <f>VLOOKUP($B1341,'[1]výnosy standard'!$A$1:$T$2200,10,FALSE)</f>
        <v>7.29</v>
      </c>
      <c r="BD1341" s="6">
        <f>VLOOKUP($B1341,'[1]výnosy standard'!$A$1:$T$2200,11,FALSE)</f>
        <v>3.59</v>
      </c>
      <c r="BE1341" s="6">
        <f>VLOOKUP($B1341,'[1]výnosy standard'!$A$1:$T$2200,12,FALSE)</f>
        <v>0</v>
      </c>
      <c r="BF1341" s="6">
        <f>VLOOKUP($B1341,'[1]výnosy standard'!$A$1:$T$2200,13,FALSE)</f>
        <v>0</v>
      </c>
      <c r="BG1341" s="6">
        <f>VLOOKUP($B1341,'[1]výnosy standard'!$A$1:$T$2200,14,FALSE)</f>
        <v>0</v>
      </c>
      <c r="BH1341" s="6">
        <f>VLOOKUP($B1341,'[1]výnosy standard'!$A$1:$T$2200,15,FALSE)</f>
        <v>0</v>
      </c>
      <c r="BI1341" s="6">
        <f>VLOOKUP($B1341,'[1]výnosy standard'!$A$1:$T$2200,16,FALSE)</f>
        <v>69.27</v>
      </c>
      <c r="BJ1341" s="6">
        <f>VLOOKUP($B1341,'[1]výnosy standard'!$A$1:$T$2200,17,FALSE)</f>
        <v>5.53</v>
      </c>
      <c r="BK1341" s="6">
        <f>VLOOKUP($B1341,'[1]výnosy standard'!$A$1:$T$2200,18,FALSE)</f>
        <v>5.53</v>
      </c>
      <c r="BL1341" s="6">
        <f>VLOOKUP($B1341,'[1]výnosy standard'!$A$1:$T$2200,19,FALSE)</f>
        <v>7.07</v>
      </c>
      <c r="BM1341" s="6">
        <f>VLOOKUP($B1341,'[1]výnosy standard'!$A$1:$T$2200,20,FALSE)</f>
        <v>0</v>
      </c>
      <c r="BN1341" s="6">
        <f>VLOOKUP(B1341,'[1]pšenice výnos'!$A$2:$E$2200,4)</f>
        <v>7.29</v>
      </c>
      <c r="BO1341" s="6">
        <f>VLOOKUP(B1341,[1]kukuřice!$A$2:$E$2200,5,FALSE)</f>
        <v>46.680113585506987</v>
      </c>
    </row>
    <row r="1342" spans="1:67" hidden="1" x14ac:dyDescent="0.25">
      <c r="A1342" s="7">
        <v>2404</v>
      </c>
      <c r="B1342" s="6" t="s">
        <v>203</v>
      </c>
      <c r="C1342" s="13">
        <v>171</v>
      </c>
      <c r="D1342" s="7">
        <v>19.184618021827323</v>
      </c>
      <c r="E1342" s="6" t="s">
        <v>14</v>
      </c>
      <c r="F1342" s="6" t="s">
        <v>28</v>
      </c>
      <c r="G1342" s="7">
        <v>19.184618021827323</v>
      </c>
      <c r="H1342" s="7">
        <v>19.184618021827323</v>
      </c>
      <c r="I1342" s="7">
        <v>19.184618021827323</v>
      </c>
      <c r="J1342" s="7">
        <v>8.2357647058823531</v>
      </c>
      <c r="K1342" s="14">
        <v>5.9854793881333608</v>
      </c>
      <c r="L1342" s="13">
        <v>18</v>
      </c>
      <c r="M1342" s="7">
        <v>5.9633207488778721</v>
      </c>
      <c r="N1342" s="7">
        <v>-0.15950109080014527</v>
      </c>
      <c r="O1342" s="7">
        <v>2.2502853177489923</v>
      </c>
      <c r="P1342" s="7">
        <v>2</v>
      </c>
      <c r="Q1342" s="7">
        <v>3</v>
      </c>
      <c r="R1342" s="7">
        <v>0</v>
      </c>
      <c r="S1342" s="15">
        <v>1.3916666666666699</v>
      </c>
      <c r="T1342" s="15">
        <v>3.1444444444444399</v>
      </c>
      <c r="U1342" s="15">
        <v>4.4467757936507901</v>
      </c>
      <c r="V1342" s="16">
        <v>19.899999999999999</v>
      </c>
      <c r="W1342" s="16">
        <v>20.3</v>
      </c>
      <c r="X1342" s="13">
        <v>-1</v>
      </c>
      <c r="Y1342" s="13">
        <v>3</v>
      </c>
      <c r="Z1342" s="16">
        <v>4</v>
      </c>
      <c r="AA1342" s="13">
        <v>17</v>
      </c>
      <c r="AB1342" s="15">
        <v>-2.9</v>
      </c>
      <c r="AC1342" s="15">
        <v>-3.3</v>
      </c>
      <c r="AD1342" s="15">
        <v>2.3194444444444402</v>
      </c>
      <c r="AE1342" s="15">
        <v>-1.68055555555556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0</v>
      </c>
      <c r="AT1342" s="7">
        <v>1</v>
      </c>
      <c r="AU1342" s="6">
        <f>VLOOKUP($B1342,'[1]výnosy standard'!$A$1:$T$2200,2,FALSE)</f>
        <v>0</v>
      </c>
      <c r="AV1342" s="6">
        <f>VLOOKUP($B1342,'[1]výnosy standard'!$A$1:$T$2200,3,FALSE)</f>
        <v>0</v>
      </c>
      <c r="AW1342" s="6">
        <f>VLOOKUP($B1342,'[1]výnosy standard'!$A$1:$T$2200,4,FALSE)</f>
        <v>0</v>
      </c>
      <c r="AX1342" s="6">
        <f>VLOOKUP($B1342,'[1]výnosy standard'!$A$1:$T$2200,5,FALSE)</f>
        <v>0</v>
      </c>
      <c r="AY1342" s="6">
        <f>VLOOKUP($B1342,'[1]výnosy standard'!$A$1:$T$2200,6,FALSE)</f>
        <v>0</v>
      </c>
      <c r="AZ1342" s="6">
        <f>VLOOKUP($B1342,'[1]výnosy standard'!$A$1:$T$2200,7,FALSE)</f>
        <v>0</v>
      </c>
      <c r="BA1342" s="6">
        <f>VLOOKUP($B1342,'[1]výnosy standard'!$A$1:$T$2200,8,FALSE)</f>
        <v>0</v>
      </c>
      <c r="BB1342" s="6">
        <f>VLOOKUP($B1342,'[1]výnosy standard'!$A$1:$T$2200,9,FALSE)</f>
        <v>6.3</v>
      </c>
      <c r="BC1342" s="6">
        <f>VLOOKUP($B1342,'[1]výnosy standard'!$A$1:$T$2200,10,FALSE)</f>
        <v>6.3</v>
      </c>
      <c r="BD1342" s="6">
        <f>VLOOKUP($B1342,'[1]výnosy standard'!$A$1:$T$2200,11,FALSE)</f>
        <v>3.71</v>
      </c>
      <c r="BE1342" s="6">
        <f>VLOOKUP($B1342,'[1]výnosy standard'!$A$1:$T$2200,12,FALSE)</f>
        <v>5.8</v>
      </c>
      <c r="BF1342" s="6">
        <f>VLOOKUP($B1342,'[1]výnosy standard'!$A$1:$T$2200,13,FALSE)</f>
        <v>0</v>
      </c>
      <c r="BG1342" s="6">
        <f>VLOOKUP($B1342,'[1]výnosy standard'!$A$1:$T$2200,14,FALSE)</f>
        <v>0</v>
      </c>
      <c r="BH1342" s="6">
        <f>VLOOKUP($B1342,'[1]výnosy standard'!$A$1:$T$2200,15,FALSE)</f>
        <v>0</v>
      </c>
      <c r="BI1342" s="6">
        <f>VLOOKUP($B1342,'[1]výnosy standard'!$A$1:$T$2200,16,FALSE)</f>
        <v>0</v>
      </c>
      <c r="BJ1342" s="6">
        <f>VLOOKUP($B1342,'[1]výnosy standard'!$A$1:$T$2200,17,FALSE)</f>
        <v>4.59</v>
      </c>
      <c r="BK1342" s="6">
        <f>VLOOKUP($B1342,'[1]výnosy standard'!$A$1:$T$2200,18,FALSE)</f>
        <v>4.59</v>
      </c>
      <c r="BL1342" s="6">
        <f>VLOOKUP($B1342,'[1]výnosy standard'!$A$1:$T$2200,19,FALSE)</f>
        <v>5.97</v>
      </c>
      <c r="BM1342" s="6">
        <f>VLOOKUP($B1342,'[1]výnosy standard'!$A$1:$T$2200,20,FALSE)</f>
        <v>0</v>
      </c>
      <c r="BN1342" s="6">
        <f>VLOOKUP(B1342,'[1]pšenice výnos'!$A$2:$E$2200,4)</f>
        <v>6.3</v>
      </c>
      <c r="BO1342" s="6">
        <f>VLOOKUP(B1342,[1]kukuřice!$A$2:$E$2200,5,FALSE)</f>
        <v>42.025770686872981</v>
      </c>
    </row>
    <row r="1343" spans="1:67" hidden="1" x14ac:dyDescent="0.25">
      <c r="A1343" s="7">
        <v>2612</v>
      </c>
      <c r="B1343" s="6" t="s">
        <v>176</v>
      </c>
      <c r="C1343" s="13">
        <v>104</v>
      </c>
      <c r="D1343" s="7">
        <v>19.185472453062481</v>
      </c>
      <c r="E1343" s="6" t="s">
        <v>14</v>
      </c>
      <c r="F1343" s="6" t="s">
        <v>28</v>
      </c>
      <c r="G1343" s="7">
        <v>19.185472453062481</v>
      </c>
      <c r="H1343" s="7">
        <v>18.313327177593106</v>
      </c>
      <c r="I1343" s="7">
        <v>18.313327177593106</v>
      </c>
      <c r="J1343" s="7">
        <v>6.4980000000000002</v>
      </c>
      <c r="K1343" s="14">
        <v>5.4997530761871714</v>
      </c>
      <c r="L1343" s="13">
        <v>20</v>
      </c>
      <c r="M1343" s="7">
        <v>6.126361174112934</v>
      </c>
      <c r="N1343" s="7">
        <v>0.15343536976705582</v>
      </c>
      <c r="O1343" s="7">
        <v>0.99824692381282887</v>
      </c>
      <c r="P1343" s="7">
        <v>8</v>
      </c>
      <c r="Q1343" s="7">
        <v>0</v>
      </c>
      <c r="R1343" s="7">
        <v>0</v>
      </c>
      <c r="S1343" s="15">
        <v>3.6214285714285701</v>
      </c>
      <c r="T1343" s="15">
        <v>8.0869047619047603</v>
      </c>
      <c r="U1343" s="17" t="e">
        <v>#NULL!</v>
      </c>
      <c r="V1343" s="16">
        <v>11.2</v>
      </c>
      <c r="W1343" s="16">
        <v>11.1</v>
      </c>
      <c r="X1343" s="17" t="e">
        <v>#NULL!</v>
      </c>
      <c r="Y1343" s="13">
        <v>3</v>
      </c>
      <c r="Z1343" s="16">
        <v>4</v>
      </c>
      <c r="AA1343" s="13">
        <v>17</v>
      </c>
      <c r="AB1343" s="15">
        <v>5.8</v>
      </c>
      <c r="AC1343" s="15">
        <v>5.9</v>
      </c>
      <c r="AD1343" s="15">
        <v>9.5619047619047599</v>
      </c>
      <c r="AE1343" s="15">
        <v>5.5619047619047599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0</v>
      </c>
      <c r="AT1343" s="7">
        <v>1</v>
      </c>
      <c r="AU1343" s="6">
        <f>VLOOKUP($B1343,'[1]výnosy standard'!$A$1:$T$2200,2,FALSE)</f>
        <v>28.24</v>
      </c>
      <c r="AV1343" s="6">
        <f>VLOOKUP($B1343,'[1]výnosy standard'!$A$1:$T$2200,3,FALSE)</f>
        <v>0</v>
      </c>
      <c r="AW1343" s="6">
        <f>VLOOKUP($B1343,'[1]výnosy standard'!$A$1:$T$2200,4,FALSE)</f>
        <v>0</v>
      </c>
      <c r="AX1343" s="6">
        <f>VLOOKUP($B1343,'[1]výnosy standard'!$A$1:$T$2200,5,FALSE)</f>
        <v>0</v>
      </c>
      <c r="AY1343" s="6">
        <f>VLOOKUP($B1343,'[1]výnosy standard'!$A$1:$T$2200,6,FALSE)</f>
        <v>0.84</v>
      </c>
      <c r="AZ1343" s="6">
        <f>VLOOKUP($B1343,'[1]výnosy standard'!$A$1:$T$2200,7,FALSE)</f>
        <v>4.33</v>
      </c>
      <c r="BA1343" s="6">
        <f>VLOOKUP($B1343,'[1]výnosy standard'!$A$1:$T$2200,8,FALSE)</f>
        <v>0</v>
      </c>
      <c r="BB1343" s="6">
        <f>VLOOKUP($B1343,'[1]výnosy standard'!$A$1:$T$2200,9,FALSE)</f>
        <v>5.83</v>
      </c>
      <c r="BC1343" s="6">
        <f>VLOOKUP($B1343,'[1]výnosy standard'!$A$1:$T$2200,10,FALSE)</f>
        <v>5.83</v>
      </c>
      <c r="BD1343" s="6">
        <f>VLOOKUP($B1343,'[1]výnosy standard'!$A$1:$T$2200,11,FALSE)</f>
        <v>3.23</v>
      </c>
      <c r="BE1343" s="6">
        <f>VLOOKUP($B1343,'[1]výnosy standard'!$A$1:$T$2200,12,FALSE)</f>
        <v>5.38</v>
      </c>
      <c r="BF1343" s="6">
        <f>VLOOKUP($B1343,'[1]výnosy standard'!$A$1:$T$2200,13,FALSE)</f>
        <v>0</v>
      </c>
      <c r="BG1343" s="6">
        <f>VLOOKUP($B1343,'[1]výnosy standard'!$A$1:$T$2200,14,FALSE)</f>
        <v>0</v>
      </c>
      <c r="BH1343" s="6">
        <f>VLOOKUP($B1343,'[1]výnosy standard'!$A$1:$T$2200,15,FALSE)</f>
        <v>21.02</v>
      </c>
      <c r="BI1343" s="6">
        <f>VLOOKUP($B1343,'[1]výnosy standard'!$A$1:$T$2200,16,FALSE)</f>
        <v>0</v>
      </c>
      <c r="BJ1343" s="6">
        <f>VLOOKUP($B1343,'[1]výnosy standard'!$A$1:$T$2200,17,FALSE)</f>
        <v>4.26</v>
      </c>
      <c r="BK1343" s="6">
        <f>VLOOKUP($B1343,'[1]výnosy standard'!$A$1:$T$2200,18,FALSE)</f>
        <v>4.26</v>
      </c>
      <c r="BL1343" s="6">
        <f>VLOOKUP($B1343,'[1]výnosy standard'!$A$1:$T$2200,19,FALSE)</f>
        <v>5.46</v>
      </c>
      <c r="BM1343" s="6">
        <f>VLOOKUP($B1343,'[1]výnosy standard'!$A$1:$T$2200,20,FALSE)</f>
        <v>0</v>
      </c>
      <c r="BN1343" s="6">
        <f>VLOOKUP(B1343,'[1]pšenice výnos'!$A$2:$E$2200,4)</f>
        <v>5.83</v>
      </c>
      <c r="BO1343" s="6">
        <f>VLOOKUP(B1343,[1]kukuřice!$A$2:$E$2200,5,FALSE)</f>
        <v>36.886901065860449</v>
      </c>
    </row>
    <row r="1344" spans="1:67" hidden="1" x14ac:dyDescent="0.25">
      <c r="A1344" s="7">
        <v>1975</v>
      </c>
      <c r="B1344" s="6" t="s">
        <v>119</v>
      </c>
      <c r="C1344" s="13">
        <v>106</v>
      </c>
      <c r="D1344" s="7">
        <v>19.193548387096772</v>
      </c>
      <c r="E1344" s="6" t="s">
        <v>14</v>
      </c>
      <c r="F1344" s="6" t="s">
        <v>28</v>
      </c>
      <c r="G1344" s="7">
        <v>19.193548387096772</v>
      </c>
      <c r="H1344" s="7">
        <v>19.193548387096772</v>
      </c>
      <c r="I1344" s="7">
        <v>19.193548387096772</v>
      </c>
      <c r="J1344" s="7">
        <v>6.2</v>
      </c>
      <c r="K1344" s="14">
        <v>6.2096461583769225</v>
      </c>
      <c r="L1344" s="13">
        <v>20</v>
      </c>
      <c r="M1344" s="7">
        <v>6.126361174112934</v>
      </c>
      <c r="N1344" s="7">
        <v>0.15343536976705582</v>
      </c>
      <c r="O1344" s="7">
        <v>-9.6461583769222904E-3</v>
      </c>
      <c r="P1344" s="7">
        <v>6</v>
      </c>
      <c r="Q1344" s="7">
        <v>1</v>
      </c>
      <c r="R1344" s="7">
        <v>0</v>
      </c>
      <c r="S1344" s="15">
        <v>0.793333333333333</v>
      </c>
      <c r="T1344" s="15">
        <v>2.0193333333333299</v>
      </c>
      <c r="U1344" s="15">
        <v>3.51</v>
      </c>
      <c r="V1344" s="16">
        <v>17.5</v>
      </c>
      <c r="W1344" s="16">
        <v>17.5</v>
      </c>
      <c r="X1344" s="13">
        <v>-1</v>
      </c>
      <c r="Y1344" s="13">
        <v>3</v>
      </c>
      <c r="Z1344" s="16">
        <v>4</v>
      </c>
      <c r="AA1344" s="13">
        <v>17</v>
      </c>
      <c r="AB1344" s="15">
        <v>-0.5</v>
      </c>
      <c r="AC1344" s="15">
        <v>-0.5</v>
      </c>
      <c r="AD1344" s="15">
        <v>1.8943333333333301</v>
      </c>
      <c r="AE1344" s="15">
        <v>-2.1056666666666701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0</v>
      </c>
      <c r="AT1344" s="7">
        <v>1</v>
      </c>
      <c r="AU1344" s="6">
        <f>VLOOKUP($B1344,'[1]výnosy standard'!$A$1:$T$2200,2,FALSE)</f>
        <v>30.33</v>
      </c>
      <c r="AV1344" s="6">
        <f>VLOOKUP($B1344,'[1]výnosy standard'!$A$1:$T$2200,3,FALSE)</f>
        <v>0</v>
      </c>
      <c r="AW1344" s="6">
        <f>VLOOKUP($B1344,'[1]výnosy standard'!$A$1:$T$2200,4,FALSE)</f>
        <v>8.74</v>
      </c>
      <c r="AX1344" s="6">
        <f>VLOOKUP($B1344,'[1]výnosy standard'!$A$1:$T$2200,5,FALSE)</f>
        <v>0</v>
      </c>
      <c r="AY1344" s="6">
        <f>VLOOKUP($B1344,'[1]výnosy standard'!$A$1:$T$2200,6,FALSE)</f>
        <v>1.01</v>
      </c>
      <c r="AZ1344" s="6">
        <f>VLOOKUP($B1344,'[1]výnosy standard'!$A$1:$T$2200,7,FALSE)</f>
        <v>0</v>
      </c>
      <c r="BA1344" s="6">
        <f>VLOOKUP($B1344,'[1]výnosy standard'!$A$1:$T$2200,8,FALSE)</f>
        <v>21.65</v>
      </c>
      <c r="BB1344" s="6">
        <f>VLOOKUP($B1344,'[1]výnosy standard'!$A$1:$T$2200,9,FALSE)</f>
        <v>7.36</v>
      </c>
      <c r="BC1344" s="6">
        <f>VLOOKUP($B1344,'[1]výnosy standard'!$A$1:$T$2200,10,FALSE)</f>
        <v>7.36</v>
      </c>
      <c r="BD1344" s="6">
        <f>VLOOKUP($B1344,'[1]výnosy standard'!$A$1:$T$2200,11,FALSE)</f>
        <v>3.82</v>
      </c>
      <c r="BE1344" s="6">
        <f>VLOOKUP($B1344,'[1]výnosy standard'!$A$1:$T$2200,12,FALSE)</f>
        <v>0</v>
      </c>
      <c r="BF1344" s="6">
        <f>VLOOKUP($B1344,'[1]výnosy standard'!$A$1:$T$2200,13,FALSE)</f>
        <v>0</v>
      </c>
      <c r="BG1344" s="6">
        <f>VLOOKUP($B1344,'[1]výnosy standard'!$A$1:$T$2200,14,FALSE)</f>
        <v>0</v>
      </c>
      <c r="BH1344" s="6">
        <f>VLOOKUP($B1344,'[1]výnosy standard'!$A$1:$T$2200,15,FALSE)</f>
        <v>0</v>
      </c>
      <c r="BI1344" s="6">
        <f>VLOOKUP($B1344,'[1]výnosy standard'!$A$1:$T$2200,16,FALSE)</f>
        <v>68.599999999999994</v>
      </c>
      <c r="BJ1344" s="6">
        <f>VLOOKUP($B1344,'[1]výnosy standard'!$A$1:$T$2200,17,FALSE)</f>
        <v>5.83</v>
      </c>
      <c r="BK1344" s="6">
        <f>VLOOKUP($B1344,'[1]výnosy standard'!$A$1:$T$2200,18,FALSE)</f>
        <v>5.83</v>
      </c>
      <c r="BL1344" s="6">
        <f>VLOOKUP($B1344,'[1]výnosy standard'!$A$1:$T$2200,19,FALSE)</f>
        <v>7.51</v>
      </c>
      <c r="BM1344" s="6">
        <f>VLOOKUP($B1344,'[1]výnosy standard'!$A$1:$T$2200,20,FALSE)</f>
        <v>0</v>
      </c>
      <c r="BN1344" s="6">
        <f>VLOOKUP(B1344,'[1]pšenice výnos'!$A$2:$E$2200,4)</f>
        <v>7.36</v>
      </c>
      <c r="BO1344" s="6">
        <f>VLOOKUP(B1344,[1]kukuřice!$A$2:$E$2200,5,FALSE)</f>
        <v>48.517249757180991</v>
      </c>
    </row>
    <row r="1345" spans="1:67" hidden="1" x14ac:dyDescent="0.25">
      <c r="A1345" s="7">
        <v>3761</v>
      </c>
      <c r="B1345" s="6" t="s">
        <v>120</v>
      </c>
      <c r="C1345" s="13">
        <v>165</v>
      </c>
      <c r="D1345" s="7">
        <v>19.228413006029289</v>
      </c>
      <c r="E1345" s="6" t="s">
        <v>14</v>
      </c>
      <c r="F1345" s="6" t="s">
        <v>28</v>
      </c>
      <c r="G1345" s="7">
        <v>19.228413006029289</v>
      </c>
      <c r="H1345" s="7">
        <v>18.615173048312585</v>
      </c>
      <c r="I1345" s="7">
        <v>18.615173048312585</v>
      </c>
      <c r="J1345" s="7">
        <v>4.8079058823529408</v>
      </c>
      <c r="K1345" s="14">
        <v>5.6365580845485947</v>
      </c>
      <c r="L1345" s="13">
        <v>7</v>
      </c>
      <c r="M1345" s="7">
        <v>5.9066120636165591</v>
      </c>
      <c r="N1345" s="7">
        <v>-0.10419924441089816</v>
      </c>
      <c r="O1345" s="7">
        <v>-0.82865220219565394</v>
      </c>
      <c r="P1345" s="7">
        <v>2</v>
      </c>
      <c r="Q1345" s="7">
        <v>1</v>
      </c>
      <c r="R1345" s="7">
        <v>1</v>
      </c>
      <c r="S1345" s="15">
        <v>1.06388888888889</v>
      </c>
      <c r="T1345" s="15">
        <v>3.7163888888888899</v>
      </c>
      <c r="U1345" s="15">
        <v>4.9819047619047598</v>
      </c>
      <c r="V1345" s="16">
        <v>18.399999999999999</v>
      </c>
      <c r="W1345" s="16">
        <v>12</v>
      </c>
      <c r="X1345" s="13">
        <v>-1</v>
      </c>
      <c r="Y1345" s="13">
        <v>4</v>
      </c>
      <c r="Z1345" s="16">
        <v>4.7</v>
      </c>
      <c r="AA1345" s="13">
        <v>14</v>
      </c>
      <c r="AB1345" s="15">
        <v>-4.4000000000000004</v>
      </c>
      <c r="AC1345" s="15">
        <v>2</v>
      </c>
      <c r="AD1345" s="15">
        <v>4.2163888888888899</v>
      </c>
      <c r="AE1345" s="15">
        <v>-0.48361111111110999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0</v>
      </c>
      <c r="AT1345" s="7">
        <v>1</v>
      </c>
      <c r="AU1345" s="6">
        <f>VLOOKUP($B1345,'[1]výnosy standard'!$A$1:$T$2200,2,FALSE)</f>
        <v>25.2</v>
      </c>
      <c r="AV1345" s="6">
        <f>VLOOKUP($B1345,'[1]výnosy standard'!$A$1:$T$2200,3,FALSE)</f>
        <v>0</v>
      </c>
      <c r="AW1345" s="6">
        <f>VLOOKUP($B1345,'[1]výnosy standard'!$A$1:$T$2200,4,FALSE)</f>
        <v>0</v>
      </c>
      <c r="AX1345" s="6">
        <f>VLOOKUP($B1345,'[1]výnosy standard'!$A$1:$T$2200,5,FALSE)</f>
        <v>0</v>
      </c>
      <c r="AY1345" s="6">
        <f>VLOOKUP($B1345,'[1]výnosy standard'!$A$1:$T$2200,6,FALSE)</f>
        <v>0</v>
      </c>
      <c r="AZ1345" s="6">
        <f>VLOOKUP($B1345,'[1]výnosy standard'!$A$1:$T$2200,7,FALSE)</f>
        <v>0</v>
      </c>
      <c r="BA1345" s="6">
        <f>VLOOKUP($B1345,'[1]výnosy standard'!$A$1:$T$2200,8,FALSE)</f>
        <v>0</v>
      </c>
      <c r="BB1345" s="6">
        <f>VLOOKUP($B1345,'[1]výnosy standard'!$A$1:$T$2200,9,FALSE)</f>
        <v>6.08</v>
      </c>
      <c r="BC1345" s="6">
        <f>VLOOKUP($B1345,'[1]výnosy standard'!$A$1:$T$2200,10,FALSE)</f>
        <v>6.08</v>
      </c>
      <c r="BD1345" s="6">
        <f>VLOOKUP($B1345,'[1]výnosy standard'!$A$1:$T$2200,11,FALSE)</f>
        <v>3.49</v>
      </c>
      <c r="BE1345" s="6">
        <f>VLOOKUP($B1345,'[1]výnosy standard'!$A$1:$T$2200,12,FALSE)</f>
        <v>5.61</v>
      </c>
      <c r="BF1345" s="6">
        <f>VLOOKUP($B1345,'[1]výnosy standard'!$A$1:$T$2200,13,FALSE)</f>
        <v>0</v>
      </c>
      <c r="BG1345" s="6">
        <f>VLOOKUP($B1345,'[1]výnosy standard'!$A$1:$T$2200,14,FALSE)</f>
        <v>0</v>
      </c>
      <c r="BH1345" s="6">
        <f>VLOOKUP($B1345,'[1]výnosy standard'!$A$1:$T$2200,15,FALSE)</f>
        <v>18.760000000000002</v>
      </c>
      <c r="BI1345" s="6">
        <f>VLOOKUP($B1345,'[1]výnosy standard'!$A$1:$T$2200,16,FALSE)</f>
        <v>0</v>
      </c>
      <c r="BJ1345" s="6">
        <f>VLOOKUP($B1345,'[1]výnosy standard'!$A$1:$T$2200,17,FALSE)</f>
        <v>4.53</v>
      </c>
      <c r="BK1345" s="6">
        <f>VLOOKUP($B1345,'[1]výnosy standard'!$A$1:$T$2200,18,FALSE)</f>
        <v>4.53</v>
      </c>
      <c r="BL1345" s="6">
        <f>VLOOKUP($B1345,'[1]výnosy standard'!$A$1:$T$2200,19,FALSE)</f>
        <v>5.73</v>
      </c>
      <c r="BM1345" s="6">
        <f>VLOOKUP($B1345,'[1]výnosy standard'!$A$1:$T$2200,20,FALSE)</f>
        <v>0</v>
      </c>
      <c r="BN1345" s="6">
        <f>VLOOKUP(B1345,'[1]pšenice výnos'!$A$2:$E$2200,4)</f>
        <v>6.08</v>
      </c>
      <c r="BO1345" s="6">
        <f>VLOOKUP(B1345,[1]kukuřice!$A$2:$E$2200,5,FALSE)</f>
        <v>43.111246750556127</v>
      </c>
    </row>
    <row r="1346" spans="1:67" hidden="1" x14ac:dyDescent="0.25">
      <c r="A1346" s="7">
        <v>4008</v>
      </c>
      <c r="B1346" s="6" t="s">
        <v>119</v>
      </c>
      <c r="C1346" s="13">
        <v>464</v>
      </c>
      <c r="D1346" s="7">
        <v>19.241810120826294</v>
      </c>
      <c r="E1346" s="6" t="s">
        <v>14</v>
      </c>
      <c r="F1346" s="6" t="s">
        <v>28</v>
      </c>
      <c r="G1346" s="7">
        <v>19.241810120826294</v>
      </c>
      <c r="H1346" s="7">
        <v>17.669221774717421</v>
      </c>
      <c r="I1346" s="7">
        <v>17.669221774717421</v>
      </c>
      <c r="J1346" s="7">
        <v>7.2442352941176473</v>
      </c>
      <c r="K1346" s="14">
        <v>7.4677755774383137</v>
      </c>
      <c r="L1346" s="13">
        <v>15</v>
      </c>
      <c r="M1346" s="7">
        <v>6.126361174112934</v>
      </c>
      <c r="N1346" s="7">
        <v>0.15343536976705582</v>
      </c>
      <c r="O1346" s="7">
        <v>-0.22354028332066633</v>
      </c>
      <c r="P1346" s="7">
        <v>2</v>
      </c>
      <c r="Q1346" s="7">
        <v>0</v>
      </c>
      <c r="R1346" s="7">
        <v>2</v>
      </c>
      <c r="S1346" s="15">
        <v>0.790476190476191</v>
      </c>
      <c r="T1346" s="15">
        <v>1.92190476190476</v>
      </c>
      <c r="U1346" s="15">
        <v>2.8587301587301601</v>
      </c>
      <c r="V1346" s="16">
        <v>16.100000000000001</v>
      </c>
      <c r="W1346" s="16">
        <v>17.8</v>
      </c>
      <c r="X1346" s="17" t="e">
        <v>#NULL!</v>
      </c>
      <c r="Y1346" s="13">
        <v>3</v>
      </c>
      <c r="Z1346" s="16">
        <v>4</v>
      </c>
      <c r="AA1346" s="13">
        <v>17</v>
      </c>
      <c r="AB1346" s="15">
        <v>0.89999999999999902</v>
      </c>
      <c r="AC1346" s="15">
        <v>-0.80000000000000104</v>
      </c>
      <c r="AD1346" s="15">
        <v>1.7219047619047601</v>
      </c>
      <c r="AE1346" s="15">
        <v>-2.2780952380952399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0</v>
      </c>
      <c r="AT1346" s="7">
        <v>1</v>
      </c>
      <c r="AU1346" s="6">
        <f>VLOOKUP($B1346,'[1]výnosy standard'!$A$1:$T$2200,2,FALSE)</f>
        <v>30.33</v>
      </c>
      <c r="AV1346" s="6">
        <f>VLOOKUP($B1346,'[1]výnosy standard'!$A$1:$T$2200,3,FALSE)</f>
        <v>0</v>
      </c>
      <c r="AW1346" s="6">
        <f>VLOOKUP($B1346,'[1]výnosy standard'!$A$1:$T$2200,4,FALSE)</f>
        <v>8.74</v>
      </c>
      <c r="AX1346" s="6">
        <f>VLOOKUP($B1346,'[1]výnosy standard'!$A$1:$T$2200,5,FALSE)</f>
        <v>0</v>
      </c>
      <c r="AY1346" s="6">
        <f>VLOOKUP($B1346,'[1]výnosy standard'!$A$1:$T$2200,6,FALSE)</f>
        <v>1.01</v>
      </c>
      <c r="AZ1346" s="6">
        <f>VLOOKUP($B1346,'[1]výnosy standard'!$A$1:$T$2200,7,FALSE)</f>
        <v>0</v>
      </c>
      <c r="BA1346" s="6">
        <f>VLOOKUP($B1346,'[1]výnosy standard'!$A$1:$T$2200,8,FALSE)</f>
        <v>21.65</v>
      </c>
      <c r="BB1346" s="6">
        <f>VLOOKUP($B1346,'[1]výnosy standard'!$A$1:$T$2200,9,FALSE)</f>
        <v>7.36</v>
      </c>
      <c r="BC1346" s="6">
        <f>VLOOKUP($B1346,'[1]výnosy standard'!$A$1:$T$2200,10,FALSE)</f>
        <v>7.36</v>
      </c>
      <c r="BD1346" s="6">
        <f>VLOOKUP($B1346,'[1]výnosy standard'!$A$1:$T$2200,11,FALSE)</f>
        <v>3.82</v>
      </c>
      <c r="BE1346" s="6">
        <f>VLOOKUP($B1346,'[1]výnosy standard'!$A$1:$T$2200,12,FALSE)</f>
        <v>0</v>
      </c>
      <c r="BF1346" s="6">
        <f>VLOOKUP($B1346,'[1]výnosy standard'!$A$1:$T$2200,13,FALSE)</f>
        <v>0</v>
      </c>
      <c r="BG1346" s="6">
        <f>VLOOKUP($B1346,'[1]výnosy standard'!$A$1:$T$2200,14,FALSE)</f>
        <v>0</v>
      </c>
      <c r="BH1346" s="6">
        <f>VLOOKUP($B1346,'[1]výnosy standard'!$A$1:$T$2200,15,FALSE)</f>
        <v>0</v>
      </c>
      <c r="BI1346" s="6">
        <f>VLOOKUP($B1346,'[1]výnosy standard'!$A$1:$T$2200,16,FALSE)</f>
        <v>68.599999999999994</v>
      </c>
      <c r="BJ1346" s="6">
        <f>VLOOKUP($B1346,'[1]výnosy standard'!$A$1:$T$2200,17,FALSE)</f>
        <v>5.83</v>
      </c>
      <c r="BK1346" s="6">
        <f>VLOOKUP($B1346,'[1]výnosy standard'!$A$1:$T$2200,18,FALSE)</f>
        <v>5.83</v>
      </c>
      <c r="BL1346" s="6">
        <f>VLOOKUP($B1346,'[1]výnosy standard'!$A$1:$T$2200,19,FALSE)</f>
        <v>7.51</v>
      </c>
      <c r="BM1346" s="6">
        <f>VLOOKUP($B1346,'[1]výnosy standard'!$A$1:$T$2200,20,FALSE)</f>
        <v>0</v>
      </c>
      <c r="BN1346" s="6">
        <f>VLOOKUP(B1346,'[1]pšenice výnos'!$A$2:$E$2200,4)</f>
        <v>7.36</v>
      </c>
      <c r="BO1346" s="6">
        <f>VLOOKUP(B1346,[1]kukuřice!$A$2:$E$2200,5,FALSE)</f>
        <v>48.517249757180991</v>
      </c>
    </row>
    <row r="1347" spans="1:67" hidden="1" x14ac:dyDescent="0.25">
      <c r="A1347" s="7">
        <v>2153</v>
      </c>
      <c r="B1347" s="6" t="s">
        <v>168</v>
      </c>
      <c r="C1347" s="13">
        <v>37</v>
      </c>
      <c r="D1347" s="7">
        <v>19.267348302592893</v>
      </c>
      <c r="E1347" s="6" t="s">
        <v>14</v>
      </c>
      <c r="F1347" s="6" t="s">
        <v>28</v>
      </c>
      <c r="G1347" s="7">
        <v>19.267348302592893</v>
      </c>
      <c r="H1347" s="7">
        <v>18.46097300187116</v>
      </c>
      <c r="I1347" s="7">
        <v>18.46097300187116</v>
      </c>
      <c r="J1347" s="7">
        <v>7.041882352941176</v>
      </c>
      <c r="K1347" s="14">
        <v>6.1201347299022224</v>
      </c>
      <c r="L1347" s="13">
        <v>12</v>
      </c>
      <c r="M1347" s="7">
        <v>5.9633207488778721</v>
      </c>
      <c r="N1347" s="7">
        <v>-0.15950109080014527</v>
      </c>
      <c r="O1347" s="7">
        <v>0.92174762303895363</v>
      </c>
      <c r="P1347" s="7">
        <v>3</v>
      </c>
      <c r="Q1347" s="7">
        <v>6</v>
      </c>
      <c r="R1347" s="7">
        <v>0</v>
      </c>
      <c r="S1347" s="15">
        <v>0.72499999999999998</v>
      </c>
      <c r="T1347" s="15">
        <v>3.6749999999999998</v>
      </c>
      <c r="U1347" s="15">
        <v>5.9524066057399398</v>
      </c>
      <c r="V1347" s="16">
        <v>23.9</v>
      </c>
      <c r="W1347" s="16">
        <v>17.100000000000001</v>
      </c>
      <c r="X1347" s="17" t="e">
        <v>#NULL!</v>
      </c>
      <c r="Y1347" s="13">
        <v>2</v>
      </c>
      <c r="Z1347" s="16">
        <v>3.5</v>
      </c>
      <c r="AA1347" s="13">
        <v>22</v>
      </c>
      <c r="AB1347" s="15">
        <v>-1.9</v>
      </c>
      <c r="AC1347" s="15">
        <v>4.9000000000000004</v>
      </c>
      <c r="AD1347" s="15">
        <v>4.9000000000000004</v>
      </c>
      <c r="AE1347" s="15">
        <v>1.4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1</v>
      </c>
      <c r="AU1347" s="6">
        <f>VLOOKUP($B1347,'[1]výnosy standard'!$A$1:$T$2200,2,FALSE)</f>
        <v>0</v>
      </c>
      <c r="AV1347" s="6">
        <f>VLOOKUP($B1347,'[1]výnosy standard'!$A$1:$T$2200,3,FALSE)</f>
        <v>0</v>
      </c>
      <c r="AW1347" s="6">
        <f>VLOOKUP($B1347,'[1]výnosy standard'!$A$1:$T$2200,4,FALSE)</f>
        <v>0</v>
      </c>
      <c r="AX1347" s="6">
        <f>VLOOKUP($B1347,'[1]výnosy standard'!$A$1:$T$2200,5,FALSE)</f>
        <v>0</v>
      </c>
      <c r="AY1347" s="6">
        <f>VLOOKUP($B1347,'[1]výnosy standard'!$A$1:$T$2200,6,FALSE)</f>
        <v>0</v>
      </c>
      <c r="AZ1347" s="6">
        <f>VLOOKUP($B1347,'[1]výnosy standard'!$A$1:$T$2200,7,FALSE)</f>
        <v>0</v>
      </c>
      <c r="BA1347" s="6">
        <f>VLOOKUP($B1347,'[1]výnosy standard'!$A$1:$T$2200,8,FALSE)</f>
        <v>0</v>
      </c>
      <c r="BB1347" s="6">
        <f>VLOOKUP($B1347,'[1]výnosy standard'!$A$1:$T$2200,9,FALSE)</f>
        <v>6.61</v>
      </c>
      <c r="BC1347" s="6">
        <f>VLOOKUP($B1347,'[1]výnosy standard'!$A$1:$T$2200,10,FALSE)</f>
        <v>6.61</v>
      </c>
      <c r="BD1347" s="6">
        <f>VLOOKUP($B1347,'[1]výnosy standard'!$A$1:$T$2200,11,FALSE)</f>
        <v>3.69</v>
      </c>
      <c r="BE1347" s="6">
        <f>VLOOKUP($B1347,'[1]výnosy standard'!$A$1:$T$2200,12,FALSE)</f>
        <v>6.45</v>
      </c>
      <c r="BF1347" s="6">
        <f>VLOOKUP($B1347,'[1]výnosy standard'!$A$1:$T$2200,13,FALSE)</f>
        <v>0</v>
      </c>
      <c r="BG1347" s="6">
        <f>VLOOKUP($B1347,'[1]výnosy standard'!$A$1:$T$2200,14,FALSE)</f>
        <v>0</v>
      </c>
      <c r="BH1347" s="6">
        <f>VLOOKUP($B1347,'[1]výnosy standard'!$A$1:$T$2200,15,FALSE)</f>
        <v>0</v>
      </c>
      <c r="BI1347" s="6">
        <f>VLOOKUP($B1347,'[1]výnosy standard'!$A$1:$T$2200,16,FALSE)</f>
        <v>0</v>
      </c>
      <c r="BJ1347" s="6">
        <f>VLOOKUP($B1347,'[1]výnosy standard'!$A$1:$T$2200,17,FALSE)</f>
        <v>5.31</v>
      </c>
      <c r="BK1347" s="6">
        <f>VLOOKUP($B1347,'[1]výnosy standard'!$A$1:$T$2200,18,FALSE)</f>
        <v>5.31</v>
      </c>
      <c r="BL1347" s="6">
        <f>VLOOKUP($B1347,'[1]výnosy standard'!$A$1:$T$2200,19,FALSE)</f>
        <v>6.45</v>
      </c>
      <c r="BM1347" s="6">
        <f>VLOOKUP($B1347,'[1]výnosy standard'!$A$1:$T$2200,20,FALSE)</f>
        <v>0</v>
      </c>
      <c r="BN1347" s="6">
        <f>VLOOKUP(B1347,'[1]pšenice výnos'!$A$2:$E$2200,4)</f>
        <v>6.61</v>
      </c>
      <c r="BO1347" s="6">
        <f>VLOOKUP(B1347,[1]kukuřice!$A$2:$E$2200,5,FALSE)</f>
        <v>42.327440822991619</v>
      </c>
    </row>
    <row r="1348" spans="1:67" hidden="1" x14ac:dyDescent="0.25">
      <c r="A1348" s="7">
        <v>1870</v>
      </c>
      <c r="B1348" s="6" t="s">
        <v>159</v>
      </c>
      <c r="C1348" s="13">
        <v>501</v>
      </c>
      <c r="D1348" s="7">
        <v>19.292783917171715</v>
      </c>
      <c r="E1348" s="6" t="s">
        <v>14</v>
      </c>
      <c r="F1348" s="6" t="s">
        <v>28</v>
      </c>
      <c r="G1348" s="7">
        <v>19.292783917171715</v>
      </c>
      <c r="H1348" s="7">
        <v>16.969696969696969</v>
      </c>
      <c r="I1348" s="7">
        <v>16.969696969696969</v>
      </c>
      <c r="J1348" s="7">
        <v>4.95</v>
      </c>
      <c r="K1348" s="14">
        <v>5.5212783589245404</v>
      </c>
      <c r="L1348" s="13">
        <v>13</v>
      </c>
      <c r="M1348" s="7">
        <v>5.9633207488778721</v>
      </c>
      <c r="N1348" s="7">
        <v>-0.15950109080014527</v>
      </c>
      <c r="O1348" s="7">
        <v>-0.57127835892454026</v>
      </c>
      <c r="P1348" s="7">
        <v>0</v>
      </c>
      <c r="Q1348" s="7">
        <v>9</v>
      </c>
      <c r="R1348" s="7">
        <v>0</v>
      </c>
      <c r="S1348" s="15">
        <v>0.91309523809523796</v>
      </c>
      <c r="T1348" s="15">
        <v>4.9793650793650803</v>
      </c>
      <c r="U1348" s="15">
        <v>7.2435714285714301</v>
      </c>
      <c r="V1348" s="16">
        <v>21.6</v>
      </c>
      <c r="W1348" s="16">
        <v>19.100000000000001</v>
      </c>
      <c r="X1348" s="17" t="e">
        <v>#NULL!</v>
      </c>
      <c r="Y1348" s="13">
        <v>3</v>
      </c>
      <c r="Z1348" s="16">
        <v>4</v>
      </c>
      <c r="AA1348" s="13">
        <v>17</v>
      </c>
      <c r="AB1348" s="15">
        <v>-4.5999999999999996</v>
      </c>
      <c r="AC1348" s="15">
        <v>-2.1</v>
      </c>
      <c r="AD1348" s="15">
        <v>4.45436507936508</v>
      </c>
      <c r="AE1348" s="15">
        <v>0.45436507936507903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1</v>
      </c>
      <c r="AU1348" s="6">
        <f>VLOOKUP($B1348,'[1]výnosy standard'!$A$1:$T$2200,2,FALSE)</f>
        <v>26.48</v>
      </c>
      <c r="AV1348" s="6">
        <f>VLOOKUP($B1348,'[1]výnosy standard'!$A$1:$T$2200,3,FALSE)</f>
        <v>0</v>
      </c>
      <c r="AW1348" s="6">
        <f>VLOOKUP($B1348,'[1]výnosy standard'!$A$1:$T$2200,4,FALSE)</f>
        <v>0</v>
      </c>
      <c r="AX1348" s="6">
        <f>VLOOKUP($B1348,'[1]výnosy standard'!$A$1:$T$2200,5,FALSE)</f>
        <v>4.7300000000000004</v>
      </c>
      <c r="AY1348" s="6">
        <f>VLOOKUP($B1348,'[1]výnosy standard'!$A$1:$T$2200,6,FALSE)</f>
        <v>0</v>
      </c>
      <c r="AZ1348" s="6">
        <f>VLOOKUP($B1348,'[1]výnosy standard'!$A$1:$T$2200,7,FALSE)</f>
        <v>0</v>
      </c>
      <c r="BA1348" s="6">
        <f>VLOOKUP($B1348,'[1]výnosy standard'!$A$1:$T$2200,8,FALSE)</f>
        <v>0</v>
      </c>
      <c r="BB1348" s="6">
        <f>VLOOKUP($B1348,'[1]výnosy standard'!$A$1:$T$2200,9,FALSE)</f>
        <v>5.4</v>
      </c>
      <c r="BC1348" s="6">
        <f>VLOOKUP($B1348,'[1]výnosy standard'!$A$1:$T$2200,10,FALSE)</f>
        <v>5.4</v>
      </c>
      <c r="BD1348" s="6">
        <f>VLOOKUP($B1348,'[1]výnosy standard'!$A$1:$T$2200,11,FALSE)</f>
        <v>3.09</v>
      </c>
      <c r="BE1348" s="6">
        <f>VLOOKUP($B1348,'[1]výnosy standard'!$A$1:$T$2200,12,FALSE)</f>
        <v>5.1100000000000003</v>
      </c>
      <c r="BF1348" s="6">
        <f>VLOOKUP($B1348,'[1]výnosy standard'!$A$1:$T$2200,13,FALSE)</f>
        <v>0</v>
      </c>
      <c r="BG1348" s="6">
        <f>VLOOKUP($B1348,'[1]výnosy standard'!$A$1:$T$2200,14,FALSE)</f>
        <v>0</v>
      </c>
      <c r="BH1348" s="6">
        <f>VLOOKUP($B1348,'[1]výnosy standard'!$A$1:$T$2200,15,FALSE)</f>
        <v>19.71</v>
      </c>
      <c r="BI1348" s="6">
        <f>VLOOKUP($B1348,'[1]výnosy standard'!$A$1:$T$2200,16,FALSE)</f>
        <v>0</v>
      </c>
      <c r="BJ1348" s="6">
        <f>VLOOKUP($B1348,'[1]výnosy standard'!$A$1:$T$2200,17,FALSE)</f>
        <v>3.87</v>
      </c>
      <c r="BK1348" s="6">
        <f>VLOOKUP($B1348,'[1]výnosy standard'!$A$1:$T$2200,18,FALSE)</f>
        <v>3.87</v>
      </c>
      <c r="BL1348" s="6">
        <f>VLOOKUP($B1348,'[1]výnosy standard'!$A$1:$T$2200,19,FALSE)</f>
        <v>5.05</v>
      </c>
      <c r="BM1348" s="6">
        <f>VLOOKUP($B1348,'[1]výnosy standard'!$A$1:$T$2200,20,FALSE)</f>
        <v>0</v>
      </c>
      <c r="BN1348" s="6">
        <f>VLOOKUP(B1348,'[1]pšenice výnos'!$A$2:$E$2200,4)</f>
        <v>5.4</v>
      </c>
      <c r="BO1348" s="6">
        <f>VLOOKUP(B1348,[1]kukuřice!$A$2:$E$2200,5,FALSE)</f>
        <v>33.839828757067288</v>
      </c>
    </row>
    <row r="1349" spans="1:67" hidden="1" x14ac:dyDescent="0.25">
      <c r="A1349" s="7">
        <v>1730</v>
      </c>
      <c r="B1349" s="6" t="s">
        <v>116</v>
      </c>
      <c r="C1349" s="13">
        <v>212</v>
      </c>
      <c r="D1349" s="7">
        <v>19.29546642278547</v>
      </c>
      <c r="E1349" s="6" t="s">
        <v>14</v>
      </c>
      <c r="F1349" s="6" t="s">
        <v>28</v>
      </c>
      <c r="G1349" s="7">
        <v>19.29546642278547</v>
      </c>
      <c r="H1349" s="7">
        <v>19.29546642278547</v>
      </c>
      <c r="I1349" s="7">
        <v>19.29546642278547</v>
      </c>
      <c r="J1349" s="7">
        <v>7.2037647058823531</v>
      </c>
      <c r="K1349" s="14">
        <v>5.1149885646365192</v>
      </c>
      <c r="L1349" s="13">
        <v>18</v>
      </c>
      <c r="M1349" s="7">
        <v>5.9066120636165591</v>
      </c>
      <c r="N1349" s="7">
        <v>-0.10419924441089816</v>
      </c>
      <c r="O1349" s="7">
        <v>2.0887761412458339</v>
      </c>
      <c r="P1349" s="7">
        <v>2</v>
      </c>
      <c r="Q1349" s="7">
        <v>0</v>
      </c>
      <c r="R1349" s="7">
        <v>1</v>
      </c>
      <c r="S1349" s="15">
        <v>0.91111111111111098</v>
      </c>
      <c r="T1349" s="15">
        <v>2.7311111111111099</v>
      </c>
      <c r="U1349" s="15">
        <v>4.6333333333333302</v>
      </c>
      <c r="V1349" s="16">
        <v>17.899999999999999</v>
      </c>
      <c r="W1349" s="16">
        <v>15.8</v>
      </c>
      <c r="X1349" s="13">
        <v>-1</v>
      </c>
      <c r="Y1349" s="13">
        <v>4</v>
      </c>
      <c r="Z1349" s="16">
        <v>4.7</v>
      </c>
      <c r="AA1349" s="13">
        <v>14</v>
      </c>
      <c r="AB1349" s="15">
        <v>-3.9</v>
      </c>
      <c r="AC1349" s="15">
        <v>-1.8</v>
      </c>
      <c r="AD1349" s="15">
        <v>2.2811111111111102</v>
      </c>
      <c r="AE1349" s="15">
        <v>-2.41888888888889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0</v>
      </c>
      <c r="AT1349" s="7">
        <v>1</v>
      </c>
      <c r="AU1349" s="6">
        <f>VLOOKUP($B1349,'[1]výnosy standard'!$A$1:$T$2200,2,FALSE)</f>
        <v>0</v>
      </c>
      <c r="AV1349" s="6">
        <f>VLOOKUP($B1349,'[1]výnosy standard'!$A$1:$T$2200,3,FALSE)</f>
        <v>0</v>
      </c>
      <c r="AW1349" s="6">
        <f>VLOOKUP($B1349,'[1]výnosy standard'!$A$1:$T$2200,4,FALSE)</f>
        <v>0</v>
      </c>
      <c r="AX1349" s="6">
        <f>VLOOKUP($B1349,'[1]výnosy standard'!$A$1:$T$2200,5,FALSE)</f>
        <v>0</v>
      </c>
      <c r="AY1349" s="6">
        <f>VLOOKUP($B1349,'[1]výnosy standard'!$A$1:$T$2200,6,FALSE)</f>
        <v>0</v>
      </c>
      <c r="AZ1349" s="6">
        <f>VLOOKUP($B1349,'[1]výnosy standard'!$A$1:$T$2200,7,FALSE)</f>
        <v>0</v>
      </c>
      <c r="BA1349" s="6">
        <f>VLOOKUP($B1349,'[1]výnosy standard'!$A$1:$T$2200,8,FALSE)</f>
        <v>0</v>
      </c>
      <c r="BB1349" s="6">
        <f>VLOOKUP($B1349,'[1]výnosy standard'!$A$1:$T$2200,9,FALSE)</f>
        <v>6.39</v>
      </c>
      <c r="BC1349" s="6">
        <f>VLOOKUP($B1349,'[1]výnosy standard'!$A$1:$T$2200,10,FALSE)</f>
        <v>6.39</v>
      </c>
      <c r="BD1349" s="6">
        <f>VLOOKUP($B1349,'[1]výnosy standard'!$A$1:$T$2200,11,FALSE)</f>
        <v>3.36</v>
      </c>
      <c r="BE1349" s="6">
        <f>VLOOKUP($B1349,'[1]výnosy standard'!$A$1:$T$2200,12,FALSE)</f>
        <v>5.89</v>
      </c>
      <c r="BF1349" s="6">
        <f>VLOOKUP($B1349,'[1]výnosy standard'!$A$1:$T$2200,13,FALSE)</f>
        <v>0</v>
      </c>
      <c r="BG1349" s="6">
        <f>VLOOKUP($B1349,'[1]výnosy standard'!$A$1:$T$2200,14,FALSE)</f>
        <v>0</v>
      </c>
      <c r="BH1349" s="6">
        <f>VLOOKUP($B1349,'[1]výnosy standard'!$A$1:$T$2200,15,FALSE)</f>
        <v>0</v>
      </c>
      <c r="BI1349" s="6">
        <f>VLOOKUP($B1349,'[1]výnosy standard'!$A$1:$T$2200,16,FALSE)</f>
        <v>0</v>
      </c>
      <c r="BJ1349" s="6">
        <f>VLOOKUP($B1349,'[1]výnosy standard'!$A$1:$T$2200,17,FALSE)</f>
        <v>4.6900000000000004</v>
      </c>
      <c r="BK1349" s="6">
        <f>VLOOKUP($B1349,'[1]výnosy standard'!$A$1:$T$2200,18,FALSE)</f>
        <v>4.6900000000000004</v>
      </c>
      <c r="BL1349" s="6">
        <f>VLOOKUP($B1349,'[1]výnosy standard'!$A$1:$T$2200,19,FALSE)</f>
        <v>6.06</v>
      </c>
      <c r="BM1349" s="6">
        <f>VLOOKUP($B1349,'[1]výnosy standard'!$A$1:$T$2200,20,FALSE)</f>
        <v>0</v>
      </c>
      <c r="BN1349" s="6">
        <f>VLOOKUP(B1349,'[1]pšenice výnos'!$A$2:$E$2200,4)</f>
        <v>6.39</v>
      </c>
      <c r="BO1349" s="6">
        <f>VLOOKUP(B1349,[1]kukuřice!$A$2:$E$2200,5,FALSE)</f>
        <v>44.241485824571974</v>
      </c>
    </row>
    <row r="1350" spans="1:67" hidden="1" x14ac:dyDescent="0.25">
      <c r="A1350" s="7">
        <v>1831</v>
      </c>
      <c r="B1350" s="6" t="s">
        <v>156</v>
      </c>
      <c r="C1350" s="13">
        <v>466</v>
      </c>
      <c r="D1350" s="7">
        <v>19.295538628944506</v>
      </c>
      <c r="E1350" s="6" t="s">
        <v>14</v>
      </c>
      <c r="F1350" s="6" t="s">
        <v>28</v>
      </c>
      <c r="G1350" s="7">
        <v>19.295538628944506</v>
      </c>
      <c r="H1350" s="7">
        <v>17.519042437431992</v>
      </c>
      <c r="I1350" s="7">
        <v>17.519042437431992</v>
      </c>
      <c r="J1350" s="7">
        <v>9.19</v>
      </c>
      <c r="K1350" s="14">
        <v>8.073839572299276</v>
      </c>
      <c r="L1350" s="13">
        <v>12</v>
      </c>
      <c r="M1350" s="7">
        <v>5.9066120636165591</v>
      </c>
      <c r="N1350" s="7">
        <v>-0.10419924441089816</v>
      </c>
      <c r="O1350" s="7">
        <v>1.1161604277007235</v>
      </c>
      <c r="P1350" s="7">
        <v>0</v>
      </c>
      <c r="Q1350" s="7">
        <v>2</v>
      </c>
      <c r="R1350" s="7">
        <v>0</v>
      </c>
      <c r="S1350" s="15">
        <v>0.86666666666666703</v>
      </c>
      <c r="T1350" s="15">
        <v>1.91333333333333</v>
      </c>
      <c r="U1350" s="15">
        <v>2.9237037037036999</v>
      </c>
      <c r="V1350" s="16">
        <v>18.100000000000001</v>
      </c>
      <c r="W1350" s="16">
        <v>15.6</v>
      </c>
      <c r="X1350" s="17" t="e">
        <v>#NULL!</v>
      </c>
      <c r="Y1350" s="13">
        <v>2</v>
      </c>
      <c r="Z1350" s="16">
        <v>3.5</v>
      </c>
      <c r="AA1350" s="13">
        <v>22</v>
      </c>
      <c r="AB1350" s="15">
        <v>3.9</v>
      </c>
      <c r="AC1350" s="15">
        <v>6.4</v>
      </c>
      <c r="AD1350" s="15">
        <v>3.5133333333333301</v>
      </c>
      <c r="AE1350" s="15">
        <v>1.33333333333336E-2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1</v>
      </c>
      <c r="AU1350" s="6">
        <f>VLOOKUP($B1350,'[1]výnosy standard'!$A$1:$T$2200,2,FALSE)</f>
        <v>29.15</v>
      </c>
      <c r="AV1350" s="6">
        <f>VLOOKUP($B1350,'[1]výnosy standard'!$A$1:$T$2200,3,FALSE)</f>
        <v>0</v>
      </c>
      <c r="AW1350" s="6">
        <f>VLOOKUP($B1350,'[1]výnosy standard'!$A$1:$T$2200,4,FALSE)</f>
        <v>8</v>
      </c>
      <c r="AX1350" s="6">
        <f>VLOOKUP($B1350,'[1]výnosy standard'!$A$1:$T$2200,5,FALSE)</f>
        <v>0</v>
      </c>
      <c r="AY1350" s="6">
        <f>VLOOKUP($B1350,'[1]výnosy standard'!$A$1:$T$2200,6,FALSE)</f>
        <v>1.02</v>
      </c>
      <c r="AZ1350" s="6">
        <f>VLOOKUP($B1350,'[1]výnosy standard'!$A$1:$T$2200,7,FALSE)</f>
        <v>0</v>
      </c>
      <c r="BA1350" s="6">
        <f>VLOOKUP($B1350,'[1]výnosy standard'!$A$1:$T$2200,8,FALSE)</f>
        <v>20.8</v>
      </c>
      <c r="BB1350" s="6">
        <f>VLOOKUP($B1350,'[1]výnosy standard'!$A$1:$T$2200,9,FALSE)</f>
        <v>7.29</v>
      </c>
      <c r="BC1350" s="6">
        <f>VLOOKUP($B1350,'[1]výnosy standard'!$A$1:$T$2200,10,FALSE)</f>
        <v>7.29</v>
      </c>
      <c r="BD1350" s="6">
        <f>VLOOKUP($B1350,'[1]výnosy standard'!$A$1:$T$2200,11,FALSE)</f>
        <v>3.59</v>
      </c>
      <c r="BE1350" s="6">
        <f>VLOOKUP($B1350,'[1]výnosy standard'!$A$1:$T$2200,12,FALSE)</f>
        <v>0</v>
      </c>
      <c r="BF1350" s="6">
        <f>VLOOKUP($B1350,'[1]výnosy standard'!$A$1:$T$2200,13,FALSE)</f>
        <v>0</v>
      </c>
      <c r="BG1350" s="6">
        <f>VLOOKUP($B1350,'[1]výnosy standard'!$A$1:$T$2200,14,FALSE)</f>
        <v>0</v>
      </c>
      <c r="BH1350" s="6">
        <f>VLOOKUP($B1350,'[1]výnosy standard'!$A$1:$T$2200,15,FALSE)</f>
        <v>0</v>
      </c>
      <c r="BI1350" s="6">
        <f>VLOOKUP($B1350,'[1]výnosy standard'!$A$1:$T$2200,16,FALSE)</f>
        <v>69.27</v>
      </c>
      <c r="BJ1350" s="6">
        <f>VLOOKUP($B1350,'[1]výnosy standard'!$A$1:$T$2200,17,FALSE)</f>
        <v>5.53</v>
      </c>
      <c r="BK1350" s="6">
        <f>VLOOKUP($B1350,'[1]výnosy standard'!$A$1:$T$2200,18,FALSE)</f>
        <v>5.53</v>
      </c>
      <c r="BL1350" s="6">
        <f>VLOOKUP($B1350,'[1]výnosy standard'!$A$1:$T$2200,19,FALSE)</f>
        <v>7.07</v>
      </c>
      <c r="BM1350" s="6">
        <f>VLOOKUP($B1350,'[1]výnosy standard'!$A$1:$T$2200,20,FALSE)</f>
        <v>0</v>
      </c>
      <c r="BN1350" s="6">
        <f>VLOOKUP(B1350,'[1]pšenice výnos'!$A$2:$E$2200,4)</f>
        <v>7.29</v>
      </c>
      <c r="BO1350" s="6">
        <f>VLOOKUP(B1350,[1]kukuřice!$A$2:$E$2200,5,FALSE)</f>
        <v>46.680113585506987</v>
      </c>
    </row>
    <row r="1351" spans="1:67" hidden="1" x14ac:dyDescent="0.25">
      <c r="A1351" s="7">
        <v>2444</v>
      </c>
      <c r="B1351" s="6" t="s">
        <v>175</v>
      </c>
      <c r="C1351" s="13">
        <v>127</v>
      </c>
      <c r="D1351" s="7">
        <v>19.296194282945738</v>
      </c>
      <c r="E1351" s="6" t="s">
        <v>14</v>
      </c>
      <c r="F1351" s="6" t="s">
        <v>28</v>
      </c>
      <c r="G1351" s="7">
        <v>19.296194282945738</v>
      </c>
      <c r="H1351" s="7">
        <v>18.531976744186046</v>
      </c>
      <c r="I1351" s="7">
        <v>18.531976744186046</v>
      </c>
      <c r="J1351" s="7">
        <v>6.3134117647058821</v>
      </c>
      <c r="K1351" s="14">
        <v>5.9945986610289284</v>
      </c>
      <c r="L1351" s="13">
        <v>12</v>
      </c>
      <c r="M1351" s="7">
        <v>5.9633207488778721</v>
      </c>
      <c r="N1351" s="7">
        <v>-0.15950109080014527</v>
      </c>
      <c r="O1351" s="7">
        <v>0.3188131036769537</v>
      </c>
      <c r="P1351" s="7">
        <v>4</v>
      </c>
      <c r="Q1351" s="7">
        <v>5</v>
      </c>
      <c r="R1351" s="7">
        <v>0</v>
      </c>
      <c r="S1351" s="15">
        <v>2.3133333333333299</v>
      </c>
      <c r="T1351" s="15">
        <v>5.4841538461538502</v>
      </c>
      <c r="U1351" s="15">
        <v>7.125</v>
      </c>
      <c r="V1351" s="16">
        <v>11.4</v>
      </c>
      <c r="W1351" s="16">
        <v>15.5</v>
      </c>
      <c r="X1351" s="17" t="e">
        <v>#NULL!</v>
      </c>
      <c r="Y1351" s="13">
        <v>2</v>
      </c>
      <c r="Z1351" s="16">
        <v>3.5</v>
      </c>
      <c r="AA1351" s="13">
        <v>22</v>
      </c>
      <c r="AB1351" s="15">
        <v>10.6</v>
      </c>
      <c r="AC1351" s="15">
        <v>6.5</v>
      </c>
      <c r="AD1351" s="15">
        <v>7.1091538461538502</v>
      </c>
      <c r="AE1351" s="15">
        <v>3.6091538461538502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1</v>
      </c>
      <c r="AU1351" s="6">
        <f>VLOOKUP($B1351,'[1]výnosy standard'!$A$1:$T$2200,2,FALSE)</f>
        <v>0</v>
      </c>
      <c r="AV1351" s="6">
        <f>VLOOKUP($B1351,'[1]výnosy standard'!$A$1:$T$2200,3,FALSE)</f>
        <v>0</v>
      </c>
      <c r="AW1351" s="6">
        <f>VLOOKUP($B1351,'[1]výnosy standard'!$A$1:$T$2200,4,FALSE)</f>
        <v>0</v>
      </c>
      <c r="AX1351" s="6">
        <f>VLOOKUP($B1351,'[1]výnosy standard'!$A$1:$T$2200,5,FALSE)</f>
        <v>0</v>
      </c>
      <c r="AY1351" s="6">
        <f>VLOOKUP($B1351,'[1]výnosy standard'!$A$1:$T$2200,6,FALSE)</f>
        <v>0</v>
      </c>
      <c r="AZ1351" s="6">
        <f>VLOOKUP($B1351,'[1]výnosy standard'!$A$1:$T$2200,7,FALSE)</f>
        <v>0</v>
      </c>
      <c r="BA1351" s="6">
        <f>VLOOKUP($B1351,'[1]výnosy standard'!$A$1:$T$2200,8,FALSE)</f>
        <v>0</v>
      </c>
      <c r="BB1351" s="6">
        <f>VLOOKUP($B1351,'[1]výnosy standard'!$A$1:$T$2200,9,FALSE)</f>
        <v>6.27</v>
      </c>
      <c r="BC1351" s="6">
        <f>VLOOKUP($B1351,'[1]výnosy standard'!$A$1:$T$2200,10,FALSE)</f>
        <v>6.27</v>
      </c>
      <c r="BD1351" s="6">
        <f>VLOOKUP($B1351,'[1]výnosy standard'!$A$1:$T$2200,11,FALSE)</f>
        <v>3.44</v>
      </c>
      <c r="BE1351" s="6">
        <f>VLOOKUP($B1351,'[1]výnosy standard'!$A$1:$T$2200,12,FALSE)</f>
        <v>4.91</v>
      </c>
      <c r="BF1351" s="6">
        <f>VLOOKUP($B1351,'[1]výnosy standard'!$A$1:$T$2200,13,FALSE)</f>
        <v>0</v>
      </c>
      <c r="BG1351" s="6">
        <f>VLOOKUP($B1351,'[1]výnosy standard'!$A$1:$T$2200,14,FALSE)</f>
        <v>0</v>
      </c>
      <c r="BH1351" s="6">
        <f>VLOOKUP($B1351,'[1]výnosy standard'!$A$1:$T$2200,15,FALSE)</f>
        <v>0</v>
      </c>
      <c r="BI1351" s="6">
        <f>VLOOKUP($B1351,'[1]výnosy standard'!$A$1:$T$2200,16,FALSE)</f>
        <v>0</v>
      </c>
      <c r="BJ1351" s="6">
        <f>VLOOKUP($B1351,'[1]výnosy standard'!$A$1:$T$2200,17,FALSE)</f>
        <v>4.99</v>
      </c>
      <c r="BK1351" s="6">
        <f>VLOOKUP($B1351,'[1]výnosy standard'!$A$1:$T$2200,18,FALSE)</f>
        <v>4.99</v>
      </c>
      <c r="BL1351" s="6">
        <f>VLOOKUP($B1351,'[1]výnosy standard'!$A$1:$T$2200,19,FALSE)</f>
        <v>6.03</v>
      </c>
      <c r="BM1351" s="6">
        <f>VLOOKUP($B1351,'[1]výnosy standard'!$A$1:$T$2200,20,FALSE)</f>
        <v>0</v>
      </c>
      <c r="BN1351" s="6">
        <f>VLOOKUP(B1351,'[1]pšenice výnos'!$A$2:$E$2200,4)</f>
        <v>6.27</v>
      </c>
      <c r="BO1351" s="6">
        <f>VLOOKUP(B1351,[1]kukuřice!$A$2:$E$2200,5,FALSE)</f>
        <v>38.242899359991853</v>
      </c>
    </row>
    <row r="1352" spans="1:67" hidden="1" x14ac:dyDescent="0.25">
      <c r="A1352" s="7">
        <v>2319</v>
      </c>
      <c r="B1352" s="6" t="s">
        <v>168</v>
      </c>
      <c r="C1352" s="13">
        <v>120</v>
      </c>
      <c r="D1352" s="7">
        <v>19.337714863498483</v>
      </c>
      <c r="E1352" s="6" t="s">
        <v>14</v>
      </c>
      <c r="F1352" s="6" t="s">
        <v>28</v>
      </c>
      <c r="G1352" s="7">
        <v>19.337714863498483</v>
      </c>
      <c r="H1352" s="7">
        <v>19.337714863498483</v>
      </c>
      <c r="I1352" s="7">
        <v>19.337714863498483</v>
      </c>
      <c r="J1352" s="7">
        <v>4.6541176470588237</v>
      </c>
      <c r="K1352" s="14">
        <v>5.3404711891531891</v>
      </c>
      <c r="L1352" s="13">
        <v>12</v>
      </c>
      <c r="M1352" s="7">
        <v>5.9633207488778721</v>
      </c>
      <c r="N1352" s="7">
        <v>-0.15950109080014527</v>
      </c>
      <c r="O1352" s="7">
        <v>-0.68635354209436539</v>
      </c>
      <c r="P1352" s="7">
        <v>4</v>
      </c>
      <c r="Q1352" s="7">
        <v>5</v>
      </c>
      <c r="R1352" s="7">
        <v>0</v>
      </c>
      <c r="S1352" s="15">
        <v>1.0222222222222199</v>
      </c>
      <c r="T1352" s="15">
        <v>3.1733333333333298</v>
      </c>
      <c r="U1352" s="15">
        <v>6.9583333333333304</v>
      </c>
      <c r="V1352" s="16">
        <v>24.1</v>
      </c>
      <c r="W1352" s="16">
        <v>20</v>
      </c>
      <c r="X1352" s="17" t="e">
        <v>#NULL!</v>
      </c>
      <c r="Y1352" s="13">
        <v>2</v>
      </c>
      <c r="Z1352" s="16">
        <v>3.5</v>
      </c>
      <c r="AA1352" s="13">
        <v>22</v>
      </c>
      <c r="AB1352" s="15">
        <v>-2.1</v>
      </c>
      <c r="AC1352" s="15">
        <v>2</v>
      </c>
      <c r="AD1352" s="15">
        <v>3.6733333333333298</v>
      </c>
      <c r="AE1352" s="15">
        <v>0.17333333333333301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1</v>
      </c>
      <c r="AU1352" s="6">
        <f>VLOOKUP($B1352,'[1]výnosy standard'!$A$1:$T$2200,2,FALSE)</f>
        <v>0</v>
      </c>
      <c r="AV1352" s="6">
        <f>VLOOKUP($B1352,'[1]výnosy standard'!$A$1:$T$2200,3,FALSE)</f>
        <v>0</v>
      </c>
      <c r="AW1352" s="6">
        <f>VLOOKUP($B1352,'[1]výnosy standard'!$A$1:$T$2200,4,FALSE)</f>
        <v>0</v>
      </c>
      <c r="AX1352" s="6">
        <f>VLOOKUP($B1352,'[1]výnosy standard'!$A$1:$T$2200,5,FALSE)</f>
        <v>0</v>
      </c>
      <c r="AY1352" s="6">
        <f>VLOOKUP($B1352,'[1]výnosy standard'!$A$1:$T$2200,6,FALSE)</f>
        <v>0</v>
      </c>
      <c r="AZ1352" s="6">
        <f>VLOOKUP($B1352,'[1]výnosy standard'!$A$1:$T$2200,7,FALSE)</f>
        <v>0</v>
      </c>
      <c r="BA1352" s="6">
        <f>VLOOKUP($B1352,'[1]výnosy standard'!$A$1:$T$2200,8,FALSE)</f>
        <v>0</v>
      </c>
      <c r="BB1352" s="6">
        <f>VLOOKUP($B1352,'[1]výnosy standard'!$A$1:$T$2200,9,FALSE)</f>
        <v>6.61</v>
      </c>
      <c r="BC1352" s="6">
        <f>VLOOKUP($B1352,'[1]výnosy standard'!$A$1:$T$2200,10,FALSE)</f>
        <v>6.61</v>
      </c>
      <c r="BD1352" s="6">
        <f>VLOOKUP($B1352,'[1]výnosy standard'!$A$1:$T$2200,11,FALSE)</f>
        <v>3.69</v>
      </c>
      <c r="BE1352" s="6">
        <f>VLOOKUP($B1352,'[1]výnosy standard'!$A$1:$T$2200,12,FALSE)</f>
        <v>6.45</v>
      </c>
      <c r="BF1352" s="6">
        <f>VLOOKUP($B1352,'[1]výnosy standard'!$A$1:$T$2200,13,FALSE)</f>
        <v>0</v>
      </c>
      <c r="BG1352" s="6">
        <f>VLOOKUP($B1352,'[1]výnosy standard'!$A$1:$T$2200,14,FALSE)</f>
        <v>0</v>
      </c>
      <c r="BH1352" s="6">
        <f>VLOOKUP($B1352,'[1]výnosy standard'!$A$1:$T$2200,15,FALSE)</f>
        <v>0</v>
      </c>
      <c r="BI1352" s="6">
        <f>VLOOKUP($B1352,'[1]výnosy standard'!$A$1:$T$2200,16,FALSE)</f>
        <v>0</v>
      </c>
      <c r="BJ1352" s="6">
        <f>VLOOKUP($B1352,'[1]výnosy standard'!$A$1:$T$2200,17,FALSE)</f>
        <v>5.31</v>
      </c>
      <c r="BK1352" s="6">
        <f>VLOOKUP($B1352,'[1]výnosy standard'!$A$1:$T$2200,18,FALSE)</f>
        <v>5.31</v>
      </c>
      <c r="BL1352" s="6">
        <f>VLOOKUP($B1352,'[1]výnosy standard'!$A$1:$T$2200,19,FALSE)</f>
        <v>6.45</v>
      </c>
      <c r="BM1352" s="6">
        <f>VLOOKUP($B1352,'[1]výnosy standard'!$A$1:$T$2200,20,FALSE)</f>
        <v>0</v>
      </c>
      <c r="BN1352" s="6">
        <f>VLOOKUP(B1352,'[1]pšenice výnos'!$A$2:$E$2200,4)</f>
        <v>6.61</v>
      </c>
      <c r="BO1352" s="6">
        <f>VLOOKUP(B1352,[1]kukuřice!$A$2:$E$2200,5,FALSE)</f>
        <v>42.327440822991619</v>
      </c>
    </row>
    <row r="1353" spans="1:67" hidden="1" x14ac:dyDescent="0.25">
      <c r="A1353" s="7">
        <v>4225</v>
      </c>
      <c r="B1353" s="6" t="s">
        <v>130</v>
      </c>
      <c r="C1353" s="13">
        <v>79</v>
      </c>
      <c r="D1353" s="7">
        <v>19.409535531515193</v>
      </c>
      <c r="E1353" s="6" t="s">
        <v>14</v>
      </c>
      <c r="F1353" s="6" t="s">
        <v>28</v>
      </c>
      <c r="G1353" s="7">
        <v>19.409535531515193</v>
      </c>
      <c r="H1353" s="7">
        <v>11.150158709593834</v>
      </c>
      <c r="I1353" s="7">
        <v>11.150158709593834</v>
      </c>
      <c r="J1353" s="7">
        <v>7.2644705882352936</v>
      </c>
      <c r="K1353" s="14">
        <v>6.8716118286974375</v>
      </c>
      <c r="L1353" s="13">
        <v>16</v>
      </c>
      <c r="M1353" s="7">
        <v>5.9633207488778721</v>
      </c>
      <c r="N1353" s="7">
        <v>-0.15950109080014527</v>
      </c>
      <c r="O1353" s="7">
        <v>0.39285875953785609</v>
      </c>
      <c r="P1353" s="7">
        <v>4</v>
      </c>
      <c r="Q1353" s="7">
        <v>3</v>
      </c>
      <c r="R1353" s="7">
        <v>0</v>
      </c>
      <c r="S1353" s="15">
        <v>2.8277777777777802</v>
      </c>
      <c r="T1353" s="15">
        <v>6.12</v>
      </c>
      <c r="U1353" s="15">
        <v>7.0416666666666696</v>
      </c>
      <c r="V1353" s="16">
        <v>17.100000000000001</v>
      </c>
      <c r="W1353" s="16">
        <v>18.899999999999999</v>
      </c>
      <c r="X1353" s="17" t="e">
        <v>#NULL!</v>
      </c>
      <c r="Y1353" s="13">
        <v>2</v>
      </c>
      <c r="Z1353" s="16">
        <v>3.5</v>
      </c>
      <c r="AA1353" s="13">
        <v>22</v>
      </c>
      <c r="AB1353" s="15">
        <v>4.9000000000000004</v>
      </c>
      <c r="AC1353" s="15">
        <v>3.1</v>
      </c>
      <c r="AD1353" s="15">
        <v>6.8949999999999996</v>
      </c>
      <c r="AE1353" s="15">
        <v>3.395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0</v>
      </c>
      <c r="AL1353" s="7">
        <v>0</v>
      </c>
      <c r="AM1353" s="7">
        <v>0</v>
      </c>
      <c r="AN1353" s="7">
        <v>0</v>
      </c>
      <c r="AO1353" s="7">
        <v>0</v>
      </c>
      <c r="AP1353" s="7">
        <v>0</v>
      </c>
      <c r="AQ1353" s="7">
        <v>0</v>
      </c>
      <c r="AR1353" s="7">
        <v>0</v>
      </c>
      <c r="AS1353" s="7">
        <v>0</v>
      </c>
      <c r="AT1353" s="7">
        <v>1</v>
      </c>
      <c r="AU1353" s="6">
        <f>VLOOKUP($B1353,'[1]výnosy standard'!$A$1:$T$2200,2,FALSE)</f>
        <v>28.17</v>
      </c>
      <c r="AV1353" s="6">
        <f>VLOOKUP($B1353,'[1]výnosy standard'!$A$1:$T$2200,3,FALSE)</f>
        <v>0</v>
      </c>
      <c r="AW1353" s="6">
        <f>VLOOKUP($B1353,'[1]výnosy standard'!$A$1:$T$2200,4,FALSE)</f>
        <v>8.14</v>
      </c>
      <c r="AX1353" s="6">
        <f>VLOOKUP($B1353,'[1]výnosy standard'!$A$1:$T$2200,5,FALSE)</f>
        <v>0</v>
      </c>
      <c r="AY1353" s="6">
        <f>VLOOKUP($B1353,'[1]výnosy standard'!$A$1:$T$2200,6,FALSE)</f>
        <v>1.03</v>
      </c>
      <c r="AZ1353" s="6">
        <f>VLOOKUP($B1353,'[1]výnosy standard'!$A$1:$T$2200,7,FALSE)</f>
        <v>0</v>
      </c>
      <c r="BA1353" s="6">
        <f>VLOOKUP($B1353,'[1]výnosy standard'!$A$1:$T$2200,8,FALSE)</f>
        <v>20.11</v>
      </c>
      <c r="BB1353" s="6">
        <f>VLOOKUP($B1353,'[1]výnosy standard'!$A$1:$T$2200,9,FALSE)</f>
        <v>7.38</v>
      </c>
      <c r="BC1353" s="6">
        <f>VLOOKUP($B1353,'[1]výnosy standard'!$A$1:$T$2200,10,FALSE)</f>
        <v>7.38</v>
      </c>
      <c r="BD1353" s="6">
        <f>VLOOKUP($B1353,'[1]výnosy standard'!$A$1:$T$2200,11,FALSE)</f>
        <v>3.62</v>
      </c>
      <c r="BE1353" s="6">
        <f>VLOOKUP($B1353,'[1]výnosy standard'!$A$1:$T$2200,12,FALSE)</f>
        <v>0</v>
      </c>
      <c r="BF1353" s="6">
        <f>VLOOKUP($B1353,'[1]výnosy standard'!$A$1:$T$2200,13,FALSE)</f>
        <v>0</v>
      </c>
      <c r="BG1353" s="6">
        <f>VLOOKUP($B1353,'[1]výnosy standard'!$A$1:$T$2200,14,FALSE)</f>
        <v>0</v>
      </c>
      <c r="BH1353" s="6">
        <f>VLOOKUP($B1353,'[1]výnosy standard'!$A$1:$T$2200,15,FALSE)</f>
        <v>0</v>
      </c>
      <c r="BI1353" s="6">
        <f>VLOOKUP($B1353,'[1]výnosy standard'!$A$1:$T$2200,16,FALSE)</f>
        <v>72.05</v>
      </c>
      <c r="BJ1353" s="6">
        <f>VLOOKUP($B1353,'[1]výnosy standard'!$A$1:$T$2200,17,FALSE)</f>
        <v>5.89</v>
      </c>
      <c r="BK1353" s="6">
        <f>VLOOKUP($B1353,'[1]výnosy standard'!$A$1:$T$2200,18,FALSE)</f>
        <v>5.89</v>
      </c>
      <c r="BL1353" s="6">
        <f>VLOOKUP($B1353,'[1]výnosy standard'!$A$1:$T$2200,19,FALSE)</f>
        <v>6.97</v>
      </c>
      <c r="BM1353" s="6">
        <f>VLOOKUP($B1353,'[1]výnosy standard'!$A$1:$T$2200,20,FALSE)</f>
        <v>0</v>
      </c>
      <c r="BN1353" s="6">
        <f>VLOOKUP(B1353,'[1]pšenice výnos'!$A$2:$E$2200,4)</f>
        <v>7.38</v>
      </c>
      <c r="BO1353" s="6">
        <f>VLOOKUP(B1353,[1]kukuřice!$A$2:$E$2200,5,FALSE)</f>
        <v>46.768164145287535</v>
      </c>
    </row>
    <row r="1354" spans="1:67" hidden="1" x14ac:dyDescent="0.25">
      <c r="A1354" s="7">
        <v>1665</v>
      </c>
      <c r="B1354" s="6" t="s">
        <v>156</v>
      </c>
      <c r="C1354" s="13">
        <v>468</v>
      </c>
      <c r="D1354" s="7">
        <v>19.448008342022941</v>
      </c>
      <c r="E1354" s="6" t="s">
        <v>14</v>
      </c>
      <c r="F1354" s="6" t="s">
        <v>28</v>
      </c>
      <c r="G1354" s="7">
        <v>19.448008342022941</v>
      </c>
      <c r="H1354" s="7">
        <v>18.978102189781023</v>
      </c>
      <c r="I1354" s="7">
        <v>18.978102189781023</v>
      </c>
      <c r="J1354" s="7">
        <v>9.59</v>
      </c>
      <c r="K1354" s="14">
        <v>7.8514166546602437</v>
      </c>
      <c r="L1354" s="17" t="e">
        <v>#NULL!</v>
      </c>
      <c r="M1354" s="7">
        <v>5.9066120636165591</v>
      </c>
      <c r="N1354" s="7">
        <v>-0.10419924441089816</v>
      </c>
      <c r="O1354" s="7">
        <v>1.7385833453397561</v>
      </c>
      <c r="P1354" s="7">
        <v>0</v>
      </c>
      <c r="Q1354" s="7">
        <v>2</v>
      </c>
      <c r="R1354" s="7">
        <v>0</v>
      </c>
      <c r="S1354" s="15">
        <v>0.66249999999999998</v>
      </c>
      <c r="T1354" s="15">
        <v>1.71</v>
      </c>
      <c r="U1354" s="15">
        <v>2.3935185185185199</v>
      </c>
      <c r="V1354" s="16">
        <v>17.899999999999999</v>
      </c>
      <c r="W1354" s="16">
        <v>17.899999999999999</v>
      </c>
      <c r="X1354" s="17" t="e">
        <v>#NULL!</v>
      </c>
      <c r="Y1354" s="13">
        <v>2</v>
      </c>
      <c r="Z1354" s="16">
        <v>3.5</v>
      </c>
      <c r="AA1354" s="13">
        <v>22</v>
      </c>
      <c r="AB1354" s="15">
        <v>4.0999999999999996</v>
      </c>
      <c r="AC1354" s="15">
        <v>4.0999999999999996</v>
      </c>
      <c r="AD1354" s="15">
        <v>2.7349999999999999</v>
      </c>
      <c r="AE1354" s="15">
        <v>-0.76500000000000001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1</v>
      </c>
      <c r="AU1354" s="6">
        <f>VLOOKUP($B1354,'[1]výnosy standard'!$A$1:$T$2200,2,FALSE)</f>
        <v>29.15</v>
      </c>
      <c r="AV1354" s="6">
        <f>VLOOKUP($B1354,'[1]výnosy standard'!$A$1:$T$2200,3,FALSE)</f>
        <v>0</v>
      </c>
      <c r="AW1354" s="6">
        <f>VLOOKUP($B1354,'[1]výnosy standard'!$A$1:$T$2200,4,FALSE)</f>
        <v>8</v>
      </c>
      <c r="AX1354" s="6">
        <f>VLOOKUP($B1354,'[1]výnosy standard'!$A$1:$T$2200,5,FALSE)</f>
        <v>0</v>
      </c>
      <c r="AY1354" s="6">
        <f>VLOOKUP($B1354,'[1]výnosy standard'!$A$1:$T$2200,6,FALSE)</f>
        <v>1.02</v>
      </c>
      <c r="AZ1354" s="6">
        <f>VLOOKUP($B1354,'[1]výnosy standard'!$A$1:$T$2200,7,FALSE)</f>
        <v>0</v>
      </c>
      <c r="BA1354" s="6">
        <f>VLOOKUP($B1354,'[1]výnosy standard'!$A$1:$T$2200,8,FALSE)</f>
        <v>20.8</v>
      </c>
      <c r="BB1354" s="6">
        <f>VLOOKUP($B1354,'[1]výnosy standard'!$A$1:$T$2200,9,FALSE)</f>
        <v>7.29</v>
      </c>
      <c r="BC1354" s="6">
        <f>VLOOKUP($B1354,'[1]výnosy standard'!$A$1:$T$2200,10,FALSE)</f>
        <v>7.29</v>
      </c>
      <c r="BD1354" s="6">
        <f>VLOOKUP($B1354,'[1]výnosy standard'!$A$1:$T$2200,11,FALSE)</f>
        <v>3.59</v>
      </c>
      <c r="BE1354" s="6">
        <f>VLOOKUP($B1354,'[1]výnosy standard'!$A$1:$T$2200,12,FALSE)</f>
        <v>0</v>
      </c>
      <c r="BF1354" s="6">
        <f>VLOOKUP($B1354,'[1]výnosy standard'!$A$1:$T$2200,13,FALSE)</f>
        <v>0</v>
      </c>
      <c r="BG1354" s="6">
        <f>VLOOKUP($B1354,'[1]výnosy standard'!$A$1:$T$2200,14,FALSE)</f>
        <v>0</v>
      </c>
      <c r="BH1354" s="6">
        <f>VLOOKUP($B1354,'[1]výnosy standard'!$A$1:$T$2200,15,FALSE)</f>
        <v>0</v>
      </c>
      <c r="BI1354" s="6">
        <f>VLOOKUP($B1354,'[1]výnosy standard'!$A$1:$T$2200,16,FALSE)</f>
        <v>69.27</v>
      </c>
      <c r="BJ1354" s="6">
        <f>VLOOKUP($B1354,'[1]výnosy standard'!$A$1:$T$2200,17,FALSE)</f>
        <v>5.53</v>
      </c>
      <c r="BK1354" s="6">
        <f>VLOOKUP($B1354,'[1]výnosy standard'!$A$1:$T$2200,18,FALSE)</f>
        <v>5.53</v>
      </c>
      <c r="BL1354" s="6">
        <f>VLOOKUP($B1354,'[1]výnosy standard'!$A$1:$T$2200,19,FALSE)</f>
        <v>7.07</v>
      </c>
      <c r="BM1354" s="6">
        <f>VLOOKUP($B1354,'[1]výnosy standard'!$A$1:$T$2200,20,FALSE)</f>
        <v>0</v>
      </c>
      <c r="BN1354" s="6">
        <f>VLOOKUP(B1354,'[1]pšenice výnos'!$A$2:$E$2200,4)</f>
        <v>7.29</v>
      </c>
      <c r="BO1354" s="6">
        <f>VLOOKUP(B1354,[1]kukuřice!$A$2:$E$2200,5,FALSE)</f>
        <v>46.680113585506987</v>
      </c>
    </row>
    <row r="1355" spans="1:67" hidden="1" x14ac:dyDescent="0.25">
      <c r="A1355" s="7">
        <v>2552</v>
      </c>
      <c r="B1355" s="6" t="s">
        <v>157</v>
      </c>
      <c r="C1355" s="13">
        <v>484</v>
      </c>
      <c r="D1355" s="7">
        <v>19.476118581587546</v>
      </c>
      <c r="E1355" s="6" t="s">
        <v>14</v>
      </c>
      <c r="F1355" s="6" t="s">
        <v>28</v>
      </c>
      <c r="G1355" s="7">
        <v>19.476118581587546</v>
      </c>
      <c r="H1355" s="7">
        <v>17.316932538919854</v>
      </c>
      <c r="I1355" s="7">
        <v>17.316932538919854</v>
      </c>
      <c r="J1355" s="7">
        <v>6.1211764705882352</v>
      </c>
      <c r="K1355" s="14">
        <v>5.3538701904811425</v>
      </c>
      <c r="L1355" s="13">
        <v>13</v>
      </c>
      <c r="M1355" s="7">
        <v>5.9633207488778721</v>
      </c>
      <c r="N1355" s="7">
        <v>-0.15950109080014527</v>
      </c>
      <c r="O1355" s="7">
        <v>0.76730628010709268</v>
      </c>
      <c r="P1355" s="7">
        <v>2</v>
      </c>
      <c r="Q1355" s="7">
        <v>6</v>
      </c>
      <c r="R1355" s="7">
        <v>0</v>
      </c>
      <c r="S1355" s="15">
        <v>2.62333333333333</v>
      </c>
      <c r="T1355" s="15">
        <v>7.2765111111111098</v>
      </c>
      <c r="U1355" s="17" t="e">
        <v>#NULL!</v>
      </c>
      <c r="V1355" s="16">
        <v>12.4</v>
      </c>
      <c r="W1355" s="16">
        <v>14.6</v>
      </c>
      <c r="X1355" s="17" t="e">
        <v>#NULL!</v>
      </c>
      <c r="Y1355" s="13">
        <v>3</v>
      </c>
      <c r="Z1355" s="16">
        <v>4</v>
      </c>
      <c r="AA1355" s="13">
        <v>17</v>
      </c>
      <c r="AB1355" s="15">
        <v>4.5999999999999996</v>
      </c>
      <c r="AC1355" s="15">
        <v>2.4</v>
      </c>
      <c r="AD1355" s="15">
        <v>7.8765111111111104</v>
      </c>
      <c r="AE1355" s="15">
        <v>3.8765111111111099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1</v>
      </c>
      <c r="AU1355" s="6">
        <f>VLOOKUP($B1355,'[1]výnosy standard'!$A$1:$T$2200,2,FALSE)</f>
        <v>29.35</v>
      </c>
      <c r="AV1355" s="6">
        <f>VLOOKUP($B1355,'[1]výnosy standard'!$A$1:$T$2200,3,FALSE)</f>
        <v>0</v>
      </c>
      <c r="AW1355" s="6">
        <f>VLOOKUP($B1355,'[1]výnosy standard'!$A$1:$T$2200,4,FALSE)</f>
        <v>0</v>
      </c>
      <c r="AX1355" s="6">
        <f>VLOOKUP($B1355,'[1]výnosy standard'!$A$1:$T$2200,5,FALSE)</f>
        <v>0</v>
      </c>
      <c r="AY1355" s="6">
        <f>VLOOKUP($B1355,'[1]výnosy standard'!$A$1:$T$2200,6,FALSE)</f>
        <v>0.89</v>
      </c>
      <c r="AZ1355" s="6">
        <f>VLOOKUP($B1355,'[1]výnosy standard'!$A$1:$T$2200,7,FALSE)</f>
        <v>4.45</v>
      </c>
      <c r="BA1355" s="6">
        <f>VLOOKUP($B1355,'[1]výnosy standard'!$A$1:$T$2200,8,FALSE)</f>
        <v>0</v>
      </c>
      <c r="BB1355" s="6">
        <f>VLOOKUP($B1355,'[1]výnosy standard'!$A$1:$T$2200,9,FALSE)</f>
        <v>6.11</v>
      </c>
      <c r="BC1355" s="6">
        <f>VLOOKUP($B1355,'[1]výnosy standard'!$A$1:$T$2200,10,FALSE)</f>
        <v>6.11</v>
      </c>
      <c r="BD1355" s="6">
        <f>VLOOKUP($B1355,'[1]výnosy standard'!$A$1:$T$2200,11,FALSE)</f>
        <v>3.28</v>
      </c>
      <c r="BE1355" s="6">
        <f>VLOOKUP($B1355,'[1]výnosy standard'!$A$1:$T$2200,12,FALSE)</f>
        <v>5.71</v>
      </c>
      <c r="BF1355" s="6">
        <f>VLOOKUP($B1355,'[1]výnosy standard'!$A$1:$T$2200,13,FALSE)</f>
        <v>0</v>
      </c>
      <c r="BG1355" s="6">
        <f>VLOOKUP($B1355,'[1]výnosy standard'!$A$1:$T$2200,14,FALSE)</f>
        <v>0</v>
      </c>
      <c r="BH1355" s="6">
        <f>VLOOKUP($B1355,'[1]výnosy standard'!$A$1:$T$2200,15,FALSE)</f>
        <v>21.85</v>
      </c>
      <c r="BI1355" s="6">
        <f>VLOOKUP($B1355,'[1]výnosy standard'!$A$1:$T$2200,16,FALSE)</f>
        <v>0</v>
      </c>
      <c r="BJ1355" s="6">
        <f>VLOOKUP($B1355,'[1]výnosy standard'!$A$1:$T$2200,17,FALSE)</f>
        <v>4.34</v>
      </c>
      <c r="BK1355" s="6">
        <f>VLOOKUP($B1355,'[1]výnosy standard'!$A$1:$T$2200,18,FALSE)</f>
        <v>4.34</v>
      </c>
      <c r="BL1355" s="6">
        <f>VLOOKUP($B1355,'[1]výnosy standard'!$A$1:$T$2200,19,FALSE)</f>
        <v>5.92</v>
      </c>
      <c r="BM1355" s="6">
        <f>VLOOKUP($B1355,'[1]výnosy standard'!$A$1:$T$2200,20,FALSE)</f>
        <v>0</v>
      </c>
      <c r="BN1355" s="6">
        <f>VLOOKUP(B1355,'[1]pšenice výnos'!$A$2:$E$2200,4)</f>
        <v>6.11</v>
      </c>
      <c r="BO1355" s="6">
        <f>VLOOKUP(B1355,[1]kukuřice!$A$2:$E$2200,5,FALSE)</f>
        <v>38.493486109601733</v>
      </c>
    </row>
    <row r="1356" spans="1:67" hidden="1" x14ac:dyDescent="0.25">
      <c r="A1356" s="7">
        <v>2127</v>
      </c>
      <c r="B1356" s="6" t="s">
        <v>119</v>
      </c>
      <c r="C1356" s="13">
        <v>424</v>
      </c>
      <c r="D1356" s="7">
        <v>19.481882312456985</v>
      </c>
      <c r="E1356" s="6" t="s">
        <v>14</v>
      </c>
      <c r="F1356" s="6" t="s">
        <v>28</v>
      </c>
      <c r="G1356" s="7">
        <v>19.481882312456985</v>
      </c>
      <c r="H1356" s="7">
        <v>16.517549896765313</v>
      </c>
      <c r="I1356" s="7">
        <v>16.517549896765313</v>
      </c>
      <c r="J1356" s="7">
        <v>5.8120000000000003</v>
      </c>
      <c r="K1356" s="14">
        <v>6.4613444910938114</v>
      </c>
      <c r="L1356" s="13">
        <v>10</v>
      </c>
      <c r="M1356" s="7">
        <v>6.126361174112934</v>
      </c>
      <c r="N1356" s="7">
        <v>0.15343536976705582</v>
      </c>
      <c r="O1356" s="7">
        <v>-0.64934449109381109</v>
      </c>
      <c r="P1356" s="7">
        <v>9</v>
      </c>
      <c r="Q1356" s="7">
        <v>0</v>
      </c>
      <c r="R1356" s="7">
        <v>0</v>
      </c>
      <c r="S1356" s="15">
        <v>0.35555555555555601</v>
      </c>
      <c r="T1356" s="15">
        <v>2.1111111111111098</v>
      </c>
      <c r="U1356" s="15">
        <v>3.68518518518519</v>
      </c>
      <c r="V1356" s="16">
        <v>18.8</v>
      </c>
      <c r="W1356" s="16">
        <v>15.7</v>
      </c>
      <c r="X1356" s="17" t="e">
        <v>#NULL!</v>
      </c>
      <c r="Y1356" s="13">
        <v>3</v>
      </c>
      <c r="Z1356" s="16">
        <v>4</v>
      </c>
      <c r="AA1356" s="13">
        <v>17</v>
      </c>
      <c r="AB1356" s="15">
        <v>-1.8</v>
      </c>
      <c r="AC1356" s="15">
        <v>1.3</v>
      </c>
      <c r="AD1356" s="15">
        <v>2.43611111111111</v>
      </c>
      <c r="AE1356" s="15">
        <v>-1.56388888888889</v>
      </c>
      <c r="AF1356" s="7">
        <v>0</v>
      </c>
      <c r="AG1356" s="7">
        <v>0</v>
      </c>
      <c r="AH1356" s="7">
        <v>0</v>
      </c>
      <c r="AI1356" s="7">
        <v>0</v>
      </c>
      <c r="AJ1356" s="7">
        <v>0</v>
      </c>
      <c r="AK1356" s="7">
        <v>0</v>
      </c>
      <c r="AL1356" s="7">
        <v>0</v>
      </c>
      <c r="AM1356" s="7">
        <v>0</v>
      </c>
      <c r="AN1356" s="7">
        <v>0</v>
      </c>
      <c r="AO1356" s="7">
        <v>0</v>
      </c>
      <c r="AP1356" s="7">
        <v>0</v>
      </c>
      <c r="AQ1356" s="7">
        <v>0</v>
      </c>
      <c r="AR1356" s="7">
        <v>0</v>
      </c>
      <c r="AS1356" s="7">
        <v>0</v>
      </c>
      <c r="AT1356" s="7">
        <v>1</v>
      </c>
      <c r="AU1356" s="6">
        <f>VLOOKUP($B1356,'[1]výnosy standard'!$A$1:$T$2200,2,FALSE)</f>
        <v>30.33</v>
      </c>
      <c r="AV1356" s="6">
        <f>VLOOKUP($B1356,'[1]výnosy standard'!$A$1:$T$2200,3,FALSE)</f>
        <v>0</v>
      </c>
      <c r="AW1356" s="6">
        <f>VLOOKUP($B1356,'[1]výnosy standard'!$A$1:$T$2200,4,FALSE)</f>
        <v>8.74</v>
      </c>
      <c r="AX1356" s="6">
        <f>VLOOKUP($B1356,'[1]výnosy standard'!$A$1:$T$2200,5,FALSE)</f>
        <v>0</v>
      </c>
      <c r="AY1356" s="6">
        <f>VLOOKUP($B1356,'[1]výnosy standard'!$A$1:$T$2200,6,FALSE)</f>
        <v>1.01</v>
      </c>
      <c r="AZ1356" s="6">
        <f>VLOOKUP($B1356,'[1]výnosy standard'!$A$1:$T$2200,7,FALSE)</f>
        <v>0</v>
      </c>
      <c r="BA1356" s="6">
        <f>VLOOKUP($B1356,'[1]výnosy standard'!$A$1:$T$2200,8,FALSE)</f>
        <v>21.65</v>
      </c>
      <c r="BB1356" s="6">
        <f>VLOOKUP($B1356,'[1]výnosy standard'!$A$1:$T$2200,9,FALSE)</f>
        <v>7.36</v>
      </c>
      <c r="BC1356" s="6">
        <f>VLOOKUP($B1356,'[1]výnosy standard'!$A$1:$T$2200,10,FALSE)</f>
        <v>7.36</v>
      </c>
      <c r="BD1356" s="6">
        <f>VLOOKUP($B1356,'[1]výnosy standard'!$A$1:$T$2200,11,FALSE)</f>
        <v>3.82</v>
      </c>
      <c r="BE1356" s="6">
        <f>VLOOKUP($B1356,'[1]výnosy standard'!$A$1:$T$2200,12,FALSE)</f>
        <v>0</v>
      </c>
      <c r="BF1356" s="6">
        <f>VLOOKUP($B1356,'[1]výnosy standard'!$A$1:$T$2200,13,FALSE)</f>
        <v>0</v>
      </c>
      <c r="BG1356" s="6">
        <f>VLOOKUP($B1356,'[1]výnosy standard'!$A$1:$T$2200,14,FALSE)</f>
        <v>0</v>
      </c>
      <c r="BH1356" s="6">
        <f>VLOOKUP($B1356,'[1]výnosy standard'!$A$1:$T$2200,15,FALSE)</f>
        <v>0</v>
      </c>
      <c r="BI1356" s="6">
        <f>VLOOKUP($B1356,'[1]výnosy standard'!$A$1:$T$2200,16,FALSE)</f>
        <v>68.599999999999994</v>
      </c>
      <c r="BJ1356" s="6">
        <f>VLOOKUP($B1356,'[1]výnosy standard'!$A$1:$T$2200,17,FALSE)</f>
        <v>5.83</v>
      </c>
      <c r="BK1356" s="6">
        <f>VLOOKUP($B1356,'[1]výnosy standard'!$A$1:$T$2200,18,FALSE)</f>
        <v>5.83</v>
      </c>
      <c r="BL1356" s="6">
        <f>VLOOKUP($B1356,'[1]výnosy standard'!$A$1:$T$2200,19,FALSE)</f>
        <v>7.51</v>
      </c>
      <c r="BM1356" s="6">
        <f>VLOOKUP($B1356,'[1]výnosy standard'!$A$1:$T$2200,20,FALSE)</f>
        <v>0</v>
      </c>
      <c r="BN1356" s="6">
        <f>VLOOKUP(B1356,'[1]pšenice výnos'!$A$2:$E$2200,4)</f>
        <v>7.36</v>
      </c>
      <c r="BO1356" s="6">
        <f>VLOOKUP(B1356,[1]kukuřice!$A$2:$E$2200,5,FALSE)</f>
        <v>48.517249757180991</v>
      </c>
    </row>
    <row r="1357" spans="1:67" hidden="1" x14ac:dyDescent="0.25">
      <c r="A1357" s="7">
        <v>1742</v>
      </c>
      <c r="B1357" s="6" t="s">
        <v>128</v>
      </c>
      <c r="C1357" s="13">
        <v>63</v>
      </c>
      <c r="D1357" s="7">
        <v>19.496508489782489</v>
      </c>
      <c r="E1357" s="6" t="s">
        <v>14</v>
      </c>
      <c r="F1357" s="6" t="s">
        <v>28</v>
      </c>
      <c r="G1357" s="7">
        <v>19.496508489782489</v>
      </c>
      <c r="H1357" s="7">
        <v>18.648530057042564</v>
      </c>
      <c r="I1357" s="7">
        <v>18.648530057042564</v>
      </c>
      <c r="J1357" s="7">
        <v>7.5072941176470582</v>
      </c>
      <c r="K1357" s="14">
        <v>6.8737261072849156</v>
      </c>
      <c r="L1357" s="13">
        <v>10</v>
      </c>
      <c r="M1357" s="7">
        <v>5.9633207488778721</v>
      </c>
      <c r="N1357" s="7">
        <v>-0.15950109080014527</v>
      </c>
      <c r="O1357" s="7">
        <v>0.63356801036214261</v>
      </c>
      <c r="P1357" s="7">
        <v>0</v>
      </c>
      <c r="Q1357" s="7">
        <v>7</v>
      </c>
      <c r="R1357" s="7">
        <v>1</v>
      </c>
      <c r="S1357" s="15">
        <v>2.5012500000000002</v>
      </c>
      <c r="T1357" s="15">
        <v>4.2779999999999996</v>
      </c>
      <c r="U1357" s="15">
        <v>3.81111111111111</v>
      </c>
      <c r="V1357" s="16">
        <v>14.7</v>
      </c>
      <c r="W1357" s="16">
        <v>14.1</v>
      </c>
      <c r="X1357" s="17" t="e">
        <v>#NULL!</v>
      </c>
      <c r="Y1357" s="13">
        <v>2</v>
      </c>
      <c r="Z1357" s="16">
        <v>3.5</v>
      </c>
      <c r="AA1357" s="13">
        <v>22</v>
      </c>
      <c r="AB1357" s="15">
        <v>7.3</v>
      </c>
      <c r="AC1357" s="15">
        <v>7.9</v>
      </c>
      <c r="AD1357" s="15">
        <v>6.2530000000000001</v>
      </c>
      <c r="AE1357" s="15">
        <v>2.7530000000000001</v>
      </c>
      <c r="AF1357" s="7">
        <v>0</v>
      </c>
      <c r="AG1357" s="7">
        <v>0</v>
      </c>
      <c r="AH1357" s="7">
        <v>0</v>
      </c>
      <c r="AI1357" s="7">
        <v>0</v>
      </c>
      <c r="AJ1357" s="7">
        <v>0</v>
      </c>
      <c r="AK1357" s="7">
        <v>0</v>
      </c>
      <c r="AL1357" s="7">
        <v>0</v>
      </c>
      <c r="AM1357" s="7">
        <v>0</v>
      </c>
      <c r="AN1357" s="7">
        <v>0</v>
      </c>
      <c r="AO1357" s="7">
        <v>0</v>
      </c>
      <c r="AP1357" s="7">
        <v>0</v>
      </c>
      <c r="AQ1357" s="7">
        <v>0</v>
      </c>
      <c r="AR1357" s="7">
        <v>0</v>
      </c>
      <c r="AS1357" s="7">
        <v>0</v>
      </c>
      <c r="AT1357" s="7">
        <v>1</v>
      </c>
      <c r="AU1357" s="6">
        <f>VLOOKUP($B1357,'[1]výnosy standard'!$A$1:$T$2200,2,FALSE)</f>
        <v>29.74</v>
      </c>
      <c r="AV1357" s="6">
        <f>VLOOKUP($B1357,'[1]výnosy standard'!$A$1:$T$2200,3,FALSE)</f>
        <v>0</v>
      </c>
      <c r="AW1357" s="6">
        <f>VLOOKUP($B1357,'[1]výnosy standard'!$A$1:$T$2200,4,FALSE)</f>
        <v>8.17</v>
      </c>
      <c r="AX1357" s="6">
        <f>VLOOKUP($B1357,'[1]výnosy standard'!$A$1:$T$2200,5,FALSE)</f>
        <v>0</v>
      </c>
      <c r="AY1357" s="6">
        <f>VLOOKUP($B1357,'[1]výnosy standard'!$A$1:$T$2200,6,FALSE)</f>
        <v>1.04</v>
      </c>
      <c r="AZ1357" s="6">
        <f>VLOOKUP($B1357,'[1]výnosy standard'!$A$1:$T$2200,7,FALSE)</f>
        <v>0</v>
      </c>
      <c r="BA1357" s="6">
        <f>VLOOKUP($B1357,'[1]výnosy standard'!$A$1:$T$2200,8,FALSE)</f>
        <v>21.23</v>
      </c>
      <c r="BB1357" s="6">
        <f>VLOOKUP($B1357,'[1]výnosy standard'!$A$1:$T$2200,9,FALSE)</f>
        <v>7.52</v>
      </c>
      <c r="BC1357" s="6">
        <f>VLOOKUP($B1357,'[1]výnosy standard'!$A$1:$T$2200,10,FALSE)</f>
        <v>7.52</v>
      </c>
      <c r="BD1357" s="6">
        <f>VLOOKUP($B1357,'[1]výnosy standard'!$A$1:$T$2200,11,FALSE)</f>
        <v>3.66</v>
      </c>
      <c r="BE1357" s="6">
        <f>VLOOKUP($B1357,'[1]výnosy standard'!$A$1:$T$2200,12,FALSE)</f>
        <v>0</v>
      </c>
      <c r="BF1357" s="6">
        <f>VLOOKUP($B1357,'[1]výnosy standard'!$A$1:$T$2200,13,FALSE)</f>
        <v>0</v>
      </c>
      <c r="BG1357" s="6">
        <f>VLOOKUP($B1357,'[1]výnosy standard'!$A$1:$T$2200,14,FALSE)</f>
        <v>0</v>
      </c>
      <c r="BH1357" s="6">
        <f>VLOOKUP($B1357,'[1]výnosy standard'!$A$1:$T$2200,15,FALSE)</f>
        <v>0</v>
      </c>
      <c r="BI1357" s="6">
        <f>VLOOKUP($B1357,'[1]výnosy standard'!$A$1:$T$2200,16,FALSE)</f>
        <v>70.680000000000007</v>
      </c>
      <c r="BJ1357" s="6">
        <f>VLOOKUP($B1357,'[1]výnosy standard'!$A$1:$T$2200,17,FALSE)</f>
        <v>5.76</v>
      </c>
      <c r="BK1357" s="6">
        <f>VLOOKUP($B1357,'[1]výnosy standard'!$A$1:$T$2200,18,FALSE)</f>
        <v>5.76</v>
      </c>
      <c r="BL1357" s="6">
        <f>VLOOKUP($B1357,'[1]výnosy standard'!$A$1:$T$2200,19,FALSE)</f>
        <v>7.29</v>
      </c>
      <c r="BM1357" s="6">
        <f>VLOOKUP($B1357,'[1]výnosy standard'!$A$1:$T$2200,20,FALSE)</f>
        <v>0</v>
      </c>
      <c r="BN1357" s="6">
        <f>VLOOKUP(B1357,'[1]pšenice výnos'!$A$2:$E$2200,4)</f>
        <v>7.52</v>
      </c>
      <c r="BO1357" s="6">
        <f>VLOOKUP(B1357,[1]kukuřice!$A$2:$E$2200,5,FALSE)</f>
        <v>47.632768964803049</v>
      </c>
    </row>
    <row r="1358" spans="1:67" hidden="1" x14ac:dyDescent="0.25">
      <c r="A1358" s="7">
        <v>4133</v>
      </c>
      <c r="B1358" s="6" t="s">
        <v>141</v>
      </c>
      <c r="C1358" s="13">
        <v>75</v>
      </c>
      <c r="D1358" s="7">
        <v>19.496780027739252</v>
      </c>
      <c r="E1358" s="6" t="s">
        <v>14</v>
      </c>
      <c r="F1358" s="6" t="s">
        <v>28</v>
      </c>
      <c r="G1358" s="7">
        <v>19.496780027739252</v>
      </c>
      <c r="H1358" s="7">
        <v>18.446601941747574</v>
      </c>
      <c r="I1358" s="7">
        <v>18.446601941747574</v>
      </c>
      <c r="J1358" s="7">
        <v>7.21</v>
      </c>
      <c r="K1358" s="14">
        <v>6.61607618729691</v>
      </c>
      <c r="L1358" s="13">
        <v>20</v>
      </c>
      <c r="M1358" s="7">
        <v>5.9633207488778721</v>
      </c>
      <c r="N1358" s="7">
        <v>-0.15950109080014527</v>
      </c>
      <c r="O1358" s="7">
        <v>0.59392381270308992</v>
      </c>
      <c r="P1358" s="7">
        <v>0</v>
      </c>
      <c r="Q1358" s="7">
        <v>9</v>
      </c>
      <c r="R1358" s="7">
        <v>0</v>
      </c>
      <c r="S1358" s="15">
        <v>2.06111111111111</v>
      </c>
      <c r="T1358" s="15">
        <v>5.43333333333333</v>
      </c>
      <c r="U1358" s="15">
        <v>6.2850000000000001</v>
      </c>
      <c r="V1358" s="16">
        <v>18.899999999999999</v>
      </c>
      <c r="W1358" s="16">
        <v>17.5</v>
      </c>
      <c r="X1358" s="13">
        <v>-1</v>
      </c>
      <c r="Y1358" s="13">
        <v>2</v>
      </c>
      <c r="Z1358" s="16">
        <v>3.5</v>
      </c>
      <c r="AA1358" s="13">
        <v>22</v>
      </c>
      <c r="AB1358" s="15">
        <v>3.1</v>
      </c>
      <c r="AC1358" s="15">
        <v>4.5</v>
      </c>
      <c r="AD1358" s="15">
        <v>6.55833333333333</v>
      </c>
      <c r="AE1358" s="15">
        <v>3.05833333333333</v>
      </c>
      <c r="AF1358" s="7">
        <v>0</v>
      </c>
      <c r="AG1358" s="7">
        <v>0</v>
      </c>
      <c r="AH1358" s="7">
        <v>0</v>
      </c>
      <c r="AI1358" s="7">
        <v>0</v>
      </c>
      <c r="AJ1358" s="7">
        <v>0</v>
      </c>
      <c r="AK1358" s="7">
        <v>0</v>
      </c>
      <c r="AL1358" s="7">
        <v>0</v>
      </c>
      <c r="AM1358" s="7">
        <v>0</v>
      </c>
      <c r="AN1358" s="7">
        <v>0</v>
      </c>
      <c r="AO1358" s="7">
        <v>0</v>
      </c>
      <c r="AP1358" s="7">
        <v>0</v>
      </c>
      <c r="AQ1358" s="7">
        <v>0</v>
      </c>
      <c r="AR1358" s="7">
        <v>0</v>
      </c>
      <c r="AS1358" s="7">
        <v>0</v>
      </c>
      <c r="AT1358" s="7">
        <v>1</v>
      </c>
      <c r="AU1358" s="6">
        <f>VLOOKUP($B1358,'[1]výnosy standard'!$A$1:$T$2200,2,FALSE)</f>
        <v>29.15</v>
      </c>
      <c r="AV1358" s="6">
        <f>VLOOKUP($B1358,'[1]výnosy standard'!$A$1:$T$2200,3,FALSE)</f>
        <v>0</v>
      </c>
      <c r="AW1358" s="6">
        <f>VLOOKUP($B1358,'[1]výnosy standard'!$A$1:$T$2200,4,FALSE)</f>
        <v>9.5500000000000007</v>
      </c>
      <c r="AX1358" s="6">
        <f>VLOOKUP($B1358,'[1]výnosy standard'!$A$1:$T$2200,5,FALSE)</f>
        <v>0</v>
      </c>
      <c r="AY1358" s="6">
        <f>VLOOKUP($B1358,'[1]výnosy standard'!$A$1:$T$2200,6,FALSE)</f>
        <v>0.87</v>
      </c>
      <c r="AZ1358" s="6">
        <f>VLOOKUP($B1358,'[1]výnosy standard'!$A$1:$T$2200,7,FALSE)</f>
        <v>0</v>
      </c>
      <c r="BA1358" s="6">
        <f>VLOOKUP($B1358,'[1]výnosy standard'!$A$1:$T$2200,8,FALSE)</f>
        <v>20.81</v>
      </c>
      <c r="BB1358" s="6">
        <f>VLOOKUP($B1358,'[1]výnosy standard'!$A$1:$T$2200,9,FALSE)</f>
        <v>7.41</v>
      </c>
      <c r="BC1358" s="6">
        <f>VLOOKUP($B1358,'[1]výnosy standard'!$A$1:$T$2200,10,FALSE)</f>
        <v>7.41</v>
      </c>
      <c r="BD1358" s="6">
        <f>VLOOKUP($B1358,'[1]výnosy standard'!$A$1:$T$2200,11,FALSE)</f>
        <v>3.58</v>
      </c>
      <c r="BE1358" s="6">
        <f>VLOOKUP($B1358,'[1]výnosy standard'!$A$1:$T$2200,12,FALSE)</f>
        <v>0</v>
      </c>
      <c r="BF1358" s="6">
        <f>VLOOKUP($B1358,'[1]výnosy standard'!$A$1:$T$2200,13,FALSE)</f>
        <v>0</v>
      </c>
      <c r="BG1358" s="6">
        <f>VLOOKUP($B1358,'[1]výnosy standard'!$A$1:$T$2200,14,FALSE)</f>
        <v>0</v>
      </c>
      <c r="BH1358" s="6">
        <f>VLOOKUP($B1358,'[1]výnosy standard'!$A$1:$T$2200,15,FALSE)</f>
        <v>0</v>
      </c>
      <c r="BI1358" s="6">
        <f>VLOOKUP($B1358,'[1]výnosy standard'!$A$1:$T$2200,16,FALSE)</f>
        <v>69.13</v>
      </c>
      <c r="BJ1358" s="6">
        <f>VLOOKUP($B1358,'[1]výnosy standard'!$A$1:$T$2200,17,FALSE)</f>
        <v>5.66</v>
      </c>
      <c r="BK1358" s="6">
        <f>VLOOKUP($B1358,'[1]výnosy standard'!$A$1:$T$2200,18,FALSE)</f>
        <v>5.66</v>
      </c>
      <c r="BL1358" s="6">
        <f>VLOOKUP($B1358,'[1]výnosy standard'!$A$1:$T$2200,19,FALSE)</f>
        <v>7.28</v>
      </c>
      <c r="BM1358" s="6">
        <f>VLOOKUP($B1358,'[1]výnosy standard'!$A$1:$T$2200,20,FALSE)</f>
        <v>0</v>
      </c>
      <c r="BN1358" s="6">
        <f>VLOOKUP(B1358,'[1]pšenice výnos'!$A$2:$E$2200,4)</f>
        <v>7.41</v>
      </c>
      <c r="BO1358" s="6">
        <f>VLOOKUP(B1358,[1]kukuřice!$A$2:$E$2200,5,FALSE)</f>
        <v>45.923435298634445</v>
      </c>
    </row>
    <row r="1359" spans="1:67" hidden="1" x14ac:dyDescent="0.25">
      <c r="A1359" s="7">
        <v>3753</v>
      </c>
      <c r="B1359" s="6" t="s">
        <v>121</v>
      </c>
      <c r="C1359" s="13">
        <v>157</v>
      </c>
      <c r="D1359" s="7">
        <v>19.51623732938619</v>
      </c>
      <c r="E1359" s="6" t="s">
        <v>14</v>
      </c>
      <c r="F1359" s="6" t="s">
        <v>28</v>
      </c>
      <c r="G1359" s="7">
        <v>19.51623732938619</v>
      </c>
      <c r="H1359" s="7">
        <v>19.036021949018942</v>
      </c>
      <c r="I1359" s="7">
        <v>19.036021949018942</v>
      </c>
      <c r="J1359" s="7">
        <v>7.3282117647058822</v>
      </c>
      <c r="K1359" s="14">
        <v>6.1178941468730388</v>
      </c>
      <c r="L1359" s="13">
        <v>7</v>
      </c>
      <c r="M1359" s="7">
        <v>5.9066120636165591</v>
      </c>
      <c r="N1359" s="7">
        <v>-0.10419924441089816</v>
      </c>
      <c r="O1359" s="7">
        <v>1.2103176178328434</v>
      </c>
      <c r="P1359" s="7">
        <v>3</v>
      </c>
      <c r="Q1359" s="7">
        <v>2</v>
      </c>
      <c r="R1359" s="7">
        <v>1</v>
      </c>
      <c r="S1359" s="15">
        <v>0.98833333333333295</v>
      </c>
      <c r="T1359" s="15">
        <v>3.5551688311688299</v>
      </c>
      <c r="U1359" s="15">
        <v>5.0912698412698401</v>
      </c>
      <c r="V1359" s="16">
        <v>17.5</v>
      </c>
      <c r="W1359" s="16">
        <v>15.5</v>
      </c>
      <c r="X1359" s="13">
        <v>-1</v>
      </c>
      <c r="Y1359" s="13">
        <v>3</v>
      </c>
      <c r="Z1359" s="16">
        <v>4</v>
      </c>
      <c r="AA1359" s="13">
        <v>17</v>
      </c>
      <c r="AB1359" s="15">
        <v>-0.5</v>
      </c>
      <c r="AC1359" s="15">
        <v>1.5</v>
      </c>
      <c r="AD1359" s="15">
        <v>3.9301688311688299</v>
      </c>
      <c r="AE1359" s="15">
        <v>-6.9831168831170104E-2</v>
      </c>
      <c r="AF1359" s="7">
        <v>0</v>
      </c>
      <c r="AG1359" s="7">
        <v>0</v>
      </c>
      <c r="AH1359" s="7">
        <v>0</v>
      </c>
      <c r="AI1359" s="7">
        <v>0</v>
      </c>
      <c r="AJ1359" s="7">
        <v>0</v>
      </c>
      <c r="AK1359" s="7">
        <v>0</v>
      </c>
      <c r="AL1359" s="7">
        <v>0</v>
      </c>
      <c r="AM1359" s="7">
        <v>0</v>
      </c>
      <c r="AN1359" s="7">
        <v>0</v>
      </c>
      <c r="AO1359" s="7">
        <v>0</v>
      </c>
      <c r="AP1359" s="7">
        <v>0</v>
      </c>
      <c r="AQ1359" s="7">
        <v>0</v>
      </c>
      <c r="AR1359" s="7">
        <v>0</v>
      </c>
      <c r="AS1359" s="7">
        <v>0</v>
      </c>
      <c r="AT1359" s="7">
        <v>1</v>
      </c>
      <c r="AU1359" s="6">
        <f>VLOOKUP($B1359,'[1]výnosy standard'!$A$1:$T$2200,2,FALSE)</f>
        <v>0</v>
      </c>
      <c r="AV1359" s="6">
        <f>VLOOKUP($B1359,'[1]výnosy standard'!$A$1:$T$2200,3,FALSE)</f>
        <v>0</v>
      </c>
      <c r="AW1359" s="6">
        <f>VLOOKUP($B1359,'[1]výnosy standard'!$A$1:$T$2200,4,FALSE)</f>
        <v>0</v>
      </c>
      <c r="AX1359" s="6">
        <f>VLOOKUP($B1359,'[1]výnosy standard'!$A$1:$T$2200,5,FALSE)</f>
        <v>4.28</v>
      </c>
      <c r="AY1359" s="6">
        <f>VLOOKUP($B1359,'[1]výnosy standard'!$A$1:$T$2200,6,FALSE)</f>
        <v>0</v>
      </c>
      <c r="AZ1359" s="6">
        <f>VLOOKUP($B1359,'[1]výnosy standard'!$A$1:$T$2200,7,FALSE)</f>
        <v>0</v>
      </c>
      <c r="BA1359" s="6">
        <f>VLOOKUP($B1359,'[1]výnosy standard'!$A$1:$T$2200,8,FALSE)</f>
        <v>0</v>
      </c>
      <c r="BB1359" s="6">
        <f>VLOOKUP($B1359,'[1]výnosy standard'!$A$1:$T$2200,9,FALSE)</f>
        <v>5.53</v>
      </c>
      <c r="BC1359" s="6">
        <f>VLOOKUP($B1359,'[1]výnosy standard'!$A$1:$T$2200,10,FALSE)</f>
        <v>5.53</v>
      </c>
      <c r="BD1359" s="6">
        <f>VLOOKUP($B1359,'[1]výnosy standard'!$A$1:$T$2200,11,FALSE)</f>
        <v>3.25</v>
      </c>
      <c r="BE1359" s="6">
        <f>VLOOKUP($B1359,'[1]výnosy standard'!$A$1:$T$2200,12,FALSE)</f>
        <v>5.39</v>
      </c>
      <c r="BF1359" s="6">
        <f>VLOOKUP($B1359,'[1]výnosy standard'!$A$1:$T$2200,13,FALSE)</f>
        <v>0</v>
      </c>
      <c r="BG1359" s="6">
        <f>VLOOKUP($B1359,'[1]výnosy standard'!$A$1:$T$2200,14,FALSE)</f>
        <v>0</v>
      </c>
      <c r="BH1359" s="6">
        <f>VLOOKUP($B1359,'[1]výnosy standard'!$A$1:$T$2200,15,FALSE)</f>
        <v>0</v>
      </c>
      <c r="BI1359" s="6">
        <f>VLOOKUP($B1359,'[1]výnosy standard'!$A$1:$T$2200,16,FALSE)</f>
        <v>0</v>
      </c>
      <c r="BJ1359" s="6">
        <f>VLOOKUP($B1359,'[1]výnosy standard'!$A$1:$T$2200,17,FALSE)</f>
        <v>4.03</v>
      </c>
      <c r="BK1359" s="6">
        <f>VLOOKUP($B1359,'[1]výnosy standard'!$A$1:$T$2200,18,FALSE)</f>
        <v>4.03</v>
      </c>
      <c r="BL1359" s="6">
        <f>VLOOKUP($B1359,'[1]výnosy standard'!$A$1:$T$2200,19,FALSE)</f>
        <v>5.24</v>
      </c>
      <c r="BM1359" s="6">
        <f>VLOOKUP($B1359,'[1]výnosy standard'!$A$1:$T$2200,20,FALSE)</f>
        <v>0</v>
      </c>
      <c r="BN1359" s="6">
        <f>VLOOKUP(B1359,'[1]pšenice výnos'!$A$2:$E$2200,4)</f>
        <v>5.53</v>
      </c>
      <c r="BO1359" s="6">
        <f>VLOOKUP(B1359,[1]kukuřice!$A$2:$E$2200,5,FALSE)</f>
        <v>36.02208916017684</v>
      </c>
    </row>
    <row r="1360" spans="1:67" hidden="1" x14ac:dyDescent="0.25">
      <c r="A1360" s="7">
        <v>1807</v>
      </c>
      <c r="B1360" s="6" t="s">
        <v>192</v>
      </c>
      <c r="C1360" s="13">
        <v>60</v>
      </c>
      <c r="D1360" s="7">
        <v>19.517795637198617</v>
      </c>
      <c r="E1360" s="6" t="s">
        <v>14</v>
      </c>
      <c r="F1360" s="6" t="s">
        <v>28</v>
      </c>
      <c r="G1360" s="7">
        <v>19.517795637198617</v>
      </c>
      <c r="H1360" s="7">
        <v>19.517795637198617</v>
      </c>
      <c r="I1360" s="7">
        <v>19.517795637198617</v>
      </c>
      <c r="J1360" s="7">
        <v>6.0457647058823545</v>
      </c>
      <c r="K1360" s="14">
        <v>5.6929889173051631</v>
      </c>
      <c r="L1360" s="13">
        <v>15</v>
      </c>
      <c r="M1360" s="7">
        <v>5.9066120636165591</v>
      </c>
      <c r="N1360" s="7">
        <v>-0.10419924441089816</v>
      </c>
      <c r="O1360" s="7">
        <v>0.35277578857719138</v>
      </c>
      <c r="P1360" s="7">
        <v>2</v>
      </c>
      <c r="Q1360" s="7">
        <v>0</v>
      </c>
      <c r="R1360" s="7">
        <v>0</v>
      </c>
      <c r="S1360" s="15">
        <v>0.82499999999999996</v>
      </c>
      <c r="T1360" s="15">
        <v>3.6158730158730199</v>
      </c>
      <c r="U1360" s="15">
        <v>5.70571428571429</v>
      </c>
      <c r="V1360" s="16">
        <v>15</v>
      </c>
      <c r="W1360" s="16">
        <v>12.6</v>
      </c>
      <c r="X1360" s="13">
        <v>-1</v>
      </c>
      <c r="Y1360" s="13">
        <v>5</v>
      </c>
      <c r="Z1360" s="16">
        <v>5.5</v>
      </c>
      <c r="AA1360" s="13">
        <v>12</v>
      </c>
      <c r="AB1360" s="15">
        <v>-3</v>
      </c>
      <c r="AC1360" s="15">
        <v>-0.6</v>
      </c>
      <c r="AD1360" s="15">
        <v>3.46587301587302</v>
      </c>
      <c r="AE1360" s="15">
        <v>-2.03412698412698</v>
      </c>
      <c r="AF1360" s="7">
        <v>0</v>
      </c>
      <c r="AG1360" s="7">
        <v>0</v>
      </c>
      <c r="AH1360" s="7">
        <v>0</v>
      </c>
      <c r="AI1360" s="7">
        <v>0</v>
      </c>
      <c r="AJ1360" s="7">
        <v>0</v>
      </c>
      <c r="AK1360" s="7">
        <v>0</v>
      </c>
      <c r="AL1360" s="7">
        <v>0</v>
      </c>
      <c r="AM1360" s="7">
        <v>0</v>
      </c>
      <c r="AN1360" s="7">
        <v>0</v>
      </c>
      <c r="AO1360" s="7">
        <v>0</v>
      </c>
      <c r="AP1360" s="7">
        <v>0</v>
      </c>
      <c r="AQ1360" s="7">
        <v>0</v>
      </c>
      <c r="AR1360" s="7">
        <v>0</v>
      </c>
      <c r="AS1360" s="7">
        <v>0</v>
      </c>
      <c r="AT1360" s="7">
        <v>1</v>
      </c>
      <c r="AU1360" s="6">
        <f>VLOOKUP($B1360,'[1]výnosy standard'!$A$1:$T$2200,2,FALSE)</f>
        <v>22.32</v>
      </c>
      <c r="AV1360" s="6">
        <f>VLOOKUP($B1360,'[1]výnosy standard'!$A$1:$T$2200,3,FALSE)</f>
        <v>0</v>
      </c>
      <c r="AW1360" s="6">
        <f>VLOOKUP($B1360,'[1]výnosy standard'!$A$1:$T$2200,4,FALSE)</f>
        <v>0</v>
      </c>
      <c r="AX1360" s="6">
        <f>VLOOKUP($B1360,'[1]výnosy standard'!$A$1:$T$2200,5,FALSE)</f>
        <v>4.0999999999999996</v>
      </c>
      <c r="AY1360" s="6">
        <f>VLOOKUP($B1360,'[1]výnosy standard'!$A$1:$T$2200,6,FALSE)</f>
        <v>0</v>
      </c>
      <c r="AZ1360" s="6">
        <f>VLOOKUP($B1360,'[1]výnosy standard'!$A$1:$T$2200,7,FALSE)</f>
        <v>4.08</v>
      </c>
      <c r="BA1360" s="6">
        <f>VLOOKUP($B1360,'[1]výnosy standard'!$A$1:$T$2200,8,FALSE)</f>
        <v>0</v>
      </c>
      <c r="BB1360" s="6">
        <f>VLOOKUP($B1360,'[1]výnosy standard'!$A$1:$T$2200,9,FALSE)</f>
        <v>4.9000000000000004</v>
      </c>
      <c r="BC1360" s="6">
        <f>VLOOKUP($B1360,'[1]výnosy standard'!$A$1:$T$2200,10,FALSE)</f>
        <v>4.9000000000000004</v>
      </c>
      <c r="BD1360" s="6">
        <f>VLOOKUP($B1360,'[1]výnosy standard'!$A$1:$T$2200,11,FALSE)</f>
        <v>2.99</v>
      </c>
      <c r="BE1360" s="6">
        <f>VLOOKUP($B1360,'[1]výnosy standard'!$A$1:$T$2200,12,FALSE)</f>
        <v>4.62</v>
      </c>
      <c r="BF1360" s="6">
        <f>VLOOKUP($B1360,'[1]výnosy standard'!$A$1:$T$2200,13,FALSE)</f>
        <v>0</v>
      </c>
      <c r="BG1360" s="6">
        <f>VLOOKUP($B1360,'[1]výnosy standard'!$A$1:$T$2200,14,FALSE)</f>
        <v>3.7</v>
      </c>
      <c r="BH1360" s="6">
        <f>VLOOKUP($B1360,'[1]výnosy standard'!$A$1:$T$2200,15,FALSE)</f>
        <v>0</v>
      </c>
      <c r="BI1360" s="6">
        <f>VLOOKUP($B1360,'[1]výnosy standard'!$A$1:$T$2200,16,FALSE)</f>
        <v>0</v>
      </c>
      <c r="BJ1360" s="6">
        <f>VLOOKUP($B1360,'[1]výnosy standard'!$A$1:$T$2200,17,FALSE)</f>
        <v>3.97</v>
      </c>
      <c r="BK1360" s="6">
        <f>VLOOKUP($B1360,'[1]výnosy standard'!$A$1:$T$2200,18,FALSE)</f>
        <v>0</v>
      </c>
      <c r="BL1360" s="6">
        <f>VLOOKUP($B1360,'[1]výnosy standard'!$A$1:$T$2200,19,FALSE)</f>
        <v>4.6100000000000003</v>
      </c>
      <c r="BM1360" s="6">
        <f>VLOOKUP($B1360,'[1]výnosy standard'!$A$1:$T$2200,20,FALSE)</f>
        <v>0</v>
      </c>
      <c r="BN1360" s="6">
        <f>VLOOKUP(B1360,'[1]pšenice výnos'!$A$2:$E$2200,4)</f>
        <v>4.9000000000000004</v>
      </c>
      <c r="BO1360" s="6">
        <f>VLOOKUP(B1360,[1]kukuřice!$A$2:$E$2200,5,FALSE)</f>
        <v>42.864330496151297</v>
      </c>
    </row>
    <row r="1361" spans="1:67" hidden="1" x14ac:dyDescent="0.25">
      <c r="A1361" s="7">
        <v>2608</v>
      </c>
      <c r="B1361" s="6" t="s">
        <v>227</v>
      </c>
      <c r="C1361" s="13">
        <v>230</v>
      </c>
      <c r="D1361" s="7">
        <v>19.538684985739469</v>
      </c>
      <c r="E1361" s="6" t="s">
        <v>14</v>
      </c>
      <c r="F1361" s="6" t="s">
        <v>28</v>
      </c>
      <c r="G1361" s="7">
        <v>19.538684985739469</v>
      </c>
      <c r="H1361" s="7">
        <v>19.538684985739469</v>
      </c>
      <c r="I1361" s="7">
        <v>19.538684985739469</v>
      </c>
      <c r="J1361" s="7">
        <v>8.0353411764705882</v>
      </c>
      <c r="K1361" s="14">
        <v>6.2767043845375099</v>
      </c>
      <c r="L1361" s="13">
        <v>20</v>
      </c>
      <c r="M1361" s="7">
        <v>6.126361174112934</v>
      </c>
      <c r="N1361" s="7">
        <v>0.15343536976705582</v>
      </c>
      <c r="O1361" s="7">
        <v>1.7586367919330783</v>
      </c>
      <c r="P1361" s="7">
        <v>7</v>
      </c>
      <c r="Q1361" s="7">
        <v>0</v>
      </c>
      <c r="R1361" s="7">
        <v>0</v>
      </c>
      <c r="S1361" s="15">
        <v>1.54375</v>
      </c>
      <c r="T1361" s="15">
        <v>5.5853333333333302</v>
      </c>
      <c r="U1361" s="15">
        <v>7.9833333333333298</v>
      </c>
      <c r="V1361" s="16">
        <v>14.1</v>
      </c>
      <c r="W1361" s="16">
        <v>14.6</v>
      </c>
      <c r="X1361" s="17" t="e">
        <v>#NULL!</v>
      </c>
      <c r="Y1361" s="13">
        <v>3</v>
      </c>
      <c r="Z1361" s="16">
        <v>4</v>
      </c>
      <c r="AA1361" s="13">
        <v>17</v>
      </c>
      <c r="AB1361" s="15">
        <v>2.9</v>
      </c>
      <c r="AC1361" s="15">
        <v>2.4</v>
      </c>
      <c r="AD1361" s="15">
        <v>6.1853333333333298</v>
      </c>
      <c r="AE1361" s="15">
        <v>2.1853333333333298</v>
      </c>
      <c r="AF1361" s="7">
        <v>0</v>
      </c>
      <c r="AG1361" s="7">
        <v>0</v>
      </c>
      <c r="AH1361" s="7">
        <v>0</v>
      </c>
      <c r="AI1361" s="7">
        <v>0</v>
      </c>
      <c r="AJ1361" s="7">
        <v>0</v>
      </c>
      <c r="AK1361" s="7">
        <v>0</v>
      </c>
      <c r="AL1361" s="7">
        <v>0</v>
      </c>
      <c r="AM1361" s="7">
        <v>0</v>
      </c>
      <c r="AN1361" s="7">
        <v>0</v>
      </c>
      <c r="AO1361" s="7">
        <v>0</v>
      </c>
      <c r="AP1361" s="7">
        <v>0</v>
      </c>
      <c r="AQ1361" s="7">
        <v>0</v>
      </c>
      <c r="AR1361" s="7">
        <v>0</v>
      </c>
      <c r="AS1361" s="7">
        <v>0</v>
      </c>
      <c r="AT1361" s="7">
        <v>1</v>
      </c>
      <c r="AU1361" s="6">
        <f>VLOOKUP($B1361,'[1]výnosy standard'!$A$1:$T$2200,2,FALSE)</f>
        <v>0</v>
      </c>
      <c r="AV1361" s="6">
        <f>VLOOKUP($B1361,'[1]výnosy standard'!$A$1:$T$2200,3,FALSE)</f>
        <v>0</v>
      </c>
      <c r="AW1361" s="6">
        <f>VLOOKUP($B1361,'[1]výnosy standard'!$A$1:$T$2200,4,FALSE)</f>
        <v>0</v>
      </c>
      <c r="AX1361" s="6">
        <f>VLOOKUP($B1361,'[1]výnosy standard'!$A$1:$T$2200,5,FALSE)</f>
        <v>0</v>
      </c>
      <c r="AY1361" s="6">
        <f>VLOOKUP($B1361,'[1]výnosy standard'!$A$1:$T$2200,6,FALSE)</f>
        <v>0</v>
      </c>
      <c r="AZ1361" s="6">
        <f>VLOOKUP($B1361,'[1]výnosy standard'!$A$1:$T$2200,7,FALSE)</f>
        <v>0</v>
      </c>
      <c r="BA1361" s="6">
        <f>VLOOKUP($B1361,'[1]výnosy standard'!$A$1:$T$2200,8,FALSE)</f>
        <v>0</v>
      </c>
      <c r="BB1361" s="6">
        <f>VLOOKUP($B1361,'[1]výnosy standard'!$A$1:$T$2200,9,FALSE)</f>
        <v>6.03</v>
      </c>
      <c r="BC1361" s="6">
        <f>VLOOKUP($B1361,'[1]výnosy standard'!$A$1:$T$2200,10,FALSE)</f>
        <v>6.03</v>
      </c>
      <c r="BD1361" s="6">
        <f>VLOOKUP($B1361,'[1]výnosy standard'!$A$1:$T$2200,11,FALSE)</f>
        <v>3.28</v>
      </c>
      <c r="BE1361" s="6">
        <f>VLOOKUP($B1361,'[1]výnosy standard'!$A$1:$T$2200,12,FALSE)</f>
        <v>5.71</v>
      </c>
      <c r="BF1361" s="6">
        <f>VLOOKUP($B1361,'[1]výnosy standard'!$A$1:$T$2200,13,FALSE)</f>
        <v>0</v>
      </c>
      <c r="BG1361" s="6">
        <f>VLOOKUP($B1361,'[1]výnosy standard'!$A$1:$T$2200,14,FALSE)</f>
        <v>0</v>
      </c>
      <c r="BH1361" s="6">
        <f>VLOOKUP($B1361,'[1]výnosy standard'!$A$1:$T$2200,15,FALSE)</f>
        <v>0</v>
      </c>
      <c r="BI1361" s="6">
        <f>VLOOKUP($B1361,'[1]výnosy standard'!$A$1:$T$2200,16,FALSE)</f>
        <v>0</v>
      </c>
      <c r="BJ1361" s="6">
        <f>VLOOKUP($B1361,'[1]výnosy standard'!$A$1:$T$2200,17,FALSE)</f>
        <v>4.3</v>
      </c>
      <c r="BK1361" s="6">
        <f>VLOOKUP($B1361,'[1]výnosy standard'!$A$1:$T$2200,18,FALSE)</f>
        <v>4.3</v>
      </c>
      <c r="BL1361" s="6">
        <f>VLOOKUP($B1361,'[1]výnosy standard'!$A$1:$T$2200,19,FALSE)</f>
        <v>5.6</v>
      </c>
      <c r="BM1361" s="6">
        <f>VLOOKUP($B1361,'[1]výnosy standard'!$A$1:$T$2200,20,FALSE)</f>
        <v>0</v>
      </c>
      <c r="BN1361" s="6">
        <f>VLOOKUP(B1361,'[1]pšenice výnos'!$A$2:$E$2200,4)</f>
        <v>6.03</v>
      </c>
      <c r="BO1361" s="6">
        <f>VLOOKUP(B1361,[1]kukuřice!$A$2:$E$2200,5,FALSE)</f>
        <v>38.540960493778307</v>
      </c>
    </row>
    <row r="1362" spans="1:67" hidden="1" x14ac:dyDescent="0.25">
      <c r="A1362" s="7">
        <v>4091</v>
      </c>
      <c r="B1362" s="6" t="s">
        <v>162</v>
      </c>
      <c r="C1362" s="13">
        <v>320</v>
      </c>
      <c r="D1362" s="7">
        <v>19.553942959774567</v>
      </c>
      <c r="E1362" s="6" t="s">
        <v>14</v>
      </c>
      <c r="F1362" s="6" t="s">
        <v>28</v>
      </c>
      <c r="G1362" s="7">
        <v>19.553942959774567</v>
      </c>
      <c r="H1362" s="7">
        <v>18.951475551977211</v>
      </c>
      <c r="I1362" s="7">
        <v>18.951475551977211</v>
      </c>
      <c r="J1362" s="7">
        <v>7.5983529411764703</v>
      </c>
      <c r="K1362" s="14">
        <v>6.2910037897260045</v>
      </c>
      <c r="L1362" s="13">
        <v>14</v>
      </c>
      <c r="M1362" s="7">
        <v>5.9633207488778721</v>
      </c>
      <c r="N1362" s="7">
        <v>-0.15950109080014527</v>
      </c>
      <c r="O1362" s="7">
        <v>1.3073491514504658</v>
      </c>
      <c r="P1362" s="7">
        <v>0</v>
      </c>
      <c r="Q1362" s="7">
        <v>5</v>
      </c>
      <c r="R1362" s="7">
        <v>0</v>
      </c>
      <c r="S1362" s="15">
        <v>2.375</v>
      </c>
      <c r="T1362" s="15">
        <v>7.1898148148148104</v>
      </c>
      <c r="U1362" s="17" t="e">
        <v>#NULL!</v>
      </c>
      <c r="V1362" s="16">
        <v>6.9</v>
      </c>
      <c r="W1362" s="16">
        <v>7.4</v>
      </c>
      <c r="X1362" s="17" t="e">
        <v>#NULL!</v>
      </c>
      <c r="Y1362" s="13">
        <v>4</v>
      </c>
      <c r="Z1362" s="16">
        <v>4.7</v>
      </c>
      <c r="AA1362" s="13">
        <v>14</v>
      </c>
      <c r="AB1362" s="15">
        <v>7.1</v>
      </c>
      <c r="AC1362" s="15">
        <v>6.6</v>
      </c>
      <c r="AD1362" s="15">
        <v>8.8398148148148099</v>
      </c>
      <c r="AE1362" s="15">
        <v>4.1398148148148097</v>
      </c>
      <c r="AF1362" s="7">
        <v>0</v>
      </c>
      <c r="AG1362" s="7">
        <v>0</v>
      </c>
      <c r="AH1362" s="7">
        <v>0</v>
      </c>
      <c r="AI1362" s="7">
        <v>0</v>
      </c>
      <c r="AJ1362" s="7">
        <v>0</v>
      </c>
      <c r="AK1362" s="7">
        <v>0</v>
      </c>
      <c r="AL1362" s="7">
        <v>0</v>
      </c>
      <c r="AM1362" s="7">
        <v>0</v>
      </c>
      <c r="AN1362" s="7">
        <v>0</v>
      </c>
      <c r="AO1362" s="7">
        <v>0</v>
      </c>
      <c r="AP1362" s="7">
        <v>0</v>
      </c>
      <c r="AQ1362" s="7">
        <v>0</v>
      </c>
      <c r="AR1362" s="7">
        <v>0</v>
      </c>
      <c r="AS1362" s="7">
        <v>0</v>
      </c>
      <c r="AT1362" s="7">
        <v>1</v>
      </c>
      <c r="AU1362" s="6">
        <f>VLOOKUP($B1362,'[1]výnosy standard'!$A$1:$T$2200,2,FALSE)</f>
        <v>0</v>
      </c>
      <c r="AV1362" s="6">
        <f>VLOOKUP($B1362,'[1]výnosy standard'!$A$1:$T$2200,3,FALSE)</f>
        <v>0</v>
      </c>
      <c r="AW1362" s="6">
        <f>VLOOKUP($B1362,'[1]výnosy standard'!$A$1:$T$2200,4,FALSE)</f>
        <v>0</v>
      </c>
      <c r="AX1362" s="6">
        <f>VLOOKUP($B1362,'[1]výnosy standard'!$A$1:$T$2200,5,FALSE)</f>
        <v>0</v>
      </c>
      <c r="AY1362" s="6">
        <f>VLOOKUP($B1362,'[1]výnosy standard'!$A$1:$T$2200,6,FALSE)</f>
        <v>0</v>
      </c>
      <c r="AZ1362" s="6">
        <f>VLOOKUP($B1362,'[1]výnosy standard'!$A$1:$T$2200,7,FALSE)</f>
        <v>0</v>
      </c>
      <c r="BA1362" s="6">
        <f>VLOOKUP($B1362,'[1]výnosy standard'!$A$1:$T$2200,8,FALSE)</f>
        <v>0</v>
      </c>
      <c r="BB1362" s="6">
        <f>VLOOKUP($B1362,'[1]výnosy standard'!$A$1:$T$2200,9,FALSE)</f>
        <v>5.27</v>
      </c>
      <c r="BC1362" s="6">
        <f>VLOOKUP($B1362,'[1]výnosy standard'!$A$1:$T$2200,10,FALSE)</f>
        <v>5.27</v>
      </c>
      <c r="BD1362" s="6">
        <f>VLOOKUP($B1362,'[1]výnosy standard'!$A$1:$T$2200,11,FALSE)</f>
        <v>3.02</v>
      </c>
      <c r="BE1362" s="6">
        <f>VLOOKUP($B1362,'[1]výnosy standard'!$A$1:$T$2200,12,FALSE)</f>
        <v>5.22</v>
      </c>
      <c r="BF1362" s="6">
        <f>VLOOKUP($B1362,'[1]výnosy standard'!$A$1:$T$2200,13,FALSE)</f>
        <v>0</v>
      </c>
      <c r="BG1362" s="6">
        <f>VLOOKUP($B1362,'[1]výnosy standard'!$A$1:$T$2200,14,FALSE)</f>
        <v>0</v>
      </c>
      <c r="BH1362" s="6">
        <f>VLOOKUP($B1362,'[1]výnosy standard'!$A$1:$T$2200,15,FALSE)</f>
        <v>0</v>
      </c>
      <c r="BI1362" s="6">
        <f>VLOOKUP($B1362,'[1]výnosy standard'!$A$1:$T$2200,16,FALSE)</f>
        <v>0</v>
      </c>
      <c r="BJ1362" s="6">
        <f>VLOOKUP($B1362,'[1]výnosy standard'!$A$1:$T$2200,17,FALSE)</f>
        <v>3.94</v>
      </c>
      <c r="BK1362" s="6">
        <f>VLOOKUP($B1362,'[1]výnosy standard'!$A$1:$T$2200,18,FALSE)</f>
        <v>3.94</v>
      </c>
      <c r="BL1362" s="6">
        <f>VLOOKUP($B1362,'[1]výnosy standard'!$A$1:$T$2200,19,FALSE)</f>
        <v>4.9400000000000004</v>
      </c>
      <c r="BM1362" s="6">
        <f>VLOOKUP($B1362,'[1]výnosy standard'!$A$1:$T$2200,20,FALSE)</f>
        <v>0</v>
      </c>
      <c r="BN1362" s="6">
        <f>VLOOKUP(B1362,'[1]pšenice výnos'!$A$2:$E$2200,4)</f>
        <v>5.27</v>
      </c>
      <c r="BO1362" s="6">
        <f>VLOOKUP(B1362,[1]kukuřice!$A$2:$E$2200,5,FALSE)</f>
        <v>33.947252489985466</v>
      </c>
    </row>
    <row r="1363" spans="1:67" hidden="1" x14ac:dyDescent="0.25">
      <c r="A1363" s="7">
        <v>2172</v>
      </c>
      <c r="B1363" s="6" t="s">
        <v>156</v>
      </c>
      <c r="C1363" s="13">
        <v>41</v>
      </c>
      <c r="D1363" s="7">
        <v>19.55521472392638</v>
      </c>
      <c r="E1363" s="6" t="s">
        <v>14</v>
      </c>
      <c r="F1363" s="6" t="s">
        <v>28</v>
      </c>
      <c r="G1363" s="7">
        <v>19.55521472392638</v>
      </c>
      <c r="H1363" s="7">
        <v>19.55521472392638</v>
      </c>
      <c r="I1363" s="7">
        <v>19.55521472392638</v>
      </c>
      <c r="J1363" s="7">
        <v>6.596705882352941</v>
      </c>
      <c r="K1363" s="14">
        <v>5.9865483663210188</v>
      </c>
      <c r="L1363" s="13">
        <v>14</v>
      </c>
      <c r="M1363" s="7">
        <v>5.9633207488778721</v>
      </c>
      <c r="N1363" s="7">
        <v>-0.15950109080014527</v>
      </c>
      <c r="O1363" s="7">
        <v>0.61015751603192214</v>
      </c>
      <c r="P1363" s="7">
        <v>1</v>
      </c>
      <c r="Q1363" s="7">
        <v>4</v>
      </c>
      <c r="R1363" s="7">
        <v>1</v>
      </c>
      <c r="S1363" s="15">
        <v>2.4583333333333299</v>
      </c>
      <c r="T1363" s="15">
        <v>5.8203174603174599</v>
      </c>
      <c r="U1363" s="15">
        <v>7.2626262626262603</v>
      </c>
      <c r="V1363" s="16">
        <v>19.7</v>
      </c>
      <c r="W1363" s="16">
        <v>20.2</v>
      </c>
      <c r="X1363" s="17" t="e">
        <v>#NULL!</v>
      </c>
      <c r="Y1363" s="13">
        <v>2</v>
      </c>
      <c r="Z1363" s="16">
        <v>3.5</v>
      </c>
      <c r="AA1363" s="13">
        <v>22</v>
      </c>
      <c r="AB1363" s="15">
        <v>2.2999999999999998</v>
      </c>
      <c r="AC1363" s="15">
        <v>1.8</v>
      </c>
      <c r="AD1363" s="15">
        <v>6.2703174603174601</v>
      </c>
      <c r="AE1363" s="15">
        <v>2.7703174603174601</v>
      </c>
      <c r="AF1363" s="7">
        <v>0</v>
      </c>
      <c r="AG1363" s="7">
        <v>0</v>
      </c>
      <c r="AH1363" s="7">
        <v>0</v>
      </c>
      <c r="AI1363" s="7">
        <v>0</v>
      </c>
      <c r="AJ1363" s="7">
        <v>0</v>
      </c>
      <c r="AK1363" s="7">
        <v>0</v>
      </c>
      <c r="AL1363" s="7">
        <v>0</v>
      </c>
      <c r="AM1363" s="7">
        <v>0</v>
      </c>
      <c r="AN1363" s="7">
        <v>0</v>
      </c>
      <c r="AO1363" s="7">
        <v>0</v>
      </c>
      <c r="AP1363" s="7">
        <v>0</v>
      </c>
      <c r="AQ1363" s="7">
        <v>0</v>
      </c>
      <c r="AR1363" s="7">
        <v>0</v>
      </c>
      <c r="AS1363" s="7">
        <v>0</v>
      </c>
      <c r="AT1363" s="7">
        <v>1</v>
      </c>
      <c r="AU1363" s="6">
        <f>VLOOKUP($B1363,'[1]výnosy standard'!$A$1:$T$2200,2,FALSE)</f>
        <v>29.15</v>
      </c>
      <c r="AV1363" s="6">
        <f>VLOOKUP($B1363,'[1]výnosy standard'!$A$1:$T$2200,3,FALSE)</f>
        <v>0</v>
      </c>
      <c r="AW1363" s="6">
        <f>VLOOKUP($B1363,'[1]výnosy standard'!$A$1:$T$2200,4,FALSE)</f>
        <v>8</v>
      </c>
      <c r="AX1363" s="6">
        <f>VLOOKUP($B1363,'[1]výnosy standard'!$A$1:$T$2200,5,FALSE)</f>
        <v>0</v>
      </c>
      <c r="AY1363" s="6">
        <f>VLOOKUP($B1363,'[1]výnosy standard'!$A$1:$T$2200,6,FALSE)</f>
        <v>1.02</v>
      </c>
      <c r="AZ1363" s="6">
        <f>VLOOKUP($B1363,'[1]výnosy standard'!$A$1:$T$2200,7,FALSE)</f>
        <v>0</v>
      </c>
      <c r="BA1363" s="6">
        <f>VLOOKUP($B1363,'[1]výnosy standard'!$A$1:$T$2200,8,FALSE)</f>
        <v>20.8</v>
      </c>
      <c r="BB1363" s="6">
        <f>VLOOKUP($B1363,'[1]výnosy standard'!$A$1:$T$2200,9,FALSE)</f>
        <v>7.29</v>
      </c>
      <c r="BC1363" s="6">
        <f>VLOOKUP($B1363,'[1]výnosy standard'!$A$1:$T$2200,10,FALSE)</f>
        <v>7.29</v>
      </c>
      <c r="BD1363" s="6">
        <f>VLOOKUP($B1363,'[1]výnosy standard'!$A$1:$T$2200,11,FALSE)</f>
        <v>3.59</v>
      </c>
      <c r="BE1363" s="6">
        <f>VLOOKUP($B1363,'[1]výnosy standard'!$A$1:$T$2200,12,FALSE)</f>
        <v>0</v>
      </c>
      <c r="BF1363" s="6">
        <f>VLOOKUP($B1363,'[1]výnosy standard'!$A$1:$T$2200,13,FALSE)</f>
        <v>0</v>
      </c>
      <c r="BG1363" s="6">
        <f>VLOOKUP($B1363,'[1]výnosy standard'!$A$1:$T$2200,14,FALSE)</f>
        <v>0</v>
      </c>
      <c r="BH1363" s="6">
        <f>VLOOKUP($B1363,'[1]výnosy standard'!$A$1:$T$2200,15,FALSE)</f>
        <v>0</v>
      </c>
      <c r="BI1363" s="6">
        <f>VLOOKUP($B1363,'[1]výnosy standard'!$A$1:$T$2200,16,FALSE)</f>
        <v>69.27</v>
      </c>
      <c r="BJ1363" s="6">
        <f>VLOOKUP($B1363,'[1]výnosy standard'!$A$1:$T$2200,17,FALSE)</f>
        <v>5.53</v>
      </c>
      <c r="BK1363" s="6">
        <f>VLOOKUP($B1363,'[1]výnosy standard'!$A$1:$T$2200,18,FALSE)</f>
        <v>5.53</v>
      </c>
      <c r="BL1363" s="6">
        <f>VLOOKUP($B1363,'[1]výnosy standard'!$A$1:$T$2200,19,FALSE)</f>
        <v>7.07</v>
      </c>
      <c r="BM1363" s="6">
        <f>VLOOKUP($B1363,'[1]výnosy standard'!$A$1:$T$2200,20,FALSE)</f>
        <v>0</v>
      </c>
      <c r="BN1363" s="6">
        <f>VLOOKUP(B1363,'[1]pšenice výnos'!$A$2:$E$2200,4)</f>
        <v>7.29</v>
      </c>
      <c r="BO1363" s="6">
        <f>VLOOKUP(B1363,[1]kukuřice!$A$2:$E$2200,5,FALSE)</f>
        <v>46.680113585506987</v>
      </c>
    </row>
    <row r="1364" spans="1:67" hidden="1" x14ac:dyDescent="0.25">
      <c r="A1364" s="7">
        <v>2115</v>
      </c>
      <c r="B1364" s="6" t="s">
        <v>127</v>
      </c>
      <c r="C1364" s="13">
        <v>8</v>
      </c>
      <c r="D1364" s="7">
        <v>19.594687403675163</v>
      </c>
      <c r="E1364" s="6" t="s">
        <v>14</v>
      </c>
      <c r="F1364" s="6" t="s">
        <v>28</v>
      </c>
      <c r="G1364" s="7">
        <v>19.594687403675163</v>
      </c>
      <c r="H1364" s="7">
        <v>17.338470657972731</v>
      </c>
      <c r="I1364" s="7">
        <v>17.338470657972731</v>
      </c>
      <c r="J1364" s="7">
        <v>6.7480000000000002</v>
      </c>
      <c r="K1364" s="14">
        <v>6.3731641766694551</v>
      </c>
      <c r="L1364" s="13">
        <v>12</v>
      </c>
      <c r="M1364" s="7">
        <v>5.9633207488778721</v>
      </c>
      <c r="N1364" s="7">
        <v>-0.15950109080014527</v>
      </c>
      <c r="O1364" s="7">
        <v>0.3748358233305451</v>
      </c>
      <c r="P1364" s="7">
        <v>0</v>
      </c>
      <c r="Q1364" s="7">
        <v>7</v>
      </c>
      <c r="R1364" s="7">
        <v>0</v>
      </c>
      <c r="S1364" s="17" t="e">
        <v>#NULL!</v>
      </c>
      <c r="T1364" s="17" t="e">
        <v>#NULL!</v>
      </c>
      <c r="U1364" s="17" t="e">
        <v>#NULL!</v>
      </c>
      <c r="V1364" s="17" t="e">
        <v>#NULL!</v>
      </c>
      <c r="W1364" s="17" t="e">
        <v>#NULL!</v>
      </c>
      <c r="X1364" s="17" t="e">
        <v>#NULL!</v>
      </c>
      <c r="Y1364" s="17" t="e">
        <v>#NULL!</v>
      </c>
      <c r="Z1364" s="17" t="e">
        <v>#NULL!</v>
      </c>
      <c r="AA1364" s="17" t="e">
        <v>#NULL!</v>
      </c>
      <c r="AB1364" s="17" t="e">
        <v>#NULL!</v>
      </c>
      <c r="AC1364" s="17" t="e">
        <v>#NULL!</v>
      </c>
      <c r="AD1364" s="17" t="e">
        <v>#NULL!</v>
      </c>
      <c r="AE1364" s="17" t="e">
        <v>#NULL!</v>
      </c>
      <c r="AF1364" s="7">
        <v>0</v>
      </c>
      <c r="AG1364" s="7">
        <v>0</v>
      </c>
      <c r="AH1364" s="7">
        <v>0</v>
      </c>
      <c r="AI1364" s="7">
        <v>0</v>
      </c>
      <c r="AJ1364" s="7">
        <v>0</v>
      </c>
      <c r="AK1364" s="7">
        <v>0</v>
      </c>
      <c r="AL1364" s="7">
        <v>0</v>
      </c>
      <c r="AM1364" s="7">
        <v>0</v>
      </c>
      <c r="AN1364" s="7">
        <v>0</v>
      </c>
      <c r="AO1364" s="7">
        <v>0</v>
      </c>
      <c r="AP1364" s="7">
        <v>0</v>
      </c>
      <c r="AQ1364" s="7">
        <v>0</v>
      </c>
      <c r="AR1364" s="7">
        <v>0</v>
      </c>
      <c r="AS1364" s="7">
        <v>0</v>
      </c>
      <c r="AT1364" s="7">
        <v>1</v>
      </c>
      <c r="AU1364" s="6">
        <f>VLOOKUP($B1364,'[1]výnosy standard'!$A$1:$T$2200,2,FALSE)</f>
        <v>0</v>
      </c>
      <c r="AV1364" s="6">
        <f>VLOOKUP($B1364,'[1]výnosy standard'!$A$1:$T$2200,3,FALSE)</f>
        <v>0</v>
      </c>
      <c r="AW1364" s="6">
        <f>VLOOKUP($B1364,'[1]výnosy standard'!$A$1:$T$2200,4,FALSE)</f>
        <v>8.02</v>
      </c>
      <c r="AX1364" s="6">
        <f>VLOOKUP($B1364,'[1]výnosy standard'!$A$1:$T$2200,5,FALSE)</f>
        <v>0</v>
      </c>
      <c r="AY1364" s="6">
        <f>VLOOKUP($B1364,'[1]výnosy standard'!$A$1:$T$2200,6,FALSE)</f>
        <v>0.88</v>
      </c>
      <c r="AZ1364" s="6">
        <f>VLOOKUP($B1364,'[1]výnosy standard'!$A$1:$T$2200,7,FALSE)</f>
        <v>0</v>
      </c>
      <c r="BA1364" s="6">
        <f>VLOOKUP($B1364,'[1]výnosy standard'!$A$1:$T$2200,8,FALSE)</f>
        <v>21.09</v>
      </c>
      <c r="BB1364" s="6">
        <f>VLOOKUP($B1364,'[1]výnosy standard'!$A$1:$T$2200,9,FALSE)</f>
        <v>6.51</v>
      </c>
      <c r="BC1364" s="6">
        <f>VLOOKUP($B1364,'[1]výnosy standard'!$A$1:$T$2200,10,FALSE)</f>
        <v>6.51</v>
      </c>
      <c r="BD1364" s="6">
        <f>VLOOKUP($B1364,'[1]výnosy standard'!$A$1:$T$2200,11,FALSE)</f>
        <v>3.84</v>
      </c>
      <c r="BE1364" s="6">
        <f>VLOOKUP($B1364,'[1]výnosy standard'!$A$1:$T$2200,12,FALSE)</f>
        <v>6.91</v>
      </c>
      <c r="BF1364" s="6">
        <f>VLOOKUP($B1364,'[1]výnosy standard'!$A$1:$T$2200,13,FALSE)</f>
        <v>0</v>
      </c>
      <c r="BG1364" s="6">
        <f>VLOOKUP($B1364,'[1]výnosy standard'!$A$1:$T$2200,14,FALSE)</f>
        <v>0</v>
      </c>
      <c r="BH1364" s="6">
        <f>VLOOKUP($B1364,'[1]výnosy standard'!$A$1:$T$2200,15,FALSE)</f>
        <v>0</v>
      </c>
      <c r="BI1364" s="6">
        <f>VLOOKUP($B1364,'[1]výnosy standard'!$A$1:$T$2200,16,FALSE)</f>
        <v>0</v>
      </c>
      <c r="BJ1364" s="6">
        <f>VLOOKUP($B1364,'[1]výnosy standard'!$A$1:$T$2200,17,FALSE)</f>
        <v>5.21</v>
      </c>
      <c r="BK1364" s="6">
        <f>VLOOKUP($B1364,'[1]výnosy standard'!$A$1:$T$2200,18,FALSE)</f>
        <v>5.21</v>
      </c>
      <c r="BL1364" s="6">
        <f>VLOOKUP($B1364,'[1]výnosy standard'!$A$1:$T$2200,19,FALSE)</f>
        <v>7.1</v>
      </c>
      <c r="BM1364" s="6">
        <f>VLOOKUP($B1364,'[1]výnosy standard'!$A$1:$T$2200,20,FALSE)</f>
        <v>0</v>
      </c>
      <c r="BN1364" s="6">
        <f>VLOOKUP(B1364,'[1]pšenice výnos'!$A$2:$E$2200,4)</f>
        <v>6.51</v>
      </c>
      <c r="BO1364" s="6">
        <f>VLOOKUP(B1364,[1]kukuřice!$A$2:$E$2200,5,FALSE)</f>
        <v>34.643639561082786</v>
      </c>
    </row>
    <row r="1365" spans="1:67" hidden="1" x14ac:dyDescent="0.25">
      <c r="A1365" s="7">
        <v>2542</v>
      </c>
      <c r="B1365" s="6" t="s">
        <v>156</v>
      </c>
      <c r="C1365" s="13">
        <v>428</v>
      </c>
      <c r="D1365" s="7">
        <v>19.597168316831684</v>
      </c>
      <c r="E1365" s="6" t="s">
        <v>14</v>
      </c>
      <c r="F1365" s="6" t="s">
        <v>28</v>
      </c>
      <c r="G1365" s="7">
        <v>19.597168316831684</v>
      </c>
      <c r="H1365" s="7">
        <v>17.82178217821782</v>
      </c>
      <c r="I1365" s="7">
        <v>17.82178217821782</v>
      </c>
      <c r="J1365" s="7">
        <v>6.0600000000000005</v>
      </c>
      <c r="K1365" s="14">
        <v>6.3666031167377266</v>
      </c>
      <c r="L1365" s="13">
        <v>13</v>
      </c>
      <c r="M1365" s="7">
        <v>5.9633207488778721</v>
      </c>
      <c r="N1365" s="7">
        <v>-0.15950109080014527</v>
      </c>
      <c r="O1365" s="7">
        <v>-0.30660311673772611</v>
      </c>
      <c r="P1365" s="7">
        <v>1</v>
      </c>
      <c r="Q1365" s="7">
        <v>6</v>
      </c>
      <c r="R1365" s="7">
        <v>0</v>
      </c>
      <c r="S1365" s="15">
        <v>0.84722222222222199</v>
      </c>
      <c r="T1365" s="15">
        <v>3.6244444444444399</v>
      </c>
      <c r="U1365" s="15">
        <v>6.5801984126984099</v>
      </c>
      <c r="V1365" s="16">
        <v>22.8</v>
      </c>
      <c r="W1365" s="16">
        <v>17.5</v>
      </c>
      <c r="X1365" s="17" t="e">
        <v>#NULL!</v>
      </c>
      <c r="Y1365" s="13">
        <v>2</v>
      </c>
      <c r="Z1365" s="16">
        <v>3.5</v>
      </c>
      <c r="AA1365" s="13">
        <v>22</v>
      </c>
      <c r="AB1365" s="15">
        <v>-0.80000000000000104</v>
      </c>
      <c r="AC1365" s="15">
        <v>4.5</v>
      </c>
      <c r="AD1365" s="15">
        <v>4.7494444444444399</v>
      </c>
      <c r="AE1365" s="15">
        <v>1.2494444444444399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0</v>
      </c>
      <c r="AL1365" s="7">
        <v>0</v>
      </c>
      <c r="AM1365" s="7">
        <v>0</v>
      </c>
      <c r="AN1365" s="7">
        <v>0</v>
      </c>
      <c r="AO1365" s="7">
        <v>0</v>
      </c>
      <c r="AP1365" s="7">
        <v>0</v>
      </c>
      <c r="AQ1365" s="7">
        <v>0</v>
      </c>
      <c r="AR1365" s="7">
        <v>0</v>
      </c>
      <c r="AS1365" s="7">
        <v>0</v>
      </c>
      <c r="AT1365" s="7">
        <v>1</v>
      </c>
      <c r="AU1365" s="6">
        <f>VLOOKUP($B1365,'[1]výnosy standard'!$A$1:$T$2200,2,FALSE)</f>
        <v>29.15</v>
      </c>
      <c r="AV1365" s="6">
        <f>VLOOKUP($B1365,'[1]výnosy standard'!$A$1:$T$2200,3,FALSE)</f>
        <v>0</v>
      </c>
      <c r="AW1365" s="6">
        <f>VLOOKUP($B1365,'[1]výnosy standard'!$A$1:$T$2200,4,FALSE)</f>
        <v>8</v>
      </c>
      <c r="AX1365" s="6">
        <f>VLOOKUP($B1365,'[1]výnosy standard'!$A$1:$T$2200,5,FALSE)</f>
        <v>0</v>
      </c>
      <c r="AY1365" s="6">
        <f>VLOOKUP($B1365,'[1]výnosy standard'!$A$1:$T$2200,6,FALSE)</f>
        <v>1.02</v>
      </c>
      <c r="AZ1365" s="6">
        <f>VLOOKUP($B1365,'[1]výnosy standard'!$A$1:$T$2200,7,FALSE)</f>
        <v>0</v>
      </c>
      <c r="BA1365" s="6">
        <f>VLOOKUP($B1365,'[1]výnosy standard'!$A$1:$T$2200,8,FALSE)</f>
        <v>20.8</v>
      </c>
      <c r="BB1365" s="6">
        <f>VLOOKUP($B1365,'[1]výnosy standard'!$A$1:$T$2200,9,FALSE)</f>
        <v>7.29</v>
      </c>
      <c r="BC1365" s="6">
        <f>VLOOKUP($B1365,'[1]výnosy standard'!$A$1:$T$2200,10,FALSE)</f>
        <v>7.29</v>
      </c>
      <c r="BD1365" s="6">
        <f>VLOOKUP($B1365,'[1]výnosy standard'!$A$1:$T$2200,11,FALSE)</f>
        <v>3.59</v>
      </c>
      <c r="BE1365" s="6">
        <f>VLOOKUP($B1365,'[1]výnosy standard'!$A$1:$T$2200,12,FALSE)</f>
        <v>0</v>
      </c>
      <c r="BF1365" s="6">
        <f>VLOOKUP($B1365,'[1]výnosy standard'!$A$1:$T$2200,13,FALSE)</f>
        <v>0</v>
      </c>
      <c r="BG1365" s="6">
        <f>VLOOKUP($B1365,'[1]výnosy standard'!$A$1:$T$2200,14,FALSE)</f>
        <v>0</v>
      </c>
      <c r="BH1365" s="6">
        <f>VLOOKUP($B1365,'[1]výnosy standard'!$A$1:$T$2200,15,FALSE)</f>
        <v>0</v>
      </c>
      <c r="BI1365" s="6">
        <f>VLOOKUP($B1365,'[1]výnosy standard'!$A$1:$T$2200,16,FALSE)</f>
        <v>69.27</v>
      </c>
      <c r="BJ1365" s="6">
        <f>VLOOKUP($B1365,'[1]výnosy standard'!$A$1:$T$2200,17,FALSE)</f>
        <v>5.53</v>
      </c>
      <c r="BK1365" s="6">
        <f>VLOOKUP($B1365,'[1]výnosy standard'!$A$1:$T$2200,18,FALSE)</f>
        <v>5.53</v>
      </c>
      <c r="BL1365" s="6">
        <f>VLOOKUP($B1365,'[1]výnosy standard'!$A$1:$T$2200,19,FALSE)</f>
        <v>7.07</v>
      </c>
      <c r="BM1365" s="6">
        <f>VLOOKUP($B1365,'[1]výnosy standard'!$A$1:$T$2200,20,FALSE)</f>
        <v>0</v>
      </c>
      <c r="BN1365" s="6">
        <f>VLOOKUP(B1365,'[1]pšenice výnos'!$A$2:$E$2200,4)</f>
        <v>7.29</v>
      </c>
      <c r="BO1365" s="6">
        <f>VLOOKUP(B1365,[1]kukuřice!$A$2:$E$2200,5,FALSE)</f>
        <v>46.680113585506987</v>
      </c>
    </row>
    <row r="1366" spans="1:67" hidden="1" x14ac:dyDescent="0.25">
      <c r="A1366" s="7">
        <v>1874</v>
      </c>
      <c r="B1366" s="6" t="s">
        <v>138</v>
      </c>
      <c r="C1366" s="13">
        <v>318</v>
      </c>
      <c r="D1366" s="7">
        <v>19.684210526315791</v>
      </c>
      <c r="E1366" s="6" t="s">
        <v>14</v>
      </c>
      <c r="F1366" s="6" t="s">
        <v>28</v>
      </c>
      <c r="G1366" s="7">
        <v>19.684210526315791</v>
      </c>
      <c r="H1366" s="7">
        <v>19.684210526315791</v>
      </c>
      <c r="I1366" s="7">
        <v>19.684210526315791</v>
      </c>
      <c r="J1366" s="7">
        <v>5.0294117647058822</v>
      </c>
      <c r="K1366" s="14">
        <v>5.9639043044422086</v>
      </c>
      <c r="L1366" s="13">
        <v>12</v>
      </c>
      <c r="M1366" s="7">
        <v>5.9633207488778721</v>
      </c>
      <c r="N1366" s="7">
        <v>-0.15950109080014527</v>
      </c>
      <c r="O1366" s="7">
        <v>-0.9344925397363264</v>
      </c>
      <c r="P1366" s="7">
        <v>0</v>
      </c>
      <c r="Q1366" s="7">
        <v>6</v>
      </c>
      <c r="R1366" s="7">
        <v>0</v>
      </c>
      <c r="S1366" s="15">
        <v>2.20729166666667</v>
      </c>
      <c r="T1366" s="15">
        <v>5.9746594202898597</v>
      </c>
      <c r="U1366" s="15">
        <v>7.0566666666666702</v>
      </c>
      <c r="V1366" s="16">
        <v>15</v>
      </c>
      <c r="W1366" s="16">
        <v>17.2</v>
      </c>
      <c r="X1366" s="17" t="e">
        <v>#NULL!</v>
      </c>
      <c r="Y1366" s="13">
        <v>2</v>
      </c>
      <c r="Z1366" s="16">
        <v>3.5</v>
      </c>
      <c r="AA1366" s="13">
        <v>22</v>
      </c>
      <c r="AB1366" s="15">
        <v>7</v>
      </c>
      <c r="AC1366" s="15">
        <v>4.8</v>
      </c>
      <c r="AD1366" s="15">
        <v>7.1746594202898599</v>
      </c>
      <c r="AE1366" s="15">
        <v>3.6746594202898599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0</v>
      </c>
      <c r="AL1366" s="7">
        <v>0</v>
      </c>
      <c r="AM1366" s="7">
        <v>0</v>
      </c>
      <c r="AN1366" s="7">
        <v>0</v>
      </c>
      <c r="AO1366" s="7">
        <v>0</v>
      </c>
      <c r="AP1366" s="7">
        <v>0</v>
      </c>
      <c r="AQ1366" s="7">
        <v>0</v>
      </c>
      <c r="AR1366" s="7">
        <v>0</v>
      </c>
      <c r="AS1366" s="7">
        <v>0</v>
      </c>
      <c r="AT1366" s="7">
        <v>1</v>
      </c>
      <c r="AU1366" s="6">
        <f>VLOOKUP($B1366,'[1]výnosy standard'!$A$1:$T$2200,2,FALSE)</f>
        <v>0</v>
      </c>
      <c r="AV1366" s="6">
        <f>VLOOKUP($B1366,'[1]výnosy standard'!$A$1:$T$2200,3,FALSE)</f>
        <v>0</v>
      </c>
      <c r="AW1366" s="6">
        <f>VLOOKUP($B1366,'[1]výnosy standard'!$A$1:$T$2200,4,FALSE)</f>
        <v>0</v>
      </c>
      <c r="AX1366" s="6">
        <f>VLOOKUP($B1366,'[1]výnosy standard'!$A$1:$T$2200,5,FALSE)</f>
        <v>0</v>
      </c>
      <c r="AY1366" s="6">
        <f>VLOOKUP($B1366,'[1]výnosy standard'!$A$1:$T$2200,6,FALSE)</f>
        <v>0</v>
      </c>
      <c r="AZ1366" s="6">
        <f>VLOOKUP($B1366,'[1]výnosy standard'!$A$1:$T$2200,7,FALSE)</f>
        <v>0</v>
      </c>
      <c r="BA1366" s="6">
        <f>VLOOKUP($B1366,'[1]výnosy standard'!$A$1:$T$2200,8,FALSE)</f>
        <v>0</v>
      </c>
      <c r="BB1366" s="6">
        <f>VLOOKUP($B1366,'[1]výnosy standard'!$A$1:$T$2200,9,FALSE)</f>
        <v>6.9</v>
      </c>
      <c r="BC1366" s="6">
        <f>VLOOKUP($B1366,'[1]výnosy standard'!$A$1:$T$2200,10,FALSE)</f>
        <v>6.9</v>
      </c>
      <c r="BD1366" s="6">
        <f>VLOOKUP($B1366,'[1]výnosy standard'!$A$1:$T$2200,11,FALSE)</f>
        <v>3.64</v>
      </c>
      <c r="BE1366" s="6">
        <f>VLOOKUP($B1366,'[1]výnosy standard'!$A$1:$T$2200,12,FALSE)</f>
        <v>6.21</v>
      </c>
      <c r="BF1366" s="6">
        <f>VLOOKUP($B1366,'[1]výnosy standard'!$A$1:$T$2200,13,FALSE)</f>
        <v>0</v>
      </c>
      <c r="BG1366" s="6">
        <f>VLOOKUP($B1366,'[1]výnosy standard'!$A$1:$T$2200,14,FALSE)</f>
        <v>0</v>
      </c>
      <c r="BH1366" s="6">
        <f>VLOOKUP($B1366,'[1]výnosy standard'!$A$1:$T$2200,15,FALSE)</f>
        <v>0</v>
      </c>
      <c r="BI1366" s="6">
        <f>VLOOKUP($B1366,'[1]výnosy standard'!$A$1:$T$2200,16,FALSE)</f>
        <v>0</v>
      </c>
      <c r="BJ1366" s="6">
        <f>VLOOKUP($B1366,'[1]výnosy standard'!$A$1:$T$2200,17,FALSE)</f>
        <v>5.38</v>
      </c>
      <c r="BK1366" s="6">
        <f>VLOOKUP($B1366,'[1]výnosy standard'!$A$1:$T$2200,18,FALSE)</f>
        <v>5.38</v>
      </c>
      <c r="BL1366" s="6">
        <f>VLOOKUP($B1366,'[1]výnosy standard'!$A$1:$T$2200,19,FALSE)</f>
        <v>6.59</v>
      </c>
      <c r="BM1366" s="6">
        <f>VLOOKUP($B1366,'[1]výnosy standard'!$A$1:$T$2200,20,FALSE)</f>
        <v>0</v>
      </c>
      <c r="BN1366" s="6">
        <f>VLOOKUP(B1366,'[1]pšenice výnos'!$A$2:$E$2200,4)</f>
        <v>6.9</v>
      </c>
      <c r="BO1366" s="6">
        <f>VLOOKUP(B1366,[1]kukuřice!$A$2:$E$2200,5,FALSE)</f>
        <v>46.571627565626315</v>
      </c>
    </row>
    <row r="1367" spans="1:67" hidden="1" x14ac:dyDescent="0.25">
      <c r="A1367" s="7">
        <v>2026</v>
      </c>
      <c r="B1367" s="6" t="s">
        <v>162</v>
      </c>
      <c r="C1367" s="13">
        <v>270</v>
      </c>
      <c r="D1367" s="7">
        <v>19.713263374205358</v>
      </c>
      <c r="E1367" s="6" t="s">
        <v>14</v>
      </c>
      <c r="F1367" s="6" t="s">
        <v>28</v>
      </c>
      <c r="G1367" s="7">
        <v>19.713263374205358</v>
      </c>
      <c r="H1367" s="7">
        <v>19.058849908442777</v>
      </c>
      <c r="I1367" s="7">
        <v>19.058849908442777</v>
      </c>
      <c r="J1367" s="7">
        <v>7.0833235294117651</v>
      </c>
      <c r="K1367" s="14">
        <v>6.2766003627387832</v>
      </c>
      <c r="L1367" s="13">
        <v>25</v>
      </c>
      <c r="M1367" s="7">
        <v>6.126361174112934</v>
      </c>
      <c r="N1367" s="7">
        <v>0.15343536976705582</v>
      </c>
      <c r="O1367" s="7">
        <v>0.80672316667298194</v>
      </c>
      <c r="P1367" s="7">
        <v>4</v>
      </c>
      <c r="Q1367" s="7">
        <v>1</v>
      </c>
      <c r="R1367" s="7">
        <v>0</v>
      </c>
      <c r="S1367" s="17" t="e">
        <v>#NULL!</v>
      </c>
      <c r="T1367" s="17" t="e">
        <v>#NULL!</v>
      </c>
      <c r="U1367" s="17" t="e">
        <v>#NULL!</v>
      </c>
      <c r="V1367" s="17" t="e">
        <v>#NULL!</v>
      </c>
      <c r="W1367" s="17" t="e">
        <v>#NULL!</v>
      </c>
      <c r="X1367" s="17" t="e">
        <v>#NULL!</v>
      </c>
      <c r="Y1367" s="17" t="e">
        <v>#NULL!</v>
      </c>
      <c r="Z1367" s="17" t="e">
        <v>#NULL!</v>
      </c>
      <c r="AA1367" s="17" t="e">
        <v>#NULL!</v>
      </c>
      <c r="AB1367" s="17" t="e">
        <v>#NULL!</v>
      </c>
      <c r="AC1367" s="17" t="e">
        <v>#NULL!</v>
      </c>
      <c r="AD1367" s="17" t="e">
        <v>#NULL!</v>
      </c>
      <c r="AE1367" s="17" t="e">
        <v>#NULL!</v>
      </c>
      <c r="AF1367" s="7">
        <v>0</v>
      </c>
      <c r="AG1367" s="7">
        <v>0</v>
      </c>
      <c r="AH1367" s="7">
        <v>0</v>
      </c>
      <c r="AI1367" s="7">
        <v>0</v>
      </c>
      <c r="AJ1367" s="7">
        <v>0</v>
      </c>
      <c r="AK1367" s="7">
        <v>0</v>
      </c>
      <c r="AL1367" s="7">
        <v>0</v>
      </c>
      <c r="AM1367" s="7">
        <v>0</v>
      </c>
      <c r="AN1367" s="7">
        <v>0</v>
      </c>
      <c r="AO1367" s="7">
        <v>0</v>
      </c>
      <c r="AP1367" s="7">
        <v>0</v>
      </c>
      <c r="AQ1367" s="7">
        <v>0</v>
      </c>
      <c r="AR1367" s="7">
        <v>0</v>
      </c>
      <c r="AS1367" s="7">
        <v>0</v>
      </c>
      <c r="AT1367" s="7">
        <v>1</v>
      </c>
      <c r="AU1367" s="6">
        <f>VLOOKUP($B1367,'[1]výnosy standard'!$A$1:$T$2200,2,FALSE)</f>
        <v>0</v>
      </c>
      <c r="AV1367" s="6">
        <f>VLOOKUP($B1367,'[1]výnosy standard'!$A$1:$T$2200,3,FALSE)</f>
        <v>0</v>
      </c>
      <c r="AW1367" s="6">
        <f>VLOOKUP($B1367,'[1]výnosy standard'!$A$1:$T$2200,4,FALSE)</f>
        <v>0</v>
      </c>
      <c r="AX1367" s="6">
        <f>VLOOKUP($B1367,'[1]výnosy standard'!$A$1:$T$2200,5,FALSE)</f>
        <v>0</v>
      </c>
      <c r="AY1367" s="6">
        <f>VLOOKUP($B1367,'[1]výnosy standard'!$A$1:$T$2200,6,FALSE)</f>
        <v>0</v>
      </c>
      <c r="AZ1367" s="6">
        <f>VLOOKUP($B1367,'[1]výnosy standard'!$A$1:$T$2200,7,FALSE)</f>
        <v>0</v>
      </c>
      <c r="BA1367" s="6">
        <f>VLOOKUP($B1367,'[1]výnosy standard'!$A$1:$T$2200,8,FALSE)</f>
        <v>0</v>
      </c>
      <c r="BB1367" s="6">
        <f>VLOOKUP($B1367,'[1]výnosy standard'!$A$1:$T$2200,9,FALSE)</f>
        <v>5.27</v>
      </c>
      <c r="BC1367" s="6">
        <f>VLOOKUP($B1367,'[1]výnosy standard'!$A$1:$T$2200,10,FALSE)</f>
        <v>5.27</v>
      </c>
      <c r="BD1367" s="6">
        <f>VLOOKUP($B1367,'[1]výnosy standard'!$A$1:$T$2200,11,FALSE)</f>
        <v>3.02</v>
      </c>
      <c r="BE1367" s="6">
        <f>VLOOKUP($B1367,'[1]výnosy standard'!$A$1:$T$2200,12,FALSE)</f>
        <v>5.22</v>
      </c>
      <c r="BF1367" s="6">
        <f>VLOOKUP($B1367,'[1]výnosy standard'!$A$1:$T$2200,13,FALSE)</f>
        <v>0</v>
      </c>
      <c r="BG1367" s="6">
        <f>VLOOKUP($B1367,'[1]výnosy standard'!$A$1:$T$2200,14,FALSE)</f>
        <v>0</v>
      </c>
      <c r="BH1367" s="6">
        <f>VLOOKUP($B1367,'[1]výnosy standard'!$A$1:$T$2200,15,FALSE)</f>
        <v>0</v>
      </c>
      <c r="BI1367" s="6">
        <f>VLOOKUP($B1367,'[1]výnosy standard'!$A$1:$T$2200,16,FALSE)</f>
        <v>0</v>
      </c>
      <c r="BJ1367" s="6">
        <f>VLOOKUP($B1367,'[1]výnosy standard'!$A$1:$T$2200,17,FALSE)</f>
        <v>3.94</v>
      </c>
      <c r="BK1367" s="6">
        <f>VLOOKUP($B1367,'[1]výnosy standard'!$A$1:$T$2200,18,FALSE)</f>
        <v>3.94</v>
      </c>
      <c r="BL1367" s="6">
        <f>VLOOKUP($B1367,'[1]výnosy standard'!$A$1:$T$2200,19,FALSE)</f>
        <v>4.9400000000000004</v>
      </c>
      <c r="BM1367" s="6">
        <f>VLOOKUP($B1367,'[1]výnosy standard'!$A$1:$T$2200,20,FALSE)</f>
        <v>0</v>
      </c>
      <c r="BN1367" s="6">
        <f>VLOOKUP(B1367,'[1]pšenice výnos'!$A$2:$E$2200,4)</f>
        <v>5.27</v>
      </c>
      <c r="BO1367" s="6">
        <f>VLOOKUP(B1367,[1]kukuřice!$A$2:$E$2200,5,FALSE)</f>
        <v>33.947252489985466</v>
      </c>
    </row>
    <row r="1368" spans="1:67" hidden="1" x14ac:dyDescent="0.25">
      <c r="A1368" s="7">
        <v>2471</v>
      </c>
      <c r="B1368" s="6" t="s">
        <v>133</v>
      </c>
      <c r="C1368" s="13">
        <v>450</v>
      </c>
      <c r="D1368" s="7">
        <v>19.716366221732947</v>
      </c>
      <c r="E1368" s="6" t="s">
        <v>14</v>
      </c>
      <c r="F1368" s="6" t="s">
        <v>28</v>
      </c>
      <c r="G1368" s="7">
        <v>19.716366221732947</v>
      </c>
      <c r="H1368" s="7">
        <v>18.519792670061005</v>
      </c>
      <c r="I1368" s="7">
        <v>18.519792670061005</v>
      </c>
      <c r="J1368" s="7">
        <v>5.1296470588235294</v>
      </c>
      <c r="K1368" s="14">
        <v>5.5250201020177059</v>
      </c>
      <c r="L1368" s="13">
        <v>12</v>
      </c>
      <c r="M1368" s="7">
        <v>5.9633207488778721</v>
      </c>
      <c r="N1368" s="7">
        <v>-0.15950109080014527</v>
      </c>
      <c r="O1368" s="7">
        <v>-0.39537304319417643</v>
      </c>
      <c r="P1368" s="7">
        <v>1</v>
      </c>
      <c r="Q1368" s="7">
        <v>6</v>
      </c>
      <c r="R1368" s="7">
        <v>0</v>
      </c>
      <c r="S1368" s="15">
        <v>1.00648148148148</v>
      </c>
      <c r="T1368" s="15">
        <v>4.7633048433048399</v>
      </c>
      <c r="U1368" s="15">
        <v>7.34795588972431</v>
      </c>
      <c r="V1368" s="16">
        <v>21</v>
      </c>
      <c r="W1368" s="16">
        <v>22.3</v>
      </c>
      <c r="X1368" s="17" t="e">
        <v>#NULL!</v>
      </c>
      <c r="Y1368" s="13">
        <v>3</v>
      </c>
      <c r="Z1368" s="16">
        <v>4</v>
      </c>
      <c r="AA1368" s="13">
        <v>17</v>
      </c>
      <c r="AB1368" s="15">
        <v>-4</v>
      </c>
      <c r="AC1368" s="15">
        <v>-5.3</v>
      </c>
      <c r="AD1368" s="15">
        <v>3.4383048433048402</v>
      </c>
      <c r="AE1368" s="15">
        <v>-0.56169515669515802</v>
      </c>
      <c r="AF1368" s="7">
        <v>0</v>
      </c>
      <c r="AG1368" s="7">
        <v>0</v>
      </c>
      <c r="AH1368" s="7">
        <v>0</v>
      </c>
      <c r="AI1368" s="7">
        <v>0</v>
      </c>
      <c r="AJ1368" s="7">
        <v>0</v>
      </c>
      <c r="AK1368" s="7">
        <v>0</v>
      </c>
      <c r="AL1368" s="7">
        <v>0</v>
      </c>
      <c r="AM1368" s="7">
        <v>0</v>
      </c>
      <c r="AN1368" s="7">
        <v>0</v>
      </c>
      <c r="AO1368" s="7">
        <v>0</v>
      </c>
      <c r="AP1368" s="7">
        <v>0</v>
      </c>
      <c r="AQ1368" s="7">
        <v>0</v>
      </c>
      <c r="AR1368" s="7">
        <v>0</v>
      </c>
      <c r="AS1368" s="7">
        <v>0</v>
      </c>
      <c r="AT1368" s="7">
        <v>1</v>
      </c>
      <c r="AU1368" s="6">
        <f>VLOOKUP($B1368,'[1]výnosy standard'!$A$1:$T$2200,2,FALSE)</f>
        <v>0</v>
      </c>
      <c r="AV1368" s="6">
        <f>VLOOKUP($B1368,'[1]výnosy standard'!$A$1:$T$2200,3,FALSE)</f>
        <v>0</v>
      </c>
      <c r="AW1368" s="6">
        <f>VLOOKUP($B1368,'[1]výnosy standard'!$A$1:$T$2200,4,FALSE)</f>
        <v>0</v>
      </c>
      <c r="AX1368" s="6">
        <f>VLOOKUP($B1368,'[1]výnosy standard'!$A$1:$T$2200,5,FALSE)</f>
        <v>0</v>
      </c>
      <c r="AY1368" s="6">
        <f>VLOOKUP($B1368,'[1]výnosy standard'!$A$1:$T$2200,6,FALSE)</f>
        <v>0</v>
      </c>
      <c r="AZ1368" s="6">
        <f>VLOOKUP($B1368,'[1]výnosy standard'!$A$1:$T$2200,7,FALSE)</f>
        <v>0</v>
      </c>
      <c r="BA1368" s="6">
        <f>VLOOKUP($B1368,'[1]výnosy standard'!$A$1:$T$2200,8,FALSE)</f>
        <v>0</v>
      </c>
      <c r="BB1368" s="6">
        <f>VLOOKUP($B1368,'[1]výnosy standard'!$A$1:$T$2200,9,FALSE)</f>
        <v>6.72</v>
      </c>
      <c r="BC1368" s="6">
        <f>VLOOKUP($B1368,'[1]výnosy standard'!$A$1:$T$2200,10,FALSE)</f>
        <v>6.72</v>
      </c>
      <c r="BD1368" s="6">
        <f>VLOOKUP($B1368,'[1]výnosy standard'!$A$1:$T$2200,11,FALSE)</f>
        <v>3.33</v>
      </c>
      <c r="BE1368" s="6">
        <f>VLOOKUP($B1368,'[1]výnosy standard'!$A$1:$T$2200,12,FALSE)</f>
        <v>6.45</v>
      </c>
      <c r="BF1368" s="6">
        <f>VLOOKUP($B1368,'[1]výnosy standard'!$A$1:$T$2200,13,FALSE)</f>
        <v>0</v>
      </c>
      <c r="BG1368" s="6">
        <f>VLOOKUP($B1368,'[1]výnosy standard'!$A$1:$T$2200,14,FALSE)</f>
        <v>0</v>
      </c>
      <c r="BH1368" s="6">
        <f>VLOOKUP($B1368,'[1]výnosy standard'!$A$1:$T$2200,15,FALSE)</f>
        <v>0</v>
      </c>
      <c r="BI1368" s="6">
        <f>VLOOKUP($B1368,'[1]výnosy standard'!$A$1:$T$2200,16,FALSE)</f>
        <v>0</v>
      </c>
      <c r="BJ1368" s="6">
        <f>VLOOKUP($B1368,'[1]výnosy standard'!$A$1:$T$2200,17,FALSE)</f>
        <v>5.33</v>
      </c>
      <c r="BK1368" s="6">
        <f>VLOOKUP($B1368,'[1]výnosy standard'!$A$1:$T$2200,18,FALSE)</f>
        <v>5.33</v>
      </c>
      <c r="BL1368" s="6">
        <f>VLOOKUP($B1368,'[1]výnosy standard'!$A$1:$T$2200,19,FALSE)</f>
        <v>6.63</v>
      </c>
      <c r="BM1368" s="6">
        <f>VLOOKUP($B1368,'[1]výnosy standard'!$A$1:$T$2200,20,FALSE)</f>
        <v>0</v>
      </c>
      <c r="BN1368" s="6">
        <f>VLOOKUP(B1368,'[1]pšenice výnos'!$A$2:$E$2200,4)</f>
        <v>6.72</v>
      </c>
      <c r="BO1368" s="6">
        <f>VLOOKUP(B1368,[1]kukuřice!$A$2:$E$2200,5,FALSE)</f>
        <v>45.706953065688786</v>
      </c>
    </row>
    <row r="1369" spans="1:67" hidden="1" x14ac:dyDescent="0.25">
      <c r="A1369" s="7">
        <v>1981</v>
      </c>
      <c r="B1369" s="6" t="s">
        <v>137</v>
      </c>
      <c r="C1369" s="13">
        <v>345</v>
      </c>
      <c r="D1369" s="7">
        <v>19.718309859154928</v>
      </c>
      <c r="E1369" s="6" t="s">
        <v>14</v>
      </c>
      <c r="F1369" s="6" t="s">
        <v>28</v>
      </c>
      <c r="G1369" s="7">
        <v>19.718309859154928</v>
      </c>
      <c r="H1369" s="7">
        <v>19.718309859154928</v>
      </c>
      <c r="I1369" s="7">
        <v>19.718309859154928</v>
      </c>
      <c r="J1369" s="7">
        <v>7.1000000000000005</v>
      </c>
      <c r="K1369" s="14">
        <v>6.1706923542695957</v>
      </c>
      <c r="L1369" s="13">
        <v>20</v>
      </c>
      <c r="M1369" s="7">
        <v>6.126361174112934</v>
      </c>
      <c r="N1369" s="7">
        <v>0.15343536976705582</v>
      </c>
      <c r="O1369" s="7">
        <v>0.92930764573040481</v>
      </c>
      <c r="P1369" s="7">
        <v>8</v>
      </c>
      <c r="Q1369" s="7">
        <v>0</v>
      </c>
      <c r="R1369" s="7">
        <v>0</v>
      </c>
      <c r="S1369" s="15">
        <v>1.55833333333333</v>
      </c>
      <c r="T1369" s="15">
        <v>4.6977777777777803</v>
      </c>
      <c r="U1369" s="15">
        <v>7.4124999999999996</v>
      </c>
      <c r="V1369" s="16">
        <v>13.4</v>
      </c>
      <c r="W1369" s="16">
        <v>17.600000000000001</v>
      </c>
      <c r="X1369" s="17" t="e">
        <v>#NULL!</v>
      </c>
      <c r="Y1369" s="13">
        <v>3</v>
      </c>
      <c r="Z1369" s="16">
        <v>4</v>
      </c>
      <c r="AA1369" s="13">
        <v>17</v>
      </c>
      <c r="AB1369" s="15">
        <v>3.6</v>
      </c>
      <c r="AC1369" s="15">
        <v>-0.60000000000000098</v>
      </c>
      <c r="AD1369" s="15">
        <v>4.5477777777777799</v>
      </c>
      <c r="AE1369" s="15">
        <v>0.54777777777777803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7">
        <v>0</v>
      </c>
      <c r="AQ1369" s="7">
        <v>0</v>
      </c>
      <c r="AR1369" s="7">
        <v>0</v>
      </c>
      <c r="AS1369" s="7">
        <v>0</v>
      </c>
      <c r="AT1369" s="7">
        <v>1</v>
      </c>
      <c r="AU1369" s="6">
        <f>VLOOKUP($B1369,'[1]výnosy standard'!$A$1:$T$2200,2,FALSE)</f>
        <v>27.61</v>
      </c>
      <c r="AV1369" s="6">
        <f>VLOOKUP($B1369,'[1]výnosy standard'!$A$1:$T$2200,3,FALSE)</f>
        <v>0</v>
      </c>
      <c r="AW1369" s="6">
        <f>VLOOKUP($B1369,'[1]výnosy standard'!$A$1:$T$2200,4,FALSE)</f>
        <v>8.5399999999999991</v>
      </c>
      <c r="AX1369" s="6">
        <f>VLOOKUP($B1369,'[1]výnosy standard'!$A$1:$T$2200,5,FALSE)</f>
        <v>0</v>
      </c>
      <c r="AY1369" s="6">
        <f>VLOOKUP($B1369,'[1]výnosy standard'!$A$1:$T$2200,6,FALSE)</f>
        <v>1</v>
      </c>
      <c r="AZ1369" s="6">
        <f>VLOOKUP($B1369,'[1]výnosy standard'!$A$1:$T$2200,7,FALSE)</f>
        <v>0</v>
      </c>
      <c r="BA1369" s="6">
        <f>VLOOKUP($B1369,'[1]výnosy standard'!$A$1:$T$2200,8,FALSE)</f>
        <v>19.71</v>
      </c>
      <c r="BB1369" s="6">
        <f>VLOOKUP($B1369,'[1]výnosy standard'!$A$1:$T$2200,9,FALSE)</f>
        <v>7.03</v>
      </c>
      <c r="BC1369" s="6">
        <f>VLOOKUP($B1369,'[1]výnosy standard'!$A$1:$T$2200,10,FALSE)</f>
        <v>7.03</v>
      </c>
      <c r="BD1369" s="6">
        <f>VLOOKUP($B1369,'[1]výnosy standard'!$A$1:$T$2200,11,FALSE)</f>
        <v>3.42</v>
      </c>
      <c r="BE1369" s="6">
        <f>VLOOKUP($B1369,'[1]výnosy standard'!$A$1:$T$2200,12,FALSE)</f>
        <v>0</v>
      </c>
      <c r="BF1369" s="6">
        <f>VLOOKUP($B1369,'[1]výnosy standard'!$A$1:$T$2200,13,FALSE)</f>
        <v>0</v>
      </c>
      <c r="BG1369" s="6">
        <f>VLOOKUP($B1369,'[1]výnosy standard'!$A$1:$T$2200,14,FALSE)</f>
        <v>0</v>
      </c>
      <c r="BH1369" s="6">
        <f>VLOOKUP($B1369,'[1]výnosy standard'!$A$1:$T$2200,15,FALSE)</f>
        <v>0</v>
      </c>
      <c r="BI1369" s="6">
        <f>VLOOKUP($B1369,'[1]výnosy standard'!$A$1:$T$2200,16,FALSE)</f>
        <v>66.260000000000005</v>
      </c>
      <c r="BJ1369" s="6">
        <f>VLOOKUP($B1369,'[1]výnosy standard'!$A$1:$T$2200,17,FALSE)</f>
        <v>5.18</v>
      </c>
      <c r="BK1369" s="6">
        <f>VLOOKUP($B1369,'[1]výnosy standard'!$A$1:$T$2200,18,FALSE)</f>
        <v>5.18</v>
      </c>
      <c r="BL1369" s="6">
        <f>VLOOKUP($B1369,'[1]výnosy standard'!$A$1:$T$2200,19,FALSE)</f>
        <v>6.78</v>
      </c>
      <c r="BM1369" s="6">
        <f>VLOOKUP($B1369,'[1]výnosy standard'!$A$1:$T$2200,20,FALSE)</f>
        <v>0</v>
      </c>
      <c r="BN1369" s="6">
        <f>VLOOKUP(B1369,'[1]pšenice výnos'!$A$2:$E$2200,4)</f>
        <v>7.03</v>
      </c>
      <c r="BO1369" s="6">
        <f>VLOOKUP(B1369,[1]kukuřice!$A$2:$E$2200,5,FALSE)</f>
        <v>42.774683677768977</v>
      </c>
    </row>
    <row r="1370" spans="1:67" hidden="1" x14ac:dyDescent="0.25">
      <c r="A1370" s="7">
        <v>1982</v>
      </c>
      <c r="B1370" s="6" t="s">
        <v>137</v>
      </c>
      <c r="C1370" s="13">
        <v>346</v>
      </c>
      <c r="D1370" s="7">
        <v>19.718309859154928</v>
      </c>
      <c r="E1370" s="6" t="s">
        <v>14</v>
      </c>
      <c r="F1370" s="6" t="s">
        <v>28</v>
      </c>
      <c r="G1370" s="7">
        <v>19.718309859154928</v>
      </c>
      <c r="H1370" s="7">
        <v>19.718309859154928</v>
      </c>
      <c r="I1370" s="7">
        <v>19.718309859154928</v>
      </c>
      <c r="J1370" s="7">
        <v>7.1000000000000005</v>
      </c>
      <c r="K1370" s="14">
        <v>6.2351880111967084</v>
      </c>
      <c r="L1370" s="13">
        <v>20</v>
      </c>
      <c r="M1370" s="7">
        <v>6.126361174112934</v>
      </c>
      <c r="N1370" s="7">
        <v>0.15343536976705582</v>
      </c>
      <c r="O1370" s="7">
        <v>0.86481198880329213</v>
      </c>
      <c r="P1370" s="7">
        <v>8</v>
      </c>
      <c r="Q1370" s="7">
        <v>0</v>
      </c>
      <c r="R1370" s="7">
        <v>0</v>
      </c>
      <c r="S1370" s="15">
        <v>1.4194444444444401</v>
      </c>
      <c r="T1370" s="15">
        <v>4.6399999999999997</v>
      </c>
      <c r="U1370" s="15">
        <v>7.0294642857142904</v>
      </c>
      <c r="V1370" s="16">
        <v>16.2</v>
      </c>
      <c r="W1370" s="16">
        <v>19.399999999999999</v>
      </c>
      <c r="X1370" s="17" t="e">
        <v>#NULL!</v>
      </c>
      <c r="Y1370" s="13">
        <v>3</v>
      </c>
      <c r="Z1370" s="16">
        <v>4</v>
      </c>
      <c r="AA1370" s="13">
        <v>17</v>
      </c>
      <c r="AB1370" s="15">
        <v>0.80000000000000104</v>
      </c>
      <c r="AC1370" s="15">
        <v>-2.4</v>
      </c>
      <c r="AD1370" s="15">
        <v>4.04</v>
      </c>
      <c r="AE1370" s="15">
        <v>0.04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0</v>
      </c>
      <c r="AL1370" s="7">
        <v>0</v>
      </c>
      <c r="AM1370" s="7">
        <v>0</v>
      </c>
      <c r="AN1370" s="7">
        <v>0</v>
      </c>
      <c r="AO1370" s="7">
        <v>0</v>
      </c>
      <c r="AP1370" s="7">
        <v>0</v>
      </c>
      <c r="AQ1370" s="7">
        <v>0</v>
      </c>
      <c r="AR1370" s="7">
        <v>0</v>
      </c>
      <c r="AS1370" s="7">
        <v>0</v>
      </c>
      <c r="AT1370" s="7">
        <v>1</v>
      </c>
      <c r="AU1370" s="6">
        <f>VLOOKUP($B1370,'[1]výnosy standard'!$A$1:$T$2200,2,FALSE)</f>
        <v>27.61</v>
      </c>
      <c r="AV1370" s="6">
        <f>VLOOKUP($B1370,'[1]výnosy standard'!$A$1:$T$2200,3,FALSE)</f>
        <v>0</v>
      </c>
      <c r="AW1370" s="6">
        <f>VLOOKUP($B1370,'[1]výnosy standard'!$A$1:$T$2200,4,FALSE)</f>
        <v>8.5399999999999991</v>
      </c>
      <c r="AX1370" s="6">
        <f>VLOOKUP($B1370,'[1]výnosy standard'!$A$1:$T$2200,5,FALSE)</f>
        <v>0</v>
      </c>
      <c r="AY1370" s="6">
        <f>VLOOKUP($B1370,'[1]výnosy standard'!$A$1:$T$2200,6,FALSE)</f>
        <v>1</v>
      </c>
      <c r="AZ1370" s="6">
        <f>VLOOKUP($B1370,'[1]výnosy standard'!$A$1:$T$2200,7,FALSE)</f>
        <v>0</v>
      </c>
      <c r="BA1370" s="6">
        <f>VLOOKUP($B1370,'[1]výnosy standard'!$A$1:$T$2200,8,FALSE)</f>
        <v>19.71</v>
      </c>
      <c r="BB1370" s="6">
        <f>VLOOKUP($B1370,'[1]výnosy standard'!$A$1:$T$2200,9,FALSE)</f>
        <v>7.03</v>
      </c>
      <c r="BC1370" s="6">
        <f>VLOOKUP($B1370,'[1]výnosy standard'!$A$1:$T$2200,10,FALSE)</f>
        <v>7.03</v>
      </c>
      <c r="BD1370" s="6">
        <f>VLOOKUP($B1370,'[1]výnosy standard'!$A$1:$T$2200,11,FALSE)</f>
        <v>3.42</v>
      </c>
      <c r="BE1370" s="6">
        <f>VLOOKUP($B1370,'[1]výnosy standard'!$A$1:$T$2200,12,FALSE)</f>
        <v>0</v>
      </c>
      <c r="BF1370" s="6">
        <f>VLOOKUP($B1370,'[1]výnosy standard'!$A$1:$T$2200,13,FALSE)</f>
        <v>0</v>
      </c>
      <c r="BG1370" s="6">
        <f>VLOOKUP($B1370,'[1]výnosy standard'!$A$1:$T$2200,14,FALSE)</f>
        <v>0</v>
      </c>
      <c r="BH1370" s="6">
        <f>VLOOKUP($B1370,'[1]výnosy standard'!$A$1:$T$2200,15,FALSE)</f>
        <v>0</v>
      </c>
      <c r="BI1370" s="6">
        <f>VLOOKUP($B1370,'[1]výnosy standard'!$A$1:$T$2200,16,FALSE)</f>
        <v>66.260000000000005</v>
      </c>
      <c r="BJ1370" s="6">
        <f>VLOOKUP($B1370,'[1]výnosy standard'!$A$1:$T$2200,17,FALSE)</f>
        <v>5.18</v>
      </c>
      <c r="BK1370" s="6">
        <f>VLOOKUP($B1370,'[1]výnosy standard'!$A$1:$T$2200,18,FALSE)</f>
        <v>5.18</v>
      </c>
      <c r="BL1370" s="6">
        <f>VLOOKUP($B1370,'[1]výnosy standard'!$A$1:$T$2200,19,FALSE)</f>
        <v>6.78</v>
      </c>
      <c r="BM1370" s="6">
        <f>VLOOKUP($B1370,'[1]výnosy standard'!$A$1:$T$2200,20,FALSE)</f>
        <v>0</v>
      </c>
      <c r="BN1370" s="6">
        <f>VLOOKUP(B1370,'[1]pšenice výnos'!$A$2:$E$2200,4)</f>
        <v>7.03</v>
      </c>
      <c r="BO1370" s="6">
        <f>VLOOKUP(B1370,[1]kukuřice!$A$2:$E$2200,5,FALSE)</f>
        <v>42.774683677768977</v>
      </c>
    </row>
    <row r="1371" spans="1:67" hidden="1" x14ac:dyDescent="0.25">
      <c r="A1371" s="7">
        <v>4319</v>
      </c>
      <c r="B1371" s="6" t="s">
        <v>166</v>
      </c>
      <c r="C1371" s="13">
        <v>117</v>
      </c>
      <c r="D1371" s="7">
        <v>19.744579101703241</v>
      </c>
      <c r="E1371" s="6" t="s">
        <v>14</v>
      </c>
      <c r="F1371" s="6" t="s">
        <v>28</v>
      </c>
      <c r="G1371" s="7">
        <v>19.744579101703241</v>
      </c>
      <c r="H1371" s="7">
        <v>17.665411071077628</v>
      </c>
      <c r="I1371" s="7">
        <v>17.665411071077628</v>
      </c>
      <c r="J1371" s="7">
        <v>7.1835294117647059</v>
      </c>
      <c r="K1371" s="14">
        <v>6.3690171859739708</v>
      </c>
      <c r="L1371" s="13">
        <v>14</v>
      </c>
      <c r="M1371" s="7">
        <v>5.9633207488778721</v>
      </c>
      <c r="N1371" s="7">
        <v>-0.15950109080014527</v>
      </c>
      <c r="O1371" s="7">
        <v>0.81451222579073512</v>
      </c>
      <c r="P1371" s="7">
        <v>4</v>
      </c>
      <c r="Q1371" s="7">
        <v>5</v>
      </c>
      <c r="R1371" s="7">
        <v>0</v>
      </c>
      <c r="S1371" s="15">
        <v>2.9472222222222202</v>
      </c>
      <c r="T1371" s="15">
        <v>6.9587301587301598</v>
      </c>
      <c r="U1371" s="15">
        <v>7.85</v>
      </c>
      <c r="V1371" s="16">
        <v>13.2</v>
      </c>
      <c r="W1371" s="16">
        <v>12.6</v>
      </c>
      <c r="X1371" s="17" t="e">
        <v>#NULL!</v>
      </c>
      <c r="Y1371" s="13">
        <v>3</v>
      </c>
      <c r="Z1371" s="16">
        <v>4</v>
      </c>
      <c r="AA1371" s="13">
        <v>17</v>
      </c>
      <c r="AB1371" s="15">
        <v>3.8</v>
      </c>
      <c r="AC1371" s="15">
        <v>4.4000000000000004</v>
      </c>
      <c r="AD1371" s="15">
        <v>8.0587301587301603</v>
      </c>
      <c r="AE1371" s="15">
        <v>4.0587301587301603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7">
        <v>0</v>
      </c>
      <c r="AQ1371" s="7">
        <v>0</v>
      </c>
      <c r="AR1371" s="7">
        <v>0</v>
      </c>
      <c r="AS1371" s="7">
        <v>0</v>
      </c>
      <c r="AT1371" s="7">
        <v>1</v>
      </c>
      <c r="AU1371" s="6">
        <f>VLOOKUP($B1371,'[1]výnosy standard'!$A$1:$T$2200,2,FALSE)</f>
        <v>0</v>
      </c>
      <c r="AV1371" s="6">
        <f>VLOOKUP($B1371,'[1]výnosy standard'!$A$1:$T$2200,3,FALSE)</f>
        <v>0</v>
      </c>
      <c r="AW1371" s="6">
        <f>VLOOKUP($B1371,'[1]výnosy standard'!$A$1:$T$2200,4,FALSE)</f>
        <v>0</v>
      </c>
      <c r="AX1371" s="6">
        <f>VLOOKUP($B1371,'[1]výnosy standard'!$A$1:$T$2200,5,FALSE)</f>
        <v>0</v>
      </c>
      <c r="AY1371" s="6">
        <f>VLOOKUP($B1371,'[1]výnosy standard'!$A$1:$T$2200,6,FALSE)</f>
        <v>0</v>
      </c>
      <c r="AZ1371" s="6">
        <f>VLOOKUP($B1371,'[1]výnosy standard'!$A$1:$T$2200,7,FALSE)</f>
        <v>0</v>
      </c>
      <c r="BA1371" s="6">
        <f>VLOOKUP($B1371,'[1]výnosy standard'!$A$1:$T$2200,8,FALSE)</f>
        <v>0</v>
      </c>
      <c r="BB1371" s="6">
        <f>VLOOKUP($B1371,'[1]výnosy standard'!$A$1:$T$2200,9,FALSE)</f>
        <v>6</v>
      </c>
      <c r="BC1371" s="6">
        <f>VLOOKUP($B1371,'[1]výnosy standard'!$A$1:$T$2200,10,FALSE)</f>
        <v>6</v>
      </c>
      <c r="BD1371" s="6">
        <f>VLOOKUP($B1371,'[1]výnosy standard'!$A$1:$T$2200,11,FALSE)</f>
        <v>3.12</v>
      </c>
      <c r="BE1371" s="6">
        <f>VLOOKUP($B1371,'[1]výnosy standard'!$A$1:$T$2200,12,FALSE)</f>
        <v>6.07</v>
      </c>
      <c r="BF1371" s="6">
        <f>VLOOKUP($B1371,'[1]výnosy standard'!$A$1:$T$2200,13,FALSE)</f>
        <v>0</v>
      </c>
      <c r="BG1371" s="6">
        <f>VLOOKUP($B1371,'[1]výnosy standard'!$A$1:$T$2200,14,FALSE)</f>
        <v>0</v>
      </c>
      <c r="BH1371" s="6">
        <f>VLOOKUP($B1371,'[1]výnosy standard'!$A$1:$T$2200,15,FALSE)</f>
        <v>0</v>
      </c>
      <c r="BI1371" s="6">
        <f>VLOOKUP($B1371,'[1]výnosy standard'!$A$1:$T$2200,16,FALSE)</f>
        <v>0</v>
      </c>
      <c r="BJ1371" s="6">
        <f>VLOOKUP($B1371,'[1]výnosy standard'!$A$1:$T$2200,17,FALSE)</f>
        <v>4.25</v>
      </c>
      <c r="BK1371" s="6">
        <f>VLOOKUP($B1371,'[1]výnosy standard'!$A$1:$T$2200,18,FALSE)</f>
        <v>4.25</v>
      </c>
      <c r="BL1371" s="6">
        <f>VLOOKUP($B1371,'[1]výnosy standard'!$A$1:$T$2200,19,FALSE)</f>
        <v>5.58</v>
      </c>
      <c r="BM1371" s="6">
        <f>VLOOKUP($B1371,'[1]výnosy standard'!$A$1:$T$2200,20,FALSE)</f>
        <v>0</v>
      </c>
      <c r="BN1371" s="6">
        <f>VLOOKUP(B1371,'[1]pšenice výnos'!$A$2:$E$2200,4)</f>
        <v>6</v>
      </c>
      <c r="BO1371" s="6">
        <f>VLOOKUP(B1371,[1]kukuřice!$A$2:$E$2200,5,FALSE)</f>
        <v>38.582570167725713</v>
      </c>
    </row>
    <row r="1372" spans="1:67" hidden="1" x14ac:dyDescent="0.25">
      <c r="A1372" s="7">
        <v>2161</v>
      </c>
      <c r="B1372" s="6" t="s">
        <v>146</v>
      </c>
      <c r="C1372" s="13">
        <v>410</v>
      </c>
      <c r="D1372" s="7">
        <v>19.746950866559981</v>
      </c>
      <c r="E1372" s="6" t="s">
        <v>14</v>
      </c>
      <c r="F1372" s="6" t="s">
        <v>28</v>
      </c>
      <c r="G1372" s="7">
        <v>19.746950866559981</v>
      </c>
      <c r="H1372" s="7">
        <v>18.812353161496816</v>
      </c>
      <c r="I1372" s="7">
        <v>18.812353161496816</v>
      </c>
      <c r="J1372" s="7">
        <v>6.9103529411764706</v>
      </c>
      <c r="K1372" s="14">
        <v>6.0733313581534434</v>
      </c>
      <c r="L1372" s="13">
        <v>18</v>
      </c>
      <c r="M1372" s="7">
        <v>6.126361174112934</v>
      </c>
      <c r="N1372" s="7">
        <v>0.15343536976705582</v>
      </c>
      <c r="O1372" s="7">
        <v>0.8370215830230272</v>
      </c>
      <c r="P1372" s="7">
        <v>2</v>
      </c>
      <c r="Q1372" s="7">
        <v>2</v>
      </c>
      <c r="R1372" s="7">
        <v>0</v>
      </c>
      <c r="S1372" s="15">
        <v>3.5249999999999999</v>
      </c>
      <c r="T1372" s="15">
        <v>6.7278654678654704</v>
      </c>
      <c r="U1372" s="15">
        <v>7.9249999999999998</v>
      </c>
      <c r="V1372" s="16">
        <v>15.5</v>
      </c>
      <c r="W1372" s="16">
        <v>21</v>
      </c>
      <c r="X1372" s="17" t="e">
        <v>#NULL!</v>
      </c>
      <c r="Y1372" s="13">
        <v>3</v>
      </c>
      <c r="Z1372" s="16">
        <v>4</v>
      </c>
      <c r="AA1372" s="13">
        <v>17</v>
      </c>
      <c r="AB1372" s="15">
        <v>1.5</v>
      </c>
      <c r="AC1372" s="15">
        <v>-4</v>
      </c>
      <c r="AD1372" s="15">
        <v>5.7278654678654704</v>
      </c>
      <c r="AE1372" s="15">
        <v>1.7278654678654699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7">
        <v>0</v>
      </c>
      <c r="AQ1372" s="7">
        <v>0</v>
      </c>
      <c r="AR1372" s="7">
        <v>0</v>
      </c>
      <c r="AS1372" s="7">
        <v>0</v>
      </c>
      <c r="AT1372" s="7">
        <v>1</v>
      </c>
      <c r="AU1372" s="6">
        <f>VLOOKUP($B1372,'[1]výnosy standard'!$A$1:$T$2200,2,FALSE)</f>
        <v>0</v>
      </c>
      <c r="AV1372" s="6">
        <f>VLOOKUP($B1372,'[1]výnosy standard'!$A$1:$T$2200,3,FALSE)</f>
        <v>0</v>
      </c>
      <c r="AW1372" s="6">
        <f>VLOOKUP($B1372,'[1]výnosy standard'!$A$1:$T$2200,4,FALSE)</f>
        <v>0</v>
      </c>
      <c r="AX1372" s="6">
        <f>VLOOKUP($B1372,'[1]výnosy standard'!$A$1:$T$2200,5,FALSE)</f>
        <v>0</v>
      </c>
      <c r="AY1372" s="6">
        <f>VLOOKUP($B1372,'[1]výnosy standard'!$A$1:$T$2200,6,FALSE)</f>
        <v>0</v>
      </c>
      <c r="AZ1372" s="6">
        <f>VLOOKUP($B1372,'[1]výnosy standard'!$A$1:$T$2200,7,FALSE)</f>
        <v>0</v>
      </c>
      <c r="BA1372" s="6">
        <f>VLOOKUP($B1372,'[1]výnosy standard'!$A$1:$T$2200,8,FALSE)</f>
        <v>0</v>
      </c>
      <c r="BB1372" s="6">
        <f>VLOOKUP($B1372,'[1]výnosy standard'!$A$1:$T$2200,9,FALSE)</f>
        <v>6.18</v>
      </c>
      <c r="BC1372" s="6">
        <f>VLOOKUP($B1372,'[1]výnosy standard'!$A$1:$T$2200,10,FALSE)</f>
        <v>6.18</v>
      </c>
      <c r="BD1372" s="6">
        <f>VLOOKUP($B1372,'[1]výnosy standard'!$A$1:$T$2200,11,FALSE)</f>
        <v>3.18</v>
      </c>
      <c r="BE1372" s="6">
        <f>VLOOKUP($B1372,'[1]výnosy standard'!$A$1:$T$2200,12,FALSE)</f>
        <v>6.19</v>
      </c>
      <c r="BF1372" s="6">
        <f>VLOOKUP($B1372,'[1]výnosy standard'!$A$1:$T$2200,13,FALSE)</f>
        <v>0</v>
      </c>
      <c r="BG1372" s="6">
        <f>VLOOKUP($B1372,'[1]výnosy standard'!$A$1:$T$2200,14,FALSE)</f>
        <v>0</v>
      </c>
      <c r="BH1372" s="6">
        <f>VLOOKUP($B1372,'[1]výnosy standard'!$A$1:$T$2200,15,FALSE)</f>
        <v>0</v>
      </c>
      <c r="BI1372" s="6">
        <f>VLOOKUP($B1372,'[1]výnosy standard'!$A$1:$T$2200,16,FALSE)</f>
        <v>0</v>
      </c>
      <c r="BJ1372" s="6">
        <f>VLOOKUP($B1372,'[1]výnosy standard'!$A$1:$T$2200,17,FALSE)</f>
        <v>4.42</v>
      </c>
      <c r="BK1372" s="6">
        <f>VLOOKUP($B1372,'[1]výnosy standard'!$A$1:$T$2200,18,FALSE)</f>
        <v>4.42</v>
      </c>
      <c r="BL1372" s="6">
        <f>VLOOKUP($B1372,'[1]výnosy standard'!$A$1:$T$2200,19,FALSE)</f>
        <v>5.75</v>
      </c>
      <c r="BM1372" s="6">
        <f>VLOOKUP($B1372,'[1]výnosy standard'!$A$1:$T$2200,20,FALSE)</f>
        <v>0</v>
      </c>
      <c r="BN1372" s="6">
        <f>VLOOKUP(B1372,'[1]pšenice výnos'!$A$2:$E$2200,4)</f>
        <v>6.18</v>
      </c>
      <c r="BO1372" s="6">
        <f>VLOOKUP(B1372,[1]kukuřice!$A$2:$E$2200,5,FALSE)</f>
        <v>39.369969558903797</v>
      </c>
    </row>
    <row r="1373" spans="1:67" hidden="1" x14ac:dyDescent="0.25">
      <c r="A1373" s="7">
        <v>2343</v>
      </c>
      <c r="B1373" s="6" t="s">
        <v>145</v>
      </c>
      <c r="C1373" s="13">
        <v>130</v>
      </c>
      <c r="D1373" s="7">
        <v>19.801290219815229</v>
      </c>
      <c r="E1373" s="6" t="s">
        <v>14</v>
      </c>
      <c r="F1373" s="6" t="s">
        <v>28</v>
      </c>
      <c r="G1373" s="7">
        <v>19.801290219815229</v>
      </c>
      <c r="H1373" s="7">
        <v>19.801290219815229</v>
      </c>
      <c r="I1373" s="7">
        <v>19.801290219815229</v>
      </c>
      <c r="J1373" s="7">
        <v>5.9087058823529404</v>
      </c>
      <c r="K1373" s="14">
        <v>5.81746954318728</v>
      </c>
      <c r="L1373" s="13">
        <v>12</v>
      </c>
      <c r="M1373" s="7">
        <v>5.9633207488778721</v>
      </c>
      <c r="N1373" s="7">
        <v>-0.15950109080014527</v>
      </c>
      <c r="O1373" s="7">
        <v>9.1236339165660318E-2</v>
      </c>
      <c r="P1373" s="7">
        <v>0</v>
      </c>
      <c r="Q1373" s="7">
        <v>7</v>
      </c>
      <c r="R1373" s="7">
        <v>0</v>
      </c>
      <c r="S1373" s="15">
        <v>2.3222222222222202</v>
      </c>
      <c r="T1373" s="15">
        <v>6.9477777777777803</v>
      </c>
      <c r="U1373" s="17" t="e">
        <v>#NULL!</v>
      </c>
      <c r="V1373" s="16">
        <v>13.5</v>
      </c>
      <c r="W1373" s="16">
        <v>13.5</v>
      </c>
      <c r="X1373" s="17" t="e">
        <v>#NULL!</v>
      </c>
      <c r="Y1373" s="13">
        <v>3</v>
      </c>
      <c r="Z1373" s="16">
        <v>4</v>
      </c>
      <c r="AA1373" s="13">
        <v>17</v>
      </c>
      <c r="AB1373" s="15">
        <v>3.5</v>
      </c>
      <c r="AC1373" s="15">
        <v>3.5</v>
      </c>
      <c r="AD1373" s="15">
        <v>7.8227777777777803</v>
      </c>
      <c r="AE1373" s="15">
        <v>3.8227777777777798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7">
        <v>0</v>
      </c>
      <c r="AQ1373" s="7">
        <v>0</v>
      </c>
      <c r="AR1373" s="7">
        <v>0</v>
      </c>
      <c r="AS1373" s="7">
        <v>0</v>
      </c>
      <c r="AT1373" s="7">
        <v>1</v>
      </c>
      <c r="AU1373" s="6">
        <f>VLOOKUP($B1373,'[1]výnosy standard'!$A$1:$T$2200,2,FALSE)</f>
        <v>0</v>
      </c>
      <c r="AV1373" s="6">
        <f>VLOOKUP($B1373,'[1]výnosy standard'!$A$1:$T$2200,3,FALSE)</f>
        <v>0</v>
      </c>
      <c r="AW1373" s="6">
        <f>VLOOKUP($B1373,'[1]výnosy standard'!$A$1:$T$2200,4,FALSE)</f>
        <v>0</v>
      </c>
      <c r="AX1373" s="6">
        <f>VLOOKUP($B1373,'[1]výnosy standard'!$A$1:$T$2200,5,FALSE)</f>
        <v>4.87</v>
      </c>
      <c r="AY1373" s="6">
        <f>VLOOKUP($B1373,'[1]výnosy standard'!$A$1:$T$2200,6,FALSE)</f>
        <v>0</v>
      </c>
      <c r="AZ1373" s="6">
        <f>VLOOKUP($B1373,'[1]výnosy standard'!$A$1:$T$2200,7,FALSE)</f>
        <v>0</v>
      </c>
      <c r="BA1373" s="6">
        <f>VLOOKUP($B1373,'[1]výnosy standard'!$A$1:$T$2200,8,FALSE)</f>
        <v>0</v>
      </c>
      <c r="BB1373" s="6">
        <f>VLOOKUP($B1373,'[1]výnosy standard'!$A$1:$T$2200,9,FALSE)</f>
        <v>5.8</v>
      </c>
      <c r="BC1373" s="6">
        <f>VLOOKUP($B1373,'[1]výnosy standard'!$A$1:$T$2200,10,FALSE)</f>
        <v>5.8</v>
      </c>
      <c r="BD1373" s="6">
        <f>VLOOKUP($B1373,'[1]výnosy standard'!$A$1:$T$2200,11,FALSE)</f>
        <v>3.11</v>
      </c>
      <c r="BE1373" s="6">
        <f>VLOOKUP($B1373,'[1]výnosy standard'!$A$1:$T$2200,12,FALSE)</f>
        <v>6.06</v>
      </c>
      <c r="BF1373" s="6">
        <f>VLOOKUP($B1373,'[1]výnosy standard'!$A$1:$T$2200,13,FALSE)</f>
        <v>0</v>
      </c>
      <c r="BG1373" s="6">
        <f>VLOOKUP($B1373,'[1]výnosy standard'!$A$1:$T$2200,14,FALSE)</f>
        <v>0</v>
      </c>
      <c r="BH1373" s="6">
        <f>VLOOKUP($B1373,'[1]výnosy standard'!$A$1:$T$2200,15,FALSE)</f>
        <v>0</v>
      </c>
      <c r="BI1373" s="6">
        <f>VLOOKUP($B1373,'[1]výnosy standard'!$A$1:$T$2200,16,FALSE)</f>
        <v>0</v>
      </c>
      <c r="BJ1373" s="6">
        <f>VLOOKUP($B1373,'[1]výnosy standard'!$A$1:$T$2200,17,FALSE)</f>
        <v>4.67</v>
      </c>
      <c r="BK1373" s="6">
        <f>VLOOKUP($B1373,'[1]výnosy standard'!$A$1:$T$2200,18,FALSE)</f>
        <v>4.67</v>
      </c>
      <c r="BL1373" s="6">
        <f>VLOOKUP($B1373,'[1]výnosy standard'!$A$1:$T$2200,19,FALSE)</f>
        <v>5.2</v>
      </c>
      <c r="BM1373" s="6">
        <f>VLOOKUP($B1373,'[1]výnosy standard'!$A$1:$T$2200,20,FALSE)</f>
        <v>0</v>
      </c>
      <c r="BN1373" s="6">
        <f>VLOOKUP(B1373,'[1]pšenice výnos'!$A$2:$E$2200,4)</f>
        <v>5.8</v>
      </c>
      <c r="BO1373" s="6">
        <f>VLOOKUP(B1373,[1]kukuřice!$A$2:$E$2200,5,FALSE)</f>
        <v>41.577829809173942</v>
      </c>
    </row>
    <row r="1374" spans="1:67" hidden="1" x14ac:dyDescent="0.25">
      <c r="A1374" s="7">
        <v>2441</v>
      </c>
      <c r="B1374" s="6" t="s">
        <v>173</v>
      </c>
      <c r="C1374" s="13">
        <v>409</v>
      </c>
      <c r="D1374" s="7">
        <v>19.864132059800667</v>
      </c>
      <c r="E1374" s="6" t="s">
        <v>14</v>
      </c>
      <c r="F1374" s="6" t="s">
        <v>28</v>
      </c>
      <c r="G1374" s="7">
        <v>19.864132059800667</v>
      </c>
      <c r="H1374" s="7">
        <v>18.687707641196013</v>
      </c>
      <c r="I1374" s="7">
        <v>18.687707641196013</v>
      </c>
      <c r="J1374" s="7">
        <v>4.8159999999999998</v>
      </c>
      <c r="K1374" s="14">
        <v>5.0827293818303438</v>
      </c>
      <c r="L1374" s="13">
        <v>12</v>
      </c>
      <c r="M1374" s="7">
        <v>5.9633207488778721</v>
      </c>
      <c r="N1374" s="7">
        <v>-0.15950109080014527</v>
      </c>
      <c r="O1374" s="7">
        <v>-0.266729381830344</v>
      </c>
      <c r="P1374" s="7">
        <v>2</v>
      </c>
      <c r="Q1374" s="7">
        <v>7</v>
      </c>
      <c r="R1374" s="7">
        <v>0</v>
      </c>
      <c r="S1374" s="15">
        <v>1.05277777777778</v>
      </c>
      <c r="T1374" s="15">
        <v>3.5977777777777802</v>
      </c>
      <c r="U1374" s="15">
        <v>6.2586507936507898</v>
      </c>
      <c r="V1374" s="16">
        <v>17.2</v>
      </c>
      <c r="W1374" s="16">
        <v>20.100000000000001</v>
      </c>
      <c r="X1374" s="17" t="e">
        <v>#NULL!</v>
      </c>
      <c r="Y1374" s="13">
        <v>3</v>
      </c>
      <c r="Z1374" s="16">
        <v>4</v>
      </c>
      <c r="AA1374" s="13">
        <v>17</v>
      </c>
      <c r="AB1374" s="15">
        <v>-0.19999999999999901</v>
      </c>
      <c r="AC1374" s="15">
        <v>-3.1</v>
      </c>
      <c r="AD1374" s="15">
        <v>2.8227777777777798</v>
      </c>
      <c r="AE1374" s="15">
        <v>-1.1772222222222199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7">
        <v>0</v>
      </c>
      <c r="AQ1374" s="7">
        <v>0</v>
      </c>
      <c r="AR1374" s="7">
        <v>0</v>
      </c>
      <c r="AS1374" s="7">
        <v>0</v>
      </c>
      <c r="AT1374" s="7">
        <v>1</v>
      </c>
      <c r="AU1374" s="6">
        <f>VLOOKUP($B1374,'[1]výnosy standard'!$A$1:$T$2200,2,FALSE)</f>
        <v>0</v>
      </c>
      <c r="AV1374" s="6">
        <f>VLOOKUP($B1374,'[1]výnosy standard'!$A$1:$T$2200,3,FALSE)</f>
        <v>0</v>
      </c>
      <c r="AW1374" s="6">
        <f>VLOOKUP($B1374,'[1]výnosy standard'!$A$1:$T$2200,4,FALSE)</f>
        <v>0</v>
      </c>
      <c r="AX1374" s="6">
        <f>VLOOKUP($B1374,'[1]výnosy standard'!$A$1:$T$2200,5,FALSE)</f>
        <v>4.43</v>
      </c>
      <c r="AY1374" s="6">
        <f>VLOOKUP($B1374,'[1]výnosy standard'!$A$1:$T$2200,6,FALSE)</f>
        <v>0.87</v>
      </c>
      <c r="AZ1374" s="6">
        <f>VLOOKUP($B1374,'[1]výnosy standard'!$A$1:$T$2200,7,FALSE)</f>
        <v>0</v>
      </c>
      <c r="BA1374" s="6">
        <f>VLOOKUP($B1374,'[1]výnosy standard'!$A$1:$T$2200,8,FALSE)</f>
        <v>0</v>
      </c>
      <c r="BB1374" s="6">
        <f>VLOOKUP($B1374,'[1]výnosy standard'!$A$1:$T$2200,9,FALSE)</f>
        <v>6.29</v>
      </c>
      <c r="BC1374" s="6">
        <f>VLOOKUP($B1374,'[1]výnosy standard'!$A$1:$T$2200,10,FALSE)</f>
        <v>6.29</v>
      </c>
      <c r="BD1374" s="6">
        <f>VLOOKUP($B1374,'[1]výnosy standard'!$A$1:$T$2200,11,FALSE)</f>
        <v>3.37</v>
      </c>
      <c r="BE1374" s="6">
        <f>VLOOKUP($B1374,'[1]výnosy standard'!$A$1:$T$2200,12,FALSE)</f>
        <v>4.68</v>
      </c>
      <c r="BF1374" s="6">
        <f>VLOOKUP($B1374,'[1]výnosy standard'!$A$1:$T$2200,13,FALSE)</f>
        <v>0</v>
      </c>
      <c r="BG1374" s="6">
        <f>VLOOKUP($B1374,'[1]výnosy standard'!$A$1:$T$2200,14,FALSE)</f>
        <v>3.08</v>
      </c>
      <c r="BH1374" s="6">
        <f>VLOOKUP($B1374,'[1]výnosy standard'!$A$1:$T$2200,15,FALSE)</f>
        <v>0</v>
      </c>
      <c r="BI1374" s="6">
        <f>VLOOKUP($B1374,'[1]výnosy standard'!$A$1:$T$2200,16,FALSE)</f>
        <v>0</v>
      </c>
      <c r="BJ1374" s="6">
        <f>VLOOKUP($B1374,'[1]výnosy standard'!$A$1:$T$2200,17,FALSE)</f>
        <v>4.83</v>
      </c>
      <c r="BK1374" s="6">
        <f>VLOOKUP($B1374,'[1]výnosy standard'!$A$1:$T$2200,18,FALSE)</f>
        <v>4.83</v>
      </c>
      <c r="BL1374" s="6">
        <f>VLOOKUP($B1374,'[1]výnosy standard'!$A$1:$T$2200,19,FALSE)</f>
        <v>6</v>
      </c>
      <c r="BM1374" s="6">
        <f>VLOOKUP($B1374,'[1]výnosy standard'!$A$1:$T$2200,20,FALSE)</f>
        <v>0</v>
      </c>
      <c r="BN1374" s="6">
        <f>VLOOKUP(B1374,'[1]pšenice výnos'!$A$2:$E$2200,4)</f>
        <v>6.29</v>
      </c>
      <c r="BO1374" s="6">
        <f>VLOOKUP(B1374,[1]kukuřice!$A$2:$E$2200,5,FALSE)</f>
        <v>40.669634986995504</v>
      </c>
    </row>
    <row r="1375" spans="1:67" hidden="1" x14ac:dyDescent="0.25">
      <c r="A1375" s="7">
        <v>2671</v>
      </c>
      <c r="B1375" s="6" t="s">
        <v>181</v>
      </c>
      <c r="C1375" s="13">
        <v>23</v>
      </c>
      <c r="D1375" s="7">
        <v>19.868106935605518</v>
      </c>
      <c r="E1375" s="6" t="s">
        <v>14</v>
      </c>
      <c r="F1375" s="6" t="s">
        <v>28</v>
      </c>
      <c r="G1375" s="7">
        <v>19.868106935605518</v>
      </c>
      <c r="H1375" s="7">
        <v>19.868106935605518</v>
      </c>
      <c r="I1375" s="7">
        <v>19.868106935605518</v>
      </c>
      <c r="J1375" s="7">
        <v>3.7748941176470585</v>
      </c>
      <c r="K1375" s="14">
        <v>4.0539522034259621</v>
      </c>
      <c r="L1375" s="13">
        <v>20</v>
      </c>
      <c r="M1375" s="7">
        <v>6.126361174112934</v>
      </c>
      <c r="N1375" s="7">
        <v>0.15343536976705582</v>
      </c>
      <c r="O1375" s="7">
        <v>-0.27905808577890356</v>
      </c>
      <c r="P1375" s="7">
        <v>4</v>
      </c>
      <c r="Q1375" s="7">
        <v>3</v>
      </c>
      <c r="R1375" s="7">
        <v>0</v>
      </c>
      <c r="S1375" s="15">
        <v>3.6166666666666698</v>
      </c>
      <c r="T1375" s="15">
        <v>7.7208333333333297</v>
      </c>
      <c r="U1375" s="17" t="e">
        <v>#NULL!</v>
      </c>
      <c r="V1375" s="16">
        <v>11.2</v>
      </c>
      <c r="W1375" s="16">
        <v>11</v>
      </c>
      <c r="X1375" s="17" t="e">
        <v>#NULL!</v>
      </c>
      <c r="Y1375" s="13">
        <v>3</v>
      </c>
      <c r="Z1375" s="16">
        <v>4</v>
      </c>
      <c r="AA1375" s="13">
        <v>17</v>
      </c>
      <c r="AB1375" s="15">
        <v>5.8</v>
      </c>
      <c r="AC1375" s="15">
        <v>6</v>
      </c>
      <c r="AD1375" s="15">
        <v>9.2208333333333297</v>
      </c>
      <c r="AE1375" s="15">
        <v>5.2208333333333297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7">
        <v>0</v>
      </c>
      <c r="AM1375" s="7">
        <v>0</v>
      </c>
      <c r="AN1375" s="7">
        <v>0</v>
      </c>
      <c r="AO1375" s="7">
        <v>0</v>
      </c>
      <c r="AP1375" s="7">
        <v>0</v>
      </c>
      <c r="AQ1375" s="7">
        <v>0</v>
      </c>
      <c r="AR1375" s="7">
        <v>0</v>
      </c>
      <c r="AS1375" s="7">
        <v>0</v>
      </c>
      <c r="AT1375" s="7">
        <v>1</v>
      </c>
      <c r="AU1375" s="6">
        <f>VLOOKUP($B1375,'[1]výnosy standard'!$A$1:$T$2200,2,FALSE)</f>
        <v>0</v>
      </c>
      <c r="AV1375" s="6">
        <f>VLOOKUP($B1375,'[1]výnosy standard'!$A$1:$T$2200,3,FALSE)</f>
        <v>0</v>
      </c>
      <c r="AW1375" s="6">
        <f>VLOOKUP($B1375,'[1]výnosy standard'!$A$1:$T$2200,4,FALSE)</f>
        <v>0</v>
      </c>
      <c r="AX1375" s="6">
        <f>VLOOKUP($B1375,'[1]výnosy standard'!$A$1:$T$2200,5,FALSE)</f>
        <v>4.46</v>
      </c>
      <c r="AY1375" s="6">
        <f>VLOOKUP($B1375,'[1]výnosy standard'!$A$1:$T$2200,6,FALSE)</f>
        <v>0</v>
      </c>
      <c r="AZ1375" s="6">
        <f>VLOOKUP($B1375,'[1]výnosy standard'!$A$1:$T$2200,7,FALSE)</f>
        <v>0</v>
      </c>
      <c r="BA1375" s="6">
        <f>VLOOKUP($B1375,'[1]výnosy standard'!$A$1:$T$2200,8,FALSE)</f>
        <v>0</v>
      </c>
      <c r="BB1375" s="6">
        <f>VLOOKUP($B1375,'[1]výnosy standard'!$A$1:$T$2200,9,FALSE)</f>
        <v>5.44</v>
      </c>
      <c r="BC1375" s="6">
        <f>VLOOKUP($B1375,'[1]výnosy standard'!$A$1:$T$2200,10,FALSE)</f>
        <v>5.44</v>
      </c>
      <c r="BD1375" s="6">
        <f>VLOOKUP($B1375,'[1]výnosy standard'!$A$1:$T$2200,11,FALSE)</f>
        <v>2.97</v>
      </c>
      <c r="BE1375" s="6">
        <f>VLOOKUP($B1375,'[1]výnosy standard'!$A$1:$T$2200,12,FALSE)</f>
        <v>5.05</v>
      </c>
      <c r="BF1375" s="6">
        <f>VLOOKUP($B1375,'[1]výnosy standard'!$A$1:$T$2200,13,FALSE)</f>
        <v>0</v>
      </c>
      <c r="BG1375" s="6">
        <f>VLOOKUP($B1375,'[1]výnosy standard'!$A$1:$T$2200,14,FALSE)</f>
        <v>0</v>
      </c>
      <c r="BH1375" s="6">
        <f>VLOOKUP($B1375,'[1]výnosy standard'!$A$1:$T$2200,15,FALSE)</f>
        <v>0</v>
      </c>
      <c r="BI1375" s="6">
        <f>VLOOKUP($B1375,'[1]výnosy standard'!$A$1:$T$2200,16,FALSE)</f>
        <v>0</v>
      </c>
      <c r="BJ1375" s="6">
        <f>VLOOKUP($B1375,'[1]výnosy standard'!$A$1:$T$2200,17,FALSE)</f>
        <v>4.37</v>
      </c>
      <c r="BK1375" s="6">
        <f>VLOOKUP($B1375,'[1]výnosy standard'!$A$1:$T$2200,18,FALSE)</f>
        <v>4.37</v>
      </c>
      <c r="BL1375" s="6">
        <f>VLOOKUP($B1375,'[1]výnosy standard'!$A$1:$T$2200,19,FALSE)</f>
        <v>5.0199999999999996</v>
      </c>
      <c r="BM1375" s="6">
        <f>VLOOKUP($B1375,'[1]výnosy standard'!$A$1:$T$2200,20,FALSE)</f>
        <v>0</v>
      </c>
      <c r="BN1375" s="6">
        <f>VLOOKUP(B1375,'[1]pšenice výnos'!$A$2:$E$2200,4)</f>
        <v>5.44</v>
      </c>
      <c r="BO1375" s="6">
        <f>VLOOKUP(B1375,[1]kukuřice!$A$2:$E$2200,5,FALSE)</f>
        <v>41.932148920491329</v>
      </c>
    </row>
    <row r="1376" spans="1:67" hidden="1" x14ac:dyDescent="0.25">
      <c r="A1376" s="7">
        <v>2059</v>
      </c>
      <c r="B1376" s="6" t="s">
        <v>139</v>
      </c>
      <c r="C1376" s="13">
        <v>258</v>
      </c>
      <c r="D1376" s="7">
        <v>19.869935918649777</v>
      </c>
      <c r="E1376" s="6" t="s">
        <v>14</v>
      </c>
      <c r="F1376" s="6" t="s">
        <v>28</v>
      </c>
      <c r="G1376" s="7">
        <v>19.869935918649777</v>
      </c>
      <c r="H1376" s="7">
        <v>16.622040374259154</v>
      </c>
      <c r="I1376" s="7">
        <v>16.622040374259154</v>
      </c>
      <c r="J1376" s="7">
        <v>7.8209411764705887</v>
      </c>
      <c r="K1376" s="14">
        <v>7.145306324665941</v>
      </c>
      <c r="L1376" s="13">
        <v>22</v>
      </c>
      <c r="M1376" s="7">
        <v>6.126361174112934</v>
      </c>
      <c r="N1376" s="7">
        <v>0.15343536976705582</v>
      </c>
      <c r="O1376" s="7">
        <v>0.67563485180464777</v>
      </c>
      <c r="P1376" s="7">
        <v>7</v>
      </c>
      <c r="Q1376" s="7">
        <v>0</v>
      </c>
      <c r="R1376" s="7">
        <v>0</v>
      </c>
      <c r="S1376" s="15">
        <v>0.55555555555555602</v>
      </c>
      <c r="T1376" s="15">
        <v>2.24888888888889</v>
      </c>
      <c r="U1376" s="15">
        <v>6.11887125220459</v>
      </c>
      <c r="V1376" s="16">
        <v>23.5</v>
      </c>
      <c r="W1376" s="16">
        <v>27.2</v>
      </c>
      <c r="X1376" s="17" t="e">
        <v>#NULL!</v>
      </c>
      <c r="Y1376" s="13">
        <v>1</v>
      </c>
      <c r="Z1376" s="16">
        <v>3</v>
      </c>
      <c r="AA1376" s="13">
        <v>26</v>
      </c>
      <c r="AB1376" s="15">
        <v>2.5</v>
      </c>
      <c r="AC1376" s="15">
        <v>-1.2</v>
      </c>
      <c r="AD1376" s="15">
        <v>1.94888888888889</v>
      </c>
      <c r="AE1376" s="15">
        <v>-1.05111111111111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7">
        <v>0</v>
      </c>
      <c r="AM1376" s="7">
        <v>0</v>
      </c>
      <c r="AN1376" s="7">
        <v>0</v>
      </c>
      <c r="AO1376" s="7">
        <v>0</v>
      </c>
      <c r="AP1376" s="7">
        <v>0</v>
      </c>
      <c r="AQ1376" s="7">
        <v>0</v>
      </c>
      <c r="AR1376" s="7">
        <v>0</v>
      </c>
      <c r="AS1376" s="7">
        <v>0</v>
      </c>
      <c r="AT1376" s="7">
        <v>1</v>
      </c>
      <c r="AU1376" s="6">
        <f>VLOOKUP($B1376,'[1]výnosy standard'!$A$1:$T$2200,2,FALSE)</f>
        <v>27.58</v>
      </c>
      <c r="AV1376" s="6">
        <f>VLOOKUP($B1376,'[1]výnosy standard'!$A$1:$T$2200,3,FALSE)</f>
        <v>0</v>
      </c>
      <c r="AW1376" s="6">
        <f>VLOOKUP($B1376,'[1]výnosy standard'!$A$1:$T$2200,4,FALSE)</f>
        <v>9.01</v>
      </c>
      <c r="AX1376" s="6">
        <f>VLOOKUP($B1376,'[1]výnosy standard'!$A$1:$T$2200,5,FALSE)</f>
        <v>0</v>
      </c>
      <c r="AY1376" s="6">
        <f>VLOOKUP($B1376,'[1]výnosy standard'!$A$1:$T$2200,6,FALSE)</f>
        <v>0.89</v>
      </c>
      <c r="AZ1376" s="6">
        <f>VLOOKUP($B1376,'[1]výnosy standard'!$A$1:$T$2200,7,FALSE)</f>
        <v>0</v>
      </c>
      <c r="BA1376" s="6">
        <f>VLOOKUP($B1376,'[1]výnosy standard'!$A$1:$T$2200,8,FALSE)</f>
        <v>19.690000000000001</v>
      </c>
      <c r="BB1376" s="6">
        <f>VLOOKUP($B1376,'[1]výnosy standard'!$A$1:$T$2200,9,FALSE)</f>
        <v>7.24</v>
      </c>
      <c r="BC1376" s="6">
        <f>VLOOKUP($B1376,'[1]výnosy standard'!$A$1:$T$2200,10,FALSE)</f>
        <v>7.24</v>
      </c>
      <c r="BD1376" s="6">
        <f>VLOOKUP($B1376,'[1]výnosy standard'!$A$1:$T$2200,11,FALSE)</f>
        <v>3.81</v>
      </c>
      <c r="BE1376" s="6">
        <f>VLOOKUP($B1376,'[1]výnosy standard'!$A$1:$T$2200,12,FALSE)</f>
        <v>0</v>
      </c>
      <c r="BF1376" s="6">
        <f>VLOOKUP($B1376,'[1]výnosy standard'!$A$1:$T$2200,13,FALSE)</f>
        <v>0</v>
      </c>
      <c r="BG1376" s="6">
        <f>VLOOKUP($B1376,'[1]výnosy standard'!$A$1:$T$2200,14,FALSE)</f>
        <v>0</v>
      </c>
      <c r="BH1376" s="6">
        <f>VLOOKUP($B1376,'[1]výnosy standard'!$A$1:$T$2200,15,FALSE)</f>
        <v>0</v>
      </c>
      <c r="BI1376" s="6">
        <f>VLOOKUP($B1376,'[1]výnosy standard'!$A$1:$T$2200,16,FALSE)</f>
        <v>63.07</v>
      </c>
      <c r="BJ1376" s="6">
        <f>VLOOKUP($B1376,'[1]výnosy standard'!$A$1:$T$2200,17,FALSE)</f>
        <v>5.26</v>
      </c>
      <c r="BK1376" s="6">
        <f>VLOOKUP($B1376,'[1]výnosy standard'!$A$1:$T$2200,18,FALSE)</f>
        <v>5.26</v>
      </c>
      <c r="BL1376" s="6">
        <f>VLOOKUP($B1376,'[1]výnosy standard'!$A$1:$T$2200,19,FALSE)</f>
        <v>6.86</v>
      </c>
      <c r="BM1376" s="6">
        <f>VLOOKUP($B1376,'[1]výnosy standard'!$A$1:$T$2200,20,FALSE)</f>
        <v>0</v>
      </c>
      <c r="BN1376" s="6">
        <f>VLOOKUP(B1376,'[1]pšenice výnos'!$A$2:$E$2200,4)</f>
        <v>7.24</v>
      </c>
      <c r="BO1376" s="6">
        <f>VLOOKUP(B1376,[1]kukuřice!$A$2:$E$2200,5,FALSE)</f>
        <v>42.862535477820899</v>
      </c>
    </row>
    <row r="1377" spans="1:67" hidden="1" x14ac:dyDescent="0.25">
      <c r="A1377" s="7">
        <v>2142</v>
      </c>
      <c r="B1377" s="6" t="s">
        <v>118</v>
      </c>
      <c r="C1377" s="13">
        <v>136</v>
      </c>
      <c r="D1377" s="7">
        <v>19.881475817243356</v>
      </c>
      <c r="E1377" s="6" t="s">
        <v>14</v>
      </c>
      <c r="F1377" s="6" t="s">
        <v>28</v>
      </c>
      <c r="G1377" s="7">
        <v>19.881475817243356</v>
      </c>
      <c r="H1377" s="7">
        <v>19.881475817243356</v>
      </c>
      <c r="I1377" s="7">
        <v>19.881475817243356</v>
      </c>
      <c r="J1377" s="7">
        <v>5.2309999999999999</v>
      </c>
      <c r="K1377" s="14">
        <v>4.3500397220544889</v>
      </c>
      <c r="L1377" s="13">
        <v>18</v>
      </c>
      <c r="M1377" s="7">
        <v>6.126361174112934</v>
      </c>
      <c r="N1377" s="7">
        <v>0.15343536976705582</v>
      </c>
      <c r="O1377" s="7">
        <v>0.88096027794551102</v>
      </c>
      <c r="P1377" s="7">
        <v>5</v>
      </c>
      <c r="Q1377" s="7">
        <v>0</v>
      </c>
      <c r="R1377" s="7">
        <v>0</v>
      </c>
      <c r="S1377" s="15">
        <v>0.64444444444444404</v>
      </c>
      <c r="T1377" s="15">
        <v>2.0844444444444399</v>
      </c>
      <c r="U1377" s="15">
        <v>3.3938271604938302</v>
      </c>
      <c r="V1377" s="16">
        <v>16.399999999999999</v>
      </c>
      <c r="W1377" s="16">
        <v>14.9</v>
      </c>
      <c r="X1377" s="17" t="e">
        <v>#NULL!</v>
      </c>
      <c r="Y1377" s="13">
        <v>4</v>
      </c>
      <c r="Z1377" s="16">
        <v>4.7</v>
      </c>
      <c r="AA1377" s="13">
        <v>14</v>
      </c>
      <c r="AB1377" s="15">
        <v>-2.4</v>
      </c>
      <c r="AC1377" s="15">
        <v>-0.9</v>
      </c>
      <c r="AD1377" s="15">
        <v>1.85944444444444</v>
      </c>
      <c r="AE1377" s="15">
        <v>-2.8405555555555599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7">
        <v>0</v>
      </c>
      <c r="AM1377" s="7">
        <v>0</v>
      </c>
      <c r="AN1377" s="7">
        <v>0</v>
      </c>
      <c r="AO1377" s="7">
        <v>0</v>
      </c>
      <c r="AP1377" s="7">
        <v>0</v>
      </c>
      <c r="AQ1377" s="7">
        <v>0</v>
      </c>
      <c r="AR1377" s="7">
        <v>0</v>
      </c>
      <c r="AS1377" s="7">
        <v>0</v>
      </c>
      <c r="AT1377" s="7">
        <v>1</v>
      </c>
      <c r="AU1377" s="6">
        <f>VLOOKUP($B1377,'[1]výnosy standard'!$A$1:$T$2200,2,FALSE)</f>
        <v>24.7</v>
      </c>
      <c r="AV1377" s="6">
        <f>VLOOKUP($B1377,'[1]výnosy standard'!$A$1:$T$2200,3,FALSE)</f>
        <v>0</v>
      </c>
      <c r="AW1377" s="6">
        <f>VLOOKUP($B1377,'[1]výnosy standard'!$A$1:$T$2200,4,FALSE)</f>
        <v>0</v>
      </c>
      <c r="AX1377" s="6">
        <f>VLOOKUP($B1377,'[1]výnosy standard'!$A$1:$T$2200,5,FALSE)</f>
        <v>0</v>
      </c>
      <c r="AY1377" s="6">
        <f>VLOOKUP($B1377,'[1]výnosy standard'!$A$1:$T$2200,6,FALSE)</f>
        <v>0</v>
      </c>
      <c r="AZ1377" s="6">
        <f>VLOOKUP($B1377,'[1]výnosy standard'!$A$1:$T$2200,7,FALSE)</f>
        <v>0</v>
      </c>
      <c r="BA1377" s="6">
        <f>VLOOKUP($B1377,'[1]výnosy standard'!$A$1:$T$2200,8,FALSE)</f>
        <v>0</v>
      </c>
      <c r="BB1377" s="6">
        <f>VLOOKUP($B1377,'[1]výnosy standard'!$A$1:$T$2200,9,FALSE)</f>
        <v>5.9</v>
      </c>
      <c r="BC1377" s="6">
        <f>VLOOKUP($B1377,'[1]výnosy standard'!$A$1:$T$2200,10,FALSE)</f>
        <v>5.9</v>
      </c>
      <c r="BD1377" s="6">
        <f>VLOOKUP($B1377,'[1]výnosy standard'!$A$1:$T$2200,11,FALSE)</f>
        <v>3.42</v>
      </c>
      <c r="BE1377" s="6">
        <f>VLOOKUP($B1377,'[1]výnosy standard'!$A$1:$T$2200,12,FALSE)</f>
        <v>5.5</v>
      </c>
      <c r="BF1377" s="6">
        <f>VLOOKUP($B1377,'[1]výnosy standard'!$A$1:$T$2200,13,FALSE)</f>
        <v>0</v>
      </c>
      <c r="BG1377" s="6">
        <f>VLOOKUP($B1377,'[1]výnosy standard'!$A$1:$T$2200,14,FALSE)</f>
        <v>0</v>
      </c>
      <c r="BH1377" s="6">
        <f>VLOOKUP($B1377,'[1]výnosy standard'!$A$1:$T$2200,15,FALSE)</f>
        <v>18.38</v>
      </c>
      <c r="BI1377" s="6">
        <f>VLOOKUP($B1377,'[1]výnosy standard'!$A$1:$T$2200,16,FALSE)</f>
        <v>0</v>
      </c>
      <c r="BJ1377" s="6">
        <f>VLOOKUP($B1377,'[1]výnosy standard'!$A$1:$T$2200,17,FALSE)</f>
        <v>4.3499999999999996</v>
      </c>
      <c r="BK1377" s="6">
        <f>VLOOKUP($B1377,'[1]výnosy standard'!$A$1:$T$2200,18,FALSE)</f>
        <v>4.3499999999999996</v>
      </c>
      <c r="BL1377" s="6">
        <f>VLOOKUP($B1377,'[1]výnosy standard'!$A$1:$T$2200,19,FALSE)</f>
        <v>5.55</v>
      </c>
      <c r="BM1377" s="6">
        <f>VLOOKUP($B1377,'[1]výnosy standard'!$A$1:$T$2200,20,FALSE)</f>
        <v>0</v>
      </c>
      <c r="BN1377" s="6">
        <f>VLOOKUP(B1377,'[1]pšenice výnos'!$A$2:$E$2200,4)</f>
        <v>5.9</v>
      </c>
      <c r="BO1377" s="6">
        <f>VLOOKUP(B1377,[1]kukuřice!$A$2:$E$2200,5,FALSE)</f>
        <v>42.249021815544999</v>
      </c>
    </row>
    <row r="1378" spans="1:67" hidden="1" x14ac:dyDescent="0.25">
      <c r="A1378" s="7">
        <v>2327</v>
      </c>
      <c r="B1378" s="6" t="s">
        <v>120</v>
      </c>
      <c r="C1378" s="13">
        <v>291</v>
      </c>
      <c r="D1378" s="7">
        <v>19.883040935672515</v>
      </c>
      <c r="E1378" s="6" t="s">
        <v>14</v>
      </c>
      <c r="F1378" s="6" t="s">
        <v>28</v>
      </c>
      <c r="G1378" s="7">
        <v>19.883040935672515</v>
      </c>
      <c r="H1378" s="7">
        <v>19.883040935672515</v>
      </c>
      <c r="I1378" s="7">
        <v>19.883040935672515</v>
      </c>
      <c r="J1378" s="7">
        <v>5.6832352941176474</v>
      </c>
      <c r="K1378" s="14">
        <v>5.4868824673587726</v>
      </c>
      <c r="L1378" s="13">
        <v>20</v>
      </c>
      <c r="M1378" s="7">
        <v>6.126361174112934</v>
      </c>
      <c r="N1378" s="7">
        <v>0.15343536976705582</v>
      </c>
      <c r="O1378" s="7">
        <v>0.19635282675887478</v>
      </c>
      <c r="P1378" s="7">
        <v>6</v>
      </c>
      <c r="Q1378" s="7">
        <v>0</v>
      </c>
      <c r="R1378" s="7">
        <v>0</v>
      </c>
      <c r="S1378" s="15">
        <v>2.43333333333333</v>
      </c>
      <c r="T1378" s="15">
        <v>7.3533333333333299</v>
      </c>
      <c r="U1378" s="15">
        <v>8.6999999999999993</v>
      </c>
      <c r="V1378" s="16">
        <v>11.2</v>
      </c>
      <c r="W1378" s="16">
        <v>13.2</v>
      </c>
      <c r="X1378" s="17" t="e">
        <v>#NULL!</v>
      </c>
      <c r="Y1378" s="13">
        <v>4</v>
      </c>
      <c r="Z1378" s="16">
        <v>4.7</v>
      </c>
      <c r="AA1378" s="13">
        <v>14</v>
      </c>
      <c r="AB1378" s="15">
        <v>2.8</v>
      </c>
      <c r="AC1378" s="15">
        <v>0.80000000000000104</v>
      </c>
      <c r="AD1378" s="15">
        <v>7.5533333333333301</v>
      </c>
      <c r="AE1378" s="15">
        <v>2.8533333333333299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7">
        <v>0</v>
      </c>
      <c r="AM1378" s="7">
        <v>0</v>
      </c>
      <c r="AN1378" s="7">
        <v>0</v>
      </c>
      <c r="AO1378" s="7">
        <v>0</v>
      </c>
      <c r="AP1378" s="7">
        <v>0</v>
      </c>
      <c r="AQ1378" s="7">
        <v>0</v>
      </c>
      <c r="AR1378" s="7">
        <v>0</v>
      </c>
      <c r="AS1378" s="7">
        <v>0</v>
      </c>
      <c r="AT1378" s="7">
        <v>1</v>
      </c>
      <c r="AU1378" s="6">
        <f>VLOOKUP($B1378,'[1]výnosy standard'!$A$1:$T$2200,2,FALSE)</f>
        <v>25.2</v>
      </c>
      <c r="AV1378" s="6">
        <f>VLOOKUP($B1378,'[1]výnosy standard'!$A$1:$T$2200,3,FALSE)</f>
        <v>0</v>
      </c>
      <c r="AW1378" s="6">
        <f>VLOOKUP($B1378,'[1]výnosy standard'!$A$1:$T$2200,4,FALSE)</f>
        <v>0</v>
      </c>
      <c r="AX1378" s="6">
        <f>VLOOKUP($B1378,'[1]výnosy standard'!$A$1:$T$2200,5,FALSE)</f>
        <v>0</v>
      </c>
      <c r="AY1378" s="6">
        <f>VLOOKUP($B1378,'[1]výnosy standard'!$A$1:$T$2200,6,FALSE)</f>
        <v>0</v>
      </c>
      <c r="AZ1378" s="6">
        <f>VLOOKUP($B1378,'[1]výnosy standard'!$A$1:$T$2200,7,FALSE)</f>
        <v>0</v>
      </c>
      <c r="BA1378" s="6">
        <f>VLOOKUP($B1378,'[1]výnosy standard'!$A$1:$T$2200,8,FALSE)</f>
        <v>0</v>
      </c>
      <c r="BB1378" s="6">
        <f>VLOOKUP($B1378,'[1]výnosy standard'!$A$1:$T$2200,9,FALSE)</f>
        <v>6.08</v>
      </c>
      <c r="BC1378" s="6">
        <f>VLOOKUP($B1378,'[1]výnosy standard'!$A$1:$T$2200,10,FALSE)</f>
        <v>6.08</v>
      </c>
      <c r="BD1378" s="6">
        <f>VLOOKUP($B1378,'[1]výnosy standard'!$A$1:$T$2200,11,FALSE)</f>
        <v>3.49</v>
      </c>
      <c r="BE1378" s="6">
        <f>VLOOKUP($B1378,'[1]výnosy standard'!$A$1:$T$2200,12,FALSE)</f>
        <v>5.61</v>
      </c>
      <c r="BF1378" s="6">
        <f>VLOOKUP($B1378,'[1]výnosy standard'!$A$1:$T$2200,13,FALSE)</f>
        <v>0</v>
      </c>
      <c r="BG1378" s="6">
        <f>VLOOKUP($B1378,'[1]výnosy standard'!$A$1:$T$2200,14,FALSE)</f>
        <v>0</v>
      </c>
      <c r="BH1378" s="6">
        <f>VLOOKUP($B1378,'[1]výnosy standard'!$A$1:$T$2200,15,FALSE)</f>
        <v>18.760000000000002</v>
      </c>
      <c r="BI1378" s="6">
        <f>VLOOKUP($B1378,'[1]výnosy standard'!$A$1:$T$2200,16,FALSE)</f>
        <v>0</v>
      </c>
      <c r="BJ1378" s="6">
        <f>VLOOKUP($B1378,'[1]výnosy standard'!$A$1:$T$2200,17,FALSE)</f>
        <v>4.53</v>
      </c>
      <c r="BK1378" s="6">
        <f>VLOOKUP($B1378,'[1]výnosy standard'!$A$1:$T$2200,18,FALSE)</f>
        <v>4.53</v>
      </c>
      <c r="BL1378" s="6">
        <f>VLOOKUP($B1378,'[1]výnosy standard'!$A$1:$T$2200,19,FALSE)</f>
        <v>5.73</v>
      </c>
      <c r="BM1378" s="6">
        <f>VLOOKUP($B1378,'[1]výnosy standard'!$A$1:$T$2200,20,FALSE)</f>
        <v>0</v>
      </c>
      <c r="BN1378" s="6">
        <f>VLOOKUP(B1378,'[1]pšenice výnos'!$A$2:$E$2200,4)</f>
        <v>6.08</v>
      </c>
      <c r="BO1378" s="6">
        <f>VLOOKUP(B1378,[1]kukuřice!$A$2:$E$2200,5,FALSE)</f>
        <v>43.111246750556127</v>
      </c>
    </row>
    <row r="1379" spans="1:67" hidden="1" x14ac:dyDescent="0.25">
      <c r="A1379" s="7">
        <v>2092</v>
      </c>
      <c r="B1379" s="6" t="s">
        <v>223</v>
      </c>
      <c r="C1379" s="13">
        <v>144</v>
      </c>
      <c r="D1379" s="7">
        <v>19.90005880820636</v>
      </c>
      <c r="E1379" s="6" t="s">
        <v>14</v>
      </c>
      <c r="F1379" s="6" t="s">
        <v>28</v>
      </c>
      <c r="G1379" s="7">
        <v>19.90005880820636</v>
      </c>
      <c r="H1379" s="7">
        <v>19.085805934242181</v>
      </c>
      <c r="I1379" s="7">
        <v>19.085805934242181</v>
      </c>
      <c r="J1379" s="7">
        <v>4.4011764705882355</v>
      </c>
      <c r="K1379" s="14">
        <v>4.6285316233742417</v>
      </c>
      <c r="L1379" s="13">
        <v>20</v>
      </c>
      <c r="M1379" s="7">
        <v>5.9066120636165591</v>
      </c>
      <c r="N1379" s="7">
        <v>-0.10419924441089816</v>
      </c>
      <c r="O1379" s="7">
        <v>-0.22735515278600626</v>
      </c>
      <c r="P1379" s="7">
        <v>0</v>
      </c>
      <c r="Q1379" s="7">
        <v>0</v>
      </c>
      <c r="R1379" s="7">
        <v>1</v>
      </c>
      <c r="S1379" s="15">
        <v>3.2124999999999999</v>
      </c>
      <c r="T1379" s="15">
        <v>6.9366666666666701</v>
      </c>
      <c r="U1379" s="15">
        <v>6.9458333333333302</v>
      </c>
      <c r="V1379" s="16">
        <v>11.1</v>
      </c>
      <c r="W1379" s="16">
        <v>11.4</v>
      </c>
      <c r="X1379" s="17" t="e">
        <v>#NULL!</v>
      </c>
      <c r="Y1379" s="13">
        <v>3</v>
      </c>
      <c r="Z1379" s="16">
        <v>4</v>
      </c>
      <c r="AA1379" s="13">
        <v>17</v>
      </c>
      <c r="AB1379" s="15">
        <v>5.9</v>
      </c>
      <c r="AC1379" s="15">
        <v>5.6</v>
      </c>
      <c r="AD1379" s="15">
        <v>8.3366666666666696</v>
      </c>
      <c r="AE1379" s="15">
        <v>4.3366666666666696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7">
        <v>0</v>
      </c>
      <c r="AM1379" s="7">
        <v>0</v>
      </c>
      <c r="AN1379" s="7">
        <v>0</v>
      </c>
      <c r="AO1379" s="7">
        <v>0</v>
      </c>
      <c r="AP1379" s="7">
        <v>0</v>
      </c>
      <c r="AQ1379" s="7">
        <v>0</v>
      </c>
      <c r="AR1379" s="7">
        <v>0</v>
      </c>
      <c r="AS1379" s="7">
        <v>0</v>
      </c>
      <c r="AT1379" s="7">
        <v>1</v>
      </c>
      <c r="AU1379" s="6">
        <f>VLOOKUP($B1379,'[1]výnosy standard'!$A$1:$T$2200,2,FALSE)</f>
        <v>0</v>
      </c>
      <c r="AV1379" s="6">
        <f>VLOOKUP($B1379,'[1]výnosy standard'!$A$1:$T$2200,3,FALSE)</f>
        <v>0</v>
      </c>
      <c r="AW1379" s="6">
        <f>VLOOKUP($B1379,'[1]výnosy standard'!$A$1:$T$2200,4,FALSE)</f>
        <v>0</v>
      </c>
      <c r="AX1379" s="6">
        <f>VLOOKUP($B1379,'[1]výnosy standard'!$A$1:$T$2200,5,FALSE)</f>
        <v>0</v>
      </c>
      <c r="AY1379" s="6">
        <f>VLOOKUP($B1379,'[1]výnosy standard'!$A$1:$T$2200,6,FALSE)</f>
        <v>0</v>
      </c>
      <c r="AZ1379" s="6">
        <f>VLOOKUP($B1379,'[1]výnosy standard'!$A$1:$T$2200,7,FALSE)</f>
        <v>0</v>
      </c>
      <c r="BA1379" s="6">
        <f>VLOOKUP($B1379,'[1]výnosy standard'!$A$1:$T$2200,8,FALSE)</f>
        <v>0</v>
      </c>
      <c r="BB1379" s="6">
        <f>VLOOKUP($B1379,'[1]výnosy standard'!$A$1:$T$2200,9,FALSE)</f>
        <v>5.93</v>
      </c>
      <c r="BC1379" s="6">
        <f>VLOOKUP($B1379,'[1]výnosy standard'!$A$1:$T$2200,10,FALSE)</f>
        <v>5.93</v>
      </c>
      <c r="BD1379" s="6">
        <f>VLOOKUP($B1379,'[1]výnosy standard'!$A$1:$T$2200,11,FALSE)</f>
        <v>3.08</v>
      </c>
      <c r="BE1379" s="6">
        <f>VLOOKUP($B1379,'[1]výnosy standard'!$A$1:$T$2200,12,FALSE)</f>
        <v>5.71</v>
      </c>
      <c r="BF1379" s="6">
        <f>VLOOKUP($B1379,'[1]výnosy standard'!$A$1:$T$2200,13,FALSE)</f>
        <v>0</v>
      </c>
      <c r="BG1379" s="6">
        <f>VLOOKUP($B1379,'[1]výnosy standard'!$A$1:$T$2200,14,FALSE)</f>
        <v>0</v>
      </c>
      <c r="BH1379" s="6">
        <f>VLOOKUP($B1379,'[1]výnosy standard'!$A$1:$T$2200,15,FALSE)</f>
        <v>0</v>
      </c>
      <c r="BI1379" s="6">
        <f>VLOOKUP($B1379,'[1]výnosy standard'!$A$1:$T$2200,16,FALSE)</f>
        <v>0</v>
      </c>
      <c r="BJ1379" s="6">
        <f>VLOOKUP($B1379,'[1]výnosy standard'!$A$1:$T$2200,17,FALSE)</f>
        <v>4.22</v>
      </c>
      <c r="BK1379" s="6">
        <f>VLOOKUP($B1379,'[1]výnosy standard'!$A$1:$T$2200,18,FALSE)</f>
        <v>4.22</v>
      </c>
      <c r="BL1379" s="6">
        <f>VLOOKUP($B1379,'[1]výnosy standard'!$A$1:$T$2200,19,FALSE)</f>
        <v>5.68</v>
      </c>
      <c r="BM1379" s="6">
        <f>VLOOKUP($B1379,'[1]výnosy standard'!$A$1:$T$2200,20,FALSE)</f>
        <v>0</v>
      </c>
      <c r="BN1379" s="6">
        <f>VLOOKUP(B1379,'[1]pšenice výnos'!$A$2:$E$2200,4)</f>
        <v>5.93</v>
      </c>
      <c r="BO1379" s="6">
        <f>VLOOKUP(B1379,[1]kukuřice!$A$2:$E$2200,5,FALSE)</f>
        <v>41.047943349109097</v>
      </c>
    </row>
    <row r="1380" spans="1:67" hidden="1" x14ac:dyDescent="0.25">
      <c r="A1380" s="7">
        <v>2167</v>
      </c>
      <c r="B1380" s="6" t="s">
        <v>128</v>
      </c>
      <c r="C1380" s="13">
        <v>87</v>
      </c>
      <c r="D1380" s="7">
        <v>19.918350085402707</v>
      </c>
      <c r="E1380" s="6" t="s">
        <v>14</v>
      </c>
      <c r="F1380" s="6" t="s">
        <v>28</v>
      </c>
      <c r="G1380" s="7">
        <v>19.918350085402707</v>
      </c>
      <c r="H1380" s="7">
        <v>19.125279201156221</v>
      </c>
      <c r="I1380" s="7">
        <v>19.125279201156221</v>
      </c>
      <c r="J1380" s="7">
        <v>7.1632941176470588</v>
      </c>
      <c r="K1380" s="14">
        <v>6.8639751279783301</v>
      </c>
      <c r="L1380" s="13">
        <v>13</v>
      </c>
      <c r="M1380" s="7">
        <v>5.9633207488778721</v>
      </c>
      <c r="N1380" s="7">
        <v>-0.15950109080014527</v>
      </c>
      <c r="O1380" s="7">
        <v>0.29931898966872872</v>
      </c>
      <c r="P1380" s="7">
        <v>3</v>
      </c>
      <c r="Q1380" s="7">
        <v>4</v>
      </c>
      <c r="R1380" s="7">
        <v>0</v>
      </c>
      <c r="S1380" s="17" t="e">
        <v>#NULL!</v>
      </c>
      <c r="T1380" s="17" t="e">
        <v>#NULL!</v>
      </c>
      <c r="U1380" s="17" t="e">
        <v>#NULL!</v>
      </c>
      <c r="V1380" s="17" t="e">
        <v>#NULL!</v>
      </c>
      <c r="W1380" s="17" t="e">
        <v>#NULL!</v>
      </c>
      <c r="X1380" s="17" t="e">
        <v>#NULL!</v>
      </c>
      <c r="Y1380" s="17" t="e">
        <v>#NULL!</v>
      </c>
      <c r="Z1380" s="17" t="e">
        <v>#NULL!</v>
      </c>
      <c r="AA1380" s="17" t="e">
        <v>#NULL!</v>
      </c>
      <c r="AB1380" s="17" t="e">
        <v>#NULL!</v>
      </c>
      <c r="AC1380" s="17" t="e">
        <v>#NULL!</v>
      </c>
      <c r="AD1380" s="17" t="e">
        <v>#NULL!</v>
      </c>
      <c r="AE1380" s="17" t="e">
        <v>#NULL!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7">
        <v>0</v>
      </c>
      <c r="AM1380" s="7">
        <v>0</v>
      </c>
      <c r="AN1380" s="7">
        <v>0</v>
      </c>
      <c r="AO1380" s="7">
        <v>0</v>
      </c>
      <c r="AP1380" s="7">
        <v>0</v>
      </c>
      <c r="AQ1380" s="7">
        <v>0</v>
      </c>
      <c r="AR1380" s="7">
        <v>0</v>
      </c>
      <c r="AS1380" s="7">
        <v>0</v>
      </c>
      <c r="AT1380" s="7">
        <v>1</v>
      </c>
      <c r="AU1380" s="6">
        <f>VLOOKUP($B1380,'[1]výnosy standard'!$A$1:$T$2200,2,FALSE)</f>
        <v>29.74</v>
      </c>
      <c r="AV1380" s="6">
        <f>VLOOKUP($B1380,'[1]výnosy standard'!$A$1:$T$2200,3,FALSE)</f>
        <v>0</v>
      </c>
      <c r="AW1380" s="6">
        <f>VLOOKUP($B1380,'[1]výnosy standard'!$A$1:$T$2200,4,FALSE)</f>
        <v>8.17</v>
      </c>
      <c r="AX1380" s="6">
        <f>VLOOKUP($B1380,'[1]výnosy standard'!$A$1:$T$2200,5,FALSE)</f>
        <v>0</v>
      </c>
      <c r="AY1380" s="6">
        <f>VLOOKUP($B1380,'[1]výnosy standard'!$A$1:$T$2200,6,FALSE)</f>
        <v>1.04</v>
      </c>
      <c r="AZ1380" s="6">
        <f>VLOOKUP($B1380,'[1]výnosy standard'!$A$1:$T$2200,7,FALSE)</f>
        <v>0</v>
      </c>
      <c r="BA1380" s="6">
        <f>VLOOKUP($B1380,'[1]výnosy standard'!$A$1:$T$2200,8,FALSE)</f>
        <v>21.23</v>
      </c>
      <c r="BB1380" s="6">
        <f>VLOOKUP($B1380,'[1]výnosy standard'!$A$1:$T$2200,9,FALSE)</f>
        <v>7.52</v>
      </c>
      <c r="BC1380" s="6">
        <f>VLOOKUP($B1380,'[1]výnosy standard'!$A$1:$T$2200,10,FALSE)</f>
        <v>7.52</v>
      </c>
      <c r="BD1380" s="6">
        <f>VLOOKUP($B1380,'[1]výnosy standard'!$A$1:$T$2200,11,FALSE)</f>
        <v>3.66</v>
      </c>
      <c r="BE1380" s="6">
        <f>VLOOKUP($B1380,'[1]výnosy standard'!$A$1:$T$2200,12,FALSE)</f>
        <v>0</v>
      </c>
      <c r="BF1380" s="6">
        <f>VLOOKUP($B1380,'[1]výnosy standard'!$A$1:$T$2200,13,FALSE)</f>
        <v>0</v>
      </c>
      <c r="BG1380" s="6">
        <f>VLOOKUP($B1380,'[1]výnosy standard'!$A$1:$T$2200,14,FALSE)</f>
        <v>0</v>
      </c>
      <c r="BH1380" s="6">
        <f>VLOOKUP($B1380,'[1]výnosy standard'!$A$1:$T$2200,15,FALSE)</f>
        <v>0</v>
      </c>
      <c r="BI1380" s="6">
        <f>VLOOKUP($B1380,'[1]výnosy standard'!$A$1:$T$2200,16,FALSE)</f>
        <v>70.680000000000007</v>
      </c>
      <c r="BJ1380" s="6">
        <f>VLOOKUP($B1380,'[1]výnosy standard'!$A$1:$T$2200,17,FALSE)</f>
        <v>5.76</v>
      </c>
      <c r="BK1380" s="6">
        <f>VLOOKUP($B1380,'[1]výnosy standard'!$A$1:$T$2200,18,FALSE)</f>
        <v>5.76</v>
      </c>
      <c r="BL1380" s="6">
        <f>VLOOKUP($B1380,'[1]výnosy standard'!$A$1:$T$2200,19,FALSE)</f>
        <v>7.29</v>
      </c>
      <c r="BM1380" s="6">
        <f>VLOOKUP($B1380,'[1]výnosy standard'!$A$1:$T$2200,20,FALSE)</f>
        <v>0</v>
      </c>
      <c r="BN1380" s="6">
        <f>VLOOKUP(B1380,'[1]pšenice výnos'!$A$2:$E$2200,4)</f>
        <v>7.52</v>
      </c>
      <c r="BO1380" s="6">
        <f>VLOOKUP(B1380,[1]kukuřice!$A$2:$E$2200,5,FALSE)</f>
        <v>47.632768964803049</v>
      </c>
    </row>
    <row r="1381" spans="1:67" hidden="1" x14ac:dyDescent="0.25">
      <c r="A1381" s="7">
        <v>2548</v>
      </c>
      <c r="B1381" s="6" t="s">
        <v>183</v>
      </c>
      <c r="C1381" s="13">
        <v>490</v>
      </c>
      <c r="D1381" s="7">
        <v>19.931275233756892</v>
      </c>
      <c r="E1381" s="6" t="s">
        <v>14</v>
      </c>
      <c r="F1381" s="6" t="s">
        <v>28</v>
      </c>
      <c r="G1381" s="7">
        <v>19.931275233756892</v>
      </c>
      <c r="H1381" s="7">
        <v>18.544713497962118</v>
      </c>
      <c r="I1381" s="7">
        <v>18.544713497962118</v>
      </c>
      <c r="J1381" s="7">
        <v>4.9070588235294119</v>
      </c>
      <c r="K1381" s="14">
        <v>4.9680642326636386</v>
      </c>
      <c r="L1381" s="13">
        <v>13</v>
      </c>
      <c r="M1381" s="7">
        <v>5.9633207488778721</v>
      </c>
      <c r="N1381" s="7">
        <v>-0.15950109080014527</v>
      </c>
      <c r="O1381" s="7">
        <v>-6.1005409134226703E-2</v>
      </c>
      <c r="P1381" s="7">
        <v>1</v>
      </c>
      <c r="Q1381" s="7">
        <v>8</v>
      </c>
      <c r="R1381" s="7">
        <v>0</v>
      </c>
      <c r="S1381" s="15">
        <v>0.76833333333333298</v>
      </c>
      <c r="T1381" s="15">
        <v>4.4666666666666703</v>
      </c>
      <c r="U1381" s="15">
        <v>7.0990384615384601</v>
      </c>
      <c r="V1381" s="16">
        <v>20.7</v>
      </c>
      <c r="W1381" s="16">
        <v>20.399999999999999</v>
      </c>
      <c r="X1381" s="17" t="e">
        <v>#NULL!</v>
      </c>
      <c r="Y1381" s="13">
        <v>3</v>
      </c>
      <c r="Z1381" s="16">
        <v>4</v>
      </c>
      <c r="AA1381" s="13">
        <v>17</v>
      </c>
      <c r="AB1381" s="15">
        <v>-3.7</v>
      </c>
      <c r="AC1381" s="15">
        <v>-3.4</v>
      </c>
      <c r="AD1381" s="15">
        <v>3.6166666666666698</v>
      </c>
      <c r="AE1381" s="15">
        <v>-0.38333333333333303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7">
        <v>0</v>
      </c>
      <c r="AM1381" s="7">
        <v>0</v>
      </c>
      <c r="AN1381" s="7">
        <v>0</v>
      </c>
      <c r="AO1381" s="7">
        <v>0</v>
      </c>
      <c r="AP1381" s="7">
        <v>0</v>
      </c>
      <c r="AQ1381" s="7">
        <v>0</v>
      </c>
      <c r="AR1381" s="7">
        <v>0</v>
      </c>
      <c r="AS1381" s="7">
        <v>0</v>
      </c>
      <c r="AT1381" s="7">
        <v>1</v>
      </c>
      <c r="AU1381" s="6">
        <f>VLOOKUP($B1381,'[1]výnosy standard'!$A$1:$T$2200,2,FALSE)</f>
        <v>28.76</v>
      </c>
      <c r="AV1381" s="6">
        <f>VLOOKUP($B1381,'[1]výnosy standard'!$A$1:$T$2200,3,FALSE)</f>
        <v>0</v>
      </c>
      <c r="AW1381" s="6">
        <f>VLOOKUP($B1381,'[1]výnosy standard'!$A$1:$T$2200,4,FALSE)</f>
        <v>0</v>
      </c>
      <c r="AX1381" s="6">
        <f>VLOOKUP($B1381,'[1]výnosy standard'!$A$1:$T$2200,5,FALSE)</f>
        <v>0</v>
      </c>
      <c r="AY1381" s="6">
        <f>VLOOKUP($B1381,'[1]výnosy standard'!$A$1:$T$2200,6,FALSE)</f>
        <v>0.87</v>
      </c>
      <c r="AZ1381" s="6">
        <f>VLOOKUP($B1381,'[1]výnosy standard'!$A$1:$T$2200,7,FALSE)</f>
        <v>4.3600000000000003</v>
      </c>
      <c r="BA1381" s="6">
        <f>VLOOKUP($B1381,'[1]výnosy standard'!$A$1:$T$2200,8,FALSE)</f>
        <v>0</v>
      </c>
      <c r="BB1381" s="6">
        <f>VLOOKUP($B1381,'[1]výnosy standard'!$A$1:$T$2200,9,FALSE)</f>
        <v>5.92</v>
      </c>
      <c r="BC1381" s="6">
        <f>VLOOKUP($B1381,'[1]výnosy standard'!$A$1:$T$2200,10,FALSE)</f>
        <v>5.92</v>
      </c>
      <c r="BD1381" s="6">
        <f>VLOOKUP($B1381,'[1]výnosy standard'!$A$1:$T$2200,11,FALSE)</f>
        <v>3.22</v>
      </c>
      <c r="BE1381" s="6">
        <f>VLOOKUP($B1381,'[1]výnosy standard'!$A$1:$T$2200,12,FALSE)</f>
        <v>5.6</v>
      </c>
      <c r="BF1381" s="6">
        <f>VLOOKUP($B1381,'[1]výnosy standard'!$A$1:$T$2200,13,FALSE)</f>
        <v>0</v>
      </c>
      <c r="BG1381" s="6">
        <f>VLOOKUP($B1381,'[1]výnosy standard'!$A$1:$T$2200,14,FALSE)</f>
        <v>0</v>
      </c>
      <c r="BH1381" s="6">
        <f>VLOOKUP($B1381,'[1]výnosy standard'!$A$1:$T$2200,15,FALSE)</f>
        <v>21.41</v>
      </c>
      <c r="BI1381" s="6">
        <f>VLOOKUP($B1381,'[1]výnosy standard'!$A$1:$T$2200,16,FALSE)</f>
        <v>0</v>
      </c>
      <c r="BJ1381" s="6">
        <f>VLOOKUP($B1381,'[1]výnosy standard'!$A$1:$T$2200,17,FALSE)</f>
        <v>4.16</v>
      </c>
      <c r="BK1381" s="6">
        <f>VLOOKUP($B1381,'[1]výnosy standard'!$A$1:$T$2200,18,FALSE)</f>
        <v>4.16</v>
      </c>
      <c r="BL1381" s="6">
        <f>VLOOKUP($B1381,'[1]výnosy standard'!$A$1:$T$2200,19,FALSE)</f>
        <v>5.74</v>
      </c>
      <c r="BM1381" s="6">
        <f>VLOOKUP($B1381,'[1]výnosy standard'!$A$1:$T$2200,20,FALSE)</f>
        <v>0</v>
      </c>
      <c r="BN1381" s="6">
        <f>VLOOKUP(B1381,'[1]pšenice výnos'!$A$2:$E$2200,4)</f>
        <v>5.92</v>
      </c>
      <c r="BO1381" s="6">
        <f>VLOOKUP(B1381,[1]kukuřice!$A$2:$E$2200,5,FALSE)</f>
        <v>37.723616387409699</v>
      </c>
    </row>
    <row r="1382" spans="1:67" hidden="1" x14ac:dyDescent="0.25">
      <c r="A1382" s="7">
        <v>2436</v>
      </c>
      <c r="B1382" s="6" t="s">
        <v>166</v>
      </c>
      <c r="C1382" s="13">
        <v>117</v>
      </c>
      <c r="D1382" s="7">
        <v>19.931558139534886</v>
      </c>
      <c r="E1382" s="6" t="s">
        <v>14</v>
      </c>
      <c r="F1382" s="6" t="s">
        <v>28</v>
      </c>
      <c r="G1382" s="7">
        <v>19.931558139534886</v>
      </c>
      <c r="H1382" s="7">
        <v>18.604651162790699</v>
      </c>
      <c r="I1382" s="7">
        <v>18.604651162790699</v>
      </c>
      <c r="J1382" s="7">
        <v>6.88</v>
      </c>
      <c r="K1382" s="14">
        <v>6.298713626652388</v>
      </c>
      <c r="L1382" s="13">
        <v>12</v>
      </c>
      <c r="M1382" s="7">
        <v>5.9633207488778721</v>
      </c>
      <c r="N1382" s="7">
        <v>-0.15950109080014527</v>
      </c>
      <c r="O1382" s="7">
        <v>0.58128637334761191</v>
      </c>
      <c r="P1382" s="7">
        <v>4</v>
      </c>
      <c r="Q1382" s="7">
        <v>5</v>
      </c>
      <c r="R1382" s="7">
        <v>0</v>
      </c>
      <c r="S1382" s="15">
        <v>2.9472222222222202</v>
      </c>
      <c r="T1382" s="15">
        <v>6.9587301587301598</v>
      </c>
      <c r="U1382" s="15">
        <v>7.85</v>
      </c>
      <c r="V1382" s="16">
        <v>13.2</v>
      </c>
      <c r="W1382" s="16">
        <v>12.6</v>
      </c>
      <c r="X1382" s="17" t="e">
        <v>#NULL!</v>
      </c>
      <c r="Y1382" s="13">
        <v>3</v>
      </c>
      <c r="Z1382" s="16">
        <v>4</v>
      </c>
      <c r="AA1382" s="13">
        <v>17</v>
      </c>
      <c r="AB1382" s="15">
        <v>3.8</v>
      </c>
      <c r="AC1382" s="15">
        <v>4.4000000000000004</v>
      </c>
      <c r="AD1382" s="15">
        <v>8.0587301587301603</v>
      </c>
      <c r="AE1382" s="15">
        <v>4.0587301587301603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7">
        <v>0</v>
      </c>
      <c r="AM1382" s="7">
        <v>0</v>
      </c>
      <c r="AN1382" s="7">
        <v>0</v>
      </c>
      <c r="AO1382" s="7">
        <v>0</v>
      </c>
      <c r="AP1382" s="7">
        <v>0</v>
      </c>
      <c r="AQ1382" s="7">
        <v>0</v>
      </c>
      <c r="AR1382" s="7">
        <v>0</v>
      </c>
      <c r="AS1382" s="7">
        <v>0</v>
      </c>
      <c r="AT1382" s="7">
        <v>1</v>
      </c>
      <c r="AU1382" s="6">
        <f>VLOOKUP($B1382,'[1]výnosy standard'!$A$1:$T$2200,2,FALSE)</f>
        <v>0</v>
      </c>
      <c r="AV1382" s="6">
        <f>VLOOKUP($B1382,'[1]výnosy standard'!$A$1:$T$2200,3,FALSE)</f>
        <v>0</v>
      </c>
      <c r="AW1382" s="6">
        <f>VLOOKUP($B1382,'[1]výnosy standard'!$A$1:$T$2200,4,FALSE)</f>
        <v>0</v>
      </c>
      <c r="AX1382" s="6">
        <f>VLOOKUP($B1382,'[1]výnosy standard'!$A$1:$T$2200,5,FALSE)</f>
        <v>0</v>
      </c>
      <c r="AY1382" s="6">
        <f>VLOOKUP($B1382,'[1]výnosy standard'!$A$1:$T$2200,6,FALSE)</f>
        <v>0</v>
      </c>
      <c r="AZ1382" s="6">
        <f>VLOOKUP($B1382,'[1]výnosy standard'!$A$1:$T$2200,7,FALSE)</f>
        <v>0</v>
      </c>
      <c r="BA1382" s="6">
        <f>VLOOKUP($B1382,'[1]výnosy standard'!$A$1:$T$2200,8,FALSE)</f>
        <v>0</v>
      </c>
      <c r="BB1382" s="6">
        <f>VLOOKUP($B1382,'[1]výnosy standard'!$A$1:$T$2200,9,FALSE)</f>
        <v>6</v>
      </c>
      <c r="BC1382" s="6">
        <f>VLOOKUP($B1382,'[1]výnosy standard'!$A$1:$T$2200,10,FALSE)</f>
        <v>6</v>
      </c>
      <c r="BD1382" s="6">
        <f>VLOOKUP($B1382,'[1]výnosy standard'!$A$1:$T$2200,11,FALSE)</f>
        <v>3.12</v>
      </c>
      <c r="BE1382" s="6">
        <f>VLOOKUP($B1382,'[1]výnosy standard'!$A$1:$T$2200,12,FALSE)</f>
        <v>6.07</v>
      </c>
      <c r="BF1382" s="6">
        <f>VLOOKUP($B1382,'[1]výnosy standard'!$A$1:$T$2200,13,FALSE)</f>
        <v>0</v>
      </c>
      <c r="BG1382" s="6">
        <f>VLOOKUP($B1382,'[1]výnosy standard'!$A$1:$T$2200,14,FALSE)</f>
        <v>0</v>
      </c>
      <c r="BH1382" s="6">
        <f>VLOOKUP($B1382,'[1]výnosy standard'!$A$1:$T$2200,15,FALSE)</f>
        <v>0</v>
      </c>
      <c r="BI1382" s="6">
        <f>VLOOKUP($B1382,'[1]výnosy standard'!$A$1:$T$2200,16,FALSE)</f>
        <v>0</v>
      </c>
      <c r="BJ1382" s="6">
        <f>VLOOKUP($B1382,'[1]výnosy standard'!$A$1:$T$2200,17,FALSE)</f>
        <v>4.25</v>
      </c>
      <c r="BK1382" s="6">
        <f>VLOOKUP($B1382,'[1]výnosy standard'!$A$1:$T$2200,18,FALSE)</f>
        <v>4.25</v>
      </c>
      <c r="BL1382" s="6">
        <f>VLOOKUP($B1382,'[1]výnosy standard'!$A$1:$T$2200,19,FALSE)</f>
        <v>5.58</v>
      </c>
      <c r="BM1382" s="6">
        <f>VLOOKUP($B1382,'[1]výnosy standard'!$A$1:$T$2200,20,FALSE)</f>
        <v>0</v>
      </c>
      <c r="BN1382" s="6">
        <f>VLOOKUP(B1382,'[1]pšenice výnos'!$A$2:$E$2200,4)</f>
        <v>6</v>
      </c>
      <c r="BO1382" s="6">
        <f>VLOOKUP(B1382,[1]kukuřice!$A$2:$E$2200,5,FALSE)</f>
        <v>38.582570167725713</v>
      </c>
    </row>
    <row r="1383" spans="1:67" hidden="1" x14ac:dyDescent="0.25">
      <c r="A1383" s="7">
        <v>1966</v>
      </c>
      <c r="B1383" s="6" t="s">
        <v>118</v>
      </c>
      <c r="C1383" s="13">
        <v>108</v>
      </c>
      <c r="D1383" s="7">
        <v>19.959097106499016</v>
      </c>
      <c r="E1383" s="6" t="s">
        <v>14</v>
      </c>
      <c r="F1383" s="6" t="s">
        <v>28</v>
      </c>
      <c r="G1383" s="7">
        <v>19.959097106499016</v>
      </c>
      <c r="H1383" s="7">
        <v>19.959097106499016</v>
      </c>
      <c r="I1383" s="7">
        <v>19.959097106499016</v>
      </c>
      <c r="J1383" s="7">
        <v>9.3190588235294118</v>
      </c>
      <c r="K1383" s="14">
        <v>7.1437175679667382</v>
      </c>
      <c r="L1383" s="13">
        <v>20</v>
      </c>
      <c r="M1383" s="7">
        <v>6.126361174112934</v>
      </c>
      <c r="N1383" s="7">
        <v>0.15343536976705582</v>
      </c>
      <c r="O1383" s="7">
        <v>2.1753412555626737</v>
      </c>
      <c r="P1383" s="7">
        <v>5</v>
      </c>
      <c r="Q1383" s="7">
        <v>0</v>
      </c>
      <c r="R1383" s="7">
        <v>1</v>
      </c>
      <c r="S1383" s="15">
        <v>1.0277777777777799</v>
      </c>
      <c r="T1383" s="15">
        <v>3.0911111111111098</v>
      </c>
      <c r="U1383" s="15">
        <v>4.63086419753086</v>
      </c>
      <c r="V1383" s="16">
        <v>13</v>
      </c>
      <c r="W1383" s="16">
        <v>11.8</v>
      </c>
      <c r="X1383" s="17" t="e">
        <v>#NULL!</v>
      </c>
      <c r="Y1383" s="13">
        <v>4</v>
      </c>
      <c r="Z1383" s="16">
        <v>4.7</v>
      </c>
      <c r="AA1383" s="13">
        <v>14</v>
      </c>
      <c r="AB1383" s="15">
        <v>1</v>
      </c>
      <c r="AC1383" s="15">
        <v>2.2000000000000002</v>
      </c>
      <c r="AD1383" s="15">
        <v>3.6411111111111101</v>
      </c>
      <c r="AE1383" s="15">
        <v>-1.0588888888888901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7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0</v>
      </c>
      <c r="AR1383" s="7">
        <v>0</v>
      </c>
      <c r="AS1383" s="7">
        <v>0</v>
      </c>
      <c r="AT1383" s="7">
        <v>1</v>
      </c>
      <c r="AU1383" s="6">
        <f>VLOOKUP($B1383,'[1]výnosy standard'!$A$1:$T$2200,2,FALSE)</f>
        <v>24.7</v>
      </c>
      <c r="AV1383" s="6">
        <f>VLOOKUP($B1383,'[1]výnosy standard'!$A$1:$T$2200,3,FALSE)</f>
        <v>0</v>
      </c>
      <c r="AW1383" s="6">
        <f>VLOOKUP($B1383,'[1]výnosy standard'!$A$1:$T$2200,4,FALSE)</f>
        <v>0</v>
      </c>
      <c r="AX1383" s="6">
        <f>VLOOKUP($B1383,'[1]výnosy standard'!$A$1:$T$2200,5,FALSE)</f>
        <v>0</v>
      </c>
      <c r="AY1383" s="6">
        <f>VLOOKUP($B1383,'[1]výnosy standard'!$A$1:$T$2200,6,FALSE)</f>
        <v>0</v>
      </c>
      <c r="AZ1383" s="6">
        <f>VLOOKUP($B1383,'[1]výnosy standard'!$A$1:$T$2200,7,FALSE)</f>
        <v>0</v>
      </c>
      <c r="BA1383" s="6">
        <f>VLOOKUP($B1383,'[1]výnosy standard'!$A$1:$T$2200,8,FALSE)</f>
        <v>0</v>
      </c>
      <c r="BB1383" s="6">
        <f>VLOOKUP($B1383,'[1]výnosy standard'!$A$1:$T$2200,9,FALSE)</f>
        <v>5.9</v>
      </c>
      <c r="BC1383" s="6">
        <f>VLOOKUP($B1383,'[1]výnosy standard'!$A$1:$T$2200,10,FALSE)</f>
        <v>5.9</v>
      </c>
      <c r="BD1383" s="6">
        <f>VLOOKUP($B1383,'[1]výnosy standard'!$A$1:$T$2200,11,FALSE)</f>
        <v>3.42</v>
      </c>
      <c r="BE1383" s="6">
        <f>VLOOKUP($B1383,'[1]výnosy standard'!$A$1:$T$2200,12,FALSE)</f>
        <v>5.5</v>
      </c>
      <c r="BF1383" s="6">
        <f>VLOOKUP($B1383,'[1]výnosy standard'!$A$1:$T$2200,13,FALSE)</f>
        <v>0</v>
      </c>
      <c r="BG1383" s="6">
        <f>VLOOKUP($B1383,'[1]výnosy standard'!$A$1:$T$2200,14,FALSE)</f>
        <v>0</v>
      </c>
      <c r="BH1383" s="6">
        <f>VLOOKUP($B1383,'[1]výnosy standard'!$A$1:$T$2200,15,FALSE)</f>
        <v>18.38</v>
      </c>
      <c r="BI1383" s="6">
        <f>VLOOKUP($B1383,'[1]výnosy standard'!$A$1:$T$2200,16,FALSE)</f>
        <v>0</v>
      </c>
      <c r="BJ1383" s="6">
        <f>VLOOKUP($B1383,'[1]výnosy standard'!$A$1:$T$2200,17,FALSE)</f>
        <v>4.3499999999999996</v>
      </c>
      <c r="BK1383" s="6">
        <f>VLOOKUP($B1383,'[1]výnosy standard'!$A$1:$T$2200,18,FALSE)</f>
        <v>4.3499999999999996</v>
      </c>
      <c r="BL1383" s="6">
        <f>VLOOKUP($B1383,'[1]výnosy standard'!$A$1:$T$2200,19,FALSE)</f>
        <v>5.55</v>
      </c>
      <c r="BM1383" s="6">
        <f>VLOOKUP($B1383,'[1]výnosy standard'!$A$1:$T$2200,20,FALSE)</f>
        <v>0</v>
      </c>
      <c r="BN1383" s="6">
        <f>VLOOKUP(B1383,'[1]pšenice výnos'!$A$2:$E$2200,4)</f>
        <v>5.9</v>
      </c>
      <c r="BO1383" s="6">
        <f>VLOOKUP(B1383,[1]kukuřice!$A$2:$E$2200,5,FALSE)</f>
        <v>42.249021815544999</v>
      </c>
    </row>
    <row r="1384" spans="1:67" hidden="1" x14ac:dyDescent="0.25">
      <c r="A1384" s="7">
        <v>2131</v>
      </c>
      <c r="B1384" s="6" t="s">
        <v>151</v>
      </c>
      <c r="C1384" s="13">
        <v>429</v>
      </c>
      <c r="D1384" s="7">
        <v>19.97335253456221</v>
      </c>
      <c r="E1384" s="6" t="s">
        <v>14</v>
      </c>
      <c r="F1384" s="6" t="s">
        <v>28</v>
      </c>
      <c r="G1384" s="7">
        <v>19.97335253456221</v>
      </c>
      <c r="H1384" s="7">
        <v>19.124423963133641</v>
      </c>
      <c r="I1384" s="7">
        <v>19.124423963133641</v>
      </c>
      <c r="J1384" s="7">
        <v>8.68</v>
      </c>
      <c r="K1384" s="14">
        <v>7.9981164958360624</v>
      </c>
      <c r="L1384" s="13">
        <v>10</v>
      </c>
      <c r="M1384" s="7">
        <v>5.9633207488778721</v>
      </c>
      <c r="N1384" s="7">
        <v>-0.15950109080014527</v>
      </c>
      <c r="O1384" s="7">
        <v>0.68188350416393728</v>
      </c>
      <c r="P1384" s="7">
        <v>0</v>
      </c>
      <c r="Q1384" s="7">
        <v>3</v>
      </c>
      <c r="R1384" s="7">
        <v>0</v>
      </c>
      <c r="S1384" s="15">
        <v>1.4611111111111099</v>
      </c>
      <c r="T1384" s="15">
        <v>3.10222222222222</v>
      </c>
      <c r="U1384" s="15">
        <v>3.81975308641975</v>
      </c>
      <c r="V1384" s="16">
        <v>7.6</v>
      </c>
      <c r="W1384" s="16">
        <v>12.2</v>
      </c>
      <c r="X1384" s="17" t="e">
        <v>#NULL!</v>
      </c>
      <c r="Y1384" s="13">
        <v>3</v>
      </c>
      <c r="Z1384" s="16">
        <v>4</v>
      </c>
      <c r="AA1384" s="13">
        <v>17</v>
      </c>
      <c r="AB1384" s="15">
        <v>9.4</v>
      </c>
      <c r="AC1384" s="15">
        <v>4.8</v>
      </c>
      <c r="AD1384" s="15">
        <v>4.3022222222222197</v>
      </c>
      <c r="AE1384" s="15">
        <v>0.302222222222222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7">
        <v>0</v>
      </c>
      <c r="AM1384" s="7">
        <v>0</v>
      </c>
      <c r="AN1384" s="7">
        <v>0</v>
      </c>
      <c r="AO1384" s="7">
        <v>0</v>
      </c>
      <c r="AP1384" s="7">
        <v>0</v>
      </c>
      <c r="AQ1384" s="7">
        <v>0</v>
      </c>
      <c r="AR1384" s="7">
        <v>0</v>
      </c>
      <c r="AS1384" s="7">
        <v>0</v>
      </c>
      <c r="AT1384" s="7">
        <v>1</v>
      </c>
      <c r="AU1384" s="6">
        <f>VLOOKUP($B1384,'[1]výnosy standard'!$A$1:$T$2200,2,FALSE)</f>
        <v>29.73</v>
      </c>
      <c r="AV1384" s="6">
        <f>VLOOKUP($B1384,'[1]výnosy standard'!$A$1:$T$2200,3,FALSE)</f>
        <v>0</v>
      </c>
      <c r="AW1384" s="6">
        <f>VLOOKUP($B1384,'[1]výnosy standard'!$A$1:$T$2200,4,FALSE)</f>
        <v>8.57</v>
      </c>
      <c r="AX1384" s="6">
        <f>VLOOKUP($B1384,'[1]výnosy standard'!$A$1:$T$2200,5,FALSE)</f>
        <v>0</v>
      </c>
      <c r="AY1384" s="6">
        <f>VLOOKUP($B1384,'[1]výnosy standard'!$A$1:$T$2200,6,FALSE)</f>
        <v>0.99</v>
      </c>
      <c r="AZ1384" s="6">
        <f>VLOOKUP($B1384,'[1]výnosy standard'!$A$1:$T$2200,7,FALSE)</f>
        <v>0</v>
      </c>
      <c r="BA1384" s="6">
        <f>VLOOKUP($B1384,'[1]výnosy standard'!$A$1:$T$2200,8,FALSE)</f>
        <v>21.22</v>
      </c>
      <c r="BB1384" s="6">
        <f>VLOOKUP($B1384,'[1]výnosy standard'!$A$1:$T$2200,9,FALSE)</f>
        <v>7.14</v>
      </c>
      <c r="BC1384" s="6">
        <f>VLOOKUP($B1384,'[1]výnosy standard'!$A$1:$T$2200,10,FALSE)</f>
        <v>7.14</v>
      </c>
      <c r="BD1384" s="6">
        <f>VLOOKUP($B1384,'[1]výnosy standard'!$A$1:$T$2200,11,FALSE)</f>
        <v>3.75</v>
      </c>
      <c r="BE1384" s="6">
        <f>VLOOKUP($B1384,'[1]výnosy standard'!$A$1:$T$2200,12,FALSE)</f>
        <v>0</v>
      </c>
      <c r="BF1384" s="6">
        <f>VLOOKUP($B1384,'[1]výnosy standard'!$A$1:$T$2200,13,FALSE)</f>
        <v>0</v>
      </c>
      <c r="BG1384" s="6">
        <f>VLOOKUP($B1384,'[1]výnosy standard'!$A$1:$T$2200,14,FALSE)</f>
        <v>0</v>
      </c>
      <c r="BH1384" s="6">
        <f>VLOOKUP($B1384,'[1]výnosy standard'!$A$1:$T$2200,15,FALSE)</f>
        <v>0</v>
      </c>
      <c r="BI1384" s="6">
        <f>VLOOKUP($B1384,'[1]výnosy standard'!$A$1:$T$2200,16,FALSE)</f>
        <v>67.23</v>
      </c>
      <c r="BJ1384" s="6">
        <f>VLOOKUP($B1384,'[1]výnosy standard'!$A$1:$T$2200,17,FALSE)</f>
        <v>5.6</v>
      </c>
      <c r="BK1384" s="6">
        <f>VLOOKUP($B1384,'[1]výnosy standard'!$A$1:$T$2200,18,FALSE)</f>
        <v>5.6</v>
      </c>
      <c r="BL1384" s="6">
        <f>VLOOKUP($B1384,'[1]výnosy standard'!$A$1:$T$2200,19,FALSE)</f>
        <v>7.29</v>
      </c>
      <c r="BM1384" s="6">
        <f>VLOOKUP($B1384,'[1]výnosy standard'!$A$1:$T$2200,20,FALSE)</f>
        <v>0</v>
      </c>
      <c r="BN1384" s="6">
        <f>VLOOKUP(B1384,'[1]pšenice výnos'!$A$2:$E$2200,4)</f>
        <v>7.14</v>
      </c>
      <c r="BO1384" s="6">
        <f>VLOOKUP(B1384,[1]kukuřice!$A$2:$E$2200,5,FALSE)</f>
        <v>47.546904762037379</v>
      </c>
    </row>
    <row r="1385" spans="1:67" hidden="1" x14ac:dyDescent="0.25">
      <c r="A1385" s="7">
        <v>2234</v>
      </c>
      <c r="B1385" s="6" t="s">
        <v>140</v>
      </c>
      <c r="C1385" s="13">
        <v>140</v>
      </c>
      <c r="D1385" s="7">
        <v>19.989547948784953</v>
      </c>
      <c r="E1385" s="6" t="s">
        <v>14</v>
      </c>
      <c r="F1385" s="6" t="s">
        <v>28</v>
      </c>
      <c r="G1385" s="7">
        <v>19.989547948784953</v>
      </c>
      <c r="H1385" s="7">
        <v>19.989547948784953</v>
      </c>
      <c r="I1385" s="7">
        <v>19.989547948784953</v>
      </c>
      <c r="J1385" s="7">
        <v>5.4028235294117639</v>
      </c>
      <c r="K1385" s="14">
        <v>5.9878933787013819</v>
      </c>
      <c r="L1385" s="13">
        <v>11</v>
      </c>
      <c r="M1385" s="7">
        <v>5.9633207488778721</v>
      </c>
      <c r="N1385" s="7">
        <v>-0.15950109080014527</v>
      </c>
      <c r="O1385" s="7">
        <v>-0.58506984928961803</v>
      </c>
      <c r="P1385" s="7">
        <v>0</v>
      </c>
      <c r="Q1385" s="7">
        <v>8</v>
      </c>
      <c r="R1385" s="7">
        <v>0</v>
      </c>
      <c r="S1385" s="17" t="e">
        <v>#NULL!</v>
      </c>
      <c r="T1385" s="17" t="e">
        <v>#NULL!</v>
      </c>
      <c r="U1385" s="17" t="e">
        <v>#NULL!</v>
      </c>
      <c r="V1385" s="17" t="e">
        <v>#NULL!</v>
      </c>
      <c r="W1385" s="17" t="e">
        <v>#NULL!</v>
      </c>
      <c r="X1385" s="17" t="e">
        <v>#NULL!</v>
      </c>
      <c r="Y1385" s="17" t="e">
        <v>#NULL!</v>
      </c>
      <c r="Z1385" s="17" t="e">
        <v>#NULL!</v>
      </c>
      <c r="AA1385" s="17" t="e">
        <v>#NULL!</v>
      </c>
      <c r="AB1385" s="17" t="e">
        <v>#NULL!</v>
      </c>
      <c r="AC1385" s="17" t="e">
        <v>#NULL!</v>
      </c>
      <c r="AD1385" s="17" t="e">
        <v>#NULL!</v>
      </c>
      <c r="AE1385" s="17" t="e">
        <v>#NULL!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7">
        <v>0</v>
      </c>
      <c r="AM1385" s="7">
        <v>0</v>
      </c>
      <c r="AN1385" s="7">
        <v>0</v>
      </c>
      <c r="AO1385" s="7">
        <v>0</v>
      </c>
      <c r="AP1385" s="7">
        <v>0</v>
      </c>
      <c r="AQ1385" s="7">
        <v>0</v>
      </c>
      <c r="AR1385" s="7">
        <v>0</v>
      </c>
      <c r="AS1385" s="7">
        <v>0</v>
      </c>
      <c r="AT1385" s="7">
        <v>1</v>
      </c>
      <c r="AU1385" s="6">
        <f>VLOOKUP($B1385,'[1]výnosy standard'!$A$1:$T$2200,2,FALSE)</f>
        <v>0</v>
      </c>
      <c r="AV1385" s="6">
        <f>VLOOKUP($B1385,'[1]výnosy standard'!$A$1:$T$2200,3,FALSE)</f>
        <v>0</v>
      </c>
      <c r="AW1385" s="6">
        <f>VLOOKUP($B1385,'[1]výnosy standard'!$A$1:$T$2200,4,FALSE)</f>
        <v>8.07</v>
      </c>
      <c r="AX1385" s="6">
        <f>VLOOKUP($B1385,'[1]výnosy standard'!$A$1:$T$2200,5,FALSE)</f>
        <v>0</v>
      </c>
      <c r="AY1385" s="6">
        <f>VLOOKUP($B1385,'[1]výnosy standard'!$A$1:$T$2200,6,FALSE)</f>
        <v>0.87</v>
      </c>
      <c r="AZ1385" s="6">
        <f>VLOOKUP($B1385,'[1]výnosy standard'!$A$1:$T$2200,7,FALSE)</f>
        <v>0</v>
      </c>
      <c r="BA1385" s="6">
        <f>VLOOKUP($B1385,'[1]výnosy standard'!$A$1:$T$2200,8,FALSE)</f>
        <v>20.82</v>
      </c>
      <c r="BB1385" s="6">
        <f>VLOOKUP($B1385,'[1]výnosy standard'!$A$1:$T$2200,9,FALSE)</f>
        <v>6.81</v>
      </c>
      <c r="BC1385" s="6">
        <f>VLOOKUP($B1385,'[1]výnosy standard'!$A$1:$T$2200,10,FALSE)</f>
        <v>6.81</v>
      </c>
      <c r="BD1385" s="6">
        <f>VLOOKUP($B1385,'[1]výnosy standard'!$A$1:$T$2200,11,FALSE)</f>
        <v>3.63</v>
      </c>
      <c r="BE1385" s="6">
        <f>VLOOKUP($B1385,'[1]výnosy standard'!$A$1:$T$2200,12,FALSE)</f>
        <v>6.83</v>
      </c>
      <c r="BF1385" s="6">
        <f>VLOOKUP($B1385,'[1]výnosy standard'!$A$1:$T$2200,13,FALSE)</f>
        <v>0</v>
      </c>
      <c r="BG1385" s="6">
        <f>VLOOKUP($B1385,'[1]výnosy standard'!$A$1:$T$2200,14,FALSE)</f>
        <v>0</v>
      </c>
      <c r="BH1385" s="6">
        <f>VLOOKUP($B1385,'[1]výnosy standard'!$A$1:$T$2200,15,FALSE)</f>
        <v>0</v>
      </c>
      <c r="BI1385" s="6">
        <f>VLOOKUP($B1385,'[1]výnosy standard'!$A$1:$T$2200,16,FALSE)</f>
        <v>60.74</v>
      </c>
      <c r="BJ1385" s="6">
        <f>VLOOKUP($B1385,'[1]výnosy standard'!$A$1:$T$2200,17,FALSE)</f>
        <v>5.19</v>
      </c>
      <c r="BK1385" s="6">
        <f>VLOOKUP($B1385,'[1]výnosy standard'!$A$1:$T$2200,18,FALSE)</f>
        <v>5.19</v>
      </c>
      <c r="BL1385" s="6">
        <f>VLOOKUP($B1385,'[1]výnosy standard'!$A$1:$T$2200,19,FALSE)</f>
        <v>6.22</v>
      </c>
      <c r="BM1385" s="6">
        <f>VLOOKUP($B1385,'[1]výnosy standard'!$A$1:$T$2200,20,FALSE)</f>
        <v>0</v>
      </c>
      <c r="BN1385" s="6">
        <f>VLOOKUP(B1385,'[1]pšenice výnos'!$A$2:$E$2200,4)</f>
        <v>6.81</v>
      </c>
      <c r="BO1385" s="6">
        <f>VLOOKUP(B1385,[1]kukuřice!$A$2:$E$2200,5,FALSE)</f>
        <v>36.008388998337558</v>
      </c>
    </row>
    <row r="1386" spans="1:67" hidden="1" x14ac:dyDescent="0.25">
      <c r="A1386" s="7">
        <v>2460</v>
      </c>
      <c r="B1386" s="6" t="s">
        <v>145</v>
      </c>
      <c r="C1386" s="13">
        <v>125</v>
      </c>
      <c r="D1386" s="7">
        <v>20.005886627906978</v>
      </c>
      <c r="E1386" s="6" t="s">
        <v>14</v>
      </c>
      <c r="F1386" s="6" t="s">
        <v>28</v>
      </c>
      <c r="G1386" s="7">
        <v>20.005886627906978</v>
      </c>
      <c r="H1386" s="7">
        <v>19.149709302325579</v>
      </c>
      <c r="I1386" s="7">
        <v>19.149709302325579</v>
      </c>
      <c r="J1386" s="7">
        <v>6.4752941176470591</v>
      </c>
      <c r="K1386" s="14">
        <v>6.235718084425006</v>
      </c>
      <c r="L1386" s="13">
        <v>12</v>
      </c>
      <c r="M1386" s="7">
        <v>5.9633207488778721</v>
      </c>
      <c r="N1386" s="7">
        <v>-0.15950109080014527</v>
      </c>
      <c r="O1386" s="7">
        <v>0.23957603322205312</v>
      </c>
      <c r="P1386" s="7">
        <v>3</v>
      </c>
      <c r="Q1386" s="7">
        <v>4</v>
      </c>
      <c r="R1386" s="7">
        <v>0</v>
      </c>
      <c r="S1386" s="15">
        <v>1.7066666666666701</v>
      </c>
      <c r="T1386" s="15">
        <v>5.3273333333333301</v>
      </c>
      <c r="U1386" s="15">
        <v>7.0552380952381002</v>
      </c>
      <c r="V1386" s="16">
        <v>15.7</v>
      </c>
      <c r="W1386" s="16">
        <v>18.2</v>
      </c>
      <c r="X1386" s="17" t="e">
        <v>#NULL!</v>
      </c>
      <c r="Y1386" s="13">
        <v>3</v>
      </c>
      <c r="Z1386" s="16">
        <v>4</v>
      </c>
      <c r="AA1386" s="13">
        <v>17</v>
      </c>
      <c r="AB1386" s="15">
        <v>1.3</v>
      </c>
      <c r="AC1386" s="15">
        <v>-1.2</v>
      </c>
      <c r="AD1386" s="15">
        <v>5.0273333333333303</v>
      </c>
      <c r="AE1386" s="15">
        <v>1.0273333333333301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7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1</v>
      </c>
      <c r="AU1386" s="6">
        <f>VLOOKUP($B1386,'[1]výnosy standard'!$A$1:$T$2200,2,FALSE)</f>
        <v>0</v>
      </c>
      <c r="AV1386" s="6">
        <f>VLOOKUP($B1386,'[1]výnosy standard'!$A$1:$T$2200,3,FALSE)</f>
        <v>0</v>
      </c>
      <c r="AW1386" s="6">
        <f>VLOOKUP($B1386,'[1]výnosy standard'!$A$1:$T$2200,4,FALSE)</f>
        <v>0</v>
      </c>
      <c r="AX1386" s="6">
        <f>VLOOKUP($B1386,'[1]výnosy standard'!$A$1:$T$2200,5,FALSE)</f>
        <v>4.87</v>
      </c>
      <c r="AY1386" s="6">
        <f>VLOOKUP($B1386,'[1]výnosy standard'!$A$1:$T$2200,6,FALSE)</f>
        <v>0</v>
      </c>
      <c r="AZ1386" s="6">
        <f>VLOOKUP($B1386,'[1]výnosy standard'!$A$1:$T$2200,7,FALSE)</f>
        <v>0</v>
      </c>
      <c r="BA1386" s="6">
        <f>VLOOKUP($B1386,'[1]výnosy standard'!$A$1:$T$2200,8,FALSE)</f>
        <v>0</v>
      </c>
      <c r="BB1386" s="6">
        <f>VLOOKUP($B1386,'[1]výnosy standard'!$A$1:$T$2200,9,FALSE)</f>
        <v>5.8</v>
      </c>
      <c r="BC1386" s="6">
        <f>VLOOKUP($B1386,'[1]výnosy standard'!$A$1:$T$2200,10,FALSE)</f>
        <v>5.8</v>
      </c>
      <c r="BD1386" s="6">
        <f>VLOOKUP($B1386,'[1]výnosy standard'!$A$1:$T$2200,11,FALSE)</f>
        <v>3.11</v>
      </c>
      <c r="BE1386" s="6">
        <f>VLOOKUP($B1386,'[1]výnosy standard'!$A$1:$T$2200,12,FALSE)</f>
        <v>6.06</v>
      </c>
      <c r="BF1386" s="6">
        <f>VLOOKUP($B1386,'[1]výnosy standard'!$A$1:$T$2200,13,FALSE)</f>
        <v>0</v>
      </c>
      <c r="BG1386" s="6">
        <f>VLOOKUP($B1386,'[1]výnosy standard'!$A$1:$T$2200,14,FALSE)</f>
        <v>0</v>
      </c>
      <c r="BH1386" s="6">
        <f>VLOOKUP($B1386,'[1]výnosy standard'!$A$1:$T$2200,15,FALSE)</f>
        <v>0</v>
      </c>
      <c r="BI1386" s="6">
        <f>VLOOKUP($B1386,'[1]výnosy standard'!$A$1:$T$2200,16,FALSE)</f>
        <v>0</v>
      </c>
      <c r="BJ1386" s="6">
        <f>VLOOKUP($B1386,'[1]výnosy standard'!$A$1:$T$2200,17,FALSE)</f>
        <v>4.67</v>
      </c>
      <c r="BK1386" s="6">
        <f>VLOOKUP($B1386,'[1]výnosy standard'!$A$1:$T$2200,18,FALSE)</f>
        <v>4.67</v>
      </c>
      <c r="BL1386" s="6">
        <f>VLOOKUP($B1386,'[1]výnosy standard'!$A$1:$T$2200,19,FALSE)</f>
        <v>5.2</v>
      </c>
      <c r="BM1386" s="6">
        <f>VLOOKUP($B1386,'[1]výnosy standard'!$A$1:$T$2200,20,FALSE)</f>
        <v>0</v>
      </c>
      <c r="BN1386" s="6">
        <f>VLOOKUP(B1386,'[1]pšenice výnos'!$A$2:$E$2200,4)</f>
        <v>5.8</v>
      </c>
      <c r="BO1386" s="6">
        <f>VLOOKUP(B1386,[1]kukuřice!$A$2:$E$2200,5,FALSE)</f>
        <v>41.577829809173942</v>
      </c>
    </row>
    <row r="1387" spans="1:67" hidden="1" x14ac:dyDescent="0.25">
      <c r="A1387" s="7">
        <v>2654</v>
      </c>
      <c r="B1387" s="6" t="s">
        <v>197</v>
      </c>
      <c r="C1387" s="13">
        <v>321</v>
      </c>
      <c r="D1387" s="7">
        <v>20.070021169190682</v>
      </c>
      <c r="E1387" s="6" t="s">
        <v>14</v>
      </c>
      <c r="F1387" s="6" t="s">
        <v>28</v>
      </c>
      <c r="G1387" s="7">
        <v>20.070021169190682</v>
      </c>
      <c r="H1387" s="7">
        <v>20.070021169190682</v>
      </c>
      <c r="I1387" s="7">
        <v>20.070021169190682</v>
      </c>
      <c r="J1387" s="7">
        <v>7.224705882352942</v>
      </c>
      <c r="K1387" s="14">
        <v>6.3013661865306112</v>
      </c>
      <c r="L1387" s="13">
        <v>15</v>
      </c>
      <c r="M1387" s="7">
        <v>5.9633207488778721</v>
      </c>
      <c r="N1387" s="7">
        <v>-0.15950109080014527</v>
      </c>
      <c r="O1387" s="7">
        <v>0.92333969582233077</v>
      </c>
      <c r="P1387" s="7">
        <v>0</v>
      </c>
      <c r="Q1387" s="7">
        <v>4</v>
      </c>
      <c r="R1387" s="7">
        <v>0</v>
      </c>
      <c r="S1387" s="15">
        <v>3.43611111111111</v>
      </c>
      <c r="T1387" s="15">
        <v>7.18888888888889</v>
      </c>
      <c r="U1387" s="17" t="e">
        <v>#NULL!</v>
      </c>
      <c r="V1387" s="16">
        <v>7</v>
      </c>
      <c r="W1387" s="16">
        <v>7.3</v>
      </c>
      <c r="X1387" s="17" t="e">
        <v>#NULL!</v>
      </c>
      <c r="Y1387" s="13">
        <v>3</v>
      </c>
      <c r="Z1387" s="16">
        <v>4</v>
      </c>
      <c r="AA1387" s="13">
        <v>17</v>
      </c>
      <c r="AB1387" s="15">
        <v>10</v>
      </c>
      <c r="AC1387" s="15">
        <v>9.6999999999999993</v>
      </c>
      <c r="AD1387" s="15">
        <v>9.6138888888888907</v>
      </c>
      <c r="AE1387" s="15">
        <v>5.6138888888888898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7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0</v>
      </c>
      <c r="AR1387" s="7">
        <v>0</v>
      </c>
      <c r="AS1387" s="7">
        <v>0</v>
      </c>
      <c r="AT1387" s="7">
        <v>1</v>
      </c>
      <c r="AU1387" s="6">
        <f>VLOOKUP($B1387,'[1]výnosy standard'!$A$1:$T$2200,2,FALSE)</f>
        <v>23.09</v>
      </c>
      <c r="AV1387" s="6">
        <f>VLOOKUP($B1387,'[1]výnosy standard'!$A$1:$T$2200,3,FALSE)</f>
        <v>0</v>
      </c>
      <c r="AW1387" s="6">
        <f>VLOOKUP($B1387,'[1]výnosy standard'!$A$1:$T$2200,4,FALSE)</f>
        <v>0</v>
      </c>
      <c r="AX1387" s="6">
        <f>VLOOKUP($B1387,'[1]výnosy standard'!$A$1:$T$2200,5,FALSE)</f>
        <v>0</v>
      </c>
      <c r="AY1387" s="6">
        <f>VLOOKUP($B1387,'[1]výnosy standard'!$A$1:$T$2200,6,FALSE)</f>
        <v>0</v>
      </c>
      <c r="AZ1387" s="6">
        <f>VLOOKUP($B1387,'[1]výnosy standard'!$A$1:$T$2200,7,FALSE)</f>
        <v>0</v>
      </c>
      <c r="BA1387" s="6">
        <f>VLOOKUP($B1387,'[1]výnosy standard'!$A$1:$T$2200,8,FALSE)</f>
        <v>0</v>
      </c>
      <c r="BB1387" s="6">
        <f>VLOOKUP($B1387,'[1]výnosy standard'!$A$1:$T$2200,9,FALSE)</f>
        <v>5.82</v>
      </c>
      <c r="BC1387" s="6">
        <f>VLOOKUP($B1387,'[1]výnosy standard'!$A$1:$T$2200,10,FALSE)</f>
        <v>5.82</v>
      </c>
      <c r="BD1387" s="6">
        <f>VLOOKUP($B1387,'[1]výnosy standard'!$A$1:$T$2200,11,FALSE)</f>
        <v>3.59</v>
      </c>
      <c r="BE1387" s="6">
        <f>VLOOKUP($B1387,'[1]výnosy standard'!$A$1:$T$2200,12,FALSE)</f>
        <v>5.42</v>
      </c>
      <c r="BF1387" s="6">
        <f>VLOOKUP($B1387,'[1]výnosy standard'!$A$1:$T$2200,13,FALSE)</f>
        <v>0</v>
      </c>
      <c r="BG1387" s="6">
        <f>VLOOKUP($B1387,'[1]výnosy standard'!$A$1:$T$2200,14,FALSE)</f>
        <v>0</v>
      </c>
      <c r="BH1387" s="6">
        <f>VLOOKUP($B1387,'[1]výnosy standard'!$A$1:$T$2200,15,FALSE)</f>
        <v>17.190000000000001</v>
      </c>
      <c r="BI1387" s="6">
        <f>VLOOKUP($B1387,'[1]výnosy standard'!$A$1:$T$2200,16,FALSE)</f>
        <v>0</v>
      </c>
      <c r="BJ1387" s="6">
        <f>VLOOKUP($B1387,'[1]výnosy standard'!$A$1:$T$2200,17,FALSE)</f>
        <v>4.4400000000000004</v>
      </c>
      <c r="BK1387" s="6">
        <f>VLOOKUP($B1387,'[1]výnosy standard'!$A$1:$T$2200,18,FALSE)</f>
        <v>4.4400000000000004</v>
      </c>
      <c r="BL1387" s="6">
        <f>VLOOKUP($B1387,'[1]výnosy standard'!$A$1:$T$2200,19,FALSE)</f>
        <v>5.46</v>
      </c>
      <c r="BM1387" s="6">
        <f>VLOOKUP($B1387,'[1]výnosy standard'!$A$1:$T$2200,20,FALSE)</f>
        <v>0</v>
      </c>
      <c r="BN1387" s="6">
        <f>VLOOKUP(B1387,'[1]pšenice výnos'!$A$2:$E$2200,4)</f>
        <v>5.82</v>
      </c>
      <c r="BO1387" s="6">
        <f>VLOOKUP(B1387,[1]kukuřice!$A$2:$E$2200,5,FALSE)</f>
        <v>39.659081779988512</v>
      </c>
    </row>
    <row r="1388" spans="1:67" hidden="1" x14ac:dyDescent="0.25">
      <c r="A1388" s="7">
        <v>2134</v>
      </c>
      <c r="B1388" s="6" t="s">
        <v>156</v>
      </c>
      <c r="C1388" s="13">
        <v>41</v>
      </c>
      <c r="D1388" s="7">
        <v>20.089078947368424</v>
      </c>
      <c r="E1388" s="6" t="s">
        <v>14</v>
      </c>
      <c r="F1388" s="6" t="s">
        <v>28</v>
      </c>
      <c r="G1388" s="7">
        <v>20.089078947368424</v>
      </c>
      <c r="H1388" s="7">
        <v>19.013157894736846</v>
      </c>
      <c r="I1388" s="7">
        <v>19.013157894736846</v>
      </c>
      <c r="J1388" s="7">
        <v>6.2588235294117638</v>
      </c>
      <c r="K1388" s="14">
        <v>6.3848995576797556</v>
      </c>
      <c r="L1388" s="13">
        <v>14</v>
      </c>
      <c r="M1388" s="7">
        <v>5.9633207488778721</v>
      </c>
      <c r="N1388" s="7">
        <v>-0.15950109080014527</v>
      </c>
      <c r="O1388" s="7">
        <v>-0.1260760282679918</v>
      </c>
      <c r="P1388" s="7">
        <v>1</v>
      </c>
      <c r="Q1388" s="7">
        <v>4</v>
      </c>
      <c r="R1388" s="7">
        <v>1</v>
      </c>
      <c r="S1388" s="15">
        <v>2.4583333333333299</v>
      </c>
      <c r="T1388" s="15">
        <v>5.8203174603174599</v>
      </c>
      <c r="U1388" s="15">
        <v>7.2626262626262603</v>
      </c>
      <c r="V1388" s="16">
        <v>19.7</v>
      </c>
      <c r="W1388" s="16">
        <v>20.2</v>
      </c>
      <c r="X1388" s="17" t="e">
        <v>#NULL!</v>
      </c>
      <c r="Y1388" s="13">
        <v>2</v>
      </c>
      <c r="Z1388" s="16">
        <v>3.5</v>
      </c>
      <c r="AA1388" s="13">
        <v>22</v>
      </c>
      <c r="AB1388" s="15">
        <v>2.2999999999999998</v>
      </c>
      <c r="AC1388" s="15">
        <v>1.8</v>
      </c>
      <c r="AD1388" s="15">
        <v>6.2703174603174601</v>
      </c>
      <c r="AE1388" s="15">
        <v>2.7703174603174601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7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0</v>
      </c>
      <c r="AT1388" s="7">
        <v>1</v>
      </c>
      <c r="AU1388" s="6">
        <f>VLOOKUP($B1388,'[1]výnosy standard'!$A$1:$T$2200,2,FALSE)</f>
        <v>29.15</v>
      </c>
      <c r="AV1388" s="6">
        <f>VLOOKUP($B1388,'[1]výnosy standard'!$A$1:$T$2200,3,FALSE)</f>
        <v>0</v>
      </c>
      <c r="AW1388" s="6">
        <f>VLOOKUP($B1388,'[1]výnosy standard'!$A$1:$T$2200,4,FALSE)</f>
        <v>8</v>
      </c>
      <c r="AX1388" s="6">
        <f>VLOOKUP($B1388,'[1]výnosy standard'!$A$1:$T$2200,5,FALSE)</f>
        <v>0</v>
      </c>
      <c r="AY1388" s="6">
        <f>VLOOKUP($B1388,'[1]výnosy standard'!$A$1:$T$2200,6,FALSE)</f>
        <v>1.02</v>
      </c>
      <c r="AZ1388" s="6">
        <f>VLOOKUP($B1388,'[1]výnosy standard'!$A$1:$T$2200,7,FALSE)</f>
        <v>0</v>
      </c>
      <c r="BA1388" s="6">
        <f>VLOOKUP($B1388,'[1]výnosy standard'!$A$1:$T$2200,8,FALSE)</f>
        <v>20.8</v>
      </c>
      <c r="BB1388" s="6">
        <f>VLOOKUP($B1388,'[1]výnosy standard'!$A$1:$T$2200,9,FALSE)</f>
        <v>7.29</v>
      </c>
      <c r="BC1388" s="6">
        <f>VLOOKUP($B1388,'[1]výnosy standard'!$A$1:$T$2200,10,FALSE)</f>
        <v>7.29</v>
      </c>
      <c r="BD1388" s="6">
        <f>VLOOKUP($B1388,'[1]výnosy standard'!$A$1:$T$2200,11,FALSE)</f>
        <v>3.59</v>
      </c>
      <c r="BE1388" s="6">
        <f>VLOOKUP($B1388,'[1]výnosy standard'!$A$1:$T$2200,12,FALSE)</f>
        <v>0</v>
      </c>
      <c r="BF1388" s="6">
        <f>VLOOKUP($B1388,'[1]výnosy standard'!$A$1:$T$2200,13,FALSE)</f>
        <v>0</v>
      </c>
      <c r="BG1388" s="6">
        <f>VLOOKUP($B1388,'[1]výnosy standard'!$A$1:$T$2200,14,FALSE)</f>
        <v>0</v>
      </c>
      <c r="BH1388" s="6">
        <f>VLOOKUP($B1388,'[1]výnosy standard'!$A$1:$T$2200,15,FALSE)</f>
        <v>0</v>
      </c>
      <c r="BI1388" s="6">
        <f>VLOOKUP($B1388,'[1]výnosy standard'!$A$1:$T$2200,16,FALSE)</f>
        <v>69.27</v>
      </c>
      <c r="BJ1388" s="6">
        <f>VLOOKUP($B1388,'[1]výnosy standard'!$A$1:$T$2200,17,FALSE)</f>
        <v>5.53</v>
      </c>
      <c r="BK1388" s="6">
        <f>VLOOKUP($B1388,'[1]výnosy standard'!$A$1:$T$2200,18,FALSE)</f>
        <v>5.53</v>
      </c>
      <c r="BL1388" s="6">
        <f>VLOOKUP($B1388,'[1]výnosy standard'!$A$1:$T$2200,19,FALSE)</f>
        <v>7.07</v>
      </c>
      <c r="BM1388" s="6">
        <f>VLOOKUP($B1388,'[1]výnosy standard'!$A$1:$T$2200,20,FALSE)</f>
        <v>0</v>
      </c>
      <c r="BN1388" s="6">
        <f>VLOOKUP(B1388,'[1]pšenice výnos'!$A$2:$E$2200,4)</f>
        <v>7.29</v>
      </c>
      <c r="BO1388" s="6">
        <f>VLOOKUP(B1388,[1]kukuřice!$A$2:$E$2200,5,FALSE)</f>
        <v>46.680113585506987</v>
      </c>
    </row>
    <row r="1389" spans="1:67" hidden="1" x14ac:dyDescent="0.25">
      <c r="A1389" s="7">
        <v>4524</v>
      </c>
      <c r="B1389" s="6" t="s">
        <v>241</v>
      </c>
      <c r="C1389" s="13">
        <v>10</v>
      </c>
      <c r="D1389" s="7">
        <v>20.10115520572451</v>
      </c>
      <c r="E1389" s="6" t="s">
        <v>14</v>
      </c>
      <c r="F1389" s="6" t="s">
        <v>28</v>
      </c>
      <c r="G1389" s="7">
        <v>20.10115520572451</v>
      </c>
      <c r="H1389" s="7">
        <v>18.733452593917711</v>
      </c>
      <c r="I1389" s="7">
        <v>18.733452593917711</v>
      </c>
      <c r="J1389" s="7">
        <v>6.5764705882352938</v>
      </c>
      <c r="K1389" s="14">
        <v>5.2700534095567466</v>
      </c>
      <c r="L1389" s="13">
        <v>5</v>
      </c>
      <c r="M1389" s="7">
        <v>6.126361174112934</v>
      </c>
      <c r="N1389" s="7">
        <v>0.15343536976705582</v>
      </c>
      <c r="O1389" s="7">
        <v>1.3064171786785472</v>
      </c>
      <c r="P1389" s="7">
        <v>4</v>
      </c>
      <c r="Q1389" s="7">
        <v>0</v>
      </c>
      <c r="R1389" s="7">
        <v>1</v>
      </c>
      <c r="S1389" s="15">
        <v>1.4583333333333299</v>
      </c>
      <c r="T1389" s="15">
        <v>3.9083333333333301</v>
      </c>
      <c r="U1389" s="15">
        <v>4.2222222222222197</v>
      </c>
      <c r="V1389" s="16">
        <v>14.6</v>
      </c>
      <c r="W1389" s="16">
        <v>12.8</v>
      </c>
      <c r="X1389" s="17" t="e">
        <v>#NULL!</v>
      </c>
      <c r="Y1389" s="13">
        <v>4</v>
      </c>
      <c r="Z1389" s="16">
        <v>4.7</v>
      </c>
      <c r="AA1389" s="13">
        <v>14</v>
      </c>
      <c r="AB1389" s="15">
        <v>-0.6</v>
      </c>
      <c r="AC1389" s="15">
        <v>1.2</v>
      </c>
      <c r="AD1389" s="15">
        <v>4.2083333333333304</v>
      </c>
      <c r="AE1389" s="15">
        <v>-0.49166666666666597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7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0</v>
      </c>
      <c r="AT1389" s="7">
        <v>1</v>
      </c>
      <c r="AU1389" s="6">
        <f>VLOOKUP($B1389,'[1]výnosy standard'!$A$1:$T$2200,2,FALSE)</f>
        <v>22.68</v>
      </c>
      <c r="AV1389" s="6">
        <f>VLOOKUP($B1389,'[1]výnosy standard'!$A$1:$T$2200,3,FALSE)</f>
        <v>0</v>
      </c>
      <c r="AW1389" s="6">
        <f>VLOOKUP($B1389,'[1]výnosy standard'!$A$1:$T$2200,4,FALSE)</f>
        <v>0</v>
      </c>
      <c r="AX1389" s="6">
        <f>VLOOKUP($B1389,'[1]výnosy standard'!$A$1:$T$2200,5,FALSE)</f>
        <v>4.3499999999999996</v>
      </c>
      <c r="AY1389" s="6">
        <f>VLOOKUP($B1389,'[1]výnosy standard'!$A$1:$T$2200,6,FALSE)</f>
        <v>0</v>
      </c>
      <c r="AZ1389" s="6">
        <f>VLOOKUP($B1389,'[1]výnosy standard'!$A$1:$T$2200,7,FALSE)</f>
        <v>0</v>
      </c>
      <c r="BA1389" s="6">
        <f>VLOOKUP($B1389,'[1]výnosy standard'!$A$1:$T$2200,8,FALSE)</f>
        <v>0</v>
      </c>
      <c r="BB1389" s="6">
        <f>VLOOKUP($B1389,'[1]výnosy standard'!$A$1:$T$2200,9,FALSE)</f>
        <v>5.33</v>
      </c>
      <c r="BC1389" s="6">
        <f>VLOOKUP($B1389,'[1]výnosy standard'!$A$1:$T$2200,10,FALSE)</f>
        <v>5.33</v>
      </c>
      <c r="BD1389" s="6">
        <f>VLOOKUP($B1389,'[1]výnosy standard'!$A$1:$T$2200,11,FALSE)</f>
        <v>3.06</v>
      </c>
      <c r="BE1389" s="6">
        <f>VLOOKUP($B1389,'[1]výnosy standard'!$A$1:$T$2200,12,FALSE)</f>
        <v>5.21</v>
      </c>
      <c r="BF1389" s="6">
        <f>VLOOKUP($B1389,'[1]výnosy standard'!$A$1:$T$2200,13,FALSE)</f>
        <v>0</v>
      </c>
      <c r="BG1389" s="6">
        <f>VLOOKUP($B1389,'[1]výnosy standard'!$A$1:$T$2200,14,FALSE)</f>
        <v>0</v>
      </c>
      <c r="BH1389" s="6">
        <f>VLOOKUP($B1389,'[1]výnosy standard'!$A$1:$T$2200,15,FALSE)</f>
        <v>16.88</v>
      </c>
      <c r="BI1389" s="6">
        <f>VLOOKUP($B1389,'[1]výnosy standard'!$A$1:$T$2200,16,FALSE)</f>
        <v>0</v>
      </c>
      <c r="BJ1389" s="6">
        <f>VLOOKUP($B1389,'[1]výnosy standard'!$A$1:$T$2200,17,FALSE)</f>
        <v>3.98</v>
      </c>
      <c r="BK1389" s="6">
        <f>VLOOKUP($B1389,'[1]výnosy standard'!$A$1:$T$2200,18,FALSE)</f>
        <v>3.98</v>
      </c>
      <c r="BL1389" s="6">
        <f>VLOOKUP($B1389,'[1]výnosy standard'!$A$1:$T$2200,19,FALSE)</f>
        <v>5.03</v>
      </c>
      <c r="BM1389" s="6">
        <f>VLOOKUP($B1389,'[1]výnosy standard'!$A$1:$T$2200,20,FALSE)</f>
        <v>0</v>
      </c>
      <c r="BN1389" s="6">
        <f>VLOOKUP(B1389,'[1]pšenice výnos'!$A$2:$E$2200,4)</f>
        <v>5.33</v>
      </c>
      <c r="BO1389" s="6">
        <f>VLOOKUP(B1389,[1]kukuřice!$A$2:$E$2200,5,FALSE)</f>
        <v>36.952497214762396</v>
      </c>
    </row>
    <row r="1390" spans="1:67" hidden="1" x14ac:dyDescent="0.25">
      <c r="A1390" s="7">
        <v>2470</v>
      </c>
      <c r="B1390" s="6" t="s">
        <v>133</v>
      </c>
      <c r="C1390" s="13">
        <v>411</v>
      </c>
      <c r="D1390" s="7">
        <v>20.10827081770443</v>
      </c>
      <c r="E1390" s="6" t="s">
        <v>14</v>
      </c>
      <c r="F1390" s="6" t="s">
        <v>28</v>
      </c>
      <c r="G1390" s="7">
        <v>20.10827081770443</v>
      </c>
      <c r="H1390" s="7">
        <v>19.129782445611404</v>
      </c>
      <c r="I1390" s="7">
        <v>19.129782445611404</v>
      </c>
      <c r="J1390" s="7">
        <v>6.2729411764705878</v>
      </c>
      <c r="K1390" s="14">
        <v>6.1177382492637546</v>
      </c>
      <c r="L1390" s="13">
        <v>12</v>
      </c>
      <c r="M1390" s="7">
        <v>5.9633207488778721</v>
      </c>
      <c r="N1390" s="7">
        <v>-0.15950109080014527</v>
      </c>
      <c r="O1390" s="7">
        <v>0.15520292720683315</v>
      </c>
      <c r="P1390" s="7">
        <v>3</v>
      </c>
      <c r="Q1390" s="7">
        <v>5</v>
      </c>
      <c r="R1390" s="7">
        <v>0</v>
      </c>
      <c r="S1390" s="15">
        <v>1.3476190476190499</v>
      </c>
      <c r="T1390" s="15">
        <v>4.5918120300751903</v>
      </c>
      <c r="U1390" s="15">
        <v>7.2160256410256398</v>
      </c>
      <c r="V1390" s="16">
        <v>14.9</v>
      </c>
      <c r="W1390" s="16">
        <v>19.7</v>
      </c>
      <c r="X1390" s="17" t="e">
        <v>#NULL!</v>
      </c>
      <c r="Y1390" s="13">
        <v>3</v>
      </c>
      <c r="Z1390" s="16">
        <v>4</v>
      </c>
      <c r="AA1390" s="13">
        <v>17</v>
      </c>
      <c r="AB1390" s="15">
        <v>2.1</v>
      </c>
      <c r="AC1390" s="15">
        <v>-2.7</v>
      </c>
      <c r="AD1390" s="15">
        <v>3.9168120300751901</v>
      </c>
      <c r="AE1390" s="15">
        <v>-8.3187969924812102E-2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7">
        <v>0</v>
      </c>
      <c r="AM1390" s="7">
        <v>0</v>
      </c>
      <c r="AN1390" s="7">
        <v>0</v>
      </c>
      <c r="AO1390" s="7">
        <v>0</v>
      </c>
      <c r="AP1390" s="7">
        <v>0</v>
      </c>
      <c r="AQ1390" s="7">
        <v>0</v>
      </c>
      <c r="AR1390" s="7">
        <v>0</v>
      </c>
      <c r="AS1390" s="7">
        <v>0</v>
      </c>
      <c r="AT1390" s="7">
        <v>1</v>
      </c>
      <c r="AU1390" s="6">
        <f>VLOOKUP($B1390,'[1]výnosy standard'!$A$1:$T$2200,2,FALSE)</f>
        <v>0</v>
      </c>
      <c r="AV1390" s="6">
        <f>VLOOKUP($B1390,'[1]výnosy standard'!$A$1:$T$2200,3,FALSE)</f>
        <v>0</v>
      </c>
      <c r="AW1390" s="6">
        <f>VLOOKUP($B1390,'[1]výnosy standard'!$A$1:$T$2200,4,FALSE)</f>
        <v>0</v>
      </c>
      <c r="AX1390" s="6">
        <f>VLOOKUP($B1390,'[1]výnosy standard'!$A$1:$T$2200,5,FALSE)</f>
        <v>0</v>
      </c>
      <c r="AY1390" s="6">
        <f>VLOOKUP($B1390,'[1]výnosy standard'!$A$1:$T$2200,6,FALSE)</f>
        <v>0</v>
      </c>
      <c r="AZ1390" s="6">
        <f>VLOOKUP($B1390,'[1]výnosy standard'!$A$1:$T$2200,7,FALSE)</f>
        <v>0</v>
      </c>
      <c r="BA1390" s="6">
        <f>VLOOKUP($B1390,'[1]výnosy standard'!$A$1:$T$2200,8,FALSE)</f>
        <v>0</v>
      </c>
      <c r="BB1390" s="6">
        <f>VLOOKUP($B1390,'[1]výnosy standard'!$A$1:$T$2200,9,FALSE)</f>
        <v>6.72</v>
      </c>
      <c r="BC1390" s="6">
        <f>VLOOKUP($B1390,'[1]výnosy standard'!$A$1:$T$2200,10,FALSE)</f>
        <v>6.72</v>
      </c>
      <c r="BD1390" s="6">
        <f>VLOOKUP($B1390,'[1]výnosy standard'!$A$1:$T$2200,11,FALSE)</f>
        <v>3.33</v>
      </c>
      <c r="BE1390" s="6">
        <f>VLOOKUP($B1390,'[1]výnosy standard'!$A$1:$T$2200,12,FALSE)</f>
        <v>6.45</v>
      </c>
      <c r="BF1390" s="6">
        <f>VLOOKUP($B1390,'[1]výnosy standard'!$A$1:$T$2200,13,FALSE)</f>
        <v>0</v>
      </c>
      <c r="BG1390" s="6">
        <f>VLOOKUP($B1390,'[1]výnosy standard'!$A$1:$T$2200,14,FALSE)</f>
        <v>0</v>
      </c>
      <c r="BH1390" s="6">
        <f>VLOOKUP($B1390,'[1]výnosy standard'!$A$1:$T$2200,15,FALSE)</f>
        <v>0</v>
      </c>
      <c r="BI1390" s="6">
        <f>VLOOKUP($B1390,'[1]výnosy standard'!$A$1:$T$2200,16,FALSE)</f>
        <v>0</v>
      </c>
      <c r="BJ1390" s="6">
        <f>VLOOKUP($B1390,'[1]výnosy standard'!$A$1:$T$2200,17,FALSE)</f>
        <v>5.33</v>
      </c>
      <c r="BK1390" s="6">
        <f>VLOOKUP($B1390,'[1]výnosy standard'!$A$1:$T$2200,18,FALSE)</f>
        <v>5.33</v>
      </c>
      <c r="BL1390" s="6">
        <f>VLOOKUP($B1390,'[1]výnosy standard'!$A$1:$T$2200,19,FALSE)</f>
        <v>6.63</v>
      </c>
      <c r="BM1390" s="6">
        <f>VLOOKUP($B1390,'[1]výnosy standard'!$A$1:$T$2200,20,FALSE)</f>
        <v>0</v>
      </c>
      <c r="BN1390" s="6">
        <f>VLOOKUP(B1390,'[1]pšenice výnos'!$A$2:$E$2200,4)</f>
        <v>6.72</v>
      </c>
      <c r="BO1390" s="6">
        <f>VLOOKUP(B1390,[1]kukuřice!$A$2:$E$2200,5,FALSE)</f>
        <v>45.706953065688786</v>
      </c>
    </row>
    <row r="1391" spans="1:67" hidden="1" x14ac:dyDescent="0.25">
      <c r="A1391" s="7">
        <v>4414</v>
      </c>
      <c r="B1391" s="6" t="s">
        <v>123</v>
      </c>
      <c r="C1391" s="13">
        <v>240</v>
      </c>
      <c r="D1391" s="7">
        <v>20.11196797611565</v>
      </c>
      <c r="E1391" s="6" t="s">
        <v>14</v>
      </c>
      <c r="F1391" s="6" t="s">
        <v>28</v>
      </c>
      <c r="G1391" s="7">
        <v>20.11196797611565</v>
      </c>
      <c r="H1391" s="7">
        <v>17.913262099308611</v>
      </c>
      <c r="I1391" s="7">
        <v>17.913262099308611</v>
      </c>
      <c r="J1391" s="7">
        <v>6.3639999999999999</v>
      </c>
      <c r="K1391" s="14">
        <v>6.1911161818063629</v>
      </c>
      <c r="L1391" s="13">
        <v>29</v>
      </c>
      <c r="M1391" s="7">
        <v>6.126361174112934</v>
      </c>
      <c r="N1391" s="7">
        <v>0.15343536976705582</v>
      </c>
      <c r="O1391" s="7">
        <v>0.17288381819363696</v>
      </c>
      <c r="P1391" s="7">
        <v>2</v>
      </c>
      <c r="Q1391" s="7">
        <v>1</v>
      </c>
      <c r="R1391" s="7">
        <v>0</v>
      </c>
      <c r="S1391" s="15">
        <v>0.99444444444444402</v>
      </c>
      <c r="T1391" s="15">
        <v>5.4022222222222203</v>
      </c>
      <c r="U1391" s="15">
        <v>7.9649999999999999</v>
      </c>
      <c r="V1391" s="16">
        <v>33</v>
      </c>
      <c r="W1391" s="16">
        <v>30.3</v>
      </c>
      <c r="X1391" s="17" t="e">
        <v>#NULL!</v>
      </c>
      <c r="Y1391" s="13">
        <v>3</v>
      </c>
      <c r="Z1391" s="16">
        <v>4</v>
      </c>
      <c r="AA1391" s="13">
        <v>17</v>
      </c>
      <c r="AB1391" s="15">
        <v>-16</v>
      </c>
      <c r="AC1391" s="15">
        <v>-13.3</v>
      </c>
      <c r="AD1391" s="15">
        <v>2.0772222222222201</v>
      </c>
      <c r="AE1391" s="15">
        <v>-1.9227777777777799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7">
        <v>0</v>
      </c>
      <c r="AM1391" s="7">
        <v>0</v>
      </c>
      <c r="AN1391" s="7">
        <v>0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1</v>
      </c>
      <c r="AU1391" s="6">
        <f>VLOOKUP($B1391,'[1]výnosy standard'!$A$1:$T$2200,2,FALSE)</f>
        <v>29.15</v>
      </c>
      <c r="AV1391" s="6">
        <f>VLOOKUP($B1391,'[1]výnosy standard'!$A$1:$T$2200,3,FALSE)</f>
        <v>0</v>
      </c>
      <c r="AW1391" s="6">
        <f>VLOOKUP($B1391,'[1]výnosy standard'!$A$1:$T$2200,4,FALSE)</f>
        <v>8.0299999999999994</v>
      </c>
      <c r="AX1391" s="6">
        <f>VLOOKUP($B1391,'[1]výnosy standard'!$A$1:$T$2200,5,FALSE)</f>
        <v>0</v>
      </c>
      <c r="AY1391" s="6">
        <f>VLOOKUP($B1391,'[1]výnosy standard'!$A$1:$T$2200,6,FALSE)</f>
        <v>1.01</v>
      </c>
      <c r="AZ1391" s="6">
        <f>VLOOKUP($B1391,'[1]výnosy standard'!$A$1:$T$2200,7,FALSE)</f>
        <v>0</v>
      </c>
      <c r="BA1391" s="6">
        <f>VLOOKUP($B1391,'[1]výnosy standard'!$A$1:$T$2200,8,FALSE)</f>
        <v>20.81</v>
      </c>
      <c r="BB1391" s="6">
        <f>VLOOKUP($B1391,'[1]výnosy standard'!$A$1:$T$2200,9,FALSE)</f>
        <v>7.04</v>
      </c>
      <c r="BC1391" s="6">
        <f>VLOOKUP($B1391,'[1]výnosy standard'!$A$1:$T$2200,10,FALSE)</f>
        <v>7.04</v>
      </c>
      <c r="BD1391" s="6">
        <f>VLOOKUP($B1391,'[1]výnosy standard'!$A$1:$T$2200,11,FALSE)</f>
        <v>3.37</v>
      </c>
      <c r="BE1391" s="6">
        <f>VLOOKUP($B1391,'[1]výnosy standard'!$A$1:$T$2200,12,FALSE)</f>
        <v>0</v>
      </c>
      <c r="BF1391" s="6">
        <f>VLOOKUP($B1391,'[1]výnosy standard'!$A$1:$T$2200,13,FALSE)</f>
        <v>0</v>
      </c>
      <c r="BG1391" s="6">
        <f>VLOOKUP($B1391,'[1]výnosy standard'!$A$1:$T$2200,14,FALSE)</f>
        <v>0</v>
      </c>
      <c r="BH1391" s="6">
        <f>VLOOKUP($B1391,'[1]výnosy standard'!$A$1:$T$2200,15,FALSE)</f>
        <v>0</v>
      </c>
      <c r="BI1391" s="6">
        <f>VLOOKUP($B1391,'[1]výnosy standard'!$A$1:$T$2200,16,FALSE)</f>
        <v>72.489999999999995</v>
      </c>
      <c r="BJ1391" s="6">
        <f>VLOOKUP($B1391,'[1]výnosy standard'!$A$1:$T$2200,17,FALSE)</f>
        <v>5.49</v>
      </c>
      <c r="BK1391" s="6">
        <f>VLOOKUP($B1391,'[1]výnosy standard'!$A$1:$T$2200,18,FALSE)</f>
        <v>5.49</v>
      </c>
      <c r="BL1391" s="6">
        <f>VLOOKUP($B1391,'[1]výnosy standard'!$A$1:$T$2200,19,FALSE)</f>
        <v>7.12</v>
      </c>
      <c r="BM1391" s="6">
        <f>VLOOKUP($B1391,'[1]výnosy standard'!$A$1:$T$2200,20,FALSE)</f>
        <v>0</v>
      </c>
      <c r="BN1391" s="6">
        <f>VLOOKUP(B1391,'[1]pšenice výnos'!$A$2:$E$2200,4)</f>
        <v>7.04</v>
      </c>
      <c r="BO1391" s="6">
        <f>VLOOKUP(B1391,[1]kukuřice!$A$2:$E$2200,5,FALSE)</f>
        <v>45.933373285065656</v>
      </c>
    </row>
    <row r="1392" spans="1:67" hidden="1" x14ac:dyDescent="0.25">
      <c r="A1392" s="7">
        <v>2089</v>
      </c>
      <c r="B1392" s="6" t="s">
        <v>181</v>
      </c>
      <c r="C1392" s="13">
        <v>23</v>
      </c>
      <c r="D1392" s="7">
        <v>20.161507692639432</v>
      </c>
      <c r="E1392" s="6" t="s">
        <v>14</v>
      </c>
      <c r="F1392" s="6" t="s">
        <v>28</v>
      </c>
      <c r="G1392" s="7">
        <v>20.161507692639432</v>
      </c>
      <c r="H1392" s="7">
        <v>20.161507692639432</v>
      </c>
      <c r="I1392" s="7">
        <v>20.161507692639432</v>
      </c>
      <c r="J1392" s="7">
        <v>4.3647529411764703</v>
      </c>
      <c r="K1392" s="14">
        <v>4.5437841418122993</v>
      </c>
      <c r="L1392" s="13">
        <v>0</v>
      </c>
      <c r="M1392" s="7">
        <v>5.9633207488778721</v>
      </c>
      <c r="N1392" s="7">
        <v>-0.15950109080014527</v>
      </c>
      <c r="O1392" s="7">
        <v>-0.179031200635829</v>
      </c>
      <c r="P1392" s="7">
        <v>4</v>
      </c>
      <c r="Q1392" s="7">
        <v>3</v>
      </c>
      <c r="R1392" s="7">
        <v>0</v>
      </c>
      <c r="S1392" s="15">
        <v>3.6166666666666698</v>
      </c>
      <c r="T1392" s="15">
        <v>7.7208333333333297</v>
      </c>
      <c r="U1392" s="17" t="e">
        <v>#NULL!</v>
      </c>
      <c r="V1392" s="16">
        <v>11.2</v>
      </c>
      <c r="W1392" s="16">
        <v>11</v>
      </c>
      <c r="X1392" s="17" t="e">
        <v>#NULL!</v>
      </c>
      <c r="Y1392" s="13">
        <v>3</v>
      </c>
      <c r="Z1392" s="16">
        <v>4</v>
      </c>
      <c r="AA1392" s="13">
        <v>17</v>
      </c>
      <c r="AB1392" s="15">
        <v>5.8</v>
      </c>
      <c r="AC1392" s="15">
        <v>6</v>
      </c>
      <c r="AD1392" s="15">
        <v>9.2208333333333297</v>
      </c>
      <c r="AE1392" s="15">
        <v>5.2208333333333297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7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1</v>
      </c>
      <c r="AU1392" s="6">
        <f>VLOOKUP($B1392,'[1]výnosy standard'!$A$1:$T$2200,2,FALSE)</f>
        <v>0</v>
      </c>
      <c r="AV1392" s="6">
        <f>VLOOKUP($B1392,'[1]výnosy standard'!$A$1:$T$2200,3,FALSE)</f>
        <v>0</v>
      </c>
      <c r="AW1392" s="6">
        <f>VLOOKUP($B1392,'[1]výnosy standard'!$A$1:$T$2200,4,FALSE)</f>
        <v>0</v>
      </c>
      <c r="AX1392" s="6">
        <f>VLOOKUP($B1392,'[1]výnosy standard'!$A$1:$T$2200,5,FALSE)</f>
        <v>4.46</v>
      </c>
      <c r="AY1392" s="6">
        <f>VLOOKUP($B1392,'[1]výnosy standard'!$A$1:$T$2200,6,FALSE)</f>
        <v>0</v>
      </c>
      <c r="AZ1392" s="6">
        <f>VLOOKUP($B1392,'[1]výnosy standard'!$A$1:$T$2200,7,FALSE)</f>
        <v>0</v>
      </c>
      <c r="BA1392" s="6">
        <f>VLOOKUP($B1392,'[1]výnosy standard'!$A$1:$T$2200,8,FALSE)</f>
        <v>0</v>
      </c>
      <c r="BB1392" s="6">
        <f>VLOOKUP($B1392,'[1]výnosy standard'!$A$1:$T$2200,9,FALSE)</f>
        <v>5.44</v>
      </c>
      <c r="BC1392" s="6">
        <f>VLOOKUP($B1392,'[1]výnosy standard'!$A$1:$T$2200,10,FALSE)</f>
        <v>5.44</v>
      </c>
      <c r="BD1392" s="6">
        <f>VLOOKUP($B1392,'[1]výnosy standard'!$A$1:$T$2200,11,FALSE)</f>
        <v>2.97</v>
      </c>
      <c r="BE1392" s="6">
        <f>VLOOKUP($B1392,'[1]výnosy standard'!$A$1:$T$2200,12,FALSE)</f>
        <v>5.05</v>
      </c>
      <c r="BF1392" s="6">
        <f>VLOOKUP($B1392,'[1]výnosy standard'!$A$1:$T$2200,13,FALSE)</f>
        <v>0</v>
      </c>
      <c r="BG1392" s="6">
        <f>VLOOKUP($B1392,'[1]výnosy standard'!$A$1:$T$2200,14,FALSE)</f>
        <v>0</v>
      </c>
      <c r="BH1392" s="6">
        <f>VLOOKUP($B1392,'[1]výnosy standard'!$A$1:$T$2200,15,FALSE)</f>
        <v>0</v>
      </c>
      <c r="BI1392" s="6">
        <f>VLOOKUP($B1392,'[1]výnosy standard'!$A$1:$T$2200,16,FALSE)</f>
        <v>0</v>
      </c>
      <c r="BJ1392" s="6">
        <f>VLOOKUP($B1392,'[1]výnosy standard'!$A$1:$T$2200,17,FALSE)</f>
        <v>4.37</v>
      </c>
      <c r="BK1392" s="6">
        <f>VLOOKUP($B1392,'[1]výnosy standard'!$A$1:$T$2200,18,FALSE)</f>
        <v>4.37</v>
      </c>
      <c r="BL1392" s="6">
        <f>VLOOKUP($B1392,'[1]výnosy standard'!$A$1:$T$2200,19,FALSE)</f>
        <v>5.0199999999999996</v>
      </c>
      <c r="BM1392" s="6">
        <f>VLOOKUP($B1392,'[1]výnosy standard'!$A$1:$T$2200,20,FALSE)</f>
        <v>0</v>
      </c>
      <c r="BN1392" s="6">
        <f>VLOOKUP(B1392,'[1]pšenice výnos'!$A$2:$E$2200,4)</f>
        <v>5.44</v>
      </c>
      <c r="BO1392" s="6">
        <f>VLOOKUP(B1392,[1]kukuřice!$A$2:$E$2200,5,FALSE)</f>
        <v>41.932148920491329</v>
      </c>
    </row>
    <row r="1393" spans="1:67" hidden="1" x14ac:dyDescent="0.25">
      <c r="A1393" s="7">
        <v>2611</v>
      </c>
      <c r="B1393" s="6" t="s">
        <v>124</v>
      </c>
      <c r="C1393" s="13">
        <v>66</v>
      </c>
      <c r="D1393" s="7">
        <v>20.164814992407894</v>
      </c>
      <c r="E1393" s="6" t="s">
        <v>14</v>
      </c>
      <c r="F1393" s="6" t="s">
        <v>28</v>
      </c>
      <c r="G1393" s="7">
        <v>20.164814992407894</v>
      </c>
      <c r="H1393" s="7">
        <v>19.02021897226884</v>
      </c>
      <c r="I1393" s="7">
        <v>19.02021897226884</v>
      </c>
      <c r="J1393" s="7">
        <v>5.8884705882352941</v>
      </c>
      <c r="K1393" s="14">
        <v>5.3013806840517637</v>
      </c>
      <c r="L1393" s="13">
        <v>20</v>
      </c>
      <c r="M1393" s="7">
        <v>6.126361174112934</v>
      </c>
      <c r="N1393" s="7">
        <v>0.15343536976705582</v>
      </c>
      <c r="O1393" s="7">
        <v>0.58708990418353046</v>
      </c>
      <c r="P1393" s="7">
        <v>7</v>
      </c>
      <c r="Q1393" s="7">
        <v>0</v>
      </c>
      <c r="R1393" s="7">
        <v>1</v>
      </c>
      <c r="S1393" s="15">
        <v>2.625</v>
      </c>
      <c r="T1393" s="15">
        <v>7.7916666666666696</v>
      </c>
      <c r="U1393" s="15">
        <v>9</v>
      </c>
      <c r="V1393" s="16">
        <v>15.3</v>
      </c>
      <c r="W1393" s="16">
        <v>15.1</v>
      </c>
      <c r="X1393" s="17" t="e">
        <v>#NULL!</v>
      </c>
      <c r="Y1393" s="13">
        <v>3</v>
      </c>
      <c r="Z1393" s="16">
        <v>4</v>
      </c>
      <c r="AA1393" s="13">
        <v>17</v>
      </c>
      <c r="AB1393" s="15">
        <v>1.7</v>
      </c>
      <c r="AC1393" s="15">
        <v>1.9</v>
      </c>
      <c r="AD1393" s="15">
        <v>8.2666666666666693</v>
      </c>
      <c r="AE1393" s="15">
        <v>4.2666666666666702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1</v>
      </c>
      <c r="AU1393" s="6">
        <f>VLOOKUP($B1393,'[1]výnosy standard'!$A$1:$T$2200,2,FALSE)</f>
        <v>28.74</v>
      </c>
      <c r="AV1393" s="6">
        <f>VLOOKUP($B1393,'[1]výnosy standard'!$A$1:$T$2200,3,FALSE)</f>
        <v>0</v>
      </c>
      <c r="AW1393" s="6">
        <f>VLOOKUP($B1393,'[1]výnosy standard'!$A$1:$T$2200,4,FALSE)</f>
        <v>0</v>
      </c>
      <c r="AX1393" s="6">
        <f>VLOOKUP($B1393,'[1]výnosy standard'!$A$1:$T$2200,5,FALSE)</f>
        <v>4.72</v>
      </c>
      <c r="AY1393" s="6">
        <f>VLOOKUP($B1393,'[1]výnosy standard'!$A$1:$T$2200,6,FALSE)</f>
        <v>0.66</v>
      </c>
      <c r="AZ1393" s="6">
        <f>VLOOKUP($B1393,'[1]výnosy standard'!$A$1:$T$2200,7,FALSE)</f>
        <v>4.34</v>
      </c>
      <c r="BA1393" s="6">
        <f>VLOOKUP($B1393,'[1]výnosy standard'!$A$1:$T$2200,8,FALSE)</f>
        <v>0</v>
      </c>
      <c r="BB1393" s="6">
        <f>VLOOKUP($B1393,'[1]výnosy standard'!$A$1:$T$2200,9,FALSE)</f>
        <v>5.67</v>
      </c>
      <c r="BC1393" s="6">
        <f>VLOOKUP($B1393,'[1]výnosy standard'!$A$1:$T$2200,10,FALSE)</f>
        <v>5.67</v>
      </c>
      <c r="BD1393" s="6">
        <f>VLOOKUP($B1393,'[1]výnosy standard'!$A$1:$T$2200,11,FALSE)</f>
        <v>3.18</v>
      </c>
      <c r="BE1393" s="6">
        <f>VLOOKUP($B1393,'[1]výnosy standard'!$A$1:$T$2200,12,FALSE)</f>
        <v>5.25</v>
      </c>
      <c r="BF1393" s="6">
        <f>VLOOKUP($B1393,'[1]výnosy standard'!$A$1:$T$2200,13,FALSE)</f>
        <v>0</v>
      </c>
      <c r="BG1393" s="6">
        <f>VLOOKUP($B1393,'[1]výnosy standard'!$A$1:$T$2200,14,FALSE)</f>
        <v>0</v>
      </c>
      <c r="BH1393" s="6">
        <f>VLOOKUP($B1393,'[1]výnosy standard'!$A$1:$T$2200,15,FALSE)</f>
        <v>21.39</v>
      </c>
      <c r="BI1393" s="6">
        <f>VLOOKUP($B1393,'[1]výnosy standard'!$A$1:$T$2200,16,FALSE)</f>
        <v>0</v>
      </c>
      <c r="BJ1393" s="6">
        <f>VLOOKUP($B1393,'[1]výnosy standard'!$A$1:$T$2200,17,FALSE)</f>
        <v>4.0599999999999996</v>
      </c>
      <c r="BK1393" s="6">
        <f>VLOOKUP($B1393,'[1]výnosy standard'!$A$1:$T$2200,18,FALSE)</f>
        <v>4.0599999999999996</v>
      </c>
      <c r="BL1393" s="6">
        <f>VLOOKUP($B1393,'[1]výnosy standard'!$A$1:$T$2200,19,FALSE)</f>
        <v>5.29</v>
      </c>
      <c r="BM1393" s="6">
        <f>VLOOKUP($B1393,'[1]výnosy standard'!$A$1:$T$2200,20,FALSE)</f>
        <v>0</v>
      </c>
      <c r="BN1393" s="6">
        <f>VLOOKUP(B1393,'[1]pšenice výnos'!$A$2:$E$2200,4)</f>
        <v>5.67</v>
      </c>
      <c r="BO1393" s="6">
        <f>VLOOKUP(B1393,[1]kukuřice!$A$2:$E$2200,5,FALSE)</f>
        <v>39.509289329740426</v>
      </c>
    </row>
    <row r="1394" spans="1:67" hidden="1" x14ac:dyDescent="0.25">
      <c r="A1394" s="7">
        <v>2662</v>
      </c>
      <c r="B1394" s="6" t="s">
        <v>181</v>
      </c>
      <c r="C1394" s="13">
        <v>407</v>
      </c>
      <c r="D1394" s="7">
        <v>20.190770212752099</v>
      </c>
      <c r="E1394" s="6" t="s">
        <v>14</v>
      </c>
      <c r="F1394" s="6" t="s">
        <v>28</v>
      </c>
      <c r="G1394" s="7">
        <v>20.190770212752099</v>
      </c>
      <c r="H1394" s="7">
        <v>20.190770212752099</v>
      </c>
      <c r="I1394" s="7">
        <v>20.190770212752099</v>
      </c>
      <c r="J1394" s="7">
        <v>6.1414200000000001</v>
      </c>
      <c r="K1394" s="14">
        <v>5.7552856435304367</v>
      </c>
      <c r="L1394" s="13">
        <v>25</v>
      </c>
      <c r="M1394" s="7">
        <v>6.126361174112934</v>
      </c>
      <c r="N1394" s="7">
        <v>0.15343536976705582</v>
      </c>
      <c r="O1394" s="7">
        <v>0.3861343564695634</v>
      </c>
      <c r="P1394" s="7">
        <v>5</v>
      </c>
      <c r="Q1394" s="7">
        <v>0</v>
      </c>
      <c r="R1394" s="7">
        <v>0</v>
      </c>
      <c r="S1394" s="15">
        <v>2.35357142857143</v>
      </c>
      <c r="T1394" s="15">
        <v>5.4807142857142903</v>
      </c>
      <c r="U1394" s="15">
        <v>6.8687500000000004</v>
      </c>
      <c r="V1394" s="16">
        <v>11.9</v>
      </c>
      <c r="W1394" s="16">
        <v>11.1</v>
      </c>
      <c r="X1394" s="17" t="e">
        <v>#NULL!</v>
      </c>
      <c r="Y1394" s="13">
        <v>3</v>
      </c>
      <c r="Z1394" s="16">
        <v>4</v>
      </c>
      <c r="AA1394" s="13">
        <v>17</v>
      </c>
      <c r="AB1394" s="15">
        <v>5.0999999999999996</v>
      </c>
      <c r="AC1394" s="15">
        <v>5.9</v>
      </c>
      <c r="AD1394" s="15">
        <v>6.9557142857142802</v>
      </c>
      <c r="AE1394" s="15">
        <v>2.9557142857142802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1</v>
      </c>
      <c r="AU1394" s="6">
        <f>VLOOKUP($B1394,'[1]výnosy standard'!$A$1:$T$2200,2,FALSE)</f>
        <v>0</v>
      </c>
      <c r="AV1394" s="6">
        <f>VLOOKUP($B1394,'[1]výnosy standard'!$A$1:$T$2200,3,FALSE)</f>
        <v>0</v>
      </c>
      <c r="AW1394" s="6">
        <f>VLOOKUP($B1394,'[1]výnosy standard'!$A$1:$T$2200,4,FALSE)</f>
        <v>0</v>
      </c>
      <c r="AX1394" s="6">
        <f>VLOOKUP($B1394,'[1]výnosy standard'!$A$1:$T$2200,5,FALSE)</f>
        <v>4.46</v>
      </c>
      <c r="AY1394" s="6">
        <f>VLOOKUP($B1394,'[1]výnosy standard'!$A$1:$T$2200,6,FALSE)</f>
        <v>0</v>
      </c>
      <c r="AZ1394" s="6">
        <f>VLOOKUP($B1394,'[1]výnosy standard'!$A$1:$T$2200,7,FALSE)</f>
        <v>0</v>
      </c>
      <c r="BA1394" s="6">
        <f>VLOOKUP($B1394,'[1]výnosy standard'!$A$1:$T$2200,8,FALSE)</f>
        <v>0</v>
      </c>
      <c r="BB1394" s="6">
        <f>VLOOKUP($B1394,'[1]výnosy standard'!$A$1:$T$2200,9,FALSE)</f>
        <v>5.44</v>
      </c>
      <c r="BC1394" s="6">
        <f>VLOOKUP($B1394,'[1]výnosy standard'!$A$1:$T$2200,10,FALSE)</f>
        <v>5.44</v>
      </c>
      <c r="BD1394" s="6">
        <f>VLOOKUP($B1394,'[1]výnosy standard'!$A$1:$T$2200,11,FALSE)</f>
        <v>2.97</v>
      </c>
      <c r="BE1394" s="6">
        <f>VLOOKUP($B1394,'[1]výnosy standard'!$A$1:$T$2200,12,FALSE)</f>
        <v>5.05</v>
      </c>
      <c r="BF1394" s="6">
        <f>VLOOKUP($B1394,'[1]výnosy standard'!$A$1:$T$2200,13,FALSE)</f>
        <v>0</v>
      </c>
      <c r="BG1394" s="6">
        <f>VLOOKUP($B1394,'[1]výnosy standard'!$A$1:$T$2200,14,FALSE)</f>
        <v>0</v>
      </c>
      <c r="BH1394" s="6">
        <f>VLOOKUP($B1394,'[1]výnosy standard'!$A$1:$T$2200,15,FALSE)</f>
        <v>0</v>
      </c>
      <c r="BI1394" s="6">
        <f>VLOOKUP($B1394,'[1]výnosy standard'!$A$1:$T$2200,16,FALSE)</f>
        <v>0</v>
      </c>
      <c r="BJ1394" s="6">
        <f>VLOOKUP($B1394,'[1]výnosy standard'!$A$1:$T$2200,17,FALSE)</f>
        <v>4.37</v>
      </c>
      <c r="BK1394" s="6">
        <f>VLOOKUP($B1394,'[1]výnosy standard'!$A$1:$T$2200,18,FALSE)</f>
        <v>4.37</v>
      </c>
      <c r="BL1394" s="6">
        <f>VLOOKUP($B1394,'[1]výnosy standard'!$A$1:$T$2200,19,FALSE)</f>
        <v>5.0199999999999996</v>
      </c>
      <c r="BM1394" s="6">
        <f>VLOOKUP($B1394,'[1]výnosy standard'!$A$1:$T$2200,20,FALSE)</f>
        <v>0</v>
      </c>
      <c r="BN1394" s="6">
        <f>VLOOKUP(B1394,'[1]pšenice výnos'!$A$2:$E$2200,4)</f>
        <v>5.44</v>
      </c>
      <c r="BO1394" s="6">
        <f>VLOOKUP(B1394,[1]kukuřice!$A$2:$E$2200,5,FALSE)</f>
        <v>41.932148920491329</v>
      </c>
    </row>
    <row r="1395" spans="1:67" hidden="1" x14ac:dyDescent="0.25">
      <c r="A1395" s="7">
        <v>2431</v>
      </c>
      <c r="B1395" s="6" t="s">
        <v>144</v>
      </c>
      <c r="C1395" s="13">
        <v>295</v>
      </c>
      <c r="D1395" s="7">
        <v>20.229426446533996</v>
      </c>
      <c r="E1395" s="6" t="s">
        <v>14</v>
      </c>
      <c r="F1395" s="6" t="s">
        <v>28</v>
      </c>
      <c r="G1395" s="7">
        <v>20.229426446533996</v>
      </c>
      <c r="H1395" s="7">
        <v>19.201398910011132</v>
      </c>
      <c r="I1395" s="7">
        <v>19.201398910011132</v>
      </c>
      <c r="J1395" s="7">
        <v>6.5099423529411764</v>
      </c>
      <c r="K1395" s="14">
        <v>6.4251262272644531</v>
      </c>
      <c r="L1395" s="13">
        <v>20</v>
      </c>
      <c r="M1395" s="7">
        <v>6.126361174112934</v>
      </c>
      <c r="N1395" s="7">
        <v>0.15343536976705582</v>
      </c>
      <c r="O1395" s="7">
        <v>8.4816125676723253E-2</v>
      </c>
      <c r="P1395" s="7">
        <v>7</v>
      </c>
      <c r="Q1395" s="7">
        <v>3</v>
      </c>
      <c r="R1395" s="7">
        <v>0</v>
      </c>
      <c r="S1395" s="15">
        <v>0.67500000000000004</v>
      </c>
      <c r="T1395" s="15">
        <v>1.8437037037037001</v>
      </c>
      <c r="U1395" s="15">
        <v>3.50485121874011</v>
      </c>
      <c r="V1395" s="16">
        <v>19.899999999999999</v>
      </c>
      <c r="W1395" s="16">
        <v>18.399999999999999</v>
      </c>
      <c r="X1395" s="13">
        <v>-1</v>
      </c>
      <c r="Y1395" s="13">
        <v>3</v>
      </c>
      <c r="Z1395" s="16">
        <v>4</v>
      </c>
      <c r="AA1395" s="13">
        <v>17</v>
      </c>
      <c r="AB1395" s="15">
        <v>-2.9</v>
      </c>
      <c r="AC1395" s="15">
        <v>-1.4</v>
      </c>
      <c r="AD1395" s="15">
        <v>1.4937037037037</v>
      </c>
      <c r="AE1395" s="15">
        <v>-2.5062962962962998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1</v>
      </c>
      <c r="AU1395" s="6">
        <f>VLOOKUP($B1395,'[1]výnosy standard'!$A$1:$T$2200,2,FALSE)</f>
        <v>0</v>
      </c>
      <c r="AV1395" s="6">
        <f>VLOOKUP($B1395,'[1]výnosy standard'!$A$1:$T$2200,3,FALSE)</f>
        <v>0</v>
      </c>
      <c r="AW1395" s="6">
        <f>VLOOKUP($B1395,'[1]výnosy standard'!$A$1:$T$2200,4,FALSE)</f>
        <v>7.87</v>
      </c>
      <c r="AX1395" s="6">
        <f>VLOOKUP($B1395,'[1]výnosy standard'!$A$1:$T$2200,5,FALSE)</f>
        <v>0</v>
      </c>
      <c r="AY1395" s="6">
        <f>VLOOKUP($B1395,'[1]výnosy standard'!$A$1:$T$2200,6,FALSE)</f>
        <v>0.97</v>
      </c>
      <c r="AZ1395" s="6">
        <f>VLOOKUP($B1395,'[1]výnosy standard'!$A$1:$T$2200,7,FALSE)</f>
        <v>0</v>
      </c>
      <c r="BA1395" s="6">
        <f>VLOOKUP($B1395,'[1]výnosy standard'!$A$1:$T$2200,8,FALSE)</f>
        <v>20.399999999999999</v>
      </c>
      <c r="BB1395" s="6">
        <f>VLOOKUP($B1395,'[1]výnosy standard'!$A$1:$T$2200,9,FALSE)</f>
        <v>6.47</v>
      </c>
      <c r="BC1395" s="6">
        <f>VLOOKUP($B1395,'[1]výnosy standard'!$A$1:$T$2200,10,FALSE)</f>
        <v>6.47</v>
      </c>
      <c r="BD1395" s="6">
        <f>VLOOKUP($B1395,'[1]výnosy standard'!$A$1:$T$2200,11,FALSE)</f>
        <v>3.74</v>
      </c>
      <c r="BE1395" s="6">
        <f>VLOOKUP($B1395,'[1]výnosy standard'!$A$1:$T$2200,12,FALSE)</f>
        <v>6.43</v>
      </c>
      <c r="BF1395" s="6">
        <f>VLOOKUP($B1395,'[1]výnosy standard'!$A$1:$T$2200,13,FALSE)</f>
        <v>0</v>
      </c>
      <c r="BG1395" s="6">
        <f>VLOOKUP($B1395,'[1]výnosy standard'!$A$1:$T$2200,14,FALSE)</f>
        <v>3.65</v>
      </c>
      <c r="BH1395" s="6">
        <f>VLOOKUP($B1395,'[1]výnosy standard'!$A$1:$T$2200,15,FALSE)</f>
        <v>0</v>
      </c>
      <c r="BI1395" s="6">
        <f>VLOOKUP($B1395,'[1]výnosy standard'!$A$1:$T$2200,16,FALSE)</f>
        <v>67.94</v>
      </c>
      <c r="BJ1395" s="6">
        <f>VLOOKUP($B1395,'[1]výnosy standard'!$A$1:$T$2200,17,FALSE)</f>
        <v>5.48</v>
      </c>
      <c r="BK1395" s="6">
        <f>VLOOKUP($B1395,'[1]výnosy standard'!$A$1:$T$2200,18,FALSE)</f>
        <v>5.48</v>
      </c>
      <c r="BL1395" s="6">
        <f>VLOOKUP($B1395,'[1]výnosy standard'!$A$1:$T$2200,19,FALSE)</f>
        <v>6.89</v>
      </c>
      <c r="BM1395" s="6">
        <f>VLOOKUP($B1395,'[1]výnosy standard'!$A$1:$T$2200,20,FALSE)</f>
        <v>0</v>
      </c>
      <c r="BN1395" s="6">
        <f>VLOOKUP(B1395,'[1]pšenice výnos'!$A$2:$E$2200,4)</f>
        <v>6.47</v>
      </c>
      <c r="BO1395" s="6">
        <f>VLOOKUP(B1395,[1]kukuřice!$A$2:$E$2200,5,FALSE)</f>
        <v>38.471279915444775</v>
      </c>
    </row>
    <row r="1396" spans="1:67" hidden="1" x14ac:dyDescent="0.25">
      <c r="A1396" s="7">
        <v>2706</v>
      </c>
      <c r="B1396" s="6" t="s">
        <v>128</v>
      </c>
      <c r="C1396" s="13">
        <v>63</v>
      </c>
      <c r="D1396" s="7">
        <v>20.232740278907141</v>
      </c>
      <c r="E1396" s="6" t="s">
        <v>14</v>
      </c>
      <c r="F1396" s="6" t="s">
        <v>28</v>
      </c>
      <c r="G1396" s="7">
        <v>20.232740278907141</v>
      </c>
      <c r="H1396" s="7">
        <v>19.352740282972839</v>
      </c>
      <c r="I1396" s="7">
        <v>19.352740282972839</v>
      </c>
      <c r="J1396" s="7">
        <v>7.2341176470588238</v>
      </c>
      <c r="K1396" s="14">
        <v>6.8737261072849156</v>
      </c>
      <c r="L1396" s="13">
        <v>13</v>
      </c>
      <c r="M1396" s="7">
        <v>5.9633207488778721</v>
      </c>
      <c r="N1396" s="7">
        <v>-0.15950109080014527</v>
      </c>
      <c r="O1396" s="7">
        <v>0.36039153977390814</v>
      </c>
      <c r="P1396" s="7">
        <v>0</v>
      </c>
      <c r="Q1396" s="7">
        <v>7</v>
      </c>
      <c r="R1396" s="7">
        <v>1</v>
      </c>
      <c r="S1396" s="15">
        <v>2.5012500000000002</v>
      </c>
      <c r="T1396" s="15">
        <v>4.2779999999999996</v>
      </c>
      <c r="U1396" s="15">
        <v>3.81111111111111</v>
      </c>
      <c r="V1396" s="16">
        <v>14.7</v>
      </c>
      <c r="W1396" s="16">
        <v>14.1</v>
      </c>
      <c r="X1396" s="17" t="e">
        <v>#NULL!</v>
      </c>
      <c r="Y1396" s="13">
        <v>2</v>
      </c>
      <c r="Z1396" s="16">
        <v>3.5</v>
      </c>
      <c r="AA1396" s="13">
        <v>22</v>
      </c>
      <c r="AB1396" s="15">
        <v>7.3</v>
      </c>
      <c r="AC1396" s="15">
        <v>7.9</v>
      </c>
      <c r="AD1396" s="15">
        <v>6.2530000000000001</v>
      </c>
      <c r="AE1396" s="15">
        <v>2.7530000000000001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1</v>
      </c>
      <c r="AU1396" s="6">
        <f>VLOOKUP($B1396,'[1]výnosy standard'!$A$1:$T$2200,2,FALSE)</f>
        <v>29.74</v>
      </c>
      <c r="AV1396" s="6">
        <f>VLOOKUP($B1396,'[1]výnosy standard'!$A$1:$T$2200,3,FALSE)</f>
        <v>0</v>
      </c>
      <c r="AW1396" s="6">
        <f>VLOOKUP($B1396,'[1]výnosy standard'!$A$1:$T$2200,4,FALSE)</f>
        <v>8.17</v>
      </c>
      <c r="AX1396" s="6">
        <f>VLOOKUP($B1396,'[1]výnosy standard'!$A$1:$T$2200,5,FALSE)</f>
        <v>0</v>
      </c>
      <c r="AY1396" s="6">
        <f>VLOOKUP($B1396,'[1]výnosy standard'!$A$1:$T$2200,6,FALSE)</f>
        <v>1.04</v>
      </c>
      <c r="AZ1396" s="6">
        <f>VLOOKUP($B1396,'[1]výnosy standard'!$A$1:$T$2200,7,FALSE)</f>
        <v>0</v>
      </c>
      <c r="BA1396" s="6">
        <f>VLOOKUP($B1396,'[1]výnosy standard'!$A$1:$T$2200,8,FALSE)</f>
        <v>21.23</v>
      </c>
      <c r="BB1396" s="6">
        <f>VLOOKUP($B1396,'[1]výnosy standard'!$A$1:$T$2200,9,FALSE)</f>
        <v>7.52</v>
      </c>
      <c r="BC1396" s="6">
        <f>VLOOKUP($B1396,'[1]výnosy standard'!$A$1:$T$2200,10,FALSE)</f>
        <v>7.52</v>
      </c>
      <c r="BD1396" s="6">
        <f>VLOOKUP($B1396,'[1]výnosy standard'!$A$1:$T$2200,11,FALSE)</f>
        <v>3.66</v>
      </c>
      <c r="BE1396" s="6">
        <f>VLOOKUP($B1396,'[1]výnosy standard'!$A$1:$T$2200,12,FALSE)</f>
        <v>0</v>
      </c>
      <c r="BF1396" s="6">
        <f>VLOOKUP($B1396,'[1]výnosy standard'!$A$1:$T$2200,13,FALSE)</f>
        <v>0</v>
      </c>
      <c r="BG1396" s="6">
        <f>VLOOKUP($B1396,'[1]výnosy standard'!$A$1:$T$2200,14,FALSE)</f>
        <v>0</v>
      </c>
      <c r="BH1396" s="6">
        <f>VLOOKUP($B1396,'[1]výnosy standard'!$A$1:$T$2200,15,FALSE)</f>
        <v>0</v>
      </c>
      <c r="BI1396" s="6">
        <f>VLOOKUP($B1396,'[1]výnosy standard'!$A$1:$T$2200,16,FALSE)</f>
        <v>70.680000000000007</v>
      </c>
      <c r="BJ1396" s="6">
        <f>VLOOKUP($B1396,'[1]výnosy standard'!$A$1:$T$2200,17,FALSE)</f>
        <v>5.76</v>
      </c>
      <c r="BK1396" s="6">
        <f>VLOOKUP($B1396,'[1]výnosy standard'!$A$1:$T$2200,18,FALSE)</f>
        <v>5.76</v>
      </c>
      <c r="BL1396" s="6">
        <f>VLOOKUP($B1396,'[1]výnosy standard'!$A$1:$T$2200,19,FALSE)</f>
        <v>7.29</v>
      </c>
      <c r="BM1396" s="6">
        <f>VLOOKUP($B1396,'[1]výnosy standard'!$A$1:$T$2200,20,FALSE)</f>
        <v>0</v>
      </c>
      <c r="BN1396" s="6">
        <f>VLOOKUP(B1396,'[1]pšenice výnos'!$A$2:$E$2200,4)</f>
        <v>7.52</v>
      </c>
      <c r="BO1396" s="6">
        <f>VLOOKUP(B1396,[1]kukuřice!$A$2:$E$2200,5,FALSE)</f>
        <v>47.632768964803049</v>
      </c>
    </row>
    <row r="1397" spans="1:67" hidden="1" x14ac:dyDescent="0.25">
      <c r="A1397" s="7">
        <v>1743</v>
      </c>
      <c r="B1397" s="6" t="s">
        <v>128</v>
      </c>
      <c r="C1397" s="13">
        <v>63</v>
      </c>
      <c r="D1397" s="7">
        <v>20.232740278907141</v>
      </c>
      <c r="E1397" s="6" t="s">
        <v>14</v>
      </c>
      <c r="F1397" s="6" t="s">
        <v>28</v>
      </c>
      <c r="G1397" s="7">
        <v>20.232740278907141</v>
      </c>
      <c r="H1397" s="7">
        <v>19.352740282972839</v>
      </c>
      <c r="I1397" s="7">
        <v>19.352740282972839</v>
      </c>
      <c r="J1397" s="7">
        <v>7.2341176470588238</v>
      </c>
      <c r="K1397" s="14">
        <v>6.6833481600729376</v>
      </c>
      <c r="L1397" s="13">
        <v>10</v>
      </c>
      <c r="M1397" s="7">
        <v>5.9633207488778721</v>
      </c>
      <c r="N1397" s="7">
        <v>-0.15950109080014527</v>
      </c>
      <c r="O1397" s="7">
        <v>0.55076948698588613</v>
      </c>
      <c r="P1397" s="7">
        <v>0</v>
      </c>
      <c r="Q1397" s="7">
        <v>7</v>
      </c>
      <c r="R1397" s="7">
        <v>1</v>
      </c>
      <c r="S1397" s="15">
        <v>2.5012500000000002</v>
      </c>
      <c r="T1397" s="15">
        <v>4.2779999999999996</v>
      </c>
      <c r="U1397" s="15">
        <v>3.81111111111111</v>
      </c>
      <c r="V1397" s="16">
        <v>14.7</v>
      </c>
      <c r="W1397" s="16">
        <v>14.1</v>
      </c>
      <c r="X1397" s="17" t="e">
        <v>#NULL!</v>
      </c>
      <c r="Y1397" s="13">
        <v>2</v>
      </c>
      <c r="Z1397" s="16">
        <v>3.5</v>
      </c>
      <c r="AA1397" s="13">
        <v>22</v>
      </c>
      <c r="AB1397" s="15">
        <v>7.3</v>
      </c>
      <c r="AC1397" s="15">
        <v>7.9</v>
      </c>
      <c r="AD1397" s="15">
        <v>6.2530000000000001</v>
      </c>
      <c r="AE1397" s="15">
        <v>2.7530000000000001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1</v>
      </c>
      <c r="AU1397" s="6">
        <f>VLOOKUP($B1397,'[1]výnosy standard'!$A$1:$T$2200,2,FALSE)</f>
        <v>29.74</v>
      </c>
      <c r="AV1397" s="6">
        <f>VLOOKUP($B1397,'[1]výnosy standard'!$A$1:$T$2200,3,FALSE)</f>
        <v>0</v>
      </c>
      <c r="AW1397" s="6">
        <f>VLOOKUP($B1397,'[1]výnosy standard'!$A$1:$T$2200,4,FALSE)</f>
        <v>8.17</v>
      </c>
      <c r="AX1397" s="6">
        <f>VLOOKUP($B1397,'[1]výnosy standard'!$A$1:$T$2200,5,FALSE)</f>
        <v>0</v>
      </c>
      <c r="AY1397" s="6">
        <f>VLOOKUP($B1397,'[1]výnosy standard'!$A$1:$T$2200,6,FALSE)</f>
        <v>1.04</v>
      </c>
      <c r="AZ1397" s="6">
        <f>VLOOKUP($B1397,'[1]výnosy standard'!$A$1:$T$2200,7,FALSE)</f>
        <v>0</v>
      </c>
      <c r="BA1397" s="6">
        <f>VLOOKUP($B1397,'[1]výnosy standard'!$A$1:$T$2200,8,FALSE)</f>
        <v>21.23</v>
      </c>
      <c r="BB1397" s="6">
        <f>VLOOKUP($B1397,'[1]výnosy standard'!$A$1:$T$2200,9,FALSE)</f>
        <v>7.52</v>
      </c>
      <c r="BC1397" s="6">
        <f>VLOOKUP($B1397,'[1]výnosy standard'!$A$1:$T$2200,10,FALSE)</f>
        <v>7.52</v>
      </c>
      <c r="BD1397" s="6">
        <f>VLOOKUP($B1397,'[1]výnosy standard'!$A$1:$T$2200,11,FALSE)</f>
        <v>3.66</v>
      </c>
      <c r="BE1397" s="6">
        <f>VLOOKUP($B1397,'[1]výnosy standard'!$A$1:$T$2200,12,FALSE)</f>
        <v>0</v>
      </c>
      <c r="BF1397" s="6">
        <f>VLOOKUP($B1397,'[1]výnosy standard'!$A$1:$T$2200,13,FALSE)</f>
        <v>0</v>
      </c>
      <c r="BG1397" s="6">
        <f>VLOOKUP($B1397,'[1]výnosy standard'!$A$1:$T$2200,14,FALSE)</f>
        <v>0</v>
      </c>
      <c r="BH1397" s="6">
        <f>VLOOKUP($B1397,'[1]výnosy standard'!$A$1:$T$2200,15,FALSE)</f>
        <v>0</v>
      </c>
      <c r="BI1397" s="6">
        <f>VLOOKUP($B1397,'[1]výnosy standard'!$A$1:$T$2200,16,FALSE)</f>
        <v>70.680000000000007</v>
      </c>
      <c r="BJ1397" s="6">
        <f>VLOOKUP($B1397,'[1]výnosy standard'!$A$1:$T$2200,17,FALSE)</f>
        <v>5.76</v>
      </c>
      <c r="BK1397" s="6">
        <f>VLOOKUP($B1397,'[1]výnosy standard'!$A$1:$T$2200,18,FALSE)</f>
        <v>5.76</v>
      </c>
      <c r="BL1397" s="6">
        <f>VLOOKUP($B1397,'[1]výnosy standard'!$A$1:$T$2200,19,FALSE)</f>
        <v>7.29</v>
      </c>
      <c r="BM1397" s="6">
        <f>VLOOKUP($B1397,'[1]výnosy standard'!$A$1:$T$2200,20,FALSE)</f>
        <v>0</v>
      </c>
      <c r="BN1397" s="6">
        <f>VLOOKUP(B1397,'[1]pšenice výnos'!$A$2:$E$2200,4)</f>
        <v>7.52</v>
      </c>
      <c r="BO1397" s="6">
        <f>VLOOKUP(B1397,[1]kukuřice!$A$2:$E$2200,5,FALSE)</f>
        <v>47.632768964803049</v>
      </c>
    </row>
    <row r="1398" spans="1:67" hidden="1" x14ac:dyDescent="0.25">
      <c r="A1398" s="7">
        <v>3977</v>
      </c>
      <c r="B1398" s="6" t="s">
        <v>128</v>
      </c>
      <c r="C1398" s="13">
        <v>436</v>
      </c>
      <c r="D1398" s="7">
        <v>20.240827901812885</v>
      </c>
      <c r="E1398" s="6" t="s">
        <v>14</v>
      </c>
      <c r="F1398" s="6" t="s">
        <v>28</v>
      </c>
      <c r="G1398" s="7">
        <v>20.240827901812885</v>
      </c>
      <c r="H1398" s="7">
        <v>17.319925353499695</v>
      </c>
      <c r="I1398" s="7">
        <v>17.319925353499695</v>
      </c>
      <c r="J1398" s="7">
        <v>5.3926329411764717</v>
      </c>
      <c r="K1398" s="14">
        <v>6.1796702553224989</v>
      </c>
      <c r="L1398" s="13">
        <v>10</v>
      </c>
      <c r="M1398" s="7">
        <v>5.9633207488778721</v>
      </c>
      <c r="N1398" s="7">
        <v>-0.15950109080014527</v>
      </c>
      <c r="O1398" s="7">
        <v>-0.78703731414602718</v>
      </c>
      <c r="P1398" s="7">
        <v>0</v>
      </c>
      <c r="Q1398" s="7">
        <v>7</v>
      </c>
      <c r="R1398" s="7">
        <v>0</v>
      </c>
      <c r="S1398" s="15">
        <v>1.6055555555555601</v>
      </c>
      <c r="T1398" s="15">
        <v>1.91777777777778</v>
      </c>
      <c r="U1398" s="15">
        <v>2.3481481481481499</v>
      </c>
      <c r="V1398" s="16">
        <v>21.3</v>
      </c>
      <c r="W1398" s="16">
        <v>23.3</v>
      </c>
      <c r="X1398" s="17" t="e">
        <v>#NULL!</v>
      </c>
      <c r="Y1398" s="13">
        <v>2</v>
      </c>
      <c r="Z1398" s="16">
        <v>3.5</v>
      </c>
      <c r="AA1398" s="13">
        <v>22</v>
      </c>
      <c r="AB1398" s="15">
        <v>0.69999999999999896</v>
      </c>
      <c r="AC1398" s="15">
        <v>-1.3</v>
      </c>
      <c r="AD1398" s="15">
        <v>1.5927777777777801</v>
      </c>
      <c r="AE1398" s="15">
        <v>-1.9072222222222199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1</v>
      </c>
      <c r="AU1398" s="6">
        <f>VLOOKUP($B1398,'[1]výnosy standard'!$A$1:$T$2200,2,FALSE)</f>
        <v>29.74</v>
      </c>
      <c r="AV1398" s="6">
        <f>VLOOKUP($B1398,'[1]výnosy standard'!$A$1:$T$2200,3,FALSE)</f>
        <v>0</v>
      </c>
      <c r="AW1398" s="6">
        <f>VLOOKUP($B1398,'[1]výnosy standard'!$A$1:$T$2200,4,FALSE)</f>
        <v>8.17</v>
      </c>
      <c r="AX1398" s="6">
        <f>VLOOKUP($B1398,'[1]výnosy standard'!$A$1:$T$2200,5,FALSE)</f>
        <v>0</v>
      </c>
      <c r="AY1398" s="6">
        <f>VLOOKUP($B1398,'[1]výnosy standard'!$A$1:$T$2200,6,FALSE)</f>
        <v>1.04</v>
      </c>
      <c r="AZ1398" s="6">
        <f>VLOOKUP($B1398,'[1]výnosy standard'!$A$1:$T$2200,7,FALSE)</f>
        <v>0</v>
      </c>
      <c r="BA1398" s="6">
        <f>VLOOKUP($B1398,'[1]výnosy standard'!$A$1:$T$2200,8,FALSE)</f>
        <v>21.23</v>
      </c>
      <c r="BB1398" s="6">
        <f>VLOOKUP($B1398,'[1]výnosy standard'!$A$1:$T$2200,9,FALSE)</f>
        <v>7.52</v>
      </c>
      <c r="BC1398" s="6">
        <f>VLOOKUP($B1398,'[1]výnosy standard'!$A$1:$T$2200,10,FALSE)</f>
        <v>7.52</v>
      </c>
      <c r="BD1398" s="6">
        <f>VLOOKUP($B1398,'[1]výnosy standard'!$A$1:$T$2200,11,FALSE)</f>
        <v>3.66</v>
      </c>
      <c r="BE1398" s="6">
        <f>VLOOKUP($B1398,'[1]výnosy standard'!$A$1:$T$2200,12,FALSE)</f>
        <v>0</v>
      </c>
      <c r="BF1398" s="6">
        <f>VLOOKUP($B1398,'[1]výnosy standard'!$A$1:$T$2200,13,FALSE)</f>
        <v>0</v>
      </c>
      <c r="BG1398" s="6">
        <f>VLOOKUP($B1398,'[1]výnosy standard'!$A$1:$T$2200,14,FALSE)</f>
        <v>0</v>
      </c>
      <c r="BH1398" s="6">
        <f>VLOOKUP($B1398,'[1]výnosy standard'!$A$1:$T$2200,15,FALSE)</f>
        <v>0</v>
      </c>
      <c r="BI1398" s="6">
        <f>VLOOKUP($B1398,'[1]výnosy standard'!$A$1:$T$2200,16,FALSE)</f>
        <v>70.680000000000007</v>
      </c>
      <c r="BJ1398" s="6">
        <f>VLOOKUP($B1398,'[1]výnosy standard'!$A$1:$T$2200,17,FALSE)</f>
        <v>5.76</v>
      </c>
      <c r="BK1398" s="6">
        <f>VLOOKUP($B1398,'[1]výnosy standard'!$A$1:$T$2200,18,FALSE)</f>
        <v>5.76</v>
      </c>
      <c r="BL1398" s="6">
        <f>VLOOKUP($B1398,'[1]výnosy standard'!$A$1:$T$2200,19,FALSE)</f>
        <v>7.29</v>
      </c>
      <c r="BM1398" s="6">
        <f>VLOOKUP($B1398,'[1]výnosy standard'!$A$1:$T$2200,20,FALSE)</f>
        <v>0</v>
      </c>
      <c r="BN1398" s="6">
        <f>VLOOKUP(B1398,'[1]pšenice výnos'!$A$2:$E$2200,4)</f>
        <v>7.52</v>
      </c>
      <c r="BO1398" s="6">
        <f>VLOOKUP(B1398,[1]kukuřice!$A$2:$E$2200,5,FALSE)</f>
        <v>47.632768964803049</v>
      </c>
    </row>
    <row r="1399" spans="1:67" hidden="1" x14ac:dyDescent="0.25">
      <c r="A1399" s="7">
        <v>2592</v>
      </c>
      <c r="B1399" s="6" t="s">
        <v>228</v>
      </c>
      <c r="C1399" s="13">
        <v>164</v>
      </c>
      <c r="D1399" s="7">
        <v>20.243765760717285</v>
      </c>
      <c r="E1399" s="6" t="s">
        <v>14</v>
      </c>
      <c r="F1399" s="6" t="s">
        <v>28</v>
      </c>
      <c r="G1399" s="7">
        <v>20.243765760717285</v>
      </c>
      <c r="H1399" s="7">
        <v>20.243765760717285</v>
      </c>
      <c r="I1399" s="7">
        <v>20.243765760717285</v>
      </c>
      <c r="J1399" s="7">
        <v>4.1988235294117651</v>
      </c>
      <c r="K1399" s="14">
        <v>4.7667142089471684</v>
      </c>
      <c r="L1399" s="13">
        <v>5</v>
      </c>
      <c r="M1399" s="7">
        <v>5.9633207488778721</v>
      </c>
      <c r="N1399" s="7">
        <v>-0.15950109080014527</v>
      </c>
      <c r="O1399" s="7">
        <v>-0.56789067953540329</v>
      </c>
      <c r="P1399" s="7">
        <v>2</v>
      </c>
      <c r="Q1399" s="7">
        <v>4</v>
      </c>
      <c r="R1399" s="7">
        <v>0</v>
      </c>
      <c r="S1399" s="15">
        <v>1.1100000000000001</v>
      </c>
      <c r="T1399" s="15">
        <v>4.4996666666666698</v>
      </c>
      <c r="U1399" s="15">
        <v>6.2470833333333298</v>
      </c>
      <c r="V1399" s="16">
        <v>16.3</v>
      </c>
      <c r="W1399" s="16">
        <v>13.2</v>
      </c>
      <c r="X1399" s="13">
        <v>-1</v>
      </c>
      <c r="Y1399" s="13">
        <v>3</v>
      </c>
      <c r="Z1399" s="16">
        <v>4</v>
      </c>
      <c r="AA1399" s="13">
        <v>17</v>
      </c>
      <c r="AB1399" s="15">
        <v>0.69999999999999896</v>
      </c>
      <c r="AC1399" s="15">
        <v>3.8</v>
      </c>
      <c r="AD1399" s="15">
        <v>5.44966666666667</v>
      </c>
      <c r="AE1399" s="15">
        <v>1.44966666666667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7">
        <v>0</v>
      </c>
      <c r="AM1399" s="7">
        <v>0</v>
      </c>
      <c r="AN1399" s="7">
        <v>0</v>
      </c>
      <c r="AO1399" s="7">
        <v>0</v>
      </c>
      <c r="AP1399" s="7">
        <v>0</v>
      </c>
      <c r="AQ1399" s="7">
        <v>0</v>
      </c>
      <c r="AR1399" s="7">
        <v>0</v>
      </c>
      <c r="AS1399" s="7">
        <v>0</v>
      </c>
      <c r="AT1399" s="7">
        <v>1</v>
      </c>
      <c r="AU1399" s="6">
        <f>VLOOKUP($B1399,'[1]výnosy standard'!$A$1:$T$2200,2,FALSE)</f>
        <v>0</v>
      </c>
      <c r="AV1399" s="6">
        <f>VLOOKUP($B1399,'[1]výnosy standard'!$A$1:$T$2200,3,FALSE)</f>
        <v>0</v>
      </c>
      <c r="AW1399" s="6">
        <f>VLOOKUP($B1399,'[1]výnosy standard'!$A$1:$T$2200,4,FALSE)</f>
        <v>0</v>
      </c>
      <c r="AX1399" s="6">
        <f>VLOOKUP($B1399,'[1]výnosy standard'!$A$1:$T$2200,5,FALSE)</f>
        <v>4.2</v>
      </c>
      <c r="AY1399" s="6">
        <f>VLOOKUP($B1399,'[1]výnosy standard'!$A$1:$T$2200,6,FALSE)</f>
        <v>0</v>
      </c>
      <c r="AZ1399" s="6">
        <f>VLOOKUP($B1399,'[1]výnosy standard'!$A$1:$T$2200,7,FALSE)</f>
        <v>0</v>
      </c>
      <c r="BA1399" s="6">
        <f>VLOOKUP($B1399,'[1]výnosy standard'!$A$1:$T$2200,8,FALSE)</f>
        <v>0</v>
      </c>
      <c r="BB1399" s="6">
        <f>VLOOKUP($B1399,'[1]výnosy standard'!$A$1:$T$2200,9,FALSE)</f>
        <v>5.36</v>
      </c>
      <c r="BC1399" s="6">
        <f>VLOOKUP($B1399,'[1]výnosy standard'!$A$1:$T$2200,10,FALSE)</f>
        <v>5.36</v>
      </c>
      <c r="BD1399" s="6">
        <f>VLOOKUP($B1399,'[1]výnosy standard'!$A$1:$T$2200,11,FALSE)</f>
        <v>3.19</v>
      </c>
      <c r="BE1399" s="6">
        <f>VLOOKUP($B1399,'[1]výnosy standard'!$A$1:$T$2200,12,FALSE)</f>
        <v>5.28</v>
      </c>
      <c r="BF1399" s="6">
        <f>VLOOKUP($B1399,'[1]výnosy standard'!$A$1:$T$2200,13,FALSE)</f>
        <v>0</v>
      </c>
      <c r="BG1399" s="6">
        <f>VLOOKUP($B1399,'[1]výnosy standard'!$A$1:$T$2200,14,FALSE)</f>
        <v>0</v>
      </c>
      <c r="BH1399" s="6">
        <f>VLOOKUP($B1399,'[1]výnosy standard'!$A$1:$T$2200,15,FALSE)</f>
        <v>0</v>
      </c>
      <c r="BI1399" s="6">
        <f>VLOOKUP($B1399,'[1]výnosy standard'!$A$1:$T$2200,16,FALSE)</f>
        <v>0</v>
      </c>
      <c r="BJ1399" s="6">
        <f>VLOOKUP($B1399,'[1]výnosy standard'!$A$1:$T$2200,17,FALSE)</f>
        <v>3.87</v>
      </c>
      <c r="BK1399" s="6">
        <f>VLOOKUP($B1399,'[1]výnosy standard'!$A$1:$T$2200,18,FALSE)</f>
        <v>3.87</v>
      </c>
      <c r="BL1399" s="6">
        <f>VLOOKUP($B1399,'[1]výnosy standard'!$A$1:$T$2200,19,FALSE)</f>
        <v>5.08</v>
      </c>
      <c r="BM1399" s="6">
        <f>VLOOKUP($B1399,'[1]výnosy standard'!$A$1:$T$2200,20,FALSE)</f>
        <v>0</v>
      </c>
      <c r="BN1399" s="6">
        <f>VLOOKUP(B1399,'[1]pšenice výnos'!$A$2:$E$2200,4)</f>
        <v>5.36</v>
      </c>
      <c r="BO1399" s="6">
        <f>VLOOKUP(B1399,[1]kukuřice!$A$2:$E$2200,5,FALSE)</f>
        <v>35.301647376973293</v>
      </c>
    </row>
    <row r="1400" spans="1:67" hidden="1" x14ac:dyDescent="0.25">
      <c r="A1400" s="7">
        <v>1983</v>
      </c>
      <c r="B1400" s="6" t="s">
        <v>137</v>
      </c>
      <c r="C1400" s="13">
        <v>45</v>
      </c>
      <c r="D1400" s="7">
        <v>20.27972027972028</v>
      </c>
      <c r="E1400" s="6" t="s">
        <v>14</v>
      </c>
      <c r="F1400" s="6" t="s">
        <v>28</v>
      </c>
      <c r="G1400" s="7">
        <v>20.27972027972028</v>
      </c>
      <c r="H1400" s="7">
        <v>20.27972027972028</v>
      </c>
      <c r="I1400" s="7">
        <v>20.27972027972028</v>
      </c>
      <c r="J1400" s="7">
        <v>7.15</v>
      </c>
      <c r="K1400" s="14">
        <v>6.4109792515348039</v>
      </c>
      <c r="L1400" s="13">
        <v>20</v>
      </c>
      <c r="M1400" s="7">
        <v>6.126361174112934</v>
      </c>
      <c r="N1400" s="7">
        <v>0.15343536976705582</v>
      </c>
      <c r="O1400" s="7">
        <v>0.7390207484651965</v>
      </c>
      <c r="P1400" s="7">
        <v>5</v>
      </c>
      <c r="Q1400" s="7">
        <v>0</v>
      </c>
      <c r="R1400" s="7">
        <v>0</v>
      </c>
      <c r="S1400" s="15">
        <v>2.0305555555555599</v>
      </c>
      <c r="T1400" s="15">
        <v>5.3022222222222197</v>
      </c>
      <c r="U1400" s="15">
        <v>7.3666666666666698</v>
      </c>
      <c r="V1400" s="16">
        <v>9.4</v>
      </c>
      <c r="W1400" s="16">
        <v>15.5</v>
      </c>
      <c r="X1400" s="17" t="e">
        <v>#NULL!</v>
      </c>
      <c r="Y1400" s="13">
        <v>3</v>
      </c>
      <c r="Z1400" s="16">
        <v>4</v>
      </c>
      <c r="AA1400" s="13">
        <v>17</v>
      </c>
      <c r="AB1400" s="15">
        <v>7.6</v>
      </c>
      <c r="AC1400" s="15">
        <v>1.5</v>
      </c>
      <c r="AD1400" s="15">
        <v>5.6772222222222197</v>
      </c>
      <c r="AE1400" s="15">
        <v>1.6772222222222199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0</v>
      </c>
      <c r="AL1400" s="7">
        <v>0</v>
      </c>
      <c r="AM1400" s="7">
        <v>0</v>
      </c>
      <c r="AN1400" s="7">
        <v>0</v>
      </c>
      <c r="AO1400" s="7">
        <v>0</v>
      </c>
      <c r="AP1400" s="7">
        <v>0</v>
      </c>
      <c r="AQ1400" s="7">
        <v>0</v>
      </c>
      <c r="AR1400" s="7">
        <v>0</v>
      </c>
      <c r="AS1400" s="7">
        <v>0</v>
      </c>
      <c r="AT1400" s="7">
        <v>1</v>
      </c>
      <c r="AU1400" s="6">
        <f>VLOOKUP($B1400,'[1]výnosy standard'!$A$1:$T$2200,2,FALSE)</f>
        <v>27.61</v>
      </c>
      <c r="AV1400" s="6">
        <f>VLOOKUP($B1400,'[1]výnosy standard'!$A$1:$T$2200,3,FALSE)</f>
        <v>0</v>
      </c>
      <c r="AW1400" s="6">
        <f>VLOOKUP($B1400,'[1]výnosy standard'!$A$1:$T$2200,4,FALSE)</f>
        <v>8.5399999999999991</v>
      </c>
      <c r="AX1400" s="6">
        <f>VLOOKUP($B1400,'[1]výnosy standard'!$A$1:$T$2200,5,FALSE)</f>
        <v>0</v>
      </c>
      <c r="AY1400" s="6">
        <f>VLOOKUP($B1400,'[1]výnosy standard'!$A$1:$T$2200,6,FALSE)</f>
        <v>1</v>
      </c>
      <c r="AZ1400" s="6">
        <f>VLOOKUP($B1400,'[1]výnosy standard'!$A$1:$T$2200,7,FALSE)</f>
        <v>0</v>
      </c>
      <c r="BA1400" s="6">
        <f>VLOOKUP($B1400,'[1]výnosy standard'!$A$1:$T$2200,8,FALSE)</f>
        <v>19.71</v>
      </c>
      <c r="BB1400" s="6">
        <f>VLOOKUP($B1400,'[1]výnosy standard'!$A$1:$T$2200,9,FALSE)</f>
        <v>7.03</v>
      </c>
      <c r="BC1400" s="6">
        <f>VLOOKUP($B1400,'[1]výnosy standard'!$A$1:$T$2200,10,FALSE)</f>
        <v>7.03</v>
      </c>
      <c r="BD1400" s="6">
        <f>VLOOKUP($B1400,'[1]výnosy standard'!$A$1:$T$2200,11,FALSE)</f>
        <v>3.42</v>
      </c>
      <c r="BE1400" s="6">
        <f>VLOOKUP($B1400,'[1]výnosy standard'!$A$1:$T$2200,12,FALSE)</f>
        <v>0</v>
      </c>
      <c r="BF1400" s="6">
        <f>VLOOKUP($B1400,'[1]výnosy standard'!$A$1:$T$2200,13,FALSE)</f>
        <v>0</v>
      </c>
      <c r="BG1400" s="6">
        <f>VLOOKUP($B1400,'[1]výnosy standard'!$A$1:$T$2200,14,FALSE)</f>
        <v>0</v>
      </c>
      <c r="BH1400" s="6">
        <f>VLOOKUP($B1400,'[1]výnosy standard'!$A$1:$T$2200,15,FALSE)</f>
        <v>0</v>
      </c>
      <c r="BI1400" s="6">
        <f>VLOOKUP($B1400,'[1]výnosy standard'!$A$1:$T$2200,16,FALSE)</f>
        <v>66.260000000000005</v>
      </c>
      <c r="BJ1400" s="6">
        <f>VLOOKUP($B1400,'[1]výnosy standard'!$A$1:$T$2200,17,FALSE)</f>
        <v>5.18</v>
      </c>
      <c r="BK1400" s="6">
        <f>VLOOKUP($B1400,'[1]výnosy standard'!$A$1:$T$2200,18,FALSE)</f>
        <v>5.18</v>
      </c>
      <c r="BL1400" s="6">
        <f>VLOOKUP($B1400,'[1]výnosy standard'!$A$1:$T$2200,19,FALSE)</f>
        <v>6.78</v>
      </c>
      <c r="BM1400" s="6">
        <f>VLOOKUP($B1400,'[1]výnosy standard'!$A$1:$T$2200,20,FALSE)</f>
        <v>0</v>
      </c>
      <c r="BN1400" s="6">
        <f>VLOOKUP(B1400,'[1]pšenice výnos'!$A$2:$E$2200,4)</f>
        <v>7.03</v>
      </c>
      <c r="BO1400" s="6">
        <f>VLOOKUP(B1400,[1]kukuřice!$A$2:$E$2200,5,FALSE)</f>
        <v>42.774683677768977</v>
      </c>
    </row>
    <row r="1401" spans="1:67" hidden="1" x14ac:dyDescent="0.25">
      <c r="A1401" s="7">
        <v>1815</v>
      </c>
      <c r="B1401" s="6" t="s">
        <v>122</v>
      </c>
      <c r="C1401" s="13">
        <v>46</v>
      </c>
      <c r="D1401" s="7">
        <v>20.289855072463766</v>
      </c>
      <c r="E1401" s="6" t="s">
        <v>14</v>
      </c>
      <c r="F1401" s="6" t="s">
        <v>28</v>
      </c>
      <c r="G1401" s="7">
        <v>20.289855072463766</v>
      </c>
      <c r="H1401" s="7">
        <v>18.840579710144926</v>
      </c>
      <c r="I1401" s="7">
        <v>18.840579710144926</v>
      </c>
      <c r="J1401" s="7">
        <v>6.9</v>
      </c>
      <c r="K1401" s="14">
        <v>6.2589539934939626</v>
      </c>
      <c r="L1401" s="13">
        <v>20</v>
      </c>
      <c r="M1401" s="7">
        <v>6.126361174112934</v>
      </c>
      <c r="N1401" s="7">
        <v>0.15343536976705582</v>
      </c>
      <c r="O1401" s="7">
        <v>0.64104600650603771</v>
      </c>
      <c r="P1401" s="7">
        <v>7</v>
      </c>
      <c r="Q1401" s="7">
        <v>0</v>
      </c>
      <c r="R1401" s="7">
        <v>0</v>
      </c>
      <c r="S1401" s="15">
        <v>2.7638888888888902</v>
      </c>
      <c r="T1401" s="15">
        <v>6.5033333333333303</v>
      </c>
      <c r="U1401" s="17" t="e">
        <v>#NULL!</v>
      </c>
      <c r="V1401" s="16">
        <v>9.1999999999999993</v>
      </c>
      <c r="W1401" s="16">
        <v>11.5</v>
      </c>
      <c r="X1401" s="17" t="e">
        <v>#NULL!</v>
      </c>
      <c r="Y1401" s="13">
        <v>2</v>
      </c>
      <c r="Z1401" s="16">
        <v>3.5</v>
      </c>
      <c r="AA1401" s="13">
        <v>22</v>
      </c>
      <c r="AB1401" s="15">
        <v>12.8</v>
      </c>
      <c r="AC1401" s="15">
        <v>10.5</v>
      </c>
      <c r="AD1401" s="15">
        <v>9.1283333333333303</v>
      </c>
      <c r="AE1401" s="15">
        <v>5.6283333333333303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7">
        <v>0</v>
      </c>
      <c r="AM1401" s="7">
        <v>0</v>
      </c>
      <c r="AN1401" s="7">
        <v>0</v>
      </c>
      <c r="AO1401" s="7">
        <v>0</v>
      </c>
      <c r="AP1401" s="7">
        <v>0</v>
      </c>
      <c r="AQ1401" s="7">
        <v>0</v>
      </c>
      <c r="AR1401" s="7">
        <v>0</v>
      </c>
      <c r="AS1401" s="7">
        <v>0</v>
      </c>
      <c r="AT1401" s="7">
        <v>1</v>
      </c>
      <c r="AU1401" s="6">
        <f>VLOOKUP($B1401,'[1]výnosy standard'!$A$1:$T$2200,2,FALSE)</f>
        <v>29.15</v>
      </c>
      <c r="AV1401" s="6">
        <f>VLOOKUP($B1401,'[1]výnosy standard'!$A$1:$T$2200,3,FALSE)</f>
        <v>0</v>
      </c>
      <c r="AW1401" s="6">
        <f>VLOOKUP($B1401,'[1]výnosy standard'!$A$1:$T$2200,4,FALSE)</f>
        <v>8.6300000000000008</v>
      </c>
      <c r="AX1401" s="6">
        <f>VLOOKUP($B1401,'[1]výnosy standard'!$A$1:$T$2200,5,FALSE)</f>
        <v>0</v>
      </c>
      <c r="AY1401" s="6">
        <f>VLOOKUP($B1401,'[1]výnosy standard'!$A$1:$T$2200,6,FALSE)</f>
        <v>1.04</v>
      </c>
      <c r="AZ1401" s="6">
        <f>VLOOKUP($B1401,'[1]výnosy standard'!$A$1:$T$2200,7,FALSE)</f>
        <v>0</v>
      </c>
      <c r="BA1401" s="6">
        <f>VLOOKUP($B1401,'[1]výnosy standard'!$A$1:$T$2200,8,FALSE)</f>
        <v>20.81</v>
      </c>
      <c r="BB1401" s="6">
        <f>VLOOKUP($B1401,'[1]výnosy standard'!$A$1:$T$2200,9,FALSE)</f>
        <v>7.14</v>
      </c>
      <c r="BC1401" s="6">
        <f>VLOOKUP($B1401,'[1]výnosy standard'!$A$1:$T$2200,10,FALSE)</f>
        <v>7.14</v>
      </c>
      <c r="BD1401" s="6">
        <f>VLOOKUP($B1401,'[1]výnosy standard'!$A$1:$T$2200,11,FALSE)</f>
        <v>3.51</v>
      </c>
      <c r="BE1401" s="6">
        <f>VLOOKUP($B1401,'[1]výnosy standard'!$A$1:$T$2200,12,FALSE)</f>
        <v>0</v>
      </c>
      <c r="BF1401" s="6">
        <f>VLOOKUP($B1401,'[1]výnosy standard'!$A$1:$T$2200,13,FALSE)</f>
        <v>0</v>
      </c>
      <c r="BG1401" s="6">
        <f>VLOOKUP($B1401,'[1]výnosy standard'!$A$1:$T$2200,14,FALSE)</f>
        <v>0</v>
      </c>
      <c r="BH1401" s="6">
        <f>VLOOKUP($B1401,'[1]výnosy standard'!$A$1:$T$2200,15,FALSE)</f>
        <v>0</v>
      </c>
      <c r="BI1401" s="6">
        <f>VLOOKUP($B1401,'[1]výnosy standard'!$A$1:$T$2200,16,FALSE)</f>
        <v>67.37</v>
      </c>
      <c r="BJ1401" s="6">
        <f>VLOOKUP($B1401,'[1]výnosy standard'!$A$1:$T$2200,17,FALSE)</f>
        <v>5.72</v>
      </c>
      <c r="BK1401" s="6">
        <f>VLOOKUP($B1401,'[1]výnosy standard'!$A$1:$T$2200,18,FALSE)</f>
        <v>5.72</v>
      </c>
      <c r="BL1401" s="6">
        <f>VLOOKUP($B1401,'[1]výnosy standard'!$A$1:$T$2200,19,FALSE)</f>
        <v>7.15</v>
      </c>
      <c r="BM1401" s="6">
        <f>VLOOKUP($B1401,'[1]výnosy standard'!$A$1:$T$2200,20,FALSE)</f>
        <v>0</v>
      </c>
      <c r="BN1401" s="6">
        <f>VLOOKUP(B1401,'[1]pšenice výnos'!$A$2:$E$2200,4)</f>
        <v>7.14</v>
      </c>
      <c r="BO1401" s="6">
        <f>VLOOKUP(B1401,[1]kukuřice!$A$2:$E$2200,5,FALSE)</f>
        <v>43.369372785812757</v>
      </c>
    </row>
    <row r="1402" spans="1:67" hidden="1" x14ac:dyDescent="0.25">
      <c r="A1402" s="7">
        <v>1994</v>
      </c>
      <c r="B1402" s="6" t="s">
        <v>145</v>
      </c>
      <c r="C1402" s="13">
        <v>454</v>
      </c>
      <c r="D1402" s="7">
        <v>20.309015610066904</v>
      </c>
      <c r="E1402" s="6" t="s">
        <v>14</v>
      </c>
      <c r="F1402" s="6" t="s">
        <v>28</v>
      </c>
      <c r="G1402" s="7">
        <v>20.309015610066904</v>
      </c>
      <c r="H1402" s="7">
        <v>20.309015610066904</v>
      </c>
      <c r="I1402" s="7">
        <v>20.309015610066904</v>
      </c>
      <c r="J1402" s="7">
        <v>5.9087058823529404</v>
      </c>
      <c r="K1402" s="14">
        <v>5.8330154899310793</v>
      </c>
      <c r="L1402" s="13">
        <v>22</v>
      </c>
      <c r="M1402" s="7">
        <v>6.126361174112934</v>
      </c>
      <c r="N1402" s="7">
        <v>0.15343536976705582</v>
      </c>
      <c r="O1402" s="7">
        <v>7.5690392421861041E-2</v>
      </c>
      <c r="P1402" s="7">
        <v>7</v>
      </c>
      <c r="Q1402" s="7">
        <v>1</v>
      </c>
      <c r="R1402" s="7">
        <v>0</v>
      </c>
      <c r="S1402" s="15">
        <v>1.6187499999999999</v>
      </c>
      <c r="T1402" s="15">
        <v>5.30212121212121</v>
      </c>
      <c r="U1402" s="15">
        <v>7.36342592592593</v>
      </c>
      <c r="V1402" s="16">
        <v>13.5</v>
      </c>
      <c r="W1402" s="16">
        <v>15.9</v>
      </c>
      <c r="X1402" s="17" t="e">
        <v>#NULL!</v>
      </c>
      <c r="Y1402" s="13">
        <v>3</v>
      </c>
      <c r="Z1402" s="16">
        <v>4</v>
      </c>
      <c r="AA1402" s="13">
        <v>17</v>
      </c>
      <c r="AB1402" s="15">
        <v>3.5</v>
      </c>
      <c r="AC1402" s="15">
        <v>1.1000000000000001</v>
      </c>
      <c r="AD1402" s="15">
        <v>5.5771212121212104</v>
      </c>
      <c r="AE1402" s="15">
        <v>1.5771212121212099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7">
        <v>0</v>
      </c>
      <c r="AM1402" s="7">
        <v>0</v>
      </c>
      <c r="AN1402" s="7">
        <v>0</v>
      </c>
      <c r="AO1402" s="7">
        <v>0</v>
      </c>
      <c r="AP1402" s="7">
        <v>0</v>
      </c>
      <c r="AQ1402" s="7">
        <v>0</v>
      </c>
      <c r="AR1402" s="7">
        <v>0</v>
      </c>
      <c r="AS1402" s="7">
        <v>0</v>
      </c>
      <c r="AT1402" s="7">
        <v>1</v>
      </c>
      <c r="AU1402" s="6">
        <f>VLOOKUP($B1402,'[1]výnosy standard'!$A$1:$T$2200,2,FALSE)</f>
        <v>0</v>
      </c>
      <c r="AV1402" s="6">
        <f>VLOOKUP($B1402,'[1]výnosy standard'!$A$1:$T$2200,3,FALSE)</f>
        <v>0</v>
      </c>
      <c r="AW1402" s="6">
        <f>VLOOKUP($B1402,'[1]výnosy standard'!$A$1:$T$2200,4,FALSE)</f>
        <v>0</v>
      </c>
      <c r="AX1402" s="6">
        <f>VLOOKUP($B1402,'[1]výnosy standard'!$A$1:$T$2200,5,FALSE)</f>
        <v>4.87</v>
      </c>
      <c r="AY1402" s="6">
        <f>VLOOKUP($B1402,'[1]výnosy standard'!$A$1:$T$2200,6,FALSE)</f>
        <v>0</v>
      </c>
      <c r="AZ1402" s="6">
        <f>VLOOKUP($B1402,'[1]výnosy standard'!$A$1:$T$2200,7,FALSE)</f>
        <v>0</v>
      </c>
      <c r="BA1402" s="6">
        <f>VLOOKUP($B1402,'[1]výnosy standard'!$A$1:$T$2200,8,FALSE)</f>
        <v>0</v>
      </c>
      <c r="BB1402" s="6">
        <f>VLOOKUP($B1402,'[1]výnosy standard'!$A$1:$T$2200,9,FALSE)</f>
        <v>5.8</v>
      </c>
      <c r="BC1402" s="6">
        <f>VLOOKUP($B1402,'[1]výnosy standard'!$A$1:$T$2200,10,FALSE)</f>
        <v>5.8</v>
      </c>
      <c r="BD1402" s="6">
        <f>VLOOKUP($B1402,'[1]výnosy standard'!$A$1:$T$2200,11,FALSE)</f>
        <v>3.11</v>
      </c>
      <c r="BE1402" s="6">
        <f>VLOOKUP($B1402,'[1]výnosy standard'!$A$1:$T$2200,12,FALSE)</f>
        <v>6.06</v>
      </c>
      <c r="BF1402" s="6">
        <f>VLOOKUP($B1402,'[1]výnosy standard'!$A$1:$T$2200,13,FALSE)</f>
        <v>0</v>
      </c>
      <c r="BG1402" s="6">
        <f>VLOOKUP($B1402,'[1]výnosy standard'!$A$1:$T$2200,14,FALSE)</f>
        <v>0</v>
      </c>
      <c r="BH1402" s="6">
        <f>VLOOKUP($B1402,'[1]výnosy standard'!$A$1:$T$2200,15,FALSE)</f>
        <v>0</v>
      </c>
      <c r="BI1402" s="6">
        <f>VLOOKUP($B1402,'[1]výnosy standard'!$A$1:$T$2200,16,FALSE)</f>
        <v>0</v>
      </c>
      <c r="BJ1402" s="6">
        <f>VLOOKUP($B1402,'[1]výnosy standard'!$A$1:$T$2200,17,FALSE)</f>
        <v>4.67</v>
      </c>
      <c r="BK1402" s="6">
        <f>VLOOKUP($B1402,'[1]výnosy standard'!$A$1:$T$2200,18,FALSE)</f>
        <v>4.67</v>
      </c>
      <c r="BL1402" s="6">
        <f>VLOOKUP($B1402,'[1]výnosy standard'!$A$1:$T$2200,19,FALSE)</f>
        <v>5.2</v>
      </c>
      <c r="BM1402" s="6">
        <f>VLOOKUP($B1402,'[1]výnosy standard'!$A$1:$T$2200,20,FALSE)</f>
        <v>0</v>
      </c>
      <c r="BN1402" s="6">
        <f>VLOOKUP(B1402,'[1]pšenice výnos'!$A$2:$E$2200,4)</f>
        <v>5.8</v>
      </c>
      <c r="BO1402" s="6">
        <f>VLOOKUP(B1402,[1]kukuřice!$A$2:$E$2200,5,FALSE)</f>
        <v>41.577829809173942</v>
      </c>
    </row>
    <row r="1403" spans="1:67" hidden="1" x14ac:dyDescent="0.25">
      <c r="A1403" s="7">
        <v>2413</v>
      </c>
      <c r="B1403" s="6" t="s">
        <v>118</v>
      </c>
      <c r="C1403" s="13">
        <v>417</v>
      </c>
      <c r="D1403" s="7">
        <v>20.348268440618277</v>
      </c>
      <c r="E1403" s="6" t="s">
        <v>14</v>
      </c>
      <c r="F1403" s="6" t="s">
        <v>28</v>
      </c>
      <c r="G1403" s="7">
        <v>20.348268440618277</v>
      </c>
      <c r="H1403" s="7">
        <v>20.348268440618277</v>
      </c>
      <c r="I1403" s="7">
        <v>20.348268440618277</v>
      </c>
      <c r="J1403" s="7">
        <v>5.1109999999999998</v>
      </c>
      <c r="K1403" s="14">
        <v>4.0338624008579531</v>
      </c>
      <c r="L1403" s="13">
        <v>18</v>
      </c>
      <c r="M1403" s="7">
        <v>6.126361174112934</v>
      </c>
      <c r="N1403" s="7">
        <v>0.15343536976705582</v>
      </c>
      <c r="O1403" s="7">
        <v>1.0771375991420467</v>
      </c>
      <c r="P1403" s="7">
        <v>4</v>
      </c>
      <c r="Q1403" s="7">
        <v>0</v>
      </c>
      <c r="R1403" s="7">
        <v>1</v>
      </c>
      <c r="S1403" s="15">
        <v>1.2520833333333301</v>
      </c>
      <c r="T1403" s="15">
        <v>3.4783333333333299</v>
      </c>
      <c r="U1403" s="15">
        <v>4.0074074074074097</v>
      </c>
      <c r="V1403" s="16">
        <v>16.5</v>
      </c>
      <c r="W1403" s="16">
        <v>17.5</v>
      </c>
      <c r="X1403" s="17" t="e">
        <v>#NULL!</v>
      </c>
      <c r="Y1403" s="13">
        <v>4</v>
      </c>
      <c r="Z1403" s="16">
        <v>4.7</v>
      </c>
      <c r="AA1403" s="13">
        <v>14</v>
      </c>
      <c r="AB1403" s="15">
        <v>-2.5</v>
      </c>
      <c r="AC1403" s="15">
        <v>-3.5</v>
      </c>
      <c r="AD1403" s="15">
        <v>2.6033333333333299</v>
      </c>
      <c r="AE1403" s="15">
        <v>-2.0966666666666698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7">
        <v>0</v>
      </c>
      <c r="AM1403" s="7">
        <v>0</v>
      </c>
      <c r="AN1403" s="7">
        <v>0</v>
      </c>
      <c r="AO1403" s="7">
        <v>0</v>
      </c>
      <c r="AP1403" s="7">
        <v>0</v>
      </c>
      <c r="AQ1403" s="7">
        <v>0</v>
      </c>
      <c r="AR1403" s="7">
        <v>0</v>
      </c>
      <c r="AS1403" s="7">
        <v>0</v>
      </c>
      <c r="AT1403" s="7">
        <v>1</v>
      </c>
      <c r="AU1403" s="6">
        <f>VLOOKUP($B1403,'[1]výnosy standard'!$A$1:$T$2200,2,FALSE)</f>
        <v>24.7</v>
      </c>
      <c r="AV1403" s="6">
        <f>VLOOKUP($B1403,'[1]výnosy standard'!$A$1:$T$2200,3,FALSE)</f>
        <v>0</v>
      </c>
      <c r="AW1403" s="6">
        <f>VLOOKUP($B1403,'[1]výnosy standard'!$A$1:$T$2200,4,FALSE)</f>
        <v>0</v>
      </c>
      <c r="AX1403" s="6">
        <f>VLOOKUP($B1403,'[1]výnosy standard'!$A$1:$T$2200,5,FALSE)</f>
        <v>0</v>
      </c>
      <c r="AY1403" s="6">
        <f>VLOOKUP($B1403,'[1]výnosy standard'!$A$1:$T$2200,6,FALSE)</f>
        <v>0</v>
      </c>
      <c r="AZ1403" s="6">
        <f>VLOOKUP($B1403,'[1]výnosy standard'!$A$1:$T$2200,7,FALSE)</f>
        <v>0</v>
      </c>
      <c r="BA1403" s="6">
        <f>VLOOKUP($B1403,'[1]výnosy standard'!$A$1:$T$2200,8,FALSE)</f>
        <v>0</v>
      </c>
      <c r="BB1403" s="6">
        <f>VLOOKUP($B1403,'[1]výnosy standard'!$A$1:$T$2200,9,FALSE)</f>
        <v>5.9</v>
      </c>
      <c r="BC1403" s="6">
        <f>VLOOKUP($B1403,'[1]výnosy standard'!$A$1:$T$2200,10,FALSE)</f>
        <v>5.9</v>
      </c>
      <c r="BD1403" s="6">
        <f>VLOOKUP($B1403,'[1]výnosy standard'!$A$1:$T$2200,11,FALSE)</f>
        <v>3.42</v>
      </c>
      <c r="BE1403" s="6">
        <f>VLOOKUP($B1403,'[1]výnosy standard'!$A$1:$T$2200,12,FALSE)</f>
        <v>5.5</v>
      </c>
      <c r="BF1403" s="6">
        <f>VLOOKUP($B1403,'[1]výnosy standard'!$A$1:$T$2200,13,FALSE)</f>
        <v>0</v>
      </c>
      <c r="BG1403" s="6">
        <f>VLOOKUP($B1403,'[1]výnosy standard'!$A$1:$T$2200,14,FALSE)</f>
        <v>0</v>
      </c>
      <c r="BH1403" s="6">
        <f>VLOOKUP($B1403,'[1]výnosy standard'!$A$1:$T$2200,15,FALSE)</f>
        <v>18.38</v>
      </c>
      <c r="BI1403" s="6">
        <f>VLOOKUP($B1403,'[1]výnosy standard'!$A$1:$T$2200,16,FALSE)</f>
        <v>0</v>
      </c>
      <c r="BJ1403" s="6">
        <f>VLOOKUP($B1403,'[1]výnosy standard'!$A$1:$T$2200,17,FALSE)</f>
        <v>4.3499999999999996</v>
      </c>
      <c r="BK1403" s="6">
        <f>VLOOKUP($B1403,'[1]výnosy standard'!$A$1:$T$2200,18,FALSE)</f>
        <v>4.3499999999999996</v>
      </c>
      <c r="BL1403" s="6">
        <f>VLOOKUP($B1403,'[1]výnosy standard'!$A$1:$T$2200,19,FALSE)</f>
        <v>5.55</v>
      </c>
      <c r="BM1403" s="6">
        <f>VLOOKUP($B1403,'[1]výnosy standard'!$A$1:$T$2200,20,FALSE)</f>
        <v>0</v>
      </c>
      <c r="BN1403" s="6">
        <f>VLOOKUP(B1403,'[1]pšenice výnos'!$A$2:$E$2200,4)</f>
        <v>5.9</v>
      </c>
      <c r="BO1403" s="6">
        <f>VLOOKUP(B1403,[1]kukuřice!$A$2:$E$2200,5,FALSE)</f>
        <v>42.249021815544999</v>
      </c>
    </row>
    <row r="1404" spans="1:67" hidden="1" x14ac:dyDescent="0.25">
      <c r="A1404" s="7">
        <v>3942</v>
      </c>
      <c r="B1404" s="6" t="s">
        <v>120</v>
      </c>
      <c r="C1404" s="13">
        <v>392</v>
      </c>
      <c r="D1404" s="7">
        <v>20.353389534883721</v>
      </c>
      <c r="E1404" s="6" t="s">
        <v>14</v>
      </c>
      <c r="F1404" s="6" t="s">
        <v>28</v>
      </c>
      <c r="G1404" s="7">
        <v>20.353389534883721</v>
      </c>
      <c r="H1404" s="7">
        <v>19.345930232558139</v>
      </c>
      <c r="I1404" s="7">
        <v>19.345930232558139</v>
      </c>
      <c r="J1404" s="7">
        <v>6.88</v>
      </c>
      <c r="K1404" s="14">
        <v>6.0517626379455747</v>
      </c>
      <c r="L1404" s="13">
        <v>16</v>
      </c>
      <c r="M1404" s="7">
        <v>5.9633207488778721</v>
      </c>
      <c r="N1404" s="7">
        <v>-0.15950109080014527</v>
      </c>
      <c r="O1404" s="7">
        <v>0.82823736205442522</v>
      </c>
      <c r="P1404" s="7">
        <v>4</v>
      </c>
      <c r="Q1404" s="7">
        <v>2</v>
      </c>
      <c r="R1404" s="7">
        <v>0</v>
      </c>
      <c r="S1404" s="15">
        <v>2.2222222222222201</v>
      </c>
      <c r="T1404" s="15">
        <v>6.0977777777777797</v>
      </c>
      <c r="U1404" s="15">
        <v>7.2</v>
      </c>
      <c r="V1404" s="16">
        <v>14.5</v>
      </c>
      <c r="W1404" s="16">
        <v>18.8</v>
      </c>
      <c r="X1404" s="17" t="e">
        <v>#NULL!</v>
      </c>
      <c r="Y1404" s="13">
        <v>4</v>
      </c>
      <c r="Z1404" s="16">
        <v>4.7</v>
      </c>
      <c r="AA1404" s="13">
        <v>14</v>
      </c>
      <c r="AB1404" s="15">
        <v>-0.5</v>
      </c>
      <c r="AC1404" s="15">
        <v>-4.8</v>
      </c>
      <c r="AD1404" s="15">
        <v>4.8977777777777796</v>
      </c>
      <c r="AE1404" s="15">
        <v>0.197777777777778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7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0</v>
      </c>
      <c r="AT1404" s="7">
        <v>1</v>
      </c>
      <c r="AU1404" s="6">
        <f>VLOOKUP($B1404,'[1]výnosy standard'!$A$1:$T$2200,2,FALSE)</f>
        <v>25.2</v>
      </c>
      <c r="AV1404" s="6">
        <f>VLOOKUP($B1404,'[1]výnosy standard'!$A$1:$T$2200,3,FALSE)</f>
        <v>0</v>
      </c>
      <c r="AW1404" s="6">
        <f>VLOOKUP($B1404,'[1]výnosy standard'!$A$1:$T$2200,4,FALSE)</f>
        <v>0</v>
      </c>
      <c r="AX1404" s="6">
        <f>VLOOKUP($B1404,'[1]výnosy standard'!$A$1:$T$2200,5,FALSE)</f>
        <v>0</v>
      </c>
      <c r="AY1404" s="6">
        <f>VLOOKUP($B1404,'[1]výnosy standard'!$A$1:$T$2200,6,FALSE)</f>
        <v>0</v>
      </c>
      <c r="AZ1404" s="6">
        <f>VLOOKUP($B1404,'[1]výnosy standard'!$A$1:$T$2200,7,FALSE)</f>
        <v>0</v>
      </c>
      <c r="BA1404" s="6">
        <f>VLOOKUP($B1404,'[1]výnosy standard'!$A$1:$T$2200,8,FALSE)</f>
        <v>0</v>
      </c>
      <c r="BB1404" s="6">
        <f>VLOOKUP($B1404,'[1]výnosy standard'!$A$1:$T$2200,9,FALSE)</f>
        <v>6.08</v>
      </c>
      <c r="BC1404" s="6">
        <f>VLOOKUP($B1404,'[1]výnosy standard'!$A$1:$T$2200,10,FALSE)</f>
        <v>6.08</v>
      </c>
      <c r="BD1404" s="6">
        <f>VLOOKUP($B1404,'[1]výnosy standard'!$A$1:$T$2200,11,FALSE)</f>
        <v>3.49</v>
      </c>
      <c r="BE1404" s="6">
        <f>VLOOKUP($B1404,'[1]výnosy standard'!$A$1:$T$2200,12,FALSE)</f>
        <v>5.61</v>
      </c>
      <c r="BF1404" s="6">
        <f>VLOOKUP($B1404,'[1]výnosy standard'!$A$1:$T$2200,13,FALSE)</f>
        <v>0</v>
      </c>
      <c r="BG1404" s="6">
        <f>VLOOKUP($B1404,'[1]výnosy standard'!$A$1:$T$2200,14,FALSE)</f>
        <v>0</v>
      </c>
      <c r="BH1404" s="6">
        <f>VLOOKUP($B1404,'[1]výnosy standard'!$A$1:$T$2200,15,FALSE)</f>
        <v>18.760000000000002</v>
      </c>
      <c r="BI1404" s="6">
        <f>VLOOKUP($B1404,'[1]výnosy standard'!$A$1:$T$2200,16,FALSE)</f>
        <v>0</v>
      </c>
      <c r="BJ1404" s="6">
        <f>VLOOKUP($B1404,'[1]výnosy standard'!$A$1:$T$2200,17,FALSE)</f>
        <v>4.53</v>
      </c>
      <c r="BK1404" s="6">
        <f>VLOOKUP($B1404,'[1]výnosy standard'!$A$1:$T$2200,18,FALSE)</f>
        <v>4.53</v>
      </c>
      <c r="BL1404" s="6">
        <f>VLOOKUP($B1404,'[1]výnosy standard'!$A$1:$T$2200,19,FALSE)</f>
        <v>5.73</v>
      </c>
      <c r="BM1404" s="6">
        <f>VLOOKUP($B1404,'[1]výnosy standard'!$A$1:$T$2200,20,FALSE)</f>
        <v>0</v>
      </c>
      <c r="BN1404" s="6">
        <f>VLOOKUP(B1404,'[1]pšenice výnos'!$A$2:$E$2200,4)</f>
        <v>6.08</v>
      </c>
      <c r="BO1404" s="6">
        <f>VLOOKUP(B1404,[1]kukuřice!$A$2:$E$2200,5,FALSE)</f>
        <v>43.111246750556127</v>
      </c>
    </row>
    <row r="1405" spans="1:67" hidden="1" x14ac:dyDescent="0.25">
      <c r="A1405" s="7">
        <v>2513</v>
      </c>
      <c r="B1405" s="6" t="s">
        <v>150</v>
      </c>
      <c r="C1405" s="13">
        <v>195</v>
      </c>
      <c r="D1405" s="7">
        <v>20.395538838920686</v>
      </c>
      <c r="E1405" s="6" t="s">
        <v>14</v>
      </c>
      <c r="F1405" s="6" t="s">
        <v>28</v>
      </c>
      <c r="G1405" s="7">
        <v>20.395538838920686</v>
      </c>
      <c r="H1405" s="7">
        <v>17.007358953393293</v>
      </c>
      <c r="I1405" s="7">
        <v>17.007358953393293</v>
      </c>
      <c r="J1405" s="7">
        <v>6.1150000000000002</v>
      </c>
      <c r="K1405" s="14">
        <v>5.5160571786668786</v>
      </c>
      <c r="L1405" s="13">
        <v>18</v>
      </c>
      <c r="M1405" s="7">
        <v>5.9066120636165591</v>
      </c>
      <c r="N1405" s="7">
        <v>-0.10419924441089816</v>
      </c>
      <c r="O1405" s="7">
        <v>0.5989428213331216</v>
      </c>
      <c r="P1405" s="7">
        <v>1</v>
      </c>
      <c r="Q1405" s="7">
        <v>1</v>
      </c>
      <c r="R1405" s="7">
        <v>0</v>
      </c>
      <c r="S1405" s="15">
        <v>0.76166666666666705</v>
      </c>
      <c r="T1405" s="15">
        <v>1.9186666666666701</v>
      </c>
      <c r="U1405" s="15">
        <v>3.2453872053872099</v>
      </c>
      <c r="V1405" s="16">
        <v>22.9</v>
      </c>
      <c r="W1405" s="16">
        <v>17.600000000000001</v>
      </c>
      <c r="X1405" s="13">
        <v>-1</v>
      </c>
      <c r="Y1405" s="13">
        <v>3</v>
      </c>
      <c r="Z1405" s="16">
        <v>4</v>
      </c>
      <c r="AA1405" s="13">
        <v>17</v>
      </c>
      <c r="AB1405" s="15">
        <v>-5.9</v>
      </c>
      <c r="AC1405" s="15">
        <v>-0.60000000000000098</v>
      </c>
      <c r="AD1405" s="15">
        <v>1.7686666666666699</v>
      </c>
      <c r="AE1405" s="15">
        <v>-2.2313333333333301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7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0</v>
      </c>
      <c r="AT1405" s="7">
        <v>1</v>
      </c>
      <c r="AU1405" s="6">
        <f>VLOOKUP($B1405,'[1]výnosy standard'!$A$1:$T$2200,2,FALSE)</f>
        <v>0</v>
      </c>
      <c r="AV1405" s="6">
        <f>VLOOKUP($B1405,'[1]výnosy standard'!$A$1:$T$2200,3,FALSE)</f>
        <v>0</v>
      </c>
      <c r="AW1405" s="6">
        <f>VLOOKUP($B1405,'[1]výnosy standard'!$A$1:$T$2200,4,FALSE)</f>
        <v>0</v>
      </c>
      <c r="AX1405" s="6">
        <f>VLOOKUP($B1405,'[1]výnosy standard'!$A$1:$T$2200,5,FALSE)</f>
        <v>0</v>
      </c>
      <c r="AY1405" s="6">
        <f>VLOOKUP($B1405,'[1]výnosy standard'!$A$1:$T$2200,6,FALSE)</f>
        <v>0</v>
      </c>
      <c r="AZ1405" s="6">
        <f>VLOOKUP($B1405,'[1]výnosy standard'!$A$1:$T$2200,7,FALSE)</f>
        <v>0</v>
      </c>
      <c r="BA1405" s="6">
        <f>VLOOKUP($B1405,'[1]výnosy standard'!$A$1:$T$2200,8,FALSE)</f>
        <v>0</v>
      </c>
      <c r="BB1405" s="6">
        <f>VLOOKUP($B1405,'[1]výnosy standard'!$A$1:$T$2200,9,FALSE)</f>
        <v>5.84</v>
      </c>
      <c r="BC1405" s="6">
        <f>VLOOKUP($B1405,'[1]výnosy standard'!$A$1:$T$2200,10,FALSE)</f>
        <v>5.84</v>
      </c>
      <c r="BD1405" s="6">
        <f>VLOOKUP($B1405,'[1]výnosy standard'!$A$1:$T$2200,11,FALSE)</f>
        <v>3.15</v>
      </c>
      <c r="BE1405" s="6">
        <f>VLOOKUP($B1405,'[1]výnosy standard'!$A$1:$T$2200,12,FALSE)</f>
        <v>5.6</v>
      </c>
      <c r="BF1405" s="6">
        <f>VLOOKUP($B1405,'[1]výnosy standard'!$A$1:$T$2200,13,FALSE)</f>
        <v>0</v>
      </c>
      <c r="BG1405" s="6">
        <f>VLOOKUP($B1405,'[1]výnosy standard'!$A$1:$T$2200,14,FALSE)</f>
        <v>0</v>
      </c>
      <c r="BH1405" s="6">
        <f>VLOOKUP($B1405,'[1]výnosy standard'!$A$1:$T$2200,15,FALSE)</f>
        <v>0</v>
      </c>
      <c r="BI1405" s="6">
        <f>VLOOKUP($B1405,'[1]výnosy standard'!$A$1:$T$2200,16,FALSE)</f>
        <v>0</v>
      </c>
      <c r="BJ1405" s="6">
        <f>VLOOKUP($B1405,'[1]výnosy standard'!$A$1:$T$2200,17,FALSE)</f>
        <v>4.21</v>
      </c>
      <c r="BK1405" s="6">
        <f>VLOOKUP($B1405,'[1]výnosy standard'!$A$1:$T$2200,18,FALSE)</f>
        <v>4.21</v>
      </c>
      <c r="BL1405" s="6">
        <f>VLOOKUP($B1405,'[1]výnosy standard'!$A$1:$T$2200,19,FALSE)</f>
        <v>5.42</v>
      </c>
      <c r="BM1405" s="6">
        <f>VLOOKUP($B1405,'[1]výnosy standard'!$A$1:$T$2200,20,FALSE)</f>
        <v>0</v>
      </c>
      <c r="BN1405" s="6">
        <f>VLOOKUP(B1405,'[1]pšenice výnos'!$A$2:$E$2200,4)</f>
        <v>5.84</v>
      </c>
      <c r="BO1405" s="6">
        <f>VLOOKUP(B1405,[1]kukuřice!$A$2:$E$2200,5,FALSE)</f>
        <v>36.574584958381458</v>
      </c>
    </row>
    <row r="1406" spans="1:67" hidden="1" x14ac:dyDescent="0.25">
      <c r="A1406" s="7">
        <v>3956</v>
      </c>
      <c r="B1406" s="6" t="s">
        <v>133</v>
      </c>
      <c r="C1406" s="13">
        <v>411</v>
      </c>
      <c r="D1406" s="7">
        <v>20.406119554536524</v>
      </c>
      <c r="E1406" s="6" t="s">
        <v>14</v>
      </c>
      <c r="F1406" s="6" t="s">
        <v>28</v>
      </c>
      <c r="G1406" s="7">
        <v>20.406119554536524</v>
      </c>
      <c r="H1406" s="7">
        <v>19.419423517851293</v>
      </c>
      <c r="I1406" s="7">
        <v>19.419423517851293</v>
      </c>
      <c r="J1406" s="7">
        <v>7.1835294117647059</v>
      </c>
      <c r="K1406" s="14">
        <v>6.6726699214172331</v>
      </c>
      <c r="L1406" s="13">
        <v>12</v>
      </c>
      <c r="M1406" s="7">
        <v>5.9633207488778721</v>
      </c>
      <c r="N1406" s="7">
        <v>-0.15950109080014527</v>
      </c>
      <c r="O1406" s="7">
        <v>0.5108594903474728</v>
      </c>
      <c r="P1406" s="7">
        <v>3</v>
      </c>
      <c r="Q1406" s="7">
        <v>5</v>
      </c>
      <c r="R1406" s="7">
        <v>0</v>
      </c>
      <c r="S1406" s="15">
        <v>1.3476190476190499</v>
      </c>
      <c r="T1406" s="15">
        <v>4.5918120300751903</v>
      </c>
      <c r="U1406" s="15">
        <v>7.2160256410256398</v>
      </c>
      <c r="V1406" s="16">
        <v>14.9</v>
      </c>
      <c r="W1406" s="16">
        <v>19.7</v>
      </c>
      <c r="X1406" s="17" t="e">
        <v>#NULL!</v>
      </c>
      <c r="Y1406" s="13">
        <v>3</v>
      </c>
      <c r="Z1406" s="16">
        <v>4</v>
      </c>
      <c r="AA1406" s="13">
        <v>17</v>
      </c>
      <c r="AB1406" s="15">
        <v>2.1</v>
      </c>
      <c r="AC1406" s="15">
        <v>-2.7</v>
      </c>
      <c r="AD1406" s="15">
        <v>3.9168120300751901</v>
      </c>
      <c r="AE1406" s="15">
        <v>-8.3187969924812102E-2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7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0</v>
      </c>
      <c r="AT1406" s="7">
        <v>1</v>
      </c>
      <c r="AU1406" s="6">
        <f>VLOOKUP($B1406,'[1]výnosy standard'!$A$1:$T$2200,2,FALSE)</f>
        <v>0</v>
      </c>
      <c r="AV1406" s="6">
        <f>VLOOKUP($B1406,'[1]výnosy standard'!$A$1:$T$2200,3,FALSE)</f>
        <v>0</v>
      </c>
      <c r="AW1406" s="6">
        <f>VLOOKUP($B1406,'[1]výnosy standard'!$A$1:$T$2200,4,FALSE)</f>
        <v>0</v>
      </c>
      <c r="AX1406" s="6">
        <f>VLOOKUP($B1406,'[1]výnosy standard'!$A$1:$T$2200,5,FALSE)</f>
        <v>0</v>
      </c>
      <c r="AY1406" s="6">
        <f>VLOOKUP($B1406,'[1]výnosy standard'!$A$1:$T$2200,6,FALSE)</f>
        <v>0</v>
      </c>
      <c r="AZ1406" s="6">
        <f>VLOOKUP($B1406,'[1]výnosy standard'!$A$1:$T$2200,7,FALSE)</f>
        <v>0</v>
      </c>
      <c r="BA1406" s="6">
        <f>VLOOKUP($B1406,'[1]výnosy standard'!$A$1:$T$2200,8,FALSE)</f>
        <v>0</v>
      </c>
      <c r="BB1406" s="6">
        <f>VLOOKUP($B1406,'[1]výnosy standard'!$A$1:$T$2200,9,FALSE)</f>
        <v>6.72</v>
      </c>
      <c r="BC1406" s="6">
        <f>VLOOKUP($B1406,'[1]výnosy standard'!$A$1:$T$2200,10,FALSE)</f>
        <v>6.72</v>
      </c>
      <c r="BD1406" s="6">
        <f>VLOOKUP($B1406,'[1]výnosy standard'!$A$1:$T$2200,11,FALSE)</f>
        <v>3.33</v>
      </c>
      <c r="BE1406" s="6">
        <f>VLOOKUP($B1406,'[1]výnosy standard'!$A$1:$T$2200,12,FALSE)</f>
        <v>6.45</v>
      </c>
      <c r="BF1406" s="6">
        <f>VLOOKUP($B1406,'[1]výnosy standard'!$A$1:$T$2200,13,FALSE)</f>
        <v>0</v>
      </c>
      <c r="BG1406" s="6">
        <f>VLOOKUP($B1406,'[1]výnosy standard'!$A$1:$T$2200,14,FALSE)</f>
        <v>0</v>
      </c>
      <c r="BH1406" s="6">
        <f>VLOOKUP($B1406,'[1]výnosy standard'!$A$1:$T$2200,15,FALSE)</f>
        <v>0</v>
      </c>
      <c r="BI1406" s="6">
        <f>VLOOKUP($B1406,'[1]výnosy standard'!$A$1:$T$2200,16,FALSE)</f>
        <v>0</v>
      </c>
      <c r="BJ1406" s="6">
        <f>VLOOKUP($B1406,'[1]výnosy standard'!$A$1:$T$2200,17,FALSE)</f>
        <v>5.33</v>
      </c>
      <c r="BK1406" s="6">
        <f>VLOOKUP($B1406,'[1]výnosy standard'!$A$1:$T$2200,18,FALSE)</f>
        <v>5.33</v>
      </c>
      <c r="BL1406" s="6">
        <f>VLOOKUP($B1406,'[1]výnosy standard'!$A$1:$T$2200,19,FALSE)</f>
        <v>6.63</v>
      </c>
      <c r="BM1406" s="6">
        <f>VLOOKUP($B1406,'[1]výnosy standard'!$A$1:$T$2200,20,FALSE)</f>
        <v>0</v>
      </c>
      <c r="BN1406" s="6">
        <f>VLOOKUP(B1406,'[1]pšenice výnos'!$A$2:$E$2200,4)</f>
        <v>6.72</v>
      </c>
      <c r="BO1406" s="6">
        <f>VLOOKUP(B1406,[1]kukuřice!$A$2:$E$2200,5,FALSE)</f>
        <v>45.706953065688786</v>
      </c>
    </row>
    <row r="1407" spans="1:67" hidden="1" x14ac:dyDescent="0.25">
      <c r="A1407" s="7">
        <v>2613</v>
      </c>
      <c r="B1407" s="6" t="s">
        <v>157</v>
      </c>
      <c r="C1407" s="13">
        <v>294</v>
      </c>
      <c r="D1407" s="7">
        <v>20.410507745289149</v>
      </c>
      <c r="E1407" s="6" t="s">
        <v>14</v>
      </c>
      <c r="F1407" s="6" t="s">
        <v>28</v>
      </c>
      <c r="G1407" s="7">
        <v>20.410507745289149</v>
      </c>
      <c r="H1407" s="7">
        <v>18.778427550357375</v>
      </c>
      <c r="I1407" s="7">
        <v>18.778427550357375</v>
      </c>
      <c r="J1407" s="7">
        <v>6.3370588235294116</v>
      </c>
      <c r="K1407" s="14">
        <v>5.6716446682684039</v>
      </c>
      <c r="L1407" s="13">
        <v>20</v>
      </c>
      <c r="M1407" s="7">
        <v>6.126361174112934</v>
      </c>
      <c r="N1407" s="7">
        <v>0.15343536976705582</v>
      </c>
      <c r="O1407" s="7">
        <v>0.66541415526100778</v>
      </c>
      <c r="P1407" s="7">
        <v>7</v>
      </c>
      <c r="Q1407" s="7">
        <v>0</v>
      </c>
      <c r="R1407" s="7">
        <v>0</v>
      </c>
      <c r="S1407" s="15">
        <v>2.6178571428571402</v>
      </c>
      <c r="T1407" s="15">
        <v>7.9788690476190496</v>
      </c>
      <c r="U1407" s="17" t="e">
        <v>#NULL!</v>
      </c>
      <c r="V1407" s="16">
        <v>11.1</v>
      </c>
      <c r="W1407" s="16">
        <v>11</v>
      </c>
      <c r="X1407" s="17" t="e">
        <v>#NULL!</v>
      </c>
      <c r="Y1407" s="13">
        <v>3</v>
      </c>
      <c r="Z1407" s="16">
        <v>4</v>
      </c>
      <c r="AA1407" s="13">
        <v>17</v>
      </c>
      <c r="AB1407" s="15">
        <v>5.9</v>
      </c>
      <c r="AC1407" s="15">
        <v>6</v>
      </c>
      <c r="AD1407" s="15">
        <v>9.4788690476190496</v>
      </c>
      <c r="AE1407" s="15">
        <v>5.4788690476190496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1</v>
      </c>
      <c r="AU1407" s="6">
        <f>VLOOKUP($B1407,'[1]výnosy standard'!$A$1:$T$2200,2,FALSE)</f>
        <v>29.35</v>
      </c>
      <c r="AV1407" s="6">
        <f>VLOOKUP($B1407,'[1]výnosy standard'!$A$1:$T$2200,3,FALSE)</f>
        <v>0</v>
      </c>
      <c r="AW1407" s="6">
        <f>VLOOKUP($B1407,'[1]výnosy standard'!$A$1:$T$2200,4,FALSE)</f>
        <v>0</v>
      </c>
      <c r="AX1407" s="6">
        <f>VLOOKUP($B1407,'[1]výnosy standard'!$A$1:$T$2200,5,FALSE)</f>
        <v>0</v>
      </c>
      <c r="AY1407" s="6">
        <f>VLOOKUP($B1407,'[1]výnosy standard'!$A$1:$T$2200,6,FALSE)</f>
        <v>0.89</v>
      </c>
      <c r="AZ1407" s="6">
        <f>VLOOKUP($B1407,'[1]výnosy standard'!$A$1:$T$2200,7,FALSE)</f>
        <v>4.45</v>
      </c>
      <c r="BA1407" s="6">
        <f>VLOOKUP($B1407,'[1]výnosy standard'!$A$1:$T$2200,8,FALSE)</f>
        <v>0</v>
      </c>
      <c r="BB1407" s="6">
        <f>VLOOKUP($B1407,'[1]výnosy standard'!$A$1:$T$2200,9,FALSE)</f>
        <v>6.11</v>
      </c>
      <c r="BC1407" s="6">
        <f>VLOOKUP($B1407,'[1]výnosy standard'!$A$1:$T$2200,10,FALSE)</f>
        <v>6.11</v>
      </c>
      <c r="BD1407" s="6">
        <f>VLOOKUP($B1407,'[1]výnosy standard'!$A$1:$T$2200,11,FALSE)</f>
        <v>3.28</v>
      </c>
      <c r="BE1407" s="6">
        <f>VLOOKUP($B1407,'[1]výnosy standard'!$A$1:$T$2200,12,FALSE)</f>
        <v>5.71</v>
      </c>
      <c r="BF1407" s="6">
        <f>VLOOKUP($B1407,'[1]výnosy standard'!$A$1:$T$2200,13,FALSE)</f>
        <v>0</v>
      </c>
      <c r="BG1407" s="6">
        <f>VLOOKUP($B1407,'[1]výnosy standard'!$A$1:$T$2200,14,FALSE)</f>
        <v>0</v>
      </c>
      <c r="BH1407" s="6">
        <f>VLOOKUP($B1407,'[1]výnosy standard'!$A$1:$T$2200,15,FALSE)</f>
        <v>21.85</v>
      </c>
      <c r="BI1407" s="6">
        <f>VLOOKUP($B1407,'[1]výnosy standard'!$A$1:$T$2200,16,FALSE)</f>
        <v>0</v>
      </c>
      <c r="BJ1407" s="6">
        <f>VLOOKUP($B1407,'[1]výnosy standard'!$A$1:$T$2200,17,FALSE)</f>
        <v>4.34</v>
      </c>
      <c r="BK1407" s="6">
        <f>VLOOKUP($B1407,'[1]výnosy standard'!$A$1:$T$2200,18,FALSE)</f>
        <v>4.34</v>
      </c>
      <c r="BL1407" s="6">
        <f>VLOOKUP($B1407,'[1]výnosy standard'!$A$1:$T$2200,19,FALSE)</f>
        <v>5.92</v>
      </c>
      <c r="BM1407" s="6">
        <f>VLOOKUP($B1407,'[1]výnosy standard'!$A$1:$T$2200,20,FALSE)</f>
        <v>0</v>
      </c>
      <c r="BN1407" s="6">
        <f>VLOOKUP(B1407,'[1]pšenice výnos'!$A$2:$E$2200,4)</f>
        <v>6.11</v>
      </c>
      <c r="BO1407" s="6">
        <f>VLOOKUP(B1407,[1]kukuřice!$A$2:$E$2200,5,FALSE)</f>
        <v>38.493486109601733</v>
      </c>
    </row>
    <row r="1408" spans="1:67" hidden="1" x14ac:dyDescent="0.25">
      <c r="A1408" s="7">
        <v>2045</v>
      </c>
      <c r="B1408" s="6" t="s">
        <v>211</v>
      </c>
      <c r="C1408" s="13">
        <v>215</v>
      </c>
      <c r="D1408" s="7">
        <v>20.415093089511696</v>
      </c>
      <c r="E1408" s="6" t="s">
        <v>14</v>
      </c>
      <c r="F1408" s="6" t="s">
        <v>28</v>
      </c>
      <c r="G1408" s="7">
        <v>20.415093089511696</v>
      </c>
      <c r="H1408" s="7">
        <v>20.415093089511696</v>
      </c>
      <c r="I1408" s="7">
        <v>20.415093089511696</v>
      </c>
      <c r="J1408" s="7">
        <v>7.1025882352941174</v>
      </c>
      <c r="K1408" s="14">
        <v>6.0008109971892258</v>
      </c>
      <c r="L1408" s="13">
        <v>18</v>
      </c>
      <c r="M1408" s="7">
        <v>6.126361174112934</v>
      </c>
      <c r="N1408" s="7">
        <v>0.15343536976705582</v>
      </c>
      <c r="O1408" s="7">
        <v>1.1017772381048916</v>
      </c>
      <c r="P1408" s="7">
        <v>4</v>
      </c>
      <c r="Q1408" s="7">
        <v>0</v>
      </c>
      <c r="R1408" s="7">
        <v>0</v>
      </c>
      <c r="S1408" s="15">
        <v>0.72777777777777797</v>
      </c>
      <c r="T1408" s="15">
        <v>2.3688888888888902</v>
      </c>
      <c r="U1408" s="15">
        <v>4.8480864197530904</v>
      </c>
      <c r="V1408" s="16">
        <v>18.899999999999999</v>
      </c>
      <c r="W1408" s="16">
        <v>15.7</v>
      </c>
      <c r="X1408" s="13">
        <v>-1</v>
      </c>
      <c r="Y1408" s="13">
        <v>3</v>
      </c>
      <c r="Z1408" s="16">
        <v>4</v>
      </c>
      <c r="AA1408" s="13">
        <v>17</v>
      </c>
      <c r="AB1408" s="15">
        <v>-1.9</v>
      </c>
      <c r="AC1408" s="15">
        <v>1.3</v>
      </c>
      <c r="AD1408" s="15">
        <v>2.6938888888888899</v>
      </c>
      <c r="AE1408" s="15">
        <v>-1.3061111111111099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0</v>
      </c>
      <c r="AL1408" s="7">
        <v>0</v>
      </c>
      <c r="AM1408" s="7">
        <v>0</v>
      </c>
      <c r="AN1408" s="7">
        <v>0</v>
      </c>
      <c r="AO1408" s="7">
        <v>0</v>
      </c>
      <c r="AP1408" s="7">
        <v>0</v>
      </c>
      <c r="AQ1408" s="7">
        <v>0</v>
      </c>
      <c r="AR1408" s="7">
        <v>0</v>
      </c>
      <c r="AS1408" s="7">
        <v>0</v>
      </c>
      <c r="AT1408" s="7">
        <v>1</v>
      </c>
      <c r="AU1408" s="6">
        <f>VLOOKUP($B1408,'[1]výnosy standard'!$A$1:$T$2200,2,FALSE)</f>
        <v>27.3</v>
      </c>
      <c r="AV1408" s="6">
        <f>VLOOKUP($B1408,'[1]výnosy standard'!$A$1:$T$2200,3,FALSE)</f>
        <v>0</v>
      </c>
      <c r="AW1408" s="6">
        <f>VLOOKUP($B1408,'[1]výnosy standard'!$A$1:$T$2200,4,FALSE)</f>
        <v>0</v>
      </c>
      <c r="AX1408" s="6">
        <f>VLOOKUP($B1408,'[1]výnosy standard'!$A$1:$T$2200,5,FALSE)</f>
        <v>4.7300000000000004</v>
      </c>
      <c r="AY1408" s="6">
        <f>VLOOKUP($B1408,'[1]výnosy standard'!$A$1:$T$2200,6,FALSE)</f>
        <v>0</v>
      </c>
      <c r="AZ1408" s="6">
        <f>VLOOKUP($B1408,'[1]výnosy standard'!$A$1:$T$2200,7,FALSE)</f>
        <v>0</v>
      </c>
      <c r="BA1408" s="6">
        <f>VLOOKUP($B1408,'[1]výnosy standard'!$A$1:$T$2200,8,FALSE)</f>
        <v>0</v>
      </c>
      <c r="BB1408" s="6">
        <f>VLOOKUP($B1408,'[1]výnosy standard'!$A$1:$T$2200,9,FALSE)</f>
        <v>5.75</v>
      </c>
      <c r="BC1408" s="6">
        <f>VLOOKUP($B1408,'[1]výnosy standard'!$A$1:$T$2200,10,FALSE)</f>
        <v>5.75</v>
      </c>
      <c r="BD1408" s="6">
        <f>VLOOKUP($B1408,'[1]výnosy standard'!$A$1:$T$2200,11,FALSE)</f>
        <v>3.29</v>
      </c>
      <c r="BE1408" s="6">
        <f>VLOOKUP($B1408,'[1]výnosy standard'!$A$1:$T$2200,12,FALSE)</f>
        <v>5.32</v>
      </c>
      <c r="BF1408" s="6">
        <f>VLOOKUP($B1408,'[1]výnosy standard'!$A$1:$T$2200,13,FALSE)</f>
        <v>0</v>
      </c>
      <c r="BG1408" s="6">
        <f>VLOOKUP($B1408,'[1]výnosy standard'!$A$1:$T$2200,14,FALSE)</f>
        <v>0</v>
      </c>
      <c r="BH1408" s="6">
        <f>VLOOKUP($B1408,'[1]výnosy standard'!$A$1:$T$2200,15,FALSE)</f>
        <v>20.32</v>
      </c>
      <c r="BI1408" s="6">
        <f>VLOOKUP($B1408,'[1]výnosy standard'!$A$1:$T$2200,16,FALSE)</f>
        <v>0</v>
      </c>
      <c r="BJ1408" s="6">
        <f>VLOOKUP($B1408,'[1]výnosy standard'!$A$1:$T$2200,17,FALSE)</f>
        <v>4.12</v>
      </c>
      <c r="BK1408" s="6">
        <f>VLOOKUP($B1408,'[1]výnosy standard'!$A$1:$T$2200,18,FALSE)</f>
        <v>4.12</v>
      </c>
      <c r="BL1408" s="6">
        <f>VLOOKUP($B1408,'[1]výnosy standard'!$A$1:$T$2200,19,FALSE)</f>
        <v>5.37</v>
      </c>
      <c r="BM1408" s="6">
        <f>VLOOKUP($B1408,'[1]výnosy standard'!$A$1:$T$2200,20,FALSE)</f>
        <v>0</v>
      </c>
      <c r="BN1408" s="6">
        <f>VLOOKUP(B1408,'[1]pšenice výnos'!$A$2:$E$2200,4)</f>
        <v>5.75</v>
      </c>
      <c r="BO1408" s="6">
        <f>VLOOKUP(B1408,[1]kukuřice!$A$2:$E$2200,5,FALSE)</f>
        <v>36.386912642007836</v>
      </c>
    </row>
    <row r="1409" spans="1:67" hidden="1" x14ac:dyDescent="0.25">
      <c r="A1409" s="7">
        <v>1889</v>
      </c>
      <c r="B1409" s="6" t="s">
        <v>153</v>
      </c>
      <c r="C1409" s="13">
        <v>265</v>
      </c>
      <c r="D1409" s="7">
        <v>20.442796859058415</v>
      </c>
      <c r="E1409" s="6" t="s">
        <v>14</v>
      </c>
      <c r="F1409" s="6" t="s">
        <v>28</v>
      </c>
      <c r="G1409" s="7">
        <v>20.442796859058415</v>
      </c>
      <c r="H1409" s="7">
        <v>19.528773669596976</v>
      </c>
      <c r="I1409" s="7">
        <v>19.528773669596976</v>
      </c>
      <c r="J1409" s="7">
        <v>6.9128764705882348</v>
      </c>
      <c r="K1409" s="14">
        <v>6.5402778841198339</v>
      </c>
      <c r="L1409" s="13">
        <v>30</v>
      </c>
      <c r="M1409" s="7">
        <v>6.126361174112934</v>
      </c>
      <c r="N1409" s="7">
        <v>0.15343536976705582</v>
      </c>
      <c r="O1409" s="7">
        <v>0.37259858646840094</v>
      </c>
      <c r="P1409" s="7">
        <v>6</v>
      </c>
      <c r="Q1409" s="7">
        <v>0</v>
      </c>
      <c r="R1409" s="7">
        <v>0</v>
      </c>
      <c r="S1409" s="17" t="e">
        <v>#NULL!</v>
      </c>
      <c r="T1409" s="17" t="e">
        <v>#NULL!</v>
      </c>
      <c r="U1409" s="17" t="e">
        <v>#NULL!</v>
      </c>
      <c r="V1409" s="17" t="e">
        <v>#NULL!</v>
      </c>
      <c r="W1409" s="17" t="e">
        <v>#NULL!</v>
      </c>
      <c r="X1409" s="17" t="e">
        <v>#NULL!</v>
      </c>
      <c r="Y1409" s="17" t="e">
        <v>#NULL!</v>
      </c>
      <c r="Z1409" s="17" t="e">
        <v>#NULL!</v>
      </c>
      <c r="AA1409" s="17" t="e">
        <v>#NULL!</v>
      </c>
      <c r="AB1409" s="17" t="e">
        <v>#NULL!</v>
      </c>
      <c r="AC1409" s="17" t="e">
        <v>#NULL!</v>
      </c>
      <c r="AD1409" s="17" t="e">
        <v>#NULL!</v>
      </c>
      <c r="AE1409" s="17" t="e">
        <v>#NULL!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0</v>
      </c>
      <c r="AT1409" s="7">
        <v>1</v>
      </c>
      <c r="AU1409" s="6">
        <f>VLOOKUP($B1409,'[1]výnosy standard'!$A$1:$T$2200,2,FALSE)</f>
        <v>0</v>
      </c>
      <c r="AV1409" s="6">
        <f>VLOOKUP($B1409,'[1]výnosy standard'!$A$1:$T$2200,3,FALSE)</f>
        <v>0</v>
      </c>
      <c r="AW1409" s="6">
        <f>VLOOKUP($B1409,'[1]výnosy standard'!$A$1:$T$2200,4,FALSE)</f>
        <v>0</v>
      </c>
      <c r="AX1409" s="6">
        <f>VLOOKUP($B1409,'[1]výnosy standard'!$A$1:$T$2200,5,FALSE)</f>
        <v>0</v>
      </c>
      <c r="AY1409" s="6">
        <f>VLOOKUP($B1409,'[1]výnosy standard'!$A$1:$T$2200,6,FALSE)</f>
        <v>0</v>
      </c>
      <c r="AZ1409" s="6">
        <f>VLOOKUP($B1409,'[1]výnosy standard'!$A$1:$T$2200,7,FALSE)</f>
        <v>0</v>
      </c>
      <c r="BA1409" s="6">
        <f>VLOOKUP($B1409,'[1]výnosy standard'!$A$1:$T$2200,8,FALSE)</f>
        <v>0</v>
      </c>
      <c r="BB1409" s="6">
        <f>VLOOKUP($B1409,'[1]výnosy standard'!$A$1:$T$2200,9,FALSE)</f>
        <v>5.76</v>
      </c>
      <c r="BC1409" s="6">
        <f>VLOOKUP($B1409,'[1]výnosy standard'!$A$1:$T$2200,10,FALSE)</f>
        <v>5.76</v>
      </c>
      <c r="BD1409" s="6">
        <f>VLOOKUP($B1409,'[1]výnosy standard'!$A$1:$T$2200,11,FALSE)</f>
        <v>3.33</v>
      </c>
      <c r="BE1409" s="6">
        <f>VLOOKUP($B1409,'[1]výnosy standard'!$A$1:$T$2200,12,FALSE)</f>
        <v>4.59</v>
      </c>
      <c r="BF1409" s="6">
        <f>VLOOKUP($B1409,'[1]výnosy standard'!$A$1:$T$2200,13,FALSE)</f>
        <v>0</v>
      </c>
      <c r="BG1409" s="6">
        <f>VLOOKUP($B1409,'[1]výnosy standard'!$A$1:$T$2200,14,FALSE)</f>
        <v>0</v>
      </c>
      <c r="BH1409" s="6">
        <f>VLOOKUP($B1409,'[1]výnosy standard'!$A$1:$T$2200,15,FALSE)</f>
        <v>0</v>
      </c>
      <c r="BI1409" s="6">
        <f>VLOOKUP($B1409,'[1]výnosy standard'!$A$1:$T$2200,16,FALSE)</f>
        <v>0</v>
      </c>
      <c r="BJ1409" s="6">
        <f>VLOOKUP($B1409,'[1]výnosy standard'!$A$1:$T$2200,17,FALSE)</f>
        <v>4.3899999999999997</v>
      </c>
      <c r="BK1409" s="6">
        <f>VLOOKUP($B1409,'[1]výnosy standard'!$A$1:$T$2200,18,FALSE)</f>
        <v>4.3899999999999997</v>
      </c>
      <c r="BL1409" s="6">
        <f>VLOOKUP($B1409,'[1]výnosy standard'!$A$1:$T$2200,19,FALSE)</f>
        <v>5.5</v>
      </c>
      <c r="BM1409" s="6">
        <f>VLOOKUP($B1409,'[1]výnosy standard'!$A$1:$T$2200,20,FALSE)</f>
        <v>0</v>
      </c>
      <c r="BN1409" s="6">
        <f>VLOOKUP(B1409,'[1]pšenice výnos'!$A$2:$E$2200,4)</f>
        <v>5.76</v>
      </c>
      <c r="BO1409" s="6">
        <f>VLOOKUP(B1409,[1]kukuřice!$A$2:$E$2200,5,FALSE)</f>
        <v>39.303309162886016</v>
      </c>
    </row>
    <row r="1410" spans="1:67" hidden="1" x14ac:dyDescent="0.25">
      <c r="A1410" s="7">
        <v>2550</v>
      </c>
      <c r="B1410" s="6" t="s">
        <v>183</v>
      </c>
      <c r="C1410" s="13">
        <v>487</v>
      </c>
      <c r="D1410" s="7">
        <v>20.445681494081061</v>
      </c>
      <c r="E1410" s="6" t="s">
        <v>14</v>
      </c>
      <c r="F1410" s="6" t="s">
        <v>28</v>
      </c>
      <c r="G1410" s="7">
        <v>20.445681494081061</v>
      </c>
      <c r="H1410" s="7">
        <v>20.445681494081061</v>
      </c>
      <c r="I1410" s="7">
        <v>20.445681494081061</v>
      </c>
      <c r="J1410" s="7">
        <v>6.8474117647058819</v>
      </c>
      <c r="K1410" s="14">
        <v>6.4743515276484294</v>
      </c>
      <c r="L1410" s="13">
        <v>16</v>
      </c>
      <c r="M1410" s="7">
        <v>5.9633207488778721</v>
      </c>
      <c r="N1410" s="7">
        <v>-0.15950109080014527</v>
      </c>
      <c r="O1410" s="7">
        <v>0.3730602370574525</v>
      </c>
      <c r="P1410" s="7">
        <v>0</v>
      </c>
      <c r="Q1410" s="7">
        <v>3</v>
      </c>
      <c r="R1410" s="7">
        <v>0</v>
      </c>
      <c r="S1410" s="15">
        <v>0.88020833333333304</v>
      </c>
      <c r="T1410" s="15">
        <v>4.0566666666666702</v>
      </c>
      <c r="U1410" s="15">
        <v>6.5922251400560201</v>
      </c>
      <c r="V1410" s="16">
        <v>23.9</v>
      </c>
      <c r="W1410" s="16">
        <v>21.9</v>
      </c>
      <c r="X1410" s="17" t="e">
        <v>#NULL!</v>
      </c>
      <c r="Y1410" s="13">
        <v>3</v>
      </c>
      <c r="Z1410" s="16">
        <v>4</v>
      </c>
      <c r="AA1410" s="13">
        <v>17</v>
      </c>
      <c r="AB1410" s="15">
        <v>-6.9</v>
      </c>
      <c r="AC1410" s="15">
        <v>-4.9000000000000004</v>
      </c>
      <c r="AD1410" s="15">
        <v>2.8316666666666701</v>
      </c>
      <c r="AE1410" s="15">
        <v>-1.1683333333333299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7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0</v>
      </c>
      <c r="AT1410" s="7">
        <v>1</v>
      </c>
      <c r="AU1410" s="6">
        <f>VLOOKUP($B1410,'[1]výnosy standard'!$A$1:$T$2200,2,FALSE)</f>
        <v>28.76</v>
      </c>
      <c r="AV1410" s="6">
        <f>VLOOKUP($B1410,'[1]výnosy standard'!$A$1:$T$2200,3,FALSE)</f>
        <v>0</v>
      </c>
      <c r="AW1410" s="6">
        <f>VLOOKUP($B1410,'[1]výnosy standard'!$A$1:$T$2200,4,FALSE)</f>
        <v>0</v>
      </c>
      <c r="AX1410" s="6">
        <f>VLOOKUP($B1410,'[1]výnosy standard'!$A$1:$T$2200,5,FALSE)</f>
        <v>0</v>
      </c>
      <c r="AY1410" s="6">
        <f>VLOOKUP($B1410,'[1]výnosy standard'!$A$1:$T$2200,6,FALSE)</f>
        <v>0.87</v>
      </c>
      <c r="AZ1410" s="6">
        <f>VLOOKUP($B1410,'[1]výnosy standard'!$A$1:$T$2200,7,FALSE)</f>
        <v>4.3600000000000003</v>
      </c>
      <c r="BA1410" s="6">
        <f>VLOOKUP($B1410,'[1]výnosy standard'!$A$1:$T$2200,8,FALSE)</f>
        <v>0</v>
      </c>
      <c r="BB1410" s="6">
        <f>VLOOKUP($B1410,'[1]výnosy standard'!$A$1:$T$2200,9,FALSE)</f>
        <v>5.92</v>
      </c>
      <c r="BC1410" s="6">
        <f>VLOOKUP($B1410,'[1]výnosy standard'!$A$1:$T$2200,10,FALSE)</f>
        <v>5.92</v>
      </c>
      <c r="BD1410" s="6">
        <f>VLOOKUP($B1410,'[1]výnosy standard'!$A$1:$T$2200,11,FALSE)</f>
        <v>3.22</v>
      </c>
      <c r="BE1410" s="6">
        <f>VLOOKUP($B1410,'[1]výnosy standard'!$A$1:$T$2200,12,FALSE)</f>
        <v>5.6</v>
      </c>
      <c r="BF1410" s="6">
        <f>VLOOKUP($B1410,'[1]výnosy standard'!$A$1:$T$2200,13,FALSE)</f>
        <v>0</v>
      </c>
      <c r="BG1410" s="6">
        <f>VLOOKUP($B1410,'[1]výnosy standard'!$A$1:$T$2200,14,FALSE)</f>
        <v>0</v>
      </c>
      <c r="BH1410" s="6">
        <f>VLOOKUP($B1410,'[1]výnosy standard'!$A$1:$T$2200,15,FALSE)</f>
        <v>21.41</v>
      </c>
      <c r="BI1410" s="6">
        <f>VLOOKUP($B1410,'[1]výnosy standard'!$A$1:$T$2200,16,FALSE)</f>
        <v>0</v>
      </c>
      <c r="BJ1410" s="6">
        <f>VLOOKUP($B1410,'[1]výnosy standard'!$A$1:$T$2200,17,FALSE)</f>
        <v>4.16</v>
      </c>
      <c r="BK1410" s="6">
        <f>VLOOKUP($B1410,'[1]výnosy standard'!$A$1:$T$2200,18,FALSE)</f>
        <v>4.16</v>
      </c>
      <c r="BL1410" s="6">
        <f>VLOOKUP($B1410,'[1]výnosy standard'!$A$1:$T$2200,19,FALSE)</f>
        <v>5.74</v>
      </c>
      <c r="BM1410" s="6">
        <f>VLOOKUP($B1410,'[1]výnosy standard'!$A$1:$T$2200,20,FALSE)</f>
        <v>0</v>
      </c>
      <c r="BN1410" s="6">
        <f>VLOOKUP(B1410,'[1]pšenice výnos'!$A$2:$E$2200,4)</f>
        <v>5.92</v>
      </c>
      <c r="BO1410" s="6">
        <f>VLOOKUP(B1410,[1]kukuřice!$A$2:$E$2200,5,FALSE)</f>
        <v>37.723616387409699</v>
      </c>
    </row>
    <row r="1411" spans="1:67" hidden="1" x14ac:dyDescent="0.25">
      <c r="A1411" s="7">
        <v>1999</v>
      </c>
      <c r="B1411" s="6" t="s">
        <v>127</v>
      </c>
      <c r="C1411" s="13">
        <v>7</v>
      </c>
      <c r="D1411" s="7">
        <v>20.458015267175572</v>
      </c>
      <c r="E1411" s="6" t="s">
        <v>14</v>
      </c>
      <c r="F1411" s="6" t="s">
        <v>28</v>
      </c>
      <c r="G1411" s="7">
        <v>20.458015267175572</v>
      </c>
      <c r="H1411" s="7">
        <v>20.458015267175572</v>
      </c>
      <c r="I1411" s="7">
        <v>20.458015267175572</v>
      </c>
      <c r="J1411" s="7">
        <v>6.55</v>
      </c>
      <c r="K1411" s="14">
        <v>6.3191325478679836</v>
      </c>
      <c r="L1411" s="13">
        <v>12</v>
      </c>
      <c r="M1411" s="7">
        <v>5.9633207488778721</v>
      </c>
      <c r="N1411" s="7">
        <v>-0.15950109080014527</v>
      </c>
      <c r="O1411" s="7">
        <v>0.2308674521320162</v>
      </c>
      <c r="P1411" s="7">
        <v>0</v>
      </c>
      <c r="Q1411" s="7">
        <v>6</v>
      </c>
      <c r="R1411" s="7">
        <v>0</v>
      </c>
      <c r="S1411" s="17" t="e">
        <v>#NULL!</v>
      </c>
      <c r="T1411" s="17" t="e">
        <v>#NULL!</v>
      </c>
      <c r="U1411" s="17" t="e">
        <v>#NULL!</v>
      </c>
      <c r="V1411" s="17" t="e">
        <v>#NULL!</v>
      </c>
      <c r="W1411" s="17" t="e">
        <v>#NULL!</v>
      </c>
      <c r="X1411" s="17" t="e">
        <v>#NULL!</v>
      </c>
      <c r="Y1411" s="17" t="e">
        <v>#NULL!</v>
      </c>
      <c r="Z1411" s="17" t="e">
        <v>#NULL!</v>
      </c>
      <c r="AA1411" s="17" t="e">
        <v>#NULL!</v>
      </c>
      <c r="AB1411" s="17" t="e">
        <v>#NULL!</v>
      </c>
      <c r="AC1411" s="17" t="e">
        <v>#NULL!</v>
      </c>
      <c r="AD1411" s="17" t="e">
        <v>#NULL!</v>
      </c>
      <c r="AE1411" s="17" t="e">
        <v>#NULL!</v>
      </c>
      <c r="AF1411" s="7">
        <v>0</v>
      </c>
      <c r="AG1411" s="7">
        <v>0</v>
      </c>
      <c r="AH1411" s="7">
        <v>0</v>
      </c>
      <c r="AI1411" s="7">
        <v>0</v>
      </c>
      <c r="AJ1411" s="7">
        <v>0</v>
      </c>
      <c r="AK1411" s="7">
        <v>0</v>
      </c>
      <c r="AL1411" s="7">
        <v>0</v>
      </c>
      <c r="AM1411" s="7">
        <v>0</v>
      </c>
      <c r="AN1411" s="7">
        <v>0</v>
      </c>
      <c r="AO1411" s="7">
        <v>0</v>
      </c>
      <c r="AP1411" s="7">
        <v>0</v>
      </c>
      <c r="AQ1411" s="7">
        <v>0</v>
      </c>
      <c r="AR1411" s="7">
        <v>0</v>
      </c>
      <c r="AS1411" s="7">
        <v>0</v>
      </c>
      <c r="AT1411" s="7">
        <v>1</v>
      </c>
      <c r="AU1411" s="6">
        <f>VLOOKUP($B1411,'[1]výnosy standard'!$A$1:$T$2200,2,FALSE)</f>
        <v>0</v>
      </c>
      <c r="AV1411" s="6">
        <f>VLOOKUP($B1411,'[1]výnosy standard'!$A$1:$T$2200,3,FALSE)</f>
        <v>0</v>
      </c>
      <c r="AW1411" s="6">
        <f>VLOOKUP($B1411,'[1]výnosy standard'!$A$1:$T$2200,4,FALSE)</f>
        <v>8.02</v>
      </c>
      <c r="AX1411" s="6">
        <f>VLOOKUP($B1411,'[1]výnosy standard'!$A$1:$T$2200,5,FALSE)</f>
        <v>0</v>
      </c>
      <c r="AY1411" s="6">
        <f>VLOOKUP($B1411,'[1]výnosy standard'!$A$1:$T$2200,6,FALSE)</f>
        <v>0.88</v>
      </c>
      <c r="AZ1411" s="6">
        <f>VLOOKUP($B1411,'[1]výnosy standard'!$A$1:$T$2200,7,FALSE)</f>
        <v>0</v>
      </c>
      <c r="BA1411" s="6">
        <f>VLOOKUP($B1411,'[1]výnosy standard'!$A$1:$T$2200,8,FALSE)</f>
        <v>21.09</v>
      </c>
      <c r="BB1411" s="6">
        <f>VLOOKUP($B1411,'[1]výnosy standard'!$A$1:$T$2200,9,FALSE)</f>
        <v>6.51</v>
      </c>
      <c r="BC1411" s="6">
        <f>VLOOKUP($B1411,'[1]výnosy standard'!$A$1:$T$2200,10,FALSE)</f>
        <v>6.51</v>
      </c>
      <c r="BD1411" s="6">
        <f>VLOOKUP($B1411,'[1]výnosy standard'!$A$1:$T$2200,11,FALSE)</f>
        <v>3.84</v>
      </c>
      <c r="BE1411" s="6">
        <f>VLOOKUP($B1411,'[1]výnosy standard'!$A$1:$T$2200,12,FALSE)</f>
        <v>6.91</v>
      </c>
      <c r="BF1411" s="6">
        <f>VLOOKUP($B1411,'[1]výnosy standard'!$A$1:$T$2200,13,FALSE)</f>
        <v>0</v>
      </c>
      <c r="BG1411" s="6">
        <f>VLOOKUP($B1411,'[1]výnosy standard'!$A$1:$T$2200,14,FALSE)</f>
        <v>0</v>
      </c>
      <c r="BH1411" s="6">
        <f>VLOOKUP($B1411,'[1]výnosy standard'!$A$1:$T$2200,15,FALSE)</f>
        <v>0</v>
      </c>
      <c r="BI1411" s="6">
        <f>VLOOKUP($B1411,'[1]výnosy standard'!$A$1:$T$2200,16,FALSE)</f>
        <v>0</v>
      </c>
      <c r="BJ1411" s="6">
        <f>VLOOKUP($B1411,'[1]výnosy standard'!$A$1:$T$2200,17,FALSE)</f>
        <v>5.21</v>
      </c>
      <c r="BK1411" s="6">
        <f>VLOOKUP($B1411,'[1]výnosy standard'!$A$1:$T$2200,18,FALSE)</f>
        <v>5.21</v>
      </c>
      <c r="BL1411" s="6">
        <f>VLOOKUP($B1411,'[1]výnosy standard'!$A$1:$T$2200,19,FALSE)</f>
        <v>7.1</v>
      </c>
      <c r="BM1411" s="6">
        <f>VLOOKUP($B1411,'[1]výnosy standard'!$A$1:$T$2200,20,FALSE)</f>
        <v>0</v>
      </c>
      <c r="BN1411" s="6">
        <f>VLOOKUP(B1411,'[1]pšenice výnos'!$A$2:$E$2200,4)</f>
        <v>6.51</v>
      </c>
      <c r="BO1411" s="6">
        <f>VLOOKUP(B1411,[1]kukuřice!$A$2:$E$2200,5,FALSE)</f>
        <v>34.643639561082786</v>
      </c>
    </row>
    <row r="1412" spans="1:67" hidden="1" x14ac:dyDescent="0.25">
      <c r="A1412" s="7">
        <v>2088</v>
      </c>
      <c r="B1412" s="6" t="s">
        <v>128</v>
      </c>
      <c r="C1412" s="13">
        <v>63</v>
      </c>
      <c r="D1412" s="7">
        <v>20.470847412707876</v>
      </c>
      <c r="E1412" s="6" t="s">
        <v>14</v>
      </c>
      <c r="F1412" s="6" t="s">
        <v>28</v>
      </c>
      <c r="G1412" s="7">
        <v>20.470847412707876</v>
      </c>
      <c r="H1412" s="7">
        <v>8.3603326045186517</v>
      </c>
      <c r="I1412" s="7">
        <v>8.3603326045186517</v>
      </c>
      <c r="J1412" s="7">
        <v>7.1025882352941174</v>
      </c>
      <c r="K1412" s="14">
        <v>5.4653308558404019</v>
      </c>
      <c r="L1412" s="13">
        <v>10</v>
      </c>
      <c r="M1412" s="7">
        <v>5.9633207488778721</v>
      </c>
      <c r="N1412" s="7">
        <v>-0.15950109080014527</v>
      </c>
      <c r="O1412" s="7">
        <v>1.6372573794537155</v>
      </c>
      <c r="P1412" s="7">
        <v>0</v>
      </c>
      <c r="Q1412" s="7">
        <v>7</v>
      </c>
      <c r="R1412" s="7">
        <v>1</v>
      </c>
      <c r="S1412" s="15">
        <v>2.5012500000000002</v>
      </c>
      <c r="T1412" s="15">
        <v>4.2779999999999996</v>
      </c>
      <c r="U1412" s="15">
        <v>3.81111111111111</v>
      </c>
      <c r="V1412" s="16">
        <v>14.7</v>
      </c>
      <c r="W1412" s="16">
        <v>14.1</v>
      </c>
      <c r="X1412" s="17" t="e">
        <v>#NULL!</v>
      </c>
      <c r="Y1412" s="13">
        <v>2</v>
      </c>
      <c r="Z1412" s="16">
        <v>3.5</v>
      </c>
      <c r="AA1412" s="13">
        <v>22</v>
      </c>
      <c r="AB1412" s="15">
        <v>7.3</v>
      </c>
      <c r="AC1412" s="15">
        <v>7.9</v>
      </c>
      <c r="AD1412" s="15">
        <v>6.2530000000000001</v>
      </c>
      <c r="AE1412" s="15">
        <v>2.7530000000000001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0</v>
      </c>
      <c r="AL1412" s="7">
        <v>0</v>
      </c>
      <c r="AM1412" s="7">
        <v>0</v>
      </c>
      <c r="AN1412" s="7">
        <v>0</v>
      </c>
      <c r="AO1412" s="7">
        <v>0</v>
      </c>
      <c r="AP1412" s="7">
        <v>0</v>
      </c>
      <c r="AQ1412" s="7">
        <v>0</v>
      </c>
      <c r="AR1412" s="7">
        <v>0</v>
      </c>
      <c r="AS1412" s="7">
        <v>0</v>
      </c>
      <c r="AT1412" s="7">
        <v>1</v>
      </c>
      <c r="AU1412" s="6">
        <f>VLOOKUP($B1412,'[1]výnosy standard'!$A$1:$T$2200,2,FALSE)</f>
        <v>29.74</v>
      </c>
      <c r="AV1412" s="6">
        <f>VLOOKUP($B1412,'[1]výnosy standard'!$A$1:$T$2200,3,FALSE)</f>
        <v>0</v>
      </c>
      <c r="AW1412" s="6">
        <f>VLOOKUP($B1412,'[1]výnosy standard'!$A$1:$T$2200,4,FALSE)</f>
        <v>8.17</v>
      </c>
      <c r="AX1412" s="6">
        <f>VLOOKUP($B1412,'[1]výnosy standard'!$A$1:$T$2200,5,FALSE)</f>
        <v>0</v>
      </c>
      <c r="AY1412" s="6">
        <f>VLOOKUP($B1412,'[1]výnosy standard'!$A$1:$T$2200,6,FALSE)</f>
        <v>1.04</v>
      </c>
      <c r="AZ1412" s="6">
        <f>VLOOKUP($B1412,'[1]výnosy standard'!$A$1:$T$2200,7,FALSE)</f>
        <v>0</v>
      </c>
      <c r="BA1412" s="6">
        <f>VLOOKUP($B1412,'[1]výnosy standard'!$A$1:$T$2200,8,FALSE)</f>
        <v>21.23</v>
      </c>
      <c r="BB1412" s="6">
        <f>VLOOKUP($B1412,'[1]výnosy standard'!$A$1:$T$2200,9,FALSE)</f>
        <v>7.52</v>
      </c>
      <c r="BC1412" s="6">
        <f>VLOOKUP($B1412,'[1]výnosy standard'!$A$1:$T$2200,10,FALSE)</f>
        <v>7.52</v>
      </c>
      <c r="BD1412" s="6">
        <f>VLOOKUP($B1412,'[1]výnosy standard'!$A$1:$T$2200,11,FALSE)</f>
        <v>3.66</v>
      </c>
      <c r="BE1412" s="6">
        <f>VLOOKUP($B1412,'[1]výnosy standard'!$A$1:$T$2200,12,FALSE)</f>
        <v>0</v>
      </c>
      <c r="BF1412" s="6">
        <f>VLOOKUP($B1412,'[1]výnosy standard'!$A$1:$T$2200,13,FALSE)</f>
        <v>0</v>
      </c>
      <c r="BG1412" s="6">
        <f>VLOOKUP($B1412,'[1]výnosy standard'!$A$1:$T$2200,14,FALSE)</f>
        <v>0</v>
      </c>
      <c r="BH1412" s="6">
        <f>VLOOKUP($B1412,'[1]výnosy standard'!$A$1:$T$2200,15,FALSE)</f>
        <v>0</v>
      </c>
      <c r="BI1412" s="6">
        <f>VLOOKUP($B1412,'[1]výnosy standard'!$A$1:$T$2200,16,FALSE)</f>
        <v>70.680000000000007</v>
      </c>
      <c r="BJ1412" s="6">
        <f>VLOOKUP($B1412,'[1]výnosy standard'!$A$1:$T$2200,17,FALSE)</f>
        <v>5.76</v>
      </c>
      <c r="BK1412" s="6">
        <f>VLOOKUP($B1412,'[1]výnosy standard'!$A$1:$T$2200,18,FALSE)</f>
        <v>5.76</v>
      </c>
      <c r="BL1412" s="6">
        <f>VLOOKUP($B1412,'[1]výnosy standard'!$A$1:$T$2200,19,FALSE)</f>
        <v>7.29</v>
      </c>
      <c r="BM1412" s="6">
        <f>VLOOKUP($B1412,'[1]výnosy standard'!$A$1:$T$2200,20,FALSE)</f>
        <v>0</v>
      </c>
      <c r="BN1412" s="6">
        <f>VLOOKUP(B1412,'[1]pšenice výnos'!$A$2:$E$2200,4)</f>
        <v>7.52</v>
      </c>
      <c r="BO1412" s="6">
        <f>VLOOKUP(B1412,[1]kukuřice!$A$2:$E$2200,5,FALSE)</f>
        <v>47.632768964803049</v>
      </c>
    </row>
    <row r="1413" spans="1:67" hidden="1" x14ac:dyDescent="0.25">
      <c r="A1413" s="7">
        <v>2586</v>
      </c>
      <c r="B1413" s="6" t="s">
        <v>203</v>
      </c>
      <c r="C1413" s="13">
        <v>161</v>
      </c>
      <c r="D1413" s="7">
        <v>20.516042495016087</v>
      </c>
      <c r="E1413" s="6" t="s">
        <v>14</v>
      </c>
      <c r="F1413" s="6" t="s">
        <v>28</v>
      </c>
      <c r="G1413" s="7">
        <v>20.516042495016087</v>
      </c>
      <c r="H1413" s="7">
        <v>20.516042495016087</v>
      </c>
      <c r="I1413" s="7">
        <v>20.516042495016087</v>
      </c>
      <c r="J1413" s="7">
        <v>6.3852470588235288</v>
      </c>
      <c r="K1413" s="14">
        <v>5.1750608165656971</v>
      </c>
      <c r="L1413" s="13">
        <v>18</v>
      </c>
      <c r="M1413" s="7">
        <v>6.126361174112934</v>
      </c>
      <c r="N1413" s="7">
        <v>0.15343536976705582</v>
      </c>
      <c r="O1413" s="7">
        <v>1.2101862422578318</v>
      </c>
      <c r="P1413" s="7">
        <v>4</v>
      </c>
      <c r="Q1413" s="7">
        <v>1</v>
      </c>
      <c r="R1413" s="7">
        <v>0</v>
      </c>
      <c r="S1413" s="15">
        <v>1.6611111111111101</v>
      </c>
      <c r="T1413" s="15">
        <v>5.2779999999999996</v>
      </c>
      <c r="U1413" s="15">
        <v>5.9625000000000004</v>
      </c>
      <c r="V1413" s="16">
        <v>16.100000000000001</v>
      </c>
      <c r="W1413" s="16">
        <v>13.6</v>
      </c>
      <c r="X1413" s="13">
        <v>-1</v>
      </c>
      <c r="Y1413" s="13">
        <v>3</v>
      </c>
      <c r="Z1413" s="16">
        <v>4</v>
      </c>
      <c r="AA1413" s="13">
        <v>17</v>
      </c>
      <c r="AB1413" s="15">
        <v>0.89999999999999902</v>
      </c>
      <c r="AC1413" s="15">
        <v>3.4</v>
      </c>
      <c r="AD1413" s="15">
        <v>6.1280000000000001</v>
      </c>
      <c r="AE1413" s="15">
        <v>2.1280000000000001</v>
      </c>
      <c r="AF1413" s="7">
        <v>0</v>
      </c>
      <c r="AG1413" s="7">
        <v>0</v>
      </c>
      <c r="AH1413" s="7">
        <v>0</v>
      </c>
      <c r="AI1413" s="7">
        <v>0</v>
      </c>
      <c r="AJ1413" s="7">
        <v>0</v>
      </c>
      <c r="AK1413" s="7">
        <v>0</v>
      </c>
      <c r="AL1413" s="7">
        <v>0</v>
      </c>
      <c r="AM1413" s="7">
        <v>0</v>
      </c>
      <c r="AN1413" s="7">
        <v>0</v>
      </c>
      <c r="AO1413" s="7">
        <v>0</v>
      </c>
      <c r="AP1413" s="7">
        <v>0</v>
      </c>
      <c r="AQ1413" s="7">
        <v>0</v>
      </c>
      <c r="AR1413" s="7">
        <v>0</v>
      </c>
      <c r="AS1413" s="7">
        <v>0</v>
      </c>
      <c r="AT1413" s="7">
        <v>1</v>
      </c>
      <c r="AU1413" s="6">
        <f>VLOOKUP($B1413,'[1]výnosy standard'!$A$1:$T$2200,2,FALSE)</f>
        <v>0</v>
      </c>
      <c r="AV1413" s="6">
        <f>VLOOKUP($B1413,'[1]výnosy standard'!$A$1:$T$2200,3,FALSE)</f>
        <v>0</v>
      </c>
      <c r="AW1413" s="6">
        <f>VLOOKUP($B1413,'[1]výnosy standard'!$A$1:$T$2200,4,FALSE)</f>
        <v>0</v>
      </c>
      <c r="AX1413" s="6">
        <f>VLOOKUP($B1413,'[1]výnosy standard'!$A$1:$T$2200,5,FALSE)</f>
        <v>0</v>
      </c>
      <c r="AY1413" s="6">
        <f>VLOOKUP($B1413,'[1]výnosy standard'!$A$1:$T$2200,6,FALSE)</f>
        <v>0</v>
      </c>
      <c r="AZ1413" s="6">
        <f>VLOOKUP($B1413,'[1]výnosy standard'!$A$1:$T$2200,7,FALSE)</f>
        <v>0</v>
      </c>
      <c r="BA1413" s="6">
        <f>VLOOKUP($B1413,'[1]výnosy standard'!$A$1:$T$2200,8,FALSE)</f>
        <v>0</v>
      </c>
      <c r="BB1413" s="6">
        <f>VLOOKUP($B1413,'[1]výnosy standard'!$A$1:$T$2200,9,FALSE)</f>
        <v>6.3</v>
      </c>
      <c r="BC1413" s="6">
        <f>VLOOKUP($B1413,'[1]výnosy standard'!$A$1:$T$2200,10,FALSE)</f>
        <v>6.3</v>
      </c>
      <c r="BD1413" s="6">
        <f>VLOOKUP($B1413,'[1]výnosy standard'!$A$1:$T$2200,11,FALSE)</f>
        <v>3.71</v>
      </c>
      <c r="BE1413" s="6">
        <f>VLOOKUP($B1413,'[1]výnosy standard'!$A$1:$T$2200,12,FALSE)</f>
        <v>5.8</v>
      </c>
      <c r="BF1413" s="6">
        <f>VLOOKUP($B1413,'[1]výnosy standard'!$A$1:$T$2200,13,FALSE)</f>
        <v>0</v>
      </c>
      <c r="BG1413" s="6">
        <f>VLOOKUP($B1413,'[1]výnosy standard'!$A$1:$T$2200,14,FALSE)</f>
        <v>0</v>
      </c>
      <c r="BH1413" s="6">
        <f>VLOOKUP($B1413,'[1]výnosy standard'!$A$1:$T$2200,15,FALSE)</f>
        <v>0</v>
      </c>
      <c r="BI1413" s="6">
        <f>VLOOKUP($B1413,'[1]výnosy standard'!$A$1:$T$2200,16,FALSE)</f>
        <v>0</v>
      </c>
      <c r="BJ1413" s="6">
        <f>VLOOKUP($B1413,'[1]výnosy standard'!$A$1:$T$2200,17,FALSE)</f>
        <v>4.59</v>
      </c>
      <c r="BK1413" s="6">
        <f>VLOOKUP($B1413,'[1]výnosy standard'!$A$1:$T$2200,18,FALSE)</f>
        <v>4.59</v>
      </c>
      <c r="BL1413" s="6">
        <f>VLOOKUP($B1413,'[1]výnosy standard'!$A$1:$T$2200,19,FALSE)</f>
        <v>5.97</v>
      </c>
      <c r="BM1413" s="6">
        <f>VLOOKUP($B1413,'[1]výnosy standard'!$A$1:$T$2200,20,FALSE)</f>
        <v>0</v>
      </c>
      <c r="BN1413" s="6">
        <f>VLOOKUP(B1413,'[1]pšenice výnos'!$A$2:$E$2200,4)</f>
        <v>6.3</v>
      </c>
      <c r="BO1413" s="6">
        <f>VLOOKUP(B1413,[1]kukuřice!$A$2:$E$2200,5,FALSE)</f>
        <v>42.025770686872981</v>
      </c>
    </row>
    <row r="1414" spans="1:67" hidden="1" x14ac:dyDescent="0.25">
      <c r="A1414" s="7">
        <v>2133</v>
      </c>
      <c r="B1414" s="6" t="s">
        <v>173</v>
      </c>
      <c r="C1414" s="13">
        <v>409</v>
      </c>
      <c r="D1414" s="7">
        <v>20.552305590724327</v>
      </c>
      <c r="E1414" s="6" t="s">
        <v>14</v>
      </c>
      <c r="F1414" s="6" t="s">
        <v>28</v>
      </c>
      <c r="G1414" s="7">
        <v>20.552305590724327</v>
      </c>
      <c r="H1414" s="7">
        <v>19.824082095022323</v>
      </c>
      <c r="I1414" s="7">
        <v>19.824082095022323</v>
      </c>
      <c r="J1414" s="7">
        <v>7.0621176470588241</v>
      </c>
      <c r="K1414" s="14">
        <v>6.7303955141658856</v>
      </c>
      <c r="L1414" s="13">
        <v>12</v>
      </c>
      <c r="M1414" s="7">
        <v>5.9633207488778721</v>
      </c>
      <c r="N1414" s="7">
        <v>-0.15950109080014527</v>
      </c>
      <c r="O1414" s="7">
        <v>0.3317221328929385</v>
      </c>
      <c r="P1414" s="7">
        <v>2</v>
      </c>
      <c r="Q1414" s="7">
        <v>7</v>
      </c>
      <c r="R1414" s="7">
        <v>0</v>
      </c>
      <c r="S1414" s="15">
        <v>1.05277777777778</v>
      </c>
      <c r="T1414" s="15">
        <v>3.5977777777777802</v>
      </c>
      <c r="U1414" s="15">
        <v>6.2586507936507898</v>
      </c>
      <c r="V1414" s="16">
        <v>17.2</v>
      </c>
      <c r="W1414" s="16">
        <v>20.100000000000001</v>
      </c>
      <c r="X1414" s="17" t="e">
        <v>#NULL!</v>
      </c>
      <c r="Y1414" s="13">
        <v>3</v>
      </c>
      <c r="Z1414" s="16">
        <v>4</v>
      </c>
      <c r="AA1414" s="13">
        <v>17</v>
      </c>
      <c r="AB1414" s="15">
        <v>-0.19999999999999901</v>
      </c>
      <c r="AC1414" s="15">
        <v>-3.1</v>
      </c>
      <c r="AD1414" s="15">
        <v>2.8227777777777798</v>
      </c>
      <c r="AE1414" s="15">
        <v>-1.1772222222222199</v>
      </c>
      <c r="AF1414" s="7">
        <v>0</v>
      </c>
      <c r="AG1414" s="7">
        <v>0</v>
      </c>
      <c r="AH1414" s="7">
        <v>0</v>
      </c>
      <c r="AI1414" s="7">
        <v>0</v>
      </c>
      <c r="AJ1414" s="7">
        <v>0</v>
      </c>
      <c r="AK1414" s="7">
        <v>0</v>
      </c>
      <c r="AL1414" s="7">
        <v>0</v>
      </c>
      <c r="AM1414" s="7">
        <v>0</v>
      </c>
      <c r="AN1414" s="7">
        <v>0</v>
      </c>
      <c r="AO1414" s="7">
        <v>0</v>
      </c>
      <c r="AP1414" s="7">
        <v>0</v>
      </c>
      <c r="AQ1414" s="7">
        <v>0</v>
      </c>
      <c r="AR1414" s="7">
        <v>0</v>
      </c>
      <c r="AS1414" s="7">
        <v>0</v>
      </c>
      <c r="AT1414" s="7">
        <v>1</v>
      </c>
      <c r="AU1414" s="6">
        <f>VLOOKUP($B1414,'[1]výnosy standard'!$A$1:$T$2200,2,FALSE)</f>
        <v>0</v>
      </c>
      <c r="AV1414" s="6">
        <f>VLOOKUP($B1414,'[1]výnosy standard'!$A$1:$T$2200,3,FALSE)</f>
        <v>0</v>
      </c>
      <c r="AW1414" s="6">
        <f>VLOOKUP($B1414,'[1]výnosy standard'!$A$1:$T$2200,4,FALSE)</f>
        <v>0</v>
      </c>
      <c r="AX1414" s="6">
        <f>VLOOKUP($B1414,'[1]výnosy standard'!$A$1:$T$2200,5,FALSE)</f>
        <v>4.43</v>
      </c>
      <c r="AY1414" s="6">
        <f>VLOOKUP($B1414,'[1]výnosy standard'!$A$1:$T$2200,6,FALSE)</f>
        <v>0.87</v>
      </c>
      <c r="AZ1414" s="6">
        <f>VLOOKUP($B1414,'[1]výnosy standard'!$A$1:$T$2200,7,FALSE)</f>
        <v>0</v>
      </c>
      <c r="BA1414" s="6">
        <f>VLOOKUP($B1414,'[1]výnosy standard'!$A$1:$T$2200,8,FALSE)</f>
        <v>0</v>
      </c>
      <c r="BB1414" s="6">
        <f>VLOOKUP($B1414,'[1]výnosy standard'!$A$1:$T$2200,9,FALSE)</f>
        <v>6.29</v>
      </c>
      <c r="BC1414" s="6">
        <f>VLOOKUP($B1414,'[1]výnosy standard'!$A$1:$T$2200,10,FALSE)</f>
        <v>6.29</v>
      </c>
      <c r="BD1414" s="6">
        <f>VLOOKUP($B1414,'[1]výnosy standard'!$A$1:$T$2200,11,FALSE)</f>
        <v>3.37</v>
      </c>
      <c r="BE1414" s="6">
        <f>VLOOKUP($B1414,'[1]výnosy standard'!$A$1:$T$2200,12,FALSE)</f>
        <v>4.68</v>
      </c>
      <c r="BF1414" s="6">
        <f>VLOOKUP($B1414,'[1]výnosy standard'!$A$1:$T$2200,13,FALSE)</f>
        <v>0</v>
      </c>
      <c r="BG1414" s="6">
        <f>VLOOKUP($B1414,'[1]výnosy standard'!$A$1:$T$2200,14,FALSE)</f>
        <v>3.08</v>
      </c>
      <c r="BH1414" s="6">
        <f>VLOOKUP($B1414,'[1]výnosy standard'!$A$1:$T$2200,15,FALSE)</f>
        <v>0</v>
      </c>
      <c r="BI1414" s="6">
        <f>VLOOKUP($B1414,'[1]výnosy standard'!$A$1:$T$2200,16,FALSE)</f>
        <v>0</v>
      </c>
      <c r="BJ1414" s="6">
        <f>VLOOKUP($B1414,'[1]výnosy standard'!$A$1:$T$2200,17,FALSE)</f>
        <v>4.83</v>
      </c>
      <c r="BK1414" s="6">
        <f>VLOOKUP($B1414,'[1]výnosy standard'!$A$1:$T$2200,18,FALSE)</f>
        <v>4.83</v>
      </c>
      <c r="BL1414" s="6">
        <f>VLOOKUP($B1414,'[1]výnosy standard'!$A$1:$T$2200,19,FALSE)</f>
        <v>6</v>
      </c>
      <c r="BM1414" s="6">
        <f>VLOOKUP($B1414,'[1]výnosy standard'!$A$1:$T$2200,20,FALSE)</f>
        <v>0</v>
      </c>
      <c r="BN1414" s="6">
        <f>VLOOKUP(B1414,'[1]pšenice výnos'!$A$2:$E$2200,4)</f>
        <v>6.29</v>
      </c>
      <c r="BO1414" s="6">
        <f>VLOOKUP(B1414,[1]kukuřice!$A$2:$E$2200,5,FALSE)</f>
        <v>40.669634986995504</v>
      </c>
    </row>
    <row r="1415" spans="1:67" hidden="1" x14ac:dyDescent="0.25">
      <c r="A1415" s="7">
        <v>3870</v>
      </c>
      <c r="B1415" s="6" t="s">
        <v>157</v>
      </c>
      <c r="C1415" s="13">
        <v>294</v>
      </c>
      <c r="D1415" s="7">
        <v>20.556824766526276</v>
      </c>
      <c r="E1415" s="6" t="s">
        <v>14</v>
      </c>
      <c r="F1415" s="6" t="s">
        <v>28</v>
      </c>
      <c r="G1415" s="7">
        <v>20.556824766526276</v>
      </c>
      <c r="H1415" s="7">
        <v>18.386055667460173</v>
      </c>
      <c r="I1415" s="7">
        <v>18.386055667460173</v>
      </c>
      <c r="J1415" s="7">
        <v>5.139764705882353</v>
      </c>
      <c r="K1415" s="14">
        <v>5.300434244269181</v>
      </c>
      <c r="L1415" s="13">
        <v>25</v>
      </c>
      <c r="M1415" s="7">
        <v>6.126361174112934</v>
      </c>
      <c r="N1415" s="7">
        <v>0.15343536976705582</v>
      </c>
      <c r="O1415" s="7">
        <v>-0.16066953838682796</v>
      </c>
      <c r="P1415" s="7">
        <v>7</v>
      </c>
      <c r="Q1415" s="7">
        <v>0</v>
      </c>
      <c r="R1415" s="7">
        <v>0</v>
      </c>
      <c r="S1415" s="15">
        <v>2.6178571428571402</v>
      </c>
      <c r="T1415" s="15">
        <v>7.9788690476190496</v>
      </c>
      <c r="U1415" s="17" t="e">
        <v>#NULL!</v>
      </c>
      <c r="V1415" s="16">
        <v>11.1</v>
      </c>
      <c r="W1415" s="16">
        <v>11</v>
      </c>
      <c r="X1415" s="17" t="e">
        <v>#NULL!</v>
      </c>
      <c r="Y1415" s="13">
        <v>3</v>
      </c>
      <c r="Z1415" s="16">
        <v>4</v>
      </c>
      <c r="AA1415" s="13">
        <v>17</v>
      </c>
      <c r="AB1415" s="15">
        <v>5.9</v>
      </c>
      <c r="AC1415" s="15">
        <v>6</v>
      </c>
      <c r="AD1415" s="15">
        <v>9.4788690476190496</v>
      </c>
      <c r="AE1415" s="15">
        <v>5.4788690476190496</v>
      </c>
      <c r="AF1415" s="7">
        <v>0</v>
      </c>
      <c r="AG1415" s="7">
        <v>0</v>
      </c>
      <c r="AH1415" s="7">
        <v>0</v>
      </c>
      <c r="AI1415" s="7">
        <v>0</v>
      </c>
      <c r="AJ1415" s="7">
        <v>0</v>
      </c>
      <c r="AK1415" s="7">
        <v>0</v>
      </c>
      <c r="AL1415" s="7">
        <v>0</v>
      </c>
      <c r="AM1415" s="7">
        <v>0</v>
      </c>
      <c r="AN1415" s="7">
        <v>0</v>
      </c>
      <c r="AO1415" s="7">
        <v>0</v>
      </c>
      <c r="AP1415" s="7">
        <v>0</v>
      </c>
      <c r="AQ1415" s="7">
        <v>0</v>
      </c>
      <c r="AR1415" s="7">
        <v>0</v>
      </c>
      <c r="AS1415" s="7">
        <v>0</v>
      </c>
      <c r="AT1415" s="7">
        <v>1</v>
      </c>
      <c r="AU1415" s="6">
        <f>VLOOKUP($B1415,'[1]výnosy standard'!$A$1:$T$2200,2,FALSE)</f>
        <v>29.35</v>
      </c>
      <c r="AV1415" s="6">
        <f>VLOOKUP($B1415,'[1]výnosy standard'!$A$1:$T$2200,3,FALSE)</f>
        <v>0</v>
      </c>
      <c r="AW1415" s="6">
        <f>VLOOKUP($B1415,'[1]výnosy standard'!$A$1:$T$2200,4,FALSE)</f>
        <v>0</v>
      </c>
      <c r="AX1415" s="6">
        <f>VLOOKUP($B1415,'[1]výnosy standard'!$A$1:$T$2200,5,FALSE)</f>
        <v>0</v>
      </c>
      <c r="AY1415" s="6">
        <f>VLOOKUP($B1415,'[1]výnosy standard'!$A$1:$T$2200,6,FALSE)</f>
        <v>0.89</v>
      </c>
      <c r="AZ1415" s="6">
        <f>VLOOKUP($B1415,'[1]výnosy standard'!$A$1:$T$2200,7,FALSE)</f>
        <v>4.45</v>
      </c>
      <c r="BA1415" s="6">
        <f>VLOOKUP($B1415,'[1]výnosy standard'!$A$1:$T$2200,8,FALSE)</f>
        <v>0</v>
      </c>
      <c r="BB1415" s="6">
        <f>VLOOKUP($B1415,'[1]výnosy standard'!$A$1:$T$2200,9,FALSE)</f>
        <v>6.11</v>
      </c>
      <c r="BC1415" s="6">
        <f>VLOOKUP($B1415,'[1]výnosy standard'!$A$1:$T$2200,10,FALSE)</f>
        <v>6.11</v>
      </c>
      <c r="BD1415" s="6">
        <f>VLOOKUP($B1415,'[1]výnosy standard'!$A$1:$T$2200,11,FALSE)</f>
        <v>3.28</v>
      </c>
      <c r="BE1415" s="6">
        <f>VLOOKUP($B1415,'[1]výnosy standard'!$A$1:$T$2200,12,FALSE)</f>
        <v>5.71</v>
      </c>
      <c r="BF1415" s="6">
        <f>VLOOKUP($B1415,'[1]výnosy standard'!$A$1:$T$2200,13,FALSE)</f>
        <v>0</v>
      </c>
      <c r="BG1415" s="6">
        <f>VLOOKUP($B1415,'[1]výnosy standard'!$A$1:$T$2200,14,FALSE)</f>
        <v>0</v>
      </c>
      <c r="BH1415" s="6">
        <f>VLOOKUP($B1415,'[1]výnosy standard'!$A$1:$T$2200,15,FALSE)</f>
        <v>21.85</v>
      </c>
      <c r="BI1415" s="6">
        <f>VLOOKUP($B1415,'[1]výnosy standard'!$A$1:$T$2200,16,FALSE)</f>
        <v>0</v>
      </c>
      <c r="BJ1415" s="6">
        <f>VLOOKUP($B1415,'[1]výnosy standard'!$A$1:$T$2200,17,FALSE)</f>
        <v>4.34</v>
      </c>
      <c r="BK1415" s="6">
        <f>VLOOKUP($B1415,'[1]výnosy standard'!$A$1:$T$2200,18,FALSE)</f>
        <v>4.34</v>
      </c>
      <c r="BL1415" s="6">
        <f>VLOOKUP($B1415,'[1]výnosy standard'!$A$1:$T$2200,19,FALSE)</f>
        <v>5.92</v>
      </c>
      <c r="BM1415" s="6">
        <f>VLOOKUP($B1415,'[1]výnosy standard'!$A$1:$T$2200,20,FALSE)</f>
        <v>0</v>
      </c>
      <c r="BN1415" s="6">
        <f>VLOOKUP(B1415,'[1]pšenice výnos'!$A$2:$E$2200,4)</f>
        <v>6.11</v>
      </c>
      <c r="BO1415" s="6">
        <f>VLOOKUP(B1415,[1]kukuřice!$A$2:$E$2200,5,FALSE)</f>
        <v>38.493486109601733</v>
      </c>
    </row>
    <row r="1416" spans="1:67" hidden="1" x14ac:dyDescent="0.25">
      <c r="A1416" s="7">
        <v>3758</v>
      </c>
      <c r="B1416" s="6" t="s">
        <v>228</v>
      </c>
      <c r="C1416" s="13">
        <v>162</v>
      </c>
      <c r="D1416" s="7">
        <v>20.594251669175943</v>
      </c>
      <c r="E1416" s="6" t="s">
        <v>14</v>
      </c>
      <c r="F1416" s="6" t="s">
        <v>28</v>
      </c>
      <c r="G1416" s="7">
        <v>20.594251669175943</v>
      </c>
      <c r="H1416" s="7">
        <v>20.594251669175943</v>
      </c>
      <c r="I1416" s="7">
        <v>20.594251669175943</v>
      </c>
      <c r="J1416" s="7">
        <v>6.5795058823529411</v>
      </c>
      <c r="K1416" s="14">
        <v>5.744385893461736</v>
      </c>
      <c r="L1416" s="13">
        <v>10</v>
      </c>
      <c r="M1416" s="7">
        <v>5.9066120636165591</v>
      </c>
      <c r="N1416" s="7">
        <v>-0.10419924441089816</v>
      </c>
      <c r="O1416" s="7">
        <v>0.83511998889120509</v>
      </c>
      <c r="P1416" s="7">
        <v>5</v>
      </c>
      <c r="Q1416" s="7">
        <v>1</v>
      </c>
      <c r="R1416" s="7">
        <v>1</v>
      </c>
      <c r="S1416" s="15">
        <v>0.79444444444444395</v>
      </c>
      <c r="T1416" s="15">
        <v>3.3158333333333299</v>
      </c>
      <c r="U1416" s="15">
        <v>4.44854497354497</v>
      </c>
      <c r="V1416" s="16">
        <v>23.6</v>
      </c>
      <c r="W1416" s="16">
        <v>20.8</v>
      </c>
      <c r="X1416" s="13">
        <v>-1</v>
      </c>
      <c r="Y1416" s="13">
        <v>3</v>
      </c>
      <c r="Z1416" s="16">
        <v>4</v>
      </c>
      <c r="AA1416" s="13">
        <v>17</v>
      </c>
      <c r="AB1416" s="15">
        <v>-6.6</v>
      </c>
      <c r="AC1416" s="15">
        <v>-3.8</v>
      </c>
      <c r="AD1416" s="15">
        <v>2.3658333333333301</v>
      </c>
      <c r="AE1416" s="15">
        <v>-1.6341666666666701</v>
      </c>
      <c r="AF1416" s="7">
        <v>0</v>
      </c>
      <c r="AG1416" s="7">
        <v>0</v>
      </c>
      <c r="AH1416" s="7">
        <v>0</v>
      </c>
      <c r="AI1416" s="7">
        <v>0</v>
      </c>
      <c r="AJ1416" s="7">
        <v>0</v>
      </c>
      <c r="AK1416" s="7">
        <v>0</v>
      </c>
      <c r="AL1416" s="7">
        <v>0</v>
      </c>
      <c r="AM1416" s="7">
        <v>0</v>
      </c>
      <c r="AN1416" s="7">
        <v>0</v>
      </c>
      <c r="AO1416" s="7">
        <v>0</v>
      </c>
      <c r="AP1416" s="7">
        <v>0</v>
      </c>
      <c r="AQ1416" s="7">
        <v>0</v>
      </c>
      <c r="AR1416" s="7">
        <v>0</v>
      </c>
      <c r="AS1416" s="7">
        <v>0</v>
      </c>
      <c r="AT1416" s="7">
        <v>1</v>
      </c>
      <c r="AU1416" s="6">
        <f>VLOOKUP($B1416,'[1]výnosy standard'!$A$1:$T$2200,2,FALSE)</f>
        <v>0</v>
      </c>
      <c r="AV1416" s="6">
        <f>VLOOKUP($B1416,'[1]výnosy standard'!$A$1:$T$2200,3,FALSE)</f>
        <v>0</v>
      </c>
      <c r="AW1416" s="6">
        <f>VLOOKUP($B1416,'[1]výnosy standard'!$A$1:$T$2200,4,FALSE)</f>
        <v>0</v>
      </c>
      <c r="AX1416" s="6">
        <f>VLOOKUP($B1416,'[1]výnosy standard'!$A$1:$T$2200,5,FALSE)</f>
        <v>4.2</v>
      </c>
      <c r="AY1416" s="6">
        <f>VLOOKUP($B1416,'[1]výnosy standard'!$A$1:$T$2200,6,FALSE)</f>
        <v>0</v>
      </c>
      <c r="AZ1416" s="6">
        <f>VLOOKUP($B1416,'[1]výnosy standard'!$A$1:$T$2200,7,FALSE)</f>
        <v>0</v>
      </c>
      <c r="BA1416" s="6">
        <f>VLOOKUP($B1416,'[1]výnosy standard'!$A$1:$T$2200,8,FALSE)</f>
        <v>0</v>
      </c>
      <c r="BB1416" s="6">
        <f>VLOOKUP($B1416,'[1]výnosy standard'!$A$1:$T$2200,9,FALSE)</f>
        <v>5.36</v>
      </c>
      <c r="BC1416" s="6">
        <f>VLOOKUP($B1416,'[1]výnosy standard'!$A$1:$T$2200,10,FALSE)</f>
        <v>5.36</v>
      </c>
      <c r="BD1416" s="6">
        <f>VLOOKUP($B1416,'[1]výnosy standard'!$A$1:$T$2200,11,FALSE)</f>
        <v>3.19</v>
      </c>
      <c r="BE1416" s="6">
        <f>VLOOKUP($B1416,'[1]výnosy standard'!$A$1:$T$2200,12,FALSE)</f>
        <v>5.28</v>
      </c>
      <c r="BF1416" s="6">
        <f>VLOOKUP($B1416,'[1]výnosy standard'!$A$1:$T$2200,13,FALSE)</f>
        <v>0</v>
      </c>
      <c r="BG1416" s="6">
        <f>VLOOKUP($B1416,'[1]výnosy standard'!$A$1:$T$2200,14,FALSE)</f>
        <v>0</v>
      </c>
      <c r="BH1416" s="6">
        <f>VLOOKUP($B1416,'[1]výnosy standard'!$A$1:$T$2200,15,FALSE)</f>
        <v>0</v>
      </c>
      <c r="BI1416" s="6">
        <f>VLOOKUP($B1416,'[1]výnosy standard'!$A$1:$T$2200,16,FALSE)</f>
        <v>0</v>
      </c>
      <c r="BJ1416" s="6">
        <f>VLOOKUP($B1416,'[1]výnosy standard'!$A$1:$T$2200,17,FALSE)</f>
        <v>3.87</v>
      </c>
      <c r="BK1416" s="6">
        <f>VLOOKUP($B1416,'[1]výnosy standard'!$A$1:$T$2200,18,FALSE)</f>
        <v>3.87</v>
      </c>
      <c r="BL1416" s="6">
        <f>VLOOKUP($B1416,'[1]výnosy standard'!$A$1:$T$2200,19,FALSE)</f>
        <v>5.08</v>
      </c>
      <c r="BM1416" s="6">
        <f>VLOOKUP($B1416,'[1]výnosy standard'!$A$1:$T$2200,20,FALSE)</f>
        <v>0</v>
      </c>
      <c r="BN1416" s="6">
        <f>VLOOKUP(B1416,'[1]pšenice výnos'!$A$2:$E$2200,4)</f>
        <v>5.36</v>
      </c>
      <c r="BO1416" s="6">
        <f>VLOOKUP(B1416,[1]kukuřice!$A$2:$E$2200,5,FALSE)</f>
        <v>35.301647376973293</v>
      </c>
    </row>
    <row r="1417" spans="1:67" hidden="1" x14ac:dyDescent="0.25">
      <c r="A1417" s="7">
        <v>4128</v>
      </c>
      <c r="B1417" s="6" t="s">
        <v>157</v>
      </c>
      <c r="C1417" s="13">
        <v>336</v>
      </c>
      <c r="D1417" s="7">
        <v>20.604249228300237</v>
      </c>
      <c r="E1417" s="6" t="s">
        <v>14</v>
      </c>
      <c r="F1417" s="6" t="s">
        <v>28</v>
      </c>
      <c r="G1417" s="7">
        <v>20.604249228300237</v>
      </c>
      <c r="H1417" s="7">
        <v>19.286620497213207</v>
      </c>
      <c r="I1417" s="7">
        <v>19.286620497213207</v>
      </c>
      <c r="J1417" s="7">
        <v>6.5096941176470589</v>
      </c>
      <c r="K1417" s="14">
        <v>5.672029037892008</v>
      </c>
      <c r="L1417" s="13">
        <v>20</v>
      </c>
      <c r="M1417" s="7">
        <v>6.126361174112934</v>
      </c>
      <c r="N1417" s="7">
        <v>0.15343536976705582</v>
      </c>
      <c r="O1417" s="7">
        <v>0.83766507975505089</v>
      </c>
      <c r="P1417" s="7">
        <v>8</v>
      </c>
      <c r="Q1417" s="7">
        <v>0</v>
      </c>
      <c r="R1417" s="7">
        <v>0</v>
      </c>
      <c r="S1417" s="15">
        <v>2.4916666666666698</v>
      </c>
      <c r="T1417" s="15">
        <v>7.04</v>
      </c>
      <c r="U1417" s="15">
        <v>7.6</v>
      </c>
      <c r="V1417" s="16">
        <v>11.2</v>
      </c>
      <c r="W1417" s="16">
        <v>11.6</v>
      </c>
      <c r="X1417" s="17" t="e">
        <v>#NULL!</v>
      </c>
      <c r="Y1417" s="13">
        <v>3</v>
      </c>
      <c r="Z1417" s="16">
        <v>4</v>
      </c>
      <c r="AA1417" s="13">
        <v>17</v>
      </c>
      <c r="AB1417" s="15">
        <v>5.8</v>
      </c>
      <c r="AC1417" s="15">
        <v>5.4</v>
      </c>
      <c r="AD1417" s="15">
        <v>8.39</v>
      </c>
      <c r="AE1417" s="15">
        <v>4.3899999999999997</v>
      </c>
      <c r="AF1417" s="7">
        <v>0</v>
      </c>
      <c r="AG1417" s="7">
        <v>0</v>
      </c>
      <c r="AH1417" s="7">
        <v>0</v>
      </c>
      <c r="AI1417" s="7">
        <v>0</v>
      </c>
      <c r="AJ1417" s="7">
        <v>0</v>
      </c>
      <c r="AK1417" s="7">
        <v>0</v>
      </c>
      <c r="AL1417" s="7">
        <v>0</v>
      </c>
      <c r="AM1417" s="7">
        <v>0</v>
      </c>
      <c r="AN1417" s="7">
        <v>0</v>
      </c>
      <c r="AO1417" s="7">
        <v>0</v>
      </c>
      <c r="AP1417" s="7">
        <v>0</v>
      </c>
      <c r="AQ1417" s="7">
        <v>0</v>
      </c>
      <c r="AR1417" s="7">
        <v>0</v>
      </c>
      <c r="AS1417" s="7">
        <v>0</v>
      </c>
      <c r="AT1417" s="7">
        <v>1</v>
      </c>
      <c r="AU1417" s="6">
        <f>VLOOKUP($B1417,'[1]výnosy standard'!$A$1:$T$2200,2,FALSE)</f>
        <v>29.35</v>
      </c>
      <c r="AV1417" s="6">
        <f>VLOOKUP($B1417,'[1]výnosy standard'!$A$1:$T$2200,3,FALSE)</f>
        <v>0</v>
      </c>
      <c r="AW1417" s="6">
        <f>VLOOKUP($B1417,'[1]výnosy standard'!$A$1:$T$2200,4,FALSE)</f>
        <v>0</v>
      </c>
      <c r="AX1417" s="6">
        <f>VLOOKUP($B1417,'[1]výnosy standard'!$A$1:$T$2200,5,FALSE)</f>
        <v>0</v>
      </c>
      <c r="AY1417" s="6">
        <f>VLOOKUP($B1417,'[1]výnosy standard'!$A$1:$T$2200,6,FALSE)</f>
        <v>0.89</v>
      </c>
      <c r="AZ1417" s="6">
        <f>VLOOKUP($B1417,'[1]výnosy standard'!$A$1:$T$2200,7,FALSE)</f>
        <v>4.45</v>
      </c>
      <c r="BA1417" s="6">
        <f>VLOOKUP($B1417,'[1]výnosy standard'!$A$1:$T$2200,8,FALSE)</f>
        <v>0</v>
      </c>
      <c r="BB1417" s="6">
        <f>VLOOKUP($B1417,'[1]výnosy standard'!$A$1:$T$2200,9,FALSE)</f>
        <v>6.11</v>
      </c>
      <c r="BC1417" s="6">
        <f>VLOOKUP($B1417,'[1]výnosy standard'!$A$1:$T$2200,10,FALSE)</f>
        <v>6.11</v>
      </c>
      <c r="BD1417" s="6">
        <f>VLOOKUP($B1417,'[1]výnosy standard'!$A$1:$T$2200,11,FALSE)</f>
        <v>3.28</v>
      </c>
      <c r="BE1417" s="6">
        <f>VLOOKUP($B1417,'[1]výnosy standard'!$A$1:$T$2200,12,FALSE)</f>
        <v>5.71</v>
      </c>
      <c r="BF1417" s="6">
        <f>VLOOKUP($B1417,'[1]výnosy standard'!$A$1:$T$2200,13,FALSE)</f>
        <v>0</v>
      </c>
      <c r="BG1417" s="6">
        <f>VLOOKUP($B1417,'[1]výnosy standard'!$A$1:$T$2200,14,FALSE)</f>
        <v>0</v>
      </c>
      <c r="BH1417" s="6">
        <f>VLOOKUP($B1417,'[1]výnosy standard'!$A$1:$T$2200,15,FALSE)</f>
        <v>21.85</v>
      </c>
      <c r="BI1417" s="6">
        <f>VLOOKUP($B1417,'[1]výnosy standard'!$A$1:$T$2200,16,FALSE)</f>
        <v>0</v>
      </c>
      <c r="BJ1417" s="6">
        <f>VLOOKUP($B1417,'[1]výnosy standard'!$A$1:$T$2200,17,FALSE)</f>
        <v>4.34</v>
      </c>
      <c r="BK1417" s="6">
        <f>VLOOKUP($B1417,'[1]výnosy standard'!$A$1:$T$2200,18,FALSE)</f>
        <v>4.34</v>
      </c>
      <c r="BL1417" s="6">
        <f>VLOOKUP($B1417,'[1]výnosy standard'!$A$1:$T$2200,19,FALSE)</f>
        <v>5.92</v>
      </c>
      <c r="BM1417" s="6">
        <f>VLOOKUP($B1417,'[1]výnosy standard'!$A$1:$T$2200,20,FALSE)</f>
        <v>0</v>
      </c>
      <c r="BN1417" s="6">
        <f>VLOOKUP(B1417,'[1]pšenice výnos'!$A$2:$E$2200,4)</f>
        <v>6.11</v>
      </c>
      <c r="BO1417" s="6">
        <f>VLOOKUP(B1417,[1]kukuřice!$A$2:$E$2200,5,FALSE)</f>
        <v>38.493486109601733</v>
      </c>
    </row>
    <row r="1418" spans="1:67" hidden="1" x14ac:dyDescent="0.25">
      <c r="A1418" s="7">
        <v>2099</v>
      </c>
      <c r="B1418" s="6" t="s">
        <v>220</v>
      </c>
      <c r="C1418" s="13">
        <v>51</v>
      </c>
      <c r="D1418" s="7">
        <v>20.60955261236834</v>
      </c>
      <c r="E1418" s="6" t="s">
        <v>14</v>
      </c>
      <c r="F1418" s="6" t="s">
        <v>28</v>
      </c>
      <c r="G1418" s="7">
        <v>20.60955261236834</v>
      </c>
      <c r="H1418" s="7">
        <v>20.60955261236834</v>
      </c>
      <c r="I1418" s="7">
        <v>20.60955261236834</v>
      </c>
      <c r="J1418" s="7">
        <v>4.5124705882352938</v>
      </c>
      <c r="K1418" s="14">
        <v>4.8904836907690541</v>
      </c>
      <c r="L1418" s="13">
        <v>15</v>
      </c>
      <c r="M1418" s="7">
        <v>5.9633207488778721</v>
      </c>
      <c r="N1418" s="7">
        <v>-0.15950109080014527</v>
      </c>
      <c r="O1418" s="7">
        <v>-0.3780131025337603</v>
      </c>
      <c r="P1418" s="7">
        <v>1</v>
      </c>
      <c r="Q1418" s="7">
        <v>9</v>
      </c>
      <c r="R1418" s="7">
        <v>0</v>
      </c>
      <c r="S1418" s="15">
        <v>2.65</v>
      </c>
      <c r="T1418" s="15">
        <v>6.9466666666666699</v>
      </c>
      <c r="U1418" s="17" t="e">
        <v>#NULL!</v>
      </c>
      <c r="V1418" s="16">
        <v>14.5</v>
      </c>
      <c r="W1418" s="16">
        <v>14.9</v>
      </c>
      <c r="X1418" s="17" t="e">
        <v>#NULL!</v>
      </c>
      <c r="Y1418" s="13">
        <v>3</v>
      </c>
      <c r="Z1418" s="16">
        <v>4</v>
      </c>
      <c r="AA1418" s="13">
        <v>17</v>
      </c>
      <c r="AB1418" s="15">
        <v>2.5</v>
      </c>
      <c r="AC1418" s="15">
        <v>2.1</v>
      </c>
      <c r="AD1418" s="15">
        <v>7.4716666666666702</v>
      </c>
      <c r="AE1418" s="15">
        <v>3.4716666666666698</v>
      </c>
      <c r="AF1418" s="7">
        <v>0</v>
      </c>
      <c r="AG1418" s="7">
        <v>0</v>
      </c>
      <c r="AH1418" s="7">
        <v>0</v>
      </c>
      <c r="AI1418" s="7">
        <v>0</v>
      </c>
      <c r="AJ1418" s="7">
        <v>0</v>
      </c>
      <c r="AK1418" s="7">
        <v>0</v>
      </c>
      <c r="AL1418" s="7">
        <v>0</v>
      </c>
      <c r="AM1418" s="7">
        <v>0</v>
      </c>
      <c r="AN1418" s="7">
        <v>0</v>
      </c>
      <c r="AO1418" s="7">
        <v>0</v>
      </c>
      <c r="AP1418" s="7">
        <v>0</v>
      </c>
      <c r="AQ1418" s="7">
        <v>0</v>
      </c>
      <c r="AR1418" s="7">
        <v>0</v>
      </c>
      <c r="AS1418" s="7">
        <v>0</v>
      </c>
      <c r="AT1418" s="7">
        <v>1</v>
      </c>
      <c r="AU1418" s="6">
        <f>VLOOKUP($B1418,'[1]výnosy standard'!$A$1:$T$2200,2,FALSE)</f>
        <v>0</v>
      </c>
      <c r="AV1418" s="6">
        <f>VLOOKUP($B1418,'[1]výnosy standard'!$A$1:$T$2200,3,FALSE)</f>
        <v>0</v>
      </c>
      <c r="AW1418" s="6">
        <f>VLOOKUP($B1418,'[1]výnosy standard'!$A$1:$T$2200,4,FALSE)</f>
        <v>0</v>
      </c>
      <c r="AX1418" s="6">
        <f>VLOOKUP($B1418,'[1]výnosy standard'!$A$1:$T$2200,5,FALSE)</f>
        <v>4.37</v>
      </c>
      <c r="AY1418" s="6">
        <f>VLOOKUP($B1418,'[1]výnosy standard'!$A$1:$T$2200,6,FALSE)</f>
        <v>0</v>
      </c>
      <c r="AZ1418" s="6">
        <f>VLOOKUP($B1418,'[1]výnosy standard'!$A$1:$T$2200,7,FALSE)</f>
        <v>0</v>
      </c>
      <c r="BA1418" s="6">
        <f>VLOOKUP($B1418,'[1]výnosy standard'!$A$1:$T$2200,8,FALSE)</f>
        <v>0</v>
      </c>
      <c r="BB1418" s="6">
        <f>VLOOKUP($B1418,'[1]výnosy standard'!$A$1:$T$2200,9,FALSE)</f>
        <v>5.27</v>
      </c>
      <c r="BC1418" s="6">
        <f>VLOOKUP($B1418,'[1]výnosy standard'!$A$1:$T$2200,10,FALSE)</f>
        <v>5.27</v>
      </c>
      <c r="BD1418" s="6">
        <f>VLOOKUP($B1418,'[1]výnosy standard'!$A$1:$T$2200,11,FALSE)</f>
        <v>2.91</v>
      </c>
      <c r="BE1418" s="6">
        <f>VLOOKUP($B1418,'[1]výnosy standard'!$A$1:$T$2200,12,FALSE)</f>
        <v>4.95</v>
      </c>
      <c r="BF1418" s="6">
        <f>VLOOKUP($B1418,'[1]výnosy standard'!$A$1:$T$2200,13,FALSE)</f>
        <v>0</v>
      </c>
      <c r="BG1418" s="6">
        <f>VLOOKUP($B1418,'[1]výnosy standard'!$A$1:$T$2200,14,FALSE)</f>
        <v>0</v>
      </c>
      <c r="BH1418" s="6">
        <f>VLOOKUP($B1418,'[1]výnosy standard'!$A$1:$T$2200,15,FALSE)</f>
        <v>0</v>
      </c>
      <c r="BI1418" s="6">
        <f>VLOOKUP($B1418,'[1]výnosy standard'!$A$1:$T$2200,16,FALSE)</f>
        <v>0</v>
      </c>
      <c r="BJ1418" s="6">
        <f>VLOOKUP($B1418,'[1]výnosy standard'!$A$1:$T$2200,17,FALSE)</f>
        <v>4.1900000000000004</v>
      </c>
      <c r="BK1418" s="6">
        <f>VLOOKUP($B1418,'[1]výnosy standard'!$A$1:$T$2200,18,FALSE)</f>
        <v>4.1900000000000004</v>
      </c>
      <c r="BL1418" s="6">
        <f>VLOOKUP($B1418,'[1]výnosy standard'!$A$1:$T$2200,19,FALSE)</f>
        <v>4.87</v>
      </c>
      <c r="BM1418" s="6">
        <f>VLOOKUP($B1418,'[1]výnosy standard'!$A$1:$T$2200,20,FALSE)</f>
        <v>0</v>
      </c>
      <c r="BN1418" s="6">
        <f>VLOOKUP(B1418,'[1]pšenice výnos'!$A$2:$E$2200,4)</f>
        <v>5.27</v>
      </c>
      <c r="BO1418" s="6">
        <f>VLOOKUP(B1418,[1]kukuřice!$A$2:$E$2200,5,FALSE)</f>
        <v>41.093505942081507</v>
      </c>
    </row>
    <row r="1419" spans="1:67" hidden="1" x14ac:dyDescent="0.25">
      <c r="A1419" s="7">
        <v>3765</v>
      </c>
      <c r="B1419" s="6" t="s">
        <v>142</v>
      </c>
      <c r="C1419" s="13">
        <v>169</v>
      </c>
      <c r="D1419" s="7">
        <v>20.637568954854668</v>
      </c>
      <c r="E1419" s="6" t="s">
        <v>14</v>
      </c>
      <c r="F1419" s="6" t="s">
        <v>28</v>
      </c>
      <c r="G1419" s="7">
        <v>20.637568954854668</v>
      </c>
      <c r="H1419" s="7">
        <v>19.975262832405686</v>
      </c>
      <c r="I1419" s="7">
        <v>19.975262832405686</v>
      </c>
      <c r="J1419" s="7">
        <v>7.6094117647058832</v>
      </c>
      <c r="K1419" s="14">
        <v>6.8605356292212525</v>
      </c>
      <c r="L1419" s="13">
        <v>15</v>
      </c>
      <c r="M1419" s="7">
        <v>5.9633207488778721</v>
      </c>
      <c r="N1419" s="7">
        <v>-0.15950109080014527</v>
      </c>
      <c r="O1419" s="7">
        <v>0.74887613548463072</v>
      </c>
      <c r="P1419" s="7">
        <v>3</v>
      </c>
      <c r="Q1419" s="7">
        <v>4</v>
      </c>
      <c r="R1419" s="7">
        <v>0</v>
      </c>
      <c r="S1419" s="15">
        <v>1.2666666666666699</v>
      </c>
      <c r="T1419" s="15">
        <v>2.5449999999999999</v>
      </c>
      <c r="U1419" s="15">
        <v>2.9379629629629598</v>
      </c>
      <c r="V1419" s="16">
        <v>17.399999999999999</v>
      </c>
      <c r="W1419" s="16">
        <v>17.2</v>
      </c>
      <c r="X1419" s="13">
        <v>-1</v>
      </c>
      <c r="Y1419" s="13">
        <v>2</v>
      </c>
      <c r="Z1419" s="16">
        <v>3.5</v>
      </c>
      <c r="AA1419" s="13">
        <v>22</v>
      </c>
      <c r="AB1419" s="15">
        <v>4.5999999999999996</v>
      </c>
      <c r="AC1419" s="15">
        <v>4.8</v>
      </c>
      <c r="AD1419" s="15">
        <v>3.7450000000000001</v>
      </c>
      <c r="AE1419" s="15">
        <v>0.245</v>
      </c>
      <c r="AF1419" s="7">
        <v>0</v>
      </c>
      <c r="AG1419" s="7">
        <v>0</v>
      </c>
      <c r="AH1419" s="7">
        <v>0</v>
      </c>
      <c r="AI1419" s="7">
        <v>0</v>
      </c>
      <c r="AJ1419" s="7">
        <v>0</v>
      </c>
      <c r="AK1419" s="7">
        <v>0</v>
      </c>
      <c r="AL1419" s="7">
        <v>0</v>
      </c>
      <c r="AM1419" s="7">
        <v>0</v>
      </c>
      <c r="AN1419" s="7">
        <v>0</v>
      </c>
      <c r="AO1419" s="7">
        <v>0</v>
      </c>
      <c r="AP1419" s="7">
        <v>0</v>
      </c>
      <c r="AQ1419" s="7">
        <v>0</v>
      </c>
      <c r="AR1419" s="7">
        <v>0</v>
      </c>
      <c r="AS1419" s="7">
        <v>0</v>
      </c>
      <c r="AT1419" s="7">
        <v>1</v>
      </c>
      <c r="AU1419" s="6">
        <f>VLOOKUP($B1419,'[1]výnosy standard'!$A$1:$T$2200,2,FALSE)</f>
        <v>0</v>
      </c>
      <c r="AV1419" s="6">
        <f>VLOOKUP($B1419,'[1]výnosy standard'!$A$1:$T$2200,3,FALSE)</f>
        <v>0</v>
      </c>
      <c r="AW1419" s="6">
        <f>VLOOKUP($B1419,'[1]výnosy standard'!$A$1:$T$2200,4,FALSE)</f>
        <v>0</v>
      </c>
      <c r="AX1419" s="6">
        <f>VLOOKUP($B1419,'[1]výnosy standard'!$A$1:$T$2200,5,FALSE)</f>
        <v>0</v>
      </c>
      <c r="AY1419" s="6">
        <f>VLOOKUP($B1419,'[1]výnosy standard'!$A$1:$T$2200,6,FALSE)</f>
        <v>0</v>
      </c>
      <c r="AZ1419" s="6">
        <f>VLOOKUP($B1419,'[1]výnosy standard'!$A$1:$T$2200,7,FALSE)</f>
        <v>0</v>
      </c>
      <c r="BA1419" s="6">
        <f>VLOOKUP($B1419,'[1]výnosy standard'!$A$1:$T$2200,8,FALSE)</f>
        <v>0</v>
      </c>
      <c r="BB1419" s="6">
        <f>VLOOKUP($B1419,'[1]výnosy standard'!$A$1:$T$2200,9,FALSE)</f>
        <v>6.82</v>
      </c>
      <c r="BC1419" s="6">
        <f>VLOOKUP($B1419,'[1]výnosy standard'!$A$1:$T$2200,10,FALSE)</f>
        <v>6.82</v>
      </c>
      <c r="BD1419" s="6">
        <f>VLOOKUP($B1419,'[1]výnosy standard'!$A$1:$T$2200,11,FALSE)</f>
        <v>3.77</v>
      </c>
      <c r="BE1419" s="6">
        <f>VLOOKUP($B1419,'[1]výnosy standard'!$A$1:$T$2200,12,FALSE)</f>
        <v>6.58</v>
      </c>
      <c r="BF1419" s="6">
        <f>VLOOKUP($B1419,'[1]výnosy standard'!$A$1:$T$2200,13,FALSE)</f>
        <v>0</v>
      </c>
      <c r="BG1419" s="6">
        <f>VLOOKUP($B1419,'[1]výnosy standard'!$A$1:$T$2200,14,FALSE)</f>
        <v>0</v>
      </c>
      <c r="BH1419" s="6">
        <f>VLOOKUP($B1419,'[1]výnosy standard'!$A$1:$T$2200,15,FALSE)</f>
        <v>0</v>
      </c>
      <c r="BI1419" s="6">
        <f>VLOOKUP($B1419,'[1]výnosy standard'!$A$1:$T$2200,16,FALSE)</f>
        <v>0</v>
      </c>
      <c r="BJ1419" s="6">
        <f>VLOOKUP($B1419,'[1]výnosy standard'!$A$1:$T$2200,17,FALSE)</f>
        <v>5.54</v>
      </c>
      <c r="BK1419" s="6">
        <f>VLOOKUP($B1419,'[1]výnosy standard'!$A$1:$T$2200,18,FALSE)</f>
        <v>5.54</v>
      </c>
      <c r="BL1419" s="6">
        <f>VLOOKUP($B1419,'[1]výnosy standard'!$A$1:$T$2200,19,FALSE)</f>
        <v>6.65</v>
      </c>
      <c r="BM1419" s="6">
        <f>VLOOKUP($B1419,'[1]výnosy standard'!$A$1:$T$2200,20,FALSE)</f>
        <v>0</v>
      </c>
      <c r="BN1419" s="6">
        <f>VLOOKUP(B1419,'[1]pšenice výnos'!$A$2:$E$2200,4)</f>
        <v>6.82</v>
      </c>
      <c r="BO1419" s="6">
        <f>VLOOKUP(B1419,[1]kukuřice!$A$2:$E$2200,5,FALSE)</f>
        <v>43.191266145909822</v>
      </c>
    </row>
    <row r="1420" spans="1:67" hidden="1" x14ac:dyDescent="0.25">
      <c r="A1420" s="7">
        <v>4260</v>
      </c>
      <c r="B1420" s="6" t="s">
        <v>141</v>
      </c>
      <c r="C1420" s="13">
        <v>261</v>
      </c>
      <c r="D1420" s="7">
        <v>20.718766539024315</v>
      </c>
      <c r="E1420" s="6" t="s">
        <v>14</v>
      </c>
      <c r="F1420" s="6" t="s">
        <v>28</v>
      </c>
      <c r="G1420" s="7">
        <v>20.718766539024315</v>
      </c>
      <c r="H1420" s="7">
        <v>20.718766539024315</v>
      </c>
      <c r="I1420" s="7">
        <v>20.718766539024315</v>
      </c>
      <c r="J1420" s="7">
        <v>7.5578823529411761</v>
      </c>
      <c r="K1420" s="14">
        <v>7.2586507073928956</v>
      </c>
      <c r="L1420" s="13">
        <v>23</v>
      </c>
      <c r="M1420" s="7">
        <v>6.126361174112934</v>
      </c>
      <c r="N1420" s="7">
        <v>0.15343536976705582</v>
      </c>
      <c r="O1420" s="7">
        <v>0.29923164554828041</v>
      </c>
      <c r="P1420" s="7">
        <v>6</v>
      </c>
      <c r="Q1420" s="7">
        <v>0</v>
      </c>
      <c r="R1420" s="7">
        <v>0</v>
      </c>
      <c r="S1420" s="15">
        <v>0.65833333333333299</v>
      </c>
      <c r="T1420" s="15">
        <v>2.56</v>
      </c>
      <c r="U1420" s="15">
        <v>5.86546296296296</v>
      </c>
      <c r="V1420" s="16">
        <v>21.1</v>
      </c>
      <c r="W1420" s="16">
        <v>19.3</v>
      </c>
      <c r="X1420" s="17" t="e">
        <v>#NULL!</v>
      </c>
      <c r="Y1420" s="13">
        <v>2</v>
      </c>
      <c r="Z1420" s="16">
        <v>3.5</v>
      </c>
      <c r="AA1420" s="13">
        <v>22</v>
      </c>
      <c r="AB1420" s="15">
        <v>0.89999999999999902</v>
      </c>
      <c r="AC1420" s="15">
        <v>2.7</v>
      </c>
      <c r="AD1420" s="15">
        <v>3.2349999999999999</v>
      </c>
      <c r="AE1420" s="15">
        <v>-0.26500000000000001</v>
      </c>
      <c r="AF1420" s="7">
        <v>0</v>
      </c>
      <c r="AG1420" s="7">
        <v>0</v>
      </c>
      <c r="AH1420" s="7">
        <v>0</v>
      </c>
      <c r="AI1420" s="7">
        <v>0</v>
      </c>
      <c r="AJ1420" s="7">
        <v>0</v>
      </c>
      <c r="AK1420" s="7">
        <v>0</v>
      </c>
      <c r="AL1420" s="7">
        <v>0</v>
      </c>
      <c r="AM1420" s="7">
        <v>0</v>
      </c>
      <c r="AN1420" s="7">
        <v>0</v>
      </c>
      <c r="AO1420" s="7">
        <v>0</v>
      </c>
      <c r="AP1420" s="7">
        <v>0</v>
      </c>
      <c r="AQ1420" s="7">
        <v>0</v>
      </c>
      <c r="AR1420" s="7">
        <v>0</v>
      </c>
      <c r="AS1420" s="7">
        <v>0</v>
      </c>
      <c r="AT1420" s="7">
        <v>1</v>
      </c>
      <c r="AU1420" s="6">
        <f>VLOOKUP($B1420,'[1]výnosy standard'!$A$1:$T$2200,2,FALSE)</f>
        <v>29.15</v>
      </c>
      <c r="AV1420" s="6">
        <f>VLOOKUP($B1420,'[1]výnosy standard'!$A$1:$T$2200,3,FALSE)</f>
        <v>0</v>
      </c>
      <c r="AW1420" s="6">
        <f>VLOOKUP($B1420,'[1]výnosy standard'!$A$1:$T$2200,4,FALSE)</f>
        <v>9.5500000000000007</v>
      </c>
      <c r="AX1420" s="6">
        <f>VLOOKUP($B1420,'[1]výnosy standard'!$A$1:$T$2200,5,FALSE)</f>
        <v>0</v>
      </c>
      <c r="AY1420" s="6">
        <f>VLOOKUP($B1420,'[1]výnosy standard'!$A$1:$T$2200,6,FALSE)</f>
        <v>0.87</v>
      </c>
      <c r="AZ1420" s="6">
        <f>VLOOKUP($B1420,'[1]výnosy standard'!$A$1:$T$2200,7,FALSE)</f>
        <v>0</v>
      </c>
      <c r="BA1420" s="6">
        <f>VLOOKUP($B1420,'[1]výnosy standard'!$A$1:$T$2200,8,FALSE)</f>
        <v>20.81</v>
      </c>
      <c r="BB1420" s="6">
        <f>VLOOKUP($B1420,'[1]výnosy standard'!$A$1:$T$2200,9,FALSE)</f>
        <v>7.41</v>
      </c>
      <c r="BC1420" s="6">
        <f>VLOOKUP($B1420,'[1]výnosy standard'!$A$1:$T$2200,10,FALSE)</f>
        <v>7.41</v>
      </c>
      <c r="BD1420" s="6">
        <f>VLOOKUP($B1420,'[1]výnosy standard'!$A$1:$T$2200,11,FALSE)</f>
        <v>3.58</v>
      </c>
      <c r="BE1420" s="6">
        <f>VLOOKUP($B1420,'[1]výnosy standard'!$A$1:$T$2200,12,FALSE)</f>
        <v>0</v>
      </c>
      <c r="BF1420" s="6">
        <f>VLOOKUP($B1420,'[1]výnosy standard'!$A$1:$T$2200,13,FALSE)</f>
        <v>0</v>
      </c>
      <c r="BG1420" s="6">
        <f>VLOOKUP($B1420,'[1]výnosy standard'!$A$1:$T$2200,14,FALSE)</f>
        <v>0</v>
      </c>
      <c r="BH1420" s="6">
        <f>VLOOKUP($B1420,'[1]výnosy standard'!$A$1:$T$2200,15,FALSE)</f>
        <v>0</v>
      </c>
      <c r="BI1420" s="6">
        <f>VLOOKUP($B1420,'[1]výnosy standard'!$A$1:$T$2200,16,FALSE)</f>
        <v>69.13</v>
      </c>
      <c r="BJ1420" s="6">
        <f>VLOOKUP($B1420,'[1]výnosy standard'!$A$1:$T$2200,17,FALSE)</f>
        <v>5.66</v>
      </c>
      <c r="BK1420" s="6">
        <f>VLOOKUP($B1420,'[1]výnosy standard'!$A$1:$T$2200,18,FALSE)</f>
        <v>5.66</v>
      </c>
      <c r="BL1420" s="6">
        <f>VLOOKUP($B1420,'[1]výnosy standard'!$A$1:$T$2200,19,FALSE)</f>
        <v>7.28</v>
      </c>
      <c r="BM1420" s="6">
        <f>VLOOKUP($B1420,'[1]výnosy standard'!$A$1:$T$2200,20,FALSE)</f>
        <v>0</v>
      </c>
      <c r="BN1420" s="6">
        <f>VLOOKUP(B1420,'[1]pšenice výnos'!$A$2:$E$2200,4)</f>
        <v>7.41</v>
      </c>
      <c r="BO1420" s="6">
        <f>VLOOKUP(B1420,[1]kukuřice!$A$2:$E$2200,5,FALSE)</f>
        <v>45.923435298634445</v>
      </c>
    </row>
    <row r="1421" spans="1:67" hidden="1" x14ac:dyDescent="0.25">
      <c r="A1421" s="7">
        <v>2012</v>
      </c>
      <c r="B1421" s="6" t="s">
        <v>126</v>
      </c>
      <c r="C1421" s="13">
        <v>502</v>
      </c>
      <c r="D1421" s="7">
        <v>20.725759765447311</v>
      </c>
      <c r="E1421" s="6" t="s">
        <v>14</v>
      </c>
      <c r="F1421" s="6" t="s">
        <v>28</v>
      </c>
      <c r="G1421" s="7">
        <v>20.725759765447311</v>
      </c>
      <c r="H1421" s="7">
        <v>19.715327937090979</v>
      </c>
      <c r="I1421" s="7">
        <v>19.715327937090979</v>
      </c>
      <c r="J1421" s="7">
        <v>4.7678638823529411</v>
      </c>
      <c r="K1421" s="14">
        <v>4.5014254420151616</v>
      </c>
      <c r="L1421" s="13">
        <v>18</v>
      </c>
      <c r="M1421" s="7">
        <v>5.9066120636165591</v>
      </c>
      <c r="N1421" s="7">
        <v>-0.10419924441089816</v>
      </c>
      <c r="O1421" s="7">
        <v>0.26643844033777953</v>
      </c>
      <c r="P1421" s="7">
        <v>0</v>
      </c>
      <c r="Q1421" s="7">
        <v>0</v>
      </c>
      <c r="R1421" s="7">
        <v>0</v>
      </c>
      <c r="S1421" s="17" t="e">
        <v>#NULL!</v>
      </c>
      <c r="T1421" s="17" t="e">
        <v>#NULL!</v>
      </c>
      <c r="U1421" s="17" t="e">
        <v>#NULL!</v>
      </c>
      <c r="V1421" s="17" t="e">
        <v>#NULL!</v>
      </c>
      <c r="W1421" s="17" t="e">
        <v>#NULL!</v>
      </c>
      <c r="X1421" s="17" t="e">
        <v>#NULL!</v>
      </c>
      <c r="Y1421" s="17" t="e">
        <v>#NULL!</v>
      </c>
      <c r="Z1421" s="17" t="e">
        <v>#NULL!</v>
      </c>
      <c r="AA1421" s="17" t="e">
        <v>#NULL!</v>
      </c>
      <c r="AB1421" s="17" t="e">
        <v>#NULL!</v>
      </c>
      <c r="AC1421" s="17" t="e">
        <v>#NULL!</v>
      </c>
      <c r="AD1421" s="17" t="e">
        <v>#NULL!</v>
      </c>
      <c r="AE1421" s="17" t="e">
        <v>#NULL!</v>
      </c>
      <c r="AF1421" s="7">
        <v>0</v>
      </c>
      <c r="AG1421" s="7">
        <v>0</v>
      </c>
      <c r="AH1421" s="7">
        <v>0</v>
      </c>
      <c r="AI1421" s="7">
        <v>0</v>
      </c>
      <c r="AJ1421" s="7">
        <v>0</v>
      </c>
      <c r="AK1421" s="7">
        <v>0</v>
      </c>
      <c r="AL1421" s="7">
        <v>0</v>
      </c>
      <c r="AM1421" s="7">
        <v>0</v>
      </c>
      <c r="AN1421" s="7">
        <v>0</v>
      </c>
      <c r="AO1421" s="7">
        <v>0</v>
      </c>
      <c r="AP1421" s="7">
        <v>0</v>
      </c>
      <c r="AQ1421" s="7">
        <v>0</v>
      </c>
      <c r="AR1421" s="7">
        <v>0</v>
      </c>
      <c r="AS1421" s="7">
        <v>0</v>
      </c>
      <c r="AT1421" s="7">
        <v>1</v>
      </c>
      <c r="AU1421" s="6">
        <f>VLOOKUP($B1421,'[1]výnosy standard'!$A$1:$T$2200,2,FALSE)</f>
        <v>0</v>
      </c>
      <c r="AV1421" s="6">
        <f>VLOOKUP($B1421,'[1]výnosy standard'!$A$1:$T$2200,3,FALSE)</f>
        <v>0</v>
      </c>
      <c r="AW1421" s="6">
        <f>VLOOKUP($B1421,'[1]výnosy standard'!$A$1:$T$2200,4,FALSE)</f>
        <v>0</v>
      </c>
      <c r="AX1421" s="6">
        <f>VLOOKUP($B1421,'[1]výnosy standard'!$A$1:$T$2200,5,FALSE)</f>
        <v>0</v>
      </c>
      <c r="AY1421" s="6">
        <f>VLOOKUP($B1421,'[1]výnosy standard'!$A$1:$T$2200,6,FALSE)</f>
        <v>0</v>
      </c>
      <c r="AZ1421" s="6">
        <f>VLOOKUP($B1421,'[1]výnosy standard'!$A$1:$T$2200,7,FALSE)</f>
        <v>0</v>
      </c>
      <c r="BA1421" s="6">
        <f>VLOOKUP($B1421,'[1]výnosy standard'!$A$1:$T$2200,8,FALSE)</f>
        <v>0</v>
      </c>
      <c r="BB1421" s="6">
        <f>VLOOKUP($B1421,'[1]výnosy standard'!$A$1:$T$2200,9,FALSE)</f>
        <v>6.2</v>
      </c>
      <c r="BC1421" s="6">
        <f>VLOOKUP($B1421,'[1]výnosy standard'!$A$1:$T$2200,10,FALSE)</f>
        <v>6.2</v>
      </c>
      <c r="BD1421" s="6">
        <f>VLOOKUP($B1421,'[1]výnosy standard'!$A$1:$T$2200,11,FALSE)</f>
        <v>3.29</v>
      </c>
      <c r="BE1421" s="6">
        <f>VLOOKUP($B1421,'[1]výnosy standard'!$A$1:$T$2200,12,FALSE)</f>
        <v>5.77</v>
      </c>
      <c r="BF1421" s="6">
        <f>VLOOKUP($B1421,'[1]výnosy standard'!$A$1:$T$2200,13,FALSE)</f>
        <v>0</v>
      </c>
      <c r="BG1421" s="6">
        <f>VLOOKUP($B1421,'[1]výnosy standard'!$A$1:$T$2200,14,FALSE)</f>
        <v>0</v>
      </c>
      <c r="BH1421" s="6">
        <f>VLOOKUP($B1421,'[1]výnosy standard'!$A$1:$T$2200,15,FALSE)</f>
        <v>0</v>
      </c>
      <c r="BI1421" s="6">
        <f>VLOOKUP($B1421,'[1]výnosy standard'!$A$1:$T$2200,16,FALSE)</f>
        <v>0</v>
      </c>
      <c r="BJ1421" s="6">
        <f>VLOOKUP($B1421,'[1]výnosy standard'!$A$1:$T$2200,17,FALSE)</f>
        <v>4.51</v>
      </c>
      <c r="BK1421" s="6">
        <f>VLOOKUP($B1421,'[1]výnosy standard'!$A$1:$T$2200,18,FALSE)</f>
        <v>4.51</v>
      </c>
      <c r="BL1421" s="6">
        <f>VLOOKUP($B1421,'[1]výnosy standard'!$A$1:$T$2200,19,FALSE)</f>
        <v>5.88</v>
      </c>
      <c r="BM1421" s="6">
        <f>VLOOKUP($B1421,'[1]výnosy standard'!$A$1:$T$2200,20,FALSE)</f>
        <v>0</v>
      </c>
      <c r="BN1421" s="6">
        <f>VLOOKUP(B1421,'[1]pšenice výnos'!$A$2:$E$2200,4)</f>
        <v>6.2</v>
      </c>
      <c r="BO1421" s="6">
        <f>VLOOKUP(B1421,[1]kukuřice!$A$2:$E$2200,5,FALSE)</f>
        <v>43.356656108080543</v>
      </c>
    </row>
    <row r="1422" spans="1:67" hidden="1" x14ac:dyDescent="0.25">
      <c r="A1422" s="7">
        <v>1924</v>
      </c>
      <c r="B1422" s="6" t="s">
        <v>119</v>
      </c>
      <c r="C1422" s="13">
        <v>304</v>
      </c>
      <c r="D1422" s="7">
        <v>20.73170731707317</v>
      </c>
      <c r="E1422" s="6" t="s">
        <v>14</v>
      </c>
      <c r="F1422" s="6" t="s">
        <v>28</v>
      </c>
      <c r="G1422" s="7">
        <v>20.73170731707317</v>
      </c>
      <c r="H1422" s="7">
        <v>20.73170731707317</v>
      </c>
      <c r="I1422" s="7">
        <v>20.73170731707317</v>
      </c>
      <c r="J1422" s="7">
        <v>5.74</v>
      </c>
      <c r="K1422" s="14">
        <v>6.1276194108900999</v>
      </c>
      <c r="L1422" s="13">
        <v>20</v>
      </c>
      <c r="M1422" s="7">
        <v>6.126361174112934</v>
      </c>
      <c r="N1422" s="7">
        <v>0.15343536976705582</v>
      </c>
      <c r="O1422" s="7">
        <v>-0.38761941089009966</v>
      </c>
      <c r="P1422" s="7">
        <v>8</v>
      </c>
      <c r="Q1422" s="7">
        <v>0</v>
      </c>
      <c r="R1422" s="7">
        <v>0</v>
      </c>
      <c r="S1422" s="15">
        <v>1.06666666666667</v>
      </c>
      <c r="T1422" s="15">
        <v>3.0444444444444398</v>
      </c>
      <c r="U1422" s="15">
        <v>6.1375000000000002</v>
      </c>
      <c r="V1422" s="16">
        <v>17.3</v>
      </c>
      <c r="W1422" s="16">
        <v>16.600000000000001</v>
      </c>
      <c r="X1422" s="13">
        <v>-1</v>
      </c>
      <c r="Y1422" s="13">
        <v>3</v>
      </c>
      <c r="Z1422" s="16">
        <v>4</v>
      </c>
      <c r="AA1422" s="13">
        <v>17</v>
      </c>
      <c r="AB1422" s="15">
        <v>-0.30000000000000099</v>
      </c>
      <c r="AC1422" s="15">
        <v>0.39999999999999902</v>
      </c>
      <c r="AD1422" s="15">
        <v>3.1444444444444399</v>
      </c>
      <c r="AE1422" s="15">
        <v>-0.85555555555556095</v>
      </c>
      <c r="AF1422" s="7">
        <v>0</v>
      </c>
      <c r="AG1422" s="7">
        <v>0</v>
      </c>
      <c r="AH1422" s="7">
        <v>0</v>
      </c>
      <c r="AI1422" s="7">
        <v>0</v>
      </c>
      <c r="AJ1422" s="7">
        <v>0</v>
      </c>
      <c r="AK1422" s="7">
        <v>0</v>
      </c>
      <c r="AL1422" s="7">
        <v>0</v>
      </c>
      <c r="AM1422" s="7">
        <v>0</v>
      </c>
      <c r="AN1422" s="7">
        <v>0</v>
      </c>
      <c r="AO1422" s="7">
        <v>0</v>
      </c>
      <c r="AP1422" s="7">
        <v>0</v>
      </c>
      <c r="AQ1422" s="7">
        <v>0</v>
      </c>
      <c r="AR1422" s="7">
        <v>0</v>
      </c>
      <c r="AS1422" s="7">
        <v>0</v>
      </c>
      <c r="AT1422" s="7">
        <v>1</v>
      </c>
      <c r="AU1422" s="6">
        <f>VLOOKUP($B1422,'[1]výnosy standard'!$A$1:$T$2200,2,FALSE)</f>
        <v>30.33</v>
      </c>
      <c r="AV1422" s="6">
        <f>VLOOKUP($B1422,'[1]výnosy standard'!$A$1:$T$2200,3,FALSE)</f>
        <v>0</v>
      </c>
      <c r="AW1422" s="6">
        <f>VLOOKUP($B1422,'[1]výnosy standard'!$A$1:$T$2200,4,FALSE)</f>
        <v>8.74</v>
      </c>
      <c r="AX1422" s="6">
        <f>VLOOKUP($B1422,'[1]výnosy standard'!$A$1:$T$2200,5,FALSE)</f>
        <v>0</v>
      </c>
      <c r="AY1422" s="6">
        <f>VLOOKUP($B1422,'[1]výnosy standard'!$A$1:$T$2200,6,FALSE)</f>
        <v>1.01</v>
      </c>
      <c r="AZ1422" s="6">
        <f>VLOOKUP($B1422,'[1]výnosy standard'!$A$1:$T$2200,7,FALSE)</f>
        <v>0</v>
      </c>
      <c r="BA1422" s="6">
        <f>VLOOKUP($B1422,'[1]výnosy standard'!$A$1:$T$2200,8,FALSE)</f>
        <v>21.65</v>
      </c>
      <c r="BB1422" s="6">
        <f>VLOOKUP($B1422,'[1]výnosy standard'!$A$1:$T$2200,9,FALSE)</f>
        <v>7.36</v>
      </c>
      <c r="BC1422" s="6">
        <f>VLOOKUP($B1422,'[1]výnosy standard'!$A$1:$T$2200,10,FALSE)</f>
        <v>7.36</v>
      </c>
      <c r="BD1422" s="6">
        <f>VLOOKUP($B1422,'[1]výnosy standard'!$A$1:$T$2200,11,FALSE)</f>
        <v>3.82</v>
      </c>
      <c r="BE1422" s="6">
        <f>VLOOKUP($B1422,'[1]výnosy standard'!$A$1:$T$2200,12,FALSE)</f>
        <v>0</v>
      </c>
      <c r="BF1422" s="6">
        <f>VLOOKUP($B1422,'[1]výnosy standard'!$A$1:$T$2200,13,FALSE)</f>
        <v>0</v>
      </c>
      <c r="BG1422" s="6">
        <f>VLOOKUP($B1422,'[1]výnosy standard'!$A$1:$T$2200,14,FALSE)</f>
        <v>0</v>
      </c>
      <c r="BH1422" s="6">
        <f>VLOOKUP($B1422,'[1]výnosy standard'!$A$1:$T$2200,15,FALSE)</f>
        <v>0</v>
      </c>
      <c r="BI1422" s="6">
        <f>VLOOKUP($B1422,'[1]výnosy standard'!$A$1:$T$2200,16,FALSE)</f>
        <v>68.599999999999994</v>
      </c>
      <c r="BJ1422" s="6">
        <f>VLOOKUP($B1422,'[1]výnosy standard'!$A$1:$T$2200,17,FALSE)</f>
        <v>5.83</v>
      </c>
      <c r="BK1422" s="6">
        <f>VLOOKUP($B1422,'[1]výnosy standard'!$A$1:$T$2200,18,FALSE)</f>
        <v>5.83</v>
      </c>
      <c r="BL1422" s="6">
        <f>VLOOKUP($B1422,'[1]výnosy standard'!$A$1:$T$2200,19,FALSE)</f>
        <v>7.51</v>
      </c>
      <c r="BM1422" s="6">
        <f>VLOOKUP($B1422,'[1]výnosy standard'!$A$1:$T$2200,20,FALSE)</f>
        <v>0</v>
      </c>
      <c r="BN1422" s="6">
        <f>VLOOKUP(B1422,'[1]pšenice výnos'!$A$2:$E$2200,4)</f>
        <v>7.36</v>
      </c>
      <c r="BO1422" s="6">
        <f>VLOOKUP(B1422,[1]kukuřice!$A$2:$E$2200,5,FALSE)</f>
        <v>48.517249757180991</v>
      </c>
    </row>
    <row r="1423" spans="1:67" hidden="1" x14ac:dyDescent="0.25">
      <c r="A1423" s="7">
        <v>2202</v>
      </c>
      <c r="B1423" s="6" t="s">
        <v>126</v>
      </c>
      <c r="C1423" s="13">
        <v>393</v>
      </c>
      <c r="D1423" s="7">
        <v>20.738750424657958</v>
      </c>
      <c r="E1423" s="6" t="s">
        <v>14</v>
      </c>
      <c r="F1423" s="6" t="s">
        <v>28</v>
      </c>
      <c r="G1423" s="7">
        <v>20.738750424657958</v>
      </c>
      <c r="H1423" s="7">
        <v>20.738750424657958</v>
      </c>
      <c r="I1423" s="7">
        <v>20.738750424657958</v>
      </c>
      <c r="J1423" s="7">
        <v>7.6185882352941174</v>
      </c>
      <c r="K1423" s="14">
        <v>6.8603000659893922</v>
      </c>
      <c r="L1423" s="13">
        <v>18</v>
      </c>
      <c r="M1423" s="7">
        <v>5.9633207488778721</v>
      </c>
      <c r="N1423" s="7">
        <v>-0.15950109080014527</v>
      </c>
      <c r="O1423" s="7">
        <v>0.7582881693047252</v>
      </c>
      <c r="P1423" s="7">
        <v>2</v>
      </c>
      <c r="Q1423" s="7">
        <v>3</v>
      </c>
      <c r="R1423" s="7">
        <v>0</v>
      </c>
      <c r="S1423" s="15">
        <v>1.3277777777777799</v>
      </c>
      <c r="T1423" s="15">
        <v>3.1272222222222199</v>
      </c>
      <c r="U1423" s="15">
        <v>4.5111111111111102</v>
      </c>
      <c r="V1423" s="16">
        <v>17.8</v>
      </c>
      <c r="W1423" s="16">
        <v>15.9</v>
      </c>
      <c r="X1423" s="13">
        <v>-1</v>
      </c>
      <c r="Y1423" s="13">
        <v>4</v>
      </c>
      <c r="Z1423" s="16">
        <v>4.7</v>
      </c>
      <c r="AA1423" s="13">
        <v>14</v>
      </c>
      <c r="AB1423" s="15">
        <v>-3.8</v>
      </c>
      <c r="AC1423" s="15">
        <v>-1.9</v>
      </c>
      <c r="AD1423" s="15">
        <v>2.6522222222222198</v>
      </c>
      <c r="AE1423" s="15">
        <v>-2.0477777777777799</v>
      </c>
      <c r="AF1423" s="7">
        <v>0</v>
      </c>
      <c r="AG1423" s="7">
        <v>0</v>
      </c>
      <c r="AH1423" s="7">
        <v>0</v>
      </c>
      <c r="AI1423" s="7">
        <v>0</v>
      </c>
      <c r="AJ1423" s="7">
        <v>0</v>
      </c>
      <c r="AK1423" s="7">
        <v>0</v>
      </c>
      <c r="AL1423" s="7">
        <v>0</v>
      </c>
      <c r="AM1423" s="7">
        <v>0</v>
      </c>
      <c r="AN1423" s="7">
        <v>0</v>
      </c>
      <c r="AO1423" s="7">
        <v>0</v>
      </c>
      <c r="AP1423" s="7">
        <v>0</v>
      </c>
      <c r="AQ1423" s="7">
        <v>0</v>
      </c>
      <c r="AR1423" s="7">
        <v>0</v>
      </c>
      <c r="AS1423" s="7">
        <v>0</v>
      </c>
      <c r="AT1423" s="7">
        <v>1</v>
      </c>
      <c r="AU1423" s="6">
        <f>VLOOKUP($B1423,'[1]výnosy standard'!$A$1:$T$2200,2,FALSE)</f>
        <v>0</v>
      </c>
      <c r="AV1423" s="6">
        <f>VLOOKUP($B1423,'[1]výnosy standard'!$A$1:$T$2200,3,FALSE)</f>
        <v>0</v>
      </c>
      <c r="AW1423" s="6">
        <f>VLOOKUP($B1423,'[1]výnosy standard'!$A$1:$T$2200,4,FALSE)</f>
        <v>0</v>
      </c>
      <c r="AX1423" s="6">
        <f>VLOOKUP($B1423,'[1]výnosy standard'!$A$1:$T$2200,5,FALSE)</f>
        <v>0</v>
      </c>
      <c r="AY1423" s="6">
        <f>VLOOKUP($B1423,'[1]výnosy standard'!$A$1:$T$2200,6,FALSE)</f>
        <v>0</v>
      </c>
      <c r="AZ1423" s="6">
        <f>VLOOKUP($B1423,'[1]výnosy standard'!$A$1:$T$2200,7,FALSE)</f>
        <v>0</v>
      </c>
      <c r="BA1423" s="6">
        <f>VLOOKUP($B1423,'[1]výnosy standard'!$A$1:$T$2200,8,FALSE)</f>
        <v>0</v>
      </c>
      <c r="BB1423" s="6">
        <f>VLOOKUP($B1423,'[1]výnosy standard'!$A$1:$T$2200,9,FALSE)</f>
        <v>6.2</v>
      </c>
      <c r="BC1423" s="6">
        <f>VLOOKUP($B1423,'[1]výnosy standard'!$A$1:$T$2200,10,FALSE)</f>
        <v>6.2</v>
      </c>
      <c r="BD1423" s="6">
        <f>VLOOKUP($B1423,'[1]výnosy standard'!$A$1:$T$2200,11,FALSE)</f>
        <v>3.29</v>
      </c>
      <c r="BE1423" s="6">
        <f>VLOOKUP($B1423,'[1]výnosy standard'!$A$1:$T$2200,12,FALSE)</f>
        <v>5.77</v>
      </c>
      <c r="BF1423" s="6">
        <f>VLOOKUP($B1423,'[1]výnosy standard'!$A$1:$T$2200,13,FALSE)</f>
        <v>0</v>
      </c>
      <c r="BG1423" s="6">
        <f>VLOOKUP($B1423,'[1]výnosy standard'!$A$1:$T$2200,14,FALSE)</f>
        <v>0</v>
      </c>
      <c r="BH1423" s="6">
        <f>VLOOKUP($B1423,'[1]výnosy standard'!$A$1:$T$2200,15,FALSE)</f>
        <v>0</v>
      </c>
      <c r="BI1423" s="6">
        <f>VLOOKUP($B1423,'[1]výnosy standard'!$A$1:$T$2200,16,FALSE)</f>
        <v>0</v>
      </c>
      <c r="BJ1423" s="6">
        <f>VLOOKUP($B1423,'[1]výnosy standard'!$A$1:$T$2200,17,FALSE)</f>
        <v>4.51</v>
      </c>
      <c r="BK1423" s="6">
        <f>VLOOKUP($B1423,'[1]výnosy standard'!$A$1:$T$2200,18,FALSE)</f>
        <v>4.51</v>
      </c>
      <c r="BL1423" s="6">
        <f>VLOOKUP($B1423,'[1]výnosy standard'!$A$1:$T$2200,19,FALSE)</f>
        <v>5.88</v>
      </c>
      <c r="BM1423" s="6">
        <f>VLOOKUP($B1423,'[1]výnosy standard'!$A$1:$T$2200,20,FALSE)</f>
        <v>0</v>
      </c>
      <c r="BN1423" s="6">
        <f>VLOOKUP(B1423,'[1]pšenice výnos'!$A$2:$E$2200,4)</f>
        <v>6.2</v>
      </c>
      <c r="BO1423" s="6">
        <f>VLOOKUP(B1423,[1]kukuřice!$A$2:$E$2200,5,FALSE)</f>
        <v>43.356656108080543</v>
      </c>
    </row>
    <row r="1424" spans="1:67" hidden="1" x14ac:dyDescent="0.25">
      <c r="A1424" s="7">
        <v>2085</v>
      </c>
      <c r="B1424" s="6" t="s">
        <v>181</v>
      </c>
      <c r="C1424" s="13">
        <v>364</v>
      </c>
      <c r="D1424" s="7">
        <v>20.743123379074479</v>
      </c>
      <c r="E1424" s="6" t="s">
        <v>14</v>
      </c>
      <c r="F1424" s="6" t="s">
        <v>28</v>
      </c>
      <c r="G1424" s="7">
        <v>20.743123379074479</v>
      </c>
      <c r="H1424" s="7">
        <v>20.743123379074479</v>
      </c>
      <c r="I1424" s="7">
        <v>20.743123379074479</v>
      </c>
      <c r="J1424" s="7">
        <v>5.977884705882353</v>
      </c>
      <c r="K1424" s="14">
        <v>5.7019831315350888</v>
      </c>
      <c r="L1424" s="13">
        <v>25</v>
      </c>
      <c r="M1424" s="7">
        <v>6.126361174112934</v>
      </c>
      <c r="N1424" s="7">
        <v>0.15343536976705582</v>
      </c>
      <c r="O1424" s="7">
        <v>0.27590157434726414</v>
      </c>
      <c r="P1424" s="7">
        <v>6</v>
      </c>
      <c r="Q1424" s="7">
        <v>0</v>
      </c>
      <c r="R1424" s="7">
        <v>0</v>
      </c>
      <c r="S1424" s="15">
        <v>2.5071428571428598</v>
      </c>
      <c r="T1424" s="15">
        <v>6.2166666666666703</v>
      </c>
      <c r="U1424" s="17" t="e">
        <v>#NULL!</v>
      </c>
      <c r="V1424" s="16">
        <v>12.2</v>
      </c>
      <c r="W1424" s="16">
        <v>11.9</v>
      </c>
      <c r="X1424" s="17" t="e">
        <v>#NULL!</v>
      </c>
      <c r="Y1424" s="13">
        <v>3</v>
      </c>
      <c r="Z1424" s="16">
        <v>4</v>
      </c>
      <c r="AA1424" s="13">
        <v>17</v>
      </c>
      <c r="AB1424" s="15">
        <v>4.8</v>
      </c>
      <c r="AC1424" s="15">
        <v>5.0999999999999996</v>
      </c>
      <c r="AD1424" s="15">
        <v>7.4916666666666698</v>
      </c>
      <c r="AE1424" s="15">
        <v>3.4916666666666698</v>
      </c>
      <c r="AF1424" s="7">
        <v>0</v>
      </c>
      <c r="AG1424" s="7">
        <v>0</v>
      </c>
      <c r="AH1424" s="7">
        <v>0</v>
      </c>
      <c r="AI1424" s="7">
        <v>0</v>
      </c>
      <c r="AJ1424" s="7">
        <v>0</v>
      </c>
      <c r="AK1424" s="7">
        <v>0</v>
      </c>
      <c r="AL1424" s="7">
        <v>0</v>
      </c>
      <c r="AM1424" s="7">
        <v>0</v>
      </c>
      <c r="AN1424" s="7">
        <v>0</v>
      </c>
      <c r="AO1424" s="7">
        <v>0</v>
      </c>
      <c r="AP1424" s="7">
        <v>0</v>
      </c>
      <c r="AQ1424" s="7">
        <v>0</v>
      </c>
      <c r="AR1424" s="7">
        <v>0</v>
      </c>
      <c r="AS1424" s="7">
        <v>0</v>
      </c>
      <c r="AT1424" s="7">
        <v>1</v>
      </c>
      <c r="AU1424" s="6">
        <f>VLOOKUP($B1424,'[1]výnosy standard'!$A$1:$T$2200,2,FALSE)</f>
        <v>0</v>
      </c>
      <c r="AV1424" s="6">
        <f>VLOOKUP($B1424,'[1]výnosy standard'!$A$1:$T$2200,3,FALSE)</f>
        <v>0</v>
      </c>
      <c r="AW1424" s="6">
        <f>VLOOKUP($B1424,'[1]výnosy standard'!$A$1:$T$2200,4,FALSE)</f>
        <v>0</v>
      </c>
      <c r="AX1424" s="6">
        <f>VLOOKUP($B1424,'[1]výnosy standard'!$A$1:$T$2200,5,FALSE)</f>
        <v>4.46</v>
      </c>
      <c r="AY1424" s="6">
        <f>VLOOKUP($B1424,'[1]výnosy standard'!$A$1:$T$2200,6,FALSE)</f>
        <v>0</v>
      </c>
      <c r="AZ1424" s="6">
        <f>VLOOKUP($B1424,'[1]výnosy standard'!$A$1:$T$2200,7,FALSE)</f>
        <v>0</v>
      </c>
      <c r="BA1424" s="6">
        <f>VLOOKUP($B1424,'[1]výnosy standard'!$A$1:$T$2200,8,FALSE)</f>
        <v>0</v>
      </c>
      <c r="BB1424" s="6">
        <f>VLOOKUP($B1424,'[1]výnosy standard'!$A$1:$T$2200,9,FALSE)</f>
        <v>5.44</v>
      </c>
      <c r="BC1424" s="6">
        <f>VLOOKUP($B1424,'[1]výnosy standard'!$A$1:$T$2200,10,FALSE)</f>
        <v>5.44</v>
      </c>
      <c r="BD1424" s="6">
        <f>VLOOKUP($B1424,'[1]výnosy standard'!$A$1:$T$2200,11,FALSE)</f>
        <v>2.97</v>
      </c>
      <c r="BE1424" s="6">
        <f>VLOOKUP($B1424,'[1]výnosy standard'!$A$1:$T$2200,12,FALSE)</f>
        <v>5.05</v>
      </c>
      <c r="BF1424" s="6">
        <f>VLOOKUP($B1424,'[1]výnosy standard'!$A$1:$T$2200,13,FALSE)</f>
        <v>0</v>
      </c>
      <c r="BG1424" s="6">
        <f>VLOOKUP($B1424,'[1]výnosy standard'!$A$1:$T$2200,14,FALSE)</f>
        <v>0</v>
      </c>
      <c r="BH1424" s="6">
        <f>VLOOKUP($B1424,'[1]výnosy standard'!$A$1:$T$2200,15,FALSE)</f>
        <v>0</v>
      </c>
      <c r="BI1424" s="6">
        <f>VLOOKUP($B1424,'[1]výnosy standard'!$A$1:$T$2200,16,FALSE)</f>
        <v>0</v>
      </c>
      <c r="BJ1424" s="6">
        <f>VLOOKUP($B1424,'[1]výnosy standard'!$A$1:$T$2200,17,FALSE)</f>
        <v>4.37</v>
      </c>
      <c r="BK1424" s="6">
        <f>VLOOKUP($B1424,'[1]výnosy standard'!$A$1:$T$2200,18,FALSE)</f>
        <v>4.37</v>
      </c>
      <c r="BL1424" s="6">
        <f>VLOOKUP($B1424,'[1]výnosy standard'!$A$1:$T$2200,19,FALSE)</f>
        <v>5.0199999999999996</v>
      </c>
      <c r="BM1424" s="6">
        <f>VLOOKUP($B1424,'[1]výnosy standard'!$A$1:$T$2200,20,FALSE)</f>
        <v>0</v>
      </c>
      <c r="BN1424" s="6">
        <f>VLOOKUP(B1424,'[1]pšenice výnos'!$A$2:$E$2200,4)</f>
        <v>5.44</v>
      </c>
      <c r="BO1424" s="6">
        <f>VLOOKUP(B1424,[1]kukuřice!$A$2:$E$2200,5,FALSE)</f>
        <v>41.932148920491329</v>
      </c>
    </row>
    <row r="1425" spans="1:67" hidden="1" x14ac:dyDescent="0.25">
      <c r="A1425" s="7">
        <v>3957</v>
      </c>
      <c r="B1425" s="6" t="s">
        <v>118</v>
      </c>
      <c r="C1425" s="13">
        <v>417</v>
      </c>
      <c r="D1425" s="7">
        <v>20.765088800289963</v>
      </c>
      <c r="E1425" s="6" t="s">
        <v>14</v>
      </c>
      <c r="F1425" s="6" t="s">
        <v>28</v>
      </c>
      <c r="G1425" s="7">
        <v>20.765088800289963</v>
      </c>
      <c r="H1425" s="7">
        <v>19.209858644436391</v>
      </c>
      <c r="I1425" s="7">
        <v>19.209858644436391</v>
      </c>
      <c r="J1425" s="7">
        <v>5.5179999999999998</v>
      </c>
      <c r="K1425" s="14">
        <v>5.426654621921112</v>
      </c>
      <c r="L1425" s="13">
        <v>18</v>
      </c>
      <c r="M1425" s="7">
        <v>5.9066120636165591</v>
      </c>
      <c r="N1425" s="7">
        <v>-0.10419924441089816</v>
      </c>
      <c r="O1425" s="7">
        <v>9.1345378078887762E-2</v>
      </c>
      <c r="P1425" s="7">
        <v>4</v>
      </c>
      <c r="Q1425" s="7">
        <v>0</v>
      </c>
      <c r="R1425" s="7">
        <v>1</v>
      </c>
      <c r="S1425" s="15">
        <v>1.2520833333333301</v>
      </c>
      <c r="T1425" s="15">
        <v>3.4783333333333299</v>
      </c>
      <c r="U1425" s="15">
        <v>4.0074074074074097</v>
      </c>
      <c r="V1425" s="16">
        <v>16.5</v>
      </c>
      <c r="W1425" s="16">
        <v>17.5</v>
      </c>
      <c r="X1425" s="17" t="e">
        <v>#NULL!</v>
      </c>
      <c r="Y1425" s="13">
        <v>4</v>
      </c>
      <c r="Z1425" s="16">
        <v>4.7</v>
      </c>
      <c r="AA1425" s="13">
        <v>14</v>
      </c>
      <c r="AB1425" s="15">
        <v>-2.5</v>
      </c>
      <c r="AC1425" s="15">
        <v>-3.5</v>
      </c>
      <c r="AD1425" s="15">
        <v>2.6033333333333299</v>
      </c>
      <c r="AE1425" s="15">
        <v>-2.0966666666666698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1</v>
      </c>
      <c r="AU1425" s="6">
        <f>VLOOKUP($B1425,'[1]výnosy standard'!$A$1:$T$2200,2,FALSE)</f>
        <v>24.7</v>
      </c>
      <c r="AV1425" s="6">
        <f>VLOOKUP($B1425,'[1]výnosy standard'!$A$1:$T$2200,3,FALSE)</f>
        <v>0</v>
      </c>
      <c r="AW1425" s="6">
        <f>VLOOKUP($B1425,'[1]výnosy standard'!$A$1:$T$2200,4,FALSE)</f>
        <v>0</v>
      </c>
      <c r="AX1425" s="6">
        <f>VLOOKUP($B1425,'[1]výnosy standard'!$A$1:$T$2200,5,FALSE)</f>
        <v>0</v>
      </c>
      <c r="AY1425" s="6">
        <f>VLOOKUP($B1425,'[1]výnosy standard'!$A$1:$T$2200,6,FALSE)</f>
        <v>0</v>
      </c>
      <c r="AZ1425" s="6">
        <f>VLOOKUP($B1425,'[1]výnosy standard'!$A$1:$T$2200,7,FALSE)</f>
        <v>0</v>
      </c>
      <c r="BA1425" s="6">
        <f>VLOOKUP($B1425,'[1]výnosy standard'!$A$1:$T$2200,8,FALSE)</f>
        <v>0</v>
      </c>
      <c r="BB1425" s="6">
        <f>VLOOKUP($B1425,'[1]výnosy standard'!$A$1:$T$2200,9,FALSE)</f>
        <v>5.9</v>
      </c>
      <c r="BC1425" s="6">
        <f>VLOOKUP($B1425,'[1]výnosy standard'!$A$1:$T$2200,10,FALSE)</f>
        <v>5.9</v>
      </c>
      <c r="BD1425" s="6">
        <f>VLOOKUP($B1425,'[1]výnosy standard'!$A$1:$T$2200,11,FALSE)</f>
        <v>3.42</v>
      </c>
      <c r="BE1425" s="6">
        <f>VLOOKUP($B1425,'[1]výnosy standard'!$A$1:$T$2200,12,FALSE)</f>
        <v>5.5</v>
      </c>
      <c r="BF1425" s="6">
        <f>VLOOKUP($B1425,'[1]výnosy standard'!$A$1:$T$2200,13,FALSE)</f>
        <v>0</v>
      </c>
      <c r="BG1425" s="6">
        <f>VLOOKUP($B1425,'[1]výnosy standard'!$A$1:$T$2200,14,FALSE)</f>
        <v>0</v>
      </c>
      <c r="BH1425" s="6">
        <f>VLOOKUP($B1425,'[1]výnosy standard'!$A$1:$T$2200,15,FALSE)</f>
        <v>18.38</v>
      </c>
      <c r="BI1425" s="6">
        <f>VLOOKUP($B1425,'[1]výnosy standard'!$A$1:$T$2200,16,FALSE)</f>
        <v>0</v>
      </c>
      <c r="BJ1425" s="6">
        <f>VLOOKUP($B1425,'[1]výnosy standard'!$A$1:$T$2200,17,FALSE)</f>
        <v>4.3499999999999996</v>
      </c>
      <c r="BK1425" s="6">
        <f>VLOOKUP($B1425,'[1]výnosy standard'!$A$1:$T$2200,18,FALSE)</f>
        <v>4.3499999999999996</v>
      </c>
      <c r="BL1425" s="6">
        <f>VLOOKUP($B1425,'[1]výnosy standard'!$A$1:$T$2200,19,FALSE)</f>
        <v>5.55</v>
      </c>
      <c r="BM1425" s="6">
        <f>VLOOKUP($B1425,'[1]výnosy standard'!$A$1:$T$2200,20,FALSE)</f>
        <v>0</v>
      </c>
      <c r="BN1425" s="6">
        <f>VLOOKUP(B1425,'[1]pšenice výnos'!$A$2:$E$2200,4)</f>
        <v>5.9</v>
      </c>
      <c r="BO1425" s="6">
        <f>VLOOKUP(B1425,[1]kukuřice!$A$2:$E$2200,5,FALSE)</f>
        <v>42.249021815544999</v>
      </c>
    </row>
    <row r="1426" spans="1:67" hidden="1" x14ac:dyDescent="0.25">
      <c r="A1426" s="7">
        <v>2108</v>
      </c>
      <c r="B1426" s="6" t="s">
        <v>131</v>
      </c>
      <c r="C1426" s="13">
        <v>222</v>
      </c>
      <c r="D1426" s="7">
        <v>20.804115934466022</v>
      </c>
      <c r="E1426" s="6" t="s">
        <v>14</v>
      </c>
      <c r="F1426" s="6" t="s">
        <v>28</v>
      </c>
      <c r="G1426" s="7">
        <v>20.804115934466022</v>
      </c>
      <c r="H1426" s="7">
        <v>19.174757281553397</v>
      </c>
      <c r="I1426" s="7">
        <v>19.174757281553397</v>
      </c>
      <c r="J1426" s="7">
        <v>8.24</v>
      </c>
      <c r="K1426" s="14">
        <v>7.1833265193974016</v>
      </c>
      <c r="L1426" s="13">
        <v>12</v>
      </c>
      <c r="M1426" s="7">
        <v>5.9633207488778721</v>
      </c>
      <c r="N1426" s="7">
        <v>-0.15950109080014527</v>
      </c>
      <c r="O1426" s="7">
        <v>1.0566734806025986</v>
      </c>
      <c r="P1426" s="7">
        <v>1</v>
      </c>
      <c r="Q1426" s="7">
        <v>8</v>
      </c>
      <c r="R1426" s="7">
        <v>1</v>
      </c>
      <c r="S1426" s="17" t="e">
        <v>#NULL!</v>
      </c>
      <c r="T1426" s="17" t="e">
        <v>#NULL!</v>
      </c>
      <c r="U1426" s="17" t="e">
        <v>#NULL!</v>
      </c>
      <c r="V1426" s="17" t="e">
        <v>#NULL!</v>
      </c>
      <c r="W1426" s="17" t="e">
        <v>#NULL!</v>
      </c>
      <c r="X1426" s="17" t="e">
        <v>#NULL!</v>
      </c>
      <c r="Y1426" s="17" t="e">
        <v>#NULL!</v>
      </c>
      <c r="Z1426" s="17" t="e">
        <v>#NULL!</v>
      </c>
      <c r="AA1426" s="17" t="e">
        <v>#NULL!</v>
      </c>
      <c r="AB1426" s="17" t="e">
        <v>#NULL!</v>
      </c>
      <c r="AC1426" s="17" t="e">
        <v>#NULL!</v>
      </c>
      <c r="AD1426" s="17" t="e">
        <v>#NULL!</v>
      </c>
      <c r="AE1426" s="17" t="e">
        <v>#NULL!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1</v>
      </c>
      <c r="AU1426" s="6">
        <f>VLOOKUP($B1426,'[1]výnosy standard'!$A$1:$T$2200,2,FALSE)</f>
        <v>0</v>
      </c>
      <c r="AV1426" s="6">
        <f>VLOOKUP($B1426,'[1]výnosy standard'!$A$1:$T$2200,3,FALSE)</f>
        <v>0</v>
      </c>
      <c r="AW1426" s="6">
        <f>VLOOKUP($B1426,'[1]výnosy standard'!$A$1:$T$2200,4,FALSE)</f>
        <v>8.7200000000000006</v>
      </c>
      <c r="AX1426" s="6">
        <f>VLOOKUP($B1426,'[1]výnosy standard'!$A$1:$T$2200,5,FALSE)</f>
        <v>0</v>
      </c>
      <c r="AY1426" s="6">
        <f>VLOOKUP($B1426,'[1]výnosy standard'!$A$1:$T$2200,6,FALSE)</f>
        <v>0.9</v>
      </c>
      <c r="AZ1426" s="6">
        <f>VLOOKUP($B1426,'[1]výnosy standard'!$A$1:$T$2200,7,FALSE)</f>
        <v>0</v>
      </c>
      <c r="BA1426" s="6">
        <f>VLOOKUP($B1426,'[1]výnosy standard'!$A$1:$T$2200,8,FALSE)</f>
        <v>21.37</v>
      </c>
      <c r="BB1426" s="6">
        <f>VLOOKUP($B1426,'[1]výnosy standard'!$A$1:$T$2200,9,FALSE)</f>
        <v>6.68</v>
      </c>
      <c r="BC1426" s="6">
        <f>VLOOKUP($B1426,'[1]výnosy standard'!$A$1:$T$2200,10,FALSE)</f>
        <v>6.68</v>
      </c>
      <c r="BD1426" s="6">
        <f>VLOOKUP($B1426,'[1]výnosy standard'!$A$1:$T$2200,11,FALSE)</f>
        <v>0</v>
      </c>
      <c r="BE1426" s="6">
        <f>VLOOKUP($B1426,'[1]výnosy standard'!$A$1:$T$2200,12,FALSE)</f>
        <v>6.61</v>
      </c>
      <c r="BF1426" s="6">
        <f>VLOOKUP($B1426,'[1]výnosy standard'!$A$1:$T$2200,13,FALSE)</f>
        <v>0</v>
      </c>
      <c r="BG1426" s="6">
        <f>VLOOKUP($B1426,'[1]výnosy standard'!$A$1:$T$2200,14,FALSE)</f>
        <v>0</v>
      </c>
      <c r="BH1426" s="6">
        <f>VLOOKUP($B1426,'[1]výnosy standard'!$A$1:$T$2200,15,FALSE)</f>
        <v>0</v>
      </c>
      <c r="BI1426" s="6">
        <f>VLOOKUP($B1426,'[1]výnosy standard'!$A$1:$T$2200,16,FALSE)</f>
        <v>0</v>
      </c>
      <c r="BJ1426" s="6">
        <f>VLOOKUP($B1426,'[1]výnosy standard'!$A$1:$T$2200,17,FALSE)</f>
        <v>6.13</v>
      </c>
      <c r="BK1426" s="6">
        <f>VLOOKUP($B1426,'[1]výnosy standard'!$A$1:$T$2200,18,FALSE)</f>
        <v>6.13</v>
      </c>
      <c r="BL1426" s="6">
        <f>VLOOKUP($B1426,'[1]výnosy standard'!$A$1:$T$2200,19,FALSE)</f>
        <v>7.16</v>
      </c>
      <c r="BM1426" s="6">
        <f>VLOOKUP($B1426,'[1]výnosy standard'!$A$1:$T$2200,20,FALSE)</f>
        <v>0</v>
      </c>
      <c r="BN1426" s="6">
        <f>VLOOKUP(B1426,'[1]pšenice výnos'!$A$2:$E$2200,4)</f>
        <v>6.68</v>
      </c>
      <c r="BO1426" s="6">
        <f>VLOOKUP(B1426,[1]kukuřice!$A$2:$E$2200,5,FALSE)</f>
        <v>41.929772119891787</v>
      </c>
    </row>
    <row r="1427" spans="1:67" hidden="1" x14ac:dyDescent="0.25">
      <c r="A1427" s="7">
        <v>1899</v>
      </c>
      <c r="B1427" s="6" t="s">
        <v>184</v>
      </c>
      <c r="C1427" s="13">
        <v>365</v>
      </c>
      <c r="D1427" s="7">
        <v>20.827438153969705</v>
      </c>
      <c r="E1427" s="6" t="s">
        <v>14</v>
      </c>
      <c r="F1427" s="6" t="s">
        <v>28</v>
      </c>
      <c r="G1427" s="7">
        <v>20.827438153969705</v>
      </c>
      <c r="H1427" s="7">
        <v>20.827438153969705</v>
      </c>
      <c r="I1427" s="7">
        <v>20.827438153969705</v>
      </c>
      <c r="J1427" s="7">
        <v>5.9536847058823517</v>
      </c>
      <c r="K1427" s="14">
        <v>5.6509774734767353</v>
      </c>
      <c r="L1427" s="13">
        <v>25</v>
      </c>
      <c r="M1427" s="7">
        <v>6.126361174112934</v>
      </c>
      <c r="N1427" s="7">
        <v>0.15343536976705582</v>
      </c>
      <c r="O1427" s="7">
        <v>0.30270723240561637</v>
      </c>
      <c r="P1427" s="7">
        <v>5</v>
      </c>
      <c r="Q1427" s="7">
        <v>0</v>
      </c>
      <c r="R1427" s="7">
        <v>0</v>
      </c>
      <c r="S1427" s="15">
        <v>2.5874999999999999</v>
      </c>
      <c r="T1427" s="15">
        <v>5.8966666666666701</v>
      </c>
      <c r="U1427" s="15">
        <v>6.21</v>
      </c>
      <c r="V1427" s="16">
        <v>12.3</v>
      </c>
      <c r="W1427" s="16">
        <v>12.4</v>
      </c>
      <c r="X1427" s="17" t="e">
        <v>#NULL!</v>
      </c>
      <c r="Y1427" s="13">
        <v>5</v>
      </c>
      <c r="Z1427" s="16">
        <v>5.5</v>
      </c>
      <c r="AA1427" s="13">
        <v>12</v>
      </c>
      <c r="AB1427" s="15">
        <v>-0.30000000000000099</v>
      </c>
      <c r="AC1427" s="15">
        <v>-0.4</v>
      </c>
      <c r="AD1427" s="15">
        <v>5.7966666666666704</v>
      </c>
      <c r="AE1427" s="15">
        <v>0.29666666666666702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1</v>
      </c>
      <c r="AU1427" s="6">
        <f>VLOOKUP($B1427,'[1]výnosy standard'!$A$1:$T$2200,2,FALSE)</f>
        <v>0</v>
      </c>
      <c r="AV1427" s="6">
        <f>VLOOKUP($B1427,'[1]výnosy standard'!$A$1:$T$2200,3,FALSE)</f>
        <v>0</v>
      </c>
      <c r="AW1427" s="6">
        <f>VLOOKUP($B1427,'[1]výnosy standard'!$A$1:$T$2200,4,FALSE)</f>
        <v>0</v>
      </c>
      <c r="AX1427" s="6">
        <f>VLOOKUP($B1427,'[1]výnosy standard'!$A$1:$T$2200,5,FALSE)</f>
        <v>0</v>
      </c>
      <c r="AY1427" s="6">
        <f>VLOOKUP($B1427,'[1]výnosy standard'!$A$1:$T$2200,6,FALSE)</f>
        <v>0</v>
      </c>
      <c r="AZ1427" s="6">
        <f>VLOOKUP($B1427,'[1]výnosy standard'!$A$1:$T$2200,7,FALSE)</f>
        <v>0</v>
      </c>
      <c r="BA1427" s="6">
        <f>VLOOKUP($B1427,'[1]výnosy standard'!$A$1:$T$2200,8,FALSE)</f>
        <v>0</v>
      </c>
      <c r="BB1427" s="6">
        <f>VLOOKUP($B1427,'[1]výnosy standard'!$A$1:$T$2200,9,FALSE)</f>
        <v>5.72</v>
      </c>
      <c r="BC1427" s="6">
        <f>VLOOKUP($B1427,'[1]výnosy standard'!$A$1:$T$2200,10,FALSE)</f>
        <v>5.72</v>
      </c>
      <c r="BD1427" s="6">
        <f>VLOOKUP($B1427,'[1]výnosy standard'!$A$1:$T$2200,11,FALSE)</f>
        <v>2.99</v>
      </c>
      <c r="BE1427" s="6">
        <f>VLOOKUP($B1427,'[1]výnosy standard'!$A$1:$T$2200,12,FALSE)</f>
        <v>5.48</v>
      </c>
      <c r="BF1427" s="6">
        <f>VLOOKUP($B1427,'[1]výnosy standard'!$A$1:$T$2200,13,FALSE)</f>
        <v>0</v>
      </c>
      <c r="BG1427" s="6">
        <f>VLOOKUP($B1427,'[1]výnosy standard'!$A$1:$T$2200,14,FALSE)</f>
        <v>3.77</v>
      </c>
      <c r="BH1427" s="6">
        <f>VLOOKUP($B1427,'[1]výnosy standard'!$A$1:$T$2200,15,FALSE)</f>
        <v>0</v>
      </c>
      <c r="BI1427" s="6">
        <f>VLOOKUP($B1427,'[1]výnosy standard'!$A$1:$T$2200,16,FALSE)</f>
        <v>0</v>
      </c>
      <c r="BJ1427" s="6">
        <f>VLOOKUP($B1427,'[1]výnosy standard'!$A$1:$T$2200,17,FALSE)</f>
        <v>4.43</v>
      </c>
      <c r="BK1427" s="6">
        <f>VLOOKUP($B1427,'[1]výnosy standard'!$A$1:$T$2200,18,FALSE)</f>
        <v>4.43</v>
      </c>
      <c r="BL1427" s="6">
        <f>VLOOKUP($B1427,'[1]výnosy standard'!$A$1:$T$2200,19,FALSE)</f>
        <v>5.52</v>
      </c>
      <c r="BM1427" s="6">
        <f>VLOOKUP($B1427,'[1]výnosy standard'!$A$1:$T$2200,20,FALSE)</f>
        <v>0</v>
      </c>
      <c r="BN1427" s="6">
        <f>VLOOKUP(B1427,'[1]pšenice výnos'!$A$2:$E$2200,4)</f>
        <v>5.72</v>
      </c>
      <c r="BO1427" s="6">
        <f>VLOOKUP(B1427,[1]kukuřice!$A$2:$E$2200,5,FALSE)</f>
        <v>38.728204026541611</v>
      </c>
    </row>
    <row r="1428" spans="1:67" hidden="1" x14ac:dyDescent="0.25">
      <c r="A1428" s="7">
        <v>2573</v>
      </c>
      <c r="B1428" s="6" t="s">
        <v>153</v>
      </c>
      <c r="C1428" s="13">
        <v>268</v>
      </c>
      <c r="D1428" s="7">
        <v>20.836806134355726</v>
      </c>
      <c r="E1428" s="6" t="s">
        <v>14</v>
      </c>
      <c r="F1428" s="6" t="s">
        <v>28</v>
      </c>
      <c r="G1428" s="7">
        <v>20.836806134355726</v>
      </c>
      <c r="H1428" s="7">
        <v>20.836806134355726</v>
      </c>
      <c r="I1428" s="7">
        <v>20.836806134355726</v>
      </c>
      <c r="J1428" s="7">
        <v>7.4387600000000003</v>
      </c>
      <c r="K1428" s="14">
        <v>6.1847142114550806</v>
      </c>
      <c r="L1428" s="13">
        <v>30</v>
      </c>
      <c r="M1428" s="7">
        <v>6.126361174112934</v>
      </c>
      <c r="N1428" s="7">
        <v>0.15343536976705582</v>
      </c>
      <c r="O1428" s="7">
        <v>1.2540457885449197</v>
      </c>
      <c r="P1428" s="7">
        <v>5</v>
      </c>
      <c r="Q1428" s="7">
        <v>1</v>
      </c>
      <c r="R1428" s="7">
        <v>0</v>
      </c>
      <c r="S1428" s="17" t="e">
        <v>#NULL!</v>
      </c>
      <c r="T1428" s="17" t="e">
        <v>#NULL!</v>
      </c>
      <c r="U1428" s="17" t="e">
        <v>#NULL!</v>
      </c>
      <c r="V1428" s="17" t="e">
        <v>#NULL!</v>
      </c>
      <c r="W1428" s="17" t="e">
        <v>#NULL!</v>
      </c>
      <c r="X1428" s="17" t="e">
        <v>#NULL!</v>
      </c>
      <c r="Y1428" s="17" t="e">
        <v>#NULL!</v>
      </c>
      <c r="Z1428" s="17" t="e">
        <v>#NULL!</v>
      </c>
      <c r="AA1428" s="17" t="e">
        <v>#NULL!</v>
      </c>
      <c r="AB1428" s="17" t="e">
        <v>#NULL!</v>
      </c>
      <c r="AC1428" s="17" t="e">
        <v>#NULL!</v>
      </c>
      <c r="AD1428" s="17" t="e">
        <v>#NULL!</v>
      </c>
      <c r="AE1428" s="17" t="e">
        <v>#NULL!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1</v>
      </c>
      <c r="AU1428" s="6">
        <f>VLOOKUP($B1428,'[1]výnosy standard'!$A$1:$T$2200,2,FALSE)</f>
        <v>0</v>
      </c>
      <c r="AV1428" s="6">
        <f>VLOOKUP($B1428,'[1]výnosy standard'!$A$1:$T$2200,3,FALSE)</f>
        <v>0</v>
      </c>
      <c r="AW1428" s="6">
        <f>VLOOKUP($B1428,'[1]výnosy standard'!$A$1:$T$2200,4,FALSE)</f>
        <v>0</v>
      </c>
      <c r="AX1428" s="6">
        <f>VLOOKUP($B1428,'[1]výnosy standard'!$A$1:$T$2200,5,FALSE)</f>
        <v>0</v>
      </c>
      <c r="AY1428" s="6">
        <f>VLOOKUP($B1428,'[1]výnosy standard'!$A$1:$T$2200,6,FALSE)</f>
        <v>0</v>
      </c>
      <c r="AZ1428" s="6">
        <f>VLOOKUP($B1428,'[1]výnosy standard'!$A$1:$T$2200,7,FALSE)</f>
        <v>0</v>
      </c>
      <c r="BA1428" s="6">
        <f>VLOOKUP($B1428,'[1]výnosy standard'!$A$1:$T$2200,8,FALSE)</f>
        <v>0</v>
      </c>
      <c r="BB1428" s="6">
        <f>VLOOKUP($B1428,'[1]výnosy standard'!$A$1:$T$2200,9,FALSE)</f>
        <v>5.76</v>
      </c>
      <c r="BC1428" s="6">
        <f>VLOOKUP($B1428,'[1]výnosy standard'!$A$1:$T$2200,10,FALSE)</f>
        <v>5.76</v>
      </c>
      <c r="BD1428" s="6">
        <f>VLOOKUP($B1428,'[1]výnosy standard'!$A$1:$T$2200,11,FALSE)</f>
        <v>3.33</v>
      </c>
      <c r="BE1428" s="6">
        <f>VLOOKUP($B1428,'[1]výnosy standard'!$A$1:$T$2200,12,FALSE)</f>
        <v>4.59</v>
      </c>
      <c r="BF1428" s="6">
        <f>VLOOKUP($B1428,'[1]výnosy standard'!$A$1:$T$2200,13,FALSE)</f>
        <v>0</v>
      </c>
      <c r="BG1428" s="6">
        <f>VLOOKUP($B1428,'[1]výnosy standard'!$A$1:$T$2200,14,FALSE)</f>
        <v>0</v>
      </c>
      <c r="BH1428" s="6">
        <f>VLOOKUP($B1428,'[1]výnosy standard'!$A$1:$T$2200,15,FALSE)</f>
        <v>0</v>
      </c>
      <c r="BI1428" s="6">
        <f>VLOOKUP($B1428,'[1]výnosy standard'!$A$1:$T$2200,16,FALSE)</f>
        <v>0</v>
      </c>
      <c r="BJ1428" s="6">
        <f>VLOOKUP($B1428,'[1]výnosy standard'!$A$1:$T$2200,17,FALSE)</f>
        <v>4.3899999999999997</v>
      </c>
      <c r="BK1428" s="6">
        <f>VLOOKUP($B1428,'[1]výnosy standard'!$A$1:$T$2200,18,FALSE)</f>
        <v>4.3899999999999997</v>
      </c>
      <c r="BL1428" s="6">
        <f>VLOOKUP($B1428,'[1]výnosy standard'!$A$1:$T$2200,19,FALSE)</f>
        <v>5.5</v>
      </c>
      <c r="BM1428" s="6">
        <f>VLOOKUP($B1428,'[1]výnosy standard'!$A$1:$T$2200,20,FALSE)</f>
        <v>0</v>
      </c>
      <c r="BN1428" s="6">
        <f>VLOOKUP(B1428,'[1]pšenice výnos'!$A$2:$E$2200,4)</f>
        <v>5.76</v>
      </c>
      <c r="BO1428" s="6">
        <f>VLOOKUP(B1428,[1]kukuřice!$A$2:$E$2200,5,FALSE)</f>
        <v>39.303309162886016</v>
      </c>
    </row>
    <row r="1429" spans="1:67" hidden="1" x14ac:dyDescent="0.25">
      <c r="A1429" s="7">
        <v>3727</v>
      </c>
      <c r="B1429" s="6" t="s">
        <v>157</v>
      </c>
      <c r="C1429" s="13">
        <v>102</v>
      </c>
      <c r="D1429" s="7">
        <v>20.873948841851181</v>
      </c>
      <c r="E1429" s="6" t="s">
        <v>14</v>
      </c>
      <c r="F1429" s="6" t="s">
        <v>28</v>
      </c>
      <c r="G1429" s="7">
        <v>20.873948841851181</v>
      </c>
      <c r="H1429" s="7">
        <v>18.642946664809916</v>
      </c>
      <c r="I1429" s="7">
        <v>18.642946664809916</v>
      </c>
      <c r="J1429" s="7">
        <v>5.0689411764705881</v>
      </c>
      <c r="K1429" s="14">
        <v>5.3820093193451362</v>
      </c>
      <c r="L1429" s="13">
        <v>25</v>
      </c>
      <c r="M1429" s="7">
        <v>6.126361174112934</v>
      </c>
      <c r="N1429" s="7">
        <v>0.15343536976705582</v>
      </c>
      <c r="O1429" s="7">
        <v>-0.31306814287454809</v>
      </c>
      <c r="P1429" s="7">
        <v>5</v>
      </c>
      <c r="Q1429" s="7">
        <v>0</v>
      </c>
      <c r="R1429" s="7">
        <v>1</v>
      </c>
      <c r="S1429" s="15">
        <v>3.9950000000000001</v>
      </c>
      <c r="T1429" s="15">
        <v>8.6059999999999999</v>
      </c>
      <c r="U1429" s="17" t="e">
        <v>#NULL!</v>
      </c>
      <c r="V1429" s="16">
        <v>11</v>
      </c>
      <c r="W1429" s="16">
        <v>11.1</v>
      </c>
      <c r="X1429" s="17" t="e">
        <v>#NULL!</v>
      </c>
      <c r="Y1429" s="13">
        <v>3</v>
      </c>
      <c r="Z1429" s="16">
        <v>4</v>
      </c>
      <c r="AA1429" s="13">
        <v>17</v>
      </c>
      <c r="AB1429" s="15">
        <v>6</v>
      </c>
      <c r="AC1429" s="15">
        <v>5.9</v>
      </c>
      <c r="AD1429" s="15">
        <v>10.081</v>
      </c>
      <c r="AE1429" s="15">
        <v>6.0810000000000004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1</v>
      </c>
      <c r="AU1429" s="6">
        <f>VLOOKUP($B1429,'[1]výnosy standard'!$A$1:$T$2200,2,FALSE)</f>
        <v>29.35</v>
      </c>
      <c r="AV1429" s="6">
        <f>VLOOKUP($B1429,'[1]výnosy standard'!$A$1:$T$2200,3,FALSE)</f>
        <v>0</v>
      </c>
      <c r="AW1429" s="6">
        <f>VLOOKUP($B1429,'[1]výnosy standard'!$A$1:$T$2200,4,FALSE)</f>
        <v>0</v>
      </c>
      <c r="AX1429" s="6">
        <f>VLOOKUP($B1429,'[1]výnosy standard'!$A$1:$T$2200,5,FALSE)</f>
        <v>0</v>
      </c>
      <c r="AY1429" s="6">
        <f>VLOOKUP($B1429,'[1]výnosy standard'!$A$1:$T$2200,6,FALSE)</f>
        <v>0.89</v>
      </c>
      <c r="AZ1429" s="6">
        <f>VLOOKUP($B1429,'[1]výnosy standard'!$A$1:$T$2200,7,FALSE)</f>
        <v>4.45</v>
      </c>
      <c r="BA1429" s="6">
        <f>VLOOKUP($B1429,'[1]výnosy standard'!$A$1:$T$2200,8,FALSE)</f>
        <v>0</v>
      </c>
      <c r="BB1429" s="6">
        <f>VLOOKUP($B1429,'[1]výnosy standard'!$A$1:$T$2200,9,FALSE)</f>
        <v>6.11</v>
      </c>
      <c r="BC1429" s="6">
        <f>VLOOKUP($B1429,'[1]výnosy standard'!$A$1:$T$2200,10,FALSE)</f>
        <v>6.11</v>
      </c>
      <c r="BD1429" s="6">
        <f>VLOOKUP($B1429,'[1]výnosy standard'!$A$1:$T$2200,11,FALSE)</f>
        <v>3.28</v>
      </c>
      <c r="BE1429" s="6">
        <f>VLOOKUP($B1429,'[1]výnosy standard'!$A$1:$T$2200,12,FALSE)</f>
        <v>5.71</v>
      </c>
      <c r="BF1429" s="6">
        <f>VLOOKUP($B1429,'[1]výnosy standard'!$A$1:$T$2200,13,FALSE)</f>
        <v>0</v>
      </c>
      <c r="BG1429" s="6">
        <f>VLOOKUP($B1429,'[1]výnosy standard'!$A$1:$T$2200,14,FALSE)</f>
        <v>0</v>
      </c>
      <c r="BH1429" s="6">
        <f>VLOOKUP($B1429,'[1]výnosy standard'!$A$1:$T$2200,15,FALSE)</f>
        <v>21.85</v>
      </c>
      <c r="BI1429" s="6">
        <f>VLOOKUP($B1429,'[1]výnosy standard'!$A$1:$T$2200,16,FALSE)</f>
        <v>0</v>
      </c>
      <c r="BJ1429" s="6">
        <f>VLOOKUP($B1429,'[1]výnosy standard'!$A$1:$T$2200,17,FALSE)</f>
        <v>4.34</v>
      </c>
      <c r="BK1429" s="6">
        <f>VLOOKUP($B1429,'[1]výnosy standard'!$A$1:$T$2200,18,FALSE)</f>
        <v>4.34</v>
      </c>
      <c r="BL1429" s="6">
        <f>VLOOKUP($B1429,'[1]výnosy standard'!$A$1:$T$2200,19,FALSE)</f>
        <v>5.92</v>
      </c>
      <c r="BM1429" s="6">
        <f>VLOOKUP($B1429,'[1]výnosy standard'!$A$1:$T$2200,20,FALSE)</f>
        <v>0</v>
      </c>
      <c r="BN1429" s="6">
        <f>VLOOKUP(B1429,'[1]pšenice výnos'!$A$2:$E$2200,4)</f>
        <v>6.11</v>
      </c>
      <c r="BO1429" s="6">
        <f>VLOOKUP(B1429,[1]kukuřice!$A$2:$E$2200,5,FALSE)</f>
        <v>38.493486109601733</v>
      </c>
    </row>
    <row r="1430" spans="1:67" hidden="1" x14ac:dyDescent="0.25">
      <c r="A1430" s="7">
        <v>2360</v>
      </c>
      <c r="B1430" s="6" t="s">
        <v>157</v>
      </c>
      <c r="C1430" s="13">
        <v>500</v>
      </c>
      <c r="D1430" s="7">
        <v>20.889478491459148</v>
      </c>
      <c r="E1430" s="6" t="s">
        <v>14</v>
      </c>
      <c r="F1430" s="6" t="s">
        <v>28</v>
      </c>
      <c r="G1430" s="7">
        <v>20.889478491459148</v>
      </c>
      <c r="H1430" s="7">
        <v>18.892776291417988</v>
      </c>
      <c r="I1430" s="7">
        <v>18.892776291417988</v>
      </c>
      <c r="J1430" s="7">
        <v>5.7164705882352944</v>
      </c>
      <c r="K1430" s="14">
        <v>5.2714250501521391</v>
      </c>
      <c r="L1430" s="13">
        <v>13</v>
      </c>
      <c r="M1430" s="7">
        <v>5.9633207488778721</v>
      </c>
      <c r="N1430" s="7">
        <v>-0.15950109080014527</v>
      </c>
      <c r="O1430" s="7">
        <v>0.44504553808315528</v>
      </c>
      <c r="P1430" s="7">
        <v>3</v>
      </c>
      <c r="Q1430" s="7">
        <v>5</v>
      </c>
      <c r="R1430" s="7">
        <v>0</v>
      </c>
      <c r="S1430" s="17" t="e">
        <v>#NULL!</v>
      </c>
      <c r="T1430" s="17" t="e">
        <v>#NULL!</v>
      </c>
      <c r="U1430" s="17" t="e">
        <v>#NULL!</v>
      </c>
      <c r="V1430" s="17" t="e">
        <v>#NULL!</v>
      </c>
      <c r="W1430" s="17" t="e">
        <v>#NULL!</v>
      </c>
      <c r="X1430" s="17" t="e">
        <v>#NULL!</v>
      </c>
      <c r="Y1430" s="17" t="e">
        <v>#NULL!</v>
      </c>
      <c r="Z1430" s="17" t="e">
        <v>#NULL!</v>
      </c>
      <c r="AA1430" s="17" t="e">
        <v>#NULL!</v>
      </c>
      <c r="AB1430" s="17" t="e">
        <v>#NULL!</v>
      </c>
      <c r="AC1430" s="17" t="e">
        <v>#NULL!</v>
      </c>
      <c r="AD1430" s="17" t="e">
        <v>#NULL!</v>
      </c>
      <c r="AE1430" s="17" t="e">
        <v>#NULL!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1</v>
      </c>
      <c r="AU1430" s="6">
        <f>VLOOKUP($B1430,'[1]výnosy standard'!$A$1:$T$2200,2,FALSE)</f>
        <v>29.35</v>
      </c>
      <c r="AV1430" s="6">
        <f>VLOOKUP($B1430,'[1]výnosy standard'!$A$1:$T$2200,3,FALSE)</f>
        <v>0</v>
      </c>
      <c r="AW1430" s="6">
        <f>VLOOKUP($B1430,'[1]výnosy standard'!$A$1:$T$2200,4,FALSE)</f>
        <v>0</v>
      </c>
      <c r="AX1430" s="6">
        <f>VLOOKUP($B1430,'[1]výnosy standard'!$A$1:$T$2200,5,FALSE)</f>
        <v>0</v>
      </c>
      <c r="AY1430" s="6">
        <f>VLOOKUP($B1430,'[1]výnosy standard'!$A$1:$T$2200,6,FALSE)</f>
        <v>0.89</v>
      </c>
      <c r="AZ1430" s="6">
        <f>VLOOKUP($B1430,'[1]výnosy standard'!$A$1:$T$2200,7,FALSE)</f>
        <v>4.45</v>
      </c>
      <c r="BA1430" s="6">
        <f>VLOOKUP($B1430,'[1]výnosy standard'!$A$1:$T$2200,8,FALSE)</f>
        <v>0</v>
      </c>
      <c r="BB1430" s="6">
        <f>VLOOKUP($B1430,'[1]výnosy standard'!$A$1:$T$2200,9,FALSE)</f>
        <v>6.11</v>
      </c>
      <c r="BC1430" s="6">
        <f>VLOOKUP($B1430,'[1]výnosy standard'!$A$1:$T$2200,10,FALSE)</f>
        <v>6.11</v>
      </c>
      <c r="BD1430" s="6">
        <f>VLOOKUP($B1430,'[1]výnosy standard'!$A$1:$T$2200,11,FALSE)</f>
        <v>3.28</v>
      </c>
      <c r="BE1430" s="6">
        <f>VLOOKUP($B1430,'[1]výnosy standard'!$A$1:$T$2200,12,FALSE)</f>
        <v>5.71</v>
      </c>
      <c r="BF1430" s="6">
        <f>VLOOKUP($B1430,'[1]výnosy standard'!$A$1:$T$2200,13,FALSE)</f>
        <v>0</v>
      </c>
      <c r="BG1430" s="6">
        <f>VLOOKUP($B1430,'[1]výnosy standard'!$A$1:$T$2200,14,FALSE)</f>
        <v>0</v>
      </c>
      <c r="BH1430" s="6">
        <f>VLOOKUP($B1430,'[1]výnosy standard'!$A$1:$T$2200,15,FALSE)</f>
        <v>21.85</v>
      </c>
      <c r="BI1430" s="6">
        <f>VLOOKUP($B1430,'[1]výnosy standard'!$A$1:$T$2200,16,FALSE)</f>
        <v>0</v>
      </c>
      <c r="BJ1430" s="6">
        <f>VLOOKUP($B1430,'[1]výnosy standard'!$A$1:$T$2200,17,FALSE)</f>
        <v>4.34</v>
      </c>
      <c r="BK1430" s="6">
        <f>VLOOKUP($B1430,'[1]výnosy standard'!$A$1:$T$2200,18,FALSE)</f>
        <v>4.34</v>
      </c>
      <c r="BL1430" s="6">
        <f>VLOOKUP($B1430,'[1]výnosy standard'!$A$1:$T$2200,19,FALSE)</f>
        <v>5.92</v>
      </c>
      <c r="BM1430" s="6">
        <f>VLOOKUP($B1430,'[1]výnosy standard'!$A$1:$T$2200,20,FALSE)</f>
        <v>0</v>
      </c>
      <c r="BN1430" s="6">
        <f>VLOOKUP(B1430,'[1]pšenice výnos'!$A$2:$E$2200,4)</f>
        <v>6.11</v>
      </c>
      <c r="BO1430" s="6">
        <f>VLOOKUP(B1430,[1]kukuřice!$A$2:$E$2200,5,FALSE)</f>
        <v>38.493486109601733</v>
      </c>
    </row>
    <row r="1431" spans="1:67" hidden="1" x14ac:dyDescent="0.25">
      <c r="A1431" s="7">
        <v>1938</v>
      </c>
      <c r="B1431" s="6" t="s">
        <v>152</v>
      </c>
      <c r="C1431" s="13">
        <v>280</v>
      </c>
      <c r="D1431" s="7">
        <v>20.892896415218829</v>
      </c>
      <c r="E1431" s="6" t="s">
        <v>14</v>
      </c>
      <c r="F1431" s="6" t="s">
        <v>28</v>
      </c>
      <c r="G1431" s="7">
        <v>20.892896415218829</v>
      </c>
      <c r="H1431" s="7">
        <v>15.394765779634925</v>
      </c>
      <c r="I1431" s="7">
        <v>15.394765779634925</v>
      </c>
      <c r="J1431" s="7">
        <v>4.5469999999999997</v>
      </c>
      <c r="K1431" s="14">
        <v>3.8173469298028238</v>
      </c>
      <c r="L1431" s="13">
        <v>25</v>
      </c>
      <c r="M1431" s="7">
        <v>6.126361174112934</v>
      </c>
      <c r="N1431" s="7">
        <v>0.15343536976705582</v>
      </c>
      <c r="O1431" s="7">
        <v>0.72965307019717596</v>
      </c>
      <c r="P1431" s="7">
        <v>2</v>
      </c>
      <c r="Q1431" s="7">
        <v>3</v>
      </c>
      <c r="R1431" s="7">
        <v>0</v>
      </c>
      <c r="S1431" s="15">
        <v>0.80277777777777803</v>
      </c>
      <c r="T1431" s="15">
        <v>4.6755555555555599</v>
      </c>
      <c r="U1431" s="15">
        <v>7.43333333333333</v>
      </c>
      <c r="V1431" s="16">
        <v>20.9</v>
      </c>
      <c r="W1431" s="16">
        <v>18.5</v>
      </c>
      <c r="X1431" s="17" t="e">
        <v>#NULL!</v>
      </c>
      <c r="Y1431" s="13">
        <v>3</v>
      </c>
      <c r="Z1431" s="16">
        <v>4</v>
      </c>
      <c r="AA1431" s="13">
        <v>17</v>
      </c>
      <c r="AB1431" s="15">
        <v>-3.9</v>
      </c>
      <c r="AC1431" s="15">
        <v>-1.5</v>
      </c>
      <c r="AD1431" s="15">
        <v>4.3005555555555599</v>
      </c>
      <c r="AE1431" s="15">
        <v>0.30055555555555602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1</v>
      </c>
      <c r="AU1431" s="6">
        <f>VLOOKUP($B1431,'[1]výnosy standard'!$A$1:$T$2200,2,FALSE)</f>
        <v>27.95</v>
      </c>
      <c r="AV1431" s="6">
        <f>VLOOKUP($B1431,'[1]výnosy standard'!$A$1:$T$2200,3,FALSE)</f>
        <v>0</v>
      </c>
      <c r="AW1431" s="6">
        <f>VLOOKUP($B1431,'[1]výnosy standard'!$A$1:$T$2200,4,FALSE)</f>
        <v>0</v>
      </c>
      <c r="AX1431" s="6">
        <f>VLOOKUP($B1431,'[1]výnosy standard'!$A$1:$T$2200,5,FALSE)</f>
        <v>0</v>
      </c>
      <c r="AY1431" s="6">
        <f>VLOOKUP($B1431,'[1]výnosy standard'!$A$1:$T$2200,6,FALSE)</f>
        <v>0.8</v>
      </c>
      <c r="AZ1431" s="6">
        <f>VLOOKUP($B1431,'[1]výnosy standard'!$A$1:$T$2200,7,FALSE)</f>
        <v>4.24</v>
      </c>
      <c r="BA1431" s="6">
        <f>VLOOKUP($B1431,'[1]výnosy standard'!$A$1:$T$2200,8,FALSE)</f>
        <v>0</v>
      </c>
      <c r="BB1431" s="6">
        <f>VLOOKUP($B1431,'[1]výnosy standard'!$A$1:$T$2200,9,FALSE)</f>
        <v>5.65</v>
      </c>
      <c r="BC1431" s="6">
        <f>VLOOKUP($B1431,'[1]výnosy standard'!$A$1:$T$2200,10,FALSE)</f>
        <v>5.65</v>
      </c>
      <c r="BD1431" s="6">
        <f>VLOOKUP($B1431,'[1]výnosy standard'!$A$1:$T$2200,11,FALSE)</f>
        <v>3.1</v>
      </c>
      <c r="BE1431" s="6">
        <f>VLOOKUP($B1431,'[1]výnosy standard'!$A$1:$T$2200,12,FALSE)</f>
        <v>5.27</v>
      </c>
      <c r="BF1431" s="6">
        <f>VLOOKUP($B1431,'[1]výnosy standard'!$A$1:$T$2200,13,FALSE)</f>
        <v>0</v>
      </c>
      <c r="BG1431" s="6">
        <f>VLOOKUP($B1431,'[1]výnosy standard'!$A$1:$T$2200,14,FALSE)</f>
        <v>0</v>
      </c>
      <c r="BH1431" s="6">
        <f>VLOOKUP($B1431,'[1]výnosy standard'!$A$1:$T$2200,15,FALSE)</f>
        <v>20.8</v>
      </c>
      <c r="BI1431" s="6">
        <f>VLOOKUP($B1431,'[1]výnosy standard'!$A$1:$T$2200,16,FALSE)</f>
        <v>0</v>
      </c>
      <c r="BJ1431" s="6">
        <f>VLOOKUP($B1431,'[1]výnosy standard'!$A$1:$T$2200,17,FALSE)</f>
        <v>4.17</v>
      </c>
      <c r="BK1431" s="6">
        <f>VLOOKUP($B1431,'[1]výnosy standard'!$A$1:$T$2200,18,FALSE)</f>
        <v>4.17</v>
      </c>
      <c r="BL1431" s="6">
        <f>VLOOKUP($B1431,'[1]výnosy standard'!$A$1:$T$2200,19,FALSE)</f>
        <v>5.3</v>
      </c>
      <c r="BM1431" s="6">
        <f>VLOOKUP($B1431,'[1]výnosy standard'!$A$1:$T$2200,20,FALSE)</f>
        <v>0</v>
      </c>
      <c r="BN1431" s="6">
        <f>VLOOKUP(B1431,'[1]pšenice výnos'!$A$2:$E$2200,4)</f>
        <v>5.65</v>
      </c>
      <c r="BO1431" s="6">
        <f>VLOOKUP(B1431,[1]kukuřice!$A$2:$E$2200,5,FALSE)</f>
        <v>35.004916317602266</v>
      </c>
    </row>
    <row r="1432" spans="1:67" hidden="1" x14ac:dyDescent="0.25">
      <c r="A1432" s="7">
        <v>2665</v>
      </c>
      <c r="B1432" s="6" t="s">
        <v>181</v>
      </c>
      <c r="C1432" s="13">
        <v>366</v>
      </c>
      <c r="D1432" s="7">
        <v>20.947663899691648</v>
      </c>
      <c r="E1432" s="6" t="s">
        <v>14</v>
      </c>
      <c r="F1432" s="6" t="s">
        <v>28</v>
      </c>
      <c r="G1432" s="7">
        <v>20.947663899691648</v>
      </c>
      <c r="H1432" s="7">
        <v>20.947663899691648</v>
      </c>
      <c r="I1432" s="7">
        <v>20.947663899691648</v>
      </c>
      <c r="J1432" s="7">
        <v>3.9145176470588234</v>
      </c>
      <c r="K1432" s="14">
        <v>4.5450384690385741</v>
      </c>
      <c r="L1432" s="13">
        <v>25</v>
      </c>
      <c r="M1432" s="7">
        <v>6.126361174112934</v>
      </c>
      <c r="N1432" s="7">
        <v>0.15343536976705582</v>
      </c>
      <c r="O1432" s="7">
        <v>-0.63052082197975068</v>
      </c>
      <c r="P1432" s="7">
        <v>7</v>
      </c>
      <c r="Q1432" s="7">
        <v>0</v>
      </c>
      <c r="R1432" s="7">
        <v>0</v>
      </c>
      <c r="S1432" s="15">
        <v>1.35</v>
      </c>
      <c r="T1432" s="15">
        <v>4.1933333333333298</v>
      </c>
      <c r="U1432" s="15">
        <v>6.6</v>
      </c>
      <c r="V1432" s="16">
        <v>10.9</v>
      </c>
      <c r="W1432" s="16">
        <v>11.1</v>
      </c>
      <c r="X1432" s="17" t="e">
        <v>#NULL!</v>
      </c>
      <c r="Y1432" s="13">
        <v>3</v>
      </c>
      <c r="Z1432" s="16">
        <v>4</v>
      </c>
      <c r="AA1432" s="13">
        <v>17</v>
      </c>
      <c r="AB1432" s="15">
        <v>6.1</v>
      </c>
      <c r="AC1432" s="15">
        <v>5.9</v>
      </c>
      <c r="AD1432" s="15">
        <v>5.6683333333333303</v>
      </c>
      <c r="AE1432" s="15">
        <v>1.6683333333333299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1</v>
      </c>
      <c r="AU1432" s="6">
        <f>VLOOKUP($B1432,'[1]výnosy standard'!$A$1:$T$2200,2,FALSE)</f>
        <v>0</v>
      </c>
      <c r="AV1432" s="6">
        <f>VLOOKUP($B1432,'[1]výnosy standard'!$A$1:$T$2200,3,FALSE)</f>
        <v>0</v>
      </c>
      <c r="AW1432" s="6">
        <f>VLOOKUP($B1432,'[1]výnosy standard'!$A$1:$T$2200,4,FALSE)</f>
        <v>0</v>
      </c>
      <c r="AX1432" s="6">
        <f>VLOOKUP($B1432,'[1]výnosy standard'!$A$1:$T$2200,5,FALSE)</f>
        <v>4.46</v>
      </c>
      <c r="AY1432" s="6">
        <f>VLOOKUP($B1432,'[1]výnosy standard'!$A$1:$T$2200,6,FALSE)</f>
        <v>0</v>
      </c>
      <c r="AZ1432" s="6">
        <f>VLOOKUP($B1432,'[1]výnosy standard'!$A$1:$T$2200,7,FALSE)</f>
        <v>0</v>
      </c>
      <c r="BA1432" s="6">
        <f>VLOOKUP($B1432,'[1]výnosy standard'!$A$1:$T$2200,8,FALSE)</f>
        <v>0</v>
      </c>
      <c r="BB1432" s="6">
        <f>VLOOKUP($B1432,'[1]výnosy standard'!$A$1:$T$2200,9,FALSE)</f>
        <v>5.44</v>
      </c>
      <c r="BC1432" s="6">
        <f>VLOOKUP($B1432,'[1]výnosy standard'!$A$1:$T$2200,10,FALSE)</f>
        <v>5.44</v>
      </c>
      <c r="BD1432" s="6">
        <f>VLOOKUP($B1432,'[1]výnosy standard'!$A$1:$T$2200,11,FALSE)</f>
        <v>2.97</v>
      </c>
      <c r="BE1432" s="6">
        <f>VLOOKUP($B1432,'[1]výnosy standard'!$A$1:$T$2200,12,FALSE)</f>
        <v>5.05</v>
      </c>
      <c r="BF1432" s="6">
        <f>VLOOKUP($B1432,'[1]výnosy standard'!$A$1:$T$2200,13,FALSE)</f>
        <v>0</v>
      </c>
      <c r="BG1432" s="6">
        <f>VLOOKUP($B1432,'[1]výnosy standard'!$A$1:$T$2200,14,FALSE)</f>
        <v>0</v>
      </c>
      <c r="BH1432" s="6">
        <f>VLOOKUP($B1432,'[1]výnosy standard'!$A$1:$T$2200,15,FALSE)</f>
        <v>0</v>
      </c>
      <c r="BI1432" s="6">
        <f>VLOOKUP($B1432,'[1]výnosy standard'!$A$1:$T$2200,16,FALSE)</f>
        <v>0</v>
      </c>
      <c r="BJ1432" s="6">
        <f>VLOOKUP($B1432,'[1]výnosy standard'!$A$1:$T$2200,17,FALSE)</f>
        <v>4.37</v>
      </c>
      <c r="BK1432" s="6">
        <f>VLOOKUP($B1432,'[1]výnosy standard'!$A$1:$T$2200,18,FALSE)</f>
        <v>4.37</v>
      </c>
      <c r="BL1432" s="6">
        <f>VLOOKUP($B1432,'[1]výnosy standard'!$A$1:$T$2200,19,FALSE)</f>
        <v>5.0199999999999996</v>
      </c>
      <c r="BM1432" s="6">
        <f>VLOOKUP($B1432,'[1]výnosy standard'!$A$1:$T$2200,20,FALSE)</f>
        <v>0</v>
      </c>
      <c r="BN1432" s="6">
        <f>VLOOKUP(B1432,'[1]pšenice výnos'!$A$2:$E$2200,4)</f>
        <v>5.44</v>
      </c>
      <c r="BO1432" s="6">
        <f>VLOOKUP(B1432,[1]kukuřice!$A$2:$E$2200,5,FALSE)</f>
        <v>41.932148920491329</v>
      </c>
    </row>
    <row r="1433" spans="1:67" hidden="1" x14ac:dyDescent="0.25">
      <c r="A1433" s="7">
        <v>2609</v>
      </c>
      <c r="B1433" s="6" t="s">
        <v>125</v>
      </c>
      <c r="C1433" s="13">
        <v>64</v>
      </c>
      <c r="D1433" s="7">
        <v>20.972733355637335</v>
      </c>
      <c r="E1433" s="6" t="s">
        <v>14</v>
      </c>
      <c r="F1433" s="6" t="s">
        <v>28</v>
      </c>
      <c r="G1433" s="7">
        <v>20.972733355637335</v>
      </c>
      <c r="H1433" s="7">
        <v>20.972733355637335</v>
      </c>
      <c r="I1433" s="7">
        <v>20.972733355637335</v>
      </c>
      <c r="J1433" s="7">
        <v>5.6263529411764717</v>
      </c>
      <c r="K1433" s="14">
        <v>5.1762971481407902</v>
      </c>
      <c r="L1433" s="13">
        <v>15</v>
      </c>
      <c r="M1433" s="7">
        <v>5.9066120636165591</v>
      </c>
      <c r="N1433" s="7">
        <v>-0.10419924441089816</v>
      </c>
      <c r="O1433" s="7">
        <v>0.45005579303568144</v>
      </c>
      <c r="P1433" s="7">
        <v>2</v>
      </c>
      <c r="Q1433" s="7">
        <v>0</v>
      </c>
      <c r="R1433" s="7">
        <v>1</v>
      </c>
      <c r="S1433" s="17" t="e">
        <v>#NULL!</v>
      </c>
      <c r="T1433" s="17" t="e">
        <v>#NULL!</v>
      </c>
      <c r="U1433" s="17" t="e">
        <v>#NULL!</v>
      </c>
      <c r="V1433" s="17" t="e">
        <v>#NULL!</v>
      </c>
      <c r="W1433" s="17" t="e">
        <v>#NULL!</v>
      </c>
      <c r="X1433" s="17" t="e">
        <v>#NULL!</v>
      </c>
      <c r="Y1433" s="17" t="e">
        <v>#NULL!</v>
      </c>
      <c r="Z1433" s="17" t="e">
        <v>#NULL!</v>
      </c>
      <c r="AA1433" s="17" t="e">
        <v>#NULL!</v>
      </c>
      <c r="AB1433" s="17" t="e">
        <v>#NULL!</v>
      </c>
      <c r="AC1433" s="17" t="e">
        <v>#NULL!</v>
      </c>
      <c r="AD1433" s="17" t="e">
        <v>#NULL!</v>
      </c>
      <c r="AE1433" s="17" t="e">
        <v>#NULL!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1</v>
      </c>
      <c r="AU1433" s="6">
        <f>VLOOKUP($B1433,'[1]výnosy standard'!$A$1:$T$2200,2,FALSE)</f>
        <v>22.23</v>
      </c>
      <c r="AV1433" s="6">
        <f>VLOOKUP($B1433,'[1]výnosy standard'!$A$1:$T$2200,3,FALSE)</f>
        <v>0</v>
      </c>
      <c r="AW1433" s="6">
        <f>VLOOKUP($B1433,'[1]výnosy standard'!$A$1:$T$2200,4,FALSE)</f>
        <v>0</v>
      </c>
      <c r="AX1433" s="6">
        <f>VLOOKUP($B1433,'[1]výnosy standard'!$A$1:$T$2200,5,FALSE)</f>
        <v>4.26</v>
      </c>
      <c r="AY1433" s="6">
        <f>VLOOKUP($B1433,'[1]výnosy standard'!$A$1:$T$2200,6,FALSE)</f>
        <v>0</v>
      </c>
      <c r="AZ1433" s="6">
        <f>VLOOKUP($B1433,'[1]výnosy standard'!$A$1:$T$2200,7,FALSE)</f>
        <v>0</v>
      </c>
      <c r="BA1433" s="6">
        <f>VLOOKUP($B1433,'[1]výnosy standard'!$A$1:$T$2200,8,FALSE)</f>
        <v>0</v>
      </c>
      <c r="BB1433" s="6">
        <f>VLOOKUP($B1433,'[1]výnosy standard'!$A$1:$T$2200,9,FALSE)</f>
        <v>5.17</v>
      </c>
      <c r="BC1433" s="6">
        <f>VLOOKUP($B1433,'[1]výnosy standard'!$A$1:$T$2200,10,FALSE)</f>
        <v>5.17</v>
      </c>
      <c r="BD1433" s="6">
        <f>VLOOKUP($B1433,'[1]výnosy standard'!$A$1:$T$2200,11,FALSE)</f>
        <v>3</v>
      </c>
      <c r="BE1433" s="6">
        <f>VLOOKUP($B1433,'[1]výnosy standard'!$A$1:$T$2200,12,FALSE)</f>
        <v>5.1100000000000003</v>
      </c>
      <c r="BF1433" s="6">
        <f>VLOOKUP($B1433,'[1]výnosy standard'!$A$1:$T$2200,13,FALSE)</f>
        <v>0</v>
      </c>
      <c r="BG1433" s="6">
        <f>VLOOKUP($B1433,'[1]výnosy standard'!$A$1:$T$2200,14,FALSE)</f>
        <v>0</v>
      </c>
      <c r="BH1433" s="6">
        <f>VLOOKUP($B1433,'[1]výnosy standard'!$A$1:$T$2200,15,FALSE)</f>
        <v>16.55</v>
      </c>
      <c r="BI1433" s="6">
        <f>VLOOKUP($B1433,'[1]výnosy standard'!$A$1:$T$2200,16,FALSE)</f>
        <v>0</v>
      </c>
      <c r="BJ1433" s="6">
        <f>VLOOKUP($B1433,'[1]výnosy standard'!$A$1:$T$2200,17,FALSE)</f>
        <v>3.82</v>
      </c>
      <c r="BK1433" s="6">
        <f>VLOOKUP($B1433,'[1]výnosy standard'!$A$1:$T$2200,18,FALSE)</f>
        <v>3.82</v>
      </c>
      <c r="BL1433" s="6">
        <f>VLOOKUP($B1433,'[1]výnosy standard'!$A$1:$T$2200,19,FALSE)</f>
        <v>4.87</v>
      </c>
      <c r="BM1433" s="6">
        <f>VLOOKUP($B1433,'[1]výnosy standard'!$A$1:$T$2200,20,FALSE)</f>
        <v>0</v>
      </c>
      <c r="BN1433" s="6">
        <f>VLOOKUP(B1433,'[1]pšenice výnos'!$A$2:$E$2200,4)</f>
        <v>5.17</v>
      </c>
      <c r="BO1433" s="6">
        <f>VLOOKUP(B1433,[1]kukuřice!$A$2:$E$2200,5,FALSE)</f>
        <v>36.213447270467142</v>
      </c>
    </row>
    <row r="1434" spans="1:67" hidden="1" x14ac:dyDescent="0.25">
      <c r="A1434" s="7">
        <v>2474</v>
      </c>
      <c r="B1434" s="6" t="s">
        <v>128</v>
      </c>
      <c r="C1434" s="13">
        <v>519</v>
      </c>
      <c r="D1434" s="7">
        <v>20.975428279212476</v>
      </c>
      <c r="E1434" s="6" t="s">
        <v>14</v>
      </c>
      <c r="G1434" s="7">
        <v>20.975428279212476</v>
      </c>
      <c r="H1434" s="7">
        <v>18.966760419330097</v>
      </c>
      <c r="I1434" s="7">
        <v>18.966760419330097</v>
      </c>
      <c r="J1434" s="7">
        <v>7.8220000000000001</v>
      </c>
      <c r="K1434" s="14">
        <v>7.3180147444297763</v>
      </c>
      <c r="L1434" s="13">
        <v>20</v>
      </c>
      <c r="M1434" s="7">
        <v>7.8220000000000001</v>
      </c>
      <c r="N1434" s="7">
        <v>0.50398525557022378</v>
      </c>
      <c r="O1434" s="7">
        <v>0.50398525557022378</v>
      </c>
      <c r="P1434" s="7">
        <v>7</v>
      </c>
      <c r="Q1434" s="7">
        <v>0</v>
      </c>
      <c r="R1434" s="7">
        <v>0</v>
      </c>
      <c r="S1434" s="15">
        <v>1.3</v>
      </c>
      <c r="T1434" s="15">
        <v>2.5177777777777801</v>
      </c>
      <c r="U1434" s="15">
        <v>4.0592592592592602</v>
      </c>
      <c r="V1434" s="16">
        <v>17.5</v>
      </c>
      <c r="W1434" s="16">
        <v>16.2</v>
      </c>
      <c r="X1434" s="13">
        <v>-1</v>
      </c>
      <c r="Y1434" s="13">
        <v>2</v>
      </c>
      <c r="Z1434" s="16">
        <v>3.5</v>
      </c>
      <c r="AA1434" s="13">
        <v>22</v>
      </c>
      <c r="AB1434" s="15">
        <v>4.5</v>
      </c>
      <c r="AC1434" s="15">
        <v>5.8</v>
      </c>
      <c r="AD1434" s="15">
        <v>3.9677777777777798</v>
      </c>
      <c r="AE1434" s="15">
        <v>0.46777777777778001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1</v>
      </c>
      <c r="AU1434" s="6">
        <f>VLOOKUP($B1434,'[1]výnosy standard'!$A$1:$T$2200,2,FALSE)</f>
        <v>29.74</v>
      </c>
      <c r="AV1434" s="6">
        <f>VLOOKUP($B1434,'[1]výnosy standard'!$A$1:$T$2200,3,FALSE)</f>
        <v>0</v>
      </c>
      <c r="AW1434" s="6">
        <f>VLOOKUP($B1434,'[1]výnosy standard'!$A$1:$T$2200,4,FALSE)</f>
        <v>8.17</v>
      </c>
      <c r="AX1434" s="6">
        <f>VLOOKUP($B1434,'[1]výnosy standard'!$A$1:$T$2200,5,FALSE)</f>
        <v>0</v>
      </c>
      <c r="AY1434" s="6">
        <f>VLOOKUP($B1434,'[1]výnosy standard'!$A$1:$T$2200,6,FALSE)</f>
        <v>1.04</v>
      </c>
      <c r="AZ1434" s="6">
        <f>VLOOKUP($B1434,'[1]výnosy standard'!$A$1:$T$2200,7,FALSE)</f>
        <v>0</v>
      </c>
      <c r="BA1434" s="6">
        <f>VLOOKUP($B1434,'[1]výnosy standard'!$A$1:$T$2200,8,FALSE)</f>
        <v>21.23</v>
      </c>
      <c r="BB1434" s="6">
        <f>VLOOKUP($B1434,'[1]výnosy standard'!$A$1:$T$2200,9,FALSE)</f>
        <v>7.52</v>
      </c>
      <c r="BC1434" s="6">
        <f>VLOOKUP($B1434,'[1]výnosy standard'!$A$1:$T$2200,10,FALSE)</f>
        <v>7.52</v>
      </c>
      <c r="BD1434" s="6">
        <f>VLOOKUP($B1434,'[1]výnosy standard'!$A$1:$T$2200,11,FALSE)</f>
        <v>3.66</v>
      </c>
      <c r="BE1434" s="6">
        <f>VLOOKUP($B1434,'[1]výnosy standard'!$A$1:$T$2200,12,FALSE)</f>
        <v>0</v>
      </c>
      <c r="BF1434" s="6">
        <f>VLOOKUP($B1434,'[1]výnosy standard'!$A$1:$T$2200,13,FALSE)</f>
        <v>0</v>
      </c>
      <c r="BG1434" s="6">
        <f>VLOOKUP($B1434,'[1]výnosy standard'!$A$1:$T$2200,14,FALSE)</f>
        <v>0</v>
      </c>
      <c r="BH1434" s="6">
        <f>VLOOKUP($B1434,'[1]výnosy standard'!$A$1:$T$2200,15,FALSE)</f>
        <v>0</v>
      </c>
      <c r="BI1434" s="6">
        <f>VLOOKUP($B1434,'[1]výnosy standard'!$A$1:$T$2200,16,FALSE)</f>
        <v>70.680000000000007</v>
      </c>
      <c r="BJ1434" s="6">
        <f>VLOOKUP($B1434,'[1]výnosy standard'!$A$1:$T$2200,17,FALSE)</f>
        <v>5.76</v>
      </c>
      <c r="BK1434" s="6">
        <f>VLOOKUP($B1434,'[1]výnosy standard'!$A$1:$T$2200,18,FALSE)</f>
        <v>5.76</v>
      </c>
      <c r="BL1434" s="6">
        <f>VLOOKUP($B1434,'[1]výnosy standard'!$A$1:$T$2200,19,FALSE)</f>
        <v>7.29</v>
      </c>
      <c r="BM1434" s="6">
        <f>VLOOKUP($B1434,'[1]výnosy standard'!$A$1:$T$2200,20,FALSE)</f>
        <v>0</v>
      </c>
      <c r="BN1434" s="6">
        <f>VLOOKUP(B1434,'[1]pšenice výnos'!$A$2:$E$2200,4)</f>
        <v>7.52</v>
      </c>
      <c r="BO1434" s="6">
        <f>VLOOKUP(B1434,[1]kukuřice!$A$2:$E$2200,5,FALSE)</f>
        <v>47.632768964803049</v>
      </c>
    </row>
    <row r="1435" spans="1:67" hidden="1" x14ac:dyDescent="0.25">
      <c r="A1435" s="7">
        <v>2675</v>
      </c>
      <c r="B1435" s="6" t="s">
        <v>184</v>
      </c>
      <c r="C1435" s="13">
        <v>398</v>
      </c>
      <c r="D1435" s="7">
        <v>20.978951940923274</v>
      </c>
      <c r="E1435" s="6" t="s">
        <v>14</v>
      </c>
      <c r="F1435" s="6" t="s">
        <v>28</v>
      </c>
      <c r="G1435" s="7">
        <v>20.978951940923274</v>
      </c>
      <c r="H1435" s="7">
        <v>20.978951940923274</v>
      </c>
      <c r="I1435" s="7">
        <v>20.978951940923274</v>
      </c>
      <c r="J1435" s="7">
        <v>3.5750117647058821</v>
      </c>
      <c r="K1435" s="14">
        <v>3.6210630432709343</v>
      </c>
      <c r="L1435" s="13">
        <v>20</v>
      </c>
      <c r="M1435" s="7">
        <v>6.126361174112934</v>
      </c>
      <c r="N1435" s="7">
        <v>0.15343536976705582</v>
      </c>
      <c r="O1435" s="7">
        <v>-4.6051278565052201E-2</v>
      </c>
      <c r="P1435" s="7">
        <v>6</v>
      </c>
      <c r="Q1435" s="7">
        <v>1</v>
      </c>
      <c r="R1435" s="7">
        <v>0</v>
      </c>
      <c r="S1435" s="15">
        <v>3.3916666666666702</v>
      </c>
      <c r="T1435" s="15">
        <v>6.1</v>
      </c>
      <c r="U1435" s="15">
        <v>5.8250000000000002</v>
      </c>
      <c r="V1435" s="16">
        <v>10.9</v>
      </c>
      <c r="W1435" s="16">
        <v>11.7</v>
      </c>
      <c r="X1435" s="17" t="e">
        <v>#NULL!</v>
      </c>
      <c r="Y1435" s="13">
        <v>5</v>
      </c>
      <c r="Z1435" s="16">
        <v>5.5</v>
      </c>
      <c r="AA1435" s="13">
        <v>12</v>
      </c>
      <c r="AB1435" s="15">
        <v>1.1000000000000001</v>
      </c>
      <c r="AC1435" s="15">
        <v>0.30000000000000099</v>
      </c>
      <c r="AD1435" s="15">
        <v>6.1749999999999998</v>
      </c>
      <c r="AE1435" s="15">
        <v>0.67500000000000004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1</v>
      </c>
      <c r="AU1435" s="6">
        <f>VLOOKUP($B1435,'[1]výnosy standard'!$A$1:$T$2200,2,FALSE)</f>
        <v>0</v>
      </c>
      <c r="AV1435" s="6">
        <f>VLOOKUP($B1435,'[1]výnosy standard'!$A$1:$T$2200,3,FALSE)</f>
        <v>0</v>
      </c>
      <c r="AW1435" s="6">
        <f>VLOOKUP($B1435,'[1]výnosy standard'!$A$1:$T$2200,4,FALSE)</f>
        <v>0</v>
      </c>
      <c r="AX1435" s="6">
        <f>VLOOKUP($B1435,'[1]výnosy standard'!$A$1:$T$2200,5,FALSE)</f>
        <v>0</v>
      </c>
      <c r="AY1435" s="6">
        <f>VLOOKUP($B1435,'[1]výnosy standard'!$A$1:$T$2200,6,FALSE)</f>
        <v>0</v>
      </c>
      <c r="AZ1435" s="6">
        <f>VLOOKUP($B1435,'[1]výnosy standard'!$A$1:$T$2200,7,FALSE)</f>
        <v>0</v>
      </c>
      <c r="BA1435" s="6">
        <f>VLOOKUP($B1435,'[1]výnosy standard'!$A$1:$T$2200,8,FALSE)</f>
        <v>0</v>
      </c>
      <c r="BB1435" s="6">
        <f>VLOOKUP($B1435,'[1]výnosy standard'!$A$1:$T$2200,9,FALSE)</f>
        <v>5.72</v>
      </c>
      <c r="BC1435" s="6">
        <f>VLOOKUP($B1435,'[1]výnosy standard'!$A$1:$T$2200,10,FALSE)</f>
        <v>5.72</v>
      </c>
      <c r="BD1435" s="6">
        <f>VLOOKUP($B1435,'[1]výnosy standard'!$A$1:$T$2200,11,FALSE)</f>
        <v>2.99</v>
      </c>
      <c r="BE1435" s="6">
        <f>VLOOKUP($B1435,'[1]výnosy standard'!$A$1:$T$2200,12,FALSE)</f>
        <v>5.48</v>
      </c>
      <c r="BF1435" s="6">
        <f>VLOOKUP($B1435,'[1]výnosy standard'!$A$1:$T$2200,13,FALSE)</f>
        <v>0</v>
      </c>
      <c r="BG1435" s="6">
        <f>VLOOKUP($B1435,'[1]výnosy standard'!$A$1:$T$2200,14,FALSE)</f>
        <v>3.77</v>
      </c>
      <c r="BH1435" s="6">
        <f>VLOOKUP($B1435,'[1]výnosy standard'!$A$1:$T$2200,15,FALSE)</f>
        <v>0</v>
      </c>
      <c r="BI1435" s="6">
        <f>VLOOKUP($B1435,'[1]výnosy standard'!$A$1:$T$2200,16,FALSE)</f>
        <v>0</v>
      </c>
      <c r="BJ1435" s="6">
        <f>VLOOKUP($B1435,'[1]výnosy standard'!$A$1:$T$2200,17,FALSE)</f>
        <v>4.43</v>
      </c>
      <c r="BK1435" s="6">
        <f>VLOOKUP($B1435,'[1]výnosy standard'!$A$1:$T$2200,18,FALSE)</f>
        <v>4.43</v>
      </c>
      <c r="BL1435" s="6">
        <f>VLOOKUP($B1435,'[1]výnosy standard'!$A$1:$T$2200,19,FALSE)</f>
        <v>5.52</v>
      </c>
      <c r="BM1435" s="6">
        <f>VLOOKUP($B1435,'[1]výnosy standard'!$A$1:$T$2200,20,FALSE)</f>
        <v>0</v>
      </c>
      <c r="BN1435" s="6">
        <f>VLOOKUP(B1435,'[1]pšenice výnos'!$A$2:$E$2200,4)</f>
        <v>5.72</v>
      </c>
      <c r="BO1435" s="6">
        <f>VLOOKUP(B1435,[1]kukuřice!$A$2:$E$2200,5,FALSE)</f>
        <v>38.728204026541611</v>
      </c>
    </row>
    <row r="1436" spans="1:67" hidden="1" x14ac:dyDescent="0.25">
      <c r="A1436" s="7">
        <v>2005</v>
      </c>
      <c r="B1436" s="6" t="s">
        <v>130</v>
      </c>
      <c r="C1436" s="13">
        <v>352</v>
      </c>
      <c r="D1436" s="7">
        <v>20.992809286684775</v>
      </c>
      <c r="E1436" s="6" t="s">
        <v>14</v>
      </c>
      <c r="F1436" s="6" t="s">
        <v>28</v>
      </c>
      <c r="G1436" s="7">
        <v>20.992809286684775</v>
      </c>
      <c r="H1436" s="7">
        <v>20.578063241106715</v>
      </c>
      <c r="I1436" s="7">
        <v>20.578063241106715</v>
      </c>
      <c r="J1436" s="7">
        <v>9.5247058823529436</v>
      </c>
      <c r="K1436" s="14">
        <v>7.2897513120145367</v>
      </c>
      <c r="L1436" s="13">
        <v>30</v>
      </c>
      <c r="M1436" s="7">
        <v>6.126361174112934</v>
      </c>
      <c r="N1436" s="7">
        <v>0.15343536976705582</v>
      </c>
      <c r="O1436" s="7">
        <v>2.2349545703384068</v>
      </c>
      <c r="P1436" s="7">
        <v>5</v>
      </c>
      <c r="Q1436" s="7">
        <v>1</v>
      </c>
      <c r="R1436" s="7">
        <v>0</v>
      </c>
      <c r="S1436" s="15">
        <v>1.4027777777777799</v>
      </c>
      <c r="T1436" s="15">
        <v>2.4711111111111101</v>
      </c>
      <c r="U1436" s="15">
        <v>4.1950617283950598</v>
      </c>
      <c r="V1436" s="16">
        <v>16.2</v>
      </c>
      <c r="W1436" s="16">
        <v>20.9</v>
      </c>
      <c r="X1436" s="13">
        <v>-1</v>
      </c>
      <c r="Y1436" s="13">
        <v>2</v>
      </c>
      <c r="Z1436" s="16">
        <v>3.5</v>
      </c>
      <c r="AA1436" s="13">
        <v>22</v>
      </c>
      <c r="AB1436" s="15">
        <v>5.8</v>
      </c>
      <c r="AC1436" s="15">
        <v>1.1000000000000001</v>
      </c>
      <c r="AD1436" s="15">
        <v>2.7461111111111101</v>
      </c>
      <c r="AE1436" s="15">
        <v>-0.75388888888889005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1</v>
      </c>
      <c r="AU1436" s="6">
        <f>VLOOKUP($B1436,'[1]výnosy standard'!$A$1:$T$2200,2,FALSE)</f>
        <v>28.17</v>
      </c>
      <c r="AV1436" s="6">
        <f>VLOOKUP($B1436,'[1]výnosy standard'!$A$1:$T$2200,3,FALSE)</f>
        <v>0</v>
      </c>
      <c r="AW1436" s="6">
        <f>VLOOKUP($B1436,'[1]výnosy standard'!$A$1:$T$2200,4,FALSE)</f>
        <v>8.14</v>
      </c>
      <c r="AX1436" s="6">
        <f>VLOOKUP($B1436,'[1]výnosy standard'!$A$1:$T$2200,5,FALSE)</f>
        <v>0</v>
      </c>
      <c r="AY1436" s="6">
        <f>VLOOKUP($B1436,'[1]výnosy standard'!$A$1:$T$2200,6,FALSE)</f>
        <v>1.03</v>
      </c>
      <c r="AZ1436" s="6">
        <f>VLOOKUP($B1436,'[1]výnosy standard'!$A$1:$T$2200,7,FALSE)</f>
        <v>0</v>
      </c>
      <c r="BA1436" s="6">
        <f>VLOOKUP($B1436,'[1]výnosy standard'!$A$1:$T$2200,8,FALSE)</f>
        <v>20.11</v>
      </c>
      <c r="BB1436" s="6">
        <f>VLOOKUP($B1436,'[1]výnosy standard'!$A$1:$T$2200,9,FALSE)</f>
        <v>7.38</v>
      </c>
      <c r="BC1436" s="6">
        <f>VLOOKUP($B1436,'[1]výnosy standard'!$A$1:$T$2200,10,FALSE)</f>
        <v>7.38</v>
      </c>
      <c r="BD1436" s="6">
        <f>VLOOKUP($B1436,'[1]výnosy standard'!$A$1:$T$2200,11,FALSE)</f>
        <v>3.62</v>
      </c>
      <c r="BE1436" s="6">
        <f>VLOOKUP($B1436,'[1]výnosy standard'!$A$1:$T$2200,12,FALSE)</f>
        <v>0</v>
      </c>
      <c r="BF1436" s="6">
        <f>VLOOKUP($B1436,'[1]výnosy standard'!$A$1:$T$2200,13,FALSE)</f>
        <v>0</v>
      </c>
      <c r="BG1436" s="6">
        <f>VLOOKUP($B1436,'[1]výnosy standard'!$A$1:$T$2200,14,FALSE)</f>
        <v>0</v>
      </c>
      <c r="BH1436" s="6">
        <f>VLOOKUP($B1436,'[1]výnosy standard'!$A$1:$T$2200,15,FALSE)</f>
        <v>0</v>
      </c>
      <c r="BI1436" s="6">
        <f>VLOOKUP($B1436,'[1]výnosy standard'!$A$1:$T$2200,16,FALSE)</f>
        <v>72.05</v>
      </c>
      <c r="BJ1436" s="6">
        <f>VLOOKUP($B1436,'[1]výnosy standard'!$A$1:$T$2200,17,FALSE)</f>
        <v>5.89</v>
      </c>
      <c r="BK1436" s="6">
        <f>VLOOKUP($B1436,'[1]výnosy standard'!$A$1:$T$2200,18,FALSE)</f>
        <v>5.89</v>
      </c>
      <c r="BL1436" s="6">
        <f>VLOOKUP($B1436,'[1]výnosy standard'!$A$1:$T$2200,19,FALSE)</f>
        <v>6.97</v>
      </c>
      <c r="BM1436" s="6">
        <f>VLOOKUP($B1436,'[1]výnosy standard'!$A$1:$T$2200,20,FALSE)</f>
        <v>0</v>
      </c>
      <c r="BN1436" s="6">
        <f>VLOOKUP(B1436,'[1]pšenice výnos'!$A$2:$E$2200,4)</f>
        <v>7.38</v>
      </c>
      <c r="BO1436" s="6">
        <f>VLOOKUP(B1436,[1]kukuřice!$A$2:$E$2200,5,FALSE)</f>
        <v>46.768164145287535</v>
      </c>
    </row>
    <row r="1437" spans="1:67" hidden="1" x14ac:dyDescent="0.25">
      <c r="A1437" s="7">
        <v>2526</v>
      </c>
      <c r="B1437" s="6" t="s">
        <v>234</v>
      </c>
      <c r="C1437" s="13">
        <v>440</v>
      </c>
      <c r="D1437" s="7">
        <v>21.002906976744185</v>
      </c>
      <c r="E1437" s="6" t="s">
        <v>14</v>
      </c>
      <c r="F1437" s="6" t="s">
        <v>28</v>
      </c>
      <c r="G1437" s="7">
        <v>21.002906976744185</v>
      </c>
      <c r="H1437" s="7">
        <v>21.002906976744185</v>
      </c>
      <c r="I1437" s="7">
        <v>21.002906976744185</v>
      </c>
      <c r="J1437" s="7">
        <v>4.0470588235294116</v>
      </c>
      <c r="K1437" s="14">
        <v>5.2531914006147433</v>
      </c>
      <c r="L1437" s="13">
        <v>20</v>
      </c>
      <c r="M1437" s="7">
        <v>6.126361174112934</v>
      </c>
      <c r="N1437" s="7">
        <v>0.15343536976705582</v>
      </c>
      <c r="O1437" s="7">
        <v>-1.2061325770853317</v>
      </c>
      <c r="P1437" s="7">
        <v>7</v>
      </c>
      <c r="Q1437" s="7">
        <v>1</v>
      </c>
      <c r="R1437" s="7">
        <v>0</v>
      </c>
      <c r="S1437" s="15">
        <v>1.7250000000000001</v>
      </c>
      <c r="T1437" s="15">
        <v>3.7933888888888898</v>
      </c>
      <c r="U1437" s="15">
        <v>4.93611111111111</v>
      </c>
      <c r="V1437" s="16">
        <v>16</v>
      </c>
      <c r="W1437" s="16">
        <v>18</v>
      </c>
      <c r="X1437" s="13">
        <v>-1</v>
      </c>
      <c r="Y1437" s="13">
        <v>4</v>
      </c>
      <c r="Z1437" s="16">
        <v>4.7</v>
      </c>
      <c r="AA1437" s="13">
        <v>14</v>
      </c>
      <c r="AB1437" s="15">
        <v>-2</v>
      </c>
      <c r="AC1437" s="15">
        <v>-4</v>
      </c>
      <c r="AD1437" s="15">
        <v>2.7933888888888898</v>
      </c>
      <c r="AE1437" s="15">
        <v>-1.9066111111111099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1</v>
      </c>
      <c r="AU1437" s="6">
        <f>VLOOKUP($B1437,'[1]výnosy standard'!$A$1:$T$2200,2,FALSE)</f>
        <v>0</v>
      </c>
      <c r="AV1437" s="6">
        <f>VLOOKUP($B1437,'[1]výnosy standard'!$A$1:$T$2200,3,FALSE)</f>
        <v>0</v>
      </c>
      <c r="AW1437" s="6">
        <f>VLOOKUP($B1437,'[1]výnosy standard'!$A$1:$T$2200,4,FALSE)</f>
        <v>0</v>
      </c>
      <c r="AX1437" s="6">
        <f>VLOOKUP($B1437,'[1]výnosy standard'!$A$1:$T$2200,5,FALSE)</f>
        <v>0</v>
      </c>
      <c r="AY1437" s="6">
        <f>VLOOKUP($B1437,'[1]výnosy standard'!$A$1:$T$2200,6,FALSE)</f>
        <v>0</v>
      </c>
      <c r="AZ1437" s="6">
        <f>VLOOKUP($B1437,'[1]výnosy standard'!$A$1:$T$2200,7,FALSE)</f>
        <v>0</v>
      </c>
      <c r="BA1437" s="6">
        <f>VLOOKUP($B1437,'[1]výnosy standard'!$A$1:$T$2200,8,FALSE)</f>
        <v>0</v>
      </c>
      <c r="BB1437" s="6">
        <f>VLOOKUP($B1437,'[1]výnosy standard'!$A$1:$T$2200,9,FALSE)</f>
        <v>5.44</v>
      </c>
      <c r="BC1437" s="6">
        <f>VLOOKUP($B1437,'[1]výnosy standard'!$A$1:$T$2200,10,FALSE)</f>
        <v>5.44</v>
      </c>
      <c r="BD1437" s="6">
        <f>VLOOKUP($B1437,'[1]výnosy standard'!$A$1:$T$2200,11,FALSE)</f>
        <v>2.89</v>
      </c>
      <c r="BE1437" s="6">
        <f>VLOOKUP($B1437,'[1]výnosy standard'!$A$1:$T$2200,12,FALSE)</f>
        <v>5.36</v>
      </c>
      <c r="BF1437" s="6">
        <f>VLOOKUP($B1437,'[1]výnosy standard'!$A$1:$T$2200,13,FALSE)</f>
        <v>0</v>
      </c>
      <c r="BG1437" s="6">
        <f>VLOOKUP($B1437,'[1]výnosy standard'!$A$1:$T$2200,14,FALSE)</f>
        <v>0</v>
      </c>
      <c r="BH1437" s="6">
        <f>VLOOKUP($B1437,'[1]výnosy standard'!$A$1:$T$2200,15,FALSE)</f>
        <v>0</v>
      </c>
      <c r="BI1437" s="6">
        <f>VLOOKUP($B1437,'[1]výnosy standard'!$A$1:$T$2200,16,FALSE)</f>
        <v>0</v>
      </c>
      <c r="BJ1437" s="6">
        <f>VLOOKUP($B1437,'[1]výnosy standard'!$A$1:$T$2200,17,FALSE)</f>
        <v>3.96</v>
      </c>
      <c r="BK1437" s="6">
        <f>VLOOKUP($B1437,'[1]výnosy standard'!$A$1:$T$2200,18,FALSE)</f>
        <v>3.96</v>
      </c>
      <c r="BL1437" s="6">
        <f>VLOOKUP($B1437,'[1]výnosy standard'!$A$1:$T$2200,19,FALSE)</f>
        <v>5.16</v>
      </c>
      <c r="BM1437" s="6">
        <f>VLOOKUP($B1437,'[1]výnosy standard'!$A$1:$T$2200,20,FALSE)</f>
        <v>0</v>
      </c>
      <c r="BN1437" s="6">
        <f>VLOOKUP(B1437,'[1]pšenice výnos'!$A$2:$E$2200,4)</f>
        <v>5.44</v>
      </c>
      <c r="BO1437" s="6">
        <f>VLOOKUP(B1437,[1]kukuřice!$A$2:$E$2200,5,FALSE)</f>
        <v>37.162848092640459</v>
      </c>
    </row>
    <row r="1438" spans="1:67" hidden="1" x14ac:dyDescent="0.25">
      <c r="A1438" s="7">
        <v>3626</v>
      </c>
      <c r="B1438" s="6" t="s">
        <v>145</v>
      </c>
      <c r="C1438" s="13">
        <v>125</v>
      </c>
      <c r="D1438" s="7">
        <v>21.021393711103833</v>
      </c>
      <c r="E1438" s="6" t="s">
        <v>14</v>
      </c>
      <c r="F1438" s="6" t="s">
        <v>28</v>
      </c>
      <c r="G1438" s="7">
        <v>21.021393711103833</v>
      </c>
      <c r="H1438" s="7">
        <v>19.934490664919753</v>
      </c>
      <c r="I1438" s="7">
        <v>19.934490664919753</v>
      </c>
      <c r="J1438" s="7">
        <v>7.1835294117647059</v>
      </c>
      <c r="K1438" s="14">
        <v>6.5862603881819206</v>
      </c>
      <c r="L1438" s="13">
        <v>18</v>
      </c>
      <c r="M1438" s="7">
        <v>5.9633207488778721</v>
      </c>
      <c r="N1438" s="7">
        <v>-0.15950109080014527</v>
      </c>
      <c r="O1438" s="7">
        <v>0.59726902358278533</v>
      </c>
      <c r="P1438" s="7">
        <v>3</v>
      </c>
      <c r="Q1438" s="7">
        <v>4</v>
      </c>
      <c r="R1438" s="7">
        <v>0</v>
      </c>
      <c r="S1438" s="15">
        <v>1.7066666666666701</v>
      </c>
      <c r="T1438" s="15">
        <v>5.3273333333333301</v>
      </c>
      <c r="U1438" s="15">
        <v>7.0552380952381002</v>
      </c>
      <c r="V1438" s="16">
        <v>15.7</v>
      </c>
      <c r="W1438" s="16">
        <v>18.2</v>
      </c>
      <c r="X1438" s="17" t="e">
        <v>#NULL!</v>
      </c>
      <c r="Y1438" s="13">
        <v>3</v>
      </c>
      <c r="Z1438" s="16">
        <v>4</v>
      </c>
      <c r="AA1438" s="13">
        <v>17</v>
      </c>
      <c r="AB1438" s="15">
        <v>1.3</v>
      </c>
      <c r="AC1438" s="15">
        <v>-1.2</v>
      </c>
      <c r="AD1438" s="15">
        <v>5.0273333333333303</v>
      </c>
      <c r="AE1438" s="15">
        <v>1.0273333333333301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1</v>
      </c>
      <c r="AU1438" s="6">
        <f>VLOOKUP($B1438,'[1]výnosy standard'!$A$1:$T$2200,2,FALSE)</f>
        <v>0</v>
      </c>
      <c r="AV1438" s="6">
        <f>VLOOKUP($B1438,'[1]výnosy standard'!$A$1:$T$2200,3,FALSE)</f>
        <v>0</v>
      </c>
      <c r="AW1438" s="6">
        <f>VLOOKUP($B1438,'[1]výnosy standard'!$A$1:$T$2200,4,FALSE)</f>
        <v>0</v>
      </c>
      <c r="AX1438" s="6">
        <f>VLOOKUP($B1438,'[1]výnosy standard'!$A$1:$T$2200,5,FALSE)</f>
        <v>4.87</v>
      </c>
      <c r="AY1438" s="6">
        <f>VLOOKUP($B1438,'[1]výnosy standard'!$A$1:$T$2200,6,FALSE)</f>
        <v>0</v>
      </c>
      <c r="AZ1438" s="6">
        <f>VLOOKUP($B1438,'[1]výnosy standard'!$A$1:$T$2200,7,FALSE)</f>
        <v>0</v>
      </c>
      <c r="BA1438" s="6">
        <f>VLOOKUP($B1438,'[1]výnosy standard'!$A$1:$T$2200,8,FALSE)</f>
        <v>0</v>
      </c>
      <c r="BB1438" s="6">
        <f>VLOOKUP($B1438,'[1]výnosy standard'!$A$1:$T$2200,9,FALSE)</f>
        <v>5.8</v>
      </c>
      <c r="BC1438" s="6">
        <f>VLOOKUP($B1438,'[1]výnosy standard'!$A$1:$T$2200,10,FALSE)</f>
        <v>5.8</v>
      </c>
      <c r="BD1438" s="6">
        <f>VLOOKUP($B1438,'[1]výnosy standard'!$A$1:$T$2200,11,FALSE)</f>
        <v>3.11</v>
      </c>
      <c r="BE1438" s="6">
        <f>VLOOKUP($B1438,'[1]výnosy standard'!$A$1:$T$2200,12,FALSE)</f>
        <v>6.06</v>
      </c>
      <c r="BF1438" s="6">
        <f>VLOOKUP($B1438,'[1]výnosy standard'!$A$1:$T$2200,13,FALSE)</f>
        <v>0</v>
      </c>
      <c r="BG1438" s="6">
        <f>VLOOKUP($B1438,'[1]výnosy standard'!$A$1:$T$2200,14,FALSE)</f>
        <v>0</v>
      </c>
      <c r="BH1438" s="6">
        <f>VLOOKUP($B1438,'[1]výnosy standard'!$A$1:$T$2200,15,FALSE)</f>
        <v>0</v>
      </c>
      <c r="BI1438" s="6">
        <f>VLOOKUP($B1438,'[1]výnosy standard'!$A$1:$T$2200,16,FALSE)</f>
        <v>0</v>
      </c>
      <c r="BJ1438" s="6">
        <f>VLOOKUP($B1438,'[1]výnosy standard'!$A$1:$T$2200,17,FALSE)</f>
        <v>4.67</v>
      </c>
      <c r="BK1438" s="6">
        <f>VLOOKUP($B1438,'[1]výnosy standard'!$A$1:$T$2200,18,FALSE)</f>
        <v>4.67</v>
      </c>
      <c r="BL1438" s="6">
        <f>VLOOKUP($B1438,'[1]výnosy standard'!$A$1:$T$2200,19,FALSE)</f>
        <v>5.2</v>
      </c>
      <c r="BM1438" s="6">
        <f>VLOOKUP($B1438,'[1]výnosy standard'!$A$1:$T$2200,20,FALSE)</f>
        <v>0</v>
      </c>
      <c r="BN1438" s="6">
        <f>VLOOKUP(B1438,'[1]pšenice výnos'!$A$2:$E$2200,4)</f>
        <v>5.8</v>
      </c>
      <c r="BO1438" s="6">
        <f>VLOOKUP(B1438,[1]kukuřice!$A$2:$E$2200,5,FALSE)</f>
        <v>41.577829809173942</v>
      </c>
    </row>
    <row r="1439" spans="1:67" hidden="1" x14ac:dyDescent="0.25">
      <c r="A1439" s="7">
        <v>2644</v>
      </c>
      <c r="B1439" s="6" t="s">
        <v>143</v>
      </c>
      <c r="C1439" s="13">
        <v>358</v>
      </c>
      <c r="D1439" s="7">
        <v>21.024762498053263</v>
      </c>
      <c r="E1439" s="6" t="s">
        <v>14</v>
      </c>
      <c r="F1439" s="6" t="s">
        <v>28</v>
      </c>
      <c r="G1439" s="7">
        <v>21.024762498053263</v>
      </c>
      <c r="H1439" s="7">
        <v>21.024762498053263</v>
      </c>
      <c r="I1439" s="7">
        <v>21.024762498053263</v>
      </c>
      <c r="J1439" s="7">
        <v>6.4210000000000003</v>
      </c>
      <c r="K1439" s="14">
        <v>6.5069704542297888</v>
      </c>
      <c r="L1439" s="13">
        <v>22</v>
      </c>
      <c r="M1439" s="7">
        <v>6.126361174112934</v>
      </c>
      <c r="N1439" s="7">
        <v>0.15343536976705582</v>
      </c>
      <c r="O1439" s="7">
        <v>-8.5970454229788551E-2</v>
      </c>
      <c r="P1439" s="7">
        <v>6</v>
      </c>
      <c r="Q1439" s="7">
        <v>0</v>
      </c>
      <c r="R1439" s="7">
        <v>0</v>
      </c>
      <c r="S1439" s="15">
        <v>0.76500000000000001</v>
      </c>
      <c r="T1439" s="15">
        <v>2.5640000000000001</v>
      </c>
      <c r="U1439" s="15">
        <v>5.2603846153846199</v>
      </c>
      <c r="V1439" s="16">
        <v>23.4</v>
      </c>
      <c r="W1439" s="16">
        <v>17.2</v>
      </c>
      <c r="X1439" s="13">
        <v>-1</v>
      </c>
      <c r="Y1439" s="13">
        <v>2</v>
      </c>
      <c r="Z1439" s="16">
        <v>3.5</v>
      </c>
      <c r="AA1439" s="13">
        <v>22</v>
      </c>
      <c r="AB1439" s="15">
        <v>-1.4</v>
      </c>
      <c r="AC1439" s="15">
        <v>4.8</v>
      </c>
      <c r="AD1439" s="15">
        <v>3.7639999999999998</v>
      </c>
      <c r="AE1439" s="15">
        <v>0.26400000000000001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1</v>
      </c>
      <c r="AU1439" s="6">
        <f>VLOOKUP($B1439,'[1]výnosy standard'!$A$1:$T$2200,2,FALSE)</f>
        <v>0</v>
      </c>
      <c r="AV1439" s="6">
        <f>VLOOKUP($B1439,'[1]výnosy standard'!$A$1:$T$2200,3,FALSE)</f>
        <v>0</v>
      </c>
      <c r="AW1439" s="6">
        <f>VLOOKUP($B1439,'[1]výnosy standard'!$A$1:$T$2200,4,FALSE)</f>
        <v>0</v>
      </c>
      <c r="AX1439" s="6">
        <f>VLOOKUP($B1439,'[1]výnosy standard'!$A$1:$T$2200,5,FALSE)</f>
        <v>0</v>
      </c>
      <c r="AY1439" s="6">
        <f>VLOOKUP($B1439,'[1]výnosy standard'!$A$1:$T$2200,6,FALSE)</f>
        <v>0</v>
      </c>
      <c r="AZ1439" s="6">
        <f>VLOOKUP($B1439,'[1]výnosy standard'!$A$1:$T$2200,7,FALSE)</f>
        <v>0</v>
      </c>
      <c r="BA1439" s="6">
        <f>VLOOKUP($B1439,'[1]výnosy standard'!$A$1:$T$2200,8,FALSE)</f>
        <v>0</v>
      </c>
      <c r="BB1439" s="6">
        <f>VLOOKUP($B1439,'[1]výnosy standard'!$A$1:$T$2200,9,FALSE)</f>
        <v>6.88</v>
      </c>
      <c r="BC1439" s="6">
        <f>VLOOKUP($B1439,'[1]výnosy standard'!$A$1:$T$2200,10,FALSE)</f>
        <v>6.88</v>
      </c>
      <c r="BD1439" s="6">
        <f>VLOOKUP($B1439,'[1]výnosy standard'!$A$1:$T$2200,11,FALSE)</f>
        <v>3.73</v>
      </c>
      <c r="BE1439" s="6">
        <f>VLOOKUP($B1439,'[1]výnosy standard'!$A$1:$T$2200,12,FALSE)</f>
        <v>6.12</v>
      </c>
      <c r="BF1439" s="6">
        <f>VLOOKUP($B1439,'[1]výnosy standard'!$A$1:$T$2200,13,FALSE)</f>
        <v>0</v>
      </c>
      <c r="BG1439" s="6">
        <f>VLOOKUP($B1439,'[1]výnosy standard'!$A$1:$T$2200,14,FALSE)</f>
        <v>0</v>
      </c>
      <c r="BH1439" s="6">
        <f>VLOOKUP($B1439,'[1]výnosy standard'!$A$1:$T$2200,15,FALSE)</f>
        <v>0</v>
      </c>
      <c r="BI1439" s="6">
        <f>VLOOKUP($B1439,'[1]výnosy standard'!$A$1:$T$2200,16,FALSE)</f>
        <v>0</v>
      </c>
      <c r="BJ1439" s="6">
        <f>VLOOKUP($B1439,'[1]výnosy standard'!$A$1:$T$2200,17,FALSE)</f>
        <v>5.55</v>
      </c>
      <c r="BK1439" s="6">
        <f>VLOOKUP($B1439,'[1]výnosy standard'!$A$1:$T$2200,18,FALSE)</f>
        <v>5.55</v>
      </c>
      <c r="BL1439" s="6">
        <f>VLOOKUP($B1439,'[1]výnosy standard'!$A$1:$T$2200,19,FALSE)</f>
        <v>6.42</v>
      </c>
      <c r="BM1439" s="6">
        <f>VLOOKUP($B1439,'[1]výnosy standard'!$A$1:$T$2200,20,FALSE)</f>
        <v>0</v>
      </c>
      <c r="BN1439" s="6">
        <f>VLOOKUP(B1439,'[1]pšenice výnos'!$A$2:$E$2200,4)</f>
        <v>6.88</v>
      </c>
      <c r="BO1439" s="6">
        <f>VLOOKUP(B1439,[1]kukuřice!$A$2:$E$2200,5,FALSE)</f>
        <v>46.747194914373758</v>
      </c>
    </row>
    <row r="1440" spans="1:67" hidden="1" x14ac:dyDescent="0.25">
      <c r="A1440" s="7">
        <v>2492</v>
      </c>
      <c r="B1440" s="6" t="s">
        <v>186</v>
      </c>
      <c r="C1440" s="13">
        <v>84</v>
      </c>
      <c r="D1440" s="7">
        <v>21.034630145480566</v>
      </c>
      <c r="E1440" s="6" t="s">
        <v>14</v>
      </c>
      <c r="F1440" s="6" t="s">
        <v>28</v>
      </c>
      <c r="G1440" s="7">
        <v>21.034630145480566</v>
      </c>
      <c r="H1440" s="7">
        <v>19.794896255664202</v>
      </c>
      <c r="I1440" s="7">
        <v>19.794896255664202</v>
      </c>
      <c r="J1440" s="7">
        <v>8.3859999999999992</v>
      </c>
      <c r="K1440" s="14">
        <v>5.8882512255100119</v>
      </c>
      <c r="L1440" s="13">
        <v>15</v>
      </c>
      <c r="M1440" s="7">
        <v>5.9633207488778721</v>
      </c>
      <c r="N1440" s="7">
        <v>-0.15950109080014527</v>
      </c>
      <c r="O1440" s="7">
        <v>2.4977487744899873</v>
      </c>
      <c r="P1440" s="7">
        <v>1</v>
      </c>
      <c r="Q1440" s="7">
        <v>8</v>
      </c>
      <c r="R1440" s="7">
        <v>0</v>
      </c>
      <c r="S1440" s="15">
        <v>3.875</v>
      </c>
      <c r="T1440" s="15">
        <v>8.31111111111111</v>
      </c>
      <c r="U1440" s="17" t="e">
        <v>#NULL!</v>
      </c>
      <c r="V1440" s="16">
        <v>11</v>
      </c>
      <c r="W1440" s="16">
        <v>11</v>
      </c>
      <c r="X1440" s="17" t="e">
        <v>#NULL!</v>
      </c>
      <c r="Y1440" s="13">
        <v>3</v>
      </c>
      <c r="Z1440" s="16">
        <v>4</v>
      </c>
      <c r="AA1440" s="13">
        <v>17</v>
      </c>
      <c r="AB1440" s="15">
        <v>6</v>
      </c>
      <c r="AC1440" s="15">
        <v>6</v>
      </c>
      <c r="AD1440" s="15">
        <v>9.81111111111111</v>
      </c>
      <c r="AE1440" s="15">
        <v>5.81111111111111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1</v>
      </c>
      <c r="AU1440" s="6">
        <f>VLOOKUP($B1440,'[1]výnosy standard'!$A$1:$T$2200,2,FALSE)</f>
        <v>25.93</v>
      </c>
      <c r="AV1440" s="6">
        <f>VLOOKUP($B1440,'[1]výnosy standard'!$A$1:$T$2200,3,FALSE)</f>
        <v>0</v>
      </c>
      <c r="AW1440" s="6">
        <f>VLOOKUP($B1440,'[1]výnosy standard'!$A$1:$T$2200,4,FALSE)</f>
        <v>0</v>
      </c>
      <c r="AX1440" s="6">
        <f>VLOOKUP($B1440,'[1]výnosy standard'!$A$1:$T$2200,5,FALSE)</f>
        <v>4.49</v>
      </c>
      <c r="AY1440" s="6">
        <f>VLOOKUP($B1440,'[1]výnosy standard'!$A$1:$T$2200,6,FALSE)</f>
        <v>0</v>
      </c>
      <c r="AZ1440" s="6">
        <f>VLOOKUP($B1440,'[1]výnosy standard'!$A$1:$T$2200,7,FALSE)</f>
        <v>0</v>
      </c>
      <c r="BA1440" s="6">
        <f>VLOOKUP($B1440,'[1]výnosy standard'!$A$1:$T$2200,8,FALSE)</f>
        <v>0</v>
      </c>
      <c r="BB1440" s="6">
        <f>VLOOKUP($B1440,'[1]výnosy standard'!$A$1:$T$2200,9,FALSE)</f>
        <v>5.08</v>
      </c>
      <c r="BC1440" s="6">
        <f>VLOOKUP($B1440,'[1]výnosy standard'!$A$1:$T$2200,10,FALSE)</f>
        <v>5.08</v>
      </c>
      <c r="BD1440" s="6">
        <f>VLOOKUP($B1440,'[1]výnosy standard'!$A$1:$T$2200,11,FALSE)</f>
        <v>2.99</v>
      </c>
      <c r="BE1440" s="6">
        <f>VLOOKUP($B1440,'[1]výnosy standard'!$A$1:$T$2200,12,FALSE)</f>
        <v>4.74</v>
      </c>
      <c r="BF1440" s="6">
        <f>VLOOKUP($B1440,'[1]výnosy standard'!$A$1:$T$2200,13,FALSE)</f>
        <v>0</v>
      </c>
      <c r="BG1440" s="6">
        <f>VLOOKUP($B1440,'[1]výnosy standard'!$A$1:$T$2200,14,FALSE)</f>
        <v>0</v>
      </c>
      <c r="BH1440" s="6">
        <f>VLOOKUP($B1440,'[1]výnosy standard'!$A$1:$T$2200,15,FALSE)</f>
        <v>19.3</v>
      </c>
      <c r="BI1440" s="6">
        <f>VLOOKUP($B1440,'[1]výnosy standard'!$A$1:$T$2200,16,FALSE)</f>
        <v>0</v>
      </c>
      <c r="BJ1440" s="6">
        <f>VLOOKUP($B1440,'[1]výnosy standard'!$A$1:$T$2200,17,FALSE)</f>
        <v>4.1900000000000004</v>
      </c>
      <c r="BK1440" s="6">
        <f>VLOOKUP($B1440,'[1]výnosy standard'!$A$1:$T$2200,18,FALSE)</f>
        <v>4.1900000000000004</v>
      </c>
      <c r="BL1440" s="6">
        <f>VLOOKUP($B1440,'[1]výnosy standard'!$A$1:$T$2200,19,FALSE)</f>
        <v>4.6500000000000004</v>
      </c>
      <c r="BM1440" s="6">
        <f>VLOOKUP($B1440,'[1]výnosy standard'!$A$1:$T$2200,20,FALSE)</f>
        <v>0</v>
      </c>
      <c r="BN1440" s="6">
        <f>VLOOKUP(B1440,'[1]pšenice výnos'!$A$2:$E$2200,4)</f>
        <v>5.08</v>
      </c>
      <c r="BO1440" s="6">
        <f>VLOOKUP(B1440,[1]kukuřice!$A$2:$E$2200,5,FALSE)</f>
        <v>39.978666217438786</v>
      </c>
    </row>
    <row r="1441" spans="1:67" hidden="1" x14ac:dyDescent="0.25">
      <c r="A1441" s="7">
        <v>2152</v>
      </c>
      <c r="B1441" s="6" t="s">
        <v>173</v>
      </c>
      <c r="C1441" s="13">
        <v>451</v>
      </c>
      <c r="D1441" s="7">
        <v>21.059377124983005</v>
      </c>
      <c r="E1441" s="6" t="s">
        <v>14</v>
      </c>
      <c r="F1441" s="6" t="s">
        <v>28</v>
      </c>
      <c r="G1441" s="7">
        <v>21.059377124983005</v>
      </c>
      <c r="H1441" s="7">
        <v>20.229838161294712</v>
      </c>
      <c r="I1441" s="7">
        <v>20.229838161294712</v>
      </c>
      <c r="J1441" s="7">
        <v>6.9204705882352933</v>
      </c>
      <c r="K1441" s="14">
        <v>6.6329903041464506</v>
      </c>
      <c r="L1441" s="13">
        <v>12</v>
      </c>
      <c r="M1441" s="7">
        <v>5.9633207488778721</v>
      </c>
      <c r="N1441" s="7">
        <v>-0.15950109080014527</v>
      </c>
      <c r="O1441" s="7">
        <v>0.28748028408884263</v>
      </c>
      <c r="P1441" s="7">
        <v>3</v>
      </c>
      <c r="Q1441" s="7">
        <v>6</v>
      </c>
      <c r="R1441" s="7">
        <v>0</v>
      </c>
      <c r="S1441" s="15">
        <v>0.99166666666666703</v>
      </c>
      <c r="T1441" s="15">
        <v>3.5244444444444398</v>
      </c>
      <c r="U1441" s="15">
        <v>6.8242592592592599</v>
      </c>
      <c r="V1441" s="16">
        <v>16.8</v>
      </c>
      <c r="W1441" s="16">
        <v>18.399999999999999</v>
      </c>
      <c r="X1441" s="17" t="e">
        <v>#NULL!</v>
      </c>
      <c r="Y1441" s="13">
        <v>3</v>
      </c>
      <c r="Z1441" s="16">
        <v>4</v>
      </c>
      <c r="AA1441" s="13">
        <v>17</v>
      </c>
      <c r="AB1441" s="15">
        <v>0.19999999999999901</v>
      </c>
      <c r="AC1441" s="15">
        <v>-1.4</v>
      </c>
      <c r="AD1441" s="15">
        <v>3.1744444444444402</v>
      </c>
      <c r="AE1441" s="15">
        <v>-0.82555555555555604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1</v>
      </c>
      <c r="AU1441" s="6">
        <f>VLOOKUP($B1441,'[1]výnosy standard'!$A$1:$T$2200,2,FALSE)</f>
        <v>0</v>
      </c>
      <c r="AV1441" s="6">
        <f>VLOOKUP($B1441,'[1]výnosy standard'!$A$1:$T$2200,3,FALSE)</f>
        <v>0</v>
      </c>
      <c r="AW1441" s="6">
        <f>VLOOKUP($B1441,'[1]výnosy standard'!$A$1:$T$2200,4,FALSE)</f>
        <v>0</v>
      </c>
      <c r="AX1441" s="6">
        <f>VLOOKUP($B1441,'[1]výnosy standard'!$A$1:$T$2200,5,FALSE)</f>
        <v>4.43</v>
      </c>
      <c r="AY1441" s="6">
        <f>VLOOKUP($B1441,'[1]výnosy standard'!$A$1:$T$2200,6,FALSE)</f>
        <v>0.87</v>
      </c>
      <c r="AZ1441" s="6">
        <f>VLOOKUP($B1441,'[1]výnosy standard'!$A$1:$T$2200,7,FALSE)</f>
        <v>0</v>
      </c>
      <c r="BA1441" s="6">
        <f>VLOOKUP($B1441,'[1]výnosy standard'!$A$1:$T$2200,8,FALSE)</f>
        <v>0</v>
      </c>
      <c r="BB1441" s="6">
        <f>VLOOKUP($B1441,'[1]výnosy standard'!$A$1:$T$2200,9,FALSE)</f>
        <v>6.29</v>
      </c>
      <c r="BC1441" s="6">
        <f>VLOOKUP($B1441,'[1]výnosy standard'!$A$1:$T$2200,10,FALSE)</f>
        <v>6.29</v>
      </c>
      <c r="BD1441" s="6">
        <f>VLOOKUP($B1441,'[1]výnosy standard'!$A$1:$T$2200,11,FALSE)</f>
        <v>3.37</v>
      </c>
      <c r="BE1441" s="6">
        <f>VLOOKUP($B1441,'[1]výnosy standard'!$A$1:$T$2200,12,FALSE)</f>
        <v>4.68</v>
      </c>
      <c r="BF1441" s="6">
        <f>VLOOKUP($B1441,'[1]výnosy standard'!$A$1:$T$2200,13,FALSE)</f>
        <v>0</v>
      </c>
      <c r="BG1441" s="6">
        <f>VLOOKUP($B1441,'[1]výnosy standard'!$A$1:$T$2200,14,FALSE)</f>
        <v>3.08</v>
      </c>
      <c r="BH1441" s="6">
        <f>VLOOKUP($B1441,'[1]výnosy standard'!$A$1:$T$2200,15,FALSE)</f>
        <v>0</v>
      </c>
      <c r="BI1441" s="6">
        <f>VLOOKUP($B1441,'[1]výnosy standard'!$A$1:$T$2200,16,FALSE)</f>
        <v>0</v>
      </c>
      <c r="BJ1441" s="6">
        <f>VLOOKUP($B1441,'[1]výnosy standard'!$A$1:$T$2200,17,FALSE)</f>
        <v>4.83</v>
      </c>
      <c r="BK1441" s="6">
        <f>VLOOKUP($B1441,'[1]výnosy standard'!$A$1:$T$2200,18,FALSE)</f>
        <v>4.83</v>
      </c>
      <c r="BL1441" s="6">
        <f>VLOOKUP($B1441,'[1]výnosy standard'!$A$1:$T$2200,19,FALSE)</f>
        <v>6</v>
      </c>
      <c r="BM1441" s="6">
        <f>VLOOKUP($B1441,'[1]výnosy standard'!$A$1:$T$2200,20,FALSE)</f>
        <v>0</v>
      </c>
      <c r="BN1441" s="6">
        <f>VLOOKUP(B1441,'[1]pšenice výnos'!$A$2:$E$2200,4)</f>
        <v>6.29</v>
      </c>
      <c r="BO1441" s="6">
        <f>VLOOKUP(B1441,[1]kukuřice!$A$2:$E$2200,5,FALSE)</f>
        <v>40.669634986995504</v>
      </c>
    </row>
    <row r="1442" spans="1:67" hidden="1" x14ac:dyDescent="0.25">
      <c r="A1442" s="7">
        <v>4083</v>
      </c>
      <c r="B1442" s="6" t="s">
        <v>142</v>
      </c>
      <c r="C1442" s="13">
        <v>327</v>
      </c>
      <c r="D1442" s="7">
        <v>21.061325624612845</v>
      </c>
      <c r="E1442" s="6" t="s">
        <v>14</v>
      </c>
      <c r="F1442" s="6" t="s">
        <v>28</v>
      </c>
      <c r="G1442" s="7">
        <v>21.061325624612845</v>
      </c>
      <c r="H1442" s="7">
        <v>21.061325624612845</v>
      </c>
      <c r="I1442" s="7">
        <v>21.061325624612845</v>
      </c>
      <c r="J1442" s="7">
        <v>6.8371764705882345</v>
      </c>
      <c r="K1442" s="14">
        <v>6.4166644266699961</v>
      </c>
      <c r="L1442" s="13">
        <v>15</v>
      </c>
      <c r="M1442" s="7">
        <v>5.9633207488778721</v>
      </c>
      <c r="N1442" s="7">
        <v>-0.15950109080014527</v>
      </c>
      <c r="O1442" s="7">
        <v>0.42051204391823838</v>
      </c>
      <c r="P1442" s="7">
        <v>0</v>
      </c>
      <c r="Q1442" s="7">
        <v>2</v>
      </c>
      <c r="R1442" s="7">
        <v>0</v>
      </c>
      <c r="S1442" s="15">
        <v>1.81111111111111</v>
      </c>
      <c r="T1442" s="15">
        <v>7.3690972222222202</v>
      </c>
      <c r="U1442" s="17" t="e">
        <v>#NULL!</v>
      </c>
      <c r="V1442" s="16">
        <v>11.2</v>
      </c>
      <c r="W1442" s="16">
        <v>14.9</v>
      </c>
      <c r="X1442" s="17" t="e">
        <v>#NULL!</v>
      </c>
      <c r="Y1442" s="13">
        <v>2</v>
      </c>
      <c r="Z1442" s="16">
        <v>3.5</v>
      </c>
      <c r="AA1442" s="13">
        <v>22</v>
      </c>
      <c r="AB1442" s="15">
        <v>10.8</v>
      </c>
      <c r="AC1442" s="15">
        <v>7.1</v>
      </c>
      <c r="AD1442" s="15">
        <v>9.1440972222222197</v>
      </c>
      <c r="AE1442" s="15">
        <v>5.6440972222222197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1</v>
      </c>
      <c r="AU1442" s="6">
        <f>VLOOKUP($B1442,'[1]výnosy standard'!$A$1:$T$2200,2,FALSE)</f>
        <v>0</v>
      </c>
      <c r="AV1442" s="6">
        <f>VLOOKUP($B1442,'[1]výnosy standard'!$A$1:$T$2200,3,FALSE)</f>
        <v>0</v>
      </c>
      <c r="AW1442" s="6">
        <f>VLOOKUP($B1442,'[1]výnosy standard'!$A$1:$T$2200,4,FALSE)</f>
        <v>0</v>
      </c>
      <c r="AX1442" s="6">
        <f>VLOOKUP($B1442,'[1]výnosy standard'!$A$1:$T$2200,5,FALSE)</f>
        <v>0</v>
      </c>
      <c r="AY1442" s="6">
        <f>VLOOKUP($B1442,'[1]výnosy standard'!$A$1:$T$2200,6,FALSE)</f>
        <v>0</v>
      </c>
      <c r="AZ1442" s="6">
        <f>VLOOKUP($B1442,'[1]výnosy standard'!$A$1:$T$2200,7,FALSE)</f>
        <v>0</v>
      </c>
      <c r="BA1442" s="6">
        <f>VLOOKUP($B1442,'[1]výnosy standard'!$A$1:$T$2200,8,FALSE)</f>
        <v>0</v>
      </c>
      <c r="BB1442" s="6">
        <f>VLOOKUP($B1442,'[1]výnosy standard'!$A$1:$T$2200,9,FALSE)</f>
        <v>6.82</v>
      </c>
      <c r="BC1442" s="6">
        <f>VLOOKUP($B1442,'[1]výnosy standard'!$A$1:$T$2200,10,FALSE)</f>
        <v>6.82</v>
      </c>
      <c r="BD1442" s="6">
        <f>VLOOKUP($B1442,'[1]výnosy standard'!$A$1:$T$2200,11,FALSE)</f>
        <v>3.77</v>
      </c>
      <c r="BE1442" s="6">
        <f>VLOOKUP($B1442,'[1]výnosy standard'!$A$1:$T$2200,12,FALSE)</f>
        <v>6.58</v>
      </c>
      <c r="BF1442" s="6">
        <f>VLOOKUP($B1442,'[1]výnosy standard'!$A$1:$T$2200,13,FALSE)</f>
        <v>0</v>
      </c>
      <c r="BG1442" s="6">
        <f>VLOOKUP($B1442,'[1]výnosy standard'!$A$1:$T$2200,14,FALSE)</f>
        <v>0</v>
      </c>
      <c r="BH1442" s="6">
        <f>VLOOKUP($B1442,'[1]výnosy standard'!$A$1:$T$2200,15,FALSE)</f>
        <v>0</v>
      </c>
      <c r="BI1442" s="6">
        <f>VLOOKUP($B1442,'[1]výnosy standard'!$A$1:$T$2200,16,FALSE)</f>
        <v>0</v>
      </c>
      <c r="BJ1442" s="6">
        <f>VLOOKUP($B1442,'[1]výnosy standard'!$A$1:$T$2200,17,FALSE)</f>
        <v>5.54</v>
      </c>
      <c r="BK1442" s="6">
        <f>VLOOKUP($B1442,'[1]výnosy standard'!$A$1:$T$2200,18,FALSE)</f>
        <v>5.54</v>
      </c>
      <c r="BL1442" s="6">
        <f>VLOOKUP($B1442,'[1]výnosy standard'!$A$1:$T$2200,19,FALSE)</f>
        <v>6.65</v>
      </c>
      <c r="BM1442" s="6">
        <f>VLOOKUP($B1442,'[1]výnosy standard'!$A$1:$T$2200,20,FALSE)</f>
        <v>0</v>
      </c>
      <c r="BN1442" s="6">
        <f>VLOOKUP(B1442,'[1]pšenice výnos'!$A$2:$E$2200,4)</f>
        <v>6.82</v>
      </c>
      <c r="BO1442" s="6">
        <f>VLOOKUP(B1442,[1]kukuřice!$A$2:$E$2200,5,FALSE)</f>
        <v>43.191266145909822</v>
      </c>
    </row>
    <row r="1443" spans="1:67" hidden="1" x14ac:dyDescent="0.25">
      <c r="A1443" s="7">
        <v>2438</v>
      </c>
      <c r="B1443" s="6" t="s">
        <v>145</v>
      </c>
      <c r="C1443" s="13">
        <v>128</v>
      </c>
      <c r="D1443" s="7">
        <v>21.065748421641494</v>
      </c>
      <c r="E1443" s="6" t="s">
        <v>14</v>
      </c>
      <c r="F1443" s="6" t="s">
        <v>28</v>
      </c>
      <c r="G1443" s="7">
        <v>21.065748421641494</v>
      </c>
      <c r="H1443" s="7">
        <v>20.208982658035644</v>
      </c>
      <c r="I1443" s="7">
        <v>20.208982658035644</v>
      </c>
      <c r="J1443" s="7">
        <v>5.8884705882352941</v>
      </c>
      <c r="K1443" s="14">
        <v>5.8568115113098056</v>
      </c>
      <c r="L1443" s="13">
        <v>12</v>
      </c>
      <c r="M1443" s="7">
        <v>6.126361174112934</v>
      </c>
      <c r="N1443" s="7">
        <v>0.15343536976705582</v>
      </c>
      <c r="O1443" s="7">
        <v>3.1659076925488527E-2</v>
      </c>
      <c r="P1443" s="7">
        <v>2</v>
      </c>
      <c r="Q1443" s="7">
        <v>7</v>
      </c>
      <c r="R1443" s="7">
        <v>0</v>
      </c>
      <c r="S1443" s="15">
        <v>2.5104166666666701</v>
      </c>
      <c r="T1443" s="15">
        <v>6.9094444444444401</v>
      </c>
      <c r="U1443" s="17" t="e">
        <v>#NULL!</v>
      </c>
      <c r="V1443" s="16">
        <v>11.6</v>
      </c>
      <c r="W1443" s="16">
        <v>14.2</v>
      </c>
      <c r="X1443" s="17" t="e">
        <v>#NULL!</v>
      </c>
      <c r="Y1443" s="13">
        <v>3</v>
      </c>
      <c r="Z1443" s="16">
        <v>4</v>
      </c>
      <c r="AA1443" s="13">
        <v>17</v>
      </c>
      <c r="AB1443" s="15">
        <v>5.4</v>
      </c>
      <c r="AC1443" s="15">
        <v>2.8</v>
      </c>
      <c r="AD1443" s="15">
        <v>7.6094444444444402</v>
      </c>
      <c r="AE1443" s="15">
        <v>3.6094444444444398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1</v>
      </c>
      <c r="AU1443" s="6">
        <f>VLOOKUP($B1443,'[1]výnosy standard'!$A$1:$T$2200,2,FALSE)</f>
        <v>0</v>
      </c>
      <c r="AV1443" s="6">
        <f>VLOOKUP($B1443,'[1]výnosy standard'!$A$1:$T$2200,3,FALSE)</f>
        <v>0</v>
      </c>
      <c r="AW1443" s="6">
        <f>VLOOKUP($B1443,'[1]výnosy standard'!$A$1:$T$2200,4,FALSE)</f>
        <v>0</v>
      </c>
      <c r="AX1443" s="6">
        <f>VLOOKUP($B1443,'[1]výnosy standard'!$A$1:$T$2200,5,FALSE)</f>
        <v>4.87</v>
      </c>
      <c r="AY1443" s="6">
        <f>VLOOKUP($B1443,'[1]výnosy standard'!$A$1:$T$2200,6,FALSE)</f>
        <v>0</v>
      </c>
      <c r="AZ1443" s="6">
        <f>VLOOKUP($B1443,'[1]výnosy standard'!$A$1:$T$2200,7,FALSE)</f>
        <v>0</v>
      </c>
      <c r="BA1443" s="6">
        <f>VLOOKUP($B1443,'[1]výnosy standard'!$A$1:$T$2200,8,FALSE)</f>
        <v>0</v>
      </c>
      <c r="BB1443" s="6">
        <f>VLOOKUP($B1443,'[1]výnosy standard'!$A$1:$T$2200,9,FALSE)</f>
        <v>5.8</v>
      </c>
      <c r="BC1443" s="6">
        <f>VLOOKUP($B1443,'[1]výnosy standard'!$A$1:$T$2200,10,FALSE)</f>
        <v>5.8</v>
      </c>
      <c r="BD1443" s="6">
        <f>VLOOKUP($B1443,'[1]výnosy standard'!$A$1:$T$2200,11,FALSE)</f>
        <v>3.11</v>
      </c>
      <c r="BE1443" s="6">
        <f>VLOOKUP($B1443,'[1]výnosy standard'!$A$1:$T$2200,12,FALSE)</f>
        <v>6.06</v>
      </c>
      <c r="BF1443" s="6">
        <f>VLOOKUP($B1443,'[1]výnosy standard'!$A$1:$T$2200,13,FALSE)</f>
        <v>0</v>
      </c>
      <c r="BG1443" s="6">
        <f>VLOOKUP($B1443,'[1]výnosy standard'!$A$1:$T$2200,14,FALSE)</f>
        <v>0</v>
      </c>
      <c r="BH1443" s="6">
        <f>VLOOKUP($B1443,'[1]výnosy standard'!$A$1:$T$2200,15,FALSE)</f>
        <v>0</v>
      </c>
      <c r="BI1443" s="6">
        <f>VLOOKUP($B1443,'[1]výnosy standard'!$A$1:$T$2200,16,FALSE)</f>
        <v>0</v>
      </c>
      <c r="BJ1443" s="6">
        <f>VLOOKUP($B1443,'[1]výnosy standard'!$A$1:$T$2200,17,FALSE)</f>
        <v>4.67</v>
      </c>
      <c r="BK1443" s="6">
        <f>VLOOKUP($B1443,'[1]výnosy standard'!$A$1:$T$2200,18,FALSE)</f>
        <v>4.67</v>
      </c>
      <c r="BL1443" s="6">
        <f>VLOOKUP($B1443,'[1]výnosy standard'!$A$1:$T$2200,19,FALSE)</f>
        <v>5.2</v>
      </c>
      <c r="BM1443" s="6">
        <f>VLOOKUP($B1443,'[1]výnosy standard'!$A$1:$T$2200,20,FALSE)</f>
        <v>0</v>
      </c>
      <c r="BN1443" s="6">
        <f>VLOOKUP(B1443,'[1]pšenice výnos'!$A$2:$E$2200,4)</f>
        <v>5.8</v>
      </c>
      <c r="BO1443" s="6">
        <f>VLOOKUP(B1443,[1]kukuřice!$A$2:$E$2200,5,FALSE)</f>
        <v>41.577829809173942</v>
      </c>
    </row>
    <row r="1444" spans="1:67" hidden="1" x14ac:dyDescent="0.25">
      <c r="A1444" s="7">
        <v>2139</v>
      </c>
      <c r="B1444" s="6" t="s">
        <v>118</v>
      </c>
      <c r="C1444" s="13">
        <v>11</v>
      </c>
      <c r="D1444" s="7">
        <v>21.07823267126064</v>
      </c>
      <c r="E1444" s="6" t="s">
        <v>14</v>
      </c>
      <c r="F1444" s="6" t="s">
        <v>28</v>
      </c>
      <c r="G1444" s="7">
        <v>21.07823267126064</v>
      </c>
      <c r="H1444" s="7">
        <v>21.07823267126064</v>
      </c>
      <c r="I1444" s="7">
        <v>21.07823267126064</v>
      </c>
      <c r="J1444" s="7">
        <v>4.9340000000000002</v>
      </c>
      <c r="K1444" s="14">
        <v>4.1771634617464715</v>
      </c>
      <c r="L1444" s="13">
        <v>20</v>
      </c>
      <c r="M1444" s="7">
        <v>6.126361174112934</v>
      </c>
      <c r="N1444" s="7">
        <v>0.15343536976705582</v>
      </c>
      <c r="O1444" s="7">
        <v>0.7568365382535287</v>
      </c>
      <c r="P1444" s="7">
        <v>5</v>
      </c>
      <c r="Q1444" s="7">
        <v>0</v>
      </c>
      <c r="R1444" s="7">
        <v>1</v>
      </c>
      <c r="S1444" s="15">
        <v>1.13333333333333</v>
      </c>
      <c r="T1444" s="15">
        <v>3.02</v>
      </c>
      <c r="U1444" s="15">
        <v>4.9209876543209896</v>
      </c>
      <c r="V1444" s="16">
        <v>13.5</v>
      </c>
      <c r="W1444" s="16">
        <v>11.8</v>
      </c>
      <c r="X1444" s="17" t="e">
        <v>#NULL!</v>
      </c>
      <c r="Y1444" s="13">
        <v>4</v>
      </c>
      <c r="Z1444" s="16">
        <v>4.7</v>
      </c>
      <c r="AA1444" s="13">
        <v>14</v>
      </c>
      <c r="AB1444" s="15">
        <v>0.5</v>
      </c>
      <c r="AC1444" s="15">
        <v>2.2000000000000002</v>
      </c>
      <c r="AD1444" s="15">
        <v>3.57</v>
      </c>
      <c r="AE1444" s="15">
        <v>-1.1299999999999999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1</v>
      </c>
      <c r="AU1444" s="6">
        <f>VLOOKUP($B1444,'[1]výnosy standard'!$A$1:$T$2200,2,FALSE)</f>
        <v>24.7</v>
      </c>
      <c r="AV1444" s="6">
        <f>VLOOKUP($B1444,'[1]výnosy standard'!$A$1:$T$2200,3,FALSE)</f>
        <v>0</v>
      </c>
      <c r="AW1444" s="6">
        <f>VLOOKUP($B1444,'[1]výnosy standard'!$A$1:$T$2200,4,FALSE)</f>
        <v>0</v>
      </c>
      <c r="AX1444" s="6">
        <f>VLOOKUP($B1444,'[1]výnosy standard'!$A$1:$T$2200,5,FALSE)</f>
        <v>0</v>
      </c>
      <c r="AY1444" s="6">
        <f>VLOOKUP($B1444,'[1]výnosy standard'!$A$1:$T$2200,6,FALSE)</f>
        <v>0</v>
      </c>
      <c r="AZ1444" s="6">
        <f>VLOOKUP($B1444,'[1]výnosy standard'!$A$1:$T$2200,7,FALSE)</f>
        <v>0</v>
      </c>
      <c r="BA1444" s="6">
        <f>VLOOKUP($B1444,'[1]výnosy standard'!$A$1:$T$2200,8,FALSE)</f>
        <v>0</v>
      </c>
      <c r="BB1444" s="6">
        <f>VLOOKUP($B1444,'[1]výnosy standard'!$A$1:$T$2200,9,FALSE)</f>
        <v>5.9</v>
      </c>
      <c r="BC1444" s="6">
        <f>VLOOKUP($B1444,'[1]výnosy standard'!$A$1:$T$2200,10,FALSE)</f>
        <v>5.9</v>
      </c>
      <c r="BD1444" s="6">
        <f>VLOOKUP($B1444,'[1]výnosy standard'!$A$1:$T$2200,11,FALSE)</f>
        <v>3.42</v>
      </c>
      <c r="BE1444" s="6">
        <f>VLOOKUP($B1444,'[1]výnosy standard'!$A$1:$T$2200,12,FALSE)</f>
        <v>5.5</v>
      </c>
      <c r="BF1444" s="6">
        <f>VLOOKUP($B1444,'[1]výnosy standard'!$A$1:$T$2200,13,FALSE)</f>
        <v>0</v>
      </c>
      <c r="BG1444" s="6">
        <f>VLOOKUP($B1444,'[1]výnosy standard'!$A$1:$T$2200,14,FALSE)</f>
        <v>0</v>
      </c>
      <c r="BH1444" s="6">
        <f>VLOOKUP($B1444,'[1]výnosy standard'!$A$1:$T$2200,15,FALSE)</f>
        <v>18.38</v>
      </c>
      <c r="BI1444" s="6">
        <f>VLOOKUP($B1444,'[1]výnosy standard'!$A$1:$T$2200,16,FALSE)</f>
        <v>0</v>
      </c>
      <c r="BJ1444" s="6">
        <f>VLOOKUP($B1444,'[1]výnosy standard'!$A$1:$T$2200,17,FALSE)</f>
        <v>4.3499999999999996</v>
      </c>
      <c r="BK1444" s="6">
        <f>VLOOKUP($B1444,'[1]výnosy standard'!$A$1:$T$2200,18,FALSE)</f>
        <v>4.3499999999999996</v>
      </c>
      <c r="BL1444" s="6">
        <f>VLOOKUP($B1444,'[1]výnosy standard'!$A$1:$T$2200,19,FALSE)</f>
        <v>5.55</v>
      </c>
      <c r="BM1444" s="6">
        <f>VLOOKUP($B1444,'[1]výnosy standard'!$A$1:$T$2200,20,FALSE)</f>
        <v>0</v>
      </c>
      <c r="BN1444" s="6">
        <f>VLOOKUP(B1444,'[1]pšenice výnos'!$A$2:$E$2200,4)</f>
        <v>5.9</v>
      </c>
      <c r="BO1444" s="6">
        <f>VLOOKUP(B1444,[1]kukuřice!$A$2:$E$2200,5,FALSE)</f>
        <v>42.249021815544999</v>
      </c>
    </row>
    <row r="1445" spans="1:67" hidden="1" x14ac:dyDescent="0.25">
      <c r="A1445" s="7">
        <v>3930</v>
      </c>
      <c r="B1445" s="6" t="s">
        <v>144</v>
      </c>
      <c r="C1445" s="13">
        <v>380</v>
      </c>
      <c r="D1445" s="7">
        <v>21.097197161274742</v>
      </c>
      <c r="E1445" s="6" t="s">
        <v>14</v>
      </c>
      <c r="F1445" s="6" t="s">
        <v>28</v>
      </c>
      <c r="G1445" s="7">
        <v>21.097197161274742</v>
      </c>
      <c r="H1445" s="7">
        <v>17.532415264185243</v>
      </c>
      <c r="I1445" s="7">
        <v>17.532415264185243</v>
      </c>
      <c r="J1445" s="7">
        <v>7.0155764705882353</v>
      </c>
      <c r="K1445" s="14">
        <v>6.5564267674751155</v>
      </c>
      <c r="L1445" s="13">
        <v>15</v>
      </c>
      <c r="M1445" s="7">
        <v>5.9633207488778721</v>
      </c>
      <c r="N1445" s="7">
        <v>-0.15950109080014527</v>
      </c>
      <c r="O1445" s="7">
        <v>0.45914970311311976</v>
      </c>
      <c r="P1445" s="7">
        <v>4</v>
      </c>
      <c r="Q1445" s="7">
        <v>2</v>
      </c>
      <c r="R1445" s="7">
        <v>0</v>
      </c>
      <c r="S1445" s="15">
        <v>0.60555555555555596</v>
      </c>
      <c r="T1445" s="15">
        <v>1.8088888888888901</v>
      </c>
      <c r="U1445" s="15">
        <v>2.7246913580246899</v>
      </c>
      <c r="V1445" s="16">
        <v>17.7</v>
      </c>
      <c r="W1445" s="16">
        <v>16.2</v>
      </c>
      <c r="X1445" s="13">
        <v>-1</v>
      </c>
      <c r="Y1445" s="13">
        <v>3</v>
      </c>
      <c r="Z1445" s="16">
        <v>4</v>
      </c>
      <c r="AA1445" s="13">
        <v>17</v>
      </c>
      <c r="AB1445" s="15">
        <v>-0.69999999999999896</v>
      </c>
      <c r="AC1445" s="15">
        <v>0.80000000000000104</v>
      </c>
      <c r="AD1445" s="15">
        <v>2.0088888888888898</v>
      </c>
      <c r="AE1445" s="15">
        <v>-1.9911111111111099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1</v>
      </c>
      <c r="AU1445" s="6">
        <f>VLOOKUP($B1445,'[1]výnosy standard'!$A$1:$T$2200,2,FALSE)</f>
        <v>0</v>
      </c>
      <c r="AV1445" s="6">
        <f>VLOOKUP($B1445,'[1]výnosy standard'!$A$1:$T$2200,3,FALSE)</f>
        <v>0</v>
      </c>
      <c r="AW1445" s="6">
        <f>VLOOKUP($B1445,'[1]výnosy standard'!$A$1:$T$2200,4,FALSE)</f>
        <v>7.87</v>
      </c>
      <c r="AX1445" s="6">
        <f>VLOOKUP($B1445,'[1]výnosy standard'!$A$1:$T$2200,5,FALSE)</f>
        <v>0</v>
      </c>
      <c r="AY1445" s="6">
        <f>VLOOKUP($B1445,'[1]výnosy standard'!$A$1:$T$2200,6,FALSE)</f>
        <v>0.97</v>
      </c>
      <c r="AZ1445" s="6">
        <f>VLOOKUP($B1445,'[1]výnosy standard'!$A$1:$T$2200,7,FALSE)</f>
        <v>0</v>
      </c>
      <c r="BA1445" s="6">
        <f>VLOOKUP($B1445,'[1]výnosy standard'!$A$1:$T$2200,8,FALSE)</f>
        <v>20.399999999999999</v>
      </c>
      <c r="BB1445" s="6">
        <f>VLOOKUP($B1445,'[1]výnosy standard'!$A$1:$T$2200,9,FALSE)</f>
        <v>6.47</v>
      </c>
      <c r="BC1445" s="6">
        <f>VLOOKUP($B1445,'[1]výnosy standard'!$A$1:$T$2200,10,FALSE)</f>
        <v>6.47</v>
      </c>
      <c r="BD1445" s="6">
        <f>VLOOKUP($B1445,'[1]výnosy standard'!$A$1:$T$2200,11,FALSE)</f>
        <v>3.74</v>
      </c>
      <c r="BE1445" s="6">
        <f>VLOOKUP($B1445,'[1]výnosy standard'!$A$1:$T$2200,12,FALSE)</f>
        <v>6.43</v>
      </c>
      <c r="BF1445" s="6">
        <f>VLOOKUP($B1445,'[1]výnosy standard'!$A$1:$T$2200,13,FALSE)</f>
        <v>0</v>
      </c>
      <c r="BG1445" s="6">
        <f>VLOOKUP($B1445,'[1]výnosy standard'!$A$1:$T$2200,14,FALSE)</f>
        <v>3.65</v>
      </c>
      <c r="BH1445" s="6">
        <f>VLOOKUP($B1445,'[1]výnosy standard'!$A$1:$T$2200,15,FALSE)</f>
        <v>0</v>
      </c>
      <c r="BI1445" s="6">
        <f>VLOOKUP($B1445,'[1]výnosy standard'!$A$1:$T$2200,16,FALSE)</f>
        <v>67.94</v>
      </c>
      <c r="BJ1445" s="6">
        <f>VLOOKUP($B1445,'[1]výnosy standard'!$A$1:$T$2200,17,FALSE)</f>
        <v>5.48</v>
      </c>
      <c r="BK1445" s="6">
        <f>VLOOKUP($B1445,'[1]výnosy standard'!$A$1:$T$2200,18,FALSE)</f>
        <v>5.48</v>
      </c>
      <c r="BL1445" s="6">
        <f>VLOOKUP($B1445,'[1]výnosy standard'!$A$1:$T$2200,19,FALSE)</f>
        <v>6.89</v>
      </c>
      <c r="BM1445" s="6">
        <f>VLOOKUP($B1445,'[1]výnosy standard'!$A$1:$T$2200,20,FALSE)</f>
        <v>0</v>
      </c>
      <c r="BN1445" s="6">
        <f>VLOOKUP(B1445,'[1]pšenice výnos'!$A$2:$E$2200,4)</f>
        <v>6.47</v>
      </c>
      <c r="BO1445" s="6">
        <f>VLOOKUP(B1445,[1]kukuřice!$A$2:$E$2200,5,FALSE)</f>
        <v>38.471279915444775</v>
      </c>
    </row>
    <row r="1446" spans="1:67" hidden="1" x14ac:dyDescent="0.25">
      <c r="A1446" s="7">
        <v>1919</v>
      </c>
      <c r="B1446" s="6" t="s">
        <v>172</v>
      </c>
      <c r="C1446" s="13">
        <v>489</v>
      </c>
      <c r="D1446" s="7">
        <v>21.125038113485441</v>
      </c>
      <c r="E1446" s="6" t="s">
        <v>14</v>
      </c>
      <c r="F1446" s="6" t="s">
        <v>28</v>
      </c>
      <c r="G1446" s="7">
        <v>21.125038113485441</v>
      </c>
      <c r="H1446" s="7">
        <v>18.668768248882458</v>
      </c>
      <c r="I1446" s="7">
        <v>18.668768248882458</v>
      </c>
      <c r="J1446" s="7">
        <v>4.5530588235294118</v>
      </c>
      <c r="K1446" s="14">
        <v>5.0628544032902667</v>
      </c>
      <c r="L1446" s="13">
        <v>12</v>
      </c>
      <c r="M1446" s="7">
        <v>5.9633207488778721</v>
      </c>
      <c r="N1446" s="7">
        <v>-0.15950109080014527</v>
      </c>
      <c r="O1446" s="7">
        <v>-0.50979557976085488</v>
      </c>
      <c r="P1446" s="7">
        <v>0</v>
      </c>
      <c r="Q1446" s="7">
        <v>8</v>
      </c>
      <c r="R1446" s="7">
        <v>0</v>
      </c>
      <c r="S1446" s="15">
        <v>0.97333333333333305</v>
      </c>
      <c r="T1446" s="15">
        <v>4.9423929146537802</v>
      </c>
      <c r="U1446" s="15">
        <v>6.5326559714794996</v>
      </c>
      <c r="V1446" s="16">
        <v>19.899999999999999</v>
      </c>
      <c r="W1446" s="16">
        <v>19.7</v>
      </c>
      <c r="X1446" s="17" t="e">
        <v>#NULL!</v>
      </c>
      <c r="Y1446" s="13">
        <v>4</v>
      </c>
      <c r="Z1446" s="16">
        <v>4.7</v>
      </c>
      <c r="AA1446" s="13">
        <v>14</v>
      </c>
      <c r="AB1446" s="15">
        <v>-5.9</v>
      </c>
      <c r="AC1446" s="15">
        <v>-5.7</v>
      </c>
      <c r="AD1446" s="15">
        <v>3.5173929146537799</v>
      </c>
      <c r="AE1446" s="15">
        <v>-1.1826070853462201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1</v>
      </c>
      <c r="AU1446" s="6">
        <f>VLOOKUP($B1446,'[1]výnosy standard'!$A$1:$T$2200,2,FALSE)</f>
        <v>0</v>
      </c>
      <c r="AV1446" s="6">
        <f>VLOOKUP($B1446,'[1]výnosy standard'!$A$1:$T$2200,3,FALSE)</f>
        <v>0</v>
      </c>
      <c r="AW1446" s="6">
        <f>VLOOKUP($B1446,'[1]výnosy standard'!$A$1:$T$2200,4,FALSE)</f>
        <v>0</v>
      </c>
      <c r="AX1446" s="6">
        <f>VLOOKUP($B1446,'[1]výnosy standard'!$A$1:$T$2200,5,FALSE)</f>
        <v>4.13</v>
      </c>
      <c r="AY1446" s="6">
        <f>VLOOKUP($B1446,'[1]výnosy standard'!$A$1:$T$2200,6,FALSE)</f>
        <v>0</v>
      </c>
      <c r="AZ1446" s="6">
        <f>VLOOKUP($B1446,'[1]výnosy standard'!$A$1:$T$2200,7,FALSE)</f>
        <v>0</v>
      </c>
      <c r="BA1446" s="6">
        <f>VLOOKUP($B1446,'[1]výnosy standard'!$A$1:$T$2200,8,FALSE)</f>
        <v>0</v>
      </c>
      <c r="BB1446" s="6">
        <f>VLOOKUP($B1446,'[1]výnosy standard'!$A$1:$T$2200,9,FALSE)</f>
        <v>5.01</v>
      </c>
      <c r="BC1446" s="6">
        <f>VLOOKUP($B1446,'[1]výnosy standard'!$A$1:$T$2200,10,FALSE)</f>
        <v>5.01</v>
      </c>
      <c r="BD1446" s="6">
        <f>VLOOKUP($B1446,'[1]výnosy standard'!$A$1:$T$2200,11,FALSE)</f>
        <v>2.91</v>
      </c>
      <c r="BE1446" s="6">
        <f>VLOOKUP($B1446,'[1]výnosy standard'!$A$1:$T$2200,12,FALSE)</f>
        <v>4.9000000000000004</v>
      </c>
      <c r="BF1446" s="6">
        <f>VLOOKUP($B1446,'[1]výnosy standard'!$A$1:$T$2200,13,FALSE)</f>
        <v>0</v>
      </c>
      <c r="BG1446" s="6">
        <f>VLOOKUP($B1446,'[1]výnosy standard'!$A$1:$T$2200,14,FALSE)</f>
        <v>3.36</v>
      </c>
      <c r="BH1446" s="6">
        <f>VLOOKUP($B1446,'[1]výnosy standard'!$A$1:$T$2200,15,FALSE)</f>
        <v>0</v>
      </c>
      <c r="BI1446" s="6">
        <f>VLOOKUP($B1446,'[1]výnosy standard'!$A$1:$T$2200,16,FALSE)</f>
        <v>0</v>
      </c>
      <c r="BJ1446" s="6">
        <f>VLOOKUP($B1446,'[1]výnosy standard'!$A$1:$T$2200,17,FALSE)</f>
        <v>3.7</v>
      </c>
      <c r="BK1446" s="6">
        <f>VLOOKUP($B1446,'[1]výnosy standard'!$A$1:$T$2200,18,FALSE)</f>
        <v>3.7</v>
      </c>
      <c r="BL1446" s="6">
        <f>VLOOKUP($B1446,'[1]výnosy standard'!$A$1:$T$2200,19,FALSE)</f>
        <v>4.72</v>
      </c>
      <c r="BM1446" s="6">
        <f>VLOOKUP($B1446,'[1]výnosy standard'!$A$1:$T$2200,20,FALSE)</f>
        <v>0</v>
      </c>
      <c r="BN1446" s="6">
        <f>VLOOKUP(B1446,'[1]pšenice výnos'!$A$2:$E$2200,4)</f>
        <v>5.01</v>
      </c>
      <c r="BO1446" s="6">
        <f>VLOOKUP(B1446,[1]kukuřice!$A$2:$E$2200,5,FALSE)</f>
        <v>34.73534738187665</v>
      </c>
    </row>
    <row r="1447" spans="1:67" hidden="1" x14ac:dyDescent="0.25">
      <c r="A1447" s="7">
        <v>2041</v>
      </c>
      <c r="B1447" s="6" t="s">
        <v>116</v>
      </c>
      <c r="C1447" s="13">
        <v>211</v>
      </c>
      <c r="D1447" s="7">
        <v>21.12975501259281</v>
      </c>
      <c r="E1447" s="6" t="s">
        <v>14</v>
      </c>
      <c r="F1447" s="6" t="s">
        <v>28</v>
      </c>
      <c r="G1447" s="7">
        <v>21.12975501259281</v>
      </c>
      <c r="H1447" s="7">
        <v>21.12975501259281</v>
      </c>
      <c r="I1447" s="7">
        <v>21.12975501259281</v>
      </c>
      <c r="J1447" s="7">
        <v>7.1936470588235295</v>
      </c>
      <c r="K1447" s="14">
        <v>5.4253454910368015</v>
      </c>
      <c r="L1447" s="13">
        <v>18</v>
      </c>
      <c r="M1447" s="7">
        <v>5.9066120636165591</v>
      </c>
      <c r="N1447" s="7">
        <v>-0.10419924441089816</v>
      </c>
      <c r="O1447" s="7">
        <v>1.768301567786728</v>
      </c>
      <c r="P1447" s="7">
        <v>2</v>
      </c>
      <c r="Q1447" s="7">
        <v>0</v>
      </c>
      <c r="R1447" s="7">
        <v>2</v>
      </c>
      <c r="S1447" s="15">
        <v>0.102777777777778</v>
      </c>
      <c r="T1447" s="15">
        <v>1.0644444444444401</v>
      </c>
      <c r="U1447" s="15">
        <v>4.8285185185185204</v>
      </c>
      <c r="V1447" s="16">
        <v>15.3</v>
      </c>
      <c r="W1447" s="16">
        <v>13.9</v>
      </c>
      <c r="X1447" s="13">
        <v>-1</v>
      </c>
      <c r="Y1447" s="13">
        <v>4</v>
      </c>
      <c r="Z1447" s="16">
        <v>4.7</v>
      </c>
      <c r="AA1447" s="13">
        <v>14</v>
      </c>
      <c r="AB1447" s="15">
        <v>-1.3</v>
      </c>
      <c r="AC1447" s="15">
        <v>9.9999999999999603E-2</v>
      </c>
      <c r="AD1447" s="15">
        <v>1.08944444444444</v>
      </c>
      <c r="AE1447" s="15">
        <v>-3.61055555555556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1</v>
      </c>
      <c r="AU1447" s="6">
        <f>VLOOKUP($B1447,'[1]výnosy standard'!$A$1:$T$2200,2,FALSE)</f>
        <v>0</v>
      </c>
      <c r="AV1447" s="6">
        <f>VLOOKUP($B1447,'[1]výnosy standard'!$A$1:$T$2200,3,FALSE)</f>
        <v>0</v>
      </c>
      <c r="AW1447" s="6">
        <f>VLOOKUP($B1447,'[1]výnosy standard'!$A$1:$T$2200,4,FALSE)</f>
        <v>0</v>
      </c>
      <c r="AX1447" s="6">
        <f>VLOOKUP($B1447,'[1]výnosy standard'!$A$1:$T$2200,5,FALSE)</f>
        <v>0</v>
      </c>
      <c r="AY1447" s="6">
        <f>VLOOKUP($B1447,'[1]výnosy standard'!$A$1:$T$2200,6,FALSE)</f>
        <v>0</v>
      </c>
      <c r="AZ1447" s="6">
        <f>VLOOKUP($B1447,'[1]výnosy standard'!$A$1:$T$2200,7,FALSE)</f>
        <v>0</v>
      </c>
      <c r="BA1447" s="6">
        <f>VLOOKUP($B1447,'[1]výnosy standard'!$A$1:$T$2200,8,FALSE)</f>
        <v>0</v>
      </c>
      <c r="BB1447" s="6">
        <f>VLOOKUP($B1447,'[1]výnosy standard'!$A$1:$T$2200,9,FALSE)</f>
        <v>6.39</v>
      </c>
      <c r="BC1447" s="6">
        <f>VLOOKUP($B1447,'[1]výnosy standard'!$A$1:$T$2200,10,FALSE)</f>
        <v>6.39</v>
      </c>
      <c r="BD1447" s="6">
        <f>VLOOKUP($B1447,'[1]výnosy standard'!$A$1:$T$2200,11,FALSE)</f>
        <v>3.36</v>
      </c>
      <c r="BE1447" s="6">
        <f>VLOOKUP($B1447,'[1]výnosy standard'!$A$1:$T$2200,12,FALSE)</f>
        <v>5.89</v>
      </c>
      <c r="BF1447" s="6">
        <f>VLOOKUP($B1447,'[1]výnosy standard'!$A$1:$T$2200,13,FALSE)</f>
        <v>0</v>
      </c>
      <c r="BG1447" s="6">
        <f>VLOOKUP($B1447,'[1]výnosy standard'!$A$1:$T$2200,14,FALSE)</f>
        <v>0</v>
      </c>
      <c r="BH1447" s="6">
        <f>VLOOKUP($B1447,'[1]výnosy standard'!$A$1:$T$2200,15,FALSE)</f>
        <v>0</v>
      </c>
      <c r="BI1447" s="6">
        <f>VLOOKUP($B1447,'[1]výnosy standard'!$A$1:$T$2200,16,FALSE)</f>
        <v>0</v>
      </c>
      <c r="BJ1447" s="6">
        <f>VLOOKUP($B1447,'[1]výnosy standard'!$A$1:$T$2200,17,FALSE)</f>
        <v>4.6900000000000004</v>
      </c>
      <c r="BK1447" s="6">
        <f>VLOOKUP($B1447,'[1]výnosy standard'!$A$1:$T$2200,18,FALSE)</f>
        <v>4.6900000000000004</v>
      </c>
      <c r="BL1447" s="6">
        <f>VLOOKUP($B1447,'[1]výnosy standard'!$A$1:$T$2200,19,FALSE)</f>
        <v>6.06</v>
      </c>
      <c r="BM1447" s="6">
        <f>VLOOKUP($B1447,'[1]výnosy standard'!$A$1:$T$2200,20,FALSE)</f>
        <v>0</v>
      </c>
      <c r="BN1447" s="6">
        <f>VLOOKUP(B1447,'[1]pšenice výnos'!$A$2:$E$2200,4)</f>
        <v>6.39</v>
      </c>
      <c r="BO1447" s="6">
        <f>VLOOKUP(B1447,[1]kukuřice!$A$2:$E$2200,5,FALSE)</f>
        <v>44.241485824571974</v>
      </c>
    </row>
    <row r="1448" spans="1:67" hidden="1" x14ac:dyDescent="0.25">
      <c r="A1448" s="7">
        <v>2373</v>
      </c>
      <c r="B1448" s="6" t="s">
        <v>140</v>
      </c>
      <c r="C1448" s="13">
        <v>316</v>
      </c>
      <c r="D1448" s="7">
        <v>21.135103038067456</v>
      </c>
      <c r="E1448" s="6" t="s">
        <v>14</v>
      </c>
      <c r="F1448" s="6" t="s">
        <v>28</v>
      </c>
      <c r="G1448" s="7">
        <v>21.135103038067456</v>
      </c>
      <c r="H1448" s="7">
        <v>21.135103038067456</v>
      </c>
      <c r="I1448" s="7">
        <v>21.135103038067456</v>
      </c>
      <c r="J1448" s="7">
        <v>7.9488611764705892</v>
      </c>
      <c r="K1448" s="14">
        <v>6.6867085482783271</v>
      </c>
      <c r="L1448" s="13">
        <v>30</v>
      </c>
      <c r="M1448" s="7">
        <v>6.126361174112934</v>
      </c>
      <c r="N1448" s="7">
        <v>0.15343536976705582</v>
      </c>
      <c r="O1448" s="7">
        <v>1.2621526281922621</v>
      </c>
      <c r="P1448" s="7">
        <v>5</v>
      </c>
      <c r="Q1448" s="7">
        <v>0</v>
      </c>
      <c r="R1448" s="7">
        <v>0</v>
      </c>
      <c r="S1448" s="17" t="e">
        <v>#NULL!</v>
      </c>
      <c r="T1448" s="17" t="e">
        <v>#NULL!</v>
      </c>
      <c r="U1448" s="17" t="e">
        <v>#NULL!</v>
      </c>
      <c r="V1448" s="17" t="e">
        <v>#NULL!</v>
      </c>
      <c r="W1448" s="17" t="e">
        <v>#NULL!</v>
      </c>
      <c r="X1448" s="17" t="e">
        <v>#NULL!</v>
      </c>
      <c r="Y1448" s="17" t="e">
        <v>#NULL!</v>
      </c>
      <c r="Z1448" s="17" t="e">
        <v>#NULL!</v>
      </c>
      <c r="AA1448" s="17" t="e">
        <v>#NULL!</v>
      </c>
      <c r="AB1448" s="17" t="e">
        <v>#NULL!</v>
      </c>
      <c r="AC1448" s="17" t="e">
        <v>#NULL!</v>
      </c>
      <c r="AD1448" s="17" t="e">
        <v>#NULL!</v>
      </c>
      <c r="AE1448" s="17" t="e">
        <v>#NULL!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1</v>
      </c>
      <c r="AU1448" s="6">
        <f>VLOOKUP($B1448,'[1]výnosy standard'!$A$1:$T$2200,2,FALSE)</f>
        <v>0</v>
      </c>
      <c r="AV1448" s="6">
        <f>VLOOKUP($B1448,'[1]výnosy standard'!$A$1:$T$2200,3,FALSE)</f>
        <v>0</v>
      </c>
      <c r="AW1448" s="6">
        <f>VLOOKUP($B1448,'[1]výnosy standard'!$A$1:$T$2200,4,FALSE)</f>
        <v>8.07</v>
      </c>
      <c r="AX1448" s="6">
        <f>VLOOKUP($B1448,'[1]výnosy standard'!$A$1:$T$2200,5,FALSE)</f>
        <v>0</v>
      </c>
      <c r="AY1448" s="6">
        <f>VLOOKUP($B1448,'[1]výnosy standard'!$A$1:$T$2200,6,FALSE)</f>
        <v>0.87</v>
      </c>
      <c r="AZ1448" s="6">
        <f>VLOOKUP($B1448,'[1]výnosy standard'!$A$1:$T$2200,7,FALSE)</f>
        <v>0</v>
      </c>
      <c r="BA1448" s="6">
        <f>VLOOKUP($B1448,'[1]výnosy standard'!$A$1:$T$2200,8,FALSE)</f>
        <v>20.82</v>
      </c>
      <c r="BB1448" s="6">
        <f>VLOOKUP($B1448,'[1]výnosy standard'!$A$1:$T$2200,9,FALSE)</f>
        <v>6.81</v>
      </c>
      <c r="BC1448" s="6">
        <f>VLOOKUP($B1448,'[1]výnosy standard'!$A$1:$T$2200,10,FALSE)</f>
        <v>6.81</v>
      </c>
      <c r="BD1448" s="6">
        <f>VLOOKUP($B1448,'[1]výnosy standard'!$A$1:$T$2200,11,FALSE)</f>
        <v>3.63</v>
      </c>
      <c r="BE1448" s="6">
        <f>VLOOKUP($B1448,'[1]výnosy standard'!$A$1:$T$2200,12,FALSE)</f>
        <v>6.83</v>
      </c>
      <c r="BF1448" s="6">
        <f>VLOOKUP($B1448,'[1]výnosy standard'!$A$1:$T$2200,13,FALSE)</f>
        <v>0</v>
      </c>
      <c r="BG1448" s="6">
        <f>VLOOKUP($B1448,'[1]výnosy standard'!$A$1:$T$2200,14,FALSE)</f>
        <v>0</v>
      </c>
      <c r="BH1448" s="6">
        <f>VLOOKUP($B1448,'[1]výnosy standard'!$A$1:$T$2200,15,FALSE)</f>
        <v>0</v>
      </c>
      <c r="BI1448" s="6">
        <f>VLOOKUP($B1448,'[1]výnosy standard'!$A$1:$T$2200,16,FALSE)</f>
        <v>60.74</v>
      </c>
      <c r="BJ1448" s="6">
        <f>VLOOKUP($B1448,'[1]výnosy standard'!$A$1:$T$2200,17,FALSE)</f>
        <v>5.19</v>
      </c>
      <c r="BK1448" s="6">
        <f>VLOOKUP($B1448,'[1]výnosy standard'!$A$1:$T$2200,18,FALSE)</f>
        <v>5.19</v>
      </c>
      <c r="BL1448" s="6">
        <f>VLOOKUP($B1448,'[1]výnosy standard'!$A$1:$T$2200,19,FALSE)</f>
        <v>6.22</v>
      </c>
      <c r="BM1448" s="6">
        <f>VLOOKUP($B1448,'[1]výnosy standard'!$A$1:$T$2200,20,FALSE)</f>
        <v>0</v>
      </c>
      <c r="BN1448" s="6">
        <f>VLOOKUP(B1448,'[1]pšenice výnos'!$A$2:$E$2200,4)</f>
        <v>6.81</v>
      </c>
      <c r="BO1448" s="6">
        <f>VLOOKUP(B1448,[1]kukuřice!$A$2:$E$2200,5,FALSE)</f>
        <v>36.008388998337558</v>
      </c>
    </row>
    <row r="1449" spans="1:67" hidden="1" x14ac:dyDescent="0.25">
      <c r="A1449" s="7">
        <v>3869</v>
      </c>
      <c r="B1449" s="6" t="s">
        <v>200</v>
      </c>
      <c r="C1449" s="13">
        <v>293</v>
      </c>
      <c r="D1449" s="7">
        <v>21.193172399666373</v>
      </c>
      <c r="E1449" s="6" t="s">
        <v>14</v>
      </c>
      <c r="F1449" s="6" t="s">
        <v>28</v>
      </c>
      <c r="G1449" s="7">
        <v>21.193172399666373</v>
      </c>
      <c r="H1449" s="7">
        <v>16.577126876655875</v>
      </c>
      <c r="I1449" s="7">
        <v>16.577126876655875</v>
      </c>
      <c r="J1449" s="7">
        <v>4.7957647058823527</v>
      </c>
      <c r="K1449" s="14">
        <v>4.820595205971391</v>
      </c>
      <c r="L1449" s="13">
        <v>25</v>
      </c>
      <c r="M1449" s="7">
        <v>6.126361174112934</v>
      </c>
      <c r="N1449" s="7">
        <v>0.15343536976705582</v>
      </c>
      <c r="O1449" s="7">
        <v>-2.483050008903831E-2</v>
      </c>
      <c r="P1449" s="7">
        <v>8</v>
      </c>
      <c r="Q1449" s="7">
        <v>0</v>
      </c>
      <c r="R1449" s="7">
        <v>0</v>
      </c>
      <c r="S1449" s="15">
        <v>1.1416666666666699</v>
      </c>
      <c r="T1449" s="15">
        <v>4.9266666666666703</v>
      </c>
      <c r="U1449" s="15">
        <v>7.3888888888888902</v>
      </c>
      <c r="V1449" s="16">
        <v>15</v>
      </c>
      <c r="W1449" s="16">
        <v>17.399999999999999</v>
      </c>
      <c r="X1449" s="17" t="e">
        <v>#NULL!</v>
      </c>
      <c r="Y1449" s="13">
        <v>3</v>
      </c>
      <c r="Z1449" s="16">
        <v>4</v>
      </c>
      <c r="AA1449" s="13">
        <v>17</v>
      </c>
      <c r="AB1449" s="15">
        <v>2</v>
      </c>
      <c r="AC1449" s="15">
        <v>-0.39999999999999902</v>
      </c>
      <c r="AD1449" s="15">
        <v>4.8266666666666698</v>
      </c>
      <c r="AE1449" s="15">
        <v>0.82666666666666699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1</v>
      </c>
      <c r="AU1449" s="6">
        <f>VLOOKUP($B1449,'[1]výnosy standard'!$A$1:$T$2200,2,FALSE)</f>
        <v>28.17</v>
      </c>
      <c r="AV1449" s="6">
        <f>VLOOKUP($B1449,'[1]výnosy standard'!$A$1:$T$2200,3,FALSE)</f>
        <v>0</v>
      </c>
      <c r="AW1449" s="6">
        <f>VLOOKUP($B1449,'[1]výnosy standard'!$A$1:$T$2200,4,FALSE)</f>
        <v>0</v>
      </c>
      <c r="AX1449" s="6">
        <f>VLOOKUP($B1449,'[1]výnosy standard'!$A$1:$T$2200,5,FALSE)</f>
        <v>4.62</v>
      </c>
      <c r="AY1449" s="6">
        <f>VLOOKUP($B1449,'[1]výnosy standard'!$A$1:$T$2200,6,FALSE)</f>
        <v>0.65</v>
      </c>
      <c r="AZ1449" s="6">
        <f>VLOOKUP($B1449,'[1]výnosy standard'!$A$1:$T$2200,7,FALSE)</f>
        <v>4.25</v>
      </c>
      <c r="BA1449" s="6">
        <f>VLOOKUP($B1449,'[1]výnosy standard'!$A$1:$T$2200,8,FALSE)</f>
        <v>0</v>
      </c>
      <c r="BB1449" s="6">
        <f>VLOOKUP($B1449,'[1]výnosy standard'!$A$1:$T$2200,9,FALSE)</f>
        <v>5.5</v>
      </c>
      <c r="BC1449" s="6">
        <f>VLOOKUP($B1449,'[1]výnosy standard'!$A$1:$T$2200,10,FALSE)</f>
        <v>5.5</v>
      </c>
      <c r="BD1449" s="6">
        <f>VLOOKUP($B1449,'[1]výnosy standard'!$A$1:$T$2200,11,FALSE)</f>
        <v>3.12</v>
      </c>
      <c r="BE1449" s="6">
        <f>VLOOKUP($B1449,'[1]výnosy standard'!$A$1:$T$2200,12,FALSE)</f>
        <v>5.15</v>
      </c>
      <c r="BF1449" s="6">
        <f>VLOOKUP($B1449,'[1]výnosy standard'!$A$1:$T$2200,13,FALSE)</f>
        <v>0</v>
      </c>
      <c r="BG1449" s="6">
        <f>VLOOKUP($B1449,'[1]výnosy standard'!$A$1:$T$2200,14,FALSE)</f>
        <v>0</v>
      </c>
      <c r="BH1449" s="6">
        <f>VLOOKUP($B1449,'[1]výnosy standard'!$A$1:$T$2200,15,FALSE)</f>
        <v>20.97</v>
      </c>
      <c r="BI1449" s="6">
        <f>VLOOKUP($B1449,'[1]výnosy standard'!$A$1:$T$2200,16,FALSE)</f>
        <v>0</v>
      </c>
      <c r="BJ1449" s="6">
        <f>VLOOKUP($B1449,'[1]výnosy standard'!$A$1:$T$2200,17,FALSE)</f>
        <v>3.89</v>
      </c>
      <c r="BK1449" s="6">
        <f>VLOOKUP($B1449,'[1]výnosy standard'!$A$1:$T$2200,18,FALSE)</f>
        <v>3.89</v>
      </c>
      <c r="BL1449" s="6">
        <f>VLOOKUP($B1449,'[1]výnosy standard'!$A$1:$T$2200,19,FALSE)</f>
        <v>5.13</v>
      </c>
      <c r="BM1449" s="6">
        <f>VLOOKUP($B1449,'[1]výnosy standard'!$A$1:$T$2200,20,FALSE)</f>
        <v>0</v>
      </c>
      <c r="BN1449" s="6">
        <f>VLOOKUP(B1449,'[1]pšenice výnos'!$A$2:$E$2200,4)</f>
        <v>5.5</v>
      </c>
      <c r="BO1449" s="6">
        <f>VLOOKUP(B1449,[1]kukuřice!$A$2:$E$2200,5,FALSE)</f>
        <v>38.719103543145614</v>
      </c>
    </row>
    <row r="1450" spans="1:67" hidden="1" x14ac:dyDescent="0.25">
      <c r="A1450" s="7">
        <v>3737</v>
      </c>
      <c r="B1450" s="6" t="s">
        <v>124</v>
      </c>
      <c r="C1450" s="13">
        <v>135</v>
      </c>
      <c r="D1450" s="7">
        <v>21.198897948572512</v>
      </c>
      <c r="E1450" s="6" t="s">
        <v>14</v>
      </c>
      <c r="F1450" s="6" t="s">
        <v>28</v>
      </c>
      <c r="G1450" s="7">
        <v>21.198897948572512</v>
      </c>
      <c r="H1450" s="7">
        <v>20.068774815655136</v>
      </c>
      <c r="I1450" s="7">
        <v>20.068774815655136</v>
      </c>
      <c r="J1450" s="7">
        <v>4.977882352941176</v>
      </c>
      <c r="K1450" s="14">
        <v>5.0874887563965014</v>
      </c>
      <c r="L1450" s="13">
        <v>25</v>
      </c>
      <c r="M1450" s="7">
        <v>6.126361174112934</v>
      </c>
      <c r="N1450" s="7">
        <v>0.15343536976705582</v>
      </c>
      <c r="O1450" s="7">
        <v>-0.10960640345532546</v>
      </c>
      <c r="P1450" s="7">
        <v>7</v>
      </c>
      <c r="Q1450" s="7">
        <v>0</v>
      </c>
      <c r="R1450" s="7">
        <v>0</v>
      </c>
      <c r="S1450" s="15">
        <v>4.25</v>
      </c>
      <c r="T1450" s="15">
        <v>7.1</v>
      </c>
      <c r="U1450" s="17" t="e">
        <v>#NULL!</v>
      </c>
      <c r="V1450" s="16">
        <v>13.2</v>
      </c>
      <c r="W1450" s="16">
        <v>13.8</v>
      </c>
      <c r="X1450" s="17" t="e">
        <v>#NULL!</v>
      </c>
      <c r="Y1450" s="13">
        <v>3</v>
      </c>
      <c r="Z1450" s="16">
        <v>4</v>
      </c>
      <c r="AA1450" s="13">
        <v>17</v>
      </c>
      <c r="AB1450" s="15">
        <v>3.8</v>
      </c>
      <c r="AC1450" s="15">
        <v>3.2</v>
      </c>
      <c r="AD1450" s="15">
        <v>7.9</v>
      </c>
      <c r="AE1450" s="15">
        <v>3.9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1</v>
      </c>
      <c r="AU1450" s="6">
        <f>VLOOKUP($B1450,'[1]výnosy standard'!$A$1:$T$2200,2,FALSE)</f>
        <v>28.74</v>
      </c>
      <c r="AV1450" s="6">
        <f>VLOOKUP($B1450,'[1]výnosy standard'!$A$1:$T$2200,3,FALSE)</f>
        <v>0</v>
      </c>
      <c r="AW1450" s="6">
        <f>VLOOKUP($B1450,'[1]výnosy standard'!$A$1:$T$2200,4,FALSE)</f>
        <v>0</v>
      </c>
      <c r="AX1450" s="6">
        <f>VLOOKUP($B1450,'[1]výnosy standard'!$A$1:$T$2200,5,FALSE)</f>
        <v>4.72</v>
      </c>
      <c r="AY1450" s="6">
        <f>VLOOKUP($B1450,'[1]výnosy standard'!$A$1:$T$2200,6,FALSE)</f>
        <v>0.66</v>
      </c>
      <c r="AZ1450" s="6">
        <f>VLOOKUP($B1450,'[1]výnosy standard'!$A$1:$T$2200,7,FALSE)</f>
        <v>4.34</v>
      </c>
      <c r="BA1450" s="6">
        <f>VLOOKUP($B1450,'[1]výnosy standard'!$A$1:$T$2200,8,FALSE)</f>
        <v>0</v>
      </c>
      <c r="BB1450" s="6">
        <f>VLOOKUP($B1450,'[1]výnosy standard'!$A$1:$T$2200,9,FALSE)</f>
        <v>5.67</v>
      </c>
      <c r="BC1450" s="6">
        <f>VLOOKUP($B1450,'[1]výnosy standard'!$A$1:$T$2200,10,FALSE)</f>
        <v>5.67</v>
      </c>
      <c r="BD1450" s="6">
        <f>VLOOKUP($B1450,'[1]výnosy standard'!$A$1:$T$2200,11,FALSE)</f>
        <v>3.18</v>
      </c>
      <c r="BE1450" s="6">
        <f>VLOOKUP($B1450,'[1]výnosy standard'!$A$1:$T$2200,12,FALSE)</f>
        <v>5.25</v>
      </c>
      <c r="BF1450" s="6">
        <f>VLOOKUP($B1450,'[1]výnosy standard'!$A$1:$T$2200,13,FALSE)</f>
        <v>0</v>
      </c>
      <c r="BG1450" s="6">
        <f>VLOOKUP($B1450,'[1]výnosy standard'!$A$1:$T$2200,14,FALSE)</f>
        <v>0</v>
      </c>
      <c r="BH1450" s="6">
        <f>VLOOKUP($B1450,'[1]výnosy standard'!$A$1:$T$2200,15,FALSE)</f>
        <v>21.39</v>
      </c>
      <c r="BI1450" s="6">
        <f>VLOOKUP($B1450,'[1]výnosy standard'!$A$1:$T$2200,16,FALSE)</f>
        <v>0</v>
      </c>
      <c r="BJ1450" s="6">
        <f>VLOOKUP($B1450,'[1]výnosy standard'!$A$1:$T$2200,17,FALSE)</f>
        <v>4.0599999999999996</v>
      </c>
      <c r="BK1450" s="6">
        <f>VLOOKUP($B1450,'[1]výnosy standard'!$A$1:$T$2200,18,FALSE)</f>
        <v>4.0599999999999996</v>
      </c>
      <c r="BL1450" s="6">
        <f>VLOOKUP($B1450,'[1]výnosy standard'!$A$1:$T$2200,19,FALSE)</f>
        <v>5.29</v>
      </c>
      <c r="BM1450" s="6">
        <f>VLOOKUP($B1450,'[1]výnosy standard'!$A$1:$T$2200,20,FALSE)</f>
        <v>0</v>
      </c>
      <c r="BN1450" s="6">
        <f>VLOOKUP(B1450,'[1]pšenice výnos'!$A$2:$E$2200,4)</f>
        <v>5.67</v>
      </c>
      <c r="BO1450" s="6">
        <f>VLOOKUP(B1450,[1]kukuřice!$A$2:$E$2200,5,FALSE)</f>
        <v>39.509289329740426</v>
      </c>
    </row>
    <row r="1451" spans="1:67" hidden="1" x14ac:dyDescent="0.25">
      <c r="A1451" s="7">
        <v>2098</v>
      </c>
      <c r="B1451" s="6" t="s">
        <v>217</v>
      </c>
      <c r="C1451" s="13">
        <v>515</v>
      </c>
      <c r="D1451" s="7">
        <v>21.217130434782607</v>
      </c>
      <c r="E1451" s="6" t="s">
        <v>14</v>
      </c>
      <c r="F1451" s="6" t="s">
        <v>28</v>
      </c>
      <c r="G1451" s="7">
        <v>21.217130434782607</v>
      </c>
      <c r="H1451" s="7">
        <v>20.689655172413794</v>
      </c>
      <c r="I1451" s="7">
        <v>20.689655172413794</v>
      </c>
      <c r="J1451" s="7">
        <v>6.67</v>
      </c>
      <c r="K1451" s="14">
        <v>6.5049111621357758</v>
      </c>
      <c r="L1451" s="13">
        <v>25</v>
      </c>
      <c r="M1451" s="7">
        <v>5.9633207488778721</v>
      </c>
      <c r="N1451" s="7">
        <v>-0.15950109080014527</v>
      </c>
      <c r="O1451" s="7">
        <v>0.16508883786422412</v>
      </c>
      <c r="P1451" s="7">
        <v>1</v>
      </c>
      <c r="Q1451" s="7">
        <v>3</v>
      </c>
      <c r="R1451" s="7">
        <v>0</v>
      </c>
      <c r="S1451" s="17" t="e">
        <v>#NULL!</v>
      </c>
      <c r="T1451" s="17" t="e">
        <v>#NULL!</v>
      </c>
      <c r="U1451" s="17" t="e">
        <v>#NULL!</v>
      </c>
      <c r="V1451" s="17" t="e">
        <v>#NULL!</v>
      </c>
      <c r="W1451" s="17" t="e">
        <v>#NULL!</v>
      </c>
      <c r="X1451" s="17" t="e">
        <v>#NULL!</v>
      </c>
      <c r="Y1451" s="17" t="e">
        <v>#NULL!</v>
      </c>
      <c r="Z1451" s="17" t="e">
        <v>#NULL!</v>
      </c>
      <c r="AA1451" s="17" t="e">
        <v>#NULL!</v>
      </c>
      <c r="AB1451" s="17" t="e">
        <v>#NULL!</v>
      </c>
      <c r="AC1451" s="17" t="e">
        <v>#NULL!</v>
      </c>
      <c r="AD1451" s="17" t="e">
        <v>#NULL!</v>
      </c>
      <c r="AE1451" s="17" t="e">
        <v>#NULL!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1</v>
      </c>
      <c r="AU1451" s="6">
        <f>VLOOKUP($B1451,'[1]výnosy standard'!$A$1:$T$2200,2,FALSE)</f>
        <v>0</v>
      </c>
      <c r="AV1451" s="6">
        <f>VLOOKUP($B1451,'[1]výnosy standard'!$A$1:$T$2200,3,FALSE)</f>
        <v>0</v>
      </c>
      <c r="AW1451" s="6">
        <f>VLOOKUP($B1451,'[1]výnosy standard'!$A$1:$T$2200,4,FALSE)</f>
        <v>0</v>
      </c>
      <c r="AX1451" s="6">
        <f>VLOOKUP($B1451,'[1]výnosy standard'!$A$1:$T$2200,5,FALSE)</f>
        <v>4.57</v>
      </c>
      <c r="AY1451" s="6">
        <f>VLOOKUP($B1451,'[1]výnosy standard'!$A$1:$T$2200,6,FALSE)</f>
        <v>0</v>
      </c>
      <c r="AZ1451" s="6">
        <f>VLOOKUP($B1451,'[1]výnosy standard'!$A$1:$T$2200,7,FALSE)</f>
        <v>0</v>
      </c>
      <c r="BA1451" s="6">
        <f>VLOOKUP($B1451,'[1]výnosy standard'!$A$1:$T$2200,8,FALSE)</f>
        <v>0</v>
      </c>
      <c r="BB1451" s="6">
        <f>VLOOKUP($B1451,'[1]výnosy standard'!$A$1:$T$2200,9,FALSE)</f>
        <v>6.15</v>
      </c>
      <c r="BC1451" s="6">
        <f>VLOOKUP($B1451,'[1]výnosy standard'!$A$1:$T$2200,10,FALSE)</f>
        <v>6.15</v>
      </c>
      <c r="BD1451" s="6">
        <f>VLOOKUP($B1451,'[1]výnosy standard'!$A$1:$T$2200,11,FALSE)</f>
        <v>3.44</v>
      </c>
      <c r="BE1451" s="6">
        <f>VLOOKUP($B1451,'[1]výnosy standard'!$A$1:$T$2200,12,FALSE)</f>
        <v>4.66</v>
      </c>
      <c r="BF1451" s="6">
        <f>VLOOKUP($B1451,'[1]výnosy standard'!$A$1:$T$2200,13,FALSE)</f>
        <v>0</v>
      </c>
      <c r="BG1451" s="6">
        <f>VLOOKUP($B1451,'[1]výnosy standard'!$A$1:$T$2200,14,FALSE)</f>
        <v>0</v>
      </c>
      <c r="BH1451" s="6">
        <f>VLOOKUP($B1451,'[1]výnosy standard'!$A$1:$T$2200,15,FALSE)</f>
        <v>0</v>
      </c>
      <c r="BI1451" s="6">
        <f>VLOOKUP($B1451,'[1]výnosy standard'!$A$1:$T$2200,16,FALSE)</f>
        <v>0</v>
      </c>
      <c r="BJ1451" s="6">
        <f>VLOOKUP($B1451,'[1]výnosy standard'!$A$1:$T$2200,17,FALSE)</f>
        <v>4.4800000000000004</v>
      </c>
      <c r="BK1451" s="6">
        <f>VLOOKUP($B1451,'[1]výnosy standard'!$A$1:$T$2200,18,FALSE)</f>
        <v>4.4800000000000004</v>
      </c>
      <c r="BL1451" s="6">
        <f>VLOOKUP($B1451,'[1]výnosy standard'!$A$1:$T$2200,19,FALSE)</f>
        <v>5.74</v>
      </c>
      <c r="BM1451" s="6">
        <f>VLOOKUP($B1451,'[1]výnosy standard'!$A$1:$T$2200,20,FALSE)</f>
        <v>0</v>
      </c>
      <c r="BN1451" s="6">
        <f>VLOOKUP(B1451,'[1]pšenice výnos'!$A$2:$E$2200,4)</f>
        <v>6.15</v>
      </c>
      <c r="BO1451" s="6">
        <f>VLOOKUP(B1451,[1]kukuřice!$A$2:$E$2200,5,FALSE)</f>
        <v>36.231623589697669</v>
      </c>
    </row>
    <row r="1452" spans="1:67" hidden="1" x14ac:dyDescent="0.25">
      <c r="A1452" s="7">
        <v>2442</v>
      </c>
      <c r="B1452" s="6" t="s">
        <v>194</v>
      </c>
      <c r="C1452" s="13">
        <v>119</v>
      </c>
      <c r="D1452" s="7">
        <v>21.219537954471015</v>
      </c>
      <c r="E1452" s="6" t="s">
        <v>14</v>
      </c>
      <c r="F1452" s="6" t="s">
        <v>28</v>
      </c>
      <c r="G1452" s="7">
        <v>21.219537954471015</v>
      </c>
      <c r="H1452" s="7">
        <v>20.359073042908616</v>
      </c>
      <c r="I1452" s="7">
        <v>20.359073042908616</v>
      </c>
      <c r="J1452" s="7">
        <v>5.7468235294117642</v>
      </c>
      <c r="K1452" s="14">
        <v>5.5088535149439597</v>
      </c>
      <c r="L1452" s="13">
        <v>12</v>
      </c>
      <c r="M1452" s="7">
        <v>5.9633207488778721</v>
      </c>
      <c r="N1452" s="7">
        <v>-0.15950109080014527</v>
      </c>
      <c r="O1452" s="7">
        <v>0.23797001446780452</v>
      </c>
      <c r="P1452" s="7">
        <v>3</v>
      </c>
      <c r="Q1452" s="7">
        <v>5</v>
      </c>
      <c r="R1452" s="7">
        <v>0</v>
      </c>
      <c r="S1452" s="15">
        <v>2.0527777777777798</v>
      </c>
      <c r="T1452" s="15">
        <v>4.8266666666666698</v>
      </c>
      <c r="U1452" s="15">
        <v>7.0472222222222198</v>
      </c>
      <c r="V1452" s="16">
        <v>15.9</v>
      </c>
      <c r="W1452" s="16">
        <v>27.7</v>
      </c>
      <c r="X1452" s="17" t="e">
        <v>#NULL!</v>
      </c>
      <c r="Y1452" s="13">
        <v>4</v>
      </c>
      <c r="Z1452" s="16">
        <v>4.7</v>
      </c>
      <c r="AA1452" s="13">
        <v>14</v>
      </c>
      <c r="AB1452" s="15">
        <v>-1.9</v>
      </c>
      <c r="AC1452" s="15">
        <v>-13.7</v>
      </c>
      <c r="AD1452" s="15">
        <v>1.4016666666666699</v>
      </c>
      <c r="AE1452" s="15">
        <v>-3.2983333333333298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1</v>
      </c>
      <c r="AU1452" s="6">
        <f>VLOOKUP($B1452,'[1]výnosy standard'!$A$1:$T$2200,2,FALSE)</f>
        <v>0</v>
      </c>
      <c r="AV1452" s="6">
        <f>VLOOKUP($B1452,'[1]výnosy standard'!$A$1:$T$2200,3,FALSE)</f>
        <v>0</v>
      </c>
      <c r="AW1452" s="6">
        <f>VLOOKUP($B1452,'[1]výnosy standard'!$A$1:$T$2200,4,FALSE)</f>
        <v>0</v>
      </c>
      <c r="AX1452" s="6">
        <f>VLOOKUP($B1452,'[1]výnosy standard'!$A$1:$T$2200,5,FALSE)</f>
        <v>0</v>
      </c>
      <c r="AY1452" s="6">
        <f>VLOOKUP($B1452,'[1]výnosy standard'!$A$1:$T$2200,6,FALSE)</f>
        <v>0.85</v>
      </c>
      <c r="AZ1452" s="6">
        <f>VLOOKUP($B1452,'[1]výnosy standard'!$A$1:$T$2200,7,FALSE)</f>
        <v>0</v>
      </c>
      <c r="BA1452" s="6">
        <f>VLOOKUP($B1452,'[1]výnosy standard'!$A$1:$T$2200,8,FALSE)</f>
        <v>0</v>
      </c>
      <c r="BB1452" s="6">
        <f>VLOOKUP($B1452,'[1]výnosy standard'!$A$1:$T$2200,9,FALSE)</f>
        <v>6.01</v>
      </c>
      <c r="BC1452" s="6">
        <f>VLOOKUP($B1452,'[1]výnosy standard'!$A$1:$T$2200,10,FALSE)</f>
        <v>6.01</v>
      </c>
      <c r="BD1452" s="6">
        <f>VLOOKUP($B1452,'[1]výnosy standard'!$A$1:$T$2200,11,FALSE)</f>
        <v>3.19</v>
      </c>
      <c r="BE1452" s="6">
        <f>VLOOKUP($B1452,'[1]výnosy standard'!$A$1:$T$2200,12,FALSE)</f>
        <v>5.53</v>
      </c>
      <c r="BF1452" s="6">
        <f>VLOOKUP($B1452,'[1]výnosy standard'!$A$1:$T$2200,13,FALSE)</f>
        <v>0</v>
      </c>
      <c r="BG1452" s="6">
        <f>VLOOKUP($B1452,'[1]výnosy standard'!$A$1:$T$2200,14,FALSE)</f>
        <v>3.6</v>
      </c>
      <c r="BH1452" s="6">
        <f>VLOOKUP($B1452,'[1]výnosy standard'!$A$1:$T$2200,15,FALSE)</f>
        <v>0</v>
      </c>
      <c r="BI1452" s="6">
        <f>VLOOKUP($B1452,'[1]výnosy standard'!$A$1:$T$2200,16,FALSE)</f>
        <v>0</v>
      </c>
      <c r="BJ1452" s="6">
        <f>VLOOKUP($B1452,'[1]výnosy standard'!$A$1:$T$2200,17,FALSE)</f>
        <v>4.37</v>
      </c>
      <c r="BK1452" s="6">
        <f>VLOOKUP($B1452,'[1]výnosy standard'!$A$1:$T$2200,18,FALSE)</f>
        <v>4.37</v>
      </c>
      <c r="BL1452" s="6">
        <f>VLOOKUP($B1452,'[1]výnosy standard'!$A$1:$T$2200,19,FALSE)</f>
        <v>5.7</v>
      </c>
      <c r="BM1452" s="6">
        <f>VLOOKUP($B1452,'[1]výnosy standard'!$A$1:$T$2200,20,FALSE)</f>
        <v>0</v>
      </c>
      <c r="BN1452" s="6">
        <f>VLOOKUP(B1452,'[1]pšenice výnos'!$A$2:$E$2200,4)</f>
        <v>6.01</v>
      </c>
      <c r="BO1452" s="6">
        <f>VLOOKUP(B1452,[1]kukuřice!$A$2:$E$2200,5,FALSE)</f>
        <v>41.586996675097652</v>
      </c>
    </row>
    <row r="1453" spans="1:67" hidden="1" x14ac:dyDescent="0.25">
      <c r="A1453" s="7">
        <v>2429</v>
      </c>
      <c r="B1453" s="6" t="s">
        <v>144</v>
      </c>
      <c r="C1453" s="13">
        <v>15</v>
      </c>
      <c r="D1453" s="7">
        <v>21.220911360799001</v>
      </c>
      <c r="E1453" s="6" t="s">
        <v>14</v>
      </c>
      <c r="F1453" s="6" t="s">
        <v>28</v>
      </c>
      <c r="G1453" s="7">
        <v>21.220911360799001</v>
      </c>
      <c r="H1453" s="7">
        <v>20.349563046192259</v>
      </c>
      <c r="I1453" s="7">
        <v>20.349563046192259</v>
      </c>
      <c r="J1453" s="7">
        <v>8.01</v>
      </c>
      <c r="K1453" s="14">
        <v>6.065445661746045</v>
      </c>
      <c r="L1453" s="13">
        <v>20</v>
      </c>
      <c r="M1453" s="7">
        <v>6.126361174112934</v>
      </c>
      <c r="N1453" s="7">
        <v>0.15343536976705582</v>
      </c>
      <c r="O1453" s="7">
        <v>1.9445543382539547</v>
      </c>
      <c r="P1453" s="7">
        <v>6</v>
      </c>
      <c r="Q1453" s="7">
        <v>1</v>
      </c>
      <c r="R1453" s="7">
        <v>0</v>
      </c>
      <c r="S1453" s="15">
        <v>0.63333333333333297</v>
      </c>
      <c r="T1453" s="15">
        <v>1.75555555555556</v>
      </c>
      <c r="U1453" s="15">
        <v>3.1962962962963002</v>
      </c>
      <c r="V1453" s="16">
        <v>24.2</v>
      </c>
      <c r="W1453" s="16">
        <v>28.7</v>
      </c>
      <c r="X1453" s="13">
        <v>-1</v>
      </c>
      <c r="Y1453" s="13">
        <v>3</v>
      </c>
      <c r="Z1453" s="16">
        <v>4</v>
      </c>
      <c r="AA1453" s="13">
        <v>17</v>
      </c>
      <c r="AB1453" s="15">
        <v>-7.2</v>
      </c>
      <c r="AC1453" s="15">
        <v>-11.7</v>
      </c>
      <c r="AD1453" s="15">
        <v>-1.1694444444444401</v>
      </c>
      <c r="AE1453" s="15">
        <v>-5.1694444444444398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1</v>
      </c>
      <c r="AU1453" s="6">
        <f>VLOOKUP($B1453,'[1]výnosy standard'!$A$1:$T$2200,2,FALSE)</f>
        <v>0</v>
      </c>
      <c r="AV1453" s="6">
        <f>VLOOKUP($B1453,'[1]výnosy standard'!$A$1:$T$2200,3,FALSE)</f>
        <v>0</v>
      </c>
      <c r="AW1453" s="6">
        <f>VLOOKUP($B1453,'[1]výnosy standard'!$A$1:$T$2200,4,FALSE)</f>
        <v>7.87</v>
      </c>
      <c r="AX1453" s="6">
        <f>VLOOKUP($B1453,'[1]výnosy standard'!$A$1:$T$2200,5,FALSE)</f>
        <v>0</v>
      </c>
      <c r="AY1453" s="6">
        <f>VLOOKUP($B1453,'[1]výnosy standard'!$A$1:$T$2200,6,FALSE)</f>
        <v>0.97</v>
      </c>
      <c r="AZ1453" s="6">
        <f>VLOOKUP($B1453,'[1]výnosy standard'!$A$1:$T$2200,7,FALSE)</f>
        <v>0</v>
      </c>
      <c r="BA1453" s="6">
        <f>VLOOKUP($B1453,'[1]výnosy standard'!$A$1:$T$2200,8,FALSE)</f>
        <v>20.399999999999999</v>
      </c>
      <c r="BB1453" s="6">
        <f>VLOOKUP($B1453,'[1]výnosy standard'!$A$1:$T$2200,9,FALSE)</f>
        <v>6.47</v>
      </c>
      <c r="BC1453" s="6">
        <f>VLOOKUP($B1453,'[1]výnosy standard'!$A$1:$T$2200,10,FALSE)</f>
        <v>6.47</v>
      </c>
      <c r="BD1453" s="6">
        <f>VLOOKUP($B1453,'[1]výnosy standard'!$A$1:$T$2200,11,FALSE)</f>
        <v>3.74</v>
      </c>
      <c r="BE1453" s="6">
        <f>VLOOKUP($B1453,'[1]výnosy standard'!$A$1:$T$2200,12,FALSE)</f>
        <v>6.43</v>
      </c>
      <c r="BF1453" s="6">
        <f>VLOOKUP($B1453,'[1]výnosy standard'!$A$1:$T$2200,13,FALSE)</f>
        <v>0</v>
      </c>
      <c r="BG1453" s="6">
        <f>VLOOKUP($B1453,'[1]výnosy standard'!$A$1:$T$2200,14,FALSE)</f>
        <v>3.65</v>
      </c>
      <c r="BH1453" s="6">
        <f>VLOOKUP($B1453,'[1]výnosy standard'!$A$1:$T$2200,15,FALSE)</f>
        <v>0</v>
      </c>
      <c r="BI1453" s="6">
        <f>VLOOKUP($B1453,'[1]výnosy standard'!$A$1:$T$2200,16,FALSE)</f>
        <v>67.94</v>
      </c>
      <c r="BJ1453" s="6">
        <f>VLOOKUP($B1453,'[1]výnosy standard'!$A$1:$T$2200,17,FALSE)</f>
        <v>5.48</v>
      </c>
      <c r="BK1453" s="6">
        <f>VLOOKUP($B1453,'[1]výnosy standard'!$A$1:$T$2200,18,FALSE)</f>
        <v>5.48</v>
      </c>
      <c r="BL1453" s="6">
        <f>VLOOKUP($B1453,'[1]výnosy standard'!$A$1:$T$2200,19,FALSE)</f>
        <v>6.89</v>
      </c>
      <c r="BM1453" s="6">
        <f>VLOOKUP($B1453,'[1]výnosy standard'!$A$1:$T$2200,20,FALSE)</f>
        <v>0</v>
      </c>
      <c r="BN1453" s="6">
        <f>VLOOKUP(B1453,'[1]pšenice výnos'!$A$2:$E$2200,4)</f>
        <v>6.47</v>
      </c>
      <c r="BO1453" s="6">
        <f>VLOOKUP(B1453,[1]kukuřice!$A$2:$E$2200,5,FALSE)</f>
        <v>38.471279915444775</v>
      </c>
    </row>
    <row r="1454" spans="1:67" hidden="1" x14ac:dyDescent="0.25">
      <c r="A1454" s="7">
        <v>2434</v>
      </c>
      <c r="B1454" s="6" t="s">
        <v>121</v>
      </c>
      <c r="C1454" s="13">
        <v>154</v>
      </c>
      <c r="D1454" s="7">
        <v>21.241113323790341</v>
      </c>
      <c r="E1454" s="6" t="s">
        <v>14</v>
      </c>
      <c r="F1454" s="6" t="s">
        <v>28</v>
      </c>
      <c r="G1454" s="7">
        <v>21.241113323790341</v>
      </c>
      <c r="H1454" s="7">
        <v>19.25084849328023</v>
      </c>
      <c r="I1454" s="7">
        <v>19.25084849328023</v>
      </c>
      <c r="J1454" s="7">
        <v>7.6360270588235286</v>
      </c>
      <c r="K1454" s="14">
        <v>6.4743409357380521</v>
      </c>
      <c r="L1454" s="13">
        <v>21</v>
      </c>
      <c r="M1454" s="7">
        <v>6.126361174112934</v>
      </c>
      <c r="N1454" s="7">
        <v>0.15343536976705582</v>
      </c>
      <c r="O1454" s="7">
        <v>1.1616861230854765</v>
      </c>
      <c r="P1454" s="7">
        <v>7</v>
      </c>
      <c r="Q1454" s="7">
        <v>0</v>
      </c>
      <c r="R1454" s="7">
        <v>0</v>
      </c>
      <c r="S1454" s="15">
        <v>1.0305555555555601</v>
      </c>
      <c r="T1454" s="15">
        <v>3.5222222222222199</v>
      </c>
      <c r="U1454" s="15">
        <v>5.3025308641975304</v>
      </c>
      <c r="V1454" s="16">
        <v>16.100000000000001</v>
      </c>
      <c r="W1454" s="16">
        <v>11.6</v>
      </c>
      <c r="X1454" s="13">
        <v>-1</v>
      </c>
      <c r="Y1454" s="13">
        <v>3</v>
      </c>
      <c r="Z1454" s="16">
        <v>4</v>
      </c>
      <c r="AA1454" s="13">
        <v>17</v>
      </c>
      <c r="AB1454" s="15">
        <v>0.89999999999999902</v>
      </c>
      <c r="AC1454" s="15">
        <v>5.4</v>
      </c>
      <c r="AD1454" s="15">
        <v>4.87222222222222</v>
      </c>
      <c r="AE1454" s="15">
        <v>0.87222222222222001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1</v>
      </c>
      <c r="AU1454" s="6">
        <f>VLOOKUP($B1454,'[1]výnosy standard'!$A$1:$T$2200,2,FALSE)</f>
        <v>0</v>
      </c>
      <c r="AV1454" s="6">
        <f>VLOOKUP($B1454,'[1]výnosy standard'!$A$1:$T$2200,3,FALSE)</f>
        <v>0</v>
      </c>
      <c r="AW1454" s="6">
        <f>VLOOKUP($B1454,'[1]výnosy standard'!$A$1:$T$2200,4,FALSE)</f>
        <v>0</v>
      </c>
      <c r="AX1454" s="6">
        <f>VLOOKUP($B1454,'[1]výnosy standard'!$A$1:$T$2200,5,FALSE)</f>
        <v>4.28</v>
      </c>
      <c r="AY1454" s="6">
        <f>VLOOKUP($B1454,'[1]výnosy standard'!$A$1:$T$2200,6,FALSE)</f>
        <v>0</v>
      </c>
      <c r="AZ1454" s="6">
        <f>VLOOKUP($B1454,'[1]výnosy standard'!$A$1:$T$2200,7,FALSE)</f>
        <v>0</v>
      </c>
      <c r="BA1454" s="6">
        <f>VLOOKUP($B1454,'[1]výnosy standard'!$A$1:$T$2200,8,FALSE)</f>
        <v>0</v>
      </c>
      <c r="BB1454" s="6">
        <f>VLOOKUP($B1454,'[1]výnosy standard'!$A$1:$T$2200,9,FALSE)</f>
        <v>5.53</v>
      </c>
      <c r="BC1454" s="6">
        <f>VLOOKUP($B1454,'[1]výnosy standard'!$A$1:$T$2200,10,FALSE)</f>
        <v>5.53</v>
      </c>
      <c r="BD1454" s="6">
        <f>VLOOKUP($B1454,'[1]výnosy standard'!$A$1:$T$2200,11,FALSE)</f>
        <v>3.25</v>
      </c>
      <c r="BE1454" s="6">
        <f>VLOOKUP($B1454,'[1]výnosy standard'!$A$1:$T$2200,12,FALSE)</f>
        <v>5.39</v>
      </c>
      <c r="BF1454" s="6">
        <f>VLOOKUP($B1454,'[1]výnosy standard'!$A$1:$T$2200,13,FALSE)</f>
        <v>0</v>
      </c>
      <c r="BG1454" s="6">
        <f>VLOOKUP($B1454,'[1]výnosy standard'!$A$1:$T$2200,14,FALSE)</f>
        <v>0</v>
      </c>
      <c r="BH1454" s="6">
        <f>VLOOKUP($B1454,'[1]výnosy standard'!$A$1:$T$2200,15,FALSE)</f>
        <v>0</v>
      </c>
      <c r="BI1454" s="6">
        <f>VLOOKUP($B1454,'[1]výnosy standard'!$A$1:$T$2200,16,FALSE)</f>
        <v>0</v>
      </c>
      <c r="BJ1454" s="6">
        <f>VLOOKUP($B1454,'[1]výnosy standard'!$A$1:$T$2200,17,FALSE)</f>
        <v>4.03</v>
      </c>
      <c r="BK1454" s="6">
        <f>VLOOKUP($B1454,'[1]výnosy standard'!$A$1:$T$2200,18,FALSE)</f>
        <v>4.03</v>
      </c>
      <c r="BL1454" s="6">
        <f>VLOOKUP($B1454,'[1]výnosy standard'!$A$1:$T$2200,19,FALSE)</f>
        <v>5.24</v>
      </c>
      <c r="BM1454" s="6">
        <f>VLOOKUP($B1454,'[1]výnosy standard'!$A$1:$T$2200,20,FALSE)</f>
        <v>0</v>
      </c>
      <c r="BN1454" s="6">
        <f>VLOOKUP(B1454,'[1]pšenice výnos'!$A$2:$E$2200,4)</f>
        <v>5.53</v>
      </c>
      <c r="BO1454" s="6">
        <f>VLOOKUP(B1454,[1]kukuřice!$A$2:$E$2200,5,FALSE)</f>
        <v>36.02208916017684</v>
      </c>
    </row>
    <row r="1455" spans="1:67" hidden="1" x14ac:dyDescent="0.25">
      <c r="A1455" s="7">
        <v>2002</v>
      </c>
      <c r="B1455" s="6" t="s">
        <v>119</v>
      </c>
      <c r="C1455" s="13">
        <v>137</v>
      </c>
      <c r="D1455" s="7">
        <v>21.243376637119667</v>
      </c>
      <c r="E1455" s="6" t="s">
        <v>14</v>
      </c>
      <c r="F1455" s="6" t="s">
        <v>28</v>
      </c>
      <c r="G1455" s="7">
        <v>21.243376637119667</v>
      </c>
      <c r="H1455" s="7">
        <v>20.187471509616824</v>
      </c>
      <c r="I1455" s="7">
        <v>20.187471509616824</v>
      </c>
      <c r="J1455" s="7">
        <v>6.1424235294117642</v>
      </c>
      <c r="K1455" s="14">
        <v>6.7981550740286369</v>
      </c>
      <c r="L1455" s="13">
        <v>20</v>
      </c>
      <c r="M1455" s="7">
        <v>6.126361174112934</v>
      </c>
      <c r="N1455" s="7">
        <v>0.15343536976705582</v>
      </c>
      <c r="O1455" s="7">
        <v>-0.65573154461687277</v>
      </c>
      <c r="P1455" s="7">
        <v>5</v>
      </c>
      <c r="Q1455" s="7">
        <v>1</v>
      </c>
      <c r="R1455" s="7">
        <v>0</v>
      </c>
      <c r="S1455" s="15">
        <v>0.75</v>
      </c>
      <c r="T1455" s="15">
        <v>1.6555555555555601</v>
      </c>
      <c r="U1455" s="15">
        <v>2.74074074074074</v>
      </c>
      <c r="V1455" s="16">
        <v>18.7</v>
      </c>
      <c r="W1455" s="16">
        <v>19</v>
      </c>
      <c r="X1455" s="17" t="e">
        <v>#NULL!</v>
      </c>
      <c r="Y1455" s="13">
        <v>3</v>
      </c>
      <c r="Z1455" s="16">
        <v>4</v>
      </c>
      <c r="AA1455" s="13">
        <v>17</v>
      </c>
      <c r="AB1455" s="15">
        <v>-1.7</v>
      </c>
      <c r="AC1455" s="15">
        <v>-2</v>
      </c>
      <c r="AD1455" s="15">
        <v>1.1555555555555601</v>
      </c>
      <c r="AE1455" s="15">
        <v>-2.8444444444444401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1</v>
      </c>
      <c r="AU1455" s="6">
        <f>VLOOKUP($B1455,'[1]výnosy standard'!$A$1:$T$2200,2,FALSE)</f>
        <v>30.33</v>
      </c>
      <c r="AV1455" s="6">
        <f>VLOOKUP($B1455,'[1]výnosy standard'!$A$1:$T$2200,3,FALSE)</f>
        <v>0</v>
      </c>
      <c r="AW1455" s="6">
        <f>VLOOKUP($B1455,'[1]výnosy standard'!$A$1:$T$2200,4,FALSE)</f>
        <v>8.74</v>
      </c>
      <c r="AX1455" s="6">
        <f>VLOOKUP($B1455,'[1]výnosy standard'!$A$1:$T$2200,5,FALSE)</f>
        <v>0</v>
      </c>
      <c r="AY1455" s="6">
        <f>VLOOKUP($B1455,'[1]výnosy standard'!$A$1:$T$2200,6,FALSE)</f>
        <v>1.01</v>
      </c>
      <c r="AZ1455" s="6">
        <f>VLOOKUP($B1455,'[1]výnosy standard'!$A$1:$T$2200,7,FALSE)</f>
        <v>0</v>
      </c>
      <c r="BA1455" s="6">
        <f>VLOOKUP($B1455,'[1]výnosy standard'!$A$1:$T$2200,8,FALSE)</f>
        <v>21.65</v>
      </c>
      <c r="BB1455" s="6">
        <f>VLOOKUP($B1455,'[1]výnosy standard'!$A$1:$T$2200,9,FALSE)</f>
        <v>7.36</v>
      </c>
      <c r="BC1455" s="6">
        <f>VLOOKUP($B1455,'[1]výnosy standard'!$A$1:$T$2200,10,FALSE)</f>
        <v>7.36</v>
      </c>
      <c r="BD1455" s="6">
        <f>VLOOKUP($B1455,'[1]výnosy standard'!$A$1:$T$2200,11,FALSE)</f>
        <v>3.82</v>
      </c>
      <c r="BE1455" s="6">
        <f>VLOOKUP($B1455,'[1]výnosy standard'!$A$1:$T$2200,12,FALSE)</f>
        <v>0</v>
      </c>
      <c r="BF1455" s="6">
        <f>VLOOKUP($B1455,'[1]výnosy standard'!$A$1:$T$2200,13,FALSE)</f>
        <v>0</v>
      </c>
      <c r="BG1455" s="6">
        <f>VLOOKUP($B1455,'[1]výnosy standard'!$A$1:$T$2200,14,FALSE)</f>
        <v>0</v>
      </c>
      <c r="BH1455" s="6">
        <f>VLOOKUP($B1455,'[1]výnosy standard'!$A$1:$T$2200,15,FALSE)</f>
        <v>0</v>
      </c>
      <c r="BI1455" s="6">
        <f>VLOOKUP($B1455,'[1]výnosy standard'!$A$1:$T$2200,16,FALSE)</f>
        <v>68.599999999999994</v>
      </c>
      <c r="BJ1455" s="6">
        <f>VLOOKUP($B1455,'[1]výnosy standard'!$A$1:$T$2200,17,FALSE)</f>
        <v>5.83</v>
      </c>
      <c r="BK1455" s="6">
        <f>VLOOKUP($B1455,'[1]výnosy standard'!$A$1:$T$2200,18,FALSE)</f>
        <v>5.83</v>
      </c>
      <c r="BL1455" s="6">
        <f>VLOOKUP($B1455,'[1]výnosy standard'!$A$1:$T$2200,19,FALSE)</f>
        <v>7.51</v>
      </c>
      <c r="BM1455" s="6">
        <f>VLOOKUP($B1455,'[1]výnosy standard'!$A$1:$T$2200,20,FALSE)</f>
        <v>0</v>
      </c>
      <c r="BN1455" s="6">
        <f>VLOOKUP(B1455,'[1]pšenice výnos'!$A$2:$E$2200,4)</f>
        <v>7.36</v>
      </c>
      <c r="BO1455" s="6">
        <f>VLOOKUP(B1455,[1]kukuřice!$A$2:$E$2200,5,FALSE)</f>
        <v>48.517249757180991</v>
      </c>
    </row>
    <row r="1456" spans="1:67" hidden="1" x14ac:dyDescent="0.25">
      <c r="A1456" s="7">
        <v>2032</v>
      </c>
      <c r="B1456" s="6" t="s">
        <v>218</v>
      </c>
      <c r="C1456" s="13">
        <v>159</v>
      </c>
      <c r="D1456" s="7">
        <v>21.283599390048337</v>
      </c>
      <c r="E1456" s="6" t="s">
        <v>14</v>
      </c>
      <c r="F1456" s="6" t="s">
        <v>28</v>
      </c>
      <c r="G1456" s="7">
        <v>21.283599390048337</v>
      </c>
      <c r="H1456" s="7">
        <v>21.283599390048337</v>
      </c>
      <c r="I1456" s="7">
        <v>21.283599390048337</v>
      </c>
      <c r="J1456" s="7">
        <v>4.1816235294117643</v>
      </c>
      <c r="K1456" s="14">
        <v>4.3537140731278621</v>
      </c>
      <c r="L1456" s="13">
        <v>5</v>
      </c>
      <c r="M1456" s="7">
        <v>5.9633207488778721</v>
      </c>
      <c r="N1456" s="7">
        <v>-0.15950109080014527</v>
      </c>
      <c r="O1456" s="7">
        <v>-0.17209054371609778</v>
      </c>
      <c r="P1456" s="7">
        <v>4</v>
      </c>
      <c r="Q1456" s="7">
        <v>3</v>
      </c>
      <c r="R1456" s="7">
        <v>0</v>
      </c>
      <c r="S1456" s="15">
        <v>0.86666666666666703</v>
      </c>
      <c r="T1456" s="15">
        <v>3.5914999999999999</v>
      </c>
      <c r="U1456" s="15">
        <v>5.6375000000000002</v>
      </c>
      <c r="V1456" s="16">
        <v>22</v>
      </c>
      <c r="W1456" s="16">
        <v>17.7</v>
      </c>
      <c r="X1456" s="13">
        <v>-1</v>
      </c>
      <c r="Y1456" s="13">
        <v>3</v>
      </c>
      <c r="Z1456" s="16">
        <v>4</v>
      </c>
      <c r="AA1456" s="13">
        <v>17</v>
      </c>
      <c r="AB1456" s="15">
        <v>-5</v>
      </c>
      <c r="AC1456" s="15">
        <v>-0.69999999999999896</v>
      </c>
      <c r="AD1456" s="15">
        <v>3.4165000000000001</v>
      </c>
      <c r="AE1456" s="15">
        <v>-0.58350000000000002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1</v>
      </c>
      <c r="AU1456" s="6">
        <f>VLOOKUP($B1456,'[1]výnosy standard'!$A$1:$T$2200,2,FALSE)</f>
        <v>23.56</v>
      </c>
      <c r="AV1456" s="6">
        <f>VLOOKUP($B1456,'[1]výnosy standard'!$A$1:$T$2200,3,FALSE)</f>
        <v>0</v>
      </c>
      <c r="AW1456" s="6">
        <f>VLOOKUP($B1456,'[1]výnosy standard'!$A$1:$T$2200,4,FALSE)</f>
        <v>0</v>
      </c>
      <c r="AX1456" s="6">
        <f>VLOOKUP($B1456,'[1]výnosy standard'!$A$1:$T$2200,5,FALSE)</f>
        <v>0</v>
      </c>
      <c r="AY1456" s="6">
        <f>VLOOKUP($B1456,'[1]výnosy standard'!$A$1:$T$2200,6,FALSE)</f>
        <v>0</v>
      </c>
      <c r="AZ1456" s="6">
        <f>VLOOKUP($B1456,'[1]výnosy standard'!$A$1:$T$2200,7,FALSE)</f>
        <v>0</v>
      </c>
      <c r="BA1456" s="6">
        <f>VLOOKUP($B1456,'[1]výnosy standard'!$A$1:$T$2200,8,FALSE)</f>
        <v>0</v>
      </c>
      <c r="BB1456" s="6">
        <f>VLOOKUP($B1456,'[1]výnosy standard'!$A$1:$T$2200,9,FALSE)</f>
        <v>6</v>
      </c>
      <c r="BC1456" s="6">
        <f>VLOOKUP($B1456,'[1]výnosy standard'!$A$1:$T$2200,10,FALSE)</f>
        <v>6</v>
      </c>
      <c r="BD1456" s="6">
        <f>VLOOKUP($B1456,'[1]výnosy standard'!$A$1:$T$2200,11,FALSE)</f>
        <v>3.66</v>
      </c>
      <c r="BE1456" s="6">
        <f>VLOOKUP($B1456,'[1]výnosy standard'!$A$1:$T$2200,12,FALSE)</f>
        <v>5.53</v>
      </c>
      <c r="BF1456" s="6">
        <f>VLOOKUP($B1456,'[1]výnosy standard'!$A$1:$T$2200,13,FALSE)</f>
        <v>0</v>
      </c>
      <c r="BG1456" s="6">
        <f>VLOOKUP($B1456,'[1]výnosy standard'!$A$1:$T$2200,14,FALSE)</f>
        <v>0</v>
      </c>
      <c r="BH1456" s="6">
        <f>VLOOKUP($B1456,'[1]výnosy standard'!$A$1:$T$2200,15,FALSE)</f>
        <v>17.54</v>
      </c>
      <c r="BI1456" s="6">
        <f>VLOOKUP($B1456,'[1]výnosy standard'!$A$1:$T$2200,16,FALSE)</f>
        <v>0</v>
      </c>
      <c r="BJ1456" s="6">
        <f>VLOOKUP($B1456,'[1]výnosy standard'!$A$1:$T$2200,17,FALSE)</f>
        <v>4.63</v>
      </c>
      <c r="BK1456" s="6">
        <f>VLOOKUP($B1456,'[1]výnosy standard'!$A$1:$T$2200,18,FALSE)</f>
        <v>4.63</v>
      </c>
      <c r="BL1456" s="6">
        <f>VLOOKUP($B1456,'[1]výnosy standard'!$A$1:$T$2200,19,FALSE)</f>
        <v>5.63</v>
      </c>
      <c r="BM1456" s="6">
        <f>VLOOKUP($B1456,'[1]výnosy standard'!$A$1:$T$2200,20,FALSE)</f>
        <v>0</v>
      </c>
      <c r="BN1456" s="6">
        <f>VLOOKUP(B1456,'[1]pšenice výnos'!$A$2:$E$2200,4)</f>
        <v>6</v>
      </c>
      <c r="BO1456" s="6">
        <f>VLOOKUP(B1456,[1]kukuřice!$A$2:$E$2200,5,FALSE)</f>
        <v>40.468450795906641</v>
      </c>
    </row>
    <row r="1457" spans="1:67" hidden="1" x14ac:dyDescent="0.25">
      <c r="A1457" s="7">
        <v>4170</v>
      </c>
      <c r="B1457" s="6" t="s">
        <v>150</v>
      </c>
      <c r="C1457" s="13">
        <v>195</v>
      </c>
      <c r="D1457" s="7">
        <v>21.285547945205479</v>
      </c>
      <c r="E1457" s="6" t="s">
        <v>14</v>
      </c>
      <c r="F1457" s="6" t="s">
        <v>28</v>
      </c>
      <c r="G1457" s="7">
        <v>21.285547945205479</v>
      </c>
      <c r="H1457" s="7">
        <v>19.982876712328768</v>
      </c>
      <c r="I1457" s="7">
        <v>19.982876712328768</v>
      </c>
      <c r="J1457" s="7">
        <v>5.84</v>
      </c>
      <c r="K1457" s="14">
        <v>5.6079282740616909</v>
      </c>
      <c r="L1457" s="13">
        <v>10</v>
      </c>
      <c r="M1457" s="7">
        <v>5.9633207488778721</v>
      </c>
      <c r="N1457" s="7">
        <v>-0.15950109080014527</v>
      </c>
      <c r="O1457" s="7">
        <v>0.23207172593830894</v>
      </c>
      <c r="P1457" s="7">
        <v>1</v>
      </c>
      <c r="Q1457" s="7">
        <v>1</v>
      </c>
      <c r="R1457" s="7">
        <v>0</v>
      </c>
      <c r="S1457" s="15">
        <v>0.76166666666666705</v>
      </c>
      <c r="T1457" s="15">
        <v>1.9186666666666701</v>
      </c>
      <c r="U1457" s="15">
        <v>3.2453872053872099</v>
      </c>
      <c r="V1457" s="16">
        <v>22.9</v>
      </c>
      <c r="W1457" s="16">
        <v>17.600000000000001</v>
      </c>
      <c r="X1457" s="13">
        <v>-1</v>
      </c>
      <c r="Y1457" s="13">
        <v>3</v>
      </c>
      <c r="Z1457" s="16">
        <v>4</v>
      </c>
      <c r="AA1457" s="13">
        <v>17</v>
      </c>
      <c r="AB1457" s="15">
        <v>-5.9</v>
      </c>
      <c r="AC1457" s="15">
        <v>-0.60000000000000098</v>
      </c>
      <c r="AD1457" s="15">
        <v>1.7686666666666699</v>
      </c>
      <c r="AE1457" s="15">
        <v>-2.2313333333333301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1</v>
      </c>
      <c r="AU1457" s="6">
        <f>VLOOKUP($B1457,'[1]výnosy standard'!$A$1:$T$2200,2,FALSE)</f>
        <v>0</v>
      </c>
      <c r="AV1457" s="6">
        <f>VLOOKUP($B1457,'[1]výnosy standard'!$A$1:$T$2200,3,FALSE)</f>
        <v>0</v>
      </c>
      <c r="AW1457" s="6">
        <f>VLOOKUP($B1457,'[1]výnosy standard'!$A$1:$T$2200,4,FALSE)</f>
        <v>0</v>
      </c>
      <c r="AX1457" s="6">
        <f>VLOOKUP($B1457,'[1]výnosy standard'!$A$1:$T$2200,5,FALSE)</f>
        <v>0</v>
      </c>
      <c r="AY1457" s="6">
        <f>VLOOKUP($B1457,'[1]výnosy standard'!$A$1:$T$2200,6,FALSE)</f>
        <v>0</v>
      </c>
      <c r="AZ1457" s="6">
        <f>VLOOKUP($B1457,'[1]výnosy standard'!$A$1:$T$2200,7,FALSE)</f>
        <v>0</v>
      </c>
      <c r="BA1457" s="6">
        <f>VLOOKUP($B1457,'[1]výnosy standard'!$A$1:$T$2200,8,FALSE)</f>
        <v>0</v>
      </c>
      <c r="BB1457" s="6">
        <f>VLOOKUP($B1457,'[1]výnosy standard'!$A$1:$T$2200,9,FALSE)</f>
        <v>5.84</v>
      </c>
      <c r="BC1457" s="6">
        <f>VLOOKUP($B1457,'[1]výnosy standard'!$A$1:$T$2200,10,FALSE)</f>
        <v>5.84</v>
      </c>
      <c r="BD1457" s="6">
        <f>VLOOKUP($B1457,'[1]výnosy standard'!$A$1:$T$2200,11,FALSE)</f>
        <v>3.15</v>
      </c>
      <c r="BE1457" s="6">
        <f>VLOOKUP($B1457,'[1]výnosy standard'!$A$1:$T$2200,12,FALSE)</f>
        <v>5.6</v>
      </c>
      <c r="BF1457" s="6">
        <f>VLOOKUP($B1457,'[1]výnosy standard'!$A$1:$T$2200,13,FALSE)</f>
        <v>0</v>
      </c>
      <c r="BG1457" s="6">
        <f>VLOOKUP($B1457,'[1]výnosy standard'!$A$1:$T$2200,14,FALSE)</f>
        <v>0</v>
      </c>
      <c r="BH1457" s="6">
        <f>VLOOKUP($B1457,'[1]výnosy standard'!$A$1:$T$2200,15,FALSE)</f>
        <v>0</v>
      </c>
      <c r="BI1457" s="6">
        <f>VLOOKUP($B1457,'[1]výnosy standard'!$A$1:$T$2200,16,FALSE)</f>
        <v>0</v>
      </c>
      <c r="BJ1457" s="6">
        <f>VLOOKUP($B1457,'[1]výnosy standard'!$A$1:$T$2200,17,FALSE)</f>
        <v>4.21</v>
      </c>
      <c r="BK1457" s="6">
        <f>VLOOKUP($B1457,'[1]výnosy standard'!$A$1:$T$2200,18,FALSE)</f>
        <v>4.21</v>
      </c>
      <c r="BL1457" s="6">
        <f>VLOOKUP($B1457,'[1]výnosy standard'!$A$1:$T$2200,19,FALSE)</f>
        <v>5.42</v>
      </c>
      <c r="BM1457" s="6">
        <f>VLOOKUP($B1457,'[1]výnosy standard'!$A$1:$T$2200,20,FALSE)</f>
        <v>0</v>
      </c>
      <c r="BN1457" s="6">
        <f>VLOOKUP(B1457,'[1]pšenice výnos'!$A$2:$E$2200,4)</f>
        <v>5.84</v>
      </c>
      <c r="BO1457" s="6">
        <f>VLOOKUP(B1457,[1]kukuřice!$A$2:$E$2200,5,FALSE)</f>
        <v>36.574584958381458</v>
      </c>
    </row>
    <row r="1458" spans="1:67" hidden="1" x14ac:dyDescent="0.25">
      <c r="A1458" s="7">
        <v>2545</v>
      </c>
      <c r="B1458" s="6" t="s">
        <v>138</v>
      </c>
      <c r="C1458" s="13">
        <v>318</v>
      </c>
      <c r="D1458" s="7">
        <v>21.286697682558138</v>
      </c>
      <c r="E1458" s="6" t="s">
        <v>14</v>
      </c>
      <c r="F1458" s="6" t="s">
        <v>28</v>
      </c>
      <c r="G1458" s="7">
        <v>21.286697682558138</v>
      </c>
      <c r="H1458" s="7">
        <v>18.38372093023256</v>
      </c>
      <c r="I1458" s="7">
        <v>18.38372093023256</v>
      </c>
      <c r="J1458" s="7">
        <v>5.0588235294117645</v>
      </c>
      <c r="K1458" s="14">
        <v>6.1464896843123586</v>
      </c>
      <c r="L1458" s="13">
        <v>14</v>
      </c>
      <c r="M1458" s="7">
        <v>5.9633207488778721</v>
      </c>
      <c r="N1458" s="7">
        <v>-0.15950109080014527</v>
      </c>
      <c r="O1458" s="7">
        <v>-1.0876661549005942</v>
      </c>
      <c r="P1458" s="7">
        <v>0</v>
      </c>
      <c r="Q1458" s="7">
        <v>6</v>
      </c>
      <c r="R1458" s="7">
        <v>0</v>
      </c>
      <c r="S1458" s="15">
        <v>2.20729166666667</v>
      </c>
      <c r="T1458" s="15">
        <v>5.9746594202898597</v>
      </c>
      <c r="U1458" s="15">
        <v>7.0566666666666702</v>
      </c>
      <c r="V1458" s="16">
        <v>15</v>
      </c>
      <c r="W1458" s="16">
        <v>17.2</v>
      </c>
      <c r="X1458" s="17" t="e">
        <v>#NULL!</v>
      </c>
      <c r="Y1458" s="13">
        <v>2</v>
      </c>
      <c r="Z1458" s="16">
        <v>3.5</v>
      </c>
      <c r="AA1458" s="13">
        <v>22</v>
      </c>
      <c r="AB1458" s="15">
        <v>7</v>
      </c>
      <c r="AC1458" s="15">
        <v>4.8</v>
      </c>
      <c r="AD1458" s="15">
        <v>7.1746594202898599</v>
      </c>
      <c r="AE1458" s="15">
        <v>3.6746594202898599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1</v>
      </c>
      <c r="AU1458" s="6">
        <f>VLOOKUP($B1458,'[1]výnosy standard'!$A$1:$T$2200,2,FALSE)</f>
        <v>0</v>
      </c>
      <c r="AV1458" s="6">
        <f>VLOOKUP($B1458,'[1]výnosy standard'!$A$1:$T$2200,3,FALSE)</f>
        <v>0</v>
      </c>
      <c r="AW1458" s="6">
        <f>VLOOKUP($B1458,'[1]výnosy standard'!$A$1:$T$2200,4,FALSE)</f>
        <v>0</v>
      </c>
      <c r="AX1458" s="6">
        <f>VLOOKUP($B1458,'[1]výnosy standard'!$A$1:$T$2200,5,FALSE)</f>
        <v>0</v>
      </c>
      <c r="AY1458" s="6">
        <f>VLOOKUP($B1458,'[1]výnosy standard'!$A$1:$T$2200,6,FALSE)</f>
        <v>0</v>
      </c>
      <c r="AZ1458" s="6">
        <f>VLOOKUP($B1458,'[1]výnosy standard'!$A$1:$T$2200,7,FALSE)</f>
        <v>0</v>
      </c>
      <c r="BA1458" s="6">
        <f>VLOOKUP($B1458,'[1]výnosy standard'!$A$1:$T$2200,8,FALSE)</f>
        <v>0</v>
      </c>
      <c r="BB1458" s="6">
        <f>VLOOKUP($B1458,'[1]výnosy standard'!$A$1:$T$2200,9,FALSE)</f>
        <v>6.9</v>
      </c>
      <c r="BC1458" s="6">
        <f>VLOOKUP($B1458,'[1]výnosy standard'!$A$1:$T$2200,10,FALSE)</f>
        <v>6.9</v>
      </c>
      <c r="BD1458" s="6">
        <f>VLOOKUP($B1458,'[1]výnosy standard'!$A$1:$T$2200,11,FALSE)</f>
        <v>3.64</v>
      </c>
      <c r="BE1458" s="6">
        <f>VLOOKUP($B1458,'[1]výnosy standard'!$A$1:$T$2200,12,FALSE)</f>
        <v>6.21</v>
      </c>
      <c r="BF1458" s="6">
        <f>VLOOKUP($B1458,'[1]výnosy standard'!$A$1:$T$2200,13,FALSE)</f>
        <v>0</v>
      </c>
      <c r="BG1458" s="6">
        <f>VLOOKUP($B1458,'[1]výnosy standard'!$A$1:$T$2200,14,FALSE)</f>
        <v>0</v>
      </c>
      <c r="BH1458" s="6">
        <f>VLOOKUP($B1458,'[1]výnosy standard'!$A$1:$T$2200,15,FALSE)</f>
        <v>0</v>
      </c>
      <c r="BI1458" s="6">
        <f>VLOOKUP($B1458,'[1]výnosy standard'!$A$1:$T$2200,16,FALSE)</f>
        <v>0</v>
      </c>
      <c r="BJ1458" s="6">
        <f>VLOOKUP($B1458,'[1]výnosy standard'!$A$1:$T$2200,17,FALSE)</f>
        <v>5.38</v>
      </c>
      <c r="BK1458" s="6">
        <f>VLOOKUP($B1458,'[1]výnosy standard'!$A$1:$T$2200,18,FALSE)</f>
        <v>5.38</v>
      </c>
      <c r="BL1458" s="6">
        <f>VLOOKUP($B1458,'[1]výnosy standard'!$A$1:$T$2200,19,FALSE)</f>
        <v>6.59</v>
      </c>
      <c r="BM1458" s="6">
        <f>VLOOKUP($B1458,'[1]výnosy standard'!$A$1:$T$2200,20,FALSE)</f>
        <v>0</v>
      </c>
      <c r="BN1458" s="6">
        <f>VLOOKUP(B1458,'[1]pšenice výnos'!$A$2:$E$2200,4)</f>
        <v>6.9</v>
      </c>
      <c r="BO1458" s="6">
        <f>VLOOKUP(B1458,[1]kukuřice!$A$2:$E$2200,5,FALSE)</f>
        <v>46.571627565626315</v>
      </c>
    </row>
    <row r="1459" spans="1:67" hidden="1" x14ac:dyDescent="0.25">
      <c r="A1459" s="7">
        <v>2010</v>
      </c>
      <c r="B1459" s="6" t="s">
        <v>181</v>
      </c>
      <c r="C1459" s="13">
        <v>492</v>
      </c>
      <c r="D1459" s="7">
        <v>21.293219431810211</v>
      </c>
      <c r="E1459" s="6" t="s">
        <v>14</v>
      </c>
      <c r="F1459" s="6" t="s">
        <v>28</v>
      </c>
      <c r="G1459" s="7">
        <v>21.293219431810211</v>
      </c>
      <c r="H1459" s="7">
        <v>20.453309149256899</v>
      </c>
      <c r="I1459" s="7">
        <v>20.453309149256899</v>
      </c>
      <c r="J1459" s="7">
        <v>4.4980496470588234</v>
      </c>
      <c r="K1459" s="14">
        <v>4.7907287044652014</v>
      </c>
      <c r="L1459" s="13">
        <v>18</v>
      </c>
      <c r="M1459" s="7">
        <v>5.9066120636165591</v>
      </c>
      <c r="N1459" s="7">
        <v>-0.10419924441089816</v>
      </c>
      <c r="O1459" s="7">
        <v>-0.29267905740637801</v>
      </c>
      <c r="P1459" s="7">
        <v>0</v>
      </c>
      <c r="Q1459" s="7">
        <v>0</v>
      </c>
      <c r="R1459" s="7">
        <v>0</v>
      </c>
      <c r="S1459" s="17" t="e">
        <v>#NULL!</v>
      </c>
      <c r="T1459" s="17" t="e">
        <v>#NULL!</v>
      </c>
      <c r="U1459" s="17" t="e">
        <v>#NULL!</v>
      </c>
      <c r="V1459" s="17" t="e">
        <v>#NULL!</v>
      </c>
      <c r="W1459" s="17" t="e">
        <v>#NULL!</v>
      </c>
      <c r="X1459" s="17" t="e">
        <v>#NULL!</v>
      </c>
      <c r="Y1459" s="17" t="e">
        <v>#NULL!</v>
      </c>
      <c r="Z1459" s="17" t="e">
        <v>#NULL!</v>
      </c>
      <c r="AA1459" s="17" t="e">
        <v>#NULL!</v>
      </c>
      <c r="AB1459" s="17" t="e">
        <v>#NULL!</v>
      </c>
      <c r="AC1459" s="17" t="e">
        <v>#NULL!</v>
      </c>
      <c r="AD1459" s="17" t="e">
        <v>#NULL!</v>
      </c>
      <c r="AE1459" s="17" t="e">
        <v>#NULL!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1</v>
      </c>
      <c r="AU1459" s="6">
        <f>VLOOKUP($B1459,'[1]výnosy standard'!$A$1:$T$2200,2,FALSE)</f>
        <v>0</v>
      </c>
      <c r="AV1459" s="6">
        <f>VLOOKUP($B1459,'[1]výnosy standard'!$A$1:$T$2200,3,FALSE)</f>
        <v>0</v>
      </c>
      <c r="AW1459" s="6">
        <f>VLOOKUP($B1459,'[1]výnosy standard'!$A$1:$T$2200,4,FALSE)</f>
        <v>0</v>
      </c>
      <c r="AX1459" s="6">
        <f>VLOOKUP($B1459,'[1]výnosy standard'!$A$1:$T$2200,5,FALSE)</f>
        <v>4.46</v>
      </c>
      <c r="AY1459" s="6">
        <f>VLOOKUP($B1459,'[1]výnosy standard'!$A$1:$T$2200,6,FALSE)</f>
        <v>0</v>
      </c>
      <c r="AZ1459" s="6">
        <f>VLOOKUP($B1459,'[1]výnosy standard'!$A$1:$T$2200,7,FALSE)</f>
        <v>0</v>
      </c>
      <c r="BA1459" s="6">
        <f>VLOOKUP($B1459,'[1]výnosy standard'!$A$1:$T$2200,8,FALSE)</f>
        <v>0</v>
      </c>
      <c r="BB1459" s="6">
        <f>VLOOKUP($B1459,'[1]výnosy standard'!$A$1:$T$2200,9,FALSE)</f>
        <v>5.44</v>
      </c>
      <c r="BC1459" s="6">
        <f>VLOOKUP($B1459,'[1]výnosy standard'!$A$1:$T$2200,10,FALSE)</f>
        <v>5.44</v>
      </c>
      <c r="BD1459" s="6">
        <f>VLOOKUP($B1459,'[1]výnosy standard'!$A$1:$T$2200,11,FALSE)</f>
        <v>2.97</v>
      </c>
      <c r="BE1459" s="6">
        <f>VLOOKUP($B1459,'[1]výnosy standard'!$A$1:$T$2200,12,FALSE)</f>
        <v>5.05</v>
      </c>
      <c r="BF1459" s="6">
        <f>VLOOKUP($B1459,'[1]výnosy standard'!$A$1:$T$2200,13,FALSE)</f>
        <v>0</v>
      </c>
      <c r="BG1459" s="6">
        <f>VLOOKUP($B1459,'[1]výnosy standard'!$A$1:$T$2200,14,FALSE)</f>
        <v>0</v>
      </c>
      <c r="BH1459" s="6">
        <f>VLOOKUP($B1459,'[1]výnosy standard'!$A$1:$T$2200,15,FALSE)</f>
        <v>0</v>
      </c>
      <c r="BI1459" s="6">
        <f>VLOOKUP($B1459,'[1]výnosy standard'!$A$1:$T$2200,16,FALSE)</f>
        <v>0</v>
      </c>
      <c r="BJ1459" s="6">
        <f>VLOOKUP($B1459,'[1]výnosy standard'!$A$1:$T$2200,17,FALSE)</f>
        <v>4.37</v>
      </c>
      <c r="BK1459" s="6">
        <f>VLOOKUP($B1459,'[1]výnosy standard'!$A$1:$T$2200,18,FALSE)</f>
        <v>4.37</v>
      </c>
      <c r="BL1459" s="6">
        <f>VLOOKUP($B1459,'[1]výnosy standard'!$A$1:$T$2200,19,FALSE)</f>
        <v>5.0199999999999996</v>
      </c>
      <c r="BM1459" s="6">
        <f>VLOOKUP($B1459,'[1]výnosy standard'!$A$1:$T$2200,20,FALSE)</f>
        <v>0</v>
      </c>
      <c r="BN1459" s="6">
        <f>VLOOKUP(B1459,'[1]pšenice výnos'!$A$2:$E$2200,4)</f>
        <v>5.44</v>
      </c>
      <c r="BO1459" s="6">
        <f>VLOOKUP(B1459,[1]kukuřice!$A$2:$E$2200,5,FALSE)</f>
        <v>41.932148920491329</v>
      </c>
    </row>
    <row r="1460" spans="1:67" hidden="1" x14ac:dyDescent="0.25">
      <c r="A1460" s="7">
        <v>2435</v>
      </c>
      <c r="B1460" s="6" t="s">
        <v>166</v>
      </c>
      <c r="C1460" s="13">
        <v>117</v>
      </c>
      <c r="D1460" s="7">
        <v>21.305596586963382</v>
      </c>
      <c r="E1460" s="6" t="s">
        <v>14</v>
      </c>
      <c r="F1460" s="6" t="s">
        <v>28</v>
      </c>
      <c r="G1460" s="7">
        <v>21.305596586963382</v>
      </c>
      <c r="H1460" s="7">
        <v>19.620028409090907</v>
      </c>
      <c r="I1460" s="7">
        <v>19.620028409090907</v>
      </c>
      <c r="J1460" s="7">
        <v>5.9632941176470595</v>
      </c>
      <c r="K1460" s="14">
        <v>5.8424286865698463</v>
      </c>
      <c r="L1460" s="13">
        <v>12</v>
      </c>
      <c r="M1460" s="7">
        <v>5.9633207488778721</v>
      </c>
      <c r="N1460" s="7">
        <v>-0.15950109080014527</v>
      </c>
      <c r="O1460" s="7">
        <v>0.12086543107721326</v>
      </c>
      <c r="P1460" s="7">
        <v>4</v>
      </c>
      <c r="Q1460" s="7">
        <v>5</v>
      </c>
      <c r="R1460" s="7">
        <v>0</v>
      </c>
      <c r="S1460" s="15">
        <v>2.9472222222222202</v>
      </c>
      <c r="T1460" s="15">
        <v>6.9587301587301598</v>
      </c>
      <c r="U1460" s="15">
        <v>7.85</v>
      </c>
      <c r="V1460" s="16">
        <v>13.2</v>
      </c>
      <c r="W1460" s="16">
        <v>12.6</v>
      </c>
      <c r="X1460" s="17" t="e">
        <v>#NULL!</v>
      </c>
      <c r="Y1460" s="13">
        <v>3</v>
      </c>
      <c r="Z1460" s="16">
        <v>4</v>
      </c>
      <c r="AA1460" s="13">
        <v>17</v>
      </c>
      <c r="AB1460" s="15">
        <v>3.8</v>
      </c>
      <c r="AC1460" s="15">
        <v>4.4000000000000004</v>
      </c>
      <c r="AD1460" s="15">
        <v>8.0587301587301603</v>
      </c>
      <c r="AE1460" s="15">
        <v>4.0587301587301603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1</v>
      </c>
      <c r="AU1460" s="6">
        <f>VLOOKUP($B1460,'[1]výnosy standard'!$A$1:$T$2200,2,FALSE)</f>
        <v>0</v>
      </c>
      <c r="AV1460" s="6">
        <f>VLOOKUP($B1460,'[1]výnosy standard'!$A$1:$T$2200,3,FALSE)</f>
        <v>0</v>
      </c>
      <c r="AW1460" s="6">
        <f>VLOOKUP($B1460,'[1]výnosy standard'!$A$1:$T$2200,4,FALSE)</f>
        <v>0</v>
      </c>
      <c r="AX1460" s="6">
        <f>VLOOKUP($B1460,'[1]výnosy standard'!$A$1:$T$2200,5,FALSE)</f>
        <v>0</v>
      </c>
      <c r="AY1460" s="6">
        <f>VLOOKUP($B1460,'[1]výnosy standard'!$A$1:$T$2200,6,FALSE)</f>
        <v>0</v>
      </c>
      <c r="AZ1460" s="6">
        <f>VLOOKUP($B1460,'[1]výnosy standard'!$A$1:$T$2200,7,FALSE)</f>
        <v>0</v>
      </c>
      <c r="BA1460" s="6">
        <f>VLOOKUP($B1460,'[1]výnosy standard'!$A$1:$T$2200,8,FALSE)</f>
        <v>0</v>
      </c>
      <c r="BB1460" s="6">
        <f>VLOOKUP($B1460,'[1]výnosy standard'!$A$1:$T$2200,9,FALSE)</f>
        <v>6</v>
      </c>
      <c r="BC1460" s="6">
        <f>VLOOKUP($B1460,'[1]výnosy standard'!$A$1:$T$2200,10,FALSE)</f>
        <v>6</v>
      </c>
      <c r="BD1460" s="6">
        <f>VLOOKUP($B1460,'[1]výnosy standard'!$A$1:$T$2200,11,FALSE)</f>
        <v>3.12</v>
      </c>
      <c r="BE1460" s="6">
        <f>VLOOKUP($B1460,'[1]výnosy standard'!$A$1:$T$2200,12,FALSE)</f>
        <v>6.07</v>
      </c>
      <c r="BF1460" s="6">
        <f>VLOOKUP($B1460,'[1]výnosy standard'!$A$1:$T$2200,13,FALSE)</f>
        <v>0</v>
      </c>
      <c r="BG1460" s="6">
        <f>VLOOKUP($B1460,'[1]výnosy standard'!$A$1:$T$2200,14,FALSE)</f>
        <v>0</v>
      </c>
      <c r="BH1460" s="6">
        <f>VLOOKUP($B1460,'[1]výnosy standard'!$A$1:$T$2200,15,FALSE)</f>
        <v>0</v>
      </c>
      <c r="BI1460" s="6">
        <f>VLOOKUP($B1460,'[1]výnosy standard'!$A$1:$T$2200,16,FALSE)</f>
        <v>0</v>
      </c>
      <c r="BJ1460" s="6">
        <f>VLOOKUP($B1460,'[1]výnosy standard'!$A$1:$T$2200,17,FALSE)</f>
        <v>4.25</v>
      </c>
      <c r="BK1460" s="6">
        <f>VLOOKUP($B1460,'[1]výnosy standard'!$A$1:$T$2200,18,FALSE)</f>
        <v>4.25</v>
      </c>
      <c r="BL1460" s="6">
        <f>VLOOKUP($B1460,'[1]výnosy standard'!$A$1:$T$2200,19,FALSE)</f>
        <v>5.58</v>
      </c>
      <c r="BM1460" s="6">
        <f>VLOOKUP($B1460,'[1]výnosy standard'!$A$1:$T$2200,20,FALSE)</f>
        <v>0</v>
      </c>
      <c r="BN1460" s="6">
        <f>VLOOKUP(B1460,'[1]pšenice výnos'!$A$2:$E$2200,4)</f>
        <v>6</v>
      </c>
      <c r="BO1460" s="6">
        <f>VLOOKUP(B1460,[1]kukuřice!$A$2:$E$2200,5,FALSE)</f>
        <v>38.582570167725713</v>
      </c>
    </row>
    <row r="1461" spans="1:67" hidden="1" x14ac:dyDescent="0.25">
      <c r="A1461" s="7">
        <v>2712</v>
      </c>
      <c r="B1461" s="6" t="s">
        <v>164</v>
      </c>
      <c r="C1461" s="13">
        <v>86</v>
      </c>
      <c r="D1461" s="7">
        <v>21.335972290945076</v>
      </c>
      <c r="E1461" s="6" t="s">
        <v>14</v>
      </c>
      <c r="F1461" s="6" t="s">
        <v>28</v>
      </c>
      <c r="G1461" s="7">
        <v>21.335972290945076</v>
      </c>
      <c r="H1461" s="7">
        <v>15.710044532409698</v>
      </c>
      <c r="I1461" s="7">
        <v>15.710044532409698</v>
      </c>
      <c r="J1461" s="7">
        <v>8.0839999999999996</v>
      </c>
      <c r="K1461" s="14">
        <v>6.3794790569962929</v>
      </c>
      <c r="L1461" s="13">
        <v>18</v>
      </c>
      <c r="M1461" s="7">
        <v>6.126361174112934</v>
      </c>
      <c r="N1461" s="7">
        <v>0.15343536976705582</v>
      </c>
      <c r="O1461" s="7">
        <v>1.7045209430037067</v>
      </c>
      <c r="P1461" s="7">
        <v>6</v>
      </c>
      <c r="Q1461" s="7">
        <v>0</v>
      </c>
      <c r="R1461" s="7">
        <v>0</v>
      </c>
      <c r="S1461" s="15">
        <v>2.7625000000000002</v>
      </c>
      <c r="T1461" s="15">
        <v>5.4749999999999996</v>
      </c>
      <c r="U1461" s="17" t="e">
        <v>#NULL!</v>
      </c>
      <c r="V1461" s="16">
        <v>10.6</v>
      </c>
      <c r="W1461" s="16">
        <v>10.9</v>
      </c>
      <c r="X1461" s="17" t="e">
        <v>#NULL!</v>
      </c>
      <c r="Y1461" s="13">
        <v>5</v>
      </c>
      <c r="Z1461" s="16">
        <v>5.5</v>
      </c>
      <c r="AA1461" s="13">
        <v>12</v>
      </c>
      <c r="AB1461" s="15">
        <v>1.4</v>
      </c>
      <c r="AC1461" s="15">
        <v>1.1000000000000001</v>
      </c>
      <c r="AD1461" s="15">
        <v>5.75</v>
      </c>
      <c r="AE1461" s="15">
        <v>0.25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1</v>
      </c>
      <c r="AU1461" s="6">
        <f>VLOOKUP($B1461,'[1]výnosy standard'!$A$1:$T$2200,2,FALSE)</f>
        <v>0</v>
      </c>
      <c r="AV1461" s="6">
        <f>VLOOKUP($B1461,'[1]výnosy standard'!$A$1:$T$2200,3,FALSE)</f>
        <v>0</v>
      </c>
      <c r="AW1461" s="6">
        <f>VLOOKUP($B1461,'[1]výnosy standard'!$A$1:$T$2200,4,FALSE)</f>
        <v>0</v>
      </c>
      <c r="AX1461" s="6">
        <f>VLOOKUP($B1461,'[1]výnosy standard'!$A$1:$T$2200,5,FALSE)</f>
        <v>3.9</v>
      </c>
      <c r="AY1461" s="6">
        <f>VLOOKUP($B1461,'[1]výnosy standard'!$A$1:$T$2200,6,FALSE)</f>
        <v>0</v>
      </c>
      <c r="AZ1461" s="6">
        <f>VLOOKUP($B1461,'[1]výnosy standard'!$A$1:$T$2200,7,FALSE)</f>
        <v>0</v>
      </c>
      <c r="BA1461" s="6">
        <f>VLOOKUP($B1461,'[1]výnosy standard'!$A$1:$T$2200,8,FALSE)</f>
        <v>0</v>
      </c>
      <c r="BB1461" s="6">
        <f>VLOOKUP($B1461,'[1]výnosy standard'!$A$1:$T$2200,9,FALSE)</f>
        <v>4.8600000000000003</v>
      </c>
      <c r="BC1461" s="6">
        <f>VLOOKUP($B1461,'[1]výnosy standard'!$A$1:$T$2200,10,FALSE)</f>
        <v>4.8600000000000003</v>
      </c>
      <c r="BD1461" s="6">
        <f>VLOOKUP($B1461,'[1]výnosy standard'!$A$1:$T$2200,11,FALSE)</f>
        <v>2.58</v>
      </c>
      <c r="BE1461" s="6">
        <f>VLOOKUP($B1461,'[1]výnosy standard'!$A$1:$T$2200,12,FALSE)</f>
        <v>4.99</v>
      </c>
      <c r="BF1461" s="6">
        <f>VLOOKUP($B1461,'[1]výnosy standard'!$A$1:$T$2200,13,FALSE)</f>
        <v>0</v>
      </c>
      <c r="BG1461" s="6">
        <f>VLOOKUP($B1461,'[1]výnosy standard'!$A$1:$T$2200,14,FALSE)</f>
        <v>3.44</v>
      </c>
      <c r="BH1461" s="6">
        <f>VLOOKUP($B1461,'[1]výnosy standard'!$A$1:$T$2200,15,FALSE)</f>
        <v>0</v>
      </c>
      <c r="BI1461" s="6">
        <f>VLOOKUP($B1461,'[1]výnosy standard'!$A$1:$T$2200,16,FALSE)</f>
        <v>0</v>
      </c>
      <c r="BJ1461" s="6">
        <f>VLOOKUP($B1461,'[1]výnosy standard'!$A$1:$T$2200,17,FALSE)</f>
        <v>3.73</v>
      </c>
      <c r="BK1461" s="6">
        <f>VLOOKUP($B1461,'[1]výnosy standard'!$A$1:$T$2200,18,FALSE)</f>
        <v>3.73</v>
      </c>
      <c r="BL1461" s="6">
        <f>VLOOKUP($B1461,'[1]výnosy standard'!$A$1:$T$2200,19,FALSE)</f>
        <v>4.7</v>
      </c>
      <c r="BM1461" s="6">
        <f>VLOOKUP($B1461,'[1]výnosy standard'!$A$1:$T$2200,20,FALSE)</f>
        <v>0</v>
      </c>
      <c r="BN1461" s="6">
        <f>VLOOKUP(B1461,'[1]pšenice výnos'!$A$2:$E$2200,4)</f>
        <v>4.8600000000000003</v>
      </c>
      <c r="BO1461" s="6">
        <f>VLOOKUP(B1461,[1]kukuřice!$A$2:$E$2200,5,FALSE)</f>
        <v>32.531691382294952</v>
      </c>
    </row>
    <row r="1462" spans="1:67" hidden="1" x14ac:dyDescent="0.25">
      <c r="A1462" s="7">
        <v>2673</v>
      </c>
      <c r="B1462" s="6" t="s">
        <v>181</v>
      </c>
      <c r="C1462" s="13">
        <v>331</v>
      </c>
      <c r="D1462" s="7">
        <v>21.336286452565524</v>
      </c>
      <c r="E1462" s="6" t="s">
        <v>14</v>
      </c>
      <c r="F1462" s="6" t="s">
        <v>28</v>
      </c>
      <c r="G1462" s="7">
        <v>21.336286452565524</v>
      </c>
      <c r="H1462" s="7">
        <v>21.336286452565524</v>
      </c>
      <c r="I1462" s="7">
        <v>21.336286452565524</v>
      </c>
      <c r="J1462" s="7">
        <v>3.1870588235294117</v>
      </c>
      <c r="K1462" s="14">
        <v>4.0239743076379577</v>
      </c>
      <c r="L1462" s="13">
        <v>20</v>
      </c>
      <c r="M1462" s="7">
        <v>6.126361174112934</v>
      </c>
      <c r="N1462" s="7">
        <v>0.15343536976705582</v>
      </c>
      <c r="O1462" s="7">
        <v>-0.83691548410854599</v>
      </c>
      <c r="P1462" s="7">
        <v>4</v>
      </c>
      <c r="Q1462" s="7">
        <v>3</v>
      </c>
      <c r="R1462" s="7">
        <v>0</v>
      </c>
      <c r="S1462" s="15">
        <v>2.80833333333333</v>
      </c>
      <c r="T1462" s="15">
        <v>6.3733333333333304</v>
      </c>
      <c r="U1462" s="15">
        <v>6.5750000000000002</v>
      </c>
      <c r="V1462" s="16">
        <v>11.4</v>
      </c>
      <c r="W1462" s="16">
        <v>11.5</v>
      </c>
      <c r="X1462" s="17" t="e">
        <v>#NULL!</v>
      </c>
      <c r="Y1462" s="13">
        <v>3</v>
      </c>
      <c r="Z1462" s="16">
        <v>4</v>
      </c>
      <c r="AA1462" s="13">
        <v>17</v>
      </c>
      <c r="AB1462" s="15">
        <v>5.6</v>
      </c>
      <c r="AC1462" s="15">
        <v>5.5</v>
      </c>
      <c r="AD1462" s="15">
        <v>7.7483333333333304</v>
      </c>
      <c r="AE1462" s="15">
        <v>3.74833333333333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1</v>
      </c>
      <c r="AU1462" s="6">
        <f>VLOOKUP($B1462,'[1]výnosy standard'!$A$1:$T$2200,2,FALSE)</f>
        <v>0</v>
      </c>
      <c r="AV1462" s="6">
        <f>VLOOKUP($B1462,'[1]výnosy standard'!$A$1:$T$2200,3,FALSE)</f>
        <v>0</v>
      </c>
      <c r="AW1462" s="6">
        <f>VLOOKUP($B1462,'[1]výnosy standard'!$A$1:$T$2200,4,FALSE)</f>
        <v>0</v>
      </c>
      <c r="AX1462" s="6">
        <f>VLOOKUP($B1462,'[1]výnosy standard'!$A$1:$T$2200,5,FALSE)</f>
        <v>4.46</v>
      </c>
      <c r="AY1462" s="6">
        <f>VLOOKUP($B1462,'[1]výnosy standard'!$A$1:$T$2200,6,FALSE)</f>
        <v>0</v>
      </c>
      <c r="AZ1462" s="6">
        <f>VLOOKUP($B1462,'[1]výnosy standard'!$A$1:$T$2200,7,FALSE)</f>
        <v>0</v>
      </c>
      <c r="BA1462" s="6">
        <f>VLOOKUP($B1462,'[1]výnosy standard'!$A$1:$T$2200,8,FALSE)</f>
        <v>0</v>
      </c>
      <c r="BB1462" s="6">
        <f>VLOOKUP($B1462,'[1]výnosy standard'!$A$1:$T$2200,9,FALSE)</f>
        <v>5.44</v>
      </c>
      <c r="BC1462" s="6">
        <f>VLOOKUP($B1462,'[1]výnosy standard'!$A$1:$T$2200,10,FALSE)</f>
        <v>5.44</v>
      </c>
      <c r="BD1462" s="6">
        <f>VLOOKUP($B1462,'[1]výnosy standard'!$A$1:$T$2200,11,FALSE)</f>
        <v>2.97</v>
      </c>
      <c r="BE1462" s="6">
        <f>VLOOKUP($B1462,'[1]výnosy standard'!$A$1:$T$2200,12,FALSE)</f>
        <v>5.05</v>
      </c>
      <c r="BF1462" s="6">
        <f>VLOOKUP($B1462,'[1]výnosy standard'!$A$1:$T$2200,13,FALSE)</f>
        <v>0</v>
      </c>
      <c r="BG1462" s="6">
        <f>VLOOKUP($B1462,'[1]výnosy standard'!$A$1:$T$2200,14,FALSE)</f>
        <v>0</v>
      </c>
      <c r="BH1462" s="6">
        <f>VLOOKUP($B1462,'[1]výnosy standard'!$A$1:$T$2200,15,FALSE)</f>
        <v>0</v>
      </c>
      <c r="BI1462" s="6">
        <f>VLOOKUP($B1462,'[1]výnosy standard'!$A$1:$T$2200,16,FALSE)</f>
        <v>0</v>
      </c>
      <c r="BJ1462" s="6">
        <f>VLOOKUP($B1462,'[1]výnosy standard'!$A$1:$T$2200,17,FALSE)</f>
        <v>4.37</v>
      </c>
      <c r="BK1462" s="6">
        <f>VLOOKUP($B1462,'[1]výnosy standard'!$A$1:$T$2200,18,FALSE)</f>
        <v>4.37</v>
      </c>
      <c r="BL1462" s="6">
        <f>VLOOKUP($B1462,'[1]výnosy standard'!$A$1:$T$2200,19,FALSE)</f>
        <v>5.0199999999999996</v>
      </c>
      <c r="BM1462" s="6">
        <f>VLOOKUP($B1462,'[1]výnosy standard'!$A$1:$T$2200,20,FALSE)</f>
        <v>0</v>
      </c>
      <c r="BN1462" s="6">
        <f>VLOOKUP(B1462,'[1]pšenice výnos'!$A$2:$E$2200,4)</f>
        <v>5.44</v>
      </c>
      <c r="BO1462" s="6">
        <f>VLOOKUP(B1462,[1]kukuřice!$A$2:$E$2200,5,FALSE)</f>
        <v>41.932148920491329</v>
      </c>
    </row>
    <row r="1463" spans="1:67" hidden="1" x14ac:dyDescent="0.25">
      <c r="A1463" s="7">
        <v>1851</v>
      </c>
      <c r="B1463" s="6" t="s">
        <v>118</v>
      </c>
      <c r="C1463" s="13">
        <v>417</v>
      </c>
      <c r="D1463" s="7">
        <v>21.428230168467771</v>
      </c>
      <c r="E1463" s="6" t="s">
        <v>14</v>
      </c>
      <c r="F1463" s="6" t="s">
        <v>28</v>
      </c>
      <c r="G1463" s="7">
        <v>21.428230168467771</v>
      </c>
      <c r="H1463" s="7">
        <v>21.428230168467771</v>
      </c>
      <c r="I1463" s="7">
        <v>21.428230168467771</v>
      </c>
      <c r="J1463" s="7">
        <v>5.7867588235294116</v>
      </c>
      <c r="K1463" s="14">
        <v>5.7509239056923809</v>
      </c>
      <c r="L1463" s="13">
        <v>17</v>
      </c>
      <c r="M1463" s="7">
        <v>6.126361174112934</v>
      </c>
      <c r="N1463" s="7">
        <v>0.15343536976705582</v>
      </c>
      <c r="O1463" s="7">
        <v>3.5834917837030737E-2</v>
      </c>
      <c r="P1463" s="7">
        <v>4</v>
      </c>
      <c r="Q1463" s="7">
        <v>0</v>
      </c>
      <c r="R1463" s="7">
        <v>1</v>
      </c>
      <c r="S1463" s="15">
        <v>1.2520833333333301</v>
      </c>
      <c r="T1463" s="15">
        <v>3.4783333333333299</v>
      </c>
      <c r="U1463" s="15">
        <v>4.0074074074074097</v>
      </c>
      <c r="V1463" s="16">
        <v>16.5</v>
      </c>
      <c r="W1463" s="16">
        <v>17.5</v>
      </c>
      <c r="X1463" s="17" t="e">
        <v>#NULL!</v>
      </c>
      <c r="Y1463" s="13">
        <v>4</v>
      </c>
      <c r="Z1463" s="16">
        <v>4.7</v>
      </c>
      <c r="AA1463" s="13">
        <v>14</v>
      </c>
      <c r="AB1463" s="15">
        <v>-2.5</v>
      </c>
      <c r="AC1463" s="15">
        <v>-3.5</v>
      </c>
      <c r="AD1463" s="15">
        <v>2.6033333333333299</v>
      </c>
      <c r="AE1463" s="15">
        <v>-2.0966666666666698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0</v>
      </c>
      <c r="AL1463" s="7">
        <v>0</v>
      </c>
      <c r="AM1463" s="7">
        <v>0</v>
      </c>
      <c r="AN1463" s="7">
        <v>0</v>
      </c>
      <c r="AO1463" s="7">
        <v>0</v>
      </c>
      <c r="AP1463" s="7">
        <v>0</v>
      </c>
      <c r="AQ1463" s="7">
        <v>0</v>
      </c>
      <c r="AR1463" s="7">
        <v>0</v>
      </c>
      <c r="AS1463" s="7">
        <v>0</v>
      </c>
      <c r="AT1463" s="7">
        <v>1</v>
      </c>
      <c r="AU1463" s="6">
        <f>VLOOKUP($B1463,'[1]výnosy standard'!$A$1:$T$2200,2,FALSE)</f>
        <v>24.7</v>
      </c>
      <c r="AV1463" s="6">
        <f>VLOOKUP($B1463,'[1]výnosy standard'!$A$1:$T$2200,3,FALSE)</f>
        <v>0</v>
      </c>
      <c r="AW1463" s="6">
        <f>VLOOKUP($B1463,'[1]výnosy standard'!$A$1:$T$2200,4,FALSE)</f>
        <v>0</v>
      </c>
      <c r="AX1463" s="6">
        <f>VLOOKUP($B1463,'[1]výnosy standard'!$A$1:$T$2200,5,FALSE)</f>
        <v>0</v>
      </c>
      <c r="AY1463" s="6">
        <f>VLOOKUP($B1463,'[1]výnosy standard'!$A$1:$T$2200,6,FALSE)</f>
        <v>0</v>
      </c>
      <c r="AZ1463" s="6">
        <f>VLOOKUP($B1463,'[1]výnosy standard'!$A$1:$T$2200,7,FALSE)</f>
        <v>0</v>
      </c>
      <c r="BA1463" s="6">
        <f>VLOOKUP($B1463,'[1]výnosy standard'!$A$1:$T$2200,8,FALSE)</f>
        <v>0</v>
      </c>
      <c r="BB1463" s="6">
        <f>VLOOKUP($B1463,'[1]výnosy standard'!$A$1:$T$2200,9,FALSE)</f>
        <v>5.9</v>
      </c>
      <c r="BC1463" s="6">
        <f>VLOOKUP($B1463,'[1]výnosy standard'!$A$1:$T$2200,10,FALSE)</f>
        <v>5.9</v>
      </c>
      <c r="BD1463" s="6">
        <f>VLOOKUP($B1463,'[1]výnosy standard'!$A$1:$T$2200,11,FALSE)</f>
        <v>3.42</v>
      </c>
      <c r="BE1463" s="6">
        <f>VLOOKUP($B1463,'[1]výnosy standard'!$A$1:$T$2200,12,FALSE)</f>
        <v>5.5</v>
      </c>
      <c r="BF1463" s="6">
        <f>VLOOKUP($B1463,'[1]výnosy standard'!$A$1:$T$2200,13,FALSE)</f>
        <v>0</v>
      </c>
      <c r="BG1463" s="6">
        <f>VLOOKUP($B1463,'[1]výnosy standard'!$A$1:$T$2200,14,FALSE)</f>
        <v>0</v>
      </c>
      <c r="BH1463" s="6">
        <f>VLOOKUP($B1463,'[1]výnosy standard'!$A$1:$T$2200,15,FALSE)</f>
        <v>18.38</v>
      </c>
      <c r="BI1463" s="6">
        <f>VLOOKUP($B1463,'[1]výnosy standard'!$A$1:$T$2200,16,FALSE)</f>
        <v>0</v>
      </c>
      <c r="BJ1463" s="6">
        <f>VLOOKUP($B1463,'[1]výnosy standard'!$A$1:$T$2200,17,FALSE)</f>
        <v>4.3499999999999996</v>
      </c>
      <c r="BK1463" s="6">
        <f>VLOOKUP($B1463,'[1]výnosy standard'!$A$1:$T$2200,18,FALSE)</f>
        <v>4.3499999999999996</v>
      </c>
      <c r="BL1463" s="6">
        <f>VLOOKUP($B1463,'[1]výnosy standard'!$A$1:$T$2200,19,FALSE)</f>
        <v>5.55</v>
      </c>
      <c r="BM1463" s="6">
        <f>VLOOKUP($B1463,'[1]výnosy standard'!$A$1:$T$2200,20,FALSE)</f>
        <v>0</v>
      </c>
      <c r="BN1463" s="6">
        <f>VLOOKUP(B1463,'[1]pšenice výnos'!$A$2:$E$2200,4)</f>
        <v>5.9</v>
      </c>
      <c r="BO1463" s="6">
        <f>VLOOKUP(B1463,[1]kukuřice!$A$2:$E$2200,5,FALSE)</f>
        <v>42.249021815544999</v>
      </c>
    </row>
    <row r="1464" spans="1:67" hidden="1" x14ac:dyDescent="0.25">
      <c r="A1464" s="7">
        <v>2138</v>
      </c>
      <c r="B1464" s="6" t="s">
        <v>118</v>
      </c>
      <c r="C1464" s="13">
        <v>108</v>
      </c>
      <c r="D1464" s="7">
        <v>21.438878581735725</v>
      </c>
      <c r="E1464" s="6" t="s">
        <v>14</v>
      </c>
      <c r="F1464" s="6" t="s">
        <v>28</v>
      </c>
      <c r="G1464" s="7">
        <v>21.438878581735725</v>
      </c>
      <c r="H1464" s="7">
        <v>21.438878581735725</v>
      </c>
      <c r="I1464" s="7">
        <v>21.438878581735725</v>
      </c>
      <c r="J1464" s="7">
        <v>4.851</v>
      </c>
      <c r="K1464" s="14">
        <v>4.4589102353525387</v>
      </c>
      <c r="L1464" s="13">
        <v>20</v>
      </c>
      <c r="M1464" s="7">
        <v>6.126361174112934</v>
      </c>
      <c r="N1464" s="7">
        <v>0.15343536976705582</v>
      </c>
      <c r="O1464" s="7">
        <v>0.39208976464746126</v>
      </c>
      <c r="P1464" s="7">
        <v>5</v>
      </c>
      <c r="Q1464" s="7">
        <v>0</v>
      </c>
      <c r="R1464" s="7">
        <v>1</v>
      </c>
      <c r="S1464" s="15">
        <v>1.0277777777777799</v>
      </c>
      <c r="T1464" s="15">
        <v>3.0911111111111098</v>
      </c>
      <c r="U1464" s="15">
        <v>4.63086419753086</v>
      </c>
      <c r="V1464" s="16">
        <v>13</v>
      </c>
      <c r="W1464" s="16">
        <v>11.8</v>
      </c>
      <c r="X1464" s="17" t="e">
        <v>#NULL!</v>
      </c>
      <c r="Y1464" s="13">
        <v>4</v>
      </c>
      <c r="Z1464" s="16">
        <v>4.7</v>
      </c>
      <c r="AA1464" s="13">
        <v>14</v>
      </c>
      <c r="AB1464" s="15">
        <v>1</v>
      </c>
      <c r="AC1464" s="15">
        <v>2.2000000000000002</v>
      </c>
      <c r="AD1464" s="15">
        <v>3.6411111111111101</v>
      </c>
      <c r="AE1464" s="15">
        <v>-1.0588888888888901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7">
        <v>1</v>
      </c>
      <c r="AU1464" s="6">
        <f>VLOOKUP($B1464,'[1]výnosy standard'!$A$1:$T$2200,2,FALSE)</f>
        <v>24.7</v>
      </c>
      <c r="AV1464" s="6">
        <f>VLOOKUP($B1464,'[1]výnosy standard'!$A$1:$T$2200,3,FALSE)</f>
        <v>0</v>
      </c>
      <c r="AW1464" s="6">
        <f>VLOOKUP($B1464,'[1]výnosy standard'!$A$1:$T$2200,4,FALSE)</f>
        <v>0</v>
      </c>
      <c r="AX1464" s="6">
        <f>VLOOKUP($B1464,'[1]výnosy standard'!$A$1:$T$2200,5,FALSE)</f>
        <v>0</v>
      </c>
      <c r="AY1464" s="6">
        <f>VLOOKUP($B1464,'[1]výnosy standard'!$A$1:$T$2200,6,FALSE)</f>
        <v>0</v>
      </c>
      <c r="AZ1464" s="6">
        <f>VLOOKUP($B1464,'[1]výnosy standard'!$A$1:$T$2200,7,FALSE)</f>
        <v>0</v>
      </c>
      <c r="BA1464" s="6">
        <f>VLOOKUP($B1464,'[1]výnosy standard'!$A$1:$T$2200,8,FALSE)</f>
        <v>0</v>
      </c>
      <c r="BB1464" s="6">
        <f>VLOOKUP($B1464,'[1]výnosy standard'!$A$1:$T$2200,9,FALSE)</f>
        <v>5.9</v>
      </c>
      <c r="BC1464" s="6">
        <f>VLOOKUP($B1464,'[1]výnosy standard'!$A$1:$T$2200,10,FALSE)</f>
        <v>5.9</v>
      </c>
      <c r="BD1464" s="6">
        <f>VLOOKUP($B1464,'[1]výnosy standard'!$A$1:$T$2200,11,FALSE)</f>
        <v>3.42</v>
      </c>
      <c r="BE1464" s="6">
        <f>VLOOKUP($B1464,'[1]výnosy standard'!$A$1:$T$2200,12,FALSE)</f>
        <v>5.5</v>
      </c>
      <c r="BF1464" s="6">
        <f>VLOOKUP($B1464,'[1]výnosy standard'!$A$1:$T$2200,13,FALSE)</f>
        <v>0</v>
      </c>
      <c r="BG1464" s="6">
        <f>VLOOKUP($B1464,'[1]výnosy standard'!$A$1:$T$2200,14,FALSE)</f>
        <v>0</v>
      </c>
      <c r="BH1464" s="6">
        <f>VLOOKUP($B1464,'[1]výnosy standard'!$A$1:$T$2200,15,FALSE)</f>
        <v>18.38</v>
      </c>
      <c r="BI1464" s="6">
        <f>VLOOKUP($B1464,'[1]výnosy standard'!$A$1:$T$2200,16,FALSE)</f>
        <v>0</v>
      </c>
      <c r="BJ1464" s="6">
        <f>VLOOKUP($B1464,'[1]výnosy standard'!$A$1:$T$2200,17,FALSE)</f>
        <v>4.3499999999999996</v>
      </c>
      <c r="BK1464" s="6">
        <f>VLOOKUP($B1464,'[1]výnosy standard'!$A$1:$T$2200,18,FALSE)</f>
        <v>4.3499999999999996</v>
      </c>
      <c r="BL1464" s="6">
        <f>VLOOKUP($B1464,'[1]výnosy standard'!$A$1:$T$2200,19,FALSE)</f>
        <v>5.55</v>
      </c>
      <c r="BM1464" s="6">
        <f>VLOOKUP($B1464,'[1]výnosy standard'!$A$1:$T$2200,20,FALSE)</f>
        <v>0</v>
      </c>
      <c r="BN1464" s="6">
        <f>VLOOKUP(B1464,'[1]pšenice výnos'!$A$2:$E$2200,4)</f>
        <v>5.9</v>
      </c>
      <c r="BO1464" s="6">
        <f>VLOOKUP(B1464,[1]kukuřice!$A$2:$E$2200,5,FALSE)</f>
        <v>42.249021815544999</v>
      </c>
    </row>
    <row r="1465" spans="1:67" hidden="1" x14ac:dyDescent="0.25">
      <c r="A1465" s="7">
        <v>3637</v>
      </c>
      <c r="B1465" s="6" t="s">
        <v>134</v>
      </c>
      <c r="C1465" s="13">
        <v>6</v>
      </c>
      <c r="D1465" s="7">
        <v>21.481081081081079</v>
      </c>
      <c r="E1465" s="6" t="s">
        <v>14</v>
      </c>
      <c r="F1465" s="6" t="s">
        <v>28</v>
      </c>
      <c r="G1465" s="7">
        <v>21.481081081081079</v>
      </c>
      <c r="H1465" s="7">
        <v>20.625889046941676</v>
      </c>
      <c r="I1465" s="7">
        <v>20.625889046941676</v>
      </c>
      <c r="J1465" s="7">
        <v>7.03</v>
      </c>
      <c r="K1465" s="14">
        <v>7.2961003514166203</v>
      </c>
      <c r="L1465" s="13">
        <v>12</v>
      </c>
      <c r="M1465" s="7">
        <v>5.9633207488778721</v>
      </c>
      <c r="N1465" s="7">
        <v>-0.15950109080014527</v>
      </c>
      <c r="O1465" s="7">
        <v>-0.26610035141662003</v>
      </c>
      <c r="P1465" s="7">
        <v>1</v>
      </c>
      <c r="Q1465" s="7">
        <v>3</v>
      </c>
      <c r="R1465" s="7">
        <v>0</v>
      </c>
      <c r="S1465" s="15">
        <v>1.0554347826087001</v>
      </c>
      <c r="T1465" s="15">
        <v>1.7460869565217401</v>
      </c>
      <c r="U1465" s="15">
        <v>1.90966183574879</v>
      </c>
      <c r="V1465" s="16">
        <v>13.7</v>
      </c>
      <c r="W1465" s="16">
        <v>15.9</v>
      </c>
      <c r="X1465" s="17" t="e">
        <v>#NULL!</v>
      </c>
      <c r="Y1465" s="13">
        <v>3</v>
      </c>
      <c r="Z1465" s="16">
        <v>4</v>
      </c>
      <c r="AA1465" s="13">
        <v>17</v>
      </c>
      <c r="AB1465" s="15">
        <v>3.3</v>
      </c>
      <c r="AC1465" s="15">
        <v>1.1000000000000001</v>
      </c>
      <c r="AD1465" s="15">
        <v>2.02108695652174</v>
      </c>
      <c r="AE1465" s="15">
        <v>-1.97891304347826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0</v>
      </c>
      <c r="AL1465" s="7">
        <v>0</v>
      </c>
      <c r="AM1465" s="7">
        <v>0</v>
      </c>
      <c r="AN1465" s="7">
        <v>0</v>
      </c>
      <c r="AO1465" s="7">
        <v>0</v>
      </c>
      <c r="AP1465" s="7">
        <v>0</v>
      </c>
      <c r="AQ1465" s="7">
        <v>0</v>
      </c>
      <c r="AR1465" s="7">
        <v>0</v>
      </c>
      <c r="AS1465" s="7">
        <v>0</v>
      </c>
      <c r="AT1465" s="7">
        <v>1</v>
      </c>
      <c r="AU1465" s="6">
        <f>VLOOKUP($B1465,'[1]výnosy standard'!$A$1:$T$2200,2,FALSE)</f>
        <v>30.14</v>
      </c>
      <c r="AV1465" s="6">
        <f>VLOOKUP($B1465,'[1]výnosy standard'!$A$1:$T$2200,3,FALSE)</f>
        <v>0</v>
      </c>
      <c r="AW1465" s="6">
        <f>VLOOKUP($B1465,'[1]výnosy standard'!$A$1:$T$2200,4,FALSE)</f>
        <v>8.1300000000000008</v>
      </c>
      <c r="AX1465" s="6">
        <f>VLOOKUP($B1465,'[1]výnosy standard'!$A$1:$T$2200,5,FALSE)</f>
        <v>0</v>
      </c>
      <c r="AY1465" s="6">
        <f>VLOOKUP($B1465,'[1]výnosy standard'!$A$1:$T$2200,6,FALSE)</f>
        <v>1.07</v>
      </c>
      <c r="AZ1465" s="6">
        <f>VLOOKUP($B1465,'[1]výnosy standard'!$A$1:$T$2200,7,FALSE)</f>
        <v>0</v>
      </c>
      <c r="BA1465" s="6">
        <f>VLOOKUP($B1465,'[1]výnosy standard'!$A$1:$T$2200,8,FALSE)</f>
        <v>21.51</v>
      </c>
      <c r="BB1465" s="6">
        <f>VLOOKUP($B1465,'[1]výnosy standard'!$A$1:$T$2200,9,FALSE)</f>
        <v>7.22</v>
      </c>
      <c r="BC1465" s="6">
        <f>VLOOKUP($B1465,'[1]výnosy standard'!$A$1:$T$2200,10,FALSE)</f>
        <v>7.22</v>
      </c>
      <c r="BD1465" s="6">
        <f>VLOOKUP($B1465,'[1]výnosy standard'!$A$1:$T$2200,11,FALSE)</f>
        <v>3.76</v>
      </c>
      <c r="BE1465" s="6">
        <f>VLOOKUP($B1465,'[1]výnosy standard'!$A$1:$T$2200,12,FALSE)</f>
        <v>0</v>
      </c>
      <c r="BF1465" s="6">
        <f>VLOOKUP($B1465,'[1]výnosy standard'!$A$1:$T$2200,13,FALSE)</f>
        <v>0</v>
      </c>
      <c r="BG1465" s="6">
        <f>VLOOKUP($B1465,'[1]výnosy standard'!$A$1:$T$2200,14,FALSE)</f>
        <v>0</v>
      </c>
      <c r="BH1465" s="6">
        <f>VLOOKUP($B1465,'[1]výnosy standard'!$A$1:$T$2200,15,FALSE)</f>
        <v>0</v>
      </c>
      <c r="BI1465" s="6">
        <f>VLOOKUP($B1465,'[1]výnosy standard'!$A$1:$T$2200,16,FALSE)</f>
        <v>68.319999999999993</v>
      </c>
      <c r="BJ1465" s="6">
        <f>VLOOKUP($B1465,'[1]výnosy standard'!$A$1:$T$2200,17,FALSE)</f>
        <v>5.79</v>
      </c>
      <c r="BK1465" s="6">
        <f>VLOOKUP($B1465,'[1]výnosy standard'!$A$1:$T$2200,18,FALSE)</f>
        <v>5.79</v>
      </c>
      <c r="BL1465" s="6">
        <f>VLOOKUP($B1465,'[1]výnosy standard'!$A$1:$T$2200,19,FALSE)</f>
        <v>7.88</v>
      </c>
      <c r="BM1465" s="6">
        <f>VLOOKUP($B1465,'[1]výnosy standard'!$A$1:$T$2200,20,FALSE)</f>
        <v>0</v>
      </c>
      <c r="BN1465" s="6">
        <f>VLOOKUP(B1465,'[1]pšenice výnos'!$A$2:$E$2200,4)</f>
        <v>7.22</v>
      </c>
      <c r="BO1465" s="6">
        <f>VLOOKUP(B1465,[1]kukuřice!$A$2:$E$2200,5,FALSE)</f>
        <v>45.058830479118932</v>
      </c>
    </row>
    <row r="1466" spans="1:67" hidden="1" x14ac:dyDescent="0.25">
      <c r="A1466" s="7">
        <v>2391</v>
      </c>
      <c r="B1466" s="6" t="s">
        <v>157</v>
      </c>
      <c r="C1466" s="13">
        <v>336</v>
      </c>
      <c r="D1466" s="7">
        <v>21.484582669640016</v>
      </c>
      <c r="E1466" s="6" t="s">
        <v>14</v>
      </c>
      <c r="F1466" s="6" t="s">
        <v>28</v>
      </c>
      <c r="G1466" s="7">
        <v>21.484582669640016</v>
      </c>
      <c r="H1466" s="7">
        <v>19.970532016565787</v>
      </c>
      <c r="I1466" s="7">
        <v>19.970532016565787</v>
      </c>
      <c r="J1466" s="7">
        <v>5.9087058823529404</v>
      </c>
      <c r="K1466" s="14">
        <v>5.2926648331342161</v>
      </c>
      <c r="L1466" s="13">
        <v>20</v>
      </c>
      <c r="M1466" s="7">
        <v>6.126361174112934</v>
      </c>
      <c r="N1466" s="7">
        <v>0.15343536976705582</v>
      </c>
      <c r="O1466" s="7">
        <v>0.61604104921872427</v>
      </c>
      <c r="P1466" s="7">
        <v>8</v>
      </c>
      <c r="Q1466" s="7">
        <v>0</v>
      </c>
      <c r="R1466" s="7">
        <v>0</v>
      </c>
      <c r="S1466" s="15">
        <v>2.4916666666666698</v>
      </c>
      <c r="T1466" s="15">
        <v>7.04</v>
      </c>
      <c r="U1466" s="15">
        <v>7.6</v>
      </c>
      <c r="V1466" s="16">
        <v>11.2</v>
      </c>
      <c r="W1466" s="16">
        <v>11.6</v>
      </c>
      <c r="X1466" s="17" t="e">
        <v>#NULL!</v>
      </c>
      <c r="Y1466" s="13">
        <v>3</v>
      </c>
      <c r="Z1466" s="16">
        <v>4</v>
      </c>
      <c r="AA1466" s="13">
        <v>17</v>
      </c>
      <c r="AB1466" s="15">
        <v>5.8</v>
      </c>
      <c r="AC1466" s="15">
        <v>5.4</v>
      </c>
      <c r="AD1466" s="15">
        <v>8.39</v>
      </c>
      <c r="AE1466" s="15">
        <v>4.3899999999999997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7">
        <v>0</v>
      </c>
      <c r="AM1466" s="7">
        <v>0</v>
      </c>
      <c r="AN1466" s="7">
        <v>0</v>
      </c>
      <c r="AO1466" s="7">
        <v>0</v>
      </c>
      <c r="AP1466" s="7">
        <v>0</v>
      </c>
      <c r="AQ1466" s="7">
        <v>0</v>
      </c>
      <c r="AR1466" s="7">
        <v>0</v>
      </c>
      <c r="AS1466" s="7">
        <v>0</v>
      </c>
      <c r="AT1466" s="7">
        <v>1</v>
      </c>
      <c r="AU1466" s="6">
        <f>VLOOKUP($B1466,'[1]výnosy standard'!$A$1:$T$2200,2,FALSE)</f>
        <v>29.35</v>
      </c>
      <c r="AV1466" s="6">
        <f>VLOOKUP($B1466,'[1]výnosy standard'!$A$1:$T$2200,3,FALSE)</f>
        <v>0</v>
      </c>
      <c r="AW1466" s="6">
        <f>VLOOKUP($B1466,'[1]výnosy standard'!$A$1:$T$2200,4,FALSE)</f>
        <v>0</v>
      </c>
      <c r="AX1466" s="6">
        <f>VLOOKUP($B1466,'[1]výnosy standard'!$A$1:$T$2200,5,FALSE)</f>
        <v>0</v>
      </c>
      <c r="AY1466" s="6">
        <f>VLOOKUP($B1466,'[1]výnosy standard'!$A$1:$T$2200,6,FALSE)</f>
        <v>0.89</v>
      </c>
      <c r="AZ1466" s="6">
        <f>VLOOKUP($B1466,'[1]výnosy standard'!$A$1:$T$2200,7,FALSE)</f>
        <v>4.45</v>
      </c>
      <c r="BA1466" s="6">
        <f>VLOOKUP($B1466,'[1]výnosy standard'!$A$1:$T$2200,8,FALSE)</f>
        <v>0</v>
      </c>
      <c r="BB1466" s="6">
        <f>VLOOKUP($B1466,'[1]výnosy standard'!$A$1:$T$2200,9,FALSE)</f>
        <v>6.11</v>
      </c>
      <c r="BC1466" s="6">
        <f>VLOOKUP($B1466,'[1]výnosy standard'!$A$1:$T$2200,10,FALSE)</f>
        <v>6.11</v>
      </c>
      <c r="BD1466" s="6">
        <f>VLOOKUP($B1466,'[1]výnosy standard'!$A$1:$T$2200,11,FALSE)</f>
        <v>3.28</v>
      </c>
      <c r="BE1466" s="6">
        <f>VLOOKUP($B1466,'[1]výnosy standard'!$A$1:$T$2200,12,FALSE)</f>
        <v>5.71</v>
      </c>
      <c r="BF1466" s="6">
        <f>VLOOKUP($B1466,'[1]výnosy standard'!$A$1:$T$2200,13,FALSE)</f>
        <v>0</v>
      </c>
      <c r="BG1466" s="6">
        <f>VLOOKUP($B1466,'[1]výnosy standard'!$A$1:$T$2200,14,FALSE)</f>
        <v>0</v>
      </c>
      <c r="BH1466" s="6">
        <f>VLOOKUP($B1466,'[1]výnosy standard'!$A$1:$T$2200,15,FALSE)</f>
        <v>21.85</v>
      </c>
      <c r="BI1466" s="6">
        <f>VLOOKUP($B1466,'[1]výnosy standard'!$A$1:$T$2200,16,FALSE)</f>
        <v>0</v>
      </c>
      <c r="BJ1466" s="6">
        <f>VLOOKUP($B1466,'[1]výnosy standard'!$A$1:$T$2200,17,FALSE)</f>
        <v>4.34</v>
      </c>
      <c r="BK1466" s="6">
        <f>VLOOKUP($B1466,'[1]výnosy standard'!$A$1:$T$2200,18,FALSE)</f>
        <v>4.34</v>
      </c>
      <c r="BL1466" s="6">
        <f>VLOOKUP($B1466,'[1]výnosy standard'!$A$1:$T$2200,19,FALSE)</f>
        <v>5.92</v>
      </c>
      <c r="BM1466" s="6">
        <f>VLOOKUP($B1466,'[1]výnosy standard'!$A$1:$T$2200,20,FALSE)</f>
        <v>0</v>
      </c>
      <c r="BN1466" s="6">
        <f>VLOOKUP(B1466,'[1]pšenice výnos'!$A$2:$E$2200,4)</f>
        <v>6.11</v>
      </c>
      <c r="BO1466" s="6">
        <f>VLOOKUP(B1466,[1]kukuřice!$A$2:$E$2200,5,FALSE)</f>
        <v>38.493486109601733</v>
      </c>
    </row>
    <row r="1467" spans="1:67" hidden="1" x14ac:dyDescent="0.25">
      <c r="A1467" s="7">
        <v>1662</v>
      </c>
      <c r="B1467" s="6" t="s">
        <v>151</v>
      </c>
      <c r="C1467" s="13">
        <v>429</v>
      </c>
      <c r="D1467" s="7">
        <v>21.5007215007215</v>
      </c>
      <c r="E1467" s="6" t="s">
        <v>14</v>
      </c>
      <c r="F1467" s="6" t="s">
        <v>28</v>
      </c>
      <c r="G1467" s="7">
        <v>21.5007215007215</v>
      </c>
      <c r="H1467" s="7">
        <v>21.5007215007215</v>
      </c>
      <c r="I1467" s="7">
        <v>21.5007215007215</v>
      </c>
      <c r="J1467" s="7">
        <v>6.93</v>
      </c>
      <c r="K1467" s="14">
        <v>6.6686511403538793</v>
      </c>
      <c r="L1467" s="17" t="e">
        <v>#NULL!</v>
      </c>
      <c r="M1467" s="7">
        <v>5.9633207488778721</v>
      </c>
      <c r="N1467" s="7">
        <v>-0.15950109080014527</v>
      </c>
      <c r="O1467" s="7">
        <v>0.26134885964612042</v>
      </c>
      <c r="P1467" s="7">
        <v>0</v>
      </c>
      <c r="Q1467" s="7">
        <v>3</v>
      </c>
      <c r="R1467" s="7">
        <v>0</v>
      </c>
      <c r="S1467" s="15">
        <v>1.4611111111111099</v>
      </c>
      <c r="T1467" s="15">
        <v>3.10222222222222</v>
      </c>
      <c r="U1467" s="15">
        <v>3.81975308641975</v>
      </c>
      <c r="V1467" s="16">
        <v>7.6</v>
      </c>
      <c r="W1467" s="16">
        <v>12.2</v>
      </c>
      <c r="X1467" s="17" t="e">
        <v>#NULL!</v>
      </c>
      <c r="Y1467" s="13">
        <v>3</v>
      </c>
      <c r="Z1467" s="16">
        <v>4</v>
      </c>
      <c r="AA1467" s="13">
        <v>17</v>
      </c>
      <c r="AB1467" s="15">
        <v>9.4</v>
      </c>
      <c r="AC1467" s="15">
        <v>4.8</v>
      </c>
      <c r="AD1467" s="15">
        <v>4.3022222222222197</v>
      </c>
      <c r="AE1467" s="15">
        <v>0.302222222222222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7">
        <v>0</v>
      </c>
      <c r="AM1467" s="7">
        <v>0</v>
      </c>
      <c r="AN1467" s="7">
        <v>0</v>
      </c>
      <c r="AO1467" s="7">
        <v>0</v>
      </c>
      <c r="AP1467" s="7">
        <v>0</v>
      </c>
      <c r="AQ1467" s="7">
        <v>0</v>
      </c>
      <c r="AR1467" s="7">
        <v>0</v>
      </c>
      <c r="AS1467" s="7">
        <v>0</v>
      </c>
      <c r="AT1467" s="7">
        <v>1</v>
      </c>
      <c r="AU1467" s="6">
        <f>VLOOKUP($B1467,'[1]výnosy standard'!$A$1:$T$2200,2,FALSE)</f>
        <v>29.73</v>
      </c>
      <c r="AV1467" s="6">
        <f>VLOOKUP($B1467,'[1]výnosy standard'!$A$1:$T$2200,3,FALSE)</f>
        <v>0</v>
      </c>
      <c r="AW1467" s="6">
        <f>VLOOKUP($B1467,'[1]výnosy standard'!$A$1:$T$2200,4,FALSE)</f>
        <v>8.57</v>
      </c>
      <c r="AX1467" s="6">
        <f>VLOOKUP($B1467,'[1]výnosy standard'!$A$1:$T$2200,5,FALSE)</f>
        <v>0</v>
      </c>
      <c r="AY1467" s="6">
        <f>VLOOKUP($B1467,'[1]výnosy standard'!$A$1:$T$2200,6,FALSE)</f>
        <v>0.99</v>
      </c>
      <c r="AZ1467" s="6">
        <f>VLOOKUP($B1467,'[1]výnosy standard'!$A$1:$T$2200,7,FALSE)</f>
        <v>0</v>
      </c>
      <c r="BA1467" s="6">
        <f>VLOOKUP($B1467,'[1]výnosy standard'!$A$1:$T$2200,8,FALSE)</f>
        <v>21.22</v>
      </c>
      <c r="BB1467" s="6">
        <f>VLOOKUP($B1467,'[1]výnosy standard'!$A$1:$T$2200,9,FALSE)</f>
        <v>7.14</v>
      </c>
      <c r="BC1467" s="6">
        <f>VLOOKUP($B1467,'[1]výnosy standard'!$A$1:$T$2200,10,FALSE)</f>
        <v>7.14</v>
      </c>
      <c r="BD1467" s="6">
        <f>VLOOKUP($B1467,'[1]výnosy standard'!$A$1:$T$2200,11,FALSE)</f>
        <v>3.75</v>
      </c>
      <c r="BE1467" s="6">
        <f>VLOOKUP($B1467,'[1]výnosy standard'!$A$1:$T$2200,12,FALSE)</f>
        <v>0</v>
      </c>
      <c r="BF1467" s="6">
        <f>VLOOKUP($B1467,'[1]výnosy standard'!$A$1:$T$2200,13,FALSE)</f>
        <v>0</v>
      </c>
      <c r="BG1467" s="6">
        <f>VLOOKUP($B1467,'[1]výnosy standard'!$A$1:$T$2200,14,FALSE)</f>
        <v>0</v>
      </c>
      <c r="BH1467" s="6">
        <f>VLOOKUP($B1467,'[1]výnosy standard'!$A$1:$T$2200,15,FALSE)</f>
        <v>0</v>
      </c>
      <c r="BI1467" s="6">
        <f>VLOOKUP($B1467,'[1]výnosy standard'!$A$1:$T$2200,16,FALSE)</f>
        <v>67.23</v>
      </c>
      <c r="BJ1467" s="6">
        <f>VLOOKUP($B1467,'[1]výnosy standard'!$A$1:$T$2200,17,FALSE)</f>
        <v>5.6</v>
      </c>
      <c r="BK1467" s="6">
        <f>VLOOKUP($B1467,'[1]výnosy standard'!$A$1:$T$2200,18,FALSE)</f>
        <v>5.6</v>
      </c>
      <c r="BL1467" s="6">
        <f>VLOOKUP($B1467,'[1]výnosy standard'!$A$1:$T$2200,19,FALSE)</f>
        <v>7.29</v>
      </c>
      <c r="BM1467" s="6">
        <f>VLOOKUP($B1467,'[1]výnosy standard'!$A$1:$T$2200,20,FALSE)</f>
        <v>0</v>
      </c>
      <c r="BN1467" s="6">
        <f>VLOOKUP(B1467,'[1]pšenice výnos'!$A$2:$E$2200,4)</f>
        <v>7.14</v>
      </c>
      <c r="BO1467" s="6">
        <f>VLOOKUP(B1467,[1]kukuřice!$A$2:$E$2200,5,FALSE)</f>
        <v>47.546904762037379</v>
      </c>
    </row>
    <row r="1468" spans="1:67" hidden="1" x14ac:dyDescent="0.25">
      <c r="A1468" s="7">
        <v>4098</v>
      </c>
      <c r="B1468" s="6" t="s">
        <v>123</v>
      </c>
      <c r="C1468" s="13">
        <v>359</v>
      </c>
      <c r="D1468" s="7">
        <v>21.520943791270735</v>
      </c>
      <c r="E1468" s="6" t="s">
        <v>14</v>
      </c>
      <c r="F1468" s="6" t="s">
        <v>28</v>
      </c>
      <c r="G1468" s="7">
        <v>21.520943791270735</v>
      </c>
      <c r="H1468" s="7">
        <v>20.454179416975361</v>
      </c>
      <c r="I1468" s="7">
        <v>20.454179416975361</v>
      </c>
      <c r="J1468" s="7">
        <v>6.2089999999999996</v>
      </c>
      <c r="K1468" s="14">
        <v>7.3829747617359578</v>
      </c>
      <c r="L1468" s="13">
        <v>15</v>
      </c>
      <c r="M1468" s="7">
        <v>5.9633207488778721</v>
      </c>
      <c r="N1468" s="7">
        <v>-0.15950109080014527</v>
      </c>
      <c r="O1468" s="7">
        <v>-1.1739747617359582</v>
      </c>
      <c r="P1468" s="7">
        <v>7</v>
      </c>
      <c r="Q1468" s="7">
        <v>1</v>
      </c>
      <c r="R1468" s="7">
        <v>0</v>
      </c>
      <c r="S1468" s="15">
        <v>0.85333333333333306</v>
      </c>
      <c r="T1468" s="15">
        <v>2.6120000000000001</v>
      </c>
      <c r="U1468" s="15">
        <v>4.4444444444444402</v>
      </c>
      <c r="V1468" s="16">
        <v>19.8</v>
      </c>
      <c r="W1468" s="16">
        <v>17.5</v>
      </c>
      <c r="X1468" s="13">
        <v>-1</v>
      </c>
      <c r="Y1468" s="13">
        <v>3</v>
      </c>
      <c r="Z1468" s="16">
        <v>4</v>
      </c>
      <c r="AA1468" s="13">
        <v>17</v>
      </c>
      <c r="AB1468" s="15">
        <v>-2.8</v>
      </c>
      <c r="AC1468" s="15">
        <v>-0.5</v>
      </c>
      <c r="AD1468" s="15">
        <v>2.4870000000000001</v>
      </c>
      <c r="AE1468" s="15">
        <v>-1.5129999999999999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0</v>
      </c>
      <c r="AL1468" s="7">
        <v>0</v>
      </c>
      <c r="AM1468" s="7">
        <v>0</v>
      </c>
      <c r="AN1468" s="7">
        <v>0</v>
      </c>
      <c r="AO1468" s="7">
        <v>0</v>
      </c>
      <c r="AP1468" s="7">
        <v>0</v>
      </c>
      <c r="AQ1468" s="7">
        <v>0</v>
      </c>
      <c r="AR1468" s="7">
        <v>0</v>
      </c>
      <c r="AS1468" s="7">
        <v>0</v>
      </c>
      <c r="AT1468" s="7">
        <v>1</v>
      </c>
      <c r="AU1468" s="6">
        <f>VLOOKUP($B1468,'[1]výnosy standard'!$A$1:$T$2200,2,FALSE)</f>
        <v>29.15</v>
      </c>
      <c r="AV1468" s="6">
        <f>VLOOKUP($B1468,'[1]výnosy standard'!$A$1:$T$2200,3,FALSE)</f>
        <v>0</v>
      </c>
      <c r="AW1468" s="6">
        <f>VLOOKUP($B1468,'[1]výnosy standard'!$A$1:$T$2200,4,FALSE)</f>
        <v>8.0299999999999994</v>
      </c>
      <c r="AX1468" s="6">
        <f>VLOOKUP($B1468,'[1]výnosy standard'!$A$1:$T$2200,5,FALSE)</f>
        <v>0</v>
      </c>
      <c r="AY1468" s="6">
        <f>VLOOKUP($B1468,'[1]výnosy standard'!$A$1:$T$2200,6,FALSE)</f>
        <v>1.01</v>
      </c>
      <c r="AZ1468" s="6">
        <f>VLOOKUP($B1468,'[1]výnosy standard'!$A$1:$T$2200,7,FALSE)</f>
        <v>0</v>
      </c>
      <c r="BA1468" s="6">
        <f>VLOOKUP($B1468,'[1]výnosy standard'!$A$1:$T$2200,8,FALSE)</f>
        <v>20.81</v>
      </c>
      <c r="BB1468" s="6">
        <f>VLOOKUP($B1468,'[1]výnosy standard'!$A$1:$T$2200,9,FALSE)</f>
        <v>7.04</v>
      </c>
      <c r="BC1468" s="6">
        <f>VLOOKUP($B1468,'[1]výnosy standard'!$A$1:$T$2200,10,FALSE)</f>
        <v>7.04</v>
      </c>
      <c r="BD1468" s="6">
        <f>VLOOKUP($B1468,'[1]výnosy standard'!$A$1:$T$2200,11,FALSE)</f>
        <v>3.37</v>
      </c>
      <c r="BE1468" s="6">
        <f>VLOOKUP($B1468,'[1]výnosy standard'!$A$1:$T$2200,12,FALSE)</f>
        <v>0</v>
      </c>
      <c r="BF1468" s="6">
        <f>VLOOKUP($B1468,'[1]výnosy standard'!$A$1:$T$2200,13,FALSE)</f>
        <v>0</v>
      </c>
      <c r="BG1468" s="6">
        <f>VLOOKUP($B1468,'[1]výnosy standard'!$A$1:$T$2200,14,FALSE)</f>
        <v>0</v>
      </c>
      <c r="BH1468" s="6">
        <f>VLOOKUP($B1468,'[1]výnosy standard'!$A$1:$T$2200,15,FALSE)</f>
        <v>0</v>
      </c>
      <c r="BI1468" s="6">
        <f>VLOOKUP($B1468,'[1]výnosy standard'!$A$1:$T$2200,16,FALSE)</f>
        <v>72.489999999999995</v>
      </c>
      <c r="BJ1468" s="6">
        <f>VLOOKUP($B1468,'[1]výnosy standard'!$A$1:$T$2200,17,FALSE)</f>
        <v>5.49</v>
      </c>
      <c r="BK1468" s="6">
        <f>VLOOKUP($B1468,'[1]výnosy standard'!$A$1:$T$2200,18,FALSE)</f>
        <v>5.49</v>
      </c>
      <c r="BL1468" s="6">
        <f>VLOOKUP($B1468,'[1]výnosy standard'!$A$1:$T$2200,19,FALSE)</f>
        <v>7.12</v>
      </c>
      <c r="BM1468" s="6">
        <f>VLOOKUP($B1468,'[1]výnosy standard'!$A$1:$T$2200,20,FALSE)</f>
        <v>0</v>
      </c>
      <c r="BN1468" s="6">
        <f>VLOOKUP(B1468,'[1]pšenice výnos'!$A$2:$E$2200,4)</f>
        <v>7.04</v>
      </c>
      <c r="BO1468" s="6">
        <f>VLOOKUP(B1468,[1]kukuřice!$A$2:$E$2200,5,FALSE)</f>
        <v>45.933373285065656</v>
      </c>
    </row>
    <row r="1469" spans="1:67" hidden="1" x14ac:dyDescent="0.25">
      <c r="A1469" s="7">
        <v>2641</v>
      </c>
      <c r="B1469" s="6" t="s">
        <v>133</v>
      </c>
      <c r="C1469" s="13">
        <v>354</v>
      </c>
      <c r="D1469" s="7">
        <v>21.535518248175183</v>
      </c>
      <c r="E1469" s="6" t="s">
        <v>14</v>
      </c>
      <c r="F1469" s="6" t="s">
        <v>28</v>
      </c>
      <c r="G1469" s="7">
        <v>21.535518248175183</v>
      </c>
      <c r="H1469" s="7">
        <v>20.145985401459853</v>
      </c>
      <c r="I1469" s="7">
        <v>20.145985401459853</v>
      </c>
      <c r="J1469" s="7">
        <v>6.8500000000000005</v>
      </c>
      <c r="K1469" s="14">
        <v>6.8398961481457476</v>
      </c>
      <c r="L1469" s="13">
        <v>22</v>
      </c>
      <c r="M1469" s="7">
        <v>6.126361174112934</v>
      </c>
      <c r="N1469" s="7">
        <v>0.15343536976705582</v>
      </c>
      <c r="O1469" s="7">
        <v>1.0103851854252889E-2</v>
      </c>
      <c r="P1469" s="7">
        <v>3</v>
      </c>
      <c r="Q1469" s="7">
        <v>0</v>
      </c>
      <c r="R1469" s="7">
        <v>1</v>
      </c>
      <c r="S1469" s="15">
        <v>1.3361111111111099</v>
      </c>
      <c r="T1469" s="15">
        <v>3.33555555555556</v>
      </c>
      <c r="U1469" s="15">
        <v>5.3398148148148197</v>
      </c>
      <c r="V1469" s="16">
        <v>19.5</v>
      </c>
      <c r="W1469" s="16">
        <v>18.100000000000001</v>
      </c>
      <c r="X1469" s="13">
        <v>-1</v>
      </c>
      <c r="Y1469" s="13">
        <v>3</v>
      </c>
      <c r="Z1469" s="16">
        <v>4</v>
      </c>
      <c r="AA1469" s="13">
        <v>17</v>
      </c>
      <c r="AB1469" s="15">
        <v>-2.5</v>
      </c>
      <c r="AC1469" s="15">
        <v>-1.1000000000000001</v>
      </c>
      <c r="AD1469" s="15">
        <v>3.0605555555555601</v>
      </c>
      <c r="AE1469" s="15">
        <v>-0.93944444444443997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7">
        <v>0</v>
      </c>
      <c r="AM1469" s="7">
        <v>0</v>
      </c>
      <c r="AN1469" s="7">
        <v>0</v>
      </c>
      <c r="AO1469" s="7">
        <v>0</v>
      </c>
      <c r="AP1469" s="7">
        <v>0</v>
      </c>
      <c r="AQ1469" s="7">
        <v>0</v>
      </c>
      <c r="AR1469" s="7">
        <v>0</v>
      </c>
      <c r="AS1469" s="7">
        <v>0</v>
      </c>
      <c r="AT1469" s="7">
        <v>1</v>
      </c>
      <c r="AU1469" s="6">
        <f>VLOOKUP($B1469,'[1]výnosy standard'!$A$1:$T$2200,2,FALSE)</f>
        <v>0</v>
      </c>
      <c r="AV1469" s="6">
        <f>VLOOKUP($B1469,'[1]výnosy standard'!$A$1:$T$2200,3,FALSE)</f>
        <v>0</v>
      </c>
      <c r="AW1469" s="6">
        <f>VLOOKUP($B1469,'[1]výnosy standard'!$A$1:$T$2200,4,FALSE)</f>
        <v>0</v>
      </c>
      <c r="AX1469" s="6">
        <f>VLOOKUP($B1469,'[1]výnosy standard'!$A$1:$T$2200,5,FALSE)</f>
        <v>0</v>
      </c>
      <c r="AY1469" s="6">
        <f>VLOOKUP($B1469,'[1]výnosy standard'!$A$1:$T$2200,6,FALSE)</f>
        <v>0</v>
      </c>
      <c r="AZ1469" s="6">
        <f>VLOOKUP($B1469,'[1]výnosy standard'!$A$1:$T$2200,7,FALSE)</f>
        <v>0</v>
      </c>
      <c r="BA1469" s="6">
        <f>VLOOKUP($B1469,'[1]výnosy standard'!$A$1:$T$2200,8,FALSE)</f>
        <v>0</v>
      </c>
      <c r="BB1469" s="6">
        <f>VLOOKUP($B1469,'[1]výnosy standard'!$A$1:$T$2200,9,FALSE)</f>
        <v>6.72</v>
      </c>
      <c r="BC1469" s="6">
        <f>VLOOKUP($B1469,'[1]výnosy standard'!$A$1:$T$2200,10,FALSE)</f>
        <v>6.72</v>
      </c>
      <c r="BD1469" s="6">
        <f>VLOOKUP($B1469,'[1]výnosy standard'!$A$1:$T$2200,11,FALSE)</f>
        <v>3.33</v>
      </c>
      <c r="BE1469" s="6">
        <f>VLOOKUP($B1469,'[1]výnosy standard'!$A$1:$T$2200,12,FALSE)</f>
        <v>6.45</v>
      </c>
      <c r="BF1469" s="6">
        <f>VLOOKUP($B1469,'[1]výnosy standard'!$A$1:$T$2200,13,FALSE)</f>
        <v>0</v>
      </c>
      <c r="BG1469" s="6">
        <f>VLOOKUP($B1469,'[1]výnosy standard'!$A$1:$T$2200,14,FALSE)</f>
        <v>0</v>
      </c>
      <c r="BH1469" s="6">
        <f>VLOOKUP($B1469,'[1]výnosy standard'!$A$1:$T$2200,15,FALSE)</f>
        <v>0</v>
      </c>
      <c r="BI1469" s="6">
        <f>VLOOKUP($B1469,'[1]výnosy standard'!$A$1:$T$2200,16,FALSE)</f>
        <v>0</v>
      </c>
      <c r="BJ1469" s="6">
        <f>VLOOKUP($B1469,'[1]výnosy standard'!$A$1:$T$2200,17,FALSE)</f>
        <v>5.33</v>
      </c>
      <c r="BK1469" s="6">
        <f>VLOOKUP($B1469,'[1]výnosy standard'!$A$1:$T$2200,18,FALSE)</f>
        <v>5.33</v>
      </c>
      <c r="BL1469" s="6">
        <f>VLOOKUP($B1469,'[1]výnosy standard'!$A$1:$T$2200,19,FALSE)</f>
        <v>6.63</v>
      </c>
      <c r="BM1469" s="6">
        <f>VLOOKUP($B1469,'[1]výnosy standard'!$A$1:$T$2200,20,FALSE)</f>
        <v>0</v>
      </c>
      <c r="BN1469" s="6">
        <f>VLOOKUP(B1469,'[1]pšenice výnos'!$A$2:$E$2200,4)</f>
        <v>6.72</v>
      </c>
      <c r="BO1469" s="6">
        <f>VLOOKUP(B1469,[1]kukuřice!$A$2:$E$2200,5,FALSE)</f>
        <v>45.706953065688786</v>
      </c>
    </row>
    <row r="1470" spans="1:67" hidden="1" x14ac:dyDescent="0.25">
      <c r="A1470" s="7">
        <v>1943</v>
      </c>
      <c r="B1470" s="6" t="s">
        <v>221</v>
      </c>
      <c r="C1470" s="13">
        <v>49</v>
      </c>
      <c r="D1470" s="7">
        <v>21.594146405791541</v>
      </c>
      <c r="E1470" s="6" t="s">
        <v>14</v>
      </c>
      <c r="F1470" s="6" t="s">
        <v>28</v>
      </c>
      <c r="G1470" s="7">
        <v>21.594146405791541</v>
      </c>
      <c r="H1470" s="7">
        <v>17.473126099342771</v>
      </c>
      <c r="I1470" s="7">
        <v>17.473126099342771</v>
      </c>
      <c r="J1470" s="7">
        <v>6.0664588235294108</v>
      </c>
      <c r="K1470" s="14">
        <v>5.1737288110525537</v>
      </c>
      <c r="L1470" s="13">
        <v>20</v>
      </c>
      <c r="M1470" s="7">
        <v>6.126361174112934</v>
      </c>
      <c r="N1470" s="7">
        <v>0.15343536976705582</v>
      </c>
      <c r="O1470" s="7">
        <v>0.89273001247685713</v>
      </c>
      <c r="P1470" s="7">
        <v>6</v>
      </c>
      <c r="Q1470" s="7">
        <v>0</v>
      </c>
      <c r="R1470" s="7">
        <v>0</v>
      </c>
      <c r="S1470" s="15">
        <v>1.79285714285714</v>
      </c>
      <c r="T1470" s="15">
        <v>6.2028571428571402</v>
      </c>
      <c r="U1470" s="15">
        <v>6.1666666666666696</v>
      </c>
      <c r="V1470" s="16">
        <v>17.600000000000001</v>
      </c>
      <c r="W1470" s="16">
        <v>17.7</v>
      </c>
      <c r="X1470" s="17" t="e">
        <v>#NULL!</v>
      </c>
      <c r="Y1470" s="13">
        <v>3</v>
      </c>
      <c r="Z1470" s="16">
        <v>4</v>
      </c>
      <c r="AA1470" s="13">
        <v>17</v>
      </c>
      <c r="AB1470" s="15">
        <v>-0.60000000000000098</v>
      </c>
      <c r="AC1470" s="15">
        <v>-0.69999999999999896</v>
      </c>
      <c r="AD1470" s="15">
        <v>6.0278571428571404</v>
      </c>
      <c r="AE1470" s="15">
        <v>2.0278571428571399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7">
        <v>0</v>
      </c>
      <c r="AM1470" s="7">
        <v>0</v>
      </c>
      <c r="AN1470" s="7">
        <v>0</v>
      </c>
      <c r="AO1470" s="7">
        <v>0</v>
      </c>
      <c r="AP1470" s="7">
        <v>0</v>
      </c>
      <c r="AQ1470" s="7">
        <v>0</v>
      </c>
      <c r="AR1470" s="7">
        <v>0</v>
      </c>
      <c r="AS1470" s="7">
        <v>0</v>
      </c>
      <c r="AT1470" s="7">
        <v>1</v>
      </c>
      <c r="AU1470" s="6">
        <f>VLOOKUP($B1470,'[1]výnosy standard'!$A$1:$T$2200,2,FALSE)</f>
        <v>0</v>
      </c>
      <c r="AV1470" s="6">
        <f>VLOOKUP($B1470,'[1]výnosy standard'!$A$1:$T$2200,3,FALSE)</f>
        <v>0</v>
      </c>
      <c r="AW1470" s="6">
        <f>VLOOKUP($B1470,'[1]výnosy standard'!$A$1:$T$2200,4,FALSE)</f>
        <v>0</v>
      </c>
      <c r="AX1470" s="6">
        <f>VLOOKUP($B1470,'[1]výnosy standard'!$A$1:$T$2200,5,FALSE)</f>
        <v>0</v>
      </c>
      <c r="AY1470" s="6">
        <f>VLOOKUP($B1470,'[1]výnosy standard'!$A$1:$T$2200,6,FALSE)</f>
        <v>0</v>
      </c>
      <c r="AZ1470" s="6">
        <f>VLOOKUP($B1470,'[1]výnosy standard'!$A$1:$T$2200,7,FALSE)</f>
        <v>0</v>
      </c>
      <c r="BA1470" s="6">
        <f>VLOOKUP($B1470,'[1]výnosy standard'!$A$1:$T$2200,8,FALSE)</f>
        <v>0</v>
      </c>
      <c r="BB1470" s="6">
        <f>VLOOKUP($B1470,'[1]výnosy standard'!$A$1:$T$2200,9,FALSE)</f>
        <v>6.21</v>
      </c>
      <c r="BC1470" s="6">
        <f>VLOOKUP($B1470,'[1]výnosy standard'!$A$1:$T$2200,10,FALSE)</f>
        <v>6.21</v>
      </c>
      <c r="BD1470" s="6">
        <f>VLOOKUP($B1470,'[1]výnosy standard'!$A$1:$T$2200,11,FALSE)</f>
        <v>3.35</v>
      </c>
      <c r="BE1470" s="6">
        <f>VLOOKUP($B1470,'[1]výnosy standard'!$A$1:$T$2200,12,FALSE)</f>
        <v>5.83</v>
      </c>
      <c r="BF1470" s="6">
        <f>VLOOKUP($B1470,'[1]výnosy standard'!$A$1:$T$2200,13,FALSE)</f>
        <v>0</v>
      </c>
      <c r="BG1470" s="6">
        <f>VLOOKUP($B1470,'[1]výnosy standard'!$A$1:$T$2200,14,FALSE)</f>
        <v>0</v>
      </c>
      <c r="BH1470" s="6">
        <f>VLOOKUP($B1470,'[1]výnosy standard'!$A$1:$T$2200,15,FALSE)</f>
        <v>0</v>
      </c>
      <c r="BI1470" s="6">
        <f>VLOOKUP($B1470,'[1]výnosy standard'!$A$1:$T$2200,16,FALSE)</f>
        <v>0</v>
      </c>
      <c r="BJ1470" s="6">
        <f>VLOOKUP($B1470,'[1]výnosy standard'!$A$1:$T$2200,17,FALSE)</f>
        <v>4.4800000000000004</v>
      </c>
      <c r="BK1470" s="6">
        <f>VLOOKUP($B1470,'[1]výnosy standard'!$A$1:$T$2200,18,FALSE)</f>
        <v>4.4800000000000004</v>
      </c>
      <c r="BL1470" s="6">
        <f>VLOOKUP($B1470,'[1]výnosy standard'!$A$1:$T$2200,19,FALSE)</f>
        <v>5.77</v>
      </c>
      <c r="BM1470" s="6">
        <f>VLOOKUP($B1470,'[1]výnosy standard'!$A$1:$T$2200,20,FALSE)</f>
        <v>0</v>
      </c>
      <c r="BN1470" s="6">
        <f>VLOOKUP(B1470,'[1]pšenice výnos'!$A$2:$E$2200,4)</f>
        <v>6.21</v>
      </c>
      <c r="BO1470" s="6">
        <f>VLOOKUP(B1470,[1]kukuřice!$A$2:$E$2200,5,FALSE)</f>
        <v>39.327510707937051</v>
      </c>
    </row>
    <row r="1471" spans="1:67" hidden="1" x14ac:dyDescent="0.25">
      <c r="A1471" s="7">
        <v>2521</v>
      </c>
      <c r="B1471" s="6" t="s">
        <v>150</v>
      </c>
      <c r="C1471" s="13">
        <v>199</v>
      </c>
      <c r="D1471" s="7">
        <v>21.607171363916891</v>
      </c>
      <c r="E1471" s="6" t="s">
        <v>14</v>
      </c>
      <c r="F1471" s="6" t="s">
        <v>28</v>
      </c>
      <c r="G1471" s="7">
        <v>21.607171363916891</v>
      </c>
      <c r="H1471" s="7">
        <v>16.868957004731538</v>
      </c>
      <c r="I1471" s="7">
        <v>16.868957004731538</v>
      </c>
      <c r="J1471" s="7">
        <v>4.8609999999999998</v>
      </c>
      <c r="K1471" s="14">
        <v>5.1248467985934889</v>
      </c>
      <c r="L1471" s="13">
        <v>18</v>
      </c>
      <c r="M1471" s="7">
        <v>6.126361174112934</v>
      </c>
      <c r="N1471" s="7">
        <v>0.15343536976705582</v>
      </c>
      <c r="O1471" s="7">
        <v>-0.26384679859348914</v>
      </c>
      <c r="P1471" s="7">
        <v>5</v>
      </c>
      <c r="Q1471" s="7">
        <v>0</v>
      </c>
      <c r="R1471" s="7">
        <v>1</v>
      </c>
      <c r="S1471" s="15">
        <v>0.41944444444444401</v>
      </c>
      <c r="T1471" s="15">
        <v>3.4688888888888898</v>
      </c>
      <c r="U1471" s="15">
        <v>7.4785185185185199</v>
      </c>
      <c r="V1471" s="16">
        <v>18.2</v>
      </c>
      <c r="W1471" s="16">
        <v>17.600000000000001</v>
      </c>
      <c r="X1471" s="17" t="e">
        <v>#NULL!</v>
      </c>
      <c r="Y1471" s="13">
        <v>3</v>
      </c>
      <c r="Z1471" s="16">
        <v>4</v>
      </c>
      <c r="AA1471" s="13">
        <v>17</v>
      </c>
      <c r="AB1471" s="15">
        <v>-1.2</v>
      </c>
      <c r="AC1471" s="15">
        <v>-0.60000000000000098</v>
      </c>
      <c r="AD1471" s="15">
        <v>3.3188888888888899</v>
      </c>
      <c r="AE1471" s="15">
        <v>-0.681111111111111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7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0</v>
      </c>
      <c r="AT1471" s="7">
        <v>1</v>
      </c>
      <c r="AU1471" s="6">
        <f>VLOOKUP($B1471,'[1]výnosy standard'!$A$1:$T$2200,2,FALSE)</f>
        <v>0</v>
      </c>
      <c r="AV1471" s="6">
        <f>VLOOKUP($B1471,'[1]výnosy standard'!$A$1:$T$2200,3,FALSE)</f>
        <v>0</v>
      </c>
      <c r="AW1471" s="6">
        <f>VLOOKUP($B1471,'[1]výnosy standard'!$A$1:$T$2200,4,FALSE)</f>
        <v>0</v>
      </c>
      <c r="AX1471" s="6">
        <f>VLOOKUP($B1471,'[1]výnosy standard'!$A$1:$T$2200,5,FALSE)</f>
        <v>0</v>
      </c>
      <c r="AY1471" s="6">
        <f>VLOOKUP($B1471,'[1]výnosy standard'!$A$1:$T$2200,6,FALSE)</f>
        <v>0</v>
      </c>
      <c r="AZ1471" s="6">
        <f>VLOOKUP($B1471,'[1]výnosy standard'!$A$1:$T$2200,7,FALSE)</f>
        <v>0</v>
      </c>
      <c r="BA1471" s="6">
        <f>VLOOKUP($B1471,'[1]výnosy standard'!$A$1:$T$2200,8,FALSE)</f>
        <v>0</v>
      </c>
      <c r="BB1471" s="6">
        <f>VLOOKUP($B1471,'[1]výnosy standard'!$A$1:$T$2200,9,FALSE)</f>
        <v>5.84</v>
      </c>
      <c r="BC1471" s="6">
        <f>VLOOKUP($B1471,'[1]výnosy standard'!$A$1:$T$2200,10,FALSE)</f>
        <v>5.84</v>
      </c>
      <c r="BD1471" s="6">
        <f>VLOOKUP($B1471,'[1]výnosy standard'!$A$1:$T$2200,11,FALSE)</f>
        <v>3.15</v>
      </c>
      <c r="BE1471" s="6">
        <f>VLOOKUP($B1471,'[1]výnosy standard'!$A$1:$T$2200,12,FALSE)</f>
        <v>5.6</v>
      </c>
      <c r="BF1471" s="6">
        <f>VLOOKUP($B1471,'[1]výnosy standard'!$A$1:$T$2200,13,FALSE)</f>
        <v>0</v>
      </c>
      <c r="BG1471" s="6">
        <f>VLOOKUP($B1471,'[1]výnosy standard'!$A$1:$T$2200,14,FALSE)</f>
        <v>0</v>
      </c>
      <c r="BH1471" s="6">
        <f>VLOOKUP($B1471,'[1]výnosy standard'!$A$1:$T$2200,15,FALSE)</f>
        <v>0</v>
      </c>
      <c r="BI1471" s="6">
        <f>VLOOKUP($B1471,'[1]výnosy standard'!$A$1:$T$2200,16,FALSE)</f>
        <v>0</v>
      </c>
      <c r="BJ1471" s="6">
        <f>VLOOKUP($B1471,'[1]výnosy standard'!$A$1:$T$2200,17,FALSE)</f>
        <v>4.21</v>
      </c>
      <c r="BK1471" s="6">
        <f>VLOOKUP($B1471,'[1]výnosy standard'!$A$1:$T$2200,18,FALSE)</f>
        <v>4.21</v>
      </c>
      <c r="BL1471" s="6">
        <f>VLOOKUP($B1471,'[1]výnosy standard'!$A$1:$T$2200,19,FALSE)</f>
        <v>5.42</v>
      </c>
      <c r="BM1471" s="6">
        <f>VLOOKUP($B1471,'[1]výnosy standard'!$A$1:$T$2200,20,FALSE)</f>
        <v>0</v>
      </c>
      <c r="BN1471" s="6">
        <f>VLOOKUP(B1471,'[1]pšenice výnos'!$A$2:$E$2200,4)</f>
        <v>5.84</v>
      </c>
      <c r="BO1471" s="6">
        <f>VLOOKUP(B1471,[1]kukuřice!$A$2:$E$2200,5,FALSE)</f>
        <v>36.574584958381458</v>
      </c>
    </row>
    <row r="1472" spans="1:67" hidden="1" x14ac:dyDescent="0.25">
      <c r="A1472" s="7">
        <v>2626</v>
      </c>
      <c r="B1472" s="6" t="s">
        <v>120</v>
      </c>
      <c r="C1472" s="13">
        <v>189</v>
      </c>
      <c r="D1472" s="7">
        <v>21.617764221875444</v>
      </c>
      <c r="E1472" s="6" t="s">
        <v>14</v>
      </c>
      <c r="F1472" s="6" t="s">
        <v>28</v>
      </c>
      <c r="G1472" s="7">
        <v>21.617764221875444</v>
      </c>
      <c r="H1472" s="7">
        <v>20.854021847070506</v>
      </c>
      <c r="I1472" s="7">
        <v>20.854021847070506</v>
      </c>
      <c r="J1472" s="7">
        <v>7.0490000000000004</v>
      </c>
      <c r="K1472" s="14">
        <v>6.9582537255476131</v>
      </c>
      <c r="L1472" s="13">
        <v>18</v>
      </c>
      <c r="M1472" s="7">
        <v>6.126361174112934</v>
      </c>
      <c r="N1472" s="7">
        <v>0.15343536976705582</v>
      </c>
      <c r="O1472" s="7">
        <v>9.0746274452387254E-2</v>
      </c>
      <c r="P1472" s="7">
        <v>6</v>
      </c>
      <c r="Q1472" s="7">
        <v>1</v>
      </c>
      <c r="R1472" s="7">
        <v>1</v>
      </c>
      <c r="S1472" s="15">
        <v>0.87222222222222201</v>
      </c>
      <c r="T1472" s="15">
        <v>2.3755555555555601</v>
      </c>
      <c r="U1472" s="15">
        <v>4.7455158730158704</v>
      </c>
      <c r="V1472" s="16">
        <v>18.399999999999999</v>
      </c>
      <c r="W1472" s="16">
        <v>18.100000000000001</v>
      </c>
      <c r="X1472" s="13">
        <v>-1</v>
      </c>
      <c r="Y1472" s="13">
        <v>4</v>
      </c>
      <c r="Z1472" s="16">
        <v>4.7</v>
      </c>
      <c r="AA1472" s="13">
        <v>14</v>
      </c>
      <c r="AB1472" s="15">
        <v>-4.4000000000000004</v>
      </c>
      <c r="AC1472" s="15">
        <v>-4.0999999999999996</v>
      </c>
      <c r="AD1472" s="15">
        <v>1.35055555555556</v>
      </c>
      <c r="AE1472" s="15">
        <v>-3.34944444444444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7">
        <v>0</v>
      </c>
      <c r="AM1472" s="7">
        <v>0</v>
      </c>
      <c r="AN1472" s="7">
        <v>0</v>
      </c>
      <c r="AO1472" s="7">
        <v>0</v>
      </c>
      <c r="AP1472" s="7">
        <v>0</v>
      </c>
      <c r="AQ1472" s="7">
        <v>0</v>
      </c>
      <c r="AR1472" s="7">
        <v>0</v>
      </c>
      <c r="AS1472" s="7">
        <v>0</v>
      </c>
      <c r="AT1472" s="7">
        <v>1</v>
      </c>
      <c r="AU1472" s="6">
        <f>VLOOKUP($B1472,'[1]výnosy standard'!$A$1:$T$2200,2,FALSE)</f>
        <v>25.2</v>
      </c>
      <c r="AV1472" s="6">
        <f>VLOOKUP($B1472,'[1]výnosy standard'!$A$1:$T$2200,3,FALSE)</f>
        <v>0</v>
      </c>
      <c r="AW1472" s="6">
        <f>VLOOKUP($B1472,'[1]výnosy standard'!$A$1:$T$2200,4,FALSE)</f>
        <v>0</v>
      </c>
      <c r="AX1472" s="6">
        <f>VLOOKUP($B1472,'[1]výnosy standard'!$A$1:$T$2200,5,FALSE)</f>
        <v>0</v>
      </c>
      <c r="AY1472" s="6">
        <f>VLOOKUP($B1472,'[1]výnosy standard'!$A$1:$T$2200,6,FALSE)</f>
        <v>0</v>
      </c>
      <c r="AZ1472" s="6">
        <f>VLOOKUP($B1472,'[1]výnosy standard'!$A$1:$T$2200,7,FALSE)</f>
        <v>0</v>
      </c>
      <c r="BA1472" s="6">
        <f>VLOOKUP($B1472,'[1]výnosy standard'!$A$1:$T$2200,8,FALSE)</f>
        <v>0</v>
      </c>
      <c r="BB1472" s="6">
        <f>VLOOKUP($B1472,'[1]výnosy standard'!$A$1:$T$2200,9,FALSE)</f>
        <v>6.08</v>
      </c>
      <c r="BC1472" s="6">
        <f>VLOOKUP($B1472,'[1]výnosy standard'!$A$1:$T$2200,10,FALSE)</f>
        <v>6.08</v>
      </c>
      <c r="BD1472" s="6">
        <f>VLOOKUP($B1472,'[1]výnosy standard'!$A$1:$T$2200,11,FALSE)</f>
        <v>3.49</v>
      </c>
      <c r="BE1472" s="6">
        <f>VLOOKUP($B1472,'[1]výnosy standard'!$A$1:$T$2200,12,FALSE)</f>
        <v>5.61</v>
      </c>
      <c r="BF1472" s="6">
        <f>VLOOKUP($B1472,'[1]výnosy standard'!$A$1:$T$2200,13,FALSE)</f>
        <v>0</v>
      </c>
      <c r="BG1472" s="6">
        <f>VLOOKUP($B1472,'[1]výnosy standard'!$A$1:$T$2200,14,FALSE)</f>
        <v>0</v>
      </c>
      <c r="BH1472" s="6">
        <f>VLOOKUP($B1472,'[1]výnosy standard'!$A$1:$T$2200,15,FALSE)</f>
        <v>18.760000000000002</v>
      </c>
      <c r="BI1472" s="6">
        <f>VLOOKUP($B1472,'[1]výnosy standard'!$A$1:$T$2200,16,FALSE)</f>
        <v>0</v>
      </c>
      <c r="BJ1472" s="6">
        <f>VLOOKUP($B1472,'[1]výnosy standard'!$A$1:$T$2200,17,FALSE)</f>
        <v>4.53</v>
      </c>
      <c r="BK1472" s="6">
        <f>VLOOKUP($B1472,'[1]výnosy standard'!$A$1:$T$2200,18,FALSE)</f>
        <v>4.53</v>
      </c>
      <c r="BL1472" s="6">
        <f>VLOOKUP($B1472,'[1]výnosy standard'!$A$1:$T$2200,19,FALSE)</f>
        <v>5.73</v>
      </c>
      <c r="BM1472" s="6">
        <f>VLOOKUP($B1472,'[1]výnosy standard'!$A$1:$T$2200,20,FALSE)</f>
        <v>0</v>
      </c>
      <c r="BN1472" s="6">
        <f>VLOOKUP(B1472,'[1]pšenice výnos'!$A$2:$E$2200,4)</f>
        <v>6.08</v>
      </c>
      <c r="BO1472" s="6">
        <f>VLOOKUP(B1472,[1]kukuřice!$A$2:$E$2200,5,FALSE)</f>
        <v>43.111246750556127</v>
      </c>
    </row>
    <row r="1473" spans="1:67" hidden="1" x14ac:dyDescent="0.25">
      <c r="A1473" s="7">
        <v>1800</v>
      </c>
      <c r="B1473" s="6" t="s">
        <v>215</v>
      </c>
      <c r="C1473" s="13">
        <v>362</v>
      </c>
      <c r="D1473" s="7">
        <v>21.620639534883718</v>
      </c>
      <c r="E1473" s="6" t="s">
        <v>14</v>
      </c>
      <c r="F1473" s="6" t="s">
        <v>28</v>
      </c>
      <c r="G1473" s="7">
        <v>21.620639534883718</v>
      </c>
      <c r="H1473" s="7">
        <v>21.620639534883718</v>
      </c>
      <c r="I1473" s="7">
        <v>21.620639534883718</v>
      </c>
      <c r="J1473" s="7">
        <v>5.1802352941176473</v>
      </c>
      <c r="K1473" s="14">
        <v>5.8038244284783485</v>
      </c>
      <c r="L1473" s="13">
        <v>20</v>
      </c>
      <c r="M1473" s="7">
        <v>6.126361174112934</v>
      </c>
      <c r="N1473" s="7">
        <v>0.15343536976705582</v>
      </c>
      <c r="O1473" s="7">
        <v>-0.62358913436070118</v>
      </c>
      <c r="P1473" s="7">
        <v>5</v>
      </c>
      <c r="Q1473" s="7">
        <v>0</v>
      </c>
      <c r="R1473" s="7">
        <v>0</v>
      </c>
      <c r="S1473" s="15">
        <v>3.5714285714285698</v>
      </c>
      <c r="T1473" s="15">
        <v>6.3760000000000003</v>
      </c>
      <c r="U1473" s="15">
        <v>5.2333333333333298</v>
      </c>
      <c r="V1473" s="16">
        <v>11.5</v>
      </c>
      <c r="W1473" s="16">
        <v>12.1</v>
      </c>
      <c r="X1473" s="17" t="e">
        <v>#NULL!</v>
      </c>
      <c r="Y1473" s="13">
        <v>3</v>
      </c>
      <c r="Z1473" s="16">
        <v>4</v>
      </c>
      <c r="AA1473" s="13">
        <v>17</v>
      </c>
      <c r="AB1473" s="15">
        <v>5.5</v>
      </c>
      <c r="AC1473" s="15">
        <v>4.9000000000000004</v>
      </c>
      <c r="AD1473" s="15">
        <v>7.601</v>
      </c>
      <c r="AE1473" s="15">
        <v>3.601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7">
        <v>0</v>
      </c>
      <c r="AM1473" s="7">
        <v>0</v>
      </c>
      <c r="AN1473" s="7">
        <v>0</v>
      </c>
      <c r="AO1473" s="7">
        <v>0</v>
      </c>
      <c r="AP1473" s="7">
        <v>0</v>
      </c>
      <c r="AQ1473" s="7">
        <v>0</v>
      </c>
      <c r="AR1473" s="7">
        <v>0</v>
      </c>
      <c r="AS1473" s="7">
        <v>0</v>
      </c>
      <c r="AT1473" s="7">
        <v>1</v>
      </c>
      <c r="AU1473" s="6">
        <f>VLOOKUP($B1473,'[1]výnosy standard'!$A$1:$T$2200,2,FALSE)</f>
        <v>27.85</v>
      </c>
      <c r="AV1473" s="6">
        <f>VLOOKUP($B1473,'[1]výnosy standard'!$A$1:$T$2200,3,FALSE)</f>
        <v>0</v>
      </c>
      <c r="AW1473" s="6">
        <f>VLOOKUP($B1473,'[1]výnosy standard'!$A$1:$T$2200,4,FALSE)</f>
        <v>0</v>
      </c>
      <c r="AX1473" s="6">
        <f>VLOOKUP($B1473,'[1]výnosy standard'!$A$1:$T$2200,5,FALSE)</f>
        <v>4.83</v>
      </c>
      <c r="AY1473" s="6">
        <f>VLOOKUP($B1473,'[1]výnosy standard'!$A$1:$T$2200,6,FALSE)</f>
        <v>0</v>
      </c>
      <c r="AZ1473" s="6">
        <f>VLOOKUP($B1473,'[1]výnosy standard'!$A$1:$T$2200,7,FALSE)</f>
        <v>0</v>
      </c>
      <c r="BA1473" s="6">
        <f>VLOOKUP($B1473,'[1]výnosy standard'!$A$1:$T$2200,8,FALSE)</f>
        <v>0</v>
      </c>
      <c r="BB1473" s="6">
        <f>VLOOKUP($B1473,'[1]výnosy standard'!$A$1:$T$2200,9,FALSE)</f>
        <v>5.93</v>
      </c>
      <c r="BC1473" s="6">
        <f>VLOOKUP($B1473,'[1]výnosy standard'!$A$1:$T$2200,10,FALSE)</f>
        <v>5.93</v>
      </c>
      <c r="BD1473" s="6">
        <f>VLOOKUP($B1473,'[1]výnosy standard'!$A$1:$T$2200,11,FALSE)</f>
        <v>3.36</v>
      </c>
      <c r="BE1473" s="6">
        <f>VLOOKUP($B1473,'[1]výnosy standard'!$A$1:$T$2200,12,FALSE)</f>
        <v>5.43</v>
      </c>
      <c r="BF1473" s="6">
        <f>VLOOKUP($B1473,'[1]výnosy standard'!$A$1:$T$2200,13,FALSE)</f>
        <v>0</v>
      </c>
      <c r="BG1473" s="6">
        <f>VLOOKUP($B1473,'[1]výnosy standard'!$A$1:$T$2200,14,FALSE)</f>
        <v>0</v>
      </c>
      <c r="BH1473" s="6">
        <f>VLOOKUP($B1473,'[1]výnosy standard'!$A$1:$T$2200,15,FALSE)</f>
        <v>20.73</v>
      </c>
      <c r="BI1473" s="6">
        <f>VLOOKUP($B1473,'[1]výnosy standard'!$A$1:$T$2200,16,FALSE)</f>
        <v>0</v>
      </c>
      <c r="BJ1473" s="6">
        <f>VLOOKUP($B1473,'[1]výnosy standard'!$A$1:$T$2200,17,FALSE)</f>
        <v>4.29</v>
      </c>
      <c r="BK1473" s="6">
        <f>VLOOKUP($B1473,'[1]výnosy standard'!$A$1:$T$2200,18,FALSE)</f>
        <v>4.29</v>
      </c>
      <c r="BL1473" s="6">
        <f>VLOOKUP($B1473,'[1]výnosy standard'!$A$1:$T$2200,19,FALSE)</f>
        <v>5.54</v>
      </c>
      <c r="BM1473" s="6">
        <f>VLOOKUP($B1473,'[1]výnosy standard'!$A$1:$T$2200,20,FALSE)</f>
        <v>0</v>
      </c>
      <c r="BN1473" s="6">
        <f>VLOOKUP(B1473,'[1]pšenice výnos'!$A$2:$E$2200,4)</f>
        <v>5.93</v>
      </c>
      <c r="BO1473" s="6">
        <f>VLOOKUP(B1473,[1]kukuřice!$A$2:$E$2200,5,FALSE)</f>
        <v>37.129502695926369</v>
      </c>
    </row>
    <row r="1474" spans="1:67" hidden="1" x14ac:dyDescent="0.25">
      <c r="A1474" s="7">
        <v>2635</v>
      </c>
      <c r="B1474" s="6" t="s">
        <v>124</v>
      </c>
      <c r="C1474" s="13">
        <v>18</v>
      </c>
      <c r="D1474" s="7">
        <v>21.631223543640395</v>
      </c>
      <c r="E1474" s="6" t="s">
        <v>14</v>
      </c>
      <c r="F1474" s="6" t="s">
        <v>28</v>
      </c>
      <c r="G1474" s="7">
        <v>21.631223543640395</v>
      </c>
      <c r="H1474" s="7">
        <v>21.631223543640395</v>
      </c>
      <c r="I1474" s="7">
        <v>21.631223543640395</v>
      </c>
      <c r="J1474" s="7">
        <v>4.6691764705882353</v>
      </c>
      <c r="K1474" s="14">
        <v>5.2400611031175686</v>
      </c>
      <c r="L1474" s="13">
        <v>18</v>
      </c>
      <c r="M1474" s="7">
        <v>5.9633207488778721</v>
      </c>
      <c r="N1474" s="7">
        <v>-0.15950109080014527</v>
      </c>
      <c r="O1474" s="7">
        <v>-0.5708846325293333</v>
      </c>
      <c r="P1474" s="7">
        <v>0</v>
      </c>
      <c r="Q1474" s="7">
        <v>7</v>
      </c>
      <c r="R1474" s="7">
        <v>0</v>
      </c>
      <c r="S1474" s="15">
        <v>2.9142857142857101</v>
      </c>
      <c r="T1474" s="15">
        <v>6.8691428571428599</v>
      </c>
      <c r="U1474" s="15">
        <v>7.55</v>
      </c>
      <c r="V1474" s="16">
        <v>12.6</v>
      </c>
      <c r="W1474" s="16">
        <v>13.1</v>
      </c>
      <c r="X1474" s="17" t="e">
        <v>#NULL!</v>
      </c>
      <c r="Y1474" s="13">
        <v>3</v>
      </c>
      <c r="Z1474" s="16">
        <v>4</v>
      </c>
      <c r="AA1474" s="13">
        <v>17</v>
      </c>
      <c r="AB1474" s="15">
        <v>4.4000000000000004</v>
      </c>
      <c r="AC1474" s="15">
        <v>3.9</v>
      </c>
      <c r="AD1474" s="15">
        <v>7.8441428571428604</v>
      </c>
      <c r="AE1474" s="15">
        <v>3.84414285714286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7">
        <v>0</v>
      </c>
      <c r="AM1474" s="7">
        <v>0</v>
      </c>
      <c r="AN1474" s="7">
        <v>0</v>
      </c>
      <c r="AO1474" s="7">
        <v>0</v>
      </c>
      <c r="AP1474" s="7">
        <v>0</v>
      </c>
      <c r="AQ1474" s="7">
        <v>0</v>
      </c>
      <c r="AR1474" s="7">
        <v>0</v>
      </c>
      <c r="AS1474" s="7">
        <v>0</v>
      </c>
      <c r="AT1474" s="7">
        <v>1</v>
      </c>
      <c r="AU1474" s="6">
        <f>VLOOKUP($B1474,'[1]výnosy standard'!$A$1:$T$2200,2,FALSE)</f>
        <v>28.74</v>
      </c>
      <c r="AV1474" s="6">
        <f>VLOOKUP($B1474,'[1]výnosy standard'!$A$1:$T$2200,3,FALSE)</f>
        <v>0</v>
      </c>
      <c r="AW1474" s="6">
        <f>VLOOKUP($B1474,'[1]výnosy standard'!$A$1:$T$2200,4,FALSE)</f>
        <v>0</v>
      </c>
      <c r="AX1474" s="6">
        <f>VLOOKUP($B1474,'[1]výnosy standard'!$A$1:$T$2200,5,FALSE)</f>
        <v>4.72</v>
      </c>
      <c r="AY1474" s="6">
        <f>VLOOKUP($B1474,'[1]výnosy standard'!$A$1:$T$2200,6,FALSE)</f>
        <v>0.66</v>
      </c>
      <c r="AZ1474" s="6">
        <f>VLOOKUP($B1474,'[1]výnosy standard'!$A$1:$T$2200,7,FALSE)</f>
        <v>4.34</v>
      </c>
      <c r="BA1474" s="6">
        <f>VLOOKUP($B1474,'[1]výnosy standard'!$A$1:$T$2200,8,FALSE)</f>
        <v>0</v>
      </c>
      <c r="BB1474" s="6">
        <f>VLOOKUP($B1474,'[1]výnosy standard'!$A$1:$T$2200,9,FALSE)</f>
        <v>5.67</v>
      </c>
      <c r="BC1474" s="6">
        <f>VLOOKUP($B1474,'[1]výnosy standard'!$A$1:$T$2200,10,FALSE)</f>
        <v>5.67</v>
      </c>
      <c r="BD1474" s="6">
        <f>VLOOKUP($B1474,'[1]výnosy standard'!$A$1:$T$2200,11,FALSE)</f>
        <v>3.18</v>
      </c>
      <c r="BE1474" s="6">
        <f>VLOOKUP($B1474,'[1]výnosy standard'!$A$1:$T$2200,12,FALSE)</f>
        <v>5.25</v>
      </c>
      <c r="BF1474" s="6">
        <f>VLOOKUP($B1474,'[1]výnosy standard'!$A$1:$T$2200,13,FALSE)</f>
        <v>0</v>
      </c>
      <c r="BG1474" s="6">
        <f>VLOOKUP($B1474,'[1]výnosy standard'!$A$1:$T$2200,14,FALSE)</f>
        <v>0</v>
      </c>
      <c r="BH1474" s="6">
        <f>VLOOKUP($B1474,'[1]výnosy standard'!$A$1:$T$2200,15,FALSE)</f>
        <v>21.39</v>
      </c>
      <c r="BI1474" s="6">
        <f>VLOOKUP($B1474,'[1]výnosy standard'!$A$1:$T$2200,16,FALSE)</f>
        <v>0</v>
      </c>
      <c r="BJ1474" s="6">
        <f>VLOOKUP($B1474,'[1]výnosy standard'!$A$1:$T$2200,17,FALSE)</f>
        <v>4.0599999999999996</v>
      </c>
      <c r="BK1474" s="6">
        <f>VLOOKUP($B1474,'[1]výnosy standard'!$A$1:$T$2200,18,FALSE)</f>
        <v>4.0599999999999996</v>
      </c>
      <c r="BL1474" s="6">
        <f>VLOOKUP($B1474,'[1]výnosy standard'!$A$1:$T$2200,19,FALSE)</f>
        <v>5.29</v>
      </c>
      <c r="BM1474" s="6">
        <f>VLOOKUP($B1474,'[1]výnosy standard'!$A$1:$T$2200,20,FALSE)</f>
        <v>0</v>
      </c>
      <c r="BN1474" s="6">
        <f>VLOOKUP(B1474,'[1]pšenice výnos'!$A$2:$E$2200,4)</f>
        <v>5.67</v>
      </c>
      <c r="BO1474" s="6">
        <f>VLOOKUP(B1474,[1]kukuřice!$A$2:$E$2200,5,FALSE)</f>
        <v>39.509289329740426</v>
      </c>
    </row>
    <row r="1475" spans="1:67" hidden="1" x14ac:dyDescent="0.25">
      <c r="A1475" s="7">
        <v>2601</v>
      </c>
      <c r="B1475" s="6" t="s">
        <v>116</v>
      </c>
      <c r="C1475" s="13">
        <v>47</v>
      </c>
      <c r="D1475" s="7">
        <v>21.653806150559397</v>
      </c>
      <c r="E1475" s="6" t="s">
        <v>14</v>
      </c>
      <c r="F1475" s="6" t="s">
        <v>28</v>
      </c>
      <c r="G1475" s="7">
        <v>21.653806150559397</v>
      </c>
      <c r="H1475" s="7">
        <v>21.653806150559397</v>
      </c>
      <c r="I1475" s="7">
        <v>21.653806150559397</v>
      </c>
      <c r="J1475" s="7">
        <v>6.6962823529411768</v>
      </c>
      <c r="K1475" s="14">
        <v>5.8893826173325623</v>
      </c>
      <c r="L1475" s="13">
        <v>20</v>
      </c>
      <c r="M1475" s="7">
        <v>6.126361174112934</v>
      </c>
      <c r="N1475" s="7">
        <v>0.15343536976705582</v>
      </c>
      <c r="O1475" s="7">
        <v>0.8068997356086145</v>
      </c>
      <c r="P1475" s="7">
        <v>7</v>
      </c>
      <c r="Q1475" s="7">
        <v>0</v>
      </c>
      <c r="R1475" s="7">
        <v>0</v>
      </c>
      <c r="S1475" s="15">
        <v>2.0437500000000002</v>
      </c>
      <c r="T1475" s="15">
        <v>5.2066666666666697</v>
      </c>
      <c r="U1475" s="17" t="e">
        <v>#NULL!</v>
      </c>
      <c r="V1475" s="16">
        <v>12.6</v>
      </c>
      <c r="W1475" s="16">
        <v>12.6</v>
      </c>
      <c r="X1475" s="17" t="e">
        <v>#NULL!</v>
      </c>
      <c r="Y1475" s="13">
        <v>4</v>
      </c>
      <c r="Z1475" s="16">
        <v>4.7</v>
      </c>
      <c r="AA1475" s="13">
        <v>14</v>
      </c>
      <c r="AB1475" s="15">
        <v>1.4</v>
      </c>
      <c r="AC1475" s="15">
        <v>1.4</v>
      </c>
      <c r="AD1475" s="15">
        <v>5.5566666666666702</v>
      </c>
      <c r="AE1475" s="15">
        <v>0.85666666666666602</v>
      </c>
      <c r="AF1475" s="7">
        <v>0</v>
      </c>
      <c r="AG1475" s="7">
        <v>0</v>
      </c>
      <c r="AH1475" s="7">
        <v>0</v>
      </c>
      <c r="AI1475" s="7">
        <v>0</v>
      </c>
      <c r="AJ1475" s="7">
        <v>0</v>
      </c>
      <c r="AK1475" s="7">
        <v>0</v>
      </c>
      <c r="AL1475" s="7">
        <v>0</v>
      </c>
      <c r="AM1475" s="7">
        <v>0</v>
      </c>
      <c r="AN1475" s="7">
        <v>0</v>
      </c>
      <c r="AO1475" s="7">
        <v>0</v>
      </c>
      <c r="AP1475" s="7">
        <v>0</v>
      </c>
      <c r="AQ1475" s="7">
        <v>0</v>
      </c>
      <c r="AR1475" s="7">
        <v>0</v>
      </c>
      <c r="AS1475" s="7">
        <v>0</v>
      </c>
      <c r="AT1475" s="7">
        <v>1</v>
      </c>
      <c r="AU1475" s="6">
        <f>VLOOKUP($B1475,'[1]výnosy standard'!$A$1:$T$2200,2,FALSE)</f>
        <v>0</v>
      </c>
      <c r="AV1475" s="6">
        <f>VLOOKUP($B1475,'[1]výnosy standard'!$A$1:$T$2200,3,FALSE)</f>
        <v>0</v>
      </c>
      <c r="AW1475" s="6">
        <f>VLOOKUP($B1475,'[1]výnosy standard'!$A$1:$T$2200,4,FALSE)</f>
        <v>0</v>
      </c>
      <c r="AX1475" s="6">
        <f>VLOOKUP($B1475,'[1]výnosy standard'!$A$1:$T$2200,5,FALSE)</f>
        <v>0</v>
      </c>
      <c r="AY1475" s="6">
        <f>VLOOKUP($B1475,'[1]výnosy standard'!$A$1:$T$2200,6,FALSE)</f>
        <v>0</v>
      </c>
      <c r="AZ1475" s="6">
        <f>VLOOKUP($B1475,'[1]výnosy standard'!$A$1:$T$2200,7,FALSE)</f>
        <v>0</v>
      </c>
      <c r="BA1475" s="6">
        <f>VLOOKUP($B1475,'[1]výnosy standard'!$A$1:$T$2200,8,FALSE)</f>
        <v>0</v>
      </c>
      <c r="BB1475" s="6">
        <f>VLOOKUP($B1475,'[1]výnosy standard'!$A$1:$T$2200,9,FALSE)</f>
        <v>6.39</v>
      </c>
      <c r="BC1475" s="6">
        <f>VLOOKUP($B1475,'[1]výnosy standard'!$A$1:$T$2200,10,FALSE)</f>
        <v>6.39</v>
      </c>
      <c r="BD1475" s="6">
        <f>VLOOKUP($B1475,'[1]výnosy standard'!$A$1:$T$2200,11,FALSE)</f>
        <v>3.36</v>
      </c>
      <c r="BE1475" s="6">
        <f>VLOOKUP($B1475,'[1]výnosy standard'!$A$1:$T$2200,12,FALSE)</f>
        <v>5.89</v>
      </c>
      <c r="BF1475" s="6">
        <f>VLOOKUP($B1475,'[1]výnosy standard'!$A$1:$T$2200,13,FALSE)</f>
        <v>0</v>
      </c>
      <c r="BG1475" s="6">
        <f>VLOOKUP($B1475,'[1]výnosy standard'!$A$1:$T$2200,14,FALSE)</f>
        <v>0</v>
      </c>
      <c r="BH1475" s="6">
        <f>VLOOKUP($B1475,'[1]výnosy standard'!$A$1:$T$2200,15,FALSE)</f>
        <v>0</v>
      </c>
      <c r="BI1475" s="6">
        <f>VLOOKUP($B1475,'[1]výnosy standard'!$A$1:$T$2200,16,FALSE)</f>
        <v>0</v>
      </c>
      <c r="BJ1475" s="6">
        <f>VLOOKUP($B1475,'[1]výnosy standard'!$A$1:$T$2200,17,FALSE)</f>
        <v>4.6900000000000004</v>
      </c>
      <c r="BK1475" s="6">
        <f>VLOOKUP($B1475,'[1]výnosy standard'!$A$1:$T$2200,18,FALSE)</f>
        <v>4.6900000000000004</v>
      </c>
      <c r="BL1475" s="6">
        <f>VLOOKUP($B1475,'[1]výnosy standard'!$A$1:$T$2200,19,FALSE)</f>
        <v>6.06</v>
      </c>
      <c r="BM1475" s="6">
        <f>VLOOKUP($B1475,'[1]výnosy standard'!$A$1:$T$2200,20,FALSE)</f>
        <v>0</v>
      </c>
      <c r="BN1475" s="6">
        <f>VLOOKUP(B1475,'[1]pšenice výnos'!$A$2:$E$2200,4)</f>
        <v>6.39</v>
      </c>
      <c r="BO1475" s="6">
        <f>VLOOKUP(B1475,[1]kukuřice!$A$2:$E$2200,5,FALSE)</f>
        <v>44.241485824571974</v>
      </c>
    </row>
    <row r="1476" spans="1:67" hidden="1" x14ac:dyDescent="0.25">
      <c r="A1476" s="7">
        <v>4154</v>
      </c>
      <c r="B1476" s="6" t="s">
        <v>128</v>
      </c>
      <c r="C1476" s="13">
        <v>389</v>
      </c>
      <c r="D1476" s="7">
        <v>21.675406180312205</v>
      </c>
      <c r="E1476" s="6" t="s">
        <v>14</v>
      </c>
      <c r="F1476" s="6" t="s">
        <v>28</v>
      </c>
      <c r="G1476" s="7">
        <v>21.675406180312205</v>
      </c>
      <c r="H1476" s="7">
        <v>19.496654985664225</v>
      </c>
      <c r="I1476" s="7">
        <v>19.496654985664225</v>
      </c>
      <c r="J1476" s="7">
        <v>7.3858823529411763</v>
      </c>
      <c r="K1476" s="14">
        <v>7.2668829316390502</v>
      </c>
      <c r="L1476" s="13">
        <v>18</v>
      </c>
      <c r="M1476" s="7">
        <v>6.126361174112934</v>
      </c>
      <c r="N1476" s="7">
        <v>0.15343536976705582</v>
      </c>
      <c r="O1476" s="7">
        <v>0.11899942130212615</v>
      </c>
      <c r="P1476" s="7">
        <v>8</v>
      </c>
      <c r="Q1476" s="7">
        <v>0</v>
      </c>
      <c r="R1476" s="7">
        <v>0</v>
      </c>
      <c r="S1476" s="15">
        <v>3.24722222222222</v>
      </c>
      <c r="T1476" s="15">
        <v>7.1213888888888901</v>
      </c>
      <c r="U1476" s="17" t="e">
        <v>#NULL!</v>
      </c>
      <c r="V1476" s="16">
        <v>7.8</v>
      </c>
      <c r="W1476" s="16">
        <v>9.5</v>
      </c>
      <c r="X1476" s="17" t="e">
        <v>#NULL!</v>
      </c>
      <c r="Y1476" s="13">
        <v>2</v>
      </c>
      <c r="Z1476" s="16">
        <v>3.5</v>
      </c>
      <c r="AA1476" s="13">
        <v>22</v>
      </c>
      <c r="AB1476" s="15">
        <v>14.2</v>
      </c>
      <c r="AC1476" s="15">
        <v>12.5</v>
      </c>
      <c r="AD1476" s="15">
        <v>10.2463888888889</v>
      </c>
      <c r="AE1476" s="15">
        <v>6.7463888888888901</v>
      </c>
      <c r="AF1476" s="7">
        <v>0</v>
      </c>
      <c r="AG1476" s="7">
        <v>0</v>
      </c>
      <c r="AH1476" s="7">
        <v>0</v>
      </c>
      <c r="AI1476" s="7">
        <v>0</v>
      </c>
      <c r="AJ1476" s="7">
        <v>0</v>
      </c>
      <c r="AK1476" s="7">
        <v>0</v>
      </c>
      <c r="AL1476" s="7">
        <v>0</v>
      </c>
      <c r="AM1476" s="7">
        <v>0</v>
      </c>
      <c r="AN1476" s="7">
        <v>0</v>
      </c>
      <c r="AO1476" s="7">
        <v>0</v>
      </c>
      <c r="AP1476" s="7">
        <v>0</v>
      </c>
      <c r="AQ1476" s="7">
        <v>0</v>
      </c>
      <c r="AR1476" s="7">
        <v>0</v>
      </c>
      <c r="AS1476" s="7">
        <v>0</v>
      </c>
      <c r="AT1476" s="7">
        <v>1</v>
      </c>
      <c r="AU1476" s="6">
        <f>VLOOKUP($B1476,'[1]výnosy standard'!$A$1:$T$2200,2,FALSE)</f>
        <v>29.74</v>
      </c>
      <c r="AV1476" s="6">
        <f>VLOOKUP($B1476,'[1]výnosy standard'!$A$1:$T$2200,3,FALSE)</f>
        <v>0</v>
      </c>
      <c r="AW1476" s="6">
        <f>VLOOKUP($B1476,'[1]výnosy standard'!$A$1:$T$2200,4,FALSE)</f>
        <v>8.17</v>
      </c>
      <c r="AX1476" s="6">
        <f>VLOOKUP($B1476,'[1]výnosy standard'!$A$1:$T$2200,5,FALSE)</f>
        <v>0</v>
      </c>
      <c r="AY1476" s="6">
        <f>VLOOKUP($B1476,'[1]výnosy standard'!$A$1:$T$2200,6,FALSE)</f>
        <v>1.04</v>
      </c>
      <c r="AZ1476" s="6">
        <f>VLOOKUP($B1476,'[1]výnosy standard'!$A$1:$T$2200,7,FALSE)</f>
        <v>0</v>
      </c>
      <c r="BA1476" s="6">
        <f>VLOOKUP($B1476,'[1]výnosy standard'!$A$1:$T$2200,8,FALSE)</f>
        <v>21.23</v>
      </c>
      <c r="BB1476" s="6">
        <f>VLOOKUP($B1476,'[1]výnosy standard'!$A$1:$T$2200,9,FALSE)</f>
        <v>7.52</v>
      </c>
      <c r="BC1476" s="6">
        <f>VLOOKUP($B1476,'[1]výnosy standard'!$A$1:$T$2200,10,FALSE)</f>
        <v>7.52</v>
      </c>
      <c r="BD1476" s="6">
        <f>VLOOKUP($B1476,'[1]výnosy standard'!$A$1:$T$2200,11,FALSE)</f>
        <v>3.66</v>
      </c>
      <c r="BE1476" s="6">
        <f>VLOOKUP($B1476,'[1]výnosy standard'!$A$1:$T$2200,12,FALSE)</f>
        <v>0</v>
      </c>
      <c r="BF1476" s="6">
        <f>VLOOKUP($B1476,'[1]výnosy standard'!$A$1:$T$2200,13,FALSE)</f>
        <v>0</v>
      </c>
      <c r="BG1476" s="6">
        <f>VLOOKUP($B1476,'[1]výnosy standard'!$A$1:$T$2200,14,FALSE)</f>
        <v>0</v>
      </c>
      <c r="BH1476" s="6">
        <f>VLOOKUP($B1476,'[1]výnosy standard'!$A$1:$T$2200,15,FALSE)</f>
        <v>0</v>
      </c>
      <c r="BI1476" s="6">
        <f>VLOOKUP($B1476,'[1]výnosy standard'!$A$1:$T$2200,16,FALSE)</f>
        <v>70.680000000000007</v>
      </c>
      <c r="BJ1476" s="6">
        <f>VLOOKUP($B1476,'[1]výnosy standard'!$A$1:$T$2200,17,FALSE)</f>
        <v>5.76</v>
      </c>
      <c r="BK1476" s="6">
        <f>VLOOKUP($B1476,'[1]výnosy standard'!$A$1:$T$2200,18,FALSE)</f>
        <v>5.76</v>
      </c>
      <c r="BL1476" s="6">
        <f>VLOOKUP($B1476,'[1]výnosy standard'!$A$1:$T$2200,19,FALSE)</f>
        <v>7.29</v>
      </c>
      <c r="BM1476" s="6">
        <f>VLOOKUP($B1476,'[1]výnosy standard'!$A$1:$T$2200,20,FALSE)</f>
        <v>0</v>
      </c>
      <c r="BN1476" s="6">
        <f>VLOOKUP(B1476,'[1]pšenice výnos'!$A$2:$E$2200,4)</f>
        <v>7.52</v>
      </c>
      <c r="BO1476" s="6">
        <f>VLOOKUP(B1476,[1]kukuřice!$A$2:$E$2200,5,FALSE)</f>
        <v>47.632768964803049</v>
      </c>
    </row>
    <row r="1477" spans="1:67" hidden="1" x14ac:dyDescent="0.25">
      <c r="A1477" s="7">
        <v>1996</v>
      </c>
      <c r="B1477" s="6" t="s">
        <v>127</v>
      </c>
      <c r="C1477" s="13">
        <v>420</v>
      </c>
      <c r="D1477" s="7">
        <v>21.678103555832813</v>
      </c>
      <c r="E1477" s="6" t="s">
        <v>14</v>
      </c>
      <c r="F1477" s="6" t="s">
        <v>28</v>
      </c>
      <c r="G1477" s="7">
        <v>21.678103555832813</v>
      </c>
      <c r="H1477" s="7">
        <v>21.678103555832813</v>
      </c>
      <c r="I1477" s="7">
        <v>21.678103555832813</v>
      </c>
      <c r="J1477" s="7">
        <v>6.4119999999999999</v>
      </c>
      <c r="K1477" s="14">
        <v>6.3313880830930485</v>
      </c>
      <c r="L1477" s="13">
        <v>10</v>
      </c>
      <c r="M1477" s="7">
        <v>5.9633207488778721</v>
      </c>
      <c r="N1477" s="7">
        <v>-0.15950109080014527</v>
      </c>
      <c r="O1477" s="7">
        <v>8.0611916906951464E-2</v>
      </c>
      <c r="P1477" s="7">
        <v>0</v>
      </c>
      <c r="Q1477" s="7">
        <v>6</v>
      </c>
      <c r="R1477" s="7">
        <v>0</v>
      </c>
      <c r="S1477" s="17" t="e">
        <v>#NULL!</v>
      </c>
      <c r="T1477" s="17" t="e">
        <v>#NULL!</v>
      </c>
      <c r="U1477" s="17" t="e">
        <v>#NULL!</v>
      </c>
      <c r="V1477" s="17" t="e">
        <v>#NULL!</v>
      </c>
      <c r="W1477" s="17" t="e">
        <v>#NULL!</v>
      </c>
      <c r="X1477" s="17" t="e">
        <v>#NULL!</v>
      </c>
      <c r="Y1477" s="17" t="e">
        <v>#NULL!</v>
      </c>
      <c r="Z1477" s="17" t="e">
        <v>#NULL!</v>
      </c>
      <c r="AA1477" s="17" t="e">
        <v>#NULL!</v>
      </c>
      <c r="AB1477" s="17" t="e">
        <v>#NULL!</v>
      </c>
      <c r="AC1477" s="17" t="e">
        <v>#NULL!</v>
      </c>
      <c r="AD1477" s="17" t="e">
        <v>#NULL!</v>
      </c>
      <c r="AE1477" s="17" t="e">
        <v>#NULL!</v>
      </c>
      <c r="AF1477" s="7">
        <v>0</v>
      </c>
      <c r="AG1477" s="7">
        <v>0</v>
      </c>
      <c r="AH1477" s="7">
        <v>0</v>
      </c>
      <c r="AI1477" s="7">
        <v>0</v>
      </c>
      <c r="AJ1477" s="7">
        <v>0</v>
      </c>
      <c r="AK1477" s="7">
        <v>0</v>
      </c>
      <c r="AL1477" s="7">
        <v>0</v>
      </c>
      <c r="AM1477" s="7">
        <v>0</v>
      </c>
      <c r="AN1477" s="7">
        <v>0</v>
      </c>
      <c r="AO1477" s="7">
        <v>0</v>
      </c>
      <c r="AP1477" s="7">
        <v>0</v>
      </c>
      <c r="AQ1477" s="7">
        <v>0</v>
      </c>
      <c r="AR1477" s="7">
        <v>0</v>
      </c>
      <c r="AS1477" s="7">
        <v>0</v>
      </c>
      <c r="AT1477" s="7">
        <v>1</v>
      </c>
      <c r="AU1477" s="6">
        <f>VLOOKUP($B1477,'[1]výnosy standard'!$A$1:$T$2200,2,FALSE)</f>
        <v>0</v>
      </c>
      <c r="AV1477" s="6">
        <f>VLOOKUP($B1477,'[1]výnosy standard'!$A$1:$T$2200,3,FALSE)</f>
        <v>0</v>
      </c>
      <c r="AW1477" s="6">
        <f>VLOOKUP($B1477,'[1]výnosy standard'!$A$1:$T$2200,4,FALSE)</f>
        <v>8.02</v>
      </c>
      <c r="AX1477" s="6">
        <f>VLOOKUP($B1477,'[1]výnosy standard'!$A$1:$T$2200,5,FALSE)</f>
        <v>0</v>
      </c>
      <c r="AY1477" s="6">
        <f>VLOOKUP($B1477,'[1]výnosy standard'!$A$1:$T$2200,6,FALSE)</f>
        <v>0.88</v>
      </c>
      <c r="AZ1477" s="6">
        <f>VLOOKUP($B1477,'[1]výnosy standard'!$A$1:$T$2200,7,FALSE)</f>
        <v>0</v>
      </c>
      <c r="BA1477" s="6">
        <f>VLOOKUP($B1477,'[1]výnosy standard'!$A$1:$T$2200,8,FALSE)</f>
        <v>21.09</v>
      </c>
      <c r="BB1477" s="6">
        <f>VLOOKUP($B1477,'[1]výnosy standard'!$A$1:$T$2200,9,FALSE)</f>
        <v>6.51</v>
      </c>
      <c r="BC1477" s="6">
        <f>VLOOKUP($B1477,'[1]výnosy standard'!$A$1:$T$2200,10,FALSE)</f>
        <v>6.51</v>
      </c>
      <c r="BD1477" s="6">
        <f>VLOOKUP($B1477,'[1]výnosy standard'!$A$1:$T$2200,11,FALSE)</f>
        <v>3.84</v>
      </c>
      <c r="BE1477" s="6">
        <f>VLOOKUP($B1477,'[1]výnosy standard'!$A$1:$T$2200,12,FALSE)</f>
        <v>6.91</v>
      </c>
      <c r="BF1477" s="6">
        <f>VLOOKUP($B1477,'[1]výnosy standard'!$A$1:$T$2200,13,FALSE)</f>
        <v>0</v>
      </c>
      <c r="BG1477" s="6">
        <f>VLOOKUP($B1477,'[1]výnosy standard'!$A$1:$T$2200,14,FALSE)</f>
        <v>0</v>
      </c>
      <c r="BH1477" s="6">
        <f>VLOOKUP($B1477,'[1]výnosy standard'!$A$1:$T$2200,15,FALSE)</f>
        <v>0</v>
      </c>
      <c r="BI1477" s="6">
        <f>VLOOKUP($B1477,'[1]výnosy standard'!$A$1:$T$2200,16,FALSE)</f>
        <v>0</v>
      </c>
      <c r="BJ1477" s="6">
        <f>VLOOKUP($B1477,'[1]výnosy standard'!$A$1:$T$2200,17,FALSE)</f>
        <v>5.21</v>
      </c>
      <c r="BK1477" s="6">
        <f>VLOOKUP($B1477,'[1]výnosy standard'!$A$1:$T$2200,18,FALSE)</f>
        <v>5.21</v>
      </c>
      <c r="BL1477" s="6">
        <f>VLOOKUP($B1477,'[1]výnosy standard'!$A$1:$T$2200,19,FALSE)</f>
        <v>7.1</v>
      </c>
      <c r="BM1477" s="6">
        <f>VLOOKUP($B1477,'[1]výnosy standard'!$A$1:$T$2200,20,FALSE)</f>
        <v>0</v>
      </c>
      <c r="BN1477" s="6">
        <f>VLOOKUP(B1477,'[1]pšenice výnos'!$A$2:$E$2200,4)</f>
        <v>6.51</v>
      </c>
      <c r="BO1477" s="6">
        <f>VLOOKUP(B1477,[1]kukuřice!$A$2:$E$2200,5,FALSE)</f>
        <v>34.643639561082786</v>
      </c>
    </row>
    <row r="1478" spans="1:67" hidden="1" x14ac:dyDescent="0.25">
      <c r="A1478" s="7">
        <v>2464</v>
      </c>
      <c r="B1478" s="6" t="s">
        <v>172</v>
      </c>
      <c r="C1478" s="13">
        <v>124</v>
      </c>
      <c r="D1478" s="7">
        <v>21.681118162463154</v>
      </c>
      <c r="E1478" s="6" t="s">
        <v>14</v>
      </c>
      <c r="F1478" s="6" t="s">
        <v>28</v>
      </c>
      <c r="G1478" s="7">
        <v>21.681118162463154</v>
      </c>
      <c r="H1478" s="7">
        <v>20.881100556829349</v>
      </c>
      <c r="I1478" s="7">
        <v>20.881100556829349</v>
      </c>
      <c r="J1478" s="7">
        <v>5.7468235294117642</v>
      </c>
      <c r="K1478" s="14">
        <v>5.5352872029031976</v>
      </c>
      <c r="L1478" s="13">
        <v>12</v>
      </c>
      <c r="M1478" s="7">
        <v>5.9633207488778721</v>
      </c>
      <c r="N1478" s="7">
        <v>-0.15950109080014527</v>
      </c>
      <c r="O1478" s="7">
        <v>0.21153632650856657</v>
      </c>
      <c r="P1478" s="7">
        <v>5</v>
      </c>
      <c r="Q1478" s="7">
        <v>3</v>
      </c>
      <c r="R1478" s="7">
        <v>0</v>
      </c>
      <c r="S1478" s="15">
        <v>2.2638888888888902</v>
      </c>
      <c r="T1478" s="15">
        <v>5.6369543650793696</v>
      </c>
      <c r="U1478" s="17" t="e">
        <v>#NULL!</v>
      </c>
      <c r="V1478" s="16">
        <v>10.4</v>
      </c>
      <c r="W1478" s="16">
        <v>12.9</v>
      </c>
      <c r="X1478" s="17" t="e">
        <v>#NULL!</v>
      </c>
      <c r="Y1478" s="13">
        <v>4</v>
      </c>
      <c r="Z1478" s="16">
        <v>4.7</v>
      </c>
      <c r="AA1478" s="13">
        <v>14</v>
      </c>
      <c r="AB1478" s="15">
        <v>3.6</v>
      </c>
      <c r="AC1478" s="15">
        <v>1.1000000000000001</v>
      </c>
      <c r="AD1478" s="15">
        <v>5.91195436507937</v>
      </c>
      <c r="AE1478" s="15">
        <v>1.21195436507937</v>
      </c>
      <c r="AF1478" s="7">
        <v>0</v>
      </c>
      <c r="AG1478" s="7">
        <v>0</v>
      </c>
      <c r="AH1478" s="7">
        <v>0</v>
      </c>
      <c r="AI1478" s="7">
        <v>0</v>
      </c>
      <c r="AJ1478" s="7">
        <v>0</v>
      </c>
      <c r="AK1478" s="7">
        <v>0</v>
      </c>
      <c r="AL1478" s="7">
        <v>0</v>
      </c>
      <c r="AM1478" s="7">
        <v>0</v>
      </c>
      <c r="AN1478" s="7">
        <v>0</v>
      </c>
      <c r="AO1478" s="7">
        <v>0</v>
      </c>
      <c r="AP1478" s="7">
        <v>0</v>
      </c>
      <c r="AQ1478" s="7">
        <v>0</v>
      </c>
      <c r="AR1478" s="7">
        <v>0</v>
      </c>
      <c r="AS1478" s="7">
        <v>0</v>
      </c>
      <c r="AT1478" s="7">
        <v>1</v>
      </c>
      <c r="AU1478" s="6">
        <f>VLOOKUP($B1478,'[1]výnosy standard'!$A$1:$T$2200,2,FALSE)</f>
        <v>0</v>
      </c>
      <c r="AV1478" s="6">
        <f>VLOOKUP($B1478,'[1]výnosy standard'!$A$1:$T$2200,3,FALSE)</f>
        <v>0</v>
      </c>
      <c r="AW1478" s="6">
        <f>VLOOKUP($B1478,'[1]výnosy standard'!$A$1:$T$2200,4,FALSE)</f>
        <v>0</v>
      </c>
      <c r="AX1478" s="6">
        <f>VLOOKUP($B1478,'[1]výnosy standard'!$A$1:$T$2200,5,FALSE)</f>
        <v>4.13</v>
      </c>
      <c r="AY1478" s="6">
        <f>VLOOKUP($B1478,'[1]výnosy standard'!$A$1:$T$2200,6,FALSE)</f>
        <v>0</v>
      </c>
      <c r="AZ1478" s="6">
        <f>VLOOKUP($B1478,'[1]výnosy standard'!$A$1:$T$2200,7,FALSE)</f>
        <v>0</v>
      </c>
      <c r="BA1478" s="6">
        <f>VLOOKUP($B1478,'[1]výnosy standard'!$A$1:$T$2200,8,FALSE)</f>
        <v>0</v>
      </c>
      <c r="BB1478" s="6">
        <f>VLOOKUP($B1478,'[1]výnosy standard'!$A$1:$T$2200,9,FALSE)</f>
        <v>5.01</v>
      </c>
      <c r="BC1478" s="6">
        <f>VLOOKUP($B1478,'[1]výnosy standard'!$A$1:$T$2200,10,FALSE)</f>
        <v>5.01</v>
      </c>
      <c r="BD1478" s="6">
        <f>VLOOKUP($B1478,'[1]výnosy standard'!$A$1:$T$2200,11,FALSE)</f>
        <v>2.91</v>
      </c>
      <c r="BE1478" s="6">
        <f>VLOOKUP($B1478,'[1]výnosy standard'!$A$1:$T$2200,12,FALSE)</f>
        <v>4.9000000000000004</v>
      </c>
      <c r="BF1478" s="6">
        <f>VLOOKUP($B1478,'[1]výnosy standard'!$A$1:$T$2200,13,FALSE)</f>
        <v>0</v>
      </c>
      <c r="BG1478" s="6">
        <f>VLOOKUP($B1478,'[1]výnosy standard'!$A$1:$T$2200,14,FALSE)</f>
        <v>3.36</v>
      </c>
      <c r="BH1478" s="6">
        <f>VLOOKUP($B1478,'[1]výnosy standard'!$A$1:$T$2200,15,FALSE)</f>
        <v>0</v>
      </c>
      <c r="BI1478" s="6">
        <f>VLOOKUP($B1478,'[1]výnosy standard'!$A$1:$T$2200,16,FALSE)</f>
        <v>0</v>
      </c>
      <c r="BJ1478" s="6">
        <f>VLOOKUP($B1478,'[1]výnosy standard'!$A$1:$T$2200,17,FALSE)</f>
        <v>3.7</v>
      </c>
      <c r="BK1478" s="6">
        <f>VLOOKUP($B1478,'[1]výnosy standard'!$A$1:$T$2200,18,FALSE)</f>
        <v>3.7</v>
      </c>
      <c r="BL1478" s="6">
        <f>VLOOKUP($B1478,'[1]výnosy standard'!$A$1:$T$2200,19,FALSE)</f>
        <v>4.72</v>
      </c>
      <c r="BM1478" s="6">
        <f>VLOOKUP($B1478,'[1]výnosy standard'!$A$1:$T$2200,20,FALSE)</f>
        <v>0</v>
      </c>
      <c r="BN1478" s="6">
        <f>VLOOKUP(B1478,'[1]pšenice výnos'!$A$2:$E$2200,4)</f>
        <v>5.01</v>
      </c>
      <c r="BO1478" s="6">
        <f>VLOOKUP(B1478,[1]kukuřice!$A$2:$E$2200,5,FALSE)</f>
        <v>34.73534738187665</v>
      </c>
    </row>
    <row r="1479" spans="1:67" hidden="1" x14ac:dyDescent="0.25">
      <c r="A1479" s="7">
        <v>2042</v>
      </c>
      <c r="B1479" s="6" t="s">
        <v>215</v>
      </c>
      <c r="C1479" s="13">
        <v>218</v>
      </c>
      <c r="D1479" s="7">
        <v>21.685801197134726</v>
      </c>
      <c r="E1479" s="6" t="s">
        <v>14</v>
      </c>
      <c r="F1479" s="6" t="s">
        <v>28</v>
      </c>
      <c r="G1479" s="7">
        <v>21.685801197134726</v>
      </c>
      <c r="H1479" s="7">
        <v>21.685801197134726</v>
      </c>
      <c r="I1479" s="7">
        <v>21.685801197134726</v>
      </c>
      <c r="J1479" s="7">
        <v>7.1936470588235295</v>
      </c>
      <c r="K1479" s="14">
        <v>6.09263194975237</v>
      </c>
      <c r="L1479" s="13">
        <v>18</v>
      </c>
      <c r="M1479" s="7">
        <v>6.126361174112934</v>
      </c>
      <c r="N1479" s="7">
        <v>0.15343536976705582</v>
      </c>
      <c r="O1479" s="7">
        <v>1.1010151090711595</v>
      </c>
      <c r="P1479" s="7">
        <v>4</v>
      </c>
      <c r="Q1479" s="7">
        <v>0</v>
      </c>
      <c r="R1479" s="7">
        <v>1</v>
      </c>
      <c r="S1479" s="15">
        <v>1.23690476190476</v>
      </c>
      <c r="T1479" s="15">
        <v>2.9657142857142902</v>
      </c>
      <c r="U1479" s="15">
        <v>5.3516894906110597</v>
      </c>
      <c r="V1479" s="16">
        <v>15.8</v>
      </c>
      <c r="W1479" s="16">
        <v>12.8</v>
      </c>
      <c r="X1479" s="13">
        <v>-1</v>
      </c>
      <c r="Y1479" s="13">
        <v>3</v>
      </c>
      <c r="Z1479" s="16">
        <v>4</v>
      </c>
      <c r="AA1479" s="13">
        <v>17</v>
      </c>
      <c r="AB1479" s="15">
        <v>1.2</v>
      </c>
      <c r="AC1479" s="15">
        <v>4.2</v>
      </c>
      <c r="AD1479" s="15">
        <v>4.0157142857142896</v>
      </c>
      <c r="AE1479" s="15">
        <v>1.57142857142905E-2</v>
      </c>
      <c r="AF1479" s="7">
        <v>0</v>
      </c>
      <c r="AG1479" s="7">
        <v>0</v>
      </c>
      <c r="AH1479" s="7">
        <v>0</v>
      </c>
      <c r="AI1479" s="7">
        <v>0</v>
      </c>
      <c r="AJ1479" s="7">
        <v>0</v>
      </c>
      <c r="AK1479" s="7">
        <v>0</v>
      </c>
      <c r="AL1479" s="7">
        <v>0</v>
      </c>
      <c r="AM1479" s="7">
        <v>0</v>
      </c>
      <c r="AN1479" s="7">
        <v>0</v>
      </c>
      <c r="AO1479" s="7">
        <v>0</v>
      </c>
      <c r="AP1479" s="7">
        <v>0</v>
      </c>
      <c r="AQ1479" s="7">
        <v>0</v>
      </c>
      <c r="AR1479" s="7">
        <v>0</v>
      </c>
      <c r="AS1479" s="7">
        <v>0</v>
      </c>
      <c r="AT1479" s="7">
        <v>1</v>
      </c>
      <c r="AU1479" s="6">
        <f>VLOOKUP($B1479,'[1]výnosy standard'!$A$1:$T$2200,2,FALSE)</f>
        <v>27.85</v>
      </c>
      <c r="AV1479" s="6">
        <f>VLOOKUP($B1479,'[1]výnosy standard'!$A$1:$T$2200,3,FALSE)</f>
        <v>0</v>
      </c>
      <c r="AW1479" s="6">
        <f>VLOOKUP($B1479,'[1]výnosy standard'!$A$1:$T$2200,4,FALSE)</f>
        <v>0</v>
      </c>
      <c r="AX1479" s="6">
        <f>VLOOKUP($B1479,'[1]výnosy standard'!$A$1:$T$2200,5,FALSE)</f>
        <v>4.83</v>
      </c>
      <c r="AY1479" s="6">
        <f>VLOOKUP($B1479,'[1]výnosy standard'!$A$1:$T$2200,6,FALSE)</f>
        <v>0</v>
      </c>
      <c r="AZ1479" s="6">
        <f>VLOOKUP($B1479,'[1]výnosy standard'!$A$1:$T$2200,7,FALSE)</f>
        <v>0</v>
      </c>
      <c r="BA1479" s="6">
        <f>VLOOKUP($B1479,'[1]výnosy standard'!$A$1:$T$2200,8,FALSE)</f>
        <v>0</v>
      </c>
      <c r="BB1479" s="6">
        <f>VLOOKUP($B1479,'[1]výnosy standard'!$A$1:$T$2200,9,FALSE)</f>
        <v>5.93</v>
      </c>
      <c r="BC1479" s="6">
        <f>VLOOKUP($B1479,'[1]výnosy standard'!$A$1:$T$2200,10,FALSE)</f>
        <v>5.93</v>
      </c>
      <c r="BD1479" s="6">
        <f>VLOOKUP($B1479,'[1]výnosy standard'!$A$1:$T$2200,11,FALSE)</f>
        <v>3.36</v>
      </c>
      <c r="BE1479" s="6">
        <f>VLOOKUP($B1479,'[1]výnosy standard'!$A$1:$T$2200,12,FALSE)</f>
        <v>5.43</v>
      </c>
      <c r="BF1479" s="6">
        <f>VLOOKUP($B1479,'[1]výnosy standard'!$A$1:$T$2200,13,FALSE)</f>
        <v>0</v>
      </c>
      <c r="BG1479" s="6">
        <f>VLOOKUP($B1479,'[1]výnosy standard'!$A$1:$T$2200,14,FALSE)</f>
        <v>0</v>
      </c>
      <c r="BH1479" s="6">
        <f>VLOOKUP($B1479,'[1]výnosy standard'!$A$1:$T$2200,15,FALSE)</f>
        <v>20.73</v>
      </c>
      <c r="BI1479" s="6">
        <f>VLOOKUP($B1479,'[1]výnosy standard'!$A$1:$T$2200,16,FALSE)</f>
        <v>0</v>
      </c>
      <c r="BJ1479" s="6">
        <f>VLOOKUP($B1479,'[1]výnosy standard'!$A$1:$T$2200,17,FALSE)</f>
        <v>4.29</v>
      </c>
      <c r="BK1479" s="6">
        <f>VLOOKUP($B1479,'[1]výnosy standard'!$A$1:$T$2200,18,FALSE)</f>
        <v>4.29</v>
      </c>
      <c r="BL1479" s="6">
        <f>VLOOKUP($B1479,'[1]výnosy standard'!$A$1:$T$2200,19,FALSE)</f>
        <v>5.54</v>
      </c>
      <c r="BM1479" s="6">
        <f>VLOOKUP($B1479,'[1]výnosy standard'!$A$1:$T$2200,20,FALSE)</f>
        <v>0</v>
      </c>
      <c r="BN1479" s="6">
        <f>VLOOKUP(B1479,'[1]pšenice výnos'!$A$2:$E$2200,4)</f>
        <v>5.93</v>
      </c>
      <c r="BO1479" s="6">
        <f>VLOOKUP(B1479,[1]kukuřice!$A$2:$E$2200,5,FALSE)</f>
        <v>37.129502695926369</v>
      </c>
    </row>
    <row r="1480" spans="1:67" hidden="1" x14ac:dyDescent="0.25">
      <c r="A1480" s="7">
        <v>2114</v>
      </c>
      <c r="B1480" s="6" t="s">
        <v>127</v>
      </c>
      <c r="C1480" s="13">
        <v>90</v>
      </c>
      <c r="D1480" s="7">
        <v>21.68997104535238</v>
      </c>
      <c r="E1480" s="6" t="s">
        <v>14</v>
      </c>
      <c r="F1480" s="6" t="s">
        <v>28</v>
      </c>
      <c r="G1480" s="7">
        <v>21.68997104535238</v>
      </c>
      <c r="H1480" s="7">
        <v>19.159802412525035</v>
      </c>
      <c r="I1480" s="7">
        <v>19.159802412525035</v>
      </c>
      <c r="J1480" s="7">
        <v>7.3069647058823533</v>
      </c>
      <c r="K1480" s="14">
        <v>7.2641275838411055</v>
      </c>
      <c r="L1480" s="13">
        <v>10</v>
      </c>
      <c r="M1480" s="7">
        <v>5.9633207488778721</v>
      </c>
      <c r="N1480" s="7">
        <v>-0.15950109080014527</v>
      </c>
      <c r="O1480" s="7">
        <v>4.2837122041247788E-2</v>
      </c>
      <c r="P1480" s="7">
        <v>0</v>
      </c>
      <c r="Q1480" s="7">
        <v>7</v>
      </c>
      <c r="R1480" s="7">
        <v>0</v>
      </c>
      <c r="S1480" s="17" t="e">
        <v>#NULL!</v>
      </c>
      <c r="T1480" s="17" t="e">
        <v>#NULL!</v>
      </c>
      <c r="U1480" s="17" t="e">
        <v>#NULL!</v>
      </c>
      <c r="V1480" s="17" t="e">
        <v>#NULL!</v>
      </c>
      <c r="W1480" s="17" t="e">
        <v>#NULL!</v>
      </c>
      <c r="X1480" s="17" t="e">
        <v>#NULL!</v>
      </c>
      <c r="Y1480" s="17" t="e">
        <v>#NULL!</v>
      </c>
      <c r="Z1480" s="17" t="e">
        <v>#NULL!</v>
      </c>
      <c r="AA1480" s="17" t="e">
        <v>#NULL!</v>
      </c>
      <c r="AB1480" s="17" t="e">
        <v>#NULL!</v>
      </c>
      <c r="AC1480" s="17" t="e">
        <v>#NULL!</v>
      </c>
      <c r="AD1480" s="17" t="e">
        <v>#NULL!</v>
      </c>
      <c r="AE1480" s="17" t="e">
        <v>#NULL!</v>
      </c>
      <c r="AF1480" s="7">
        <v>0</v>
      </c>
      <c r="AG1480" s="7">
        <v>0</v>
      </c>
      <c r="AH1480" s="7">
        <v>0</v>
      </c>
      <c r="AI1480" s="7">
        <v>0</v>
      </c>
      <c r="AJ1480" s="7">
        <v>0</v>
      </c>
      <c r="AK1480" s="7">
        <v>0</v>
      </c>
      <c r="AL1480" s="7">
        <v>0</v>
      </c>
      <c r="AM1480" s="7">
        <v>0</v>
      </c>
      <c r="AN1480" s="7">
        <v>0</v>
      </c>
      <c r="AO1480" s="7">
        <v>0</v>
      </c>
      <c r="AP1480" s="7">
        <v>0</v>
      </c>
      <c r="AQ1480" s="7">
        <v>0</v>
      </c>
      <c r="AR1480" s="7">
        <v>0</v>
      </c>
      <c r="AS1480" s="7">
        <v>0</v>
      </c>
      <c r="AT1480" s="7">
        <v>1</v>
      </c>
      <c r="AU1480" s="6">
        <f>VLOOKUP($B1480,'[1]výnosy standard'!$A$1:$T$2200,2,FALSE)</f>
        <v>0</v>
      </c>
      <c r="AV1480" s="6">
        <f>VLOOKUP($B1480,'[1]výnosy standard'!$A$1:$T$2200,3,FALSE)</f>
        <v>0</v>
      </c>
      <c r="AW1480" s="6">
        <f>VLOOKUP($B1480,'[1]výnosy standard'!$A$1:$T$2200,4,FALSE)</f>
        <v>8.02</v>
      </c>
      <c r="AX1480" s="6">
        <f>VLOOKUP($B1480,'[1]výnosy standard'!$A$1:$T$2200,5,FALSE)</f>
        <v>0</v>
      </c>
      <c r="AY1480" s="6">
        <f>VLOOKUP($B1480,'[1]výnosy standard'!$A$1:$T$2200,6,FALSE)</f>
        <v>0.88</v>
      </c>
      <c r="AZ1480" s="6">
        <f>VLOOKUP($B1480,'[1]výnosy standard'!$A$1:$T$2200,7,FALSE)</f>
        <v>0</v>
      </c>
      <c r="BA1480" s="6">
        <f>VLOOKUP($B1480,'[1]výnosy standard'!$A$1:$T$2200,8,FALSE)</f>
        <v>21.09</v>
      </c>
      <c r="BB1480" s="6">
        <f>VLOOKUP($B1480,'[1]výnosy standard'!$A$1:$T$2200,9,FALSE)</f>
        <v>6.51</v>
      </c>
      <c r="BC1480" s="6">
        <f>VLOOKUP($B1480,'[1]výnosy standard'!$A$1:$T$2200,10,FALSE)</f>
        <v>6.51</v>
      </c>
      <c r="BD1480" s="6">
        <f>VLOOKUP($B1480,'[1]výnosy standard'!$A$1:$T$2200,11,FALSE)</f>
        <v>3.84</v>
      </c>
      <c r="BE1480" s="6">
        <f>VLOOKUP($B1480,'[1]výnosy standard'!$A$1:$T$2200,12,FALSE)</f>
        <v>6.91</v>
      </c>
      <c r="BF1480" s="6">
        <f>VLOOKUP($B1480,'[1]výnosy standard'!$A$1:$T$2200,13,FALSE)</f>
        <v>0</v>
      </c>
      <c r="BG1480" s="6">
        <f>VLOOKUP($B1480,'[1]výnosy standard'!$A$1:$T$2200,14,FALSE)</f>
        <v>0</v>
      </c>
      <c r="BH1480" s="6">
        <f>VLOOKUP($B1480,'[1]výnosy standard'!$A$1:$T$2200,15,FALSE)</f>
        <v>0</v>
      </c>
      <c r="BI1480" s="6">
        <f>VLOOKUP($B1480,'[1]výnosy standard'!$A$1:$T$2200,16,FALSE)</f>
        <v>0</v>
      </c>
      <c r="BJ1480" s="6">
        <f>VLOOKUP($B1480,'[1]výnosy standard'!$A$1:$T$2200,17,FALSE)</f>
        <v>5.21</v>
      </c>
      <c r="BK1480" s="6">
        <f>VLOOKUP($B1480,'[1]výnosy standard'!$A$1:$T$2200,18,FALSE)</f>
        <v>5.21</v>
      </c>
      <c r="BL1480" s="6">
        <f>VLOOKUP($B1480,'[1]výnosy standard'!$A$1:$T$2200,19,FALSE)</f>
        <v>7.1</v>
      </c>
      <c r="BM1480" s="6">
        <f>VLOOKUP($B1480,'[1]výnosy standard'!$A$1:$T$2200,20,FALSE)</f>
        <v>0</v>
      </c>
      <c r="BN1480" s="6">
        <f>VLOOKUP(B1480,'[1]pšenice výnos'!$A$2:$E$2200,4)</f>
        <v>6.51</v>
      </c>
      <c r="BO1480" s="6">
        <f>VLOOKUP(B1480,[1]kukuřice!$A$2:$E$2200,5,FALSE)</f>
        <v>34.643639561082786</v>
      </c>
    </row>
    <row r="1481" spans="1:67" hidden="1" x14ac:dyDescent="0.25">
      <c r="A1481" s="7">
        <v>4087</v>
      </c>
      <c r="B1481" s="6" t="s">
        <v>197</v>
      </c>
      <c r="C1481" s="13">
        <v>322</v>
      </c>
      <c r="D1481" s="7">
        <v>21.712162790697676</v>
      </c>
      <c r="E1481" s="6" t="s">
        <v>14</v>
      </c>
      <c r="F1481" s="6" t="s">
        <v>28</v>
      </c>
      <c r="G1481" s="7">
        <v>21.712162790697676</v>
      </c>
      <c r="H1481" s="7">
        <v>20.807833537331703</v>
      </c>
      <c r="I1481" s="7">
        <v>20.807833537331703</v>
      </c>
      <c r="J1481" s="7">
        <v>5.7670588235294113</v>
      </c>
      <c r="K1481" s="14">
        <v>5.961069281501441</v>
      </c>
      <c r="L1481" s="13">
        <v>14</v>
      </c>
      <c r="M1481" s="7">
        <v>5.9633207488778721</v>
      </c>
      <c r="N1481" s="7">
        <v>-0.15950109080014527</v>
      </c>
      <c r="O1481" s="7">
        <v>-0.19401045797202965</v>
      </c>
      <c r="P1481" s="7">
        <v>0</v>
      </c>
      <c r="Q1481" s="7">
        <v>4</v>
      </c>
      <c r="R1481" s="7">
        <v>0</v>
      </c>
      <c r="S1481" s="15">
        <v>2.1055555555555601</v>
      </c>
      <c r="T1481" s="15">
        <v>6.9576388888888898</v>
      </c>
      <c r="U1481" s="17" t="e">
        <v>#NULL!</v>
      </c>
      <c r="V1481" s="16">
        <v>8</v>
      </c>
      <c r="W1481" s="16">
        <v>8.6999999999999993</v>
      </c>
      <c r="X1481" s="17" t="e">
        <v>#NULL!</v>
      </c>
      <c r="Y1481" s="13">
        <v>3</v>
      </c>
      <c r="Z1481" s="16">
        <v>4</v>
      </c>
      <c r="AA1481" s="13">
        <v>17</v>
      </c>
      <c r="AB1481" s="15">
        <v>9</v>
      </c>
      <c r="AC1481" s="15">
        <v>8.3000000000000007</v>
      </c>
      <c r="AD1481" s="15">
        <v>9.03263888888889</v>
      </c>
      <c r="AE1481" s="15">
        <v>5.03263888888889</v>
      </c>
      <c r="AF1481" s="7">
        <v>0</v>
      </c>
      <c r="AG1481" s="7">
        <v>0</v>
      </c>
      <c r="AH1481" s="7">
        <v>0</v>
      </c>
      <c r="AI1481" s="7">
        <v>0</v>
      </c>
      <c r="AJ1481" s="7">
        <v>0</v>
      </c>
      <c r="AK1481" s="7">
        <v>0</v>
      </c>
      <c r="AL1481" s="7">
        <v>0</v>
      </c>
      <c r="AM1481" s="7">
        <v>0</v>
      </c>
      <c r="AN1481" s="7">
        <v>0</v>
      </c>
      <c r="AO1481" s="7">
        <v>0</v>
      </c>
      <c r="AP1481" s="7">
        <v>0</v>
      </c>
      <c r="AQ1481" s="7">
        <v>0</v>
      </c>
      <c r="AR1481" s="7">
        <v>0</v>
      </c>
      <c r="AS1481" s="7">
        <v>0</v>
      </c>
      <c r="AT1481" s="7">
        <v>1</v>
      </c>
      <c r="AU1481" s="6">
        <f>VLOOKUP($B1481,'[1]výnosy standard'!$A$1:$T$2200,2,FALSE)</f>
        <v>23.09</v>
      </c>
      <c r="AV1481" s="6">
        <f>VLOOKUP($B1481,'[1]výnosy standard'!$A$1:$T$2200,3,FALSE)</f>
        <v>0</v>
      </c>
      <c r="AW1481" s="6">
        <f>VLOOKUP($B1481,'[1]výnosy standard'!$A$1:$T$2200,4,FALSE)</f>
        <v>0</v>
      </c>
      <c r="AX1481" s="6">
        <f>VLOOKUP($B1481,'[1]výnosy standard'!$A$1:$T$2200,5,FALSE)</f>
        <v>0</v>
      </c>
      <c r="AY1481" s="6">
        <f>VLOOKUP($B1481,'[1]výnosy standard'!$A$1:$T$2200,6,FALSE)</f>
        <v>0</v>
      </c>
      <c r="AZ1481" s="6">
        <f>VLOOKUP($B1481,'[1]výnosy standard'!$A$1:$T$2200,7,FALSE)</f>
        <v>0</v>
      </c>
      <c r="BA1481" s="6">
        <f>VLOOKUP($B1481,'[1]výnosy standard'!$A$1:$T$2200,8,FALSE)</f>
        <v>0</v>
      </c>
      <c r="BB1481" s="6">
        <f>VLOOKUP($B1481,'[1]výnosy standard'!$A$1:$T$2200,9,FALSE)</f>
        <v>5.82</v>
      </c>
      <c r="BC1481" s="6">
        <f>VLOOKUP($B1481,'[1]výnosy standard'!$A$1:$T$2200,10,FALSE)</f>
        <v>5.82</v>
      </c>
      <c r="BD1481" s="6">
        <f>VLOOKUP($B1481,'[1]výnosy standard'!$A$1:$T$2200,11,FALSE)</f>
        <v>3.59</v>
      </c>
      <c r="BE1481" s="6">
        <f>VLOOKUP($B1481,'[1]výnosy standard'!$A$1:$T$2200,12,FALSE)</f>
        <v>5.42</v>
      </c>
      <c r="BF1481" s="6">
        <f>VLOOKUP($B1481,'[1]výnosy standard'!$A$1:$T$2200,13,FALSE)</f>
        <v>0</v>
      </c>
      <c r="BG1481" s="6">
        <f>VLOOKUP($B1481,'[1]výnosy standard'!$A$1:$T$2200,14,FALSE)</f>
        <v>0</v>
      </c>
      <c r="BH1481" s="6">
        <f>VLOOKUP($B1481,'[1]výnosy standard'!$A$1:$T$2200,15,FALSE)</f>
        <v>17.190000000000001</v>
      </c>
      <c r="BI1481" s="6">
        <f>VLOOKUP($B1481,'[1]výnosy standard'!$A$1:$T$2200,16,FALSE)</f>
        <v>0</v>
      </c>
      <c r="BJ1481" s="6">
        <f>VLOOKUP($B1481,'[1]výnosy standard'!$A$1:$T$2200,17,FALSE)</f>
        <v>4.4400000000000004</v>
      </c>
      <c r="BK1481" s="6">
        <f>VLOOKUP($B1481,'[1]výnosy standard'!$A$1:$T$2200,18,FALSE)</f>
        <v>4.4400000000000004</v>
      </c>
      <c r="BL1481" s="6">
        <f>VLOOKUP($B1481,'[1]výnosy standard'!$A$1:$T$2200,19,FALSE)</f>
        <v>5.46</v>
      </c>
      <c r="BM1481" s="6">
        <f>VLOOKUP($B1481,'[1]výnosy standard'!$A$1:$T$2200,20,FALSE)</f>
        <v>0</v>
      </c>
      <c r="BN1481" s="6">
        <f>VLOOKUP(B1481,'[1]pšenice výnos'!$A$2:$E$2200,4)</f>
        <v>5.82</v>
      </c>
      <c r="BO1481" s="6">
        <f>VLOOKUP(B1481,[1]kukuřice!$A$2:$E$2200,5,FALSE)</f>
        <v>39.659081779988512</v>
      </c>
    </row>
    <row r="1482" spans="1:67" hidden="1" x14ac:dyDescent="0.25">
      <c r="A1482" s="7">
        <v>4086</v>
      </c>
      <c r="B1482" s="6" t="s">
        <v>197</v>
      </c>
      <c r="C1482" s="13">
        <v>328</v>
      </c>
      <c r="D1482" s="7">
        <v>21.712162790697676</v>
      </c>
      <c r="E1482" s="6" t="s">
        <v>14</v>
      </c>
      <c r="F1482" s="6" t="s">
        <v>28</v>
      </c>
      <c r="G1482" s="7">
        <v>21.712162790697676</v>
      </c>
      <c r="H1482" s="7">
        <v>20.807833537331703</v>
      </c>
      <c r="I1482" s="7">
        <v>20.807833537331703</v>
      </c>
      <c r="J1482" s="7">
        <v>5.7670588235294113</v>
      </c>
      <c r="K1482" s="14">
        <v>5.9424176956874897</v>
      </c>
      <c r="L1482" s="13">
        <v>14</v>
      </c>
      <c r="M1482" s="7">
        <v>5.9633207488778721</v>
      </c>
      <c r="N1482" s="7">
        <v>-0.15950109080014527</v>
      </c>
      <c r="O1482" s="7">
        <v>-0.17535887215807833</v>
      </c>
      <c r="P1482" s="7">
        <v>0</v>
      </c>
      <c r="Q1482" s="7">
        <v>4</v>
      </c>
      <c r="R1482" s="7">
        <v>0</v>
      </c>
      <c r="S1482" s="15">
        <v>2.7416666666666698</v>
      </c>
      <c r="T1482" s="15">
        <v>7.2016666666666698</v>
      </c>
      <c r="U1482" s="17" t="e">
        <v>#NULL!</v>
      </c>
      <c r="V1482" s="16">
        <v>7</v>
      </c>
      <c r="W1482" s="16">
        <v>0</v>
      </c>
      <c r="X1482" s="17" t="e">
        <v>#NULL!</v>
      </c>
      <c r="Y1482" s="13">
        <v>3</v>
      </c>
      <c r="Z1482" s="16">
        <v>4</v>
      </c>
      <c r="AA1482" s="13">
        <v>17</v>
      </c>
      <c r="AB1482" s="15">
        <v>10</v>
      </c>
      <c r="AC1482" s="15">
        <v>17</v>
      </c>
      <c r="AD1482" s="15">
        <v>11.4516666666667</v>
      </c>
      <c r="AE1482" s="15">
        <v>7.4516666666666698</v>
      </c>
      <c r="AF1482" s="7">
        <v>0</v>
      </c>
      <c r="AG1482" s="7">
        <v>0</v>
      </c>
      <c r="AH1482" s="7">
        <v>0</v>
      </c>
      <c r="AI1482" s="7">
        <v>0</v>
      </c>
      <c r="AJ1482" s="7">
        <v>0</v>
      </c>
      <c r="AK1482" s="7">
        <v>0</v>
      </c>
      <c r="AL1482" s="7">
        <v>0</v>
      </c>
      <c r="AM1482" s="7">
        <v>0</v>
      </c>
      <c r="AN1482" s="7">
        <v>0</v>
      </c>
      <c r="AO1482" s="7">
        <v>0</v>
      </c>
      <c r="AP1482" s="7">
        <v>0</v>
      </c>
      <c r="AQ1482" s="7">
        <v>0</v>
      </c>
      <c r="AR1482" s="7">
        <v>0</v>
      </c>
      <c r="AS1482" s="7">
        <v>0</v>
      </c>
      <c r="AT1482" s="7">
        <v>1</v>
      </c>
      <c r="AU1482" s="6">
        <f>VLOOKUP($B1482,'[1]výnosy standard'!$A$1:$T$2200,2,FALSE)</f>
        <v>23.09</v>
      </c>
      <c r="AV1482" s="6">
        <f>VLOOKUP($B1482,'[1]výnosy standard'!$A$1:$T$2200,3,FALSE)</f>
        <v>0</v>
      </c>
      <c r="AW1482" s="6">
        <f>VLOOKUP($B1482,'[1]výnosy standard'!$A$1:$T$2200,4,FALSE)</f>
        <v>0</v>
      </c>
      <c r="AX1482" s="6">
        <f>VLOOKUP($B1482,'[1]výnosy standard'!$A$1:$T$2200,5,FALSE)</f>
        <v>0</v>
      </c>
      <c r="AY1482" s="6">
        <f>VLOOKUP($B1482,'[1]výnosy standard'!$A$1:$T$2200,6,FALSE)</f>
        <v>0</v>
      </c>
      <c r="AZ1482" s="6">
        <f>VLOOKUP($B1482,'[1]výnosy standard'!$A$1:$T$2200,7,FALSE)</f>
        <v>0</v>
      </c>
      <c r="BA1482" s="6">
        <f>VLOOKUP($B1482,'[1]výnosy standard'!$A$1:$T$2200,8,FALSE)</f>
        <v>0</v>
      </c>
      <c r="BB1482" s="6">
        <f>VLOOKUP($B1482,'[1]výnosy standard'!$A$1:$T$2200,9,FALSE)</f>
        <v>5.82</v>
      </c>
      <c r="BC1482" s="6">
        <f>VLOOKUP($B1482,'[1]výnosy standard'!$A$1:$T$2200,10,FALSE)</f>
        <v>5.82</v>
      </c>
      <c r="BD1482" s="6">
        <f>VLOOKUP($B1482,'[1]výnosy standard'!$A$1:$T$2200,11,FALSE)</f>
        <v>3.59</v>
      </c>
      <c r="BE1482" s="6">
        <f>VLOOKUP($B1482,'[1]výnosy standard'!$A$1:$T$2200,12,FALSE)</f>
        <v>5.42</v>
      </c>
      <c r="BF1482" s="6">
        <f>VLOOKUP($B1482,'[1]výnosy standard'!$A$1:$T$2200,13,FALSE)</f>
        <v>0</v>
      </c>
      <c r="BG1482" s="6">
        <f>VLOOKUP($B1482,'[1]výnosy standard'!$A$1:$T$2200,14,FALSE)</f>
        <v>0</v>
      </c>
      <c r="BH1482" s="6">
        <f>VLOOKUP($B1482,'[1]výnosy standard'!$A$1:$T$2200,15,FALSE)</f>
        <v>17.190000000000001</v>
      </c>
      <c r="BI1482" s="6">
        <f>VLOOKUP($B1482,'[1]výnosy standard'!$A$1:$T$2200,16,FALSE)</f>
        <v>0</v>
      </c>
      <c r="BJ1482" s="6">
        <f>VLOOKUP($B1482,'[1]výnosy standard'!$A$1:$T$2200,17,FALSE)</f>
        <v>4.4400000000000004</v>
      </c>
      <c r="BK1482" s="6">
        <f>VLOOKUP($B1482,'[1]výnosy standard'!$A$1:$T$2200,18,FALSE)</f>
        <v>4.4400000000000004</v>
      </c>
      <c r="BL1482" s="6">
        <f>VLOOKUP($B1482,'[1]výnosy standard'!$A$1:$T$2200,19,FALSE)</f>
        <v>5.46</v>
      </c>
      <c r="BM1482" s="6">
        <f>VLOOKUP($B1482,'[1]výnosy standard'!$A$1:$T$2200,20,FALSE)</f>
        <v>0</v>
      </c>
      <c r="BN1482" s="6">
        <f>VLOOKUP(B1482,'[1]pšenice výnos'!$A$2:$E$2200,4)</f>
        <v>5.82</v>
      </c>
      <c r="BO1482" s="6">
        <f>VLOOKUP(B1482,[1]kukuřice!$A$2:$E$2200,5,FALSE)</f>
        <v>39.659081779988512</v>
      </c>
    </row>
    <row r="1483" spans="1:67" hidden="1" x14ac:dyDescent="0.25">
      <c r="A1483" s="7">
        <v>2159</v>
      </c>
      <c r="B1483" s="6" t="s">
        <v>133</v>
      </c>
      <c r="C1483" s="13">
        <v>455</v>
      </c>
      <c r="D1483" s="7">
        <v>21.716848095002476</v>
      </c>
      <c r="E1483" s="6" t="s">
        <v>14</v>
      </c>
      <c r="F1483" s="6" t="s">
        <v>28</v>
      </c>
      <c r="G1483" s="7">
        <v>21.716848095002476</v>
      </c>
      <c r="H1483" s="7">
        <v>20.728776419028769</v>
      </c>
      <c r="I1483" s="7">
        <v>20.728776419028769</v>
      </c>
      <c r="J1483" s="7">
        <v>6.6574117647058824</v>
      </c>
      <c r="K1483" s="14">
        <v>6.3914510008023084</v>
      </c>
      <c r="L1483" s="13">
        <v>12</v>
      </c>
      <c r="M1483" s="7">
        <v>5.9633207488778721</v>
      </c>
      <c r="N1483" s="7">
        <v>-0.15950109080014527</v>
      </c>
      <c r="O1483" s="7">
        <v>0.26596076390357393</v>
      </c>
      <c r="P1483" s="7">
        <v>3</v>
      </c>
      <c r="Q1483" s="7">
        <v>6</v>
      </c>
      <c r="R1483" s="7">
        <v>0</v>
      </c>
      <c r="S1483" s="15">
        <v>1.55833333333333</v>
      </c>
      <c r="T1483" s="15">
        <v>4.6359770114942496</v>
      </c>
      <c r="U1483" s="15">
        <v>6.9164417989417997</v>
      </c>
      <c r="V1483" s="16">
        <v>14</v>
      </c>
      <c r="W1483" s="16">
        <v>14.6</v>
      </c>
      <c r="X1483" s="17" t="e">
        <v>#NULL!</v>
      </c>
      <c r="Y1483" s="13">
        <v>3</v>
      </c>
      <c r="Z1483" s="16">
        <v>4</v>
      </c>
      <c r="AA1483" s="13">
        <v>17</v>
      </c>
      <c r="AB1483" s="15">
        <v>3</v>
      </c>
      <c r="AC1483" s="15">
        <v>2.4</v>
      </c>
      <c r="AD1483" s="15">
        <v>5.2359770114942501</v>
      </c>
      <c r="AE1483" s="15">
        <v>1.2359770114942501</v>
      </c>
      <c r="AF1483" s="7">
        <v>0</v>
      </c>
      <c r="AG1483" s="7">
        <v>0</v>
      </c>
      <c r="AH1483" s="7">
        <v>0</v>
      </c>
      <c r="AI1483" s="7">
        <v>0</v>
      </c>
      <c r="AJ1483" s="7">
        <v>0</v>
      </c>
      <c r="AK1483" s="7">
        <v>0</v>
      </c>
      <c r="AL1483" s="7">
        <v>0</v>
      </c>
      <c r="AM1483" s="7">
        <v>0</v>
      </c>
      <c r="AN1483" s="7">
        <v>0</v>
      </c>
      <c r="AO1483" s="7">
        <v>0</v>
      </c>
      <c r="AP1483" s="7">
        <v>0</v>
      </c>
      <c r="AQ1483" s="7">
        <v>0</v>
      </c>
      <c r="AR1483" s="7">
        <v>0</v>
      </c>
      <c r="AS1483" s="7">
        <v>0</v>
      </c>
      <c r="AT1483" s="7">
        <v>1</v>
      </c>
      <c r="AU1483" s="6">
        <f>VLOOKUP($B1483,'[1]výnosy standard'!$A$1:$T$2200,2,FALSE)</f>
        <v>0</v>
      </c>
      <c r="AV1483" s="6">
        <f>VLOOKUP($B1483,'[1]výnosy standard'!$A$1:$T$2200,3,FALSE)</f>
        <v>0</v>
      </c>
      <c r="AW1483" s="6">
        <f>VLOOKUP($B1483,'[1]výnosy standard'!$A$1:$T$2200,4,FALSE)</f>
        <v>0</v>
      </c>
      <c r="AX1483" s="6">
        <f>VLOOKUP($B1483,'[1]výnosy standard'!$A$1:$T$2200,5,FALSE)</f>
        <v>0</v>
      </c>
      <c r="AY1483" s="6">
        <f>VLOOKUP($B1483,'[1]výnosy standard'!$A$1:$T$2200,6,FALSE)</f>
        <v>0</v>
      </c>
      <c r="AZ1483" s="6">
        <f>VLOOKUP($B1483,'[1]výnosy standard'!$A$1:$T$2200,7,FALSE)</f>
        <v>0</v>
      </c>
      <c r="BA1483" s="6">
        <f>VLOOKUP($B1483,'[1]výnosy standard'!$A$1:$T$2200,8,FALSE)</f>
        <v>0</v>
      </c>
      <c r="BB1483" s="6">
        <f>VLOOKUP($B1483,'[1]výnosy standard'!$A$1:$T$2200,9,FALSE)</f>
        <v>6.72</v>
      </c>
      <c r="BC1483" s="6">
        <f>VLOOKUP($B1483,'[1]výnosy standard'!$A$1:$T$2200,10,FALSE)</f>
        <v>6.72</v>
      </c>
      <c r="BD1483" s="6">
        <f>VLOOKUP($B1483,'[1]výnosy standard'!$A$1:$T$2200,11,FALSE)</f>
        <v>3.33</v>
      </c>
      <c r="BE1483" s="6">
        <f>VLOOKUP($B1483,'[1]výnosy standard'!$A$1:$T$2200,12,FALSE)</f>
        <v>6.45</v>
      </c>
      <c r="BF1483" s="6">
        <f>VLOOKUP($B1483,'[1]výnosy standard'!$A$1:$T$2200,13,FALSE)</f>
        <v>0</v>
      </c>
      <c r="BG1483" s="6">
        <f>VLOOKUP($B1483,'[1]výnosy standard'!$A$1:$T$2200,14,FALSE)</f>
        <v>0</v>
      </c>
      <c r="BH1483" s="6">
        <f>VLOOKUP($B1483,'[1]výnosy standard'!$A$1:$T$2200,15,FALSE)</f>
        <v>0</v>
      </c>
      <c r="BI1483" s="6">
        <f>VLOOKUP($B1483,'[1]výnosy standard'!$A$1:$T$2200,16,FALSE)</f>
        <v>0</v>
      </c>
      <c r="BJ1483" s="6">
        <f>VLOOKUP($B1483,'[1]výnosy standard'!$A$1:$T$2200,17,FALSE)</f>
        <v>5.33</v>
      </c>
      <c r="BK1483" s="6">
        <f>VLOOKUP($B1483,'[1]výnosy standard'!$A$1:$T$2200,18,FALSE)</f>
        <v>5.33</v>
      </c>
      <c r="BL1483" s="6">
        <f>VLOOKUP($B1483,'[1]výnosy standard'!$A$1:$T$2200,19,FALSE)</f>
        <v>6.63</v>
      </c>
      <c r="BM1483" s="6">
        <f>VLOOKUP($B1483,'[1]výnosy standard'!$A$1:$T$2200,20,FALSE)</f>
        <v>0</v>
      </c>
      <c r="BN1483" s="6">
        <f>VLOOKUP(B1483,'[1]pšenice výnos'!$A$2:$E$2200,4)</f>
        <v>6.72</v>
      </c>
      <c r="BO1483" s="6">
        <f>VLOOKUP(B1483,[1]kukuřice!$A$2:$E$2200,5,FALSE)</f>
        <v>45.706953065688786</v>
      </c>
    </row>
    <row r="1484" spans="1:67" hidden="1" x14ac:dyDescent="0.25">
      <c r="A1484" s="7">
        <v>2456</v>
      </c>
      <c r="B1484" s="6" t="s">
        <v>179</v>
      </c>
      <c r="C1484" s="13">
        <v>508</v>
      </c>
      <c r="D1484" s="7">
        <v>21.734842947940777</v>
      </c>
      <c r="E1484" s="6" t="s">
        <v>14</v>
      </c>
      <c r="F1484" s="6" t="s">
        <v>28</v>
      </c>
      <c r="G1484" s="7">
        <v>21.734842947940777</v>
      </c>
      <c r="H1484" s="7">
        <v>20.29832102575407</v>
      </c>
      <c r="I1484" s="7">
        <v>20.29832102575407</v>
      </c>
      <c r="J1484" s="7">
        <v>6.4044705882352941</v>
      </c>
      <c r="K1484" s="14">
        <v>6.697056525798593</v>
      </c>
      <c r="L1484" s="13">
        <v>12</v>
      </c>
      <c r="M1484" s="7">
        <v>5.9633207488778721</v>
      </c>
      <c r="N1484" s="7">
        <v>-0.15950109080014527</v>
      </c>
      <c r="O1484" s="7">
        <v>-0.29258593756329887</v>
      </c>
      <c r="P1484" s="7">
        <v>5</v>
      </c>
      <c r="Q1484" s="7">
        <v>4</v>
      </c>
      <c r="R1484" s="7">
        <v>0</v>
      </c>
      <c r="S1484" s="15">
        <v>0.88333333333333297</v>
      </c>
      <c r="T1484" s="15">
        <v>4.3347222222222204</v>
      </c>
      <c r="U1484" s="15">
        <v>7.1219387755102002</v>
      </c>
      <c r="V1484" s="16">
        <v>19</v>
      </c>
      <c r="W1484" s="16">
        <v>21</v>
      </c>
      <c r="X1484" s="17" t="e">
        <v>#NULL!</v>
      </c>
      <c r="Y1484" s="13">
        <v>3</v>
      </c>
      <c r="Z1484" s="16">
        <v>4</v>
      </c>
      <c r="AA1484" s="13">
        <v>17</v>
      </c>
      <c r="AB1484" s="15">
        <v>-2</v>
      </c>
      <c r="AC1484" s="15">
        <v>-4</v>
      </c>
      <c r="AD1484" s="15">
        <v>3.3347222222222199</v>
      </c>
      <c r="AE1484" s="15">
        <v>-0.66527777777777797</v>
      </c>
      <c r="AF1484" s="7">
        <v>0</v>
      </c>
      <c r="AG1484" s="7">
        <v>0</v>
      </c>
      <c r="AH1484" s="7">
        <v>0</v>
      </c>
      <c r="AI1484" s="7">
        <v>0</v>
      </c>
      <c r="AJ1484" s="7">
        <v>0</v>
      </c>
      <c r="AK1484" s="7">
        <v>0</v>
      </c>
      <c r="AL1484" s="7">
        <v>0</v>
      </c>
      <c r="AM1484" s="7">
        <v>0</v>
      </c>
      <c r="AN1484" s="7">
        <v>0</v>
      </c>
      <c r="AO1484" s="7">
        <v>0</v>
      </c>
      <c r="AP1484" s="7">
        <v>0</v>
      </c>
      <c r="AQ1484" s="7">
        <v>0</v>
      </c>
      <c r="AR1484" s="7">
        <v>0</v>
      </c>
      <c r="AS1484" s="7">
        <v>0</v>
      </c>
      <c r="AT1484" s="7">
        <v>1</v>
      </c>
      <c r="AU1484" s="6">
        <f>VLOOKUP($B1484,'[1]výnosy standard'!$A$1:$T$2200,2,FALSE)</f>
        <v>0</v>
      </c>
      <c r="AV1484" s="6">
        <f>VLOOKUP($B1484,'[1]výnosy standard'!$A$1:$T$2200,3,FALSE)</f>
        <v>39.94</v>
      </c>
      <c r="AW1484" s="6">
        <f>VLOOKUP($B1484,'[1]výnosy standard'!$A$1:$T$2200,4,FALSE)</f>
        <v>8.33</v>
      </c>
      <c r="AX1484" s="6">
        <f>VLOOKUP($B1484,'[1]výnosy standard'!$A$1:$T$2200,5,FALSE)</f>
        <v>0</v>
      </c>
      <c r="AY1484" s="6">
        <f>VLOOKUP($B1484,'[1]výnosy standard'!$A$1:$T$2200,6,FALSE)</f>
        <v>0.89</v>
      </c>
      <c r="AZ1484" s="6">
        <f>VLOOKUP($B1484,'[1]výnosy standard'!$A$1:$T$2200,7,FALSE)</f>
        <v>0</v>
      </c>
      <c r="BA1484" s="6">
        <f>VLOOKUP($B1484,'[1]výnosy standard'!$A$1:$T$2200,8,FALSE)</f>
        <v>0</v>
      </c>
      <c r="BB1484" s="6">
        <f>VLOOKUP($B1484,'[1]výnosy standard'!$A$1:$T$2200,9,FALSE)</f>
        <v>6.5</v>
      </c>
      <c r="BC1484" s="6">
        <f>VLOOKUP($B1484,'[1]výnosy standard'!$A$1:$T$2200,10,FALSE)</f>
        <v>6.5</v>
      </c>
      <c r="BD1484" s="6">
        <f>VLOOKUP($B1484,'[1]výnosy standard'!$A$1:$T$2200,11,FALSE)</f>
        <v>3.47</v>
      </c>
      <c r="BE1484" s="6">
        <f>VLOOKUP($B1484,'[1]výnosy standard'!$A$1:$T$2200,12,FALSE)</f>
        <v>0</v>
      </c>
      <c r="BF1484" s="6">
        <f>VLOOKUP($B1484,'[1]výnosy standard'!$A$1:$T$2200,13,FALSE)</f>
        <v>20.64</v>
      </c>
      <c r="BG1484" s="6">
        <f>VLOOKUP($B1484,'[1]výnosy standard'!$A$1:$T$2200,14,FALSE)</f>
        <v>0</v>
      </c>
      <c r="BH1484" s="6">
        <f>VLOOKUP($B1484,'[1]výnosy standard'!$A$1:$T$2200,15,FALSE)</f>
        <v>0</v>
      </c>
      <c r="BI1484" s="6">
        <f>VLOOKUP($B1484,'[1]výnosy standard'!$A$1:$T$2200,16,FALSE)</f>
        <v>62.98</v>
      </c>
      <c r="BJ1484" s="6">
        <f>VLOOKUP($B1484,'[1]výnosy standard'!$A$1:$T$2200,17,FALSE)</f>
        <v>4.9800000000000004</v>
      </c>
      <c r="BK1484" s="6">
        <f>VLOOKUP($B1484,'[1]výnosy standard'!$A$1:$T$2200,18,FALSE)</f>
        <v>4.9800000000000004</v>
      </c>
      <c r="BL1484" s="6">
        <f>VLOOKUP($B1484,'[1]výnosy standard'!$A$1:$T$2200,19,FALSE)</f>
        <v>0</v>
      </c>
      <c r="BM1484" s="6">
        <f>VLOOKUP($B1484,'[1]výnosy standard'!$A$1:$T$2200,20,FALSE)</f>
        <v>0</v>
      </c>
      <c r="BN1484" s="6">
        <f>VLOOKUP(B1484,'[1]pšenice výnos'!$A$2:$E$2200,4)</f>
        <v>6.5</v>
      </c>
      <c r="BO1484" s="6">
        <f>VLOOKUP(B1484,[1]kukuřice!$A$2:$E$2200,5,FALSE)</f>
        <v>42.400257752399575</v>
      </c>
    </row>
    <row r="1485" spans="1:67" hidden="1" x14ac:dyDescent="0.25">
      <c r="A1485" s="7">
        <v>2135</v>
      </c>
      <c r="B1485" s="6" t="s">
        <v>143</v>
      </c>
      <c r="C1485" s="13">
        <v>394</v>
      </c>
      <c r="D1485" s="7">
        <v>21.739130434782609</v>
      </c>
      <c r="E1485" s="6" t="s">
        <v>14</v>
      </c>
      <c r="F1485" s="6" t="s">
        <v>28</v>
      </c>
      <c r="G1485" s="7">
        <v>21.739130434782609</v>
      </c>
      <c r="H1485" s="7">
        <v>21.739130434782609</v>
      </c>
      <c r="I1485" s="7">
        <v>21.739130434782609</v>
      </c>
      <c r="J1485" s="7">
        <v>6.9459999999999997</v>
      </c>
      <c r="K1485" s="14">
        <v>6.9662738608254431</v>
      </c>
      <c r="L1485" s="13">
        <v>22</v>
      </c>
      <c r="M1485" s="7">
        <v>6.126361174112934</v>
      </c>
      <c r="N1485" s="7">
        <v>0.15343536976705582</v>
      </c>
      <c r="O1485" s="7">
        <v>-2.0273860825443361E-2</v>
      </c>
      <c r="P1485" s="7">
        <v>8</v>
      </c>
      <c r="Q1485" s="7">
        <v>0</v>
      </c>
      <c r="R1485" s="7">
        <v>0</v>
      </c>
      <c r="S1485" s="15">
        <v>0.67916666666666703</v>
      </c>
      <c r="T1485" s="15">
        <v>2.6483333333333299</v>
      </c>
      <c r="U1485" s="15">
        <v>5.4194444444444398</v>
      </c>
      <c r="V1485" s="16">
        <v>19.3</v>
      </c>
      <c r="W1485" s="16">
        <v>19</v>
      </c>
      <c r="X1485" s="13">
        <v>-1</v>
      </c>
      <c r="Y1485" s="13">
        <v>2</v>
      </c>
      <c r="Z1485" s="16">
        <v>3.5</v>
      </c>
      <c r="AA1485" s="13">
        <v>22</v>
      </c>
      <c r="AB1485" s="15">
        <v>2.7</v>
      </c>
      <c r="AC1485" s="15">
        <v>3</v>
      </c>
      <c r="AD1485" s="15">
        <v>3.3983333333333299</v>
      </c>
      <c r="AE1485" s="15">
        <v>-0.10166666666667</v>
      </c>
      <c r="AF1485" s="7">
        <v>0</v>
      </c>
      <c r="AG1485" s="7">
        <v>0</v>
      </c>
      <c r="AH1485" s="7">
        <v>0</v>
      </c>
      <c r="AI1485" s="7">
        <v>0</v>
      </c>
      <c r="AJ1485" s="7">
        <v>0</v>
      </c>
      <c r="AK1485" s="7">
        <v>0</v>
      </c>
      <c r="AL1485" s="7">
        <v>0</v>
      </c>
      <c r="AM1485" s="7">
        <v>0</v>
      </c>
      <c r="AN1485" s="7">
        <v>0</v>
      </c>
      <c r="AO1485" s="7">
        <v>0</v>
      </c>
      <c r="AP1485" s="7">
        <v>0</v>
      </c>
      <c r="AQ1485" s="7">
        <v>0</v>
      </c>
      <c r="AR1485" s="7">
        <v>0</v>
      </c>
      <c r="AS1485" s="7">
        <v>0</v>
      </c>
      <c r="AT1485" s="7">
        <v>1</v>
      </c>
      <c r="AU1485" s="6">
        <f>VLOOKUP($B1485,'[1]výnosy standard'!$A$1:$T$2200,2,FALSE)</f>
        <v>0</v>
      </c>
      <c r="AV1485" s="6">
        <f>VLOOKUP($B1485,'[1]výnosy standard'!$A$1:$T$2200,3,FALSE)</f>
        <v>0</v>
      </c>
      <c r="AW1485" s="6">
        <f>VLOOKUP($B1485,'[1]výnosy standard'!$A$1:$T$2200,4,FALSE)</f>
        <v>0</v>
      </c>
      <c r="AX1485" s="6">
        <f>VLOOKUP($B1485,'[1]výnosy standard'!$A$1:$T$2200,5,FALSE)</f>
        <v>0</v>
      </c>
      <c r="AY1485" s="6">
        <f>VLOOKUP($B1485,'[1]výnosy standard'!$A$1:$T$2200,6,FALSE)</f>
        <v>0</v>
      </c>
      <c r="AZ1485" s="6">
        <f>VLOOKUP($B1485,'[1]výnosy standard'!$A$1:$T$2200,7,FALSE)</f>
        <v>0</v>
      </c>
      <c r="BA1485" s="6">
        <f>VLOOKUP($B1485,'[1]výnosy standard'!$A$1:$T$2200,8,FALSE)</f>
        <v>0</v>
      </c>
      <c r="BB1485" s="6">
        <f>VLOOKUP($B1485,'[1]výnosy standard'!$A$1:$T$2200,9,FALSE)</f>
        <v>6.88</v>
      </c>
      <c r="BC1485" s="6">
        <f>VLOOKUP($B1485,'[1]výnosy standard'!$A$1:$T$2200,10,FALSE)</f>
        <v>6.88</v>
      </c>
      <c r="BD1485" s="6">
        <f>VLOOKUP($B1485,'[1]výnosy standard'!$A$1:$T$2200,11,FALSE)</f>
        <v>3.73</v>
      </c>
      <c r="BE1485" s="6">
        <f>VLOOKUP($B1485,'[1]výnosy standard'!$A$1:$T$2200,12,FALSE)</f>
        <v>6.12</v>
      </c>
      <c r="BF1485" s="6">
        <f>VLOOKUP($B1485,'[1]výnosy standard'!$A$1:$T$2200,13,FALSE)</f>
        <v>0</v>
      </c>
      <c r="BG1485" s="6">
        <f>VLOOKUP($B1485,'[1]výnosy standard'!$A$1:$T$2200,14,FALSE)</f>
        <v>0</v>
      </c>
      <c r="BH1485" s="6">
        <f>VLOOKUP($B1485,'[1]výnosy standard'!$A$1:$T$2200,15,FALSE)</f>
        <v>0</v>
      </c>
      <c r="BI1485" s="6">
        <f>VLOOKUP($B1485,'[1]výnosy standard'!$A$1:$T$2200,16,FALSE)</f>
        <v>0</v>
      </c>
      <c r="BJ1485" s="6">
        <f>VLOOKUP($B1485,'[1]výnosy standard'!$A$1:$T$2200,17,FALSE)</f>
        <v>5.55</v>
      </c>
      <c r="BK1485" s="6">
        <f>VLOOKUP($B1485,'[1]výnosy standard'!$A$1:$T$2200,18,FALSE)</f>
        <v>5.55</v>
      </c>
      <c r="BL1485" s="6">
        <f>VLOOKUP($B1485,'[1]výnosy standard'!$A$1:$T$2200,19,FALSE)</f>
        <v>6.42</v>
      </c>
      <c r="BM1485" s="6">
        <f>VLOOKUP($B1485,'[1]výnosy standard'!$A$1:$T$2200,20,FALSE)</f>
        <v>0</v>
      </c>
      <c r="BN1485" s="6">
        <f>VLOOKUP(B1485,'[1]pšenice výnos'!$A$2:$E$2200,4)</f>
        <v>6.88</v>
      </c>
      <c r="BO1485" s="6">
        <f>VLOOKUP(B1485,[1]kukuřice!$A$2:$E$2200,5,FALSE)</f>
        <v>46.747194914373758</v>
      </c>
    </row>
    <row r="1486" spans="1:67" hidden="1" x14ac:dyDescent="0.25">
      <c r="A1486" s="7">
        <v>2103</v>
      </c>
      <c r="B1486" s="6" t="s">
        <v>180</v>
      </c>
      <c r="C1486" s="13">
        <v>52</v>
      </c>
      <c r="D1486" s="7">
        <v>21.73970363339134</v>
      </c>
      <c r="E1486" s="6" t="s">
        <v>14</v>
      </c>
      <c r="F1486" s="6" t="s">
        <v>28</v>
      </c>
      <c r="G1486" s="7">
        <v>21.73970363339134</v>
      </c>
      <c r="H1486" s="7">
        <v>21.73970363339134</v>
      </c>
      <c r="I1486" s="7">
        <v>21.73970363339134</v>
      </c>
      <c r="J1486" s="7">
        <v>4.4618823529411769</v>
      </c>
      <c r="K1486" s="14">
        <v>5.2422987394181195</v>
      </c>
      <c r="L1486" s="13">
        <v>15</v>
      </c>
      <c r="M1486" s="7">
        <v>5.9633207488778721</v>
      </c>
      <c r="N1486" s="7">
        <v>-0.15950109080014527</v>
      </c>
      <c r="O1486" s="7">
        <v>-0.78041638647694267</v>
      </c>
      <c r="P1486" s="7">
        <v>1</v>
      </c>
      <c r="Q1486" s="7">
        <v>8</v>
      </c>
      <c r="R1486" s="7">
        <v>0</v>
      </c>
      <c r="S1486" s="15">
        <v>1.11666666666667</v>
      </c>
      <c r="T1486" s="15">
        <v>3.6533333333333302</v>
      </c>
      <c r="U1486" s="15">
        <v>5.4018518518518501</v>
      </c>
      <c r="V1486" s="16">
        <v>14.2</v>
      </c>
      <c r="W1486" s="16">
        <v>15.8</v>
      </c>
      <c r="X1486" s="17" t="e">
        <v>#NULL!</v>
      </c>
      <c r="Y1486" s="13">
        <v>3</v>
      </c>
      <c r="Z1486" s="16">
        <v>4</v>
      </c>
      <c r="AA1486" s="13">
        <v>17</v>
      </c>
      <c r="AB1486" s="15">
        <v>2.8</v>
      </c>
      <c r="AC1486" s="15">
        <v>1.2</v>
      </c>
      <c r="AD1486" s="15">
        <v>3.95333333333333</v>
      </c>
      <c r="AE1486" s="15">
        <v>-4.6666666666666898E-2</v>
      </c>
      <c r="AF1486" s="7">
        <v>0</v>
      </c>
      <c r="AG1486" s="7">
        <v>0</v>
      </c>
      <c r="AH1486" s="7">
        <v>0</v>
      </c>
      <c r="AI1486" s="7">
        <v>0</v>
      </c>
      <c r="AJ1486" s="7">
        <v>0</v>
      </c>
      <c r="AK1486" s="7">
        <v>0</v>
      </c>
      <c r="AL1486" s="7">
        <v>0</v>
      </c>
      <c r="AM1486" s="7">
        <v>0</v>
      </c>
      <c r="AN1486" s="7">
        <v>0</v>
      </c>
      <c r="AO1486" s="7">
        <v>0</v>
      </c>
      <c r="AP1486" s="7">
        <v>0</v>
      </c>
      <c r="AQ1486" s="7">
        <v>0</v>
      </c>
      <c r="AR1486" s="7">
        <v>0</v>
      </c>
      <c r="AS1486" s="7">
        <v>0</v>
      </c>
      <c r="AT1486" s="7">
        <v>1</v>
      </c>
      <c r="AU1486" s="6">
        <f>VLOOKUP($B1486,'[1]výnosy standard'!$A$1:$T$2200,2,FALSE)</f>
        <v>0</v>
      </c>
      <c r="AV1486" s="6">
        <f>VLOOKUP($B1486,'[1]výnosy standard'!$A$1:$T$2200,3,FALSE)</f>
        <v>0</v>
      </c>
      <c r="AW1486" s="6">
        <f>VLOOKUP($B1486,'[1]výnosy standard'!$A$1:$T$2200,4,FALSE)</f>
        <v>0</v>
      </c>
      <c r="AX1486" s="6">
        <f>VLOOKUP($B1486,'[1]výnosy standard'!$A$1:$T$2200,5,FALSE)</f>
        <v>4.58</v>
      </c>
      <c r="AY1486" s="6">
        <f>VLOOKUP($B1486,'[1]výnosy standard'!$A$1:$T$2200,6,FALSE)</f>
        <v>0</v>
      </c>
      <c r="AZ1486" s="6">
        <f>VLOOKUP($B1486,'[1]výnosy standard'!$A$1:$T$2200,7,FALSE)</f>
        <v>0</v>
      </c>
      <c r="BA1486" s="6">
        <f>VLOOKUP($B1486,'[1]výnosy standard'!$A$1:$T$2200,8,FALSE)</f>
        <v>0</v>
      </c>
      <c r="BB1486" s="6">
        <f>VLOOKUP($B1486,'[1]výnosy standard'!$A$1:$T$2200,9,FALSE)</f>
        <v>5.75</v>
      </c>
      <c r="BC1486" s="6">
        <f>VLOOKUP($B1486,'[1]výnosy standard'!$A$1:$T$2200,10,FALSE)</f>
        <v>5.75</v>
      </c>
      <c r="BD1486" s="6">
        <f>VLOOKUP($B1486,'[1]výnosy standard'!$A$1:$T$2200,11,FALSE)</f>
        <v>3.02</v>
      </c>
      <c r="BE1486" s="6">
        <f>VLOOKUP($B1486,'[1]výnosy standard'!$A$1:$T$2200,12,FALSE)</f>
        <v>5.6</v>
      </c>
      <c r="BF1486" s="6">
        <f>VLOOKUP($B1486,'[1]výnosy standard'!$A$1:$T$2200,13,FALSE)</f>
        <v>0</v>
      </c>
      <c r="BG1486" s="6">
        <f>VLOOKUP($B1486,'[1]výnosy standard'!$A$1:$T$2200,14,FALSE)</f>
        <v>0</v>
      </c>
      <c r="BH1486" s="6">
        <f>VLOOKUP($B1486,'[1]výnosy standard'!$A$1:$T$2200,15,FALSE)</f>
        <v>0</v>
      </c>
      <c r="BI1486" s="6">
        <f>VLOOKUP($B1486,'[1]výnosy standard'!$A$1:$T$2200,16,FALSE)</f>
        <v>0</v>
      </c>
      <c r="BJ1486" s="6">
        <f>VLOOKUP($B1486,'[1]výnosy standard'!$A$1:$T$2200,17,FALSE)</f>
        <v>4.0599999999999996</v>
      </c>
      <c r="BK1486" s="6">
        <f>VLOOKUP($B1486,'[1]výnosy standard'!$A$1:$T$2200,18,FALSE)</f>
        <v>4.0599999999999996</v>
      </c>
      <c r="BL1486" s="6">
        <f>VLOOKUP($B1486,'[1]výnosy standard'!$A$1:$T$2200,19,FALSE)</f>
        <v>5.51</v>
      </c>
      <c r="BM1486" s="6">
        <f>VLOOKUP($B1486,'[1]výnosy standard'!$A$1:$T$2200,20,FALSE)</f>
        <v>0</v>
      </c>
      <c r="BN1486" s="6">
        <f>VLOOKUP(B1486,'[1]pšenice výnos'!$A$2:$E$2200,4)</f>
        <v>5.75</v>
      </c>
      <c r="BO1486" s="6">
        <f>VLOOKUP(B1486,[1]kukuřice!$A$2:$E$2200,5,FALSE)</f>
        <v>40.226984482126923</v>
      </c>
    </row>
    <row r="1487" spans="1:67" hidden="1" x14ac:dyDescent="0.25">
      <c r="A1487" s="7">
        <v>1838</v>
      </c>
      <c r="B1487" s="6" t="s">
        <v>140</v>
      </c>
      <c r="C1487" s="13">
        <v>316</v>
      </c>
      <c r="D1487" s="7">
        <v>21.762603172269998</v>
      </c>
      <c r="E1487" s="6" t="s">
        <v>14</v>
      </c>
      <c r="F1487" s="6" t="s">
        <v>28</v>
      </c>
      <c r="G1487" s="7">
        <v>21.762603172269998</v>
      </c>
      <c r="H1487" s="7">
        <v>19.754626113895302</v>
      </c>
      <c r="I1487" s="7">
        <v>19.754626113895302</v>
      </c>
      <c r="J1487" s="7">
        <v>7.7956423529411767</v>
      </c>
      <c r="K1487" s="14">
        <v>7.1433690914333976</v>
      </c>
      <c r="L1487" s="13">
        <v>30</v>
      </c>
      <c r="M1487" s="7">
        <v>6.126361174112934</v>
      </c>
      <c r="N1487" s="7">
        <v>0.15343536976705582</v>
      </c>
      <c r="O1487" s="7">
        <v>0.65227326150777909</v>
      </c>
      <c r="P1487" s="7">
        <v>5</v>
      </c>
      <c r="Q1487" s="7">
        <v>0</v>
      </c>
      <c r="R1487" s="7">
        <v>0</v>
      </c>
      <c r="S1487" s="17" t="e">
        <v>#NULL!</v>
      </c>
      <c r="T1487" s="17" t="e">
        <v>#NULL!</v>
      </c>
      <c r="U1487" s="17" t="e">
        <v>#NULL!</v>
      </c>
      <c r="V1487" s="17" t="e">
        <v>#NULL!</v>
      </c>
      <c r="W1487" s="17" t="e">
        <v>#NULL!</v>
      </c>
      <c r="X1487" s="17" t="e">
        <v>#NULL!</v>
      </c>
      <c r="Y1487" s="17" t="e">
        <v>#NULL!</v>
      </c>
      <c r="Z1487" s="17" t="e">
        <v>#NULL!</v>
      </c>
      <c r="AA1487" s="17" t="e">
        <v>#NULL!</v>
      </c>
      <c r="AB1487" s="17" t="e">
        <v>#NULL!</v>
      </c>
      <c r="AC1487" s="17" t="e">
        <v>#NULL!</v>
      </c>
      <c r="AD1487" s="17" t="e">
        <v>#NULL!</v>
      </c>
      <c r="AE1487" s="17" t="e">
        <v>#NULL!</v>
      </c>
      <c r="AF1487" s="7">
        <v>0</v>
      </c>
      <c r="AG1487" s="7">
        <v>0</v>
      </c>
      <c r="AH1487" s="7">
        <v>0</v>
      </c>
      <c r="AI1487" s="7">
        <v>0</v>
      </c>
      <c r="AJ1487" s="7">
        <v>0</v>
      </c>
      <c r="AK1487" s="7">
        <v>0</v>
      </c>
      <c r="AL1487" s="7">
        <v>0</v>
      </c>
      <c r="AM1487" s="7">
        <v>0</v>
      </c>
      <c r="AN1487" s="7">
        <v>0</v>
      </c>
      <c r="AO1487" s="7">
        <v>0</v>
      </c>
      <c r="AP1487" s="7">
        <v>0</v>
      </c>
      <c r="AQ1487" s="7">
        <v>0</v>
      </c>
      <c r="AR1487" s="7">
        <v>0</v>
      </c>
      <c r="AS1487" s="7">
        <v>0</v>
      </c>
      <c r="AT1487" s="7">
        <v>1</v>
      </c>
      <c r="AU1487" s="6">
        <f>VLOOKUP($B1487,'[1]výnosy standard'!$A$1:$T$2200,2,FALSE)</f>
        <v>0</v>
      </c>
      <c r="AV1487" s="6">
        <f>VLOOKUP($B1487,'[1]výnosy standard'!$A$1:$T$2200,3,FALSE)</f>
        <v>0</v>
      </c>
      <c r="AW1487" s="6">
        <f>VLOOKUP($B1487,'[1]výnosy standard'!$A$1:$T$2200,4,FALSE)</f>
        <v>8.07</v>
      </c>
      <c r="AX1487" s="6">
        <f>VLOOKUP($B1487,'[1]výnosy standard'!$A$1:$T$2200,5,FALSE)</f>
        <v>0</v>
      </c>
      <c r="AY1487" s="6">
        <f>VLOOKUP($B1487,'[1]výnosy standard'!$A$1:$T$2200,6,FALSE)</f>
        <v>0.87</v>
      </c>
      <c r="AZ1487" s="6">
        <f>VLOOKUP($B1487,'[1]výnosy standard'!$A$1:$T$2200,7,FALSE)</f>
        <v>0</v>
      </c>
      <c r="BA1487" s="6">
        <f>VLOOKUP($B1487,'[1]výnosy standard'!$A$1:$T$2200,8,FALSE)</f>
        <v>20.82</v>
      </c>
      <c r="BB1487" s="6">
        <f>VLOOKUP($B1487,'[1]výnosy standard'!$A$1:$T$2200,9,FALSE)</f>
        <v>6.81</v>
      </c>
      <c r="BC1487" s="6">
        <f>VLOOKUP($B1487,'[1]výnosy standard'!$A$1:$T$2200,10,FALSE)</f>
        <v>6.81</v>
      </c>
      <c r="BD1487" s="6">
        <f>VLOOKUP($B1487,'[1]výnosy standard'!$A$1:$T$2200,11,FALSE)</f>
        <v>3.63</v>
      </c>
      <c r="BE1487" s="6">
        <f>VLOOKUP($B1487,'[1]výnosy standard'!$A$1:$T$2200,12,FALSE)</f>
        <v>6.83</v>
      </c>
      <c r="BF1487" s="6">
        <f>VLOOKUP($B1487,'[1]výnosy standard'!$A$1:$T$2200,13,FALSE)</f>
        <v>0</v>
      </c>
      <c r="BG1487" s="6">
        <f>VLOOKUP($B1487,'[1]výnosy standard'!$A$1:$T$2200,14,FALSE)</f>
        <v>0</v>
      </c>
      <c r="BH1487" s="6">
        <f>VLOOKUP($B1487,'[1]výnosy standard'!$A$1:$T$2200,15,FALSE)</f>
        <v>0</v>
      </c>
      <c r="BI1487" s="6">
        <f>VLOOKUP($B1487,'[1]výnosy standard'!$A$1:$T$2200,16,FALSE)</f>
        <v>60.74</v>
      </c>
      <c r="BJ1487" s="6">
        <f>VLOOKUP($B1487,'[1]výnosy standard'!$A$1:$T$2200,17,FALSE)</f>
        <v>5.19</v>
      </c>
      <c r="BK1487" s="6">
        <f>VLOOKUP($B1487,'[1]výnosy standard'!$A$1:$T$2200,18,FALSE)</f>
        <v>5.19</v>
      </c>
      <c r="BL1487" s="6">
        <f>VLOOKUP($B1487,'[1]výnosy standard'!$A$1:$T$2200,19,FALSE)</f>
        <v>6.22</v>
      </c>
      <c r="BM1487" s="6">
        <f>VLOOKUP($B1487,'[1]výnosy standard'!$A$1:$T$2200,20,FALSE)</f>
        <v>0</v>
      </c>
      <c r="BN1487" s="6">
        <f>VLOOKUP(B1487,'[1]pšenice výnos'!$A$2:$E$2200,4)</f>
        <v>6.81</v>
      </c>
      <c r="BO1487" s="6">
        <f>VLOOKUP(B1487,[1]kukuřice!$A$2:$E$2200,5,FALSE)</f>
        <v>36.008388998337558</v>
      </c>
    </row>
    <row r="1488" spans="1:67" hidden="1" x14ac:dyDescent="0.25">
      <c r="A1488" s="7">
        <v>2044</v>
      </c>
      <c r="B1488" s="6" t="s">
        <v>211</v>
      </c>
      <c r="C1488" s="13">
        <v>215</v>
      </c>
      <c r="D1488" s="7">
        <v>21.767718715393134</v>
      </c>
      <c r="E1488" s="6" t="s">
        <v>14</v>
      </c>
      <c r="F1488" s="6" t="s">
        <v>28</v>
      </c>
      <c r="G1488" s="7">
        <v>21.767718715393134</v>
      </c>
      <c r="H1488" s="7">
        <v>21.767718715393134</v>
      </c>
      <c r="I1488" s="7">
        <v>21.767718715393134</v>
      </c>
      <c r="J1488" s="7">
        <v>6.7990588235294114</v>
      </c>
      <c r="K1488" s="14">
        <v>5.6093594621812066</v>
      </c>
      <c r="L1488" s="13">
        <v>18</v>
      </c>
      <c r="M1488" s="7">
        <v>6.126361174112934</v>
      </c>
      <c r="N1488" s="7">
        <v>0.15343536976705582</v>
      </c>
      <c r="O1488" s="7">
        <v>1.1896993613482048</v>
      </c>
      <c r="P1488" s="7">
        <v>4</v>
      </c>
      <c r="Q1488" s="7">
        <v>0</v>
      </c>
      <c r="R1488" s="7">
        <v>0</v>
      </c>
      <c r="S1488" s="15">
        <v>0.72777777777777797</v>
      </c>
      <c r="T1488" s="15">
        <v>2.3688888888888902</v>
      </c>
      <c r="U1488" s="15">
        <v>4.8480864197530904</v>
      </c>
      <c r="V1488" s="16">
        <v>18.899999999999999</v>
      </c>
      <c r="W1488" s="16">
        <v>15.7</v>
      </c>
      <c r="X1488" s="13">
        <v>-1</v>
      </c>
      <c r="Y1488" s="13">
        <v>3</v>
      </c>
      <c r="Z1488" s="16">
        <v>4</v>
      </c>
      <c r="AA1488" s="13">
        <v>17</v>
      </c>
      <c r="AB1488" s="15">
        <v>-1.9</v>
      </c>
      <c r="AC1488" s="15">
        <v>1.3</v>
      </c>
      <c r="AD1488" s="15">
        <v>2.6938888888888899</v>
      </c>
      <c r="AE1488" s="15">
        <v>-1.3061111111111099</v>
      </c>
      <c r="AF1488" s="7">
        <v>0</v>
      </c>
      <c r="AG1488" s="7">
        <v>0</v>
      </c>
      <c r="AH1488" s="7">
        <v>0</v>
      </c>
      <c r="AI1488" s="7">
        <v>0</v>
      </c>
      <c r="AJ1488" s="7">
        <v>0</v>
      </c>
      <c r="AK1488" s="7">
        <v>0</v>
      </c>
      <c r="AL1488" s="7">
        <v>0</v>
      </c>
      <c r="AM1488" s="7">
        <v>0</v>
      </c>
      <c r="AN1488" s="7">
        <v>0</v>
      </c>
      <c r="AO1488" s="7">
        <v>0</v>
      </c>
      <c r="AP1488" s="7">
        <v>0</v>
      </c>
      <c r="AQ1488" s="7">
        <v>0</v>
      </c>
      <c r="AR1488" s="7">
        <v>0</v>
      </c>
      <c r="AS1488" s="7">
        <v>0</v>
      </c>
      <c r="AT1488" s="7">
        <v>1</v>
      </c>
      <c r="AU1488" s="6">
        <f>VLOOKUP($B1488,'[1]výnosy standard'!$A$1:$T$2200,2,FALSE)</f>
        <v>27.3</v>
      </c>
      <c r="AV1488" s="6">
        <f>VLOOKUP($B1488,'[1]výnosy standard'!$A$1:$T$2200,3,FALSE)</f>
        <v>0</v>
      </c>
      <c r="AW1488" s="6">
        <f>VLOOKUP($B1488,'[1]výnosy standard'!$A$1:$T$2200,4,FALSE)</f>
        <v>0</v>
      </c>
      <c r="AX1488" s="6">
        <f>VLOOKUP($B1488,'[1]výnosy standard'!$A$1:$T$2200,5,FALSE)</f>
        <v>4.7300000000000004</v>
      </c>
      <c r="AY1488" s="6">
        <f>VLOOKUP($B1488,'[1]výnosy standard'!$A$1:$T$2200,6,FALSE)</f>
        <v>0</v>
      </c>
      <c r="AZ1488" s="6">
        <f>VLOOKUP($B1488,'[1]výnosy standard'!$A$1:$T$2200,7,FALSE)</f>
        <v>0</v>
      </c>
      <c r="BA1488" s="6">
        <f>VLOOKUP($B1488,'[1]výnosy standard'!$A$1:$T$2200,8,FALSE)</f>
        <v>0</v>
      </c>
      <c r="BB1488" s="6">
        <f>VLOOKUP($B1488,'[1]výnosy standard'!$A$1:$T$2200,9,FALSE)</f>
        <v>5.75</v>
      </c>
      <c r="BC1488" s="6">
        <f>VLOOKUP($B1488,'[1]výnosy standard'!$A$1:$T$2200,10,FALSE)</f>
        <v>5.75</v>
      </c>
      <c r="BD1488" s="6">
        <f>VLOOKUP($B1488,'[1]výnosy standard'!$A$1:$T$2200,11,FALSE)</f>
        <v>3.29</v>
      </c>
      <c r="BE1488" s="6">
        <f>VLOOKUP($B1488,'[1]výnosy standard'!$A$1:$T$2200,12,FALSE)</f>
        <v>5.32</v>
      </c>
      <c r="BF1488" s="6">
        <f>VLOOKUP($B1488,'[1]výnosy standard'!$A$1:$T$2200,13,FALSE)</f>
        <v>0</v>
      </c>
      <c r="BG1488" s="6">
        <f>VLOOKUP($B1488,'[1]výnosy standard'!$A$1:$T$2200,14,FALSE)</f>
        <v>0</v>
      </c>
      <c r="BH1488" s="6">
        <f>VLOOKUP($B1488,'[1]výnosy standard'!$A$1:$T$2200,15,FALSE)</f>
        <v>20.32</v>
      </c>
      <c r="BI1488" s="6">
        <f>VLOOKUP($B1488,'[1]výnosy standard'!$A$1:$T$2200,16,FALSE)</f>
        <v>0</v>
      </c>
      <c r="BJ1488" s="6">
        <f>VLOOKUP($B1488,'[1]výnosy standard'!$A$1:$T$2200,17,FALSE)</f>
        <v>4.12</v>
      </c>
      <c r="BK1488" s="6">
        <f>VLOOKUP($B1488,'[1]výnosy standard'!$A$1:$T$2200,18,FALSE)</f>
        <v>4.12</v>
      </c>
      <c r="BL1488" s="6">
        <f>VLOOKUP($B1488,'[1]výnosy standard'!$A$1:$T$2200,19,FALSE)</f>
        <v>5.37</v>
      </c>
      <c r="BM1488" s="6">
        <f>VLOOKUP($B1488,'[1]výnosy standard'!$A$1:$T$2200,20,FALSE)</f>
        <v>0</v>
      </c>
      <c r="BN1488" s="6">
        <f>VLOOKUP(B1488,'[1]pšenice výnos'!$A$2:$E$2200,4)</f>
        <v>5.75</v>
      </c>
      <c r="BO1488" s="6">
        <f>VLOOKUP(B1488,[1]kukuřice!$A$2:$E$2200,5,FALSE)</f>
        <v>36.386912642007836</v>
      </c>
    </row>
    <row r="1489" spans="1:67" hidden="1" x14ac:dyDescent="0.25">
      <c r="A1489" s="7">
        <v>2421</v>
      </c>
      <c r="B1489" s="6" t="s">
        <v>123</v>
      </c>
      <c r="C1489" s="13">
        <v>242</v>
      </c>
      <c r="D1489" s="7">
        <v>21.780792420327302</v>
      </c>
      <c r="E1489" s="6" t="s">
        <v>14</v>
      </c>
      <c r="F1489" s="6" t="s">
        <v>28</v>
      </c>
      <c r="G1489" s="7">
        <v>21.780792420327302</v>
      </c>
      <c r="H1489" s="7">
        <v>21.780792420327302</v>
      </c>
      <c r="I1489" s="7">
        <v>21.780792420327302</v>
      </c>
      <c r="J1489" s="7">
        <v>5.4635294117647062</v>
      </c>
      <c r="K1489" s="14">
        <v>5.8618486764720892</v>
      </c>
      <c r="L1489" s="13">
        <v>18</v>
      </c>
      <c r="M1489" s="7">
        <v>5.9066120636165591</v>
      </c>
      <c r="N1489" s="7">
        <v>-0.10419924441089816</v>
      </c>
      <c r="O1489" s="7">
        <v>-0.39831926470738299</v>
      </c>
      <c r="P1489" s="7">
        <v>3</v>
      </c>
      <c r="Q1489" s="7">
        <v>0</v>
      </c>
      <c r="R1489" s="7">
        <v>0</v>
      </c>
      <c r="S1489" s="17" t="e">
        <v>#NULL!</v>
      </c>
      <c r="T1489" s="17" t="e">
        <v>#NULL!</v>
      </c>
      <c r="U1489" s="17" t="e">
        <v>#NULL!</v>
      </c>
      <c r="V1489" s="17" t="e">
        <v>#NULL!</v>
      </c>
      <c r="W1489" s="17" t="e">
        <v>#NULL!</v>
      </c>
      <c r="X1489" s="17" t="e">
        <v>#NULL!</v>
      </c>
      <c r="Y1489" s="17" t="e">
        <v>#NULL!</v>
      </c>
      <c r="Z1489" s="17" t="e">
        <v>#NULL!</v>
      </c>
      <c r="AA1489" s="17" t="e">
        <v>#NULL!</v>
      </c>
      <c r="AB1489" s="17" t="e">
        <v>#NULL!</v>
      </c>
      <c r="AC1489" s="17" t="e">
        <v>#NULL!</v>
      </c>
      <c r="AD1489" s="17" t="e">
        <v>#NULL!</v>
      </c>
      <c r="AE1489" s="17" t="e">
        <v>#NULL!</v>
      </c>
      <c r="AF1489" s="7">
        <v>0</v>
      </c>
      <c r="AG1489" s="7">
        <v>0</v>
      </c>
      <c r="AH1489" s="7">
        <v>0</v>
      </c>
      <c r="AI1489" s="7">
        <v>0</v>
      </c>
      <c r="AJ1489" s="7">
        <v>0</v>
      </c>
      <c r="AK1489" s="7">
        <v>0</v>
      </c>
      <c r="AL1489" s="7">
        <v>0</v>
      </c>
      <c r="AM1489" s="7">
        <v>0</v>
      </c>
      <c r="AN1489" s="7">
        <v>0</v>
      </c>
      <c r="AO1489" s="7">
        <v>0</v>
      </c>
      <c r="AP1489" s="7">
        <v>0</v>
      </c>
      <c r="AQ1489" s="7">
        <v>0</v>
      </c>
      <c r="AR1489" s="7">
        <v>0</v>
      </c>
      <c r="AS1489" s="7">
        <v>0</v>
      </c>
      <c r="AT1489" s="7">
        <v>1</v>
      </c>
      <c r="AU1489" s="6">
        <f>VLOOKUP($B1489,'[1]výnosy standard'!$A$1:$T$2200,2,FALSE)</f>
        <v>29.15</v>
      </c>
      <c r="AV1489" s="6">
        <f>VLOOKUP($B1489,'[1]výnosy standard'!$A$1:$T$2200,3,FALSE)</f>
        <v>0</v>
      </c>
      <c r="AW1489" s="6">
        <f>VLOOKUP($B1489,'[1]výnosy standard'!$A$1:$T$2200,4,FALSE)</f>
        <v>8.0299999999999994</v>
      </c>
      <c r="AX1489" s="6">
        <f>VLOOKUP($B1489,'[1]výnosy standard'!$A$1:$T$2200,5,FALSE)</f>
        <v>0</v>
      </c>
      <c r="AY1489" s="6">
        <f>VLOOKUP($B1489,'[1]výnosy standard'!$A$1:$T$2200,6,FALSE)</f>
        <v>1.01</v>
      </c>
      <c r="AZ1489" s="6">
        <f>VLOOKUP($B1489,'[1]výnosy standard'!$A$1:$T$2200,7,FALSE)</f>
        <v>0</v>
      </c>
      <c r="BA1489" s="6">
        <f>VLOOKUP($B1489,'[1]výnosy standard'!$A$1:$T$2200,8,FALSE)</f>
        <v>20.81</v>
      </c>
      <c r="BB1489" s="6">
        <f>VLOOKUP($B1489,'[1]výnosy standard'!$A$1:$T$2200,9,FALSE)</f>
        <v>7.04</v>
      </c>
      <c r="BC1489" s="6">
        <f>VLOOKUP($B1489,'[1]výnosy standard'!$A$1:$T$2200,10,FALSE)</f>
        <v>7.04</v>
      </c>
      <c r="BD1489" s="6">
        <f>VLOOKUP($B1489,'[1]výnosy standard'!$A$1:$T$2200,11,FALSE)</f>
        <v>3.37</v>
      </c>
      <c r="BE1489" s="6">
        <f>VLOOKUP($B1489,'[1]výnosy standard'!$A$1:$T$2200,12,FALSE)</f>
        <v>0</v>
      </c>
      <c r="BF1489" s="6">
        <f>VLOOKUP($B1489,'[1]výnosy standard'!$A$1:$T$2200,13,FALSE)</f>
        <v>0</v>
      </c>
      <c r="BG1489" s="6">
        <f>VLOOKUP($B1489,'[1]výnosy standard'!$A$1:$T$2200,14,FALSE)</f>
        <v>0</v>
      </c>
      <c r="BH1489" s="6">
        <f>VLOOKUP($B1489,'[1]výnosy standard'!$A$1:$T$2200,15,FALSE)</f>
        <v>0</v>
      </c>
      <c r="BI1489" s="6">
        <f>VLOOKUP($B1489,'[1]výnosy standard'!$A$1:$T$2200,16,FALSE)</f>
        <v>72.489999999999995</v>
      </c>
      <c r="BJ1489" s="6">
        <f>VLOOKUP($B1489,'[1]výnosy standard'!$A$1:$T$2200,17,FALSE)</f>
        <v>5.49</v>
      </c>
      <c r="BK1489" s="6">
        <f>VLOOKUP($B1489,'[1]výnosy standard'!$A$1:$T$2200,18,FALSE)</f>
        <v>5.49</v>
      </c>
      <c r="BL1489" s="6">
        <f>VLOOKUP($B1489,'[1]výnosy standard'!$A$1:$T$2200,19,FALSE)</f>
        <v>7.12</v>
      </c>
      <c r="BM1489" s="6">
        <f>VLOOKUP($B1489,'[1]výnosy standard'!$A$1:$T$2200,20,FALSE)</f>
        <v>0</v>
      </c>
      <c r="BN1489" s="6">
        <f>VLOOKUP(B1489,'[1]pšenice výnos'!$A$2:$E$2200,4)</f>
        <v>7.04</v>
      </c>
      <c r="BO1489" s="6">
        <f>VLOOKUP(B1489,[1]kukuřice!$A$2:$E$2200,5,FALSE)</f>
        <v>45.933373285065656</v>
      </c>
    </row>
    <row r="1490" spans="1:67" hidden="1" x14ac:dyDescent="0.25">
      <c r="A1490" s="7">
        <v>2206</v>
      </c>
      <c r="B1490" s="6" t="s">
        <v>234</v>
      </c>
      <c r="C1490" s="13">
        <v>440</v>
      </c>
      <c r="D1490" s="7">
        <v>21.801042503341357</v>
      </c>
      <c r="E1490" s="6" t="s">
        <v>14</v>
      </c>
      <c r="F1490" s="6" t="s">
        <v>28</v>
      </c>
      <c r="G1490" s="7">
        <v>21.801042503341357</v>
      </c>
      <c r="H1490" s="7">
        <v>21.017107725207168</v>
      </c>
      <c r="I1490" s="7">
        <v>21.017107725207168</v>
      </c>
      <c r="J1490" s="7">
        <v>8.8023529411764692</v>
      </c>
      <c r="K1490" s="14">
        <v>6.8461276864944969</v>
      </c>
      <c r="L1490" s="13">
        <v>20</v>
      </c>
      <c r="M1490" s="7">
        <v>6.126361174112934</v>
      </c>
      <c r="N1490" s="7">
        <v>0.15343536976705582</v>
      </c>
      <c r="O1490" s="7">
        <v>1.9562252546819723</v>
      </c>
      <c r="P1490" s="7">
        <v>7</v>
      </c>
      <c r="Q1490" s="7">
        <v>1</v>
      </c>
      <c r="R1490" s="7">
        <v>0</v>
      </c>
      <c r="S1490" s="15">
        <v>1.7250000000000001</v>
      </c>
      <c r="T1490" s="15">
        <v>3.7933888888888898</v>
      </c>
      <c r="U1490" s="15">
        <v>4.93611111111111</v>
      </c>
      <c r="V1490" s="16">
        <v>16</v>
      </c>
      <c r="W1490" s="16">
        <v>18</v>
      </c>
      <c r="X1490" s="13">
        <v>-1</v>
      </c>
      <c r="Y1490" s="13">
        <v>4</v>
      </c>
      <c r="Z1490" s="16">
        <v>4.7</v>
      </c>
      <c r="AA1490" s="13">
        <v>14</v>
      </c>
      <c r="AB1490" s="15">
        <v>-2</v>
      </c>
      <c r="AC1490" s="15">
        <v>-4</v>
      </c>
      <c r="AD1490" s="15">
        <v>2.7933888888888898</v>
      </c>
      <c r="AE1490" s="15">
        <v>-1.9066111111111099</v>
      </c>
      <c r="AF1490" s="7">
        <v>0</v>
      </c>
      <c r="AG1490" s="7">
        <v>0</v>
      </c>
      <c r="AH1490" s="7">
        <v>0</v>
      </c>
      <c r="AI1490" s="7">
        <v>0</v>
      </c>
      <c r="AJ1490" s="7">
        <v>0</v>
      </c>
      <c r="AK1490" s="7">
        <v>0</v>
      </c>
      <c r="AL1490" s="7">
        <v>0</v>
      </c>
      <c r="AM1490" s="7">
        <v>0</v>
      </c>
      <c r="AN1490" s="7">
        <v>0</v>
      </c>
      <c r="AO1490" s="7">
        <v>0</v>
      </c>
      <c r="AP1490" s="7">
        <v>0</v>
      </c>
      <c r="AQ1490" s="7">
        <v>0</v>
      </c>
      <c r="AR1490" s="7">
        <v>0</v>
      </c>
      <c r="AS1490" s="7">
        <v>0</v>
      </c>
      <c r="AT1490" s="7">
        <v>1</v>
      </c>
      <c r="AU1490" s="6">
        <f>VLOOKUP($B1490,'[1]výnosy standard'!$A$1:$T$2200,2,FALSE)</f>
        <v>0</v>
      </c>
      <c r="AV1490" s="6">
        <f>VLOOKUP($B1490,'[1]výnosy standard'!$A$1:$T$2200,3,FALSE)</f>
        <v>0</v>
      </c>
      <c r="AW1490" s="6">
        <f>VLOOKUP($B1490,'[1]výnosy standard'!$A$1:$T$2200,4,FALSE)</f>
        <v>0</v>
      </c>
      <c r="AX1490" s="6">
        <f>VLOOKUP($B1490,'[1]výnosy standard'!$A$1:$T$2200,5,FALSE)</f>
        <v>0</v>
      </c>
      <c r="AY1490" s="6">
        <f>VLOOKUP($B1490,'[1]výnosy standard'!$A$1:$T$2200,6,FALSE)</f>
        <v>0</v>
      </c>
      <c r="AZ1490" s="6">
        <f>VLOOKUP($B1490,'[1]výnosy standard'!$A$1:$T$2200,7,FALSE)</f>
        <v>0</v>
      </c>
      <c r="BA1490" s="6">
        <f>VLOOKUP($B1490,'[1]výnosy standard'!$A$1:$T$2200,8,FALSE)</f>
        <v>0</v>
      </c>
      <c r="BB1490" s="6">
        <f>VLOOKUP($B1490,'[1]výnosy standard'!$A$1:$T$2200,9,FALSE)</f>
        <v>5.44</v>
      </c>
      <c r="BC1490" s="6">
        <f>VLOOKUP($B1490,'[1]výnosy standard'!$A$1:$T$2200,10,FALSE)</f>
        <v>5.44</v>
      </c>
      <c r="BD1490" s="6">
        <f>VLOOKUP($B1490,'[1]výnosy standard'!$A$1:$T$2200,11,FALSE)</f>
        <v>2.89</v>
      </c>
      <c r="BE1490" s="6">
        <f>VLOOKUP($B1490,'[1]výnosy standard'!$A$1:$T$2200,12,FALSE)</f>
        <v>5.36</v>
      </c>
      <c r="BF1490" s="6">
        <f>VLOOKUP($B1490,'[1]výnosy standard'!$A$1:$T$2200,13,FALSE)</f>
        <v>0</v>
      </c>
      <c r="BG1490" s="6">
        <f>VLOOKUP($B1490,'[1]výnosy standard'!$A$1:$T$2200,14,FALSE)</f>
        <v>0</v>
      </c>
      <c r="BH1490" s="6">
        <f>VLOOKUP($B1490,'[1]výnosy standard'!$A$1:$T$2200,15,FALSE)</f>
        <v>0</v>
      </c>
      <c r="BI1490" s="6">
        <f>VLOOKUP($B1490,'[1]výnosy standard'!$A$1:$T$2200,16,FALSE)</f>
        <v>0</v>
      </c>
      <c r="BJ1490" s="6">
        <f>VLOOKUP($B1490,'[1]výnosy standard'!$A$1:$T$2200,17,FALSE)</f>
        <v>3.96</v>
      </c>
      <c r="BK1490" s="6">
        <f>VLOOKUP($B1490,'[1]výnosy standard'!$A$1:$T$2200,18,FALSE)</f>
        <v>3.96</v>
      </c>
      <c r="BL1490" s="6">
        <f>VLOOKUP($B1490,'[1]výnosy standard'!$A$1:$T$2200,19,FALSE)</f>
        <v>5.16</v>
      </c>
      <c r="BM1490" s="6">
        <f>VLOOKUP($B1490,'[1]výnosy standard'!$A$1:$T$2200,20,FALSE)</f>
        <v>0</v>
      </c>
      <c r="BN1490" s="6">
        <f>VLOOKUP(B1490,'[1]pšenice výnos'!$A$2:$E$2200,4)</f>
        <v>5.44</v>
      </c>
      <c r="BO1490" s="6">
        <f>VLOOKUP(B1490,[1]kukuřice!$A$2:$E$2200,5,FALSE)</f>
        <v>37.162848092640459</v>
      </c>
    </row>
    <row r="1491" spans="1:67" hidden="1" x14ac:dyDescent="0.25">
      <c r="A1491" s="7">
        <v>4430</v>
      </c>
      <c r="B1491" s="6" t="s">
        <v>181</v>
      </c>
      <c r="C1491" s="13">
        <v>364</v>
      </c>
      <c r="D1491" s="7">
        <v>21.80936769473772</v>
      </c>
      <c r="E1491" s="6" t="s">
        <v>14</v>
      </c>
      <c r="F1491" s="6" t="s">
        <v>28</v>
      </c>
      <c r="G1491" s="7">
        <v>21.80936769473772</v>
      </c>
      <c r="H1491" s="7">
        <v>20.492143985368692</v>
      </c>
      <c r="I1491" s="7">
        <v>20.492143985368692</v>
      </c>
      <c r="J1491" s="7">
        <v>5.660705882352941</v>
      </c>
      <c r="K1491" s="14">
        <v>5.3294288910302479</v>
      </c>
      <c r="L1491" s="13">
        <v>22</v>
      </c>
      <c r="M1491" s="7">
        <v>6.126361174112934</v>
      </c>
      <c r="N1491" s="7">
        <v>0.15343536976705582</v>
      </c>
      <c r="O1491" s="7">
        <v>0.33127699132269317</v>
      </c>
      <c r="P1491" s="7">
        <v>6</v>
      </c>
      <c r="Q1491" s="7">
        <v>0</v>
      </c>
      <c r="R1491" s="7">
        <v>0</v>
      </c>
      <c r="S1491" s="15">
        <v>2.5071428571428598</v>
      </c>
      <c r="T1491" s="15">
        <v>6.2166666666666703</v>
      </c>
      <c r="U1491" s="17" t="e">
        <v>#NULL!</v>
      </c>
      <c r="V1491" s="16">
        <v>12.2</v>
      </c>
      <c r="W1491" s="16">
        <v>11.9</v>
      </c>
      <c r="X1491" s="17" t="e">
        <v>#NULL!</v>
      </c>
      <c r="Y1491" s="13">
        <v>3</v>
      </c>
      <c r="Z1491" s="16">
        <v>4</v>
      </c>
      <c r="AA1491" s="13">
        <v>17</v>
      </c>
      <c r="AB1491" s="15">
        <v>4.8</v>
      </c>
      <c r="AC1491" s="15">
        <v>5.0999999999999996</v>
      </c>
      <c r="AD1491" s="15">
        <v>7.4916666666666698</v>
      </c>
      <c r="AE1491" s="15">
        <v>3.4916666666666698</v>
      </c>
      <c r="AF1491" s="7">
        <v>0</v>
      </c>
      <c r="AG1491" s="7">
        <v>0</v>
      </c>
      <c r="AH1491" s="7">
        <v>0</v>
      </c>
      <c r="AI1491" s="7">
        <v>0</v>
      </c>
      <c r="AJ1491" s="7">
        <v>0</v>
      </c>
      <c r="AK1491" s="7">
        <v>0</v>
      </c>
      <c r="AL1491" s="7">
        <v>0</v>
      </c>
      <c r="AM1491" s="7">
        <v>0</v>
      </c>
      <c r="AN1491" s="7">
        <v>0</v>
      </c>
      <c r="AO1491" s="7">
        <v>0</v>
      </c>
      <c r="AP1491" s="7">
        <v>0</v>
      </c>
      <c r="AQ1491" s="7">
        <v>0</v>
      </c>
      <c r="AR1491" s="7">
        <v>0</v>
      </c>
      <c r="AS1491" s="7">
        <v>0</v>
      </c>
      <c r="AT1491" s="7">
        <v>1</v>
      </c>
      <c r="AU1491" s="6">
        <f>VLOOKUP($B1491,'[1]výnosy standard'!$A$1:$T$2200,2,FALSE)</f>
        <v>0</v>
      </c>
      <c r="AV1491" s="6">
        <f>VLOOKUP($B1491,'[1]výnosy standard'!$A$1:$T$2200,3,FALSE)</f>
        <v>0</v>
      </c>
      <c r="AW1491" s="6">
        <f>VLOOKUP($B1491,'[1]výnosy standard'!$A$1:$T$2200,4,FALSE)</f>
        <v>0</v>
      </c>
      <c r="AX1491" s="6">
        <f>VLOOKUP($B1491,'[1]výnosy standard'!$A$1:$T$2200,5,FALSE)</f>
        <v>4.46</v>
      </c>
      <c r="AY1491" s="6">
        <f>VLOOKUP($B1491,'[1]výnosy standard'!$A$1:$T$2200,6,FALSE)</f>
        <v>0</v>
      </c>
      <c r="AZ1491" s="6">
        <f>VLOOKUP($B1491,'[1]výnosy standard'!$A$1:$T$2200,7,FALSE)</f>
        <v>0</v>
      </c>
      <c r="BA1491" s="6">
        <f>VLOOKUP($B1491,'[1]výnosy standard'!$A$1:$T$2200,8,FALSE)</f>
        <v>0</v>
      </c>
      <c r="BB1491" s="6">
        <f>VLOOKUP($B1491,'[1]výnosy standard'!$A$1:$T$2200,9,FALSE)</f>
        <v>5.44</v>
      </c>
      <c r="BC1491" s="6">
        <f>VLOOKUP($B1491,'[1]výnosy standard'!$A$1:$T$2200,10,FALSE)</f>
        <v>5.44</v>
      </c>
      <c r="BD1491" s="6">
        <f>VLOOKUP($B1491,'[1]výnosy standard'!$A$1:$T$2200,11,FALSE)</f>
        <v>2.97</v>
      </c>
      <c r="BE1491" s="6">
        <f>VLOOKUP($B1491,'[1]výnosy standard'!$A$1:$T$2200,12,FALSE)</f>
        <v>5.05</v>
      </c>
      <c r="BF1491" s="6">
        <f>VLOOKUP($B1491,'[1]výnosy standard'!$A$1:$T$2200,13,FALSE)</f>
        <v>0</v>
      </c>
      <c r="BG1491" s="6">
        <f>VLOOKUP($B1491,'[1]výnosy standard'!$A$1:$T$2200,14,FALSE)</f>
        <v>0</v>
      </c>
      <c r="BH1491" s="6">
        <f>VLOOKUP($B1491,'[1]výnosy standard'!$A$1:$T$2200,15,FALSE)</f>
        <v>0</v>
      </c>
      <c r="BI1491" s="6">
        <f>VLOOKUP($B1491,'[1]výnosy standard'!$A$1:$T$2200,16,FALSE)</f>
        <v>0</v>
      </c>
      <c r="BJ1491" s="6">
        <f>VLOOKUP($B1491,'[1]výnosy standard'!$A$1:$T$2200,17,FALSE)</f>
        <v>4.37</v>
      </c>
      <c r="BK1491" s="6">
        <f>VLOOKUP($B1491,'[1]výnosy standard'!$A$1:$T$2200,18,FALSE)</f>
        <v>4.37</v>
      </c>
      <c r="BL1491" s="6">
        <f>VLOOKUP($B1491,'[1]výnosy standard'!$A$1:$T$2200,19,FALSE)</f>
        <v>5.0199999999999996</v>
      </c>
      <c r="BM1491" s="6">
        <f>VLOOKUP($B1491,'[1]výnosy standard'!$A$1:$T$2200,20,FALSE)</f>
        <v>0</v>
      </c>
      <c r="BN1491" s="6">
        <f>VLOOKUP(B1491,'[1]pšenice výnos'!$A$2:$E$2200,4)</f>
        <v>5.44</v>
      </c>
      <c r="BO1491" s="6">
        <f>VLOOKUP(B1491,[1]kukuřice!$A$2:$E$2200,5,FALSE)</f>
        <v>41.932148920491329</v>
      </c>
    </row>
    <row r="1492" spans="1:67" hidden="1" x14ac:dyDescent="0.25">
      <c r="A1492" s="7">
        <v>2425</v>
      </c>
      <c r="B1492" s="6" t="s">
        <v>122</v>
      </c>
      <c r="C1492" s="13">
        <v>482</v>
      </c>
      <c r="D1492" s="7">
        <v>21.809691577273963</v>
      </c>
      <c r="E1492" s="6" t="s">
        <v>14</v>
      </c>
      <c r="F1492" s="6" t="s">
        <v>28</v>
      </c>
      <c r="G1492" s="7">
        <v>21.809691577273963</v>
      </c>
      <c r="H1492" s="7">
        <v>19.709701333235124</v>
      </c>
      <c r="I1492" s="7">
        <v>19.709701333235124</v>
      </c>
      <c r="J1492" s="7">
        <v>6.9001552941176474</v>
      </c>
      <c r="K1492" s="14">
        <v>6.4622385246698757</v>
      </c>
      <c r="L1492" s="13">
        <v>8</v>
      </c>
      <c r="M1492" s="7">
        <v>6.126361174112934</v>
      </c>
      <c r="N1492" s="7">
        <v>0.15343536976705582</v>
      </c>
      <c r="O1492" s="7">
        <v>0.43791676944777169</v>
      </c>
      <c r="P1492" s="7">
        <v>2</v>
      </c>
      <c r="Q1492" s="7">
        <v>0</v>
      </c>
      <c r="R1492" s="7">
        <v>0</v>
      </c>
      <c r="S1492" s="17" t="e">
        <v>#NULL!</v>
      </c>
      <c r="T1492" s="17" t="e">
        <v>#NULL!</v>
      </c>
      <c r="U1492" s="17" t="e">
        <v>#NULL!</v>
      </c>
      <c r="V1492" s="17" t="e">
        <v>#NULL!</v>
      </c>
      <c r="W1492" s="17" t="e">
        <v>#NULL!</v>
      </c>
      <c r="X1492" s="17" t="e">
        <v>#NULL!</v>
      </c>
      <c r="Y1492" s="17" t="e">
        <v>#NULL!</v>
      </c>
      <c r="Z1492" s="17" t="e">
        <v>#NULL!</v>
      </c>
      <c r="AA1492" s="17" t="e">
        <v>#NULL!</v>
      </c>
      <c r="AB1492" s="17" t="e">
        <v>#NULL!</v>
      </c>
      <c r="AC1492" s="17" t="e">
        <v>#NULL!</v>
      </c>
      <c r="AD1492" s="17" t="e">
        <v>#NULL!</v>
      </c>
      <c r="AE1492" s="17" t="e">
        <v>#NULL!</v>
      </c>
      <c r="AF1492" s="7">
        <v>0</v>
      </c>
      <c r="AG1492" s="7">
        <v>0</v>
      </c>
      <c r="AH1492" s="7">
        <v>0</v>
      </c>
      <c r="AI1492" s="7">
        <v>0</v>
      </c>
      <c r="AJ1492" s="7">
        <v>0</v>
      </c>
      <c r="AK1492" s="7">
        <v>0</v>
      </c>
      <c r="AL1492" s="7">
        <v>0</v>
      </c>
      <c r="AM1492" s="7">
        <v>0</v>
      </c>
      <c r="AN1492" s="7">
        <v>0</v>
      </c>
      <c r="AO1492" s="7">
        <v>0</v>
      </c>
      <c r="AP1492" s="7">
        <v>0</v>
      </c>
      <c r="AQ1492" s="7">
        <v>0</v>
      </c>
      <c r="AR1492" s="7">
        <v>0</v>
      </c>
      <c r="AS1492" s="7">
        <v>0</v>
      </c>
      <c r="AT1492" s="7">
        <v>1</v>
      </c>
      <c r="AU1492" s="6">
        <f>VLOOKUP($B1492,'[1]výnosy standard'!$A$1:$T$2200,2,FALSE)</f>
        <v>29.15</v>
      </c>
      <c r="AV1492" s="6">
        <f>VLOOKUP($B1492,'[1]výnosy standard'!$A$1:$T$2200,3,FALSE)</f>
        <v>0</v>
      </c>
      <c r="AW1492" s="6">
        <f>VLOOKUP($B1492,'[1]výnosy standard'!$A$1:$T$2200,4,FALSE)</f>
        <v>8.6300000000000008</v>
      </c>
      <c r="AX1492" s="6">
        <f>VLOOKUP($B1492,'[1]výnosy standard'!$A$1:$T$2200,5,FALSE)</f>
        <v>0</v>
      </c>
      <c r="AY1492" s="6">
        <f>VLOOKUP($B1492,'[1]výnosy standard'!$A$1:$T$2200,6,FALSE)</f>
        <v>1.04</v>
      </c>
      <c r="AZ1492" s="6">
        <f>VLOOKUP($B1492,'[1]výnosy standard'!$A$1:$T$2200,7,FALSE)</f>
        <v>0</v>
      </c>
      <c r="BA1492" s="6">
        <f>VLOOKUP($B1492,'[1]výnosy standard'!$A$1:$T$2200,8,FALSE)</f>
        <v>20.81</v>
      </c>
      <c r="BB1492" s="6">
        <f>VLOOKUP($B1492,'[1]výnosy standard'!$A$1:$T$2200,9,FALSE)</f>
        <v>7.14</v>
      </c>
      <c r="BC1492" s="6">
        <f>VLOOKUP($B1492,'[1]výnosy standard'!$A$1:$T$2200,10,FALSE)</f>
        <v>7.14</v>
      </c>
      <c r="BD1492" s="6">
        <f>VLOOKUP($B1492,'[1]výnosy standard'!$A$1:$T$2200,11,FALSE)</f>
        <v>3.51</v>
      </c>
      <c r="BE1492" s="6">
        <f>VLOOKUP($B1492,'[1]výnosy standard'!$A$1:$T$2200,12,FALSE)</f>
        <v>0</v>
      </c>
      <c r="BF1492" s="6">
        <f>VLOOKUP($B1492,'[1]výnosy standard'!$A$1:$T$2200,13,FALSE)</f>
        <v>0</v>
      </c>
      <c r="BG1492" s="6">
        <f>VLOOKUP($B1492,'[1]výnosy standard'!$A$1:$T$2200,14,FALSE)</f>
        <v>0</v>
      </c>
      <c r="BH1492" s="6">
        <f>VLOOKUP($B1492,'[1]výnosy standard'!$A$1:$T$2200,15,FALSE)</f>
        <v>0</v>
      </c>
      <c r="BI1492" s="6">
        <f>VLOOKUP($B1492,'[1]výnosy standard'!$A$1:$T$2200,16,FALSE)</f>
        <v>67.37</v>
      </c>
      <c r="BJ1492" s="6">
        <f>VLOOKUP($B1492,'[1]výnosy standard'!$A$1:$T$2200,17,FALSE)</f>
        <v>5.72</v>
      </c>
      <c r="BK1492" s="6">
        <f>VLOOKUP($B1492,'[1]výnosy standard'!$A$1:$T$2200,18,FALSE)</f>
        <v>5.72</v>
      </c>
      <c r="BL1492" s="6">
        <f>VLOOKUP($B1492,'[1]výnosy standard'!$A$1:$T$2200,19,FALSE)</f>
        <v>7.15</v>
      </c>
      <c r="BM1492" s="6">
        <f>VLOOKUP($B1492,'[1]výnosy standard'!$A$1:$T$2200,20,FALSE)</f>
        <v>0</v>
      </c>
      <c r="BN1492" s="6">
        <f>VLOOKUP(B1492,'[1]pšenice výnos'!$A$2:$E$2200,4)</f>
        <v>7.14</v>
      </c>
      <c r="BO1492" s="6">
        <f>VLOOKUP(B1492,[1]kukuřice!$A$2:$E$2200,5,FALSE)</f>
        <v>43.369372785812757</v>
      </c>
    </row>
    <row r="1493" spans="1:67" hidden="1" x14ac:dyDescent="0.25">
      <c r="A1493" s="7">
        <v>4291</v>
      </c>
      <c r="B1493" s="6" t="s">
        <v>175</v>
      </c>
      <c r="C1493" s="13">
        <v>127</v>
      </c>
      <c r="D1493" s="7">
        <v>21.843813953488375</v>
      </c>
      <c r="E1493" s="6" t="s">
        <v>14</v>
      </c>
      <c r="F1493" s="6" t="s">
        <v>28</v>
      </c>
      <c r="G1493" s="7">
        <v>21.843813953488375</v>
      </c>
      <c r="H1493" s="7">
        <v>20.58637873754153</v>
      </c>
      <c r="I1493" s="7">
        <v>20.58637873754153</v>
      </c>
      <c r="J1493" s="7">
        <v>7.0823529411764703</v>
      </c>
      <c r="K1493" s="14">
        <v>6.6185010281217922</v>
      </c>
      <c r="L1493" s="13">
        <v>14</v>
      </c>
      <c r="M1493" s="7">
        <v>5.9633207488778721</v>
      </c>
      <c r="N1493" s="7">
        <v>-0.15950109080014527</v>
      </c>
      <c r="O1493" s="7">
        <v>0.4638519130546781</v>
      </c>
      <c r="P1493" s="7">
        <v>4</v>
      </c>
      <c r="Q1493" s="7">
        <v>5</v>
      </c>
      <c r="R1493" s="7">
        <v>0</v>
      </c>
      <c r="S1493" s="15">
        <v>2.3133333333333299</v>
      </c>
      <c r="T1493" s="15">
        <v>5.4841538461538502</v>
      </c>
      <c r="U1493" s="15">
        <v>7.125</v>
      </c>
      <c r="V1493" s="16">
        <v>11.4</v>
      </c>
      <c r="W1493" s="16">
        <v>15.5</v>
      </c>
      <c r="X1493" s="17" t="e">
        <v>#NULL!</v>
      </c>
      <c r="Y1493" s="13">
        <v>2</v>
      </c>
      <c r="Z1493" s="16">
        <v>3.5</v>
      </c>
      <c r="AA1493" s="13">
        <v>22</v>
      </c>
      <c r="AB1493" s="15">
        <v>10.6</v>
      </c>
      <c r="AC1493" s="15">
        <v>6.5</v>
      </c>
      <c r="AD1493" s="15">
        <v>7.1091538461538502</v>
      </c>
      <c r="AE1493" s="15">
        <v>3.6091538461538502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7">
        <v>0</v>
      </c>
      <c r="AQ1493" s="7">
        <v>0</v>
      </c>
      <c r="AR1493" s="7">
        <v>0</v>
      </c>
      <c r="AS1493" s="7">
        <v>0</v>
      </c>
      <c r="AT1493" s="7">
        <v>1</v>
      </c>
      <c r="AU1493" s="6">
        <f>VLOOKUP($B1493,'[1]výnosy standard'!$A$1:$T$2200,2,FALSE)</f>
        <v>0</v>
      </c>
      <c r="AV1493" s="6">
        <f>VLOOKUP($B1493,'[1]výnosy standard'!$A$1:$T$2200,3,FALSE)</f>
        <v>0</v>
      </c>
      <c r="AW1493" s="6">
        <f>VLOOKUP($B1493,'[1]výnosy standard'!$A$1:$T$2200,4,FALSE)</f>
        <v>0</v>
      </c>
      <c r="AX1493" s="6">
        <f>VLOOKUP($B1493,'[1]výnosy standard'!$A$1:$T$2200,5,FALSE)</f>
        <v>0</v>
      </c>
      <c r="AY1493" s="6">
        <f>VLOOKUP($B1493,'[1]výnosy standard'!$A$1:$T$2200,6,FALSE)</f>
        <v>0</v>
      </c>
      <c r="AZ1493" s="6">
        <f>VLOOKUP($B1493,'[1]výnosy standard'!$A$1:$T$2200,7,FALSE)</f>
        <v>0</v>
      </c>
      <c r="BA1493" s="6">
        <f>VLOOKUP($B1493,'[1]výnosy standard'!$A$1:$T$2200,8,FALSE)</f>
        <v>0</v>
      </c>
      <c r="BB1493" s="6">
        <f>VLOOKUP($B1493,'[1]výnosy standard'!$A$1:$T$2200,9,FALSE)</f>
        <v>6.27</v>
      </c>
      <c r="BC1493" s="6">
        <f>VLOOKUP($B1493,'[1]výnosy standard'!$A$1:$T$2200,10,FALSE)</f>
        <v>6.27</v>
      </c>
      <c r="BD1493" s="6">
        <f>VLOOKUP($B1493,'[1]výnosy standard'!$A$1:$T$2200,11,FALSE)</f>
        <v>3.44</v>
      </c>
      <c r="BE1493" s="6">
        <f>VLOOKUP($B1493,'[1]výnosy standard'!$A$1:$T$2200,12,FALSE)</f>
        <v>4.91</v>
      </c>
      <c r="BF1493" s="6">
        <f>VLOOKUP($B1493,'[1]výnosy standard'!$A$1:$T$2200,13,FALSE)</f>
        <v>0</v>
      </c>
      <c r="BG1493" s="6">
        <f>VLOOKUP($B1493,'[1]výnosy standard'!$A$1:$T$2200,14,FALSE)</f>
        <v>0</v>
      </c>
      <c r="BH1493" s="6">
        <f>VLOOKUP($B1493,'[1]výnosy standard'!$A$1:$T$2200,15,FALSE)</f>
        <v>0</v>
      </c>
      <c r="BI1493" s="6">
        <f>VLOOKUP($B1493,'[1]výnosy standard'!$A$1:$T$2200,16,FALSE)</f>
        <v>0</v>
      </c>
      <c r="BJ1493" s="6">
        <f>VLOOKUP($B1493,'[1]výnosy standard'!$A$1:$T$2200,17,FALSE)</f>
        <v>4.99</v>
      </c>
      <c r="BK1493" s="6">
        <f>VLOOKUP($B1493,'[1]výnosy standard'!$A$1:$T$2200,18,FALSE)</f>
        <v>4.99</v>
      </c>
      <c r="BL1493" s="6">
        <f>VLOOKUP($B1493,'[1]výnosy standard'!$A$1:$T$2200,19,FALSE)</f>
        <v>6.03</v>
      </c>
      <c r="BM1493" s="6">
        <f>VLOOKUP($B1493,'[1]výnosy standard'!$A$1:$T$2200,20,FALSE)</f>
        <v>0</v>
      </c>
      <c r="BN1493" s="6">
        <f>VLOOKUP(B1493,'[1]pšenice výnos'!$A$2:$E$2200,4)</f>
        <v>6.27</v>
      </c>
      <c r="BO1493" s="6">
        <f>VLOOKUP(B1493,[1]kukuřice!$A$2:$E$2200,5,FALSE)</f>
        <v>38.242899359991853</v>
      </c>
    </row>
    <row r="1494" spans="1:67" hidden="1" x14ac:dyDescent="0.25">
      <c r="A1494" s="7">
        <v>4323</v>
      </c>
      <c r="B1494" s="6" t="s">
        <v>142</v>
      </c>
      <c r="C1494" s="13">
        <v>123</v>
      </c>
      <c r="D1494" s="7">
        <v>21.843813953488375</v>
      </c>
      <c r="E1494" s="6" t="s">
        <v>14</v>
      </c>
      <c r="F1494" s="6" t="s">
        <v>28</v>
      </c>
      <c r="G1494" s="7">
        <v>21.843813953488375</v>
      </c>
      <c r="H1494" s="7">
        <v>20.58637873754153</v>
      </c>
      <c r="I1494" s="7">
        <v>20.58637873754153</v>
      </c>
      <c r="J1494" s="7">
        <v>7.0823529411764703</v>
      </c>
      <c r="K1494" s="14">
        <v>6.829491981549741</v>
      </c>
      <c r="L1494" s="13">
        <v>14</v>
      </c>
      <c r="M1494" s="7">
        <v>5.9633207488778721</v>
      </c>
      <c r="N1494" s="7">
        <v>-0.15950109080014527</v>
      </c>
      <c r="O1494" s="7">
        <v>0.25286095962672928</v>
      </c>
      <c r="P1494" s="7">
        <v>1</v>
      </c>
      <c r="Q1494" s="7">
        <v>1</v>
      </c>
      <c r="R1494" s="7">
        <v>0</v>
      </c>
      <c r="S1494" s="15">
        <v>1.99166666666667</v>
      </c>
      <c r="T1494" s="15">
        <v>5.24</v>
      </c>
      <c r="U1494" s="15">
        <v>6.99444444444444</v>
      </c>
      <c r="V1494" s="16">
        <v>13.3</v>
      </c>
      <c r="W1494" s="16">
        <v>16.600000000000001</v>
      </c>
      <c r="X1494" s="17" t="e">
        <v>#NULL!</v>
      </c>
      <c r="Y1494" s="13">
        <v>2</v>
      </c>
      <c r="Z1494" s="16">
        <v>3.5</v>
      </c>
      <c r="AA1494" s="13">
        <v>22</v>
      </c>
      <c r="AB1494" s="15">
        <v>8.6999999999999993</v>
      </c>
      <c r="AC1494" s="15">
        <v>5.4</v>
      </c>
      <c r="AD1494" s="15">
        <v>6.59</v>
      </c>
      <c r="AE1494" s="15">
        <v>3.09</v>
      </c>
      <c r="AF1494" s="7">
        <v>0</v>
      </c>
      <c r="AG1494" s="7">
        <v>0</v>
      </c>
      <c r="AH1494" s="7">
        <v>0</v>
      </c>
      <c r="AI1494" s="7">
        <v>0</v>
      </c>
      <c r="AJ1494" s="7">
        <v>0</v>
      </c>
      <c r="AK1494" s="7">
        <v>0</v>
      </c>
      <c r="AL1494" s="7">
        <v>0</v>
      </c>
      <c r="AM1494" s="7">
        <v>0</v>
      </c>
      <c r="AN1494" s="7">
        <v>0</v>
      </c>
      <c r="AO1494" s="7">
        <v>0</v>
      </c>
      <c r="AP1494" s="7">
        <v>0</v>
      </c>
      <c r="AQ1494" s="7">
        <v>0</v>
      </c>
      <c r="AR1494" s="7">
        <v>0</v>
      </c>
      <c r="AS1494" s="7">
        <v>0</v>
      </c>
      <c r="AT1494" s="7">
        <v>1</v>
      </c>
      <c r="AU1494" s="6">
        <f>VLOOKUP($B1494,'[1]výnosy standard'!$A$1:$T$2200,2,FALSE)</f>
        <v>0</v>
      </c>
      <c r="AV1494" s="6">
        <f>VLOOKUP($B1494,'[1]výnosy standard'!$A$1:$T$2200,3,FALSE)</f>
        <v>0</v>
      </c>
      <c r="AW1494" s="6">
        <f>VLOOKUP($B1494,'[1]výnosy standard'!$A$1:$T$2200,4,FALSE)</f>
        <v>0</v>
      </c>
      <c r="AX1494" s="6">
        <f>VLOOKUP($B1494,'[1]výnosy standard'!$A$1:$T$2200,5,FALSE)</f>
        <v>0</v>
      </c>
      <c r="AY1494" s="6">
        <f>VLOOKUP($B1494,'[1]výnosy standard'!$A$1:$T$2200,6,FALSE)</f>
        <v>0</v>
      </c>
      <c r="AZ1494" s="6">
        <f>VLOOKUP($B1494,'[1]výnosy standard'!$A$1:$T$2200,7,FALSE)</f>
        <v>0</v>
      </c>
      <c r="BA1494" s="6">
        <f>VLOOKUP($B1494,'[1]výnosy standard'!$A$1:$T$2200,8,FALSE)</f>
        <v>0</v>
      </c>
      <c r="BB1494" s="6">
        <f>VLOOKUP($B1494,'[1]výnosy standard'!$A$1:$T$2200,9,FALSE)</f>
        <v>6.82</v>
      </c>
      <c r="BC1494" s="6">
        <f>VLOOKUP($B1494,'[1]výnosy standard'!$A$1:$T$2200,10,FALSE)</f>
        <v>6.82</v>
      </c>
      <c r="BD1494" s="6">
        <f>VLOOKUP($B1494,'[1]výnosy standard'!$A$1:$T$2200,11,FALSE)</f>
        <v>3.77</v>
      </c>
      <c r="BE1494" s="6">
        <f>VLOOKUP($B1494,'[1]výnosy standard'!$A$1:$T$2200,12,FALSE)</f>
        <v>6.58</v>
      </c>
      <c r="BF1494" s="6">
        <f>VLOOKUP($B1494,'[1]výnosy standard'!$A$1:$T$2200,13,FALSE)</f>
        <v>0</v>
      </c>
      <c r="BG1494" s="6">
        <f>VLOOKUP($B1494,'[1]výnosy standard'!$A$1:$T$2200,14,FALSE)</f>
        <v>0</v>
      </c>
      <c r="BH1494" s="6">
        <f>VLOOKUP($B1494,'[1]výnosy standard'!$A$1:$T$2200,15,FALSE)</f>
        <v>0</v>
      </c>
      <c r="BI1494" s="6">
        <f>VLOOKUP($B1494,'[1]výnosy standard'!$A$1:$T$2200,16,FALSE)</f>
        <v>0</v>
      </c>
      <c r="BJ1494" s="6">
        <f>VLOOKUP($B1494,'[1]výnosy standard'!$A$1:$T$2200,17,FALSE)</f>
        <v>5.54</v>
      </c>
      <c r="BK1494" s="6">
        <f>VLOOKUP($B1494,'[1]výnosy standard'!$A$1:$T$2200,18,FALSE)</f>
        <v>5.54</v>
      </c>
      <c r="BL1494" s="6">
        <f>VLOOKUP($B1494,'[1]výnosy standard'!$A$1:$T$2200,19,FALSE)</f>
        <v>6.65</v>
      </c>
      <c r="BM1494" s="6">
        <f>VLOOKUP($B1494,'[1]výnosy standard'!$A$1:$T$2200,20,FALSE)</f>
        <v>0</v>
      </c>
      <c r="BN1494" s="6">
        <f>VLOOKUP(B1494,'[1]pšenice výnos'!$A$2:$E$2200,4)</f>
        <v>6.82</v>
      </c>
      <c r="BO1494" s="6">
        <f>VLOOKUP(B1494,[1]kukuřice!$A$2:$E$2200,5,FALSE)</f>
        <v>43.191266145909822</v>
      </c>
    </row>
    <row r="1495" spans="1:67" hidden="1" x14ac:dyDescent="0.25">
      <c r="A1495" s="7">
        <v>2567</v>
      </c>
      <c r="B1495" s="6" t="s">
        <v>171</v>
      </c>
      <c r="C1495" s="13">
        <v>399</v>
      </c>
      <c r="D1495" s="7">
        <v>21.855692966082696</v>
      </c>
      <c r="E1495" s="6" t="s">
        <v>14</v>
      </c>
      <c r="F1495" s="6" t="s">
        <v>28</v>
      </c>
      <c r="G1495" s="7">
        <v>21.855692966082696</v>
      </c>
      <c r="H1495" s="7">
        <v>21.855692966082696</v>
      </c>
      <c r="I1495" s="7">
        <v>21.855692966082696</v>
      </c>
      <c r="J1495" s="7">
        <v>5.8565976470588232</v>
      </c>
      <c r="K1495" s="14">
        <v>5.5798087683510964</v>
      </c>
      <c r="L1495" s="13">
        <v>25</v>
      </c>
      <c r="M1495" s="7">
        <v>6.126361174112934</v>
      </c>
      <c r="N1495" s="7">
        <v>0.15343536976705582</v>
      </c>
      <c r="O1495" s="7">
        <v>0.27678887870772684</v>
      </c>
      <c r="P1495" s="7">
        <v>6</v>
      </c>
      <c r="Q1495" s="7">
        <v>0</v>
      </c>
      <c r="R1495" s="7">
        <v>0</v>
      </c>
      <c r="S1495" s="17" t="e">
        <v>#NULL!</v>
      </c>
      <c r="T1495" s="17" t="e">
        <v>#NULL!</v>
      </c>
      <c r="U1495" s="17" t="e">
        <v>#NULL!</v>
      </c>
      <c r="V1495" s="17" t="e">
        <v>#NULL!</v>
      </c>
      <c r="W1495" s="17" t="e">
        <v>#NULL!</v>
      </c>
      <c r="X1495" s="17" t="e">
        <v>#NULL!</v>
      </c>
      <c r="Y1495" s="17" t="e">
        <v>#NULL!</v>
      </c>
      <c r="Z1495" s="17" t="e">
        <v>#NULL!</v>
      </c>
      <c r="AA1495" s="17" t="e">
        <v>#NULL!</v>
      </c>
      <c r="AB1495" s="17" t="e">
        <v>#NULL!</v>
      </c>
      <c r="AC1495" s="17" t="e">
        <v>#NULL!</v>
      </c>
      <c r="AD1495" s="17" t="e">
        <v>#NULL!</v>
      </c>
      <c r="AE1495" s="17" t="e">
        <v>#NULL!</v>
      </c>
      <c r="AF1495" s="7">
        <v>0</v>
      </c>
      <c r="AG1495" s="7">
        <v>0</v>
      </c>
      <c r="AH1495" s="7">
        <v>0</v>
      </c>
      <c r="AI1495" s="7">
        <v>0</v>
      </c>
      <c r="AJ1495" s="7">
        <v>0</v>
      </c>
      <c r="AK1495" s="7">
        <v>0</v>
      </c>
      <c r="AL1495" s="7">
        <v>0</v>
      </c>
      <c r="AM1495" s="7">
        <v>0</v>
      </c>
      <c r="AN1495" s="7">
        <v>0</v>
      </c>
      <c r="AO1495" s="7">
        <v>0</v>
      </c>
      <c r="AP1495" s="7">
        <v>0</v>
      </c>
      <c r="AQ1495" s="7">
        <v>0</v>
      </c>
      <c r="AR1495" s="7">
        <v>0</v>
      </c>
      <c r="AS1495" s="7">
        <v>0</v>
      </c>
      <c r="AT1495" s="7">
        <v>1</v>
      </c>
      <c r="AU1495" s="6">
        <f>VLOOKUP($B1495,'[1]výnosy standard'!$A$1:$T$2200,2,FALSE)</f>
        <v>0</v>
      </c>
      <c r="AV1495" s="6">
        <f>VLOOKUP($B1495,'[1]výnosy standard'!$A$1:$T$2200,3,FALSE)</f>
        <v>0</v>
      </c>
      <c r="AW1495" s="6">
        <f>VLOOKUP($B1495,'[1]výnosy standard'!$A$1:$T$2200,4,FALSE)</f>
        <v>5.94</v>
      </c>
      <c r="AX1495" s="6">
        <f>VLOOKUP($B1495,'[1]výnosy standard'!$A$1:$T$2200,5,FALSE)</f>
        <v>0</v>
      </c>
      <c r="AY1495" s="6">
        <f>VLOOKUP($B1495,'[1]výnosy standard'!$A$1:$T$2200,6,FALSE)</f>
        <v>0</v>
      </c>
      <c r="AZ1495" s="6">
        <f>VLOOKUP($B1495,'[1]výnosy standard'!$A$1:$T$2200,7,FALSE)</f>
        <v>0</v>
      </c>
      <c r="BA1495" s="6">
        <f>VLOOKUP($B1495,'[1]výnosy standard'!$A$1:$T$2200,8,FALSE)</f>
        <v>0</v>
      </c>
      <c r="BB1495" s="6">
        <f>VLOOKUP($B1495,'[1]výnosy standard'!$A$1:$T$2200,9,FALSE)</f>
        <v>5.8</v>
      </c>
      <c r="BC1495" s="6">
        <f>VLOOKUP($B1495,'[1]výnosy standard'!$A$1:$T$2200,10,FALSE)</f>
        <v>5.8</v>
      </c>
      <c r="BD1495" s="6">
        <f>VLOOKUP($B1495,'[1]výnosy standard'!$A$1:$T$2200,11,FALSE)</f>
        <v>3.05</v>
      </c>
      <c r="BE1495" s="6">
        <f>VLOOKUP($B1495,'[1]výnosy standard'!$A$1:$T$2200,12,FALSE)</f>
        <v>5.41</v>
      </c>
      <c r="BF1495" s="6">
        <f>VLOOKUP($B1495,'[1]výnosy standard'!$A$1:$T$2200,13,FALSE)</f>
        <v>0</v>
      </c>
      <c r="BG1495" s="6">
        <f>VLOOKUP($B1495,'[1]výnosy standard'!$A$1:$T$2200,14,FALSE)</f>
        <v>0</v>
      </c>
      <c r="BH1495" s="6">
        <f>VLOOKUP($B1495,'[1]výnosy standard'!$A$1:$T$2200,15,FALSE)</f>
        <v>0</v>
      </c>
      <c r="BI1495" s="6">
        <f>VLOOKUP($B1495,'[1]výnosy standard'!$A$1:$T$2200,16,FALSE)</f>
        <v>0</v>
      </c>
      <c r="BJ1495" s="6">
        <f>VLOOKUP($B1495,'[1]výnosy standard'!$A$1:$T$2200,17,FALSE)</f>
        <v>4.18</v>
      </c>
      <c r="BK1495" s="6">
        <f>VLOOKUP($B1495,'[1]výnosy standard'!$A$1:$T$2200,18,FALSE)</f>
        <v>4.18</v>
      </c>
      <c r="BL1495" s="6">
        <f>VLOOKUP($B1495,'[1]výnosy standard'!$A$1:$T$2200,19,FALSE)</f>
        <v>5.43</v>
      </c>
      <c r="BM1495" s="6">
        <f>VLOOKUP($B1495,'[1]výnosy standard'!$A$1:$T$2200,20,FALSE)</f>
        <v>0</v>
      </c>
      <c r="BN1495" s="6">
        <f>VLOOKUP(B1495,'[1]pšenice výnos'!$A$2:$E$2200,4)</f>
        <v>5.8</v>
      </c>
      <c r="BO1495" s="6">
        <f>VLOOKUP(B1495,[1]kukuřice!$A$2:$E$2200,5,FALSE)</f>
        <v>35.717501269532868</v>
      </c>
    </row>
    <row r="1496" spans="1:67" hidden="1" x14ac:dyDescent="0.25">
      <c r="A1496" s="7">
        <v>1657</v>
      </c>
      <c r="B1496" s="6" t="s">
        <v>128</v>
      </c>
      <c r="C1496" s="13">
        <v>467</v>
      </c>
      <c r="D1496" s="7">
        <v>21.882640586797066</v>
      </c>
      <c r="E1496" s="6" t="s">
        <v>14</v>
      </c>
      <c r="F1496" s="6" t="s">
        <v>28</v>
      </c>
      <c r="G1496" s="7">
        <v>21.882640586797066</v>
      </c>
      <c r="H1496" s="7">
        <v>21.882640586797066</v>
      </c>
      <c r="I1496" s="7">
        <v>21.882640586797066</v>
      </c>
      <c r="J1496" s="7">
        <v>8.18</v>
      </c>
      <c r="K1496" s="14">
        <v>8.3199020115259934</v>
      </c>
      <c r="L1496" s="17" t="e">
        <v>#NULL!</v>
      </c>
      <c r="M1496" s="7">
        <v>5.9066120636165591</v>
      </c>
      <c r="N1496" s="7">
        <v>-0.10419924441089816</v>
      </c>
      <c r="O1496" s="7">
        <v>-0.13990201152599369</v>
      </c>
      <c r="P1496" s="7">
        <v>0</v>
      </c>
      <c r="Q1496" s="7">
        <v>4</v>
      </c>
      <c r="R1496" s="7">
        <v>1</v>
      </c>
      <c r="S1496" s="15">
        <v>1.8474999999999999</v>
      </c>
      <c r="T1496" s="15">
        <v>3.43</v>
      </c>
      <c r="U1496" s="15">
        <v>4.1633333333333304</v>
      </c>
      <c r="V1496" s="16">
        <v>14.9</v>
      </c>
      <c r="W1496" s="16">
        <v>13.9</v>
      </c>
      <c r="X1496" s="17" t="e">
        <v>#NULL!</v>
      </c>
      <c r="Y1496" s="13">
        <v>2</v>
      </c>
      <c r="Z1496" s="16">
        <v>3.5</v>
      </c>
      <c r="AA1496" s="13">
        <v>22</v>
      </c>
      <c r="AB1496" s="15">
        <v>7.1</v>
      </c>
      <c r="AC1496" s="15">
        <v>8.1</v>
      </c>
      <c r="AD1496" s="15">
        <v>5.4550000000000001</v>
      </c>
      <c r="AE1496" s="15">
        <v>1.9550000000000001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7">
        <v>0</v>
      </c>
      <c r="AL1496" s="7">
        <v>0</v>
      </c>
      <c r="AM1496" s="7">
        <v>0</v>
      </c>
      <c r="AN1496" s="7">
        <v>0</v>
      </c>
      <c r="AO1496" s="7">
        <v>0</v>
      </c>
      <c r="AP1496" s="7">
        <v>0</v>
      </c>
      <c r="AQ1496" s="7">
        <v>0</v>
      </c>
      <c r="AR1496" s="7">
        <v>0</v>
      </c>
      <c r="AS1496" s="7">
        <v>0</v>
      </c>
      <c r="AT1496" s="7">
        <v>1</v>
      </c>
      <c r="AU1496" s="6">
        <f>VLOOKUP($B1496,'[1]výnosy standard'!$A$1:$T$2200,2,FALSE)</f>
        <v>29.74</v>
      </c>
      <c r="AV1496" s="6">
        <f>VLOOKUP($B1496,'[1]výnosy standard'!$A$1:$T$2200,3,FALSE)</f>
        <v>0</v>
      </c>
      <c r="AW1496" s="6">
        <f>VLOOKUP($B1496,'[1]výnosy standard'!$A$1:$T$2200,4,FALSE)</f>
        <v>8.17</v>
      </c>
      <c r="AX1496" s="6">
        <f>VLOOKUP($B1496,'[1]výnosy standard'!$A$1:$T$2200,5,FALSE)</f>
        <v>0</v>
      </c>
      <c r="AY1496" s="6">
        <f>VLOOKUP($B1496,'[1]výnosy standard'!$A$1:$T$2200,6,FALSE)</f>
        <v>1.04</v>
      </c>
      <c r="AZ1496" s="6">
        <f>VLOOKUP($B1496,'[1]výnosy standard'!$A$1:$T$2200,7,FALSE)</f>
        <v>0</v>
      </c>
      <c r="BA1496" s="6">
        <f>VLOOKUP($B1496,'[1]výnosy standard'!$A$1:$T$2200,8,FALSE)</f>
        <v>21.23</v>
      </c>
      <c r="BB1496" s="6">
        <f>VLOOKUP($B1496,'[1]výnosy standard'!$A$1:$T$2200,9,FALSE)</f>
        <v>7.52</v>
      </c>
      <c r="BC1496" s="6">
        <f>VLOOKUP($B1496,'[1]výnosy standard'!$A$1:$T$2200,10,FALSE)</f>
        <v>7.52</v>
      </c>
      <c r="BD1496" s="6">
        <f>VLOOKUP($B1496,'[1]výnosy standard'!$A$1:$T$2200,11,FALSE)</f>
        <v>3.66</v>
      </c>
      <c r="BE1496" s="6">
        <f>VLOOKUP($B1496,'[1]výnosy standard'!$A$1:$T$2200,12,FALSE)</f>
        <v>0</v>
      </c>
      <c r="BF1496" s="6">
        <f>VLOOKUP($B1496,'[1]výnosy standard'!$A$1:$T$2200,13,FALSE)</f>
        <v>0</v>
      </c>
      <c r="BG1496" s="6">
        <f>VLOOKUP($B1496,'[1]výnosy standard'!$A$1:$T$2200,14,FALSE)</f>
        <v>0</v>
      </c>
      <c r="BH1496" s="6">
        <f>VLOOKUP($B1496,'[1]výnosy standard'!$A$1:$T$2200,15,FALSE)</f>
        <v>0</v>
      </c>
      <c r="BI1496" s="6">
        <f>VLOOKUP($B1496,'[1]výnosy standard'!$A$1:$T$2200,16,FALSE)</f>
        <v>70.680000000000007</v>
      </c>
      <c r="BJ1496" s="6">
        <f>VLOOKUP($B1496,'[1]výnosy standard'!$A$1:$T$2200,17,FALSE)</f>
        <v>5.76</v>
      </c>
      <c r="BK1496" s="6">
        <f>VLOOKUP($B1496,'[1]výnosy standard'!$A$1:$T$2200,18,FALSE)</f>
        <v>5.76</v>
      </c>
      <c r="BL1496" s="6">
        <f>VLOOKUP($B1496,'[1]výnosy standard'!$A$1:$T$2200,19,FALSE)</f>
        <v>7.29</v>
      </c>
      <c r="BM1496" s="6">
        <f>VLOOKUP($B1496,'[1]výnosy standard'!$A$1:$T$2200,20,FALSE)</f>
        <v>0</v>
      </c>
      <c r="BN1496" s="6">
        <f>VLOOKUP(B1496,'[1]pšenice výnos'!$A$2:$E$2200,4)</f>
        <v>7.52</v>
      </c>
      <c r="BO1496" s="6">
        <f>VLOOKUP(B1496,[1]kukuřice!$A$2:$E$2200,5,FALSE)</f>
        <v>47.632768964803049</v>
      </c>
    </row>
    <row r="1497" spans="1:67" hidden="1" x14ac:dyDescent="0.25">
      <c r="A1497" s="7">
        <v>2619</v>
      </c>
      <c r="B1497" s="6" t="s">
        <v>200</v>
      </c>
      <c r="C1497" s="13">
        <v>293</v>
      </c>
      <c r="D1497" s="7">
        <v>21.923088101532493</v>
      </c>
      <c r="E1497" s="6" t="s">
        <v>14</v>
      </c>
      <c r="F1497" s="6" t="s">
        <v>28</v>
      </c>
      <c r="G1497" s="7">
        <v>21.923088101532493</v>
      </c>
      <c r="H1497" s="7">
        <v>19.837663678797142</v>
      </c>
      <c r="I1497" s="7">
        <v>19.837663678797142</v>
      </c>
      <c r="J1497" s="7">
        <v>5.6962352941176464</v>
      </c>
      <c r="K1497" s="14">
        <v>4.8743266349319549</v>
      </c>
      <c r="L1497" s="13">
        <v>20</v>
      </c>
      <c r="M1497" s="7">
        <v>6.126361174112934</v>
      </c>
      <c r="N1497" s="7">
        <v>0.15343536976705582</v>
      </c>
      <c r="O1497" s="7">
        <v>0.82190865918569145</v>
      </c>
      <c r="P1497" s="7">
        <v>8</v>
      </c>
      <c r="Q1497" s="7">
        <v>0</v>
      </c>
      <c r="R1497" s="7">
        <v>0</v>
      </c>
      <c r="S1497" s="15">
        <v>1.1416666666666699</v>
      </c>
      <c r="T1497" s="15">
        <v>4.9266666666666703</v>
      </c>
      <c r="U1497" s="15">
        <v>7.3888888888888902</v>
      </c>
      <c r="V1497" s="16">
        <v>15</v>
      </c>
      <c r="W1497" s="16">
        <v>17.399999999999999</v>
      </c>
      <c r="X1497" s="17" t="e">
        <v>#NULL!</v>
      </c>
      <c r="Y1497" s="13">
        <v>3</v>
      </c>
      <c r="Z1497" s="16">
        <v>4</v>
      </c>
      <c r="AA1497" s="13">
        <v>17</v>
      </c>
      <c r="AB1497" s="15">
        <v>2</v>
      </c>
      <c r="AC1497" s="15">
        <v>-0.39999999999999902</v>
      </c>
      <c r="AD1497" s="15">
        <v>4.8266666666666698</v>
      </c>
      <c r="AE1497" s="15">
        <v>0.82666666666666699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7">
        <v>0</v>
      </c>
      <c r="AL1497" s="7">
        <v>0</v>
      </c>
      <c r="AM1497" s="7">
        <v>0</v>
      </c>
      <c r="AN1497" s="7">
        <v>0</v>
      </c>
      <c r="AO1497" s="7">
        <v>0</v>
      </c>
      <c r="AP1497" s="7">
        <v>0</v>
      </c>
      <c r="AQ1497" s="7">
        <v>0</v>
      </c>
      <c r="AR1497" s="7">
        <v>0</v>
      </c>
      <c r="AS1497" s="7">
        <v>0</v>
      </c>
      <c r="AT1497" s="7">
        <v>1</v>
      </c>
      <c r="AU1497" s="6">
        <f>VLOOKUP($B1497,'[1]výnosy standard'!$A$1:$T$2200,2,FALSE)</f>
        <v>28.17</v>
      </c>
      <c r="AV1497" s="6">
        <f>VLOOKUP($B1497,'[1]výnosy standard'!$A$1:$T$2200,3,FALSE)</f>
        <v>0</v>
      </c>
      <c r="AW1497" s="6">
        <f>VLOOKUP($B1497,'[1]výnosy standard'!$A$1:$T$2200,4,FALSE)</f>
        <v>0</v>
      </c>
      <c r="AX1497" s="6">
        <f>VLOOKUP($B1497,'[1]výnosy standard'!$A$1:$T$2200,5,FALSE)</f>
        <v>4.62</v>
      </c>
      <c r="AY1497" s="6">
        <f>VLOOKUP($B1497,'[1]výnosy standard'!$A$1:$T$2200,6,FALSE)</f>
        <v>0.65</v>
      </c>
      <c r="AZ1497" s="6">
        <f>VLOOKUP($B1497,'[1]výnosy standard'!$A$1:$T$2200,7,FALSE)</f>
        <v>4.25</v>
      </c>
      <c r="BA1497" s="6">
        <f>VLOOKUP($B1497,'[1]výnosy standard'!$A$1:$T$2200,8,FALSE)</f>
        <v>0</v>
      </c>
      <c r="BB1497" s="6">
        <f>VLOOKUP($B1497,'[1]výnosy standard'!$A$1:$T$2200,9,FALSE)</f>
        <v>5.5</v>
      </c>
      <c r="BC1497" s="6">
        <f>VLOOKUP($B1497,'[1]výnosy standard'!$A$1:$T$2200,10,FALSE)</f>
        <v>5.5</v>
      </c>
      <c r="BD1497" s="6">
        <f>VLOOKUP($B1497,'[1]výnosy standard'!$A$1:$T$2200,11,FALSE)</f>
        <v>3.12</v>
      </c>
      <c r="BE1497" s="6">
        <f>VLOOKUP($B1497,'[1]výnosy standard'!$A$1:$T$2200,12,FALSE)</f>
        <v>5.15</v>
      </c>
      <c r="BF1497" s="6">
        <f>VLOOKUP($B1497,'[1]výnosy standard'!$A$1:$T$2200,13,FALSE)</f>
        <v>0</v>
      </c>
      <c r="BG1497" s="6">
        <f>VLOOKUP($B1497,'[1]výnosy standard'!$A$1:$T$2200,14,FALSE)</f>
        <v>0</v>
      </c>
      <c r="BH1497" s="6">
        <f>VLOOKUP($B1497,'[1]výnosy standard'!$A$1:$T$2200,15,FALSE)</f>
        <v>20.97</v>
      </c>
      <c r="BI1497" s="6">
        <f>VLOOKUP($B1497,'[1]výnosy standard'!$A$1:$T$2200,16,FALSE)</f>
        <v>0</v>
      </c>
      <c r="BJ1497" s="6">
        <f>VLOOKUP($B1497,'[1]výnosy standard'!$A$1:$T$2200,17,FALSE)</f>
        <v>3.89</v>
      </c>
      <c r="BK1497" s="6">
        <f>VLOOKUP($B1497,'[1]výnosy standard'!$A$1:$T$2200,18,FALSE)</f>
        <v>3.89</v>
      </c>
      <c r="BL1497" s="6">
        <f>VLOOKUP($B1497,'[1]výnosy standard'!$A$1:$T$2200,19,FALSE)</f>
        <v>5.13</v>
      </c>
      <c r="BM1497" s="6">
        <f>VLOOKUP($B1497,'[1]výnosy standard'!$A$1:$T$2200,20,FALSE)</f>
        <v>0</v>
      </c>
      <c r="BN1497" s="6">
        <f>VLOOKUP(B1497,'[1]pšenice výnos'!$A$2:$E$2200,4)</f>
        <v>5.5</v>
      </c>
      <c r="BO1497" s="6">
        <f>VLOOKUP(B1497,[1]kukuřice!$A$2:$E$2200,5,FALSE)</f>
        <v>38.719103543145614</v>
      </c>
    </row>
    <row r="1498" spans="1:67" hidden="1" x14ac:dyDescent="0.25">
      <c r="A1498" s="7">
        <v>2446</v>
      </c>
      <c r="B1498" s="6" t="s">
        <v>133</v>
      </c>
      <c r="C1498" s="13">
        <v>491</v>
      </c>
      <c r="D1498" s="7">
        <v>21.931333425072246</v>
      </c>
      <c r="E1498" s="6" t="s">
        <v>14</v>
      </c>
      <c r="F1498" s="6" t="s">
        <v>28</v>
      </c>
      <c r="G1498" s="7">
        <v>21.931333425072246</v>
      </c>
      <c r="H1498" s="7">
        <v>21.931333425072246</v>
      </c>
      <c r="I1498" s="7">
        <v>21.931333425072246</v>
      </c>
      <c r="J1498" s="7">
        <v>6.8395294117647056</v>
      </c>
      <c r="K1498" s="14">
        <v>5.3592543801870942</v>
      </c>
      <c r="L1498" s="13">
        <v>12</v>
      </c>
      <c r="M1498" s="7">
        <v>5.9633207488778721</v>
      </c>
      <c r="N1498" s="7">
        <v>-0.15950109080014527</v>
      </c>
      <c r="O1498" s="7">
        <v>1.4802750315776114</v>
      </c>
      <c r="P1498" s="7">
        <v>1</v>
      </c>
      <c r="Q1498" s="7">
        <v>5</v>
      </c>
      <c r="R1498" s="7">
        <v>0</v>
      </c>
      <c r="S1498" s="15">
        <v>0.85833333333333295</v>
      </c>
      <c r="T1498" s="15">
        <v>3.74444444444444</v>
      </c>
      <c r="U1498" s="15">
        <v>7.2671825396825396</v>
      </c>
      <c r="V1498" s="16">
        <v>21.1</v>
      </c>
      <c r="W1498" s="16">
        <v>16.7</v>
      </c>
      <c r="X1498" s="17" t="e">
        <v>#NULL!</v>
      </c>
      <c r="Y1498" s="13">
        <v>3</v>
      </c>
      <c r="Z1498" s="16">
        <v>4</v>
      </c>
      <c r="AA1498" s="13">
        <v>17</v>
      </c>
      <c r="AB1498" s="15">
        <v>-4.0999999999999996</v>
      </c>
      <c r="AC1498" s="15">
        <v>0.30000000000000099</v>
      </c>
      <c r="AD1498" s="15">
        <v>3.8194444444444402</v>
      </c>
      <c r="AE1498" s="15">
        <v>-0.180555555555555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1</v>
      </c>
      <c r="AU1498" s="6">
        <f>VLOOKUP($B1498,'[1]výnosy standard'!$A$1:$T$2200,2,FALSE)</f>
        <v>0</v>
      </c>
      <c r="AV1498" s="6">
        <f>VLOOKUP($B1498,'[1]výnosy standard'!$A$1:$T$2200,3,FALSE)</f>
        <v>0</v>
      </c>
      <c r="AW1498" s="6">
        <f>VLOOKUP($B1498,'[1]výnosy standard'!$A$1:$T$2200,4,FALSE)</f>
        <v>0</v>
      </c>
      <c r="AX1498" s="6">
        <f>VLOOKUP($B1498,'[1]výnosy standard'!$A$1:$T$2200,5,FALSE)</f>
        <v>0</v>
      </c>
      <c r="AY1498" s="6">
        <f>VLOOKUP($B1498,'[1]výnosy standard'!$A$1:$T$2200,6,FALSE)</f>
        <v>0</v>
      </c>
      <c r="AZ1498" s="6">
        <f>VLOOKUP($B1498,'[1]výnosy standard'!$A$1:$T$2200,7,FALSE)</f>
        <v>0</v>
      </c>
      <c r="BA1498" s="6">
        <f>VLOOKUP($B1498,'[1]výnosy standard'!$A$1:$T$2200,8,FALSE)</f>
        <v>0</v>
      </c>
      <c r="BB1498" s="6">
        <f>VLOOKUP($B1498,'[1]výnosy standard'!$A$1:$T$2200,9,FALSE)</f>
        <v>6.72</v>
      </c>
      <c r="BC1498" s="6">
        <f>VLOOKUP($B1498,'[1]výnosy standard'!$A$1:$T$2200,10,FALSE)</f>
        <v>6.72</v>
      </c>
      <c r="BD1498" s="6">
        <f>VLOOKUP($B1498,'[1]výnosy standard'!$A$1:$T$2200,11,FALSE)</f>
        <v>3.33</v>
      </c>
      <c r="BE1498" s="6">
        <f>VLOOKUP($B1498,'[1]výnosy standard'!$A$1:$T$2200,12,FALSE)</f>
        <v>6.45</v>
      </c>
      <c r="BF1498" s="6">
        <f>VLOOKUP($B1498,'[1]výnosy standard'!$A$1:$T$2200,13,FALSE)</f>
        <v>0</v>
      </c>
      <c r="BG1498" s="6">
        <f>VLOOKUP($B1498,'[1]výnosy standard'!$A$1:$T$2200,14,FALSE)</f>
        <v>0</v>
      </c>
      <c r="BH1498" s="6">
        <f>VLOOKUP($B1498,'[1]výnosy standard'!$A$1:$T$2200,15,FALSE)</f>
        <v>0</v>
      </c>
      <c r="BI1498" s="6">
        <f>VLOOKUP($B1498,'[1]výnosy standard'!$A$1:$T$2200,16,FALSE)</f>
        <v>0</v>
      </c>
      <c r="BJ1498" s="6">
        <f>VLOOKUP($B1498,'[1]výnosy standard'!$A$1:$T$2200,17,FALSE)</f>
        <v>5.33</v>
      </c>
      <c r="BK1498" s="6">
        <f>VLOOKUP($B1498,'[1]výnosy standard'!$A$1:$T$2200,18,FALSE)</f>
        <v>5.33</v>
      </c>
      <c r="BL1498" s="6">
        <f>VLOOKUP($B1498,'[1]výnosy standard'!$A$1:$T$2200,19,FALSE)</f>
        <v>6.63</v>
      </c>
      <c r="BM1498" s="6">
        <f>VLOOKUP($B1498,'[1]výnosy standard'!$A$1:$T$2200,20,FALSE)</f>
        <v>0</v>
      </c>
      <c r="BN1498" s="6">
        <f>VLOOKUP(B1498,'[1]pšenice výnos'!$A$2:$E$2200,4)</f>
        <v>6.72</v>
      </c>
      <c r="BO1498" s="6">
        <f>VLOOKUP(B1498,[1]kukuřice!$A$2:$E$2200,5,FALSE)</f>
        <v>45.706953065688786</v>
      </c>
    </row>
    <row r="1499" spans="1:67" hidden="1" x14ac:dyDescent="0.25">
      <c r="A1499" s="7">
        <v>2179</v>
      </c>
      <c r="B1499" s="6" t="s">
        <v>134</v>
      </c>
      <c r="C1499" s="13">
        <v>414</v>
      </c>
      <c r="D1499" s="7">
        <v>21.939632656610101</v>
      </c>
      <c r="E1499" s="6" t="s">
        <v>14</v>
      </c>
      <c r="F1499" s="6" t="s">
        <v>28</v>
      </c>
      <c r="G1499" s="7">
        <v>21.939632656610101</v>
      </c>
      <c r="H1499" s="7">
        <v>20.064250296808439</v>
      </c>
      <c r="I1499" s="7">
        <v>20.064250296808439</v>
      </c>
      <c r="J1499" s="7">
        <v>8.4229411764705873</v>
      </c>
      <c r="K1499" s="14">
        <v>7.4849060987140899</v>
      </c>
      <c r="L1499" s="13">
        <v>18</v>
      </c>
      <c r="M1499" s="7">
        <v>5.9633207488778721</v>
      </c>
      <c r="N1499" s="7">
        <v>-0.15950109080014527</v>
      </c>
      <c r="O1499" s="7">
        <v>0.93803507775649742</v>
      </c>
      <c r="P1499" s="7">
        <v>0</v>
      </c>
      <c r="Q1499" s="7">
        <v>5</v>
      </c>
      <c r="R1499" s="7">
        <v>0</v>
      </c>
      <c r="S1499" s="17" t="e">
        <v>#NULL!</v>
      </c>
      <c r="T1499" s="17" t="e">
        <v>#NULL!</v>
      </c>
      <c r="U1499" s="17" t="e">
        <v>#NULL!</v>
      </c>
      <c r="V1499" s="17" t="e">
        <v>#NULL!</v>
      </c>
      <c r="W1499" s="17" t="e">
        <v>#NULL!</v>
      </c>
      <c r="X1499" s="17" t="e">
        <v>#NULL!</v>
      </c>
      <c r="Y1499" s="17" t="e">
        <v>#NULL!</v>
      </c>
      <c r="Z1499" s="17" t="e">
        <v>#NULL!</v>
      </c>
      <c r="AA1499" s="17" t="e">
        <v>#NULL!</v>
      </c>
      <c r="AB1499" s="17" t="e">
        <v>#NULL!</v>
      </c>
      <c r="AC1499" s="17" t="e">
        <v>#NULL!</v>
      </c>
      <c r="AD1499" s="17" t="e">
        <v>#NULL!</v>
      </c>
      <c r="AE1499" s="17" t="e">
        <v>#NULL!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0</v>
      </c>
      <c r="AT1499" s="7">
        <v>1</v>
      </c>
      <c r="AU1499" s="6">
        <f>VLOOKUP($B1499,'[1]výnosy standard'!$A$1:$T$2200,2,FALSE)</f>
        <v>30.14</v>
      </c>
      <c r="AV1499" s="6">
        <f>VLOOKUP($B1499,'[1]výnosy standard'!$A$1:$T$2200,3,FALSE)</f>
        <v>0</v>
      </c>
      <c r="AW1499" s="6">
        <f>VLOOKUP($B1499,'[1]výnosy standard'!$A$1:$T$2200,4,FALSE)</f>
        <v>8.1300000000000008</v>
      </c>
      <c r="AX1499" s="6">
        <f>VLOOKUP($B1499,'[1]výnosy standard'!$A$1:$T$2200,5,FALSE)</f>
        <v>0</v>
      </c>
      <c r="AY1499" s="6">
        <f>VLOOKUP($B1499,'[1]výnosy standard'!$A$1:$T$2200,6,FALSE)</f>
        <v>1.07</v>
      </c>
      <c r="AZ1499" s="6">
        <f>VLOOKUP($B1499,'[1]výnosy standard'!$A$1:$T$2200,7,FALSE)</f>
        <v>0</v>
      </c>
      <c r="BA1499" s="6">
        <f>VLOOKUP($B1499,'[1]výnosy standard'!$A$1:$T$2200,8,FALSE)</f>
        <v>21.51</v>
      </c>
      <c r="BB1499" s="6">
        <f>VLOOKUP($B1499,'[1]výnosy standard'!$A$1:$T$2200,9,FALSE)</f>
        <v>7.22</v>
      </c>
      <c r="BC1499" s="6">
        <f>VLOOKUP($B1499,'[1]výnosy standard'!$A$1:$T$2200,10,FALSE)</f>
        <v>7.22</v>
      </c>
      <c r="BD1499" s="6">
        <f>VLOOKUP($B1499,'[1]výnosy standard'!$A$1:$T$2200,11,FALSE)</f>
        <v>3.76</v>
      </c>
      <c r="BE1499" s="6">
        <f>VLOOKUP($B1499,'[1]výnosy standard'!$A$1:$T$2200,12,FALSE)</f>
        <v>0</v>
      </c>
      <c r="BF1499" s="6">
        <f>VLOOKUP($B1499,'[1]výnosy standard'!$A$1:$T$2200,13,FALSE)</f>
        <v>0</v>
      </c>
      <c r="BG1499" s="6">
        <f>VLOOKUP($B1499,'[1]výnosy standard'!$A$1:$T$2200,14,FALSE)</f>
        <v>0</v>
      </c>
      <c r="BH1499" s="6">
        <f>VLOOKUP($B1499,'[1]výnosy standard'!$A$1:$T$2200,15,FALSE)</f>
        <v>0</v>
      </c>
      <c r="BI1499" s="6">
        <f>VLOOKUP($B1499,'[1]výnosy standard'!$A$1:$T$2200,16,FALSE)</f>
        <v>68.319999999999993</v>
      </c>
      <c r="BJ1499" s="6">
        <f>VLOOKUP($B1499,'[1]výnosy standard'!$A$1:$T$2200,17,FALSE)</f>
        <v>5.79</v>
      </c>
      <c r="BK1499" s="6">
        <f>VLOOKUP($B1499,'[1]výnosy standard'!$A$1:$T$2200,18,FALSE)</f>
        <v>5.79</v>
      </c>
      <c r="BL1499" s="6">
        <f>VLOOKUP($B1499,'[1]výnosy standard'!$A$1:$T$2200,19,FALSE)</f>
        <v>7.88</v>
      </c>
      <c r="BM1499" s="6">
        <f>VLOOKUP($B1499,'[1]výnosy standard'!$A$1:$T$2200,20,FALSE)</f>
        <v>0</v>
      </c>
      <c r="BN1499" s="6">
        <f>VLOOKUP(B1499,'[1]pšenice výnos'!$A$2:$E$2200,4)</f>
        <v>7.22</v>
      </c>
      <c r="BO1499" s="6">
        <f>VLOOKUP(B1499,[1]kukuřice!$A$2:$E$2200,5,FALSE)</f>
        <v>45.058830479118932</v>
      </c>
    </row>
    <row r="1500" spans="1:67" hidden="1" x14ac:dyDescent="0.25">
      <c r="A1500" s="7">
        <v>3967</v>
      </c>
      <c r="B1500" s="6" t="s">
        <v>119</v>
      </c>
      <c r="C1500" s="13">
        <v>427</v>
      </c>
      <c r="D1500" s="7">
        <v>21.950318616759354</v>
      </c>
      <c r="E1500" s="6" t="s">
        <v>14</v>
      </c>
      <c r="F1500" s="6" t="s">
        <v>28</v>
      </c>
      <c r="G1500" s="7">
        <v>21.950318616759354</v>
      </c>
      <c r="H1500" s="7">
        <v>21.173676283165332</v>
      </c>
      <c r="I1500" s="7">
        <v>21.173676283165332</v>
      </c>
      <c r="J1500" s="7">
        <v>8.1232941176470597</v>
      </c>
      <c r="K1500" s="14">
        <v>7.5511243262077707</v>
      </c>
      <c r="L1500" s="13">
        <v>12</v>
      </c>
      <c r="M1500" s="7">
        <v>5.9633207488778721</v>
      </c>
      <c r="N1500" s="7">
        <v>-0.15950109080014527</v>
      </c>
      <c r="O1500" s="7">
        <v>0.57216979143928892</v>
      </c>
      <c r="P1500" s="7">
        <v>3</v>
      </c>
      <c r="Q1500" s="7">
        <v>3</v>
      </c>
      <c r="R1500" s="7">
        <v>0</v>
      </c>
      <c r="S1500" s="15">
        <v>0.86071428571428599</v>
      </c>
      <c r="T1500" s="15">
        <v>1.36785714285714</v>
      </c>
      <c r="U1500" s="15">
        <v>1.88373015873016</v>
      </c>
      <c r="V1500" s="16">
        <v>16.8</v>
      </c>
      <c r="W1500" s="16">
        <v>16.8</v>
      </c>
      <c r="X1500" s="17" t="e">
        <v>#NULL!</v>
      </c>
      <c r="Y1500" s="13">
        <v>3</v>
      </c>
      <c r="Z1500" s="16">
        <v>4</v>
      </c>
      <c r="AA1500" s="13">
        <v>17</v>
      </c>
      <c r="AB1500" s="15">
        <v>0.19999999999999901</v>
      </c>
      <c r="AC1500" s="15">
        <v>0.19999999999999901</v>
      </c>
      <c r="AD1500" s="15">
        <v>1.41785714285714</v>
      </c>
      <c r="AE1500" s="15">
        <v>-2.58214285714286</v>
      </c>
      <c r="AF1500" s="7">
        <v>0</v>
      </c>
      <c r="AG1500" s="7">
        <v>0</v>
      </c>
      <c r="AH1500" s="7">
        <v>0</v>
      </c>
      <c r="AI1500" s="7">
        <v>0</v>
      </c>
      <c r="AJ1500" s="7">
        <v>0</v>
      </c>
      <c r="AK1500" s="7">
        <v>0</v>
      </c>
      <c r="AL1500" s="7">
        <v>0</v>
      </c>
      <c r="AM1500" s="7">
        <v>0</v>
      </c>
      <c r="AN1500" s="7">
        <v>0</v>
      </c>
      <c r="AO1500" s="7">
        <v>0</v>
      </c>
      <c r="AP1500" s="7">
        <v>0</v>
      </c>
      <c r="AQ1500" s="7">
        <v>0</v>
      </c>
      <c r="AR1500" s="7">
        <v>0</v>
      </c>
      <c r="AS1500" s="7">
        <v>0</v>
      </c>
      <c r="AT1500" s="7">
        <v>1</v>
      </c>
      <c r="AU1500" s="6">
        <f>VLOOKUP($B1500,'[1]výnosy standard'!$A$1:$T$2200,2,FALSE)</f>
        <v>30.33</v>
      </c>
      <c r="AV1500" s="6">
        <f>VLOOKUP($B1500,'[1]výnosy standard'!$A$1:$T$2200,3,FALSE)</f>
        <v>0</v>
      </c>
      <c r="AW1500" s="6">
        <f>VLOOKUP($B1500,'[1]výnosy standard'!$A$1:$T$2200,4,FALSE)</f>
        <v>8.74</v>
      </c>
      <c r="AX1500" s="6">
        <f>VLOOKUP($B1500,'[1]výnosy standard'!$A$1:$T$2200,5,FALSE)</f>
        <v>0</v>
      </c>
      <c r="AY1500" s="6">
        <f>VLOOKUP($B1500,'[1]výnosy standard'!$A$1:$T$2200,6,FALSE)</f>
        <v>1.01</v>
      </c>
      <c r="AZ1500" s="6">
        <f>VLOOKUP($B1500,'[1]výnosy standard'!$A$1:$T$2200,7,FALSE)</f>
        <v>0</v>
      </c>
      <c r="BA1500" s="6">
        <f>VLOOKUP($B1500,'[1]výnosy standard'!$A$1:$T$2200,8,FALSE)</f>
        <v>21.65</v>
      </c>
      <c r="BB1500" s="6">
        <f>VLOOKUP($B1500,'[1]výnosy standard'!$A$1:$T$2200,9,FALSE)</f>
        <v>7.36</v>
      </c>
      <c r="BC1500" s="6">
        <f>VLOOKUP($B1500,'[1]výnosy standard'!$A$1:$T$2200,10,FALSE)</f>
        <v>7.36</v>
      </c>
      <c r="BD1500" s="6">
        <f>VLOOKUP($B1500,'[1]výnosy standard'!$A$1:$T$2200,11,FALSE)</f>
        <v>3.82</v>
      </c>
      <c r="BE1500" s="6">
        <f>VLOOKUP($B1500,'[1]výnosy standard'!$A$1:$T$2200,12,FALSE)</f>
        <v>0</v>
      </c>
      <c r="BF1500" s="6">
        <f>VLOOKUP($B1500,'[1]výnosy standard'!$A$1:$T$2200,13,FALSE)</f>
        <v>0</v>
      </c>
      <c r="BG1500" s="6">
        <f>VLOOKUP($B1500,'[1]výnosy standard'!$A$1:$T$2200,14,FALSE)</f>
        <v>0</v>
      </c>
      <c r="BH1500" s="6">
        <f>VLOOKUP($B1500,'[1]výnosy standard'!$A$1:$T$2200,15,FALSE)</f>
        <v>0</v>
      </c>
      <c r="BI1500" s="6">
        <f>VLOOKUP($B1500,'[1]výnosy standard'!$A$1:$T$2200,16,FALSE)</f>
        <v>68.599999999999994</v>
      </c>
      <c r="BJ1500" s="6">
        <f>VLOOKUP($B1500,'[1]výnosy standard'!$A$1:$T$2200,17,FALSE)</f>
        <v>5.83</v>
      </c>
      <c r="BK1500" s="6">
        <f>VLOOKUP($B1500,'[1]výnosy standard'!$A$1:$T$2200,18,FALSE)</f>
        <v>5.83</v>
      </c>
      <c r="BL1500" s="6">
        <f>VLOOKUP($B1500,'[1]výnosy standard'!$A$1:$T$2200,19,FALSE)</f>
        <v>7.51</v>
      </c>
      <c r="BM1500" s="6">
        <f>VLOOKUP($B1500,'[1]výnosy standard'!$A$1:$T$2200,20,FALSE)</f>
        <v>0</v>
      </c>
      <c r="BN1500" s="6">
        <f>VLOOKUP(B1500,'[1]pšenice výnos'!$A$2:$E$2200,4)</f>
        <v>7.36</v>
      </c>
      <c r="BO1500" s="6">
        <f>VLOOKUP(B1500,[1]kukuřice!$A$2:$E$2200,5,FALSE)</f>
        <v>48.517249757180991</v>
      </c>
    </row>
    <row r="1501" spans="1:67" hidden="1" x14ac:dyDescent="0.25">
      <c r="A1501" s="7">
        <v>2007</v>
      </c>
      <c r="B1501" s="6" t="s">
        <v>145</v>
      </c>
      <c r="C1501" s="13">
        <v>496</v>
      </c>
      <c r="D1501" s="7">
        <v>21.952012423711125</v>
      </c>
      <c r="E1501" s="6" t="s">
        <v>14</v>
      </c>
      <c r="F1501" s="6" t="s">
        <v>28</v>
      </c>
      <c r="G1501" s="7">
        <v>21.952012423711125</v>
      </c>
      <c r="H1501" s="7">
        <v>21.348327215617033</v>
      </c>
      <c r="I1501" s="7">
        <v>21.348327215617033</v>
      </c>
      <c r="J1501" s="7">
        <v>4.4031552941176475</v>
      </c>
      <c r="K1501" s="14">
        <v>4.9137064024700612</v>
      </c>
      <c r="L1501" s="13">
        <v>18</v>
      </c>
      <c r="M1501" s="7">
        <v>5.9066120636165591</v>
      </c>
      <c r="N1501" s="7">
        <v>-0.10419924441089816</v>
      </c>
      <c r="O1501" s="7">
        <v>-0.51055110835241369</v>
      </c>
      <c r="P1501" s="7">
        <v>0</v>
      </c>
      <c r="Q1501" s="7">
        <v>0</v>
      </c>
      <c r="R1501" s="7">
        <v>0</v>
      </c>
      <c r="S1501" s="17" t="e">
        <v>#NULL!</v>
      </c>
      <c r="T1501" s="17" t="e">
        <v>#NULL!</v>
      </c>
      <c r="U1501" s="17" t="e">
        <v>#NULL!</v>
      </c>
      <c r="V1501" s="17" t="e">
        <v>#NULL!</v>
      </c>
      <c r="W1501" s="17" t="e">
        <v>#NULL!</v>
      </c>
      <c r="X1501" s="17" t="e">
        <v>#NULL!</v>
      </c>
      <c r="Y1501" s="17" t="e">
        <v>#NULL!</v>
      </c>
      <c r="Z1501" s="17" t="e">
        <v>#NULL!</v>
      </c>
      <c r="AA1501" s="17" t="e">
        <v>#NULL!</v>
      </c>
      <c r="AB1501" s="17" t="e">
        <v>#NULL!</v>
      </c>
      <c r="AC1501" s="17" t="e">
        <v>#NULL!</v>
      </c>
      <c r="AD1501" s="17" t="e">
        <v>#NULL!</v>
      </c>
      <c r="AE1501" s="17" t="e">
        <v>#NULL!</v>
      </c>
      <c r="AF1501" s="7">
        <v>0</v>
      </c>
      <c r="AG1501" s="7">
        <v>0</v>
      </c>
      <c r="AH1501" s="7">
        <v>0</v>
      </c>
      <c r="AI1501" s="7">
        <v>0</v>
      </c>
      <c r="AJ1501" s="7">
        <v>0</v>
      </c>
      <c r="AK1501" s="7">
        <v>0</v>
      </c>
      <c r="AL1501" s="7">
        <v>0</v>
      </c>
      <c r="AM1501" s="7">
        <v>0</v>
      </c>
      <c r="AN1501" s="7">
        <v>0</v>
      </c>
      <c r="AO1501" s="7">
        <v>0</v>
      </c>
      <c r="AP1501" s="7">
        <v>0</v>
      </c>
      <c r="AQ1501" s="7">
        <v>0</v>
      </c>
      <c r="AR1501" s="7">
        <v>0</v>
      </c>
      <c r="AS1501" s="7">
        <v>0</v>
      </c>
      <c r="AT1501" s="7">
        <v>1</v>
      </c>
      <c r="AU1501" s="6">
        <f>VLOOKUP($B1501,'[1]výnosy standard'!$A$1:$T$2200,2,FALSE)</f>
        <v>0</v>
      </c>
      <c r="AV1501" s="6">
        <f>VLOOKUP($B1501,'[1]výnosy standard'!$A$1:$T$2200,3,FALSE)</f>
        <v>0</v>
      </c>
      <c r="AW1501" s="6">
        <f>VLOOKUP($B1501,'[1]výnosy standard'!$A$1:$T$2200,4,FALSE)</f>
        <v>0</v>
      </c>
      <c r="AX1501" s="6">
        <f>VLOOKUP($B1501,'[1]výnosy standard'!$A$1:$T$2200,5,FALSE)</f>
        <v>4.87</v>
      </c>
      <c r="AY1501" s="6">
        <f>VLOOKUP($B1501,'[1]výnosy standard'!$A$1:$T$2200,6,FALSE)</f>
        <v>0</v>
      </c>
      <c r="AZ1501" s="6">
        <f>VLOOKUP($B1501,'[1]výnosy standard'!$A$1:$T$2200,7,FALSE)</f>
        <v>0</v>
      </c>
      <c r="BA1501" s="6">
        <f>VLOOKUP($B1501,'[1]výnosy standard'!$A$1:$T$2200,8,FALSE)</f>
        <v>0</v>
      </c>
      <c r="BB1501" s="6">
        <f>VLOOKUP($B1501,'[1]výnosy standard'!$A$1:$T$2200,9,FALSE)</f>
        <v>5.8</v>
      </c>
      <c r="BC1501" s="6">
        <f>VLOOKUP($B1501,'[1]výnosy standard'!$A$1:$T$2200,10,FALSE)</f>
        <v>5.8</v>
      </c>
      <c r="BD1501" s="6">
        <f>VLOOKUP($B1501,'[1]výnosy standard'!$A$1:$T$2200,11,FALSE)</f>
        <v>3.11</v>
      </c>
      <c r="BE1501" s="6">
        <f>VLOOKUP($B1501,'[1]výnosy standard'!$A$1:$T$2200,12,FALSE)</f>
        <v>6.06</v>
      </c>
      <c r="BF1501" s="6">
        <f>VLOOKUP($B1501,'[1]výnosy standard'!$A$1:$T$2200,13,FALSE)</f>
        <v>0</v>
      </c>
      <c r="BG1501" s="6">
        <f>VLOOKUP($B1501,'[1]výnosy standard'!$A$1:$T$2200,14,FALSE)</f>
        <v>0</v>
      </c>
      <c r="BH1501" s="6">
        <f>VLOOKUP($B1501,'[1]výnosy standard'!$A$1:$T$2200,15,FALSE)</f>
        <v>0</v>
      </c>
      <c r="BI1501" s="6">
        <f>VLOOKUP($B1501,'[1]výnosy standard'!$A$1:$T$2200,16,FALSE)</f>
        <v>0</v>
      </c>
      <c r="BJ1501" s="6">
        <f>VLOOKUP($B1501,'[1]výnosy standard'!$A$1:$T$2200,17,FALSE)</f>
        <v>4.67</v>
      </c>
      <c r="BK1501" s="6">
        <f>VLOOKUP($B1501,'[1]výnosy standard'!$A$1:$T$2200,18,FALSE)</f>
        <v>4.67</v>
      </c>
      <c r="BL1501" s="6">
        <f>VLOOKUP($B1501,'[1]výnosy standard'!$A$1:$T$2200,19,FALSE)</f>
        <v>5.2</v>
      </c>
      <c r="BM1501" s="6">
        <f>VLOOKUP($B1501,'[1]výnosy standard'!$A$1:$T$2200,20,FALSE)</f>
        <v>0</v>
      </c>
      <c r="BN1501" s="6">
        <f>VLOOKUP(B1501,'[1]pšenice výnos'!$A$2:$E$2200,4)</f>
        <v>5.8</v>
      </c>
      <c r="BO1501" s="6">
        <f>VLOOKUP(B1501,[1]kukuřice!$A$2:$E$2200,5,FALSE)</f>
        <v>41.577829809173942</v>
      </c>
    </row>
    <row r="1502" spans="1:67" hidden="1" x14ac:dyDescent="0.25">
      <c r="A1502" s="7">
        <v>4176</v>
      </c>
      <c r="B1502" s="6" t="s">
        <v>182</v>
      </c>
      <c r="C1502" s="13">
        <v>200</v>
      </c>
      <c r="D1502" s="7">
        <v>21.987986433793665</v>
      </c>
      <c r="E1502" s="6" t="s">
        <v>14</v>
      </c>
      <c r="F1502" s="6" t="s">
        <v>28</v>
      </c>
      <c r="G1502" s="7">
        <v>21.987986433793665</v>
      </c>
      <c r="H1502" s="7">
        <v>21.153533712428917</v>
      </c>
      <c r="I1502" s="7">
        <v>21.153533712428917</v>
      </c>
      <c r="J1502" s="7">
        <v>6.1550000000000002</v>
      </c>
      <c r="K1502" s="14">
        <v>5.6312989361411239</v>
      </c>
      <c r="L1502" s="13">
        <v>18</v>
      </c>
      <c r="M1502" s="7">
        <v>6.126361174112934</v>
      </c>
      <c r="N1502" s="7">
        <v>0.15343536976705582</v>
      </c>
      <c r="O1502" s="7">
        <v>0.52370106385887638</v>
      </c>
      <c r="P1502" s="7">
        <v>8</v>
      </c>
      <c r="Q1502" s="7">
        <v>0</v>
      </c>
      <c r="R1502" s="7">
        <v>0</v>
      </c>
      <c r="S1502" s="15">
        <v>0.61666666666666703</v>
      </c>
      <c r="T1502" s="15">
        <v>3.3091666666666701</v>
      </c>
      <c r="U1502" s="15">
        <v>7.56666666666667</v>
      </c>
      <c r="V1502" s="16">
        <v>20.3</v>
      </c>
      <c r="W1502" s="16">
        <v>17.399999999999999</v>
      </c>
      <c r="X1502" s="17" t="e">
        <v>#NULL!</v>
      </c>
      <c r="Y1502" s="13">
        <v>3</v>
      </c>
      <c r="Z1502" s="16">
        <v>4</v>
      </c>
      <c r="AA1502" s="13">
        <v>17</v>
      </c>
      <c r="AB1502" s="15">
        <v>-3.3</v>
      </c>
      <c r="AC1502" s="15">
        <v>-0.39999999999999902</v>
      </c>
      <c r="AD1502" s="15">
        <v>3.2091666666666701</v>
      </c>
      <c r="AE1502" s="15">
        <v>-0.79083333333333306</v>
      </c>
      <c r="AF1502" s="7">
        <v>0</v>
      </c>
      <c r="AG1502" s="7">
        <v>0</v>
      </c>
      <c r="AH1502" s="7">
        <v>0</v>
      </c>
      <c r="AI1502" s="7">
        <v>0</v>
      </c>
      <c r="AJ1502" s="7">
        <v>0</v>
      </c>
      <c r="AK1502" s="7">
        <v>0</v>
      </c>
      <c r="AL1502" s="7">
        <v>0</v>
      </c>
      <c r="AM1502" s="7">
        <v>0</v>
      </c>
      <c r="AN1502" s="7">
        <v>0</v>
      </c>
      <c r="AO1502" s="7">
        <v>0</v>
      </c>
      <c r="AP1502" s="7">
        <v>0</v>
      </c>
      <c r="AQ1502" s="7">
        <v>0</v>
      </c>
      <c r="AR1502" s="7">
        <v>0</v>
      </c>
      <c r="AS1502" s="7">
        <v>0</v>
      </c>
      <c r="AT1502" s="7">
        <v>1</v>
      </c>
      <c r="AU1502" s="6">
        <f>VLOOKUP($B1502,'[1]výnosy standard'!$A$1:$T$2200,2,FALSE)</f>
        <v>0</v>
      </c>
      <c r="AV1502" s="6">
        <f>VLOOKUP($B1502,'[1]výnosy standard'!$A$1:$T$2200,3,FALSE)</f>
        <v>0</v>
      </c>
      <c r="AW1502" s="6">
        <f>VLOOKUP($B1502,'[1]výnosy standard'!$A$1:$T$2200,4,FALSE)</f>
        <v>0</v>
      </c>
      <c r="AX1502" s="6">
        <f>VLOOKUP($B1502,'[1]výnosy standard'!$A$1:$T$2200,5,FALSE)</f>
        <v>0</v>
      </c>
      <c r="AY1502" s="6">
        <f>VLOOKUP($B1502,'[1]výnosy standard'!$A$1:$T$2200,6,FALSE)</f>
        <v>0</v>
      </c>
      <c r="AZ1502" s="6">
        <f>VLOOKUP($B1502,'[1]výnosy standard'!$A$1:$T$2200,7,FALSE)</f>
        <v>0</v>
      </c>
      <c r="BA1502" s="6">
        <f>VLOOKUP($B1502,'[1]výnosy standard'!$A$1:$T$2200,8,FALSE)</f>
        <v>0</v>
      </c>
      <c r="BB1502" s="6">
        <f>VLOOKUP($B1502,'[1]výnosy standard'!$A$1:$T$2200,9,FALSE)</f>
        <v>6.09</v>
      </c>
      <c r="BC1502" s="6">
        <f>VLOOKUP($B1502,'[1]výnosy standard'!$A$1:$T$2200,10,FALSE)</f>
        <v>6.09</v>
      </c>
      <c r="BD1502" s="6">
        <f>VLOOKUP($B1502,'[1]výnosy standard'!$A$1:$T$2200,11,FALSE)</f>
        <v>3.22</v>
      </c>
      <c r="BE1502" s="6">
        <f>VLOOKUP($B1502,'[1]výnosy standard'!$A$1:$T$2200,12,FALSE)</f>
        <v>5.58</v>
      </c>
      <c r="BF1502" s="6">
        <f>VLOOKUP($B1502,'[1]výnosy standard'!$A$1:$T$2200,13,FALSE)</f>
        <v>0</v>
      </c>
      <c r="BG1502" s="6">
        <f>VLOOKUP($B1502,'[1]výnosy standard'!$A$1:$T$2200,14,FALSE)</f>
        <v>0</v>
      </c>
      <c r="BH1502" s="6">
        <f>VLOOKUP($B1502,'[1]výnosy standard'!$A$1:$T$2200,15,FALSE)</f>
        <v>0</v>
      </c>
      <c r="BI1502" s="6">
        <f>VLOOKUP($B1502,'[1]výnosy standard'!$A$1:$T$2200,16,FALSE)</f>
        <v>0</v>
      </c>
      <c r="BJ1502" s="6">
        <f>VLOOKUP($B1502,'[1]výnosy standard'!$A$1:$T$2200,17,FALSE)</f>
        <v>4.4000000000000004</v>
      </c>
      <c r="BK1502" s="6">
        <f>VLOOKUP($B1502,'[1]výnosy standard'!$A$1:$T$2200,18,FALSE)</f>
        <v>4.4000000000000004</v>
      </c>
      <c r="BL1502" s="6">
        <f>VLOOKUP($B1502,'[1]výnosy standard'!$A$1:$T$2200,19,FALSE)</f>
        <v>5.6</v>
      </c>
      <c r="BM1502" s="6">
        <f>VLOOKUP($B1502,'[1]výnosy standard'!$A$1:$T$2200,20,FALSE)</f>
        <v>0</v>
      </c>
      <c r="BN1502" s="6">
        <f>VLOOKUP(B1502,'[1]pšenice výnos'!$A$2:$E$2200,4)</f>
        <v>6.09</v>
      </c>
      <c r="BO1502" s="6">
        <f>VLOOKUP(B1502,[1]kukuřice!$A$2:$E$2200,5,FALSE)</f>
        <v>39.206715276936691</v>
      </c>
    </row>
    <row r="1503" spans="1:67" hidden="1" x14ac:dyDescent="0.25">
      <c r="A1503" s="7">
        <v>2411</v>
      </c>
      <c r="B1503" s="6" t="s">
        <v>125</v>
      </c>
      <c r="C1503" s="13">
        <v>418</v>
      </c>
      <c r="D1503" s="7">
        <v>21.996615905245349</v>
      </c>
      <c r="E1503" s="6" t="s">
        <v>14</v>
      </c>
      <c r="F1503" s="6" t="s">
        <v>28</v>
      </c>
      <c r="G1503" s="7">
        <v>21.996615905245349</v>
      </c>
      <c r="H1503" s="7">
        <v>21.996615905245349</v>
      </c>
      <c r="I1503" s="7">
        <v>21.996615905245349</v>
      </c>
      <c r="J1503" s="7">
        <v>4.7279999999999998</v>
      </c>
      <c r="K1503" s="14">
        <v>4.3008461251604704</v>
      </c>
      <c r="L1503" s="13">
        <v>17</v>
      </c>
      <c r="M1503" s="7">
        <v>6.126361174112934</v>
      </c>
      <c r="N1503" s="7">
        <v>0.15343536976705582</v>
      </c>
      <c r="O1503" s="7">
        <v>0.42715387483952938</v>
      </c>
      <c r="P1503" s="7">
        <v>6</v>
      </c>
      <c r="Q1503" s="7">
        <v>0</v>
      </c>
      <c r="R1503" s="7">
        <v>0</v>
      </c>
      <c r="S1503" s="15">
        <v>1.36388888888889</v>
      </c>
      <c r="T1503" s="15">
        <v>2.33555555555556</v>
      </c>
      <c r="U1503" s="15">
        <v>3.9962962962963</v>
      </c>
      <c r="V1503" s="16">
        <v>13.7</v>
      </c>
      <c r="W1503" s="16">
        <v>14</v>
      </c>
      <c r="X1503" s="17" t="e">
        <v>#NULL!</v>
      </c>
      <c r="Y1503" s="13">
        <v>4</v>
      </c>
      <c r="Z1503" s="16">
        <v>4.7</v>
      </c>
      <c r="AA1503" s="13">
        <v>14</v>
      </c>
      <c r="AB1503" s="15">
        <v>0.30000000000000099</v>
      </c>
      <c r="AC1503" s="15">
        <v>0</v>
      </c>
      <c r="AD1503" s="15">
        <v>2.33555555555556</v>
      </c>
      <c r="AE1503" s="15">
        <v>-2.3644444444444401</v>
      </c>
      <c r="AF1503" s="7">
        <v>0</v>
      </c>
      <c r="AG1503" s="7">
        <v>0</v>
      </c>
      <c r="AH1503" s="7">
        <v>0</v>
      </c>
      <c r="AI1503" s="7">
        <v>0</v>
      </c>
      <c r="AJ1503" s="7">
        <v>0</v>
      </c>
      <c r="AK1503" s="7">
        <v>0</v>
      </c>
      <c r="AL1503" s="7">
        <v>0</v>
      </c>
      <c r="AM1503" s="7">
        <v>0</v>
      </c>
      <c r="AN1503" s="7">
        <v>0</v>
      </c>
      <c r="AO1503" s="7">
        <v>0</v>
      </c>
      <c r="AP1503" s="7">
        <v>0</v>
      </c>
      <c r="AQ1503" s="7">
        <v>0</v>
      </c>
      <c r="AR1503" s="7">
        <v>0</v>
      </c>
      <c r="AS1503" s="7">
        <v>0</v>
      </c>
      <c r="AT1503" s="7">
        <v>1</v>
      </c>
      <c r="AU1503" s="6">
        <f>VLOOKUP($B1503,'[1]výnosy standard'!$A$1:$T$2200,2,FALSE)</f>
        <v>22.23</v>
      </c>
      <c r="AV1503" s="6">
        <f>VLOOKUP($B1503,'[1]výnosy standard'!$A$1:$T$2200,3,FALSE)</f>
        <v>0</v>
      </c>
      <c r="AW1503" s="6">
        <f>VLOOKUP($B1503,'[1]výnosy standard'!$A$1:$T$2200,4,FALSE)</f>
        <v>0</v>
      </c>
      <c r="AX1503" s="6">
        <f>VLOOKUP($B1503,'[1]výnosy standard'!$A$1:$T$2200,5,FALSE)</f>
        <v>4.26</v>
      </c>
      <c r="AY1503" s="6">
        <f>VLOOKUP($B1503,'[1]výnosy standard'!$A$1:$T$2200,6,FALSE)</f>
        <v>0</v>
      </c>
      <c r="AZ1503" s="6">
        <f>VLOOKUP($B1503,'[1]výnosy standard'!$A$1:$T$2200,7,FALSE)</f>
        <v>0</v>
      </c>
      <c r="BA1503" s="6">
        <f>VLOOKUP($B1503,'[1]výnosy standard'!$A$1:$T$2200,8,FALSE)</f>
        <v>0</v>
      </c>
      <c r="BB1503" s="6">
        <f>VLOOKUP($B1503,'[1]výnosy standard'!$A$1:$T$2200,9,FALSE)</f>
        <v>5.17</v>
      </c>
      <c r="BC1503" s="6">
        <f>VLOOKUP($B1503,'[1]výnosy standard'!$A$1:$T$2200,10,FALSE)</f>
        <v>5.17</v>
      </c>
      <c r="BD1503" s="6">
        <f>VLOOKUP($B1503,'[1]výnosy standard'!$A$1:$T$2200,11,FALSE)</f>
        <v>3</v>
      </c>
      <c r="BE1503" s="6">
        <f>VLOOKUP($B1503,'[1]výnosy standard'!$A$1:$T$2200,12,FALSE)</f>
        <v>5.1100000000000003</v>
      </c>
      <c r="BF1503" s="6">
        <f>VLOOKUP($B1503,'[1]výnosy standard'!$A$1:$T$2200,13,FALSE)</f>
        <v>0</v>
      </c>
      <c r="BG1503" s="6">
        <f>VLOOKUP($B1503,'[1]výnosy standard'!$A$1:$T$2200,14,FALSE)</f>
        <v>0</v>
      </c>
      <c r="BH1503" s="6">
        <f>VLOOKUP($B1503,'[1]výnosy standard'!$A$1:$T$2200,15,FALSE)</f>
        <v>16.55</v>
      </c>
      <c r="BI1503" s="6">
        <f>VLOOKUP($B1503,'[1]výnosy standard'!$A$1:$T$2200,16,FALSE)</f>
        <v>0</v>
      </c>
      <c r="BJ1503" s="6">
        <f>VLOOKUP($B1503,'[1]výnosy standard'!$A$1:$T$2200,17,FALSE)</f>
        <v>3.82</v>
      </c>
      <c r="BK1503" s="6">
        <f>VLOOKUP($B1503,'[1]výnosy standard'!$A$1:$T$2200,18,FALSE)</f>
        <v>3.82</v>
      </c>
      <c r="BL1503" s="6">
        <f>VLOOKUP($B1503,'[1]výnosy standard'!$A$1:$T$2200,19,FALSE)</f>
        <v>4.87</v>
      </c>
      <c r="BM1503" s="6">
        <f>VLOOKUP($B1503,'[1]výnosy standard'!$A$1:$T$2200,20,FALSE)</f>
        <v>0</v>
      </c>
      <c r="BN1503" s="6">
        <f>VLOOKUP(B1503,'[1]pšenice výnos'!$A$2:$E$2200,4)</f>
        <v>5.17</v>
      </c>
      <c r="BO1503" s="6">
        <f>VLOOKUP(B1503,[1]kukuřice!$A$2:$E$2200,5,FALSE)</f>
        <v>36.213447270467142</v>
      </c>
    </row>
    <row r="1504" spans="1:67" hidden="1" x14ac:dyDescent="0.25">
      <c r="A1504" s="7">
        <v>3965</v>
      </c>
      <c r="B1504" s="6" t="s">
        <v>134</v>
      </c>
      <c r="C1504" s="13">
        <v>425</v>
      </c>
      <c r="D1504" s="7">
        <v>22.000892193308548</v>
      </c>
      <c r="E1504" s="6" t="s">
        <v>14</v>
      </c>
      <c r="F1504" s="6" t="s">
        <v>28</v>
      </c>
      <c r="G1504" s="7">
        <v>22.000892193308548</v>
      </c>
      <c r="H1504" s="7">
        <v>12.639405204460965</v>
      </c>
      <c r="I1504" s="7">
        <v>12.639405204460965</v>
      </c>
      <c r="J1504" s="7">
        <v>8.07</v>
      </c>
      <c r="K1504" s="14">
        <v>6.8866964513112352</v>
      </c>
      <c r="L1504" s="13">
        <v>24</v>
      </c>
      <c r="M1504" s="7">
        <v>6.126361174112934</v>
      </c>
      <c r="N1504" s="7">
        <v>0.15343536976705582</v>
      </c>
      <c r="O1504" s="7">
        <v>1.1833035486887651</v>
      </c>
      <c r="P1504" s="7">
        <v>5</v>
      </c>
      <c r="Q1504" s="7">
        <v>0</v>
      </c>
      <c r="R1504" s="7">
        <v>0</v>
      </c>
      <c r="S1504" s="15">
        <v>0.64264705882352902</v>
      </c>
      <c r="T1504" s="15">
        <v>1.1082352941176501</v>
      </c>
      <c r="U1504" s="15">
        <v>1.70921568627451</v>
      </c>
      <c r="V1504" s="16">
        <v>15.4</v>
      </c>
      <c r="W1504" s="16">
        <v>16.3</v>
      </c>
      <c r="X1504" s="17" t="e">
        <v>#NULL!</v>
      </c>
      <c r="Y1504" s="13">
        <v>3</v>
      </c>
      <c r="Z1504" s="16">
        <v>4</v>
      </c>
      <c r="AA1504" s="13">
        <v>17</v>
      </c>
      <c r="AB1504" s="15">
        <v>1.6</v>
      </c>
      <c r="AC1504" s="15">
        <v>0.69999999999999896</v>
      </c>
      <c r="AD1504" s="15">
        <v>1.2832352941176499</v>
      </c>
      <c r="AE1504" s="15">
        <v>-2.7167647058823499</v>
      </c>
      <c r="AF1504" s="7">
        <v>0</v>
      </c>
      <c r="AG1504" s="7">
        <v>0</v>
      </c>
      <c r="AH1504" s="7">
        <v>0</v>
      </c>
      <c r="AI1504" s="7">
        <v>0</v>
      </c>
      <c r="AJ1504" s="7">
        <v>0</v>
      </c>
      <c r="AK1504" s="7">
        <v>0</v>
      </c>
      <c r="AL1504" s="7">
        <v>0</v>
      </c>
      <c r="AM1504" s="7">
        <v>0</v>
      </c>
      <c r="AN1504" s="7">
        <v>0</v>
      </c>
      <c r="AO1504" s="7">
        <v>0</v>
      </c>
      <c r="AP1504" s="7">
        <v>0</v>
      </c>
      <c r="AQ1504" s="7">
        <v>0</v>
      </c>
      <c r="AR1504" s="7">
        <v>0</v>
      </c>
      <c r="AS1504" s="7">
        <v>0</v>
      </c>
      <c r="AT1504" s="7">
        <v>1</v>
      </c>
      <c r="AU1504" s="6">
        <f>VLOOKUP($B1504,'[1]výnosy standard'!$A$1:$T$2200,2,FALSE)</f>
        <v>30.14</v>
      </c>
      <c r="AV1504" s="6">
        <f>VLOOKUP($B1504,'[1]výnosy standard'!$A$1:$T$2200,3,FALSE)</f>
        <v>0</v>
      </c>
      <c r="AW1504" s="6">
        <f>VLOOKUP($B1504,'[1]výnosy standard'!$A$1:$T$2200,4,FALSE)</f>
        <v>8.1300000000000008</v>
      </c>
      <c r="AX1504" s="6">
        <f>VLOOKUP($B1504,'[1]výnosy standard'!$A$1:$T$2200,5,FALSE)</f>
        <v>0</v>
      </c>
      <c r="AY1504" s="6">
        <f>VLOOKUP($B1504,'[1]výnosy standard'!$A$1:$T$2200,6,FALSE)</f>
        <v>1.07</v>
      </c>
      <c r="AZ1504" s="6">
        <f>VLOOKUP($B1504,'[1]výnosy standard'!$A$1:$T$2200,7,FALSE)</f>
        <v>0</v>
      </c>
      <c r="BA1504" s="6">
        <f>VLOOKUP($B1504,'[1]výnosy standard'!$A$1:$T$2200,8,FALSE)</f>
        <v>21.51</v>
      </c>
      <c r="BB1504" s="6">
        <f>VLOOKUP($B1504,'[1]výnosy standard'!$A$1:$T$2200,9,FALSE)</f>
        <v>7.22</v>
      </c>
      <c r="BC1504" s="6">
        <f>VLOOKUP($B1504,'[1]výnosy standard'!$A$1:$T$2200,10,FALSE)</f>
        <v>7.22</v>
      </c>
      <c r="BD1504" s="6">
        <f>VLOOKUP($B1504,'[1]výnosy standard'!$A$1:$T$2200,11,FALSE)</f>
        <v>3.76</v>
      </c>
      <c r="BE1504" s="6">
        <f>VLOOKUP($B1504,'[1]výnosy standard'!$A$1:$T$2200,12,FALSE)</f>
        <v>0</v>
      </c>
      <c r="BF1504" s="6">
        <f>VLOOKUP($B1504,'[1]výnosy standard'!$A$1:$T$2200,13,FALSE)</f>
        <v>0</v>
      </c>
      <c r="BG1504" s="6">
        <f>VLOOKUP($B1504,'[1]výnosy standard'!$A$1:$T$2200,14,FALSE)</f>
        <v>0</v>
      </c>
      <c r="BH1504" s="6">
        <f>VLOOKUP($B1504,'[1]výnosy standard'!$A$1:$T$2200,15,FALSE)</f>
        <v>0</v>
      </c>
      <c r="BI1504" s="6">
        <f>VLOOKUP($B1504,'[1]výnosy standard'!$A$1:$T$2200,16,FALSE)</f>
        <v>68.319999999999993</v>
      </c>
      <c r="BJ1504" s="6">
        <f>VLOOKUP($B1504,'[1]výnosy standard'!$A$1:$T$2200,17,FALSE)</f>
        <v>5.79</v>
      </c>
      <c r="BK1504" s="6">
        <f>VLOOKUP($B1504,'[1]výnosy standard'!$A$1:$T$2200,18,FALSE)</f>
        <v>5.79</v>
      </c>
      <c r="BL1504" s="6">
        <f>VLOOKUP($B1504,'[1]výnosy standard'!$A$1:$T$2200,19,FALSE)</f>
        <v>7.88</v>
      </c>
      <c r="BM1504" s="6">
        <f>VLOOKUP($B1504,'[1]výnosy standard'!$A$1:$T$2200,20,FALSE)</f>
        <v>0</v>
      </c>
      <c r="BN1504" s="6">
        <f>VLOOKUP(B1504,'[1]pšenice výnos'!$A$2:$E$2200,4)</f>
        <v>7.22</v>
      </c>
      <c r="BO1504" s="6">
        <f>VLOOKUP(B1504,[1]kukuřice!$A$2:$E$2200,5,FALSE)</f>
        <v>45.058830479118932</v>
      </c>
    </row>
    <row r="1505" spans="1:67" hidden="1" x14ac:dyDescent="0.25">
      <c r="A1505" s="7">
        <v>2630</v>
      </c>
      <c r="B1505" s="6" t="s">
        <v>200</v>
      </c>
      <c r="C1505" s="13">
        <v>187</v>
      </c>
      <c r="D1505" s="7">
        <v>22.01277696793003</v>
      </c>
      <c r="E1505" s="6" t="s">
        <v>14</v>
      </c>
      <c r="F1505" s="6" t="s">
        <v>28</v>
      </c>
      <c r="G1505" s="7">
        <v>22.01277696793003</v>
      </c>
      <c r="H1505" s="7">
        <v>21.137026239067058</v>
      </c>
      <c r="I1505" s="7">
        <v>21.137026239067058</v>
      </c>
      <c r="J1505" s="7">
        <v>8.2319999999999993</v>
      </c>
      <c r="K1505" s="14">
        <v>7.0667506366102497</v>
      </c>
      <c r="L1505" s="13">
        <v>18</v>
      </c>
      <c r="M1505" s="7">
        <v>6.126361174112934</v>
      </c>
      <c r="N1505" s="7">
        <v>0.15343536976705582</v>
      </c>
      <c r="O1505" s="7">
        <v>1.1652493633897496</v>
      </c>
      <c r="P1505" s="7">
        <v>8</v>
      </c>
      <c r="Q1505" s="7">
        <v>0</v>
      </c>
      <c r="R1505" s="7">
        <v>0</v>
      </c>
      <c r="S1505" s="15">
        <v>1.2250000000000001</v>
      </c>
      <c r="T1505" s="15">
        <v>2.44</v>
      </c>
      <c r="U1505" s="15">
        <v>5.1565608465608497</v>
      </c>
      <c r="V1505" s="16">
        <v>14.1</v>
      </c>
      <c r="W1505" s="16">
        <v>13.3</v>
      </c>
      <c r="X1505" s="13">
        <v>-1</v>
      </c>
      <c r="Y1505" s="13">
        <v>3</v>
      </c>
      <c r="Z1505" s="16">
        <v>4</v>
      </c>
      <c r="AA1505" s="13">
        <v>17</v>
      </c>
      <c r="AB1505" s="15">
        <v>2.9</v>
      </c>
      <c r="AC1505" s="15">
        <v>3.7</v>
      </c>
      <c r="AD1505" s="15">
        <v>3.3650000000000002</v>
      </c>
      <c r="AE1505" s="15">
        <v>-0.63500000000000001</v>
      </c>
      <c r="AF1505" s="7">
        <v>0</v>
      </c>
      <c r="AG1505" s="7">
        <v>0</v>
      </c>
      <c r="AH1505" s="7">
        <v>0</v>
      </c>
      <c r="AI1505" s="7">
        <v>0</v>
      </c>
      <c r="AJ1505" s="7">
        <v>0</v>
      </c>
      <c r="AK1505" s="7">
        <v>0</v>
      </c>
      <c r="AL1505" s="7">
        <v>0</v>
      </c>
      <c r="AM1505" s="7">
        <v>0</v>
      </c>
      <c r="AN1505" s="7">
        <v>0</v>
      </c>
      <c r="AO1505" s="7">
        <v>0</v>
      </c>
      <c r="AP1505" s="7">
        <v>0</v>
      </c>
      <c r="AQ1505" s="7">
        <v>0</v>
      </c>
      <c r="AR1505" s="7">
        <v>0</v>
      </c>
      <c r="AS1505" s="7">
        <v>0</v>
      </c>
      <c r="AT1505" s="7">
        <v>1</v>
      </c>
      <c r="AU1505" s="6">
        <f>VLOOKUP($B1505,'[1]výnosy standard'!$A$1:$T$2200,2,FALSE)</f>
        <v>28.17</v>
      </c>
      <c r="AV1505" s="6">
        <f>VLOOKUP($B1505,'[1]výnosy standard'!$A$1:$T$2200,3,FALSE)</f>
        <v>0</v>
      </c>
      <c r="AW1505" s="6">
        <f>VLOOKUP($B1505,'[1]výnosy standard'!$A$1:$T$2200,4,FALSE)</f>
        <v>0</v>
      </c>
      <c r="AX1505" s="6">
        <f>VLOOKUP($B1505,'[1]výnosy standard'!$A$1:$T$2200,5,FALSE)</f>
        <v>4.62</v>
      </c>
      <c r="AY1505" s="6">
        <f>VLOOKUP($B1505,'[1]výnosy standard'!$A$1:$T$2200,6,FALSE)</f>
        <v>0.65</v>
      </c>
      <c r="AZ1505" s="6">
        <f>VLOOKUP($B1505,'[1]výnosy standard'!$A$1:$T$2200,7,FALSE)</f>
        <v>4.25</v>
      </c>
      <c r="BA1505" s="6">
        <f>VLOOKUP($B1505,'[1]výnosy standard'!$A$1:$T$2200,8,FALSE)</f>
        <v>0</v>
      </c>
      <c r="BB1505" s="6">
        <f>VLOOKUP($B1505,'[1]výnosy standard'!$A$1:$T$2200,9,FALSE)</f>
        <v>5.5</v>
      </c>
      <c r="BC1505" s="6">
        <f>VLOOKUP($B1505,'[1]výnosy standard'!$A$1:$T$2200,10,FALSE)</f>
        <v>5.5</v>
      </c>
      <c r="BD1505" s="6">
        <f>VLOOKUP($B1505,'[1]výnosy standard'!$A$1:$T$2200,11,FALSE)</f>
        <v>3.12</v>
      </c>
      <c r="BE1505" s="6">
        <f>VLOOKUP($B1505,'[1]výnosy standard'!$A$1:$T$2200,12,FALSE)</f>
        <v>5.15</v>
      </c>
      <c r="BF1505" s="6">
        <f>VLOOKUP($B1505,'[1]výnosy standard'!$A$1:$T$2200,13,FALSE)</f>
        <v>0</v>
      </c>
      <c r="BG1505" s="6">
        <f>VLOOKUP($B1505,'[1]výnosy standard'!$A$1:$T$2200,14,FALSE)</f>
        <v>0</v>
      </c>
      <c r="BH1505" s="6">
        <f>VLOOKUP($B1505,'[1]výnosy standard'!$A$1:$T$2200,15,FALSE)</f>
        <v>20.97</v>
      </c>
      <c r="BI1505" s="6">
        <f>VLOOKUP($B1505,'[1]výnosy standard'!$A$1:$T$2200,16,FALSE)</f>
        <v>0</v>
      </c>
      <c r="BJ1505" s="6">
        <f>VLOOKUP($B1505,'[1]výnosy standard'!$A$1:$T$2200,17,FALSE)</f>
        <v>3.89</v>
      </c>
      <c r="BK1505" s="6">
        <f>VLOOKUP($B1505,'[1]výnosy standard'!$A$1:$T$2200,18,FALSE)</f>
        <v>3.89</v>
      </c>
      <c r="BL1505" s="6">
        <f>VLOOKUP($B1505,'[1]výnosy standard'!$A$1:$T$2200,19,FALSE)</f>
        <v>5.13</v>
      </c>
      <c r="BM1505" s="6">
        <f>VLOOKUP($B1505,'[1]výnosy standard'!$A$1:$T$2200,20,FALSE)</f>
        <v>0</v>
      </c>
      <c r="BN1505" s="6">
        <f>VLOOKUP(B1505,'[1]pšenice výnos'!$A$2:$E$2200,4)</f>
        <v>5.5</v>
      </c>
      <c r="BO1505" s="6">
        <f>VLOOKUP(B1505,[1]kukuřice!$A$2:$E$2200,5,FALSE)</f>
        <v>38.719103543145614</v>
      </c>
    </row>
    <row r="1506" spans="1:67" hidden="1" x14ac:dyDescent="0.25">
      <c r="A1506" s="7">
        <v>2247</v>
      </c>
      <c r="B1506" s="6" t="s">
        <v>128</v>
      </c>
      <c r="C1506" s="13">
        <v>389</v>
      </c>
      <c r="D1506" s="7">
        <v>22.023599999999998</v>
      </c>
      <c r="E1506" s="6" t="s">
        <v>14</v>
      </c>
      <c r="F1506" s="6" t="s">
        <v>28</v>
      </c>
      <c r="G1506" s="7">
        <v>22.023599999999998</v>
      </c>
      <c r="H1506" s="7">
        <v>20</v>
      </c>
      <c r="I1506" s="7">
        <v>20</v>
      </c>
      <c r="J1506" s="7">
        <v>7.5</v>
      </c>
      <c r="K1506" s="14">
        <v>7.5286034670073265</v>
      </c>
      <c r="L1506" s="13">
        <v>20</v>
      </c>
      <c r="M1506" s="7">
        <v>6.126361174112934</v>
      </c>
      <c r="N1506" s="7">
        <v>0.15343536976705582</v>
      </c>
      <c r="O1506" s="7">
        <v>-2.8603467007326518E-2</v>
      </c>
      <c r="P1506" s="7">
        <v>8</v>
      </c>
      <c r="Q1506" s="7">
        <v>0</v>
      </c>
      <c r="R1506" s="7">
        <v>0</v>
      </c>
      <c r="S1506" s="15">
        <v>3.24722222222222</v>
      </c>
      <c r="T1506" s="15">
        <v>7.1213888888888901</v>
      </c>
      <c r="U1506" s="17" t="e">
        <v>#NULL!</v>
      </c>
      <c r="V1506" s="16">
        <v>7.8</v>
      </c>
      <c r="W1506" s="16">
        <v>9.5</v>
      </c>
      <c r="X1506" s="17" t="e">
        <v>#NULL!</v>
      </c>
      <c r="Y1506" s="13">
        <v>2</v>
      </c>
      <c r="Z1506" s="16">
        <v>3.5</v>
      </c>
      <c r="AA1506" s="13">
        <v>22</v>
      </c>
      <c r="AB1506" s="15">
        <v>14.2</v>
      </c>
      <c r="AC1506" s="15">
        <v>12.5</v>
      </c>
      <c r="AD1506" s="15">
        <v>10.2463888888889</v>
      </c>
      <c r="AE1506" s="15">
        <v>6.7463888888888901</v>
      </c>
      <c r="AF1506" s="7">
        <v>0</v>
      </c>
      <c r="AG1506" s="7">
        <v>0</v>
      </c>
      <c r="AH1506" s="7">
        <v>0</v>
      </c>
      <c r="AI1506" s="7">
        <v>0</v>
      </c>
      <c r="AJ1506" s="7">
        <v>0</v>
      </c>
      <c r="AK1506" s="7">
        <v>0</v>
      </c>
      <c r="AL1506" s="7">
        <v>0</v>
      </c>
      <c r="AM1506" s="7">
        <v>0</v>
      </c>
      <c r="AN1506" s="7">
        <v>0</v>
      </c>
      <c r="AO1506" s="7">
        <v>0</v>
      </c>
      <c r="AP1506" s="7">
        <v>0</v>
      </c>
      <c r="AQ1506" s="7">
        <v>0</v>
      </c>
      <c r="AR1506" s="7">
        <v>0</v>
      </c>
      <c r="AS1506" s="7">
        <v>0</v>
      </c>
      <c r="AT1506" s="7">
        <v>1</v>
      </c>
      <c r="AU1506" s="6">
        <f>VLOOKUP($B1506,'[1]výnosy standard'!$A$1:$T$2200,2,FALSE)</f>
        <v>29.74</v>
      </c>
      <c r="AV1506" s="6">
        <f>VLOOKUP($B1506,'[1]výnosy standard'!$A$1:$T$2200,3,FALSE)</f>
        <v>0</v>
      </c>
      <c r="AW1506" s="6">
        <f>VLOOKUP($B1506,'[1]výnosy standard'!$A$1:$T$2200,4,FALSE)</f>
        <v>8.17</v>
      </c>
      <c r="AX1506" s="6">
        <f>VLOOKUP($B1506,'[1]výnosy standard'!$A$1:$T$2200,5,FALSE)</f>
        <v>0</v>
      </c>
      <c r="AY1506" s="6">
        <f>VLOOKUP($B1506,'[1]výnosy standard'!$A$1:$T$2200,6,FALSE)</f>
        <v>1.04</v>
      </c>
      <c r="AZ1506" s="6">
        <f>VLOOKUP($B1506,'[1]výnosy standard'!$A$1:$T$2200,7,FALSE)</f>
        <v>0</v>
      </c>
      <c r="BA1506" s="6">
        <f>VLOOKUP($B1506,'[1]výnosy standard'!$A$1:$T$2200,8,FALSE)</f>
        <v>21.23</v>
      </c>
      <c r="BB1506" s="6">
        <f>VLOOKUP($B1506,'[1]výnosy standard'!$A$1:$T$2200,9,FALSE)</f>
        <v>7.52</v>
      </c>
      <c r="BC1506" s="6">
        <f>VLOOKUP($B1506,'[1]výnosy standard'!$A$1:$T$2200,10,FALSE)</f>
        <v>7.52</v>
      </c>
      <c r="BD1506" s="6">
        <f>VLOOKUP($B1506,'[1]výnosy standard'!$A$1:$T$2200,11,FALSE)</f>
        <v>3.66</v>
      </c>
      <c r="BE1506" s="6">
        <f>VLOOKUP($B1506,'[1]výnosy standard'!$A$1:$T$2200,12,FALSE)</f>
        <v>0</v>
      </c>
      <c r="BF1506" s="6">
        <f>VLOOKUP($B1506,'[1]výnosy standard'!$A$1:$T$2200,13,FALSE)</f>
        <v>0</v>
      </c>
      <c r="BG1506" s="6">
        <f>VLOOKUP($B1506,'[1]výnosy standard'!$A$1:$T$2200,14,FALSE)</f>
        <v>0</v>
      </c>
      <c r="BH1506" s="6">
        <f>VLOOKUP($B1506,'[1]výnosy standard'!$A$1:$T$2200,15,FALSE)</f>
        <v>0</v>
      </c>
      <c r="BI1506" s="6">
        <f>VLOOKUP($B1506,'[1]výnosy standard'!$A$1:$T$2200,16,FALSE)</f>
        <v>70.680000000000007</v>
      </c>
      <c r="BJ1506" s="6">
        <f>VLOOKUP($B1506,'[1]výnosy standard'!$A$1:$T$2200,17,FALSE)</f>
        <v>5.76</v>
      </c>
      <c r="BK1506" s="6">
        <f>VLOOKUP($B1506,'[1]výnosy standard'!$A$1:$T$2200,18,FALSE)</f>
        <v>5.76</v>
      </c>
      <c r="BL1506" s="6">
        <f>VLOOKUP($B1506,'[1]výnosy standard'!$A$1:$T$2200,19,FALSE)</f>
        <v>7.29</v>
      </c>
      <c r="BM1506" s="6">
        <f>VLOOKUP($B1506,'[1]výnosy standard'!$A$1:$T$2200,20,FALSE)</f>
        <v>0</v>
      </c>
      <c r="BN1506" s="6">
        <f>VLOOKUP(B1506,'[1]pšenice výnos'!$A$2:$E$2200,4)</f>
        <v>7.52</v>
      </c>
      <c r="BO1506" s="6">
        <f>VLOOKUP(B1506,[1]kukuřice!$A$2:$E$2200,5,FALSE)</f>
        <v>47.632768964803049</v>
      </c>
    </row>
    <row r="1507" spans="1:67" hidden="1" x14ac:dyDescent="0.25">
      <c r="A1507" s="7">
        <v>2132</v>
      </c>
      <c r="B1507" s="6" t="s">
        <v>142</v>
      </c>
      <c r="C1507" s="13">
        <v>123</v>
      </c>
      <c r="D1507" s="7">
        <v>22.063226292291532</v>
      </c>
      <c r="E1507" s="6" t="s">
        <v>14</v>
      </c>
      <c r="F1507" s="6" t="s">
        <v>28</v>
      </c>
      <c r="G1507" s="7">
        <v>22.063226292291532</v>
      </c>
      <c r="H1507" s="7">
        <v>20.62957328117076</v>
      </c>
      <c r="I1507" s="7">
        <v>20.62957328117076</v>
      </c>
      <c r="J1507" s="7">
        <v>6.4955294117647053</v>
      </c>
      <c r="K1507" s="14">
        <v>6.4106803577852132</v>
      </c>
      <c r="L1507" s="13">
        <v>12</v>
      </c>
      <c r="M1507" s="7">
        <v>5.9066120636165591</v>
      </c>
      <c r="N1507" s="7">
        <v>-0.10419924441089816</v>
      </c>
      <c r="O1507" s="7">
        <v>8.4849053979492162E-2</v>
      </c>
      <c r="P1507" s="7">
        <v>1</v>
      </c>
      <c r="Q1507" s="7">
        <v>1</v>
      </c>
      <c r="R1507" s="7">
        <v>0</v>
      </c>
      <c r="S1507" s="15">
        <v>1.99166666666667</v>
      </c>
      <c r="T1507" s="15">
        <v>5.24</v>
      </c>
      <c r="U1507" s="15">
        <v>6.99444444444444</v>
      </c>
      <c r="V1507" s="16">
        <v>13.3</v>
      </c>
      <c r="W1507" s="16">
        <v>16.600000000000001</v>
      </c>
      <c r="X1507" s="17" t="e">
        <v>#NULL!</v>
      </c>
      <c r="Y1507" s="13">
        <v>2</v>
      </c>
      <c r="Z1507" s="16">
        <v>3.5</v>
      </c>
      <c r="AA1507" s="13">
        <v>22</v>
      </c>
      <c r="AB1507" s="15">
        <v>8.6999999999999993</v>
      </c>
      <c r="AC1507" s="15">
        <v>5.4</v>
      </c>
      <c r="AD1507" s="15">
        <v>6.59</v>
      </c>
      <c r="AE1507" s="15">
        <v>3.09</v>
      </c>
      <c r="AF1507" s="7">
        <v>0</v>
      </c>
      <c r="AG1507" s="7">
        <v>0</v>
      </c>
      <c r="AH1507" s="7">
        <v>0</v>
      </c>
      <c r="AI1507" s="7">
        <v>0</v>
      </c>
      <c r="AJ1507" s="7">
        <v>0</v>
      </c>
      <c r="AK1507" s="7">
        <v>0</v>
      </c>
      <c r="AL1507" s="7">
        <v>0</v>
      </c>
      <c r="AM1507" s="7">
        <v>0</v>
      </c>
      <c r="AN1507" s="7">
        <v>0</v>
      </c>
      <c r="AO1507" s="7">
        <v>0</v>
      </c>
      <c r="AP1507" s="7">
        <v>0</v>
      </c>
      <c r="AQ1507" s="7">
        <v>0</v>
      </c>
      <c r="AR1507" s="7">
        <v>0</v>
      </c>
      <c r="AS1507" s="7">
        <v>0</v>
      </c>
      <c r="AT1507" s="7">
        <v>1</v>
      </c>
      <c r="AU1507" s="6">
        <f>VLOOKUP($B1507,'[1]výnosy standard'!$A$1:$T$2200,2,FALSE)</f>
        <v>0</v>
      </c>
      <c r="AV1507" s="6">
        <f>VLOOKUP($B1507,'[1]výnosy standard'!$A$1:$T$2200,3,FALSE)</f>
        <v>0</v>
      </c>
      <c r="AW1507" s="6">
        <f>VLOOKUP($B1507,'[1]výnosy standard'!$A$1:$T$2200,4,FALSE)</f>
        <v>0</v>
      </c>
      <c r="AX1507" s="6">
        <f>VLOOKUP($B1507,'[1]výnosy standard'!$A$1:$T$2200,5,FALSE)</f>
        <v>0</v>
      </c>
      <c r="AY1507" s="6">
        <f>VLOOKUP($B1507,'[1]výnosy standard'!$A$1:$T$2200,6,FALSE)</f>
        <v>0</v>
      </c>
      <c r="AZ1507" s="6">
        <f>VLOOKUP($B1507,'[1]výnosy standard'!$A$1:$T$2200,7,FALSE)</f>
        <v>0</v>
      </c>
      <c r="BA1507" s="6">
        <f>VLOOKUP($B1507,'[1]výnosy standard'!$A$1:$T$2200,8,FALSE)</f>
        <v>0</v>
      </c>
      <c r="BB1507" s="6">
        <f>VLOOKUP($B1507,'[1]výnosy standard'!$A$1:$T$2200,9,FALSE)</f>
        <v>6.82</v>
      </c>
      <c r="BC1507" s="6">
        <f>VLOOKUP($B1507,'[1]výnosy standard'!$A$1:$T$2200,10,FALSE)</f>
        <v>6.82</v>
      </c>
      <c r="BD1507" s="6">
        <f>VLOOKUP($B1507,'[1]výnosy standard'!$A$1:$T$2200,11,FALSE)</f>
        <v>3.77</v>
      </c>
      <c r="BE1507" s="6">
        <f>VLOOKUP($B1507,'[1]výnosy standard'!$A$1:$T$2200,12,FALSE)</f>
        <v>6.58</v>
      </c>
      <c r="BF1507" s="6">
        <f>VLOOKUP($B1507,'[1]výnosy standard'!$A$1:$T$2200,13,FALSE)</f>
        <v>0</v>
      </c>
      <c r="BG1507" s="6">
        <f>VLOOKUP($B1507,'[1]výnosy standard'!$A$1:$T$2200,14,FALSE)</f>
        <v>0</v>
      </c>
      <c r="BH1507" s="6">
        <f>VLOOKUP($B1507,'[1]výnosy standard'!$A$1:$T$2200,15,FALSE)</f>
        <v>0</v>
      </c>
      <c r="BI1507" s="6">
        <f>VLOOKUP($B1507,'[1]výnosy standard'!$A$1:$T$2200,16,FALSE)</f>
        <v>0</v>
      </c>
      <c r="BJ1507" s="6">
        <f>VLOOKUP($B1507,'[1]výnosy standard'!$A$1:$T$2200,17,FALSE)</f>
        <v>5.54</v>
      </c>
      <c r="BK1507" s="6">
        <f>VLOOKUP($B1507,'[1]výnosy standard'!$A$1:$T$2200,18,FALSE)</f>
        <v>5.54</v>
      </c>
      <c r="BL1507" s="6">
        <f>VLOOKUP($B1507,'[1]výnosy standard'!$A$1:$T$2200,19,FALSE)</f>
        <v>6.65</v>
      </c>
      <c r="BM1507" s="6">
        <f>VLOOKUP($B1507,'[1]výnosy standard'!$A$1:$T$2200,20,FALSE)</f>
        <v>0</v>
      </c>
      <c r="BN1507" s="6">
        <f>VLOOKUP(B1507,'[1]pšenice výnos'!$A$2:$E$2200,4)</f>
        <v>6.82</v>
      </c>
      <c r="BO1507" s="6">
        <f>VLOOKUP(B1507,[1]kukuřice!$A$2:$E$2200,5,FALSE)</f>
        <v>43.191266145909822</v>
      </c>
    </row>
    <row r="1508" spans="1:67" hidden="1" x14ac:dyDescent="0.25">
      <c r="A1508" s="7">
        <v>4236</v>
      </c>
      <c r="B1508" s="6" t="s">
        <v>177</v>
      </c>
      <c r="C1508" s="13">
        <v>138</v>
      </c>
      <c r="D1508" s="7">
        <v>22.077475796178341</v>
      </c>
      <c r="E1508" s="6" t="s">
        <v>14</v>
      </c>
      <c r="F1508" s="6" t="s">
        <v>28</v>
      </c>
      <c r="G1508" s="7">
        <v>22.077475796178341</v>
      </c>
      <c r="H1508" s="7">
        <v>18.630573248407643</v>
      </c>
      <c r="I1508" s="7">
        <v>18.630573248407643</v>
      </c>
      <c r="J1508" s="7">
        <v>3.14</v>
      </c>
      <c r="K1508" s="14">
        <v>4.387909682971034</v>
      </c>
      <c r="L1508" s="13">
        <v>15</v>
      </c>
      <c r="M1508" s="7">
        <v>5.9633207488778721</v>
      </c>
      <c r="N1508" s="7">
        <v>-0.15950109080014527</v>
      </c>
      <c r="O1508" s="7">
        <v>-1.2479096829710339</v>
      </c>
      <c r="P1508" s="7">
        <v>0</v>
      </c>
      <c r="Q1508" s="7">
        <v>1</v>
      </c>
      <c r="R1508" s="7">
        <v>6</v>
      </c>
      <c r="S1508" s="15">
        <v>0.70555555555555505</v>
      </c>
      <c r="T1508" s="15">
        <v>4.3419999999999996</v>
      </c>
      <c r="U1508" s="15">
        <v>6.9776190476190498</v>
      </c>
      <c r="V1508" s="16">
        <v>15.8</v>
      </c>
      <c r="W1508" s="16">
        <v>16.399999999999999</v>
      </c>
      <c r="X1508" s="17" t="e">
        <v>#NULL!</v>
      </c>
      <c r="Y1508" s="13">
        <v>3</v>
      </c>
      <c r="Z1508" s="16">
        <v>4</v>
      </c>
      <c r="AA1508" s="13">
        <v>17</v>
      </c>
      <c r="AB1508" s="15">
        <v>1.2</v>
      </c>
      <c r="AC1508" s="15">
        <v>0.60000000000000098</v>
      </c>
      <c r="AD1508" s="15">
        <v>4.492</v>
      </c>
      <c r="AE1508" s="15">
        <v>0.49199999999999999</v>
      </c>
      <c r="AF1508" s="7">
        <v>0</v>
      </c>
      <c r="AG1508" s="7">
        <v>0</v>
      </c>
      <c r="AH1508" s="7">
        <v>0</v>
      </c>
      <c r="AI1508" s="7">
        <v>0</v>
      </c>
      <c r="AJ1508" s="7">
        <v>0</v>
      </c>
      <c r="AK1508" s="7">
        <v>0</v>
      </c>
      <c r="AL1508" s="7">
        <v>0</v>
      </c>
      <c r="AM1508" s="7">
        <v>0</v>
      </c>
      <c r="AN1508" s="7">
        <v>0</v>
      </c>
      <c r="AO1508" s="7">
        <v>0</v>
      </c>
      <c r="AP1508" s="7">
        <v>0</v>
      </c>
      <c r="AQ1508" s="7">
        <v>0</v>
      </c>
      <c r="AR1508" s="7">
        <v>0</v>
      </c>
      <c r="AS1508" s="7">
        <v>0</v>
      </c>
      <c r="AT1508" s="7">
        <v>1</v>
      </c>
      <c r="AU1508" s="6">
        <f>VLOOKUP($B1508,'[1]výnosy standard'!$A$1:$T$2200,2,FALSE)</f>
        <v>27.02</v>
      </c>
      <c r="AV1508" s="6">
        <f>VLOOKUP($B1508,'[1]výnosy standard'!$A$1:$T$2200,3,FALSE)</f>
        <v>0</v>
      </c>
      <c r="AW1508" s="6">
        <f>VLOOKUP($B1508,'[1]výnosy standard'!$A$1:$T$2200,4,FALSE)</f>
        <v>0</v>
      </c>
      <c r="AX1508" s="6">
        <f>VLOOKUP($B1508,'[1]výnosy standard'!$A$1:$T$2200,5,FALSE)</f>
        <v>4.83</v>
      </c>
      <c r="AY1508" s="6">
        <f>VLOOKUP($B1508,'[1]výnosy standard'!$A$1:$T$2200,6,FALSE)</f>
        <v>0</v>
      </c>
      <c r="AZ1508" s="6">
        <f>VLOOKUP($B1508,'[1]výnosy standard'!$A$1:$T$2200,7,FALSE)</f>
        <v>0</v>
      </c>
      <c r="BA1508" s="6">
        <f>VLOOKUP($B1508,'[1]výnosy standard'!$A$1:$T$2200,8,FALSE)</f>
        <v>0</v>
      </c>
      <c r="BB1508" s="6">
        <f>VLOOKUP($B1508,'[1]výnosy standard'!$A$1:$T$2200,9,FALSE)</f>
        <v>5.57</v>
      </c>
      <c r="BC1508" s="6">
        <f>VLOOKUP($B1508,'[1]výnosy standard'!$A$1:$T$2200,10,FALSE)</f>
        <v>5.57</v>
      </c>
      <c r="BD1508" s="6">
        <f>VLOOKUP($B1508,'[1]výnosy standard'!$A$1:$T$2200,11,FALSE)</f>
        <v>3.16</v>
      </c>
      <c r="BE1508" s="6">
        <f>VLOOKUP($B1508,'[1]výnosy standard'!$A$1:$T$2200,12,FALSE)</f>
        <v>5.21</v>
      </c>
      <c r="BF1508" s="6">
        <f>VLOOKUP($B1508,'[1]výnosy standard'!$A$1:$T$2200,13,FALSE)</f>
        <v>0</v>
      </c>
      <c r="BG1508" s="6">
        <f>VLOOKUP($B1508,'[1]výnosy standard'!$A$1:$T$2200,14,FALSE)</f>
        <v>0</v>
      </c>
      <c r="BH1508" s="6">
        <f>VLOOKUP($B1508,'[1]výnosy standard'!$A$1:$T$2200,15,FALSE)</f>
        <v>20.11</v>
      </c>
      <c r="BI1508" s="6">
        <f>VLOOKUP($B1508,'[1]výnosy standard'!$A$1:$T$2200,16,FALSE)</f>
        <v>0</v>
      </c>
      <c r="BJ1508" s="6">
        <f>VLOOKUP($B1508,'[1]výnosy standard'!$A$1:$T$2200,17,FALSE)</f>
        <v>4.03</v>
      </c>
      <c r="BK1508" s="6">
        <f>VLOOKUP($B1508,'[1]výnosy standard'!$A$1:$T$2200,18,FALSE)</f>
        <v>4.03</v>
      </c>
      <c r="BL1508" s="6">
        <f>VLOOKUP($B1508,'[1]výnosy standard'!$A$1:$T$2200,19,FALSE)</f>
        <v>5.21</v>
      </c>
      <c r="BM1508" s="6">
        <f>VLOOKUP($B1508,'[1]výnosy standard'!$A$1:$T$2200,20,FALSE)</f>
        <v>0</v>
      </c>
      <c r="BN1508" s="6">
        <f>VLOOKUP(B1508,'[1]pšenice výnos'!$A$2:$E$2200,4)</f>
        <v>5.57</v>
      </c>
      <c r="BO1508" s="6">
        <f>VLOOKUP(B1508,[1]kukuřice!$A$2:$E$2200,5,FALSE)</f>
        <v>34.530437507211523</v>
      </c>
    </row>
    <row r="1509" spans="1:67" hidden="1" x14ac:dyDescent="0.25">
      <c r="A1509" s="7">
        <v>2443</v>
      </c>
      <c r="B1509" s="6" t="s">
        <v>194</v>
      </c>
      <c r="C1509" s="13">
        <v>119</v>
      </c>
      <c r="D1509" s="7">
        <v>22.098446843853822</v>
      </c>
      <c r="E1509" s="6" t="s">
        <v>14</v>
      </c>
      <c r="F1509" s="6" t="s">
        <v>28</v>
      </c>
      <c r="G1509" s="7">
        <v>22.098446843853822</v>
      </c>
      <c r="H1509" s="7">
        <v>20.826411960132891</v>
      </c>
      <c r="I1509" s="7">
        <v>20.826411960132891</v>
      </c>
      <c r="J1509" s="7">
        <v>5.6658823529411766</v>
      </c>
      <c r="K1509" s="14">
        <v>5.403738581698958</v>
      </c>
      <c r="L1509" s="13">
        <v>12</v>
      </c>
      <c r="M1509" s="7">
        <v>5.9633207488778721</v>
      </c>
      <c r="N1509" s="7">
        <v>-0.15950109080014527</v>
      </c>
      <c r="O1509" s="7">
        <v>0.26214377124221855</v>
      </c>
      <c r="P1509" s="7">
        <v>3</v>
      </c>
      <c r="Q1509" s="7">
        <v>5</v>
      </c>
      <c r="R1509" s="7">
        <v>0</v>
      </c>
      <c r="S1509" s="15">
        <v>2.0527777777777798</v>
      </c>
      <c r="T1509" s="15">
        <v>4.8266666666666698</v>
      </c>
      <c r="U1509" s="15">
        <v>7.0472222222222198</v>
      </c>
      <c r="V1509" s="16">
        <v>15.9</v>
      </c>
      <c r="W1509" s="16">
        <v>27.7</v>
      </c>
      <c r="X1509" s="17" t="e">
        <v>#NULL!</v>
      </c>
      <c r="Y1509" s="13">
        <v>4</v>
      </c>
      <c r="Z1509" s="16">
        <v>4.7</v>
      </c>
      <c r="AA1509" s="13">
        <v>14</v>
      </c>
      <c r="AB1509" s="15">
        <v>-1.9</v>
      </c>
      <c r="AC1509" s="15">
        <v>-13.7</v>
      </c>
      <c r="AD1509" s="15">
        <v>1.4016666666666699</v>
      </c>
      <c r="AE1509" s="15">
        <v>-3.2983333333333298</v>
      </c>
      <c r="AF1509" s="7">
        <v>0</v>
      </c>
      <c r="AG1509" s="7">
        <v>0</v>
      </c>
      <c r="AH1509" s="7">
        <v>0</v>
      </c>
      <c r="AI1509" s="7">
        <v>0</v>
      </c>
      <c r="AJ1509" s="7">
        <v>0</v>
      </c>
      <c r="AK1509" s="7">
        <v>0</v>
      </c>
      <c r="AL1509" s="7">
        <v>0</v>
      </c>
      <c r="AM1509" s="7">
        <v>0</v>
      </c>
      <c r="AN1509" s="7">
        <v>0</v>
      </c>
      <c r="AO1509" s="7">
        <v>0</v>
      </c>
      <c r="AP1509" s="7">
        <v>0</v>
      </c>
      <c r="AQ1509" s="7">
        <v>0</v>
      </c>
      <c r="AR1509" s="7">
        <v>0</v>
      </c>
      <c r="AS1509" s="7">
        <v>0</v>
      </c>
      <c r="AT1509" s="7">
        <v>1</v>
      </c>
      <c r="AU1509" s="6">
        <f>VLOOKUP($B1509,'[1]výnosy standard'!$A$1:$T$2200,2,FALSE)</f>
        <v>0</v>
      </c>
      <c r="AV1509" s="6">
        <f>VLOOKUP($B1509,'[1]výnosy standard'!$A$1:$T$2200,3,FALSE)</f>
        <v>0</v>
      </c>
      <c r="AW1509" s="6">
        <f>VLOOKUP($B1509,'[1]výnosy standard'!$A$1:$T$2200,4,FALSE)</f>
        <v>0</v>
      </c>
      <c r="AX1509" s="6">
        <f>VLOOKUP($B1509,'[1]výnosy standard'!$A$1:$T$2200,5,FALSE)</f>
        <v>0</v>
      </c>
      <c r="AY1509" s="6">
        <f>VLOOKUP($B1509,'[1]výnosy standard'!$A$1:$T$2200,6,FALSE)</f>
        <v>0.85</v>
      </c>
      <c r="AZ1509" s="6">
        <f>VLOOKUP($B1509,'[1]výnosy standard'!$A$1:$T$2200,7,FALSE)</f>
        <v>0</v>
      </c>
      <c r="BA1509" s="6">
        <f>VLOOKUP($B1509,'[1]výnosy standard'!$A$1:$T$2200,8,FALSE)</f>
        <v>0</v>
      </c>
      <c r="BB1509" s="6">
        <f>VLOOKUP($B1509,'[1]výnosy standard'!$A$1:$T$2200,9,FALSE)</f>
        <v>6.01</v>
      </c>
      <c r="BC1509" s="6">
        <f>VLOOKUP($B1509,'[1]výnosy standard'!$A$1:$T$2200,10,FALSE)</f>
        <v>6.01</v>
      </c>
      <c r="BD1509" s="6">
        <f>VLOOKUP($B1509,'[1]výnosy standard'!$A$1:$T$2200,11,FALSE)</f>
        <v>3.19</v>
      </c>
      <c r="BE1509" s="6">
        <f>VLOOKUP($B1509,'[1]výnosy standard'!$A$1:$T$2200,12,FALSE)</f>
        <v>5.53</v>
      </c>
      <c r="BF1509" s="6">
        <f>VLOOKUP($B1509,'[1]výnosy standard'!$A$1:$T$2200,13,FALSE)</f>
        <v>0</v>
      </c>
      <c r="BG1509" s="6">
        <f>VLOOKUP($B1509,'[1]výnosy standard'!$A$1:$T$2200,14,FALSE)</f>
        <v>3.6</v>
      </c>
      <c r="BH1509" s="6">
        <f>VLOOKUP($B1509,'[1]výnosy standard'!$A$1:$T$2200,15,FALSE)</f>
        <v>0</v>
      </c>
      <c r="BI1509" s="6">
        <f>VLOOKUP($B1509,'[1]výnosy standard'!$A$1:$T$2200,16,FALSE)</f>
        <v>0</v>
      </c>
      <c r="BJ1509" s="6">
        <f>VLOOKUP($B1509,'[1]výnosy standard'!$A$1:$T$2200,17,FALSE)</f>
        <v>4.37</v>
      </c>
      <c r="BK1509" s="6">
        <f>VLOOKUP($B1509,'[1]výnosy standard'!$A$1:$T$2200,18,FALSE)</f>
        <v>4.37</v>
      </c>
      <c r="BL1509" s="6">
        <f>VLOOKUP($B1509,'[1]výnosy standard'!$A$1:$T$2200,19,FALSE)</f>
        <v>5.7</v>
      </c>
      <c r="BM1509" s="6">
        <f>VLOOKUP($B1509,'[1]výnosy standard'!$A$1:$T$2200,20,FALSE)</f>
        <v>0</v>
      </c>
      <c r="BN1509" s="6">
        <f>VLOOKUP(B1509,'[1]pšenice výnos'!$A$2:$E$2200,4)</f>
        <v>6.01</v>
      </c>
      <c r="BO1509" s="6">
        <f>VLOOKUP(B1509,[1]kukuřice!$A$2:$E$2200,5,FALSE)</f>
        <v>41.586996675097652</v>
      </c>
    </row>
    <row r="1510" spans="1:67" hidden="1" x14ac:dyDescent="0.25">
      <c r="A1510" s="7">
        <v>2064</v>
      </c>
      <c r="B1510" s="6" t="s">
        <v>157</v>
      </c>
      <c r="C1510" s="13">
        <v>102</v>
      </c>
      <c r="D1510" s="7">
        <v>22.107684142055</v>
      </c>
      <c r="E1510" s="6" t="s">
        <v>14</v>
      </c>
      <c r="F1510" s="6" t="s">
        <v>28</v>
      </c>
      <c r="G1510" s="7">
        <v>22.107684142055</v>
      </c>
      <c r="H1510" s="7">
        <v>21.420992130161817</v>
      </c>
      <c r="I1510" s="7">
        <v>21.420992130161817</v>
      </c>
      <c r="J1510" s="7">
        <v>5.3218823529411763</v>
      </c>
      <c r="K1510" s="14">
        <v>5.2421323006511926</v>
      </c>
      <c r="L1510" s="13">
        <v>20</v>
      </c>
      <c r="M1510" s="7">
        <v>6.126361174112934</v>
      </c>
      <c r="N1510" s="7">
        <v>0.15343536976705582</v>
      </c>
      <c r="O1510" s="7">
        <v>7.9750052289983664E-2</v>
      </c>
      <c r="P1510" s="7">
        <v>5</v>
      </c>
      <c r="Q1510" s="7">
        <v>0</v>
      </c>
      <c r="R1510" s="7">
        <v>1</v>
      </c>
      <c r="S1510" s="15">
        <v>3.9950000000000001</v>
      </c>
      <c r="T1510" s="15">
        <v>8.6059999999999999</v>
      </c>
      <c r="U1510" s="17" t="e">
        <v>#NULL!</v>
      </c>
      <c r="V1510" s="16">
        <v>11</v>
      </c>
      <c r="W1510" s="16">
        <v>11.1</v>
      </c>
      <c r="X1510" s="17" t="e">
        <v>#NULL!</v>
      </c>
      <c r="Y1510" s="13">
        <v>3</v>
      </c>
      <c r="Z1510" s="16">
        <v>4</v>
      </c>
      <c r="AA1510" s="13">
        <v>17</v>
      </c>
      <c r="AB1510" s="15">
        <v>6</v>
      </c>
      <c r="AC1510" s="15">
        <v>5.9</v>
      </c>
      <c r="AD1510" s="15">
        <v>10.081</v>
      </c>
      <c r="AE1510" s="15">
        <v>6.0810000000000004</v>
      </c>
      <c r="AF1510" s="7">
        <v>0</v>
      </c>
      <c r="AG1510" s="7">
        <v>0</v>
      </c>
      <c r="AH1510" s="7">
        <v>0</v>
      </c>
      <c r="AI1510" s="7">
        <v>0</v>
      </c>
      <c r="AJ1510" s="7">
        <v>0</v>
      </c>
      <c r="AK1510" s="7">
        <v>0</v>
      </c>
      <c r="AL1510" s="7">
        <v>0</v>
      </c>
      <c r="AM1510" s="7">
        <v>0</v>
      </c>
      <c r="AN1510" s="7">
        <v>0</v>
      </c>
      <c r="AO1510" s="7">
        <v>0</v>
      </c>
      <c r="AP1510" s="7">
        <v>0</v>
      </c>
      <c r="AQ1510" s="7">
        <v>0</v>
      </c>
      <c r="AR1510" s="7">
        <v>0</v>
      </c>
      <c r="AS1510" s="7">
        <v>0</v>
      </c>
      <c r="AT1510" s="7">
        <v>1</v>
      </c>
      <c r="AU1510" s="6">
        <f>VLOOKUP($B1510,'[1]výnosy standard'!$A$1:$T$2200,2,FALSE)</f>
        <v>29.35</v>
      </c>
      <c r="AV1510" s="6">
        <f>VLOOKUP($B1510,'[1]výnosy standard'!$A$1:$T$2200,3,FALSE)</f>
        <v>0</v>
      </c>
      <c r="AW1510" s="6">
        <f>VLOOKUP($B1510,'[1]výnosy standard'!$A$1:$T$2200,4,FALSE)</f>
        <v>0</v>
      </c>
      <c r="AX1510" s="6">
        <f>VLOOKUP($B1510,'[1]výnosy standard'!$A$1:$T$2200,5,FALSE)</f>
        <v>0</v>
      </c>
      <c r="AY1510" s="6">
        <f>VLOOKUP($B1510,'[1]výnosy standard'!$A$1:$T$2200,6,FALSE)</f>
        <v>0.89</v>
      </c>
      <c r="AZ1510" s="6">
        <f>VLOOKUP($B1510,'[1]výnosy standard'!$A$1:$T$2200,7,FALSE)</f>
        <v>4.45</v>
      </c>
      <c r="BA1510" s="6">
        <f>VLOOKUP($B1510,'[1]výnosy standard'!$A$1:$T$2200,8,FALSE)</f>
        <v>0</v>
      </c>
      <c r="BB1510" s="6">
        <f>VLOOKUP($B1510,'[1]výnosy standard'!$A$1:$T$2200,9,FALSE)</f>
        <v>6.11</v>
      </c>
      <c r="BC1510" s="6">
        <f>VLOOKUP($B1510,'[1]výnosy standard'!$A$1:$T$2200,10,FALSE)</f>
        <v>6.11</v>
      </c>
      <c r="BD1510" s="6">
        <f>VLOOKUP($B1510,'[1]výnosy standard'!$A$1:$T$2200,11,FALSE)</f>
        <v>3.28</v>
      </c>
      <c r="BE1510" s="6">
        <f>VLOOKUP($B1510,'[1]výnosy standard'!$A$1:$T$2200,12,FALSE)</f>
        <v>5.71</v>
      </c>
      <c r="BF1510" s="6">
        <f>VLOOKUP($B1510,'[1]výnosy standard'!$A$1:$T$2200,13,FALSE)</f>
        <v>0</v>
      </c>
      <c r="BG1510" s="6">
        <f>VLOOKUP($B1510,'[1]výnosy standard'!$A$1:$T$2200,14,FALSE)</f>
        <v>0</v>
      </c>
      <c r="BH1510" s="6">
        <f>VLOOKUP($B1510,'[1]výnosy standard'!$A$1:$T$2200,15,FALSE)</f>
        <v>21.85</v>
      </c>
      <c r="BI1510" s="6">
        <f>VLOOKUP($B1510,'[1]výnosy standard'!$A$1:$T$2200,16,FALSE)</f>
        <v>0</v>
      </c>
      <c r="BJ1510" s="6">
        <f>VLOOKUP($B1510,'[1]výnosy standard'!$A$1:$T$2200,17,FALSE)</f>
        <v>4.34</v>
      </c>
      <c r="BK1510" s="6">
        <f>VLOOKUP($B1510,'[1]výnosy standard'!$A$1:$T$2200,18,FALSE)</f>
        <v>4.34</v>
      </c>
      <c r="BL1510" s="6">
        <f>VLOOKUP($B1510,'[1]výnosy standard'!$A$1:$T$2200,19,FALSE)</f>
        <v>5.92</v>
      </c>
      <c r="BM1510" s="6">
        <f>VLOOKUP($B1510,'[1]výnosy standard'!$A$1:$T$2200,20,FALSE)</f>
        <v>0</v>
      </c>
      <c r="BN1510" s="6">
        <f>VLOOKUP(B1510,'[1]pšenice výnos'!$A$2:$E$2200,4)</f>
        <v>6.11</v>
      </c>
      <c r="BO1510" s="6">
        <f>VLOOKUP(B1510,[1]kukuřice!$A$2:$E$2200,5,FALSE)</f>
        <v>38.493486109601733</v>
      </c>
    </row>
    <row r="1511" spans="1:67" hidden="1" x14ac:dyDescent="0.25">
      <c r="A1511" s="7">
        <v>2388</v>
      </c>
      <c r="B1511" s="6" t="s">
        <v>157</v>
      </c>
      <c r="C1511" s="13">
        <v>459</v>
      </c>
      <c r="D1511" s="7">
        <v>22.121821076041048</v>
      </c>
      <c r="E1511" s="6" t="s">
        <v>14</v>
      </c>
      <c r="F1511" s="6" t="s">
        <v>28</v>
      </c>
      <c r="G1511" s="7">
        <v>22.121821076041048</v>
      </c>
      <c r="H1511" s="7">
        <v>16.987008336024612</v>
      </c>
      <c r="I1511" s="7">
        <v>16.987008336024612</v>
      </c>
      <c r="J1511" s="7">
        <v>7.358564705882352</v>
      </c>
      <c r="K1511" s="14">
        <v>6.5360075269802875</v>
      </c>
      <c r="L1511" s="13">
        <v>20</v>
      </c>
      <c r="M1511" s="7">
        <v>6.126361174112934</v>
      </c>
      <c r="N1511" s="7">
        <v>0.15343536976705582</v>
      </c>
      <c r="O1511" s="7">
        <v>0.82255717890206448</v>
      </c>
      <c r="P1511" s="7">
        <v>7</v>
      </c>
      <c r="Q1511" s="7">
        <v>0</v>
      </c>
      <c r="R1511" s="7">
        <v>0</v>
      </c>
      <c r="S1511" s="15">
        <v>3.2769230769230799</v>
      </c>
      <c r="T1511" s="15">
        <v>7.4605128205128199</v>
      </c>
      <c r="U1511" s="17" t="e">
        <v>#NULL!</v>
      </c>
      <c r="V1511" s="16">
        <v>12.5</v>
      </c>
      <c r="W1511" s="16">
        <v>11.9</v>
      </c>
      <c r="X1511" s="17" t="e">
        <v>#NULL!</v>
      </c>
      <c r="Y1511" s="13">
        <v>3</v>
      </c>
      <c r="Z1511" s="16">
        <v>4</v>
      </c>
      <c r="AA1511" s="13">
        <v>17</v>
      </c>
      <c r="AB1511" s="15">
        <v>4.5</v>
      </c>
      <c r="AC1511" s="15">
        <v>5.0999999999999996</v>
      </c>
      <c r="AD1511" s="15">
        <v>8.7355128205128203</v>
      </c>
      <c r="AE1511" s="15">
        <v>4.7355128205128203</v>
      </c>
      <c r="AF1511" s="7">
        <v>0</v>
      </c>
      <c r="AG1511" s="7">
        <v>0</v>
      </c>
      <c r="AH1511" s="7">
        <v>0</v>
      </c>
      <c r="AI1511" s="7">
        <v>0</v>
      </c>
      <c r="AJ1511" s="7">
        <v>0</v>
      </c>
      <c r="AK1511" s="7">
        <v>0</v>
      </c>
      <c r="AL1511" s="7">
        <v>0</v>
      </c>
      <c r="AM1511" s="7">
        <v>0</v>
      </c>
      <c r="AN1511" s="7">
        <v>0</v>
      </c>
      <c r="AO1511" s="7">
        <v>0</v>
      </c>
      <c r="AP1511" s="7">
        <v>0</v>
      </c>
      <c r="AQ1511" s="7">
        <v>0</v>
      </c>
      <c r="AR1511" s="7">
        <v>0</v>
      </c>
      <c r="AS1511" s="7">
        <v>0</v>
      </c>
      <c r="AT1511" s="7">
        <v>1</v>
      </c>
      <c r="AU1511" s="6">
        <f>VLOOKUP($B1511,'[1]výnosy standard'!$A$1:$T$2200,2,FALSE)</f>
        <v>29.35</v>
      </c>
      <c r="AV1511" s="6">
        <f>VLOOKUP($B1511,'[1]výnosy standard'!$A$1:$T$2200,3,FALSE)</f>
        <v>0</v>
      </c>
      <c r="AW1511" s="6">
        <f>VLOOKUP($B1511,'[1]výnosy standard'!$A$1:$T$2200,4,FALSE)</f>
        <v>0</v>
      </c>
      <c r="AX1511" s="6">
        <f>VLOOKUP($B1511,'[1]výnosy standard'!$A$1:$T$2200,5,FALSE)</f>
        <v>0</v>
      </c>
      <c r="AY1511" s="6">
        <f>VLOOKUP($B1511,'[1]výnosy standard'!$A$1:$T$2200,6,FALSE)</f>
        <v>0.89</v>
      </c>
      <c r="AZ1511" s="6">
        <f>VLOOKUP($B1511,'[1]výnosy standard'!$A$1:$T$2200,7,FALSE)</f>
        <v>4.45</v>
      </c>
      <c r="BA1511" s="6">
        <f>VLOOKUP($B1511,'[1]výnosy standard'!$A$1:$T$2200,8,FALSE)</f>
        <v>0</v>
      </c>
      <c r="BB1511" s="6">
        <f>VLOOKUP($B1511,'[1]výnosy standard'!$A$1:$T$2200,9,FALSE)</f>
        <v>6.11</v>
      </c>
      <c r="BC1511" s="6">
        <f>VLOOKUP($B1511,'[1]výnosy standard'!$A$1:$T$2200,10,FALSE)</f>
        <v>6.11</v>
      </c>
      <c r="BD1511" s="6">
        <f>VLOOKUP($B1511,'[1]výnosy standard'!$A$1:$T$2200,11,FALSE)</f>
        <v>3.28</v>
      </c>
      <c r="BE1511" s="6">
        <f>VLOOKUP($B1511,'[1]výnosy standard'!$A$1:$T$2200,12,FALSE)</f>
        <v>5.71</v>
      </c>
      <c r="BF1511" s="6">
        <f>VLOOKUP($B1511,'[1]výnosy standard'!$A$1:$T$2200,13,FALSE)</f>
        <v>0</v>
      </c>
      <c r="BG1511" s="6">
        <f>VLOOKUP($B1511,'[1]výnosy standard'!$A$1:$T$2200,14,FALSE)</f>
        <v>0</v>
      </c>
      <c r="BH1511" s="6">
        <f>VLOOKUP($B1511,'[1]výnosy standard'!$A$1:$T$2200,15,FALSE)</f>
        <v>21.85</v>
      </c>
      <c r="BI1511" s="6">
        <f>VLOOKUP($B1511,'[1]výnosy standard'!$A$1:$T$2200,16,FALSE)</f>
        <v>0</v>
      </c>
      <c r="BJ1511" s="6">
        <f>VLOOKUP($B1511,'[1]výnosy standard'!$A$1:$T$2200,17,FALSE)</f>
        <v>4.34</v>
      </c>
      <c r="BK1511" s="6">
        <f>VLOOKUP($B1511,'[1]výnosy standard'!$A$1:$T$2200,18,FALSE)</f>
        <v>4.34</v>
      </c>
      <c r="BL1511" s="6">
        <f>VLOOKUP($B1511,'[1]výnosy standard'!$A$1:$T$2200,19,FALSE)</f>
        <v>5.92</v>
      </c>
      <c r="BM1511" s="6">
        <f>VLOOKUP($B1511,'[1]výnosy standard'!$A$1:$T$2200,20,FALSE)</f>
        <v>0</v>
      </c>
      <c r="BN1511" s="6">
        <f>VLOOKUP(B1511,'[1]pšenice výnos'!$A$2:$E$2200,4)</f>
        <v>6.11</v>
      </c>
      <c r="BO1511" s="6">
        <f>VLOOKUP(B1511,[1]kukuřice!$A$2:$E$2200,5,FALSE)</f>
        <v>38.493486109601733</v>
      </c>
    </row>
    <row r="1512" spans="1:67" hidden="1" x14ac:dyDescent="0.25">
      <c r="A1512" s="7">
        <v>2252</v>
      </c>
      <c r="B1512" s="6" t="s">
        <v>144</v>
      </c>
      <c r="C1512" s="13">
        <v>309</v>
      </c>
      <c r="D1512" s="7">
        <v>22.125752695700882</v>
      </c>
      <c r="E1512" s="6" t="s">
        <v>14</v>
      </c>
      <c r="F1512" s="6" t="s">
        <v>28</v>
      </c>
      <c r="G1512" s="7">
        <v>22.125752695700882</v>
      </c>
      <c r="H1512" s="7">
        <v>22.125752695700882</v>
      </c>
      <c r="I1512" s="7">
        <v>22.125752695700882</v>
      </c>
      <c r="J1512" s="7">
        <v>7.141</v>
      </c>
      <c r="K1512" s="14">
        <v>5.8171325974361716</v>
      </c>
      <c r="L1512" s="13">
        <v>10</v>
      </c>
      <c r="M1512" s="7">
        <v>5.9633207488778721</v>
      </c>
      <c r="N1512" s="7">
        <v>-0.15950109080014527</v>
      </c>
      <c r="O1512" s="7">
        <v>1.3238674025638284</v>
      </c>
      <c r="P1512" s="7">
        <v>4</v>
      </c>
      <c r="Q1512" s="7">
        <v>2</v>
      </c>
      <c r="R1512" s="7">
        <v>0</v>
      </c>
      <c r="S1512" s="15">
        <v>1.2645833333333301</v>
      </c>
      <c r="T1512" s="15">
        <v>3.4316666666666702</v>
      </c>
      <c r="U1512" s="15">
        <v>5.9010822510822498</v>
      </c>
      <c r="V1512" s="16">
        <v>15.6</v>
      </c>
      <c r="W1512" s="16">
        <v>13.9</v>
      </c>
      <c r="X1512" s="13">
        <v>-1</v>
      </c>
      <c r="Y1512" s="13">
        <v>3</v>
      </c>
      <c r="Z1512" s="16">
        <v>4</v>
      </c>
      <c r="AA1512" s="13">
        <v>17</v>
      </c>
      <c r="AB1512" s="15">
        <v>1.4</v>
      </c>
      <c r="AC1512" s="15">
        <v>3.1</v>
      </c>
      <c r="AD1512" s="15">
        <v>4.2066666666666697</v>
      </c>
      <c r="AE1512" s="15">
        <v>0.206666666666671</v>
      </c>
      <c r="AF1512" s="7">
        <v>0</v>
      </c>
      <c r="AG1512" s="7">
        <v>0</v>
      </c>
      <c r="AH1512" s="7">
        <v>0</v>
      </c>
      <c r="AI1512" s="7">
        <v>0</v>
      </c>
      <c r="AJ1512" s="7">
        <v>0</v>
      </c>
      <c r="AK1512" s="7">
        <v>0</v>
      </c>
      <c r="AL1512" s="7">
        <v>0</v>
      </c>
      <c r="AM1512" s="7">
        <v>0</v>
      </c>
      <c r="AN1512" s="7">
        <v>0</v>
      </c>
      <c r="AO1512" s="7">
        <v>0</v>
      </c>
      <c r="AP1512" s="7">
        <v>0</v>
      </c>
      <c r="AQ1512" s="7">
        <v>0</v>
      </c>
      <c r="AR1512" s="7">
        <v>0</v>
      </c>
      <c r="AS1512" s="7">
        <v>0</v>
      </c>
      <c r="AT1512" s="7">
        <v>1</v>
      </c>
      <c r="AU1512" s="6">
        <f>VLOOKUP($B1512,'[1]výnosy standard'!$A$1:$T$2200,2,FALSE)</f>
        <v>0</v>
      </c>
      <c r="AV1512" s="6">
        <f>VLOOKUP($B1512,'[1]výnosy standard'!$A$1:$T$2200,3,FALSE)</f>
        <v>0</v>
      </c>
      <c r="AW1512" s="6">
        <f>VLOOKUP($B1512,'[1]výnosy standard'!$A$1:$T$2200,4,FALSE)</f>
        <v>7.87</v>
      </c>
      <c r="AX1512" s="6">
        <f>VLOOKUP($B1512,'[1]výnosy standard'!$A$1:$T$2200,5,FALSE)</f>
        <v>0</v>
      </c>
      <c r="AY1512" s="6">
        <f>VLOOKUP($B1512,'[1]výnosy standard'!$A$1:$T$2200,6,FALSE)</f>
        <v>0.97</v>
      </c>
      <c r="AZ1512" s="6">
        <f>VLOOKUP($B1512,'[1]výnosy standard'!$A$1:$T$2200,7,FALSE)</f>
        <v>0</v>
      </c>
      <c r="BA1512" s="6">
        <f>VLOOKUP($B1512,'[1]výnosy standard'!$A$1:$T$2200,8,FALSE)</f>
        <v>20.399999999999999</v>
      </c>
      <c r="BB1512" s="6">
        <f>VLOOKUP($B1512,'[1]výnosy standard'!$A$1:$T$2200,9,FALSE)</f>
        <v>6.47</v>
      </c>
      <c r="BC1512" s="6">
        <f>VLOOKUP($B1512,'[1]výnosy standard'!$A$1:$T$2200,10,FALSE)</f>
        <v>6.47</v>
      </c>
      <c r="BD1512" s="6">
        <f>VLOOKUP($B1512,'[1]výnosy standard'!$A$1:$T$2200,11,FALSE)</f>
        <v>3.74</v>
      </c>
      <c r="BE1512" s="6">
        <f>VLOOKUP($B1512,'[1]výnosy standard'!$A$1:$T$2200,12,FALSE)</f>
        <v>6.43</v>
      </c>
      <c r="BF1512" s="6">
        <f>VLOOKUP($B1512,'[1]výnosy standard'!$A$1:$T$2200,13,FALSE)</f>
        <v>0</v>
      </c>
      <c r="BG1512" s="6">
        <f>VLOOKUP($B1512,'[1]výnosy standard'!$A$1:$T$2200,14,FALSE)</f>
        <v>3.65</v>
      </c>
      <c r="BH1512" s="6">
        <f>VLOOKUP($B1512,'[1]výnosy standard'!$A$1:$T$2200,15,FALSE)</f>
        <v>0</v>
      </c>
      <c r="BI1512" s="6">
        <f>VLOOKUP($B1512,'[1]výnosy standard'!$A$1:$T$2200,16,FALSE)</f>
        <v>67.94</v>
      </c>
      <c r="BJ1512" s="6">
        <f>VLOOKUP($B1512,'[1]výnosy standard'!$A$1:$T$2200,17,FALSE)</f>
        <v>5.48</v>
      </c>
      <c r="BK1512" s="6">
        <f>VLOOKUP($B1512,'[1]výnosy standard'!$A$1:$T$2200,18,FALSE)</f>
        <v>5.48</v>
      </c>
      <c r="BL1512" s="6">
        <f>VLOOKUP($B1512,'[1]výnosy standard'!$A$1:$T$2200,19,FALSE)</f>
        <v>6.89</v>
      </c>
      <c r="BM1512" s="6">
        <f>VLOOKUP($B1512,'[1]výnosy standard'!$A$1:$T$2200,20,FALSE)</f>
        <v>0</v>
      </c>
      <c r="BN1512" s="6">
        <f>VLOOKUP(B1512,'[1]pšenice výnos'!$A$2:$E$2200,4)</f>
        <v>6.47</v>
      </c>
      <c r="BO1512" s="6">
        <f>VLOOKUP(B1512,[1]kukuřice!$A$2:$E$2200,5,FALSE)</f>
        <v>38.471279915444775</v>
      </c>
    </row>
    <row r="1513" spans="1:67" hidden="1" x14ac:dyDescent="0.25">
      <c r="A1513" s="7">
        <v>2027</v>
      </c>
      <c r="B1513" s="6" t="s">
        <v>153</v>
      </c>
      <c r="C1513" s="13">
        <v>402</v>
      </c>
      <c r="D1513" s="7">
        <v>22.156990356930457</v>
      </c>
      <c r="E1513" s="6" t="s">
        <v>14</v>
      </c>
      <c r="F1513" s="6" t="s">
        <v>28</v>
      </c>
      <c r="G1513" s="7">
        <v>22.156990356930457</v>
      </c>
      <c r="H1513" s="7">
        <v>21.417328575594858</v>
      </c>
      <c r="I1513" s="7">
        <v>21.417328575594858</v>
      </c>
      <c r="J1513" s="7">
        <v>6.5834541176470589</v>
      </c>
      <c r="K1513" s="14">
        <v>5.616249251994148</v>
      </c>
      <c r="L1513" s="13">
        <v>30</v>
      </c>
      <c r="M1513" s="7">
        <v>6.126361174112934</v>
      </c>
      <c r="N1513" s="7">
        <v>0.15343536976705582</v>
      </c>
      <c r="O1513" s="7">
        <v>0.96720486565291086</v>
      </c>
      <c r="P1513" s="7">
        <v>5</v>
      </c>
      <c r="Q1513" s="7">
        <v>1</v>
      </c>
      <c r="R1513" s="7">
        <v>0</v>
      </c>
      <c r="S1513" s="17" t="e">
        <v>#NULL!</v>
      </c>
      <c r="T1513" s="17" t="e">
        <v>#NULL!</v>
      </c>
      <c r="U1513" s="17" t="e">
        <v>#NULL!</v>
      </c>
      <c r="V1513" s="17" t="e">
        <v>#NULL!</v>
      </c>
      <c r="W1513" s="17" t="e">
        <v>#NULL!</v>
      </c>
      <c r="X1513" s="17" t="e">
        <v>#NULL!</v>
      </c>
      <c r="Y1513" s="17" t="e">
        <v>#NULL!</v>
      </c>
      <c r="Z1513" s="17" t="e">
        <v>#NULL!</v>
      </c>
      <c r="AA1513" s="17" t="e">
        <v>#NULL!</v>
      </c>
      <c r="AB1513" s="17" t="e">
        <v>#NULL!</v>
      </c>
      <c r="AC1513" s="17" t="e">
        <v>#NULL!</v>
      </c>
      <c r="AD1513" s="17" t="e">
        <v>#NULL!</v>
      </c>
      <c r="AE1513" s="17" t="e">
        <v>#NULL!</v>
      </c>
      <c r="AF1513" s="7">
        <v>0</v>
      </c>
      <c r="AG1513" s="7">
        <v>0</v>
      </c>
      <c r="AH1513" s="7">
        <v>0</v>
      </c>
      <c r="AI1513" s="7">
        <v>0</v>
      </c>
      <c r="AJ1513" s="7">
        <v>0</v>
      </c>
      <c r="AK1513" s="7">
        <v>0</v>
      </c>
      <c r="AL1513" s="7">
        <v>0</v>
      </c>
      <c r="AM1513" s="7">
        <v>0</v>
      </c>
      <c r="AN1513" s="7">
        <v>0</v>
      </c>
      <c r="AO1513" s="7">
        <v>0</v>
      </c>
      <c r="AP1513" s="7">
        <v>0</v>
      </c>
      <c r="AQ1513" s="7">
        <v>0</v>
      </c>
      <c r="AR1513" s="7">
        <v>0</v>
      </c>
      <c r="AS1513" s="7">
        <v>0</v>
      </c>
      <c r="AT1513" s="7">
        <v>1</v>
      </c>
      <c r="AU1513" s="6">
        <f>VLOOKUP($B1513,'[1]výnosy standard'!$A$1:$T$2200,2,FALSE)</f>
        <v>0</v>
      </c>
      <c r="AV1513" s="6">
        <f>VLOOKUP($B1513,'[1]výnosy standard'!$A$1:$T$2200,3,FALSE)</f>
        <v>0</v>
      </c>
      <c r="AW1513" s="6">
        <f>VLOOKUP($B1513,'[1]výnosy standard'!$A$1:$T$2200,4,FALSE)</f>
        <v>0</v>
      </c>
      <c r="AX1513" s="6">
        <f>VLOOKUP($B1513,'[1]výnosy standard'!$A$1:$T$2200,5,FALSE)</f>
        <v>0</v>
      </c>
      <c r="AY1513" s="6">
        <f>VLOOKUP($B1513,'[1]výnosy standard'!$A$1:$T$2200,6,FALSE)</f>
        <v>0</v>
      </c>
      <c r="AZ1513" s="6">
        <f>VLOOKUP($B1513,'[1]výnosy standard'!$A$1:$T$2200,7,FALSE)</f>
        <v>0</v>
      </c>
      <c r="BA1513" s="6">
        <f>VLOOKUP($B1513,'[1]výnosy standard'!$A$1:$T$2200,8,FALSE)</f>
        <v>0</v>
      </c>
      <c r="BB1513" s="6">
        <f>VLOOKUP($B1513,'[1]výnosy standard'!$A$1:$T$2200,9,FALSE)</f>
        <v>5.76</v>
      </c>
      <c r="BC1513" s="6">
        <f>VLOOKUP($B1513,'[1]výnosy standard'!$A$1:$T$2200,10,FALSE)</f>
        <v>5.76</v>
      </c>
      <c r="BD1513" s="6">
        <f>VLOOKUP($B1513,'[1]výnosy standard'!$A$1:$T$2200,11,FALSE)</f>
        <v>3.33</v>
      </c>
      <c r="BE1513" s="6">
        <f>VLOOKUP($B1513,'[1]výnosy standard'!$A$1:$T$2200,12,FALSE)</f>
        <v>4.59</v>
      </c>
      <c r="BF1513" s="6">
        <f>VLOOKUP($B1513,'[1]výnosy standard'!$A$1:$T$2200,13,FALSE)</f>
        <v>0</v>
      </c>
      <c r="BG1513" s="6">
        <f>VLOOKUP($B1513,'[1]výnosy standard'!$A$1:$T$2200,14,FALSE)</f>
        <v>0</v>
      </c>
      <c r="BH1513" s="6">
        <f>VLOOKUP($B1513,'[1]výnosy standard'!$A$1:$T$2200,15,FALSE)</f>
        <v>0</v>
      </c>
      <c r="BI1513" s="6">
        <f>VLOOKUP($B1513,'[1]výnosy standard'!$A$1:$T$2200,16,FALSE)</f>
        <v>0</v>
      </c>
      <c r="BJ1513" s="6">
        <f>VLOOKUP($B1513,'[1]výnosy standard'!$A$1:$T$2200,17,FALSE)</f>
        <v>4.3899999999999997</v>
      </c>
      <c r="BK1513" s="6">
        <f>VLOOKUP($B1513,'[1]výnosy standard'!$A$1:$T$2200,18,FALSE)</f>
        <v>4.3899999999999997</v>
      </c>
      <c r="BL1513" s="6">
        <f>VLOOKUP($B1513,'[1]výnosy standard'!$A$1:$T$2200,19,FALSE)</f>
        <v>5.5</v>
      </c>
      <c r="BM1513" s="6">
        <f>VLOOKUP($B1513,'[1]výnosy standard'!$A$1:$T$2200,20,FALSE)</f>
        <v>0</v>
      </c>
      <c r="BN1513" s="6">
        <f>VLOOKUP(B1513,'[1]pšenice výnos'!$A$2:$E$2200,4)</f>
        <v>5.76</v>
      </c>
      <c r="BO1513" s="6">
        <f>VLOOKUP(B1513,[1]kukuřice!$A$2:$E$2200,5,FALSE)</f>
        <v>39.303309162886016</v>
      </c>
    </row>
    <row r="1514" spans="1:67" hidden="1" x14ac:dyDescent="0.25">
      <c r="A1514" s="7">
        <v>1751</v>
      </c>
      <c r="B1514" s="6" t="s">
        <v>143</v>
      </c>
      <c r="C1514" s="13">
        <v>145</v>
      </c>
      <c r="D1514" s="7">
        <v>22.163142425287354</v>
      </c>
      <c r="E1514" s="6" t="s">
        <v>14</v>
      </c>
      <c r="F1514" s="6" t="s">
        <v>28</v>
      </c>
      <c r="G1514" s="7">
        <v>22.163142425287354</v>
      </c>
      <c r="H1514" s="7">
        <v>13.103448275862068</v>
      </c>
      <c r="I1514" s="7">
        <v>13.103448275862068</v>
      </c>
      <c r="J1514" s="7">
        <v>8.7000000000000011</v>
      </c>
      <c r="K1514" s="14">
        <v>6.5237383141743797</v>
      </c>
      <c r="L1514" s="13">
        <v>24</v>
      </c>
      <c r="M1514" s="7">
        <v>6.126361174112934</v>
      </c>
      <c r="N1514" s="7">
        <v>0.15343536976705582</v>
      </c>
      <c r="O1514" s="7">
        <v>2.1762616858256214</v>
      </c>
      <c r="P1514" s="7">
        <v>6</v>
      </c>
      <c r="Q1514" s="7">
        <v>0</v>
      </c>
      <c r="R1514" s="7">
        <v>0</v>
      </c>
      <c r="S1514" s="15">
        <v>0.81309523809523798</v>
      </c>
      <c r="T1514" s="15">
        <v>2.1438095238095198</v>
      </c>
      <c r="U1514" s="15">
        <v>5.1751322751322801</v>
      </c>
      <c r="V1514" s="16">
        <v>20</v>
      </c>
      <c r="W1514" s="16">
        <v>17.600000000000001</v>
      </c>
      <c r="X1514" s="13">
        <v>-1</v>
      </c>
      <c r="Y1514" s="13">
        <v>2</v>
      </c>
      <c r="Z1514" s="16">
        <v>3.5</v>
      </c>
      <c r="AA1514" s="13">
        <v>22</v>
      </c>
      <c r="AB1514" s="15">
        <v>2</v>
      </c>
      <c r="AC1514" s="15">
        <v>4.4000000000000004</v>
      </c>
      <c r="AD1514" s="15">
        <v>3.2438095238095199</v>
      </c>
      <c r="AE1514" s="15">
        <v>-0.25619047619048102</v>
      </c>
      <c r="AF1514" s="7">
        <v>0</v>
      </c>
      <c r="AG1514" s="7">
        <v>0</v>
      </c>
      <c r="AH1514" s="7">
        <v>0</v>
      </c>
      <c r="AI1514" s="7">
        <v>0</v>
      </c>
      <c r="AJ1514" s="7">
        <v>0</v>
      </c>
      <c r="AK1514" s="7">
        <v>0</v>
      </c>
      <c r="AL1514" s="7">
        <v>0</v>
      </c>
      <c r="AM1514" s="7">
        <v>0</v>
      </c>
      <c r="AN1514" s="7">
        <v>0</v>
      </c>
      <c r="AO1514" s="7">
        <v>0</v>
      </c>
      <c r="AP1514" s="7">
        <v>0</v>
      </c>
      <c r="AQ1514" s="7">
        <v>0</v>
      </c>
      <c r="AR1514" s="7">
        <v>0</v>
      </c>
      <c r="AS1514" s="7">
        <v>0</v>
      </c>
      <c r="AT1514" s="7">
        <v>1</v>
      </c>
      <c r="AU1514" s="6">
        <f>VLOOKUP($B1514,'[1]výnosy standard'!$A$1:$T$2200,2,FALSE)</f>
        <v>0</v>
      </c>
      <c r="AV1514" s="6">
        <f>VLOOKUP($B1514,'[1]výnosy standard'!$A$1:$T$2200,3,FALSE)</f>
        <v>0</v>
      </c>
      <c r="AW1514" s="6">
        <f>VLOOKUP($B1514,'[1]výnosy standard'!$A$1:$T$2200,4,FALSE)</f>
        <v>0</v>
      </c>
      <c r="AX1514" s="6">
        <f>VLOOKUP($B1514,'[1]výnosy standard'!$A$1:$T$2200,5,FALSE)</f>
        <v>0</v>
      </c>
      <c r="AY1514" s="6">
        <f>VLOOKUP($B1514,'[1]výnosy standard'!$A$1:$T$2200,6,FALSE)</f>
        <v>0</v>
      </c>
      <c r="AZ1514" s="6">
        <f>VLOOKUP($B1514,'[1]výnosy standard'!$A$1:$T$2200,7,FALSE)</f>
        <v>0</v>
      </c>
      <c r="BA1514" s="6">
        <f>VLOOKUP($B1514,'[1]výnosy standard'!$A$1:$T$2200,8,FALSE)</f>
        <v>0</v>
      </c>
      <c r="BB1514" s="6">
        <f>VLOOKUP($B1514,'[1]výnosy standard'!$A$1:$T$2200,9,FALSE)</f>
        <v>6.88</v>
      </c>
      <c r="BC1514" s="6">
        <f>VLOOKUP($B1514,'[1]výnosy standard'!$A$1:$T$2200,10,FALSE)</f>
        <v>6.88</v>
      </c>
      <c r="BD1514" s="6">
        <f>VLOOKUP($B1514,'[1]výnosy standard'!$A$1:$T$2200,11,FALSE)</f>
        <v>3.73</v>
      </c>
      <c r="BE1514" s="6">
        <f>VLOOKUP($B1514,'[1]výnosy standard'!$A$1:$T$2200,12,FALSE)</f>
        <v>6.12</v>
      </c>
      <c r="BF1514" s="6">
        <f>VLOOKUP($B1514,'[1]výnosy standard'!$A$1:$T$2200,13,FALSE)</f>
        <v>0</v>
      </c>
      <c r="BG1514" s="6">
        <f>VLOOKUP($B1514,'[1]výnosy standard'!$A$1:$T$2200,14,FALSE)</f>
        <v>0</v>
      </c>
      <c r="BH1514" s="6">
        <f>VLOOKUP($B1514,'[1]výnosy standard'!$A$1:$T$2200,15,FALSE)</f>
        <v>0</v>
      </c>
      <c r="BI1514" s="6">
        <f>VLOOKUP($B1514,'[1]výnosy standard'!$A$1:$T$2200,16,FALSE)</f>
        <v>0</v>
      </c>
      <c r="BJ1514" s="6">
        <f>VLOOKUP($B1514,'[1]výnosy standard'!$A$1:$T$2200,17,FALSE)</f>
        <v>5.55</v>
      </c>
      <c r="BK1514" s="6">
        <f>VLOOKUP($B1514,'[1]výnosy standard'!$A$1:$T$2200,18,FALSE)</f>
        <v>5.55</v>
      </c>
      <c r="BL1514" s="6">
        <f>VLOOKUP($B1514,'[1]výnosy standard'!$A$1:$T$2200,19,FALSE)</f>
        <v>6.42</v>
      </c>
      <c r="BM1514" s="6">
        <f>VLOOKUP($B1514,'[1]výnosy standard'!$A$1:$T$2200,20,FALSE)</f>
        <v>0</v>
      </c>
      <c r="BN1514" s="6">
        <f>VLOOKUP(B1514,'[1]pšenice výnos'!$A$2:$E$2200,4)</f>
        <v>6.88</v>
      </c>
      <c r="BO1514" s="6">
        <f>VLOOKUP(B1514,[1]kukuřice!$A$2:$E$2200,5,FALSE)</f>
        <v>46.747194914373758</v>
      </c>
    </row>
    <row r="1515" spans="1:67" hidden="1" x14ac:dyDescent="0.25">
      <c r="A1515" s="7">
        <v>3673</v>
      </c>
      <c r="B1515" s="6" t="s">
        <v>122</v>
      </c>
      <c r="C1515" s="13">
        <v>46</v>
      </c>
      <c r="D1515" s="7">
        <v>22.165208333333332</v>
      </c>
      <c r="E1515" s="6" t="s">
        <v>14</v>
      </c>
      <c r="F1515" s="6" t="s">
        <v>28</v>
      </c>
      <c r="G1515" s="7">
        <v>22.165208333333332</v>
      </c>
      <c r="H1515" s="7">
        <v>20.208333333333332</v>
      </c>
      <c r="I1515" s="7">
        <v>20.208333333333332</v>
      </c>
      <c r="J1515" s="7">
        <v>7.2</v>
      </c>
      <c r="K1515" s="14">
        <v>7.3521387850970186</v>
      </c>
      <c r="L1515" s="13">
        <v>18</v>
      </c>
      <c r="M1515" s="7">
        <v>6.126361174112934</v>
      </c>
      <c r="N1515" s="7">
        <v>0.15343536976705582</v>
      </c>
      <c r="O1515" s="7">
        <v>-0.15213878509701839</v>
      </c>
      <c r="P1515" s="7">
        <v>7</v>
      </c>
      <c r="Q1515" s="7">
        <v>0</v>
      </c>
      <c r="R1515" s="7">
        <v>0</v>
      </c>
      <c r="S1515" s="15">
        <v>2.7638888888888902</v>
      </c>
      <c r="T1515" s="15">
        <v>6.5033333333333303</v>
      </c>
      <c r="U1515" s="17" t="e">
        <v>#NULL!</v>
      </c>
      <c r="V1515" s="16">
        <v>9.1999999999999993</v>
      </c>
      <c r="W1515" s="16">
        <v>11.5</v>
      </c>
      <c r="X1515" s="17" t="e">
        <v>#NULL!</v>
      </c>
      <c r="Y1515" s="13">
        <v>2</v>
      </c>
      <c r="Z1515" s="16">
        <v>3.5</v>
      </c>
      <c r="AA1515" s="13">
        <v>22</v>
      </c>
      <c r="AB1515" s="15">
        <v>12.8</v>
      </c>
      <c r="AC1515" s="15">
        <v>10.5</v>
      </c>
      <c r="AD1515" s="15">
        <v>9.1283333333333303</v>
      </c>
      <c r="AE1515" s="15">
        <v>5.6283333333333303</v>
      </c>
      <c r="AF1515" s="7">
        <v>0</v>
      </c>
      <c r="AG1515" s="7">
        <v>0</v>
      </c>
      <c r="AH1515" s="7">
        <v>0</v>
      </c>
      <c r="AI1515" s="7">
        <v>0</v>
      </c>
      <c r="AJ1515" s="7">
        <v>0</v>
      </c>
      <c r="AK1515" s="7">
        <v>0</v>
      </c>
      <c r="AL1515" s="7">
        <v>0</v>
      </c>
      <c r="AM1515" s="7">
        <v>0</v>
      </c>
      <c r="AN1515" s="7">
        <v>0</v>
      </c>
      <c r="AO1515" s="7">
        <v>0</v>
      </c>
      <c r="AP1515" s="7">
        <v>0</v>
      </c>
      <c r="AQ1515" s="7">
        <v>0</v>
      </c>
      <c r="AR1515" s="7">
        <v>0</v>
      </c>
      <c r="AS1515" s="7">
        <v>0</v>
      </c>
      <c r="AT1515" s="7">
        <v>1</v>
      </c>
      <c r="AU1515" s="6">
        <f>VLOOKUP($B1515,'[1]výnosy standard'!$A$1:$T$2200,2,FALSE)</f>
        <v>29.15</v>
      </c>
      <c r="AV1515" s="6">
        <f>VLOOKUP($B1515,'[1]výnosy standard'!$A$1:$T$2200,3,FALSE)</f>
        <v>0</v>
      </c>
      <c r="AW1515" s="6">
        <f>VLOOKUP($B1515,'[1]výnosy standard'!$A$1:$T$2200,4,FALSE)</f>
        <v>8.6300000000000008</v>
      </c>
      <c r="AX1515" s="6">
        <f>VLOOKUP($B1515,'[1]výnosy standard'!$A$1:$T$2200,5,FALSE)</f>
        <v>0</v>
      </c>
      <c r="AY1515" s="6">
        <f>VLOOKUP($B1515,'[1]výnosy standard'!$A$1:$T$2200,6,FALSE)</f>
        <v>1.04</v>
      </c>
      <c r="AZ1515" s="6">
        <f>VLOOKUP($B1515,'[1]výnosy standard'!$A$1:$T$2200,7,FALSE)</f>
        <v>0</v>
      </c>
      <c r="BA1515" s="6">
        <f>VLOOKUP($B1515,'[1]výnosy standard'!$A$1:$T$2200,8,FALSE)</f>
        <v>20.81</v>
      </c>
      <c r="BB1515" s="6">
        <f>VLOOKUP($B1515,'[1]výnosy standard'!$A$1:$T$2200,9,FALSE)</f>
        <v>7.14</v>
      </c>
      <c r="BC1515" s="6">
        <f>VLOOKUP($B1515,'[1]výnosy standard'!$A$1:$T$2200,10,FALSE)</f>
        <v>7.14</v>
      </c>
      <c r="BD1515" s="6">
        <f>VLOOKUP($B1515,'[1]výnosy standard'!$A$1:$T$2200,11,FALSE)</f>
        <v>3.51</v>
      </c>
      <c r="BE1515" s="6">
        <f>VLOOKUP($B1515,'[1]výnosy standard'!$A$1:$T$2200,12,FALSE)</f>
        <v>0</v>
      </c>
      <c r="BF1515" s="6">
        <f>VLOOKUP($B1515,'[1]výnosy standard'!$A$1:$T$2200,13,FALSE)</f>
        <v>0</v>
      </c>
      <c r="BG1515" s="6">
        <f>VLOOKUP($B1515,'[1]výnosy standard'!$A$1:$T$2200,14,FALSE)</f>
        <v>0</v>
      </c>
      <c r="BH1515" s="6">
        <f>VLOOKUP($B1515,'[1]výnosy standard'!$A$1:$T$2200,15,FALSE)</f>
        <v>0</v>
      </c>
      <c r="BI1515" s="6">
        <f>VLOOKUP($B1515,'[1]výnosy standard'!$A$1:$T$2200,16,FALSE)</f>
        <v>67.37</v>
      </c>
      <c r="BJ1515" s="6">
        <f>VLOOKUP($B1515,'[1]výnosy standard'!$A$1:$T$2200,17,FALSE)</f>
        <v>5.72</v>
      </c>
      <c r="BK1515" s="6">
        <f>VLOOKUP($B1515,'[1]výnosy standard'!$A$1:$T$2200,18,FALSE)</f>
        <v>5.72</v>
      </c>
      <c r="BL1515" s="6">
        <f>VLOOKUP($B1515,'[1]výnosy standard'!$A$1:$T$2200,19,FALSE)</f>
        <v>7.15</v>
      </c>
      <c r="BM1515" s="6">
        <f>VLOOKUP($B1515,'[1]výnosy standard'!$A$1:$T$2200,20,FALSE)</f>
        <v>0</v>
      </c>
      <c r="BN1515" s="6">
        <f>VLOOKUP(B1515,'[1]pšenice výnos'!$A$2:$E$2200,4)</f>
        <v>7.14</v>
      </c>
      <c r="BO1515" s="6">
        <f>VLOOKUP(B1515,[1]kukuřice!$A$2:$E$2200,5,FALSE)</f>
        <v>43.369372785812757</v>
      </c>
    </row>
    <row r="1516" spans="1:67" hidden="1" x14ac:dyDescent="0.25">
      <c r="A1516" s="7">
        <v>4138</v>
      </c>
      <c r="B1516" s="6" t="s">
        <v>180</v>
      </c>
      <c r="C1516" s="13">
        <v>232</v>
      </c>
      <c r="D1516" s="7">
        <v>22.174492958299009</v>
      </c>
      <c r="E1516" s="6" t="s">
        <v>14</v>
      </c>
      <c r="F1516" s="6" t="s">
        <v>28</v>
      </c>
      <c r="G1516" s="7">
        <v>22.174492958299009</v>
      </c>
      <c r="H1516" s="7">
        <v>22.174492958299009</v>
      </c>
      <c r="I1516" s="7">
        <v>22.174492958299009</v>
      </c>
      <c r="J1516" s="7">
        <v>5.9978823529411764</v>
      </c>
      <c r="K1516" s="14">
        <v>5.4919243033980685</v>
      </c>
      <c r="L1516" s="13">
        <v>25</v>
      </c>
      <c r="M1516" s="7">
        <v>6.126361174112934</v>
      </c>
      <c r="N1516" s="7">
        <v>0.15343536976705582</v>
      </c>
      <c r="O1516" s="7">
        <v>0.50595804954310797</v>
      </c>
      <c r="P1516" s="7">
        <v>7</v>
      </c>
      <c r="Q1516" s="7">
        <v>0</v>
      </c>
      <c r="R1516" s="7">
        <v>0</v>
      </c>
      <c r="S1516" s="15">
        <v>1.4125000000000001</v>
      </c>
      <c r="T1516" s="15">
        <v>3.5</v>
      </c>
      <c r="U1516" s="15">
        <v>5.7222222222222197</v>
      </c>
      <c r="V1516" s="16">
        <v>10.9</v>
      </c>
      <c r="W1516" s="16">
        <v>11.8</v>
      </c>
      <c r="X1516" s="17" t="e">
        <v>#NULL!</v>
      </c>
      <c r="Y1516" s="13">
        <v>3</v>
      </c>
      <c r="Z1516" s="16">
        <v>4</v>
      </c>
      <c r="AA1516" s="13">
        <v>17</v>
      </c>
      <c r="AB1516" s="15">
        <v>6.1</v>
      </c>
      <c r="AC1516" s="15">
        <v>5.2</v>
      </c>
      <c r="AD1516" s="15">
        <v>4.8</v>
      </c>
      <c r="AE1516" s="15">
        <v>0.8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1</v>
      </c>
      <c r="AU1516" s="6">
        <f>VLOOKUP($B1516,'[1]výnosy standard'!$A$1:$T$2200,2,FALSE)</f>
        <v>0</v>
      </c>
      <c r="AV1516" s="6">
        <f>VLOOKUP($B1516,'[1]výnosy standard'!$A$1:$T$2200,3,FALSE)</f>
        <v>0</v>
      </c>
      <c r="AW1516" s="6">
        <f>VLOOKUP($B1516,'[1]výnosy standard'!$A$1:$T$2200,4,FALSE)</f>
        <v>0</v>
      </c>
      <c r="AX1516" s="6">
        <f>VLOOKUP($B1516,'[1]výnosy standard'!$A$1:$T$2200,5,FALSE)</f>
        <v>4.58</v>
      </c>
      <c r="AY1516" s="6">
        <f>VLOOKUP($B1516,'[1]výnosy standard'!$A$1:$T$2200,6,FALSE)</f>
        <v>0</v>
      </c>
      <c r="AZ1516" s="6">
        <f>VLOOKUP($B1516,'[1]výnosy standard'!$A$1:$T$2200,7,FALSE)</f>
        <v>0</v>
      </c>
      <c r="BA1516" s="6">
        <f>VLOOKUP($B1516,'[1]výnosy standard'!$A$1:$T$2200,8,FALSE)</f>
        <v>0</v>
      </c>
      <c r="BB1516" s="6">
        <f>VLOOKUP($B1516,'[1]výnosy standard'!$A$1:$T$2200,9,FALSE)</f>
        <v>5.75</v>
      </c>
      <c r="BC1516" s="6">
        <f>VLOOKUP($B1516,'[1]výnosy standard'!$A$1:$T$2200,10,FALSE)</f>
        <v>5.75</v>
      </c>
      <c r="BD1516" s="6">
        <f>VLOOKUP($B1516,'[1]výnosy standard'!$A$1:$T$2200,11,FALSE)</f>
        <v>3.02</v>
      </c>
      <c r="BE1516" s="6">
        <f>VLOOKUP($B1516,'[1]výnosy standard'!$A$1:$T$2200,12,FALSE)</f>
        <v>5.6</v>
      </c>
      <c r="BF1516" s="6">
        <f>VLOOKUP($B1516,'[1]výnosy standard'!$A$1:$T$2200,13,FALSE)</f>
        <v>0</v>
      </c>
      <c r="BG1516" s="6">
        <f>VLOOKUP($B1516,'[1]výnosy standard'!$A$1:$T$2200,14,FALSE)</f>
        <v>0</v>
      </c>
      <c r="BH1516" s="6">
        <f>VLOOKUP($B1516,'[1]výnosy standard'!$A$1:$T$2200,15,FALSE)</f>
        <v>0</v>
      </c>
      <c r="BI1516" s="6">
        <f>VLOOKUP($B1516,'[1]výnosy standard'!$A$1:$T$2200,16,FALSE)</f>
        <v>0</v>
      </c>
      <c r="BJ1516" s="6">
        <f>VLOOKUP($B1516,'[1]výnosy standard'!$A$1:$T$2200,17,FALSE)</f>
        <v>4.0599999999999996</v>
      </c>
      <c r="BK1516" s="6">
        <f>VLOOKUP($B1516,'[1]výnosy standard'!$A$1:$T$2200,18,FALSE)</f>
        <v>4.0599999999999996</v>
      </c>
      <c r="BL1516" s="6">
        <f>VLOOKUP($B1516,'[1]výnosy standard'!$A$1:$T$2200,19,FALSE)</f>
        <v>5.51</v>
      </c>
      <c r="BM1516" s="6">
        <f>VLOOKUP($B1516,'[1]výnosy standard'!$A$1:$T$2200,20,FALSE)</f>
        <v>0</v>
      </c>
      <c r="BN1516" s="6">
        <f>VLOOKUP(B1516,'[1]pšenice výnos'!$A$2:$E$2200,4)</f>
        <v>5.75</v>
      </c>
      <c r="BO1516" s="6">
        <f>VLOOKUP(B1516,[1]kukuřice!$A$2:$E$2200,5,FALSE)</f>
        <v>40.226984482126923</v>
      </c>
    </row>
    <row r="1517" spans="1:67" hidden="1" x14ac:dyDescent="0.25">
      <c r="A1517" s="7">
        <v>2440</v>
      </c>
      <c r="B1517" s="6" t="s">
        <v>145</v>
      </c>
      <c r="C1517" s="13">
        <v>116</v>
      </c>
      <c r="D1517" s="7">
        <v>22.194674066243834</v>
      </c>
      <c r="E1517" s="6" t="s">
        <v>14</v>
      </c>
      <c r="F1517" s="6" t="s">
        <v>28</v>
      </c>
      <c r="G1517" s="7">
        <v>22.194674066243834</v>
      </c>
      <c r="H1517" s="7">
        <v>20.965468639887245</v>
      </c>
      <c r="I1517" s="7">
        <v>20.965468639887245</v>
      </c>
      <c r="J1517" s="7">
        <v>6.6776470588235295</v>
      </c>
      <c r="K1517" s="14">
        <v>6.5247669396888979</v>
      </c>
      <c r="L1517" s="13">
        <v>12</v>
      </c>
      <c r="M1517" s="7">
        <v>5.9633207488778721</v>
      </c>
      <c r="N1517" s="7">
        <v>-0.15950109080014527</v>
      </c>
      <c r="O1517" s="7">
        <v>0.15288011913463162</v>
      </c>
      <c r="P1517" s="7">
        <v>2</v>
      </c>
      <c r="Q1517" s="7">
        <v>5</v>
      </c>
      <c r="R1517" s="7">
        <v>0</v>
      </c>
      <c r="S1517" s="15">
        <v>0.50166666666666704</v>
      </c>
      <c r="T1517" s="15">
        <v>3.4239999999999999</v>
      </c>
      <c r="U1517" s="15">
        <v>7.2935227272727303</v>
      </c>
      <c r="V1517" s="16">
        <v>17.100000000000001</v>
      </c>
      <c r="W1517" s="16">
        <v>18.399999999999999</v>
      </c>
      <c r="X1517" s="17" t="e">
        <v>#NULL!</v>
      </c>
      <c r="Y1517" s="13">
        <v>3</v>
      </c>
      <c r="Z1517" s="16">
        <v>4</v>
      </c>
      <c r="AA1517" s="13">
        <v>17</v>
      </c>
      <c r="AB1517" s="15">
        <v>-0.100000000000001</v>
      </c>
      <c r="AC1517" s="15">
        <v>-1.4</v>
      </c>
      <c r="AD1517" s="15">
        <v>3.0739999999999998</v>
      </c>
      <c r="AE1517" s="15">
        <v>-0.92599999999999905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1</v>
      </c>
      <c r="AU1517" s="6">
        <f>VLOOKUP($B1517,'[1]výnosy standard'!$A$1:$T$2200,2,FALSE)</f>
        <v>0</v>
      </c>
      <c r="AV1517" s="6">
        <f>VLOOKUP($B1517,'[1]výnosy standard'!$A$1:$T$2200,3,FALSE)</f>
        <v>0</v>
      </c>
      <c r="AW1517" s="6">
        <f>VLOOKUP($B1517,'[1]výnosy standard'!$A$1:$T$2200,4,FALSE)</f>
        <v>0</v>
      </c>
      <c r="AX1517" s="6">
        <f>VLOOKUP($B1517,'[1]výnosy standard'!$A$1:$T$2200,5,FALSE)</f>
        <v>4.87</v>
      </c>
      <c r="AY1517" s="6">
        <f>VLOOKUP($B1517,'[1]výnosy standard'!$A$1:$T$2200,6,FALSE)</f>
        <v>0</v>
      </c>
      <c r="AZ1517" s="6">
        <f>VLOOKUP($B1517,'[1]výnosy standard'!$A$1:$T$2200,7,FALSE)</f>
        <v>0</v>
      </c>
      <c r="BA1517" s="6">
        <f>VLOOKUP($B1517,'[1]výnosy standard'!$A$1:$T$2200,8,FALSE)</f>
        <v>0</v>
      </c>
      <c r="BB1517" s="6">
        <f>VLOOKUP($B1517,'[1]výnosy standard'!$A$1:$T$2200,9,FALSE)</f>
        <v>5.8</v>
      </c>
      <c r="BC1517" s="6">
        <f>VLOOKUP($B1517,'[1]výnosy standard'!$A$1:$T$2200,10,FALSE)</f>
        <v>5.8</v>
      </c>
      <c r="BD1517" s="6">
        <f>VLOOKUP($B1517,'[1]výnosy standard'!$A$1:$T$2200,11,FALSE)</f>
        <v>3.11</v>
      </c>
      <c r="BE1517" s="6">
        <f>VLOOKUP($B1517,'[1]výnosy standard'!$A$1:$T$2200,12,FALSE)</f>
        <v>6.06</v>
      </c>
      <c r="BF1517" s="6">
        <f>VLOOKUP($B1517,'[1]výnosy standard'!$A$1:$T$2200,13,FALSE)</f>
        <v>0</v>
      </c>
      <c r="BG1517" s="6">
        <f>VLOOKUP($B1517,'[1]výnosy standard'!$A$1:$T$2200,14,FALSE)</f>
        <v>0</v>
      </c>
      <c r="BH1517" s="6">
        <f>VLOOKUP($B1517,'[1]výnosy standard'!$A$1:$T$2200,15,FALSE)</f>
        <v>0</v>
      </c>
      <c r="BI1517" s="6">
        <f>VLOOKUP($B1517,'[1]výnosy standard'!$A$1:$T$2200,16,FALSE)</f>
        <v>0</v>
      </c>
      <c r="BJ1517" s="6">
        <f>VLOOKUP($B1517,'[1]výnosy standard'!$A$1:$T$2200,17,FALSE)</f>
        <v>4.67</v>
      </c>
      <c r="BK1517" s="6">
        <f>VLOOKUP($B1517,'[1]výnosy standard'!$A$1:$T$2200,18,FALSE)</f>
        <v>4.67</v>
      </c>
      <c r="BL1517" s="6">
        <f>VLOOKUP($B1517,'[1]výnosy standard'!$A$1:$T$2200,19,FALSE)</f>
        <v>5.2</v>
      </c>
      <c r="BM1517" s="6">
        <f>VLOOKUP($B1517,'[1]výnosy standard'!$A$1:$T$2200,20,FALSE)</f>
        <v>0</v>
      </c>
      <c r="BN1517" s="6">
        <f>VLOOKUP(B1517,'[1]pšenice výnos'!$A$2:$E$2200,4)</f>
        <v>5.8</v>
      </c>
      <c r="BO1517" s="6">
        <f>VLOOKUP(B1517,[1]kukuřice!$A$2:$E$2200,5,FALSE)</f>
        <v>41.577829809173942</v>
      </c>
    </row>
    <row r="1518" spans="1:67" hidden="1" x14ac:dyDescent="0.25">
      <c r="A1518" s="7">
        <v>2656</v>
      </c>
      <c r="B1518" s="6" t="s">
        <v>196</v>
      </c>
      <c r="C1518" s="13">
        <v>115</v>
      </c>
      <c r="D1518" s="7">
        <v>22.197917361128379</v>
      </c>
      <c r="E1518" s="6" t="s">
        <v>14</v>
      </c>
      <c r="F1518" s="6" t="s">
        <v>28</v>
      </c>
      <c r="G1518" s="7">
        <v>22.197917361128379</v>
      </c>
      <c r="H1518" s="7">
        <v>21.597907552782047</v>
      </c>
      <c r="I1518" s="7">
        <v>21.597907552782047</v>
      </c>
      <c r="J1518" s="7">
        <v>6.6210117647058837</v>
      </c>
      <c r="K1518" s="14">
        <v>5.9402874764463878</v>
      </c>
      <c r="L1518" s="13">
        <v>18</v>
      </c>
      <c r="M1518" s="7">
        <v>5.9066120636165591</v>
      </c>
      <c r="N1518" s="7">
        <v>-0.10419924441089816</v>
      </c>
      <c r="O1518" s="7">
        <v>0.68072428825949594</v>
      </c>
      <c r="P1518" s="7">
        <v>0</v>
      </c>
      <c r="Q1518" s="7">
        <v>0</v>
      </c>
      <c r="R1518" s="7">
        <v>0</v>
      </c>
      <c r="S1518" s="17" t="e">
        <v>#NULL!</v>
      </c>
      <c r="T1518" s="17" t="e">
        <v>#NULL!</v>
      </c>
      <c r="U1518" s="17" t="e">
        <v>#NULL!</v>
      </c>
      <c r="V1518" s="17" t="e">
        <v>#NULL!</v>
      </c>
      <c r="W1518" s="17" t="e">
        <v>#NULL!</v>
      </c>
      <c r="X1518" s="17" t="e">
        <v>#NULL!</v>
      </c>
      <c r="Y1518" s="17" t="e">
        <v>#NULL!</v>
      </c>
      <c r="Z1518" s="17" t="e">
        <v>#NULL!</v>
      </c>
      <c r="AA1518" s="17" t="e">
        <v>#NULL!</v>
      </c>
      <c r="AB1518" s="17" t="e">
        <v>#NULL!</v>
      </c>
      <c r="AC1518" s="17" t="e">
        <v>#NULL!</v>
      </c>
      <c r="AD1518" s="17" t="e">
        <v>#NULL!</v>
      </c>
      <c r="AE1518" s="17" t="e">
        <v>#NULL!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1</v>
      </c>
      <c r="AU1518" s="6">
        <f>VLOOKUP($B1518,'[1]výnosy standard'!$A$1:$T$2200,2,FALSE)</f>
        <v>27.13</v>
      </c>
      <c r="AV1518" s="6">
        <f>VLOOKUP($B1518,'[1]výnosy standard'!$A$1:$T$2200,3,FALSE)</f>
        <v>0</v>
      </c>
      <c r="AW1518" s="6">
        <f>VLOOKUP($B1518,'[1]výnosy standard'!$A$1:$T$2200,4,FALSE)</f>
        <v>0</v>
      </c>
      <c r="AX1518" s="6">
        <f>VLOOKUP($B1518,'[1]výnosy standard'!$A$1:$T$2200,5,FALSE)</f>
        <v>4.47</v>
      </c>
      <c r="AY1518" s="6">
        <f>VLOOKUP($B1518,'[1]výnosy standard'!$A$1:$T$2200,6,FALSE)</f>
        <v>0</v>
      </c>
      <c r="AZ1518" s="6">
        <f>VLOOKUP($B1518,'[1]výnosy standard'!$A$1:$T$2200,7,FALSE)</f>
        <v>4.16</v>
      </c>
      <c r="BA1518" s="6">
        <f>VLOOKUP($B1518,'[1]výnosy standard'!$A$1:$T$2200,8,FALSE)</f>
        <v>0</v>
      </c>
      <c r="BB1518" s="6">
        <f>VLOOKUP($B1518,'[1]výnosy standard'!$A$1:$T$2200,9,FALSE)</f>
        <v>5.12</v>
      </c>
      <c r="BC1518" s="6">
        <f>VLOOKUP($B1518,'[1]výnosy standard'!$A$1:$T$2200,10,FALSE)</f>
        <v>5.12</v>
      </c>
      <c r="BD1518" s="6">
        <f>VLOOKUP($B1518,'[1]výnosy standard'!$A$1:$T$2200,11,FALSE)</f>
        <v>2.93</v>
      </c>
      <c r="BE1518" s="6">
        <f>VLOOKUP($B1518,'[1]výnosy standard'!$A$1:$T$2200,12,FALSE)</f>
        <v>4.92</v>
      </c>
      <c r="BF1518" s="6">
        <f>VLOOKUP($B1518,'[1]výnosy standard'!$A$1:$T$2200,13,FALSE)</f>
        <v>0</v>
      </c>
      <c r="BG1518" s="6">
        <f>VLOOKUP($B1518,'[1]výnosy standard'!$A$1:$T$2200,14,FALSE)</f>
        <v>4.5</v>
      </c>
      <c r="BH1518" s="6">
        <f>VLOOKUP($B1518,'[1]výnosy standard'!$A$1:$T$2200,15,FALSE)</f>
        <v>0</v>
      </c>
      <c r="BI1518" s="6">
        <f>VLOOKUP($B1518,'[1]výnosy standard'!$A$1:$T$2200,16,FALSE)</f>
        <v>0</v>
      </c>
      <c r="BJ1518" s="6">
        <f>VLOOKUP($B1518,'[1]výnosy standard'!$A$1:$T$2200,17,FALSE)</f>
        <v>3.82</v>
      </c>
      <c r="BK1518" s="6">
        <f>VLOOKUP($B1518,'[1]výnosy standard'!$A$1:$T$2200,18,FALSE)</f>
        <v>0</v>
      </c>
      <c r="BL1518" s="6">
        <f>VLOOKUP($B1518,'[1]výnosy standard'!$A$1:$T$2200,19,FALSE)</f>
        <v>4.41</v>
      </c>
      <c r="BM1518" s="6">
        <f>VLOOKUP($B1518,'[1]výnosy standard'!$A$1:$T$2200,20,FALSE)</f>
        <v>0</v>
      </c>
      <c r="BN1518" s="6">
        <f>VLOOKUP(B1518,'[1]pšenice výnos'!$A$2:$E$2200,4)</f>
        <v>5.12</v>
      </c>
      <c r="BO1518" s="6">
        <f>VLOOKUP(B1518,[1]kukuřice!$A$2:$E$2200,5,FALSE)</f>
        <v>44.225605727972656</v>
      </c>
    </row>
    <row r="1519" spans="1:67" hidden="1" x14ac:dyDescent="0.25">
      <c r="A1519" s="7">
        <v>2537</v>
      </c>
      <c r="B1519" s="6" t="s">
        <v>160</v>
      </c>
      <c r="C1519" s="13">
        <v>377</v>
      </c>
      <c r="D1519" s="7">
        <v>22.199136995116444</v>
      </c>
      <c r="E1519" s="6" t="s">
        <v>14</v>
      </c>
      <c r="F1519" s="6" t="s">
        <v>28</v>
      </c>
      <c r="G1519" s="7">
        <v>22.199136995116444</v>
      </c>
      <c r="H1519" s="7">
        <v>20.123562197926187</v>
      </c>
      <c r="I1519" s="7">
        <v>20.123562197926187</v>
      </c>
      <c r="J1519" s="7">
        <v>4.6711411764705888</v>
      </c>
      <c r="K1519" s="14">
        <v>3.6601281492311686</v>
      </c>
      <c r="L1519" s="13">
        <v>18</v>
      </c>
      <c r="M1519" s="7">
        <v>5.9066120636165591</v>
      </c>
      <c r="N1519" s="7">
        <v>-0.10419924441089816</v>
      </c>
      <c r="O1519" s="7">
        <v>1.0110130272394202</v>
      </c>
      <c r="P1519" s="7">
        <v>0</v>
      </c>
      <c r="Q1519" s="7">
        <v>0</v>
      </c>
      <c r="R1519" s="7">
        <v>0</v>
      </c>
      <c r="S1519" s="17" t="e">
        <v>#NULL!</v>
      </c>
      <c r="T1519" s="17" t="e">
        <v>#NULL!</v>
      </c>
      <c r="U1519" s="17" t="e">
        <v>#NULL!</v>
      </c>
      <c r="V1519" s="17" t="e">
        <v>#NULL!</v>
      </c>
      <c r="W1519" s="17" t="e">
        <v>#NULL!</v>
      </c>
      <c r="X1519" s="17" t="e">
        <v>#NULL!</v>
      </c>
      <c r="Y1519" s="17" t="e">
        <v>#NULL!</v>
      </c>
      <c r="Z1519" s="17" t="e">
        <v>#NULL!</v>
      </c>
      <c r="AA1519" s="17" t="e">
        <v>#NULL!</v>
      </c>
      <c r="AB1519" s="17" t="e">
        <v>#NULL!</v>
      </c>
      <c r="AC1519" s="17" t="e">
        <v>#NULL!</v>
      </c>
      <c r="AD1519" s="17" t="e">
        <v>#NULL!</v>
      </c>
      <c r="AE1519" s="17" t="e">
        <v>#NULL!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1</v>
      </c>
      <c r="AU1519" s="6">
        <f>VLOOKUP($B1519,'[1]výnosy standard'!$A$1:$T$2200,2,FALSE)</f>
        <v>0</v>
      </c>
      <c r="AV1519" s="6">
        <f>VLOOKUP($B1519,'[1]výnosy standard'!$A$1:$T$2200,3,FALSE)</f>
        <v>0</v>
      </c>
      <c r="AW1519" s="6">
        <f>VLOOKUP($B1519,'[1]výnosy standard'!$A$1:$T$2200,4,FALSE)</f>
        <v>0</v>
      </c>
      <c r="AX1519" s="6">
        <f>VLOOKUP($B1519,'[1]výnosy standard'!$A$1:$T$2200,5,FALSE)</f>
        <v>3.39</v>
      </c>
      <c r="AY1519" s="6">
        <f>VLOOKUP($B1519,'[1]výnosy standard'!$A$1:$T$2200,6,FALSE)</f>
        <v>0</v>
      </c>
      <c r="AZ1519" s="6">
        <f>VLOOKUP($B1519,'[1]výnosy standard'!$A$1:$T$2200,7,FALSE)</f>
        <v>0</v>
      </c>
      <c r="BA1519" s="6">
        <f>VLOOKUP($B1519,'[1]výnosy standard'!$A$1:$T$2200,8,FALSE)</f>
        <v>0</v>
      </c>
      <c r="BB1519" s="6">
        <f>VLOOKUP($B1519,'[1]výnosy standard'!$A$1:$T$2200,9,FALSE)</f>
        <v>0</v>
      </c>
      <c r="BC1519" s="6">
        <f>VLOOKUP($B1519,'[1]výnosy standard'!$A$1:$T$2200,10,FALSE)</f>
        <v>0</v>
      </c>
      <c r="BD1519" s="6">
        <f>VLOOKUP($B1519,'[1]výnosy standard'!$A$1:$T$2200,11,FALSE)</f>
        <v>0</v>
      </c>
      <c r="BE1519" s="6">
        <f>VLOOKUP($B1519,'[1]výnosy standard'!$A$1:$T$2200,12,FALSE)</f>
        <v>0</v>
      </c>
      <c r="BF1519" s="6">
        <f>VLOOKUP($B1519,'[1]výnosy standard'!$A$1:$T$2200,13,FALSE)</f>
        <v>0</v>
      </c>
      <c r="BG1519" s="6">
        <f>VLOOKUP($B1519,'[1]výnosy standard'!$A$1:$T$2200,14,FALSE)</f>
        <v>0</v>
      </c>
      <c r="BH1519" s="6">
        <f>VLOOKUP($B1519,'[1]výnosy standard'!$A$1:$T$2200,15,FALSE)</f>
        <v>0</v>
      </c>
      <c r="BI1519" s="6">
        <f>VLOOKUP($B1519,'[1]výnosy standard'!$A$1:$T$2200,16,FALSE)</f>
        <v>0</v>
      </c>
      <c r="BJ1519" s="6">
        <f>VLOOKUP($B1519,'[1]výnosy standard'!$A$1:$T$2200,17,FALSE)</f>
        <v>0</v>
      </c>
      <c r="BK1519" s="6">
        <f>VLOOKUP($B1519,'[1]výnosy standard'!$A$1:$T$2200,18,FALSE)</f>
        <v>0</v>
      </c>
      <c r="BL1519" s="6">
        <f>VLOOKUP($B1519,'[1]výnosy standard'!$A$1:$T$2200,19,FALSE)</f>
        <v>0</v>
      </c>
      <c r="BM1519" s="6">
        <f>VLOOKUP($B1519,'[1]výnosy standard'!$A$1:$T$2200,20,FALSE)</f>
        <v>0</v>
      </c>
      <c r="BN1519" s="6">
        <f>VLOOKUP(B1519,'[1]pšenice výnos'!$A$2:$E$2200,4)</f>
        <v>4.22</v>
      </c>
      <c r="BO1519" s="6">
        <f>VLOOKUP(B1519,[1]kukuřice!$A$2:$E$2200,5,FALSE)</f>
        <v>32.305750852760575</v>
      </c>
    </row>
    <row r="1520" spans="1:67" hidden="1" x14ac:dyDescent="0.25">
      <c r="A1520" s="7">
        <v>2379</v>
      </c>
      <c r="B1520" s="6" t="s">
        <v>131</v>
      </c>
      <c r="C1520" s="13">
        <v>223</v>
      </c>
      <c r="D1520" s="7">
        <v>22.202561509942701</v>
      </c>
      <c r="E1520" s="6" t="s">
        <v>14</v>
      </c>
      <c r="F1520" s="6" t="s">
        <v>28</v>
      </c>
      <c r="G1520" s="7">
        <v>22.202561509942701</v>
      </c>
      <c r="H1520" s="7">
        <v>22.202561509942701</v>
      </c>
      <c r="I1520" s="7">
        <v>22.202561509942701</v>
      </c>
      <c r="J1520" s="7">
        <v>6.9811764705882355</v>
      </c>
      <c r="K1520" s="14">
        <v>6.7179423061969938</v>
      </c>
      <c r="L1520" s="13">
        <v>11</v>
      </c>
      <c r="M1520" s="7">
        <v>5.9633207488778721</v>
      </c>
      <c r="N1520" s="7">
        <v>-0.15950109080014527</v>
      </c>
      <c r="O1520" s="7">
        <v>0.2632341643912417</v>
      </c>
      <c r="P1520" s="7">
        <v>2</v>
      </c>
      <c r="Q1520" s="7">
        <v>7</v>
      </c>
      <c r="R1520" s="7">
        <v>1</v>
      </c>
      <c r="S1520" s="17" t="e">
        <v>#NULL!</v>
      </c>
      <c r="T1520" s="17" t="e">
        <v>#NULL!</v>
      </c>
      <c r="U1520" s="17" t="e">
        <v>#NULL!</v>
      </c>
      <c r="V1520" s="17" t="e">
        <v>#NULL!</v>
      </c>
      <c r="W1520" s="17" t="e">
        <v>#NULL!</v>
      </c>
      <c r="X1520" s="17" t="e">
        <v>#NULL!</v>
      </c>
      <c r="Y1520" s="17" t="e">
        <v>#NULL!</v>
      </c>
      <c r="Z1520" s="17" t="e">
        <v>#NULL!</v>
      </c>
      <c r="AA1520" s="17" t="e">
        <v>#NULL!</v>
      </c>
      <c r="AB1520" s="17" t="e">
        <v>#NULL!</v>
      </c>
      <c r="AC1520" s="17" t="e">
        <v>#NULL!</v>
      </c>
      <c r="AD1520" s="17" t="e">
        <v>#NULL!</v>
      </c>
      <c r="AE1520" s="17" t="e">
        <v>#NULL!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1</v>
      </c>
      <c r="AU1520" s="6">
        <f>VLOOKUP($B1520,'[1]výnosy standard'!$A$1:$T$2200,2,FALSE)</f>
        <v>0</v>
      </c>
      <c r="AV1520" s="6">
        <f>VLOOKUP($B1520,'[1]výnosy standard'!$A$1:$T$2200,3,FALSE)</f>
        <v>0</v>
      </c>
      <c r="AW1520" s="6">
        <f>VLOOKUP($B1520,'[1]výnosy standard'!$A$1:$T$2200,4,FALSE)</f>
        <v>8.7200000000000006</v>
      </c>
      <c r="AX1520" s="6">
        <f>VLOOKUP($B1520,'[1]výnosy standard'!$A$1:$T$2200,5,FALSE)</f>
        <v>0</v>
      </c>
      <c r="AY1520" s="6">
        <f>VLOOKUP($B1520,'[1]výnosy standard'!$A$1:$T$2200,6,FALSE)</f>
        <v>0.9</v>
      </c>
      <c r="AZ1520" s="6">
        <f>VLOOKUP($B1520,'[1]výnosy standard'!$A$1:$T$2200,7,FALSE)</f>
        <v>0</v>
      </c>
      <c r="BA1520" s="6">
        <f>VLOOKUP($B1520,'[1]výnosy standard'!$A$1:$T$2200,8,FALSE)</f>
        <v>21.37</v>
      </c>
      <c r="BB1520" s="6">
        <f>VLOOKUP($B1520,'[1]výnosy standard'!$A$1:$T$2200,9,FALSE)</f>
        <v>6.68</v>
      </c>
      <c r="BC1520" s="6">
        <f>VLOOKUP($B1520,'[1]výnosy standard'!$A$1:$T$2200,10,FALSE)</f>
        <v>6.68</v>
      </c>
      <c r="BD1520" s="6">
        <f>VLOOKUP($B1520,'[1]výnosy standard'!$A$1:$T$2200,11,FALSE)</f>
        <v>0</v>
      </c>
      <c r="BE1520" s="6">
        <f>VLOOKUP($B1520,'[1]výnosy standard'!$A$1:$T$2200,12,FALSE)</f>
        <v>6.61</v>
      </c>
      <c r="BF1520" s="6">
        <f>VLOOKUP($B1520,'[1]výnosy standard'!$A$1:$T$2200,13,FALSE)</f>
        <v>0</v>
      </c>
      <c r="BG1520" s="6">
        <f>VLOOKUP($B1520,'[1]výnosy standard'!$A$1:$T$2200,14,FALSE)</f>
        <v>0</v>
      </c>
      <c r="BH1520" s="6">
        <f>VLOOKUP($B1520,'[1]výnosy standard'!$A$1:$T$2200,15,FALSE)</f>
        <v>0</v>
      </c>
      <c r="BI1520" s="6">
        <f>VLOOKUP($B1520,'[1]výnosy standard'!$A$1:$T$2200,16,FALSE)</f>
        <v>0</v>
      </c>
      <c r="BJ1520" s="6">
        <f>VLOOKUP($B1520,'[1]výnosy standard'!$A$1:$T$2200,17,FALSE)</f>
        <v>6.13</v>
      </c>
      <c r="BK1520" s="6">
        <f>VLOOKUP($B1520,'[1]výnosy standard'!$A$1:$T$2200,18,FALSE)</f>
        <v>6.13</v>
      </c>
      <c r="BL1520" s="6">
        <f>VLOOKUP($B1520,'[1]výnosy standard'!$A$1:$T$2200,19,FALSE)</f>
        <v>7.16</v>
      </c>
      <c r="BM1520" s="6">
        <f>VLOOKUP($B1520,'[1]výnosy standard'!$A$1:$T$2200,20,FALSE)</f>
        <v>0</v>
      </c>
      <c r="BN1520" s="6">
        <f>VLOOKUP(B1520,'[1]pšenice výnos'!$A$2:$E$2200,4)</f>
        <v>6.68</v>
      </c>
      <c r="BO1520" s="6">
        <f>VLOOKUP(B1520,[1]kukuřice!$A$2:$E$2200,5,FALSE)</f>
        <v>41.929772119891787</v>
      </c>
    </row>
    <row r="1521" spans="1:67" hidden="1" x14ac:dyDescent="0.25">
      <c r="A1521" s="7">
        <v>3868</v>
      </c>
      <c r="B1521" s="6" t="s">
        <v>124</v>
      </c>
      <c r="C1521" s="13">
        <v>292</v>
      </c>
      <c r="D1521" s="7">
        <v>22.202561509942708</v>
      </c>
      <c r="E1521" s="6" t="s">
        <v>14</v>
      </c>
      <c r="F1521" s="6" t="s">
        <v>28</v>
      </c>
      <c r="G1521" s="7">
        <v>22.202561509942708</v>
      </c>
      <c r="H1521" s="7">
        <v>22.202561509942708</v>
      </c>
      <c r="I1521" s="7">
        <v>22.202561509942708</v>
      </c>
      <c r="J1521" s="7">
        <v>4.1887058823529406</v>
      </c>
      <c r="K1521" s="14">
        <v>4.8009795667801889</v>
      </c>
      <c r="L1521" s="13">
        <v>25</v>
      </c>
      <c r="M1521" s="7">
        <v>6.126361174112934</v>
      </c>
      <c r="N1521" s="7">
        <v>0.15343536976705582</v>
      </c>
      <c r="O1521" s="7">
        <v>-0.61227368442724828</v>
      </c>
      <c r="P1521" s="7">
        <v>7</v>
      </c>
      <c r="Q1521" s="7">
        <v>0</v>
      </c>
      <c r="R1521" s="7">
        <v>0</v>
      </c>
      <c r="S1521" s="15">
        <v>2.2374999999999998</v>
      </c>
      <c r="T1521" s="15">
        <v>3.52</v>
      </c>
      <c r="U1521" s="15">
        <v>6.6101851851851796</v>
      </c>
      <c r="V1521" s="16">
        <v>14.6</v>
      </c>
      <c r="W1521" s="16">
        <v>20</v>
      </c>
      <c r="X1521" s="17" t="e">
        <v>#NULL!</v>
      </c>
      <c r="Y1521" s="13">
        <v>3</v>
      </c>
      <c r="Z1521" s="16">
        <v>4</v>
      </c>
      <c r="AA1521" s="13">
        <v>17</v>
      </c>
      <c r="AB1521" s="15">
        <v>2.4</v>
      </c>
      <c r="AC1521" s="15">
        <v>-3</v>
      </c>
      <c r="AD1521" s="15">
        <v>2.77</v>
      </c>
      <c r="AE1521" s="15">
        <v>-1.23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1</v>
      </c>
      <c r="AU1521" s="6">
        <f>VLOOKUP($B1521,'[1]výnosy standard'!$A$1:$T$2200,2,FALSE)</f>
        <v>28.74</v>
      </c>
      <c r="AV1521" s="6">
        <f>VLOOKUP($B1521,'[1]výnosy standard'!$A$1:$T$2200,3,FALSE)</f>
        <v>0</v>
      </c>
      <c r="AW1521" s="6">
        <f>VLOOKUP($B1521,'[1]výnosy standard'!$A$1:$T$2200,4,FALSE)</f>
        <v>0</v>
      </c>
      <c r="AX1521" s="6">
        <f>VLOOKUP($B1521,'[1]výnosy standard'!$A$1:$T$2200,5,FALSE)</f>
        <v>4.72</v>
      </c>
      <c r="AY1521" s="6">
        <f>VLOOKUP($B1521,'[1]výnosy standard'!$A$1:$T$2200,6,FALSE)</f>
        <v>0.66</v>
      </c>
      <c r="AZ1521" s="6">
        <f>VLOOKUP($B1521,'[1]výnosy standard'!$A$1:$T$2200,7,FALSE)</f>
        <v>4.34</v>
      </c>
      <c r="BA1521" s="6">
        <f>VLOOKUP($B1521,'[1]výnosy standard'!$A$1:$T$2200,8,FALSE)</f>
        <v>0</v>
      </c>
      <c r="BB1521" s="6">
        <f>VLOOKUP($B1521,'[1]výnosy standard'!$A$1:$T$2200,9,FALSE)</f>
        <v>5.67</v>
      </c>
      <c r="BC1521" s="6">
        <f>VLOOKUP($B1521,'[1]výnosy standard'!$A$1:$T$2200,10,FALSE)</f>
        <v>5.67</v>
      </c>
      <c r="BD1521" s="6">
        <f>VLOOKUP($B1521,'[1]výnosy standard'!$A$1:$T$2200,11,FALSE)</f>
        <v>3.18</v>
      </c>
      <c r="BE1521" s="6">
        <f>VLOOKUP($B1521,'[1]výnosy standard'!$A$1:$T$2200,12,FALSE)</f>
        <v>5.25</v>
      </c>
      <c r="BF1521" s="6">
        <f>VLOOKUP($B1521,'[1]výnosy standard'!$A$1:$T$2200,13,FALSE)</f>
        <v>0</v>
      </c>
      <c r="BG1521" s="6">
        <f>VLOOKUP($B1521,'[1]výnosy standard'!$A$1:$T$2200,14,FALSE)</f>
        <v>0</v>
      </c>
      <c r="BH1521" s="6">
        <f>VLOOKUP($B1521,'[1]výnosy standard'!$A$1:$T$2200,15,FALSE)</f>
        <v>21.39</v>
      </c>
      <c r="BI1521" s="6">
        <f>VLOOKUP($B1521,'[1]výnosy standard'!$A$1:$T$2200,16,FALSE)</f>
        <v>0</v>
      </c>
      <c r="BJ1521" s="6">
        <f>VLOOKUP($B1521,'[1]výnosy standard'!$A$1:$T$2200,17,FALSE)</f>
        <v>4.0599999999999996</v>
      </c>
      <c r="BK1521" s="6">
        <f>VLOOKUP($B1521,'[1]výnosy standard'!$A$1:$T$2200,18,FALSE)</f>
        <v>4.0599999999999996</v>
      </c>
      <c r="BL1521" s="6">
        <f>VLOOKUP($B1521,'[1]výnosy standard'!$A$1:$T$2200,19,FALSE)</f>
        <v>5.29</v>
      </c>
      <c r="BM1521" s="6">
        <f>VLOOKUP($B1521,'[1]výnosy standard'!$A$1:$T$2200,20,FALSE)</f>
        <v>0</v>
      </c>
      <c r="BN1521" s="6">
        <f>VLOOKUP(B1521,'[1]pšenice výnos'!$A$2:$E$2200,4)</f>
        <v>5.67</v>
      </c>
      <c r="BO1521" s="6">
        <f>VLOOKUP(B1521,[1]kukuřice!$A$2:$E$2200,5,FALSE)</f>
        <v>39.509289329740426</v>
      </c>
    </row>
    <row r="1522" spans="1:67" hidden="1" x14ac:dyDescent="0.25">
      <c r="A1522" s="7">
        <v>2332</v>
      </c>
      <c r="B1522" s="6" t="s">
        <v>123</v>
      </c>
      <c r="C1522" s="13">
        <v>301</v>
      </c>
      <c r="D1522" s="7">
        <v>22.221649048625792</v>
      </c>
      <c r="E1522" s="6" t="s">
        <v>14</v>
      </c>
      <c r="F1522" s="6" t="s">
        <v>28</v>
      </c>
      <c r="G1522" s="7">
        <v>22.221649048625792</v>
      </c>
      <c r="H1522" s="7">
        <v>21.141649048625791</v>
      </c>
      <c r="I1522" s="7">
        <v>21.141649048625791</v>
      </c>
      <c r="J1522" s="7">
        <v>4.7300000000000004</v>
      </c>
      <c r="K1522" s="14">
        <v>5.6403610371508295</v>
      </c>
      <c r="L1522" s="17" t="e">
        <v>#NULL!</v>
      </c>
      <c r="M1522" s="7">
        <v>5.9066120636165591</v>
      </c>
      <c r="N1522" s="7">
        <v>-0.10419924441089816</v>
      </c>
      <c r="O1522" s="7">
        <v>-0.91036103715082906</v>
      </c>
      <c r="P1522" s="7">
        <v>0</v>
      </c>
      <c r="Q1522" s="7">
        <v>2</v>
      </c>
      <c r="R1522" s="7">
        <v>1</v>
      </c>
      <c r="S1522" s="15">
        <v>1.37222222222222</v>
      </c>
      <c r="T1522" s="15">
        <v>5.2933333333333303</v>
      </c>
      <c r="U1522" s="15">
        <v>6.94444444444445</v>
      </c>
      <c r="V1522" s="16">
        <v>23.2</v>
      </c>
      <c r="W1522" s="16">
        <v>21.6</v>
      </c>
      <c r="X1522" s="17" t="e">
        <v>#NULL!</v>
      </c>
      <c r="Y1522" s="13">
        <v>3</v>
      </c>
      <c r="Z1522" s="16">
        <v>4</v>
      </c>
      <c r="AA1522" s="13">
        <v>17</v>
      </c>
      <c r="AB1522" s="15">
        <v>-6.2</v>
      </c>
      <c r="AC1522" s="15">
        <v>-4.5999999999999996</v>
      </c>
      <c r="AD1522" s="15">
        <v>4.14333333333333</v>
      </c>
      <c r="AE1522" s="15">
        <v>0.14333333333333401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1</v>
      </c>
      <c r="AU1522" s="6">
        <f>VLOOKUP($B1522,'[1]výnosy standard'!$A$1:$T$2200,2,FALSE)</f>
        <v>29.15</v>
      </c>
      <c r="AV1522" s="6">
        <f>VLOOKUP($B1522,'[1]výnosy standard'!$A$1:$T$2200,3,FALSE)</f>
        <v>0</v>
      </c>
      <c r="AW1522" s="6">
        <f>VLOOKUP($B1522,'[1]výnosy standard'!$A$1:$T$2200,4,FALSE)</f>
        <v>8.0299999999999994</v>
      </c>
      <c r="AX1522" s="6">
        <f>VLOOKUP($B1522,'[1]výnosy standard'!$A$1:$T$2200,5,FALSE)</f>
        <v>0</v>
      </c>
      <c r="AY1522" s="6">
        <f>VLOOKUP($B1522,'[1]výnosy standard'!$A$1:$T$2200,6,FALSE)</f>
        <v>1.01</v>
      </c>
      <c r="AZ1522" s="6">
        <f>VLOOKUP($B1522,'[1]výnosy standard'!$A$1:$T$2200,7,FALSE)</f>
        <v>0</v>
      </c>
      <c r="BA1522" s="6">
        <f>VLOOKUP($B1522,'[1]výnosy standard'!$A$1:$T$2200,8,FALSE)</f>
        <v>20.81</v>
      </c>
      <c r="BB1522" s="6">
        <f>VLOOKUP($B1522,'[1]výnosy standard'!$A$1:$T$2200,9,FALSE)</f>
        <v>7.04</v>
      </c>
      <c r="BC1522" s="6">
        <f>VLOOKUP($B1522,'[1]výnosy standard'!$A$1:$T$2200,10,FALSE)</f>
        <v>7.04</v>
      </c>
      <c r="BD1522" s="6">
        <f>VLOOKUP($B1522,'[1]výnosy standard'!$A$1:$T$2200,11,FALSE)</f>
        <v>3.37</v>
      </c>
      <c r="BE1522" s="6">
        <f>VLOOKUP($B1522,'[1]výnosy standard'!$A$1:$T$2200,12,FALSE)</f>
        <v>0</v>
      </c>
      <c r="BF1522" s="6">
        <f>VLOOKUP($B1522,'[1]výnosy standard'!$A$1:$T$2200,13,FALSE)</f>
        <v>0</v>
      </c>
      <c r="BG1522" s="6">
        <f>VLOOKUP($B1522,'[1]výnosy standard'!$A$1:$T$2200,14,FALSE)</f>
        <v>0</v>
      </c>
      <c r="BH1522" s="6">
        <f>VLOOKUP($B1522,'[1]výnosy standard'!$A$1:$T$2200,15,FALSE)</f>
        <v>0</v>
      </c>
      <c r="BI1522" s="6">
        <f>VLOOKUP($B1522,'[1]výnosy standard'!$A$1:$T$2200,16,FALSE)</f>
        <v>72.489999999999995</v>
      </c>
      <c r="BJ1522" s="6">
        <f>VLOOKUP($B1522,'[1]výnosy standard'!$A$1:$T$2200,17,FALSE)</f>
        <v>5.49</v>
      </c>
      <c r="BK1522" s="6">
        <f>VLOOKUP($B1522,'[1]výnosy standard'!$A$1:$T$2200,18,FALSE)</f>
        <v>5.49</v>
      </c>
      <c r="BL1522" s="6">
        <f>VLOOKUP($B1522,'[1]výnosy standard'!$A$1:$T$2200,19,FALSE)</f>
        <v>7.12</v>
      </c>
      <c r="BM1522" s="6">
        <f>VLOOKUP($B1522,'[1]výnosy standard'!$A$1:$T$2200,20,FALSE)</f>
        <v>0</v>
      </c>
      <c r="BN1522" s="6">
        <f>VLOOKUP(B1522,'[1]pšenice výnos'!$A$2:$E$2200,4)</f>
        <v>7.04</v>
      </c>
      <c r="BO1522" s="6">
        <f>VLOOKUP(B1522,[1]kukuřice!$A$2:$E$2200,5,FALSE)</f>
        <v>45.933373285065656</v>
      </c>
    </row>
    <row r="1523" spans="1:67" hidden="1" x14ac:dyDescent="0.25">
      <c r="A1523" s="7">
        <v>2381</v>
      </c>
      <c r="B1523" s="6" t="s">
        <v>177</v>
      </c>
      <c r="C1523" s="13">
        <v>58</v>
      </c>
      <c r="D1523" s="7">
        <v>22.262706994328923</v>
      </c>
      <c r="E1523" s="6" t="s">
        <v>14</v>
      </c>
      <c r="F1523" s="6" t="s">
        <v>28</v>
      </c>
      <c r="G1523" s="7">
        <v>22.262706994328923</v>
      </c>
      <c r="H1523" s="7">
        <v>21.172022684310019</v>
      </c>
      <c r="I1523" s="7">
        <v>21.172022684310019</v>
      </c>
      <c r="J1523" s="7">
        <v>5.29</v>
      </c>
      <c r="K1523" s="14">
        <v>5.0642048006589038</v>
      </c>
      <c r="L1523" s="13">
        <v>12</v>
      </c>
      <c r="M1523" s="7">
        <v>5.9066120636165591</v>
      </c>
      <c r="N1523" s="7">
        <v>-0.10419924441089816</v>
      </c>
      <c r="O1523" s="7">
        <v>0.22579519934109626</v>
      </c>
      <c r="P1523" s="7">
        <v>0</v>
      </c>
      <c r="Q1523" s="7">
        <v>1</v>
      </c>
      <c r="R1523" s="7">
        <v>6</v>
      </c>
      <c r="S1523" s="15">
        <v>0.72499999999999998</v>
      </c>
      <c r="T1523" s="15">
        <v>3.6983333333333301</v>
      </c>
      <c r="U1523" s="15">
        <v>6.9667207792207799</v>
      </c>
      <c r="V1523" s="16">
        <v>18.7</v>
      </c>
      <c r="W1523" s="16">
        <v>17.3</v>
      </c>
      <c r="X1523" s="17" t="e">
        <v>#NULL!</v>
      </c>
      <c r="Y1523" s="13">
        <v>3</v>
      </c>
      <c r="Z1523" s="16">
        <v>4</v>
      </c>
      <c r="AA1523" s="13">
        <v>17</v>
      </c>
      <c r="AB1523" s="15">
        <v>-1.7</v>
      </c>
      <c r="AC1523" s="15">
        <v>-0.30000000000000099</v>
      </c>
      <c r="AD1523" s="15">
        <v>3.62333333333333</v>
      </c>
      <c r="AE1523" s="15">
        <v>-0.37666666666666698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1</v>
      </c>
      <c r="AU1523" s="6">
        <f>VLOOKUP($B1523,'[1]výnosy standard'!$A$1:$T$2200,2,FALSE)</f>
        <v>27.02</v>
      </c>
      <c r="AV1523" s="6">
        <f>VLOOKUP($B1523,'[1]výnosy standard'!$A$1:$T$2200,3,FALSE)</f>
        <v>0</v>
      </c>
      <c r="AW1523" s="6">
        <f>VLOOKUP($B1523,'[1]výnosy standard'!$A$1:$T$2200,4,FALSE)</f>
        <v>0</v>
      </c>
      <c r="AX1523" s="6">
        <f>VLOOKUP($B1523,'[1]výnosy standard'!$A$1:$T$2200,5,FALSE)</f>
        <v>4.83</v>
      </c>
      <c r="AY1523" s="6">
        <f>VLOOKUP($B1523,'[1]výnosy standard'!$A$1:$T$2200,6,FALSE)</f>
        <v>0</v>
      </c>
      <c r="AZ1523" s="6">
        <f>VLOOKUP($B1523,'[1]výnosy standard'!$A$1:$T$2200,7,FALSE)</f>
        <v>0</v>
      </c>
      <c r="BA1523" s="6">
        <f>VLOOKUP($B1523,'[1]výnosy standard'!$A$1:$T$2200,8,FALSE)</f>
        <v>0</v>
      </c>
      <c r="BB1523" s="6">
        <f>VLOOKUP($B1523,'[1]výnosy standard'!$A$1:$T$2200,9,FALSE)</f>
        <v>5.57</v>
      </c>
      <c r="BC1523" s="6">
        <f>VLOOKUP($B1523,'[1]výnosy standard'!$A$1:$T$2200,10,FALSE)</f>
        <v>5.57</v>
      </c>
      <c r="BD1523" s="6">
        <f>VLOOKUP($B1523,'[1]výnosy standard'!$A$1:$T$2200,11,FALSE)</f>
        <v>3.16</v>
      </c>
      <c r="BE1523" s="6">
        <f>VLOOKUP($B1523,'[1]výnosy standard'!$A$1:$T$2200,12,FALSE)</f>
        <v>5.21</v>
      </c>
      <c r="BF1523" s="6">
        <f>VLOOKUP($B1523,'[1]výnosy standard'!$A$1:$T$2200,13,FALSE)</f>
        <v>0</v>
      </c>
      <c r="BG1523" s="6">
        <f>VLOOKUP($B1523,'[1]výnosy standard'!$A$1:$T$2200,14,FALSE)</f>
        <v>0</v>
      </c>
      <c r="BH1523" s="6">
        <f>VLOOKUP($B1523,'[1]výnosy standard'!$A$1:$T$2200,15,FALSE)</f>
        <v>20.11</v>
      </c>
      <c r="BI1523" s="6">
        <f>VLOOKUP($B1523,'[1]výnosy standard'!$A$1:$T$2200,16,FALSE)</f>
        <v>0</v>
      </c>
      <c r="BJ1523" s="6">
        <f>VLOOKUP($B1523,'[1]výnosy standard'!$A$1:$T$2200,17,FALSE)</f>
        <v>4.03</v>
      </c>
      <c r="BK1523" s="6">
        <f>VLOOKUP($B1523,'[1]výnosy standard'!$A$1:$T$2200,18,FALSE)</f>
        <v>4.03</v>
      </c>
      <c r="BL1523" s="6">
        <f>VLOOKUP($B1523,'[1]výnosy standard'!$A$1:$T$2200,19,FALSE)</f>
        <v>5.21</v>
      </c>
      <c r="BM1523" s="6">
        <f>VLOOKUP($B1523,'[1]výnosy standard'!$A$1:$T$2200,20,FALSE)</f>
        <v>0</v>
      </c>
      <c r="BN1523" s="6">
        <f>VLOOKUP(B1523,'[1]pšenice výnos'!$A$2:$E$2200,4)</f>
        <v>5.57</v>
      </c>
      <c r="BO1523" s="6">
        <f>VLOOKUP(B1523,[1]kukuřice!$A$2:$E$2200,5,FALSE)</f>
        <v>34.530437507211523</v>
      </c>
    </row>
    <row r="1524" spans="1:67" hidden="1" x14ac:dyDescent="0.25">
      <c r="A1524" s="7">
        <v>2533</v>
      </c>
      <c r="B1524" s="6" t="s">
        <v>164</v>
      </c>
      <c r="C1524" s="13">
        <v>71</v>
      </c>
      <c r="D1524" s="7">
        <v>22.263147853150322</v>
      </c>
      <c r="E1524" s="6" t="s">
        <v>14</v>
      </c>
      <c r="F1524" s="6" t="s">
        <v>28</v>
      </c>
      <c r="G1524" s="7">
        <v>22.263147853150322</v>
      </c>
      <c r="H1524" s="7">
        <v>20.372910963877093</v>
      </c>
      <c r="I1524" s="7">
        <v>20.372910963877093</v>
      </c>
      <c r="J1524" s="7">
        <v>4.6139700000000001</v>
      </c>
      <c r="K1524" s="14">
        <v>5.0915259540708808</v>
      </c>
      <c r="L1524" s="13">
        <v>18</v>
      </c>
      <c r="M1524" s="7">
        <v>5.9066120636165591</v>
      </c>
      <c r="N1524" s="7">
        <v>-0.10419924441089816</v>
      </c>
      <c r="O1524" s="7">
        <v>-0.47755595407088069</v>
      </c>
      <c r="P1524" s="7">
        <v>0</v>
      </c>
      <c r="Q1524" s="7">
        <v>0</v>
      </c>
      <c r="R1524" s="7">
        <v>0</v>
      </c>
      <c r="S1524" s="17" t="e">
        <v>#NULL!</v>
      </c>
      <c r="T1524" s="17" t="e">
        <v>#NULL!</v>
      </c>
      <c r="U1524" s="17" t="e">
        <v>#NULL!</v>
      </c>
      <c r="V1524" s="17" t="e">
        <v>#NULL!</v>
      </c>
      <c r="W1524" s="17" t="e">
        <v>#NULL!</v>
      </c>
      <c r="X1524" s="17" t="e">
        <v>#NULL!</v>
      </c>
      <c r="Y1524" s="17" t="e">
        <v>#NULL!</v>
      </c>
      <c r="Z1524" s="17" t="e">
        <v>#NULL!</v>
      </c>
      <c r="AA1524" s="17" t="e">
        <v>#NULL!</v>
      </c>
      <c r="AB1524" s="17" t="e">
        <v>#NULL!</v>
      </c>
      <c r="AC1524" s="17" t="e">
        <v>#NULL!</v>
      </c>
      <c r="AD1524" s="17" t="e">
        <v>#NULL!</v>
      </c>
      <c r="AE1524" s="17" t="e">
        <v>#NULL!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1</v>
      </c>
      <c r="AU1524" s="6">
        <f>VLOOKUP($B1524,'[1]výnosy standard'!$A$1:$T$2200,2,FALSE)</f>
        <v>0</v>
      </c>
      <c r="AV1524" s="6">
        <f>VLOOKUP($B1524,'[1]výnosy standard'!$A$1:$T$2200,3,FALSE)</f>
        <v>0</v>
      </c>
      <c r="AW1524" s="6">
        <f>VLOOKUP($B1524,'[1]výnosy standard'!$A$1:$T$2200,4,FALSE)</f>
        <v>0</v>
      </c>
      <c r="AX1524" s="6">
        <f>VLOOKUP($B1524,'[1]výnosy standard'!$A$1:$T$2200,5,FALSE)</f>
        <v>3.9</v>
      </c>
      <c r="AY1524" s="6">
        <f>VLOOKUP($B1524,'[1]výnosy standard'!$A$1:$T$2200,6,FALSE)</f>
        <v>0</v>
      </c>
      <c r="AZ1524" s="6">
        <f>VLOOKUP($B1524,'[1]výnosy standard'!$A$1:$T$2200,7,FALSE)</f>
        <v>0</v>
      </c>
      <c r="BA1524" s="6">
        <f>VLOOKUP($B1524,'[1]výnosy standard'!$A$1:$T$2200,8,FALSE)</f>
        <v>0</v>
      </c>
      <c r="BB1524" s="6">
        <f>VLOOKUP($B1524,'[1]výnosy standard'!$A$1:$T$2200,9,FALSE)</f>
        <v>4.8600000000000003</v>
      </c>
      <c r="BC1524" s="6">
        <f>VLOOKUP($B1524,'[1]výnosy standard'!$A$1:$T$2200,10,FALSE)</f>
        <v>4.8600000000000003</v>
      </c>
      <c r="BD1524" s="6">
        <f>VLOOKUP($B1524,'[1]výnosy standard'!$A$1:$T$2200,11,FALSE)</f>
        <v>2.58</v>
      </c>
      <c r="BE1524" s="6">
        <f>VLOOKUP($B1524,'[1]výnosy standard'!$A$1:$T$2200,12,FALSE)</f>
        <v>4.99</v>
      </c>
      <c r="BF1524" s="6">
        <f>VLOOKUP($B1524,'[1]výnosy standard'!$A$1:$T$2200,13,FALSE)</f>
        <v>0</v>
      </c>
      <c r="BG1524" s="6">
        <f>VLOOKUP($B1524,'[1]výnosy standard'!$A$1:$T$2200,14,FALSE)</f>
        <v>3.44</v>
      </c>
      <c r="BH1524" s="6">
        <f>VLOOKUP($B1524,'[1]výnosy standard'!$A$1:$T$2200,15,FALSE)</f>
        <v>0</v>
      </c>
      <c r="BI1524" s="6">
        <f>VLOOKUP($B1524,'[1]výnosy standard'!$A$1:$T$2200,16,FALSE)</f>
        <v>0</v>
      </c>
      <c r="BJ1524" s="6">
        <f>VLOOKUP($B1524,'[1]výnosy standard'!$A$1:$T$2200,17,FALSE)</f>
        <v>3.73</v>
      </c>
      <c r="BK1524" s="6">
        <f>VLOOKUP($B1524,'[1]výnosy standard'!$A$1:$T$2200,18,FALSE)</f>
        <v>3.73</v>
      </c>
      <c r="BL1524" s="6">
        <f>VLOOKUP($B1524,'[1]výnosy standard'!$A$1:$T$2200,19,FALSE)</f>
        <v>4.7</v>
      </c>
      <c r="BM1524" s="6">
        <f>VLOOKUP($B1524,'[1]výnosy standard'!$A$1:$T$2200,20,FALSE)</f>
        <v>0</v>
      </c>
      <c r="BN1524" s="6">
        <f>VLOOKUP(B1524,'[1]pšenice výnos'!$A$2:$E$2200,4)</f>
        <v>4.8600000000000003</v>
      </c>
      <c r="BO1524" s="6">
        <f>VLOOKUP(B1524,[1]kukuřice!$A$2:$E$2200,5,FALSE)</f>
        <v>32.531691382294952</v>
      </c>
    </row>
    <row r="1525" spans="1:67" hidden="1" x14ac:dyDescent="0.25">
      <c r="A1525" s="7">
        <v>4248</v>
      </c>
      <c r="B1525" s="6" t="s">
        <v>130</v>
      </c>
      <c r="C1525" s="13">
        <v>290</v>
      </c>
      <c r="D1525" s="7">
        <v>22.274798582938114</v>
      </c>
      <c r="E1525" s="6" t="s">
        <v>14</v>
      </c>
      <c r="F1525" s="6" t="s">
        <v>28</v>
      </c>
      <c r="G1525" s="7">
        <v>22.274798582938114</v>
      </c>
      <c r="H1525" s="7">
        <v>14.989500599965716</v>
      </c>
      <c r="I1525" s="7">
        <v>14.989500599965716</v>
      </c>
      <c r="J1525" s="7">
        <v>8.2357647058823531</v>
      </c>
      <c r="K1525" s="14">
        <v>6.6704982092963476</v>
      </c>
      <c r="L1525" s="13">
        <v>23</v>
      </c>
      <c r="M1525" s="7">
        <v>6.126361174112934</v>
      </c>
      <c r="N1525" s="7">
        <v>0.15343536976705582</v>
      </c>
      <c r="O1525" s="7">
        <v>1.5652664965860055</v>
      </c>
      <c r="P1525" s="7">
        <v>5</v>
      </c>
      <c r="Q1525" s="7">
        <v>0</v>
      </c>
      <c r="R1525" s="7">
        <v>2</v>
      </c>
      <c r="S1525" s="15">
        <v>4.2374999999999998</v>
      </c>
      <c r="T1525" s="15">
        <v>7.4605519480519504</v>
      </c>
      <c r="U1525" s="17" t="e">
        <v>#NULL!</v>
      </c>
      <c r="V1525" s="16">
        <v>10.8</v>
      </c>
      <c r="W1525" s="16">
        <v>13.7</v>
      </c>
      <c r="X1525" s="17" t="e">
        <v>#NULL!</v>
      </c>
      <c r="Y1525" s="13">
        <v>2</v>
      </c>
      <c r="Z1525" s="16">
        <v>3.5</v>
      </c>
      <c r="AA1525" s="13">
        <v>22</v>
      </c>
      <c r="AB1525" s="15">
        <v>11.2</v>
      </c>
      <c r="AC1525" s="15">
        <v>8.3000000000000007</v>
      </c>
      <c r="AD1525" s="15">
        <v>9.5355519480519497</v>
      </c>
      <c r="AE1525" s="15">
        <v>6.0355519480519497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1</v>
      </c>
      <c r="AU1525" s="6">
        <f>VLOOKUP($B1525,'[1]výnosy standard'!$A$1:$T$2200,2,FALSE)</f>
        <v>28.17</v>
      </c>
      <c r="AV1525" s="6">
        <f>VLOOKUP($B1525,'[1]výnosy standard'!$A$1:$T$2200,3,FALSE)</f>
        <v>0</v>
      </c>
      <c r="AW1525" s="6">
        <f>VLOOKUP($B1525,'[1]výnosy standard'!$A$1:$T$2200,4,FALSE)</f>
        <v>8.14</v>
      </c>
      <c r="AX1525" s="6">
        <f>VLOOKUP($B1525,'[1]výnosy standard'!$A$1:$T$2200,5,FALSE)</f>
        <v>0</v>
      </c>
      <c r="AY1525" s="6">
        <f>VLOOKUP($B1525,'[1]výnosy standard'!$A$1:$T$2200,6,FALSE)</f>
        <v>1.03</v>
      </c>
      <c r="AZ1525" s="6">
        <f>VLOOKUP($B1525,'[1]výnosy standard'!$A$1:$T$2200,7,FALSE)</f>
        <v>0</v>
      </c>
      <c r="BA1525" s="6">
        <f>VLOOKUP($B1525,'[1]výnosy standard'!$A$1:$T$2200,8,FALSE)</f>
        <v>20.11</v>
      </c>
      <c r="BB1525" s="6">
        <f>VLOOKUP($B1525,'[1]výnosy standard'!$A$1:$T$2200,9,FALSE)</f>
        <v>7.38</v>
      </c>
      <c r="BC1525" s="6">
        <f>VLOOKUP($B1525,'[1]výnosy standard'!$A$1:$T$2200,10,FALSE)</f>
        <v>7.38</v>
      </c>
      <c r="BD1525" s="6">
        <f>VLOOKUP($B1525,'[1]výnosy standard'!$A$1:$T$2200,11,FALSE)</f>
        <v>3.62</v>
      </c>
      <c r="BE1525" s="6">
        <f>VLOOKUP($B1525,'[1]výnosy standard'!$A$1:$T$2200,12,FALSE)</f>
        <v>0</v>
      </c>
      <c r="BF1525" s="6">
        <f>VLOOKUP($B1525,'[1]výnosy standard'!$A$1:$T$2200,13,FALSE)</f>
        <v>0</v>
      </c>
      <c r="BG1525" s="6">
        <f>VLOOKUP($B1525,'[1]výnosy standard'!$A$1:$T$2200,14,FALSE)</f>
        <v>0</v>
      </c>
      <c r="BH1525" s="6">
        <f>VLOOKUP($B1525,'[1]výnosy standard'!$A$1:$T$2200,15,FALSE)</f>
        <v>0</v>
      </c>
      <c r="BI1525" s="6">
        <f>VLOOKUP($B1525,'[1]výnosy standard'!$A$1:$T$2200,16,FALSE)</f>
        <v>72.05</v>
      </c>
      <c r="BJ1525" s="6">
        <f>VLOOKUP($B1525,'[1]výnosy standard'!$A$1:$T$2200,17,FALSE)</f>
        <v>5.89</v>
      </c>
      <c r="BK1525" s="6">
        <f>VLOOKUP($B1525,'[1]výnosy standard'!$A$1:$T$2200,18,FALSE)</f>
        <v>5.89</v>
      </c>
      <c r="BL1525" s="6">
        <f>VLOOKUP($B1525,'[1]výnosy standard'!$A$1:$T$2200,19,FALSE)</f>
        <v>6.97</v>
      </c>
      <c r="BM1525" s="6">
        <f>VLOOKUP($B1525,'[1]výnosy standard'!$A$1:$T$2200,20,FALSE)</f>
        <v>0</v>
      </c>
      <c r="BN1525" s="6">
        <f>VLOOKUP(B1525,'[1]pšenice výnos'!$A$2:$E$2200,4)</f>
        <v>7.38</v>
      </c>
      <c r="BO1525" s="6">
        <f>VLOOKUP(B1525,[1]kukuřice!$A$2:$E$2200,5,FALSE)</f>
        <v>46.768164145287535</v>
      </c>
    </row>
    <row r="1526" spans="1:67" hidden="1" x14ac:dyDescent="0.25">
      <c r="A1526" s="7">
        <v>2518</v>
      </c>
      <c r="B1526" s="6" t="s">
        <v>150</v>
      </c>
      <c r="C1526" s="13">
        <v>28</v>
      </c>
      <c r="D1526" s="7">
        <v>22.28089537712895</v>
      </c>
      <c r="E1526" s="6" t="s">
        <v>14</v>
      </c>
      <c r="F1526" s="6" t="s">
        <v>28</v>
      </c>
      <c r="G1526" s="7">
        <v>22.28089537712895</v>
      </c>
      <c r="H1526" s="7">
        <v>18.004866180048662</v>
      </c>
      <c r="I1526" s="7">
        <v>18.004866180048662</v>
      </c>
      <c r="J1526" s="7">
        <v>4.1100000000000003</v>
      </c>
      <c r="K1526" s="14">
        <v>5.4173277621148568</v>
      </c>
      <c r="L1526" s="13">
        <v>20</v>
      </c>
      <c r="M1526" s="7">
        <v>6.126361174112934</v>
      </c>
      <c r="N1526" s="7">
        <v>0.15343536976705582</v>
      </c>
      <c r="O1526" s="7">
        <v>-1.3073277621148565</v>
      </c>
      <c r="P1526" s="7">
        <v>5</v>
      </c>
      <c r="Q1526" s="7">
        <v>0</v>
      </c>
      <c r="R1526" s="7">
        <v>0</v>
      </c>
      <c r="S1526" s="15">
        <v>1.2194444444444399</v>
      </c>
      <c r="T1526" s="15">
        <v>3.6955555555555599</v>
      </c>
      <c r="U1526" s="15">
        <v>6.2445079365079401</v>
      </c>
      <c r="V1526" s="16">
        <v>20</v>
      </c>
      <c r="W1526" s="16">
        <v>21.1</v>
      </c>
      <c r="X1526" s="13">
        <v>-1</v>
      </c>
      <c r="Y1526" s="13">
        <v>3</v>
      </c>
      <c r="Z1526" s="16">
        <v>4</v>
      </c>
      <c r="AA1526" s="13">
        <v>17</v>
      </c>
      <c r="AB1526" s="15">
        <v>-3</v>
      </c>
      <c r="AC1526" s="15">
        <v>-4.0999999999999996</v>
      </c>
      <c r="AD1526" s="15">
        <v>2.67055555555556</v>
      </c>
      <c r="AE1526" s="15">
        <v>-1.32944444444444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1</v>
      </c>
      <c r="AU1526" s="6">
        <f>VLOOKUP($B1526,'[1]výnosy standard'!$A$1:$T$2200,2,FALSE)</f>
        <v>0</v>
      </c>
      <c r="AV1526" s="6">
        <f>VLOOKUP($B1526,'[1]výnosy standard'!$A$1:$T$2200,3,FALSE)</f>
        <v>0</v>
      </c>
      <c r="AW1526" s="6">
        <f>VLOOKUP($B1526,'[1]výnosy standard'!$A$1:$T$2200,4,FALSE)</f>
        <v>0</v>
      </c>
      <c r="AX1526" s="6">
        <f>VLOOKUP($B1526,'[1]výnosy standard'!$A$1:$T$2200,5,FALSE)</f>
        <v>0</v>
      </c>
      <c r="AY1526" s="6">
        <f>VLOOKUP($B1526,'[1]výnosy standard'!$A$1:$T$2200,6,FALSE)</f>
        <v>0</v>
      </c>
      <c r="AZ1526" s="6">
        <f>VLOOKUP($B1526,'[1]výnosy standard'!$A$1:$T$2200,7,FALSE)</f>
        <v>0</v>
      </c>
      <c r="BA1526" s="6">
        <f>VLOOKUP($B1526,'[1]výnosy standard'!$A$1:$T$2200,8,FALSE)</f>
        <v>0</v>
      </c>
      <c r="BB1526" s="6">
        <f>VLOOKUP($B1526,'[1]výnosy standard'!$A$1:$T$2200,9,FALSE)</f>
        <v>5.84</v>
      </c>
      <c r="BC1526" s="6">
        <f>VLOOKUP($B1526,'[1]výnosy standard'!$A$1:$T$2200,10,FALSE)</f>
        <v>5.84</v>
      </c>
      <c r="BD1526" s="6">
        <f>VLOOKUP($B1526,'[1]výnosy standard'!$A$1:$T$2200,11,FALSE)</f>
        <v>3.15</v>
      </c>
      <c r="BE1526" s="6">
        <f>VLOOKUP($B1526,'[1]výnosy standard'!$A$1:$T$2200,12,FALSE)</f>
        <v>5.6</v>
      </c>
      <c r="BF1526" s="6">
        <f>VLOOKUP($B1526,'[1]výnosy standard'!$A$1:$T$2200,13,FALSE)</f>
        <v>0</v>
      </c>
      <c r="BG1526" s="6">
        <f>VLOOKUP($B1526,'[1]výnosy standard'!$A$1:$T$2200,14,FALSE)</f>
        <v>0</v>
      </c>
      <c r="BH1526" s="6">
        <f>VLOOKUP($B1526,'[1]výnosy standard'!$A$1:$T$2200,15,FALSE)</f>
        <v>0</v>
      </c>
      <c r="BI1526" s="6">
        <f>VLOOKUP($B1526,'[1]výnosy standard'!$A$1:$T$2200,16,FALSE)</f>
        <v>0</v>
      </c>
      <c r="BJ1526" s="6">
        <f>VLOOKUP($B1526,'[1]výnosy standard'!$A$1:$T$2200,17,FALSE)</f>
        <v>4.21</v>
      </c>
      <c r="BK1526" s="6">
        <f>VLOOKUP($B1526,'[1]výnosy standard'!$A$1:$T$2200,18,FALSE)</f>
        <v>4.21</v>
      </c>
      <c r="BL1526" s="6">
        <f>VLOOKUP($B1526,'[1]výnosy standard'!$A$1:$T$2200,19,FALSE)</f>
        <v>5.42</v>
      </c>
      <c r="BM1526" s="6">
        <f>VLOOKUP($B1526,'[1]výnosy standard'!$A$1:$T$2200,20,FALSE)</f>
        <v>0</v>
      </c>
      <c r="BN1526" s="6">
        <f>VLOOKUP(B1526,'[1]pšenice výnos'!$A$2:$E$2200,4)</f>
        <v>5.84</v>
      </c>
      <c r="BO1526" s="6">
        <f>VLOOKUP(B1526,[1]kukuřice!$A$2:$E$2200,5,FALSE)</f>
        <v>36.574584958381458</v>
      </c>
    </row>
    <row r="1527" spans="1:67" hidden="1" x14ac:dyDescent="0.25">
      <c r="A1527" s="7">
        <v>1837</v>
      </c>
      <c r="B1527" s="6" t="s">
        <v>140</v>
      </c>
      <c r="C1527" s="13">
        <v>143</v>
      </c>
      <c r="D1527" s="7">
        <v>22.325918429756147</v>
      </c>
      <c r="E1527" s="6" t="s">
        <v>14</v>
      </c>
      <c r="F1527" s="6" t="s">
        <v>28</v>
      </c>
      <c r="G1527" s="7">
        <v>22.325918429756147</v>
      </c>
      <c r="H1527" s="7">
        <v>20.522886781551978</v>
      </c>
      <c r="I1527" s="7">
        <v>20.522886781551978</v>
      </c>
      <c r="J1527" s="7">
        <v>7.503817647058824</v>
      </c>
      <c r="K1527" s="14">
        <v>7.1552254918240035</v>
      </c>
      <c r="L1527" s="13">
        <v>30</v>
      </c>
      <c r="M1527" s="7">
        <v>6.126361174112934</v>
      </c>
      <c r="N1527" s="7">
        <v>0.15343536976705582</v>
      </c>
      <c r="O1527" s="7">
        <v>0.34859215523482057</v>
      </c>
      <c r="P1527" s="7">
        <v>5</v>
      </c>
      <c r="Q1527" s="7">
        <v>0</v>
      </c>
      <c r="R1527" s="7">
        <v>0</v>
      </c>
      <c r="S1527" s="17" t="e">
        <v>#NULL!</v>
      </c>
      <c r="T1527" s="17" t="e">
        <v>#NULL!</v>
      </c>
      <c r="U1527" s="17" t="e">
        <v>#NULL!</v>
      </c>
      <c r="V1527" s="17" t="e">
        <v>#NULL!</v>
      </c>
      <c r="W1527" s="17" t="e">
        <v>#NULL!</v>
      </c>
      <c r="X1527" s="17" t="e">
        <v>#NULL!</v>
      </c>
      <c r="Y1527" s="17" t="e">
        <v>#NULL!</v>
      </c>
      <c r="Z1527" s="17" t="e">
        <v>#NULL!</v>
      </c>
      <c r="AA1527" s="17" t="e">
        <v>#NULL!</v>
      </c>
      <c r="AB1527" s="17" t="e">
        <v>#NULL!</v>
      </c>
      <c r="AC1527" s="17" t="e">
        <v>#NULL!</v>
      </c>
      <c r="AD1527" s="17" t="e">
        <v>#NULL!</v>
      </c>
      <c r="AE1527" s="17" t="e">
        <v>#NULL!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0</v>
      </c>
      <c r="AT1527" s="7">
        <v>1</v>
      </c>
      <c r="AU1527" s="6">
        <f>VLOOKUP($B1527,'[1]výnosy standard'!$A$1:$T$2200,2,FALSE)</f>
        <v>0</v>
      </c>
      <c r="AV1527" s="6">
        <f>VLOOKUP($B1527,'[1]výnosy standard'!$A$1:$T$2200,3,FALSE)</f>
        <v>0</v>
      </c>
      <c r="AW1527" s="6">
        <f>VLOOKUP($B1527,'[1]výnosy standard'!$A$1:$T$2200,4,FALSE)</f>
        <v>8.07</v>
      </c>
      <c r="AX1527" s="6">
        <f>VLOOKUP($B1527,'[1]výnosy standard'!$A$1:$T$2200,5,FALSE)</f>
        <v>0</v>
      </c>
      <c r="AY1527" s="6">
        <f>VLOOKUP($B1527,'[1]výnosy standard'!$A$1:$T$2200,6,FALSE)</f>
        <v>0.87</v>
      </c>
      <c r="AZ1527" s="6">
        <f>VLOOKUP($B1527,'[1]výnosy standard'!$A$1:$T$2200,7,FALSE)</f>
        <v>0</v>
      </c>
      <c r="BA1527" s="6">
        <f>VLOOKUP($B1527,'[1]výnosy standard'!$A$1:$T$2200,8,FALSE)</f>
        <v>20.82</v>
      </c>
      <c r="BB1527" s="6">
        <f>VLOOKUP($B1527,'[1]výnosy standard'!$A$1:$T$2200,9,FALSE)</f>
        <v>6.81</v>
      </c>
      <c r="BC1527" s="6">
        <f>VLOOKUP($B1527,'[1]výnosy standard'!$A$1:$T$2200,10,FALSE)</f>
        <v>6.81</v>
      </c>
      <c r="BD1527" s="6">
        <f>VLOOKUP($B1527,'[1]výnosy standard'!$A$1:$T$2200,11,FALSE)</f>
        <v>3.63</v>
      </c>
      <c r="BE1527" s="6">
        <f>VLOOKUP($B1527,'[1]výnosy standard'!$A$1:$T$2200,12,FALSE)</f>
        <v>6.83</v>
      </c>
      <c r="BF1527" s="6">
        <f>VLOOKUP($B1527,'[1]výnosy standard'!$A$1:$T$2200,13,FALSE)</f>
        <v>0</v>
      </c>
      <c r="BG1527" s="6">
        <f>VLOOKUP($B1527,'[1]výnosy standard'!$A$1:$T$2200,14,FALSE)</f>
        <v>0</v>
      </c>
      <c r="BH1527" s="6">
        <f>VLOOKUP($B1527,'[1]výnosy standard'!$A$1:$T$2200,15,FALSE)</f>
        <v>0</v>
      </c>
      <c r="BI1527" s="6">
        <f>VLOOKUP($B1527,'[1]výnosy standard'!$A$1:$T$2200,16,FALSE)</f>
        <v>60.74</v>
      </c>
      <c r="BJ1527" s="6">
        <f>VLOOKUP($B1527,'[1]výnosy standard'!$A$1:$T$2200,17,FALSE)</f>
        <v>5.19</v>
      </c>
      <c r="BK1527" s="6">
        <f>VLOOKUP($B1527,'[1]výnosy standard'!$A$1:$T$2200,18,FALSE)</f>
        <v>5.19</v>
      </c>
      <c r="BL1527" s="6">
        <f>VLOOKUP($B1527,'[1]výnosy standard'!$A$1:$T$2200,19,FALSE)</f>
        <v>6.22</v>
      </c>
      <c r="BM1527" s="6">
        <f>VLOOKUP($B1527,'[1]výnosy standard'!$A$1:$T$2200,20,FALSE)</f>
        <v>0</v>
      </c>
      <c r="BN1527" s="6">
        <f>VLOOKUP(B1527,'[1]pšenice výnos'!$A$2:$E$2200,4)</f>
        <v>6.81</v>
      </c>
      <c r="BO1527" s="6">
        <f>VLOOKUP(B1527,[1]kukuřice!$A$2:$E$2200,5,FALSE)</f>
        <v>36.008388998337558</v>
      </c>
    </row>
    <row r="1528" spans="1:67" hidden="1" x14ac:dyDescent="0.25">
      <c r="A1528" s="7">
        <v>2016</v>
      </c>
      <c r="B1528" s="6" t="s">
        <v>160</v>
      </c>
      <c r="C1528" s="13">
        <v>377</v>
      </c>
      <c r="D1528" s="7">
        <v>22.326076769270262</v>
      </c>
      <c r="E1528" s="6" t="s">
        <v>14</v>
      </c>
      <c r="F1528" s="6" t="s">
        <v>28</v>
      </c>
      <c r="G1528" s="7">
        <v>22.326076769270262</v>
      </c>
      <c r="H1528" s="7">
        <v>21.883892556715711</v>
      </c>
      <c r="I1528" s="7">
        <v>21.883892556715711</v>
      </c>
      <c r="J1528" s="7">
        <v>4.2953967058823528</v>
      </c>
      <c r="K1528" s="14">
        <v>4.5125434396614281</v>
      </c>
      <c r="L1528" s="13">
        <v>18</v>
      </c>
      <c r="M1528" s="7">
        <v>5.9066120636165591</v>
      </c>
      <c r="N1528" s="7">
        <v>-0.10419924441089816</v>
      </c>
      <c r="O1528" s="7">
        <v>-0.21714673377907534</v>
      </c>
      <c r="P1528" s="7">
        <v>0</v>
      </c>
      <c r="Q1528" s="7">
        <v>0</v>
      </c>
      <c r="R1528" s="7">
        <v>0</v>
      </c>
      <c r="S1528" s="17" t="e">
        <v>#NULL!</v>
      </c>
      <c r="T1528" s="17" t="e">
        <v>#NULL!</v>
      </c>
      <c r="U1528" s="17" t="e">
        <v>#NULL!</v>
      </c>
      <c r="V1528" s="17" t="e">
        <v>#NULL!</v>
      </c>
      <c r="W1528" s="17" t="e">
        <v>#NULL!</v>
      </c>
      <c r="X1528" s="17" t="e">
        <v>#NULL!</v>
      </c>
      <c r="Y1528" s="17" t="e">
        <v>#NULL!</v>
      </c>
      <c r="Z1528" s="17" t="e">
        <v>#NULL!</v>
      </c>
      <c r="AA1528" s="17" t="e">
        <v>#NULL!</v>
      </c>
      <c r="AB1528" s="17" t="e">
        <v>#NULL!</v>
      </c>
      <c r="AC1528" s="17" t="e">
        <v>#NULL!</v>
      </c>
      <c r="AD1528" s="17" t="e">
        <v>#NULL!</v>
      </c>
      <c r="AE1528" s="17" t="e">
        <v>#NULL!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0</v>
      </c>
      <c r="AT1528" s="7">
        <v>1</v>
      </c>
      <c r="AU1528" s="6">
        <f>VLOOKUP($B1528,'[1]výnosy standard'!$A$1:$T$2200,2,FALSE)</f>
        <v>0</v>
      </c>
      <c r="AV1528" s="6">
        <f>VLOOKUP($B1528,'[1]výnosy standard'!$A$1:$T$2200,3,FALSE)</f>
        <v>0</v>
      </c>
      <c r="AW1528" s="6">
        <f>VLOOKUP($B1528,'[1]výnosy standard'!$A$1:$T$2200,4,FALSE)</f>
        <v>0</v>
      </c>
      <c r="AX1528" s="6">
        <f>VLOOKUP($B1528,'[1]výnosy standard'!$A$1:$T$2200,5,FALSE)</f>
        <v>3.39</v>
      </c>
      <c r="AY1528" s="6">
        <f>VLOOKUP($B1528,'[1]výnosy standard'!$A$1:$T$2200,6,FALSE)</f>
        <v>0</v>
      </c>
      <c r="AZ1528" s="6">
        <f>VLOOKUP($B1528,'[1]výnosy standard'!$A$1:$T$2200,7,FALSE)</f>
        <v>0</v>
      </c>
      <c r="BA1528" s="6">
        <f>VLOOKUP($B1528,'[1]výnosy standard'!$A$1:$T$2200,8,FALSE)</f>
        <v>0</v>
      </c>
      <c r="BB1528" s="6">
        <f>VLOOKUP($B1528,'[1]výnosy standard'!$A$1:$T$2200,9,FALSE)</f>
        <v>0</v>
      </c>
      <c r="BC1528" s="6">
        <f>VLOOKUP($B1528,'[1]výnosy standard'!$A$1:$T$2200,10,FALSE)</f>
        <v>0</v>
      </c>
      <c r="BD1528" s="6">
        <f>VLOOKUP($B1528,'[1]výnosy standard'!$A$1:$T$2200,11,FALSE)</f>
        <v>0</v>
      </c>
      <c r="BE1528" s="6">
        <f>VLOOKUP($B1528,'[1]výnosy standard'!$A$1:$T$2200,12,FALSE)</f>
        <v>0</v>
      </c>
      <c r="BF1528" s="6">
        <f>VLOOKUP($B1528,'[1]výnosy standard'!$A$1:$T$2200,13,FALSE)</f>
        <v>0</v>
      </c>
      <c r="BG1528" s="6">
        <f>VLOOKUP($B1528,'[1]výnosy standard'!$A$1:$T$2200,14,FALSE)</f>
        <v>0</v>
      </c>
      <c r="BH1528" s="6">
        <f>VLOOKUP($B1528,'[1]výnosy standard'!$A$1:$T$2200,15,FALSE)</f>
        <v>0</v>
      </c>
      <c r="BI1528" s="6">
        <f>VLOOKUP($B1528,'[1]výnosy standard'!$A$1:$T$2200,16,FALSE)</f>
        <v>0</v>
      </c>
      <c r="BJ1528" s="6">
        <f>VLOOKUP($B1528,'[1]výnosy standard'!$A$1:$T$2200,17,FALSE)</f>
        <v>0</v>
      </c>
      <c r="BK1528" s="6">
        <f>VLOOKUP($B1528,'[1]výnosy standard'!$A$1:$T$2200,18,FALSE)</f>
        <v>0</v>
      </c>
      <c r="BL1528" s="6">
        <f>VLOOKUP($B1528,'[1]výnosy standard'!$A$1:$T$2200,19,FALSE)</f>
        <v>0</v>
      </c>
      <c r="BM1528" s="6">
        <f>VLOOKUP($B1528,'[1]výnosy standard'!$A$1:$T$2200,20,FALSE)</f>
        <v>0</v>
      </c>
      <c r="BN1528" s="6">
        <f>VLOOKUP(B1528,'[1]pšenice výnos'!$A$2:$E$2200,4)</f>
        <v>4.22</v>
      </c>
      <c r="BO1528" s="6">
        <f>VLOOKUP(B1528,[1]kukuřice!$A$2:$E$2200,5,FALSE)</f>
        <v>32.305750852760575</v>
      </c>
    </row>
    <row r="1529" spans="1:67" hidden="1" x14ac:dyDescent="0.25">
      <c r="A1529" s="7">
        <v>2112</v>
      </c>
      <c r="B1529" s="6" t="s">
        <v>123</v>
      </c>
      <c r="C1529" s="13">
        <v>483</v>
      </c>
      <c r="D1529" s="7">
        <v>22.328583509513741</v>
      </c>
      <c r="E1529" s="6" t="s">
        <v>14</v>
      </c>
      <c r="F1529" s="6" t="s">
        <v>28</v>
      </c>
      <c r="G1529" s="7">
        <v>22.328583509513741</v>
      </c>
      <c r="H1529" s="7">
        <v>17.970401691331926</v>
      </c>
      <c r="I1529" s="7">
        <v>17.970401691331926</v>
      </c>
      <c r="J1529" s="7">
        <v>5.5647058823529409</v>
      </c>
      <c r="K1529" s="14">
        <v>5.3904485952130212</v>
      </c>
      <c r="L1529" s="13">
        <v>18</v>
      </c>
      <c r="M1529" s="7">
        <v>5.9066120636165591</v>
      </c>
      <c r="N1529" s="7">
        <v>-0.10419924441089816</v>
      </c>
      <c r="O1529" s="7">
        <v>0.17425728713991973</v>
      </c>
      <c r="P1529" s="7">
        <v>1</v>
      </c>
      <c r="Q1529" s="7">
        <v>1</v>
      </c>
      <c r="R1529" s="7">
        <v>0</v>
      </c>
      <c r="S1529" s="17" t="e">
        <v>#NULL!</v>
      </c>
      <c r="T1529" s="17" t="e">
        <v>#NULL!</v>
      </c>
      <c r="U1529" s="17" t="e">
        <v>#NULL!</v>
      </c>
      <c r="V1529" s="17" t="e">
        <v>#NULL!</v>
      </c>
      <c r="W1529" s="17" t="e">
        <v>#NULL!</v>
      </c>
      <c r="X1529" s="17" t="e">
        <v>#NULL!</v>
      </c>
      <c r="Y1529" s="17" t="e">
        <v>#NULL!</v>
      </c>
      <c r="Z1529" s="17" t="e">
        <v>#NULL!</v>
      </c>
      <c r="AA1529" s="17" t="e">
        <v>#NULL!</v>
      </c>
      <c r="AB1529" s="17" t="e">
        <v>#NULL!</v>
      </c>
      <c r="AC1529" s="17" t="e">
        <v>#NULL!</v>
      </c>
      <c r="AD1529" s="17" t="e">
        <v>#NULL!</v>
      </c>
      <c r="AE1529" s="17" t="e">
        <v>#NULL!</v>
      </c>
      <c r="AF1529" s="7">
        <v>0</v>
      </c>
      <c r="AG1529" s="7">
        <v>0</v>
      </c>
      <c r="AH1529" s="7">
        <v>0</v>
      </c>
      <c r="AI1529" s="7">
        <v>0</v>
      </c>
      <c r="AJ1529" s="7">
        <v>0</v>
      </c>
      <c r="AK1529" s="7">
        <v>0</v>
      </c>
      <c r="AL1529" s="7">
        <v>0</v>
      </c>
      <c r="AM1529" s="7">
        <v>0</v>
      </c>
      <c r="AN1529" s="7">
        <v>0</v>
      </c>
      <c r="AO1529" s="7">
        <v>0</v>
      </c>
      <c r="AP1529" s="7">
        <v>0</v>
      </c>
      <c r="AQ1529" s="7">
        <v>0</v>
      </c>
      <c r="AR1529" s="7">
        <v>0</v>
      </c>
      <c r="AS1529" s="7">
        <v>0</v>
      </c>
      <c r="AT1529" s="7">
        <v>1</v>
      </c>
      <c r="AU1529" s="6">
        <f>VLOOKUP($B1529,'[1]výnosy standard'!$A$1:$T$2200,2,FALSE)</f>
        <v>29.15</v>
      </c>
      <c r="AV1529" s="6">
        <f>VLOOKUP($B1529,'[1]výnosy standard'!$A$1:$T$2200,3,FALSE)</f>
        <v>0</v>
      </c>
      <c r="AW1529" s="6">
        <f>VLOOKUP($B1529,'[1]výnosy standard'!$A$1:$T$2200,4,FALSE)</f>
        <v>8.0299999999999994</v>
      </c>
      <c r="AX1529" s="6">
        <f>VLOOKUP($B1529,'[1]výnosy standard'!$A$1:$T$2200,5,FALSE)</f>
        <v>0</v>
      </c>
      <c r="AY1529" s="6">
        <f>VLOOKUP($B1529,'[1]výnosy standard'!$A$1:$T$2200,6,FALSE)</f>
        <v>1.01</v>
      </c>
      <c r="AZ1529" s="6">
        <f>VLOOKUP($B1529,'[1]výnosy standard'!$A$1:$T$2200,7,FALSE)</f>
        <v>0</v>
      </c>
      <c r="BA1529" s="6">
        <f>VLOOKUP($B1529,'[1]výnosy standard'!$A$1:$T$2200,8,FALSE)</f>
        <v>20.81</v>
      </c>
      <c r="BB1529" s="6">
        <f>VLOOKUP($B1529,'[1]výnosy standard'!$A$1:$T$2200,9,FALSE)</f>
        <v>7.04</v>
      </c>
      <c r="BC1529" s="6">
        <f>VLOOKUP($B1529,'[1]výnosy standard'!$A$1:$T$2200,10,FALSE)</f>
        <v>7.04</v>
      </c>
      <c r="BD1529" s="6">
        <f>VLOOKUP($B1529,'[1]výnosy standard'!$A$1:$T$2200,11,FALSE)</f>
        <v>3.37</v>
      </c>
      <c r="BE1529" s="6">
        <f>VLOOKUP($B1529,'[1]výnosy standard'!$A$1:$T$2200,12,FALSE)</f>
        <v>0</v>
      </c>
      <c r="BF1529" s="6">
        <f>VLOOKUP($B1529,'[1]výnosy standard'!$A$1:$T$2200,13,FALSE)</f>
        <v>0</v>
      </c>
      <c r="BG1529" s="6">
        <f>VLOOKUP($B1529,'[1]výnosy standard'!$A$1:$T$2200,14,FALSE)</f>
        <v>0</v>
      </c>
      <c r="BH1529" s="6">
        <f>VLOOKUP($B1529,'[1]výnosy standard'!$A$1:$T$2200,15,FALSE)</f>
        <v>0</v>
      </c>
      <c r="BI1529" s="6">
        <f>VLOOKUP($B1529,'[1]výnosy standard'!$A$1:$T$2200,16,FALSE)</f>
        <v>72.489999999999995</v>
      </c>
      <c r="BJ1529" s="6">
        <f>VLOOKUP($B1529,'[1]výnosy standard'!$A$1:$T$2200,17,FALSE)</f>
        <v>5.49</v>
      </c>
      <c r="BK1529" s="6">
        <f>VLOOKUP($B1529,'[1]výnosy standard'!$A$1:$T$2200,18,FALSE)</f>
        <v>5.49</v>
      </c>
      <c r="BL1529" s="6">
        <f>VLOOKUP($B1529,'[1]výnosy standard'!$A$1:$T$2200,19,FALSE)</f>
        <v>7.12</v>
      </c>
      <c r="BM1529" s="6">
        <f>VLOOKUP($B1529,'[1]výnosy standard'!$A$1:$T$2200,20,FALSE)</f>
        <v>0</v>
      </c>
      <c r="BN1529" s="6">
        <f>VLOOKUP(B1529,'[1]pšenice výnos'!$A$2:$E$2200,4)</f>
        <v>7.04</v>
      </c>
      <c r="BO1529" s="6">
        <f>VLOOKUP(B1529,[1]kukuřice!$A$2:$E$2200,5,FALSE)</f>
        <v>45.933373285065656</v>
      </c>
    </row>
    <row r="1530" spans="1:67" hidden="1" x14ac:dyDescent="0.25">
      <c r="A1530" s="7">
        <v>3631</v>
      </c>
      <c r="B1530" s="6" t="s">
        <v>145</v>
      </c>
      <c r="C1530" s="13">
        <v>130</v>
      </c>
      <c r="D1530" s="7">
        <v>22.356785446361592</v>
      </c>
      <c r="E1530" s="6" t="s">
        <v>14</v>
      </c>
      <c r="F1530" s="6" t="s">
        <v>28</v>
      </c>
      <c r="G1530" s="7">
        <v>22.356785446361592</v>
      </c>
      <c r="H1530" s="7">
        <v>21.536946736684172</v>
      </c>
      <c r="I1530" s="7">
        <v>21.536946736684172</v>
      </c>
      <c r="J1530" s="7">
        <v>6.2729411764705878</v>
      </c>
      <c r="K1530" s="14">
        <v>6.4049346057086343</v>
      </c>
      <c r="L1530" s="13">
        <v>16</v>
      </c>
      <c r="M1530" s="7">
        <v>5.9633207488778721</v>
      </c>
      <c r="N1530" s="7">
        <v>-0.15950109080014527</v>
      </c>
      <c r="O1530" s="7">
        <v>-0.13199342923804647</v>
      </c>
      <c r="P1530" s="7">
        <v>0</v>
      </c>
      <c r="Q1530" s="7">
        <v>7</v>
      </c>
      <c r="R1530" s="7">
        <v>0</v>
      </c>
      <c r="S1530" s="15">
        <v>2.3222222222222202</v>
      </c>
      <c r="T1530" s="15">
        <v>6.9477777777777803</v>
      </c>
      <c r="U1530" s="17" t="e">
        <v>#NULL!</v>
      </c>
      <c r="V1530" s="16">
        <v>13.5</v>
      </c>
      <c r="W1530" s="16">
        <v>13.5</v>
      </c>
      <c r="X1530" s="17" t="e">
        <v>#NULL!</v>
      </c>
      <c r="Y1530" s="13">
        <v>3</v>
      </c>
      <c r="Z1530" s="16">
        <v>4</v>
      </c>
      <c r="AA1530" s="13">
        <v>17</v>
      </c>
      <c r="AB1530" s="15">
        <v>3.5</v>
      </c>
      <c r="AC1530" s="15">
        <v>3.5</v>
      </c>
      <c r="AD1530" s="15">
        <v>7.8227777777777803</v>
      </c>
      <c r="AE1530" s="15">
        <v>3.8227777777777798</v>
      </c>
      <c r="AF1530" s="7">
        <v>0</v>
      </c>
      <c r="AG1530" s="7">
        <v>0</v>
      </c>
      <c r="AH1530" s="7">
        <v>0</v>
      </c>
      <c r="AI1530" s="7">
        <v>0</v>
      </c>
      <c r="AJ1530" s="7">
        <v>0</v>
      </c>
      <c r="AK1530" s="7">
        <v>0</v>
      </c>
      <c r="AL1530" s="7">
        <v>0</v>
      </c>
      <c r="AM1530" s="7">
        <v>0</v>
      </c>
      <c r="AN1530" s="7">
        <v>0</v>
      </c>
      <c r="AO1530" s="7">
        <v>0</v>
      </c>
      <c r="AP1530" s="7">
        <v>0</v>
      </c>
      <c r="AQ1530" s="7">
        <v>0</v>
      </c>
      <c r="AR1530" s="7">
        <v>0</v>
      </c>
      <c r="AS1530" s="7">
        <v>0</v>
      </c>
      <c r="AT1530" s="7">
        <v>1</v>
      </c>
      <c r="AU1530" s="6">
        <f>VLOOKUP($B1530,'[1]výnosy standard'!$A$1:$T$2200,2,FALSE)</f>
        <v>0</v>
      </c>
      <c r="AV1530" s="6">
        <f>VLOOKUP($B1530,'[1]výnosy standard'!$A$1:$T$2200,3,FALSE)</f>
        <v>0</v>
      </c>
      <c r="AW1530" s="6">
        <f>VLOOKUP($B1530,'[1]výnosy standard'!$A$1:$T$2200,4,FALSE)</f>
        <v>0</v>
      </c>
      <c r="AX1530" s="6">
        <f>VLOOKUP($B1530,'[1]výnosy standard'!$A$1:$T$2200,5,FALSE)</f>
        <v>4.87</v>
      </c>
      <c r="AY1530" s="6">
        <f>VLOOKUP($B1530,'[1]výnosy standard'!$A$1:$T$2200,6,FALSE)</f>
        <v>0</v>
      </c>
      <c r="AZ1530" s="6">
        <f>VLOOKUP($B1530,'[1]výnosy standard'!$A$1:$T$2200,7,FALSE)</f>
        <v>0</v>
      </c>
      <c r="BA1530" s="6">
        <f>VLOOKUP($B1530,'[1]výnosy standard'!$A$1:$T$2200,8,FALSE)</f>
        <v>0</v>
      </c>
      <c r="BB1530" s="6">
        <f>VLOOKUP($B1530,'[1]výnosy standard'!$A$1:$T$2200,9,FALSE)</f>
        <v>5.8</v>
      </c>
      <c r="BC1530" s="6">
        <f>VLOOKUP($B1530,'[1]výnosy standard'!$A$1:$T$2200,10,FALSE)</f>
        <v>5.8</v>
      </c>
      <c r="BD1530" s="6">
        <f>VLOOKUP($B1530,'[1]výnosy standard'!$A$1:$T$2200,11,FALSE)</f>
        <v>3.11</v>
      </c>
      <c r="BE1530" s="6">
        <f>VLOOKUP($B1530,'[1]výnosy standard'!$A$1:$T$2200,12,FALSE)</f>
        <v>6.06</v>
      </c>
      <c r="BF1530" s="6">
        <f>VLOOKUP($B1530,'[1]výnosy standard'!$A$1:$T$2200,13,FALSE)</f>
        <v>0</v>
      </c>
      <c r="BG1530" s="6">
        <f>VLOOKUP($B1530,'[1]výnosy standard'!$A$1:$T$2200,14,FALSE)</f>
        <v>0</v>
      </c>
      <c r="BH1530" s="6">
        <f>VLOOKUP($B1530,'[1]výnosy standard'!$A$1:$T$2200,15,FALSE)</f>
        <v>0</v>
      </c>
      <c r="BI1530" s="6">
        <f>VLOOKUP($B1530,'[1]výnosy standard'!$A$1:$T$2200,16,FALSE)</f>
        <v>0</v>
      </c>
      <c r="BJ1530" s="6">
        <f>VLOOKUP($B1530,'[1]výnosy standard'!$A$1:$T$2200,17,FALSE)</f>
        <v>4.67</v>
      </c>
      <c r="BK1530" s="6">
        <f>VLOOKUP($B1530,'[1]výnosy standard'!$A$1:$T$2200,18,FALSE)</f>
        <v>4.67</v>
      </c>
      <c r="BL1530" s="6">
        <f>VLOOKUP($B1530,'[1]výnosy standard'!$A$1:$T$2200,19,FALSE)</f>
        <v>5.2</v>
      </c>
      <c r="BM1530" s="6">
        <f>VLOOKUP($B1530,'[1]výnosy standard'!$A$1:$T$2200,20,FALSE)</f>
        <v>0</v>
      </c>
      <c r="BN1530" s="6">
        <f>VLOOKUP(B1530,'[1]pšenice výnos'!$A$2:$E$2200,4)</f>
        <v>5.8</v>
      </c>
      <c r="BO1530" s="6">
        <f>VLOOKUP(B1530,[1]kukuřice!$A$2:$E$2200,5,FALSE)</f>
        <v>41.577829809173942</v>
      </c>
    </row>
    <row r="1531" spans="1:67" hidden="1" x14ac:dyDescent="0.25">
      <c r="A1531" s="7">
        <v>2289</v>
      </c>
      <c r="B1531" s="6" t="s">
        <v>139</v>
      </c>
      <c r="C1531" s="13">
        <v>250</v>
      </c>
      <c r="D1531" s="7">
        <v>22.362131983773146</v>
      </c>
      <c r="E1531" s="6" t="s">
        <v>14</v>
      </c>
      <c r="F1531" s="6" t="s">
        <v>28</v>
      </c>
      <c r="G1531" s="7">
        <v>22.362131983773146</v>
      </c>
      <c r="H1531" s="7">
        <v>22.362131983773146</v>
      </c>
      <c r="I1531" s="7">
        <v>22.362131983773146</v>
      </c>
      <c r="J1531" s="7">
        <v>5.8581176470588234</v>
      </c>
      <c r="K1531" s="14">
        <v>6.2807802913027766</v>
      </c>
      <c r="L1531" s="13">
        <v>22</v>
      </c>
      <c r="M1531" s="7">
        <v>6.126361174112934</v>
      </c>
      <c r="N1531" s="7">
        <v>0.15343536976705582</v>
      </c>
      <c r="O1531" s="7">
        <v>-0.42266264424395317</v>
      </c>
      <c r="P1531" s="7">
        <v>6</v>
      </c>
      <c r="Q1531" s="7">
        <v>0</v>
      </c>
      <c r="R1531" s="7">
        <v>0</v>
      </c>
      <c r="S1531" s="15">
        <v>1.425</v>
      </c>
      <c r="T1531" s="15">
        <v>4.2226666666666697</v>
      </c>
      <c r="U1531" s="15">
        <v>7.1883333333333299</v>
      </c>
      <c r="V1531" s="16">
        <v>14.9</v>
      </c>
      <c r="W1531" s="16">
        <v>23.7</v>
      </c>
      <c r="X1531" s="17" t="e">
        <v>#NULL!</v>
      </c>
      <c r="Y1531" s="13">
        <v>1</v>
      </c>
      <c r="Z1531" s="16">
        <v>3</v>
      </c>
      <c r="AA1531" s="13">
        <v>26</v>
      </c>
      <c r="AB1531" s="15">
        <v>11.1</v>
      </c>
      <c r="AC1531" s="15">
        <v>2.2999999999999998</v>
      </c>
      <c r="AD1531" s="15">
        <v>4.7976666666666699</v>
      </c>
      <c r="AE1531" s="15">
        <v>1.7976666666666701</v>
      </c>
      <c r="AF1531" s="7">
        <v>0</v>
      </c>
      <c r="AG1531" s="7">
        <v>0</v>
      </c>
      <c r="AH1531" s="7">
        <v>0</v>
      </c>
      <c r="AI1531" s="7">
        <v>0</v>
      </c>
      <c r="AJ1531" s="7">
        <v>0</v>
      </c>
      <c r="AK1531" s="7">
        <v>0</v>
      </c>
      <c r="AL1531" s="7">
        <v>0</v>
      </c>
      <c r="AM1531" s="7">
        <v>0</v>
      </c>
      <c r="AN1531" s="7">
        <v>0</v>
      </c>
      <c r="AO1531" s="7">
        <v>0</v>
      </c>
      <c r="AP1531" s="7">
        <v>0</v>
      </c>
      <c r="AQ1531" s="7">
        <v>0</v>
      </c>
      <c r="AR1531" s="7">
        <v>0</v>
      </c>
      <c r="AS1531" s="7">
        <v>0</v>
      </c>
      <c r="AT1531" s="7">
        <v>1</v>
      </c>
      <c r="AU1531" s="6">
        <f>VLOOKUP($B1531,'[1]výnosy standard'!$A$1:$T$2200,2,FALSE)</f>
        <v>27.58</v>
      </c>
      <c r="AV1531" s="6">
        <f>VLOOKUP($B1531,'[1]výnosy standard'!$A$1:$T$2200,3,FALSE)</f>
        <v>0</v>
      </c>
      <c r="AW1531" s="6">
        <f>VLOOKUP($B1531,'[1]výnosy standard'!$A$1:$T$2200,4,FALSE)</f>
        <v>9.01</v>
      </c>
      <c r="AX1531" s="6">
        <f>VLOOKUP($B1531,'[1]výnosy standard'!$A$1:$T$2200,5,FALSE)</f>
        <v>0</v>
      </c>
      <c r="AY1531" s="6">
        <f>VLOOKUP($B1531,'[1]výnosy standard'!$A$1:$T$2200,6,FALSE)</f>
        <v>0.89</v>
      </c>
      <c r="AZ1531" s="6">
        <f>VLOOKUP($B1531,'[1]výnosy standard'!$A$1:$T$2200,7,FALSE)</f>
        <v>0</v>
      </c>
      <c r="BA1531" s="6">
        <f>VLOOKUP($B1531,'[1]výnosy standard'!$A$1:$T$2200,8,FALSE)</f>
        <v>19.690000000000001</v>
      </c>
      <c r="BB1531" s="6">
        <f>VLOOKUP($B1531,'[1]výnosy standard'!$A$1:$T$2200,9,FALSE)</f>
        <v>7.24</v>
      </c>
      <c r="BC1531" s="6">
        <f>VLOOKUP($B1531,'[1]výnosy standard'!$A$1:$T$2200,10,FALSE)</f>
        <v>7.24</v>
      </c>
      <c r="BD1531" s="6">
        <f>VLOOKUP($B1531,'[1]výnosy standard'!$A$1:$T$2200,11,FALSE)</f>
        <v>3.81</v>
      </c>
      <c r="BE1531" s="6">
        <f>VLOOKUP($B1531,'[1]výnosy standard'!$A$1:$T$2200,12,FALSE)</f>
        <v>0</v>
      </c>
      <c r="BF1531" s="6">
        <f>VLOOKUP($B1531,'[1]výnosy standard'!$A$1:$T$2200,13,FALSE)</f>
        <v>0</v>
      </c>
      <c r="BG1531" s="6">
        <f>VLOOKUP($B1531,'[1]výnosy standard'!$A$1:$T$2200,14,FALSE)</f>
        <v>0</v>
      </c>
      <c r="BH1531" s="6">
        <f>VLOOKUP($B1531,'[1]výnosy standard'!$A$1:$T$2200,15,FALSE)</f>
        <v>0</v>
      </c>
      <c r="BI1531" s="6">
        <f>VLOOKUP($B1531,'[1]výnosy standard'!$A$1:$T$2200,16,FALSE)</f>
        <v>63.07</v>
      </c>
      <c r="BJ1531" s="6">
        <f>VLOOKUP($B1531,'[1]výnosy standard'!$A$1:$T$2200,17,FALSE)</f>
        <v>5.26</v>
      </c>
      <c r="BK1531" s="6">
        <f>VLOOKUP($B1531,'[1]výnosy standard'!$A$1:$T$2200,18,FALSE)</f>
        <v>5.26</v>
      </c>
      <c r="BL1531" s="6">
        <f>VLOOKUP($B1531,'[1]výnosy standard'!$A$1:$T$2200,19,FALSE)</f>
        <v>6.86</v>
      </c>
      <c r="BM1531" s="6">
        <f>VLOOKUP($B1531,'[1]výnosy standard'!$A$1:$T$2200,20,FALSE)</f>
        <v>0</v>
      </c>
      <c r="BN1531" s="6">
        <f>VLOOKUP(B1531,'[1]pšenice výnos'!$A$2:$E$2200,4)</f>
        <v>7.24</v>
      </c>
      <c r="BO1531" s="6">
        <f>VLOOKUP(B1531,[1]kukuřice!$A$2:$E$2200,5,FALSE)</f>
        <v>42.862535477820899</v>
      </c>
    </row>
    <row r="1532" spans="1:67" hidden="1" x14ac:dyDescent="0.25">
      <c r="A1532" s="7">
        <v>2116</v>
      </c>
      <c r="B1532" s="6" t="s">
        <v>127</v>
      </c>
      <c r="C1532" s="13">
        <v>421</v>
      </c>
      <c r="D1532" s="7">
        <v>22.375302483605413</v>
      </c>
      <c r="E1532" s="6" t="s">
        <v>14</v>
      </c>
      <c r="F1532" s="6" t="s">
        <v>28</v>
      </c>
      <c r="G1532" s="7">
        <v>22.375302483605413</v>
      </c>
      <c r="H1532" s="7">
        <v>19.673503557974048</v>
      </c>
      <c r="I1532" s="7">
        <v>19.673503557974048</v>
      </c>
      <c r="J1532" s="7">
        <v>7.1669999999999998</v>
      </c>
      <c r="K1532" s="14">
        <v>6.9145101722308873</v>
      </c>
      <c r="L1532" s="13">
        <v>15</v>
      </c>
      <c r="M1532" s="7">
        <v>5.9633207488778721</v>
      </c>
      <c r="N1532" s="7">
        <v>-0.15950109080014527</v>
      </c>
      <c r="O1532" s="7">
        <v>0.25248982776911255</v>
      </c>
      <c r="P1532" s="7">
        <v>0</v>
      </c>
      <c r="Q1532" s="7">
        <v>5</v>
      </c>
      <c r="R1532" s="7">
        <v>1</v>
      </c>
      <c r="S1532" s="17" t="e">
        <v>#NULL!</v>
      </c>
      <c r="T1532" s="17" t="e">
        <v>#NULL!</v>
      </c>
      <c r="U1532" s="17" t="e">
        <v>#NULL!</v>
      </c>
      <c r="V1532" s="17" t="e">
        <v>#NULL!</v>
      </c>
      <c r="W1532" s="17" t="e">
        <v>#NULL!</v>
      </c>
      <c r="X1532" s="17" t="e">
        <v>#NULL!</v>
      </c>
      <c r="Y1532" s="17" t="e">
        <v>#NULL!</v>
      </c>
      <c r="Z1532" s="17" t="e">
        <v>#NULL!</v>
      </c>
      <c r="AA1532" s="17" t="e">
        <v>#NULL!</v>
      </c>
      <c r="AB1532" s="17" t="e">
        <v>#NULL!</v>
      </c>
      <c r="AC1532" s="17" t="e">
        <v>#NULL!</v>
      </c>
      <c r="AD1532" s="17" t="e">
        <v>#NULL!</v>
      </c>
      <c r="AE1532" s="17" t="e">
        <v>#NULL!</v>
      </c>
      <c r="AF1532" s="7">
        <v>0</v>
      </c>
      <c r="AG1532" s="7">
        <v>0</v>
      </c>
      <c r="AH1532" s="7">
        <v>0</v>
      </c>
      <c r="AI1532" s="7">
        <v>0</v>
      </c>
      <c r="AJ1532" s="7">
        <v>0</v>
      </c>
      <c r="AK1532" s="7">
        <v>0</v>
      </c>
      <c r="AL1532" s="7">
        <v>0</v>
      </c>
      <c r="AM1532" s="7">
        <v>0</v>
      </c>
      <c r="AN1532" s="7">
        <v>0</v>
      </c>
      <c r="AO1532" s="7">
        <v>0</v>
      </c>
      <c r="AP1532" s="7">
        <v>0</v>
      </c>
      <c r="AQ1532" s="7">
        <v>0</v>
      </c>
      <c r="AR1532" s="7">
        <v>0</v>
      </c>
      <c r="AS1532" s="7">
        <v>0</v>
      </c>
      <c r="AT1532" s="7">
        <v>1</v>
      </c>
      <c r="AU1532" s="6">
        <f>VLOOKUP($B1532,'[1]výnosy standard'!$A$1:$T$2200,2,FALSE)</f>
        <v>0</v>
      </c>
      <c r="AV1532" s="6">
        <f>VLOOKUP($B1532,'[1]výnosy standard'!$A$1:$T$2200,3,FALSE)</f>
        <v>0</v>
      </c>
      <c r="AW1532" s="6">
        <f>VLOOKUP($B1532,'[1]výnosy standard'!$A$1:$T$2200,4,FALSE)</f>
        <v>8.02</v>
      </c>
      <c r="AX1532" s="6">
        <f>VLOOKUP($B1532,'[1]výnosy standard'!$A$1:$T$2200,5,FALSE)</f>
        <v>0</v>
      </c>
      <c r="AY1532" s="6">
        <f>VLOOKUP($B1532,'[1]výnosy standard'!$A$1:$T$2200,6,FALSE)</f>
        <v>0.88</v>
      </c>
      <c r="AZ1532" s="6">
        <f>VLOOKUP($B1532,'[1]výnosy standard'!$A$1:$T$2200,7,FALSE)</f>
        <v>0</v>
      </c>
      <c r="BA1532" s="6">
        <f>VLOOKUP($B1532,'[1]výnosy standard'!$A$1:$T$2200,8,FALSE)</f>
        <v>21.09</v>
      </c>
      <c r="BB1532" s="6">
        <f>VLOOKUP($B1532,'[1]výnosy standard'!$A$1:$T$2200,9,FALSE)</f>
        <v>6.51</v>
      </c>
      <c r="BC1532" s="6">
        <f>VLOOKUP($B1532,'[1]výnosy standard'!$A$1:$T$2200,10,FALSE)</f>
        <v>6.51</v>
      </c>
      <c r="BD1532" s="6">
        <f>VLOOKUP($B1532,'[1]výnosy standard'!$A$1:$T$2200,11,FALSE)</f>
        <v>3.84</v>
      </c>
      <c r="BE1532" s="6">
        <f>VLOOKUP($B1532,'[1]výnosy standard'!$A$1:$T$2200,12,FALSE)</f>
        <v>6.91</v>
      </c>
      <c r="BF1532" s="6">
        <f>VLOOKUP($B1532,'[1]výnosy standard'!$A$1:$T$2200,13,FALSE)</f>
        <v>0</v>
      </c>
      <c r="BG1532" s="6">
        <f>VLOOKUP($B1532,'[1]výnosy standard'!$A$1:$T$2200,14,FALSE)</f>
        <v>0</v>
      </c>
      <c r="BH1532" s="6">
        <f>VLOOKUP($B1532,'[1]výnosy standard'!$A$1:$T$2200,15,FALSE)</f>
        <v>0</v>
      </c>
      <c r="BI1532" s="6">
        <f>VLOOKUP($B1532,'[1]výnosy standard'!$A$1:$T$2200,16,FALSE)</f>
        <v>0</v>
      </c>
      <c r="BJ1532" s="6">
        <f>VLOOKUP($B1532,'[1]výnosy standard'!$A$1:$T$2200,17,FALSE)</f>
        <v>5.21</v>
      </c>
      <c r="BK1532" s="6">
        <f>VLOOKUP($B1532,'[1]výnosy standard'!$A$1:$T$2200,18,FALSE)</f>
        <v>5.21</v>
      </c>
      <c r="BL1532" s="6">
        <f>VLOOKUP($B1532,'[1]výnosy standard'!$A$1:$T$2200,19,FALSE)</f>
        <v>7.1</v>
      </c>
      <c r="BM1532" s="6">
        <f>VLOOKUP($B1532,'[1]výnosy standard'!$A$1:$T$2200,20,FALSE)</f>
        <v>0</v>
      </c>
      <c r="BN1532" s="6">
        <f>VLOOKUP(B1532,'[1]pšenice výnos'!$A$2:$E$2200,4)</f>
        <v>6.51</v>
      </c>
      <c r="BO1532" s="6">
        <f>VLOOKUP(B1532,[1]kukuřice!$A$2:$E$2200,5,FALSE)</f>
        <v>34.643639561082786</v>
      </c>
    </row>
    <row r="1533" spans="1:67" hidden="1" x14ac:dyDescent="0.25">
      <c r="A1533" s="7">
        <v>3643</v>
      </c>
      <c r="B1533" s="6" t="s">
        <v>136</v>
      </c>
      <c r="C1533" s="13">
        <v>12</v>
      </c>
      <c r="D1533" s="7">
        <v>22.377089665653493</v>
      </c>
      <c r="E1533" s="6" t="s">
        <v>14</v>
      </c>
      <c r="F1533" s="6" t="s">
        <v>28</v>
      </c>
      <c r="G1533" s="7">
        <v>22.377089665653493</v>
      </c>
      <c r="H1533" s="7">
        <v>20.980243161094222</v>
      </c>
      <c r="I1533" s="7">
        <v>20.980243161094222</v>
      </c>
      <c r="J1533" s="7">
        <v>7.8960000000000008</v>
      </c>
      <c r="K1533" s="14">
        <v>7.5758681702708053</v>
      </c>
      <c r="L1533" s="13">
        <v>15</v>
      </c>
      <c r="M1533" s="7">
        <v>5.9633207488778721</v>
      </c>
      <c r="N1533" s="7">
        <v>-0.15950109080014527</v>
      </c>
      <c r="O1533" s="7">
        <v>0.32013182972919552</v>
      </c>
      <c r="P1533" s="7">
        <v>0</v>
      </c>
      <c r="Q1533" s="7">
        <v>6</v>
      </c>
      <c r="R1533" s="7">
        <v>0</v>
      </c>
      <c r="S1533" s="15">
        <v>2.2027777777777802</v>
      </c>
      <c r="T1533" s="15">
        <v>6.0355555555555602</v>
      </c>
      <c r="U1533" s="15">
        <v>6.7125000000000004</v>
      </c>
      <c r="V1533" s="16">
        <v>19.399999999999999</v>
      </c>
      <c r="W1533" s="16">
        <v>20</v>
      </c>
      <c r="X1533" s="17" t="e">
        <v>#NULL!</v>
      </c>
      <c r="Y1533" s="13">
        <v>3</v>
      </c>
      <c r="Z1533" s="16">
        <v>4</v>
      </c>
      <c r="AA1533" s="13">
        <v>17</v>
      </c>
      <c r="AB1533" s="15">
        <v>-2.4</v>
      </c>
      <c r="AC1533" s="15">
        <v>-3</v>
      </c>
      <c r="AD1533" s="15">
        <v>5.2855555555555602</v>
      </c>
      <c r="AE1533" s="15">
        <v>1.28555555555556</v>
      </c>
      <c r="AF1533" s="7">
        <v>0</v>
      </c>
      <c r="AG1533" s="7">
        <v>0</v>
      </c>
      <c r="AH1533" s="7">
        <v>0</v>
      </c>
      <c r="AI1533" s="7">
        <v>0</v>
      </c>
      <c r="AJ1533" s="7">
        <v>0</v>
      </c>
      <c r="AK1533" s="7">
        <v>0</v>
      </c>
      <c r="AL1533" s="7">
        <v>0</v>
      </c>
      <c r="AM1533" s="7">
        <v>0</v>
      </c>
      <c r="AN1533" s="7">
        <v>0</v>
      </c>
      <c r="AO1533" s="7">
        <v>0</v>
      </c>
      <c r="AP1533" s="7">
        <v>0</v>
      </c>
      <c r="AQ1533" s="7">
        <v>0</v>
      </c>
      <c r="AR1533" s="7">
        <v>0</v>
      </c>
      <c r="AS1533" s="7">
        <v>0</v>
      </c>
      <c r="AT1533" s="7">
        <v>1</v>
      </c>
      <c r="AU1533" s="6">
        <f>VLOOKUP($B1533,'[1]výnosy standard'!$A$1:$T$2200,2,FALSE)</f>
        <v>0</v>
      </c>
      <c r="AV1533" s="6">
        <f>VLOOKUP($B1533,'[1]výnosy standard'!$A$1:$T$2200,3,FALSE)</f>
        <v>0</v>
      </c>
      <c r="AW1533" s="6">
        <f>VLOOKUP($B1533,'[1]výnosy standard'!$A$1:$T$2200,4,FALSE)</f>
        <v>8.64</v>
      </c>
      <c r="AX1533" s="6">
        <f>VLOOKUP($B1533,'[1]výnosy standard'!$A$1:$T$2200,5,FALSE)</f>
        <v>0</v>
      </c>
      <c r="AY1533" s="6">
        <f>VLOOKUP($B1533,'[1]výnosy standard'!$A$1:$T$2200,6,FALSE)</f>
        <v>0.89</v>
      </c>
      <c r="AZ1533" s="6">
        <f>VLOOKUP($B1533,'[1]výnosy standard'!$A$1:$T$2200,7,FALSE)</f>
        <v>0</v>
      </c>
      <c r="BA1533" s="6">
        <f>VLOOKUP($B1533,'[1]výnosy standard'!$A$1:$T$2200,8,FALSE)</f>
        <v>21.23</v>
      </c>
      <c r="BB1533" s="6">
        <f>VLOOKUP($B1533,'[1]výnosy standard'!$A$1:$T$2200,9,FALSE)</f>
        <v>6.65</v>
      </c>
      <c r="BC1533" s="6">
        <f>VLOOKUP($B1533,'[1]výnosy standard'!$A$1:$T$2200,10,FALSE)</f>
        <v>6.65</v>
      </c>
      <c r="BD1533" s="6">
        <f>VLOOKUP($B1533,'[1]výnosy standard'!$A$1:$T$2200,11,FALSE)</f>
        <v>3.96</v>
      </c>
      <c r="BE1533" s="6">
        <f>VLOOKUP($B1533,'[1]výnosy standard'!$A$1:$T$2200,12,FALSE)</f>
        <v>6.92</v>
      </c>
      <c r="BF1533" s="6">
        <f>VLOOKUP($B1533,'[1]výnosy standard'!$A$1:$T$2200,13,FALSE)</f>
        <v>0</v>
      </c>
      <c r="BG1533" s="6">
        <f>VLOOKUP($B1533,'[1]výnosy standard'!$A$1:$T$2200,14,FALSE)</f>
        <v>0</v>
      </c>
      <c r="BH1533" s="6">
        <f>VLOOKUP($B1533,'[1]výnosy standard'!$A$1:$T$2200,15,FALSE)</f>
        <v>0</v>
      </c>
      <c r="BI1533" s="6">
        <f>VLOOKUP($B1533,'[1]výnosy standard'!$A$1:$T$2200,16,FALSE)</f>
        <v>0</v>
      </c>
      <c r="BJ1533" s="6">
        <f>VLOOKUP($B1533,'[1]výnosy standard'!$A$1:$T$2200,17,FALSE)</f>
        <v>5.26</v>
      </c>
      <c r="BK1533" s="6">
        <f>VLOOKUP($B1533,'[1]výnosy standard'!$A$1:$T$2200,18,FALSE)</f>
        <v>5.26</v>
      </c>
      <c r="BL1533" s="6">
        <f>VLOOKUP($B1533,'[1]výnosy standard'!$A$1:$T$2200,19,FALSE)</f>
        <v>6.45</v>
      </c>
      <c r="BM1533" s="6">
        <f>VLOOKUP($B1533,'[1]výnosy standard'!$A$1:$T$2200,20,FALSE)</f>
        <v>0</v>
      </c>
      <c r="BN1533" s="6">
        <f>VLOOKUP(B1533,'[1]pšenice výnos'!$A$2:$E$2200,4)</f>
        <v>6.65</v>
      </c>
      <c r="BO1533" s="6">
        <f>VLOOKUP(B1533,[1]kukuřice!$A$2:$E$2200,5,FALSE)</f>
        <v>36.57828436774065</v>
      </c>
    </row>
    <row r="1534" spans="1:67" hidden="1" x14ac:dyDescent="0.25">
      <c r="A1534" s="7">
        <v>3660</v>
      </c>
      <c r="B1534" s="6" t="s">
        <v>135</v>
      </c>
      <c r="C1534" s="13">
        <v>30</v>
      </c>
      <c r="D1534" s="7">
        <v>22.380089445438283</v>
      </c>
      <c r="E1534" s="6" t="s">
        <v>14</v>
      </c>
      <c r="F1534" s="6" t="s">
        <v>28</v>
      </c>
      <c r="G1534" s="7">
        <v>22.380089445438283</v>
      </c>
      <c r="H1534" s="7">
        <v>21.56171735241503</v>
      </c>
      <c r="I1534" s="7">
        <v>21.56171735241503</v>
      </c>
      <c r="J1534" s="7">
        <v>6.5764705882352938</v>
      </c>
      <c r="K1534" s="14">
        <v>6.7947889083720208</v>
      </c>
      <c r="L1534" s="13">
        <v>12</v>
      </c>
      <c r="M1534" s="7">
        <v>5.9633207488778721</v>
      </c>
      <c r="N1534" s="7">
        <v>-0.15950109080014527</v>
      </c>
      <c r="O1534" s="7">
        <v>-0.21831832013672692</v>
      </c>
      <c r="P1534" s="7">
        <v>6</v>
      </c>
      <c r="Q1534" s="7">
        <v>3</v>
      </c>
      <c r="R1534" s="7">
        <v>0</v>
      </c>
      <c r="S1534" s="15">
        <v>2.4930555555555598</v>
      </c>
      <c r="T1534" s="15">
        <v>6.2234640522875804</v>
      </c>
      <c r="U1534" s="15">
        <v>7.6083333333333298</v>
      </c>
      <c r="V1534" s="16">
        <v>15.5</v>
      </c>
      <c r="W1534" s="16">
        <v>17.2</v>
      </c>
      <c r="X1534" s="17" t="e">
        <v>#NULL!</v>
      </c>
      <c r="Y1534" s="13">
        <v>2</v>
      </c>
      <c r="Z1534" s="16">
        <v>3.5</v>
      </c>
      <c r="AA1534" s="13">
        <v>22</v>
      </c>
      <c r="AB1534" s="15">
        <v>6.5</v>
      </c>
      <c r="AC1534" s="15">
        <v>4.8</v>
      </c>
      <c r="AD1534" s="15">
        <v>7.4234640522875797</v>
      </c>
      <c r="AE1534" s="15">
        <v>3.9234640522875801</v>
      </c>
      <c r="AF1534" s="7">
        <v>0</v>
      </c>
      <c r="AG1534" s="7">
        <v>0</v>
      </c>
      <c r="AH1534" s="7">
        <v>0</v>
      </c>
      <c r="AI1534" s="7">
        <v>0</v>
      </c>
      <c r="AJ1534" s="7">
        <v>0</v>
      </c>
      <c r="AK1534" s="7">
        <v>0</v>
      </c>
      <c r="AL1534" s="7">
        <v>0</v>
      </c>
      <c r="AM1534" s="7">
        <v>0</v>
      </c>
      <c r="AN1534" s="7">
        <v>0</v>
      </c>
      <c r="AO1534" s="7">
        <v>0</v>
      </c>
      <c r="AP1534" s="7">
        <v>0</v>
      </c>
      <c r="AQ1534" s="7">
        <v>0</v>
      </c>
      <c r="AR1534" s="7">
        <v>0</v>
      </c>
      <c r="AS1534" s="7">
        <v>0</v>
      </c>
      <c r="AT1534" s="7">
        <v>1</v>
      </c>
      <c r="AU1534" s="6">
        <f>VLOOKUP($B1534,'[1]výnosy standard'!$A$1:$T$2200,2,FALSE)</f>
        <v>0</v>
      </c>
      <c r="AV1534" s="6">
        <f>VLOOKUP($B1534,'[1]výnosy standard'!$A$1:$T$2200,3,FALSE)</f>
        <v>0</v>
      </c>
      <c r="AW1534" s="6">
        <f>VLOOKUP($B1534,'[1]výnosy standard'!$A$1:$T$2200,4,FALSE)</f>
        <v>0</v>
      </c>
      <c r="AX1534" s="6">
        <f>VLOOKUP($B1534,'[1]výnosy standard'!$A$1:$T$2200,5,FALSE)</f>
        <v>0</v>
      </c>
      <c r="AY1534" s="6">
        <f>VLOOKUP($B1534,'[1]výnosy standard'!$A$1:$T$2200,6,FALSE)</f>
        <v>0</v>
      </c>
      <c r="AZ1534" s="6">
        <f>VLOOKUP($B1534,'[1]výnosy standard'!$A$1:$T$2200,7,FALSE)</f>
        <v>0</v>
      </c>
      <c r="BA1534" s="6">
        <f>VLOOKUP($B1534,'[1]výnosy standard'!$A$1:$T$2200,8,FALSE)</f>
        <v>0</v>
      </c>
      <c r="BB1534" s="6">
        <f>VLOOKUP($B1534,'[1]výnosy standard'!$A$1:$T$2200,9,FALSE)</f>
        <v>6.62</v>
      </c>
      <c r="BC1534" s="6">
        <f>VLOOKUP($B1534,'[1]výnosy standard'!$A$1:$T$2200,10,FALSE)</f>
        <v>6.62</v>
      </c>
      <c r="BD1534" s="6">
        <f>VLOOKUP($B1534,'[1]výnosy standard'!$A$1:$T$2200,11,FALSE)</f>
        <v>3.68</v>
      </c>
      <c r="BE1534" s="6">
        <f>VLOOKUP($B1534,'[1]výnosy standard'!$A$1:$T$2200,12,FALSE)</f>
        <v>6.18</v>
      </c>
      <c r="BF1534" s="6">
        <f>VLOOKUP($B1534,'[1]výnosy standard'!$A$1:$T$2200,13,FALSE)</f>
        <v>0</v>
      </c>
      <c r="BG1534" s="6">
        <f>VLOOKUP($B1534,'[1]výnosy standard'!$A$1:$T$2200,14,FALSE)</f>
        <v>0</v>
      </c>
      <c r="BH1534" s="6">
        <f>VLOOKUP($B1534,'[1]výnosy standard'!$A$1:$T$2200,15,FALSE)</f>
        <v>0</v>
      </c>
      <c r="BI1534" s="6">
        <f>VLOOKUP($B1534,'[1]výnosy standard'!$A$1:$T$2200,16,FALSE)</f>
        <v>0</v>
      </c>
      <c r="BJ1534" s="6">
        <f>VLOOKUP($B1534,'[1]výnosy standard'!$A$1:$T$2200,17,FALSE)</f>
        <v>5.26</v>
      </c>
      <c r="BK1534" s="6">
        <f>VLOOKUP($B1534,'[1]výnosy standard'!$A$1:$T$2200,18,FALSE)</f>
        <v>5.26</v>
      </c>
      <c r="BL1534" s="6">
        <f>VLOOKUP($B1534,'[1]výnosy standard'!$A$1:$T$2200,19,FALSE)</f>
        <v>5.51</v>
      </c>
      <c r="BM1534" s="6">
        <f>VLOOKUP($B1534,'[1]výnosy standard'!$A$1:$T$2200,20,FALSE)</f>
        <v>0</v>
      </c>
      <c r="BN1534" s="6">
        <f>VLOOKUP(B1534,'[1]pšenice výnos'!$A$2:$E$2200,4)</f>
        <v>6.62</v>
      </c>
      <c r="BO1534" s="6">
        <f>VLOOKUP(B1534,[1]kukuřice!$A$2:$E$2200,5,FALSE)</f>
        <v>46.790078353850163</v>
      </c>
    </row>
    <row r="1535" spans="1:67" hidden="1" x14ac:dyDescent="0.25">
      <c r="A1535" s="7">
        <v>4384</v>
      </c>
      <c r="B1535" s="6" t="s">
        <v>128</v>
      </c>
      <c r="C1535" s="13">
        <v>234</v>
      </c>
      <c r="D1535" s="7">
        <v>22.401488236981496</v>
      </c>
      <c r="E1535" s="6" t="s">
        <v>14</v>
      </c>
      <c r="F1535" s="6" t="s">
        <v>28</v>
      </c>
      <c r="G1535" s="7">
        <v>22.401488236981496</v>
      </c>
      <c r="H1535" s="7">
        <v>21.641013449437551</v>
      </c>
      <c r="I1535" s="7">
        <v>21.641013449437551</v>
      </c>
      <c r="J1535" s="7">
        <v>7.1854305882352953</v>
      </c>
      <c r="K1535" s="14">
        <v>6.978007863037746</v>
      </c>
      <c r="L1535" s="13">
        <v>10</v>
      </c>
      <c r="M1535" s="7">
        <v>5.9633207488778721</v>
      </c>
      <c r="N1535" s="7">
        <v>-0.15950109080014527</v>
      </c>
      <c r="O1535" s="7">
        <v>0.20742272519754934</v>
      </c>
      <c r="P1535" s="7">
        <v>1</v>
      </c>
      <c r="Q1535" s="7">
        <v>6</v>
      </c>
      <c r="R1535" s="7">
        <v>0</v>
      </c>
      <c r="S1535" s="15">
        <v>2.5483333333333298</v>
      </c>
      <c r="T1535" s="15">
        <v>4.5706666666666704</v>
      </c>
      <c r="U1535" s="15">
        <v>4.2755555555555604</v>
      </c>
      <c r="V1535" s="16">
        <v>12.1</v>
      </c>
      <c r="W1535" s="16">
        <v>12.7</v>
      </c>
      <c r="X1535" s="17" t="e">
        <v>#NULL!</v>
      </c>
      <c r="Y1535" s="13">
        <v>2</v>
      </c>
      <c r="Z1535" s="16">
        <v>3.5</v>
      </c>
      <c r="AA1535" s="13">
        <v>22</v>
      </c>
      <c r="AB1535" s="15">
        <v>9.9</v>
      </c>
      <c r="AC1535" s="15">
        <v>9.3000000000000007</v>
      </c>
      <c r="AD1535" s="15">
        <v>6.8956666666666697</v>
      </c>
      <c r="AE1535" s="15">
        <v>3.3956666666666702</v>
      </c>
      <c r="AF1535" s="7">
        <v>0</v>
      </c>
      <c r="AG1535" s="7">
        <v>0</v>
      </c>
      <c r="AH1535" s="7">
        <v>0</v>
      </c>
      <c r="AI1535" s="7">
        <v>0</v>
      </c>
      <c r="AJ1535" s="7">
        <v>0</v>
      </c>
      <c r="AK1535" s="7">
        <v>0</v>
      </c>
      <c r="AL1535" s="7">
        <v>0</v>
      </c>
      <c r="AM1535" s="7">
        <v>0</v>
      </c>
      <c r="AN1535" s="7">
        <v>0</v>
      </c>
      <c r="AO1535" s="7">
        <v>0</v>
      </c>
      <c r="AP1535" s="7">
        <v>0</v>
      </c>
      <c r="AQ1535" s="7">
        <v>0</v>
      </c>
      <c r="AR1535" s="7">
        <v>0</v>
      </c>
      <c r="AS1535" s="7">
        <v>0</v>
      </c>
      <c r="AT1535" s="7">
        <v>1</v>
      </c>
      <c r="AU1535" s="6">
        <f>VLOOKUP($B1535,'[1]výnosy standard'!$A$1:$T$2200,2,FALSE)</f>
        <v>29.74</v>
      </c>
      <c r="AV1535" s="6">
        <f>VLOOKUP($B1535,'[1]výnosy standard'!$A$1:$T$2200,3,FALSE)</f>
        <v>0</v>
      </c>
      <c r="AW1535" s="6">
        <f>VLOOKUP($B1535,'[1]výnosy standard'!$A$1:$T$2200,4,FALSE)</f>
        <v>8.17</v>
      </c>
      <c r="AX1535" s="6">
        <f>VLOOKUP($B1535,'[1]výnosy standard'!$A$1:$T$2200,5,FALSE)</f>
        <v>0</v>
      </c>
      <c r="AY1535" s="6">
        <f>VLOOKUP($B1535,'[1]výnosy standard'!$A$1:$T$2200,6,FALSE)</f>
        <v>1.04</v>
      </c>
      <c r="AZ1535" s="6">
        <f>VLOOKUP($B1535,'[1]výnosy standard'!$A$1:$T$2200,7,FALSE)</f>
        <v>0</v>
      </c>
      <c r="BA1535" s="6">
        <f>VLOOKUP($B1535,'[1]výnosy standard'!$A$1:$T$2200,8,FALSE)</f>
        <v>21.23</v>
      </c>
      <c r="BB1535" s="6">
        <f>VLOOKUP($B1535,'[1]výnosy standard'!$A$1:$T$2200,9,FALSE)</f>
        <v>7.52</v>
      </c>
      <c r="BC1535" s="6">
        <f>VLOOKUP($B1535,'[1]výnosy standard'!$A$1:$T$2200,10,FALSE)</f>
        <v>7.52</v>
      </c>
      <c r="BD1535" s="6">
        <f>VLOOKUP($B1535,'[1]výnosy standard'!$A$1:$T$2200,11,FALSE)</f>
        <v>3.66</v>
      </c>
      <c r="BE1535" s="6">
        <f>VLOOKUP($B1535,'[1]výnosy standard'!$A$1:$T$2200,12,FALSE)</f>
        <v>0</v>
      </c>
      <c r="BF1535" s="6">
        <f>VLOOKUP($B1535,'[1]výnosy standard'!$A$1:$T$2200,13,FALSE)</f>
        <v>0</v>
      </c>
      <c r="BG1535" s="6">
        <f>VLOOKUP($B1535,'[1]výnosy standard'!$A$1:$T$2200,14,FALSE)</f>
        <v>0</v>
      </c>
      <c r="BH1535" s="6">
        <f>VLOOKUP($B1535,'[1]výnosy standard'!$A$1:$T$2200,15,FALSE)</f>
        <v>0</v>
      </c>
      <c r="BI1535" s="6">
        <f>VLOOKUP($B1535,'[1]výnosy standard'!$A$1:$T$2200,16,FALSE)</f>
        <v>70.680000000000007</v>
      </c>
      <c r="BJ1535" s="6">
        <f>VLOOKUP($B1535,'[1]výnosy standard'!$A$1:$T$2200,17,FALSE)</f>
        <v>5.76</v>
      </c>
      <c r="BK1535" s="6">
        <f>VLOOKUP($B1535,'[1]výnosy standard'!$A$1:$T$2200,18,FALSE)</f>
        <v>5.76</v>
      </c>
      <c r="BL1535" s="6">
        <f>VLOOKUP($B1535,'[1]výnosy standard'!$A$1:$T$2200,19,FALSE)</f>
        <v>7.29</v>
      </c>
      <c r="BM1535" s="6">
        <f>VLOOKUP($B1535,'[1]výnosy standard'!$A$1:$T$2200,20,FALSE)</f>
        <v>0</v>
      </c>
      <c r="BN1535" s="6">
        <f>VLOOKUP(B1535,'[1]pšenice výnos'!$A$2:$E$2200,4)</f>
        <v>7.52</v>
      </c>
      <c r="BO1535" s="6">
        <f>VLOOKUP(B1535,[1]kukuřice!$A$2:$E$2200,5,FALSE)</f>
        <v>47.632768964803049</v>
      </c>
    </row>
    <row r="1536" spans="1:67" hidden="1" x14ac:dyDescent="0.25">
      <c r="A1536" s="7">
        <v>4085</v>
      </c>
      <c r="B1536" s="6" t="s">
        <v>169</v>
      </c>
      <c r="C1536" s="13">
        <v>323</v>
      </c>
      <c r="D1536" s="7">
        <v>22.402401598297917</v>
      </c>
      <c r="E1536" s="6" t="s">
        <v>14</v>
      </c>
      <c r="F1536" s="6" t="s">
        <v>28</v>
      </c>
      <c r="G1536" s="7">
        <v>22.402401598297917</v>
      </c>
      <c r="H1536" s="7">
        <v>21.392802470096782</v>
      </c>
      <c r="I1536" s="7">
        <v>21.392802470096782</v>
      </c>
      <c r="J1536" s="7">
        <v>4.5342352941176465</v>
      </c>
      <c r="K1536" s="14">
        <v>5.5269409814147741</v>
      </c>
      <c r="L1536" s="13">
        <v>15</v>
      </c>
      <c r="M1536" s="7">
        <v>5.9633207488778721</v>
      </c>
      <c r="N1536" s="7">
        <v>-0.15950109080014527</v>
      </c>
      <c r="O1536" s="7">
        <v>-0.9927056872971276</v>
      </c>
      <c r="P1536" s="7">
        <v>0</v>
      </c>
      <c r="Q1536" s="7">
        <v>5</v>
      </c>
      <c r="R1536" s="7">
        <v>0</v>
      </c>
      <c r="S1536" s="15">
        <v>1.99166666666667</v>
      </c>
      <c r="T1536" s="15">
        <v>7.1259259259259302</v>
      </c>
      <c r="U1536" s="17" t="e">
        <v>#NULL!</v>
      </c>
      <c r="V1536" s="16">
        <v>6.6</v>
      </c>
      <c r="W1536" s="16">
        <v>7.2</v>
      </c>
      <c r="X1536" s="17" t="e">
        <v>#NULL!</v>
      </c>
      <c r="Y1536" s="13">
        <v>3</v>
      </c>
      <c r="Z1536" s="16">
        <v>4</v>
      </c>
      <c r="AA1536" s="13">
        <v>17</v>
      </c>
      <c r="AB1536" s="15">
        <v>10.4</v>
      </c>
      <c r="AC1536" s="15">
        <v>9.8000000000000007</v>
      </c>
      <c r="AD1536" s="15">
        <v>9.5759259259259295</v>
      </c>
      <c r="AE1536" s="15">
        <v>5.5759259259259304</v>
      </c>
      <c r="AF1536" s="7">
        <v>0</v>
      </c>
      <c r="AG1536" s="7">
        <v>0</v>
      </c>
      <c r="AH1536" s="7">
        <v>0</v>
      </c>
      <c r="AI1536" s="7">
        <v>0</v>
      </c>
      <c r="AJ1536" s="7">
        <v>0</v>
      </c>
      <c r="AK1536" s="7">
        <v>0</v>
      </c>
      <c r="AL1536" s="7">
        <v>0</v>
      </c>
      <c r="AM1536" s="7">
        <v>0</v>
      </c>
      <c r="AN1536" s="7">
        <v>0</v>
      </c>
      <c r="AO1536" s="7">
        <v>0</v>
      </c>
      <c r="AP1536" s="7">
        <v>0</v>
      </c>
      <c r="AQ1536" s="7">
        <v>0</v>
      </c>
      <c r="AR1536" s="7">
        <v>0</v>
      </c>
      <c r="AS1536" s="7">
        <v>0</v>
      </c>
      <c r="AT1536" s="7">
        <v>1</v>
      </c>
      <c r="AU1536" s="6">
        <f>VLOOKUP($B1536,'[1]výnosy standard'!$A$1:$T$2200,2,FALSE)</f>
        <v>20.78</v>
      </c>
      <c r="AV1536" s="6">
        <f>VLOOKUP($B1536,'[1]výnosy standard'!$A$1:$T$2200,3,FALSE)</f>
        <v>0</v>
      </c>
      <c r="AW1536" s="6">
        <f>VLOOKUP($B1536,'[1]výnosy standard'!$A$1:$T$2200,4,FALSE)</f>
        <v>0</v>
      </c>
      <c r="AX1536" s="6">
        <f>VLOOKUP($B1536,'[1]výnosy standard'!$A$1:$T$2200,5,FALSE)</f>
        <v>4.26</v>
      </c>
      <c r="AY1536" s="6">
        <f>VLOOKUP($B1536,'[1]výnosy standard'!$A$1:$T$2200,6,FALSE)</f>
        <v>0</v>
      </c>
      <c r="AZ1536" s="6">
        <f>VLOOKUP($B1536,'[1]výnosy standard'!$A$1:$T$2200,7,FALSE)</f>
        <v>0</v>
      </c>
      <c r="BA1536" s="6">
        <f>VLOOKUP($B1536,'[1]výnosy standard'!$A$1:$T$2200,8,FALSE)</f>
        <v>0</v>
      </c>
      <c r="BB1536" s="6">
        <f>VLOOKUP($B1536,'[1]výnosy standard'!$A$1:$T$2200,9,FALSE)</f>
        <v>5.0999999999999996</v>
      </c>
      <c r="BC1536" s="6">
        <f>VLOOKUP($B1536,'[1]výnosy standard'!$A$1:$T$2200,10,FALSE)</f>
        <v>5.0999999999999996</v>
      </c>
      <c r="BD1536" s="6">
        <f>VLOOKUP($B1536,'[1]výnosy standard'!$A$1:$T$2200,11,FALSE)</f>
        <v>3.15</v>
      </c>
      <c r="BE1536" s="6">
        <f>VLOOKUP($B1536,'[1]výnosy standard'!$A$1:$T$2200,12,FALSE)</f>
        <v>5.04</v>
      </c>
      <c r="BF1536" s="6">
        <f>VLOOKUP($B1536,'[1]výnosy standard'!$A$1:$T$2200,13,FALSE)</f>
        <v>0</v>
      </c>
      <c r="BG1536" s="6">
        <f>VLOOKUP($B1536,'[1]výnosy standard'!$A$1:$T$2200,14,FALSE)</f>
        <v>0</v>
      </c>
      <c r="BH1536" s="6">
        <f>VLOOKUP($B1536,'[1]výnosy standard'!$A$1:$T$2200,15,FALSE)</f>
        <v>15.47</v>
      </c>
      <c r="BI1536" s="6">
        <f>VLOOKUP($B1536,'[1]výnosy standard'!$A$1:$T$2200,16,FALSE)</f>
        <v>0</v>
      </c>
      <c r="BJ1536" s="6">
        <f>VLOOKUP($B1536,'[1]výnosy standard'!$A$1:$T$2200,17,FALSE)</f>
        <v>3.9</v>
      </c>
      <c r="BK1536" s="6">
        <f>VLOOKUP($B1536,'[1]výnosy standard'!$A$1:$T$2200,18,FALSE)</f>
        <v>3.9</v>
      </c>
      <c r="BL1536" s="6">
        <f>VLOOKUP($B1536,'[1]výnosy standard'!$A$1:$T$2200,19,FALSE)</f>
        <v>4.79</v>
      </c>
      <c r="BM1536" s="6">
        <f>VLOOKUP($B1536,'[1]výnosy standard'!$A$1:$T$2200,20,FALSE)</f>
        <v>0</v>
      </c>
      <c r="BN1536" s="6">
        <f>VLOOKUP(B1536,'[1]pšenice výnos'!$A$2:$E$2200,4)</f>
        <v>5.0999999999999996</v>
      </c>
      <c r="BO1536" s="6">
        <f>VLOOKUP(B1536,[1]kukuřice!$A$2:$E$2200,5,FALSE)</f>
        <v>33.993498668561578</v>
      </c>
    </row>
    <row r="1537" spans="1:67" hidden="1" x14ac:dyDescent="0.25">
      <c r="A1537" s="7">
        <v>1910</v>
      </c>
      <c r="B1537" s="6" t="s">
        <v>134</v>
      </c>
      <c r="C1537" s="13">
        <v>425</v>
      </c>
      <c r="D1537" s="7">
        <v>22.428083861530961</v>
      </c>
      <c r="E1537" s="6" t="s">
        <v>14</v>
      </c>
      <c r="F1537" s="6" t="s">
        <v>28</v>
      </c>
      <c r="G1537" s="7">
        <v>22.428083861530961</v>
      </c>
      <c r="H1537" s="7">
        <v>22.428083861530961</v>
      </c>
      <c r="I1537" s="7">
        <v>22.428083861530961</v>
      </c>
      <c r="J1537" s="7">
        <v>6.1529999999999996</v>
      </c>
      <c r="K1537" s="14">
        <v>5.9937887616070453</v>
      </c>
      <c r="L1537" s="13">
        <v>8</v>
      </c>
      <c r="M1537" s="7">
        <v>6.126361174112934</v>
      </c>
      <c r="N1537" s="7">
        <v>0.15343536976705582</v>
      </c>
      <c r="O1537" s="7">
        <v>0.15921123839295426</v>
      </c>
      <c r="P1537" s="7">
        <v>5</v>
      </c>
      <c r="Q1537" s="7">
        <v>0</v>
      </c>
      <c r="R1537" s="7">
        <v>0</v>
      </c>
      <c r="S1537" s="15">
        <v>0.64264705882352902</v>
      </c>
      <c r="T1537" s="15">
        <v>1.1082352941176501</v>
      </c>
      <c r="U1537" s="15">
        <v>1.70921568627451</v>
      </c>
      <c r="V1537" s="16">
        <v>15.4</v>
      </c>
      <c r="W1537" s="16">
        <v>16.3</v>
      </c>
      <c r="X1537" s="17" t="e">
        <v>#NULL!</v>
      </c>
      <c r="Y1537" s="13">
        <v>3</v>
      </c>
      <c r="Z1537" s="16">
        <v>4</v>
      </c>
      <c r="AA1537" s="13">
        <v>17</v>
      </c>
      <c r="AB1537" s="15">
        <v>1.6</v>
      </c>
      <c r="AC1537" s="15">
        <v>0.69999999999999896</v>
      </c>
      <c r="AD1537" s="15">
        <v>1.2832352941176499</v>
      </c>
      <c r="AE1537" s="15">
        <v>-2.7167647058823499</v>
      </c>
      <c r="AF1537" s="7">
        <v>0</v>
      </c>
      <c r="AG1537" s="7">
        <v>0</v>
      </c>
      <c r="AH1537" s="7">
        <v>0</v>
      </c>
      <c r="AI1537" s="7">
        <v>0</v>
      </c>
      <c r="AJ1537" s="7">
        <v>0</v>
      </c>
      <c r="AK1537" s="7">
        <v>0</v>
      </c>
      <c r="AL1537" s="7">
        <v>0</v>
      </c>
      <c r="AM1537" s="7">
        <v>0</v>
      </c>
      <c r="AN1537" s="7">
        <v>0</v>
      </c>
      <c r="AO1537" s="7">
        <v>0</v>
      </c>
      <c r="AP1537" s="7">
        <v>0</v>
      </c>
      <c r="AQ1537" s="7">
        <v>0</v>
      </c>
      <c r="AR1537" s="7">
        <v>0</v>
      </c>
      <c r="AS1537" s="7">
        <v>0</v>
      </c>
      <c r="AT1537" s="7">
        <v>1</v>
      </c>
      <c r="AU1537" s="6">
        <f>VLOOKUP($B1537,'[1]výnosy standard'!$A$1:$T$2200,2,FALSE)</f>
        <v>30.14</v>
      </c>
      <c r="AV1537" s="6">
        <f>VLOOKUP($B1537,'[1]výnosy standard'!$A$1:$T$2200,3,FALSE)</f>
        <v>0</v>
      </c>
      <c r="AW1537" s="6">
        <f>VLOOKUP($B1537,'[1]výnosy standard'!$A$1:$T$2200,4,FALSE)</f>
        <v>8.1300000000000008</v>
      </c>
      <c r="AX1537" s="6">
        <f>VLOOKUP($B1537,'[1]výnosy standard'!$A$1:$T$2200,5,FALSE)</f>
        <v>0</v>
      </c>
      <c r="AY1537" s="6">
        <f>VLOOKUP($B1537,'[1]výnosy standard'!$A$1:$T$2200,6,FALSE)</f>
        <v>1.07</v>
      </c>
      <c r="AZ1537" s="6">
        <f>VLOOKUP($B1537,'[1]výnosy standard'!$A$1:$T$2200,7,FALSE)</f>
        <v>0</v>
      </c>
      <c r="BA1537" s="6">
        <f>VLOOKUP($B1537,'[1]výnosy standard'!$A$1:$T$2200,8,FALSE)</f>
        <v>21.51</v>
      </c>
      <c r="BB1537" s="6">
        <f>VLOOKUP($B1537,'[1]výnosy standard'!$A$1:$T$2200,9,FALSE)</f>
        <v>7.22</v>
      </c>
      <c r="BC1537" s="6">
        <f>VLOOKUP($B1537,'[1]výnosy standard'!$A$1:$T$2200,10,FALSE)</f>
        <v>7.22</v>
      </c>
      <c r="BD1537" s="6">
        <f>VLOOKUP($B1537,'[1]výnosy standard'!$A$1:$T$2200,11,FALSE)</f>
        <v>3.76</v>
      </c>
      <c r="BE1537" s="6">
        <f>VLOOKUP($B1537,'[1]výnosy standard'!$A$1:$T$2200,12,FALSE)</f>
        <v>0</v>
      </c>
      <c r="BF1537" s="6">
        <f>VLOOKUP($B1537,'[1]výnosy standard'!$A$1:$T$2200,13,FALSE)</f>
        <v>0</v>
      </c>
      <c r="BG1537" s="6">
        <f>VLOOKUP($B1537,'[1]výnosy standard'!$A$1:$T$2200,14,FALSE)</f>
        <v>0</v>
      </c>
      <c r="BH1537" s="6">
        <f>VLOOKUP($B1537,'[1]výnosy standard'!$A$1:$T$2200,15,FALSE)</f>
        <v>0</v>
      </c>
      <c r="BI1537" s="6">
        <f>VLOOKUP($B1537,'[1]výnosy standard'!$A$1:$T$2200,16,FALSE)</f>
        <v>68.319999999999993</v>
      </c>
      <c r="BJ1537" s="6">
        <f>VLOOKUP($B1537,'[1]výnosy standard'!$A$1:$T$2200,17,FALSE)</f>
        <v>5.79</v>
      </c>
      <c r="BK1537" s="6">
        <f>VLOOKUP($B1537,'[1]výnosy standard'!$A$1:$T$2200,18,FALSE)</f>
        <v>5.79</v>
      </c>
      <c r="BL1537" s="6">
        <f>VLOOKUP($B1537,'[1]výnosy standard'!$A$1:$T$2200,19,FALSE)</f>
        <v>7.88</v>
      </c>
      <c r="BM1537" s="6">
        <f>VLOOKUP($B1537,'[1]výnosy standard'!$A$1:$T$2200,20,FALSE)</f>
        <v>0</v>
      </c>
      <c r="BN1537" s="6">
        <f>VLOOKUP(B1537,'[1]pšenice výnos'!$A$2:$E$2200,4)</f>
        <v>7.22</v>
      </c>
      <c r="BO1537" s="6">
        <f>VLOOKUP(B1537,[1]kukuřice!$A$2:$E$2200,5,FALSE)</f>
        <v>45.058830479118932</v>
      </c>
    </row>
    <row r="1538" spans="1:67" hidden="1" x14ac:dyDescent="0.25">
      <c r="A1538" s="7">
        <v>4234</v>
      </c>
      <c r="B1538" s="6" t="s">
        <v>177</v>
      </c>
      <c r="C1538" s="13">
        <v>58</v>
      </c>
      <c r="D1538" s="7">
        <v>22.432872611464969</v>
      </c>
      <c r="E1538" s="6" t="s">
        <v>14</v>
      </c>
      <c r="F1538" s="6" t="s">
        <v>28</v>
      </c>
      <c r="G1538" s="7">
        <v>22.432872611464969</v>
      </c>
      <c r="H1538" s="7">
        <v>18.630573248407643</v>
      </c>
      <c r="I1538" s="7">
        <v>18.630573248407643</v>
      </c>
      <c r="J1538" s="7">
        <v>3.14</v>
      </c>
      <c r="K1538" s="14">
        <v>4.5082795342623454</v>
      </c>
      <c r="L1538" s="13">
        <v>15</v>
      </c>
      <c r="M1538" s="7">
        <v>5.9633207488778721</v>
      </c>
      <c r="N1538" s="7">
        <v>-0.15950109080014527</v>
      </c>
      <c r="O1538" s="7">
        <v>-1.3682795342623453</v>
      </c>
      <c r="P1538" s="7">
        <v>0</v>
      </c>
      <c r="Q1538" s="7">
        <v>1</v>
      </c>
      <c r="R1538" s="7">
        <v>6</v>
      </c>
      <c r="S1538" s="15">
        <v>0.72499999999999998</v>
      </c>
      <c r="T1538" s="15">
        <v>3.6983333333333301</v>
      </c>
      <c r="U1538" s="15">
        <v>6.9667207792207799</v>
      </c>
      <c r="V1538" s="16">
        <v>18.7</v>
      </c>
      <c r="W1538" s="16">
        <v>17.3</v>
      </c>
      <c r="X1538" s="17" t="e">
        <v>#NULL!</v>
      </c>
      <c r="Y1538" s="13">
        <v>3</v>
      </c>
      <c r="Z1538" s="16">
        <v>4</v>
      </c>
      <c r="AA1538" s="13">
        <v>17</v>
      </c>
      <c r="AB1538" s="15">
        <v>-1.7</v>
      </c>
      <c r="AC1538" s="15">
        <v>-0.30000000000000099</v>
      </c>
      <c r="AD1538" s="15">
        <v>3.62333333333333</v>
      </c>
      <c r="AE1538" s="15">
        <v>-0.37666666666666698</v>
      </c>
      <c r="AF1538" s="7">
        <v>0</v>
      </c>
      <c r="AG1538" s="7">
        <v>0</v>
      </c>
      <c r="AH1538" s="7">
        <v>0</v>
      </c>
      <c r="AI1538" s="7">
        <v>0</v>
      </c>
      <c r="AJ1538" s="7">
        <v>0</v>
      </c>
      <c r="AK1538" s="7">
        <v>0</v>
      </c>
      <c r="AL1538" s="7">
        <v>0</v>
      </c>
      <c r="AM1538" s="7">
        <v>0</v>
      </c>
      <c r="AN1538" s="7">
        <v>0</v>
      </c>
      <c r="AO1538" s="7">
        <v>0</v>
      </c>
      <c r="AP1538" s="7">
        <v>0</v>
      </c>
      <c r="AQ1538" s="7">
        <v>0</v>
      </c>
      <c r="AR1538" s="7">
        <v>0</v>
      </c>
      <c r="AS1538" s="7">
        <v>0</v>
      </c>
      <c r="AT1538" s="7">
        <v>1</v>
      </c>
      <c r="AU1538" s="6">
        <f>VLOOKUP($B1538,'[1]výnosy standard'!$A$1:$T$2200,2,FALSE)</f>
        <v>27.02</v>
      </c>
      <c r="AV1538" s="6">
        <f>VLOOKUP($B1538,'[1]výnosy standard'!$A$1:$T$2200,3,FALSE)</f>
        <v>0</v>
      </c>
      <c r="AW1538" s="6">
        <f>VLOOKUP($B1538,'[1]výnosy standard'!$A$1:$T$2200,4,FALSE)</f>
        <v>0</v>
      </c>
      <c r="AX1538" s="6">
        <f>VLOOKUP($B1538,'[1]výnosy standard'!$A$1:$T$2200,5,FALSE)</f>
        <v>4.83</v>
      </c>
      <c r="AY1538" s="6">
        <f>VLOOKUP($B1538,'[1]výnosy standard'!$A$1:$T$2200,6,FALSE)</f>
        <v>0</v>
      </c>
      <c r="AZ1538" s="6">
        <f>VLOOKUP($B1538,'[1]výnosy standard'!$A$1:$T$2200,7,FALSE)</f>
        <v>0</v>
      </c>
      <c r="BA1538" s="6">
        <f>VLOOKUP($B1538,'[1]výnosy standard'!$A$1:$T$2200,8,FALSE)</f>
        <v>0</v>
      </c>
      <c r="BB1538" s="6">
        <f>VLOOKUP($B1538,'[1]výnosy standard'!$A$1:$T$2200,9,FALSE)</f>
        <v>5.57</v>
      </c>
      <c r="BC1538" s="6">
        <f>VLOOKUP($B1538,'[1]výnosy standard'!$A$1:$T$2200,10,FALSE)</f>
        <v>5.57</v>
      </c>
      <c r="BD1538" s="6">
        <f>VLOOKUP($B1538,'[1]výnosy standard'!$A$1:$T$2200,11,FALSE)</f>
        <v>3.16</v>
      </c>
      <c r="BE1538" s="6">
        <f>VLOOKUP($B1538,'[1]výnosy standard'!$A$1:$T$2200,12,FALSE)</f>
        <v>5.21</v>
      </c>
      <c r="BF1538" s="6">
        <f>VLOOKUP($B1538,'[1]výnosy standard'!$A$1:$T$2200,13,FALSE)</f>
        <v>0</v>
      </c>
      <c r="BG1538" s="6">
        <f>VLOOKUP($B1538,'[1]výnosy standard'!$A$1:$T$2200,14,FALSE)</f>
        <v>0</v>
      </c>
      <c r="BH1538" s="6">
        <f>VLOOKUP($B1538,'[1]výnosy standard'!$A$1:$T$2200,15,FALSE)</f>
        <v>20.11</v>
      </c>
      <c r="BI1538" s="6">
        <f>VLOOKUP($B1538,'[1]výnosy standard'!$A$1:$T$2200,16,FALSE)</f>
        <v>0</v>
      </c>
      <c r="BJ1538" s="6">
        <f>VLOOKUP($B1538,'[1]výnosy standard'!$A$1:$T$2200,17,FALSE)</f>
        <v>4.03</v>
      </c>
      <c r="BK1538" s="6">
        <f>VLOOKUP($B1538,'[1]výnosy standard'!$A$1:$T$2200,18,FALSE)</f>
        <v>4.03</v>
      </c>
      <c r="BL1538" s="6">
        <f>VLOOKUP($B1538,'[1]výnosy standard'!$A$1:$T$2200,19,FALSE)</f>
        <v>5.21</v>
      </c>
      <c r="BM1538" s="6">
        <f>VLOOKUP($B1538,'[1]výnosy standard'!$A$1:$T$2200,20,FALSE)</f>
        <v>0</v>
      </c>
      <c r="BN1538" s="6">
        <f>VLOOKUP(B1538,'[1]pšenice výnos'!$A$2:$E$2200,4)</f>
        <v>5.57</v>
      </c>
      <c r="BO1538" s="6">
        <f>VLOOKUP(B1538,[1]kukuřice!$A$2:$E$2200,5,FALSE)</f>
        <v>34.530437507211523</v>
      </c>
    </row>
    <row r="1539" spans="1:67" hidden="1" x14ac:dyDescent="0.25">
      <c r="A1539" s="7">
        <v>2454</v>
      </c>
      <c r="B1539" s="6" t="s">
        <v>179</v>
      </c>
      <c r="C1539" s="13">
        <v>508</v>
      </c>
      <c r="D1539" s="7">
        <v>22.433445532435741</v>
      </c>
      <c r="E1539" s="6" t="s">
        <v>14</v>
      </c>
      <c r="F1539" s="6" t="s">
        <v>28</v>
      </c>
      <c r="G1539" s="7">
        <v>22.433445532435741</v>
      </c>
      <c r="H1539" s="7">
        <v>22.433445532435741</v>
      </c>
      <c r="I1539" s="7">
        <v>22.433445532435741</v>
      </c>
      <c r="J1539" s="7">
        <v>6.1515294117647059</v>
      </c>
      <c r="K1539" s="14">
        <v>5.9457759797161058</v>
      </c>
      <c r="L1539" s="13">
        <v>12</v>
      </c>
      <c r="M1539" s="7">
        <v>5.9633207488778721</v>
      </c>
      <c r="N1539" s="7">
        <v>-0.15950109080014527</v>
      </c>
      <c r="O1539" s="7">
        <v>0.20575343204860008</v>
      </c>
      <c r="P1539" s="7">
        <v>5</v>
      </c>
      <c r="Q1539" s="7">
        <v>4</v>
      </c>
      <c r="R1539" s="7">
        <v>0</v>
      </c>
      <c r="S1539" s="15">
        <v>0.88333333333333297</v>
      </c>
      <c r="T1539" s="15">
        <v>4.3347222222222204</v>
      </c>
      <c r="U1539" s="15">
        <v>7.1219387755102002</v>
      </c>
      <c r="V1539" s="16">
        <v>19</v>
      </c>
      <c r="W1539" s="16">
        <v>21</v>
      </c>
      <c r="X1539" s="17" t="e">
        <v>#NULL!</v>
      </c>
      <c r="Y1539" s="13">
        <v>3</v>
      </c>
      <c r="Z1539" s="16">
        <v>4</v>
      </c>
      <c r="AA1539" s="13">
        <v>17</v>
      </c>
      <c r="AB1539" s="15">
        <v>-2</v>
      </c>
      <c r="AC1539" s="15">
        <v>-4</v>
      </c>
      <c r="AD1539" s="15">
        <v>3.3347222222222199</v>
      </c>
      <c r="AE1539" s="15">
        <v>-0.66527777777777797</v>
      </c>
      <c r="AF1539" s="7">
        <v>0</v>
      </c>
      <c r="AG1539" s="7">
        <v>0</v>
      </c>
      <c r="AH1539" s="7">
        <v>0</v>
      </c>
      <c r="AI1539" s="7">
        <v>0</v>
      </c>
      <c r="AJ1539" s="7">
        <v>0</v>
      </c>
      <c r="AK1539" s="7">
        <v>0</v>
      </c>
      <c r="AL1539" s="7">
        <v>0</v>
      </c>
      <c r="AM1539" s="7">
        <v>0</v>
      </c>
      <c r="AN1539" s="7">
        <v>0</v>
      </c>
      <c r="AO1539" s="7">
        <v>0</v>
      </c>
      <c r="AP1539" s="7">
        <v>0</v>
      </c>
      <c r="AQ1539" s="7">
        <v>0</v>
      </c>
      <c r="AR1539" s="7">
        <v>0</v>
      </c>
      <c r="AS1539" s="7">
        <v>0</v>
      </c>
      <c r="AT1539" s="7">
        <v>1</v>
      </c>
      <c r="AU1539" s="6">
        <f>VLOOKUP($B1539,'[1]výnosy standard'!$A$1:$T$2200,2,FALSE)</f>
        <v>0</v>
      </c>
      <c r="AV1539" s="6">
        <f>VLOOKUP($B1539,'[1]výnosy standard'!$A$1:$T$2200,3,FALSE)</f>
        <v>39.94</v>
      </c>
      <c r="AW1539" s="6">
        <f>VLOOKUP($B1539,'[1]výnosy standard'!$A$1:$T$2200,4,FALSE)</f>
        <v>8.33</v>
      </c>
      <c r="AX1539" s="6">
        <f>VLOOKUP($B1539,'[1]výnosy standard'!$A$1:$T$2200,5,FALSE)</f>
        <v>0</v>
      </c>
      <c r="AY1539" s="6">
        <f>VLOOKUP($B1539,'[1]výnosy standard'!$A$1:$T$2200,6,FALSE)</f>
        <v>0.89</v>
      </c>
      <c r="AZ1539" s="6">
        <f>VLOOKUP($B1539,'[1]výnosy standard'!$A$1:$T$2200,7,FALSE)</f>
        <v>0</v>
      </c>
      <c r="BA1539" s="6">
        <f>VLOOKUP($B1539,'[1]výnosy standard'!$A$1:$T$2200,8,FALSE)</f>
        <v>0</v>
      </c>
      <c r="BB1539" s="6">
        <f>VLOOKUP($B1539,'[1]výnosy standard'!$A$1:$T$2200,9,FALSE)</f>
        <v>6.5</v>
      </c>
      <c r="BC1539" s="6">
        <f>VLOOKUP($B1539,'[1]výnosy standard'!$A$1:$T$2200,10,FALSE)</f>
        <v>6.5</v>
      </c>
      <c r="BD1539" s="6">
        <f>VLOOKUP($B1539,'[1]výnosy standard'!$A$1:$T$2200,11,FALSE)</f>
        <v>3.47</v>
      </c>
      <c r="BE1539" s="6">
        <f>VLOOKUP($B1539,'[1]výnosy standard'!$A$1:$T$2200,12,FALSE)</f>
        <v>0</v>
      </c>
      <c r="BF1539" s="6">
        <f>VLOOKUP($B1539,'[1]výnosy standard'!$A$1:$T$2200,13,FALSE)</f>
        <v>20.64</v>
      </c>
      <c r="BG1539" s="6">
        <f>VLOOKUP($B1539,'[1]výnosy standard'!$A$1:$T$2200,14,FALSE)</f>
        <v>0</v>
      </c>
      <c r="BH1539" s="6">
        <f>VLOOKUP($B1539,'[1]výnosy standard'!$A$1:$T$2200,15,FALSE)</f>
        <v>0</v>
      </c>
      <c r="BI1539" s="6">
        <f>VLOOKUP($B1539,'[1]výnosy standard'!$A$1:$T$2200,16,FALSE)</f>
        <v>62.98</v>
      </c>
      <c r="BJ1539" s="6">
        <f>VLOOKUP($B1539,'[1]výnosy standard'!$A$1:$T$2200,17,FALSE)</f>
        <v>4.9800000000000004</v>
      </c>
      <c r="BK1539" s="6">
        <f>VLOOKUP($B1539,'[1]výnosy standard'!$A$1:$T$2200,18,FALSE)</f>
        <v>4.9800000000000004</v>
      </c>
      <c r="BL1539" s="6">
        <f>VLOOKUP($B1539,'[1]výnosy standard'!$A$1:$T$2200,19,FALSE)</f>
        <v>0</v>
      </c>
      <c r="BM1539" s="6">
        <f>VLOOKUP($B1539,'[1]výnosy standard'!$A$1:$T$2200,20,FALSE)</f>
        <v>0</v>
      </c>
      <c r="BN1539" s="6">
        <f>VLOOKUP(B1539,'[1]pšenice výnos'!$A$2:$E$2200,4)</f>
        <v>6.5</v>
      </c>
      <c r="BO1539" s="6">
        <f>VLOOKUP(B1539,[1]kukuřice!$A$2:$E$2200,5,FALSE)</f>
        <v>42.400257752399575</v>
      </c>
    </row>
    <row r="1540" spans="1:67" hidden="1" x14ac:dyDescent="0.25">
      <c r="A1540" s="7">
        <v>2645</v>
      </c>
      <c r="B1540" s="6" t="s">
        <v>143</v>
      </c>
      <c r="C1540" s="13">
        <v>358</v>
      </c>
      <c r="D1540" s="7">
        <v>22.444788732394368</v>
      </c>
      <c r="E1540" s="6" t="s">
        <v>14</v>
      </c>
      <c r="F1540" s="6" t="s">
        <v>28</v>
      </c>
      <c r="G1540" s="7">
        <v>22.444788732394368</v>
      </c>
      <c r="H1540" s="7">
        <v>20.89959109495684</v>
      </c>
      <c r="I1540" s="7">
        <v>20.89959109495684</v>
      </c>
      <c r="J1540" s="7">
        <v>6.6029999999999998</v>
      </c>
      <c r="K1540" s="14">
        <v>6.8455721245179291</v>
      </c>
      <c r="L1540" s="13">
        <v>24</v>
      </c>
      <c r="M1540" s="7">
        <v>6.126361174112934</v>
      </c>
      <c r="N1540" s="7">
        <v>0.15343536976705582</v>
      </c>
      <c r="O1540" s="7">
        <v>-0.24257212451792931</v>
      </c>
      <c r="P1540" s="7">
        <v>6</v>
      </c>
      <c r="Q1540" s="7">
        <v>0</v>
      </c>
      <c r="R1540" s="7">
        <v>0</v>
      </c>
      <c r="S1540" s="15">
        <v>0.76500000000000001</v>
      </c>
      <c r="T1540" s="15">
        <v>2.5640000000000001</v>
      </c>
      <c r="U1540" s="15">
        <v>5.2603846153846199</v>
      </c>
      <c r="V1540" s="16">
        <v>23.4</v>
      </c>
      <c r="W1540" s="16">
        <v>17.2</v>
      </c>
      <c r="X1540" s="13">
        <v>-1</v>
      </c>
      <c r="Y1540" s="13">
        <v>2</v>
      </c>
      <c r="Z1540" s="16">
        <v>3.5</v>
      </c>
      <c r="AA1540" s="13">
        <v>22</v>
      </c>
      <c r="AB1540" s="15">
        <v>-1.4</v>
      </c>
      <c r="AC1540" s="15">
        <v>4.8</v>
      </c>
      <c r="AD1540" s="15">
        <v>3.7639999999999998</v>
      </c>
      <c r="AE1540" s="15">
        <v>0.26400000000000001</v>
      </c>
      <c r="AF1540" s="7">
        <v>0</v>
      </c>
      <c r="AG1540" s="7">
        <v>0</v>
      </c>
      <c r="AH1540" s="7">
        <v>0</v>
      </c>
      <c r="AI1540" s="7">
        <v>0</v>
      </c>
      <c r="AJ1540" s="7">
        <v>0</v>
      </c>
      <c r="AK1540" s="7">
        <v>0</v>
      </c>
      <c r="AL1540" s="7">
        <v>0</v>
      </c>
      <c r="AM1540" s="7">
        <v>0</v>
      </c>
      <c r="AN1540" s="7">
        <v>0</v>
      </c>
      <c r="AO1540" s="7">
        <v>0</v>
      </c>
      <c r="AP1540" s="7">
        <v>0</v>
      </c>
      <c r="AQ1540" s="7">
        <v>0</v>
      </c>
      <c r="AR1540" s="7">
        <v>0</v>
      </c>
      <c r="AS1540" s="7">
        <v>0</v>
      </c>
      <c r="AT1540" s="7">
        <v>1</v>
      </c>
      <c r="AU1540" s="6">
        <f>VLOOKUP($B1540,'[1]výnosy standard'!$A$1:$T$2200,2,FALSE)</f>
        <v>0</v>
      </c>
      <c r="AV1540" s="6">
        <f>VLOOKUP($B1540,'[1]výnosy standard'!$A$1:$T$2200,3,FALSE)</f>
        <v>0</v>
      </c>
      <c r="AW1540" s="6">
        <f>VLOOKUP($B1540,'[1]výnosy standard'!$A$1:$T$2200,4,FALSE)</f>
        <v>0</v>
      </c>
      <c r="AX1540" s="6">
        <f>VLOOKUP($B1540,'[1]výnosy standard'!$A$1:$T$2200,5,FALSE)</f>
        <v>0</v>
      </c>
      <c r="AY1540" s="6">
        <f>VLOOKUP($B1540,'[1]výnosy standard'!$A$1:$T$2200,6,FALSE)</f>
        <v>0</v>
      </c>
      <c r="AZ1540" s="6">
        <f>VLOOKUP($B1540,'[1]výnosy standard'!$A$1:$T$2200,7,FALSE)</f>
        <v>0</v>
      </c>
      <c r="BA1540" s="6">
        <f>VLOOKUP($B1540,'[1]výnosy standard'!$A$1:$T$2200,8,FALSE)</f>
        <v>0</v>
      </c>
      <c r="BB1540" s="6">
        <f>VLOOKUP($B1540,'[1]výnosy standard'!$A$1:$T$2200,9,FALSE)</f>
        <v>6.88</v>
      </c>
      <c r="BC1540" s="6">
        <f>VLOOKUP($B1540,'[1]výnosy standard'!$A$1:$T$2200,10,FALSE)</f>
        <v>6.88</v>
      </c>
      <c r="BD1540" s="6">
        <f>VLOOKUP($B1540,'[1]výnosy standard'!$A$1:$T$2200,11,FALSE)</f>
        <v>3.73</v>
      </c>
      <c r="BE1540" s="6">
        <f>VLOOKUP($B1540,'[1]výnosy standard'!$A$1:$T$2200,12,FALSE)</f>
        <v>6.12</v>
      </c>
      <c r="BF1540" s="6">
        <f>VLOOKUP($B1540,'[1]výnosy standard'!$A$1:$T$2200,13,FALSE)</f>
        <v>0</v>
      </c>
      <c r="BG1540" s="6">
        <f>VLOOKUP($B1540,'[1]výnosy standard'!$A$1:$T$2200,14,FALSE)</f>
        <v>0</v>
      </c>
      <c r="BH1540" s="6">
        <f>VLOOKUP($B1540,'[1]výnosy standard'!$A$1:$T$2200,15,FALSE)</f>
        <v>0</v>
      </c>
      <c r="BI1540" s="6">
        <f>VLOOKUP($B1540,'[1]výnosy standard'!$A$1:$T$2200,16,FALSE)</f>
        <v>0</v>
      </c>
      <c r="BJ1540" s="6">
        <f>VLOOKUP($B1540,'[1]výnosy standard'!$A$1:$T$2200,17,FALSE)</f>
        <v>5.55</v>
      </c>
      <c r="BK1540" s="6">
        <f>VLOOKUP($B1540,'[1]výnosy standard'!$A$1:$T$2200,18,FALSE)</f>
        <v>5.55</v>
      </c>
      <c r="BL1540" s="6">
        <f>VLOOKUP($B1540,'[1]výnosy standard'!$A$1:$T$2200,19,FALSE)</f>
        <v>6.42</v>
      </c>
      <c r="BM1540" s="6">
        <f>VLOOKUP($B1540,'[1]výnosy standard'!$A$1:$T$2200,20,FALSE)</f>
        <v>0</v>
      </c>
      <c r="BN1540" s="6">
        <f>VLOOKUP(B1540,'[1]pšenice výnos'!$A$2:$E$2200,4)</f>
        <v>6.88</v>
      </c>
      <c r="BO1540" s="6">
        <f>VLOOKUP(B1540,[1]kukuřice!$A$2:$E$2200,5,FALSE)</f>
        <v>46.747194914373758</v>
      </c>
    </row>
    <row r="1541" spans="1:67" hidden="1" x14ac:dyDescent="0.25">
      <c r="A1541" s="7">
        <v>4287</v>
      </c>
      <c r="B1541" s="6" t="s">
        <v>194</v>
      </c>
      <c r="C1541" s="13">
        <v>119</v>
      </c>
      <c r="D1541" s="7">
        <v>22.456860465116279</v>
      </c>
      <c r="E1541" s="6" t="s">
        <v>14</v>
      </c>
      <c r="F1541" s="6" t="s">
        <v>28</v>
      </c>
      <c r="G1541" s="7">
        <v>22.456860465116279</v>
      </c>
      <c r="H1541" s="7">
        <v>21.191860465116282</v>
      </c>
      <c r="I1541" s="7">
        <v>21.191860465116282</v>
      </c>
      <c r="J1541" s="7">
        <v>6.88</v>
      </c>
      <c r="K1541" s="14">
        <v>6.2802196940584887</v>
      </c>
      <c r="L1541" s="13">
        <v>14</v>
      </c>
      <c r="M1541" s="7">
        <v>5.9633207488778721</v>
      </c>
      <c r="N1541" s="7">
        <v>-0.15950109080014527</v>
      </c>
      <c r="O1541" s="7">
        <v>0.59978030594151122</v>
      </c>
      <c r="P1541" s="7">
        <v>3</v>
      </c>
      <c r="Q1541" s="7">
        <v>5</v>
      </c>
      <c r="R1541" s="7">
        <v>0</v>
      </c>
      <c r="S1541" s="15">
        <v>2.0527777777777798</v>
      </c>
      <c r="T1541" s="15">
        <v>4.8266666666666698</v>
      </c>
      <c r="U1541" s="15">
        <v>7.0472222222222198</v>
      </c>
      <c r="V1541" s="16">
        <v>15.9</v>
      </c>
      <c r="W1541" s="16">
        <v>27.7</v>
      </c>
      <c r="X1541" s="17" t="e">
        <v>#NULL!</v>
      </c>
      <c r="Y1541" s="13">
        <v>4</v>
      </c>
      <c r="Z1541" s="16">
        <v>4.7</v>
      </c>
      <c r="AA1541" s="13">
        <v>14</v>
      </c>
      <c r="AB1541" s="15">
        <v>-1.9</v>
      </c>
      <c r="AC1541" s="15">
        <v>-13.7</v>
      </c>
      <c r="AD1541" s="15">
        <v>1.4016666666666699</v>
      </c>
      <c r="AE1541" s="15">
        <v>-3.2983333333333298</v>
      </c>
      <c r="AF1541" s="7">
        <v>0</v>
      </c>
      <c r="AG1541" s="7">
        <v>0</v>
      </c>
      <c r="AH1541" s="7">
        <v>0</v>
      </c>
      <c r="AI1541" s="7">
        <v>0</v>
      </c>
      <c r="AJ1541" s="7">
        <v>0</v>
      </c>
      <c r="AK1541" s="7">
        <v>0</v>
      </c>
      <c r="AL1541" s="7">
        <v>0</v>
      </c>
      <c r="AM1541" s="7">
        <v>0</v>
      </c>
      <c r="AN1541" s="7">
        <v>0</v>
      </c>
      <c r="AO1541" s="7">
        <v>0</v>
      </c>
      <c r="AP1541" s="7">
        <v>0</v>
      </c>
      <c r="AQ1541" s="7">
        <v>0</v>
      </c>
      <c r="AR1541" s="7">
        <v>0</v>
      </c>
      <c r="AS1541" s="7">
        <v>0</v>
      </c>
      <c r="AT1541" s="7">
        <v>1</v>
      </c>
      <c r="AU1541" s="6">
        <f>VLOOKUP($B1541,'[1]výnosy standard'!$A$1:$T$2200,2,FALSE)</f>
        <v>0</v>
      </c>
      <c r="AV1541" s="6">
        <f>VLOOKUP($B1541,'[1]výnosy standard'!$A$1:$T$2200,3,FALSE)</f>
        <v>0</v>
      </c>
      <c r="AW1541" s="6">
        <f>VLOOKUP($B1541,'[1]výnosy standard'!$A$1:$T$2200,4,FALSE)</f>
        <v>0</v>
      </c>
      <c r="AX1541" s="6">
        <f>VLOOKUP($B1541,'[1]výnosy standard'!$A$1:$T$2200,5,FALSE)</f>
        <v>0</v>
      </c>
      <c r="AY1541" s="6">
        <f>VLOOKUP($B1541,'[1]výnosy standard'!$A$1:$T$2200,6,FALSE)</f>
        <v>0.85</v>
      </c>
      <c r="AZ1541" s="6">
        <f>VLOOKUP($B1541,'[1]výnosy standard'!$A$1:$T$2200,7,FALSE)</f>
        <v>0</v>
      </c>
      <c r="BA1541" s="6">
        <f>VLOOKUP($B1541,'[1]výnosy standard'!$A$1:$T$2200,8,FALSE)</f>
        <v>0</v>
      </c>
      <c r="BB1541" s="6">
        <f>VLOOKUP($B1541,'[1]výnosy standard'!$A$1:$T$2200,9,FALSE)</f>
        <v>6.01</v>
      </c>
      <c r="BC1541" s="6">
        <f>VLOOKUP($B1541,'[1]výnosy standard'!$A$1:$T$2200,10,FALSE)</f>
        <v>6.01</v>
      </c>
      <c r="BD1541" s="6">
        <f>VLOOKUP($B1541,'[1]výnosy standard'!$A$1:$T$2200,11,FALSE)</f>
        <v>3.19</v>
      </c>
      <c r="BE1541" s="6">
        <f>VLOOKUP($B1541,'[1]výnosy standard'!$A$1:$T$2200,12,FALSE)</f>
        <v>5.53</v>
      </c>
      <c r="BF1541" s="6">
        <f>VLOOKUP($B1541,'[1]výnosy standard'!$A$1:$T$2200,13,FALSE)</f>
        <v>0</v>
      </c>
      <c r="BG1541" s="6">
        <f>VLOOKUP($B1541,'[1]výnosy standard'!$A$1:$T$2200,14,FALSE)</f>
        <v>3.6</v>
      </c>
      <c r="BH1541" s="6">
        <f>VLOOKUP($B1541,'[1]výnosy standard'!$A$1:$T$2200,15,FALSE)</f>
        <v>0</v>
      </c>
      <c r="BI1541" s="6">
        <f>VLOOKUP($B1541,'[1]výnosy standard'!$A$1:$T$2200,16,FALSE)</f>
        <v>0</v>
      </c>
      <c r="BJ1541" s="6">
        <f>VLOOKUP($B1541,'[1]výnosy standard'!$A$1:$T$2200,17,FALSE)</f>
        <v>4.37</v>
      </c>
      <c r="BK1541" s="6">
        <f>VLOOKUP($B1541,'[1]výnosy standard'!$A$1:$T$2200,18,FALSE)</f>
        <v>4.37</v>
      </c>
      <c r="BL1541" s="6">
        <f>VLOOKUP($B1541,'[1]výnosy standard'!$A$1:$T$2200,19,FALSE)</f>
        <v>5.7</v>
      </c>
      <c r="BM1541" s="6">
        <f>VLOOKUP($B1541,'[1]výnosy standard'!$A$1:$T$2200,20,FALSE)</f>
        <v>0</v>
      </c>
      <c r="BN1541" s="6">
        <f>VLOOKUP(B1541,'[1]pšenice výnos'!$A$2:$E$2200,4)</f>
        <v>6.01</v>
      </c>
      <c r="BO1541" s="6">
        <f>VLOOKUP(B1541,[1]kukuřice!$A$2:$E$2200,5,FALSE)</f>
        <v>41.586996675097652</v>
      </c>
    </row>
    <row r="1542" spans="1:67" hidden="1" x14ac:dyDescent="0.25">
      <c r="A1542" s="7">
        <v>2696</v>
      </c>
      <c r="B1542" s="6" t="s">
        <v>119</v>
      </c>
      <c r="C1542" s="13">
        <v>304</v>
      </c>
      <c r="D1542" s="7">
        <v>22.482689335394127</v>
      </c>
      <c r="E1542" s="6" t="s">
        <v>14</v>
      </c>
      <c r="F1542" s="6" t="s">
        <v>28</v>
      </c>
      <c r="G1542" s="7">
        <v>22.482689335394127</v>
      </c>
      <c r="H1542" s="7">
        <v>20.401854714064914</v>
      </c>
      <c r="I1542" s="7">
        <v>20.401854714064914</v>
      </c>
      <c r="J1542" s="7">
        <v>6.47</v>
      </c>
      <c r="K1542" s="14">
        <v>6.7973681096548875</v>
      </c>
      <c r="L1542" s="13">
        <v>25</v>
      </c>
      <c r="M1542" s="7">
        <v>6.126361174112934</v>
      </c>
      <c r="N1542" s="7">
        <v>0.15343536976705582</v>
      </c>
      <c r="O1542" s="7">
        <v>-0.32736810965488772</v>
      </c>
      <c r="P1542" s="7">
        <v>8</v>
      </c>
      <c r="Q1542" s="7">
        <v>0</v>
      </c>
      <c r="R1542" s="7">
        <v>0</v>
      </c>
      <c r="S1542" s="15">
        <v>1.06666666666667</v>
      </c>
      <c r="T1542" s="15">
        <v>3.0444444444444398</v>
      </c>
      <c r="U1542" s="15">
        <v>6.1375000000000002</v>
      </c>
      <c r="V1542" s="16">
        <v>17.3</v>
      </c>
      <c r="W1542" s="16">
        <v>16.600000000000001</v>
      </c>
      <c r="X1542" s="13">
        <v>-1</v>
      </c>
      <c r="Y1542" s="13">
        <v>3</v>
      </c>
      <c r="Z1542" s="16">
        <v>4</v>
      </c>
      <c r="AA1542" s="13">
        <v>17</v>
      </c>
      <c r="AB1542" s="15">
        <v>-0.30000000000000099</v>
      </c>
      <c r="AC1542" s="15">
        <v>0.39999999999999902</v>
      </c>
      <c r="AD1542" s="15">
        <v>3.1444444444444399</v>
      </c>
      <c r="AE1542" s="15">
        <v>-0.85555555555556095</v>
      </c>
      <c r="AF1542" s="7">
        <v>0</v>
      </c>
      <c r="AG1542" s="7">
        <v>0</v>
      </c>
      <c r="AH1542" s="7">
        <v>0</v>
      </c>
      <c r="AI1542" s="7">
        <v>0</v>
      </c>
      <c r="AJ1542" s="7">
        <v>0</v>
      </c>
      <c r="AK1542" s="7">
        <v>0</v>
      </c>
      <c r="AL1542" s="7">
        <v>0</v>
      </c>
      <c r="AM1542" s="7">
        <v>0</v>
      </c>
      <c r="AN1542" s="7">
        <v>0</v>
      </c>
      <c r="AO1542" s="7">
        <v>0</v>
      </c>
      <c r="AP1542" s="7">
        <v>0</v>
      </c>
      <c r="AQ1542" s="7">
        <v>0</v>
      </c>
      <c r="AR1542" s="7">
        <v>0</v>
      </c>
      <c r="AS1542" s="7">
        <v>0</v>
      </c>
      <c r="AT1542" s="7">
        <v>1</v>
      </c>
      <c r="AU1542" s="6">
        <f>VLOOKUP($B1542,'[1]výnosy standard'!$A$1:$T$2200,2,FALSE)</f>
        <v>30.33</v>
      </c>
      <c r="AV1542" s="6">
        <f>VLOOKUP($B1542,'[1]výnosy standard'!$A$1:$T$2200,3,FALSE)</f>
        <v>0</v>
      </c>
      <c r="AW1542" s="6">
        <f>VLOOKUP($B1542,'[1]výnosy standard'!$A$1:$T$2200,4,FALSE)</f>
        <v>8.74</v>
      </c>
      <c r="AX1542" s="6">
        <f>VLOOKUP($B1542,'[1]výnosy standard'!$A$1:$T$2200,5,FALSE)</f>
        <v>0</v>
      </c>
      <c r="AY1542" s="6">
        <f>VLOOKUP($B1542,'[1]výnosy standard'!$A$1:$T$2200,6,FALSE)</f>
        <v>1.01</v>
      </c>
      <c r="AZ1542" s="6">
        <f>VLOOKUP($B1542,'[1]výnosy standard'!$A$1:$T$2200,7,FALSE)</f>
        <v>0</v>
      </c>
      <c r="BA1542" s="6">
        <f>VLOOKUP($B1542,'[1]výnosy standard'!$A$1:$T$2200,8,FALSE)</f>
        <v>21.65</v>
      </c>
      <c r="BB1542" s="6">
        <f>VLOOKUP($B1542,'[1]výnosy standard'!$A$1:$T$2200,9,FALSE)</f>
        <v>7.36</v>
      </c>
      <c r="BC1542" s="6">
        <f>VLOOKUP($B1542,'[1]výnosy standard'!$A$1:$T$2200,10,FALSE)</f>
        <v>7.36</v>
      </c>
      <c r="BD1542" s="6">
        <f>VLOOKUP($B1542,'[1]výnosy standard'!$A$1:$T$2200,11,FALSE)</f>
        <v>3.82</v>
      </c>
      <c r="BE1542" s="6">
        <f>VLOOKUP($B1542,'[1]výnosy standard'!$A$1:$T$2200,12,FALSE)</f>
        <v>0</v>
      </c>
      <c r="BF1542" s="6">
        <f>VLOOKUP($B1542,'[1]výnosy standard'!$A$1:$T$2200,13,FALSE)</f>
        <v>0</v>
      </c>
      <c r="BG1542" s="6">
        <f>VLOOKUP($B1542,'[1]výnosy standard'!$A$1:$T$2200,14,FALSE)</f>
        <v>0</v>
      </c>
      <c r="BH1542" s="6">
        <f>VLOOKUP($B1542,'[1]výnosy standard'!$A$1:$T$2200,15,FALSE)</f>
        <v>0</v>
      </c>
      <c r="BI1542" s="6">
        <f>VLOOKUP($B1542,'[1]výnosy standard'!$A$1:$T$2200,16,FALSE)</f>
        <v>68.599999999999994</v>
      </c>
      <c r="BJ1542" s="6">
        <f>VLOOKUP($B1542,'[1]výnosy standard'!$A$1:$T$2200,17,FALSE)</f>
        <v>5.83</v>
      </c>
      <c r="BK1542" s="6">
        <f>VLOOKUP($B1542,'[1]výnosy standard'!$A$1:$T$2200,18,FALSE)</f>
        <v>5.83</v>
      </c>
      <c r="BL1542" s="6">
        <f>VLOOKUP($B1542,'[1]výnosy standard'!$A$1:$T$2200,19,FALSE)</f>
        <v>7.51</v>
      </c>
      <c r="BM1542" s="6">
        <f>VLOOKUP($B1542,'[1]výnosy standard'!$A$1:$T$2200,20,FALSE)</f>
        <v>0</v>
      </c>
      <c r="BN1542" s="6">
        <f>VLOOKUP(B1542,'[1]pšenice výnos'!$A$2:$E$2200,4)</f>
        <v>7.36</v>
      </c>
      <c r="BO1542" s="6">
        <f>VLOOKUP(B1542,[1]kukuřice!$A$2:$E$2200,5,FALSE)</f>
        <v>48.517249757180991</v>
      </c>
    </row>
    <row r="1543" spans="1:67" hidden="1" x14ac:dyDescent="0.25">
      <c r="A1543" s="7">
        <v>1731</v>
      </c>
      <c r="B1543" s="6" t="s">
        <v>126</v>
      </c>
      <c r="C1543" s="13">
        <v>210</v>
      </c>
      <c r="D1543" s="7">
        <v>22.485060708712364</v>
      </c>
      <c r="E1543" s="6" t="s">
        <v>14</v>
      </c>
      <c r="F1543" s="6" t="s">
        <v>28</v>
      </c>
      <c r="G1543" s="7">
        <v>22.485060708712364</v>
      </c>
      <c r="H1543" s="7">
        <v>22.485060708712364</v>
      </c>
      <c r="I1543" s="7">
        <v>22.485060708712364</v>
      </c>
      <c r="J1543" s="7">
        <v>6.1818823529411766</v>
      </c>
      <c r="K1543" s="14">
        <v>5.2359280245461388</v>
      </c>
      <c r="L1543" s="13">
        <v>18</v>
      </c>
      <c r="M1543" s="7">
        <v>5.9066120636165591</v>
      </c>
      <c r="N1543" s="7">
        <v>-0.10419924441089816</v>
      </c>
      <c r="O1543" s="7">
        <v>0.94595432839503779</v>
      </c>
      <c r="P1543" s="7">
        <v>3</v>
      </c>
      <c r="Q1543" s="7">
        <v>0</v>
      </c>
      <c r="R1543" s="7">
        <v>1</v>
      </c>
      <c r="S1543" s="15">
        <v>1.0976190476190499</v>
      </c>
      <c r="T1543" s="15">
        <v>3.45052100840336</v>
      </c>
      <c r="U1543" s="15">
        <v>6.7111111111111104</v>
      </c>
      <c r="V1543" s="16">
        <v>16.8</v>
      </c>
      <c r="W1543" s="16">
        <v>13.1</v>
      </c>
      <c r="X1543" s="13">
        <v>-1</v>
      </c>
      <c r="Y1543" s="13">
        <v>4</v>
      </c>
      <c r="Z1543" s="16">
        <v>4.7</v>
      </c>
      <c r="AA1543" s="13">
        <v>14</v>
      </c>
      <c r="AB1543" s="15">
        <v>-2.8</v>
      </c>
      <c r="AC1543" s="15">
        <v>0.9</v>
      </c>
      <c r="AD1543" s="15">
        <v>3.67552100840336</v>
      </c>
      <c r="AE1543" s="15">
        <v>-1.0244789915966399</v>
      </c>
      <c r="AF1543" s="7">
        <v>0</v>
      </c>
      <c r="AG1543" s="7">
        <v>0</v>
      </c>
      <c r="AH1543" s="7">
        <v>0</v>
      </c>
      <c r="AI1543" s="7">
        <v>0</v>
      </c>
      <c r="AJ1543" s="7">
        <v>0</v>
      </c>
      <c r="AK1543" s="7">
        <v>0</v>
      </c>
      <c r="AL1543" s="7">
        <v>0</v>
      </c>
      <c r="AM1543" s="7">
        <v>0</v>
      </c>
      <c r="AN1543" s="7">
        <v>0</v>
      </c>
      <c r="AO1543" s="7">
        <v>0</v>
      </c>
      <c r="AP1543" s="7">
        <v>0</v>
      </c>
      <c r="AQ1543" s="7">
        <v>0</v>
      </c>
      <c r="AR1543" s="7">
        <v>0</v>
      </c>
      <c r="AS1543" s="7">
        <v>0</v>
      </c>
      <c r="AT1543" s="7">
        <v>1</v>
      </c>
      <c r="AU1543" s="6">
        <f>VLOOKUP($B1543,'[1]výnosy standard'!$A$1:$T$2200,2,FALSE)</f>
        <v>0</v>
      </c>
      <c r="AV1543" s="6">
        <f>VLOOKUP($B1543,'[1]výnosy standard'!$A$1:$T$2200,3,FALSE)</f>
        <v>0</v>
      </c>
      <c r="AW1543" s="6">
        <f>VLOOKUP($B1543,'[1]výnosy standard'!$A$1:$T$2200,4,FALSE)</f>
        <v>0</v>
      </c>
      <c r="AX1543" s="6">
        <f>VLOOKUP($B1543,'[1]výnosy standard'!$A$1:$T$2200,5,FALSE)</f>
        <v>0</v>
      </c>
      <c r="AY1543" s="6">
        <f>VLOOKUP($B1543,'[1]výnosy standard'!$A$1:$T$2200,6,FALSE)</f>
        <v>0</v>
      </c>
      <c r="AZ1543" s="6">
        <f>VLOOKUP($B1543,'[1]výnosy standard'!$A$1:$T$2200,7,FALSE)</f>
        <v>0</v>
      </c>
      <c r="BA1543" s="6">
        <f>VLOOKUP($B1543,'[1]výnosy standard'!$A$1:$T$2200,8,FALSE)</f>
        <v>0</v>
      </c>
      <c r="BB1543" s="6">
        <f>VLOOKUP($B1543,'[1]výnosy standard'!$A$1:$T$2200,9,FALSE)</f>
        <v>6.2</v>
      </c>
      <c r="BC1543" s="6">
        <f>VLOOKUP($B1543,'[1]výnosy standard'!$A$1:$T$2200,10,FALSE)</f>
        <v>6.2</v>
      </c>
      <c r="BD1543" s="6">
        <f>VLOOKUP($B1543,'[1]výnosy standard'!$A$1:$T$2200,11,FALSE)</f>
        <v>3.29</v>
      </c>
      <c r="BE1543" s="6">
        <f>VLOOKUP($B1543,'[1]výnosy standard'!$A$1:$T$2200,12,FALSE)</f>
        <v>5.77</v>
      </c>
      <c r="BF1543" s="6">
        <f>VLOOKUP($B1543,'[1]výnosy standard'!$A$1:$T$2200,13,FALSE)</f>
        <v>0</v>
      </c>
      <c r="BG1543" s="6">
        <f>VLOOKUP($B1543,'[1]výnosy standard'!$A$1:$T$2200,14,FALSE)</f>
        <v>0</v>
      </c>
      <c r="BH1543" s="6">
        <f>VLOOKUP($B1543,'[1]výnosy standard'!$A$1:$T$2200,15,FALSE)</f>
        <v>0</v>
      </c>
      <c r="BI1543" s="6">
        <f>VLOOKUP($B1543,'[1]výnosy standard'!$A$1:$T$2200,16,FALSE)</f>
        <v>0</v>
      </c>
      <c r="BJ1543" s="6">
        <f>VLOOKUP($B1543,'[1]výnosy standard'!$A$1:$T$2200,17,FALSE)</f>
        <v>4.51</v>
      </c>
      <c r="BK1543" s="6">
        <f>VLOOKUP($B1543,'[1]výnosy standard'!$A$1:$T$2200,18,FALSE)</f>
        <v>4.51</v>
      </c>
      <c r="BL1543" s="6">
        <f>VLOOKUP($B1543,'[1]výnosy standard'!$A$1:$T$2200,19,FALSE)</f>
        <v>5.88</v>
      </c>
      <c r="BM1543" s="6">
        <f>VLOOKUP($B1543,'[1]výnosy standard'!$A$1:$T$2200,20,FALSE)</f>
        <v>0</v>
      </c>
      <c r="BN1543" s="6">
        <f>VLOOKUP(B1543,'[1]pšenice výnos'!$A$2:$E$2200,4)</f>
        <v>6.2</v>
      </c>
      <c r="BO1543" s="6">
        <f>VLOOKUP(B1543,[1]kukuřice!$A$2:$E$2200,5,FALSE)</f>
        <v>43.356656108080543</v>
      </c>
    </row>
    <row r="1544" spans="1:67" hidden="1" x14ac:dyDescent="0.25">
      <c r="A1544" s="7">
        <v>2197</v>
      </c>
      <c r="B1544" s="6" t="s">
        <v>119</v>
      </c>
      <c r="C1544" s="13">
        <v>514</v>
      </c>
      <c r="D1544" s="7">
        <v>22.502459016393438</v>
      </c>
      <c r="E1544" s="6" t="s">
        <v>14</v>
      </c>
      <c r="F1544" s="6" t="s">
        <v>28</v>
      </c>
      <c r="G1544" s="7">
        <v>22.502459016393438</v>
      </c>
      <c r="H1544" s="7">
        <v>21.639344262295079</v>
      </c>
      <c r="I1544" s="7">
        <v>21.639344262295079</v>
      </c>
      <c r="J1544" s="7">
        <v>6.1000000000000005</v>
      </c>
      <c r="K1544" s="14">
        <v>6.3922173903961408</v>
      </c>
      <c r="L1544" s="13">
        <v>12</v>
      </c>
      <c r="M1544" s="7">
        <v>5.9633207488778721</v>
      </c>
      <c r="N1544" s="7">
        <v>-0.15950109080014527</v>
      </c>
      <c r="O1544" s="7">
        <v>-0.29221739039614025</v>
      </c>
      <c r="P1544" s="7">
        <v>1</v>
      </c>
      <c r="Q1544" s="7">
        <v>7</v>
      </c>
      <c r="R1544" s="7">
        <v>0</v>
      </c>
      <c r="S1544" s="15">
        <v>0.97395833333333304</v>
      </c>
      <c r="T1544" s="15">
        <v>1.4975000000000001</v>
      </c>
      <c r="U1544" s="15">
        <v>1.9106481481481501</v>
      </c>
      <c r="V1544" s="16">
        <v>13.4</v>
      </c>
      <c r="W1544" s="16">
        <v>11.8</v>
      </c>
      <c r="X1544" s="17" t="e">
        <v>#NULL!</v>
      </c>
      <c r="Y1544" s="13">
        <v>3</v>
      </c>
      <c r="Z1544" s="16">
        <v>4</v>
      </c>
      <c r="AA1544" s="13">
        <v>17</v>
      </c>
      <c r="AB1544" s="15">
        <v>3.6</v>
      </c>
      <c r="AC1544" s="15">
        <v>5.2</v>
      </c>
      <c r="AD1544" s="15">
        <v>2.7974999999999999</v>
      </c>
      <c r="AE1544" s="15">
        <v>-1.2024999999999999</v>
      </c>
      <c r="AF1544" s="7">
        <v>0</v>
      </c>
      <c r="AG1544" s="7">
        <v>0</v>
      </c>
      <c r="AH1544" s="7">
        <v>0</v>
      </c>
      <c r="AI1544" s="7">
        <v>0</v>
      </c>
      <c r="AJ1544" s="7">
        <v>0</v>
      </c>
      <c r="AK1544" s="7">
        <v>0</v>
      </c>
      <c r="AL1544" s="7">
        <v>0</v>
      </c>
      <c r="AM1544" s="7">
        <v>0</v>
      </c>
      <c r="AN1544" s="7">
        <v>0</v>
      </c>
      <c r="AO1544" s="7">
        <v>0</v>
      </c>
      <c r="AP1544" s="7">
        <v>0</v>
      </c>
      <c r="AQ1544" s="7">
        <v>0</v>
      </c>
      <c r="AR1544" s="7">
        <v>0</v>
      </c>
      <c r="AS1544" s="7">
        <v>0</v>
      </c>
      <c r="AT1544" s="7">
        <v>1</v>
      </c>
      <c r="AU1544" s="6">
        <f>VLOOKUP($B1544,'[1]výnosy standard'!$A$1:$T$2200,2,FALSE)</f>
        <v>30.33</v>
      </c>
      <c r="AV1544" s="6">
        <f>VLOOKUP($B1544,'[1]výnosy standard'!$A$1:$T$2200,3,FALSE)</f>
        <v>0</v>
      </c>
      <c r="AW1544" s="6">
        <f>VLOOKUP($B1544,'[1]výnosy standard'!$A$1:$T$2200,4,FALSE)</f>
        <v>8.74</v>
      </c>
      <c r="AX1544" s="6">
        <f>VLOOKUP($B1544,'[1]výnosy standard'!$A$1:$T$2200,5,FALSE)</f>
        <v>0</v>
      </c>
      <c r="AY1544" s="6">
        <f>VLOOKUP($B1544,'[1]výnosy standard'!$A$1:$T$2200,6,FALSE)</f>
        <v>1.01</v>
      </c>
      <c r="AZ1544" s="6">
        <f>VLOOKUP($B1544,'[1]výnosy standard'!$A$1:$T$2200,7,FALSE)</f>
        <v>0</v>
      </c>
      <c r="BA1544" s="6">
        <f>VLOOKUP($B1544,'[1]výnosy standard'!$A$1:$T$2200,8,FALSE)</f>
        <v>21.65</v>
      </c>
      <c r="BB1544" s="6">
        <f>VLOOKUP($B1544,'[1]výnosy standard'!$A$1:$T$2200,9,FALSE)</f>
        <v>7.36</v>
      </c>
      <c r="BC1544" s="6">
        <f>VLOOKUP($B1544,'[1]výnosy standard'!$A$1:$T$2200,10,FALSE)</f>
        <v>7.36</v>
      </c>
      <c r="BD1544" s="6">
        <f>VLOOKUP($B1544,'[1]výnosy standard'!$A$1:$T$2200,11,FALSE)</f>
        <v>3.82</v>
      </c>
      <c r="BE1544" s="6">
        <f>VLOOKUP($B1544,'[1]výnosy standard'!$A$1:$T$2200,12,FALSE)</f>
        <v>0</v>
      </c>
      <c r="BF1544" s="6">
        <f>VLOOKUP($B1544,'[1]výnosy standard'!$A$1:$T$2200,13,FALSE)</f>
        <v>0</v>
      </c>
      <c r="BG1544" s="6">
        <f>VLOOKUP($B1544,'[1]výnosy standard'!$A$1:$T$2200,14,FALSE)</f>
        <v>0</v>
      </c>
      <c r="BH1544" s="6">
        <f>VLOOKUP($B1544,'[1]výnosy standard'!$A$1:$T$2200,15,FALSE)</f>
        <v>0</v>
      </c>
      <c r="BI1544" s="6">
        <f>VLOOKUP($B1544,'[1]výnosy standard'!$A$1:$T$2200,16,FALSE)</f>
        <v>68.599999999999994</v>
      </c>
      <c r="BJ1544" s="6">
        <f>VLOOKUP($B1544,'[1]výnosy standard'!$A$1:$T$2200,17,FALSE)</f>
        <v>5.83</v>
      </c>
      <c r="BK1544" s="6">
        <f>VLOOKUP($B1544,'[1]výnosy standard'!$A$1:$T$2200,18,FALSE)</f>
        <v>5.83</v>
      </c>
      <c r="BL1544" s="6">
        <f>VLOOKUP($B1544,'[1]výnosy standard'!$A$1:$T$2200,19,FALSE)</f>
        <v>7.51</v>
      </c>
      <c r="BM1544" s="6">
        <f>VLOOKUP($B1544,'[1]výnosy standard'!$A$1:$T$2200,20,FALSE)</f>
        <v>0</v>
      </c>
      <c r="BN1544" s="6">
        <f>VLOOKUP(B1544,'[1]pšenice výnos'!$A$2:$E$2200,4)</f>
        <v>7.36</v>
      </c>
      <c r="BO1544" s="6">
        <f>VLOOKUP(B1544,[1]kukuřice!$A$2:$E$2200,5,FALSE)</f>
        <v>48.517249757180991</v>
      </c>
    </row>
    <row r="1545" spans="1:67" hidden="1" x14ac:dyDescent="0.25">
      <c r="A1545" s="7">
        <v>1906</v>
      </c>
      <c r="B1545" s="6" t="s">
        <v>128</v>
      </c>
      <c r="C1545" s="13">
        <v>234</v>
      </c>
      <c r="D1545" s="7">
        <v>22.518152863464671</v>
      </c>
      <c r="E1545" s="6" t="s">
        <v>14</v>
      </c>
      <c r="F1545" s="6" t="s">
        <v>28</v>
      </c>
      <c r="G1545" s="7">
        <v>22.518152863464671</v>
      </c>
      <c r="H1545" s="7">
        <v>20.302547770700638</v>
      </c>
      <c r="I1545" s="7">
        <v>20.302547770700638</v>
      </c>
      <c r="J1545" s="7">
        <v>6.3538823529411763</v>
      </c>
      <c r="K1545" s="14">
        <v>7.0762125878663484</v>
      </c>
      <c r="L1545" s="13">
        <v>15</v>
      </c>
      <c r="M1545" s="7">
        <v>5.9633207488778721</v>
      </c>
      <c r="N1545" s="7">
        <v>-0.15950109080014527</v>
      </c>
      <c r="O1545" s="7">
        <v>-0.72233023492517212</v>
      </c>
      <c r="P1545" s="7">
        <v>1</v>
      </c>
      <c r="Q1545" s="7">
        <v>6</v>
      </c>
      <c r="R1545" s="7">
        <v>0</v>
      </c>
      <c r="S1545" s="15">
        <v>2.5483333333333298</v>
      </c>
      <c r="T1545" s="15">
        <v>4.5706666666666704</v>
      </c>
      <c r="U1545" s="15">
        <v>4.2755555555555604</v>
      </c>
      <c r="V1545" s="16">
        <v>12.1</v>
      </c>
      <c r="W1545" s="16">
        <v>12.7</v>
      </c>
      <c r="X1545" s="17" t="e">
        <v>#NULL!</v>
      </c>
      <c r="Y1545" s="13">
        <v>2</v>
      </c>
      <c r="Z1545" s="16">
        <v>3.5</v>
      </c>
      <c r="AA1545" s="13">
        <v>22</v>
      </c>
      <c r="AB1545" s="15">
        <v>9.9</v>
      </c>
      <c r="AC1545" s="15">
        <v>9.3000000000000007</v>
      </c>
      <c r="AD1545" s="15">
        <v>6.8956666666666697</v>
      </c>
      <c r="AE1545" s="15">
        <v>3.3956666666666702</v>
      </c>
      <c r="AF1545" s="7">
        <v>0</v>
      </c>
      <c r="AG1545" s="7">
        <v>0</v>
      </c>
      <c r="AH1545" s="7">
        <v>0</v>
      </c>
      <c r="AI1545" s="7">
        <v>0</v>
      </c>
      <c r="AJ1545" s="7">
        <v>0</v>
      </c>
      <c r="AK1545" s="7">
        <v>0</v>
      </c>
      <c r="AL1545" s="7">
        <v>0</v>
      </c>
      <c r="AM1545" s="7">
        <v>0</v>
      </c>
      <c r="AN1545" s="7">
        <v>0</v>
      </c>
      <c r="AO1545" s="7">
        <v>0</v>
      </c>
      <c r="AP1545" s="7">
        <v>0</v>
      </c>
      <c r="AQ1545" s="7">
        <v>0</v>
      </c>
      <c r="AR1545" s="7">
        <v>0</v>
      </c>
      <c r="AS1545" s="7">
        <v>0</v>
      </c>
      <c r="AT1545" s="7">
        <v>1</v>
      </c>
      <c r="AU1545" s="6">
        <f>VLOOKUP($B1545,'[1]výnosy standard'!$A$1:$T$2200,2,FALSE)</f>
        <v>29.74</v>
      </c>
      <c r="AV1545" s="6">
        <f>VLOOKUP($B1545,'[1]výnosy standard'!$A$1:$T$2200,3,FALSE)</f>
        <v>0</v>
      </c>
      <c r="AW1545" s="6">
        <f>VLOOKUP($B1545,'[1]výnosy standard'!$A$1:$T$2200,4,FALSE)</f>
        <v>8.17</v>
      </c>
      <c r="AX1545" s="6">
        <f>VLOOKUP($B1545,'[1]výnosy standard'!$A$1:$T$2200,5,FALSE)</f>
        <v>0</v>
      </c>
      <c r="AY1545" s="6">
        <f>VLOOKUP($B1545,'[1]výnosy standard'!$A$1:$T$2200,6,FALSE)</f>
        <v>1.04</v>
      </c>
      <c r="AZ1545" s="6">
        <f>VLOOKUP($B1545,'[1]výnosy standard'!$A$1:$T$2200,7,FALSE)</f>
        <v>0</v>
      </c>
      <c r="BA1545" s="6">
        <f>VLOOKUP($B1545,'[1]výnosy standard'!$A$1:$T$2200,8,FALSE)</f>
        <v>21.23</v>
      </c>
      <c r="BB1545" s="6">
        <f>VLOOKUP($B1545,'[1]výnosy standard'!$A$1:$T$2200,9,FALSE)</f>
        <v>7.52</v>
      </c>
      <c r="BC1545" s="6">
        <f>VLOOKUP($B1545,'[1]výnosy standard'!$A$1:$T$2200,10,FALSE)</f>
        <v>7.52</v>
      </c>
      <c r="BD1545" s="6">
        <f>VLOOKUP($B1545,'[1]výnosy standard'!$A$1:$T$2200,11,FALSE)</f>
        <v>3.66</v>
      </c>
      <c r="BE1545" s="6">
        <f>VLOOKUP($B1545,'[1]výnosy standard'!$A$1:$T$2200,12,FALSE)</f>
        <v>0</v>
      </c>
      <c r="BF1545" s="6">
        <f>VLOOKUP($B1545,'[1]výnosy standard'!$A$1:$T$2200,13,FALSE)</f>
        <v>0</v>
      </c>
      <c r="BG1545" s="6">
        <f>VLOOKUP($B1545,'[1]výnosy standard'!$A$1:$T$2200,14,FALSE)</f>
        <v>0</v>
      </c>
      <c r="BH1545" s="6">
        <f>VLOOKUP($B1545,'[1]výnosy standard'!$A$1:$T$2200,15,FALSE)</f>
        <v>0</v>
      </c>
      <c r="BI1545" s="6">
        <f>VLOOKUP($B1545,'[1]výnosy standard'!$A$1:$T$2200,16,FALSE)</f>
        <v>70.680000000000007</v>
      </c>
      <c r="BJ1545" s="6">
        <f>VLOOKUP($B1545,'[1]výnosy standard'!$A$1:$T$2200,17,FALSE)</f>
        <v>5.76</v>
      </c>
      <c r="BK1545" s="6">
        <f>VLOOKUP($B1545,'[1]výnosy standard'!$A$1:$T$2200,18,FALSE)</f>
        <v>5.76</v>
      </c>
      <c r="BL1545" s="6">
        <f>VLOOKUP($B1545,'[1]výnosy standard'!$A$1:$T$2200,19,FALSE)</f>
        <v>7.29</v>
      </c>
      <c r="BM1545" s="6">
        <f>VLOOKUP($B1545,'[1]výnosy standard'!$A$1:$T$2200,20,FALSE)</f>
        <v>0</v>
      </c>
      <c r="BN1545" s="6">
        <f>VLOOKUP(B1545,'[1]pšenice výnos'!$A$2:$E$2200,4)</f>
        <v>7.52</v>
      </c>
      <c r="BO1545" s="6">
        <f>VLOOKUP(B1545,[1]kukuřice!$A$2:$E$2200,5,FALSE)</f>
        <v>47.632768964803049</v>
      </c>
    </row>
    <row r="1546" spans="1:67" hidden="1" x14ac:dyDescent="0.25">
      <c r="A1546" s="7">
        <v>1942</v>
      </c>
      <c r="B1546" s="6" t="s">
        <v>126</v>
      </c>
      <c r="C1546" s="13">
        <v>231</v>
      </c>
      <c r="D1546" s="7">
        <v>22.528177658743445</v>
      </c>
      <c r="E1546" s="6" t="s">
        <v>14</v>
      </c>
      <c r="F1546" s="6" t="s">
        <v>28</v>
      </c>
      <c r="G1546" s="7">
        <v>22.528177658743445</v>
      </c>
      <c r="H1546" s="7">
        <v>19.563943756277204</v>
      </c>
      <c r="I1546" s="7">
        <v>19.563943756277204</v>
      </c>
      <c r="J1546" s="7">
        <v>8.4338823529411755</v>
      </c>
      <c r="K1546" s="14">
        <v>5.9559881905063081</v>
      </c>
      <c r="L1546" s="13">
        <v>20</v>
      </c>
      <c r="M1546" s="7">
        <v>6.126361174112934</v>
      </c>
      <c r="N1546" s="7">
        <v>0.15343536976705582</v>
      </c>
      <c r="O1546" s="7">
        <v>2.4778941624348674</v>
      </c>
      <c r="P1546" s="7">
        <v>7</v>
      </c>
      <c r="Q1546" s="7">
        <v>0</v>
      </c>
      <c r="R1546" s="7">
        <v>0</v>
      </c>
      <c r="S1546" s="15">
        <v>1.2</v>
      </c>
      <c r="T1546" s="15">
        <v>3.0533333333333301</v>
      </c>
      <c r="U1546" s="15">
        <v>5.42592592592593</v>
      </c>
      <c r="V1546" s="16">
        <v>11.3</v>
      </c>
      <c r="W1546" s="16">
        <v>13.3</v>
      </c>
      <c r="X1546" s="17" t="e">
        <v>#NULL!</v>
      </c>
      <c r="Y1546" s="13">
        <v>4</v>
      </c>
      <c r="Z1546" s="16">
        <v>4.7</v>
      </c>
      <c r="AA1546" s="13">
        <v>14</v>
      </c>
      <c r="AB1546" s="15">
        <v>2.7</v>
      </c>
      <c r="AC1546" s="15">
        <v>0.69999999999999896</v>
      </c>
      <c r="AD1546" s="15">
        <v>3.2283333333333299</v>
      </c>
      <c r="AE1546" s="15">
        <v>-1.47166666666667</v>
      </c>
      <c r="AF1546" s="7">
        <v>0</v>
      </c>
      <c r="AG1546" s="7">
        <v>0</v>
      </c>
      <c r="AH1546" s="7">
        <v>0</v>
      </c>
      <c r="AI1546" s="7">
        <v>0</v>
      </c>
      <c r="AJ1546" s="7">
        <v>0</v>
      </c>
      <c r="AK1546" s="7">
        <v>0</v>
      </c>
      <c r="AL1546" s="7">
        <v>0</v>
      </c>
      <c r="AM1546" s="7">
        <v>0</v>
      </c>
      <c r="AN1546" s="7">
        <v>0</v>
      </c>
      <c r="AO1546" s="7">
        <v>0</v>
      </c>
      <c r="AP1546" s="7">
        <v>0</v>
      </c>
      <c r="AQ1546" s="7">
        <v>0</v>
      </c>
      <c r="AR1546" s="7">
        <v>0</v>
      </c>
      <c r="AS1546" s="7">
        <v>0</v>
      </c>
      <c r="AT1546" s="7">
        <v>1</v>
      </c>
      <c r="AU1546" s="6">
        <f>VLOOKUP($B1546,'[1]výnosy standard'!$A$1:$T$2200,2,FALSE)</f>
        <v>0</v>
      </c>
      <c r="AV1546" s="6">
        <f>VLOOKUP($B1546,'[1]výnosy standard'!$A$1:$T$2200,3,FALSE)</f>
        <v>0</v>
      </c>
      <c r="AW1546" s="6">
        <f>VLOOKUP($B1546,'[1]výnosy standard'!$A$1:$T$2200,4,FALSE)</f>
        <v>0</v>
      </c>
      <c r="AX1546" s="6">
        <f>VLOOKUP($B1546,'[1]výnosy standard'!$A$1:$T$2200,5,FALSE)</f>
        <v>0</v>
      </c>
      <c r="AY1546" s="6">
        <f>VLOOKUP($B1546,'[1]výnosy standard'!$A$1:$T$2200,6,FALSE)</f>
        <v>0</v>
      </c>
      <c r="AZ1546" s="6">
        <f>VLOOKUP($B1546,'[1]výnosy standard'!$A$1:$T$2200,7,FALSE)</f>
        <v>0</v>
      </c>
      <c r="BA1546" s="6">
        <f>VLOOKUP($B1546,'[1]výnosy standard'!$A$1:$T$2200,8,FALSE)</f>
        <v>0</v>
      </c>
      <c r="BB1546" s="6">
        <f>VLOOKUP($B1546,'[1]výnosy standard'!$A$1:$T$2200,9,FALSE)</f>
        <v>6.2</v>
      </c>
      <c r="BC1546" s="6">
        <f>VLOOKUP($B1546,'[1]výnosy standard'!$A$1:$T$2200,10,FALSE)</f>
        <v>6.2</v>
      </c>
      <c r="BD1546" s="6">
        <f>VLOOKUP($B1546,'[1]výnosy standard'!$A$1:$T$2200,11,FALSE)</f>
        <v>3.29</v>
      </c>
      <c r="BE1546" s="6">
        <f>VLOOKUP($B1546,'[1]výnosy standard'!$A$1:$T$2200,12,FALSE)</f>
        <v>5.77</v>
      </c>
      <c r="BF1546" s="6">
        <f>VLOOKUP($B1546,'[1]výnosy standard'!$A$1:$T$2200,13,FALSE)</f>
        <v>0</v>
      </c>
      <c r="BG1546" s="6">
        <f>VLOOKUP($B1546,'[1]výnosy standard'!$A$1:$T$2200,14,FALSE)</f>
        <v>0</v>
      </c>
      <c r="BH1546" s="6">
        <f>VLOOKUP($B1546,'[1]výnosy standard'!$A$1:$T$2200,15,FALSE)</f>
        <v>0</v>
      </c>
      <c r="BI1546" s="6">
        <f>VLOOKUP($B1546,'[1]výnosy standard'!$A$1:$T$2200,16,FALSE)</f>
        <v>0</v>
      </c>
      <c r="BJ1546" s="6">
        <f>VLOOKUP($B1546,'[1]výnosy standard'!$A$1:$T$2200,17,FALSE)</f>
        <v>4.51</v>
      </c>
      <c r="BK1546" s="6">
        <f>VLOOKUP($B1546,'[1]výnosy standard'!$A$1:$T$2200,18,FALSE)</f>
        <v>4.51</v>
      </c>
      <c r="BL1546" s="6">
        <f>VLOOKUP($B1546,'[1]výnosy standard'!$A$1:$T$2200,19,FALSE)</f>
        <v>5.88</v>
      </c>
      <c r="BM1546" s="6">
        <f>VLOOKUP($B1546,'[1]výnosy standard'!$A$1:$T$2200,20,FALSE)</f>
        <v>0</v>
      </c>
      <c r="BN1546" s="6">
        <f>VLOOKUP(B1546,'[1]pšenice výnos'!$A$2:$E$2200,4)</f>
        <v>6.2</v>
      </c>
      <c r="BO1546" s="6">
        <f>VLOOKUP(B1546,[1]kukuřice!$A$2:$E$2200,5,FALSE)</f>
        <v>43.356656108080543</v>
      </c>
    </row>
    <row r="1547" spans="1:67" hidden="1" x14ac:dyDescent="0.25">
      <c r="A1547" s="7">
        <v>1876</v>
      </c>
      <c r="B1547" s="6" t="s">
        <v>172</v>
      </c>
      <c r="C1547" s="13">
        <v>489</v>
      </c>
      <c r="D1547" s="7">
        <v>22.544278869594041</v>
      </c>
      <c r="E1547" s="6" t="s">
        <v>14</v>
      </c>
      <c r="F1547" s="6" t="s">
        <v>28</v>
      </c>
      <c r="G1547" s="7">
        <v>22.544278869594041</v>
      </c>
      <c r="H1547" s="7">
        <v>19.724092207262341</v>
      </c>
      <c r="I1547" s="7">
        <v>19.724092207262341</v>
      </c>
      <c r="J1547" s="7">
        <v>4.6136470588235294</v>
      </c>
      <c r="K1547" s="14">
        <v>4.6495853136137804</v>
      </c>
      <c r="L1547" s="13">
        <v>13</v>
      </c>
      <c r="M1547" s="7">
        <v>5.9633207488778721</v>
      </c>
      <c r="N1547" s="7">
        <v>-0.15950109080014527</v>
      </c>
      <c r="O1547" s="7">
        <v>-3.5938254790250923E-2</v>
      </c>
      <c r="P1547" s="7">
        <v>0</v>
      </c>
      <c r="Q1547" s="7">
        <v>8</v>
      </c>
      <c r="R1547" s="7">
        <v>0</v>
      </c>
      <c r="S1547" s="15">
        <v>0.97333333333333305</v>
      </c>
      <c r="T1547" s="15">
        <v>4.9423929146537802</v>
      </c>
      <c r="U1547" s="15">
        <v>6.5326559714794996</v>
      </c>
      <c r="V1547" s="16">
        <v>19.899999999999999</v>
      </c>
      <c r="W1547" s="16">
        <v>19.7</v>
      </c>
      <c r="X1547" s="17" t="e">
        <v>#NULL!</v>
      </c>
      <c r="Y1547" s="13">
        <v>4</v>
      </c>
      <c r="Z1547" s="16">
        <v>4.7</v>
      </c>
      <c r="AA1547" s="13">
        <v>14</v>
      </c>
      <c r="AB1547" s="15">
        <v>-5.9</v>
      </c>
      <c r="AC1547" s="15">
        <v>-5.7</v>
      </c>
      <c r="AD1547" s="15">
        <v>3.5173929146537799</v>
      </c>
      <c r="AE1547" s="15">
        <v>-1.1826070853462201</v>
      </c>
      <c r="AF1547" s="7">
        <v>0</v>
      </c>
      <c r="AG1547" s="7">
        <v>0</v>
      </c>
      <c r="AH1547" s="7">
        <v>0</v>
      </c>
      <c r="AI1547" s="7">
        <v>0</v>
      </c>
      <c r="AJ1547" s="7">
        <v>0</v>
      </c>
      <c r="AK1547" s="7">
        <v>0</v>
      </c>
      <c r="AL1547" s="7">
        <v>0</v>
      </c>
      <c r="AM1547" s="7">
        <v>0</v>
      </c>
      <c r="AN1547" s="7">
        <v>0</v>
      </c>
      <c r="AO1547" s="7">
        <v>0</v>
      </c>
      <c r="AP1547" s="7">
        <v>0</v>
      </c>
      <c r="AQ1547" s="7">
        <v>0</v>
      </c>
      <c r="AR1547" s="7">
        <v>0</v>
      </c>
      <c r="AS1547" s="7">
        <v>0</v>
      </c>
      <c r="AT1547" s="7">
        <v>1</v>
      </c>
      <c r="AU1547" s="6">
        <f>VLOOKUP($B1547,'[1]výnosy standard'!$A$1:$T$2200,2,FALSE)</f>
        <v>0</v>
      </c>
      <c r="AV1547" s="6">
        <f>VLOOKUP($B1547,'[1]výnosy standard'!$A$1:$T$2200,3,FALSE)</f>
        <v>0</v>
      </c>
      <c r="AW1547" s="6">
        <f>VLOOKUP($B1547,'[1]výnosy standard'!$A$1:$T$2200,4,FALSE)</f>
        <v>0</v>
      </c>
      <c r="AX1547" s="6">
        <f>VLOOKUP($B1547,'[1]výnosy standard'!$A$1:$T$2200,5,FALSE)</f>
        <v>4.13</v>
      </c>
      <c r="AY1547" s="6">
        <f>VLOOKUP($B1547,'[1]výnosy standard'!$A$1:$T$2200,6,FALSE)</f>
        <v>0</v>
      </c>
      <c r="AZ1547" s="6">
        <f>VLOOKUP($B1547,'[1]výnosy standard'!$A$1:$T$2200,7,FALSE)</f>
        <v>0</v>
      </c>
      <c r="BA1547" s="6">
        <f>VLOOKUP($B1547,'[1]výnosy standard'!$A$1:$T$2200,8,FALSE)</f>
        <v>0</v>
      </c>
      <c r="BB1547" s="6">
        <f>VLOOKUP($B1547,'[1]výnosy standard'!$A$1:$T$2200,9,FALSE)</f>
        <v>5.01</v>
      </c>
      <c r="BC1547" s="6">
        <f>VLOOKUP($B1547,'[1]výnosy standard'!$A$1:$T$2200,10,FALSE)</f>
        <v>5.01</v>
      </c>
      <c r="BD1547" s="6">
        <f>VLOOKUP($B1547,'[1]výnosy standard'!$A$1:$T$2200,11,FALSE)</f>
        <v>2.91</v>
      </c>
      <c r="BE1547" s="6">
        <f>VLOOKUP($B1547,'[1]výnosy standard'!$A$1:$T$2200,12,FALSE)</f>
        <v>4.9000000000000004</v>
      </c>
      <c r="BF1547" s="6">
        <f>VLOOKUP($B1547,'[1]výnosy standard'!$A$1:$T$2200,13,FALSE)</f>
        <v>0</v>
      </c>
      <c r="BG1547" s="6">
        <f>VLOOKUP($B1547,'[1]výnosy standard'!$A$1:$T$2200,14,FALSE)</f>
        <v>3.36</v>
      </c>
      <c r="BH1547" s="6">
        <f>VLOOKUP($B1547,'[1]výnosy standard'!$A$1:$T$2200,15,FALSE)</f>
        <v>0</v>
      </c>
      <c r="BI1547" s="6">
        <f>VLOOKUP($B1547,'[1]výnosy standard'!$A$1:$T$2200,16,FALSE)</f>
        <v>0</v>
      </c>
      <c r="BJ1547" s="6">
        <f>VLOOKUP($B1547,'[1]výnosy standard'!$A$1:$T$2200,17,FALSE)</f>
        <v>3.7</v>
      </c>
      <c r="BK1547" s="6">
        <f>VLOOKUP($B1547,'[1]výnosy standard'!$A$1:$T$2200,18,FALSE)</f>
        <v>3.7</v>
      </c>
      <c r="BL1547" s="6">
        <f>VLOOKUP($B1547,'[1]výnosy standard'!$A$1:$T$2200,19,FALSE)</f>
        <v>4.72</v>
      </c>
      <c r="BM1547" s="6">
        <f>VLOOKUP($B1547,'[1]výnosy standard'!$A$1:$T$2200,20,FALSE)</f>
        <v>0</v>
      </c>
      <c r="BN1547" s="6">
        <f>VLOOKUP(B1547,'[1]pšenice výnos'!$A$2:$E$2200,4)</f>
        <v>5.01</v>
      </c>
      <c r="BO1547" s="6">
        <f>VLOOKUP(B1547,[1]kukuřice!$A$2:$E$2200,5,FALSE)</f>
        <v>34.73534738187665</v>
      </c>
    </row>
    <row r="1548" spans="1:67" hidden="1" x14ac:dyDescent="0.25">
      <c r="A1548" s="7">
        <v>2478</v>
      </c>
      <c r="B1548" s="6" t="s">
        <v>134</v>
      </c>
      <c r="C1548" s="13">
        <v>525</v>
      </c>
      <c r="D1548" s="7">
        <v>22.553624768341873</v>
      </c>
      <c r="E1548" s="6" t="s">
        <v>14</v>
      </c>
      <c r="F1548" s="6" t="s">
        <v>28</v>
      </c>
      <c r="G1548" s="7">
        <v>22.553624768341873</v>
      </c>
      <c r="H1548" s="7">
        <v>21.406083069878992</v>
      </c>
      <c r="I1548" s="7">
        <v>21.406083069878992</v>
      </c>
      <c r="J1548" s="7">
        <v>9.173</v>
      </c>
      <c r="K1548" s="14">
        <v>8.1102935652432055</v>
      </c>
      <c r="L1548" s="13">
        <v>20</v>
      </c>
      <c r="M1548" s="7">
        <v>6.126361174112934</v>
      </c>
      <c r="N1548" s="7">
        <v>0.15343536976705582</v>
      </c>
      <c r="O1548" s="7">
        <v>1.0627064347567945</v>
      </c>
      <c r="P1548" s="7">
        <v>6</v>
      </c>
      <c r="Q1548" s="7">
        <v>0</v>
      </c>
      <c r="R1548" s="7">
        <v>0</v>
      </c>
      <c r="S1548" s="15">
        <v>1.5516666666666701</v>
      </c>
      <c r="T1548" s="15">
        <v>2.7466666666666701</v>
      </c>
      <c r="U1548" s="15">
        <v>4.1459259259259298</v>
      </c>
      <c r="V1548" s="16">
        <v>17</v>
      </c>
      <c r="W1548" s="16">
        <v>15.5</v>
      </c>
      <c r="X1548" s="13">
        <v>-1</v>
      </c>
      <c r="Y1548" s="13">
        <v>3</v>
      </c>
      <c r="Z1548" s="16">
        <v>4</v>
      </c>
      <c r="AA1548" s="13">
        <v>17</v>
      </c>
      <c r="AB1548" s="15">
        <v>0</v>
      </c>
      <c r="AC1548" s="15">
        <v>1.5</v>
      </c>
      <c r="AD1548" s="15">
        <v>3.1216666666666701</v>
      </c>
      <c r="AE1548" s="15">
        <v>-0.87833333333332997</v>
      </c>
      <c r="AF1548" s="7">
        <v>0</v>
      </c>
      <c r="AG1548" s="7">
        <v>0</v>
      </c>
      <c r="AH1548" s="7">
        <v>0</v>
      </c>
      <c r="AI1548" s="7">
        <v>0</v>
      </c>
      <c r="AJ1548" s="7">
        <v>0</v>
      </c>
      <c r="AK1548" s="7">
        <v>0</v>
      </c>
      <c r="AL1548" s="7">
        <v>0</v>
      </c>
      <c r="AM1548" s="7">
        <v>0</v>
      </c>
      <c r="AN1548" s="7">
        <v>0</v>
      </c>
      <c r="AO1548" s="7">
        <v>0</v>
      </c>
      <c r="AP1548" s="7">
        <v>0</v>
      </c>
      <c r="AQ1548" s="7">
        <v>0</v>
      </c>
      <c r="AR1548" s="7">
        <v>0</v>
      </c>
      <c r="AS1548" s="7">
        <v>0</v>
      </c>
      <c r="AT1548" s="7">
        <v>1</v>
      </c>
      <c r="AU1548" s="6">
        <f>VLOOKUP($B1548,'[1]výnosy standard'!$A$1:$T$2200,2,FALSE)</f>
        <v>30.14</v>
      </c>
      <c r="AV1548" s="6">
        <f>VLOOKUP($B1548,'[1]výnosy standard'!$A$1:$T$2200,3,FALSE)</f>
        <v>0</v>
      </c>
      <c r="AW1548" s="6">
        <f>VLOOKUP($B1548,'[1]výnosy standard'!$A$1:$T$2200,4,FALSE)</f>
        <v>8.1300000000000008</v>
      </c>
      <c r="AX1548" s="6">
        <f>VLOOKUP($B1548,'[1]výnosy standard'!$A$1:$T$2200,5,FALSE)</f>
        <v>0</v>
      </c>
      <c r="AY1548" s="6">
        <f>VLOOKUP($B1548,'[1]výnosy standard'!$A$1:$T$2200,6,FALSE)</f>
        <v>1.07</v>
      </c>
      <c r="AZ1548" s="6">
        <f>VLOOKUP($B1548,'[1]výnosy standard'!$A$1:$T$2200,7,FALSE)</f>
        <v>0</v>
      </c>
      <c r="BA1548" s="6">
        <f>VLOOKUP($B1548,'[1]výnosy standard'!$A$1:$T$2200,8,FALSE)</f>
        <v>21.51</v>
      </c>
      <c r="BB1548" s="6">
        <f>VLOOKUP($B1548,'[1]výnosy standard'!$A$1:$T$2200,9,FALSE)</f>
        <v>7.22</v>
      </c>
      <c r="BC1548" s="6">
        <f>VLOOKUP($B1548,'[1]výnosy standard'!$A$1:$T$2200,10,FALSE)</f>
        <v>7.22</v>
      </c>
      <c r="BD1548" s="6">
        <f>VLOOKUP($B1548,'[1]výnosy standard'!$A$1:$T$2200,11,FALSE)</f>
        <v>3.76</v>
      </c>
      <c r="BE1548" s="6">
        <f>VLOOKUP($B1548,'[1]výnosy standard'!$A$1:$T$2200,12,FALSE)</f>
        <v>0</v>
      </c>
      <c r="BF1548" s="6">
        <f>VLOOKUP($B1548,'[1]výnosy standard'!$A$1:$T$2200,13,FALSE)</f>
        <v>0</v>
      </c>
      <c r="BG1548" s="6">
        <f>VLOOKUP($B1548,'[1]výnosy standard'!$A$1:$T$2200,14,FALSE)</f>
        <v>0</v>
      </c>
      <c r="BH1548" s="6">
        <f>VLOOKUP($B1548,'[1]výnosy standard'!$A$1:$T$2200,15,FALSE)</f>
        <v>0</v>
      </c>
      <c r="BI1548" s="6">
        <f>VLOOKUP($B1548,'[1]výnosy standard'!$A$1:$T$2200,16,FALSE)</f>
        <v>68.319999999999993</v>
      </c>
      <c r="BJ1548" s="6">
        <f>VLOOKUP($B1548,'[1]výnosy standard'!$A$1:$T$2200,17,FALSE)</f>
        <v>5.79</v>
      </c>
      <c r="BK1548" s="6">
        <f>VLOOKUP($B1548,'[1]výnosy standard'!$A$1:$T$2200,18,FALSE)</f>
        <v>5.79</v>
      </c>
      <c r="BL1548" s="6">
        <f>VLOOKUP($B1548,'[1]výnosy standard'!$A$1:$T$2200,19,FALSE)</f>
        <v>7.88</v>
      </c>
      <c r="BM1548" s="6">
        <f>VLOOKUP($B1548,'[1]výnosy standard'!$A$1:$T$2200,20,FALSE)</f>
        <v>0</v>
      </c>
      <c r="BN1548" s="6">
        <f>VLOOKUP(B1548,'[1]pšenice výnos'!$A$2:$E$2200,4)</f>
        <v>7.22</v>
      </c>
      <c r="BO1548" s="6">
        <f>VLOOKUP(B1548,[1]kukuřice!$A$2:$E$2200,5,FALSE)</f>
        <v>45.058830479118932</v>
      </c>
    </row>
    <row r="1549" spans="1:67" hidden="1" x14ac:dyDescent="0.25">
      <c r="A1549" s="7">
        <v>1830</v>
      </c>
      <c r="B1549" s="6" t="s">
        <v>123</v>
      </c>
      <c r="C1549" s="13">
        <v>404</v>
      </c>
      <c r="D1549" s="7">
        <v>22.578012684989428</v>
      </c>
      <c r="E1549" s="6" t="s">
        <v>14</v>
      </c>
      <c r="F1549" s="6" t="s">
        <v>28</v>
      </c>
      <c r="G1549" s="7">
        <v>22.578012684989428</v>
      </c>
      <c r="H1549" s="7">
        <v>20.930232558139533</v>
      </c>
      <c r="I1549" s="7">
        <v>20.930232558139533</v>
      </c>
      <c r="J1549" s="7">
        <v>4.7300000000000004</v>
      </c>
      <c r="K1549" s="14">
        <v>5.505266259700484</v>
      </c>
      <c r="L1549" s="17" t="e">
        <v>#NULL!</v>
      </c>
      <c r="M1549" s="7">
        <v>5.9066120636165591</v>
      </c>
      <c r="N1549" s="7">
        <v>-0.10419924441089816</v>
      </c>
      <c r="O1549" s="7">
        <v>-0.77526625970048357</v>
      </c>
      <c r="P1549" s="7">
        <v>0</v>
      </c>
      <c r="Q1549" s="7">
        <v>2</v>
      </c>
      <c r="R1549" s="7">
        <v>1</v>
      </c>
      <c r="S1549" s="15">
        <v>2.1333333333333302</v>
      </c>
      <c r="T1549" s="15">
        <v>7.13645833333333</v>
      </c>
      <c r="U1549" s="17" t="e">
        <v>#NULL!</v>
      </c>
      <c r="V1549" s="16">
        <v>12.9</v>
      </c>
      <c r="W1549" s="16">
        <v>13.8</v>
      </c>
      <c r="X1549" s="17" t="e">
        <v>#NULL!</v>
      </c>
      <c r="Y1549" s="13">
        <v>3</v>
      </c>
      <c r="Z1549" s="16">
        <v>4</v>
      </c>
      <c r="AA1549" s="13">
        <v>17</v>
      </c>
      <c r="AB1549" s="15">
        <v>4.0999999999999996</v>
      </c>
      <c r="AC1549" s="15">
        <v>3.2</v>
      </c>
      <c r="AD1549" s="15">
        <v>7.9364583333333298</v>
      </c>
      <c r="AE1549" s="15">
        <v>3.9364583333333298</v>
      </c>
      <c r="AF1549" s="7">
        <v>0</v>
      </c>
      <c r="AG1549" s="7">
        <v>0</v>
      </c>
      <c r="AH1549" s="7">
        <v>0</v>
      </c>
      <c r="AI1549" s="7">
        <v>0</v>
      </c>
      <c r="AJ1549" s="7">
        <v>0</v>
      </c>
      <c r="AK1549" s="7">
        <v>0</v>
      </c>
      <c r="AL1549" s="7">
        <v>0</v>
      </c>
      <c r="AM1549" s="7">
        <v>0</v>
      </c>
      <c r="AN1549" s="7">
        <v>0</v>
      </c>
      <c r="AO1549" s="7">
        <v>0</v>
      </c>
      <c r="AP1549" s="7">
        <v>0</v>
      </c>
      <c r="AQ1549" s="7">
        <v>0</v>
      </c>
      <c r="AR1549" s="7">
        <v>0</v>
      </c>
      <c r="AS1549" s="7">
        <v>0</v>
      </c>
      <c r="AT1549" s="7">
        <v>1</v>
      </c>
      <c r="AU1549" s="6">
        <f>VLOOKUP($B1549,'[1]výnosy standard'!$A$1:$T$2200,2,FALSE)</f>
        <v>29.15</v>
      </c>
      <c r="AV1549" s="6">
        <f>VLOOKUP($B1549,'[1]výnosy standard'!$A$1:$T$2200,3,FALSE)</f>
        <v>0</v>
      </c>
      <c r="AW1549" s="6">
        <f>VLOOKUP($B1549,'[1]výnosy standard'!$A$1:$T$2200,4,FALSE)</f>
        <v>8.0299999999999994</v>
      </c>
      <c r="AX1549" s="6">
        <f>VLOOKUP($B1549,'[1]výnosy standard'!$A$1:$T$2200,5,FALSE)</f>
        <v>0</v>
      </c>
      <c r="AY1549" s="6">
        <f>VLOOKUP($B1549,'[1]výnosy standard'!$A$1:$T$2200,6,FALSE)</f>
        <v>1.01</v>
      </c>
      <c r="AZ1549" s="6">
        <f>VLOOKUP($B1549,'[1]výnosy standard'!$A$1:$T$2200,7,FALSE)</f>
        <v>0</v>
      </c>
      <c r="BA1549" s="6">
        <f>VLOOKUP($B1549,'[1]výnosy standard'!$A$1:$T$2200,8,FALSE)</f>
        <v>20.81</v>
      </c>
      <c r="BB1549" s="6">
        <f>VLOOKUP($B1549,'[1]výnosy standard'!$A$1:$T$2200,9,FALSE)</f>
        <v>7.04</v>
      </c>
      <c r="BC1549" s="6">
        <f>VLOOKUP($B1549,'[1]výnosy standard'!$A$1:$T$2200,10,FALSE)</f>
        <v>7.04</v>
      </c>
      <c r="BD1549" s="6">
        <f>VLOOKUP($B1549,'[1]výnosy standard'!$A$1:$T$2200,11,FALSE)</f>
        <v>3.37</v>
      </c>
      <c r="BE1549" s="6">
        <f>VLOOKUP($B1549,'[1]výnosy standard'!$A$1:$T$2200,12,FALSE)</f>
        <v>0</v>
      </c>
      <c r="BF1549" s="6">
        <f>VLOOKUP($B1549,'[1]výnosy standard'!$A$1:$T$2200,13,FALSE)</f>
        <v>0</v>
      </c>
      <c r="BG1549" s="6">
        <f>VLOOKUP($B1549,'[1]výnosy standard'!$A$1:$T$2200,14,FALSE)</f>
        <v>0</v>
      </c>
      <c r="BH1549" s="6">
        <f>VLOOKUP($B1549,'[1]výnosy standard'!$A$1:$T$2200,15,FALSE)</f>
        <v>0</v>
      </c>
      <c r="BI1549" s="6">
        <f>VLOOKUP($B1549,'[1]výnosy standard'!$A$1:$T$2200,16,FALSE)</f>
        <v>72.489999999999995</v>
      </c>
      <c r="BJ1549" s="6">
        <f>VLOOKUP($B1549,'[1]výnosy standard'!$A$1:$T$2200,17,FALSE)</f>
        <v>5.49</v>
      </c>
      <c r="BK1549" s="6">
        <f>VLOOKUP($B1549,'[1]výnosy standard'!$A$1:$T$2200,18,FALSE)</f>
        <v>5.49</v>
      </c>
      <c r="BL1549" s="6">
        <f>VLOOKUP($B1549,'[1]výnosy standard'!$A$1:$T$2200,19,FALSE)</f>
        <v>7.12</v>
      </c>
      <c r="BM1549" s="6">
        <f>VLOOKUP($B1549,'[1]výnosy standard'!$A$1:$T$2200,20,FALSE)</f>
        <v>0</v>
      </c>
      <c r="BN1549" s="6">
        <f>VLOOKUP(B1549,'[1]pšenice výnos'!$A$2:$E$2200,4)</f>
        <v>7.04</v>
      </c>
      <c r="BO1549" s="6">
        <f>VLOOKUP(B1549,[1]kukuřice!$A$2:$E$2200,5,FALSE)</f>
        <v>45.933373285065656</v>
      </c>
    </row>
    <row r="1550" spans="1:67" hidden="1" x14ac:dyDescent="0.25">
      <c r="A1550" s="7">
        <v>4147</v>
      </c>
      <c r="B1550" s="6" t="s">
        <v>123</v>
      </c>
      <c r="C1550" s="13">
        <v>347</v>
      </c>
      <c r="D1550" s="7">
        <v>22.630573152781864</v>
      </c>
      <c r="E1550" s="6" t="s">
        <v>14</v>
      </c>
      <c r="F1550" s="6" t="s">
        <v>28</v>
      </c>
      <c r="G1550" s="7">
        <v>22.630573152781864</v>
      </c>
      <c r="H1550" s="7">
        <v>20.793347070944954</v>
      </c>
      <c r="I1550" s="7">
        <v>20.793347070944954</v>
      </c>
      <c r="J1550" s="7">
        <v>7.9929411764705884</v>
      </c>
      <c r="K1550" s="14">
        <v>7.4488238303867247</v>
      </c>
      <c r="L1550" s="13">
        <v>18</v>
      </c>
      <c r="M1550" s="7">
        <v>6.126361174112934</v>
      </c>
      <c r="N1550" s="7">
        <v>0.15343536976705582</v>
      </c>
      <c r="O1550" s="7">
        <v>0.54411734608386375</v>
      </c>
      <c r="P1550" s="7">
        <v>4</v>
      </c>
      <c r="Q1550" s="7">
        <v>0</v>
      </c>
      <c r="R1550" s="7">
        <v>0</v>
      </c>
      <c r="S1550" s="15">
        <v>1.38611111111111</v>
      </c>
      <c r="T1550" s="15">
        <v>4.2422222222222201</v>
      </c>
      <c r="U1550" s="15">
        <v>7.1363756613756602</v>
      </c>
      <c r="V1550" s="16">
        <v>16.399999999999999</v>
      </c>
      <c r="W1550" s="16">
        <v>21.5</v>
      </c>
      <c r="X1550" s="17" t="e">
        <v>#NULL!</v>
      </c>
      <c r="Y1550" s="13">
        <v>3</v>
      </c>
      <c r="Z1550" s="16">
        <v>4</v>
      </c>
      <c r="AA1550" s="13">
        <v>17</v>
      </c>
      <c r="AB1550" s="15">
        <v>0.60000000000000098</v>
      </c>
      <c r="AC1550" s="15">
        <v>-4.5</v>
      </c>
      <c r="AD1550" s="15">
        <v>3.1172222222222201</v>
      </c>
      <c r="AE1550" s="15">
        <v>-0.88277777777777799</v>
      </c>
      <c r="AF1550" s="7">
        <v>0</v>
      </c>
      <c r="AG1550" s="7">
        <v>0</v>
      </c>
      <c r="AH1550" s="7">
        <v>0</v>
      </c>
      <c r="AI1550" s="7">
        <v>0</v>
      </c>
      <c r="AJ1550" s="7">
        <v>0</v>
      </c>
      <c r="AK1550" s="7">
        <v>0</v>
      </c>
      <c r="AL1550" s="7">
        <v>0</v>
      </c>
      <c r="AM1550" s="7">
        <v>0</v>
      </c>
      <c r="AN1550" s="7">
        <v>0</v>
      </c>
      <c r="AO1550" s="7">
        <v>0</v>
      </c>
      <c r="AP1550" s="7">
        <v>0</v>
      </c>
      <c r="AQ1550" s="7">
        <v>0</v>
      </c>
      <c r="AR1550" s="7">
        <v>0</v>
      </c>
      <c r="AS1550" s="7">
        <v>0</v>
      </c>
      <c r="AT1550" s="7">
        <v>1</v>
      </c>
      <c r="AU1550" s="6">
        <f>VLOOKUP($B1550,'[1]výnosy standard'!$A$1:$T$2200,2,FALSE)</f>
        <v>29.15</v>
      </c>
      <c r="AV1550" s="6">
        <f>VLOOKUP($B1550,'[1]výnosy standard'!$A$1:$T$2200,3,FALSE)</f>
        <v>0</v>
      </c>
      <c r="AW1550" s="6">
        <f>VLOOKUP($B1550,'[1]výnosy standard'!$A$1:$T$2200,4,FALSE)</f>
        <v>8.0299999999999994</v>
      </c>
      <c r="AX1550" s="6">
        <f>VLOOKUP($B1550,'[1]výnosy standard'!$A$1:$T$2200,5,FALSE)</f>
        <v>0</v>
      </c>
      <c r="AY1550" s="6">
        <f>VLOOKUP($B1550,'[1]výnosy standard'!$A$1:$T$2200,6,FALSE)</f>
        <v>1.01</v>
      </c>
      <c r="AZ1550" s="6">
        <f>VLOOKUP($B1550,'[1]výnosy standard'!$A$1:$T$2200,7,FALSE)</f>
        <v>0</v>
      </c>
      <c r="BA1550" s="6">
        <f>VLOOKUP($B1550,'[1]výnosy standard'!$A$1:$T$2200,8,FALSE)</f>
        <v>20.81</v>
      </c>
      <c r="BB1550" s="6">
        <f>VLOOKUP($B1550,'[1]výnosy standard'!$A$1:$T$2200,9,FALSE)</f>
        <v>7.04</v>
      </c>
      <c r="BC1550" s="6">
        <f>VLOOKUP($B1550,'[1]výnosy standard'!$A$1:$T$2200,10,FALSE)</f>
        <v>7.04</v>
      </c>
      <c r="BD1550" s="6">
        <f>VLOOKUP($B1550,'[1]výnosy standard'!$A$1:$T$2200,11,FALSE)</f>
        <v>3.37</v>
      </c>
      <c r="BE1550" s="6">
        <f>VLOOKUP($B1550,'[1]výnosy standard'!$A$1:$T$2200,12,FALSE)</f>
        <v>0</v>
      </c>
      <c r="BF1550" s="6">
        <f>VLOOKUP($B1550,'[1]výnosy standard'!$A$1:$T$2200,13,FALSE)</f>
        <v>0</v>
      </c>
      <c r="BG1550" s="6">
        <f>VLOOKUP($B1550,'[1]výnosy standard'!$A$1:$T$2200,14,FALSE)</f>
        <v>0</v>
      </c>
      <c r="BH1550" s="6">
        <f>VLOOKUP($B1550,'[1]výnosy standard'!$A$1:$T$2200,15,FALSE)</f>
        <v>0</v>
      </c>
      <c r="BI1550" s="6">
        <f>VLOOKUP($B1550,'[1]výnosy standard'!$A$1:$T$2200,16,FALSE)</f>
        <v>72.489999999999995</v>
      </c>
      <c r="BJ1550" s="6">
        <f>VLOOKUP($B1550,'[1]výnosy standard'!$A$1:$T$2200,17,FALSE)</f>
        <v>5.49</v>
      </c>
      <c r="BK1550" s="6">
        <f>VLOOKUP($B1550,'[1]výnosy standard'!$A$1:$T$2200,18,FALSE)</f>
        <v>5.49</v>
      </c>
      <c r="BL1550" s="6">
        <f>VLOOKUP($B1550,'[1]výnosy standard'!$A$1:$T$2200,19,FALSE)</f>
        <v>7.12</v>
      </c>
      <c r="BM1550" s="6">
        <f>VLOOKUP($B1550,'[1]výnosy standard'!$A$1:$T$2200,20,FALSE)</f>
        <v>0</v>
      </c>
      <c r="BN1550" s="6">
        <f>VLOOKUP(B1550,'[1]pšenice výnos'!$A$2:$E$2200,4)</f>
        <v>7.04</v>
      </c>
      <c r="BO1550" s="6">
        <f>VLOOKUP(B1550,[1]kukuřice!$A$2:$E$2200,5,FALSE)</f>
        <v>45.933373285065656</v>
      </c>
    </row>
    <row r="1551" spans="1:67" hidden="1" x14ac:dyDescent="0.25">
      <c r="A1551" s="7">
        <v>4294</v>
      </c>
      <c r="B1551" s="6" t="s">
        <v>131</v>
      </c>
      <c r="C1551" s="13">
        <v>13</v>
      </c>
      <c r="D1551" s="7">
        <v>22.632350628354203</v>
      </c>
      <c r="E1551" s="6" t="s">
        <v>14</v>
      </c>
      <c r="F1551" s="6" t="s">
        <v>28</v>
      </c>
      <c r="G1551" s="7">
        <v>22.632350628354203</v>
      </c>
      <c r="H1551" s="7">
        <v>20.565742397137747</v>
      </c>
      <c r="I1551" s="7">
        <v>20.565742397137747</v>
      </c>
      <c r="J1551" s="7">
        <v>7.8917647058823528</v>
      </c>
      <c r="K1551" s="14">
        <v>7.6260602567093061</v>
      </c>
      <c r="L1551" s="13">
        <v>15</v>
      </c>
      <c r="M1551" s="7">
        <v>5.9633207488778721</v>
      </c>
      <c r="N1551" s="7">
        <v>-0.15950109080014527</v>
      </c>
      <c r="O1551" s="7">
        <v>0.2657044491730467</v>
      </c>
      <c r="P1551" s="7">
        <v>1</v>
      </c>
      <c r="Q1551" s="7">
        <v>8</v>
      </c>
      <c r="R1551" s="7">
        <v>0</v>
      </c>
      <c r="S1551" s="15">
        <v>2.2225000000000001</v>
      </c>
      <c r="T1551" s="15">
        <v>6.1976830006049601</v>
      </c>
      <c r="U1551" s="15">
        <v>6.9619047619047603</v>
      </c>
      <c r="V1551" s="16">
        <v>18.7</v>
      </c>
      <c r="W1551" s="16">
        <v>18</v>
      </c>
      <c r="X1551" s="17" t="e">
        <v>#NULL!</v>
      </c>
      <c r="Y1551" s="13">
        <v>3</v>
      </c>
      <c r="Z1551" s="16">
        <v>4</v>
      </c>
      <c r="AA1551" s="13">
        <v>17</v>
      </c>
      <c r="AB1551" s="15">
        <v>-1.7</v>
      </c>
      <c r="AC1551" s="15">
        <v>-1</v>
      </c>
      <c r="AD1551" s="15">
        <v>5.9476830006049601</v>
      </c>
      <c r="AE1551" s="15">
        <v>1.9476830006049599</v>
      </c>
      <c r="AF1551" s="7">
        <v>0</v>
      </c>
      <c r="AG1551" s="7">
        <v>0</v>
      </c>
      <c r="AH1551" s="7">
        <v>0</v>
      </c>
      <c r="AI1551" s="7">
        <v>0</v>
      </c>
      <c r="AJ1551" s="7">
        <v>0</v>
      </c>
      <c r="AK1551" s="7">
        <v>0</v>
      </c>
      <c r="AL1551" s="7">
        <v>0</v>
      </c>
      <c r="AM1551" s="7">
        <v>0</v>
      </c>
      <c r="AN1551" s="7">
        <v>0</v>
      </c>
      <c r="AO1551" s="7">
        <v>0</v>
      </c>
      <c r="AP1551" s="7">
        <v>0</v>
      </c>
      <c r="AQ1551" s="7">
        <v>0</v>
      </c>
      <c r="AR1551" s="7">
        <v>0</v>
      </c>
      <c r="AS1551" s="7">
        <v>0</v>
      </c>
      <c r="AT1551" s="7">
        <v>1</v>
      </c>
      <c r="AU1551" s="6">
        <f>VLOOKUP($B1551,'[1]výnosy standard'!$A$1:$T$2200,2,FALSE)</f>
        <v>0</v>
      </c>
      <c r="AV1551" s="6">
        <f>VLOOKUP($B1551,'[1]výnosy standard'!$A$1:$T$2200,3,FALSE)</f>
        <v>0</v>
      </c>
      <c r="AW1551" s="6">
        <f>VLOOKUP($B1551,'[1]výnosy standard'!$A$1:$T$2200,4,FALSE)</f>
        <v>8.7200000000000006</v>
      </c>
      <c r="AX1551" s="6">
        <f>VLOOKUP($B1551,'[1]výnosy standard'!$A$1:$T$2200,5,FALSE)</f>
        <v>0</v>
      </c>
      <c r="AY1551" s="6">
        <f>VLOOKUP($B1551,'[1]výnosy standard'!$A$1:$T$2200,6,FALSE)</f>
        <v>0.9</v>
      </c>
      <c r="AZ1551" s="6">
        <f>VLOOKUP($B1551,'[1]výnosy standard'!$A$1:$T$2200,7,FALSE)</f>
        <v>0</v>
      </c>
      <c r="BA1551" s="6">
        <f>VLOOKUP($B1551,'[1]výnosy standard'!$A$1:$T$2200,8,FALSE)</f>
        <v>21.37</v>
      </c>
      <c r="BB1551" s="6">
        <f>VLOOKUP($B1551,'[1]výnosy standard'!$A$1:$T$2200,9,FALSE)</f>
        <v>6.68</v>
      </c>
      <c r="BC1551" s="6">
        <f>VLOOKUP($B1551,'[1]výnosy standard'!$A$1:$T$2200,10,FALSE)</f>
        <v>6.68</v>
      </c>
      <c r="BD1551" s="6">
        <f>VLOOKUP($B1551,'[1]výnosy standard'!$A$1:$T$2200,11,FALSE)</f>
        <v>0</v>
      </c>
      <c r="BE1551" s="6">
        <f>VLOOKUP($B1551,'[1]výnosy standard'!$A$1:$T$2200,12,FALSE)</f>
        <v>6.61</v>
      </c>
      <c r="BF1551" s="6">
        <f>VLOOKUP($B1551,'[1]výnosy standard'!$A$1:$T$2200,13,FALSE)</f>
        <v>0</v>
      </c>
      <c r="BG1551" s="6">
        <f>VLOOKUP($B1551,'[1]výnosy standard'!$A$1:$T$2200,14,FALSE)</f>
        <v>0</v>
      </c>
      <c r="BH1551" s="6">
        <f>VLOOKUP($B1551,'[1]výnosy standard'!$A$1:$T$2200,15,FALSE)</f>
        <v>0</v>
      </c>
      <c r="BI1551" s="6">
        <f>VLOOKUP($B1551,'[1]výnosy standard'!$A$1:$T$2200,16,FALSE)</f>
        <v>0</v>
      </c>
      <c r="BJ1551" s="6">
        <f>VLOOKUP($B1551,'[1]výnosy standard'!$A$1:$T$2200,17,FALSE)</f>
        <v>6.13</v>
      </c>
      <c r="BK1551" s="6">
        <f>VLOOKUP($B1551,'[1]výnosy standard'!$A$1:$T$2200,18,FALSE)</f>
        <v>6.13</v>
      </c>
      <c r="BL1551" s="6">
        <f>VLOOKUP($B1551,'[1]výnosy standard'!$A$1:$T$2200,19,FALSE)</f>
        <v>7.16</v>
      </c>
      <c r="BM1551" s="6">
        <f>VLOOKUP($B1551,'[1]výnosy standard'!$A$1:$T$2200,20,FALSE)</f>
        <v>0</v>
      </c>
      <c r="BN1551" s="6">
        <f>VLOOKUP(B1551,'[1]pšenice výnos'!$A$2:$E$2200,4)</f>
        <v>6.68</v>
      </c>
      <c r="BO1551" s="6">
        <f>VLOOKUP(B1551,[1]kukuřice!$A$2:$E$2200,5,FALSE)</f>
        <v>41.929772119891787</v>
      </c>
    </row>
    <row r="1552" spans="1:67" hidden="1" x14ac:dyDescent="0.25">
      <c r="A1552" s="7">
        <v>2643</v>
      </c>
      <c r="B1552" s="6" t="s">
        <v>143</v>
      </c>
      <c r="C1552" s="13">
        <v>355</v>
      </c>
      <c r="D1552" s="7">
        <v>22.668097385031558</v>
      </c>
      <c r="E1552" s="6" t="s">
        <v>14</v>
      </c>
      <c r="F1552" s="6" t="s">
        <v>28</v>
      </c>
      <c r="G1552" s="7">
        <v>22.668097385031558</v>
      </c>
      <c r="H1552" s="7">
        <v>21.460775473399458</v>
      </c>
      <c r="I1552" s="7">
        <v>21.460775473399458</v>
      </c>
      <c r="J1552" s="7">
        <v>5.5449999999999999</v>
      </c>
      <c r="K1552" s="14">
        <v>6.5244091096255543</v>
      </c>
      <c r="L1552" s="13">
        <v>22</v>
      </c>
      <c r="M1552" s="7">
        <v>6.126361174112934</v>
      </c>
      <c r="N1552" s="7">
        <v>0.15343536976705582</v>
      </c>
      <c r="O1552" s="7">
        <v>-0.97940910962555439</v>
      </c>
      <c r="P1552" s="7">
        <v>8</v>
      </c>
      <c r="Q1552" s="7">
        <v>0</v>
      </c>
      <c r="R1552" s="7">
        <v>0</v>
      </c>
      <c r="S1552" s="15">
        <v>0.84833333333333305</v>
      </c>
      <c r="T1552" s="15">
        <v>2.5493333333333301</v>
      </c>
      <c r="U1552" s="15">
        <v>5.0340740740740699</v>
      </c>
      <c r="V1552" s="16">
        <v>16.399999999999999</v>
      </c>
      <c r="W1552" s="16">
        <v>14.8</v>
      </c>
      <c r="X1552" s="13">
        <v>-1</v>
      </c>
      <c r="Y1552" s="13">
        <v>2</v>
      </c>
      <c r="Z1552" s="16">
        <v>3.5</v>
      </c>
      <c r="AA1552" s="13">
        <v>22</v>
      </c>
      <c r="AB1552" s="15">
        <v>5.6</v>
      </c>
      <c r="AC1552" s="15">
        <v>7.2</v>
      </c>
      <c r="AD1552" s="15">
        <v>4.3493333333333304</v>
      </c>
      <c r="AE1552" s="15">
        <v>0.84933333333333005</v>
      </c>
      <c r="AF1552" s="7">
        <v>0</v>
      </c>
      <c r="AG1552" s="7">
        <v>0</v>
      </c>
      <c r="AH1552" s="7">
        <v>0</v>
      </c>
      <c r="AI1552" s="7">
        <v>0</v>
      </c>
      <c r="AJ1552" s="7">
        <v>0</v>
      </c>
      <c r="AK1552" s="7">
        <v>0</v>
      </c>
      <c r="AL1552" s="7">
        <v>0</v>
      </c>
      <c r="AM1552" s="7">
        <v>0</v>
      </c>
      <c r="AN1552" s="7">
        <v>0</v>
      </c>
      <c r="AO1552" s="7">
        <v>0</v>
      </c>
      <c r="AP1552" s="7">
        <v>0</v>
      </c>
      <c r="AQ1552" s="7">
        <v>0</v>
      </c>
      <c r="AR1552" s="7">
        <v>0</v>
      </c>
      <c r="AS1552" s="7">
        <v>0</v>
      </c>
      <c r="AT1552" s="7">
        <v>1</v>
      </c>
      <c r="AU1552" s="6">
        <f>VLOOKUP($B1552,'[1]výnosy standard'!$A$1:$T$2200,2,FALSE)</f>
        <v>0</v>
      </c>
      <c r="AV1552" s="6">
        <f>VLOOKUP($B1552,'[1]výnosy standard'!$A$1:$T$2200,3,FALSE)</f>
        <v>0</v>
      </c>
      <c r="AW1552" s="6">
        <f>VLOOKUP($B1552,'[1]výnosy standard'!$A$1:$T$2200,4,FALSE)</f>
        <v>0</v>
      </c>
      <c r="AX1552" s="6">
        <f>VLOOKUP($B1552,'[1]výnosy standard'!$A$1:$T$2200,5,FALSE)</f>
        <v>0</v>
      </c>
      <c r="AY1552" s="6">
        <f>VLOOKUP($B1552,'[1]výnosy standard'!$A$1:$T$2200,6,FALSE)</f>
        <v>0</v>
      </c>
      <c r="AZ1552" s="6">
        <f>VLOOKUP($B1552,'[1]výnosy standard'!$A$1:$T$2200,7,FALSE)</f>
        <v>0</v>
      </c>
      <c r="BA1552" s="6">
        <f>VLOOKUP($B1552,'[1]výnosy standard'!$A$1:$T$2200,8,FALSE)</f>
        <v>0</v>
      </c>
      <c r="BB1552" s="6">
        <f>VLOOKUP($B1552,'[1]výnosy standard'!$A$1:$T$2200,9,FALSE)</f>
        <v>6.88</v>
      </c>
      <c r="BC1552" s="6">
        <f>VLOOKUP($B1552,'[1]výnosy standard'!$A$1:$T$2200,10,FALSE)</f>
        <v>6.88</v>
      </c>
      <c r="BD1552" s="6">
        <f>VLOOKUP($B1552,'[1]výnosy standard'!$A$1:$T$2200,11,FALSE)</f>
        <v>3.73</v>
      </c>
      <c r="BE1552" s="6">
        <f>VLOOKUP($B1552,'[1]výnosy standard'!$A$1:$T$2200,12,FALSE)</f>
        <v>6.12</v>
      </c>
      <c r="BF1552" s="6">
        <f>VLOOKUP($B1552,'[1]výnosy standard'!$A$1:$T$2200,13,FALSE)</f>
        <v>0</v>
      </c>
      <c r="BG1552" s="6">
        <f>VLOOKUP($B1552,'[1]výnosy standard'!$A$1:$T$2200,14,FALSE)</f>
        <v>0</v>
      </c>
      <c r="BH1552" s="6">
        <f>VLOOKUP($B1552,'[1]výnosy standard'!$A$1:$T$2200,15,FALSE)</f>
        <v>0</v>
      </c>
      <c r="BI1552" s="6">
        <f>VLOOKUP($B1552,'[1]výnosy standard'!$A$1:$T$2200,16,FALSE)</f>
        <v>0</v>
      </c>
      <c r="BJ1552" s="6">
        <f>VLOOKUP($B1552,'[1]výnosy standard'!$A$1:$T$2200,17,FALSE)</f>
        <v>5.55</v>
      </c>
      <c r="BK1552" s="6">
        <f>VLOOKUP($B1552,'[1]výnosy standard'!$A$1:$T$2200,18,FALSE)</f>
        <v>5.55</v>
      </c>
      <c r="BL1552" s="6">
        <f>VLOOKUP($B1552,'[1]výnosy standard'!$A$1:$T$2200,19,FALSE)</f>
        <v>6.42</v>
      </c>
      <c r="BM1552" s="6">
        <f>VLOOKUP($B1552,'[1]výnosy standard'!$A$1:$T$2200,20,FALSE)</f>
        <v>0</v>
      </c>
      <c r="BN1552" s="6">
        <f>VLOOKUP(B1552,'[1]pšenice výnos'!$A$2:$E$2200,4)</f>
        <v>6.88</v>
      </c>
      <c r="BO1552" s="6">
        <f>VLOOKUP(B1552,[1]kukuřice!$A$2:$E$2200,5,FALSE)</f>
        <v>46.747194914373758</v>
      </c>
    </row>
    <row r="1553" spans="1:67" hidden="1" x14ac:dyDescent="0.25">
      <c r="A1553" s="7">
        <v>2707</v>
      </c>
      <c r="B1553" s="6" t="s">
        <v>195</v>
      </c>
      <c r="C1553" s="13">
        <v>286</v>
      </c>
      <c r="D1553" s="7">
        <v>22.687999108734402</v>
      </c>
      <c r="E1553" s="6" t="s">
        <v>14</v>
      </c>
      <c r="F1553" s="6" t="s">
        <v>28</v>
      </c>
      <c r="G1553" s="7">
        <v>22.687999108734402</v>
      </c>
      <c r="H1553" s="7">
        <v>21.836007130124774</v>
      </c>
      <c r="I1553" s="7">
        <v>21.836007130124774</v>
      </c>
      <c r="J1553" s="7">
        <v>4.4880000000000004</v>
      </c>
      <c r="K1553" s="14">
        <v>4.8417274587536117</v>
      </c>
      <c r="L1553" s="13">
        <v>20</v>
      </c>
      <c r="M1553" s="7">
        <v>5.9633207488778721</v>
      </c>
      <c r="N1553" s="7">
        <v>-0.15950109080014527</v>
      </c>
      <c r="O1553" s="7">
        <v>-0.35372745875361122</v>
      </c>
      <c r="P1553" s="7">
        <v>5</v>
      </c>
      <c r="Q1553" s="7">
        <v>2</v>
      </c>
      <c r="R1553" s="7">
        <v>0</v>
      </c>
      <c r="S1553" s="17" t="e">
        <v>#NULL!</v>
      </c>
      <c r="T1553" s="17" t="e">
        <v>#NULL!</v>
      </c>
      <c r="U1553" s="17" t="e">
        <v>#NULL!</v>
      </c>
      <c r="V1553" s="17" t="e">
        <v>#NULL!</v>
      </c>
      <c r="W1553" s="17" t="e">
        <v>#NULL!</v>
      </c>
      <c r="X1553" s="17" t="e">
        <v>#NULL!</v>
      </c>
      <c r="Y1553" s="17" t="e">
        <v>#NULL!</v>
      </c>
      <c r="Z1553" s="17" t="e">
        <v>#NULL!</v>
      </c>
      <c r="AA1553" s="17" t="e">
        <v>#NULL!</v>
      </c>
      <c r="AB1553" s="17" t="e">
        <v>#NULL!</v>
      </c>
      <c r="AC1553" s="17" t="e">
        <v>#NULL!</v>
      </c>
      <c r="AD1553" s="17" t="e">
        <v>#NULL!</v>
      </c>
      <c r="AE1553" s="17" t="e">
        <v>#NULL!</v>
      </c>
      <c r="AF1553" s="7">
        <v>0</v>
      </c>
      <c r="AG1553" s="7">
        <v>0</v>
      </c>
      <c r="AH1553" s="7">
        <v>0</v>
      </c>
      <c r="AI1553" s="7">
        <v>0</v>
      </c>
      <c r="AJ1553" s="7">
        <v>0</v>
      </c>
      <c r="AK1553" s="7">
        <v>0</v>
      </c>
      <c r="AL1553" s="7">
        <v>0</v>
      </c>
      <c r="AM1553" s="7">
        <v>0</v>
      </c>
      <c r="AN1553" s="7">
        <v>0</v>
      </c>
      <c r="AO1553" s="7">
        <v>0</v>
      </c>
      <c r="AP1553" s="7">
        <v>0</v>
      </c>
      <c r="AQ1553" s="7">
        <v>0</v>
      </c>
      <c r="AR1553" s="7">
        <v>0</v>
      </c>
      <c r="AS1553" s="7">
        <v>0</v>
      </c>
      <c r="AT1553" s="7">
        <v>1</v>
      </c>
      <c r="AU1553" s="6">
        <f>VLOOKUP($B1553,'[1]výnosy standard'!$A$1:$T$2200,2,FALSE)</f>
        <v>27.39</v>
      </c>
      <c r="AV1553" s="6">
        <f>VLOOKUP($B1553,'[1]výnosy standard'!$A$1:$T$2200,3,FALSE)</f>
        <v>0</v>
      </c>
      <c r="AW1553" s="6">
        <f>VLOOKUP($B1553,'[1]výnosy standard'!$A$1:$T$2200,4,FALSE)</f>
        <v>0</v>
      </c>
      <c r="AX1553" s="6">
        <f>VLOOKUP($B1553,'[1]výnosy standard'!$A$1:$T$2200,5,FALSE)</f>
        <v>0</v>
      </c>
      <c r="AY1553" s="6">
        <f>VLOOKUP($B1553,'[1]výnosy standard'!$A$1:$T$2200,6,FALSE)</f>
        <v>0</v>
      </c>
      <c r="AZ1553" s="6">
        <f>VLOOKUP($B1553,'[1]výnosy standard'!$A$1:$T$2200,7,FALSE)</f>
        <v>0</v>
      </c>
      <c r="BA1553" s="6">
        <f>VLOOKUP($B1553,'[1]výnosy standard'!$A$1:$T$2200,8,FALSE)</f>
        <v>0</v>
      </c>
      <c r="BB1553" s="6">
        <f>VLOOKUP($B1553,'[1]výnosy standard'!$A$1:$T$2200,9,FALSE)</f>
        <v>5.48</v>
      </c>
      <c r="BC1553" s="6">
        <f>VLOOKUP($B1553,'[1]výnosy standard'!$A$1:$T$2200,10,FALSE)</f>
        <v>5.48</v>
      </c>
      <c r="BD1553" s="6">
        <f>VLOOKUP($B1553,'[1]výnosy standard'!$A$1:$T$2200,11,FALSE)</f>
        <v>3.04</v>
      </c>
      <c r="BE1553" s="6">
        <f>VLOOKUP($B1553,'[1]výnosy standard'!$A$1:$T$2200,12,FALSE)</f>
        <v>5.17</v>
      </c>
      <c r="BF1553" s="6">
        <f>VLOOKUP($B1553,'[1]výnosy standard'!$A$1:$T$2200,13,FALSE)</f>
        <v>0</v>
      </c>
      <c r="BG1553" s="6">
        <f>VLOOKUP($B1553,'[1]výnosy standard'!$A$1:$T$2200,14,FALSE)</f>
        <v>0</v>
      </c>
      <c r="BH1553" s="6">
        <f>VLOOKUP($B1553,'[1]výnosy standard'!$A$1:$T$2200,15,FALSE)</f>
        <v>20.38</v>
      </c>
      <c r="BI1553" s="6">
        <f>VLOOKUP($B1553,'[1]výnosy standard'!$A$1:$T$2200,16,FALSE)</f>
        <v>0</v>
      </c>
      <c r="BJ1553" s="6">
        <f>VLOOKUP($B1553,'[1]výnosy standard'!$A$1:$T$2200,17,FALSE)</f>
        <v>4.01</v>
      </c>
      <c r="BK1553" s="6">
        <f>VLOOKUP($B1553,'[1]výnosy standard'!$A$1:$T$2200,18,FALSE)</f>
        <v>4.01</v>
      </c>
      <c r="BL1553" s="6">
        <f>VLOOKUP($B1553,'[1]výnosy standard'!$A$1:$T$2200,19,FALSE)</f>
        <v>5.14</v>
      </c>
      <c r="BM1553" s="6">
        <f>VLOOKUP($B1553,'[1]výnosy standard'!$A$1:$T$2200,20,FALSE)</f>
        <v>0</v>
      </c>
      <c r="BN1553" s="6">
        <f>VLOOKUP(B1553,'[1]pšenice výnos'!$A$2:$E$2200,4)</f>
        <v>5.48</v>
      </c>
      <c r="BO1553" s="6">
        <f>VLOOKUP(B1553,[1]kukuřice!$A$2:$E$2200,5,FALSE)</f>
        <v>34.304817991250218</v>
      </c>
    </row>
    <row r="1554" spans="1:67" hidden="1" x14ac:dyDescent="0.25">
      <c r="A1554" s="7">
        <v>2587</v>
      </c>
      <c r="B1554" s="6" t="s">
        <v>121</v>
      </c>
      <c r="C1554" s="13">
        <v>390</v>
      </c>
      <c r="D1554" s="7">
        <v>22.697480215565374</v>
      </c>
      <c r="E1554" s="6" t="s">
        <v>14</v>
      </c>
      <c r="F1554" s="6" t="s">
        <v>28</v>
      </c>
      <c r="G1554" s="7">
        <v>22.697480215565374</v>
      </c>
      <c r="H1554" s="7">
        <v>22.697480215565374</v>
      </c>
      <c r="I1554" s="7">
        <v>22.697480215565374</v>
      </c>
      <c r="J1554" s="7">
        <v>2.9078117647058823</v>
      </c>
      <c r="K1554" s="14">
        <v>3.6289085622767598</v>
      </c>
      <c r="L1554" s="13">
        <v>5</v>
      </c>
      <c r="M1554" s="7">
        <v>5.9633207488778721</v>
      </c>
      <c r="N1554" s="7">
        <v>-0.15950109080014527</v>
      </c>
      <c r="O1554" s="7">
        <v>-0.72109679757087752</v>
      </c>
      <c r="P1554" s="7">
        <v>1</v>
      </c>
      <c r="Q1554" s="7">
        <v>3</v>
      </c>
      <c r="R1554" s="7">
        <v>1</v>
      </c>
      <c r="S1554" s="15">
        <v>1.20185185185185</v>
      </c>
      <c r="T1554" s="15">
        <v>4.3207621832358702</v>
      </c>
      <c r="U1554" s="15">
        <v>6.2833333333333297</v>
      </c>
      <c r="V1554" s="16">
        <v>20.2</v>
      </c>
      <c r="W1554" s="16">
        <v>14.4</v>
      </c>
      <c r="X1554" s="13">
        <v>-1</v>
      </c>
      <c r="Y1554" s="13">
        <v>3</v>
      </c>
      <c r="Z1554" s="16">
        <v>4</v>
      </c>
      <c r="AA1554" s="13">
        <v>17</v>
      </c>
      <c r="AB1554" s="15">
        <v>-3.2</v>
      </c>
      <c r="AC1554" s="15">
        <v>2.6</v>
      </c>
      <c r="AD1554" s="15">
        <v>4.9707621832358697</v>
      </c>
      <c r="AE1554" s="15">
        <v>0.97076218323587005</v>
      </c>
      <c r="AF1554" s="7">
        <v>0</v>
      </c>
      <c r="AG1554" s="7">
        <v>0</v>
      </c>
      <c r="AH1554" s="7">
        <v>0</v>
      </c>
      <c r="AI1554" s="7">
        <v>0</v>
      </c>
      <c r="AJ1554" s="7">
        <v>0</v>
      </c>
      <c r="AK1554" s="7">
        <v>0</v>
      </c>
      <c r="AL1554" s="7">
        <v>0</v>
      </c>
      <c r="AM1554" s="7">
        <v>0</v>
      </c>
      <c r="AN1554" s="7">
        <v>0</v>
      </c>
      <c r="AO1554" s="7">
        <v>0</v>
      </c>
      <c r="AP1554" s="7">
        <v>0</v>
      </c>
      <c r="AQ1554" s="7">
        <v>0</v>
      </c>
      <c r="AR1554" s="7">
        <v>0</v>
      </c>
      <c r="AS1554" s="7">
        <v>0</v>
      </c>
      <c r="AT1554" s="7">
        <v>1</v>
      </c>
      <c r="AU1554" s="6">
        <f>VLOOKUP($B1554,'[1]výnosy standard'!$A$1:$T$2200,2,FALSE)</f>
        <v>0</v>
      </c>
      <c r="AV1554" s="6">
        <f>VLOOKUP($B1554,'[1]výnosy standard'!$A$1:$T$2200,3,FALSE)</f>
        <v>0</v>
      </c>
      <c r="AW1554" s="6">
        <f>VLOOKUP($B1554,'[1]výnosy standard'!$A$1:$T$2200,4,FALSE)</f>
        <v>0</v>
      </c>
      <c r="AX1554" s="6">
        <f>VLOOKUP($B1554,'[1]výnosy standard'!$A$1:$T$2200,5,FALSE)</f>
        <v>4.28</v>
      </c>
      <c r="AY1554" s="6">
        <f>VLOOKUP($B1554,'[1]výnosy standard'!$A$1:$T$2200,6,FALSE)</f>
        <v>0</v>
      </c>
      <c r="AZ1554" s="6">
        <f>VLOOKUP($B1554,'[1]výnosy standard'!$A$1:$T$2200,7,FALSE)</f>
        <v>0</v>
      </c>
      <c r="BA1554" s="6">
        <f>VLOOKUP($B1554,'[1]výnosy standard'!$A$1:$T$2200,8,FALSE)</f>
        <v>0</v>
      </c>
      <c r="BB1554" s="6">
        <f>VLOOKUP($B1554,'[1]výnosy standard'!$A$1:$T$2200,9,FALSE)</f>
        <v>5.53</v>
      </c>
      <c r="BC1554" s="6">
        <f>VLOOKUP($B1554,'[1]výnosy standard'!$A$1:$T$2200,10,FALSE)</f>
        <v>5.53</v>
      </c>
      <c r="BD1554" s="6">
        <f>VLOOKUP($B1554,'[1]výnosy standard'!$A$1:$T$2200,11,FALSE)</f>
        <v>3.25</v>
      </c>
      <c r="BE1554" s="6">
        <f>VLOOKUP($B1554,'[1]výnosy standard'!$A$1:$T$2200,12,FALSE)</f>
        <v>5.39</v>
      </c>
      <c r="BF1554" s="6">
        <f>VLOOKUP($B1554,'[1]výnosy standard'!$A$1:$T$2200,13,FALSE)</f>
        <v>0</v>
      </c>
      <c r="BG1554" s="6">
        <f>VLOOKUP($B1554,'[1]výnosy standard'!$A$1:$T$2200,14,FALSE)</f>
        <v>0</v>
      </c>
      <c r="BH1554" s="6">
        <f>VLOOKUP($B1554,'[1]výnosy standard'!$A$1:$T$2200,15,FALSE)</f>
        <v>0</v>
      </c>
      <c r="BI1554" s="6">
        <f>VLOOKUP($B1554,'[1]výnosy standard'!$A$1:$T$2200,16,FALSE)</f>
        <v>0</v>
      </c>
      <c r="BJ1554" s="6">
        <f>VLOOKUP($B1554,'[1]výnosy standard'!$A$1:$T$2200,17,FALSE)</f>
        <v>4.03</v>
      </c>
      <c r="BK1554" s="6">
        <f>VLOOKUP($B1554,'[1]výnosy standard'!$A$1:$T$2200,18,FALSE)</f>
        <v>4.03</v>
      </c>
      <c r="BL1554" s="6">
        <f>VLOOKUP($B1554,'[1]výnosy standard'!$A$1:$T$2200,19,FALSE)</f>
        <v>5.24</v>
      </c>
      <c r="BM1554" s="6">
        <f>VLOOKUP($B1554,'[1]výnosy standard'!$A$1:$T$2200,20,FALSE)</f>
        <v>0</v>
      </c>
      <c r="BN1554" s="6">
        <f>VLOOKUP(B1554,'[1]pšenice výnos'!$A$2:$E$2200,4)</f>
        <v>5.53</v>
      </c>
      <c r="BO1554" s="6">
        <f>VLOOKUP(B1554,[1]kukuřice!$A$2:$E$2200,5,FALSE)</f>
        <v>36.02208916017684</v>
      </c>
    </row>
    <row r="1555" spans="1:67" hidden="1" x14ac:dyDescent="0.25">
      <c r="A1555" s="7">
        <v>2385</v>
      </c>
      <c r="B1555" s="6" t="s">
        <v>185</v>
      </c>
      <c r="C1555" s="13">
        <v>335</v>
      </c>
      <c r="D1555" s="7">
        <v>22.70933211640321</v>
      </c>
      <c r="E1555" s="6" t="s">
        <v>14</v>
      </c>
      <c r="F1555" s="6" t="s">
        <v>28</v>
      </c>
      <c r="G1555" s="7">
        <v>22.70933211640321</v>
      </c>
      <c r="H1555" s="7">
        <v>20.224695853678721</v>
      </c>
      <c r="I1555" s="7">
        <v>20.224695853678721</v>
      </c>
      <c r="J1555" s="7">
        <v>5.6861176470588237</v>
      </c>
      <c r="K1555" s="14">
        <v>5.3253132993494434</v>
      </c>
      <c r="L1555" s="13">
        <v>20</v>
      </c>
      <c r="M1555" s="7">
        <v>6.126361174112934</v>
      </c>
      <c r="N1555" s="7">
        <v>0.15343536976705582</v>
      </c>
      <c r="O1555" s="7">
        <v>0.3608043477093803</v>
      </c>
      <c r="P1555" s="7">
        <v>9</v>
      </c>
      <c r="Q1555" s="7">
        <v>0</v>
      </c>
      <c r="R1555" s="7">
        <v>0</v>
      </c>
      <c r="S1555" s="15">
        <v>3.3125</v>
      </c>
      <c r="T1555" s="15">
        <v>7.35</v>
      </c>
      <c r="U1555" s="17" t="e">
        <v>#NULL!</v>
      </c>
      <c r="V1555" s="16">
        <v>11.2</v>
      </c>
      <c r="W1555" s="16">
        <v>11.3</v>
      </c>
      <c r="X1555" s="17" t="e">
        <v>#NULL!</v>
      </c>
      <c r="Y1555" s="13">
        <v>3</v>
      </c>
      <c r="Z1555" s="16">
        <v>4</v>
      </c>
      <c r="AA1555" s="13">
        <v>17</v>
      </c>
      <c r="AB1555" s="15">
        <v>5.8</v>
      </c>
      <c r="AC1555" s="15">
        <v>5.7</v>
      </c>
      <c r="AD1555" s="15">
        <v>8.7750000000000004</v>
      </c>
      <c r="AE1555" s="15">
        <v>4.7750000000000004</v>
      </c>
      <c r="AF1555" s="7">
        <v>0</v>
      </c>
      <c r="AG1555" s="7">
        <v>0</v>
      </c>
      <c r="AH1555" s="7">
        <v>0</v>
      </c>
      <c r="AI1555" s="7">
        <v>0</v>
      </c>
      <c r="AJ1555" s="7">
        <v>0</v>
      </c>
      <c r="AK1555" s="7">
        <v>0</v>
      </c>
      <c r="AL1555" s="7">
        <v>0</v>
      </c>
      <c r="AM1555" s="7">
        <v>0</v>
      </c>
      <c r="AN1555" s="7">
        <v>0</v>
      </c>
      <c r="AO1555" s="7">
        <v>0</v>
      </c>
      <c r="AP1555" s="7">
        <v>0</v>
      </c>
      <c r="AQ1555" s="7">
        <v>0</v>
      </c>
      <c r="AR1555" s="7">
        <v>0</v>
      </c>
      <c r="AS1555" s="7">
        <v>0</v>
      </c>
      <c r="AT1555" s="7">
        <v>1</v>
      </c>
      <c r="AU1555" s="6">
        <f>VLOOKUP($B1555,'[1]výnosy standard'!$A$1:$T$2200,2,FALSE)</f>
        <v>28.81</v>
      </c>
      <c r="AV1555" s="6">
        <f>VLOOKUP($B1555,'[1]výnosy standard'!$A$1:$T$2200,3,FALSE)</f>
        <v>0</v>
      </c>
      <c r="AW1555" s="6">
        <f>VLOOKUP($B1555,'[1]výnosy standard'!$A$1:$T$2200,4,FALSE)</f>
        <v>0</v>
      </c>
      <c r="AX1555" s="6">
        <f>VLOOKUP($B1555,'[1]výnosy standard'!$A$1:$T$2200,5,FALSE)</f>
        <v>0</v>
      </c>
      <c r="AY1555" s="6">
        <f>VLOOKUP($B1555,'[1]výnosy standard'!$A$1:$T$2200,6,FALSE)</f>
        <v>0.85</v>
      </c>
      <c r="AZ1555" s="6">
        <f>VLOOKUP($B1555,'[1]výnosy standard'!$A$1:$T$2200,7,FALSE)</f>
        <v>4.42</v>
      </c>
      <c r="BA1555" s="6">
        <f>VLOOKUP($B1555,'[1]výnosy standard'!$A$1:$T$2200,8,FALSE)</f>
        <v>0</v>
      </c>
      <c r="BB1555" s="6">
        <f>VLOOKUP($B1555,'[1]výnosy standard'!$A$1:$T$2200,9,FALSE)</f>
        <v>6.01</v>
      </c>
      <c r="BC1555" s="6">
        <f>VLOOKUP($B1555,'[1]výnosy standard'!$A$1:$T$2200,10,FALSE)</f>
        <v>6.01</v>
      </c>
      <c r="BD1555" s="6">
        <f>VLOOKUP($B1555,'[1]výnosy standard'!$A$1:$T$2200,11,FALSE)</f>
        <v>3.3</v>
      </c>
      <c r="BE1555" s="6">
        <f>VLOOKUP($B1555,'[1]výnosy standard'!$A$1:$T$2200,12,FALSE)</f>
        <v>5.49</v>
      </c>
      <c r="BF1555" s="6">
        <f>VLOOKUP($B1555,'[1]výnosy standard'!$A$1:$T$2200,13,FALSE)</f>
        <v>0</v>
      </c>
      <c r="BG1555" s="6">
        <f>VLOOKUP($B1555,'[1]výnosy standard'!$A$1:$T$2200,14,FALSE)</f>
        <v>0</v>
      </c>
      <c r="BH1555" s="6">
        <f>VLOOKUP($B1555,'[1]výnosy standard'!$A$1:$T$2200,15,FALSE)</f>
        <v>21.44</v>
      </c>
      <c r="BI1555" s="6">
        <f>VLOOKUP($B1555,'[1]výnosy standard'!$A$1:$T$2200,16,FALSE)</f>
        <v>0</v>
      </c>
      <c r="BJ1555" s="6">
        <f>VLOOKUP($B1555,'[1]výnosy standard'!$A$1:$T$2200,17,FALSE)</f>
        <v>4.4400000000000004</v>
      </c>
      <c r="BK1555" s="6">
        <f>VLOOKUP($B1555,'[1]výnosy standard'!$A$1:$T$2200,18,FALSE)</f>
        <v>4.4400000000000004</v>
      </c>
      <c r="BL1555" s="6">
        <f>VLOOKUP($B1555,'[1]výnosy standard'!$A$1:$T$2200,19,FALSE)</f>
        <v>5.63</v>
      </c>
      <c r="BM1555" s="6">
        <f>VLOOKUP($B1555,'[1]výnosy standard'!$A$1:$T$2200,20,FALSE)</f>
        <v>0</v>
      </c>
      <c r="BN1555" s="6">
        <f>VLOOKUP(B1555,'[1]pšenice výnos'!$A$2:$E$2200,4)</f>
        <v>6.01</v>
      </c>
      <c r="BO1555" s="6">
        <f>VLOOKUP(B1555,[1]kukuřice!$A$2:$E$2200,5,FALSE)</f>
        <v>37.639694965163713</v>
      </c>
    </row>
    <row r="1556" spans="1:67" hidden="1" x14ac:dyDescent="0.25">
      <c r="A1556" s="7">
        <v>3934</v>
      </c>
      <c r="B1556" s="6" t="s">
        <v>168</v>
      </c>
      <c r="C1556" s="13">
        <v>384</v>
      </c>
      <c r="D1556" s="7">
        <v>22.756494173707424</v>
      </c>
      <c r="E1556" s="6" t="s">
        <v>14</v>
      </c>
      <c r="F1556" s="6" t="s">
        <v>28</v>
      </c>
      <c r="G1556" s="7">
        <v>22.756494173707424</v>
      </c>
      <c r="H1556" s="7">
        <v>20.423432599419392</v>
      </c>
      <c r="I1556" s="7">
        <v>20.423432599419392</v>
      </c>
      <c r="J1556" s="7">
        <v>5.243976470588235</v>
      </c>
      <c r="K1556" s="14">
        <v>5.2111482290828866</v>
      </c>
      <c r="L1556" s="13">
        <v>15</v>
      </c>
      <c r="M1556" s="7">
        <v>5.9633207488778721</v>
      </c>
      <c r="N1556" s="7">
        <v>-0.15950109080014527</v>
      </c>
      <c r="O1556" s="7">
        <v>3.2828241505348472E-2</v>
      </c>
      <c r="P1556" s="7">
        <v>0</v>
      </c>
      <c r="Q1556" s="7">
        <v>1</v>
      </c>
      <c r="R1556" s="7">
        <v>4</v>
      </c>
      <c r="S1556" s="15">
        <v>1.4222222222222201</v>
      </c>
      <c r="T1556" s="15">
        <v>3.87777777777778</v>
      </c>
      <c r="U1556" s="15">
        <v>5.8359259259259302</v>
      </c>
      <c r="V1556" s="16">
        <v>16.7</v>
      </c>
      <c r="W1556" s="16">
        <v>15.3</v>
      </c>
      <c r="X1556" s="13">
        <v>-1</v>
      </c>
      <c r="Y1556" s="13">
        <v>2</v>
      </c>
      <c r="Z1556" s="16">
        <v>3.5</v>
      </c>
      <c r="AA1556" s="13">
        <v>22</v>
      </c>
      <c r="AB1556" s="15">
        <v>5.3</v>
      </c>
      <c r="AC1556" s="15">
        <v>6.7</v>
      </c>
      <c r="AD1556" s="15">
        <v>5.5527777777777798</v>
      </c>
      <c r="AE1556" s="15">
        <v>2.0527777777777798</v>
      </c>
      <c r="AF1556" s="7">
        <v>0</v>
      </c>
      <c r="AG1556" s="7">
        <v>0</v>
      </c>
      <c r="AH1556" s="7">
        <v>0</v>
      </c>
      <c r="AI1556" s="7">
        <v>0</v>
      </c>
      <c r="AJ1556" s="7">
        <v>0</v>
      </c>
      <c r="AK1556" s="7">
        <v>0</v>
      </c>
      <c r="AL1556" s="7">
        <v>0</v>
      </c>
      <c r="AM1556" s="7">
        <v>0</v>
      </c>
      <c r="AN1556" s="7">
        <v>0</v>
      </c>
      <c r="AO1556" s="7">
        <v>0</v>
      </c>
      <c r="AP1556" s="7">
        <v>0</v>
      </c>
      <c r="AQ1556" s="7">
        <v>0</v>
      </c>
      <c r="AR1556" s="7">
        <v>0</v>
      </c>
      <c r="AS1556" s="7">
        <v>0</v>
      </c>
      <c r="AT1556" s="7">
        <v>1</v>
      </c>
      <c r="AU1556" s="6">
        <f>VLOOKUP($B1556,'[1]výnosy standard'!$A$1:$T$2200,2,FALSE)</f>
        <v>0</v>
      </c>
      <c r="AV1556" s="6">
        <f>VLOOKUP($B1556,'[1]výnosy standard'!$A$1:$T$2200,3,FALSE)</f>
        <v>0</v>
      </c>
      <c r="AW1556" s="6">
        <f>VLOOKUP($B1556,'[1]výnosy standard'!$A$1:$T$2200,4,FALSE)</f>
        <v>0</v>
      </c>
      <c r="AX1556" s="6">
        <f>VLOOKUP($B1556,'[1]výnosy standard'!$A$1:$T$2200,5,FALSE)</f>
        <v>0</v>
      </c>
      <c r="AY1556" s="6">
        <f>VLOOKUP($B1556,'[1]výnosy standard'!$A$1:$T$2200,6,FALSE)</f>
        <v>0</v>
      </c>
      <c r="AZ1556" s="6">
        <f>VLOOKUP($B1556,'[1]výnosy standard'!$A$1:$T$2200,7,FALSE)</f>
        <v>0</v>
      </c>
      <c r="BA1556" s="6">
        <f>VLOOKUP($B1556,'[1]výnosy standard'!$A$1:$T$2200,8,FALSE)</f>
        <v>0</v>
      </c>
      <c r="BB1556" s="6">
        <f>VLOOKUP($B1556,'[1]výnosy standard'!$A$1:$T$2200,9,FALSE)</f>
        <v>6.61</v>
      </c>
      <c r="BC1556" s="6">
        <f>VLOOKUP($B1556,'[1]výnosy standard'!$A$1:$T$2200,10,FALSE)</f>
        <v>6.61</v>
      </c>
      <c r="BD1556" s="6">
        <f>VLOOKUP($B1556,'[1]výnosy standard'!$A$1:$T$2200,11,FALSE)</f>
        <v>3.69</v>
      </c>
      <c r="BE1556" s="6">
        <f>VLOOKUP($B1556,'[1]výnosy standard'!$A$1:$T$2200,12,FALSE)</f>
        <v>6.45</v>
      </c>
      <c r="BF1556" s="6">
        <f>VLOOKUP($B1556,'[1]výnosy standard'!$A$1:$T$2200,13,FALSE)</f>
        <v>0</v>
      </c>
      <c r="BG1556" s="6">
        <f>VLOOKUP($B1556,'[1]výnosy standard'!$A$1:$T$2200,14,FALSE)</f>
        <v>0</v>
      </c>
      <c r="BH1556" s="6">
        <f>VLOOKUP($B1556,'[1]výnosy standard'!$A$1:$T$2200,15,FALSE)</f>
        <v>0</v>
      </c>
      <c r="BI1556" s="6">
        <f>VLOOKUP($B1556,'[1]výnosy standard'!$A$1:$T$2200,16,FALSE)</f>
        <v>0</v>
      </c>
      <c r="BJ1556" s="6">
        <f>VLOOKUP($B1556,'[1]výnosy standard'!$A$1:$T$2200,17,FALSE)</f>
        <v>5.31</v>
      </c>
      <c r="BK1556" s="6">
        <f>VLOOKUP($B1556,'[1]výnosy standard'!$A$1:$T$2200,18,FALSE)</f>
        <v>5.31</v>
      </c>
      <c r="BL1556" s="6">
        <f>VLOOKUP($B1556,'[1]výnosy standard'!$A$1:$T$2200,19,FALSE)</f>
        <v>6.45</v>
      </c>
      <c r="BM1556" s="6">
        <f>VLOOKUP($B1556,'[1]výnosy standard'!$A$1:$T$2200,20,FALSE)</f>
        <v>0</v>
      </c>
      <c r="BN1556" s="6">
        <f>VLOOKUP(B1556,'[1]pšenice výnos'!$A$2:$E$2200,4)</f>
        <v>6.61</v>
      </c>
      <c r="BO1556" s="6">
        <f>VLOOKUP(B1556,[1]kukuřice!$A$2:$E$2200,5,FALSE)</f>
        <v>42.327440822991619</v>
      </c>
    </row>
    <row r="1557" spans="1:67" hidden="1" x14ac:dyDescent="0.25">
      <c r="A1557" s="7">
        <v>2501</v>
      </c>
      <c r="B1557" s="6" t="s">
        <v>185</v>
      </c>
      <c r="C1557" s="13">
        <v>57</v>
      </c>
      <c r="D1557" s="7">
        <v>22.810425895408429</v>
      </c>
      <c r="E1557" s="6" t="s">
        <v>14</v>
      </c>
      <c r="F1557" s="6" t="s">
        <v>28</v>
      </c>
      <c r="G1557" s="7">
        <v>22.810425895408429</v>
      </c>
      <c r="H1557" s="7">
        <v>22.810425895408429</v>
      </c>
      <c r="I1557" s="7">
        <v>22.810425895408429</v>
      </c>
      <c r="J1557" s="7">
        <v>6.2252235294117657</v>
      </c>
      <c r="K1557" s="14">
        <v>5.2676061645685923</v>
      </c>
      <c r="L1557" s="13">
        <v>25</v>
      </c>
      <c r="M1557" s="7">
        <v>6.126361174112934</v>
      </c>
      <c r="N1557" s="7">
        <v>0.15343536976705582</v>
      </c>
      <c r="O1557" s="7">
        <v>0.95761736484317339</v>
      </c>
      <c r="P1557" s="7">
        <v>2</v>
      </c>
      <c r="Q1557" s="7">
        <v>5</v>
      </c>
      <c r="R1557" s="7">
        <v>0</v>
      </c>
      <c r="S1557" s="15">
        <v>5.2462499999999999</v>
      </c>
      <c r="T1557" s="15">
        <v>9.1266666666666705</v>
      </c>
      <c r="U1557" s="17" t="e">
        <v>#NULL!</v>
      </c>
      <c r="V1557" s="16">
        <v>10.8</v>
      </c>
      <c r="W1557" s="16">
        <v>10.6</v>
      </c>
      <c r="X1557" s="17" t="e">
        <v>#NULL!</v>
      </c>
      <c r="Y1557" s="13">
        <v>3</v>
      </c>
      <c r="Z1557" s="16">
        <v>4</v>
      </c>
      <c r="AA1557" s="13">
        <v>17</v>
      </c>
      <c r="AB1557" s="15">
        <v>6.2</v>
      </c>
      <c r="AC1557" s="15">
        <v>6.4</v>
      </c>
      <c r="AD1557" s="15">
        <v>10.7266666666667</v>
      </c>
      <c r="AE1557" s="15">
        <v>6.7266666666666701</v>
      </c>
      <c r="AF1557" s="7">
        <v>0</v>
      </c>
      <c r="AG1557" s="7">
        <v>0</v>
      </c>
      <c r="AH1557" s="7">
        <v>0</v>
      </c>
      <c r="AI1557" s="7">
        <v>0</v>
      </c>
      <c r="AJ1557" s="7">
        <v>0</v>
      </c>
      <c r="AK1557" s="7">
        <v>0</v>
      </c>
      <c r="AL1557" s="7">
        <v>0</v>
      </c>
      <c r="AM1557" s="7">
        <v>0</v>
      </c>
      <c r="AN1557" s="7">
        <v>0</v>
      </c>
      <c r="AO1557" s="7">
        <v>0</v>
      </c>
      <c r="AP1557" s="7">
        <v>0</v>
      </c>
      <c r="AQ1557" s="7">
        <v>0</v>
      </c>
      <c r="AR1557" s="7">
        <v>0</v>
      </c>
      <c r="AS1557" s="7">
        <v>0</v>
      </c>
      <c r="AT1557" s="7">
        <v>1</v>
      </c>
      <c r="AU1557" s="6">
        <f>VLOOKUP($B1557,'[1]výnosy standard'!$A$1:$T$2200,2,FALSE)</f>
        <v>28.81</v>
      </c>
      <c r="AV1557" s="6">
        <f>VLOOKUP($B1557,'[1]výnosy standard'!$A$1:$T$2200,3,FALSE)</f>
        <v>0</v>
      </c>
      <c r="AW1557" s="6">
        <f>VLOOKUP($B1557,'[1]výnosy standard'!$A$1:$T$2200,4,FALSE)</f>
        <v>0</v>
      </c>
      <c r="AX1557" s="6">
        <f>VLOOKUP($B1557,'[1]výnosy standard'!$A$1:$T$2200,5,FALSE)</f>
        <v>0</v>
      </c>
      <c r="AY1557" s="6">
        <f>VLOOKUP($B1557,'[1]výnosy standard'!$A$1:$T$2200,6,FALSE)</f>
        <v>0.85</v>
      </c>
      <c r="AZ1557" s="6">
        <f>VLOOKUP($B1557,'[1]výnosy standard'!$A$1:$T$2200,7,FALSE)</f>
        <v>4.42</v>
      </c>
      <c r="BA1557" s="6">
        <f>VLOOKUP($B1557,'[1]výnosy standard'!$A$1:$T$2200,8,FALSE)</f>
        <v>0</v>
      </c>
      <c r="BB1557" s="6">
        <f>VLOOKUP($B1557,'[1]výnosy standard'!$A$1:$T$2200,9,FALSE)</f>
        <v>6.01</v>
      </c>
      <c r="BC1557" s="6">
        <f>VLOOKUP($B1557,'[1]výnosy standard'!$A$1:$T$2200,10,FALSE)</f>
        <v>6.01</v>
      </c>
      <c r="BD1557" s="6">
        <f>VLOOKUP($B1557,'[1]výnosy standard'!$A$1:$T$2200,11,FALSE)</f>
        <v>3.3</v>
      </c>
      <c r="BE1557" s="6">
        <f>VLOOKUP($B1557,'[1]výnosy standard'!$A$1:$T$2200,12,FALSE)</f>
        <v>5.49</v>
      </c>
      <c r="BF1557" s="6">
        <f>VLOOKUP($B1557,'[1]výnosy standard'!$A$1:$T$2200,13,FALSE)</f>
        <v>0</v>
      </c>
      <c r="BG1557" s="6">
        <f>VLOOKUP($B1557,'[1]výnosy standard'!$A$1:$T$2200,14,FALSE)</f>
        <v>0</v>
      </c>
      <c r="BH1557" s="6">
        <f>VLOOKUP($B1557,'[1]výnosy standard'!$A$1:$T$2200,15,FALSE)</f>
        <v>21.44</v>
      </c>
      <c r="BI1557" s="6">
        <f>VLOOKUP($B1557,'[1]výnosy standard'!$A$1:$T$2200,16,FALSE)</f>
        <v>0</v>
      </c>
      <c r="BJ1557" s="6">
        <f>VLOOKUP($B1557,'[1]výnosy standard'!$A$1:$T$2200,17,FALSE)</f>
        <v>4.4400000000000004</v>
      </c>
      <c r="BK1557" s="6">
        <f>VLOOKUP($B1557,'[1]výnosy standard'!$A$1:$T$2200,18,FALSE)</f>
        <v>4.4400000000000004</v>
      </c>
      <c r="BL1557" s="6">
        <f>VLOOKUP($B1557,'[1]výnosy standard'!$A$1:$T$2200,19,FALSE)</f>
        <v>5.63</v>
      </c>
      <c r="BM1557" s="6">
        <f>VLOOKUP($B1557,'[1]výnosy standard'!$A$1:$T$2200,20,FALSE)</f>
        <v>0</v>
      </c>
      <c r="BN1557" s="6">
        <f>VLOOKUP(B1557,'[1]pšenice výnos'!$A$2:$E$2200,4)</f>
        <v>6.01</v>
      </c>
      <c r="BO1557" s="6">
        <f>VLOOKUP(B1557,[1]kukuřice!$A$2:$E$2200,5,FALSE)</f>
        <v>37.639694965163713</v>
      </c>
    </row>
    <row r="1558" spans="1:67" hidden="1" x14ac:dyDescent="0.25">
      <c r="A1558" s="7">
        <v>2038</v>
      </c>
      <c r="B1558" s="6" t="s">
        <v>215</v>
      </c>
      <c r="C1558" s="13">
        <v>213</v>
      </c>
      <c r="D1558" s="7">
        <v>22.821216101367536</v>
      </c>
      <c r="E1558" s="6" t="s">
        <v>14</v>
      </c>
      <c r="F1558" s="6" t="s">
        <v>28</v>
      </c>
      <c r="G1558" s="7">
        <v>22.821216101367536</v>
      </c>
      <c r="H1558" s="7">
        <v>22.821216101367536</v>
      </c>
      <c r="I1558" s="7">
        <v>22.821216101367536</v>
      </c>
      <c r="J1558" s="7">
        <v>6.0908235294117645</v>
      </c>
      <c r="K1558" s="14">
        <v>5.8654324835902303</v>
      </c>
      <c r="L1558" s="13">
        <v>18</v>
      </c>
      <c r="M1558" s="7">
        <v>6.126361174112934</v>
      </c>
      <c r="N1558" s="7">
        <v>0.15343536976705582</v>
      </c>
      <c r="O1558" s="7">
        <v>0.22539104582153424</v>
      </c>
      <c r="P1558" s="7">
        <v>3</v>
      </c>
      <c r="Q1558" s="7">
        <v>0</v>
      </c>
      <c r="R1558" s="7">
        <v>2</v>
      </c>
      <c r="S1558" s="15">
        <v>1.5277777777777799</v>
      </c>
      <c r="T1558" s="15">
        <v>3.7066666666666701</v>
      </c>
      <c r="U1558" s="15">
        <v>5.5687962962963002</v>
      </c>
      <c r="V1558" s="16">
        <v>15.9</v>
      </c>
      <c r="W1558" s="16">
        <v>15</v>
      </c>
      <c r="X1558" s="13">
        <v>-1</v>
      </c>
      <c r="Y1558" s="13">
        <v>3</v>
      </c>
      <c r="Z1558" s="16">
        <v>4</v>
      </c>
      <c r="AA1558" s="13">
        <v>17</v>
      </c>
      <c r="AB1558" s="15">
        <v>1.1000000000000001</v>
      </c>
      <c r="AC1558" s="15">
        <v>2</v>
      </c>
      <c r="AD1558" s="15">
        <v>4.2066666666666697</v>
      </c>
      <c r="AE1558" s="15">
        <v>0.206666666666671</v>
      </c>
      <c r="AF1558" s="7">
        <v>0</v>
      </c>
      <c r="AG1558" s="7">
        <v>0</v>
      </c>
      <c r="AH1558" s="7">
        <v>0</v>
      </c>
      <c r="AI1558" s="7">
        <v>0</v>
      </c>
      <c r="AJ1558" s="7">
        <v>0</v>
      </c>
      <c r="AK1558" s="7">
        <v>0</v>
      </c>
      <c r="AL1558" s="7">
        <v>0</v>
      </c>
      <c r="AM1558" s="7">
        <v>0</v>
      </c>
      <c r="AN1558" s="7">
        <v>0</v>
      </c>
      <c r="AO1558" s="7">
        <v>0</v>
      </c>
      <c r="AP1558" s="7">
        <v>0</v>
      </c>
      <c r="AQ1558" s="7">
        <v>0</v>
      </c>
      <c r="AR1558" s="7">
        <v>0</v>
      </c>
      <c r="AS1558" s="7">
        <v>0</v>
      </c>
      <c r="AT1558" s="7">
        <v>1</v>
      </c>
      <c r="AU1558" s="6">
        <f>VLOOKUP($B1558,'[1]výnosy standard'!$A$1:$T$2200,2,FALSE)</f>
        <v>27.85</v>
      </c>
      <c r="AV1558" s="6">
        <f>VLOOKUP($B1558,'[1]výnosy standard'!$A$1:$T$2200,3,FALSE)</f>
        <v>0</v>
      </c>
      <c r="AW1558" s="6">
        <f>VLOOKUP($B1558,'[1]výnosy standard'!$A$1:$T$2200,4,FALSE)</f>
        <v>0</v>
      </c>
      <c r="AX1558" s="6">
        <f>VLOOKUP($B1558,'[1]výnosy standard'!$A$1:$T$2200,5,FALSE)</f>
        <v>4.83</v>
      </c>
      <c r="AY1558" s="6">
        <f>VLOOKUP($B1558,'[1]výnosy standard'!$A$1:$T$2200,6,FALSE)</f>
        <v>0</v>
      </c>
      <c r="AZ1558" s="6">
        <f>VLOOKUP($B1558,'[1]výnosy standard'!$A$1:$T$2200,7,FALSE)</f>
        <v>0</v>
      </c>
      <c r="BA1558" s="6">
        <f>VLOOKUP($B1558,'[1]výnosy standard'!$A$1:$T$2200,8,FALSE)</f>
        <v>0</v>
      </c>
      <c r="BB1558" s="6">
        <f>VLOOKUP($B1558,'[1]výnosy standard'!$A$1:$T$2200,9,FALSE)</f>
        <v>5.93</v>
      </c>
      <c r="BC1558" s="6">
        <f>VLOOKUP($B1558,'[1]výnosy standard'!$A$1:$T$2200,10,FALSE)</f>
        <v>5.93</v>
      </c>
      <c r="BD1558" s="6">
        <f>VLOOKUP($B1558,'[1]výnosy standard'!$A$1:$T$2200,11,FALSE)</f>
        <v>3.36</v>
      </c>
      <c r="BE1558" s="6">
        <f>VLOOKUP($B1558,'[1]výnosy standard'!$A$1:$T$2200,12,FALSE)</f>
        <v>5.43</v>
      </c>
      <c r="BF1558" s="6">
        <f>VLOOKUP($B1558,'[1]výnosy standard'!$A$1:$T$2200,13,FALSE)</f>
        <v>0</v>
      </c>
      <c r="BG1558" s="6">
        <f>VLOOKUP($B1558,'[1]výnosy standard'!$A$1:$T$2200,14,FALSE)</f>
        <v>0</v>
      </c>
      <c r="BH1558" s="6">
        <f>VLOOKUP($B1558,'[1]výnosy standard'!$A$1:$T$2200,15,FALSE)</f>
        <v>20.73</v>
      </c>
      <c r="BI1558" s="6">
        <f>VLOOKUP($B1558,'[1]výnosy standard'!$A$1:$T$2200,16,FALSE)</f>
        <v>0</v>
      </c>
      <c r="BJ1558" s="6">
        <f>VLOOKUP($B1558,'[1]výnosy standard'!$A$1:$T$2200,17,FALSE)</f>
        <v>4.29</v>
      </c>
      <c r="BK1558" s="6">
        <f>VLOOKUP($B1558,'[1]výnosy standard'!$A$1:$T$2200,18,FALSE)</f>
        <v>4.29</v>
      </c>
      <c r="BL1558" s="6">
        <f>VLOOKUP($B1558,'[1]výnosy standard'!$A$1:$T$2200,19,FALSE)</f>
        <v>5.54</v>
      </c>
      <c r="BM1558" s="6">
        <f>VLOOKUP($B1558,'[1]výnosy standard'!$A$1:$T$2200,20,FALSE)</f>
        <v>0</v>
      </c>
      <c r="BN1558" s="6">
        <f>VLOOKUP(B1558,'[1]pšenice výnos'!$A$2:$E$2200,4)</f>
        <v>5.93</v>
      </c>
      <c r="BO1558" s="6">
        <f>VLOOKUP(B1558,[1]kukuřice!$A$2:$E$2200,5,FALSE)</f>
        <v>37.129502695926369</v>
      </c>
    </row>
    <row r="1559" spans="1:67" hidden="1" x14ac:dyDescent="0.25">
      <c r="A1559" s="7">
        <v>4055</v>
      </c>
      <c r="B1559" s="6" t="s">
        <v>119</v>
      </c>
      <c r="C1559" s="13">
        <v>524</v>
      </c>
      <c r="D1559" s="7">
        <v>22.847506189140123</v>
      </c>
      <c r="E1559" s="6" t="s">
        <v>14</v>
      </c>
      <c r="F1559" s="6" t="s">
        <v>28</v>
      </c>
      <c r="G1559" s="7">
        <v>22.847506189140123</v>
      </c>
      <c r="H1559" s="7">
        <v>21.216522378430287</v>
      </c>
      <c r="I1559" s="7">
        <v>21.216522378430287</v>
      </c>
      <c r="J1559" s="7">
        <v>7.8410588235294112</v>
      </c>
      <c r="K1559" s="14">
        <v>7.520549407238291</v>
      </c>
      <c r="L1559" s="13">
        <v>20</v>
      </c>
      <c r="M1559" s="7">
        <v>6.126361174112934</v>
      </c>
      <c r="N1559" s="7">
        <v>0.15343536976705582</v>
      </c>
      <c r="O1559" s="7">
        <v>0.32050941629112017</v>
      </c>
      <c r="P1559" s="7">
        <v>8</v>
      </c>
      <c r="Q1559" s="7">
        <v>0</v>
      </c>
      <c r="R1559" s="7">
        <v>0</v>
      </c>
      <c r="S1559" s="15">
        <v>1.6611111111111101</v>
      </c>
      <c r="T1559" s="15">
        <v>2.6955555555555599</v>
      </c>
      <c r="U1559" s="15">
        <v>4.4768518518518503</v>
      </c>
      <c r="V1559" s="16">
        <v>17.3</v>
      </c>
      <c r="W1559" s="16">
        <v>18</v>
      </c>
      <c r="X1559" s="13">
        <v>-1</v>
      </c>
      <c r="Y1559" s="13">
        <v>3</v>
      </c>
      <c r="Z1559" s="16">
        <v>4</v>
      </c>
      <c r="AA1559" s="13">
        <v>17</v>
      </c>
      <c r="AB1559" s="15">
        <v>-0.30000000000000099</v>
      </c>
      <c r="AC1559" s="15">
        <v>-1</v>
      </c>
      <c r="AD1559" s="15">
        <v>2.4455555555555599</v>
      </c>
      <c r="AE1559" s="15">
        <v>-1.5544444444444401</v>
      </c>
      <c r="AF1559" s="7">
        <v>0</v>
      </c>
      <c r="AG1559" s="7">
        <v>0</v>
      </c>
      <c r="AH1559" s="7">
        <v>0</v>
      </c>
      <c r="AI1559" s="7">
        <v>0</v>
      </c>
      <c r="AJ1559" s="7">
        <v>0</v>
      </c>
      <c r="AK1559" s="7">
        <v>0</v>
      </c>
      <c r="AL1559" s="7">
        <v>0</v>
      </c>
      <c r="AM1559" s="7">
        <v>0</v>
      </c>
      <c r="AN1559" s="7">
        <v>0</v>
      </c>
      <c r="AO1559" s="7">
        <v>0</v>
      </c>
      <c r="AP1559" s="7">
        <v>0</v>
      </c>
      <c r="AQ1559" s="7">
        <v>0</v>
      </c>
      <c r="AR1559" s="7">
        <v>0</v>
      </c>
      <c r="AS1559" s="7">
        <v>0</v>
      </c>
      <c r="AT1559" s="7">
        <v>1</v>
      </c>
      <c r="AU1559" s="6">
        <f>VLOOKUP($B1559,'[1]výnosy standard'!$A$1:$T$2200,2,FALSE)</f>
        <v>30.33</v>
      </c>
      <c r="AV1559" s="6">
        <f>VLOOKUP($B1559,'[1]výnosy standard'!$A$1:$T$2200,3,FALSE)</f>
        <v>0</v>
      </c>
      <c r="AW1559" s="6">
        <f>VLOOKUP($B1559,'[1]výnosy standard'!$A$1:$T$2200,4,FALSE)</f>
        <v>8.74</v>
      </c>
      <c r="AX1559" s="6">
        <f>VLOOKUP($B1559,'[1]výnosy standard'!$A$1:$T$2200,5,FALSE)</f>
        <v>0</v>
      </c>
      <c r="AY1559" s="6">
        <f>VLOOKUP($B1559,'[1]výnosy standard'!$A$1:$T$2200,6,FALSE)</f>
        <v>1.01</v>
      </c>
      <c r="AZ1559" s="6">
        <f>VLOOKUP($B1559,'[1]výnosy standard'!$A$1:$T$2200,7,FALSE)</f>
        <v>0</v>
      </c>
      <c r="BA1559" s="6">
        <f>VLOOKUP($B1559,'[1]výnosy standard'!$A$1:$T$2200,8,FALSE)</f>
        <v>21.65</v>
      </c>
      <c r="BB1559" s="6">
        <f>VLOOKUP($B1559,'[1]výnosy standard'!$A$1:$T$2200,9,FALSE)</f>
        <v>7.36</v>
      </c>
      <c r="BC1559" s="6">
        <f>VLOOKUP($B1559,'[1]výnosy standard'!$A$1:$T$2200,10,FALSE)</f>
        <v>7.36</v>
      </c>
      <c r="BD1559" s="6">
        <f>VLOOKUP($B1559,'[1]výnosy standard'!$A$1:$T$2200,11,FALSE)</f>
        <v>3.82</v>
      </c>
      <c r="BE1559" s="6">
        <f>VLOOKUP($B1559,'[1]výnosy standard'!$A$1:$T$2200,12,FALSE)</f>
        <v>0</v>
      </c>
      <c r="BF1559" s="6">
        <f>VLOOKUP($B1559,'[1]výnosy standard'!$A$1:$T$2200,13,FALSE)</f>
        <v>0</v>
      </c>
      <c r="BG1559" s="6">
        <f>VLOOKUP($B1559,'[1]výnosy standard'!$A$1:$T$2200,14,FALSE)</f>
        <v>0</v>
      </c>
      <c r="BH1559" s="6">
        <f>VLOOKUP($B1559,'[1]výnosy standard'!$A$1:$T$2200,15,FALSE)</f>
        <v>0</v>
      </c>
      <c r="BI1559" s="6">
        <f>VLOOKUP($B1559,'[1]výnosy standard'!$A$1:$T$2200,16,FALSE)</f>
        <v>68.599999999999994</v>
      </c>
      <c r="BJ1559" s="6">
        <f>VLOOKUP($B1559,'[1]výnosy standard'!$A$1:$T$2200,17,FALSE)</f>
        <v>5.83</v>
      </c>
      <c r="BK1559" s="6">
        <f>VLOOKUP($B1559,'[1]výnosy standard'!$A$1:$T$2200,18,FALSE)</f>
        <v>5.83</v>
      </c>
      <c r="BL1559" s="6">
        <f>VLOOKUP($B1559,'[1]výnosy standard'!$A$1:$T$2200,19,FALSE)</f>
        <v>7.51</v>
      </c>
      <c r="BM1559" s="6">
        <f>VLOOKUP($B1559,'[1]výnosy standard'!$A$1:$T$2200,20,FALSE)</f>
        <v>0</v>
      </c>
      <c r="BN1559" s="6">
        <f>VLOOKUP(B1559,'[1]pšenice výnos'!$A$2:$E$2200,4)</f>
        <v>7.36</v>
      </c>
      <c r="BO1559" s="6">
        <f>VLOOKUP(B1559,[1]kukuřice!$A$2:$E$2200,5,FALSE)</f>
        <v>48.517249757180991</v>
      </c>
    </row>
    <row r="1560" spans="1:67" hidden="1" x14ac:dyDescent="0.25">
      <c r="A1560" s="7">
        <v>3829</v>
      </c>
      <c r="B1560" s="6" t="s">
        <v>123</v>
      </c>
      <c r="C1560" s="13">
        <v>241</v>
      </c>
      <c r="D1560" s="7">
        <v>22.900838072376416</v>
      </c>
      <c r="E1560" s="6" t="s">
        <v>14</v>
      </c>
      <c r="F1560" s="6" t="s">
        <v>28</v>
      </c>
      <c r="G1560" s="7">
        <v>22.900838072376416</v>
      </c>
      <c r="H1560" s="7">
        <v>19.95724698626297</v>
      </c>
      <c r="I1560" s="7">
        <v>19.95724698626297</v>
      </c>
      <c r="J1560" s="7">
        <v>5.035764705882352</v>
      </c>
      <c r="K1560" s="14">
        <v>6.1467394820383063</v>
      </c>
      <c r="L1560" s="13">
        <v>28</v>
      </c>
      <c r="M1560" s="7">
        <v>6.126361174112934</v>
      </c>
      <c r="N1560" s="7">
        <v>0.15343536976705582</v>
      </c>
      <c r="O1560" s="7">
        <v>-1.1109747761559543</v>
      </c>
      <c r="P1560" s="7">
        <v>3</v>
      </c>
      <c r="Q1560" s="7">
        <v>0</v>
      </c>
      <c r="R1560" s="7">
        <v>0</v>
      </c>
      <c r="S1560" s="17" t="e">
        <v>#NULL!</v>
      </c>
      <c r="T1560" s="17" t="e">
        <v>#NULL!</v>
      </c>
      <c r="U1560" s="17" t="e">
        <v>#NULL!</v>
      </c>
      <c r="V1560" s="17" t="e">
        <v>#NULL!</v>
      </c>
      <c r="W1560" s="17" t="e">
        <v>#NULL!</v>
      </c>
      <c r="X1560" s="17" t="e">
        <v>#NULL!</v>
      </c>
      <c r="Y1560" s="17" t="e">
        <v>#NULL!</v>
      </c>
      <c r="Z1560" s="17" t="e">
        <v>#NULL!</v>
      </c>
      <c r="AA1560" s="17" t="e">
        <v>#NULL!</v>
      </c>
      <c r="AB1560" s="17" t="e">
        <v>#NULL!</v>
      </c>
      <c r="AC1560" s="17" t="e">
        <v>#NULL!</v>
      </c>
      <c r="AD1560" s="17" t="e">
        <v>#NULL!</v>
      </c>
      <c r="AE1560" s="17" t="e">
        <v>#NULL!</v>
      </c>
      <c r="AF1560" s="7">
        <v>0</v>
      </c>
      <c r="AG1560" s="7">
        <v>0</v>
      </c>
      <c r="AH1560" s="7">
        <v>0</v>
      </c>
      <c r="AI1560" s="7">
        <v>0</v>
      </c>
      <c r="AJ1560" s="7">
        <v>0</v>
      </c>
      <c r="AK1560" s="7">
        <v>0</v>
      </c>
      <c r="AL1560" s="7">
        <v>0</v>
      </c>
      <c r="AM1560" s="7">
        <v>0</v>
      </c>
      <c r="AN1560" s="7">
        <v>0</v>
      </c>
      <c r="AO1560" s="7">
        <v>0</v>
      </c>
      <c r="AP1560" s="7">
        <v>0</v>
      </c>
      <c r="AQ1560" s="7">
        <v>0</v>
      </c>
      <c r="AR1560" s="7">
        <v>0</v>
      </c>
      <c r="AS1560" s="7">
        <v>0</v>
      </c>
      <c r="AT1560" s="7">
        <v>1</v>
      </c>
      <c r="AU1560" s="6">
        <f>VLOOKUP($B1560,'[1]výnosy standard'!$A$1:$T$2200,2,FALSE)</f>
        <v>29.15</v>
      </c>
      <c r="AV1560" s="6">
        <f>VLOOKUP($B1560,'[1]výnosy standard'!$A$1:$T$2200,3,FALSE)</f>
        <v>0</v>
      </c>
      <c r="AW1560" s="6">
        <f>VLOOKUP($B1560,'[1]výnosy standard'!$A$1:$T$2200,4,FALSE)</f>
        <v>8.0299999999999994</v>
      </c>
      <c r="AX1560" s="6">
        <f>VLOOKUP($B1560,'[1]výnosy standard'!$A$1:$T$2200,5,FALSE)</f>
        <v>0</v>
      </c>
      <c r="AY1560" s="6">
        <f>VLOOKUP($B1560,'[1]výnosy standard'!$A$1:$T$2200,6,FALSE)</f>
        <v>1.01</v>
      </c>
      <c r="AZ1560" s="6">
        <f>VLOOKUP($B1560,'[1]výnosy standard'!$A$1:$T$2200,7,FALSE)</f>
        <v>0</v>
      </c>
      <c r="BA1560" s="6">
        <f>VLOOKUP($B1560,'[1]výnosy standard'!$A$1:$T$2200,8,FALSE)</f>
        <v>20.81</v>
      </c>
      <c r="BB1560" s="6">
        <f>VLOOKUP($B1560,'[1]výnosy standard'!$A$1:$T$2200,9,FALSE)</f>
        <v>7.04</v>
      </c>
      <c r="BC1560" s="6">
        <f>VLOOKUP($B1560,'[1]výnosy standard'!$A$1:$T$2200,10,FALSE)</f>
        <v>7.04</v>
      </c>
      <c r="BD1560" s="6">
        <f>VLOOKUP($B1560,'[1]výnosy standard'!$A$1:$T$2200,11,FALSE)</f>
        <v>3.37</v>
      </c>
      <c r="BE1560" s="6">
        <f>VLOOKUP($B1560,'[1]výnosy standard'!$A$1:$T$2200,12,FALSE)</f>
        <v>0</v>
      </c>
      <c r="BF1560" s="6">
        <f>VLOOKUP($B1560,'[1]výnosy standard'!$A$1:$T$2200,13,FALSE)</f>
        <v>0</v>
      </c>
      <c r="BG1560" s="6">
        <f>VLOOKUP($B1560,'[1]výnosy standard'!$A$1:$T$2200,14,FALSE)</f>
        <v>0</v>
      </c>
      <c r="BH1560" s="6">
        <f>VLOOKUP($B1560,'[1]výnosy standard'!$A$1:$T$2200,15,FALSE)</f>
        <v>0</v>
      </c>
      <c r="BI1560" s="6">
        <f>VLOOKUP($B1560,'[1]výnosy standard'!$A$1:$T$2200,16,FALSE)</f>
        <v>72.489999999999995</v>
      </c>
      <c r="BJ1560" s="6">
        <f>VLOOKUP($B1560,'[1]výnosy standard'!$A$1:$T$2200,17,FALSE)</f>
        <v>5.49</v>
      </c>
      <c r="BK1560" s="6">
        <f>VLOOKUP($B1560,'[1]výnosy standard'!$A$1:$T$2200,18,FALSE)</f>
        <v>5.49</v>
      </c>
      <c r="BL1560" s="6">
        <f>VLOOKUP($B1560,'[1]výnosy standard'!$A$1:$T$2200,19,FALSE)</f>
        <v>7.12</v>
      </c>
      <c r="BM1560" s="6">
        <f>VLOOKUP($B1560,'[1]výnosy standard'!$A$1:$T$2200,20,FALSE)</f>
        <v>0</v>
      </c>
      <c r="BN1560" s="6">
        <f>VLOOKUP(B1560,'[1]pšenice výnos'!$A$2:$E$2200,4)</f>
        <v>7.04</v>
      </c>
      <c r="BO1560" s="6">
        <f>VLOOKUP(B1560,[1]kukuřice!$A$2:$E$2200,5,FALSE)</f>
        <v>45.933373285065656</v>
      </c>
    </row>
    <row r="1561" spans="1:67" hidden="1" x14ac:dyDescent="0.25">
      <c r="A1561" s="7">
        <v>1883</v>
      </c>
      <c r="B1561" s="6" t="s">
        <v>134</v>
      </c>
      <c r="C1561" s="13">
        <v>416</v>
      </c>
      <c r="D1561" s="7">
        <v>22.904494157852664</v>
      </c>
      <c r="E1561" s="6" t="s">
        <v>14</v>
      </c>
      <c r="F1561" s="6" t="s">
        <v>28</v>
      </c>
      <c r="G1561" s="7">
        <v>22.904494157852664</v>
      </c>
      <c r="H1561" s="7">
        <v>21.389533283529278</v>
      </c>
      <c r="I1561" s="7">
        <v>21.389533283529278</v>
      </c>
      <c r="J1561" s="7">
        <v>8.9763529411764686</v>
      </c>
      <c r="K1561" s="14">
        <v>7.5316363903665309</v>
      </c>
      <c r="L1561" s="13">
        <v>18</v>
      </c>
      <c r="M1561" s="7">
        <v>5.9633207488778721</v>
      </c>
      <c r="N1561" s="7">
        <v>-0.15950109080014527</v>
      </c>
      <c r="O1561" s="7">
        <v>1.4447165508099378</v>
      </c>
      <c r="P1561" s="7">
        <v>0</v>
      </c>
      <c r="Q1561" s="7">
        <v>7</v>
      </c>
      <c r="R1561" s="7">
        <v>0</v>
      </c>
      <c r="S1561" s="17" t="e">
        <v>#NULL!</v>
      </c>
      <c r="T1561" s="17" t="e">
        <v>#NULL!</v>
      </c>
      <c r="U1561" s="17" t="e">
        <v>#NULL!</v>
      </c>
      <c r="V1561" s="17" t="e">
        <v>#NULL!</v>
      </c>
      <c r="W1561" s="17" t="e">
        <v>#NULL!</v>
      </c>
      <c r="X1561" s="17" t="e">
        <v>#NULL!</v>
      </c>
      <c r="Y1561" s="17" t="e">
        <v>#NULL!</v>
      </c>
      <c r="Z1561" s="17" t="e">
        <v>#NULL!</v>
      </c>
      <c r="AA1561" s="17" t="e">
        <v>#NULL!</v>
      </c>
      <c r="AB1561" s="17" t="e">
        <v>#NULL!</v>
      </c>
      <c r="AC1561" s="17" t="e">
        <v>#NULL!</v>
      </c>
      <c r="AD1561" s="17" t="e">
        <v>#NULL!</v>
      </c>
      <c r="AE1561" s="17" t="e">
        <v>#NULL!</v>
      </c>
      <c r="AF1561" s="7">
        <v>0</v>
      </c>
      <c r="AG1561" s="7">
        <v>0</v>
      </c>
      <c r="AH1561" s="7">
        <v>0</v>
      </c>
      <c r="AI1561" s="7">
        <v>0</v>
      </c>
      <c r="AJ1561" s="7">
        <v>0</v>
      </c>
      <c r="AK1561" s="7">
        <v>0</v>
      </c>
      <c r="AL1561" s="7">
        <v>0</v>
      </c>
      <c r="AM1561" s="7">
        <v>0</v>
      </c>
      <c r="AN1561" s="7">
        <v>0</v>
      </c>
      <c r="AO1561" s="7">
        <v>0</v>
      </c>
      <c r="AP1561" s="7">
        <v>0</v>
      </c>
      <c r="AQ1561" s="7">
        <v>0</v>
      </c>
      <c r="AR1561" s="7">
        <v>0</v>
      </c>
      <c r="AS1561" s="7">
        <v>0</v>
      </c>
      <c r="AT1561" s="7">
        <v>1</v>
      </c>
      <c r="AU1561" s="6">
        <f>VLOOKUP($B1561,'[1]výnosy standard'!$A$1:$T$2200,2,FALSE)</f>
        <v>30.14</v>
      </c>
      <c r="AV1561" s="6">
        <f>VLOOKUP($B1561,'[1]výnosy standard'!$A$1:$T$2200,3,FALSE)</f>
        <v>0</v>
      </c>
      <c r="AW1561" s="6">
        <f>VLOOKUP($B1561,'[1]výnosy standard'!$A$1:$T$2200,4,FALSE)</f>
        <v>8.1300000000000008</v>
      </c>
      <c r="AX1561" s="6">
        <f>VLOOKUP($B1561,'[1]výnosy standard'!$A$1:$T$2200,5,FALSE)</f>
        <v>0</v>
      </c>
      <c r="AY1561" s="6">
        <f>VLOOKUP($B1561,'[1]výnosy standard'!$A$1:$T$2200,6,FALSE)</f>
        <v>1.07</v>
      </c>
      <c r="AZ1561" s="6">
        <f>VLOOKUP($B1561,'[1]výnosy standard'!$A$1:$T$2200,7,FALSE)</f>
        <v>0</v>
      </c>
      <c r="BA1561" s="6">
        <f>VLOOKUP($B1561,'[1]výnosy standard'!$A$1:$T$2200,8,FALSE)</f>
        <v>21.51</v>
      </c>
      <c r="BB1561" s="6">
        <f>VLOOKUP($B1561,'[1]výnosy standard'!$A$1:$T$2200,9,FALSE)</f>
        <v>7.22</v>
      </c>
      <c r="BC1561" s="6">
        <f>VLOOKUP($B1561,'[1]výnosy standard'!$A$1:$T$2200,10,FALSE)</f>
        <v>7.22</v>
      </c>
      <c r="BD1561" s="6">
        <f>VLOOKUP($B1561,'[1]výnosy standard'!$A$1:$T$2200,11,FALSE)</f>
        <v>3.76</v>
      </c>
      <c r="BE1561" s="6">
        <f>VLOOKUP($B1561,'[1]výnosy standard'!$A$1:$T$2200,12,FALSE)</f>
        <v>0</v>
      </c>
      <c r="BF1561" s="6">
        <f>VLOOKUP($B1561,'[1]výnosy standard'!$A$1:$T$2200,13,FALSE)</f>
        <v>0</v>
      </c>
      <c r="BG1561" s="6">
        <f>VLOOKUP($B1561,'[1]výnosy standard'!$A$1:$T$2200,14,FALSE)</f>
        <v>0</v>
      </c>
      <c r="BH1561" s="6">
        <f>VLOOKUP($B1561,'[1]výnosy standard'!$A$1:$T$2200,15,FALSE)</f>
        <v>0</v>
      </c>
      <c r="BI1561" s="6">
        <f>VLOOKUP($B1561,'[1]výnosy standard'!$A$1:$T$2200,16,FALSE)</f>
        <v>68.319999999999993</v>
      </c>
      <c r="BJ1561" s="6">
        <f>VLOOKUP($B1561,'[1]výnosy standard'!$A$1:$T$2200,17,FALSE)</f>
        <v>5.79</v>
      </c>
      <c r="BK1561" s="6">
        <f>VLOOKUP($B1561,'[1]výnosy standard'!$A$1:$T$2200,18,FALSE)</f>
        <v>5.79</v>
      </c>
      <c r="BL1561" s="6">
        <f>VLOOKUP($B1561,'[1]výnosy standard'!$A$1:$T$2200,19,FALSE)</f>
        <v>7.88</v>
      </c>
      <c r="BM1561" s="6">
        <f>VLOOKUP($B1561,'[1]výnosy standard'!$A$1:$T$2200,20,FALSE)</f>
        <v>0</v>
      </c>
      <c r="BN1561" s="6">
        <f>VLOOKUP(B1561,'[1]pšenice výnos'!$A$2:$E$2200,4)</f>
        <v>7.22</v>
      </c>
      <c r="BO1561" s="6">
        <f>VLOOKUP(B1561,[1]kukuřice!$A$2:$E$2200,5,FALSE)</f>
        <v>45.058830479118932</v>
      </c>
    </row>
    <row r="1562" spans="1:67" hidden="1" x14ac:dyDescent="0.25">
      <c r="A1562" s="7">
        <v>1816</v>
      </c>
      <c r="B1562" s="6" t="s">
        <v>142</v>
      </c>
      <c r="C1562" s="13">
        <v>169</v>
      </c>
      <c r="D1562" s="7">
        <v>22.918773171553759</v>
      </c>
      <c r="E1562" s="6" t="s">
        <v>14</v>
      </c>
      <c r="F1562" s="6" t="s">
        <v>28</v>
      </c>
      <c r="G1562" s="7">
        <v>22.918773171553759</v>
      </c>
      <c r="H1562" s="7">
        <v>21.554560482770796</v>
      </c>
      <c r="I1562" s="7">
        <v>21.554560482770796</v>
      </c>
      <c r="J1562" s="7">
        <v>7.3302352941176467</v>
      </c>
      <c r="K1562" s="14">
        <v>6.1418638099893741</v>
      </c>
      <c r="L1562" s="13">
        <v>18</v>
      </c>
      <c r="M1562" s="7">
        <v>5.9633207488778721</v>
      </c>
      <c r="N1562" s="7">
        <v>-0.15950109080014527</v>
      </c>
      <c r="O1562" s="7">
        <v>1.1883714841282726</v>
      </c>
      <c r="P1562" s="7">
        <v>3</v>
      </c>
      <c r="Q1562" s="7">
        <v>4</v>
      </c>
      <c r="R1562" s="7">
        <v>0</v>
      </c>
      <c r="S1562" s="15">
        <v>1.2666666666666699</v>
      </c>
      <c r="T1562" s="15">
        <v>2.5449999999999999</v>
      </c>
      <c r="U1562" s="15">
        <v>2.9379629629629598</v>
      </c>
      <c r="V1562" s="16">
        <v>17.399999999999999</v>
      </c>
      <c r="W1562" s="16">
        <v>17.2</v>
      </c>
      <c r="X1562" s="13">
        <v>-1</v>
      </c>
      <c r="Y1562" s="13">
        <v>2</v>
      </c>
      <c r="Z1562" s="16">
        <v>3.5</v>
      </c>
      <c r="AA1562" s="13">
        <v>22</v>
      </c>
      <c r="AB1562" s="15">
        <v>4.5999999999999996</v>
      </c>
      <c r="AC1562" s="15">
        <v>4.8</v>
      </c>
      <c r="AD1562" s="15">
        <v>3.7450000000000001</v>
      </c>
      <c r="AE1562" s="15">
        <v>0.245</v>
      </c>
      <c r="AF1562" s="7">
        <v>0</v>
      </c>
      <c r="AG1562" s="7">
        <v>0</v>
      </c>
      <c r="AH1562" s="7">
        <v>0</v>
      </c>
      <c r="AI1562" s="7">
        <v>0</v>
      </c>
      <c r="AJ1562" s="7">
        <v>0</v>
      </c>
      <c r="AK1562" s="7">
        <v>0</v>
      </c>
      <c r="AL1562" s="7">
        <v>0</v>
      </c>
      <c r="AM1562" s="7">
        <v>0</v>
      </c>
      <c r="AN1562" s="7">
        <v>0</v>
      </c>
      <c r="AO1562" s="7">
        <v>0</v>
      </c>
      <c r="AP1562" s="7">
        <v>0</v>
      </c>
      <c r="AQ1562" s="7">
        <v>0</v>
      </c>
      <c r="AR1562" s="7">
        <v>0</v>
      </c>
      <c r="AS1562" s="7">
        <v>0</v>
      </c>
      <c r="AT1562" s="7">
        <v>1</v>
      </c>
      <c r="AU1562" s="6">
        <f>VLOOKUP($B1562,'[1]výnosy standard'!$A$1:$T$2200,2,FALSE)</f>
        <v>0</v>
      </c>
      <c r="AV1562" s="6">
        <f>VLOOKUP($B1562,'[1]výnosy standard'!$A$1:$T$2200,3,FALSE)</f>
        <v>0</v>
      </c>
      <c r="AW1562" s="6">
        <f>VLOOKUP($B1562,'[1]výnosy standard'!$A$1:$T$2200,4,FALSE)</f>
        <v>0</v>
      </c>
      <c r="AX1562" s="6">
        <f>VLOOKUP($B1562,'[1]výnosy standard'!$A$1:$T$2200,5,FALSE)</f>
        <v>0</v>
      </c>
      <c r="AY1562" s="6">
        <f>VLOOKUP($B1562,'[1]výnosy standard'!$A$1:$T$2200,6,FALSE)</f>
        <v>0</v>
      </c>
      <c r="AZ1562" s="6">
        <f>VLOOKUP($B1562,'[1]výnosy standard'!$A$1:$T$2200,7,FALSE)</f>
        <v>0</v>
      </c>
      <c r="BA1562" s="6">
        <f>VLOOKUP($B1562,'[1]výnosy standard'!$A$1:$T$2200,8,FALSE)</f>
        <v>0</v>
      </c>
      <c r="BB1562" s="6">
        <f>VLOOKUP($B1562,'[1]výnosy standard'!$A$1:$T$2200,9,FALSE)</f>
        <v>6.82</v>
      </c>
      <c r="BC1562" s="6">
        <f>VLOOKUP($B1562,'[1]výnosy standard'!$A$1:$T$2200,10,FALSE)</f>
        <v>6.82</v>
      </c>
      <c r="BD1562" s="6">
        <f>VLOOKUP($B1562,'[1]výnosy standard'!$A$1:$T$2200,11,FALSE)</f>
        <v>3.77</v>
      </c>
      <c r="BE1562" s="6">
        <f>VLOOKUP($B1562,'[1]výnosy standard'!$A$1:$T$2200,12,FALSE)</f>
        <v>6.58</v>
      </c>
      <c r="BF1562" s="6">
        <f>VLOOKUP($B1562,'[1]výnosy standard'!$A$1:$T$2200,13,FALSE)</f>
        <v>0</v>
      </c>
      <c r="BG1562" s="6">
        <f>VLOOKUP($B1562,'[1]výnosy standard'!$A$1:$T$2200,14,FALSE)</f>
        <v>0</v>
      </c>
      <c r="BH1562" s="6">
        <f>VLOOKUP($B1562,'[1]výnosy standard'!$A$1:$T$2200,15,FALSE)</f>
        <v>0</v>
      </c>
      <c r="BI1562" s="6">
        <f>VLOOKUP($B1562,'[1]výnosy standard'!$A$1:$T$2200,16,FALSE)</f>
        <v>0</v>
      </c>
      <c r="BJ1562" s="6">
        <f>VLOOKUP($B1562,'[1]výnosy standard'!$A$1:$T$2200,17,FALSE)</f>
        <v>5.54</v>
      </c>
      <c r="BK1562" s="6">
        <f>VLOOKUP($B1562,'[1]výnosy standard'!$A$1:$T$2200,18,FALSE)</f>
        <v>5.54</v>
      </c>
      <c r="BL1562" s="6">
        <f>VLOOKUP($B1562,'[1]výnosy standard'!$A$1:$T$2200,19,FALSE)</f>
        <v>6.65</v>
      </c>
      <c r="BM1562" s="6">
        <f>VLOOKUP($B1562,'[1]výnosy standard'!$A$1:$T$2200,20,FALSE)</f>
        <v>0</v>
      </c>
      <c r="BN1562" s="6">
        <f>VLOOKUP(B1562,'[1]pšenice výnos'!$A$2:$E$2200,4)</f>
        <v>6.82</v>
      </c>
      <c r="BO1562" s="6">
        <f>VLOOKUP(B1562,[1]kukuřice!$A$2:$E$2200,5,FALSE)</f>
        <v>43.191266145909822</v>
      </c>
    </row>
    <row r="1563" spans="1:67" hidden="1" x14ac:dyDescent="0.25">
      <c r="A1563" s="7">
        <v>2374</v>
      </c>
      <c r="B1563" s="6" t="s">
        <v>121</v>
      </c>
      <c r="C1563" s="13">
        <v>160</v>
      </c>
      <c r="D1563" s="7">
        <v>22.920786415859059</v>
      </c>
      <c r="E1563" s="6" t="s">
        <v>14</v>
      </c>
      <c r="F1563" s="6" t="s">
        <v>28</v>
      </c>
      <c r="G1563" s="7">
        <v>22.920786415859059</v>
      </c>
      <c r="H1563" s="7">
        <v>22.920786415859059</v>
      </c>
      <c r="I1563" s="7">
        <v>22.920786415859059</v>
      </c>
      <c r="J1563" s="7">
        <v>5.7589647058823532</v>
      </c>
      <c r="K1563" s="14">
        <v>5.062992104540089</v>
      </c>
      <c r="L1563" s="13">
        <v>5</v>
      </c>
      <c r="M1563" s="7">
        <v>5.9633207488778721</v>
      </c>
      <c r="N1563" s="7">
        <v>-0.15950109080014527</v>
      </c>
      <c r="O1563" s="7">
        <v>0.69597260134226424</v>
      </c>
      <c r="P1563" s="7">
        <v>3</v>
      </c>
      <c r="Q1563" s="7">
        <v>3</v>
      </c>
      <c r="R1563" s="7">
        <v>0</v>
      </c>
      <c r="S1563" s="15">
        <v>1.425</v>
      </c>
      <c r="T1563" s="15">
        <v>6.1150000000000002</v>
      </c>
      <c r="U1563" s="17" t="e">
        <v>#NULL!</v>
      </c>
      <c r="V1563" s="16">
        <v>12.3</v>
      </c>
      <c r="W1563" s="16">
        <v>11.2</v>
      </c>
      <c r="X1563" s="17" t="e">
        <v>#NULL!</v>
      </c>
      <c r="Y1563" s="13">
        <v>3</v>
      </c>
      <c r="Z1563" s="16">
        <v>4</v>
      </c>
      <c r="AA1563" s="13">
        <v>17</v>
      </c>
      <c r="AB1563" s="15">
        <v>4.7</v>
      </c>
      <c r="AC1563" s="15">
        <v>5.8</v>
      </c>
      <c r="AD1563" s="15">
        <v>7.5650000000000004</v>
      </c>
      <c r="AE1563" s="15">
        <v>3.5649999999999999</v>
      </c>
      <c r="AF1563" s="7">
        <v>0</v>
      </c>
      <c r="AG1563" s="7">
        <v>0</v>
      </c>
      <c r="AH1563" s="7">
        <v>0</v>
      </c>
      <c r="AI1563" s="7">
        <v>0</v>
      </c>
      <c r="AJ1563" s="7">
        <v>0</v>
      </c>
      <c r="AK1563" s="7">
        <v>0</v>
      </c>
      <c r="AL1563" s="7">
        <v>0</v>
      </c>
      <c r="AM1563" s="7">
        <v>0</v>
      </c>
      <c r="AN1563" s="7">
        <v>0</v>
      </c>
      <c r="AO1563" s="7">
        <v>0</v>
      </c>
      <c r="AP1563" s="7">
        <v>0</v>
      </c>
      <c r="AQ1563" s="7">
        <v>0</v>
      </c>
      <c r="AR1563" s="7">
        <v>0</v>
      </c>
      <c r="AS1563" s="7">
        <v>0</v>
      </c>
      <c r="AT1563" s="7">
        <v>1</v>
      </c>
      <c r="AU1563" s="6">
        <f>VLOOKUP($B1563,'[1]výnosy standard'!$A$1:$T$2200,2,FALSE)</f>
        <v>0</v>
      </c>
      <c r="AV1563" s="6">
        <f>VLOOKUP($B1563,'[1]výnosy standard'!$A$1:$T$2200,3,FALSE)</f>
        <v>0</v>
      </c>
      <c r="AW1563" s="6">
        <f>VLOOKUP($B1563,'[1]výnosy standard'!$A$1:$T$2200,4,FALSE)</f>
        <v>0</v>
      </c>
      <c r="AX1563" s="6">
        <f>VLOOKUP($B1563,'[1]výnosy standard'!$A$1:$T$2200,5,FALSE)</f>
        <v>4.28</v>
      </c>
      <c r="AY1563" s="6">
        <f>VLOOKUP($B1563,'[1]výnosy standard'!$A$1:$T$2200,6,FALSE)</f>
        <v>0</v>
      </c>
      <c r="AZ1563" s="6">
        <f>VLOOKUP($B1563,'[1]výnosy standard'!$A$1:$T$2200,7,FALSE)</f>
        <v>0</v>
      </c>
      <c r="BA1563" s="6">
        <f>VLOOKUP($B1563,'[1]výnosy standard'!$A$1:$T$2200,8,FALSE)</f>
        <v>0</v>
      </c>
      <c r="BB1563" s="6">
        <f>VLOOKUP($B1563,'[1]výnosy standard'!$A$1:$T$2200,9,FALSE)</f>
        <v>5.53</v>
      </c>
      <c r="BC1563" s="6">
        <f>VLOOKUP($B1563,'[1]výnosy standard'!$A$1:$T$2200,10,FALSE)</f>
        <v>5.53</v>
      </c>
      <c r="BD1563" s="6">
        <f>VLOOKUP($B1563,'[1]výnosy standard'!$A$1:$T$2200,11,FALSE)</f>
        <v>3.25</v>
      </c>
      <c r="BE1563" s="6">
        <f>VLOOKUP($B1563,'[1]výnosy standard'!$A$1:$T$2200,12,FALSE)</f>
        <v>5.39</v>
      </c>
      <c r="BF1563" s="6">
        <f>VLOOKUP($B1563,'[1]výnosy standard'!$A$1:$T$2200,13,FALSE)</f>
        <v>0</v>
      </c>
      <c r="BG1563" s="6">
        <f>VLOOKUP($B1563,'[1]výnosy standard'!$A$1:$T$2200,14,FALSE)</f>
        <v>0</v>
      </c>
      <c r="BH1563" s="6">
        <f>VLOOKUP($B1563,'[1]výnosy standard'!$A$1:$T$2200,15,FALSE)</f>
        <v>0</v>
      </c>
      <c r="BI1563" s="6">
        <f>VLOOKUP($B1563,'[1]výnosy standard'!$A$1:$T$2200,16,FALSE)</f>
        <v>0</v>
      </c>
      <c r="BJ1563" s="6">
        <f>VLOOKUP($B1563,'[1]výnosy standard'!$A$1:$T$2200,17,FALSE)</f>
        <v>4.03</v>
      </c>
      <c r="BK1563" s="6">
        <f>VLOOKUP($B1563,'[1]výnosy standard'!$A$1:$T$2200,18,FALSE)</f>
        <v>4.03</v>
      </c>
      <c r="BL1563" s="6">
        <f>VLOOKUP($B1563,'[1]výnosy standard'!$A$1:$T$2200,19,FALSE)</f>
        <v>5.24</v>
      </c>
      <c r="BM1563" s="6">
        <f>VLOOKUP($B1563,'[1]výnosy standard'!$A$1:$T$2200,20,FALSE)</f>
        <v>0</v>
      </c>
      <c r="BN1563" s="6">
        <f>VLOOKUP(B1563,'[1]pšenice výnos'!$A$2:$E$2200,4)</f>
        <v>5.53</v>
      </c>
      <c r="BO1563" s="6">
        <f>VLOOKUP(B1563,[1]kukuřice!$A$2:$E$2200,5,FALSE)</f>
        <v>36.02208916017684</v>
      </c>
    </row>
    <row r="1564" spans="1:67" hidden="1" x14ac:dyDescent="0.25">
      <c r="A1564" s="7">
        <v>1803</v>
      </c>
      <c r="B1564" s="6" t="s">
        <v>182</v>
      </c>
      <c r="C1564" s="13">
        <v>193</v>
      </c>
      <c r="D1564" s="7">
        <v>22.92854709870236</v>
      </c>
      <c r="E1564" s="6" t="s">
        <v>14</v>
      </c>
      <c r="F1564" s="6" t="s">
        <v>28</v>
      </c>
      <c r="G1564" s="7">
        <v>22.92854709870236</v>
      </c>
      <c r="H1564" s="7">
        <v>18.679060772873612</v>
      </c>
      <c r="I1564" s="7">
        <v>18.679060772873612</v>
      </c>
      <c r="J1564" s="7">
        <v>4.2828705882352933</v>
      </c>
      <c r="K1564" s="14">
        <v>5.2511506970110826</v>
      </c>
      <c r="L1564" s="13">
        <v>22</v>
      </c>
      <c r="M1564" s="7">
        <v>6.126361174112934</v>
      </c>
      <c r="N1564" s="7">
        <v>0.15343536976705582</v>
      </c>
      <c r="O1564" s="7">
        <v>-0.96828010877578929</v>
      </c>
      <c r="P1564" s="7">
        <v>6</v>
      </c>
      <c r="Q1564" s="7">
        <v>0</v>
      </c>
      <c r="R1564" s="7">
        <v>1</v>
      </c>
      <c r="S1564" s="15">
        <v>2.9194444444444398</v>
      </c>
      <c r="T1564" s="15">
        <v>5.6588888888888897</v>
      </c>
      <c r="U1564" s="15">
        <v>5.8980952380952401</v>
      </c>
      <c r="V1564" s="16">
        <v>15.6</v>
      </c>
      <c r="W1564" s="16">
        <v>17.100000000000001</v>
      </c>
      <c r="X1564" s="13">
        <v>-1</v>
      </c>
      <c r="Y1564" s="13">
        <v>3</v>
      </c>
      <c r="Z1564" s="16">
        <v>4</v>
      </c>
      <c r="AA1564" s="13">
        <v>17</v>
      </c>
      <c r="AB1564" s="15">
        <v>1.4</v>
      </c>
      <c r="AC1564" s="15">
        <v>-0.100000000000001</v>
      </c>
      <c r="AD1564" s="15">
        <v>5.6338888888888903</v>
      </c>
      <c r="AE1564" s="15">
        <v>1.6338888888888901</v>
      </c>
      <c r="AF1564" s="7">
        <v>0</v>
      </c>
      <c r="AG1564" s="7">
        <v>0</v>
      </c>
      <c r="AH1564" s="7">
        <v>0</v>
      </c>
      <c r="AI1564" s="7">
        <v>0</v>
      </c>
      <c r="AJ1564" s="7">
        <v>0</v>
      </c>
      <c r="AK1564" s="7">
        <v>0</v>
      </c>
      <c r="AL1564" s="7">
        <v>0</v>
      </c>
      <c r="AM1564" s="7">
        <v>0</v>
      </c>
      <c r="AN1564" s="7">
        <v>0</v>
      </c>
      <c r="AO1564" s="7">
        <v>0</v>
      </c>
      <c r="AP1564" s="7">
        <v>0</v>
      </c>
      <c r="AQ1564" s="7">
        <v>0</v>
      </c>
      <c r="AR1564" s="7">
        <v>0</v>
      </c>
      <c r="AS1564" s="7">
        <v>0</v>
      </c>
      <c r="AT1564" s="7">
        <v>1</v>
      </c>
      <c r="AU1564" s="6">
        <f>VLOOKUP($B1564,'[1]výnosy standard'!$A$1:$T$2200,2,FALSE)</f>
        <v>0</v>
      </c>
      <c r="AV1564" s="6">
        <f>VLOOKUP($B1564,'[1]výnosy standard'!$A$1:$T$2200,3,FALSE)</f>
        <v>0</v>
      </c>
      <c r="AW1564" s="6">
        <f>VLOOKUP($B1564,'[1]výnosy standard'!$A$1:$T$2200,4,FALSE)</f>
        <v>0</v>
      </c>
      <c r="AX1564" s="6">
        <f>VLOOKUP($B1564,'[1]výnosy standard'!$A$1:$T$2200,5,FALSE)</f>
        <v>0</v>
      </c>
      <c r="AY1564" s="6">
        <f>VLOOKUP($B1564,'[1]výnosy standard'!$A$1:$T$2200,6,FALSE)</f>
        <v>0</v>
      </c>
      <c r="AZ1564" s="6">
        <f>VLOOKUP($B1564,'[1]výnosy standard'!$A$1:$T$2200,7,FALSE)</f>
        <v>0</v>
      </c>
      <c r="BA1564" s="6">
        <f>VLOOKUP($B1564,'[1]výnosy standard'!$A$1:$T$2200,8,FALSE)</f>
        <v>0</v>
      </c>
      <c r="BB1564" s="6">
        <f>VLOOKUP($B1564,'[1]výnosy standard'!$A$1:$T$2200,9,FALSE)</f>
        <v>6.09</v>
      </c>
      <c r="BC1564" s="6">
        <f>VLOOKUP($B1564,'[1]výnosy standard'!$A$1:$T$2200,10,FALSE)</f>
        <v>6.09</v>
      </c>
      <c r="BD1564" s="6">
        <f>VLOOKUP($B1564,'[1]výnosy standard'!$A$1:$T$2200,11,FALSE)</f>
        <v>3.22</v>
      </c>
      <c r="BE1564" s="6">
        <f>VLOOKUP($B1564,'[1]výnosy standard'!$A$1:$T$2200,12,FALSE)</f>
        <v>5.58</v>
      </c>
      <c r="BF1564" s="6">
        <f>VLOOKUP($B1564,'[1]výnosy standard'!$A$1:$T$2200,13,FALSE)</f>
        <v>0</v>
      </c>
      <c r="BG1564" s="6">
        <f>VLOOKUP($B1564,'[1]výnosy standard'!$A$1:$T$2200,14,FALSE)</f>
        <v>0</v>
      </c>
      <c r="BH1564" s="6">
        <f>VLOOKUP($B1564,'[1]výnosy standard'!$A$1:$T$2200,15,FALSE)</f>
        <v>0</v>
      </c>
      <c r="BI1564" s="6">
        <f>VLOOKUP($B1564,'[1]výnosy standard'!$A$1:$T$2200,16,FALSE)</f>
        <v>0</v>
      </c>
      <c r="BJ1564" s="6">
        <f>VLOOKUP($B1564,'[1]výnosy standard'!$A$1:$T$2200,17,FALSE)</f>
        <v>4.4000000000000004</v>
      </c>
      <c r="BK1564" s="6">
        <f>VLOOKUP($B1564,'[1]výnosy standard'!$A$1:$T$2200,18,FALSE)</f>
        <v>4.4000000000000004</v>
      </c>
      <c r="BL1564" s="6">
        <f>VLOOKUP($B1564,'[1]výnosy standard'!$A$1:$T$2200,19,FALSE)</f>
        <v>5.6</v>
      </c>
      <c r="BM1564" s="6">
        <f>VLOOKUP($B1564,'[1]výnosy standard'!$A$1:$T$2200,20,FALSE)</f>
        <v>0</v>
      </c>
      <c r="BN1564" s="6">
        <f>VLOOKUP(B1564,'[1]pšenice výnos'!$A$2:$E$2200,4)</f>
        <v>6.09</v>
      </c>
      <c r="BO1564" s="6">
        <f>VLOOKUP(B1564,[1]kukuřice!$A$2:$E$2200,5,FALSE)</f>
        <v>39.206715276936691</v>
      </c>
    </row>
    <row r="1565" spans="1:67" hidden="1" x14ac:dyDescent="0.25">
      <c r="A1565" s="7">
        <v>2469</v>
      </c>
      <c r="B1565" s="6" t="s">
        <v>149</v>
      </c>
      <c r="C1565" s="13">
        <v>396</v>
      </c>
      <c r="D1565" s="7">
        <v>22.944500437413431</v>
      </c>
      <c r="E1565" s="6" t="s">
        <v>14</v>
      </c>
      <c r="F1565" s="6" t="s">
        <v>28</v>
      </c>
      <c r="G1565" s="7">
        <v>22.944500437413431</v>
      </c>
      <c r="H1565" s="7">
        <v>21.688415834366118</v>
      </c>
      <c r="I1565" s="7">
        <v>21.688415834366118</v>
      </c>
      <c r="J1565" s="7">
        <v>6.4550588235294111</v>
      </c>
      <c r="K1565" s="14">
        <v>7.1839173583747771</v>
      </c>
      <c r="L1565" s="13">
        <v>12</v>
      </c>
      <c r="M1565" s="7">
        <v>5.9633207488778721</v>
      </c>
      <c r="N1565" s="7">
        <v>-0.15950109080014527</v>
      </c>
      <c r="O1565" s="7">
        <v>-0.728858534845366</v>
      </c>
      <c r="P1565" s="7">
        <v>3</v>
      </c>
      <c r="Q1565" s="7">
        <v>3</v>
      </c>
      <c r="R1565" s="7">
        <v>0</v>
      </c>
      <c r="S1565" s="15">
        <v>0.96111111111111103</v>
      </c>
      <c r="T1565" s="15">
        <v>3.5888888888888899</v>
      </c>
      <c r="U1565" s="15">
        <v>6.6797619047619001</v>
      </c>
      <c r="V1565" s="16">
        <v>19.2</v>
      </c>
      <c r="W1565" s="16">
        <v>19.3</v>
      </c>
      <c r="X1565" s="17" t="e">
        <v>#NULL!</v>
      </c>
      <c r="Y1565" s="13">
        <v>2</v>
      </c>
      <c r="Z1565" s="16">
        <v>3.5</v>
      </c>
      <c r="AA1565" s="13">
        <v>22</v>
      </c>
      <c r="AB1565" s="15">
        <v>2.8</v>
      </c>
      <c r="AC1565" s="15">
        <v>2.7</v>
      </c>
      <c r="AD1565" s="15">
        <v>4.2638888888888902</v>
      </c>
      <c r="AE1565" s="15">
        <v>0.76388888888888895</v>
      </c>
      <c r="AF1565" s="7">
        <v>0</v>
      </c>
      <c r="AG1565" s="7">
        <v>0</v>
      </c>
      <c r="AH1565" s="7">
        <v>0</v>
      </c>
      <c r="AI1565" s="7">
        <v>0</v>
      </c>
      <c r="AJ1565" s="7">
        <v>0</v>
      </c>
      <c r="AK1565" s="7">
        <v>0</v>
      </c>
      <c r="AL1565" s="7">
        <v>0</v>
      </c>
      <c r="AM1565" s="7">
        <v>0</v>
      </c>
      <c r="AN1565" s="7">
        <v>0</v>
      </c>
      <c r="AO1565" s="7">
        <v>0</v>
      </c>
      <c r="AP1565" s="7">
        <v>0</v>
      </c>
      <c r="AQ1565" s="7">
        <v>0</v>
      </c>
      <c r="AR1565" s="7">
        <v>0</v>
      </c>
      <c r="AS1565" s="7">
        <v>0</v>
      </c>
      <c r="AT1565" s="7">
        <v>1</v>
      </c>
      <c r="AU1565" s="6">
        <f>VLOOKUP($B1565,'[1]výnosy standard'!$A$1:$T$2200,2,FALSE)</f>
        <v>0</v>
      </c>
      <c r="AV1565" s="6">
        <f>VLOOKUP($B1565,'[1]výnosy standard'!$A$1:$T$2200,3,FALSE)</f>
        <v>0</v>
      </c>
      <c r="AW1565" s="6">
        <f>VLOOKUP($B1565,'[1]výnosy standard'!$A$1:$T$2200,4,FALSE)</f>
        <v>0</v>
      </c>
      <c r="AX1565" s="6">
        <f>VLOOKUP($B1565,'[1]výnosy standard'!$A$1:$T$2200,5,FALSE)</f>
        <v>0</v>
      </c>
      <c r="AY1565" s="6">
        <f>VLOOKUP($B1565,'[1]výnosy standard'!$A$1:$T$2200,6,FALSE)</f>
        <v>0</v>
      </c>
      <c r="AZ1565" s="6">
        <f>VLOOKUP($B1565,'[1]výnosy standard'!$A$1:$T$2200,7,FALSE)</f>
        <v>0</v>
      </c>
      <c r="BA1565" s="6">
        <f>VLOOKUP($B1565,'[1]výnosy standard'!$A$1:$T$2200,8,FALSE)</f>
        <v>0</v>
      </c>
      <c r="BB1565" s="6">
        <f>VLOOKUP($B1565,'[1]výnosy standard'!$A$1:$T$2200,9,FALSE)</f>
        <v>6.68</v>
      </c>
      <c r="BC1565" s="6">
        <f>VLOOKUP($B1565,'[1]výnosy standard'!$A$1:$T$2200,10,FALSE)</f>
        <v>6.68</v>
      </c>
      <c r="BD1565" s="6">
        <f>VLOOKUP($B1565,'[1]výnosy standard'!$A$1:$T$2200,11,FALSE)</f>
        <v>3.65</v>
      </c>
      <c r="BE1565" s="6">
        <f>VLOOKUP($B1565,'[1]výnosy standard'!$A$1:$T$2200,12,FALSE)</f>
        <v>5.99</v>
      </c>
      <c r="BF1565" s="6">
        <f>VLOOKUP($B1565,'[1]výnosy standard'!$A$1:$T$2200,13,FALSE)</f>
        <v>0</v>
      </c>
      <c r="BG1565" s="6">
        <f>VLOOKUP($B1565,'[1]výnosy standard'!$A$1:$T$2200,14,FALSE)</f>
        <v>0</v>
      </c>
      <c r="BH1565" s="6">
        <f>VLOOKUP($B1565,'[1]výnosy standard'!$A$1:$T$2200,15,FALSE)</f>
        <v>0</v>
      </c>
      <c r="BI1565" s="6">
        <f>VLOOKUP($B1565,'[1]výnosy standard'!$A$1:$T$2200,16,FALSE)</f>
        <v>0</v>
      </c>
      <c r="BJ1565" s="6">
        <f>VLOOKUP($B1565,'[1]výnosy standard'!$A$1:$T$2200,17,FALSE)</f>
        <v>5.33</v>
      </c>
      <c r="BK1565" s="6">
        <f>VLOOKUP($B1565,'[1]výnosy standard'!$A$1:$T$2200,18,FALSE)</f>
        <v>5.33</v>
      </c>
      <c r="BL1565" s="6">
        <f>VLOOKUP($B1565,'[1]výnosy standard'!$A$1:$T$2200,19,FALSE)</f>
        <v>6.23</v>
      </c>
      <c r="BM1565" s="6">
        <f>VLOOKUP($B1565,'[1]výnosy standard'!$A$1:$T$2200,20,FALSE)</f>
        <v>0</v>
      </c>
      <c r="BN1565" s="6">
        <f>VLOOKUP(B1565,'[1]pšenice výnos'!$A$2:$E$2200,4)</f>
        <v>6.68</v>
      </c>
      <c r="BO1565" s="6">
        <f>VLOOKUP(B1565,[1]kukuřice!$A$2:$E$2200,5,FALSE)</f>
        <v>45.812251016086286</v>
      </c>
    </row>
    <row r="1566" spans="1:67" hidden="1" x14ac:dyDescent="0.25">
      <c r="A1566" s="7">
        <v>2459</v>
      </c>
      <c r="B1566" s="6" t="s">
        <v>145</v>
      </c>
      <c r="C1566" s="13">
        <v>454</v>
      </c>
      <c r="D1566" s="7">
        <v>22.946472182204843</v>
      </c>
      <c r="E1566" s="6" t="s">
        <v>14</v>
      </c>
      <c r="F1566" s="6" t="s">
        <v>28</v>
      </c>
      <c r="G1566" s="7">
        <v>22.946472182204843</v>
      </c>
      <c r="H1566" s="7">
        <v>21.866639226178226</v>
      </c>
      <c r="I1566" s="7">
        <v>21.866639226178226</v>
      </c>
      <c r="J1566" s="7">
        <v>6.8597647058823528</v>
      </c>
      <c r="K1566" s="14">
        <v>6.7909040785968191</v>
      </c>
      <c r="L1566" s="13">
        <v>12</v>
      </c>
      <c r="M1566" s="7">
        <v>5.9633207488778721</v>
      </c>
      <c r="N1566" s="7">
        <v>-0.15950109080014527</v>
      </c>
      <c r="O1566" s="7">
        <v>6.886062728553366E-2</v>
      </c>
      <c r="P1566" s="7">
        <v>7</v>
      </c>
      <c r="Q1566" s="7">
        <v>1</v>
      </c>
      <c r="R1566" s="7">
        <v>0</v>
      </c>
      <c r="S1566" s="15">
        <v>1.6187499999999999</v>
      </c>
      <c r="T1566" s="15">
        <v>5.30212121212121</v>
      </c>
      <c r="U1566" s="15">
        <v>7.36342592592593</v>
      </c>
      <c r="V1566" s="16">
        <v>13.5</v>
      </c>
      <c r="W1566" s="16">
        <v>15.9</v>
      </c>
      <c r="X1566" s="17" t="e">
        <v>#NULL!</v>
      </c>
      <c r="Y1566" s="13">
        <v>3</v>
      </c>
      <c r="Z1566" s="16">
        <v>4</v>
      </c>
      <c r="AA1566" s="13">
        <v>17</v>
      </c>
      <c r="AB1566" s="15">
        <v>3.5</v>
      </c>
      <c r="AC1566" s="15">
        <v>1.1000000000000001</v>
      </c>
      <c r="AD1566" s="15">
        <v>5.5771212121212104</v>
      </c>
      <c r="AE1566" s="15">
        <v>1.5771212121212099</v>
      </c>
      <c r="AF1566" s="7">
        <v>0</v>
      </c>
      <c r="AG1566" s="7">
        <v>0</v>
      </c>
      <c r="AH1566" s="7">
        <v>0</v>
      </c>
      <c r="AI1566" s="7">
        <v>0</v>
      </c>
      <c r="AJ1566" s="7">
        <v>0</v>
      </c>
      <c r="AK1566" s="7">
        <v>0</v>
      </c>
      <c r="AL1566" s="7">
        <v>0</v>
      </c>
      <c r="AM1566" s="7">
        <v>0</v>
      </c>
      <c r="AN1566" s="7">
        <v>0</v>
      </c>
      <c r="AO1566" s="7">
        <v>0</v>
      </c>
      <c r="AP1566" s="7">
        <v>0</v>
      </c>
      <c r="AQ1566" s="7">
        <v>0</v>
      </c>
      <c r="AR1566" s="7">
        <v>0</v>
      </c>
      <c r="AS1566" s="7">
        <v>0</v>
      </c>
      <c r="AT1566" s="7">
        <v>1</v>
      </c>
      <c r="AU1566" s="6">
        <f>VLOOKUP($B1566,'[1]výnosy standard'!$A$1:$T$2200,2,FALSE)</f>
        <v>0</v>
      </c>
      <c r="AV1566" s="6">
        <f>VLOOKUP($B1566,'[1]výnosy standard'!$A$1:$T$2200,3,FALSE)</f>
        <v>0</v>
      </c>
      <c r="AW1566" s="6">
        <f>VLOOKUP($B1566,'[1]výnosy standard'!$A$1:$T$2200,4,FALSE)</f>
        <v>0</v>
      </c>
      <c r="AX1566" s="6">
        <f>VLOOKUP($B1566,'[1]výnosy standard'!$A$1:$T$2200,5,FALSE)</f>
        <v>4.87</v>
      </c>
      <c r="AY1566" s="6">
        <f>VLOOKUP($B1566,'[1]výnosy standard'!$A$1:$T$2200,6,FALSE)</f>
        <v>0</v>
      </c>
      <c r="AZ1566" s="6">
        <f>VLOOKUP($B1566,'[1]výnosy standard'!$A$1:$T$2200,7,FALSE)</f>
        <v>0</v>
      </c>
      <c r="BA1566" s="6">
        <f>VLOOKUP($B1566,'[1]výnosy standard'!$A$1:$T$2200,8,FALSE)</f>
        <v>0</v>
      </c>
      <c r="BB1566" s="6">
        <f>VLOOKUP($B1566,'[1]výnosy standard'!$A$1:$T$2200,9,FALSE)</f>
        <v>5.8</v>
      </c>
      <c r="BC1566" s="6">
        <f>VLOOKUP($B1566,'[1]výnosy standard'!$A$1:$T$2200,10,FALSE)</f>
        <v>5.8</v>
      </c>
      <c r="BD1566" s="6">
        <f>VLOOKUP($B1566,'[1]výnosy standard'!$A$1:$T$2200,11,FALSE)</f>
        <v>3.11</v>
      </c>
      <c r="BE1566" s="6">
        <f>VLOOKUP($B1566,'[1]výnosy standard'!$A$1:$T$2200,12,FALSE)</f>
        <v>6.06</v>
      </c>
      <c r="BF1566" s="6">
        <f>VLOOKUP($B1566,'[1]výnosy standard'!$A$1:$T$2200,13,FALSE)</f>
        <v>0</v>
      </c>
      <c r="BG1566" s="6">
        <f>VLOOKUP($B1566,'[1]výnosy standard'!$A$1:$T$2200,14,FALSE)</f>
        <v>0</v>
      </c>
      <c r="BH1566" s="6">
        <f>VLOOKUP($B1566,'[1]výnosy standard'!$A$1:$T$2200,15,FALSE)</f>
        <v>0</v>
      </c>
      <c r="BI1566" s="6">
        <f>VLOOKUP($B1566,'[1]výnosy standard'!$A$1:$T$2200,16,FALSE)</f>
        <v>0</v>
      </c>
      <c r="BJ1566" s="6">
        <f>VLOOKUP($B1566,'[1]výnosy standard'!$A$1:$T$2200,17,FALSE)</f>
        <v>4.67</v>
      </c>
      <c r="BK1566" s="6">
        <f>VLOOKUP($B1566,'[1]výnosy standard'!$A$1:$T$2200,18,FALSE)</f>
        <v>4.67</v>
      </c>
      <c r="BL1566" s="6">
        <f>VLOOKUP($B1566,'[1]výnosy standard'!$A$1:$T$2200,19,FALSE)</f>
        <v>5.2</v>
      </c>
      <c r="BM1566" s="6">
        <f>VLOOKUP($B1566,'[1]výnosy standard'!$A$1:$T$2200,20,FALSE)</f>
        <v>0</v>
      </c>
      <c r="BN1566" s="6">
        <f>VLOOKUP(B1566,'[1]pšenice výnos'!$A$2:$E$2200,4)</f>
        <v>5.8</v>
      </c>
      <c r="BO1566" s="6">
        <f>VLOOKUP(B1566,[1]kukuřice!$A$2:$E$2200,5,FALSE)</f>
        <v>41.577829809173942</v>
      </c>
    </row>
    <row r="1567" spans="1:67" hidden="1" x14ac:dyDescent="0.25">
      <c r="A1567" s="7">
        <v>2184</v>
      </c>
      <c r="B1567" s="6" t="s">
        <v>122</v>
      </c>
      <c r="C1567" s="13">
        <v>257</v>
      </c>
      <c r="D1567" s="7">
        <v>22.94936234058515</v>
      </c>
      <c r="E1567" s="6" t="s">
        <v>14</v>
      </c>
      <c r="F1567" s="6" t="s">
        <v>28</v>
      </c>
      <c r="G1567" s="7">
        <v>22.94936234058515</v>
      </c>
      <c r="H1567" s="7">
        <v>11.318454613653413</v>
      </c>
      <c r="I1567" s="7">
        <v>11.318454613653413</v>
      </c>
      <c r="J1567" s="7">
        <v>6.2729411764705878</v>
      </c>
      <c r="K1567" s="14">
        <v>6.0930989030618452</v>
      </c>
      <c r="L1567" s="13">
        <v>18</v>
      </c>
      <c r="M1567" s="7">
        <v>6.126361174112934</v>
      </c>
      <c r="N1567" s="7">
        <v>0.15343536976705582</v>
      </c>
      <c r="O1567" s="7">
        <v>0.17984227340874259</v>
      </c>
      <c r="P1567" s="7">
        <v>9</v>
      </c>
      <c r="Q1567" s="7">
        <v>0</v>
      </c>
      <c r="R1567" s="7">
        <v>0</v>
      </c>
      <c r="S1567" s="15">
        <v>1.9666666666666699</v>
      </c>
      <c r="T1567" s="15">
        <v>5.0736111111111102</v>
      </c>
      <c r="U1567" s="15">
        <v>7.1666666666666696</v>
      </c>
      <c r="V1567" s="16">
        <v>11</v>
      </c>
      <c r="W1567" s="16">
        <v>10.1</v>
      </c>
      <c r="X1567" s="17" t="e">
        <v>#NULL!</v>
      </c>
      <c r="Y1567" s="13">
        <v>2</v>
      </c>
      <c r="Z1567" s="16">
        <v>3.5</v>
      </c>
      <c r="AA1567" s="13">
        <v>22</v>
      </c>
      <c r="AB1567" s="15">
        <v>11</v>
      </c>
      <c r="AC1567" s="15">
        <v>11.9</v>
      </c>
      <c r="AD1567" s="15">
        <v>8.0486111111111107</v>
      </c>
      <c r="AE1567" s="15">
        <v>4.5486111111111098</v>
      </c>
      <c r="AF1567" s="7">
        <v>0</v>
      </c>
      <c r="AG1567" s="7">
        <v>0</v>
      </c>
      <c r="AH1567" s="7">
        <v>0</v>
      </c>
      <c r="AI1567" s="7">
        <v>0</v>
      </c>
      <c r="AJ1567" s="7">
        <v>0</v>
      </c>
      <c r="AK1567" s="7">
        <v>0</v>
      </c>
      <c r="AL1567" s="7">
        <v>0</v>
      </c>
      <c r="AM1567" s="7">
        <v>0</v>
      </c>
      <c r="AN1567" s="7">
        <v>0</v>
      </c>
      <c r="AO1567" s="7">
        <v>0</v>
      </c>
      <c r="AP1567" s="7">
        <v>0</v>
      </c>
      <c r="AQ1567" s="7">
        <v>0</v>
      </c>
      <c r="AR1567" s="7">
        <v>0</v>
      </c>
      <c r="AS1567" s="7">
        <v>0</v>
      </c>
      <c r="AT1567" s="7">
        <v>1</v>
      </c>
      <c r="AU1567" s="6">
        <f>VLOOKUP($B1567,'[1]výnosy standard'!$A$1:$T$2200,2,FALSE)</f>
        <v>29.15</v>
      </c>
      <c r="AV1567" s="6">
        <f>VLOOKUP($B1567,'[1]výnosy standard'!$A$1:$T$2200,3,FALSE)</f>
        <v>0</v>
      </c>
      <c r="AW1567" s="6">
        <f>VLOOKUP($B1567,'[1]výnosy standard'!$A$1:$T$2200,4,FALSE)</f>
        <v>8.6300000000000008</v>
      </c>
      <c r="AX1567" s="6">
        <f>VLOOKUP($B1567,'[1]výnosy standard'!$A$1:$T$2200,5,FALSE)</f>
        <v>0</v>
      </c>
      <c r="AY1567" s="6">
        <f>VLOOKUP($B1567,'[1]výnosy standard'!$A$1:$T$2200,6,FALSE)</f>
        <v>1.04</v>
      </c>
      <c r="AZ1567" s="6">
        <f>VLOOKUP($B1567,'[1]výnosy standard'!$A$1:$T$2200,7,FALSE)</f>
        <v>0</v>
      </c>
      <c r="BA1567" s="6">
        <f>VLOOKUP($B1567,'[1]výnosy standard'!$A$1:$T$2200,8,FALSE)</f>
        <v>20.81</v>
      </c>
      <c r="BB1567" s="6">
        <f>VLOOKUP($B1567,'[1]výnosy standard'!$A$1:$T$2200,9,FALSE)</f>
        <v>7.14</v>
      </c>
      <c r="BC1567" s="6">
        <f>VLOOKUP($B1567,'[1]výnosy standard'!$A$1:$T$2200,10,FALSE)</f>
        <v>7.14</v>
      </c>
      <c r="BD1567" s="6">
        <f>VLOOKUP($B1567,'[1]výnosy standard'!$A$1:$T$2200,11,FALSE)</f>
        <v>3.51</v>
      </c>
      <c r="BE1567" s="6">
        <f>VLOOKUP($B1567,'[1]výnosy standard'!$A$1:$T$2200,12,FALSE)</f>
        <v>0</v>
      </c>
      <c r="BF1567" s="6">
        <f>VLOOKUP($B1567,'[1]výnosy standard'!$A$1:$T$2200,13,FALSE)</f>
        <v>0</v>
      </c>
      <c r="BG1567" s="6">
        <f>VLOOKUP($B1567,'[1]výnosy standard'!$A$1:$T$2200,14,FALSE)</f>
        <v>0</v>
      </c>
      <c r="BH1567" s="6">
        <f>VLOOKUP($B1567,'[1]výnosy standard'!$A$1:$T$2200,15,FALSE)</f>
        <v>0</v>
      </c>
      <c r="BI1567" s="6">
        <f>VLOOKUP($B1567,'[1]výnosy standard'!$A$1:$T$2200,16,FALSE)</f>
        <v>67.37</v>
      </c>
      <c r="BJ1567" s="6">
        <f>VLOOKUP($B1567,'[1]výnosy standard'!$A$1:$T$2200,17,FALSE)</f>
        <v>5.72</v>
      </c>
      <c r="BK1567" s="6">
        <f>VLOOKUP($B1567,'[1]výnosy standard'!$A$1:$T$2200,18,FALSE)</f>
        <v>5.72</v>
      </c>
      <c r="BL1567" s="6">
        <f>VLOOKUP($B1567,'[1]výnosy standard'!$A$1:$T$2200,19,FALSE)</f>
        <v>7.15</v>
      </c>
      <c r="BM1567" s="6">
        <f>VLOOKUP($B1567,'[1]výnosy standard'!$A$1:$T$2200,20,FALSE)</f>
        <v>0</v>
      </c>
      <c r="BN1567" s="6">
        <f>VLOOKUP(B1567,'[1]pšenice výnos'!$A$2:$E$2200,4)</f>
        <v>7.14</v>
      </c>
      <c r="BO1567" s="6">
        <f>VLOOKUP(B1567,[1]kukuřice!$A$2:$E$2200,5,FALSE)</f>
        <v>43.369372785812757</v>
      </c>
    </row>
    <row r="1568" spans="1:67" hidden="1" x14ac:dyDescent="0.25">
      <c r="A1568" s="7">
        <v>2260</v>
      </c>
      <c r="B1568" s="6" t="s">
        <v>145</v>
      </c>
      <c r="C1568" s="13">
        <v>454</v>
      </c>
      <c r="D1568" s="7">
        <v>22.985397512168738</v>
      </c>
      <c r="E1568" s="6" t="s">
        <v>14</v>
      </c>
      <c r="F1568" s="6" t="s">
        <v>28</v>
      </c>
      <c r="G1568" s="7">
        <v>22.985397512168738</v>
      </c>
      <c r="H1568" s="7">
        <v>22.985397512168738</v>
      </c>
      <c r="I1568" s="7">
        <v>22.985397512168738</v>
      </c>
      <c r="J1568" s="7">
        <v>4.78564705882353</v>
      </c>
      <c r="K1568" s="14">
        <v>4.7799587956020133</v>
      </c>
      <c r="L1568" s="13">
        <v>18</v>
      </c>
      <c r="M1568" s="7">
        <v>6.126361174112934</v>
      </c>
      <c r="N1568" s="7">
        <v>0.15343536976705582</v>
      </c>
      <c r="O1568" s="7">
        <v>5.6882632215167197E-3</v>
      </c>
      <c r="P1568" s="7">
        <v>7</v>
      </c>
      <c r="Q1568" s="7">
        <v>1</v>
      </c>
      <c r="R1568" s="7">
        <v>0</v>
      </c>
      <c r="S1568" s="15">
        <v>1.6187499999999999</v>
      </c>
      <c r="T1568" s="15">
        <v>5.30212121212121</v>
      </c>
      <c r="U1568" s="15">
        <v>7.36342592592593</v>
      </c>
      <c r="V1568" s="16">
        <v>13.5</v>
      </c>
      <c r="W1568" s="16">
        <v>15.9</v>
      </c>
      <c r="X1568" s="17" t="e">
        <v>#NULL!</v>
      </c>
      <c r="Y1568" s="13">
        <v>3</v>
      </c>
      <c r="Z1568" s="16">
        <v>4</v>
      </c>
      <c r="AA1568" s="13">
        <v>17</v>
      </c>
      <c r="AB1568" s="15">
        <v>3.5</v>
      </c>
      <c r="AC1568" s="15">
        <v>1.1000000000000001</v>
      </c>
      <c r="AD1568" s="15">
        <v>5.5771212121212104</v>
      </c>
      <c r="AE1568" s="15">
        <v>1.5771212121212099</v>
      </c>
      <c r="AF1568" s="7">
        <v>0</v>
      </c>
      <c r="AG1568" s="7">
        <v>0</v>
      </c>
      <c r="AH1568" s="7">
        <v>0</v>
      </c>
      <c r="AI1568" s="7">
        <v>0</v>
      </c>
      <c r="AJ1568" s="7">
        <v>0</v>
      </c>
      <c r="AK1568" s="7">
        <v>0</v>
      </c>
      <c r="AL1568" s="7">
        <v>0</v>
      </c>
      <c r="AM1568" s="7">
        <v>0</v>
      </c>
      <c r="AN1568" s="7">
        <v>0</v>
      </c>
      <c r="AO1568" s="7">
        <v>0</v>
      </c>
      <c r="AP1568" s="7">
        <v>0</v>
      </c>
      <c r="AQ1568" s="7">
        <v>0</v>
      </c>
      <c r="AR1568" s="7">
        <v>0</v>
      </c>
      <c r="AS1568" s="7">
        <v>0</v>
      </c>
      <c r="AT1568" s="7">
        <v>1</v>
      </c>
      <c r="AU1568" s="6">
        <f>VLOOKUP($B1568,'[1]výnosy standard'!$A$1:$T$2200,2,FALSE)</f>
        <v>0</v>
      </c>
      <c r="AV1568" s="6">
        <f>VLOOKUP($B1568,'[1]výnosy standard'!$A$1:$T$2200,3,FALSE)</f>
        <v>0</v>
      </c>
      <c r="AW1568" s="6">
        <f>VLOOKUP($B1568,'[1]výnosy standard'!$A$1:$T$2200,4,FALSE)</f>
        <v>0</v>
      </c>
      <c r="AX1568" s="6">
        <f>VLOOKUP($B1568,'[1]výnosy standard'!$A$1:$T$2200,5,FALSE)</f>
        <v>4.87</v>
      </c>
      <c r="AY1568" s="6">
        <f>VLOOKUP($B1568,'[1]výnosy standard'!$A$1:$T$2200,6,FALSE)</f>
        <v>0</v>
      </c>
      <c r="AZ1568" s="6">
        <f>VLOOKUP($B1568,'[1]výnosy standard'!$A$1:$T$2200,7,FALSE)</f>
        <v>0</v>
      </c>
      <c r="BA1568" s="6">
        <f>VLOOKUP($B1568,'[1]výnosy standard'!$A$1:$T$2200,8,FALSE)</f>
        <v>0</v>
      </c>
      <c r="BB1568" s="6">
        <f>VLOOKUP($B1568,'[1]výnosy standard'!$A$1:$T$2200,9,FALSE)</f>
        <v>5.8</v>
      </c>
      <c r="BC1568" s="6">
        <f>VLOOKUP($B1568,'[1]výnosy standard'!$A$1:$T$2200,10,FALSE)</f>
        <v>5.8</v>
      </c>
      <c r="BD1568" s="6">
        <f>VLOOKUP($B1568,'[1]výnosy standard'!$A$1:$T$2200,11,FALSE)</f>
        <v>3.11</v>
      </c>
      <c r="BE1568" s="6">
        <f>VLOOKUP($B1568,'[1]výnosy standard'!$A$1:$T$2200,12,FALSE)</f>
        <v>6.06</v>
      </c>
      <c r="BF1568" s="6">
        <f>VLOOKUP($B1568,'[1]výnosy standard'!$A$1:$T$2200,13,FALSE)</f>
        <v>0</v>
      </c>
      <c r="BG1568" s="6">
        <f>VLOOKUP($B1568,'[1]výnosy standard'!$A$1:$T$2200,14,FALSE)</f>
        <v>0</v>
      </c>
      <c r="BH1568" s="6">
        <f>VLOOKUP($B1568,'[1]výnosy standard'!$A$1:$T$2200,15,FALSE)</f>
        <v>0</v>
      </c>
      <c r="BI1568" s="6">
        <f>VLOOKUP($B1568,'[1]výnosy standard'!$A$1:$T$2200,16,FALSE)</f>
        <v>0</v>
      </c>
      <c r="BJ1568" s="6">
        <f>VLOOKUP($B1568,'[1]výnosy standard'!$A$1:$T$2200,17,FALSE)</f>
        <v>4.67</v>
      </c>
      <c r="BK1568" s="6">
        <f>VLOOKUP($B1568,'[1]výnosy standard'!$A$1:$T$2200,18,FALSE)</f>
        <v>4.67</v>
      </c>
      <c r="BL1568" s="6">
        <f>VLOOKUP($B1568,'[1]výnosy standard'!$A$1:$T$2200,19,FALSE)</f>
        <v>5.2</v>
      </c>
      <c r="BM1568" s="6">
        <f>VLOOKUP($B1568,'[1]výnosy standard'!$A$1:$T$2200,20,FALSE)</f>
        <v>0</v>
      </c>
      <c r="BN1568" s="6">
        <f>VLOOKUP(B1568,'[1]pšenice výnos'!$A$2:$E$2200,4)</f>
        <v>5.8</v>
      </c>
      <c r="BO1568" s="6">
        <f>VLOOKUP(B1568,[1]kukuřice!$A$2:$E$2200,5,FALSE)</f>
        <v>41.577829809173942</v>
      </c>
    </row>
    <row r="1569" spans="1:67" hidden="1" x14ac:dyDescent="0.25">
      <c r="A1569" s="7">
        <v>3881</v>
      </c>
      <c r="B1569" s="6" t="s">
        <v>119</v>
      </c>
      <c r="C1569" s="13">
        <v>304</v>
      </c>
      <c r="D1569" s="7">
        <v>22.986912568306007</v>
      </c>
      <c r="E1569" s="6" t="s">
        <v>14</v>
      </c>
      <c r="F1569" s="6" t="s">
        <v>28</v>
      </c>
      <c r="G1569" s="7">
        <v>22.986912568306007</v>
      </c>
      <c r="H1569" s="7">
        <v>22.226775956284154</v>
      </c>
      <c r="I1569" s="7">
        <v>22.226775956284154</v>
      </c>
      <c r="J1569" s="7">
        <v>7.32</v>
      </c>
      <c r="K1569" s="14">
        <v>7.2560737797603716</v>
      </c>
      <c r="L1569" s="13">
        <v>24</v>
      </c>
      <c r="M1569" s="7">
        <v>6.126361174112934</v>
      </c>
      <c r="N1569" s="7">
        <v>0.15343536976705582</v>
      </c>
      <c r="O1569" s="7">
        <v>6.3926220239628684E-2</v>
      </c>
      <c r="P1569" s="7">
        <v>8</v>
      </c>
      <c r="Q1569" s="7">
        <v>0</v>
      </c>
      <c r="R1569" s="7">
        <v>0</v>
      </c>
      <c r="S1569" s="15">
        <v>1.06666666666667</v>
      </c>
      <c r="T1569" s="15">
        <v>3.0444444444444398</v>
      </c>
      <c r="U1569" s="15">
        <v>6.1375000000000002</v>
      </c>
      <c r="V1569" s="16">
        <v>17.3</v>
      </c>
      <c r="W1569" s="16">
        <v>16.600000000000001</v>
      </c>
      <c r="X1569" s="13">
        <v>-1</v>
      </c>
      <c r="Y1569" s="13">
        <v>3</v>
      </c>
      <c r="Z1569" s="16">
        <v>4</v>
      </c>
      <c r="AA1569" s="13">
        <v>17</v>
      </c>
      <c r="AB1569" s="15">
        <v>-0.30000000000000099</v>
      </c>
      <c r="AC1569" s="15">
        <v>0.39999999999999902</v>
      </c>
      <c r="AD1569" s="15">
        <v>3.1444444444444399</v>
      </c>
      <c r="AE1569" s="15">
        <v>-0.85555555555556095</v>
      </c>
      <c r="AF1569" s="7">
        <v>0</v>
      </c>
      <c r="AG1569" s="7">
        <v>0</v>
      </c>
      <c r="AH1569" s="7">
        <v>0</v>
      </c>
      <c r="AI1569" s="7">
        <v>0</v>
      </c>
      <c r="AJ1569" s="7">
        <v>0</v>
      </c>
      <c r="AK1569" s="7">
        <v>0</v>
      </c>
      <c r="AL1569" s="7">
        <v>0</v>
      </c>
      <c r="AM1569" s="7">
        <v>0</v>
      </c>
      <c r="AN1569" s="7">
        <v>0</v>
      </c>
      <c r="AO1569" s="7">
        <v>0</v>
      </c>
      <c r="AP1569" s="7">
        <v>0</v>
      </c>
      <c r="AQ1569" s="7">
        <v>0</v>
      </c>
      <c r="AR1569" s="7">
        <v>0</v>
      </c>
      <c r="AS1569" s="7">
        <v>0</v>
      </c>
      <c r="AT1569" s="7">
        <v>1</v>
      </c>
      <c r="AU1569" s="6">
        <f>VLOOKUP($B1569,'[1]výnosy standard'!$A$1:$T$2200,2,FALSE)</f>
        <v>30.33</v>
      </c>
      <c r="AV1569" s="6">
        <f>VLOOKUP($B1569,'[1]výnosy standard'!$A$1:$T$2200,3,FALSE)</f>
        <v>0</v>
      </c>
      <c r="AW1569" s="6">
        <f>VLOOKUP($B1569,'[1]výnosy standard'!$A$1:$T$2200,4,FALSE)</f>
        <v>8.74</v>
      </c>
      <c r="AX1569" s="6">
        <f>VLOOKUP($B1569,'[1]výnosy standard'!$A$1:$T$2200,5,FALSE)</f>
        <v>0</v>
      </c>
      <c r="AY1569" s="6">
        <f>VLOOKUP($B1569,'[1]výnosy standard'!$A$1:$T$2200,6,FALSE)</f>
        <v>1.01</v>
      </c>
      <c r="AZ1569" s="6">
        <f>VLOOKUP($B1569,'[1]výnosy standard'!$A$1:$T$2200,7,FALSE)</f>
        <v>0</v>
      </c>
      <c r="BA1569" s="6">
        <f>VLOOKUP($B1569,'[1]výnosy standard'!$A$1:$T$2200,8,FALSE)</f>
        <v>21.65</v>
      </c>
      <c r="BB1569" s="6">
        <f>VLOOKUP($B1569,'[1]výnosy standard'!$A$1:$T$2200,9,FALSE)</f>
        <v>7.36</v>
      </c>
      <c r="BC1569" s="6">
        <f>VLOOKUP($B1569,'[1]výnosy standard'!$A$1:$T$2200,10,FALSE)</f>
        <v>7.36</v>
      </c>
      <c r="BD1569" s="6">
        <f>VLOOKUP($B1569,'[1]výnosy standard'!$A$1:$T$2200,11,FALSE)</f>
        <v>3.82</v>
      </c>
      <c r="BE1569" s="6">
        <f>VLOOKUP($B1569,'[1]výnosy standard'!$A$1:$T$2200,12,FALSE)</f>
        <v>0</v>
      </c>
      <c r="BF1569" s="6">
        <f>VLOOKUP($B1569,'[1]výnosy standard'!$A$1:$T$2200,13,FALSE)</f>
        <v>0</v>
      </c>
      <c r="BG1569" s="6">
        <f>VLOOKUP($B1569,'[1]výnosy standard'!$A$1:$T$2200,14,FALSE)</f>
        <v>0</v>
      </c>
      <c r="BH1569" s="6">
        <f>VLOOKUP($B1569,'[1]výnosy standard'!$A$1:$T$2200,15,FALSE)</f>
        <v>0</v>
      </c>
      <c r="BI1569" s="6">
        <f>VLOOKUP($B1569,'[1]výnosy standard'!$A$1:$T$2200,16,FALSE)</f>
        <v>68.599999999999994</v>
      </c>
      <c r="BJ1569" s="6">
        <f>VLOOKUP($B1569,'[1]výnosy standard'!$A$1:$T$2200,17,FALSE)</f>
        <v>5.83</v>
      </c>
      <c r="BK1569" s="6">
        <f>VLOOKUP($B1569,'[1]výnosy standard'!$A$1:$T$2200,18,FALSE)</f>
        <v>5.83</v>
      </c>
      <c r="BL1569" s="6">
        <f>VLOOKUP($B1569,'[1]výnosy standard'!$A$1:$T$2200,19,FALSE)</f>
        <v>7.51</v>
      </c>
      <c r="BM1569" s="6">
        <f>VLOOKUP($B1569,'[1]výnosy standard'!$A$1:$T$2200,20,FALSE)</f>
        <v>0</v>
      </c>
      <c r="BN1569" s="6">
        <f>VLOOKUP(B1569,'[1]pšenice výnos'!$A$2:$E$2200,4)</f>
        <v>7.36</v>
      </c>
      <c r="BO1569" s="6">
        <f>VLOOKUP(B1569,[1]kukuřice!$A$2:$E$2200,5,FALSE)</f>
        <v>48.517249757180991</v>
      </c>
    </row>
    <row r="1570" spans="1:67" hidden="1" x14ac:dyDescent="0.25">
      <c r="A1570" s="7">
        <v>2157</v>
      </c>
      <c r="B1570" s="6" t="s">
        <v>145</v>
      </c>
      <c r="C1570" s="13">
        <v>125</v>
      </c>
      <c r="D1570" s="7">
        <v>22.992683031869078</v>
      </c>
      <c r="E1570" s="6" t="s">
        <v>14</v>
      </c>
      <c r="F1570" s="6" t="s">
        <v>28</v>
      </c>
      <c r="G1570" s="7">
        <v>22.992683031869078</v>
      </c>
      <c r="H1570" s="7">
        <v>21.963824289405682</v>
      </c>
      <c r="I1570" s="7">
        <v>21.963824289405682</v>
      </c>
      <c r="J1570" s="7">
        <v>5.4635294117647062</v>
      </c>
      <c r="K1570" s="14">
        <v>5.5419205436641157</v>
      </c>
      <c r="L1570" s="13">
        <v>12</v>
      </c>
      <c r="M1570" s="7">
        <v>5.9633207488778721</v>
      </c>
      <c r="N1570" s="7">
        <v>-0.15950109080014527</v>
      </c>
      <c r="O1570" s="7">
        <v>-7.8391131899409494E-2</v>
      </c>
      <c r="P1570" s="7">
        <v>3</v>
      </c>
      <c r="Q1570" s="7">
        <v>4</v>
      </c>
      <c r="R1570" s="7">
        <v>0</v>
      </c>
      <c r="S1570" s="15">
        <v>1.7066666666666701</v>
      </c>
      <c r="T1570" s="15">
        <v>5.3273333333333301</v>
      </c>
      <c r="U1570" s="15">
        <v>7.0552380952381002</v>
      </c>
      <c r="V1570" s="16">
        <v>15.7</v>
      </c>
      <c r="W1570" s="16">
        <v>18.2</v>
      </c>
      <c r="X1570" s="17" t="e">
        <v>#NULL!</v>
      </c>
      <c r="Y1570" s="13">
        <v>3</v>
      </c>
      <c r="Z1570" s="16">
        <v>4</v>
      </c>
      <c r="AA1570" s="13">
        <v>17</v>
      </c>
      <c r="AB1570" s="15">
        <v>1.3</v>
      </c>
      <c r="AC1570" s="15">
        <v>-1.2</v>
      </c>
      <c r="AD1570" s="15">
        <v>5.0273333333333303</v>
      </c>
      <c r="AE1570" s="15">
        <v>1.0273333333333301</v>
      </c>
      <c r="AF1570" s="7">
        <v>0</v>
      </c>
      <c r="AG1570" s="7">
        <v>0</v>
      </c>
      <c r="AH1570" s="7">
        <v>0</v>
      </c>
      <c r="AI1570" s="7">
        <v>0</v>
      </c>
      <c r="AJ1570" s="7">
        <v>0</v>
      </c>
      <c r="AK1570" s="7">
        <v>0</v>
      </c>
      <c r="AL1570" s="7">
        <v>0</v>
      </c>
      <c r="AM1570" s="7">
        <v>0</v>
      </c>
      <c r="AN1570" s="7">
        <v>0</v>
      </c>
      <c r="AO1570" s="7">
        <v>0</v>
      </c>
      <c r="AP1570" s="7">
        <v>0</v>
      </c>
      <c r="AQ1570" s="7">
        <v>0</v>
      </c>
      <c r="AR1570" s="7">
        <v>0</v>
      </c>
      <c r="AS1570" s="7">
        <v>0</v>
      </c>
      <c r="AT1570" s="7">
        <v>1</v>
      </c>
      <c r="AU1570" s="6">
        <f>VLOOKUP($B1570,'[1]výnosy standard'!$A$1:$T$2200,2,FALSE)</f>
        <v>0</v>
      </c>
      <c r="AV1570" s="6">
        <f>VLOOKUP($B1570,'[1]výnosy standard'!$A$1:$T$2200,3,FALSE)</f>
        <v>0</v>
      </c>
      <c r="AW1570" s="6">
        <f>VLOOKUP($B1570,'[1]výnosy standard'!$A$1:$T$2200,4,FALSE)</f>
        <v>0</v>
      </c>
      <c r="AX1570" s="6">
        <f>VLOOKUP($B1570,'[1]výnosy standard'!$A$1:$T$2200,5,FALSE)</f>
        <v>4.87</v>
      </c>
      <c r="AY1570" s="6">
        <f>VLOOKUP($B1570,'[1]výnosy standard'!$A$1:$T$2200,6,FALSE)</f>
        <v>0</v>
      </c>
      <c r="AZ1570" s="6">
        <f>VLOOKUP($B1570,'[1]výnosy standard'!$A$1:$T$2200,7,FALSE)</f>
        <v>0</v>
      </c>
      <c r="BA1570" s="6">
        <f>VLOOKUP($B1570,'[1]výnosy standard'!$A$1:$T$2200,8,FALSE)</f>
        <v>0</v>
      </c>
      <c r="BB1570" s="6">
        <f>VLOOKUP($B1570,'[1]výnosy standard'!$A$1:$T$2200,9,FALSE)</f>
        <v>5.8</v>
      </c>
      <c r="BC1570" s="6">
        <f>VLOOKUP($B1570,'[1]výnosy standard'!$A$1:$T$2200,10,FALSE)</f>
        <v>5.8</v>
      </c>
      <c r="BD1570" s="6">
        <f>VLOOKUP($B1570,'[1]výnosy standard'!$A$1:$T$2200,11,FALSE)</f>
        <v>3.11</v>
      </c>
      <c r="BE1570" s="6">
        <f>VLOOKUP($B1570,'[1]výnosy standard'!$A$1:$T$2200,12,FALSE)</f>
        <v>6.06</v>
      </c>
      <c r="BF1570" s="6">
        <f>VLOOKUP($B1570,'[1]výnosy standard'!$A$1:$T$2200,13,FALSE)</f>
        <v>0</v>
      </c>
      <c r="BG1570" s="6">
        <f>VLOOKUP($B1570,'[1]výnosy standard'!$A$1:$T$2200,14,FALSE)</f>
        <v>0</v>
      </c>
      <c r="BH1570" s="6">
        <f>VLOOKUP($B1570,'[1]výnosy standard'!$A$1:$T$2200,15,FALSE)</f>
        <v>0</v>
      </c>
      <c r="BI1570" s="6">
        <f>VLOOKUP($B1570,'[1]výnosy standard'!$A$1:$T$2200,16,FALSE)</f>
        <v>0</v>
      </c>
      <c r="BJ1570" s="6">
        <f>VLOOKUP($B1570,'[1]výnosy standard'!$A$1:$T$2200,17,FALSE)</f>
        <v>4.67</v>
      </c>
      <c r="BK1570" s="6">
        <f>VLOOKUP($B1570,'[1]výnosy standard'!$A$1:$T$2200,18,FALSE)</f>
        <v>4.67</v>
      </c>
      <c r="BL1570" s="6">
        <f>VLOOKUP($B1570,'[1]výnosy standard'!$A$1:$T$2200,19,FALSE)</f>
        <v>5.2</v>
      </c>
      <c r="BM1570" s="6">
        <f>VLOOKUP($B1570,'[1]výnosy standard'!$A$1:$T$2200,20,FALSE)</f>
        <v>0</v>
      </c>
      <c r="BN1570" s="6">
        <f>VLOOKUP(B1570,'[1]pšenice výnos'!$A$2:$E$2200,4)</f>
        <v>5.8</v>
      </c>
      <c r="BO1570" s="6">
        <f>VLOOKUP(B1570,[1]kukuřice!$A$2:$E$2200,5,FALSE)</f>
        <v>41.577829809173942</v>
      </c>
    </row>
    <row r="1571" spans="1:67" hidden="1" x14ac:dyDescent="0.25">
      <c r="A1571" s="7">
        <v>1843</v>
      </c>
      <c r="B1571" s="6" t="s">
        <v>205</v>
      </c>
      <c r="C1571" s="13">
        <v>101</v>
      </c>
      <c r="D1571" s="7">
        <v>22.995839423815617</v>
      </c>
      <c r="E1571" s="6" t="s">
        <v>14</v>
      </c>
      <c r="F1571" s="6" t="s">
        <v>28</v>
      </c>
      <c r="G1571" s="7">
        <v>22.995839423815617</v>
      </c>
      <c r="H1571" s="7">
        <v>20.358514724711906</v>
      </c>
      <c r="I1571" s="7">
        <v>20.358514724711906</v>
      </c>
      <c r="J1571" s="7">
        <v>7.8100000000000005</v>
      </c>
      <c r="K1571" s="14">
        <v>7.1993174019379751</v>
      </c>
      <c r="L1571" s="13">
        <v>0.12</v>
      </c>
      <c r="M1571" s="7">
        <v>5.9633207488778721</v>
      </c>
      <c r="N1571" s="7">
        <v>-0.15950109080014527</v>
      </c>
      <c r="O1571" s="7">
        <v>0.61068259806202541</v>
      </c>
      <c r="P1571" s="7">
        <v>0</v>
      </c>
      <c r="Q1571" s="7">
        <v>9</v>
      </c>
      <c r="R1571" s="7">
        <v>0</v>
      </c>
      <c r="S1571" s="17" t="e">
        <v>#NULL!</v>
      </c>
      <c r="T1571" s="17" t="e">
        <v>#NULL!</v>
      </c>
      <c r="U1571" s="17" t="e">
        <v>#NULL!</v>
      </c>
      <c r="V1571" s="17" t="e">
        <v>#NULL!</v>
      </c>
      <c r="W1571" s="17" t="e">
        <v>#NULL!</v>
      </c>
      <c r="X1571" s="17" t="e">
        <v>#NULL!</v>
      </c>
      <c r="Y1571" s="17" t="e">
        <v>#NULL!</v>
      </c>
      <c r="Z1571" s="17" t="e">
        <v>#NULL!</v>
      </c>
      <c r="AA1571" s="17" t="e">
        <v>#NULL!</v>
      </c>
      <c r="AB1571" s="17" t="e">
        <v>#NULL!</v>
      </c>
      <c r="AC1571" s="17" t="e">
        <v>#NULL!</v>
      </c>
      <c r="AD1571" s="17" t="e">
        <v>#NULL!</v>
      </c>
      <c r="AE1571" s="17" t="e">
        <v>#NULL!</v>
      </c>
      <c r="AF1571" s="7">
        <v>0</v>
      </c>
      <c r="AG1571" s="7">
        <v>0</v>
      </c>
      <c r="AH1571" s="7">
        <v>0</v>
      </c>
      <c r="AI1571" s="7">
        <v>0</v>
      </c>
      <c r="AJ1571" s="7">
        <v>0</v>
      </c>
      <c r="AK1571" s="7">
        <v>0</v>
      </c>
      <c r="AL1571" s="7">
        <v>0</v>
      </c>
      <c r="AM1571" s="7">
        <v>0</v>
      </c>
      <c r="AN1571" s="7">
        <v>0</v>
      </c>
      <c r="AO1571" s="7">
        <v>0</v>
      </c>
      <c r="AP1571" s="7">
        <v>0</v>
      </c>
      <c r="AQ1571" s="7">
        <v>0</v>
      </c>
      <c r="AR1571" s="7">
        <v>0</v>
      </c>
      <c r="AS1571" s="7">
        <v>0</v>
      </c>
      <c r="AT1571" s="7">
        <v>1</v>
      </c>
      <c r="AU1571" s="6">
        <f>VLOOKUP($B1571,'[1]výnosy standard'!$A$1:$T$2200,2,FALSE)</f>
        <v>0</v>
      </c>
      <c r="AV1571" s="6">
        <f>VLOOKUP($B1571,'[1]výnosy standard'!$A$1:$T$2200,3,FALSE)</f>
        <v>0</v>
      </c>
      <c r="AW1571" s="6">
        <f>VLOOKUP($B1571,'[1]výnosy standard'!$A$1:$T$2200,4,FALSE)</f>
        <v>7.9</v>
      </c>
      <c r="AX1571" s="6">
        <f>VLOOKUP($B1571,'[1]výnosy standard'!$A$1:$T$2200,5,FALSE)</f>
        <v>0</v>
      </c>
      <c r="AY1571" s="6">
        <f>VLOOKUP($B1571,'[1]výnosy standard'!$A$1:$T$2200,6,FALSE)</f>
        <v>0.85</v>
      </c>
      <c r="AZ1571" s="6">
        <f>VLOOKUP($B1571,'[1]výnosy standard'!$A$1:$T$2200,7,FALSE)</f>
        <v>0</v>
      </c>
      <c r="BA1571" s="6">
        <f>VLOOKUP($B1571,'[1]výnosy standard'!$A$1:$T$2200,8,FALSE)</f>
        <v>20.41</v>
      </c>
      <c r="BB1571" s="6">
        <f>VLOOKUP($B1571,'[1]výnosy standard'!$A$1:$T$2200,9,FALSE)</f>
        <v>6.61</v>
      </c>
      <c r="BC1571" s="6">
        <f>VLOOKUP($B1571,'[1]výnosy standard'!$A$1:$T$2200,10,FALSE)</f>
        <v>6.61</v>
      </c>
      <c r="BD1571" s="6">
        <f>VLOOKUP($B1571,'[1]výnosy standard'!$A$1:$T$2200,11,FALSE)</f>
        <v>3.56</v>
      </c>
      <c r="BE1571" s="6">
        <f>VLOOKUP($B1571,'[1]výnosy standard'!$A$1:$T$2200,12,FALSE)</f>
        <v>6.69</v>
      </c>
      <c r="BF1571" s="6">
        <f>VLOOKUP($B1571,'[1]výnosy standard'!$A$1:$T$2200,13,FALSE)</f>
        <v>0</v>
      </c>
      <c r="BG1571" s="6">
        <f>VLOOKUP($B1571,'[1]výnosy standard'!$A$1:$T$2200,14,FALSE)</f>
        <v>0</v>
      </c>
      <c r="BH1571" s="6">
        <f>VLOOKUP($B1571,'[1]výnosy standard'!$A$1:$T$2200,15,FALSE)</f>
        <v>0</v>
      </c>
      <c r="BI1571" s="6">
        <f>VLOOKUP($B1571,'[1]výnosy standard'!$A$1:$T$2200,16,FALSE)</f>
        <v>59.53</v>
      </c>
      <c r="BJ1571" s="6">
        <f>VLOOKUP($B1571,'[1]výnosy standard'!$A$1:$T$2200,17,FALSE)</f>
        <v>4.9800000000000004</v>
      </c>
      <c r="BK1571" s="6">
        <f>VLOOKUP($B1571,'[1]výnosy standard'!$A$1:$T$2200,18,FALSE)</f>
        <v>4.9800000000000004</v>
      </c>
      <c r="BL1571" s="6">
        <f>VLOOKUP($B1571,'[1]výnosy standard'!$A$1:$T$2200,19,FALSE)</f>
        <v>6.03</v>
      </c>
      <c r="BM1571" s="6">
        <f>VLOOKUP($B1571,'[1]výnosy standard'!$A$1:$T$2200,20,FALSE)</f>
        <v>0</v>
      </c>
      <c r="BN1571" s="6">
        <f>VLOOKUP(B1571,'[1]pšenice výnos'!$A$2:$E$2200,4)</f>
        <v>6.61</v>
      </c>
      <c r="BO1571" s="6">
        <f>VLOOKUP(B1571,[1]kukuřice!$A$2:$E$2200,5,FALSE)</f>
        <v>35.288221218370808</v>
      </c>
    </row>
    <row r="1572" spans="1:67" hidden="1" x14ac:dyDescent="0.25">
      <c r="A1572" s="7">
        <v>2594</v>
      </c>
      <c r="B1572" s="6" t="s">
        <v>228</v>
      </c>
      <c r="C1572" s="13">
        <v>164</v>
      </c>
      <c r="D1572" s="7">
        <v>23.009834848766005</v>
      </c>
      <c r="E1572" s="6" t="s">
        <v>14</v>
      </c>
      <c r="F1572" s="6" t="s">
        <v>28</v>
      </c>
      <c r="G1572" s="7">
        <v>23.009834848766005</v>
      </c>
      <c r="H1572" s="7">
        <v>23.009834848766005</v>
      </c>
      <c r="I1572" s="7">
        <v>23.009834848766005</v>
      </c>
      <c r="J1572" s="7">
        <v>5.3890000000000002</v>
      </c>
      <c r="K1572" s="14">
        <v>5.5189019394719567</v>
      </c>
      <c r="L1572" s="13">
        <v>5</v>
      </c>
      <c r="M1572" s="7">
        <v>5.9633207488778721</v>
      </c>
      <c r="N1572" s="7">
        <v>-0.15950109080014527</v>
      </c>
      <c r="O1572" s="7">
        <v>-0.1299019394719565</v>
      </c>
      <c r="P1572" s="7">
        <v>2</v>
      </c>
      <c r="Q1572" s="7">
        <v>4</v>
      </c>
      <c r="R1572" s="7">
        <v>0</v>
      </c>
      <c r="S1572" s="15">
        <v>1.1100000000000001</v>
      </c>
      <c r="T1572" s="15">
        <v>4.4996666666666698</v>
      </c>
      <c r="U1572" s="15">
        <v>6.2470833333333298</v>
      </c>
      <c r="V1572" s="16">
        <v>16.3</v>
      </c>
      <c r="W1572" s="16">
        <v>13.2</v>
      </c>
      <c r="X1572" s="13">
        <v>-1</v>
      </c>
      <c r="Y1572" s="13">
        <v>3</v>
      </c>
      <c r="Z1572" s="16">
        <v>4</v>
      </c>
      <c r="AA1572" s="13">
        <v>17</v>
      </c>
      <c r="AB1572" s="15">
        <v>0.69999999999999896</v>
      </c>
      <c r="AC1572" s="15">
        <v>3.8</v>
      </c>
      <c r="AD1572" s="15">
        <v>5.44966666666667</v>
      </c>
      <c r="AE1572" s="15">
        <v>1.44966666666667</v>
      </c>
      <c r="AF1572" s="7">
        <v>0</v>
      </c>
      <c r="AG1572" s="7">
        <v>0</v>
      </c>
      <c r="AH1572" s="7">
        <v>0</v>
      </c>
      <c r="AI1572" s="7">
        <v>0</v>
      </c>
      <c r="AJ1572" s="7">
        <v>0</v>
      </c>
      <c r="AK1572" s="7">
        <v>0</v>
      </c>
      <c r="AL1572" s="7">
        <v>0</v>
      </c>
      <c r="AM1572" s="7">
        <v>0</v>
      </c>
      <c r="AN1572" s="7">
        <v>0</v>
      </c>
      <c r="AO1572" s="7">
        <v>0</v>
      </c>
      <c r="AP1572" s="7">
        <v>0</v>
      </c>
      <c r="AQ1572" s="7">
        <v>0</v>
      </c>
      <c r="AR1572" s="7">
        <v>0</v>
      </c>
      <c r="AS1572" s="7">
        <v>0</v>
      </c>
      <c r="AT1572" s="7">
        <v>1</v>
      </c>
      <c r="AU1572" s="6">
        <f>VLOOKUP($B1572,'[1]výnosy standard'!$A$1:$T$2200,2,FALSE)</f>
        <v>0</v>
      </c>
      <c r="AV1572" s="6">
        <f>VLOOKUP($B1572,'[1]výnosy standard'!$A$1:$T$2200,3,FALSE)</f>
        <v>0</v>
      </c>
      <c r="AW1572" s="6">
        <f>VLOOKUP($B1572,'[1]výnosy standard'!$A$1:$T$2200,4,FALSE)</f>
        <v>0</v>
      </c>
      <c r="AX1572" s="6">
        <f>VLOOKUP($B1572,'[1]výnosy standard'!$A$1:$T$2200,5,FALSE)</f>
        <v>4.2</v>
      </c>
      <c r="AY1572" s="6">
        <f>VLOOKUP($B1572,'[1]výnosy standard'!$A$1:$T$2200,6,FALSE)</f>
        <v>0</v>
      </c>
      <c r="AZ1572" s="6">
        <f>VLOOKUP($B1572,'[1]výnosy standard'!$A$1:$T$2200,7,FALSE)</f>
        <v>0</v>
      </c>
      <c r="BA1572" s="6">
        <f>VLOOKUP($B1572,'[1]výnosy standard'!$A$1:$T$2200,8,FALSE)</f>
        <v>0</v>
      </c>
      <c r="BB1572" s="6">
        <f>VLOOKUP($B1572,'[1]výnosy standard'!$A$1:$T$2200,9,FALSE)</f>
        <v>5.36</v>
      </c>
      <c r="BC1572" s="6">
        <f>VLOOKUP($B1572,'[1]výnosy standard'!$A$1:$T$2200,10,FALSE)</f>
        <v>5.36</v>
      </c>
      <c r="BD1572" s="6">
        <f>VLOOKUP($B1572,'[1]výnosy standard'!$A$1:$T$2200,11,FALSE)</f>
        <v>3.19</v>
      </c>
      <c r="BE1572" s="6">
        <f>VLOOKUP($B1572,'[1]výnosy standard'!$A$1:$T$2200,12,FALSE)</f>
        <v>5.28</v>
      </c>
      <c r="BF1572" s="6">
        <f>VLOOKUP($B1572,'[1]výnosy standard'!$A$1:$T$2200,13,FALSE)</f>
        <v>0</v>
      </c>
      <c r="BG1572" s="6">
        <f>VLOOKUP($B1572,'[1]výnosy standard'!$A$1:$T$2200,14,FALSE)</f>
        <v>0</v>
      </c>
      <c r="BH1572" s="6">
        <f>VLOOKUP($B1572,'[1]výnosy standard'!$A$1:$T$2200,15,FALSE)</f>
        <v>0</v>
      </c>
      <c r="BI1572" s="6">
        <f>VLOOKUP($B1572,'[1]výnosy standard'!$A$1:$T$2200,16,FALSE)</f>
        <v>0</v>
      </c>
      <c r="BJ1572" s="6">
        <f>VLOOKUP($B1572,'[1]výnosy standard'!$A$1:$T$2200,17,FALSE)</f>
        <v>3.87</v>
      </c>
      <c r="BK1572" s="6">
        <f>VLOOKUP($B1572,'[1]výnosy standard'!$A$1:$T$2200,18,FALSE)</f>
        <v>3.87</v>
      </c>
      <c r="BL1572" s="6">
        <f>VLOOKUP($B1572,'[1]výnosy standard'!$A$1:$T$2200,19,FALSE)</f>
        <v>5.08</v>
      </c>
      <c r="BM1572" s="6">
        <f>VLOOKUP($B1572,'[1]výnosy standard'!$A$1:$T$2200,20,FALSE)</f>
        <v>0</v>
      </c>
      <c r="BN1572" s="6">
        <f>VLOOKUP(B1572,'[1]pšenice výnos'!$A$2:$E$2200,4)</f>
        <v>5.36</v>
      </c>
      <c r="BO1572" s="6">
        <f>VLOOKUP(B1572,[1]kukuřice!$A$2:$E$2200,5,FALSE)</f>
        <v>35.301647376973293</v>
      </c>
    </row>
    <row r="1573" spans="1:67" hidden="1" x14ac:dyDescent="0.25">
      <c r="A1573" s="7">
        <v>4427</v>
      </c>
      <c r="B1573" s="6" t="s">
        <v>181</v>
      </c>
      <c r="C1573" s="13">
        <v>367</v>
      </c>
      <c r="D1573" s="7">
        <v>23.031683245498463</v>
      </c>
      <c r="E1573" s="6" t="s">
        <v>14</v>
      </c>
      <c r="F1573" s="6" t="s">
        <v>28</v>
      </c>
      <c r="G1573" s="7">
        <v>23.031683245498463</v>
      </c>
      <c r="H1573" s="7">
        <v>21.651295564339044</v>
      </c>
      <c r="I1573" s="7">
        <v>21.651295564339044</v>
      </c>
      <c r="J1573" s="7">
        <v>5.3576470588235292</v>
      </c>
      <c r="K1573" s="14">
        <v>5.365012035184801</v>
      </c>
      <c r="L1573" s="13">
        <v>24</v>
      </c>
      <c r="M1573" s="7">
        <v>6.126361174112934</v>
      </c>
      <c r="N1573" s="7">
        <v>0.15343536976705582</v>
      </c>
      <c r="O1573" s="7">
        <v>-7.3649763612717604E-3</v>
      </c>
      <c r="P1573" s="7">
        <v>9</v>
      </c>
      <c r="Q1573" s="7">
        <v>0</v>
      </c>
      <c r="R1573" s="7">
        <v>0</v>
      </c>
      <c r="S1573" s="15">
        <v>2.0625</v>
      </c>
      <c r="T1573" s="15">
        <v>5.3583333333333298</v>
      </c>
      <c r="U1573" s="15">
        <v>6.9428571428571404</v>
      </c>
      <c r="V1573" s="16">
        <v>11.3</v>
      </c>
      <c r="W1573" s="16">
        <v>11.6</v>
      </c>
      <c r="X1573" s="17" t="e">
        <v>#NULL!</v>
      </c>
      <c r="Y1573" s="13">
        <v>3</v>
      </c>
      <c r="Z1573" s="16">
        <v>4</v>
      </c>
      <c r="AA1573" s="13">
        <v>17</v>
      </c>
      <c r="AB1573" s="15">
        <v>5.7</v>
      </c>
      <c r="AC1573" s="15">
        <v>5.4</v>
      </c>
      <c r="AD1573" s="15">
        <v>6.7083333333333304</v>
      </c>
      <c r="AE1573" s="15">
        <v>2.7083333333333299</v>
      </c>
      <c r="AF1573" s="7">
        <v>0</v>
      </c>
      <c r="AG1573" s="7">
        <v>0</v>
      </c>
      <c r="AH1573" s="7">
        <v>0</v>
      </c>
      <c r="AI1573" s="7">
        <v>0</v>
      </c>
      <c r="AJ1573" s="7">
        <v>0</v>
      </c>
      <c r="AK1573" s="7">
        <v>0</v>
      </c>
      <c r="AL1573" s="7">
        <v>0</v>
      </c>
      <c r="AM1573" s="7">
        <v>0</v>
      </c>
      <c r="AN1573" s="7">
        <v>0</v>
      </c>
      <c r="AO1573" s="7">
        <v>0</v>
      </c>
      <c r="AP1573" s="7">
        <v>0</v>
      </c>
      <c r="AQ1573" s="7">
        <v>0</v>
      </c>
      <c r="AR1573" s="7">
        <v>0</v>
      </c>
      <c r="AS1573" s="7">
        <v>0</v>
      </c>
      <c r="AT1573" s="7">
        <v>1</v>
      </c>
      <c r="AU1573" s="6">
        <f>VLOOKUP($B1573,'[1]výnosy standard'!$A$1:$T$2200,2,FALSE)</f>
        <v>0</v>
      </c>
      <c r="AV1573" s="6">
        <f>VLOOKUP($B1573,'[1]výnosy standard'!$A$1:$T$2200,3,FALSE)</f>
        <v>0</v>
      </c>
      <c r="AW1573" s="6">
        <f>VLOOKUP($B1573,'[1]výnosy standard'!$A$1:$T$2200,4,FALSE)</f>
        <v>0</v>
      </c>
      <c r="AX1573" s="6">
        <f>VLOOKUP($B1573,'[1]výnosy standard'!$A$1:$T$2200,5,FALSE)</f>
        <v>4.46</v>
      </c>
      <c r="AY1573" s="6">
        <f>VLOOKUP($B1573,'[1]výnosy standard'!$A$1:$T$2200,6,FALSE)</f>
        <v>0</v>
      </c>
      <c r="AZ1573" s="6">
        <f>VLOOKUP($B1573,'[1]výnosy standard'!$A$1:$T$2200,7,FALSE)</f>
        <v>0</v>
      </c>
      <c r="BA1573" s="6">
        <f>VLOOKUP($B1573,'[1]výnosy standard'!$A$1:$T$2200,8,FALSE)</f>
        <v>0</v>
      </c>
      <c r="BB1573" s="6">
        <f>VLOOKUP($B1573,'[1]výnosy standard'!$A$1:$T$2200,9,FALSE)</f>
        <v>5.44</v>
      </c>
      <c r="BC1573" s="6">
        <f>VLOOKUP($B1573,'[1]výnosy standard'!$A$1:$T$2200,10,FALSE)</f>
        <v>5.44</v>
      </c>
      <c r="BD1573" s="6">
        <f>VLOOKUP($B1573,'[1]výnosy standard'!$A$1:$T$2200,11,FALSE)</f>
        <v>2.97</v>
      </c>
      <c r="BE1573" s="6">
        <f>VLOOKUP($B1573,'[1]výnosy standard'!$A$1:$T$2200,12,FALSE)</f>
        <v>5.05</v>
      </c>
      <c r="BF1573" s="6">
        <f>VLOOKUP($B1573,'[1]výnosy standard'!$A$1:$T$2200,13,FALSE)</f>
        <v>0</v>
      </c>
      <c r="BG1573" s="6">
        <f>VLOOKUP($B1573,'[1]výnosy standard'!$A$1:$T$2200,14,FALSE)</f>
        <v>0</v>
      </c>
      <c r="BH1573" s="6">
        <f>VLOOKUP($B1573,'[1]výnosy standard'!$A$1:$T$2200,15,FALSE)</f>
        <v>0</v>
      </c>
      <c r="BI1573" s="6">
        <f>VLOOKUP($B1573,'[1]výnosy standard'!$A$1:$T$2200,16,FALSE)</f>
        <v>0</v>
      </c>
      <c r="BJ1573" s="6">
        <f>VLOOKUP($B1573,'[1]výnosy standard'!$A$1:$T$2200,17,FALSE)</f>
        <v>4.37</v>
      </c>
      <c r="BK1573" s="6">
        <f>VLOOKUP($B1573,'[1]výnosy standard'!$A$1:$T$2200,18,FALSE)</f>
        <v>4.37</v>
      </c>
      <c r="BL1573" s="6">
        <f>VLOOKUP($B1573,'[1]výnosy standard'!$A$1:$T$2200,19,FALSE)</f>
        <v>5.0199999999999996</v>
      </c>
      <c r="BM1573" s="6">
        <f>VLOOKUP($B1573,'[1]výnosy standard'!$A$1:$T$2200,20,FALSE)</f>
        <v>0</v>
      </c>
      <c r="BN1573" s="6">
        <f>VLOOKUP(B1573,'[1]pšenice výnos'!$A$2:$E$2200,4)</f>
        <v>5.44</v>
      </c>
      <c r="BO1573" s="6">
        <f>VLOOKUP(B1573,[1]kukuřice!$A$2:$E$2200,5,FALSE)</f>
        <v>41.932148920491329</v>
      </c>
    </row>
    <row r="1574" spans="1:67" hidden="1" x14ac:dyDescent="0.25">
      <c r="A1574" s="7">
        <v>1822</v>
      </c>
      <c r="B1574" s="6" t="s">
        <v>183</v>
      </c>
      <c r="C1574" s="13">
        <v>498</v>
      </c>
      <c r="D1574" s="7">
        <v>23.033451299713512</v>
      </c>
      <c r="E1574" s="6" t="s">
        <v>14</v>
      </c>
      <c r="F1574" s="6" t="s">
        <v>28</v>
      </c>
      <c r="G1574" s="7">
        <v>23.033451299713512</v>
      </c>
      <c r="H1574" s="7">
        <v>16.651921132457026</v>
      </c>
      <c r="I1574" s="7">
        <v>16.651921132457026</v>
      </c>
      <c r="J1574" s="7">
        <v>5.5849411764705881</v>
      </c>
      <c r="K1574" s="14">
        <v>5.2377077033212096</v>
      </c>
      <c r="L1574" s="13">
        <v>14</v>
      </c>
      <c r="M1574" s="7">
        <v>5.9633207488778721</v>
      </c>
      <c r="N1574" s="7">
        <v>-0.15950109080014527</v>
      </c>
      <c r="O1574" s="7">
        <v>0.34723347314937847</v>
      </c>
      <c r="P1574" s="7">
        <v>1</v>
      </c>
      <c r="Q1574" s="7">
        <v>5</v>
      </c>
      <c r="R1574" s="7">
        <v>0</v>
      </c>
      <c r="S1574" s="17" t="e">
        <v>#NULL!</v>
      </c>
      <c r="T1574" s="17" t="e">
        <v>#NULL!</v>
      </c>
      <c r="U1574" s="17" t="e">
        <v>#NULL!</v>
      </c>
      <c r="V1574" s="17" t="e">
        <v>#NULL!</v>
      </c>
      <c r="W1574" s="17" t="e">
        <v>#NULL!</v>
      </c>
      <c r="X1574" s="17" t="e">
        <v>#NULL!</v>
      </c>
      <c r="Y1574" s="17" t="e">
        <v>#NULL!</v>
      </c>
      <c r="Z1574" s="17" t="e">
        <v>#NULL!</v>
      </c>
      <c r="AA1574" s="17" t="e">
        <v>#NULL!</v>
      </c>
      <c r="AB1574" s="17" t="e">
        <v>#NULL!</v>
      </c>
      <c r="AC1574" s="17" t="e">
        <v>#NULL!</v>
      </c>
      <c r="AD1574" s="17" t="e">
        <v>#NULL!</v>
      </c>
      <c r="AE1574" s="17" t="e">
        <v>#NULL!</v>
      </c>
      <c r="AF1574" s="7">
        <v>0</v>
      </c>
      <c r="AG1574" s="7">
        <v>0</v>
      </c>
      <c r="AH1574" s="7">
        <v>0</v>
      </c>
      <c r="AI1574" s="7">
        <v>0</v>
      </c>
      <c r="AJ1574" s="7">
        <v>0</v>
      </c>
      <c r="AK1574" s="7">
        <v>0</v>
      </c>
      <c r="AL1574" s="7">
        <v>0</v>
      </c>
      <c r="AM1574" s="7">
        <v>0</v>
      </c>
      <c r="AN1574" s="7">
        <v>0</v>
      </c>
      <c r="AO1574" s="7">
        <v>0</v>
      </c>
      <c r="AP1574" s="7">
        <v>0</v>
      </c>
      <c r="AQ1574" s="7">
        <v>0</v>
      </c>
      <c r="AR1574" s="7">
        <v>0</v>
      </c>
      <c r="AS1574" s="7">
        <v>0</v>
      </c>
      <c r="AT1574" s="7">
        <v>1</v>
      </c>
      <c r="AU1574" s="6">
        <f>VLOOKUP($B1574,'[1]výnosy standard'!$A$1:$T$2200,2,FALSE)</f>
        <v>28.76</v>
      </c>
      <c r="AV1574" s="6">
        <f>VLOOKUP($B1574,'[1]výnosy standard'!$A$1:$T$2200,3,FALSE)</f>
        <v>0</v>
      </c>
      <c r="AW1574" s="6">
        <f>VLOOKUP($B1574,'[1]výnosy standard'!$A$1:$T$2200,4,FALSE)</f>
        <v>0</v>
      </c>
      <c r="AX1574" s="6">
        <f>VLOOKUP($B1574,'[1]výnosy standard'!$A$1:$T$2200,5,FALSE)</f>
        <v>0</v>
      </c>
      <c r="AY1574" s="6">
        <f>VLOOKUP($B1574,'[1]výnosy standard'!$A$1:$T$2200,6,FALSE)</f>
        <v>0.87</v>
      </c>
      <c r="AZ1574" s="6">
        <f>VLOOKUP($B1574,'[1]výnosy standard'!$A$1:$T$2200,7,FALSE)</f>
        <v>4.3600000000000003</v>
      </c>
      <c r="BA1574" s="6">
        <f>VLOOKUP($B1574,'[1]výnosy standard'!$A$1:$T$2200,8,FALSE)</f>
        <v>0</v>
      </c>
      <c r="BB1574" s="6">
        <f>VLOOKUP($B1574,'[1]výnosy standard'!$A$1:$T$2200,9,FALSE)</f>
        <v>5.92</v>
      </c>
      <c r="BC1574" s="6">
        <f>VLOOKUP($B1574,'[1]výnosy standard'!$A$1:$T$2200,10,FALSE)</f>
        <v>5.92</v>
      </c>
      <c r="BD1574" s="6">
        <f>VLOOKUP($B1574,'[1]výnosy standard'!$A$1:$T$2200,11,FALSE)</f>
        <v>3.22</v>
      </c>
      <c r="BE1574" s="6">
        <f>VLOOKUP($B1574,'[1]výnosy standard'!$A$1:$T$2200,12,FALSE)</f>
        <v>5.6</v>
      </c>
      <c r="BF1574" s="6">
        <f>VLOOKUP($B1574,'[1]výnosy standard'!$A$1:$T$2200,13,FALSE)</f>
        <v>0</v>
      </c>
      <c r="BG1574" s="6">
        <f>VLOOKUP($B1574,'[1]výnosy standard'!$A$1:$T$2200,14,FALSE)</f>
        <v>0</v>
      </c>
      <c r="BH1574" s="6">
        <f>VLOOKUP($B1574,'[1]výnosy standard'!$A$1:$T$2200,15,FALSE)</f>
        <v>21.41</v>
      </c>
      <c r="BI1574" s="6">
        <f>VLOOKUP($B1574,'[1]výnosy standard'!$A$1:$T$2200,16,FALSE)</f>
        <v>0</v>
      </c>
      <c r="BJ1574" s="6">
        <f>VLOOKUP($B1574,'[1]výnosy standard'!$A$1:$T$2200,17,FALSE)</f>
        <v>4.16</v>
      </c>
      <c r="BK1574" s="6">
        <f>VLOOKUP($B1574,'[1]výnosy standard'!$A$1:$T$2200,18,FALSE)</f>
        <v>4.16</v>
      </c>
      <c r="BL1574" s="6">
        <f>VLOOKUP($B1574,'[1]výnosy standard'!$A$1:$T$2200,19,FALSE)</f>
        <v>5.74</v>
      </c>
      <c r="BM1574" s="6">
        <f>VLOOKUP($B1574,'[1]výnosy standard'!$A$1:$T$2200,20,FALSE)</f>
        <v>0</v>
      </c>
      <c r="BN1574" s="6">
        <f>VLOOKUP(B1574,'[1]pšenice výnos'!$A$2:$E$2200,4)</f>
        <v>5.92</v>
      </c>
      <c r="BO1574" s="6">
        <f>VLOOKUP(B1574,[1]kukuřice!$A$2:$E$2200,5,FALSE)</f>
        <v>37.723616387409699</v>
      </c>
    </row>
    <row r="1575" spans="1:67" hidden="1" x14ac:dyDescent="0.25">
      <c r="A1575" s="7">
        <v>2308</v>
      </c>
      <c r="B1575" s="6" t="s">
        <v>181</v>
      </c>
      <c r="C1575" s="13">
        <v>367</v>
      </c>
      <c r="D1575" s="7">
        <v>23.058270480950895</v>
      </c>
      <c r="E1575" s="6" t="s">
        <v>14</v>
      </c>
      <c r="F1575" s="6" t="s">
        <v>28</v>
      </c>
      <c r="G1575" s="7">
        <v>23.058270480950895</v>
      </c>
      <c r="H1575" s="7">
        <v>23.058270480950895</v>
      </c>
      <c r="I1575" s="7">
        <v>23.058270480950895</v>
      </c>
      <c r="J1575" s="7">
        <v>5.3776799999999998</v>
      </c>
      <c r="K1575" s="14">
        <v>5.7437319709184278</v>
      </c>
      <c r="L1575" s="13">
        <v>25</v>
      </c>
      <c r="M1575" s="7">
        <v>6.126361174112934</v>
      </c>
      <c r="N1575" s="7">
        <v>0.15343536976705582</v>
      </c>
      <c r="O1575" s="7">
        <v>-0.366051970918428</v>
      </c>
      <c r="P1575" s="7">
        <v>9</v>
      </c>
      <c r="Q1575" s="7">
        <v>0</v>
      </c>
      <c r="R1575" s="7">
        <v>0</v>
      </c>
      <c r="S1575" s="15">
        <v>2.0625</v>
      </c>
      <c r="T1575" s="15">
        <v>5.3583333333333298</v>
      </c>
      <c r="U1575" s="15">
        <v>6.9428571428571404</v>
      </c>
      <c r="V1575" s="16">
        <v>11.3</v>
      </c>
      <c r="W1575" s="16">
        <v>11.6</v>
      </c>
      <c r="X1575" s="17" t="e">
        <v>#NULL!</v>
      </c>
      <c r="Y1575" s="13">
        <v>3</v>
      </c>
      <c r="Z1575" s="16">
        <v>4</v>
      </c>
      <c r="AA1575" s="13">
        <v>17</v>
      </c>
      <c r="AB1575" s="15">
        <v>5.7</v>
      </c>
      <c r="AC1575" s="15">
        <v>5.4</v>
      </c>
      <c r="AD1575" s="15">
        <v>6.7083333333333304</v>
      </c>
      <c r="AE1575" s="15">
        <v>2.7083333333333299</v>
      </c>
      <c r="AF1575" s="7">
        <v>0</v>
      </c>
      <c r="AG1575" s="7">
        <v>0</v>
      </c>
      <c r="AH1575" s="7">
        <v>0</v>
      </c>
      <c r="AI1575" s="7">
        <v>0</v>
      </c>
      <c r="AJ1575" s="7">
        <v>0</v>
      </c>
      <c r="AK1575" s="7">
        <v>0</v>
      </c>
      <c r="AL1575" s="7">
        <v>0</v>
      </c>
      <c r="AM1575" s="7">
        <v>0</v>
      </c>
      <c r="AN1575" s="7">
        <v>0</v>
      </c>
      <c r="AO1575" s="7">
        <v>0</v>
      </c>
      <c r="AP1575" s="7">
        <v>0</v>
      </c>
      <c r="AQ1575" s="7">
        <v>0</v>
      </c>
      <c r="AR1575" s="7">
        <v>0</v>
      </c>
      <c r="AS1575" s="7">
        <v>0</v>
      </c>
      <c r="AT1575" s="7">
        <v>1</v>
      </c>
      <c r="AU1575" s="6">
        <f>VLOOKUP($B1575,'[1]výnosy standard'!$A$1:$T$2200,2,FALSE)</f>
        <v>0</v>
      </c>
      <c r="AV1575" s="6">
        <f>VLOOKUP($B1575,'[1]výnosy standard'!$A$1:$T$2200,3,FALSE)</f>
        <v>0</v>
      </c>
      <c r="AW1575" s="6">
        <f>VLOOKUP($B1575,'[1]výnosy standard'!$A$1:$T$2200,4,FALSE)</f>
        <v>0</v>
      </c>
      <c r="AX1575" s="6">
        <f>VLOOKUP($B1575,'[1]výnosy standard'!$A$1:$T$2200,5,FALSE)</f>
        <v>4.46</v>
      </c>
      <c r="AY1575" s="6">
        <f>VLOOKUP($B1575,'[1]výnosy standard'!$A$1:$T$2200,6,FALSE)</f>
        <v>0</v>
      </c>
      <c r="AZ1575" s="6">
        <f>VLOOKUP($B1575,'[1]výnosy standard'!$A$1:$T$2200,7,FALSE)</f>
        <v>0</v>
      </c>
      <c r="BA1575" s="6">
        <f>VLOOKUP($B1575,'[1]výnosy standard'!$A$1:$T$2200,8,FALSE)</f>
        <v>0</v>
      </c>
      <c r="BB1575" s="6">
        <f>VLOOKUP($B1575,'[1]výnosy standard'!$A$1:$T$2200,9,FALSE)</f>
        <v>5.44</v>
      </c>
      <c r="BC1575" s="6">
        <f>VLOOKUP($B1575,'[1]výnosy standard'!$A$1:$T$2200,10,FALSE)</f>
        <v>5.44</v>
      </c>
      <c r="BD1575" s="6">
        <f>VLOOKUP($B1575,'[1]výnosy standard'!$A$1:$T$2200,11,FALSE)</f>
        <v>2.97</v>
      </c>
      <c r="BE1575" s="6">
        <f>VLOOKUP($B1575,'[1]výnosy standard'!$A$1:$T$2200,12,FALSE)</f>
        <v>5.05</v>
      </c>
      <c r="BF1575" s="6">
        <f>VLOOKUP($B1575,'[1]výnosy standard'!$A$1:$T$2200,13,FALSE)</f>
        <v>0</v>
      </c>
      <c r="BG1575" s="6">
        <f>VLOOKUP($B1575,'[1]výnosy standard'!$A$1:$T$2200,14,FALSE)</f>
        <v>0</v>
      </c>
      <c r="BH1575" s="6">
        <f>VLOOKUP($B1575,'[1]výnosy standard'!$A$1:$T$2200,15,FALSE)</f>
        <v>0</v>
      </c>
      <c r="BI1575" s="6">
        <f>VLOOKUP($B1575,'[1]výnosy standard'!$A$1:$T$2200,16,FALSE)</f>
        <v>0</v>
      </c>
      <c r="BJ1575" s="6">
        <f>VLOOKUP($B1575,'[1]výnosy standard'!$A$1:$T$2200,17,FALSE)</f>
        <v>4.37</v>
      </c>
      <c r="BK1575" s="6">
        <f>VLOOKUP($B1575,'[1]výnosy standard'!$A$1:$T$2200,18,FALSE)</f>
        <v>4.37</v>
      </c>
      <c r="BL1575" s="6">
        <f>VLOOKUP($B1575,'[1]výnosy standard'!$A$1:$T$2200,19,FALSE)</f>
        <v>5.0199999999999996</v>
      </c>
      <c r="BM1575" s="6">
        <f>VLOOKUP($B1575,'[1]výnosy standard'!$A$1:$T$2200,20,FALSE)</f>
        <v>0</v>
      </c>
      <c r="BN1575" s="6">
        <f>VLOOKUP(B1575,'[1]pšenice výnos'!$A$2:$E$2200,4)</f>
        <v>5.44</v>
      </c>
      <c r="BO1575" s="6">
        <f>VLOOKUP(B1575,[1]kukuřice!$A$2:$E$2200,5,FALSE)</f>
        <v>41.932148920491329</v>
      </c>
    </row>
    <row r="1576" spans="1:67" hidden="1" x14ac:dyDescent="0.25">
      <c r="A1576" s="7">
        <v>1991</v>
      </c>
      <c r="B1576" s="6" t="s">
        <v>143</v>
      </c>
      <c r="C1576" s="13">
        <v>153</v>
      </c>
      <c r="D1576" s="7">
        <v>23.074834856574071</v>
      </c>
      <c r="E1576" s="6" t="s">
        <v>14</v>
      </c>
      <c r="F1576" s="6" t="s">
        <v>28</v>
      </c>
      <c r="G1576" s="7">
        <v>23.074834856574071</v>
      </c>
      <c r="H1576" s="7">
        <v>23.074834856574071</v>
      </c>
      <c r="I1576" s="7">
        <v>23.074834856574071</v>
      </c>
      <c r="J1576" s="7">
        <v>5.9805411764705871</v>
      </c>
      <c r="K1576" s="14">
        <v>5.8240032199536378</v>
      </c>
      <c r="L1576" s="13">
        <v>21</v>
      </c>
      <c r="M1576" s="7">
        <v>6.126361174112934</v>
      </c>
      <c r="N1576" s="7">
        <v>0.15343536976705582</v>
      </c>
      <c r="O1576" s="7">
        <v>0.15653795651694935</v>
      </c>
      <c r="P1576" s="7">
        <v>4</v>
      </c>
      <c r="Q1576" s="7">
        <v>0</v>
      </c>
      <c r="R1576" s="7">
        <v>0</v>
      </c>
      <c r="S1576" s="15">
        <v>1.5833333333333299</v>
      </c>
      <c r="T1576" s="15">
        <v>3.8888888888888902</v>
      </c>
      <c r="U1576" s="15">
        <v>5.9773368606702002</v>
      </c>
      <c r="V1576" s="16">
        <v>18.2</v>
      </c>
      <c r="W1576" s="16">
        <v>12.7</v>
      </c>
      <c r="X1576" s="13">
        <v>-1</v>
      </c>
      <c r="Y1576" s="13">
        <v>2</v>
      </c>
      <c r="Z1576" s="16">
        <v>3.5</v>
      </c>
      <c r="AA1576" s="13">
        <v>22</v>
      </c>
      <c r="AB1576" s="15">
        <v>3.8</v>
      </c>
      <c r="AC1576" s="15">
        <v>9.3000000000000007</v>
      </c>
      <c r="AD1576" s="15">
        <v>6.2138888888888903</v>
      </c>
      <c r="AE1576" s="15">
        <v>2.7138888888888899</v>
      </c>
      <c r="AF1576" s="7">
        <v>0</v>
      </c>
      <c r="AG1576" s="7">
        <v>0</v>
      </c>
      <c r="AH1576" s="7">
        <v>0</v>
      </c>
      <c r="AI1576" s="7">
        <v>0</v>
      </c>
      <c r="AJ1576" s="7">
        <v>0</v>
      </c>
      <c r="AK1576" s="7">
        <v>0</v>
      </c>
      <c r="AL1576" s="7">
        <v>0</v>
      </c>
      <c r="AM1576" s="7">
        <v>0</v>
      </c>
      <c r="AN1576" s="7">
        <v>0</v>
      </c>
      <c r="AO1576" s="7">
        <v>0</v>
      </c>
      <c r="AP1576" s="7">
        <v>0</v>
      </c>
      <c r="AQ1576" s="7">
        <v>0</v>
      </c>
      <c r="AR1576" s="7">
        <v>0</v>
      </c>
      <c r="AS1576" s="7">
        <v>0</v>
      </c>
      <c r="AT1576" s="7">
        <v>1</v>
      </c>
      <c r="AU1576" s="6">
        <f>VLOOKUP($B1576,'[1]výnosy standard'!$A$1:$T$2200,2,FALSE)</f>
        <v>0</v>
      </c>
      <c r="AV1576" s="6">
        <f>VLOOKUP($B1576,'[1]výnosy standard'!$A$1:$T$2200,3,FALSE)</f>
        <v>0</v>
      </c>
      <c r="AW1576" s="6">
        <f>VLOOKUP($B1576,'[1]výnosy standard'!$A$1:$T$2200,4,FALSE)</f>
        <v>0</v>
      </c>
      <c r="AX1576" s="6">
        <f>VLOOKUP($B1576,'[1]výnosy standard'!$A$1:$T$2200,5,FALSE)</f>
        <v>0</v>
      </c>
      <c r="AY1576" s="6">
        <f>VLOOKUP($B1576,'[1]výnosy standard'!$A$1:$T$2200,6,FALSE)</f>
        <v>0</v>
      </c>
      <c r="AZ1576" s="6">
        <f>VLOOKUP($B1576,'[1]výnosy standard'!$A$1:$T$2200,7,FALSE)</f>
        <v>0</v>
      </c>
      <c r="BA1576" s="6">
        <f>VLOOKUP($B1576,'[1]výnosy standard'!$A$1:$T$2200,8,FALSE)</f>
        <v>0</v>
      </c>
      <c r="BB1576" s="6">
        <f>VLOOKUP($B1576,'[1]výnosy standard'!$A$1:$T$2200,9,FALSE)</f>
        <v>6.88</v>
      </c>
      <c r="BC1576" s="6">
        <f>VLOOKUP($B1576,'[1]výnosy standard'!$A$1:$T$2200,10,FALSE)</f>
        <v>6.88</v>
      </c>
      <c r="BD1576" s="6">
        <f>VLOOKUP($B1576,'[1]výnosy standard'!$A$1:$T$2200,11,FALSE)</f>
        <v>3.73</v>
      </c>
      <c r="BE1576" s="6">
        <f>VLOOKUP($B1576,'[1]výnosy standard'!$A$1:$T$2200,12,FALSE)</f>
        <v>6.12</v>
      </c>
      <c r="BF1576" s="6">
        <f>VLOOKUP($B1576,'[1]výnosy standard'!$A$1:$T$2200,13,FALSE)</f>
        <v>0</v>
      </c>
      <c r="BG1576" s="6">
        <f>VLOOKUP($B1576,'[1]výnosy standard'!$A$1:$T$2200,14,FALSE)</f>
        <v>0</v>
      </c>
      <c r="BH1576" s="6">
        <f>VLOOKUP($B1576,'[1]výnosy standard'!$A$1:$T$2200,15,FALSE)</f>
        <v>0</v>
      </c>
      <c r="BI1576" s="6">
        <f>VLOOKUP($B1576,'[1]výnosy standard'!$A$1:$T$2200,16,FALSE)</f>
        <v>0</v>
      </c>
      <c r="BJ1576" s="6">
        <f>VLOOKUP($B1576,'[1]výnosy standard'!$A$1:$T$2200,17,FALSE)</f>
        <v>5.55</v>
      </c>
      <c r="BK1576" s="6">
        <f>VLOOKUP($B1576,'[1]výnosy standard'!$A$1:$T$2200,18,FALSE)</f>
        <v>5.55</v>
      </c>
      <c r="BL1576" s="6">
        <f>VLOOKUP($B1576,'[1]výnosy standard'!$A$1:$T$2200,19,FALSE)</f>
        <v>6.42</v>
      </c>
      <c r="BM1576" s="6">
        <f>VLOOKUP($B1576,'[1]výnosy standard'!$A$1:$T$2200,20,FALSE)</f>
        <v>0</v>
      </c>
      <c r="BN1576" s="6">
        <f>VLOOKUP(B1576,'[1]pšenice výnos'!$A$2:$E$2200,4)</f>
        <v>6.88</v>
      </c>
      <c r="BO1576" s="6">
        <f>VLOOKUP(B1576,[1]kukuřice!$A$2:$E$2200,5,FALSE)</f>
        <v>46.747194914373758</v>
      </c>
    </row>
    <row r="1577" spans="1:67" hidden="1" x14ac:dyDescent="0.25">
      <c r="A1577" s="7">
        <v>2407</v>
      </c>
      <c r="B1577" s="6" t="s">
        <v>206</v>
      </c>
      <c r="C1577" s="13">
        <v>166</v>
      </c>
      <c r="D1577" s="7">
        <v>23.101004541076097</v>
      </c>
      <c r="E1577" s="6" t="s">
        <v>14</v>
      </c>
      <c r="F1577" s="6" t="s">
        <v>28</v>
      </c>
      <c r="G1577" s="7">
        <v>23.101004541076097</v>
      </c>
      <c r="H1577" s="7">
        <v>23.101004541076097</v>
      </c>
      <c r="I1577" s="7">
        <v>23.101004541076097</v>
      </c>
      <c r="J1577" s="7">
        <v>6.8395294117647056</v>
      </c>
      <c r="K1577" s="14">
        <v>5.6724268546574583</v>
      </c>
      <c r="L1577" s="13">
        <v>18</v>
      </c>
      <c r="M1577" s="7">
        <v>6.126361174112934</v>
      </c>
      <c r="N1577" s="7">
        <v>0.15343536976705582</v>
      </c>
      <c r="O1577" s="7">
        <v>1.1671025571072473</v>
      </c>
      <c r="P1577" s="7">
        <v>3</v>
      </c>
      <c r="Q1577" s="7">
        <v>4</v>
      </c>
      <c r="R1577" s="7">
        <v>0</v>
      </c>
      <c r="S1577" s="15">
        <v>0.86666666666666703</v>
      </c>
      <c r="T1577" s="15">
        <v>3.26</v>
      </c>
      <c r="U1577" s="15">
        <v>6.8671428571428601</v>
      </c>
      <c r="V1577" s="16">
        <v>14.8</v>
      </c>
      <c r="W1577" s="16">
        <v>13</v>
      </c>
      <c r="X1577" s="17" t="e">
        <v>#NULL!</v>
      </c>
      <c r="Y1577" s="13">
        <v>5</v>
      </c>
      <c r="Z1577" s="16">
        <v>5.5</v>
      </c>
      <c r="AA1577" s="13">
        <v>12</v>
      </c>
      <c r="AB1577" s="15">
        <v>-2.8</v>
      </c>
      <c r="AC1577" s="15">
        <v>-1</v>
      </c>
      <c r="AD1577" s="15">
        <v>3.01</v>
      </c>
      <c r="AE1577" s="15">
        <v>-2.4900000000000002</v>
      </c>
      <c r="AF1577" s="7">
        <v>0</v>
      </c>
      <c r="AG1577" s="7">
        <v>0</v>
      </c>
      <c r="AH1577" s="7">
        <v>0</v>
      </c>
      <c r="AI1577" s="7">
        <v>0</v>
      </c>
      <c r="AJ1577" s="7">
        <v>0</v>
      </c>
      <c r="AK1577" s="7">
        <v>0</v>
      </c>
      <c r="AL1577" s="7">
        <v>0</v>
      </c>
      <c r="AM1577" s="7">
        <v>0</v>
      </c>
      <c r="AN1577" s="7">
        <v>0</v>
      </c>
      <c r="AO1577" s="7">
        <v>0</v>
      </c>
      <c r="AP1577" s="7">
        <v>0</v>
      </c>
      <c r="AQ1577" s="7">
        <v>0</v>
      </c>
      <c r="AR1577" s="7">
        <v>0</v>
      </c>
      <c r="AS1577" s="7">
        <v>0</v>
      </c>
      <c r="AT1577" s="7">
        <v>1</v>
      </c>
      <c r="AU1577" s="6">
        <f>VLOOKUP($B1577,'[1]výnosy standard'!$A$1:$T$2200,2,FALSE)</f>
        <v>0</v>
      </c>
      <c r="AV1577" s="6">
        <f>VLOOKUP($B1577,'[1]výnosy standard'!$A$1:$T$2200,3,FALSE)</f>
        <v>0</v>
      </c>
      <c r="AW1577" s="6">
        <f>VLOOKUP($B1577,'[1]výnosy standard'!$A$1:$T$2200,4,FALSE)</f>
        <v>0</v>
      </c>
      <c r="AX1577" s="6">
        <f>VLOOKUP($B1577,'[1]výnosy standard'!$A$1:$T$2200,5,FALSE)</f>
        <v>0</v>
      </c>
      <c r="AY1577" s="6">
        <f>VLOOKUP($B1577,'[1]výnosy standard'!$A$1:$T$2200,6,FALSE)</f>
        <v>0</v>
      </c>
      <c r="AZ1577" s="6">
        <f>VLOOKUP($B1577,'[1]výnosy standard'!$A$1:$T$2200,7,FALSE)</f>
        <v>0</v>
      </c>
      <c r="BA1577" s="6">
        <f>VLOOKUP($B1577,'[1]výnosy standard'!$A$1:$T$2200,8,FALSE)</f>
        <v>0</v>
      </c>
      <c r="BB1577" s="6">
        <f>VLOOKUP($B1577,'[1]výnosy standard'!$A$1:$T$2200,9,FALSE)</f>
        <v>5.54</v>
      </c>
      <c r="BC1577" s="6">
        <f>VLOOKUP($B1577,'[1]výnosy standard'!$A$1:$T$2200,10,FALSE)</f>
        <v>5.54</v>
      </c>
      <c r="BD1577" s="6">
        <f>VLOOKUP($B1577,'[1]výnosy standard'!$A$1:$T$2200,11,FALSE)</f>
        <v>2.93</v>
      </c>
      <c r="BE1577" s="6">
        <f>VLOOKUP($B1577,'[1]výnosy standard'!$A$1:$T$2200,12,FALSE)</f>
        <v>5.37</v>
      </c>
      <c r="BF1577" s="6">
        <f>VLOOKUP($B1577,'[1]výnosy standard'!$A$1:$T$2200,13,FALSE)</f>
        <v>0</v>
      </c>
      <c r="BG1577" s="6">
        <f>VLOOKUP($B1577,'[1]výnosy standard'!$A$1:$T$2200,14,FALSE)</f>
        <v>3.7</v>
      </c>
      <c r="BH1577" s="6">
        <f>VLOOKUP($B1577,'[1]výnosy standard'!$A$1:$T$2200,15,FALSE)</f>
        <v>0</v>
      </c>
      <c r="BI1577" s="6">
        <f>VLOOKUP($B1577,'[1]výnosy standard'!$A$1:$T$2200,16,FALSE)</f>
        <v>0</v>
      </c>
      <c r="BJ1577" s="6">
        <f>VLOOKUP($B1577,'[1]výnosy standard'!$A$1:$T$2200,17,FALSE)</f>
        <v>4.25</v>
      </c>
      <c r="BK1577" s="6">
        <f>VLOOKUP($B1577,'[1]výnosy standard'!$A$1:$T$2200,18,FALSE)</f>
        <v>4.25</v>
      </c>
      <c r="BL1577" s="6">
        <f>VLOOKUP($B1577,'[1]výnosy standard'!$A$1:$T$2200,19,FALSE)</f>
        <v>5.36</v>
      </c>
      <c r="BM1577" s="6">
        <f>VLOOKUP($B1577,'[1]výnosy standard'!$A$1:$T$2200,20,FALSE)</f>
        <v>0</v>
      </c>
      <c r="BN1577" s="6">
        <f>VLOOKUP(B1577,'[1]pšenice výnos'!$A$2:$E$2200,4)</f>
        <v>5.54</v>
      </c>
      <c r="BO1577" s="6">
        <f>VLOOKUP(B1577,[1]kukuřice!$A$2:$E$2200,5,FALSE)</f>
        <v>37.953639946010775</v>
      </c>
    </row>
    <row r="1578" spans="1:67" hidden="1" x14ac:dyDescent="0.25">
      <c r="A1578" s="7">
        <v>2757</v>
      </c>
      <c r="B1578" s="6" t="s">
        <v>133</v>
      </c>
      <c r="C1578" s="13">
        <v>411</v>
      </c>
      <c r="D1578" s="7">
        <v>23.111188244822401</v>
      </c>
      <c r="E1578" s="6" t="s">
        <v>14</v>
      </c>
      <c r="F1578" s="6" t="s">
        <v>28</v>
      </c>
      <c r="G1578" s="7">
        <v>23.111188244822401</v>
      </c>
      <c r="H1578" s="7">
        <v>23.111188244822401</v>
      </c>
      <c r="I1578" s="7">
        <v>23.111188244822401</v>
      </c>
      <c r="J1578" s="7">
        <v>6.1009411764705881</v>
      </c>
      <c r="K1578" s="14">
        <v>5.3601196827984356</v>
      </c>
      <c r="L1578" s="13">
        <v>18</v>
      </c>
      <c r="M1578" s="7">
        <v>6.126361174112934</v>
      </c>
      <c r="N1578" s="7">
        <v>0.15343536976705582</v>
      </c>
      <c r="O1578" s="7">
        <v>0.74082149367215244</v>
      </c>
      <c r="P1578" s="7">
        <v>3</v>
      </c>
      <c r="Q1578" s="7">
        <v>5</v>
      </c>
      <c r="R1578" s="7">
        <v>0</v>
      </c>
      <c r="S1578" s="15">
        <v>1.3476190476190499</v>
      </c>
      <c r="T1578" s="15">
        <v>4.5918120300751903</v>
      </c>
      <c r="U1578" s="15">
        <v>7.2160256410256398</v>
      </c>
      <c r="V1578" s="16">
        <v>14.9</v>
      </c>
      <c r="W1578" s="16">
        <v>19.7</v>
      </c>
      <c r="X1578" s="17" t="e">
        <v>#NULL!</v>
      </c>
      <c r="Y1578" s="13">
        <v>3</v>
      </c>
      <c r="Z1578" s="16">
        <v>4</v>
      </c>
      <c r="AA1578" s="13">
        <v>17</v>
      </c>
      <c r="AB1578" s="15">
        <v>2.1</v>
      </c>
      <c r="AC1578" s="15">
        <v>-2.7</v>
      </c>
      <c r="AD1578" s="15">
        <v>3.9168120300751901</v>
      </c>
      <c r="AE1578" s="15">
        <v>-8.3187969924812102E-2</v>
      </c>
      <c r="AF1578" s="7">
        <v>0</v>
      </c>
      <c r="AG1578" s="7">
        <v>0</v>
      </c>
      <c r="AH1578" s="7">
        <v>0</v>
      </c>
      <c r="AI1578" s="7">
        <v>0</v>
      </c>
      <c r="AJ1578" s="7">
        <v>0</v>
      </c>
      <c r="AK1578" s="7">
        <v>0</v>
      </c>
      <c r="AL1578" s="7">
        <v>0</v>
      </c>
      <c r="AM1578" s="7">
        <v>0</v>
      </c>
      <c r="AN1578" s="7">
        <v>0</v>
      </c>
      <c r="AO1578" s="7">
        <v>0</v>
      </c>
      <c r="AP1578" s="7">
        <v>0</v>
      </c>
      <c r="AQ1578" s="7">
        <v>0</v>
      </c>
      <c r="AR1578" s="7">
        <v>0</v>
      </c>
      <c r="AS1578" s="7">
        <v>0</v>
      </c>
      <c r="AT1578" s="7">
        <v>1</v>
      </c>
      <c r="AU1578" s="6">
        <f>VLOOKUP($B1578,'[1]výnosy standard'!$A$1:$T$2200,2,FALSE)</f>
        <v>0</v>
      </c>
      <c r="AV1578" s="6">
        <f>VLOOKUP($B1578,'[1]výnosy standard'!$A$1:$T$2200,3,FALSE)</f>
        <v>0</v>
      </c>
      <c r="AW1578" s="6">
        <f>VLOOKUP($B1578,'[1]výnosy standard'!$A$1:$T$2200,4,FALSE)</f>
        <v>0</v>
      </c>
      <c r="AX1578" s="6">
        <f>VLOOKUP($B1578,'[1]výnosy standard'!$A$1:$T$2200,5,FALSE)</f>
        <v>0</v>
      </c>
      <c r="AY1578" s="6">
        <f>VLOOKUP($B1578,'[1]výnosy standard'!$A$1:$T$2200,6,FALSE)</f>
        <v>0</v>
      </c>
      <c r="AZ1578" s="6">
        <f>VLOOKUP($B1578,'[1]výnosy standard'!$A$1:$T$2200,7,FALSE)</f>
        <v>0</v>
      </c>
      <c r="BA1578" s="6">
        <f>VLOOKUP($B1578,'[1]výnosy standard'!$A$1:$T$2200,8,FALSE)</f>
        <v>0</v>
      </c>
      <c r="BB1578" s="6">
        <f>VLOOKUP($B1578,'[1]výnosy standard'!$A$1:$T$2200,9,FALSE)</f>
        <v>6.72</v>
      </c>
      <c r="BC1578" s="6">
        <f>VLOOKUP($B1578,'[1]výnosy standard'!$A$1:$T$2200,10,FALSE)</f>
        <v>6.72</v>
      </c>
      <c r="BD1578" s="6">
        <f>VLOOKUP($B1578,'[1]výnosy standard'!$A$1:$T$2200,11,FALSE)</f>
        <v>3.33</v>
      </c>
      <c r="BE1578" s="6">
        <f>VLOOKUP($B1578,'[1]výnosy standard'!$A$1:$T$2200,12,FALSE)</f>
        <v>6.45</v>
      </c>
      <c r="BF1578" s="6">
        <f>VLOOKUP($B1578,'[1]výnosy standard'!$A$1:$T$2200,13,FALSE)</f>
        <v>0</v>
      </c>
      <c r="BG1578" s="6">
        <f>VLOOKUP($B1578,'[1]výnosy standard'!$A$1:$T$2200,14,FALSE)</f>
        <v>0</v>
      </c>
      <c r="BH1578" s="6">
        <f>VLOOKUP($B1578,'[1]výnosy standard'!$A$1:$T$2200,15,FALSE)</f>
        <v>0</v>
      </c>
      <c r="BI1578" s="6">
        <f>VLOOKUP($B1578,'[1]výnosy standard'!$A$1:$T$2200,16,FALSE)</f>
        <v>0</v>
      </c>
      <c r="BJ1578" s="6">
        <f>VLOOKUP($B1578,'[1]výnosy standard'!$A$1:$T$2200,17,FALSE)</f>
        <v>5.33</v>
      </c>
      <c r="BK1578" s="6">
        <f>VLOOKUP($B1578,'[1]výnosy standard'!$A$1:$T$2200,18,FALSE)</f>
        <v>5.33</v>
      </c>
      <c r="BL1578" s="6">
        <f>VLOOKUP($B1578,'[1]výnosy standard'!$A$1:$T$2200,19,FALSE)</f>
        <v>6.63</v>
      </c>
      <c r="BM1578" s="6">
        <f>VLOOKUP($B1578,'[1]výnosy standard'!$A$1:$T$2200,20,FALSE)</f>
        <v>0</v>
      </c>
      <c r="BN1578" s="6">
        <f>VLOOKUP(B1578,'[1]pšenice výnos'!$A$2:$E$2200,4)</f>
        <v>6.72</v>
      </c>
      <c r="BO1578" s="6">
        <f>VLOOKUP(B1578,[1]kukuřice!$A$2:$E$2200,5,FALSE)</f>
        <v>45.706953065688786</v>
      </c>
    </row>
    <row r="1579" spans="1:67" hidden="1" x14ac:dyDescent="0.25">
      <c r="A1579" s="7">
        <v>2467</v>
      </c>
      <c r="B1579" s="6" t="s">
        <v>168</v>
      </c>
      <c r="C1579" s="13">
        <v>120</v>
      </c>
      <c r="D1579" s="7">
        <v>23.13207088316307</v>
      </c>
      <c r="E1579" s="6" t="s">
        <v>14</v>
      </c>
      <c r="F1579" s="6" t="s">
        <v>28</v>
      </c>
      <c r="G1579" s="7">
        <v>23.13207088316307</v>
      </c>
      <c r="H1579" s="7">
        <v>22.227258463791362</v>
      </c>
      <c r="I1579" s="7">
        <v>22.227258463791362</v>
      </c>
      <c r="J1579" s="7">
        <v>6.7484705882352936</v>
      </c>
      <c r="K1579" s="14">
        <v>7.0793384598506206</v>
      </c>
      <c r="L1579" s="13">
        <v>12</v>
      </c>
      <c r="M1579" s="7">
        <v>5.9633207488778721</v>
      </c>
      <c r="N1579" s="7">
        <v>-0.15950109080014527</v>
      </c>
      <c r="O1579" s="7">
        <v>-0.33086787161532705</v>
      </c>
      <c r="P1579" s="7">
        <v>4</v>
      </c>
      <c r="Q1579" s="7">
        <v>5</v>
      </c>
      <c r="R1579" s="7">
        <v>0</v>
      </c>
      <c r="S1579" s="15">
        <v>1.0222222222222199</v>
      </c>
      <c r="T1579" s="15">
        <v>3.1733333333333298</v>
      </c>
      <c r="U1579" s="15">
        <v>6.9583333333333304</v>
      </c>
      <c r="V1579" s="16">
        <v>24.1</v>
      </c>
      <c r="W1579" s="16">
        <v>20</v>
      </c>
      <c r="X1579" s="17" t="e">
        <v>#NULL!</v>
      </c>
      <c r="Y1579" s="13">
        <v>2</v>
      </c>
      <c r="Z1579" s="16">
        <v>3.5</v>
      </c>
      <c r="AA1579" s="13">
        <v>22</v>
      </c>
      <c r="AB1579" s="15">
        <v>-2.1</v>
      </c>
      <c r="AC1579" s="15">
        <v>2</v>
      </c>
      <c r="AD1579" s="15">
        <v>3.6733333333333298</v>
      </c>
      <c r="AE1579" s="15">
        <v>0.17333333333333301</v>
      </c>
      <c r="AF1579" s="7">
        <v>0</v>
      </c>
      <c r="AG1579" s="7">
        <v>0</v>
      </c>
      <c r="AH1579" s="7">
        <v>0</v>
      </c>
      <c r="AI1579" s="7">
        <v>0</v>
      </c>
      <c r="AJ1579" s="7">
        <v>0</v>
      </c>
      <c r="AK1579" s="7">
        <v>0</v>
      </c>
      <c r="AL1579" s="7">
        <v>0</v>
      </c>
      <c r="AM1579" s="7">
        <v>0</v>
      </c>
      <c r="AN1579" s="7">
        <v>0</v>
      </c>
      <c r="AO1579" s="7">
        <v>0</v>
      </c>
      <c r="AP1579" s="7">
        <v>0</v>
      </c>
      <c r="AQ1579" s="7">
        <v>0</v>
      </c>
      <c r="AR1579" s="7">
        <v>0</v>
      </c>
      <c r="AS1579" s="7">
        <v>0</v>
      </c>
      <c r="AT1579" s="7">
        <v>1</v>
      </c>
      <c r="AU1579" s="6">
        <f>VLOOKUP($B1579,'[1]výnosy standard'!$A$1:$T$2200,2,FALSE)</f>
        <v>0</v>
      </c>
      <c r="AV1579" s="6">
        <f>VLOOKUP($B1579,'[1]výnosy standard'!$A$1:$T$2200,3,FALSE)</f>
        <v>0</v>
      </c>
      <c r="AW1579" s="6">
        <f>VLOOKUP($B1579,'[1]výnosy standard'!$A$1:$T$2200,4,FALSE)</f>
        <v>0</v>
      </c>
      <c r="AX1579" s="6">
        <f>VLOOKUP($B1579,'[1]výnosy standard'!$A$1:$T$2200,5,FALSE)</f>
        <v>0</v>
      </c>
      <c r="AY1579" s="6">
        <f>VLOOKUP($B1579,'[1]výnosy standard'!$A$1:$T$2200,6,FALSE)</f>
        <v>0</v>
      </c>
      <c r="AZ1579" s="6">
        <f>VLOOKUP($B1579,'[1]výnosy standard'!$A$1:$T$2200,7,FALSE)</f>
        <v>0</v>
      </c>
      <c r="BA1579" s="6">
        <f>VLOOKUP($B1579,'[1]výnosy standard'!$A$1:$T$2200,8,FALSE)</f>
        <v>0</v>
      </c>
      <c r="BB1579" s="6">
        <f>VLOOKUP($B1579,'[1]výnosy standard'!$A$1:$T$2200,9,FALSE)</f>
        <v>6.61</v>
      </c>
      <c r="BC1579" s="6">
        <f>VLOOKUP($B1579,'[1]výnosy standard'!$A$1:$T$2200,10,FALSE)</f>
        <v>6.61</v>
      </c>
      <c r="BD1579" s="6">
        <f>VLOOKUP($B1579,'[1]výnosy standard'!$A$1:$T$2200,11,FALSE)</f>
        <v>3.69</v>
      </c>
      <c r="BE1579" s="6">
        <f>VLOOKUP($B1579,'[1]výnosy standard'!$A$1:$T$2200,12,FALSE)</f>
        <v>6.45</v>
      </c>
      <c r="BF1579" s="6">
        <f>VLOOKUP($B1579,'[1]výnosy standard'!$A$1:$T$2200,13,FALSE)</f>
        <v>0</v>
      </c>
      <c r="BG1579" s="6">
        <f>VLOOKUP($B1579,'[1]výnosy standard'!$A$1:$T$2200,14,FALSE)</f>
        <v>0</v>
      </c>
      <c r="BH1579" s="6">
        <f>VLOOKUP($B1579,'[1]výnosy standard'!$A$1:$T$2200,15,FALSE)</f>
        <v>0</v>
      </c>
      <c r="BI1579" s="6">
        <f>VLOOKUP($B1579,'[1]výnosy standard'!$A$1:$T$2200,16,FALSE)</f>
        <v>0</v>
      </c>
      <c r="BJ1579" s="6">
        <f>VLOOKUP($B1579,'[1]výnosy standard'!$A$1:$T$2200,17,FALSE)</f>
        <v>5.31</v>
      </c>
      <c r="BK1579" s="6">
        <f>VLOOKUP($B1579,'[1]výnosy standard'!$A$1:$T$2200,18,FALSE)</f>
        <v>5.31</v>
      </c>
      <c r="BL1579" s="6">
        <f>VLOOKUP($B1579,'[1]výnosy standard'!$A$1:$T$2200,19,FALSE)</f>
        <v>6.45</v>
      </c>
      <c r="BM1579" s="6">
        <f>VLOOKUP($B1579,'[1]výnosy standard'!$A$1:$T$2200,20,FALSE)</f>
        <v>0</v>
      </c>
      <c r="BN1579" s="6">
        <f>VLOOKUP(B1579,'[1]pšenice výnos'!$A$2:$E$2200,4)</f>
        <v>6.61</v>
      </c>
      <c r="BO1579" s="6">
        <f>VLOOKUP(B1579,[1]kukuřice!$A$2:$E$2200,5,FALSE)</f>
        <v>42.327440822991619</v>
      </c>
    </row>
    <row r="1580" spans="1:67" hidden="1" x14ac:dyDescent="0.25">
      <c r="A1580" s="7">
        <v>2595</v>
      </c>
      <c r="B1580" s="6" t="s">
        <v>120</v>
      </c>
      <c r="C1580" s="13">
        <v>165</v>
      </c>
      <c r="D1580" s="7">
        <v>23.16310534507268</v>
      </c>
      <c r="E1580" s="6" t="s">
        <v>14</v>
      </c>
      <c r="F1580" s="6" t="s">
        <v>28</v>
      </c>
      <c r="G1580" s="7">
        <v>23.16310534507268</v>
      </c>
      <c r="H1580" s="7">
        <v>23.16310534507268</v>
      </c>
      <c r="I1580" s="7">
        <v>23.16310534507268</v>
      </c>
      <c r="J1580" s="7">
        <v>4.1876941176470588</v>
      </c>
      <c r="K1580" s="14">
        <v>5.153106460543694</v>
      </c>
      <c r="L1580" s="13">
        <v>5</v>
      </c>
      <c r="M1580" s="7">
        <v>5.9633207488778721</v>
      </c>
      <c r="N1580" s="7">
        <v>-0.15950109080014527</v>
      </c>
      <c r="O1580" s="7">
        <v>-0.96541234289663524</v>
      </c>
      <c r="P1580" s="7">
        <v>2</v>
      </c>
      <c r="Q1580" s="7">
        <v>1</v>
      </c>
      <c r="R1580" s="7">
        <v>1</v>
      </c>
      <c r="S1580" s="15">
        <v>1.06388888888889</v>
      </c>
      <c r="T1580" s="15">
        <v>3.7163888888888899</v>
      </c>
      <c r="U1580" s="15">
        <v>4.9819047619047598</v>
      </c>
      <c r="V1580" s="16">
        <v>18.399999999999999</v>
      </c>
      <c r="W1580" s="16">
        <v>12</v>
      </c>
      <c r="X1580" s="13">
        <v>-1</v>
      </c>
      <c r="Y1580" s="13">
        <v>4</v>
      </c>
      <c r="Z1580" s="16">
        <v>4.7</v>
      </c>
      <c r="AA1580" s="13">
        <v>14</v>
      </c>
      <c r="AB1580" s="15">
        <v>-4.4000000000000004</v>
      </c>
      <c r="AC1580" s="15">
        <v>2</v>
      </c>
      <c r="AD1580" s="15">
        <v>4.2163888888888899</v>
      </c>
      <c r="AE1580" s="15">
        <v>-0.48361111111110999</v>
      </c>
      <c r="AF1580" s="7">
        <v>0</v>
      </c>
      <c r="AG1580" s="7">
        <v>0</v>
      </c>
      <c r="AH1580" s="7">
        <v>0</v>
      </c>
      <c r="AI1580" s="7">
        <v>0</v>
      </c>
      <c r="AJ1580" s="7">
        <v>0</v>
      </c>
      <c r="AK1580" s="7">
        <v>0</v>
      </c>
      <c r="AL1580" s="7">
        <v>0</v>
      </c>
      <c r="AM1580" s="7">
        <v>0</v>
      </c>
      <c r="AN1580" s="7">
        <v>0</v>
      </c>
      <c r="AO1580" s="7">
        <v>0</v>
      </c>
      <c r="AP1580" s="7">
        <v>0</v>
      </c>
      <c r="AQ1580" s="7">
        <v>0</v>
      </c>
      <c r="AR1580" s="7">
        <v>0</v>
      </c>
      <c r="AS1580" s="7">
        <v>0</v>
      </c>
      <c r="AT1580" s="7">
        <v>1</v>
      </c>
      <c r="AU1580" s="6">
        <f>VLOOKUP($B1580,'[1]výnosy standard'!$A$1:$T$2200,2,FALSE)</f>
        <v>25.2</v>
      </c>
      <c r="AV1580" s="6">
        <f>VLOOKUP($B1580,'[1]výnosy standard'!$A$1:$T$2200,3,FALSE)</f>
        <v>0</v>
      </c>
      <c r="AW1580" s="6">
        <f>VLOOKUP($B1580,'[1]výnosy standard'!$A$1:$T$2200,4,FALSE)</f>
        <v>0</v>
      </c>
      <c r="AX1580" s="6">
        <f>VLOOKUP($B1580,'[1]výnosy standard'!$A$1:$T$2200,5,FALSE)</f>
        <v>0</v>
      </c>
      <c r="AY1580" s="6">
        <f>VLOOKUP($B1580,'[1]výnosy standard'!$A$1:$T$2200,6,FALSE)</f>
        <v>0</v>
      </c>
      <c r="AZ1580" s="6">
        <f>VLOOKUP($B1580,'[1]výnosy standard'!$A$1:$T$2200,7,FALSE)</f>
        <v>0</v>
      </c>
      <c r="BA1580" s="6">
        <f>VLOOKUP($B1580,'[1]výnosy standard'!$A$1:$T$2200,8,FALSE)</f>
        <v>0</v>
      </c>
      <c r="BB1580" s="6">
        <f>VLOOKUP($B1580,'[1]výnosy standard'!$A$1:$T$2200,9,FALSE)</f>
        <v>6.08</v>
      </c>
      <c r="BC1580" s="6">
        <f>VLOOKUP($B1580,'[1]výnosy standard'!$A$1:$T$2200,10,FALSE)</f>
        <v>6.08</v>
      </c>
      <c r="BD1580" s="6">
        <f>VLOOKUP($B1580,'[1]výnosy standard'!$A$1:$T$2200,11,FALSE)</f>
        <v>3.49</v>
      </c>
      <c r="BE1580" s="6">
        <f>VLOOKUP($B1580,'[1]výnosy standard'!$A$1:$T$2200,12,FALSE)</f>
        <v>5.61</v>
      </c>
      <c r="BF1580" s="6">
        <f>VLOOKUP($B1580,'[1]výnosy standard'!$A$1:$T$2200,13,FALSE)</f>
        <v>0</v>
      </c>
      <c r="BG1580" s="6">
        <f>VLOOKUP($B1580,'[1]výnosy standard'!$A$1:$T$2200,14,FALSE)</f>
        <v>0</v>
      </c>
      <c r="BH1580" s="6">
        <f>VLOOKUP($B1580,'[1]výnosy standard'!$A$1:$T$2200,15,FALSE)</f>
        <v>18.760000000000002</v>
      </c>
      <c r="BI1580" s="6">
        <f>VLOOKUP($B1580,'[1]výnosy standard'!$A$1:$T$2200,16,FALSE)</f>
        <v>0</v>
      </c>
      <c r="BJ1580" s="6">
        <f>VLOOKUP($B1580,'[1]výnosy standard'!$A$1:$T$2200,17,FALSE)</f>
        <v>4.53</v>
      </c>
      <c r="BK1580" s="6">
        <f>VLOOKUP($B1580,'[1]výnosy standard'!$A$1:$T$2200,18,FALSE)</f>
        <v>4.53</v>
      </c>
      <c r="BL1580" s="6">
        <f>VLOOKUP($B1580,'[1]výnosy standard'!$A$1:$T$2200,19,FALSE)</f>
        <v>5.73</v>
      </c>
      <c r="BM1580" s="6">
        <f>VLOOKUP($B1580,'[1]výnosy standard'!$A$1:$T$2200,20,FALSE)</f>
        <v>0</v>
      </c>
      <c r="BN1580" s="6">
        <f>VLOOKUP(B1580,'[1]pšenice výnos'!$A$2:$E$2200,4)</f>
        <v>6.08</v>
      </c>
      <c r="BO1580" s="6">
        <f>VLOOKUP(B1580,[1]kukuřice!$A$2:$E$2200,5,FALSE)</f>
        <v>43.111246750556127</v>
      </c>
    </row>
    <row r="1581" spans="1:67" hidden="1" x14ac:dyDescent="0.25">
      <c r="A1581" s="7">
        <v>4398</v>
      </c>
      <c r="B1581" s="6" t="s">
        <v>123</v>
      </c>
      <c r="C1581" s="13">
        <v>359</v>
      </c>
      <c r="D1581" s="7">
        <v>23.166273398168158</v>
      </c>
      <c r="E1581" s="6" t="s">
        <v>14</v>
      </c>
      <c r="F1581" s="6" t="s">
        <v>28</v>
      </c>
      <c r="G1581" s="7">
        <v>23.166273398168158</v>
      </c>
      <c r="H1581" s="7">
        <v>22.393742924771018</v>
      </c>
      <c r="I1581" s="7">
        <v>22.393742924771018</v>
      </c>
      <c r="J1581" s="7">
        <v>5.7158823529411764</v>
      </c>
      <c r="K1581" s="14">
        <v>6.6699439317924956</v>
      </c>
      <c r="L1581" s="13">
        <v>22</v>
      </c>
      <c r="M1581" s="7">
        <v>6.126361174112934</v>
      </c>
      <c r="N1581" s="7">
        <v>0.15343536976705582</v>
      </c>
      <c r="O1581" s="7">
        <v>-0.95406157885131915</v>
      </c>
      <c r="P1581" s="7">
        <v>7</v>
      </c>
      <c r="Q1581" s="7">
        <v>1</v>
      </c>
      <c r="R1581" s="7">
        <v>0</v>
      </c>
      <c r="S1581" s="15">
        <v>0.85333333333333306</v>
      </c>
      <c r="T1581" s="15">
        <v>2.6120000000000001</v>
      </c>
      <c r="U1581" s="15">
        <v>4.4444444444444402</v>
      </c>
      <c r="V1581" s="16">
        <v>19.8</v>
      </c>
      <c r="W1581" s="16">
        <v>17.5</v>
      </c>
      <c r="X1581" s="13">
        <v>-1</v>
      </c>
      <c r="Y1581" s="13">
        <v>3</v>
      </c>
      <c r="Z1581" s="16">
        <v>4</v>
      </c>
      <c r="AA1581" s="13">
        <v>17</v>
      </c>
      <c r="AB1581" s="15">
        <v>-2.8</v>
      </c>
      <c r="AC1581" s="15">
        <v>-0.5</v>
      </c>
      <c r="AD1581" s="15">
        <v>2.4870000000000001</v>
      </c>
      <c r="AE1581" s="15">
        <v>-1.5129999999999999</v>
      </c>
      <c r="AF1581" s="7">
        <v>0</v>
      </c>
      <c r="AG1581" s="7">
        <v>0</v>
      </c>
      <c r="AH1581" s="7">
        <v>0</v>
      </c>
      <c r="AI1581" s="7">
        <v>0</v>
      </c>
      <c r="AJ1581" s="7">
        <v>0</v>
      </c>
      <c r="AK1581" s="7">
        <v>0</v>
      </c>
      <c r="AL1581" s="7">
        <v>0</v>
      </c>
      <c r="AM1581" s="7">
        <v>0</v>
      </c>
      <c r="AN1581" s="7">
        <v>0</v>
      </c>
      <c r="AO1581" s="7">
        <v>0</v>
      </c>
      <c r="AP1581" s="7">
        <v>0</v>
      </c>
      <c r="AQ1581" s="7">
        <v>0</v>
      </c>
      <c r="AR1581" s="7">
        <v>0</v>
      </c>
      <c r="AS1581" s="7">
        <v>0</v>
      </c>
      <c r="AT1581" s="7">
        <v>1</v>
      </c>
      <c r="AU1581" s="6">
        <f>VLOOKUP($B1581,'[1]výnosy standard'!$A$1:$T$2200,2,FALSE)</f>
        <v>29.15</v>
      </c>
      <c r="AV1581" s="6">
        <f>VLOOKUP($B1581,'[1]výnosy standard'!$A$1:$T$2200,3,FALSE)</f>
        <v>0</v>
      </c>
      <c r="AW1581" s="6">
        <f>VLOOKUP($B1581,'[1]výnosy standard'!$A$1:$T$2200,4,FALSE)</f>
        <v>8.0299999999999994</v>
      </c>
      <c r="AX1581" s="6">
        <f>VLOOKUP($B1581,'[1]výnosy standard'!$A$1:$T$2200,5,FALSE)</f>
        <v>0</v>
      </c>
      <c r="AY1581" s="6">
        <f>VLOOKUP($B1581,'[1]výnosy standard'!$A$1:$T$2200,6,FALSE)</f>
        <v>1.01</v>
      </c>
      <c r="AZ1581" s="6">
        <f>VLOOKUP($B1581,'[1]výnosy standard'!$A$1:$T$2200,7,FALSE)</f>
        <v>0</v>
      </c>
      <c r="BA1581" s="6">
        <f>VLOOKUP($B1581,'[1]výnosy standard'!$A$1:$T$2200,8,FALSE)</f>
        <v>20.81</v>
      </c>
      <c r="BB1581" s="6">
        <f>VLOOKUP($B1581,'[1]výnosy standard'!$A$1:$T$2200,9,FALSE)</f>
        <v>7.04</v>
      </c>
      <c r="BC1581" s="6">
        <f>VLOOKUP($B1581,'[1]výnosy standard'!$A$1:$T$2200,10,FALSE)</f>
        <v>7.04</v>
      </c>
      <c r="BD1581" s="6">
        <f>VLOOKUP($B1581,'[1]výnosy standard'!$A$1:$T$2200,11,FALSE)</f>
        <v>3.37</v>
      </c>
      <c r="BE1581" s="6">
        <f>VLOOKUP($B1581,'[1]výnosy standard'!$A$1:$T$2200,12,FALSE)</f>
        <v>0</v>
      </c>
      <c r="BF1581" s="6">
        <f>VLOOKUP($B1581,'[1]výnosy standard'!$A$1:$T$2200,13,FALSE)</f>
        <v>0</v>
      </c>
      <c r="BG1581" s="6">
        <f>VLOOKUP($B1581,'[1]výnosy standard'!$A$1:$T$2200,14,FALSE)</f>
        <v>0</v>
      </c>
      <c r="BH1581" s="6">
        <f>VLOOKUP($B1581,'[1]výnosy standard'!$A$1:$T$2200,15,FALSE)</f>
        <v>0</v>
      </c>
      <c r="BI1581" s="6">
        <f>VLOOKUP($B1581,'[1]výnosy standard'!$A$1:$T$2200,16,FALSE)</f>
        <v>72.489999999999995</v>
      </c>
      <c r="BJ1581" s="6">
        <f>VLOOKUP($B1581,'[1]výnosy standard'!$A$1:$T$2200,17,FALSE)</f>
        <v>5.49</v>
      </c>
      <c r="BK1581" s="6">
        <f>VLOOKUP($B1581,'[1]výnosy standard'!$A$1:$T$2200,18,FALSE)</f>
        <v>5.49</v>
      </c>
      <c r="BL1581" s="6">
        <f>VLOOKUP($B1581,'[1]výnosy standard'!$A$1:$T$2200,19,FALSE)</f>
        <v>7.12</v>
      </c>
      <c r="BM1581" s="6">
        <f>VLOOKUP($B1581,'[1]výnosy standard'!$A$1:$T$2200,20,FALSE)</f>
        <v>0</v>
      </c>
      <c r="BN1581" s="6">
        <f>VLOOKUP(B1581,'[1]pšenice výnos'!$A$2:$E$2200,4)</f>
        <v>7.04</v>
      </c>
      <c r="BO1581" s="6">
        <f>VLOOKUP(B1581,[1]kukuřice!$A$2:$E$2200,5,FALSE)</f>
        <v>45.933373285065656</v>
      </c>
    </row>
    <row r="1582" spans="1:67" hidden="1" x14ac:dyDescent="0.25">
      <c r="A1582" s="7">
        <v>2225</v>
      </c>
      <c r="B1582" s="6" t="s">
        <v>143</v>
      </c>
      <c r="C1582" s="13">
        <v>356</v>
      </c>
      <c r="D1582" s="7">
        <v>23.178807947019866</v>
      </c>
      <c r="E1582" s="6" t="s">
        <v>14</v>
      </c>
      <c r="F1582" s="6" t="s">
        <v>28</v>
      </c>
      <c r="G1582" s="7">
        <v>23.178807947019866</v>
      </c>
      <c r="H1582" s="7">
        <v>23.178807947019866</v>
      </c>
      <c r="I1582" s="7">
        <v>23.178807947019866</v>
      </c>
      <c r="J1582" s="7">
        <v>5.7380000000000004</v>
      </c>
      <c r="K1582" s="14">
        <v>7.0095669355194676</v>
      </c>
      <c r="L1582" s="13">
        <v>24</v>
      </c>
      <c r="M1582" s="7">
        <v>6.126361174112934</v>
      </c>
      <c r="N1582" s="7">
        <v>0.15343536976705582</v>
      </c>
      <c r="O1582" s="7">
        <v>-1.2715669355194672</v>
      </c>
      <c r="P1582" s="7">
        <v>8</v>
      </c>
      <c r="Q1582" s="7">
        <v>0</v>
      </c>
      <c r="R1582" s="7">
        <v>0</v>
      </c>
      <c r="S1582" s="15">
        <v>0.50833333333333297</v>
      </c>
      <c r="T1582" s="15">
        <v>2.0644444444444399</v>
      </c>
      <c r="U1582" s="15">
        <v>4.8654320987654298</v>
      </c>
      <c r="V1582" s="16">
        <v>19.899999999999999</v>
      </c>
      <c r="W1582" s="16">
        <v>17.600000000000001</v>
      </c>
      <c r="X1582" s="13">
        <v>-1</v>
      </c>
      <c r="Y1582" s="13">
        <v>2</v>
      </c>
      <c r="Z1582" s="16">
        <v>3.5</v>
      </c>
      <c r="AA1582" s="13">
        <v>22</v>
      </c>
      <c r="AB1582" s="15">
        <v>2.1</v>
      </c>
      <c r="AC1582" s="15">
        <v>4.4000000000000004</v>
      </c>
      <c r="AD1582" s="15">
        <v>3.16444444444444</v>
      </c>
      <c r="AE1582" s="15">
        <v>-0.33555555555555999</v>
      </c>
      <c r="AF1582" s="7">
        <v>0</v>
      </c>
      <c r="AG1582" s="7">
        <v>0</v>
      </c>
      <c r="AH1582" s="7">
        <v>0</v>
      </c>
      <c r="AI1582" s="7">
        <v>0</v>
      </c>
      <c r="AJ1582" s="7">
        <v>0</v>
      </c>
      <c r="AK1582" s="7">
        <v>0</v>
      </c>
      <c r="AL1582" s="7">
        <v>0</v>
      </c>
      <c r="AM1582" s="7">
        <v>0</v>
      </c>
      <c r="AN1582" s="7">
        <v>0</v>
      </c>
      <c r="AO1582" s="7">
        <v>0</v>
      </c>
      <c r="AP1582" s="7">
        <v>0</v>
      </c>
      <c r="AQ1582" s="7">
        <v>0</v>
      </c>
      <c r="AR1582" s="7">
        <v>0</v>
      </c>
      <c r="AS1582" s="7">
        <v>0</v>
      </c>
      <c r="AT1582" s="7">
        <v>1</v>
      </c>
      <c r="AU1582" s="6">
        <f>VLOOKUP($B1582,'[1]výnosy standard'!$A$1:$T$2200,2,FALSE)</f>
        <v>0</v>
      </c>
      <c r="AV1582" s="6">
        <f>VLOOKUP($B1582,'[1]výnosy standard'!$A$1:$T$2200,3,FALSE)</f>
        <v>0</v>
      </c>
      <c r="AW1582" s="6">
        <f>VLOOKUP($B1582,'[1]výnosy standard'!$A$1:$T$2200,4,FALSE)</f>
        <v>0</v>
      </c>
      <c r="AX1582" s="6">
        <f>VLOOKUP($B1582,'[1]výnosy standard'!$A$1:$T$2200,5,FALSE)</f>
        <v>0</v>
      </c>
      <c r="AY1582" s="6">
        <f>VLOOKUP($B1582,'[1]výnosy standard'!$A$1:$T$2200,6,FALSE)</f>
        <v>0</v>
      </c>
      <c r="AZ1582" s="6">
        <f>VLOOKUP($B1582,'[1]výnosy standard'!$A$1:$T$2200,7,FALSE)</f>
        <v>0</v>
      </c>
      <c r="BA1582" s="6">
        <f>VLOOKUP($B1582,'[1]výnosy standard'!$A$1:$T$2200,8,FALSE)</f>
        <v>0</v>
      </c>
      <c r="BB1582" s="6">
        <f>VLOOKUP($B1582,'[1]výnosy standard'!$A$1:$T$2200,9,FALSE)</f>
        <v>6.88</v>
      </c>
      <c r="BC1582" s="6">
        <f>VLOOKUP($B1582,'[1]výnosy standard'!$A$1:$T$2200,10,FALSE)</f>
        <v>6.88</v>
      </c>
      <c r="BD1582" s="6">
        <f>VLOOKUP($B1582,'[1]výnosy standard'!$A$1:$T$2200,11,FALSE)</f>
        <v>3.73</v>
      </c>
      <c r="BE1582" s="6">
        <f>VLOOKUP($B1582,'[1]výnosy standard'!$A$1:$T$2200,12,FALSE)</f>
        <v>6.12</v>
      </c>
      <c r="BF1582" s="6">
        <f>VLOOKUP($B1582,'[1]výnosy standard'!$A$1:$T$2200,13,FALSE)</f>
        <v>0</v>
      </c>
      <c r="BG1582" s="6">
        <f>VLOOKUP($B1582,'[1]výnosy standard'!$A$1:$T$2200,14,FALSE)</f>
        <v>0</v>
      </c>
      <c r="BH1582" s="6">
        <f>VLOOKUP($B1582,'[1]výnosy standard'!$A$1:$T$2200,15,FALSE)</f>
        <v>0</v>
      </c>
      <c r="BI1582" s="6">
        <f>VLOOKUP($B1582,'[1]výnosy standard'!$A$1:$T$2200,16,FALSE)</f>
        <v>0</v>
      </c>
      <c r="BJ1582" s="6">
        <f>VLOOKUP($B1582,'[1]výnosy standard'!$A$1:$T$2200,17,FALSE)</f>
        <v>5.55</v>
      </c>
      <c r="BK1582" s="6">
        <f>VLOOKUP($B1582,'[1]výnosy standard'!$A$1:$T$2200,18,FALSE)</f>
        <v>5.55</v>
      </c>
      <c r="BL1582" s="6">
        <f>VLOOKUP($B1582,'[1]výnosy standard'!$A$1:$T$2200,19,FALSE)</f>
        <v>6.42</v>
      </c>
      <c r="BM1582" s="6">
        <f>VLOOKUP($B1582,'[1]výnosy standard'!$A$1:$T$2200,20,FALSE)</f>
        <v>0</v>
      </c>
      <c r="BN1582" s="6">
        <f>VLOOKUP(B1582,'[1]pšenice výnos'!$A$2:$E$2200,4)</f>
        <v>6.88</v>
      </c>
      <c r="BO1582" s="6">
        <f>VLOOKUP(B1582,[1]kukuřice!$A$2:$E$2200,5,FALSE)</f>
        <v>46.747194914373758</v>
      </c>
    </row>
    <row r="1583" spans="1:67" hidden="1" x14ac:dyDescent="0.25">
      <c r="A1583" s="7">
        <v>2330</v>
      </c>
      <c r="B1583" s="6" t="s">
        <v>237</v>
      </c>
      <c r="C1583" s="13">
        <v>518</v>
      </c>
      <c r="D1583" s="7">
        <v>23.188285109386026</v>
      </c>
      <c r="E1583" s="6" t="s">
        <v>14</v>
      </c>
      <c r="F1583" s="6" t="s">
        <v>28</v>
      </c>
      <c r="G1583" s="7">
        <v>23.188285109386026</v>
      </c>
      <c r="H1583" s="7">
        <v>22.441778405081159</v>
      </c>
      <c r="I1583" s="7">
        <v>22.441778405081159</v>
      </c>
      <c r="J1583" s="7">
        <v>7.085</v>
      </c>
      <c r="K1583" s="14">
        <v>6.5142419261755933</v>
      </c>
      <c r="L1583" s="13">
        <v>15</v>
      </c>
      <c r="M1583" s="7">
        <v>5.9633207488778721</v>
      </c>
      <c r="N1583" s="7">
        <v>-0.15950109080014527</v>
      </c>
      <c r="O1583" s="7">
        <v>0.57075807382440669</v>
      </c>
      <c r="P1583" s="7">
        <v>0</v>
      </c>
      <c r="Q1583" s="7">
        <v>4</v>
      </c>
      <c r="R1583" s="7">
        <v>0</v>
      </c>
      <c r="S1583" s="15">
        <v>2.1388888888888902</v>
      </c>
      <c r="T1583" s="15">
        <v>5.26</v>
      </c>
      <c r="U1583" s="15">
        <v>5.8735449735449698</v>
      </c>
      <c r="V1583" s="16">
        <v>12.4</v>
      </c>
      <c r="W1583" s="16">
        <v>13.1</v>
      </c>
      <c r="X1583" s="13">
        <v>-1</v>
      </c>
      <c r="Y1583" s="13">
        <v>2</v>
      </c>
      <c r="Z1583" s="16">
        <v>3.5</v>
      </c>
      <c r="AA1583" s="13">
        <v>22</v>
      </c>
      <c r="AB1583" s="15">
        <v>9.6</v>
      </c>
      <c r="AC1583" s="15">
        <v>8.9</v>
      </c>
      <c r="AD1583" s="15">
        <v>7.4850000000000003</v>
      </c>
      <c r="AE1583" s="15">
        <v>3.9849999999999999</v>
      </c>
      <c r="AF1583" s="7">
        <v>0</v>
      </c>
      <c r="AG1583" s="7">
        <v>0</v>
      </c>
      <c r="AH1583" s="7">
        <v>0</v>
      </c>
      <c r="AI1583" s="7">
        <v>0</v>
      </c>
      <c r="AJ1583" s="7">
        <v>0</v>
      </c>
      <c r="AK1583" s="7">
        <v>0</v>
      </c>
      <c r="AL1583" s="7">
        <v>0</v>
      </c>
      <c r="AM1583" s="7">
        <v>0</v>
      </c>
      <c r="AN1583" s="7">
        <v>0</v>
      </c>
      <c r="AO1583" s="7">
        <v>0</v>
      </c>
      <c r="AP1583" s="7">
        <v>0</v>
      </c>
      <c r="AQ1583" s="7">
        <v>0</v>
      </c>
      <c r="AR1583" s="7">
        <v>0</v>
      </c>
      <c r="AS1583" s="7">
        <v>0</v>
      </c>
      <c r="AT1583" s="7">
        <v>1</v>
      </c>
      <c r="AU1583" s="6">
        <f>VLOOKUP($B1583,'[1]výnosy standard'!$A$1:$T$2200,2,FALSE)</f>
        <v>0</v>
      </c>
      <c r="AV1583" s="6">
        <f>VLOOKUP($B1583,'[1]výnosy standard'!$A$1:$T$2200,3,FALSE)</f>
        <v>0</v>
      </c>
      <c r="AW1583" s="6">
        <f>VLOOKUP($B1583,'[1]výnosy standard'!$A$1:$T$2200,4,FALSE)</f>
        <v>8.0299999999999994</v>
      </c>
      <c r="AX1583" s="6">
        <f>VLOOKUP($B1583,'[1]výnosy standard'!$A$1:$T$2200,5,FALSE)</f>
        <v>0</v>
      </c>
      <c r="AY1583" s="6">
        <f>VLOOKUP($B1583,'[1]výnosy standard'!$A$1:$T$2200,6,FALSE)</f>
        <v>0.81</v>
      </c>
      <c r="AZ1583" s="6">
        <f>VLOOKUP($B1583,'[1]výnosy standard'!$A$1:$T$2200,7,FALSE)</f>
        <v>0</v>
      </c>
      <c r="BA1583" s="6">
        <f>VLOOKUP($B1583,'[1]výnosy standard'!$A$1:$T$2200,8,FALSE)</f>
        <v>19.739999999999998</v>
      </c>
      <c r="BB1583" s="6">
        <f>VLOOKUP($B1583,'[1]výnosy standard'!$A$1:$T$2200,9,FALSE)</f>
        <v>6.18</v>
      </c>
      <c r="BC1583" s="6">
        <f>VLOOKUP($B1583,'[1]výnosy standard'!$A$1:$T$2200,10,FALSE)</f>
        <v>6.18</v>
      </c>
      <c r="BD1583" s="6">
        <f>VLOOKUP($B1583,'[1]výnosy standard'!$A$1:$T$2200,11,FALSE)</f>
        <v>3.48</v>
      </c>
      <c r="BE1583" s="6">
        <f>VLOOKUP($B1583,'[1]výnosy standard'!$A$1:$T$2200,12,FALSE)</f>
        <v>5.15</v>
      </c>
      <c r="BF1583" s="6">
        <f>VLOOKUP($B1583,'[1]výnosy standard'!$A$1:$T$2200,13,FALSE)</f>
        <v>0</v>
      </c>
      <c r="BG1583" s="6">
        <f>VLOOKUP($B1583,'[1]výnosy standard'!$A$1:$T$2200,14,FALSE)</f>
        <v>0</v>
      </c>
      <c r="BH1583" s="6">
        <f>VLOOKUP($B1583,'[1]výnosy standard'!$A$1:$T$2200,15,FALSE)</f>
        <v>0</v>
      </c>
      <c r="BI1583" s="6">
        <f>VLOOKUP($B1583,'[1]výnosy standard'!$A$1:$T$2200,16,FALSE)</f>
        <v>58.14</v>
      </c>
      <c r="BJ1583" s="6">
        <f>VLOOKUP($B1583,'[1]výnosy standard'!$A$1:$T$2200,17,FALSE)</f>
        <v>4.72</v>
      </c>
      <c r="BK1583" s="6">
        <f>VLOOKUP($B1583,'[1]výnosy standard'!$A$1:$T$2200,18,FALSE)</f>
        <v>4.72</v>
      </c>
      <c r="BL1583" s="6">
        <f>VLOOKUP($B1583,'[1]výnosy standard'!$A$1:$T$2200,19,FALSE)</f>
        <v>5.41</v>
      </c>
      <c r="BM1583" s="6">
        <f>VLOOKUP($B1583,'[1]výnosy standard'!$A$1:$T$2200,20,FALSE)</f>
        <v>0</v>
      </c>
      <c r="BN1583" s="6">
        <f>VLOOKUP(B1583,'[1]pšenice výnos'!$A$2:$E$2200,4)</f>
        <v>6.18</v>
      </c>
      <c r="BO1583" s="6">
        <f>VLOOKUP(B1583,[1]kukuřice!$A$2:$E$2200,5,FALSE)</f>
        <v>27.689716274639988</v>
      </c>
    </row>
    <row r="1584" spans="1:67" hidden="1" x14ac:dyDescent="0.25">
      <c r="A1584" s="7">
        <v>3723</v>
      </c>
      <c r="B1584" s="6" t="s">
        <v>233</v>
      </c>
      <c r="C1584" s="13">
        <v>99</v>
      </c>
      <c r="D1584" s="7">
        <v>23.194960687476243</v>
      </c>
      <c r="E1584" s="6" t="s">
        <v>14</v>
      </c>
      <c r="F1584" s="6" t="s">
        <v>28</v>
      </c>
      <c r="G1584" s="7">
        <v>23.194960687476243</v>
      </c>
      <c r="H1584" s="7">
        <v>21.403458760927403</v>
      </c>
      <c r="I1584" s="7">
        <v>21.403458760927403</v>
      </c>
      <c r="J1584" s="7">
        <v>4.9524705882352942</v>
      </c>
      <c r="K1584" s="14">
        <v>5.0486122876170727</v>
      </c>
      <c r="L1584" s="13">
        <v>15</v>
      </c>
      <c r="M1584" s="7">
        <v>5.9633207488778721</v>
      </c>
      <c r="N1584" s="7">
        <v>-0.15950109080014527</v>
      </c>
      <c r="O1584" s="7">
        <v>-9.6141699381778523E-2</v>
      </c>
      <c r="P1584" s="7">
        <v>1</v>
      </c>
      <c r="Q1584" s="7">
        <v>7</v>
      </c>
      <c r="R1584" s="7">
        <v>0</v>
      </c>
      <c r="S1584" s="15">
        <v>3.2250000000000001</v>
      </c>
      <c r="T1584" s="15">
        <v>6.6866666666666701</v>
      </c>
      <c r="U1584" s="15">
        <v>6.2</v>
      </c>
      <c r="V1584" s="16">
        <v>10.9</v>
      </c>
      <c r="W1584" s="16">
        <v>11.1</v>
      </c>
      <c r="X1584" s="17" t="e">
        <v>#NULL!</v>
      </c>
      <c r="Y1584" s="13">
        <v>4</v>
      </c>
      <c r="Z1584" s="16">
        <v>4.7</v>
      </c>
      <c r="AA1584" s="13">
        <v>14</v>
      </c>
      <c r="AB1584" s="15">
        <v>3.1</v>
      </c>
      <c r="AC1584" s="15">
        <v>2.9</v>
      </c>
      <c r="AD1584" s="15">
        <v>7.4116666666666697</v>
      </c>
      <c r="AE1584" s="15">
        <v>2.71166666666667</v>
      </c>
      <c r="AF1584" s="7">
        <v>0</v>
      </c>
      <c r="AG1584" s="7">
        <v>0</v>
      </c>
      <c r="AH1584" s="7">
        <v>0</v>
      </c>
      <c r="AI1584" s="7">
        <v>0</v>
      </c>
      <c r="AJ1584" s="7">
        <v>0</v>
      </c>
      <c r="AK1584" s="7">
        <v>0</v>
      </c>
      <c r="AL1584" s="7">
        <v>0</v>
      </c>
      <c r="AM1584" s="7">
        <v>0</v>
      </c>
      <c r="AN1584" s="7">
        <v>0</v>
      </c>
      <c r="AO1584" s="7">
        <v>0</v>
      </c>
      <c r="AP1584" s="7">
        <v>0</v>
      </c>
      <c r="AQ1584" s="7">
        <v>0</v>
      </c>
      <c r="AR1584" s="7">
        <v>0</v>
      </c>
      <c r="AS1584" s="7">
        <v>0</v>
      </c>
      <c r="AT1584" s="7">
        <v>1</v>
      </c>
      <c r="AU1584" s="6">
        <f>VLOOKUP($B1584,'[1]výnosy standard'!$A$1:$T$2200,2,FALSE)</f>
        <v>0</v>
      </c>
      <c r="AV1584" s="6">
        <f>VLOOKUP($B1584,'[1]výnosy standard'!$A$1:$T$2200,3,FALSE)</f>
        <v>0</v>
      </c>
      <c r="AW1584" s="6">
        <f>VLOOKUP($B1584,'[1]výnosy standard'!$A$1:$T$2200,4,FALSE)</f>
        <v>0</v>
      </c>
      <c r="AX1584" s="6">
        <f>VLOOKUP($B1584,'[1]výnosy standard'!$A$1:$T$2200,5,FALSE)</f>
        <v>4.07</v>
      </c>
      <c r="AY1584" s="6">
        <f>VLOOKUP($B1584,'[1]výnosy standard'!$A$1:$T$2200,6,FALSE)</f>
        <v>0</v>
      </c>
      <c r="AZ1584" s="6">
        <f>VLOOKUP($B1584,'[1]výnosy standard'!$A$1:$T$2200,7,FALSE)</f>
        <v>0</v>
      </c>
      <c r="BA1584" s="6">
        <f>VLOOKUP($B1584,'[1]výnosy standard'!$A$1:$T$2200,8,FALSE)</f>
        <v>0</v>
      </c>
      <c r="BB1584" s="6">
        <f>VLOOKUP($B1584,'[1]výnosy standard'!$A$1:$T$2200,9,FALSE)</f>
        <v>4.87</v>
      </c>
      <c r="BC1584" s="6">
        <f>VLOOKUP($B1584,'[1]výnosy standard'!$A$1:$T$2200,10,FALSE)</f>
        <v>4.87</v>
      </c>
      <c r="BD1584" s="6">
        <f>VLOOKUP($B1584,'[1]výnosy standard'!$A$1:$T$2200,11,FALSE)</f>
        <v>2.69</v>
      </c>
      <c r="BE1584" s="6">
        <f>VLOOKUP($B1584,'[1]výnosy standard'!$A$1:$T$2200,12,FALSE)</f>
        <v>4.78</v>
      </c>
      <c r="BF1584" s="6">
        <f>VLOOKUP($B1584,'[1]výnosy standard'!$A$1:$T$2200,13,FALSE)</f>
        <v>0</v>
      </c>
      <c r="BG1584" s="6">
        <f>VLOOKUP($B1584,'[1]výnosy standard'!$A$1:$T$2200,14,FALSE)</f>
        <v>0</v>
      </c>
      <c r="BH1584" s="6">
        <f>VLOOKUP($B1584,'[1]výnosy standard'!$A$1:$T$2200,15,FALSE)</f>
        <v>0</v>
      </c>
      <c r="BI1584" s="6">
        <f>VLOOKUP($B1584,'[1]výnosy standard'!$A$1:$T$2200,16,FALSE)</f>
        <v>0</v>
      </c>
      <c r="BJ1584" s="6">
        <f>VLOOKUP($B1584,'[1]výnosy standard'!$A$1:$T$2200,17,FALSE)</f>
        <v>3.73</v>
      </c>
      <c r="BK1584" s="6">
        <f>VLOOKUP($B1584,'[1]výnosy standard'!$A$1:$T$2200,18,FALSE)</f>
        <v>3.73</v>
      </c>
      <c r="BL1584" s="6">
        <f>VLOOKUP($B1584,'[1]výnosy standard'!$A$1:$T$2200,19,FALSE)</f>
        <v>4.49</v>
      </c>
      <c r="BM1584" s="6">
        <f>VLOOKUP($B1584,'[1]výnosy standard'!$A$1:$T$2200,20,FALSE)</f>
        <v>0</v>
      </c>
      <c r="BN1584" s="6">
        <f>VLOOKUP(B1584,'[1]pšenice výnos'!$A$2:$E$2200,4)</f>
        <v>4.87</v>
      </c>
      <c r="BO1584" s="6">
        <f>VLOOKUP(B1584,[1]kukuřice!$A$2:$E$2200,5,FALSE)</f>
        <v>39.30241752701572</v>
      </c>
    </row>
    <row r="1585" spans="1:67" hidden="1" x14ac:dyDescent="0.25">
      <c r="A1585" s="7">
        <v>1732</v>
      </c>
      <c r="B1585" s="6" t="s">
        <v>118</v>
      </c>
      <c r="C1585" s="13">
        <v>65</v>
      </c>
      <c r="D1585" s="7">
        <v>23.282887077997664</v>
      </c>
      <c r="E1585" s="6" t="s">
        <v>14</v>
      </c>
      <c r="F1585" s="6" t="s">
        <v>28</v>
      </c>
      <c r="G1585" s="7">
        <v>23.282887077997664</v>
      </c>
      <c r="H1585" s="7">
        <v>23.282887077997664</v>
      </c>
      <c r="I1585" s="7">
        <v>23.282887077997664</v>
      </c>
      <c r="J1585" s="7">
        <v>5.1540000000000017</v>
      </c>
      <c r="K1585" s="14">
        <v>4.9051916027228861</v>
      </c>
      <c r="L1585" s="13">
        <v>15</v>
      </c>
      <c r="M1585" s="7">
        <v>5.9066120636165591</v>
      </c>
      <c r="N1585" s="7">
        <v>-0.10419924441089816</v>
      </c>
      <c r="O1585" s="7">
        <v>0.24880839727711557</v>
      </c>
      <c r="P1585" s="7">
        <v>2</v>
      </c>
      <c r="Q1585" s="7">
        <v>0</v>
      </c>
      <c r="R1585" s="7">
        <v>0</v>
      </c>
      <c r="S1585" s="15">
        <v>1.24722222222222</v>
      </c>
      <c r="T1585" s="15">
        <v>4.5770833333333298</v>
      </c>
      <c r="U1585" s="17" t="e">
        <v>#NULL!</v>
      </c>
      <c r="V1585" s="16">
        <v>12.4</v>
      </c>
      <c r="W1585" s="16">
        <v>8.9</v>
      </c>
      <c r="X1585" s="13">
        <v>-1</v>
      </c>
      <c r="Y1585" s="13">
        <v>4</v>
      </c>
      <c r="Z1585" s="16">
        <v>4.7</v>
      </c>
      <c r="AA1585" s="13">
        <v>14</v>
      </c>
      <c r="AB1585" s="15">
        <v>1.6</v>
      </c>
      <c r="AC1585" s="15">
        <v>5.0999999999999996</v>
      </c>
      <c r="AD1585" s="15">
        <v>5.8520833333333302</v>
      </c>
      <c r="AE1585" s="15">
        <v>1.15208333333333</v>
      </c>
      <c r="AF1585" s="7">
        <v>0</v>
      </c>
      <c r="AG1585" s="7">
        <v>0</v>
      </c>
      <c r="AH1585" s="7">
        <v>0</v>
      </c>
      <c r="AI1585" s="7">
        <v>0</v>
      </c>
      <c r="AJ1585" s="7">
        <v>0</v>
      </c>
      <c r="AK1585" s="7">
        <v>0</v>
      </c>
      <c r="AL1585" s="7">
        <v>0</v>
      </c>
      <c r="AM1585" s="7">
        <v>0</v>
      </c>
      <c r="AN1585" s="7">
        <v>0</v>
      </c>
      <c r="AO1585" s="7">
        <v>0</v>
      </c>
      <c r="AP1585" s="7">
        <v>0</v>
      </c>
      <c r="AQ1585" s="7">
        <v>0</v>
      </c>
      <c r="AR1585" s="7">
        <v>0</v>
      </c>
      <c r="AS1585" s="7">
        <v>0</v>
      </c>
      <c r="AT1585" s="7">
        <v>1</v>
      </c>
      <c r="AU1585" s="6">
        <f>VLOOKUP($B1585,'[1]výnosy standard'!$A$1:$T$2200,2,FALSE)</f>
        <v>24.7</v>
      </c>
      <c r="AV1585" s="6">
        <f>VLOOKUP($B1585,'[1]výnosy standard'!$A$1:$T$2200,3,FALSE)</f>
        <v>0</v>
      </c>
      <c r="AW1585" s="6">
        <f>VLOOKUP($B1585,'[1]výnosy standard'!$A$1:$T$2200,4,FALSE)</f>
        <v>0</v>
      </c>
      <c r="AX1585" s="6">
        <f>VLOOKUP($B1585,'[1]výnosy standard'!$A$1:$T$2200,5,FALSE)</f>
        <v>0</v>
      </c>
      <c r="AY1585" s="6">
        <f>VLOOKUP($B1585,'[1]výnosy standard'!$A$1:$T$2200,6,FALSE)</f>
        <v>0</v>
      </c>
      <c r="AZ1585" s="6">
        <f>VLOOKUP($B1585,'[1]výnosy standard'!$A$1:$T$2200,7,FALSE)</f>
        <v>0</v>
      </c>
      <c r="BA1585" s="6">
        <f>VLOOKUP($B1585,'[1]výnosy standard'!$A$1:$T$2200,8,FALSE)</f>
        <v>0</v>
      </c>
      <c r="BB1585" s="6">
        <f>VLOOKUP($B1585,'[1]výnosy standard'!$A$1:$T$2200,9,FALSE)</f>
        <v>5.9</v>
      </c>
      <c r="BC1585" s="6">
        <f>VLOOKUP($B1585,'[1]výnosy standard'!$A$1:$T$2200,10,FALSE)</f>
        <v>5.9</v>
      </c>
      <c r="BD1585" s="6">
        <f>VLOOKUP($B1585,'[1]výnosy standard'!$A$1:$T$2200,11,FALSE)</f>
        <v>3.42</v>
      </c>
      <c r="BE1585" s="6">
        <f>VLOOKUP($B1585,'[1]výnosy standard'!$A$1:$T$2200,12,FALSE)</f>
        <v>5.5</v>
      </c>
      <c r="BF1585" s="6">
        <f>VLOOKUP($B1585,'[1]výnosy standard'!$A$1:$T$2200,13,FALSE)</f>
        <v>0</v>
      </c>
      <c r="BG1585" s="6">
        <f>VLOOKUP($B1585,'[1]výnosy standard'!$A$1:$T$2200,14,FALSE)</f>
        <v>0</v>
      </c>
      <c r="BH1585" s="6">
        <f>VLOOKUP($B1585,'[1]výnosy standard'!$A$1:$T$2200,15,FALSE)</f>
        <v>18.38</v>
      </c>
      <c r="BI1585" s="6">
        <f>VLOOKUP($B1585,'[1]výnosy standard'!$A$1:$T$2200,16,FALSE)</f>
        <v>0</v>
      </c>
      <c r="BJ1585" s="6">
        <f>VLOOKUP($B1585,'[1]výnosy standard'!$A$1:$T$2200,17,FALSE)</f>
        <v>4.3499999999999996</v>
      </c>
      <c r="BK1585" s="6">
        <f>VLOOKUP($B1585,'[1]výnosy standard'!$A$1:$T$2200,18,FALSE)</f>
        <v>4.3499999999999996</v>
      </c>
      <c r="BL1585" s="6">
        <f>VLOOKUP($B1585,'[1]výnosy standard'!$A$1:$T$2200,19,FALSE)</f>
        <v>5.55</v>
      </c>
      <c r="BM1585" s="6">
        <f>VLOOKUP($B1585,'[1]výnosy standard'!$A$1:$T$2200,20,FALSE)</f>
        <v>0</v>
      </c>
      <c r="BN1585" s="6">
        <f>VLOOKUP(B1585,'[1]pšenice výnos'!$A$2:$E$2200,4)</f>
        <v>5.9</v>
      </c>
      <c r="BO1585" s="6">
        <f>VLOOKUP(B1585,[1]kukuřice!$A$2:$E$2200,5,FALSE)</f>
        <v>42.249021815544999</v>
      </c>
    </row>
    <row r="1586" spans="1:67" hidden="1" x14ac:dyDescent="0.25">
      <c r="A1586" s="7">
        <v>2178</v>
      </c>
      <c r="B1586" s="6" t="s">
        <v>134</v>
      </c>
      <c r="C1586" s="13">
        <v>413</v>
      </c>
      <c r="D1586" s="7">
        <v>23.303081868027981</v>
      </c>
      <c r="E1586" s="6" t="s">
        <v>14</v>
      </c>
      <c r="F1586" s="6" t="s">
        <v>28</v>
      </c>
      <c r="G1586" s="7">
        <v>23.303081868027981</v>
      </c>
      <c r="H1586" s="7">
        <v>23.303081868027981</v>
      </c>
      <c r="I1586" s="7">
        <v>23.303081868027981</v>
      </c>
      <c r="J1586" s="7">
        <v>6.2223529411764709</v>
      </c>
      <c r="K1586" s="14">
        <v>6.4388089732393521</v>
      </c>
      <c r="L1586" s="13">
        <v>18</v>
      </c>
      <c r="M1586" s="7">
        <v>5.9633207488778721</v>
      </c>
      <c r="N1586" s="7">
        <v>-0.15950109080014527</v>
      </c>
      <c r="O1586" s="7">
        <v>-0.21645603206288122</v>
      </c>
      <c r="P1586" s="7">
        <v>0</v>
      </c>
      <c r="Q1586" s="7">
        <v>6</v>
      </c>
      <c r="R1586" s="7">
        <v>0</v>
      </c>
      <c r="S1586" s="17" t="e">
        <v>#NULL!</v>
      </c>
      <c r="T1586" s="17" t="e">
        <v>#NULL!</v>
      </c>
      <c r="U1586" s="17" t="e">
        <v>#NULL!</v>
      </c>
      <c r="V1586" s="17" t="e">
        <v>#NULL!</v>
      </c>
      <c r="W1586" s="17" t="e">
        <v>#NULL!</v>
      </c>
      <c r="X1586" s="17" t="e">
        <v>#NULL!</v>
      </c>
      <c r="Y1586" s="17" t="e">
        <v>#NULL!</v>
      </c>
      <c r="Z1586" s="17" t="e">
        <v>#NULL!</v>
      </c>
      <c r="AA1586" s="17" t="e">
        <v>#NULL!</v>
      </c>
      <c r="AB1586" s="17" t="e">
        <v>#NULL!</v>
      </c>
      <c r="AC1586" s="17" t="e">
        <v>#NULL!</v>
      </c>
      <c r="AD1586" s="17" t="e">
        <v>#NULL!</v>
      </c>
      <c r="AE1586" s="17" t="e">
        <v>#NULL!</v>
      </c>
      <c r="AF1586" s="7">
        <v>0</v>
      </c>
      <c r="AG1586" s="7">
        <v>0</v>
      </c>
      <c r="AH1586" s="7">
        <v>0</v>
      </c>
      <c r="AI1586" s="7">
        <v>0</v>
      </c>
      <c r="AJ1586" s="7">
        <v>0</v>
      </c>
      <c r="AK1586" s="7">
        <v>0</v>
      </c>
      <c r="AL1586" s="7">
        <v>0</v>
      </c>
      <c r="AM1586" s="7">
        <v>0</v>
      </c>
      <c r="AN1586" s="7">
        <v>0</v>
      </c>
      <c r="AO1586" s="7">
        <v>0</v>
      </c>
      <c r="AP1586" s="7">
        <v>0</v>
      </c>
      <c r="AQ1586" s="7">
        <v>0</v>
      </c>
      <c r="AR1586" s="7">
        <v>0</v>
      </c>
      <c r="AS1586" s="7">
        <v>0</v>
      </c>
      <c r="AT1586" s="7">
        <v>1</v>
      </c>
      <c r="AU1586" s="6">
        <f>VLOOKUP($B1586,'[1]výnosy standard'!$A$1:$T$2200,2,FALSE)</f>
        <v>30.14</v>
      </c>
      <c r="AV1586" s="6">
        <f>VLOOKUP($B1586,'[1]výnosy standard'!$A$1:$T$2200,3,FALSE)</f>
        <v>0</v>
      </c>
      <c r="AW1586" s="6">
        <f>VLOOKUP($B1586,'[1]výnosy standard'!$A$1:$T$2200,4,FALSE)</f>
        <v>8.1300000000000008</v>
      </c>
      <c r="AX1586" s="6">
        <f>VLOOKUP($B1586,'[1]výnosy standard'!$A$1:$T$2200,5,FALSE)</f>
        <v>0</v>
      </c>
      <c r="AY1586" s="6">
        <f>VLOOKUP($B1586,'[1]výnosy standard'!$A$1:$T$2200,6,FALSE)</f>
        <v>1.07</v>
      </c>
      <c r="AZ1586" s="6">
        <f>VLOOKUP($B1586,'[1]výnosy standard'!$A$1:$T$2200,7,FALSE)</f>
        <v>0</v>
      </c>
      <c r="BA1586" s="6">
        <f>VLOOKUP($B1586,'[1]výnosy standard'!$A$1:$T$2200,8,FALSE)</f>
        <v>21.51</v>
      </c>
      <c r="BB1586" s="6">
        <f>VLOOKUP($B1586,'[1]výnosy standard'!$A$1:$T$2200,9,FALSE)</f>
        <v>7.22</v>
      </c>
      <c r="BC1586" s="6">
        <f>VLOOKUP($B1586,'[1]výnosy standard'!$A$1:$T$2200,10,FALSE)</f>
        <v>7.22</v>
      </c>
      <c r="BD1586" s="6">
        <f>VLOOKUP($B1586,'[1]výnosy standard'!$A$1:$T$2200,11,FALSE)</f>
        <v>3.76</v>
      </c>
      <c r="BE1586" s="6">
        <f>VLOOKUP($B1586,'[1]výnosy standard'!$A$1:$T$2200,12,FALSE)</f>
        <v>0</v>
      </c>
      <c r="BF1586" s="6">
        <f>VLOOKUP($B1586,'[1]výnosy standard'!$A$1:$T$2200,13,FALSE)</f>
        <v>0</v>
      </c>
      <c r="BG1586" s="6">
        <f>VLOOKUP($B1586,'[1]výnosy standard'!$A$1:$T$2200,14,FALSE)</f>
        <v>0</v>
      </c>
      <c r="BH1586" s="6">
        <f>VLOOKUP($B1586,'[1]výnosy standard'!$A$1:$T$2200,15,FALSE)</f>
        <v>0</v>
      </c>
      <c r="BI1586" s="6">
        <f>VLOOKUP($B1586,'[1]výnosy standard'!$A$1:$T$2200,16,FALSE)</f>
        <v>68.319999999999993</v>
      </c>
      <c r="BJ1586" s="6">
        <f>VLOOKUP($B1586,'[1]výnosy standard'!$A$1:$T$2200,17,FALSE)</f>
        <v>5.79</v>
      </c>
      <c r="BK1586" s="6">
        <f>VLOOKUP($B1586,'[1]výnosy standard'!$A$1:$T$2200,18,FALSE)</f>
        <v>5.79</v>
      </c>
      <c r="BL1586" s="6">
        <f>VLOOKUP($B1586,'[1]výnosy standard'!$A$1:$T$2200,19,FALSE)</f>
        <v>7.88</v>
      </c>
      <c r="BM1586" s="6">
        <f>VLOOKUP($B1586,'[1]výnosy standard'!$A$1:$T$2200,20,FALSE)</f>
        <v>0</v>
      </c>
      <c r="BN1586" s="6">
        <f>VLOOKUP(B1586,'[1]pšenice výnos'!$A$2:$E$2200,4)</f>
        <v>7.22</v>
      </c>
      <c r="BO1586" s="6">
        <f>VLOOKUP(B1586,[1]kukuřice!$A$2:$E$2200,5,FALSE)</f>
        <v>45.058830479118932</v>
      </c>
    </row>
    <row r="1587" spans="1:67" hidden="1" x14ac:dyDescent="0.25">
      <c r="A1587" s="7">
        <v>2299</v>
      </c>
      <c r="B1587" s="6" t="s">
        <v>143</v>
      </c>
      <c r="C1587" s="13">
        <v>357</v>
      </c>
      <c r="D1587" s="7">
        <v>23.30398757120663</v>
      </c>
      <c r="E1587" s="6" t="s">
        <v>14</v>
      </c>
      <c r="F1587" s="6" t="s">
        <v>28</v>
      </c>
      <c r="G1587" s="7">
        <v>23.30398757120663</v>
      </c>
      <c r="H1587" s="7">
        <v>23.30398757120663</v>
      </c>
      <c r="I1587" s="7">
        <v>23.30398757120663</v>
      </c>
      <c r="J1587" s="7">
        <v>5.7930000000000001</v>
      </c>
      <c r="K1587" s="14">
        <v>6.6729536658540543</v>
      </c>
      <c r="L1587" s="13">
        <v>22</v>
      </c>
      <c r="M1587" s="7">
        <v>6.126361174112934</v>
      </c>
      <c r="N1587" s="7">
        <v>0.15343536976705582</v>
      </c>
      <c r="O1587" s="7">
        <v>-0.8799536658540541</v>
      </c>
      <c r="P1587" s="7">
        <v>7</v>
      </c>
      <c r="Q1587" s="7">
        <v>0</v>
      </c>
      <c r="R1587" s="7">
        <v>1</v>
      </c>
      <c r="S1587" s="15">
        <v>1.2259259259259301</v>
      </c>
      <c r="T1587" s="15">
        <v>2.8874074074074101</v>
      </c>
      <c r="U1587" s="15">
        <v>5.3769547325102902</v>
      </c>
      <c r="V1587" s="16">
        <v>18.600000000000001</v>
      </c>
      <c r="W1587" s="16">
        <v>17</v>
      </c>
      <c r="X1587" s="13">
        <v>-1</v>
      </c>
      <c r="Y1587" s="13">
        <v>2</v>
      </c>
      <c r="Z1587" s="16">
        <v>3.5</v>
      </c>
      <c r="AA1587" s="13">
        <v>22</v>
      </c>
      <c r="AB1587" s="15">
        <v>3.4</v>
      </c>
      <c r="AC1587" s="15">
        <v>5</v>
      </c>
      <c r="AD1587" s="15">
        <v>4.1374074074074096</v>
      </c>
      <c r="AE1587" s="15">
        <v>0.63740740740741098</v>
      </c>
      <c r="AF1587" s="7">
        <v>0</v>
      </c>
      <c r="AG1587" s="7">
        <v>0</v>
      </c>
      <c r="AH1587" s="7">
        <v>0</v>
      </c>
      <c r="AI1587" s="7">
        <v>0</v>
      </c>
      <c r="AJ1587" s="7">
        <v>0</v>
      </c>
      <c r="AK1587" s="7">
        <v>0</v>
      </c>
      <c r="AL1587" s="7">
        <v>0</v>
      </c>
      <c r="AM1587" s="7">
        <v>0</v>
      </c>
      <c r="AN1587" s="7">
        <v>0</v>
      </c>
      <c r="AO1587" s="7">
        <v>0</v>
      </c>
      <c r="AP1587" s="7">
        <v>0</v>
      </c>
      <c r="AQ1587" s="7">
        <v>0</v>
      </c>
      <c r="AR1587" s="7">
        <v>0</v>
      </c>
      <c r="AS1587" s="7">
        <v>0</v>
      </c>
      <c r="AT1587" s="7">
        <v>1</v>
      </c>
      <c r="AU1587" s="6">
        <f>VLOOKUP($B1587,'[1]výnosy standard'!$A$1:$T$2200,2,FALSE)</f>
        <v>0</v>
      </c>
      <c r="AV1587" s="6">
        <f>VLOOKUP($B1587,'[1]výnosy standard'!$A$1:$T$2200,3,FALSE)</f>
        <v>0</v>
      </c>
      <c r="AW1587" s="6">
        <f>VLOOKUP($B1587,'[1]výnosy standard'!$A$1:$T$2200,4,FALSE)</f>
        <v>0</v>
      </c>
      <c r="AX1587" s="6">
        <f>VLOOKUP($B1587,'[1]výnosy standard'!$A$1:$T$2200,5,FALSE)</f>
        <v>0</v>
      </c>
      <c r="AY1587" s="6">
        <f>VLOOKUP($B1587,'[1]výnosy standard'!$A$1:$T$2200,6,FALSE)</f>
        <v>0</v>
      </c>
      <c r="AZ1587" s="6">
        <f>VLOOKUP($B1587,'[1]výnosy standard'!$A$1:$T$2200,7,FALSE)</f>
        <v>0</v>
      </c>
      <c r="BA1587" s="6">
        <f>VLOOKUP($B1587,'[1]výnosy standard'!$A$1:$T$2200,8,FALSE)</f>
        <v>0</v>
      </c>
      <c r="BB1587" s="6">
        <f>VLOOKUP($B1587,'[1]výnosy standard'!$A$1:$T$2200,9,FALSE)</f>
        <v>6.88</v>
      </c>
      <c r="BC1587" s="6">
        <f>VLOOKUP($B1587,'[1]výnosy standard'!$A$1:$T$2200,10,FALSE)</f>
        <v>6.88</v>
      </c>
      <c r="BD1587" s="6">
        <f>VLOOKUP($B1587,'[1]výnosy standard'!$A$1:$T$2200,11,FALSE)</f>
        <v>3.73</v>
      </c>
      <c r="BE1587" s="6">
        <f>VLOOKUP($B1587,'[1]výnosy standard'!$A$1:$T$2200,12,FALSE)</f>
        <v>6.12</v>
      </c>
      <c r="BF1587" s="6">
        <f>VLOOKUP($B1587,'[1]výnosy standard'!$A$1:$T$2200,13,FALSE)</f>
        <v>0</v>
      </c>
      <c r="BG1587" s="6">
        <f>VLOOKUP($B1587,'[1]výnosy standard'!$A$1:$T$2200,14,FALSE)</f>
        <v>0</v>
      </c>
      <c r="BH1587" s="6">
        <f>VLOOKUP($B1587,'[1]výnosy standard'!$A$1:$T$2200,15,FALSE)</f>
        <v>0</v>
      </c>
      <c r="BI1587" s="6">
        <f>VLOOKUP($B1587,'[1]výnosy standard'!$A$1:$T$2200,16,FALSE)</f>
        <v>0</v>
      </c>
      <c r="BJ1587" s="6">
        <f>VLOOKUP($B1587,'[1]výnosy standard'!$A$1:$T$2200,17,FALSE)</f>
        <v>5.55</v>
      </c>
      <c r="BK1587" s="6">
        <f>VLOOKUP($B1587,'[1]výnosy standard'!$A$1:$T$2200,18,FALSE)</f>
        <v>5.55</v>
      </c>
      <c r="BL1587" s="6">
        <f>VLOOKUP($B1587,'[1]výnosy standard'!$A$1:$T$2200,19,FALSE)</f>
        <v>6.42</v>
      </c>
      <c r="BM1587" s="6">
        <f>VLOOKUP($B1587,'[1]výnosy standard'!$A$1:$T$2200,20,FALSE)</f>
        <v>0</v>
      </c>
      <c r="BN1587" s="6">
        <f>VLOOKUP(B1587,'[1]pšenice výnos'!$A$2:$E$2200,4)</f>
        <v>6.88</v>
      </c>
      <c r="BO1587" s="6">
        <f>VLOOKUP(B1587,[1]kukuřice!$A$2:$E$2200,5,FALSE)</f>
        <v>46.747194914373758</v>
      </c>
    </row>
    <row r="1588" spans="1:67" hidden="1" x14ac:dyDescent="0.25">
      <c r="A1588" s="7">
        <v>2447</v>
      </c>
      <c r="B1588" s="6" t="s">
        <v>133</v>
      </c>
      <c r="C1588" s="13">
        <v>491</v>
      </c>
      <c r="D1588" s="7">
        <v>23.313107457898958</v>
      </c>
      <c r="E1588" s="6" t="s">
        <v>14</v>
      </c>
      <c r="F1588" s="6" t="s">
        <v>28</v>
      </c>
      <c r="G1588" s="7">
        <v>23.313107457898958</v>
      </c>
      <c r="H1588" s="7">
        <v>22.153167602245389</v>
      </c>
      <c r="I1588" s="7">
        <v>22.153167602245389</v>
      </c>
      <c r="J1588" s="7">
        <v>5.868235294117647</v>
      </c>
      <c r="K1588" s="14">
        <v>5.5156340681337586</v>
      </c>
      <c r="L1588" s="13">
        <v>12</v>
      </c>
      <c r="M1588" s="7">
        <v>5.9633207488778721</v>
      </c>
      <c r="N1588" s="7">
        <v>-0.15950109080014527</v>
      </c>
      <c r="O1588" s="7">
        <v>0.35260122598388843</v>
      </c>
      <c r="P1588" s="7">
        <v>1</v>
      </c>
      <c r="Q1588" s="7">
        <v>5</v>
      </c>
      <c r="R1588" s="7">
        <v>0</v>
      </c>
      <c r="S1588" s="15">
        <v>0.85833333333333295</v>
      </c>
      <c r="T1588" s="15">
        <v>3.74444444444444</v>
      </c>
      <c r="U1588" s="15">
        <v>7.2671825396825396</v>
      </c>
      <c r="V1588" s="16">
        <v>21.1</v>
      </c>
      <c r="W1588" s="16">
        <v>16.7</v>
      </c>
      <c r="X1588" s="17" t="e">
        <v>#NULL!</v>
      </c>
      <c r="Y1588" s="13">
        <v>3</v>
      </c>
      <c r="Z1588" s="16">
        <v>4</v>
      </c>
      <c r="AA1588" s="13">
        <v>17</v>
      </c>
      <c r="AB1588" s="15">
        <v>-4.0999999999999996</v>
      </c>
      <c r="AC1588" s="15">
        <v>0.30000000000000099</v>
      </c>
      <c r="AD1588" s="15">
        <v>3.8194444444444402</v>
      </c>
      <c r="AE1588" s="15">
        <v>-0.180555555555555</v>
      </c>
      <c r="AF1588" s="7">
        <v>0</v>
      </c>
      <c r="AG1588" s="7">
        <v>0</v>
      </c>
      <c r="AH1588" s="7">
        <v>0</v>
      </c>
      <c r="AI1588" s="7">
        <v>0</v>
      </c>
      <c r="AJ1588" s="7">
        <v>0</v>
      </c>
      <c r="AK1588" s="7">
        <v>0</v>
      </c>
      <c r="AL1588" s="7">
        <v>0</v>
      </c>
      <c r="AM1588" s="7">
        <v>0</v>
      </c>
      <c r="AN1588" s="7">
        <v>0</v>
      </c>
      <c r="AO1588" s="7">
        <v>0</v>
      </c>
      <c r="AP1588" s="7">
        <v>0</v>
      </c>
      <c r="AQ1588" s="7">
        <v>0</v>
      </c>
      <c r="AR1588" s="7">
        <v>0</v>
      </c>
      <c r="AS1588" s="7">
        <v>0</v>
      </c>
      <c r="AT1588" s="7">
        <v>1</v>
      </c>
      <c r="AU1588" s="6">
        <f>VLOOKUP($B1588,'[1]výnosy standard'!$A$1:$T$2200,2,FALSE)</f>
        <v>0</v>
      </c>
      <c r="AV1588" s="6">
        <f>VLOOKUP($B1588,'[1]výnosy standard'!$A$1:$T$2200,3,FALSE)</f>
        <v>0</v>
      </c>
      <c r="AW1588" s="6">
        <f>VLOOKUP($B1588,'[1]výnosy standard'!$A$1:$T$2200,4,FALSE)</f>
        <v>0</v>
      </c>
      <c r="AX1588" s="6">
        <f>VLOOKUP($B1588,'[1]výnosy standard'!$A$1:$T$2200,5,FALSE)</f>
        <v>0</v>
      </c>
      <c r="AY1588" s="6">
        <f>VLOOKUP($B1588,'[1]výnosy standard'!$A$1:$T$2200,6,FALSE)</f>
        <v>0</v>
      </c>
      <c r="AZ1588" s="6">
        <f>VLOOKUP($B1588,'[1]výnosy standard'!$A$1:$T$2200,7,FALSE)</f>
        <v>0</v>
      </c>
      <c r="BA1588" s="6">
        <f>VLOOKUP($B1588,'[1]výnosy standard'!$A$1:$T$2200,8,FALSE)</f>
        <v>0</v>
      </c>
      <c r="BB1588" s="6">
        <f>VLOOKUP($B1588,'[1]výnosy standard'!$A$1:$T$2200,9,FALSE)</f>
        <v>6.72</v>
      </c>
      <c r="BC1588" s="6">
        <f>VLOOKUP($B1588,'[1]výnosy standard'!$A$1:$T$2200,10,FALSE)</f>
        <v>6.72</v>
      </c>
      <c r="BD1588" s="6">
        <f>VLOOKUP($B1588,'[1]výnosy standard'!$A$1:$T$2200,11,FALSE)</f>
        <v>3.33</v>
      </c>
      <c r="BE1588" s="6">
        <f>VLOOKUP($B1588,'[1]výnosy standard'!$A$1:$T$2200,12,FALSE)</f>
        <v>6.45</v>
      </c>
      <c r="BF1588" s="6">
        <f>VLOOKUP($B1588,'[1]výnosy standard'!$A$1:$T$2200,13,FALSE)</f>
        <v>0</v>
      </c>
      <c r="BG1588" s="6">
        <f>VLOOKUP($B1588,'[1]výnosy standard'!$A$1:$T$2200,14,FALSE)</f>
        <v>0</v>
      </c>
      <c r="BH1588" s="6">
        <f>VLOOKUP($B1588,'[1]výnosy standard'!$A$1:$T$2200,15,FALSE)</f>
        <v>0</v>
      </c>
      <c r="BI1588" s="6">
        <f>VLOOKUP($B1588,'[1]výnosy standard'!$A$1:$T$2200,16,FALSE)</f>
        <v>0</v>
      </c>
      <c r="BJ1588" s="6">
        <f>VLOOKUP($B1588,'[1]výnosy standard'!$A$1:$T$2200,17,FALSE)</f>
        <v>5.33</v>
      </c>
      <c r="BK1588" s="6">
        <f>VLOOKUP($B1588,'[1]výnosy standard'!$A$1:$T$2200,18,FALSE)</f>
        <v>5.33</v>
      </c>
      <c r="BL1588" s="6">
        <f>VLOOKUP($B1588,'[1]výnosy standard'!$A$1:$T$2200,19,FALSE)</f>
        <v>6.63</v>
      </c>
      <c r="BM1588" s="6">
        <f>VLOOKUP($B1588,'[1]výnosy standard'!$A$1:$T$2200,20,FALSE)</f>
        <v>0</v>
      </c>
      <c r="BN1588" s="6">
        <f>VLOOKUP(B1588,'[1]pšenice výnos'!$A$2:$E$2200,4)</f>
        <v>6.72</v>
      </c>
      <c r="BO1588" s="6">
        <f>VLOOKUP(B1588,[1]kukuřice!$A$2:$E$2200,5,FALSE)</f>
        <v>45.706953065688786</v>
      </c>
    </row>
    <row r="1589" spans="1:67" hidden="1" x14ac:dyDescent="0.25">
      <c r="A1589" s="7">
        <v>4426</v>
      </c>
      <c r="B1589" s="6" t="s">
        <v>181</v>
      </c>
      <c r="C1589" s="13">
        <v>367</v>
      </c>
      <c r="D1589" s="7">
        <v>23.314280585934029</v>
      </c>
      <c r="E1589" s="6" t="s">
        <v>14</v>
      </c>
      <c r="F1589" s="6" t="s">
        <v>28</v>
      </c>
      <c r="G1589" s="7">
        <v>23.314280585934029</v>
      </c>
      <c r="H1589" s="7">
        <v>21.916955632613142</v>
      </c>
      <c r="I1589" s="7">
        <v>21.916955632613142</v>
      </c>
      <c r="J1589" s="7">
        <v>5.2927058823529407</v>
      </c>
      <c r="K1589" s="14">
        <v>5.365012035184801</v>
      </c>
      <c r="L1589" s="13">
        <v>24</v>
      </c>
      <c r="M1589" s="7">
        <v>6.126361174112934</v>
      </c>
      <c r="N1589" s="7">
        <v>0.15343536976705582</v>
      </c>
      <c r="O1589" s="7">
        <v>-7.230615283186026E-2</v>
      </c>
      <c r="P1589" s="7">
        <v>9</v>
      </c>
      <c r="Q1589" s="7">
        <v>0</v>
      </c>
      <c r="R1589" s="7">
        <v>0</v>
      </c>
      <c r="S1589" s="15">
        <v>2.0625</v>
      </c>
      <c r="T1589" s="15">
        <v>5.3583333333333298</v>
      </c>
      <c r="U1589" s="15">
        <v>6.9428571428571404</v>
      </c>
      <c r="V1589" s="16">
        <v>11.3</v>
      </c>
      <c r="W1589" s="16">
        <v>11.6</v>
      </c>
      <c r="X1589" s="17" t="e">
        <v>#NULL!</v>
      </c>
      <c r="Y1589" s="13">
        <v>3</v>
      </c>
      <c r="Z1589" s="16">
        <v>4</v>
      </c>
      <c r="AA1589" s="13">
        <v>17</v>
      </c>
      <c r="AB1589" s="15">
        <v>5.7</v>
      </c>
      <c r="AC1589" s="15">
        <v>5.4</v>
      </c>
      <c r="AD1589" s="15">
        <v>6.7083333333333304</v>
      </c>
      <c r="AE1589" s="15">
        <v>2.7083333333333299</v>
      </c>
      <c r="AF1589" s="7">
        <v>0</v>
      </c>
      <c r="AG1589" s="7">
        <v>0</v>
      </c>
      <c r="AH1589" s="7">
        <v>0</v>
      </c>
      <c r="AI1589" s="7">
        <v>0</v>
      </c>
      <c r="AJ1589" s="7">
        <v>0</v>
      </c>
      <c r="AK1589" s="7">
        <v>0</v>
      </c>
      <c r="AL1589" s="7">
        <v>0</v>
      </c>
      <c r="AM1589" s="7">
        <v>0</v>
      </c>
      <c r="AN1589" s="7">
        <v>0</v>
      </c>
      <c r="AO1589" s="7">
        <v>0</v>
      </c>
      <c r="AP1589" s="7">
        <v>0</v>
      </c>
      <c r="AQ1589" s="7">
        <v>0</v>
      </c>
      <c r="AR1589" s="7">
        <v>0</v>
      </c>
      <c r="AS1589" s="7">
        <v>0</v>
      </c>
      <c r="AT1589" s="7">
        <v>1</v>
      </c>
      <c r="AU1589" s="6">
        <f>VLOOKUP($B1589,'[1]výnosy standard'!$A$1:$T$2200,2,FALSE)</f>
        <v>0</v>
      </c>
      <c r="AV1589" s="6">
        <f>VLOOKUP($B1589,'[1]výnosy standard'!$A$1:$T$2200,3,FALSE)</f>
        <v>0</v>
      </c>
      <c r="AW1589" s="6">
        <f>VLOOKUP($B1589,'[1]výnosy standard'!$A$1:$T$2200,4,FALSE)</f>
        <v>0</v>
      </c>
      <c r="AX1589" s="6">
        <f>VLOOKUP($B1589,'[1]výnosy standard'!$A$1:$T$2200,5,FALSE)</f>
        <v>4.46</v>
      </c>
      <c r="AY1589" s="6">
        <f>VLOOKUP($B1589,'[1]výnosy standard'!$A$1:$T$2200,6,FALSE)</f>
        <v>0</v>
      </c>
      <c r="AZ1589" s="6">
        <f>VLOOKUP($B1589,'[1]výnosy standard'!$A$1:$T$2200,7,FALSE)</f>
        <v>0</v>
      </c>
      <c r="BA1589" s="6">
        <f>VLOOKUP($B1589,'[1]výnosy standard'!$A$1:$T$2200,8,FALSE)</f>
        <v>0</v>
      </c>
      <c r="BB1589" s="6">
        <f>VLOOKUP($B1589,'[1]výnosy standard'!$A$1:$T$2200,9,FALSE)</f>
        <v>5.44</v>
      </c>
      <c r="BC1589" s="6">
        <f>VLOOKUP($B1589,'[1]výnosy standard'!$A$1:$T$2200,10,FALSE)</f>
        <v>5.44</v>
      </c>
      <c r="BD1589" s="6">
        <f>VLOOKUP($B1589,'[1]výnosy standard'!$A$1:$T$2200,11,FALSE)</f>
        <v>2.97</v>
      </c>
      <c r="BE1589" s="6">
        <f>VLOOKUP($B1589,'[1]výnosy standard'!$A$1:$T$2200,12,FALSE)</f>
        <v>5.05</v>
      </c>
      <c r="BF1589" s="6">
        <f>VLOOKUP($B1589,'[1]výnosy standard'!$A$1:$T$2200,13,FALSE)</f>
        <v>0</v>
      </c>
      <c r="BG1589" s="6">
        <f>VLOOKUP($B1589,'[1]výnosy standard'!$A$1:$T$2200,14,FALSE)</f>
        <v>0</v>
      </c>
      <c r="BH1589" s="6">
        <f>VLOOKUP($B1589,'[1]výnosy standard'!$A$1:$T$2200,15,FALSE)</f>
        <v>0</v>
      </c>
      <c r="BI1589" s="6">
        <f>VLOOKUP($B1589,'[1]výnosy standard'!$A$1:$T$2200,16,FALSE)</f>
        <v>0</v>
      </c>
      <c r="BJ1589" s="6">
        <f>VLOOKUP($B1589,'[1]výnosy standard'!$A$1:$T$2200,17,FALSE)</f>
        <v>4.37</v>
      </c>
      <c r="BK1589" s="6">
        <f>VLOOKUP($B1589,'[1]výnosy standard'!$A$1:$T$2200,18,FALSE)</f>
        <v>4.37</v>
      </c>
      <c r="BL1589" s="6">
        <f>VLOOKUP($B1589,'[1]výnosy standard'!$A$1:$T$2200,19,FALSE)</f>
        <v>5.0199999999999996</v>
      </c>
      <c r="BM1589" s="6">
        <f>VLOOKUP($B1589,'[1]výnosy standard'!$A$1:$T$2200,20,FALSE)</f>
        <v>0</v>
      </c>
      <c r="BN1589" s="6">
        <f>VLOOKUP(B1589,'[1]pšenice výnos'!$A$2:$E$2200,4)</f>
        <v>5.44</v>
      </c>
      <c r="BO1589" s="6">
        <f>VLOOKUP(B1589,[1]kukuřice!$A$2:$E$2200,5,FALSE)</f>
        <v>41.932148920491329</v>
      </c>
    </row>
    <row r="1590" spans="1:67" hidden="1" x14ac:dyDescent="0.25">
      <c r="A1590" s="7">
        <v>2238</v>
      </c>
      <c r="B1590" s="6" t="s">
        <v>177</v>
      </c>
      <c r="C1590" s="13">
        <v>58</v>
      </c>
      <c r="D1590" s="7">
        <v>23.321403041825096</v>
      </c>
      <c r="E1590" s="6" t="s">
        <v>14</v>
      </c>
      <c r="F1590" s="6" t="s">
        <v>28</v>
      </c>
      <c r="G1590" s="7">
        <v>23.321403041825096</v>
      </c>
      <c r="H1590" s="7">
        <v>21.29277566539924</v>
      </c>
      <c r="I1590" s="7">
        <v>21.29277566539924</v>
      </c>
      <c r="J1590" s="7">
        <v>5.26</v>
      </c>
      <c r="K1590" s="14">
        <v>5.4332402493124787</v>
      </c>
      <c r="L1590" s="13">
        <v>12</v>
      </c>
      <c r="M1590" s="7">
        <v>5.9066120636165591</v>
      </c>
      <c r="N1590" s="7">
        <v>-0.10419924441089816</v>
      </c>
      <c r="O1590" s="7">
        <v>-0.17324024931247894</v>
      </c>
      <c r="P1590" s="7">
        <v>0</v>
      </c>
      <c r="Q1590" s="7">
        <v>1</v>
      </c>
      <c r="R1590" s="7">
        <v>6</v>
      </c>
      <c r="S1590" s="15">
        <v>0.72499999999999998</v>
      </c>
      <c r="T1590" s="15">
        <v>3.6983333333333301</v>
      </c>
      <c r="U1590" s="15">
        <v>6.9667207792207799</v>
      </c>
      <c r="V1590" s="16">
        <v>18.7</v>
      </c>
      <c r="W1590" s="16">
        <v>17.3</v>
      </c>
      <c r="X1590" s="17" t="e">
        <v>#NULL!</v>
      </c>
      <c r="Y1590" s="13">
        <v>3</v>
      </c>
      <c r="Z1590" s="16">
        <v>4</v>
      </c>
      <c r="AA1590" s="13">
        <v>17</v>
      </c>
      <c r="AB1590" s="15">
        <v>-1.7</v>
      </c>
      <c r="AC1590" s="15">
        <v>-0.30000000000000099</v>
      </c>
      <c r="AD1590" s="15">
        <v>3.62333333333333</v>
      </c>
      <c r="AE1590" s="15">
        <v>-0.37666666666666698</v>
      </c>
      <c r="AF1590" s="7">
        <v>0</v>
      </c>
      <c r="AG1590" s="7">
        <v>0</v>
      </c>
      <c r="AH1590" s="7">
        <v>0</v>
      </c>
      <c r="AI1590" s="7">
        <v>0</v>
      </c>
      <c r="AJ1590" s="7">
        <v>0</v>
      </c>
      <c r="AK1590" s="7">
        <v>0</v>
      </c>
      <c r="AL1590" s="7">
        <v>0</v>
      </c>
      <c r="AM1590" s="7">
        <v>0</v>
      </c>
      <c r="AN1590" s="7">
        <v>0</v>
      </c>
      <c r="AO1590" s="7">
        <v>0</v>
      </c>
      <c r="AP1590" s="7">
        <v>0</v>
      </c>
      <c r="AQ1590" s="7">
        <v>0</v>
      </c>
      <c r="AR1590" s="7">
        <v>0</v>
      </c>
      <c r="AS1590" s="7">
        <v>0</v>
      </c>
      <c r="AT1590" s="7">
        <v>1</v>
      </c>
      <c r="AU1590" s="6">
        <f>VLOOKUP($B1590,'[1]výnosy standard'!$A$1:$T$2200,2,FALSE)</f>
        <v>27.02</v>
      </c>
      <c r="AV1590" s="6">
        <f>VLOOKUP($B1590,'[1]výnosy standard'!$A$1:$T$2200,3,FALSE)</f>
        <v>0</v>
      </c>
      <c r="AW1590" s="6">
        <f>VLOOKUP($B1590,'[1]výnosy standard'!$A$1:$T$2200,4,FALSE)</f>
        <v>0</v>
      </c>
      <c r="AX1590" s="6">
        <f>VLOOKUP($B1590,'[1]výnosy standard'!$A$1:$T$2200,5,FALSE)</f>
        <v>4.83</v>
      </c>
      <c r="AY1590" s="6">
        <f>VLOOKUP($B1590,'[1]výnosy standard'!$A$1:$T$2200,6,FALSE)</f>
        <v>0</v>
      </c>
      <c r="AZ1590" s="6">
        <f>VLOOKUP($B1590,'[1]výnosy standard'!$A$1:$T$2200,7,FALSE)</f>
        <v>0</v>
      </c>
      <c r="BA1590" s="6">
        <f>VLOOKUP($B1590,'[1]výnosy standard'!$A$1:$T$2200,8,FALSE)</f>
        <v>0</v>
      </c>
      <c r="BB1590" s="6">
        <f>VLOOKUP($B1590,'[1]výnosy standard'!$A$1:$T$2200,9,FALSE)</f>
        <v>5.57</v>
      </c>
      <c r="BC1590" s="6">
        <f>VLOOKUP($B1590,'[1]výnosy standard'!$A$1:$T$2200,10,FALSE)</f>
        <v>5.57</v>
      </c>
      <c r="BD1590" s="6">
        <f>VLOOKUP($B1590,'[1]výnosy standard'!$A$1:$T$2200,11,FALSE)</f>
        <v>3.16</v>
      </c>
      <c r="BE1590" s="6">
        <f>VLOOKUP($B1590,'[1]výnosy standard'!$A$1:$T$2200,12,FALSE)</f>
        <v>5.21</v>
      </c>
      <c r="BF1590" s="6">
        <f>VLOOKUP($B1590,'[1]výnosy standard'!$A$1:$T$2200,13,FALSE)</f>
        <v>0</v>
      </c>
      <c r="BG1590" s="6">
        <f>VLOOKUP($B1590,'[1]výnosy standard'!$A$1:$T$2200,14,FALSE)</f>
        <v>0</v>
      </c>
      <c r="BH1590" s="6">
        <f>VLOOKUP($B1590,'[1]výnosy standard'!$A$1:$T$2200,15,FALSE)</f>
        <v>20.11</v>
      </c>
      <c r="BI1590" s="6">
        <f>VLOOKUP($B1590,'[1]výnosy standard'!$A$1:$T$2200,16,FALSE)</f>
        <v>0</v>
      </c>
      <c r="BJ1590" s="6">
        <f>VLOOKUP($B1590,'[1]výnosy standard'!$A$1:$T$2200,17,FALSE)</f>
        <v>4.03</v>
      </c>
      <c r="BK1590" s="6">
        <f>VLOOKUP($B1590,'[1]výnosy standard'!$A$1:$T$2200,18,FALSE)</f>
        <v>4.03</v>
      </c>
      <c r="BL1590" s="6">
        <f>VLOOKUP($B1590,'[1]výnosy standard'!$A$1:$T$2200,19,FALSE)</f>
        <v>5.21</v>
      </c>
      <c r="BM1590" s="6">
        <f>VLOOKUP($B1590,'[1]výnosy standard'!$A$1:$T$2200,20,FALSE)</f>
        <v>0</v>
      </c>
      <c r="BN1590" s="6">
        <f>VLOOKUP(B1590,'[1]pšenice výnos'!$A$2:$E$2200,4)</f>
        <v>5.57</v>
      </c>
      <c r="BO1590" s="6">
        <f>VLOOKUP(B1590,[1]kukuřice!$A$2:$E$2200,5,FALSE)</f>
        <v>34.530437507211523</v>
      </c>
    </row>
    <row r="1591" spans="1:67" hidden="1" x14ac:dyDescent="0.25">
      <c r="A1591" s="7">
        <v>2676</v>
      </c>
      <c r="B1591" s="6" t="s">
        <v>238</v>
      </c>
      <c r="C1591" s="13">
        <v>94</v>
      </c>
      <c r="D1591" s="7">
        <v>23.330365093499555</v>
      </c>
      <c r="E1591" s="6" t="s">
        <v>14</v>
      </c>
      <c r="F1591" s="6" t="s">
        <v>28</v>
      </c>
      <c r="G1591" s="7">
        <v>23.330365093499555</v>
      </c>
      <c r="H1591" s="7">
        <v>23.330365093499555</v>
      </c>
      <c r="I1591" s="7">
        <v>23.330365093499555</v>
      </c>
      <c r="J1591" s="7">
        <v>5.6150000000000002</v>
      </c>
      <c r="K1591" s="14">
        <v>5.5588088820968879</v>
      </c>
      <c r="L1591" s="13">
        <v>25</v>
      </c>
      <c r="M1591" s="7">
        <v>5.9633207488778721</v>
      </c>
      <c r="N1591" s="7">
        <v>-0.15950109080014527</v>
      </c>
      <c r="O1591" s="7">
        <v>5.6191117903112257E-2</v>
      </c>
      <c r="P1591" s="7">
        <v>1</v>
      </c>
      <c r="Q1591" s="7">
        <v>4</v>
      </c>
      <c r="R1591" s="7">
        <v>0</v>
      </c>
      <c r="S1591" s="17" t="e">
        <v>#NULL!</v>
      </c>
      <c r="T1591" s="17" t="e">
        <v>#NULL!</v>
      </c>
      <c r="U1591" s="17" t="e">
        <v>#NULL!</v>
      </c>
      <c r="V1591" s="17" t="e">
        <v>#NULL!</v>
      </c>
      <c r="W1591" s="17" t="e">
        <v>#NULL!</v>
      </c>
      <c r="X1591" s="17" t="e">
        <v>#NULL!</v>
      </c>
      <c r="Y1591" s="17" t="e">
        <v>#NULL!</v>
      </c>
      <c r="Z1591" s="17" t="e">
        <v>#NULL!</v>
      </c>
      <c r="AA1591" s="17" t="e">
        <v>#NULL!</v>
      </c>
      <c r="AB1591" s="17" t="e">
        <v>#NULL!</v>
      </c>
      <c r="AC1591" s="17" t="e">
        <v>#NULL!</v>
      </c>
      <c r="AD1591" s="17" t="e">
        <v>#NULL!</v>
      </c>
      <c r="AE1591" s="17" t="e">
        <v>#NULL!</v>
      </c>
      <c r="AF1591" s="7">
        <v>0</v>
      </c>
      <c r="AG1591" s="7">
        <v>0</v>
      </c>
      <c r="AH1591" s="7">
        <v>0</v>
      </c>
      <c r="AI1591" s="7">
        <v>0</v>
      </c>
      <c r="AJ1591" s="7">
        <v>0</v>
      </c>
      <c r="AK1591" s="7">
        <v>0</v>
      </c>
      <c r="AL1591" s="7">
        <v>0</v>
      </c>
      <c r="AM1591" s="7">
        <v>0</v>
      </c>
      <c r="AN1591" s="7">
        <v>0</v>
      </c>
      <c r="AO1591" s="7">
        <v>0</v>
      </c>
      <c r="AP1591" s="7">
        <v>0</v>
      </c>
      <c r="AQ1591" s="7">
        <v>0</v>
      </c>
      <c r="AR1591" s="7">
        <v>0</v>
      </c>
      <c r="AS1591" s="7">
        <v>0</v>
      </c>
      <c r="AT1591" s="7">
        <v>1</v>
      </c>
      <c r="AU1591" s="6">
        <f>VLOOKUP($B1591,'[1]výnosy standard'!$A$1:$T$2200,2,FALSE)</f>
        <v>0</v>
      </c>
      <c r="AV1591" s="6">
        <f>VLOOKUP($B1591,'[1]výnosy standard'!$A$1:$T$2200,3,FALSE)</f>
        <v>0</v>
      </c>
      <c r="AW1591" s="6">
        <f>VLOOKUP($B1591,'[1]výnosy standard'!$A$1:$T$2200,4,FALSE)</f>
        <v>0</v>
      </c>
      <c r="AX1591" s="6">
        <f>VLOOKUP($B1591,'[1]výnosy standard'!$A$1:$T$2200,5,FALSE)</f>
        <v>4.4800000000000004</v>
      </c>
      <c r="AY1591" s="6">
        <f>VLOOKUP($B1591,'[1]výnosy standard'!$A$1:$T$2200,6,FALSE)</f>
        <v>0</v>
      </c>
      <c r="AZ1591" s="6">
        <f>VLOOKUP($B1591,'[1]výnosy standard'!$A$1:$T$2200,7,FALSE)</f>
        <v>0</v>
      </c>
      <c r="BA1591" s="6">
        <f>VLOOKUP($B1591,'[1]výnosy standard'!$A$1:$T$2200,8,FALSE)</f>
        <v>0</v>
      </c>
      <c r="BB1591" s="6">
        <f>VLOOKUP($B1591,'[1]výnosy standard'!$A$1:$T$2200,9,FALSE)</f>
        <v>5.96</v>
      </c>
      <c r="BC1591" s="6">
        <f>VLOOKUP($B1591,'[1]výnosy standard'!$A$1:$T$2200,10,FALSE)</f>
        <v>5.96</v>
      </c>
      <c r="BD1591" s="6">
        <f>VLOOKUP($B1591,'[1]výnosy standard'!$A$1:$T$2200,11,FALSE)</f>
        <v>3.38</v>
      </c>
      <c r="BE1591" s="6">
        <f>VLOOKUP($B1591,'[1]výnosy standard'!$A$1:$T$2200,12,FALSE)</f>
        <v>4.57</v>
      </c>
      <c r="BF1591" s="6">
        <f>VLOOKUP($B1591,'[1]výnosy standard'!$A$1:$T$2200,13,FALSE)</f>
        <v>0</v>
      </c>
      <c r="BG1591" s="6">
        <f>VLOOKUP($B1591,'[1]výnosy standard'!$A$1:$T$2200,14,FALSE)</f>
        <v>0</v>
      </c>
      <c r="BH1591" s="6">
        <f>VLOOKUP($B1591,'[1]výnosy standard'!$A$1:$T$2200,15,FALSE)</f>
        <v>0</v>
      </c>
      <c r="BI1591" s="6">
        <f>VLOOKUP($B1591,'[1]výnosy standard'!$A$1:$T$2200,16,FALSE)</f>
        <v>0</v>
      </c>
      <c r="BJ1591" s="6">
        <f>VLOOKUP($B1591,'[1]výnosy standard'!$A$1:$T$2200,17,FALSE)</f>
        <v>4.3</v>
      </c>
      <c r="BK1591" s="6">
        <f>VLOOKUP($B1591,'[1]výnosy standard'!$A$1:$T$2200,18,FALSE)</f>
        <v>4.3</v>
      </c>
      <c r="BL1591" s="6">
        <f>VLOOKUP($B1591,'[1]výnosy standard'!$A$1:$T$2200,19,FALSE)</f>
        <v>5.57</v>
      </c>
      <c r="BM1591" s="6">
        <f>VLOOKUP($B1591,'[1]výnosy standard'!$A$1:$T$2200,20,FALSE)</f>
        <v>0</v>
      </c>
      <c r="BN1591" s="6">
        <f>VLOOKUP(B1591,'[1]pšenice výnos'!$A$2:$E$2200,4)</f>
        <v>5.96</v>
      </c>
      <c r="BO1591" s="6">
        <f>VLOOKUP(B1591,[1]kukuřice!$A$2:$E$2200,5,FALSE)</f>
        <v>35.506991117903709</v>
      </c>
    </row>
    <row r="1592" spans="1:67" hidden="1" x14ac:dyDescent="0.25">
      <c r="A1592" s="7">
        <v>3596</v>
      </c>
      <c r="B1592" s="6" t="s">
        <v>169</v>
      </c>
      <c r="C1592" s="13">
        <v>323</v>
      </c>
      <c r="D1592" s="7">
        <v>23.33513868562671</v>
      </c>
      <c r="E1592" s="6" t="s">
        <v>14</v>
      </c>
      <c r="F1592" s="6" t="s">
        <v>28</v>
      </c>
      <c r="G1592" s="7">
        <v>23.33513868562671</v>
      </c>
      <c r="H1592" s="7">
        <v>23.33513868562671</v>
      </c>
      <c r="I1592" s="7">
        <v>23.33513868562671</v>
      </c>
      <c r="J1592" s="7">
        <v>6.9423199999999996</v>
      </c>
      <c r="K1592" s="14">
        <v>5.8117612841698953</v>
      </c>
      <c r="L1592" s="13">
        <v>15</v>
      </c>
      <c r="M1592" s="7">
        <v>5.9066120636165591</v>
      </c>
      <c r="N1592" s="7">
        <v>-0.10419924441089816</v>
      </c>
      <c r="O1592" s="7">
        <v>1.1305587158301043</v>
      </c>
      <c r="P1592" s="7">
        <v>0</v>
      </c>
      <c r="Q1592" s="7">
        <v>5</v>
      </c>
      <c r="R1592" s="7">
        <v>0</v>
      </c>
      <c r="S1592" s="15">
        <v>1.99166666666667</v>
      </c>
      <c r="T1592" s="15">
        <v>7.1259259259259302</v>
      </c>
      <c r="U1592" s="17" t="e">
        <v>#NULL!</v>
      </c>
      <c r="V1592" s="16">
        <v>6.6</v>
      </c>
      <c r="W1592" s="16">
        <v>7.2</v>
      </c>
      <c r="X1592" s="17" t="e">
        <v>#NULL!</v>
      </c>
      <c r="Y1592" s="13">
        <v>3</v>
      </c>
      <c r="Z1592" s="16">
        <v>4</v>
      </c>
      <c r="AA1592" s="13">
        <v>17</v>
      </c>
      <c r="AB1592" s="15">
        <v>10.4</v>
      </c>
      <c r="AC1592" s="15">
        <v>9.8000000000000007</v>
      </c>
      <c r="AD1592" s="15">
        <v>9.5759259259259295</v>
      </c>
      <c r="AE1592" s="15">
        <v>5.5759259259259304</v>
      </c>
      <c r="AF1592" s="7">
        <v>0</v>
      </c>
      <c r="AG1592" s="7">
        <v>0</v>
      </c>
      <c r="AH1592" s="7">
        <v>0</v>
      </c>
      <c r="AI1592" s="7">
        <v>0</v>
      </c>
      <c r="AJ1592" s="7">
        <v>0</v>
      </c>
      <c r="AK1592" s="7">
        <v>0</v>
      </c>
      <c r="AL1592" s="7">
        <v>0</v>
      </c>
      <c r="AM1592" s="7">
        <v>0</v>
      </c>
      <c r="AN1592" s="7">
        <v>0</v>
      </c>
      <c r="AO1592" s="7">
        <v>0</v>
      </c>
      <c r="AP1592" s="7">
        <v>0</v>
      </c>
      <c r="AQ1592" s="7">
        <v>0</v>
      </c>
      <c r="AR1592" s="7">
        <v>0</v>
      </c>
      <c r="AS1592" s="7">
        <v>0</v>
      </c>
      <c r="AT1592" s="7">
        <v>1</v>
      </c>
      <c r="AU1592" s="6">
        <f>VLOOKUP($B1592,'[1]výnosy standard'!$A$1:$T$2200,2,FALSE)</f>
        <v>20.78</v>
      </c>
      <c r="AV1592" s="6">
        <f>VLOOKUP($B1592,'[1]výnosy standard'!$A$1:$T$2200,3,FALSE)</f>
        <v>0</v>
      </c>
      <c r="AW1592" s="6">
        <f>VLOOKUP($B1592,'[1]výnosy standard'!$A$1:$T$2200,4,FALSE)</f>
        <v>0</v>
      </c>
      <c r="AX1592" s="6">
        <f>VLOOKUP($B1592,'[1]výnosy standard'!$A$1:$T$2200,5,FALSE)</f>
        <v>4.26</v>
      </c>
      <c r="AY1592" s="6">
        <f>VLOOKUP($B1592,'[1]výnosy standard'!$A$1:$T$2200,6,FALSE)</f>
        <v>0</v>
      </c>
      <c r="AZ1592" s="6">
        <f>VLOOKUP($B1592,'[1]výnosy standard'!$A$1:$T$2200,7,FALSE)</f>
        <v>0</v>
      </c>
      <c r="BA1592" s="6">
        <f>VLOOKUP($B1592,'[1]výnosy standard'!$A$1:$T$2200,8,FALSE)</f>
        <v>0</v>
      </c>
      <c r="BB1592" s="6">
        <f>VLOOKUP($B1592,'[1]výnosy standard'!$A$1:$T$2200,9,FALSE)</f>
        <v>5.0999999999999996</v>
      </c>
      <c r="BC1592" s="6">
        <f>VLOOKUP($B1592,'[1]výnosy standard'!$A$1:$T$2200,10,FALSE)</f>
        <v>5.0999999999999996</v>
      </c>
      <c r="BD1592" s="6">
        <f>VLOOKUP($B1592,'[1]výnosy standard'!$A$1:$T$2200,11,FALSE)</f>
        <v>3.15</v>
      </c>
      <c r="BE1592" s="6">
        <f>VLOOKUP($B1592,'[1]výnosy standard'!$A$1:$T$2200,12,FALSE)</f>
        <v>5.04</v>
      </c>
      <c r="BF1592" s="6">
        <f>VLOOKUP($B1592,'[1]výnosy standard'!$A$1:$T$2200,13,FALSE)</f>
        <v>0</v>
      </c>
      <c r="BG1592" s="6">
        <f>VLOOKUP($B1592,'[1]výnosy standard'!$A$1:$T$2200,14,FALSE)</f>
        <v>0</v>
      </c>
      <c r="BH1592" s="6">
        <f>VLOOKUP($B1592,'[1]výnosy standard'!$A$1:$T$2200,15,FALSE)</f>
        <v>15.47</v>
      </c>
      <c r="BI1592" s="6">
        <f>VLOOKUP($B1592,'[1]výnosy standard'!$A$1:$T$2200,16,FALSE)</f>
        <v>0</v>
      </c>
      <c r="BJ1592" s="6">
        <f>VLOOKUP($B1592,'[1]výnosy standard'!$A$1:$T$2200,17,FALSE)</f>
        <v>3.9</v>
      </c>
      <c r="BK1592" s="6">
        <f>VLOOKUP($B1592,'[1]výnosy standard'!$A$1:$T$2200,18,FALSE)</f>
        <v>3.9</v>
      </c>
      <c r="BL1592" s="6">
        <f>VLOOKUP($B1592,'[1]výnosy standard'!$A$1:$T$2200,19,FALSE)</f>
        <v>4.79</v>
      </c>
      <c r="BM1592" s="6">
        <f>VLOOKUP($B1592,'[1]výnosy standard'!$A$1:$T$2200,20,FALSE)</f>
        <v>0</v>
      </c>
      <c r="BN1592" s="6">
        <f>VLOOKUP(B1592,'[1]pšenice výnos'!$A$2:$E$2200,4)</f>
        <v>5.0999999999999996</v>
      </c>
      <c r="BO1592" s="6">
        <f>VLOOKUP(B1592,[1]kukuřice!$A$2:$E$2200,5,FALSE)</f>
        <v>33.993498668561578</v>
      </c>
    </row>
    <row r="1593" spans="1:67" hidden="1" x14ac:dyDescent="0.25">
      <c r="A1593" s="7">
        <v>1893</v>
      </c>
      <c r="B1593" s="6" t="s">
        <v>120</v>
      </c>
      <c r="C1593" s="13">
        <v>291</v>
      </c>
      <c r="D1593" s="7">
        <v>23.335347317804167</v>
      </c>
      <c r="E1593" s="6" t="s">
        <v>14</v>
      </c>
      <c r="F1593" s="6" t="s">
        <v>28</v>
      </c>
      <c r="G1593" s="7">
        <v>23.335347317804167</v>
      </c>
      <c r="H1593" s="7">
        <v>21.444288478318605</v>
      </c>
      <c r="I1593" s="7">
        <v>21.444288478318605</v>
      </c>
      <c r="J1593" s="7">
        <v>6.2021176470588228</v>
      </c>
      <c r="K1593" s="14">
        <v>5.7895852728087531</v>
      </c>
      <c r="L1593" s="13">
        <v>20</v>
      </c>
      <c r="M1593" s="7">
        <v>6.126361174112934</v>
      </c>
      <c r="N1593" s="7">
        <v>0.15343536976705582</v>
      </c>
      <c r="O1593" s="7">
        <v>0.41253237425006972</v>
      </c>
      <c r="P1593" s="7">
        <v>6</v>
      </c>
      <c r="Q1593" s="7">
        <v>0</v>
      </c>
      <c r="R1593" s="7">
        <v>0</v>
      </c>
      <c r="S1593" s="15">
        <v>2.43333333333333</v>
      </c>
      <c r="T1593" s="15">
        <v>7.3533333333333299</v>
      </c>
      <c r="U1593" s="15">
        <v>8.6999999999999993</v>
      </c>
      <c r="V1593" s="16">
        <v>11.2</v>
      </c>
      <c r="W1593" s="16">
        <v>13.2</v>
      </c>
      <c r="X1593" s="17" t="e">
        <v>#NULL!</v>
      </c>
      <c r="Y1593" s="13">
        <v>4</v>
      </c>
      <c r="Z1593" s="16">
        <v>4.7</v>
      </c>
      <c r="AA1593" s="13">
        <v>14</v>
      </c>
      <c r="AB1593" s="15">
        <v>2.8</v>
      </c>
      <c r="AC1593" s="15">
        <v>0.80000000000000104</v>
      </c>
      <c r="AD1593" s="15">
        <v>7.5533333333333301</v>
      </c>
      <c r="AE1593" s="15">
        <v>2.8533333333333299</v>
      </c>
      <c r="AF1593" s="7">
        <v>0</v>
      </c>
      <c r="AG1593" s="7">
        <v>0</v>
      </c>
      <c r="AH1593" s="7">
        <v>0</v>
      </c>
      <c r="AI1593" s="7">
        <v>0</v>
      </c>
      <c r="AJ1593" s="7">
        <v>0</v>
      </c>
      <c r="AK1593" s="7">
        <v>0</v>
      </c>
      <c r="AL1593" s="7">
        <v>0</v>
      </c>
      <c r="AM1593" s="7">
        <v>0</v>
      </c>
      <c r="AN1593" s="7">
        <v>0</v>
      </c>
      <c r="AO1593" s="7">
        <v>0</v>
      </c>
      <c r="AP1593" s="7">
        <v>0</v>
      </c>
      <c r="AQ1593" s="7">
        <v>0</v>
      </c>
      <c r="AR1593" s="7">
        <v>0</v>
      </c>
      <c r="AS1593" s="7">
        <v>0</v>
      </c>
      <c r="AT1593" s="7">
        <v>1</v>
      </c>
      <c r="AU1593" s="6">
        <f>VLOOKUP($B1593,'[1]výnosy standard'!$A$1:$T$2200,2,FALSE)</f>
        <v>25.2</v>
      </c>
      <c r="AV1593" s="6">
        <f>VLOOKUP($B1593,'[1]výnosy standard'!$A$1:$T$2200,3,FALSE)</f>
        <v>0</v>
      </c>
      <c r="AW1593" s="6">
        <f>VLOOKUP($B1593,'[1]výnosy standard'!$A$1:$T$2200,4,FALSE)</f>
        <v>0</v>
      </c>
      <c r="AX1593" s="6">
        <f>VLOOKUP($B1593,'[1]výnosy standard'!$A$1:$T$2200,5,FALSE)</f>
        <v>0</v>
      </c>
      <c r="AY1593" s="6">
        <f>VLOOKUP($B1593,'[1]výnosy standard'!$A$1:$T$2200,6,FALSE)</f>
        <v>0</v>
      </c>
      <c r="AZ1593" s="6">
        <f>VLOOKUP($B1593,'[1]výnosy standard'!$A$1:$T$2200,7,FALSE)</f>
        <v>0</v>
      </c>
      <c r="BA1593" s="6">
        <f>VLOOKUP($B1593,'[1]výnosy standard'!$A$1:$T$2200,8,FALSE)</f>
        <v>0</v>
      </c>
      <c r="BB1593" s="6">
        <f>VLOOKUP($B1593,'[1]výnosy standard'!$A$1:$T$2200,9,FALSE)</f>
        <v>6.08</v>
      </c>
      <c r="BC1593" s="6">
        <f>VLOOKUP($B1593,'[1]výnosy standard'!$A$1:$T$2200,10,FALSE)</f>
        <v>6.08</v>
      </c>
      <c r="BD1593" s="6">
        <f>VLOOKUP($B1593,'[1]výnosy standard'!$A$1:$T$2200,11,FALSE)</f>
        <v>3.49</v>
      </c>
      <c r="BE1593" s="6">
        <f>VLOOKUP($B1593,'[1]výnosy standard'!$A$1:$T$2200,12,FALSE)</f>
        <v>5.61</v>
      </c>
      <c r="BF1593" s="6">
        <f>VLOOKUP($B1593,'[1]výnosy standard'!$A$1:$T$2200,13,FALSE)</f>
        <v>0</v>
      </c>
      <c r="BG1593" s="6">
        <f>VLOOKUP($B1593,'[1]výnosy standard'!$A$1:$T$2200,14,FALSE)</f>
        <v>0</v>
      </c>
      <c r="BH1593" s="6">
        <f>VLOOKUP($B1593,'[1]výnosy standard'!$A$1:$T$2200,15,FALSE)</f>
        <v>18.760000000000002</v>
      </c>
      <c r="BI1593" s="6">
        <f>VLOOKUP($B1593,'[1]výnosy standard'!$A$1:$T$2200,16,FALSE)</f>
        <v>0</v>
      </c>
      <c r="BJ1593" s="6">
        <f>VLOOKUP($B1593,'[1]výnosy standard'!$A$1:$T$2200,17,FALSE)</f>
        <v>4.53</v>
      </c>
      <c r="BK1593" s="6">
        <f>VLOOKUP($B1593,'[1]výnosy standard'!$A$1:$T$2200,18,FALSE)</f>
        <v>4.53</v>
      </c>
      <c r="BL1593" s="6">
        <f>VLOOKUP($B1593,'[1]výnosy standard'!$A$1:$T$2200,19,FALSE)</f>
        <v>5.73</v>
      </c>
      <c r="BM1593" s="6">
        <f>VLOOKUP($B1593,'[1]výnosy standard'!$A$1:$T$2200,20,FALSE)</f>
        <v>0</v>
      </c>
      <c r="BN1593" s="6">
        <f>VLOOKUP(B1593,'[1]pšenice výnos'!$A$2:$E$2200,4)</f>
        <v>6.08</v>
      </c>
      <c r="BO1593" s="6">
        <f>VLOOKUP(B1593,[1]kukuřice!$A$2:$E$2200,5,FALSE)</f>
        <v>43.111246750556127</v>
      </c>
    </row>
    <row r="1594" spans="1:67" hidden="1" x14ac:dyDescent="0.25">
      <c r="A1594" s="7">
        <v>3629</v>
      </c>
      <c r="B1594" s="6" t="s">
        <v>145</v>
      </c>
      <c r="C1594" s="13">
        <v>128</v>
      </c>
      <c r="D1594" s="7">
        <v>23.37047261815454</v>
      </c>
      <c r="E1594" s="6" t="s">
        <v>14</v>
      </c>
      <c r="F1594" s="6" t="s">
        <v>28</v>
      </c>
      <c r="G1594" s="7">
        <v>23.37047261815454</v>
      </c>
      <c r="H1594" s="7">
        <v>22.493435858964741</v>
      </c>
      <c r="I1594" s="7">
        <v>22.493435858964741</v>
      </c>
      <c r="J1594" s="7">
        <v>6.2729411764705878</v>
      </c>
      <c r="K1594" s="14">
        <v>6.449444188182623</v>
      </c>
      <c r="L1594" s="13">
        <v>16</v>
      </c>
      <c r="M1594" s="7">
        <v>5.9633207488778721</v>
      </c>
      <c r="N1594" s="7">
        <v>-0.15950109080014527</v>
      </c>
      <c r="O1594" s="7">
        <v>-0.1765030117120352</v>
      </c>
      <c r="P1594" s="7">
        <v>2</v>
      </c>
      <c r="Q1594" s="7">
        <v>7</v>
      </c>
      <c r="R1594" s="7">
        <v>0</v>
      </c>
      <c r="S1594" s="15">
        <v>2.5104166666666701</v>
      </c>
      <c r="T1594" s="15">
        <v>6.9094444444444401</v>
      </c>
      <c r="U1594" s="17" t="e">
        <v>#NULL!</v>
      </c>
      <c r="V1594" s="16">
        <v>11.6</v>
      </c>
      <c r="W1594" s="16">
        <v>14.2</v>
      </c>
      <c r="X1594" s="17" t="e">
        <v>#NULL!</v>
      </c>
      <c r="Y1594" s="13">
        <v>3</v>
      </c>
      <c r="Z1594" s="16">
        <v>4</v>
      </c>
      <c r="AA1594" s="13">
        <v>17</v>
      </c>
      <c r="AB1594" s="15">
        <v>5.4</v>
      </c>
      <c r="AC1594" s="15">
        <v>2.8</v>
      </c>
      <c r="AD1594" s="15">
        <v>7.6094444444444402</v>
      </c>
      <c r="AE1594" s="15">
        <v>3.6094444444444398</v>
      </c>
      <c r="AF1594" s="7">
        <v>0</v>
      </c>
      <c r="AG1594" s="7">
        <v>0</v>
      </c>
      <c r="AH1594" s="7">
        <v>0</v>
      </c>
      <c r="AI1594" s="7">
        <v>0</v>
      </c>
      <c r="AJ1594" s="7">
        <v>0</v>
      </c>
      <c r="AK1594" s="7">
        <v>0</v>
      </c>
      <c r="AL1594" s="7">
        <v>0</v>
      </c>
      <c r="AM1594" s="7">
        <v>0</v>
      </c>
      <c r="AN1594" s="7">
        <v>0</v>
      </c>
      <c r="AO1594" s="7">
        <v>0</v>
      </c>
      <c r="AP1594" s="7">
        <v>0</v>
      </c>
      <c r="AQ1594" s="7">
        <v>0</v>
      </c>
      <c r="AR1594" s="7">
        <v>0</v>
      </c>
      <c r="AS1594" s="7">
        <v>0</v>
      </c>
      <c r="AT1594" s="7">
        <v>1</v>
      </c>
      <c r="AU1594" s="6">
        <f>VLOOKUP($B1594,'[1]výnosy standard'!$A$1:$T$2200,2,FALSE)</f>
        <v>0</v>
      </c>
      <c r="AV1594" s="6">
        <f>VLOOKUP($B1594,'[1]výnosy standard'!$A$1:$T$2200,3,FALSE)</f>
        <v>0</v>
      </c>
      <c r="AW1594" s="6">
        <f>VLOOKUP($B1594,'[1]výnosy standard'!$A$1:$T$2200,4,FALSE)</f>
        <v>0</v>
      </c>
      <c r="AX1594" s="6">
        <f>VLOOKUP($B1594,'[1]výnosy standard'!$A$1:$T$2200,5,FALSE)</f>
        <v>4.87</v>
      </c>
      <c r="AY1594" s="6">
        <f>VLOOKUP($B1594,'[1]výnosy standard'!$A$1:$T$2200,6,FALSE)</f>
        <v>0</v>
      </c>
      <c r="AZ1594" s="6">
        <f>VLOOKUP($B1594,'[1]výnosy standard'!$A$1:$T$2200,7,FALSE)</f>
        <v>0</v>
      </c>
      <c r="BA1594" s="6">
        <f>VLOOKUP($B1594,'[1]výnosy standard'!$A$1:$T$2200,8,FALSE)</f>
        <v>0</v>
      </c>
      <c r="BB1594" s="6">
        <f>VLOOKUP($B1594,'[1]výnosy standard'!$A$1:$T$2200,9,FALSE)</f>
        <v>5.8</v>
      </c>
      <c r="BC1594" s="6">
        <f>VLOOKUP($B1594,'[1]výnosy standard'!$A$1:$T$2200,10,FALSE)</f>
        <v>5.8</v>
      </c>
      <c r="BD1594" s="6">
        <f>VLOOKUP($B1594,'[1]výnosy standard'!$A$1:$T$2200,11,FALSE)</f>
        <v>3.11</v>
      </c>
      <c r="BE1594" s="6">
        <f>VLOOKUP($B1594,'[1]výnosy standard'!$A$1:$T$2200,12,FALSE)</f>
        <v>6.06</v>
      </c>
      <c r="BF1594" s="6">
        <f>VLOOKUP($B1594,'[1]výnosy standard'!$A$1:$T$2200,13,FALSE)</f>
        <v>0</v>
      </c>
      <c r="BG1594" s="6">
        <f>VLOOKUP($B1594,'[1]výnosy standard'!$A$1:$T$2200,14,FALSE)</f>
        <v>0</v>
      </c>
      <c r="BH1594" s="6">
        <f>VLOOKUP($B1594,'[1]výnosy standard'!$A$1:$T$2200,15,FALSE)</f>
        <v>0</v>
      </c>
      <c r="BI1594" s="6">
        <f>VLOOKUP($B1594,'[1]výnosy standard'!$A$1:$T$2200,16,FALSE)</f>
        <v>0</v>
      </c>
      <c r="BJ1594" s="6">
        <f>VLOOKUP($B1594,'[1]výnosy standard'!$A$1:$T$2200,17,FALSE)</f>
        <v>4.67</v>
      </c>
      <c r="BK1594" s="6">
        <f>VLOOKUP($B1594,'[1]výnosy standard'!$A$1:$T$2200,18,FALSE)</f>
        <v>4.67</v>
      </c>
      <c r="BL1594" s="6">
        <f>VLOOKUP($B1594,'[1]výnosy standard'!$A$1:$T$2200,19,FALSE)</f>
        <v>5.2</v>
      </c>
      <c r="BM1594" s="6">
        <f>VLOOKUP($B1594,'[1]výnosy standard'!$A$1:$T$2200,20,FALSE)</f>
        <v>0</v>
      </c>
      <c r="BN1594" s="6">
        <f>VLOOKUP(B1594,'[1]pšenice výnos'!$A$2:$E$2200,4)</f>
        <v>5.8</v>
      </c>
      <c r="BO1594" s="6">
        <f>VLOOKUP(B1594,[1]kukuřice!$A$2:$E$2200,5,FALSE)</f>
        <v>41.577829809173942</v>
      </c>
    </row>
    <row r="1595" spans="1:67" hidden="1" x14ac:dyDescent="0.25">
      <c r="A1595" s="7">
        <v>2417</v>
      </c>
      <c r="B1595" s="6" t="s">
        <v>241</v>
      </c>
      <c r="C1595" s="13">
        <v>10</v>
      </c>
      <c r="D1595" s="7">
        <v>23.451401809210523</v>
      </c>
      <c r="E1595" s="6" t="s">
        <v>14</v>
      </c>
      <c r="F1595" s="6" t="s">
        <v>28</v>
      </c>
      <c r="G1595" s="7">
        <v>23.451401809210523</v>
      </c>
      <c r="H1595" s="7">
        <v>22.368421052631579</v>
      </c>
      <c r="I1595" s="7">
        <v>22.368421052631579</v>
      </c>
      <c r="J1595" s="7">
        <v>6.08</v>
      </c>
      <c r="K1595" s="14">
        <v>4.758851710803202</v>
      </c>
      <c r="L1595" s="13">
        <v>17</v>
      </c>
      <c r="M1595" s="7">
        <v>6.126361174112934</v>
      </c>
      <c r="N1595" s="7">
        <v>0.15343536976705582</v>
      </c>
      <c r="O1595" s="7">
        <v>1.3211482891967981</v>
      </c>
      <c r="P1595" s="7">
        <v>4</v>
      </c>
      <c r="Q1595" s="7">
        <v>0</v>
      </c>
      <c r="R1595" s="7">
        <v>1</v>
      </c>
      <c r="S1595" s="15">
        <v>1.4583333333333299</v>
      </c>
      <c r="T1595" s="15">
        <v>3.9083333333333301</v>
      </c>
      <c r="U1595" s="15">
        <v>4.2222222222222197</v>
      </c>
      <c r="V1595" s="16">
        <v>14.6</v>
      </c>
      <c r="W1595" s="16">
        <v>12.8</v>
      </c>
      <c r="X1595" s="17" t="e">
        <v>#NULL!</v>
      </c>
      <c r="Y1595" s="13">
        <v>4</v>
      </c>
      <c r="Z1595" s="16">
        <v>4.7</v>
      </c>
      <c r="AA1595" s="13">
        <v>14</v>
      </c>
      <c r="AB1595" s="15">
        <v>-0.6</v>
      </c>
      <c r="AC1595" s="15">
        <v>1.2</v>
      </c>
      <c r="AD1595" s="15">
        <v>4.2083333333333304</v>
      </c>
      <c r="AE1595" s="15">
        <v>-0.49166666666666597</v>
      </c>
      <c r="AF1595" s="7">
        <v>0</v>
      </c>
      <c r="AG1595" s="7">
        <v>0</v>
      </c>
      <c r="AH1595" s="7">
        <v>0</v>
      </c>
      <c r="AI1595" s="7">
        <v>0</v>
      </c>
      <c r="AJ1595" s="7">
        <v>0</v>
      </c>
      <c r="AK1595" s="7">
        <v>0</v>
      </c>
      <c r="AL1595" s="7">
        <v>0</v>
      </c>
      <c r="AM1595" s="7">
        <v>0</v>
      </c>
      <c r="AN1595" s="7">
        <v>0</v>
      </c>
      <c r="AO1595" s="7">
        <v>0</v>
      </c>
      <c r="AP1595" s="7">
        <v>0</v>
      </c>
      <c r="AQ1595" s="7">
        <v>0</v>
      </c>
      <c r="AR1595" s="7">
        <v>0</v>
      </c>
      <c r="AS1595" s="7">
        <v>0</v>
      </c>
      <c r="AT1595" s="7">
        <v>1</v>
      </c>
      <c r="AU1595" s="6">
        <f>VLOOKUP($B1595,'[1]výnosy standard'!$A$1:$T$2200,2,FALSE)</f>
        <v>22.68</v>
      </c>
      <c r="AV1595" s="6">
        <f>VLOOKUP($B1595,'[1]výnosy standard'!$A$1:$T$2200,3,FALSE)</f>
        <v>0</v>
      </c>
      <c r="AW1595" s="6">
        <f>VLOOKUP($B1595,'[1]výnosy standard'!$A$1:$T$2200,4,FALSE)</f>
        <v>0</v>
      </c>
      <c r="AX1595" s="6">
        <f>VLOOKUP($B1595,'[1]výnosy standard'!$A$1:$T$2200,5,FALSE)</f>
        <v>4.3499999999999996</v>
      </c>
      <c r="AY1595" s="6">
        <f>VLOOKUP($B1595,'[1]výnosy standard'!$A$1:$T$2200,6,FALSE)</f>
        <v>0</v>
      </c>
      <c r="AZ1595" s="6">
        <f>VLOOKUP($B1595,'[1]výnosy standard'!$A$1:$T$2200,7,FALSE)</f>
        <v>0</v>
      </c>
      <c r="BA1595" s="6">
        <f>VLOOKUP($B1595,'[1]výnosy standard'!$A$1:$T$2200,8,FALSE)</f>
        <v>0</v>
      </c>
      <c r="BB1595" s="6">
        <f>VLOOKUP($B1595,'[1]výnosy standard'!$A$1:$T$2200,9,FALSE)</f>
        <v>5.33</v>
      </c>
      <c r="BC1595" s="6">
        <f>VLOOKUP($B1595,'[1]výnosy standard'!$A$1:$T$2200,10,FALSE)</f>
        <v>5.33</v>
      </c>
      <c r="BD1595" s="6">
        <f>VLOOKUP($B1595,'[1]výnosy standard'!$A$1:$T$2200,11,FALSE)</f>
        <v>3.06</v>
      </c>
      <c r="BE1595" s="6">
        <f>VLOOKUP($B1595,'[1]výnosy standard'!$A$1:$T$2200,12,FALSE)</f>
        <v>5.21</v>
      </c>
      <c r="BF1595" s="6">
        <f>VLOOKUP($B1595,'[1]výnosy standard'!$A$1:$T$2200,13,FALSE)</f>
        <v>0</v>
      </c>
      <c r="BG1595" s="6">
        <f>VLOOKUP($B1595,'[1]výnosy standard'!$A$1:$T$2200,14,FALSE)</f>
        <v>0</v>
      </c>
      <c r="BH1595" s="6">
        <f>VLOOKUP($B1595,'[1]výnosy standard'!$A$1:$T$2200,15,FALSE)</f>
        <v>16.88</v>
      </c>
      <c r="BI1595" s="6">
        <f>VLOOKUP($B1595,'[1]výnosy standard'!$A$1:$T$2200,16,FALSE)</f>
        <v>0</v>
      </c>
      <c r="BJ1595" s="6">
        <f>VLOOKUP($B1595,'[1]výnosy standard'!$A$1:$T$2200,17,FALSE)</f>
        <v>3.98</v>
      </c>
      <c r="BK1595" s="6">
        <f>VLOOKUP($B1595,'[1]výnosy standard'!$A$1:$T$2200,18,FALSE)</f>
        <v>3.98</v>
      </c>
      <c r="BL1595" s="6">
        <f>VLOOKUP($B1595,'[1]výnosy standard'!$A$1:$T$2200,19,FALSE)</f>
        <v>5.03</v>
      </c>
      <c r="BM1595" s="6">
        <f>VLOOKUP($B1595,'[1]výnosy standard'!$A$1:$T$2200,20,FALSE)</f>
        <v>0</v>
      </c>
      <c r="BN1595" s="6">
        <f>VLOOKUP(B1595,'[1]pšenice výnos'!$A$2:$E$2200,4)</f>
        <v>5.33</v>
      </c>
      <c r="BO1595" s="6">
        <f>VLOOKUP(B1595,[1]kukuřice!$A$2:$E$2200,5,FALSE)</f>
        <v>36.952497214762396</v>
      </c>
    </row>
    <row r="1596" spans="1:67" hidden="1" x14ac:dyDescent="0.25">
      <c r="A1596" s="7">
        <v>1821</v>
      </c>
      <c r="B1596" s="6" t="s">
        <v>183</v>
      </c>
      <c r="C1596" s="13">
        <v>498</v>
      </c>
      <c r="D1596" s="7">
        <v>23.522392606885344</v>
      </c>
      <c r="E1596" s="6" t="s">
        <v>14</v>
      </c>
      <c r="F1596" s="6" t="s">
        <v>28</v>
      </c>
      <c r="G1596" s="7">
        <v>23.522392606885344</v>
      </c>
      <c r="H1596" s="7">
        <v>21.364374936528893</v>
      </c>
      <c r="I1596" s="7">
        <v>21.364374936528893</v>
      </c>
      <c r="J1596" s="7">
        <v>4.6338823529411766</v>
      </c>
      <c r="K1596" s="14">
        <v>4.5000584437052629</v>
      </c>
      <c r="L1596" s="13">
        <v>13</v>
      </c>
      <c r="M1596" s="7">
        <v>5.9633207488778721</v>
      </c>
      <c r="N1596" s="7">
        <v>-0.15950109080014527</v>
      </c>
      <c r="O1596" s="7">
        <v>0.1338239092359137</v>
      </c>
      <c r="P1596" s="7">
        <v>1</v>
      </c>
      <c r="Q1596" s="7">
        <v>5</v>
      </c>
      <c r="R1596" s="7">
        <v>0</v>
      </c>
      <c r="S1596" s="17" t="e">
        <v>#NULL!</v>
      </c>
      <c r="T1596" s="17" t="e">
        <v>#NULL!</v>
      </c>
      <c r="U1596" s="17" t="e">
        <v>#NULL!</v>
      </c>
      <c r="V1596" s="17" t="e">
        <v>#NULL!</v>
      </c>
      <c r="W1596" s="17" t="e">
        <v>#NULL!</v>
      </c>
      <c r="X1596" s="17" t="e">
        <v>#NULL!</v>
      </c>
      <c r="Y1596" s="17" t="e">
        <v>#NULL!</v>
      </c>
      <c r="Z1596" s="17" t="e">
        <v>#NULL!</v>
      </c>
      <c r="AA1596" s="17" t="e">
        <v>#NULL!</v>
      </c>
      <c r="AB1596" s="17" t="e">
        <v>#NULL!</v>
      </c>
      <c r="AC1596" s="17" t="e">
        <v>#NULL!</v>
      </c>
      <c r="AD1596" s="17" t="e">
        <v>#NULL!</v>
      </c>
      <c r="AE1596" s="17" t="e">
        <v>#NULL!</v>
      </c>
      <c r="AF1596" s="7">
        <v>0</v>
      </c>
      <c r="AG1596" s="7">
        <v>0</v>
      </c>
      <c r="AH1596" s="7">
        <v>0</v>
      </c>
      <c r="AI1596" s="7">
        <v>0</v>
      </c>
      <c r="AJ1596" s="7">
        <v>0</v>
      </c>
      <c r="AK1596" s="7">
        <v>0</v>
      </c>
      <c r="AL1596" s="7">
        <v>0</v>
      </c>
      <c r="AM1596" s="7">
        <v>0</v>
      </c>
      <c r="AN1596" s="7">
        <v>0</v>
      </c>
      <c r="AO1596" s="7">
        <v>0</v>
      </c>
      <c r="AP1596" s="7">
        <v>0</v>
      </c>
      <c r="AQ1596" s="7">
        <v>0</v>
      </c>
      <c r="AR1596" s="7">
        <v>0</v>
      </c>
      <c r="AS1596" s="7">
        <v>0</v>
      </c>
      <c r="AT1596" s="7">
        <v>1</v>
      </c>
      <c r="AU1596" s="6">
        <f>VLOOKUP($B1596,'[1]výnosy standard'!$A$1:$T$2200,2,FALSE)</f>
        <v>28.76</v>
      </c>
      <c r="AV1596" s="6">
        <f>VLOOKUP($B1596,'[1]výnosy standard'!$A$1:$T$2200,3,FALSE)</f>
        <v>0</v>
      </c>
      <c r="AW1596" s="6">
        <f>VLOOKUP($B1596,'[1]výnosy standard'!$A$1:$T$2200,4,FALSE)</f>
        <v>0</v>
      </c>
      <c r="AX1596" s="6">
        <f>VLOOKUP($B1596,'[1]výnosy standard'!$A$1:$T$2200,5,FALSE)</f>
        <v>0</v>
      </c>
      <c r="AY1596" s="6">
        <f>VLOOKUP($B1596,'[1]výnosy standard'!$A$1:$T$2200,6,FALSE)</f>
        <v>0.87</v>
      </c>
      <c r="AZ1596" s="6">
        <f>VLOOKUP($B1596,'[1]výnosy standard'!$A$1:$T$2200,7,FALSE)</f>
        <v>4.3600000000000003</v>
      </c>
      <c r="BA1596" s="6">
        <f>VLOOKUP($B1596,'[1]výnosy standard'!$A$1:$T$2200,8,FALSE)</f>
        <v>0</v>
      </c>
      <c r="BB1596" s="6">
        <f>VLOOKUP($B1596,'[1]výnosy standard'!$A$1:$T$2200,9,FALSE)</f>
        <v>5.92</v>
      </c>
      <c r="BC1596" s="6">
        <f>VLOOKUP($B1596,'[1]výnosy standard'!$A$1:$T$2200,10,FALSE)</f>
        <v>5.92</v>
      </c>
      <c r="BD1596" s="6">
        <f>VLOOKUP($B1596,'[1]výnosy standard'!$A$1:$T$2200,11,FALSE)</f>
        <v>3.22</v>
      </c>
      <c r="BE1596" s="6">
        <f>VLOOKUP($B1596,'[1]výnosy standard'!$A$1:$T$2200,12,FALSE)</f>
        <v>5.6</v>
      </c>
      <c r="BF1596" s="6">
        <f>VLOOKUP($B1596,'[1]výnosy standard'!$A$1:$T$2200,13,FALSE)</f>
        <v>0</v>
      </c>
      <c r="BG1596" s="6">
        <f>VLOOKUP($B1596,'[1]výnosy standard'!$A$1:$T$2200,14,FALSE)</f>
        <v>0</v>
      </c>
      <c r="BH1596" s="6">
        <f>VLOOKUP($B1596,'[1]výnosy standard'!$A$1:$T$2200,15,FALSE)</f>
        <v>21.41</v>
      </c>
      <c r="BI1596" s="6">
        <f>VLOOKUP($B1596,'[1]výnosy standard'!$A$1:$T$2200,16,FALSE)</f>
        <v>0</v>
      </c>
      <c r="BJ1596" s="6">
        <f>VLOOKUP($B1596,'[1]výnosy standard'!$A$1:$T$2200,17,FALSE)</f>
        <v>4.16</v>
      </c>
      <c r="BK1596" s="6">
        <f>VLOOKUP($B1596,'[1]výnosy standard'!$A$1:$T$2200,18,FALSE)</f>
        <v>4.16</v>
      </c>
      <c r="BL1596" s="6">
        <f>VLOOKUP($B1596,'[1]výnosy standard'!$A$1:$T$2200,19,FALSE)</f>
        <v>5.74</v>
      </c>
      <c r="BM1596" s="6">
        <f>VLOOKUP($B1596,'[1]výnosy standard'!$A$1:$T$2200,20,FALSE)</f>
        <v>0</v>
      </c>
      <c r="BN1596" s="6">
        <f>VLOOKUP(B1596,'[1]pšenice výnos'!$A$2:$E$2200,4)</f>
        <v>5.92</v>
      </c>
      <c r="BO1596" s="6">
        <f>VLOOKUP(B1596,[1]kukuřice!$A$2:$E$2200,5,FALSE)</f>
        <v>37.723616387409699</v>
      </c>
    </row>
    <row r="1597" spans="1:67" hidden="1" x14ac:dyDescent="0.25">
      <c r="A1597" s="7">
        <v>3972</v>
      </c>
      <c r="B1597" s="6" t="s">
        <v>240</v>
      </c>
      <c r="C1597" s="13">
        <v>432</v>
      </c>
      <c r="D1597" s="7">
        <v>23.53266888150609</v>
      </c>
      <c r="E1597" s="6" t="s">
        <v>14</v>
      </c>
      <c r="F1597" s="6" t="s">
        <v>28</v>
      </c>
      <c r="G1597" s="7">
        <v>23.53266888150609</v>
      </c>
      <c r="H1597" s="7">
        <v>23.53266888150609</v>
      </c>
      <c r="I1597" s="7">
        <v>23.53266888150609</v>
      </c>
      <c r="J1597" s="7">
        <v>8.0738823529411761</v>
      </c>
      <c r="K1597" s="14">
        <v>7.5630650202760306</v>
      </c>
      <c r="L1597" s="13">
        <v>10</v>
      </c>
      <c r="M1597" s="7">
        <v>5.9633207488778721</v>
      </c>
      <c r="N1597" s="7">
        <v>-0.15950109080014527</v>
      </c>
      <c r="O1597" s="7">
        <v>0.51081733266514551</v>
      </c>
      <c r="P1597" s="7">
        <v>0</v>
      </c>
      <c r="Q1597" s="7">
        <v>2</v>
      </c>
      <c r="R1597" s="7">
        <v>0</v>
      </c>
      <c r="S1597" s="15">
        <v>1.84404761904762</v>
      </c>
      <c r="T1597" s="15">
        <v>3.9238095238095201</v>
      </c>
      <c r="U1597" s="15">
        <v>3.6052910052910101</v>
      </c>
      <c r="V1597" s="16">
        <v>14.3</v>
      </c>
      <c r="W1597" s="16">
        <v>14.3</v>
      </c>
      <c r="X1597" s="17" t="e">
        <v>#NULL!</v>
      </c>
      <c r="Y1597" s="13">
        <v>1</v>
      </c>
      <c r="Z1597" s="16">
        <v>3</v>
      </c>
      <c r="AA1597" s="13">
        <v>26</v>
      </c>
      <c r="AB1597" s="15">
        <v>11.7</v>
      </c>
      <c r="AC1597" s="15">
        <v>11.7</v>
      </c>
      <c r="AD1597" s="15">
        <v>6.8488095238095203</v>
      </c>
      <c r="AE1597" s="15">
        <v>3.8488095238095199</v>
      </c>
      <c r="AF1597" s="7">
        <v>0</v>
      </c>
      <c r="AG1597" s="7">
        <v>0</v>
      </c>
      <c r="AH1597" s="7">
        <v>0</v>
      </c>
      <c r="AI1597" s="7">
        <v>0</v>
      </c>
      <c r="AJ1597" s="7">
        <v>0</v>
      </c>
      <c r="AK1597" s="7">
        <v>0</v>
      </c>
      <c r="AL1597" s="7">
        <v>0</v>
      </c>
      <c r="AM1597" s="7">
        <v>0</v>
      </c>
      <c r="AN1597" s="7">
        <v>0</v>
      </c>
      <c r="AO1597" s="7">
        <v>0</v>
      </c>
      <c r="AP1597" s="7">
        <v>0</v>
      </c>
      <c r="AQ1597" s="7">
        <v>0</v>
      </c>
      <c r="AR1597" s="7">
        <v>0</v>
      </c>
      <c r="AS1597" s="7">
        <v>0</v>
      </c>
      <c r="AT1597" s="7">
        <v>1</v>
      </c>
      <c r="AU1597" s="6">
        <f>VLOOKUP($B1597,'[1]výnosy standard'!$A$1:$T$2200,2,FALSE)</f>
        <v>0</v>
      </c>
      <c r="AV1597" s="6">
        <f>VLOOKUP($B1597,'[1]výnosy standard'!$A$1:$T$2200,3,FALSE)</f>
        <v>0</v>
      </c>
      <c r="AW1597" s="6">
        <f>VLOOKUP($B1597,'[1]výnosy standard'!$A$1:$T$2200,4,FALSE)</f>
        <v>0</v>
      </c>
      <c r="AX1597" s="6">
        <f>VLOOKUP($B1597,'[1]výnosy standard'!$A$1:$T$2200,5,FALSE)</f>
        <v>4.34</v>
      </c>
      <c r="AY1597" s="6">
        <f>VLOOKUP($B1597,'[1]výnosy standard'!$A$1:$T$2200,6,FALSE)</f>
        <v>0</v>
      </c>
      <c r="AZ1597" s="6">
        <f>VLOOKUP($B1597,'[1]výnosy standard'!$A$1:$T$2200,7,FALSE)</f>
        <v>0</v>
      </c>
      <c r="BA1597" s="6">
        <f>VLOOKUP($B1597,'[1]výnosy standard'!$A$1:$T$2200,8,FALSE)</f>
        <v>0</v>
      </c>
      <c r="BB1597" s="6">
        <f>VLOOKUP($B1597,'[1]výnosy standard'!$A$1:$T$2200,9,FALSE)</f>
        <v>5.78</v>
      </c>
      <c r="BC1597" s="6">
        <f>VLOOKUP($B1597,'[1]výnosy standard'!$A$1:$T$2200,10,FALSE)</f>
        <v>5.78</v>
      </c>
      <c r="BD1597" s="6">
        <f>VLOOKUP($B1597,'[1]výnosy standard'!$A$1:$T$2200,11,FALSE)</f>
        <v>3.27</v>
      </c>
      <c r="BE1597" s="6">
        <f>VLOOKUP($B1597,'[1]výnosy standard'!$A$1:$T$2200,12,FALSE)</f>
        <v>4.38</v>
      </c>
      <c r="BF1597" s="6">
        <f>VLOOKUP($B1597,'[1]výnosy standard'!$A$1:$T$2200,13,FALSE)</f>
        <v>0</v>
      </c>
      <c r="BG1597" s="6">
        <f>VLOOKUP($B1597,'[1]výnosy standard'!$A$1:$T$2200,14,FALSE)</f>
        <v>0</v>
      </c>
      <c r="BH1597" s="6">
        <f>VLOOKUP($B1597,'[1]výnosy standard'!$A$1:$T$2200,15,FALSE)</f>
        <v>0</v>
      </c>
      <c r="BI1597" s="6">
        <f>VLOOKUP($B1597,'[1]výnosy standard'!$A$1:$T$2200,16,FALSE)</f>
        <v>0</v>
      </c>
      <c r="BJ1597" s="6">
        <f>VLOOKUP($B1597,'[1]výnosy standard'!$A$1:$T$2200,17,FALSE)</f>
        <v>4.16</v>
      </c>
      <c r="BK1597" s="6">
        <f>VLOOKUP($B1597,'[1]výnosy standard'!$A$1:$T$2200,18,FALSE)</f>
        <v>4.16</v>
      </c>
      <c r="BL1597" s="6">
        <f>VLOOKUP($B1597,'[1]výnosy standard'!$A$1:$T$2200,19,FALSE)</f>
        <v>5.39</v>
      </c>
      <c r="BM1597" s="6">
        <f>VLOOKUP($B1597,'[1]výnosy standard'!$A$1:$T$2200,20,FALSE)</f>
        <v>8.68</v>
      </c>
      <c r="BN1597" s="6">
        <f>VLOOKUP(B1597,'[1]pšenice výnos'!$A$2:$E$2200,4)</f>
        <v>5.78</v>
      </c>
      <c r="BO1597" s="6">
        <f>VLOOKUP(B1597,[1]kukuřice!$A$2:$E$2200,5,FALSE)</f>
        <v>34.057726174315803</v>
      </c>
    </row>
    <row r="1598" spans="1:67" hidden="1" x14ac:dyDescent="0.25">
      <c r="A1598" s="7">
        <v>4172</v>
      </c>
      <c r="B1598" s="6" t="s">
        <v>182</v>
      </c>
      <c r="C1598" s="13">
        <v>193</v>
      </c>
      <c r="D1598" s="7">
        <v>23.537234042553191</v>
      </c>
      <c r="E1598" s="6" t="s">
        <v>14</v>
      </c>
      <c r="F1598" s="6" t="s">
        <v>28</v>
      </c>
      <c r="G1598" s="7">
        <v>23.537234042553191</v>
      </c>
      <c r="H1598" s="7">
        <v>15.558510638297872</v>
      </c>
      <c r="I1598" s="7">
        <v>15.558510638297872</v>
      </c>
      <c r="J1598" s="7">
        <v>3.7600000000000002</v>
      </c>
      <c r="K1598" s="14">
        <v>4.8847287179577252</v>
      </c>
      <c r="L1598" s="13">
        <v>20</v>
      </c>
      <c r="M1598" s="7">
        <v>6.126361174112934</v>
      </c>
      <c r="N1598" s="7">
        <v>0.15343536976705582</v>
      </c>
      <c r="O1598" s="7">
        <v>-1.124728717957725</v>
      </c>
      <c r="P1598" s="7">
        <v>6</v>
      </c>
      <c r="Q1598" s="7">
        <v>0</v>
      </c>
      <c r="R1598" s="7">
        <v>1</v>
      </c>
      <c r="S1598" s="15">
        <v>2.9194444444444398</v>
      </c>
      <c r="T1598" s="15">
        <v>5.6588888888888897</v>
      </c>
      <c r="U1598" s="15">
        <v>5.8980952380952401</v>
      </c>
      <c r="V1598" s="16">
        <v>15.6</v>
      </c>
      <c r="W1598" s="16">
        <v>17.100000000000001</v>
      </c>
      <c r="X1598" s="13">
        <v>-1</v>
      </c>
      <c r="Y1598" s="13">
        <v>3</v>
      </c>
      <c r="Z1598" s="16">
        <v>4</v>
      </c>
      <c r="AA1598" s="13">
        <v>17</v>
      </c>
      <c r="AB1598" s="15">
        <v>1.4</v>
      </c>
      <c r="AC1598" s="15">
        <v>-0.100000000000001</v>
      </c>
      <c r="AD1598" s="15">
        <v>5.6338888888888903</v>
      </c>
      <c r="AE1598" s="15">
        <v>1.6338888888888901</v>
      </c>
      <c r="AF1598" s="7">
        <v>0</v>
      </c>
      <c r="AG1598" s="7">
        <v>0</v>
      </c>
      <c r="AH1598" s="7">
        <v>0</v>
      </c>
      <c r="AI1598" s="7">
        <v>0</v>
      </c>
      <c r="AJ1598" s="7">
        <v>0</v>
      </c>
      <c r="AK1598" s="7">
        <v>0</v>
      </c>
      <c r="AL1598" s="7">
        <v>0</v>
      </c>
      <c r="AM1598" s="7">
        <v>0</v>
      </c>
      <c r="AN1598" s="7">
        <v>0</v>
      </c>
      <c r="AO1598" s="7">
        <v>0</v>
      </c>
      <c r="AP1598" s="7">
        <v>0</v>
      </c>
      <c r="AQ1598" s="7">
        <v>0</v>
      </c>
      <c r="AR1598" s="7">
        <v>0</v>
      </c>
      <c r="AS1598" s="7">
        <v>0</v>
      </c>
      <c r="AT1598" s="7">
        <v>1</v>
      </c>
      <c r="AU1598" s="6">
        <f>VLOOKUP($B1598,'[1]výnosy standard'!$A$1:$T$2200,2,FALSE)</f>
        <v>0</v>
      </c>
      <c r="AV1598" s="6">
        <f>VLOOKUP($B1598,'[1]výnosy standard'!$A$1:$T$2200,3,FALSE)</f>
        <v>0</v>
      </c>
      <c r="AW1598" s="6">
        <f>VLOOKUP($B1598,'[1]výnosy standard'!$A$1:$T$2200,4,FALSE)</f>
        <v>0</v>
      </c>
      <c r="AX1598" s="6">
        <f>VLOOKUP($B1598,'[1]výnosy standard'!$A$1:$T$2200,5,FALSE)</f>
        <v>0</v>
      </c>
      <c r="AY1598" s="6">
        <f>VLOOKUP($B1598,'[1]výnosy standard'!$A$1:$T$2200,6,FALSE)</f>
        <v>0</v>
      </c>
      <c r="AZ1598" s="6">
        <f>VLOOKUP($B1598,'[1]výnosy standard'!$A$1:$T$2200,7,FALSE)</f>
        <v>0</v>
      </c>
      <c r="BA1598" s="6">
        <f>VLOOKUP($B1598,'[1]výnosy standard'!$A$1:$T$2200,8,FALSE)</f>
        <v>0</v>
      </c>
      <c r="BB1598" s="6">
        <f>VLOOKUP($B1598,'[1]výnosy standard'!$A$1:$T$2200,9,FALSE)</f>
        <v>6.09</v>
      </c>
      <c r="BC1598" s="6">
        <f>VLOOKUP($B1598,'[1]výnosy standard'!$A$1:$T$2200,10,FALSE)</f>
        <v>6.09</v>
      </c>
      <c r="BD1598" s="6">
        <f>VLOOKUP($B1598,'[1]výnosy standard'!$A$1:$T$2200,11,FALSE)</f>
        <v>3.22</v>
      </c>
      <c r="BE1598" s="6">
        <f>VLOOKUP($B1598,'[1]výnosy standard'!$A$1:$T$2200,12,FALSE)</f>
        <v>5.58</v>
      </c>
      <c r="BF1598" s="6">
        <f>VLOOKUP($B1598,'[1]výnosy standard'!$A$1:$T$2200,13,FALSE)</f>
        <v>0</v>
      </c>
      <c r="BG1598" s="6">
        <f>VLOOKUP($B1598,'[1]výnosy standard'!$A$1:$T$2200,14,FALSE)</f>
        <v>0</v>
      </c>
      <c r="BH1598" s="6">
        <f>VLOOKUP($B1598,'[1]výnosy standard'!$A$1:$T$2200,15,FALSE)</f>
        <v>0</v>
      </c>
      <c r="BI1598" s="6">
        <f>VLOOKUP($B1598,'[1]výnosy standard'!$A$1:$T$2200,16,FALSE)</f>
        <v>0</v>
      </c>
      <c r="BJ1598" s="6">
        <f>VLOOKUP($B1598,'[1]výnosy standard'!$A$1:$T$2200,17,FALSE)</f>
        <v>4.4000000000000004</v>
      </c>
      <c r="BK1598" s="6">
        <f>VLOOKUP($B1598,'[1]výnosy standard'!$A$1:$T$2200,18,FALSE)</f>
        <v>4.4000000000000004</v>
      </c>
      <c r="BL1598" s="6">
        <f>VLOOKUP($B1598,'[1]výnosy standard'!$A$1:$T$2200,19,FALSE)</f>
        <v>5.6</v>
      </c>
      <c r="BM1598" s="6">
        <f>VLOOKUP($B1598,'[1]výnosy standard'!$A$1:$T$2200,20,FALSE)</f>
        <v>0</v>
      </c>
      <c r="BN1598" s="6">
        <f>VLOOKUP(B1598,'[1]pšenice výnos'!$A$2:$E$2200,4)</f>
        <v>6.09</v>
      </c>
      <c r="BO1598" s="6">
        <f>VLOOKUP(B1598,[1]kukuřice!$A$2:$E$2200,5,FALSE)</f>
        <v>39.206715276936691</v>
      </c>
    </row>
    <row r="1599" spans="1:67" hidden="1" x14ac:dyDescent="0.25">
      <c r="A1599" s="7">
        <v>1852</v>
      </c>
      <c r="B1599" s="6" t="s">
        <v>141</v>
      </c>
      <c r="C1599" s="13">
        <v>109</v>
      </c>
      <c r="D1599" s="7">
        <v>23.564660826597425</v>
      </c>
      <c r="E1599" s="6" t="s">
        <v>14</v>
      </c>
      <c r="F1599" s="6" t="s">
        <v>28</v>
      </c>
      <c r="G1599" s="7">
        <v>23.564660826597425</v>
      </c>
      <c r="H1599" s="7">
        <v>22.596378637117802</v>
      </c>
      <c r="I1599" s="7">
        <v>22.596378637117802</v>
      </c>
      <c r="J1599" s="7">
        <v>6.0186635294117634</v>
      </c>
      <c r="K1599" s="14">
        <v>6.1927612771651894</v>
      </c>
      <c r="L1599" s="13">
        <v>8</v>
      </c>
      <c r="M1599" s="7">
        <v>5.9633207488778721</v>
      </c>
      <c r="N1599" s="7">
        <v>-0.15950109080014527</v>
      </c>
      <c r="O1599" s="7">
        <v>-0.17409774775342601</v>
      </c>
      <c r="P1599" s="7">
        <v>2</v>
      </c>
      <c r="Q1599" s="7">
        <v>1</v>
      </c>
      <c r="R1599" s="7">
        <v>0</v>
      </c>
      <c r="S1599" s="15">
        <v>1.06388888888889</v>
      </c>
      <c r="T1599" s="15">
        <v>5.4322222222222196</v>
      </c>
      <c r="U1599" s="15">
        <v>9.2200000000000006</v>
      </c>
      <c r="V1599" s="16">
        <v>19.100000000000001</v>
      </c>
      <c r="W1599" s="16">
        <v>18.600000000000001</v>
      </c>
      <c r="X1599" s="17" t="e">
        <v>#NULL!</v>
      </c>
      <c r="Y1599" s="13">
        <v>2</v>
      </c>
      <c r="Z1599" s="16">
        <v>3.5</v>
      </c>
      <c r="AA1599" s="13">
        <v>22</v>
      </c>
      <c r="AB1599" s="15">
        <v>2.9</v>
      </c>
      <c r="AC1599" s="15">
        <v>3.4</v>
      </c>
      <c r="AD1599" s="15">
        <v>6.2822222222222202</v>
      </c>
      <c r="AE1599" s="15">
        <v>2.7822222222222202</v>
      </c>
      <c r="AF1599" s="7">
        <v>0</v>
      </c>
      <c r="AG1599" s="7">
        <v>0</v>
      </c>
      <c r="AH1599" s="7">
        <v>0</v>
      </c>
      <c r="AI1599" s="7">
        <v>0</v>
      </c>
      <c r="AJ1599" s="7">
        <v>0</v>
      </c>
      <c r="AK1599" s="7">
        <v>0</v>
      </c>
      <c r="AL1599" s="7">
        <v>0</v>
      </c>
      <c r="AM1599" s="7">
        <v>0</v>
      </c>
      <c r="AN1599" s="7">
        <v>0</v>
      </c>
      <c r="AO1599" s="7">
        <v>0</v>
      </c>
      <c r="AP1599" s="7">
        <v>0</v>
      </c>
      <c r="AQ1599" s="7">
        <v>0</v>
      </c>
      <c r="AR1599" s="7">
        <v>0</v>
      </c>
      <c r="AS1599" s="7">
        <v>0</v>
      </c>
      <c r="AT1599" s="7">
        <v>1</v>
      </c>
      <c r="AU1599" s="6">
        <f>VLOOKUP($B1599,'[1]výnosy standard'!$A$1:$T$2200,2,FALSE)</f>
        <v>29.15</v>
      </c>
      <c r="AV1599" s="6">
        <f>VLOOKUP($B1599,'[1]výnosy standard'!$A$1:$T$2200,3,FALSE)</f>
        <v>0</v>
      </c>
      <c r="AW1599" s="6">
        <f>VLOOKUP($B1599,'[1]výnosy standard'!$A$1:$T$2200,4,FALSE)</f>
        <v>9.5500000000000007</v>
      </c>
      <c r="AX1599" s="6">
        <f>VLOOKUP($B1599,'[1]výnosy standard'!$A$1:$T$2200,5,FALSE)</f>
        <v>0</v>
      </c>
      <c r="AY1599" s="6">
        <f>VLOOKUP($B1599,'[1]výnosy standard'!$A$1:$T$2200,6,FALSE)</f>
        <v>0.87</v>
      </c>
      <c r="AZ1599" s="6">
        <f>VLOOKUP($B1599,'[1]výnosy standard'!$A$1:$T$2200,7,FALSE)</f>
        <v>0</v>
      </c>
      <c r="BA1599" s="6">
        <f>VLOOKUP($B1599,'[1]výnosy standard'!$A$1:$T$2200,8,FALSE)</f>
        <v>20.81</v>
      </c>
      <c r="BB1599" s="6">
        <f>VLOOKUP($B1599,'[1]výnosy standard'!$A$1:$T$2200,9,FALSE)</f>
        <v>7.41</v>
      </c>
      <c r="BC1599" s="6">
        <f>VLOOKUP($B1599,'[1]výnosy standard'!$A$1:$T$2200,10,FALSE)</f>
        <v>7.41</v>
      </c>
      <c r="BD1599" s="6">
        <f>VLOOKUP($B1599,'[1]výnosy standard'!$A$1:$T$2200,11,FALSE)</f>
        <v>3.58</v>
      </c>
      <c r="BE1599" s="6">
        <f>VLOOKUP($B1599,'[1]výnosy standard'!$A$1:$T$2200,12,FALSE)</f>
        <v>0</v>
      </c>
      <c r="BF1599" s="6">
        <f>VLOOKUP($B1599,'[1]výnosy standard'!$A$1:$T$2200,13,FALSE)</f>
        <v>0</v>
      </c>
      <c r="BG1599" s="6">
        <f>VLOOKUP($B1599,'[1]výnosy standard'!$A$1:$T$2200,14,FALSE)</f>
        <v>0</v>
      </c>
      <c r="BH1599" s="6">
        <f>VLOOKUP($B1599,'[1]výnosy standard'!$A$1:$T$2200,15,FALSE)</f>
        <v>0</v>
      </c>
      <c r="BI1599" s="6">
        <f>VLOOKUP($B1599,'[1]výnosy standard'!$A$1:$T$2200,16,FALSE)</f>
        <v>69.13</v>
      </c>
      <c r="BJ1599" s="6">
        <f>VLOOKUP($B1599,'[1]výnosy standard'!$A$1:$T$2200,17,FALSE)</f>
        <v>5.66</v>
      </c>
      <c r="BK1599" s="6">
        <f>VLOOKUP($B1599,'[1]výnosy standard'!$A$1:$T$2200,18,FALSE)</f>
        <v>5.66</v>
      </c>
      <c r="BL1599" s="6">
        <f>VLOOKUP($B1599,'[1]výnosy standard'!$A$1:$T$2200,19,FALSE)</f>
        <v>7.28</v>
      </c>
      <c r="BM1599" s="6">
        <f>VLOOKUP($B1599,'[1]výnosy standard'!$A$1:$T$2200,20,FALSE)</f>
        <v>0</v>
      </c>
      <c r="BN1599" s="6">
        <f>VLOOKUP(B1599,'[1]pšenice výnos'!$A$2:$E$2200,4)</f>
        <v>7.41</v>
      </c>
      <c r="BO1599" s="6">
        <f>VLOOKUP(B1599,[1]kukuřice!$A$2:$E$2200,5,FALSE)</f>
        <v>45.923435298634445</v>
      </c>
    </row>
    <row r="1600" spans="1:67" hidden="1" x14ac:dyDescent="0.25">
      <c r="A1600" s="7">
        <v>3613</v>
      </c>
      <c r="B1600" s="6" t="s">
        <v>144</v>
      </c>
      <c r="C1600" s="13">
        <v>405</v>
      </c>
      <c r="D1600" s="7">
        <v>23.567727272727272</v>
      </c>
      <c r="E1600" s="6" t="s">
        <v>14</v>
      </c>
      <c r="F1600" s="6" t="s">
        <v>28</v>
      </c>
      <c r="G1600" s="7">
        <v>23.567727272727272</v>
      </c>
      <c r="H1600" s="7">
        <v>22.727272727272727</v>
      </c>
      <c r="I1600" s="7">
        <v>22.727272727272727</v>
      </c>
      <c r="J1600" s="7">
        <v>5.94</v>
      </c>
      <c r="K1600" s="14">
        <v>6.39941448227927</v>
      </c>
      <c r="L1600" s="13">
        <v>10</v>
      </c>
      <c r="M1600" s="7">
        <v>5.9633207488778721</v>
      </c>
      <c r="N1600" s="7">
        <v>-0.15950109080014527</v>
      </c>
      <c r="O1600" s="7">
        <v>-0.45941448227926962</v>
      </c>
      <c r="P1600" s="7">
        <v>4</v>
      </c>
      <c r="Q1600" s="7">
        <v>3</v>
      </c>
      <c r="R1600" s="7">
        <v>0</v>
      </c>
      <c r="S1600" s="15">
        <v>0.69722222222222197</v>
      </c>
      <c r="T1600" s="15">
        <v>1.92888888888889</v>
      </c>
      <c r="U1600" s="15">
        <v>2.8493827160493801</v>
      </c>
      <c r="V1600" s="16">
        <v>19.8</v>
      </c>
      <c r="W1600" s="16">
        <v>17.2</v>
      </c>
      <c r="X1600" s="13">
        <v>-1</v>
      </c>
      <c r="Y1600" s="13">
        <v>3</v>
      </c>
      <c r="Z1600" s="16">
        <v>4</v>
      </c>
      <c r="AA1600" s="13">
        <v>17</v>
      </c>
      <c r="AB1600" s="15">
        <v>-2.8</v>
      </c>
      <c r="AC1600" s="15">
        <v>-0.19999999999999901</v>
      </c>
      <c r="AD1600" s="15">
        <v>1.8788888888888899</v>
      </c>
      <c r="AE1600" s="15">
        <v>-2.1211111111111101</v>
      </c>
      <c r="AF1600" s="7">
        <v>0</v>
      </c>
      <c r="AG1600" s="7">
        <v>0</v>
      </c>
      <c r="AH1600" s="7">
        <v>0</v>
      </c>
      <c r="AI1600" s="7">
        <v>0</v>
      </c>
      <c r="AJ1600" s="7">
        <v>0</v>
      </c>
      <c r="AK1600" s="7">
        <v>0</v>
      </c>
      <c r="AL1600" s="7">
        <v>0</v>
      </c>
      <c r="AM1600" s="7">
        <v>0</v>
      </c>
      <c r="AN1600" s="7">
        <v>0</v>
      </c>
      <c r="AO1600" s="7">
        <v>0</v>
      </c>
      <c r="AP1600" s="7">
        <v>0</v>
      </c>
      <c r="AQ1600" s="7">
        <v>0</v>
      </c>
      <c r="AR1600" s="7">
        <v>0</v>
      </c>
      <c r="AS1600" s="7">
        <v>0</v>
      </c>
      <c r="AT1600" s="7">
        <v>1</v>
      </c>
      <c r="AU1600" s="6">
        <f>VLOOKUP($B1600,'[1]výnosy standard'!$A$1:$T$2200,2,FALSE)</f>
        <v>0</v>
      </c>
      <c r="AV1600" s="6">
        <f>VLOOKUP($B1600,'[1]výnosy standard'!$A$1:$T$2200,3,FALSE)</f>
        <v>0</v>
      </c>
      <c r="AW1600" s="6">
        <f>VLOOKUP($B1600,'[1]výnosy standard'!$A$1:$T$2200,4,FALSE)</f>
        <v>7.87</v>
      </c>
      <c r="AX1600" s="6">
        <f>VLOOKUP($B1600,'[1]výnosy standard'!$A$1:$T$2200,5,FALSE)</f>
        <v>0</v>
      </c>
      <c r="AY1600" s="6">
        <f>VLOOKUP($B1600,'[1]výnosy standard'!$A$1:$T$2200,6,FALSE)</f>
        <v>0.97</v>
      </c>
      <c r="AZ1600" s="6">
        <f>VLOOKUP($B1600,'[1]výnosy standard'!$A$1:$T$2200,7,FALSE)</f>
        <v>0</v>
      </c>
      <c r="BA1600" s="6">
        <f>VLOOKUP($B1600,'[1]výnosy standard'!$A$1:$T$2200,8,FALSE)</f>
        <v>20.399999999999999</v>
      </c>
      <c r="BB1600" s="6">
        <f>VLOOKUP($B1600,'[1]výnosy standard'!$A$1:$T$2200,9,FALSE)</f>
        <v>6.47</v>
      </c>
      <c r="BC1600" s="6">
        <f>VLOOKUP($B1600,'[1]výnosy standard'!$A$1:$T$2200,10,FALSE)</f>
        <v>6.47</v>
      </c>
      <c r="BD1600" s="6">
        <f>VLOOKUP($B1600,'[1]výnosy standard'!$A$1:$T$2200,11,FALSE)</f>
        <v>3.74</v>
      </c>
      <c r="BE1600" s="6">
        <f>VLOOKUP($B1600,'[1]výnosy standard'!$A$1:$T$2200,12,FALSE)</f>
        <v>6.43</v>
      </c>
      <c r="BF1600" s="6">
        <f>VLOOKUP($B1600,'[1]výnosy standard'!$A$1:$T$2200,13,FALSE)</f>
        <v>0</v>
      </c>
      <c r="BG1600" s="6">
        <f>VLOOKUP($B1600,'[1]výnosy standard'!$A$1:$T$2200,14,FALSE)</f>
        <v>3.65</v>
      </c>
      <c r="BH1600" s="6">
        <f>VLOOKUP($B1600,'[1]výnosy standard'!$A$1:$T$2200,15,FALSE)</f>
        <v>0</v>
      </c>
      <c r="BI1600" s="6">
        <f>VLOOKUP($B1600,'[1]výnosy standard'!$A$1:$T$2200,16,FALSE)</f>
        <v>67.94</v>
      </c>
      <c r="BJ1600" s="6">
        <f>VLOOKUP($B1600,'[1]výnosy standard'!$A$1:$T$2200,17,FALSE)</f>
        <v>5.48</v>
      </c>
      <c r="BK1600" s="6">
        <f>VLOOKUP($B1600,'[1]výnosy standard'!$A$1:$T$2200,18,FALSE)</f>
        <v>5.48</v>
      </c>
      <c r="BL1600" s="6">
        <f>VLOOKUP($B1600,'[1]výnosy standard'!$A$1:$T$2200,19,FALSE)</f>
        <v>6.89</v>
      </c>
      <c r="BM1600" s="6">
        <f>VLOOKUP($B1600,'[1]výnosy standard'!$A$1:$T$2200,20,FALSE)</f>
        <v>0</v>
      </c>
      <c r="BN1600" s="6">
        <f>VLOOKUP(B1600,'[1]pšenice výnos'!$A$2:$E$2200,4)</f>
        <v>6.47</v>
      </c>
      <c r="BO1600" s="6">
        <f>VLOOKUP(B1600,[1]kukuřice!$A$2:$E$2200,5,FALSE)</f>
        <v>38.471279915444775</v>
      </c>
    </row>
    <row r="1601" spans="1:67" hidden="1" x14ac:dyDescent="0.25">
      <c r="A1601" s="7">
        <v>4148</v>
      </c>
      <c r="B1601" s="6" t="s">
        <v>123</v>
      </c>
      <c r="C1601" s="13">
        <v>44</v>
      </c>
      <c r="D1601" s="7">
        <v>23.583354108527132</v>
      </c>
      <c r="E1601" s="6" t="s">
        <v>14</v>
      </c>
      <c r="F1601" s="6" t="s">
        <v>28</v>
      </c>
      <c r="G1601" s="7">
        <v>23.583354108527132</v>
      </c>
      <c r="H1601" s="7">
        <v>21.968217054263569</v>
      </c>
      <c r="I1601" s="7">
        <v>21.968217054263569</v>
      </c>
      <c r="J1601" s="7">
        <v>7.5882352941176467</v>
      </c>
      <c r="K1601" s="14">
        <v>7.5346333930544098</v>
      </c>
      <c r="L1601" s="13">
        <v>18</v>
      </c>
      <c r="M1601" s="7">
        <v>6.126361174112934</v>
      </c>
      <c r="N1601" s="7">
        <v>0.15343536976705582</v>
      </c>
      <c r="O1601" s="7">
        <v>5.3601901063236923E-2</v>
      </c>
      <c r="P1601" s="7">
        <v>4</v>
      </c>
      <c r="Q1601" s="7">
        <v>0</v>
      </c>
      <c r="R1601" s="7">
        <v>0</v>
      </c>
      <c r="S1601" s="15">
        <v>1.65</v>
      </c>
      <c r="T1601" s="15">
        <v>4.7622222222222197</v>
      </c>
      <c r="U1601" s="15">
        <v>7.0933333333333302</v>
      </c>
      <c r="V1601" s="16">
        <v>16.7</v>
      </c>
      <c r="W1601" s="16">
        <v>18.2</v>
      </c>
      <c r="X1601" s="17" t="e">
        <v>#NULL!</v>
      </c>
      <c r="Y1601" s="13">
        <v>3</v>
      </c>
      <c r="Z1601" s="16">
        <v>4</v>
      </c>
      <c r="AA1601" s="13">
        <v>17</v>
      </c>
      <c r="AB1601" s="15">
        <v>0.30000000000000099</v>
      </c>
      <c r="AC1601" s="15">
        <v>-1.2</v>
      </c>
      <c r="AD1601" s="15">
        <v>4.4622222222222199</v>
      </c>
      <c r="AE1601" s="15">
        <v>0.46222222222222298</v>
      </c>
      <c r="AF1601" s="7">
        <v>0</v>
      </c>
      <c r="AG1601" s="7">
        <v>0</v>
      </c>
      <c r="AH1601" s="7">
        <v>0</v>
      </c>
      <c r="AI1601" s="7">
        <v>0</v>
      </c>
      <c r="AJ1601" s="7">
        <v>0</v>
      </c>
      <c r="AK1601" s="7">
        <v>0</v>
      </c>
      <c r="AL1601" s="7">
        <v>0</v>
      </c>
      <c r="AM1601" s="7">
        <v>0</v>
      </c>
      <c r="AN1601" s="7">
        <v>0</v>
      </c>
      <c r="AO1601" s="7">
        <v>0</v>
      </c>
      <c r="AP1601" s="7">
        <v>0</v>
      </c>
      <c r="AQ1601" s="7">
        <v>0</v>
      </c>
      <c r="AR1601" s="7">
        <v>0</v>
      </c>
      <c r="AS1601" s="7">
        <v>0</v>
      </c>
      <c r="AT1601" s="7">
        <v>1</v>
      </c>
      <c r="AU1601" s="6">
        <f>VLOOKUP($B1601,'[1]výnosy standard'!$A$1:$T$2200,2,FALSE)</f>
        <v>29.15</v>
      </c>
      <c r="AV1601" s="6">
        <f>VLOOKUP($B1601,'[1]výnosy standard'!$A$1:$T$2200,3,FALSE)</f>
        <v>0</v>
      </c>
      <c r="AW1601" s="6">
        <f>VLOOKUP($B1601,'[1]výnosy standard'!$A$1:$T$2200,4,FALSE)</f>
        <v>8.0299999999999994</v>
      </c>
      <c r="AX1601" s="6">
        <f>VLOOKUP($B1601,'[1]výnosy standard'!$A$1:$T$2200,5,FALSE)</f>
        <v>0</v>
      </c>
      <c r="AY1601" s="6">
        <f>VLOOKUP($B1601,'[1]výnosy standard'!$A$1:$T$2200,6,FALSE)</f>
        <v>1.01</v>
      </c>
      <c r="AZ1601" s="6">
        <f>VLOOKUP($B1601,'[1]výnosy standard'!$A$1:$T$2200,7,FALSE)</f>
        <v>0</v>
      </c>
      <c r="BA1601" s="6">
        <f>VLOOKUP($B1601,'[1]výnosy standard'!$A$1:$T$2200,8,FALSE)</f>
        <v>20.81</v>
      </c>
      <c r="BB1601" s="6">
        <f>VLOOKUP($B1601,'[1]výnosy standard'!$A$1:$T$2200,9,FALSE)</f>
        <v>7.04</v>
      </c>
      <c r="BC1601" s="6">
        <f>VLOOKUP($B1601,'[1]výnosy standard'!$A$1:$T$2200,10,FALSE)</f>
        <v>7.04</v>
      </c>
      <c r="BD1601" s="6">
        <f>VLOOKUP($B1601,'[1]výnosy standard'!$A$1:$T$2200,11,FALSE)</f>
        <v>3.37</v>
      </c>
      <c r="BE1601" s="6">
        <f>VLOOKUP($B1601,'[1]výnosy standard'!$A$1:$T$2200,12,FALSE)</f>
        <v>0</v>
      </c>
      <c r="BF1601" s="6">
        <f>VLOOKUP($B1601,'[1]výnosy standard'!$A$1:$T$2200,13,FALSE)</f>
        <v>0</v>
      </c>
      <c r="BG1601" s="6">
        <f>VLOOKUP($B1601,'[1]výnosy standard'!$A$1:$T$2200,14,FALSE)</f>
        <v>0</v>
      </c>
      <c r="BH1601" s="6">
        <f>VLOOKUP($B1601,'[1]výnosy standard'!$A$1:$T$2200,15,FALSE)</f>
        <v>0</v>
      </c>
      <c r="BI1601" s="6">
        <f>VLOOKUP($B1601,'[1]výnosy standard'!$A$1:$T$2200,16,FALSE)</f>
        <v>72.489999999999995</v>
      </c>
      <c r="BJ1601" s="6">
        <f>VLOOKUP($B1601,'[1]výnosy standard'!$A$1:$T$2200,17,FALSE)</f>
        <v>5.49</v>
      </c>
      <c r="BK1601" s="6">
        <f>VLOOKUP($B1601,'[1]výnosy standard'!$A$1:$T$2200,18,FALSE)</f>
        <v>5.49</v>
      </c>
      <c r="BL1601" s="6">
        <f>VLOOKUP($B1601,'[1]výnosy standard'!$A$1:$T$2200,19,FALSE)</f>
        <v>7.12</v>
      </c>
      <c r="BM1601" s="6">
        <f>VLOOKUP($B1601,'[1]výnosy standard'!$A$1:$T$2200,20,FALSE)</f>
        <v>0</v>
      </c>
      <c r="BN1601" s="6">
        <f>VLOOKUP(B1601,'[1]pšenice výnos'!$A$2:$E$2200,4)</f>
        <v>7.04</v>
      </c>
      <c r="BO1601" s="6">
        <f>VLOOKUP(B1601,[1]kukuřice!$A$2:$E$2200,5,FALSE)</f>
        <v>45.933373285065656</v>
      </c>
    </row>
    <row r="1602" spans="1:67" hidden="1" x14ac:dyDescent="0.25">
      <c r="A1602" s="7">
        <v>1820</v>
      </c>
      <c r="B1602" s="6" t="s">
        <v>128</v>
      </c>
      <c r="C1602" s="13">
        <v>134</v>
      </c>
      <c r="D1602" s="7">
        <v>23.600652245991384</v>
      </c>
      <c r="E1602" s="6" t="s">
        <v>14</v>
      </c>
      <c r="F1602" s="6" t="s">
        <v>28</v>
      </c>
      <c r="G1602" s="7">
        <v>23.600652245991384</v>
      </c>
      <c r="H1602" s="7">
        <v>19.470435221493187</v>
      </c>
      <c r="I1602" s="7">
        <v>19.470435221493187</v>
      </c>
      <c r="J1602" s="7">
        <v>6.0604705882352938</v>
      </c>
      <c r="K1602" s="14">
        <v>6.9459843280214892</v>
      </c>
      <c r="L1602" s="13">
        <v>14</v>
      </c>
      <c r="M1602" s="7">
        <v>5.9633207488778721</v>
      </c>
      <c r="N1602" s="7">
        <v>-0.15950109080014527</v>
      </c>
      <c r="O1602" s="7">
        <v>-0.88551373978619541</v>
      </c>
      <c r="P1602" s="7">
        <v>5</v>
      </c>
      <c r="Q1602" s="7">
        <v>4</v>
      </c>
      <c r="R1602" s="7">
        <v>0</v>
      </c>
      <c r="S1602" s="15">
        <v>1.85666666666667</v>
      </c>
      <c r="T1602" s="15">
        <v>4.9924102564102597</v>
      </c>
      <c r="U1602" s="15">
        <v>6.8870909090909098</v>
      </c>
      <c r="V1602" s="16">
        <v>17.5</v>
      </c>
      <c r="W1602" s="16">
        <v>18.7</v>
      </c>
      <c r="X1602" s="17" t="e">
        <v>#NULL!</v>
      </c>
      <c r="Y1602" s="13">
        <v>2</v>
      </c>
      <c r="Z1602" s="16">
        <v>3.5</v>
      </c>
      <c r="AA1602" s="13">
        <v>22</v>
      </c>
      <c r="AB1602" s="15">
        <v>4.5</v>
      </c>
      <c r="AC1602" s="15">
        <v>3.3</v>
      </c>
      <c r="AD1602" s="15">
        <v>5.8174102564102599</v>
      </c>
      <c r="AE1602" s="15">
        <v>2.3174102564102599</v>
      </c>
      <c r="AF1602" s="7">
        <v>0</v>
      </c>
      <c r="AG1602" s="7">
        <v>0</v>
      </c>
      <c r="AH1602" s="7">
        <v>0</v>
      </c>
      <c r="AI1602" s="7">
        <v>0</v>
      </c>
      <c r="AJ1602" s="7">
        <v>0</v>
      </c>
      <c r="AK1602" s="7">
        <v>0</v>
      </c>
      <c r="AL1602" s="7">
        <v>0</v>
      </c>
      <c r="AM1602" s="7">
        <v>0</v>
      </c>
      <c r="AN1602" s="7">
        <v>0</v>
      </c>
      <c r="AO1602" s="7">
        <v>0</v>
      </c>
      <c r="AP1602" s="7">
        <v>0</v>
      </c>
      <c r="AQ1602" s="7">
        <v>0</v>
      </c>
      <c r="AR1602" s="7">
        <v>0</v>
      </c>
      <c r="AS1602" s="7">
        <v>0</v>
      </c>
      <c r="AT1602" s="7">
        <v>1</v>
      </c>
      <c r="AU1602" s="6">
        <f>VLOOKUP($B1602,'[1]výnosy standard'!$A$1:$T$2200,2,FALSE)</f>
        <v>29.74</v>
      </c>
      <c r="AV1602" s="6">
        <f>VLOOKUP($B1602,'[1]výnosy standard'!$A$1:$T$2200,3,FALSE)</f>
        <v>0</v>
      </c>
      <c r="AW1602" s="6">
        <f>VLOOKUP($B1602,'[1]výnosy standard'!$A$1:$T$2200,4,FALSE)</f>
        <v>8.17</v>
      </c>
      <c r="AX1602" s="6">
        <f>VLOOKUP($B1602,'[1]výnosy standard'!$A$1:$T$2200,5,FALSE)</f>
        <v>0</v>
      </c>
      <c r="AY1602" s="6">
        <f>VLOOKUP($B1602,'[1]výnosy standard'!$A$1:$T$2200,6,FALSE)</f>
        <v>1.04</v>
      </c>
      <c r="AZ1602" s="6">
        <f>VLOOKUP($B1602,'[1]výnosy standard'!$A$1:$T$2200,7,FALSE)</f>
        <v>0</v>
      </c>
      <c r="BA1602" s="6">
        <f>VLOOKUP($B1602,'[1]výnosy standard'!$A$1:$T$2200,8,FALSE)</f>
        <v>21.23</v>
      </c>
      <c r="BB1602" s="6">
        <f>VLOOKUP($B1602,'[1]výnosy standard'!$A$1:$T$2200,9,FALSE)</f>
        <v>7.52</v>
      </c>
      <c r="BC1602" s="6">
        <f>VLOOKUP($B1602,'[1]výnosy standard'!$A$1:$T$2200,10,FALSE)</f>
        <v>7.52</v>
      </c>
      <c r="BD1602" s="6">
        <f>VLOOKUP($B1602,'[1]výnosy standard'!$A$1:$T$2200,11,FALSE)</f>
        <v>3.66</v>
      </c>
      <c r="BE1602" s="6">
        <f>VLOOKUP($B1602,'[1]výnosy standard'!$A$1:$T$2200,12,FALSE)</f>
        <v>0</v>
      </c>
      <c r="BF1602" s="6">
        <f>VLOOKUP($B1602,'[1]výnosy standard'!$A$1:$T$2200,13,FALSE)</f>
        <v>0</v>
      </c>
      <c r="BG1602" s="6">
        <f>VLOOKUP($B1602,'[1]výnosy standard'!$A$1:$T$2200,14,FALSE)</f>
        <v>0</v>
      </c>
      <c r="BH1602" s="6">
        <f>VLOOKUP($B1602,'[1]výnosy standard'!$A$1:$T$2200,15,FALSE)</f>
        <v>0</v>
      </c>
      <c r="BI1602" s="6">
        <f>VLOOKUP($B1602,'[1]výnosy standard'!$A$1:$T$2200,16,FALSE)</f>
        <v>70.680000000000007</v>
      </c>
      <c r="BJ1602" s="6">
        <f>VLOOKUP($B1602,'[1]výnosy standard'!$A$1:$T$2200,17,FALSE)</f>
        <v>5.76</v>
      </c>
      <c r="BK1602" s="6">
        <f>VLOOKUP($B1602,'[1]výnosy standard'!$A$1:$T$2200,18,FALSE)</f>
        <v>5.76</v>
      </c>
      <c r="BL1602" s="6">
        <f>VLOOKUP($B1602,'[1]výnosy standard'!$A$1:$T$2200,19,FALSE)</f>
        <v>7.29</v>
      </c>
      <c r="BM1602" s="6">
        <f>VLOOKUP($B1602,'[1]výnosy standard'!$A$1:$T$2200,20,FALSE)</f>
        <v>0</v>
      </c>
      <c r="BN1602" s="6">
        <f>VLOOKUP(B1602,'[1]pšenice výnos'!$A$2:$E$2200,4)</f>
        <v>7.52</v>
      </c>
      <c r="BO1602" s="6">
        <f>VLOOKUP(B1602,[1]kukuřice!$A$2:$E$2200,5,FALSE)</f>
        <v>47.632768964803049</v>
      </c>
    </row>
    <row r="1603" spans="1:67" hidden="1" x14ac:dyDescent="0.25">
      <c r="A1603" s="7">
        <v>3902</v>
      </c>
      <c r="B1603" s="6" t="s">
        <v>157</v>
      </c>
      <c r="C1603" s="13">
        <v>341</v>
      </c>
      <c r="D1603" s="7">
        <v>23.602786940794843</v>
      </c>
      <c r="E1603" s="6" t="s">
        <v>14</v>
      </c>
      <c r="F1603" s="6" t="s">
        <v>28</v>
      </c>
      <c r="G1603" s="7">
        <v>23.602786940794843</v>
      </c>
      <c r="H1603" s="7">
        <v>22.810526680149735</v>
      </c>
      <c r="I1603" s="7">
        <v>22.810526680149735</v>
      </c>
      <c r="J1603" s="7">
        <v>4.7583294117647057</v>
      </c>
      <c r="K1603" s="14">
        <v>5.5390655934383783</v>
      </c>
      <c r="L1603" s="13">
        <v>20</v>
      </c>
      <c r="M1603" s="7">
        <v>6.126361174112934</v>
      </c>
      <c r="N1603" s="7">
        <v>0.15343536976705582</v>
      </c>
      <c r="O1603" s="7">
        <v>-0.78073618167367265</v>
      </c>
      <c r="P1603" s="7">
        <v>8</v>
      </c>
      <c r="Q1603" s="7">
        <v>0</v>
      </c>
      <c r="R1603" s="7">
        <v>0</v>
      </c>
      <c r="S1603" s="15">
        <v>1.7350000000000001</v>
      </c>
      <c r="T1603" s="15">
        <v>6.1440000000000001</v>
      </c>
      <c r="U1603" s="15">
        <v>6.9638888888888903</v>
      </c>
      <c r="V1603" s="16">
        <v>17.8</v>
      </c>
      <c r="W1603" s="16">
        <v>17.7</v>
      </c>
      <c r="X1603" s="17" t="e">
        <v>#NULL!</v>
      </c>
      <c r="Y1603" s="13">
        <v>3</v>
      </c>
      <c r="Z1603" s="16">
        <v>4</v>
      </c>
      <c r="AA1603" s="13">
        <v>17</v>
      </c>
      <c r="AB1603" s="15">
        <v>-0.80000000000000104</v>
      </c>
      <c r="AC1603" s="15">
        <v>-0.69999999999999896</v>
      </c>
      <c r="AD1603" s="15">
        <v>5.9690000000000003</v>
      </c>
      <c r="AE1603" s="15">
        <v>1.9690000000000001</v>
      </c>
      <c r="AF1603" s="7">
        <v>0</v>
      </c>
      <c r="AG1603" s="7">
        <v>0</v>
      </c>
      <c r="AH1603" s="7">
        <v>0</v>
      </c>
      <c r="AI1603" s="7">
        <v>0</v>
      </c>
      <c r="AJ1603" s="7">
        <v>0</v>
      </c>
      <c r="AK1603" s="7">
        <v>0</v>
      </c>
      <c r="AL1603" s="7">
        <v>0</v>
      </c>
      <c r="AM1603" s="7">
        <v>0</v>
      </c>
      <c r="AN1603" s="7">
        <v>0</v>
      </c>
      <c r="AO1603" s="7">
        <v>0</v>
      </c>
      <c r="AP1603" s="7">
        <v>0</v>
      </c>
      <c r="AQ1603" s="7">
        <v>0</v>
      </c>
      <c r="AR1603" s="7">
        <v>0</v>
      </c>
      <c r="AS1603" s="7">
        <v>0</v>
      </c>
      <c r="AT1603" s="7">
        <v>1</v>
      </c>
      <c r="AU1603" s="6">
        <f>VLOOKUP($B1603,'[1]výnosy standard'!$A$1:$T$2200,2,FALSE)</f>
        <v>29.35</v>
      </c>
      <c r="AV1603" s="6">
        <f>VLOOKUP($B1603,'[1]výnosy standard'!$A$1:$T$2200,3,FALSE)</f>
        <v>0</v>
      </c>
      <c r="AW1603" s="6">
        <f>VLOOKUP($B1603,'[1]výnosy standard'!$A$1:$T$2200,4,FALSE)</f>
        <v>0</v>
      </c>
      <c r="AX1603" s="6">
        <f>VLOOKUP($B1603,'[1]výnosy standard'!$A$1:$T$2200,5,FALSE)</f>
        <v>0</v>
      </c>
      <c r="AY1603" s="6">
        <f>VLOOKUP($B1603,'[1]výnosy standard'!$A$1:$T$2200,6,FALSE)</f>
        <v>0.89</v>
      </c>
      <c r="AZ1603" s="6">
        <f>VLOOKUP($B1603,'[1]výnosy standard'!$A$1:$T$2200,7,FALSE)</f>
        <v>4.45</v>
      </c>
      <c r="BA1603" s="6">
        <f>VLOOKUP($B1603,'[1]výnosy standard'!$A$1:$T$2200,8,FALSE)</f>
        <v>0</v>
      </c>
      <c r="BB1603" s="6">
        <f>VLOOKUP($B1603,'[1]výnosy standard'!$A$1:$T$2200,9,FALSE)</f>
        <v>6.11</v>
      </c>
      <c r="BC1603" s="6">
        <f>VLOOKUP($B1603,'[1]výnosy standard'!$A$1:$T$2200,10,FALSE)</f>
        <v>6.11</v>
      </c>
      <c r="BD1603" s="6">
        <f>VLOOKUP($B1603,'[1]výnosy standard'!$A$1:$T$2200,11,FALSE)</f>
        <v>3.28</v>
      </c>
      <c r="BE1603" s="6">
        <f>VLOOKUP($B1603,'[1]výnosy standard'!$A$1:$T$2200,12,FALSE)</f>
        <v>5.71</v>
      </c>
      <c r="BF1603" s="6">
        <f>VLOOKUP($B1603,'[1]výnosy standard'!$A$1:$T$2200,13,FALSE)</f>
        <v>0</v>
      </c>
      <c r="BG1603" s="6">
        <f>VLOOKUP($B1603,'[1]výnosy standard'!$A$1:$T$2200,14,FALSE)</f>
        <v>0</v>
      </c>
      <c r="BH1603" s="6">
        <f>VLOOKUP($B1603,'[1]výnosy standard'!$A$1:$T$2200,15,FALSE)</f>
        <v>21.85</v>
      </c>
      <c r="BI1603" s="6">
        <f>VLOOKUP($B1603,'[1]výnosy standard'!$A$1:$T$2200,16,FALSE)</f>
        <v>0</v>
      </c>
      <c r="BJ1603" s="6">
        <f>VLOOKUP($B1603,'[1]výnosy standard'!$A$1:$T$2200,17,FALSE)</f>
        <v>4.34</v>
      </c>
      <c r="BK1603" s="6">
        <f>VLOOKUP($B1603,'[1]výnosy standard'!$A$1:$T$2200,18,FALSE)</f>
        <v>4.34</v>
      </c>
      <c r="BL1603" s="6">
        <f>VLOOKUP($B1603,'[1]výnosy standard'!$A$1:$T$2200,19,FALSE)</f>
        <v>5.92</v>
      </c>
      <c r="BM1603" s="6">
        <f>VLOOKUP($B1603,'[1]výnosy standard'!$A$1:$T$2200,20,FALSE)</f>
        <v>0</v>
      </c>
      <c r="BN1603" s="6">
        <f>VLOOKUP(B1603,'[1]pšenice výnos'!$A$2:$E$2200,4)</f>
        <v>6.11</v>
      </c>
      <c r="BO1603" s="6">
        <f>VLOOKUP(B1603,[1]kukuřice!$A$2:$E$2200,5,FALSE)</f>
        <v>38.493486109601733</v>
      </c>
    </row>
    <row r="1604" spans="1:67" hidden="1" x14ac:dyDescent="0.25">
      <c r="A1604" s="7">
        <v>3991</v>
      </c>
      <c r="B1604" s="6" t="s">
        <v>145</v>
      </c>
      <c r="C1604" s="13">
        <v>449</v>
      </c>
      <c r="D1604" s="7">
        <v>23.629540348837207</v>
      </c>
      <c r="E1604" s="6" t="s">
        <v>14</v>
      </c>
      <c r="F1604" s="6" t="s">
        <v>28</v>
      </c>
      <c r="G1604" s="7">
        <v>23.629540348837207</v>
      </c>
      <c r="H1604" s="7">
        <v>15.261627906976745</v>
      </c>
      <c r="I1604" s="7">
        <v>15.261627906976745</v>
      </c>
      <c r="J1604" s="7">
        <v>6.88</v>
      </c>
      <c r="K1604" s="14">
        <v>5.8766635531141489</v>
      </c>
      <c r="L1604" s="13">
        <v>15</v>
      </c>
      <c r="M1604" s="7">
        <v>6.126361174112934</v>
      </c>
      <c r="N1604" s="7">
        <v>0.15343536976705582</v>
      </c>
      <c r="O1604" s="7">
        <v>1.003336446885851</v>
      </c>
      <c r="P1604" s="7">
        <v>2</v>
      </c>
      <c r="Q1604" s="7">
        <v>0</v>
      </c>
      <c r="R1604" s="7">
        <v>0</v>
      </c>
      <c r="S1604" s="15">
        <v>1.1055555555555601</v>
      </c>
      <c r="T1604" s="15">
        <v>2.4222222222222198</v>
      </c>
      <c r="U1604" s="15">
        <v>4.5172839506172799</v>
      </c>
      <c r="V1604" s="16">
        <v>18</v>
      </c>
      <c r="W1604" s="16">
        <v>15</v>
      </c>
      <c r="X1604" s="17" t="e">
        <v>#NULL!</v>
      </c>
      <c r="Y1604" s="13">
        <v>3</v>
      </c>
      <c r="Z1604" s="16">
        <v>4</v>
      </c>
      <c r="AA1604" s="13">
        <v>17</v>
      </c>
      <c r="AB1604" s="15">
        <v>-1</v>
      </c>
      <c r="AC1604" s="15">
        <v>2</v>
      </c>
      <c r="AD1604" s="15">
        <v>2.9222222222222198</v>
      </c>
      <c r="AE1604" s="15">
        <v>-1.0777777777777799</v>
      </c>
      <c r="AF1604" s="7">
        <v>0</v>
      </c>
      <c r="AG1604" s="7">
        <v>0</v>
      </c>
      <c r="AH1604" s="7">
        <v>0</v>
      </c>
      <c r="AI1604" s="7">
        <v>0</v>
      </c>
      <c r="AJ1604" s="7">
        <v>0</v>
      </c>
      <c r="AK1604" s="7">
        <v>0</v>
      </c>
      <c r="AL1604" s="7">
        <v>0</v>
      </c>
      <c r="AM1604" s="7">
        <v>0</v>
      </c>
      <c r="AN1604" s="7">
        <v>0</v>
      </c>
      <c r="AO1604" s="7">
        <v>0</v>
      </c>
      <c r="AP1604" s="7">
        <v>0</v>
      </c>
      <c r="AQ1604" s="7">
        <v>0</v>
      </c>
      <c r="AR1604" s="7">
        <v>0</v>
      </c>
      <c r="AS1604" s="7">
        <v>0</v>
      </c>
      <c r="AT1604" s="7">
        <v>1</v>
      </c>
      <c r="AU1604" s="6">
        <f>VLOOKUP($B1604,'[1]výnosy standard'!$A$1:$T$2200,2,FALSE)</f>
        <v>0</v>
      </c>
      <c r="AV1604" s="6">
        <f>VLOOKUP($B1604,'[1]výnosy standard'!$A$1:$T$2200,3,FALSE)</f>
        <v>0</v>
      </c>
      <c r="AW1604" s="6">
        <f>VLOOKUP($B1604,'[1]výnosy standard'!$A$1:$T$2200,4,FALSE)</f>
        <v>0</v>
      </c>
      <c r="AX1604" s="6">
        <f>VLOOKUP($B1604,'[1]výnosy standard'!$A$1:$T$2200,5,FALSE)</f>
        <v>4.87</v>
      </c>
      <c r="AY1604" s="6">
        <f>VLOOKUP($B1604,'[1]výnosy standard'!$A$1:$T$2200,6,FALSE)</f>
        <v>0</v>
      </c>
      <c r="AZ1604" s="6">
        <f>VLOOKUP($B1604,'[1]výnosy standard'!$A$1:$T$2200,7,FALSE)</f>
        <v>0</v>
      </c>
      <c r="BA1604" s="6">
        <f>VLOOKUP($B1604,'[1]výnosy standard'!$A$1:$T$2200,8,FALSE)</f>
        <v>0</v>
      </c>
      <c r="BB1604" s="6">
        <f>VLOOKUP($B1604,'[1]výnosy standard'!$A$1:$T$2200,9,FALSE)</f>
        <v>5.8</v>
      </c>
      <c r="BC1604" s="6">
        <f>VLOOKUP($B1604,'[1]výnosy standard'!$A$1:$T$2200,10,FALSE)</f>
        <v>5.8</v>
      </c>
      <c r="BD1604" s="6">
        <f>VLOOKUP($B1604,'[1]výnosy standard'!$A$1:$T$2200,11,FALSE)</f>
        <v>3.11</v>
      </c>
      <c r="BE1604" s="6">
        <f>VLOOKUP($B1604,'[1]výnosy standard'!$A$1:$T$2200,12,FALSE)</f>
        <v>6.06</v>
      </c>
      <c r="BF1604" s="6">
        <f>VLOOKUP($B1604,'[1]výnosy standard'!$A$1:$T$2200,13,FALSE)</f>
        <v>0</v>
      </c>
      <c r="BG1604" s="6">
        <f>VLOOKUP($B1604,'[1]výnosy standard'!$A$1:$T$2200,14,FALSE)</f>
        <v>0</v>
      </c>
      <c r="BH1604" s="6">
        <f>VLOOKUP($B1604,'[1]výnosy standard'!$A$1:$T$2200,15,FALSE)</f>
        <v>0</v>
      </c>
      <c r="BI1604" s="6">
        <f>VLOOKUP($B1604,'[1]výnosy standard'!$A$1:$T$2200,16,FALSE)</f>
        <v>0</v>
      </c>
      <c r="BJ1604" s="6">
        <f>VLOOKUP($B1604,'[1]výnosy standard'!$A$1:$T$2200,17,FALSE)</f>
        <v>4.67</v>
      </c>
      <c r="BK1604" s="6">
        <f>VLOOKUP($B1604,'[1]výnosy standard'!$A$1:$T$2200,18,FALSE)</f>
        <v>4.67</v>
      </c>
      <c r="BL1604" s="6">
        <f>VLOOKUP($B1604,'[1]výnosy standard'!$A$1:$T$2200,19,FALSE)</f>
        <v>5.2</v>
      </c>
      <c r="BM1604" s="6">
        <f>VLOOKUP($B1604,'[1]výnosy standard'!$A$1:$T$2200,20,FALSE)</f>
        <v>0</v>
      </c>
      <c r="BN1604" s="6">
        <f>VLOOKUP(B1604,'[1]pšenice výnos'!$A$2:$E$2200,4)</f>
        <v>5.8</v>
      </c>
      <c r="BO1604" s="6">
        <f>VLOOKUP(B1604,[1]kukuřice!$A$2:$E$2200,5,FALSE)</f>
        <v>41.577829809173942</v>
      </c>
    </row>
    <row r="1605" spans="1:67" hidden="1" x14ac:dyDescent="0.25">
      <c r="A1605" s="7">
        <v>3982</v>
      </c>
      <c r="B1605" s="6" t="s">
        <v>143</v>
      </c>
      <c r="C1605" s="13">
        <v>441</v>
      </c>
      <c r="D1605" s="7">
        <v>23.632561194388575</v>
      </c>
      <c r="E1605" s="6" t="s">
        <v>14</v>
      </c>
      <c r="F1605" s="6" t="s">
        <v>28</v>
      </c>
      <c r="G1605" s="7">
        <v>23.632561194388575</v>
      </c>
      <c r="H1605" s="7">
        <v>22.869168300935748</v>
      </c>
      <c r="I1605" s="7">
        <v>22.869168300935748</v>
      </c>
      <c r="J1605" s="7">
        <v>7.2149541176470606</v>
      </c>
      <c r="K1605" s="14">
        <v>6.9925296517528333</v>
      </c>
      <c r="L1605" s="13">
        <v>25</v>
      </c>
      <c r="M1605" s="7">
        <v>5.9633207488778721</v>
      </c>
      <c r="N1605" s="7">
        <v>-0.15950109080014527</v>
      </c>
      <c r="O1605" s="7">
        <v>0.22242446589422737</v>
      </c>
      <c r="P1605" s="7">
        <v>7</v>
      </c>
      <c r="Q1605" s="7">
        <v>1</v>
      </c>
      <c r="R1605" s="7">
        <v>0</v>
      </c>
      <c r="S1605" s="15">
        <v>0.85555555555555596</v>
      </c>
      <c r="T1605" s="15">
        <v>1.82</v>
      </c>
      <c r="U1605" s="15">
        <v>3.9271604938271598</v>
      </c>
      <c r="V1605" s="16">
        <v>19.8</v>
      </c>
      <c r="W1605" s="16">
        <v>18.7</v>
      </c>
      <c r="X1605" s="13">
        <v>-1</v>
      </c>
      <c r="Y1605" s="13">
        <v>2</v>
      </c>
      <c r="Z1605" s="16">
        <v>3.5</v>
      </c>
      <c r="AA1605" s="13">
        <v>22</v>
      </c>
      <c r="AB1605" s="15">
        <v>2.2000000000000002</v>
      </c>
      <c r="AC1605" s="15">
        <v>3.3</v>
      </c>
      <c r="AD1605" s="15">
        <v>2.645</v>
      </c>
      <c r="AE1605" s="15">
        <v>-0.85499999999999998</v>
      </c>
      <c r="AF1605" s="7">
        <v>0</v>
      </c>
      <c r="AG1605" s="7">
        <v>0</v>
      </c>
      <c r="AH1605" s="7">
        <v>0</v>
      </c>
      <c r="AI1605" s="7">
        <v>0</v>
      </c>
      <c r="AJ1605" s="7">
        <v>0</v>
      </c>
      <c r="AK1605" s="7">
        <v>0</v>
      </c>
      <c r="AL1605" s="7">
        <v>0</v>
      </c>
      <c r="AM1605" s="7">
        <v>0</v>
      </c>
      <c r="AN1605" s="7">
        <v>0</v>
      </c>
      <c r="AO1605" s="7">
        <v>0</v>
      </c>
      <c r="AP1605" s="7">
        <v>0</v>
      </c>
      <c r="AQ1605" s="7">
        <v>0</v>
      </c>
      <c r="AR1605" s="7">
        <v>0</v>
      </c>
      <c r="AS1605" s="7">
        <v>0</v>
      </c>
      <c r="AT1605" s="7">
        <v>1</v>
      </c>
      <c r="AU1605" s="6">
        <f>VLOOKUP($B1605,'[1]výnosy standard'!$A$1:$T$2200,2,FALSE)</f>
        <v>0</v>
      </c>
      <c r="AV1605" s="6">
        <f>VLOOKUP($B1605,'[1]výnosy standard'!$A$1:$T$2200,3,FALSE)</f>
        <v>0</v>
      </c>
      <c r="AW1605" s="6">
        <f>VLOOKUP($B1605,'[1]výnosy standard'!$A$1:$T$2200,4,FALSE)</f>
        <v>0</v>
      </c>
      <c r="AX1605" s="6">
        <f>VLOOKUP($B1605,'[1]výnosy standard'!$A$1:$T$2200,5,FALSE)</f>
        <v>0</v>
      </c>
      <c r="AY1605" s="6">
        <f>VLOOKUP($B1605,'[1]výnosy standard'!$A$1:$T$2200,6,FALSE)</f>
        <v>0</v>
      </c>
      <c r="AZ1605" s="6">
        <f>VLOOKUP($B1605,'[1]výnosy standard'!$A$1:$T$2200,7,FALSE)</f>
        <v>0</v>
      </c>
      <c r="BA1605" s="6">
        <f>VLOOKUP($B1605,'[1]výnosy standard'!$A$1:$T$2200,8,FALSE)</f>
        <v>0</v>
      </c>
      <c r="BB1605" s="6">
        <f>VLOOKUP($B1605,'[1]výnosy standard'!$A$1:$T$2200,9,FALSE)</f>
        <v>6.88</v>
      </c>
      <c r="BC1605" s="6">
        <f>VLOOKUP($B1605,'[1]výnosy standard'!$A$1:$T$2200,10,FALSE)</f>
        <v>6.88</v>
      </c>
      <c r="BD1605" s="6">
        <f>VLOOKUP($B1605,'[1]výnosy standard'!$A$1:$T$2200,11,FALSE)</f>
        <v>3.73</v>
      </c>
      <c r="BE1605" s="6">
        <f>VLOOKUP($B1605,'[1]výnosy standard'!$A$1:$T$2200,12,FALSE)</f>
        <v>6.12</v>
      </c>
      <c r="BF1605" s="6">
        <f>VLOOKUP($B1605,'[1]výnosy standard'!$A$1:$T$2200,13,FALSE)</f>
        <v>0</v>
      </c>
      <c r="BG1605" s="6">
        <f>VLOOKUP($B1605,'[1]výnosy standard'!$A$1:$T$2200,14,FALSE)</f>
        <v>0</v>
      </c>
      <c r="BH1605" s="6">
        <f>VLOOKUP($B1605,'[1]výnosy standard'!$A$1:$T$2200,15,FALSE)</f>
        <v>0</v>
      </c>
      <c r="BI1605" s="6">
        <f>VLOOKUP($B1605,'[1]výnosy standard'!$A$1:$T$2200,16,FALSE)</f>
        <v>0</v>
      </c>
      <c r="BJ1605" s="6">
        <f>VLOOKUP($B1605,'[1]výnosy standard'!$A$1:$T$2200,17,FALSE)</f>
        <v>5.55</v>
      </c>
      <c r="BK1605" s="6">
        <f>VLOOKUP($B1605,'[1]výnosy standard'!$A$1:$T$2200,18,FALSE)</f>
        <v>5.55</v>
      </c>
      <c r="BL1605" s="6">
        <f>VLOOKUP($B1605,'[1]výnosy standard'!$A$1:$T$2200,19,FALSE)</f>
        <v>6.42</v>
      </c>
      <c r="BM1605" s="6">
        <f>VLOOKUP($B1605,'[1]výnosy standard'!$A$1:$T$2200,20,FALSE)</f>
        <v>0</v>
      </c>
      <c r="BN1605" s="6">
        <f>VLOOKUP(B1605,'[1]pšenice výnos'!$A$2:$E$2200,4)</f>
        <v>6.88</v>
      </c>
      <c r="BO1605" s="6">
        <f>VLOOKUP(B1605,[1]kukuřice!$A$2:$E$2200,5,FALSE)</f>
        <v>46.747194914373758</v>
      </c>
    </row>
    <row r="1606" spans="1:67" hidden="1" x14ac:dyDescent="0.25">
      <c r="A1606" s="7">
        <v>2733</v>
      </c>
      <c r="B1606" s="6" t="s">
        <v>221</v>
      </c>
      <c r="C1606" s="13">
        <v>49</v>
      </c>
      <c r="D1606" s="7">
        <v>23.645850076037636</v>
      </c>
      <c r="E1606" s="6" t="s">
        <v>14</v>
      </c>
      <c r="F1606" s="6" t="s">
        <v>28</v>
      </c>
      <c r="G1606" s="7">
        <v>23.645850076037636</v>
      </c>
      <c r="H1606" s="7">
        <v>13.136583375576464</v>
      </c>
      <c r="I1606" s="7">
        <v>13.136583375576464</v>
      </c>
      <c r="J1606" s="7">
        <v>5.7092470588235296</v>
      </c>
      <c r="K1606" s="14">
        <v>4.3309107124507795</v>
      </c>
      <c r="L1606" s="13">
        <v>20</v>
      </c>
      <c r="M1606" s="7">
        <v>6.126361174112934</v>
      </c>
      <c r="N1606" s="7">
        <v>0.15343536976705582</v>
      </c>
      <c r="O1606" s="7">
        <v>1.37833634637275</v>
      </c>
      <c r="P1606" s="7">
        <v>6</v>
      </c>
      <c r="Q1606" s="7">
        <v>0</v>
      </c>
      <c r="R1606" s="7">
        <v>0</v>
      </c>
      <c r="S1606" s="15">
        <v>1.79285714285714</v>
      </c>
      <c r="T1606" s="15">
        <v>6.2028571428571402</v>
      </c>
      <c r="U1606" s="15">
        <v>6.1666666666666696</v>
      </c>
      <c r="V1606" s="16">
        <v>17.600000000000001</v>
      </c>
      <c r="W1606" s="16">
        <v>17.7</v>
      </c>
      <c r="X1606" s="17" t="e">
        <v>#NULL!</v>
      </c>
      <c r="Y1606" s="13">
        <v>3</v>
      </c>
      <c r="Z1606" s="16">
        <v>4</v>
      </c>
      <c r="AA1606" s="13">
        <v>17</v>
      </c>
      <c r="AB1606" s="15">
        <v>-0.60000000000000098</v>
      </c>
      <c r="AC1606" s="15">
        <v>-0.69999999999999896</v>
      </c>
      <c r="AD1606" s="15">
        <v>6.0278571428571404</v>
      </c>
      <c r="AE1606" s="15">
        <v>2.0278571428571399</v>
      </c>
      <c r="AF1606" s="7">
        <v>0</v>
      </c>
      <c r="AG1606" s="7">
        <v>0</v>
      </c>
      <c r="AH1606" s="7">
        <v>0</v>
      </c>
      <c r="AI1606" s="7">
        <v>0</v>
      </c>
      <c r="AJ1606" s="7">
        <v>0</v>
      </c>
      <c r="AK1606" s="7">
        <v>0</v>
      </c>
      <c r="AL1606" s="7">
        <v>0</v>
      </c>
      <c r="AM1606" s="7">
        <v>0</v>
      </c>
      <c r="AN1606" s="7">
        <v>0</v>
      </c>
      <c r="AO1606" s="7">
        <v>0</v>
      </c>
      <c r="AP1606" s="7">
        <v>0</v>
      </c>
      <c r="AQ1606" s="7">
        <v>0</v>
      </c>
      <c r="AR1606" s="7">
        <v>0</v>
      </c>
      <c r="AS1606" s="7">
        <v>0</v>
      </c>
      <c r="AT1606" s="7">
        <v>1</v>
      </c>
      <c r="AU1606" s="6">
        <f>VLOOKUP($B1606,'[1]výnosy standard'!$A$1:$T$2200,2,FALSE)</f>
        <v>0</v>
      </c>
      <c r="AV1606" s="6">
        <f>VLOOKUP($B1606,'[1]výnosy standard'!$A$1:$T$2200,3,FALSE)</f>
        <v>0</v>
      </c>
      <c r="AW1606" s="6">
        <f>VLOOKUP($B1606,'[1]výnosy standard'!$A$1:$T$2200,4,FALSE)</f>
        <v>0</v>
      </c>
      <c r="AX1606" s="6">
        <f>VLOOKUP($B1606,'[1]výnosy standard'!$A$1:$T$2200,5,FALSE)</f>
        <v>0</v>
      </c>
      <c r="AY1606" s="6">
        <f>VLOOKUP($B1606,'[1]výnosy standard'!$A$1:$T$2200,6,FALSE)</f>
        <v>0</v>
      </c>
      <c r="AZ1606" s="6">
        <f>VLOOKUP($B1606,'[1]výnosy standard'!$A$1:$T$2200,7,FALSE)</f>
        <v>0</v>
      </c>
      <c r="BA1606" s="6">
        <f>VLOOKUP($B1606,'[1]výnosy standard'!$A$1:$T$2200,8,FALSE)</f>
        <v>0</v>
      </c>
      <c r="BB1606" s="6">
        <f>VLOOKUP($B1606,'[1]výnosy standard'!$A$1:$T$2200,9,FALSE)</f>
        <v>6.21</v>
      </c>
      <c r="BC1606" s="6">
        <f>VLOOKUP($B1606,'[1]výnosy standard'!$A$1:$T$2200,10,FALSE)</f>
        <v>6.21</v>
      </c>
      <c r="BD1606" s="6">
        <f>VLOOKUP($B1606,'[1]výnosy standard'!$A$1:$T$2200,11,FALSE)</f>
        <v>3.35</v>
      </c>
      <c r="BE1606" s="6">
        <f>VLOOKUP($B1606,'[1]výnosy standard'!$A$1:$T$2200,12,FALSE)</f>
        <v>5.83</v>
      </c>
      <c r="BF1606" s="6">
        <f>VLOOKUP($B1606,'[1]výnosy standard'!$A$1:$T$2200,13,FALSE)</f>
        <v>0</v>
      </c>
      <c r="BG1606" s="6">
        <f>VLOOKUP($B1606,'[1]výnosy standard'!$A$1:$T$2200,14,FALSE)</f>
        <v>0</v>
      </c>
      <c r="BH1606" s="6">
        <f>VLOOKUP($B1606,'[1]výnosy standard'!$A$1:$T$2200,15,FALSE)</f>
        <v>0</v>
      </c>
      <c r="BI1606" s="6">
        <f>VLOOKUP($B1606,'[1]výnosy standard'!$A$1:$T$2200,16,FALSE)</f>
        <v>0</v>
      </c>
      <c r="BJ1606" s="6">
        <f>VLOOKUP($B1606,'[1]výnosy standard'!$A$1:$T$2200,17,FALSE)</f>
        <v>4.4800000000000004</v>
      </c>
      <c r="BK1606" s="6">
        <f>VLOOKUP($B1606,'[1]výnosy standard'!$A$1:$T$2200,18,FALSE)</f>
        <v>4.4800000000000004</v>
      </c>
      <c r="BL1606" s="6">
        <f>VLOOKUP($B1606,'[1]výnosy standard'!$A$1:$T$2200,19,FALSE)</f>
        <v>5.77</v>
      </c>
      <c r="BM1606" s="6">
        <f>VLOOKUP($B1606,'[1]výnosy standard'!$A$1:$T$2200,20,FALSE)</f>
        <v>0</v>
      </c>
      <c r="BN1606" s="6">
        <f>VLOOKUP(B1606,'[1]pšenice výnos'!$A$2:$E$2200,4)</f>
        <v>6.21</v>
      </c>
      <c r="BO1606" s="6">
        <f>VLOOKUP(B1606,[1]kukuřice!$A$2:$E$2200,5,FALSE)</f>
        <v>39.327510707937051</v>
      </c>
    </row>
    <row r="1607" spans="1:67" hidden="1" x14ac:dyDescent="0.25">
      <c r="A1607" s="7">
        <v>1905</v>
      </c>
      <c r="B1607" s="6" t="s">
        <v>128</v>
      </c>
      <c r="C1607" s="13">
        <v>234</v>
      </c>
      <c r="D1607" s="7">
        <v>23.656878121632424</v>
      </c>
      <c r="E1607" s="6" t="s">
        <v>14</v>
      </c>
      <c r="F1607" s="6" t="s">
        <v>28</v>
      </c>
      <c r="G1607" s="7">
        <v>23.656878121632424</v>
      </c>
      <c r="H1607" s="7">
        <v>13.318646365627281</v>
      </c>
      <c r="I1607" s="7">
        <v>13.318646365627281</v>
      </c>
      <c r="J1607" s="7">
        <v>6.7687058823529416</v>
      </c>
      <c r="K1607" s="14">
        <v>7.0812068742155754</v>
      </c>
      <c r="L1607" s="13">
        <v>10</v>
      </c>
      <c r="M1607" s="7">
        <v>5.9633207488778721</v>
      </c>
      <c r="N1607" s="7">
        <v>-0.15950109080014527</v>
      </c>
      <c r="O1607" s="7">
        <v>-0.3125009918626338</v>
      </c>
      <c r="P1607" s="7">
        <v>1</v>
      </c>
      <c r="Q1607" s="7">
        <v>6</v>
      </c>
      <c r="R1607" s="7">
        <v>0</v>
      </c>
      <c r="S1607" s="15">
        <v>2.5483333333333298</v>
      </c>
      <c r="T1607" s="15">
        <v>4.5706666666666704</v>
      </c>
      <c r="U1607" s="15">
        <v>4.2755555555555604</v>
      </c>
      <c r="V1607" s="16">
        <v>12.1</v>
      </c>
      <c r="W1607" s="16">
        <v>12.7</v>
      </c>
      <c r="X1607" s="17" t="e">
        <v>#NULL!</v>
      </c>
      <c r="Y1607" s="13">
        <v>2</v>
      </c>
      <c r="Z1607" s="16">
        <v>3.5</v>
      </c>
      <c r="AA1607" s="13">
        <v>22</v>
      </c>
      <c r="AB1607" s="15">
        <v>9.9</v>
      </c>
      <c r="AC1607" s="15">
        <v>9.3000000000000007</v>
      </c>
      <c r="AD1607" s="15">
        <v>6.8956666666666697</v>
      </c>
      <c r="AE1607" s="15">
        <v>3.3956666666666702</v>
      </c>
      <c r="AF1607" s="7">
        <v>0</v>
      </c>
      <c r="AG1607" s="7">
        <v>0</v>
      </c>
      <c r="AH1607" s="7">
        <v>0</v>
      </c>
      <c r="AI1607" s="7">
        <v>0</v>
      </c>
      <c r="AJ1607" s="7">
        <v>0</v>
      </c>
      <c r="AK1607" s="7">
        <v>0</v>
      </c>
      <c r="AL1607" s="7">
        <v>0</v>
      </c>
      <c r="AM1607" s="7">
        <v>0</v>
      </c>
      <c r="AN1607" s="7">
        <v>0</v>
      </c>
      <c r="AO1607" s="7">
        <v>0</v>
      </c>
      <c r="AP1607" s="7">
        <v>0</v>
      </c>
      <c r="AQ1607" s="7">
        <v>0</v>
      </c>
      <c r="AR1607" s="7">
        <v>0</v>
      </c>
      <c r="AS1607" s="7">
        <v>0</v>
      </c>
      <c r="AT1607" s="7">
        <v>1</v>
      </c>
      <c r="AU1607" s="6">
        <f>VLOOKUP($B1607,'[1]výnosy standard'!$A$1:$T$2200,2,FALSE)</f>
        <v>29.74</v>
      </c>
      <c r="AV1607" s="6">
        <f>VLOOKUP($B1607,'[1]výnosy standard'!$A$1:$T$2200,3,FALSE)</f>
        <v>0</v>
      </c>
      <c r="AW1607" s="6">
        <f>VLOOKUP($B1607,'[1]výnosy standard'!$A$1:$T$2200,4,FALSE)</f>
        <v>8.17</v>
      </c>
      <c r="AX1607" s="6">
        <f>VLOOKUP($B1607,'[1]výnosy standard'!$A$1:$T$2200,5,FALSE)</f>
        <v>0</v>
      </c>
      <c r="AY1607" s="6">
        <f>VLOOKUP($B1607,'[1]výnosy standard'!$A$1:$T$2200,6,FALSE)</f>
        <v>1.04</v>
      </c>
      <c r="AZ1607" s="6">
        <f>VLOOKUP($B1607,'[1]výnosy standard'!$A$1:$T$2200,7,FALSE)</f>
        <v>0</v>
      </c>
      <c r="BA1607" s="6">
        <f>VLOOKUP($B1607,'[1]výnosy standard'!$A$1:$T$2200,8,FALSE)</f>
        <v>21.23</v>
      </c>
      <c r="BB1607" s="6">
        <f>VLOOKUP($B1607,'[1]výnosy standard'!$A$1:$T$2200,9,FALSE)</f>
        <v>7.52</v>
      </c>
      <c r="BC1607" s="6">
        <f>VLOOKUP($B1607,'[1]výnosy standard'!$A$1:$T$2200,10,FALSE)</f>
        <v>7.52</v>
      </c>
      <c r="BD1607" s="6">
        <f>VLOOKUP($B1607,'[1]výnosy standard'!$A$1:$T$2200,11,FALSE)</f>
        <v>3.66</v>
      </c>
      <c r="BE1607" s="6">
        <f>VLOOKUP($B1607,'[1]výnosy standard'!$A$1:$T$2200,12,FALSE)</f>
        <v>0</v>
      </c>
      <c r="BF1607" s="6">
        <f>VLOOKUP($B1607,'[1]výnosy standard'!$A$1:$T$2200,13,FALSE)</f>
        <v>0</v>
      </c>
      <c r="BG1607" s="6">
        <f>VLOOKUP($B1607,'[1]výnosy standard'!$A$1:$T$2200,14,FALSE)</f>
        <v>0</v>
      </c>
      <c r="BH1607" s="6">
        <f>VLOOKUP($B1607,'[1]výnosy standard'!$A$1:$T$2200,15,FALSE)</f>
        <v>0</v>
      </c>
      <c r="BI1607" s="6">
        <f>VLOOKUP($B1607,'[1]výnosy standard'!$A$1:$T$2200,16,FALSE)</f>
        <v>70.680000000000007</v>
      </c>
      <c r="BJ1607" s="6">
        <f>VLOOKUP($B1607,'[1]výnosy standard'!$A$1:$T$2200,17,FALSE)</f>
        <v>5.76</v>
      </c>
      <c r="BK1607" s="6">
        <f>VLOOKUP($B1607,'[1]výnosy standard'!$A$1:$T$2200,18,FALSE)</f>
        <v>5.76</v>
      </c>
      <c r="BL1607" s="6">
        <f>VLOOKUP($B1607,'[1]výnosy standard'!$A$1:$T$2200,19,FALSE)</f>
        <v>7.29</v>
      </c>
      <c r="BM1607" s="6">
        <f>VLOOKUP($B1607,'[1]výnosy standard'!$A$1:$T$2200,20,FALSE)</f>
        <v>0</v>
      </c>
      <c r="BN1607" s="6">
        <f>VLOOKUP(B1607,'[1]pšenice výnos'!$A$2:$E$2200,4)</f>
        <v>7.52</v>
      </c>
      <c r="BO1607" s="6">
        <f>VLOOKUP(B1607,[1]kukuřice!$A$2:$E$2200,5,FALSE)</f>
        <v>47.632768964803049</v>
      </c>
    </row>
    <row r="1608" spans="1:67" hidden="1" x14ac:dyDescent="0.25">
      <c r="A1608" s="7">
        <v>2137</v>
      </c>
      <c r="B1608" s="6" t="s">
        <v>142</v>
      </c>
      <c r="C1608" s="13">
        <v>477</v>
      </c>
      <c r="D1608" s="7">
        <v>23.661028893587034</v>
      </c>
      <c r="E1608" s="6" t="s">
        <v>14</v>
      </c>
      <c r="F1608" s="6" t="s">
        <v>28</v>
      </c>
      <c r="G1608" s="7">
        <v>23.661028893587034</v>
      </c>
      <c r="H1608" s="7">
        <v>23.661028893587034</v>
      </c>
      <c r="I1608" s="7">
        <v>23.661028893587034</v>
      </c>
      <c r="J1608" s="7">
        <v>6.6776470588235295</v>
      </c>
      <c r="K1608" s="14">
        <v>6.6856341690662262</v>
      </c>
      <c r="L1608" s="13">
        <v>18</v>
      </c>
      <c r="M1608" s="7">
        <v>6.126361174112934</v>
      </c>
      <c r="N1608" s="7">
        <v>0.15343536976705582</v>
      </c>
      <c r="O1608" s="7">
        <v>-7.9871102426967207E-3</v>
      </c>
      <c r="P1608" s="7">
        <v>3</v>
      </c>
      <c r="Q1608" s="7">
        <v>2</v>
      </c>
      <c r="R1608" s="7">
        <v>2</v>
      </c>
      <c r="S1608" s="15">
        <v>2.6458333333333299</v>
      </c>
      <c r="T1608" s="15">
        <v>4.8409803921568599</v>
      </c>
      <c r="U1608" s="15">
        <v>6.3139583333333302</v>
      </c>
      <c r="V1608" s="16">
        <v>15.3</v>
      </c>
      <c r="W1608" s="16">
        <v>15.7</v>
      </c>
      <c r="X1608" s="13">
        <v>-1</v>
      </c>
      <c r="Y1608" s="13">
        <v>2</v>
      </c>
      <c r="Z1608" s="16">
        <v>3.5</v>
      </c>
      <c r="AA1608" s="13">
        <v>22</v>
      </c>
      <c r="AB1608" s="15">
        <v>6.7</v>
      </c>
      <c r="AC1608" s="15">
        <v>6.3</v>
      </c>
      <c r="AD1608" s="15">
        <v>6.4159803921568601</v>
      </c>
      <c r="AE1608" s="15">
        <v>2.9159803921568601</v>
      </c>
      <c r="AF1608" s="7">
        <v>0</v>
      </c>
      <c r="AG1608" s="7">
        <v>0</v>
      </c>
      <c r="AH1608" s="7">
        <v>0</v>
      </c>
      <c r="AI1608" s="7">
        <v>0</v>
      </c>
      <c r="AJ1608" s="7">
        <v>0</v>
      </c>
      <c r="AK1608" s="7">
        <v>0</v>
      </c>
      <c r="AL1608" s="7">
        <v>0</v>
      </c>
      <c r="AM1608" s="7">
        <v>0</v>
      </c>
      <c r="AN1608" s="7">
        <v>0</v>
      </c>
      <c r="AO1608" s="7">
        <v>0</v>
      </c>
      <c r="AP1608" s="7">
        <v>0</v>
      </c>
      <c r="AQ1608" s="7">
        <v>0</v>
      </c>
      <c r="AR1608" s="7">
        <v>0</v>
      </c>
      <c r="AS1608" s="7">
        <v>0</v>
      </c>
      <c r="AT1608" s="7">
        <v>1</v>
      </c>
      <c r="AU1608" s="6">
        <f>VLOOKUP($B1608,'[1]výnosy standard'!$A$1:$T$2200,2,FALSE)</f>
        <v>0</v>
      </c>
      <c r="AV1608" s="6">
        <f>VLOOKUP($B1608,'[1]výnosy standard'!$A$1:$T$2200,3,FALSE)</f>
        <v>0</v>
      </c>
      <c r="AW1608" s="6">
        <f>VLOOKUP($B1608,'[1]výnosy standard'!$A$1:$T$2200,4,FALSE)</f>
        <v>0</v>
      </c>
      <c r="AX1608" s="6">
        <f>VLOOKUP($B1608,'[1]výnosy standard'!$A$1:$T$2200,5,FALSE)</f>
        <v>0</v>
      </c>
      <c r="AY1608" s="6">
        <f>VLOOKUP($B1608,'[1]výnosy standard'!$A$1:$T$2200,6,FALSE)</f>
        <v>0</v>
      </c>
      <c r="AZ1608" s="6">
        <f>VLOOKUP($B1608,'[1]výnosy standard'!$A$1:$T$2200,7,FALSE)</f>
        <v>0</v>
      </c>
      <c r="BA1608" s="6">
        <f>VLOOKUP($B1608,'[1]výnosy standard'!$A$1:$T$2200,8,FALSE)</f>
        <v>0</v>
      </c>
      <c r="BB1608" s="6">
        <f>VLOOKUP($B1608,'[1]výnosy standard'!$A$1:$T$2200,9,FALSE)</f>
        <v>6.82</v>
      </c>
      <c r="BC1608" s="6">
        <f>VLOOKUP($B1608,'[1]výnosy standard'!$A$1:$T$2200,10,FALSE)</f>
        <v>6.82</v>
      </c>
      <c r="BD1608" s="6">
        <f>VLOOKUP($B1608,'[1]výnosy standard'!$A$1:$T$2200,11,FALSE)</f>
        <v>3.77</v>
      </c>
      <c r="BE1608" s="6">
        <f>VLOOKUP($B1608,'[1]výnosy standard'!$A$1:$T$2200,12,FALSE)</f>
        <v>6.58</v>
      </c>
      <c r="BF1608" s="6">
        <f>VLOOKUP($B1608,'[1]výnosy standard'!$A$1:$T$2200,13,FALSE)</f>
        <v>0</v>
      </c>
      <c r="BG1608" s="6">
        <f>VLOOKUP($B1608,'[1]výnosy standard'!$A$1:$T$2200,14,FALSE)</f>
        <v>0</v>
      </c>
      <c r="BH1608" s="6">
        <f>VLOOKUP($B1608,'[1]výnosy standard'!$A$1:$T$2200,15,FALSE)</f>
        <v>0</v>
      </c>
      <c r="BI1608" s="6">
        <f>VLOOKUP($B1608,'[1]výnosy standard'!$A$1:$T$2200,16,FALSE)</f>
        <v>0</v>
      </c>
      <c r="BJ1608" s="6">
        <f>VLOOKUP($B1608,'[1]výnosy standard'!$A$1:$T$2200,17,FALSE)</f>
        <v>5.54</v>
      </c>
      <c r="BK1608" s="6">
        <f>VLOOKUP($B1608,'[1]výnosy standard'!$A$1:$T$2200,18,FALSE)</f>
        <v>5.54</v>
      </c>
      <c r="BL1608" s="6">
        <f>VLOOKUP($B1608,'[1]výnosy standard'!$A$1:$T$2200,19,FALSE)</f>
        <v>6.65</v>
      </c>
      <c r="BM1608" s="6">
        <f>VLOOKUP($B1608,'[1]výnosy standard'!$A$1:$T$2200,20,FALSE)</f>
        <v>0</v>
      </c>
      <c r="BN1608" s="6">
        <f>VLOOKUP(B1608,'[1]pšenice výnos'!$A$2:$E$2200,4)</f>
        <v>6.82</v>
      </c>
      <c r="BO1608" s="6">
        <f>VLOOKUP(B1608,[1]kukuřice!$A$2:$E$2200,5,FALSE)</f>
        <v>43.191266145909822</v>
      </c>
    </row>
    <row r="1609" spans="1:67" hidden="1" x14ac:dyDescent="0.25">
      <c r="A1609" s="7">
        <v>4348</v>
      </c>
      <c r="B1609" s="6" t="s">
        <v>131</v>
      </c>
      <c r="C1609" s="13">
        <v>222</v>
      </c>
      <c r="D1609" s="7">
        <v>23.669005608915946</v>
      </c>
      <c r="E1609" s="6" t="s">
        <v>14</v>
      </c>
      <c r="F1609" s="6" t="s">
        <v>28</v>
      </c>
      <c r="G1609" s="7">
        <v>23.669005608915946</v>
      </c>
      <c r="H1609" s="7">
        <v>20.123751549172564</v>
      </c>
      <c r="I1609" s="7">
        <v>20.123751549172564</v>
      </c>
      <c r="J1609" s="7">
        <v>6.4550588235294111</v>
      </c>
      <c r="K1609" s="14">
        <v>7.0094906957363676</v>
      </c>
      <c r="L1609" s="13">
        <v>15</v>
      </c>
      <c r="M1609" s="7">
        <v>5.9633207488778721</v>
      </c>
      <c r="N1609" s="7">
        <v>-0.15950109080014527</v>
      </c>
      <c r="O1609" s="7">
        <v>-0.55443187220695656</v>
      </c>
      <c r="P1609" s="7">
        <v>1</v>
      </c>
      <c r="Q1609" s="7">
        <v>8</v>
      </c>
      <c r="R1609" s="7">
        <v>1</v>
      </c>
      <c r="S1609" s="17" t="e">
        <v>#NULL!</v>
      </c>
      <c r="T1609" s="17" t="e">
        <v>#NULL!</v>
      </c>
      <c r="U1609" s="17" t="e">
        <v>#NULL!</v>
      </c>
      <c r="V1609" s="17" t="e">
        <v>#NULL!</v>
      </c>
      <c r="W1609" s="17" t="e">
        <v>#NULL!</v>
      </c>
      <c r="X1609" s="17" t="e">
        <v>#NULL!</v>
      </c>
      <c r="Y1609" s="17" t="e">
        <v>#NULL!</v>
      </c>
      <c r="Z1609" s="17" t="e">
        <v>#NULL!</v>
      </c>
      <c r="AA1609" s="17" t="e">
        <v>#NULL!</v>
      </c>
      <c r="AB1609" s="17" t="e">
        <v>#NULL!</v>
      </c>
      <c r="AC1609" s="17" t="e">
        <v>#NULL!</v>
      </c>
      <c r="AD1609" s="17" t="e">
        <v>#NULL!</v>
      </c>
      <c r="AE1609" s="17" t="e">
        <v>#NULL!</v>
      </c>
      <c r="AF1609" s="7">
        <v>0</v>
      </c>
      <c r="AG1609" s="7">
        <v>0</v>
      </c>
      <c r="AH1609" s="7">
        <v>0</v>
      </c>
      <c r="AI1609" s="7">
        <v>0</v>
      </c>
      <c r="AJ1609" s="7">
        <v>0</v>
      </c>
      <c r="AK1609" s="7">
        <v>0</v>
      </c>
      <c r="AL1609" s="7">
        <v>0</v>
      </c>
      <c r="AM1609" s="7">
        <v>0</v>
      </c>
      <c r="AN1609" s="7">
        <v>0</v>
      </c>
      <c r="AO1609" s="7">
        <v>0</v>
      </c>
      <c r="AP1609" s="7">
        <v>0</v>
      </c>
      <c r="AQ1609" s="7">
        <v>0</v>
      </c>
      <c r="AR1609" s="7">
        <v>0</v>
      </c>
      <c r="AS1609" s="7">
        <v>0</v>
      </c>
      <c r="AT1609" s="7">
        <v>1</v>
      </c>
      <c r="AU1609" s="6">
        <f>VLOOKUP($B1609,'[1]výnosy standard'!$A$1:$T$2200,2,FALSE)</f>
        <v>0</v>
      </c>
      <c r="AV1609" s="6">
        <f>VLOOKUP($B1609,'[1]výnosy standard'!$A$1:$T$2200,3,FALSE)</f>
        <v>0</v>
      </c>
      <c r="AW1609" s="6">
        <f>VLOOKUP($B1609,'[1]výnosy standard'!$A$1:$T$2200,4,FALSE)</f>
        <v>8.7200000000000006</v>
      </c>
      <c r="AX1609" s="6">
        <f>VLOOKUP($B1609,'[1]výnosy standard'!$A$1:$T$2200,5,FALSE)</f>
        <v>0</v>
      </c>
      <c r="AY1609" s="6">
        <f>VLOOKUP($B1609,'[1]výnosy standard'!$A$1:$T$2200,6,FALSE)</f>
        <v>0.9</v>
      </c>
      <c r="AZ1609" s="6">
        <f>VLOOKUP($B1609,'[1]výnosy standard'!$A$1:$T$2200,7,FALSE)</f>
        <v>0</v>
      </c>
      <c r="BA1609" s="6">
        <f>VLOOKUP($B1609,'[1]výnosy standard'!$A$1:$T$2200,8,FALSE)</f>
        <v>21.37</v>
      </c>
      <c r="BB1609" s="6">
        <f>VLOOKUP($B1609,'[1]výnosy standard'!$A$1:$T$2200,9,FALSE)</f>
        <v>6.68</v>
      </c>
      <c r="BC1609" s="6">
        <f>VLOOKUP($B1609,'[1]výnosy standard'!$A$1:$T$2200,10,FALSE)</f>
        <v>6.68</v>
      </c>
      <c r="BD1609" s="6">
        <f>VLOOKUP($B1609,'[1]výnosy standard'!$A$1:$T$2200,11,FALSE)</f>
        <v>0</v>
      </c>
      <c r="BE1609" s="6">
        <f>VLOOKUP($B1609,'[1]výnosy standard'!$A$1:$T$2200,12,FALSE)</f>
        <v>6.61</v>
      </c>
      <c r="BF1609" s="6">
        <f>VLOOKUP($B1609,'[1]výnosy standard'!$A$1:$T$2200,13,FALSE)</f>
        <v>0</v>
      </c>
      <c r="BG1609" s="6">
        <f>VLOOKUP($B1609,'[1]výnosy standard'!$A$1:$T$2200,14,FALSE)</f>
        <v>0</v>
      </c>
      <c r="BH1609" s="6">
        <f>VLOOKUP($B1609,'[1]výnosy standard'!$A$1:$T$2200,15,FALSE)</f>
        <v>0</v>
      </c>
      <c r="BI1609" s="6">
        <f>VLOOKUP($B1609,'[1]výnosy standard'!$A$1:$T$2200,16,FALSE)</f>
        <v>0</v>
      </c>
      <c r="BJ1609" s="6">
        <f>VLOOKUP($B1609,'[1]výnosy standard'!$A$1:$T$2200,17,FALSE)</f>
        <v>6.13</v>
      </c>
      <c r="BK1609" s="6">
        <f>VLOOKUP($B1609,'[1]výnosy standard'!$A$1:$T$2200,18,FALSE)</f>
        <v>6.13</v>
      </c>
      <c r="BL1609" s="6">
        <f>VLOOKUP($B1609,'[1]výnosy standard'!$A$1:$T$2200,19,FALSE)</f>
        <v>7.16</v>
      </c>
      <c r="BM1609" s="6">
        <f>VLOOKUP($B1609,'[1]výnosy standard'!$A$1:$T$2200,20,FALSE)</f>
        <v>0</v>
      </c>
      <c r="BN1609" s="6">
        <f>VLOOKUP(B1609,'[1]pšenice výnos'!$A$2:$E$2200,4)</f>
        <v>6.68</v>
      </c>
      <c r="BO1609" s="6">
        <f>VLOOKUP(B1609,[1]kukuřice!$A$2:$E$2200,5,FALSE)</f>
        <v>41.929772119891787</v>
      </c>
    </row>
    <row r="1610" spans="1:67" hidden="1" x14ac:dyDescent="0.25">
      <c r="A1610" s="7">
        <v>1840</v>
      </c>
      <c r="B1610" s="6" t="s">
        <v>136</v>
      </c>
      <c r="C1610" s="13">
        <v>12</v>
      </c>
      <c r="D1610" s="7">
        <v>23.671742196824479</v>
      </c>
      <c r="E1610" s="6" t="s">
        <v>14</v>
      </c>
      <c r="F1610" s="6" t="s">
        <v>28</v>
      </c>
      <c r="G1610" s="7">
        <v>23.671742196824479</v>
      </c>
      <c r="H1610" s="7">
        <v>23.671742196824479</v>
      </c>
      <c r="I1610" s="7">
        <v>23.671742196824479</v>
      </c>
      <c r="J1610" s="7">
        <v>6.5056470588235289</v>
      </c>
      <c r="K1610" s="14">
        <v>6.5494356312826234</v>
      </c>
      <c r="L1610" s="13">
        <v>11</v>
      </c>
      <c r="M1610" s="7">
        <v>5.9633207488778721</v>
      </c>
      <c r="N1610" s="7">
        <v>-0.15950109080014527</v>
      </c>
      <c r="O1610" s="7">
        <v>-4.378857245909451E-2</v>
      </c>
      <c r="P1610" s="7">
        <v>0</v>
      </c>
      <c r="Q1610" s="7">
        <v>6</v>
      </c>
      <c r="R1610" s="7">
        <v>0</v>
      </c>
      <c r="S1610" s="15">
        <v>2.2027777777777802</v>
      </c>
      <c r="T1610" s="15">
        <v>6.0355555555555602</v>
      </c>
      <c r="U1610" s="15">
        <v>6.7125000000000004</v>
      </c>
      <c r="V1610" s="16">
        <v>19.399999999999999</v>
      </c>
      <c r="W1610" s="16">
        <v>20</v>
      </c>
      <c r="X1610" s="17" t="e">
        <v>#NULL!</v>
      </c>
      <c r="Y1610" s="13">
        <v>3</v>
      </c>
      <c r="Z1610" s="16">
        <v>4</v>
      </c>
      <c r="AA1610" s="13">
        <v>17</v>
      </c>
      <c r="AB1610" s="15">
        <v>-2.4</v>
      </c>
      <c r="AC1610" s="15">
        <v>-3</v>
      </c>
      <c r="AD1610" s="15">
        <v>5.2855555555555602</v>
      </c>
      <c r="AE1610" s="15">
        <v>1.28555555555556</v>
      </c>
      <c r="AF1610" s="7">
        <v>0</v>
      </c>
      <c r="AG1610" s="7">
        <v>0</v>
      </c>
      <c r="AH1610" s="7">
        <v>0</v>
      </c>
      <c r="AI1610" s="7">
        <v>0</v>
      </c>
      <c r="AJ1610" s="7">
        <v>0</v>
      </c>
      <c r="AK1610" s="7">
        <v>0</v>
      </c>
      <c r="AL1610" s="7">
        <v>0</v>
      </c>
      <c r="AM1610" s="7">
        <v>0</v>
      </c>
      <c r="AN1610" s="7">
        <v>0</v>
      </c>
      <c r="AO1610" s="7">
        <v>0</v>
      </c>
      <c r="AP1610" s="7">
        <v>0</v>
      </c>
      <c r="AQ1610" s="7">
        <v>0</v>
      </c>
      <c r="AR1610" s="7">
        <v>0</v>
      </c>
      <c r="AS1610" s="7">
        <v>0</v>
      </c>
      <c r="AT1610" s="7">
        <v>1</v>
      </c>
      <c r="AU1610" s="6">
        <f>VLOOKUP($B1610,'[1]výnosy standard'!$A$1:$T$2200,2,FALSE)</f>
        <v>0</v>
      </c>
      <c r="AV1610" s="6">
        <f>VLOOKUP($B1610,'[1]výnosy standard'!$A$1:$T$2200,3,FALSE)</f>
        <v>0</v>
      </c>
      <c r="AW1610" s="6">
        <f>VLOOKUP($B1610,'[1]výnosy standard'!$A$1:$T$2200,4,FALSE)</f>
        <v>8.64</v>
      </c>
      <c r="AX1610" s="6">
        <f>VLOOKUP($B1610,'[1]výnosy standard'!$A$1:$T$2200,5,FALSE)</f>
        <v>0</v>
      </c>
      <c r="AY1610" s="6">
        <f>VLOOKUP($B1610,'[1]výnosy standard'!$A$1:$T$2200,6,FALSE)</f>
        <v>0.89</v>
      </c>
      <c r="AZ1610" s="6">
        <f>VLOOKUP($B1610,'[1]výnosy standard'!$A$1:$T$2200,7,FALSE)</f>
        <v>0</v>
      </c>
      <c r="BA1610" s="6">
        <f>VLOOKUP($B1610,'[1]výnosy standard'!$A$1:$T$2200,8,FALSE)</f>
        <v>21.23</v>
      </c>
      <c r="BB1610" s="6">
        <f>VLOOKUP($B1610,'[1]výnosy standard'!$A$1:$T$2200,9,FALSE)</f>
        <v>6.65</v>
      </c>
      <c r="BC1610" s="6">
        <f>VLOOKUP($B1610,'[1]výnosy standard'!$A$1:$T$2200,10,FALSE)</f>
        <v>6.65</v>
      </c>
      <c r="BD1610" s="6">
        <f>VLOOKUP($B1610,'[1]výnosy standard'!$A$1:$T$2200,11,FALSE)</f>
        <v>3.96</v>
      </c>
      <c r="BE1610" s="6">
        <f>VLOOKUP($B1610,'[1]výnosy standard'!$A$1:$T$2200,12,FALSE)</f>
        <v>6.92</v>
      </c>
      <c r="BF1610" s="6">
        <f>VLOOKUP($B1610,'[1]výnosy standard'!$A$1:$T$2200,13,FALSE)</f>
        <v>0</v>
      </c>
      <c r="BG1610" s="6">
        <f>VLOOKUP($B1610,'[1]výnosy standard'!$A$1:$T$2200,14,FALSE)</f>
        <v>0</v>
      </c>
      <c r="BH1610" s="6">
        <f>VLOOKUP($B1610,'[1]výnosy standard'!$A$1:$T$2200,15,FALSE)</f>
        <v>0</v>
      </c>
      <c r="BI1610" s="6">
        <f>VLOOKUP($B1610,'[1]výnosy standard'!$A$1:$T$2200,16,FALSE)</f>
        <v>0</v>
      </c>
      <c r="BJ1610" s="6">
        <f>VLOOKUP($B1610,'[1]výnosy standard'!$A$1:$T$2200,17,FALSE)</f>
        <v>5.26</v>
      </c>
      <c r="BK1610" s="6">
        <f>VLOOKUP($B1610,'[1]výnosy standard'!$A$1:$T$2200,18,FALSE)</f>
        <v>5.26</v>
      </c>
      <c r="BL1610" s="6">
        <f>VLOOKUP($B1610,'[1]výnosy standard'!$A$1:$T$2200,19,FALSE)</f>
        <v>6.45</v>
      </c>
      <c r="BM1610" s="6">
        <f>VLOOKUP($B1610,'[1]výnosy standard'!$A$1:$T$2200,20,FALSE)</f>
        <v>0</v>
      </c>
      <c r="BN1610" s="6">
        <f>VLOOKUP(B1610,'[1]pšenice výnos'!$A$2:$E$2200,4)</f>
        <v>6.65</v>
      </c>
      <c r="BO1610" s="6">
        <f>VLOOKUP(B1610,[1]kukuřice!$A$2:$E$2200,5,FALSE)</f>
        <v>36.57828436774065</v>
      </c>
    </row>
    <row r="1611" spans="1:67" hidden="1" x14ac:dyDescent="0.25">
      <c r="A1611" s="7">
        <v>2259</v>
      </c>
      <c r="B1611" s="6" t="s">
        <v>132</v>
      </c>
      <c r="C1611" s="13">
        <v>452</v>
      </c>
      <c r="D1611" s="7">
        <v>23.679676440849342</v>
      </c>
      <c r="E1611" s="6" t="s">
        <v>14</v>
      </c>
      <c r="F1611" s="6" t="s">
        <v>28</v>
      </c>
      <c r="G1611" s="7">
        <v>23.679676440849342</v>
      </c>
      <c r="H1611" s="7">
        <v>23.205257836198179</v>
      </c>
      <c r="I1611" s="7">
        <v>23.205257836198179</v>
      </c>
      <c r="J1611" s="7">
        <v>4.6541176470588237</v>
      </c>
      <c r="K1611" s="14">
        <v>5.8223917980272324</v>
      </c>
      <c r="L1611" s="13">
        <v>18</v>
      </c>
      <c r="M1611" s="7">
        <v>6.126361174112934</v>
      </c>
      <c r="N1611" s="7">
        <v>0.15343536976705582</v>
      </c>
      <c r="O1611" s="7">
        <v>-1.1682741509684087</v>
      </c>
      <c r="P1611" s="7">
        <v>6</v>
      </c>
      <c r="Q1611" s="7">
        <v>6</v>
      </c>
      <c r="R1611" s="7">
        <v>0</v>
      </c>
      <c r="S1611" s="15">
        <v>2.7733333333333299</v>
      </c>
      <c r="T1611" s="15">
        <v>6.2581544568491898</v>
      </c>
      <c r="U1611" s="15">
        <v>7.8250000000000002</v>
      </c>
      <c r="V1611" s="16">
        <v>17.3</v>
      </c>
      <c r="W1611" s="16">
        <v>18</v>
      </c>
      <c r="X1611" s="17" t="e">
        <v>#NULL!</v>
      </c>
      <c r="Y1611" s="13">
        <v>2</v>
      </c>
      <c r="Z1611" s="16">
        <v>3.5</v>
      </c>
      <c r="AA1611" s="13">
        <v>22</v>
      </c>
      <c r="AB1611" s="15">
        <v>4.7</v>
      </c>
      <c r="AC1611" s="15">
        <v>4</v>
      </c>
      <c r="AD1611" s="15">
        <v>7.2581544568491898</v>
      </c>
      <c r="AE1611" s="15">
        <v>3.7581544568491898</v>
      </c>
      <c r="AF1611" s="7">
        <v>0</v>
      </c>
      <c r="AG1611" s="7">
        <v>0</v>
      </c>
      <c r="AH1611" s="7">
        <v>0</v>
      </c>
      <c r="AI1611" s="7">
        <v>0</v>
      </c>
      <c r="AJ1611" s="7">
        <v>0</v>
      </c>
      <c r="AK1611" s="7">
        <v>0</v>
      </c>
      <c r="AL1611" s="7">
        <v>0</v>
      </c>
      <c r="AM1611" s="7">
        <v>0</v>
      </c>
      <c r="AN1611" s="7">
        <v>0</v>
      </c>
      <c r="AO1611" s="7">
        <v>0</v>
      </c>
      <c r="AP1611" s="7">
        <v>0</v>
      </c>
      <c r="AQ1611" s="7">
        <v>0</v>
      </c>
      <c r="AR1611" s="7">
        <v>0</v>
      </c>
      <c r="AS1611" s="7">
        <v>0</v>
      </c>
      <c r="AT1611" s="7">
        <v>1</v>
      </c>
      <c r="AU1611" s="6">
        <f>VLOOKUP($B1611,'[1]výnosy standard'!$A$1:$T$2200,2,FALSE)</f>
        <v>0</v>
      </c>
      <c r="AV1611" s="6">
        <f>VLOOKUP($B1611,'[1]výnosy standard'!$A$1:$T$2200,3,FALSE)</f>
        <v>0</v>
      </c>
      <c r="AW1611" s="6">
        <f>VLOOKUP($B1611,'[1]výnosy standard'!$A$1:$T$2200,4,FALSE)</f>
        <v>0</v>
      </c>
      <c r="AX1611" s="6">
        <f>VLOOKUP($B1611,'[1]výnosy standard'!$A$1:$T$2200,5,FALSE)</f>
        <v>0</v>
      </c>
      <c r="AY1611" s="6">
        <f>VLOOKUP($B1611,'[1]výnosy standard'!$A$1:$T$2200,6,FALSE)</f>
        <v>0</v>
      </c>
      <c r="AZ1611" s="6">
        <f>VLOOKUP($B1611,'[1]výnosy standard'!$A$1:$T$2200,7,FALSE)</f>
        <v>0</v>
      </c>
      <c r="BA1611" s="6">
        <f>VLOOKUP($B1611,'[1]výnosy standard'!$A$1:$T$2200,8,FALSE)</f>
        <v>0</v>
      </c>
      <c r="BB1611" s="6">
        <f>VLOOKUP($B1611,'[1]výnosy standard'!$A$1:$T$2200,9,FALSE)</f>
        <v>6.82</v>
      </c>
      <c r="BC1611" s="6">
        <f>VLOOKUP($B1611,'[1]výnosy standard'!$A$1:$T$2200,10,FALSE)</f>
        <v>6.82</v>
      </c>
      <c r="BD1611" s="6">
        <f>VLOOKUP($B1611,'[1]výnosy standard'!$A$1:$T$2200,11,FALSE)</f>
        <v>3.75</v>
      </c>
      <c r="BE1611" s="6">
        <f>VLOOKUP($B1611,'[1]výnosy standard'!$A$1:$T$2200,12,FALSE)</f>
        <v>6.31</v>
      </c>
      <c r="BF1611" s="6">
        <f>VLOOKUP($B1611,'[1]výnosy standard'!$A$1:$T$2200,13,FALSE)</f>
        <v>0</v>
      </c>
      <c r="BG1611" s="6">
        <f>VLOOKUP($B1611,'[1]výnosy standard'!$A$1:$T$2200,14,FALSE)</f>
        <v>0</v>
      </c>
      <c r="BH1611" s="6">
        <f>VLOOKUP($B1611,'[1]výnosy standard'!$A$1:$T$2200,15,FALSE)</f>
        <v>0</v>
      </c>
      <c r="BI1611" s="6">
        <f>VLOOKUP($B1611,'[1]výnosy standard'!$A$1:$T$2200,16,FALSE)</f>
        <v>0</v>
      </c>
      <c r="BJ1611" s="6">
        <f>VLOOKUP($B1611,'[1]výnosy standard'!$A$1:$T$2200,17,FALSE)</f>
        <v>5.47</v>
      </c>
      <c r="BK1611" s="6">
        <f>VLOOKUP($B1611,'[1]výnosy standard'!$A$1:$T$2200,18,FALSE)</f>
        <v>5.47</v>
      </c>
      <c r="BL1611" s="6">
        <f>VLOOKUP($B1611,'[1]výnosy standard'!$A$1:$T$2200,19,FALSE)</f>
        <v>5.69</v>
      </c>
      <c r="BM1611" s="6">
        <f>VLOOKUP($B1611,'[1]výnosy standard'!$A$1:$T$2200,20,FALSE)</f>
        <v>0</v>
      </c>
      <c r="BN1611" s="6">
        <f>VLOOKUP(B1611,'[1]pšenice výnos'!$A$2:$E$2200,4)</f>
        <v>6.82</v>
      </c>
      <c r="BO1611" s="6">
        <f>VLOOKUP(B1611,[1]kukuřice!$A$2:$E$2200,5,FALSE)</f>
        <v>47.744977912091997</v>
      </c>
    </row>
    <row r="1612" spans="1:67" hidden="1" x14ac:dyDescent="0.25">
      <c r="A1612" s="7">
        <v>1891</v>
      </c>
      <c r="B1612" s="6" t="s">
        <v>118</v>
      </c>
      <c r="C1612" s="13">
        <v>65</v>
      </c>
      <c r="D1612" s="7">
        <v>23.703819382473672</v>
      </c>
      <c r="E1612" s="6" t="s">
        <v>14</v>
      </c>
      <c r="F1612" s="6" t="s">
        <v>28</v>
      </c>
      <c r="G1612" s="7">
        <v>23.703819382473672</v>
      </c>
      <c r="H1612" s="7">
        <v>23.703819382473672</v>
      </c>
      <c r="I1612" s="7">
        <v>23.703819382473672</v>
      </c>
      <c r="J1612" s="7">
        <v>5.2734117647058829</v>
      </c>
      <c r="K1612" s="14">
        <v>4.6631756208151547</v>
      </c>
      <c r="L1612" s="13">
        <v>15</v>
      </c>
      <c r="M1612" s="7">
        <v>5.9066120636165591</v>
      </c>
      <c r="N1612" s="7">
        <v>-0.10419924441089816</v>
      </c>
      <c r="O1612" s="7">
        <v>0.61023614389072822</v>
      </c>
      <c r="P1612" s="7">
        <v>2</v>
      </c>
      <c r="Q1612" s="7">
        <v>0</v>
      </c>
      <c r="R1612" s="7">
        <v>0</v>
      </c>
      <c r="S1612" s="15">
        <v>1.24722222222222</v>
      </c>
      <c r="T1612" s="15">
        <v>4.5770833333333298</v>
      </c>
      <c r="U1612" s="17" t="e">
        <v>#NULL!</v>
      </c>
      <c r="V1612" s="16">
        <v>12.4</v>
      </c>
      <c r="W1612" s="16">
        <v>8.9</v>
      </c>
      <c r="X1612" s="13">
        <v>-1</v>
      </c>
      <c r="Y1612" s="13">
        <v>4</v>
      </c>
      <c r="Z1612" s="16">
        <v>4.7</v>
      </c>
      <c r="AA1612" s="13">
        <v>14</v>
      </c>
      <c r="AB1612" s="15">
        <v>1.6</v>
      </c>
      <c r="AC1612" s="15">
        <v>5.0999999999999996</v>
      </c>
      <c r="AD1612" s="15">
        <v>5.8520833333333302</v>
      </c>
      <c r="AE1612" s="15">
        <v>1.15208333333333</v>
      </c>
      <c r="AF1612" s="7">
        <v>0</v>
      </c>
      <c r="AG1612" s="7">
        <v>0</v>
      </c>
      <c r="AH1612" s="7">
        <v>0</v>
      </c>
      <c r="AI1612" s="7">
        <v>0</v>
      </c>
      <c r="AJ1612" s="7">
        <v>0</v>
      </c>
      <c r="AK1612" s="7">
        <v>0</v>
      </c>
      <c r="AL1612" s="7">
        <v>0</v>
      </c>
      <c r="AM1612" s="7">
        <v>0</v>
      </c>
      <c r="AN1612" s="7">
        <v>0</v>
      </c>
      <c r="AO1612" s="7">
        <v>0</v>
      </c>
      <c r="AP1612" s="7">
        <v>0</v>
      </c>
      <c r="AQ1612" s="7">
        <v>0</v>
      </c>
      <c r="AR1612" s="7">
        <v>0</v>
      </c>
      <c r="AS1612" s="7">
        <v>0</v>
      </c>
      <c r="AT1612" s="7">
        <v>1</v>
      </c>
      <c r="AU1612" s="6">
        <f>VLOOKUP($B1612,'[1]výnosy standard'!$A$1:$T$2200,2,FALSE)</f>
        <v>24.7</v>
      </c>
      <c r="AV1612" s="6">
        <f>VLOOKUP($B1612,'[1]výnosy standard'!$A$1:$T$2200,3,FALSE)</f>
        <v>0</v>
      </c>
      <c r="AW1612" s="6">
        <f>VLOOKUP($B1612,'[1]výnosy standard'!$A$1:$T$2200,4,FALSE)</f>
        <v>0</v>
      </c>
      <c r="AX1612" s="6">
        <f>VLOOKUP($B1612,'[1]výnosy standard'!$A$1:$T$2200,5,FALSE)</f>
        <v>0</v>
      </c>
      <c r="AY1612" s="6">
        <f>VLOOKUP($B1612,'[1]výnosy standard'!$A$1:$T$2200,6,FALSE)</f>
        <v>0</v>
      </c>
      <c r="AZ1612" s="6">
        <f>VLOOKUP($B1612,'[1]výnosy standard'!$A$1:$T$2200,7,FALSE)</f>
        <v>0</v>
      </c>
      <c r="BA1612" s="6">
        <f>VLOOKUP($B1612,'[1]výnosy standard'!$A$1:$T$2200,8,FALSE)</f>
        <v>0</v>
      </c>
      <c r="BB1612" s="6">
        <f>VLOOKUP($B1612,'[1]výnosy standard'!$A$1:$T$2200,9,FALSE)</f>
        <v>5.9</v>
      </c>
      <c r="BC1612" s="6">
        <f>VLOOKUP($B1612,'[1]výnosy standard'!$A$1:$T$2200,10,FALSE)</f>
        <v>5.9</v>
      </c>
      <c r="BD1612" s="6">
        <f>VLOOKUP($B1612,'[1]výnosy standard'!$A$1:$T$2200,11,FALSE)</f>
        <v>3.42</v>
      </c>
      <c r="BE1612" s="6">
        <f>VLOOKUP($B1612,'[1]výnosy standard'!$A$1:$T$2200,12,FALSE)</f>
        <v>5.5</v>
      </c>
      <c r="BF1612" s="6">
        <f>VLOOKUP($B1612,'[1]výnosy standard'!$A$1:$T$2200,13,FALSE)</f>
        <v>0</v>
      </c>
      <c r="BG1612" s="6">
        <f>VLOOKUP($B1612,'[1]výnosy standard'!$A$1:$T$2200,14,FALSE)</f>
        <v>0</v>
      </c>
      <c r="BH1612" s="6">
        <f>VLOOKUP($B1612,'[1]výnosy standard'!$A$1:$T$2200,15,FALSE)</f>
        <v>18.38</v>
      </c>
      <c r="BI1612" s="6">
        <f>VLOOKUP($B1612,'[1]výnosy standard'!$A$1:$T$2200,16,FALSE)</f>
        <v>0</v>
      </c>
      <c r="BJ1612" s="6">
        <f>VLOOKUP($B1612,'[1]výnosy standard'!$A$1:$T$2200,17,FALSE)</f>
        <v>4.3499999999999996</v>
      </c>
      <c r="BK1612" s="6">
        <f>VLOOKUP($B1612,'[1]výnosy standard'!$A$1:$T$2200,18,FALSE)</f>
        <v>4.3499999999999996</v>
      </c>
      <c r="BL1612" s="6">
        <f>VLOOKUP($B1612,'[1]výnosy standard'!$A$1:$T$2200,19,FALSE)</f>
        <v>5.55</v>
      </c>
      <c r="BM1612" s="6">
        <f>VLOOKUP($B1612,'[1]výnosy standard'!$A$1:$T$2200,20,FALSE)</f>
        <v>0</v>
      </c>
      <c r="BN1612" s="6">
        <f>VLOOKUP(B1612,'[1]pšenice výnos'!$A$2:$E$2200,4)</f>
        <v>5.9</v>
      </c>
      <c r="BO1612" s="6">
        <f>VLOOKUP(B1612,[1]kukuřice!$A$2:$E$2200,5,FALSE)</f>
        <v>42.249021815544999</v>
      </c>
    </row>
    <row r="1613" spans="1:67" hidden="1" x14ac:dyDescent="0.25">
      <c r="A1613" s="7">
        <v>2504</v>
      </c>
      <c r="B1613" s="6" t="s">
        <v>119</v>
      </c>
      <c r="C1613" s="13">
        <v>422</v>
      </c>
      <c r="D1613" s="7">
        <v>23.764261506016624</v>
      </c>
      <c r="E1613" s="6" t="s">
        <v>14</v>
      </c>
      <c r="F1613" s="6" t="s">
        <v>28</v>
      </c>
      <c r="G1613" s="7">
        <v>23.764261506016624</v>
      </c>
      <c r="H1613" s="7">
        <v>22.081627589629079</v>
      </c>
      <c r="I1613" s="7">
        <v>22.081627589629079</v>
      </c>
      <c r="J1613" s="7">
        <v>8.0609999999999999</v>
      </c>
      <c r="K1613" s="14">
        <v>8.0059735024323704</v>
      </c>
      <c r="L1613" s="13">
        <v>0</v>
      </c>
      <c r="M1613" s="7">
        <v>5.9066120636165591</v>
      </c>
      <c r="N1613" s="7">
        <v>-0.10419924441089816</v>
      </c>
      <c r="O1613" s="7">
        <v>5.5026497567629562E-2</v>
      </c>
      <c r="P1613" s="7">
        <v>2</v>
      </c>
      <c r="Q1613" s="7">
        <v>0</v>
      </c>
      <c r="R1613" s="7">
        <v>1</v>
      </c>
      <c r="S1613" s="15">
        <v>0.98750000000000004</v>
      </c>
      <c r="T1613" s="15">
        <v>1.964</v>
      </c>
      <c r="U1613" s="15">
        <v>3.2322222222222199</v>
      </c>
      <c r="V1613" s="16">
        <v>17.5</v>
      </c>
      <c r="W1613" s="16">
        <v>17.399999999999999</v>
      </c>
      <c r="X1613" s="17" t="e">
        <v>#NULL!</v>
      </c>
      <c r="Y1613" s="13">
        <v>3</v>
      </c>
      <c r="Z1613" s="16">
        <v>4</v>
      </c>
      <c r="AA1613" s="13">
        <v>17</v>
      </c>
      <c r="AB1613" s="15">
        <v>-0.5</v>
      </c>
      <c r="AC1613" s="15">
        <v>-0.39999999999999902</v>
      </c>
      <c r="AD1613" s="15">
        <v>1.8640000000000001</v>
      </c>
      <c r="AE1613" s="15">
        <v>-2.1360000000000001</v>
      </c>
      <c r="AF1613" s="7">
        <v>0</v>
      </c>
      <c r="AG1613" s="7">
        <v>0</v>
      </c>
      <c r="AH1613" s="7">
        <v>0</v>
      </c>
      <c r="AI1613" s="7">
        <v>0</v>
      </c>
      <c r="AJ1613" s="7">
        <v>0</v>
      </c>
      <c r="AK1613" s="7">
        <v>0</v>
      </c>
      <c r="AL1613" s="7">
        <v>0</v>
      </c>
      <c r="AM1613" s="7">
        <v>0</v>
      </c>
      <c r="AN1613" s="7">
        <v>0</v>
      </c>
      <c r="AO1613" s="7">
        <v>0</v>
      </c>
      <c r="AP1613" s="7">
        <v>0</v>
      </c>
      <c r="AQ1613" s="7">
        <v>0</v>
      </c>
      <c r="AR1613" s="7">
        <v>0</v>
      </c>
      <c r="AS1613" s="7">
        <v>0</v>
      </c>
      <c r="AT1613" s="7">
        <v>1</v>
      </c>
      <c r="AU1613" s="6">
        <f>VLOOKUP($B1613,'[1]výnosy standard'!$A$1:$T$2200,2,FALSE)</f>
        <v>30.33</v>
      </c>
      <c r="AV1613" s="6">
        <f>VLOOKUP($B1613,'[1]výnosy standard'!$A$1:$T$2200,3,FALSE)</f>
        <v>0</v>
      </c>
      <c r="AW1613" s="6">
        <f>VLOOKUP($B1613,'[1]výnosy standard'!$A$1:$T$2200,4,FALSE)</f>
        <v>8.74</v>
      </c>
      <c r="AX1613" s="6">
        <f>VLOOKUP($B1613,'[1]výnosy standard'!$A$1:$T$2200,5,FALSE)</f>
        <v>0</v>
      </c>
      <c r="AY1613" s="6">
        <f>VLOOKUP($B1613,'[1]výnosy standard'!$A$1:$T$2200,6,FALSE)</f>
        <v>1.01</v>
      </c>
      <c r="AZ1613" s="6">
        <f>VLOOKUP($B1613,'[1]výnosy standard'!$A$1:$T$2200,7,FALSE)</f>
        <v>0</v>
      </c>
      <c r="BA1613" s="6">
        <f>VLOOKUP($B1613,'[1]výnosy standard'!$A$1:$T$2200,8,FALSE)</f>
        <v>21.65</v>
      </c>
      <c r="BB1613" s="6">
        <f>VLOOKUP($B1613,'[1]výnosy standard'!$A$1:$T$2200,9,FALSE)</f>
        <v>7.36</v>
      </c>
      <c r="BC1613" s="6">
        <f>VLOOKUP($B1613,'[1]výnosy standard'!$A$1:$T$2200,10,FALSE)</f>
        <v>7.36</v>
      </c>
      <c r="BD1613" s="6">
        <f>VLOOKUP($B1613,'[1]výnosy standard'!$A$1:$T$2200,11,FALSE)</f>
        <v>3.82</v>
      </c>
      <c r="BE1613" s="6">
        <f>VLOOKUP($B1613,'[1]výnosy standard'!$A$1:$T$2200,12,FALSE)</f>
        <v>0</v>
      </c>
      <c r="BF1613" s="6">
        <f>VLOOKUP($B1613,'[1]výnosy standard'!$A$1:$T$2200,13,FALSE)</f>
        <v>0</v>
      </c>
      <c r="BG1613" s="6">
        <f>VLOOKUP($B1613,'[1]výnosy standard'!$A$1:$T$2200,14,FALSE)</f>
        <v>0</v>
      </c>
      <c r="BH1613" s="6">
        <f>VLOOKUP($B1613,'[1]výnosy standard'!$A$1:$T$2200,15,FALSE)</f>
        <v>0</v>
      </c>
      <c r="BI1613" s="6">
        <f>VLOOKUP($B1613,'[1]výnosy standard'!$A$1:$T$2200,16,FALSE)</f>
        <v>68.599999999999994</v>
      </c>
      <c r="BJ1613" s="6">
        <f>VLOOKUP($B1613,'[1]výnosy standard'!$A$1:$T$2200,17,FALSE)</f>
        <v>5.83</v>
      </c>
      <c r="BK1613" s="6">
        <f>VLOOKUP($B1613,'[1]výnosy standard'!$A$1:$T$2200,18,FALSE)</f>
        <v>5.83</v>
      </c>
      <c r="BL1613" s="6">
        <f>VLOOKUP($B1613,'[1]výnosy standard'!$A$1:$T$2200,19,FALSE)</f>
        <v>7.51</v>
      </c>
      <c r="BM1613" s="6">
        <f>VLOOKUP($B1613,'[1]výnosy standard'!$A$1:$T$2200,20,FALSE)</f>
        <v>0</v>
      </c>
      <c r="BN1613" s="6">
        <f>VLOOKUP(B1613,'[1]pšenice výnos'!$A$2:$E$2200,4)</f>
        <v>7.36</v>
      </c>
      <c r="BO1613" s="6">
        <f>VLOOKUP(B1613,[1]kukuřice!$A$2:$E$2200,5,FALSE)</f>
        <v>48.517249757180991</v>
      </c>
    </row>
    <row r="1614" spans="1:67" hidden="1" x14ac:dyDescent="0.25">
      <c r="A1614" s="7">
        <v>4012</v>
      </c>
      <c r="B1614" s="6" t="s">
        <v>156</v>
      </c>
      <c r="C1614" s="13">
        <v>468</v>
      </c>
      <c r="D1614" s="7">
        <v>23.820963491698009</v>
      </c>
      <c r="E1614" s="6" t="s">
        <v>14</v>
      </c>
      <c r="F1614" s="6" t="s">
        <v>28</v>
      </c>
      <c r="G1614" s="7">
        <v>23.820963491698009</v>
      </c>
      <c r="H1614" s="7">
        <v>20.659042648450892</v>
      </c>
      <c r="I1614" s="7">
        <v>20.659042648450892</v>
      </c>
      <c r="J1614" s="7">
        <v>9.1969411764705882</v>
      </c>
      <c r="K1614" s="14">
        <v>8.3386805937904498</v>
      </c>
      <c r="L1614" s="13">
        <v>10</v>
      </c>
      <c r="M1614" s="7">
        <v>5.9633207488778721</v>
      </c>
      <c r="N1614" s="7">
        <v>-0.15950109080014527</v>
      </c>
      <c r="O1614" s="7">
        <v>0.85826058268013838</v>
      </c>
      <c r="P1614" s="7">
        <v>0</v>
      </c>
      <c r="Q1614" s="7">
        <v>2</v>
      </c>
      <c r="R1614" s="7">
        <v>0</v>
      </c>
      <c r="S1614" s="15">
        <v>0.66249999999999998</v>
      </c>
      <c r="T1614" s="15">
        <v>1.71</v>
      </c>
      <c r="U1614" s="15">
        <v>2.3935185185185199</v>
      </c>
      <c r="V1614" s="16">
        <v>17.899999999999999</v>
      </c>
      <c r="W1614" s="16">
        <v>17.899999999999999</v>
      </c>
      <c r="X1614" s="17" t="e">
        <v>#NULL!</v>
      </c>
      <c r="Y1614" s="13">
        <v>2</v>
      </c>
      <c r="Z1614" s="16">
        <v>3.5</v>
      </c>
      <c r="AA1614" s="13">
        <v>22</v>
      </c>
      <c r="AB1614" s="15">
        <v>4.0999999999999996</v>
      </c>
      <c r="AC1614" s="15">
        <v>4.0999999999999996</v>
      </c>
      <c r="AD1614" s="15">
        <v>2.7349999999999999</v>
      </c>
      <c r="AE1614" s="15">
        <v>-0.76500000000000001</v>
      </c>
      <c r="AF1614" s="7">
        <v>0</v>
      </c>
      <c r="AG1614" s="7">
        <v>0</v>
      </c>
      <c r="AH1614" s="7">
        <v>0</v>
      </c>
      <c r="AI1614" s="7">
        <v>0</v>
      </c>
      <c r="AJ1614" s="7">
        <v>0</v>
      </c>
      <c r="AK1614" s="7">
        <v>0</v>
      </c>
      <c r="AL1614" s="7">
        <v>0</v>
      </c>
      <c r="AM1614" s="7">
        <v>0</v>
      </c>
      <c r="AN1614" s="7">
        <v>0</v>
      </c>
      <c r="AO1614" s="7">
        <v>0</v>
      </c>
      <c r="AP1614" s="7">
        <v>0</v>
      </c>
      <c r="AQ1614" s="7">
        <v>0</v>
      </c>
      <c r="AR1614" s="7">
        <v>0</v>
      </c>
      <c r="AS1614" s="7">
        <v>0</v>
      </c>
      <c r="AT1614" s="7">
        <v>1</v>
      </c>
      <c r="AU1614" s="6">
        <f>VLOOKUP($B1614,'[1]výnosy standard'!$A$1:$T$2200,2,FALSE)</f>
        <v>29.15</v>
      </c>
      <c r="AV1614" s="6">
        <f>VLOOKUP($B1614,'[1]výnosy standard'!$A$1:$T$2200,3,FALSE)</f>
        <v>0</v>
      </c>
      <c r="AW1614" s="6">
        <f>VLOOKUP($B1614,'[1]výnosy standard'!$A$1:$T$2200,4,FALSE)</f>
        <v>8</v>
      </c>
      <c r="AX1614" s="6">
        <f>VLOOKUP($B1614,'[1]výnosy standard'!$A$1:$T$2200,5,FALSE)</f>
        <v>0</v>
      </c>
      <c r="AY1614" s="6">
        <f>VLOOKUP($B1614,'[1]výnosy standard'!$A$1:$T$2200,6,FALSE)</f>
        <v>1.02</v>
      </c>
      <c r="AZ1614" s="6">
        <f>VLOOKUP($B1614,'[1]výnosy standard'!$A$1:$T$2200,7,FALSE)</f>
        <v>0</v>
      </c>
      <c r="BA1614" s="6">
        <f>VLOOKUP($B1614,'[1]výnosy standard'!$A$1:$T$2200,8,FALSE)</f>
        <v>20.8</v>
      </c>
      <c r="BB1614" s="6">
        <f>VLOOKUP($B1614,'[1]výnosy standard'!$A$1:$T$2200,9,FALSE)</f>
        <v>7.29</v>
      </c>
      <c r="BC1614" s="6">
        <f>VLOOKUP($B1614,'[1]výnosy standard'!$A$1:$T$2200,10,FALSE)</f>
        <v>7.29</v>
      </c>
      <c r="BD1614" s="6">
        <f>VLOOKUP($B1614,'[1]výnosy standard'!$A$1:$T$2200,11,FALSE)</f>
        <v>3.59</v>
      </c>
      <c r="BE1614" s="6">
        <f>VLOOKUP($B1614,'[1]výnosy standard'!$A$1:$T$2200,12,FALSE)</f>
        <v>0</v>
      </c>
      <c r="BF1614" s="6">
        <f>VLOOKUP($B1614,'[1]výnosy standard'!$A$1:$T$2200,13,FALSE)</f>
        <v>0</v>
      </c>
      <c r="BG1614" s="6">
        <f>VLOOKUP($B1614,'[1]výnosy standard'!$A$1:$T$2200,14,FALSE)</f>
        <v>0</v>
      </c>
      <c r="BH1614" s="6">
        <f>VLOOKUP($B1614,'[1]výnosy standard'!$A$1:$T$2200,15,FALSE)</f>
        <v>0</v>
      </c>
      <c r="BI1614" s="6">
        <f>VLOOKUP($B1614,'[1]výnosy standard'!$A$1:$T$2200,16,FALSE)</f>
        <v>69.27</v>
      </c>
      <c r="BJ1614" s="6">
        <f>VLOOKUP($B1614,'[1]výnosy standard'!$A$1:$T$2200,17,FALSE)</f>
        <v>5.53</v>
      </c>
      <c r="BK1614" s="6">
        <f>VLOOKUP($B1614,'[1]výnosy standard'!$A$1:$T$2200,18,FALSE)</f>
        <v>5.53</v>
      </c>
      <c r="BL1614" s="6">
        <f>VLOOKUP($B1614,'[1]výnosy standard'!$A$1:$T$2200,19,FALSE)</f>
        <v>7.07</v>
      </c>
      <c r="BM1614" s="6">
        <f>VLOOKUP($B1614,'[1]výnosy standard'!$A$1:$T$2200,20,FALSE)</f>
        <v>0</v>
      </c>
      <c r="BN1614" s="6">
        <f>VLOOKUP(B1614,'[1]pšenice výnos'!$A$2:$E$2200,4)</f>
        <v>7.29</v>
      </c>
      <c r="BO1614" s="6">
        <f>VLOOKUP(B1614,[1]kukuřice!$A$2:$E$2200,5,FALSE)</f>
        <v>46.680113585506987</v>
      </c>
    </row>
    <row r="1615" spans="1:67" hidden="1" x14ac:dyDescent="0.25">
      <c r="A1615" s="7">
        <v>2688</v>
      </c>
      <c r="B1615" s="6" t="s">
        <v>181</v>
      </c>
      <c r="C1615" s="13">
        <v>31</v>
      </c>
      <c r="D1615" s="7">
        <v>23.854664939931666</v>
      </c>
      <c r="E1615" s="6" t="s">
        <v>14</v>
      </c>
      <c r="F1615" s="6" t="s">
        <v>28</v>
      </c>
      <c r="G1615" s="7">
        <v>23.854664939931666</v>
      </c>
      <c r="H1615" s="7">
        <v>22.718505455747824</v>
      </c>
      <c r="I1615" s="7">
        <v>22.718505455747824</v>
      </c>
      <c r="J1615" s="7">
        <v>4.2696470588235291</v>
      </c>
      <c r="K1615" s="14">
        <v>4.9567528050508889</v>
      </c>
      <c r="L1615" s="13">
        <v>15</v>
      </c>
      <c r="M1615" s="7">
        <v>5.9633207488778721</v>
      </c>
      <c r="N1615" s="7">
        <v>-0.15950109080014527</v>
      </c>
      <c r="O1615" s="7">
        <v>-0.68710574622735976</v>
      </c>
      <c r="P1615" s="7">
        <v>2</v>
      </c>
      <c r="Q1615" s="7">
        <v>4</v>
      </c>
      <c r="R1615" s="7">
        <v>0</v>
      </c>
      <c r="S1615" s="15">
        <v>2.2062499999999998</v>
      </c>
      <c r="T1615" s="15">
        <v>5.1550000000000002</v>
      </c>
      <c r="U1615" s="15">
        <v>6.7249999999999996</v>
      </c>
      <c r="V1615" s="16">
        <v>12.4</v>
      </c>
      <c r="W1615" s="16">
        <v>12.3</v>
      </c>
      <c r="X1615" s="17" t="e">
        <v>#NULL!</v>
      </c>
      <c r="Y1615" s="13">
        <v>3</v>
      </c>
      <c r="Z1615" s="16">
        <v>4</v>
      </c>
      <c r="AA1615" s="13">
        <v>17</v>
      </c>
      <c r="AB1615" s="15">
        <v>4.5999999999999996</v>
      </c>
      <c r="AC1615" s="15">
        <v>4.7</v>
      </c>
      <c r="AD1615" s="15">
        <v>6.33</v>
      </c>
      <c r="AE1615" s="15">
        <v>2.33</v>
      </c>
      <c r="AF1615" s="7">
        <v>0</v>
      </c>
      <c r="AG1615" s="7">
        <v>0</v>
      </c>
      <c r="AH1615" s="7">
        <v>0</v>
      </c>
      <c r="AI1615" s="7">
        <v>0</v>
      </c>
      <c r="AJ1615" s="7">
        <v>0</v>
      </c>
      <c r="AK1615" s="7">
        <v>0</v>
      </c>
      <c r="AL1615" s="7">
        <v>0</v>
      </c>
      <c r="AM1615" s="7">
        <v>0</v>
      </c>
      <c r="AN1615" s="7">
        <v>0</v>
      </c>
      <c r="AO1615" s="7">
        <v>0</v>
      </c>
      <c r="AP1615" s="7">
        <v>0</v>
      </c>
      <c r="AQ1615" s="7">
        <v>0</v>
      </c>
      <c r="AR1615" s="7">
        <v>0</v>
      </c>
      <c r="AS1615" s="7">
        <v>0</v>
      </c>
      <c r="AT1615" s="7">
        <v>1</v>
      </c>
      <c r="AU1615" s="6">
        <f>VLOOKUP($B1615,'[1]výnosy standard'!$A$1:$T$2200,2,FALSE)</f>
        <v>0</v>
      </c>
      <c r="AV1615" s="6">
        <f>VLOOKUP($B1615,'[1]výnosy standard'!$A$1:$T$2200,3,FALSE)</f>
        <v>0</v>
      </c>
      <c r="AW1615" s="6">
        <f>VLOOKUP($B1615,'[1]výnosy standard'!$A$1:$T$2200,4,FALSE)</f>
        <v>0</v>
      </c>
      <c r="AX1615" s="6">
        <f>VLOOKUP($B1615,'[1]výnosy standard'!$A$1:$T$2200,5,FALSE)</f>
        <v>4.46</v>
      </c>
      <c r="AY1615" s="6">
        <f>VLOOKUP($B1615,'[1]výnosy standard'!$A$1:$T$2200,6,FALSE)</f>
        <v>0</v>
      </c>
      <c r="AZ1615" s="6">
        <f>VLOOKUP($B1615,'[1]výnosy standard'!$A$1:$T$2200,7,FALSE)</f>
        <v>0</v>
      </c>
      <c r="BA1615" s="6">
        <f>VLOOKUP($B1615,'[1]výnosy standard'!$A$1:$T$2200,8,FALSE)</f>
        <v>0</v>
      </c>
      <c r="BB1615" s="6">
        <f>VLOOKUP($B1615,'[1]výnosy standard'!$A$1:$T$2200,9,FALSE)</f>
        <v>5.44</v>
      </c>
      <c r="BC1615" s="6">
        <f>VLOOKUP($B1615,'[1]výnosy standard'!$A$1:$T$2200,10,FALSE)</f>
        <v>5.44</v>
      </c>
      <c r="BD1615" s="6">
        <f>VLOOKUP($B1615,'[1]výnosy standard'!$A$1:$T$2200,11,FALSE)</f>
        <v>2.97</v>
      </c>
      <c r="BE1615" s="6">
        <f>VLOOKUP($B1615,'[1]výnosy standard'!$A$1:$T$2200,12,FALSE)</f>
        <v>5.05</v>
      </c>
      <c r="BF1615" s="6">
        <f>VLOOKUP($B1615,'[1]výnosy standard'!$A$1:$T$2200,13,FALSE)</f>
        <v>0</v>
      </c>
      <c r="BG1615" s="6">
        <f>VLOOKUP($B1615,'[1]výnosy standard'!$A$1:$T$2200,14,FALSE)</f>
        <v>0</v>
      </c>
      <c r="BH1615" s="6">
        <f>VLOOKUP($B1615,'[1]výnosy standard'!$A$1:$T$2200,15,FALSE)</f>
        <v>0</v>
      </c>
      <c r="BI1615" s="6">
        <f>VLOOKUP($B1615,'[1]výnosy standard'!$A$1:$T$2200,16,FALSE)</f>
        <v>0</v>
      </c>
      <c r="BJ1615" s="6">
        <f>VLOOKUP($B1615,'[1]výnosy standard'!$A$1:$T$2200,17,FALSE)</f>
        <v>4.37</v>
      </c>
      <c r="BK1615" s="6">
        <f>VLOOKUP($B1615,'[1]výnosy standard'!$A$1:$T$2200,18,FALSE)</f>
        <v>4.37</v>
      </c>
      <c r="BL1615" s="6">
        <f>VLOOKUP($B1615,'[1]výnosy standard'!$A$1:$T$2200,19,FALSE)</f>
        <v>5.0199999999999996</v>
      </c>
      <c r="BM1615" s="6">
        <f>VLOOKUP($B1615,'[1]výnosy standard'!$A$1:$T$2200,20,FALSE)</f>
        <v>0</v>
      </c>
      <c r="BN1615" s="6">
        <f>VLOOKUP(B1615,'[1]pšenice výnos'!$A$2:$E$2200,4)</f>
        <v>5.44</v>
      </c>
      <c r="BO1615" s="6">
        <f>VLOOKUP(B1615,[1]kukuřice!$A$2:$E$2200,5,FALSE)</f>
        <v>41.932148920491329</v>
      </c>
    </row>
    <row r="1616" spans="1:67" hidden="1" x14ac:dyDescent="0.25">
      <c r="A1616" s="7">
        <v>1894</v>
      </c>
      <c r="B1616" s="6" t="s">
        <v>124</v>
      </c>
      <c r="C1616" s="13">
        <v>135</v>
      </c>
      <c r="D1616" s="7">
        <v>23.871698856917622</v>
      </c>
      <c r="E1616" s="6" t="s">
        <v>14</v>
      </c>
      <c r="F1616" s="6" t="s">
        <v>28</v>
      </c>
      <c r="G1616" s="7">
        <v>23.871698856917622</v>
      </c>
      <c r="H1616" s="7">
        <v>23.871698856917622</v>
      </c>
      <c r="I1616" s="7">
        <v>23.871698856917622</v>
      </c>
      <c r="J1616" s="7">
        <v>4.7755294117647056</v>
      </c>
      <c r="K1616" s="14">
        <v>4.7919509639104882</v>
      </c>
      <c r="L1616" s="13">
        <v>20</v>
      </c>
      <c r="M1616" s="7">
        <v>6.126361174112934</v>
      </c>
      <c r="N1616" s="7">
        <v>0.15343536976705582</v>
      </c>
      <c r="O1616" s="7">
        <v>-1.642155214578267E-2</v>
      </c>
      <c r="P1616" s="7">
        <v>7</v>
      </c>
      <c r="Q1616" s="7">
        <v>0</v>
      </c>
      <c r="R1616" s="7">
        <v>0</v>
      </c>
      <c r="S1616" s="15">
        <v>4.25</v>
      </c>
      <c r="T1616" s="15">
        <v>7.1</v>
      </c>
      <c r="U1616" s="17" t="e">
        <v>#NULL!</v>
      </c>
      <c r="V1616" s="16">
        <v>13.2</v>
      </c>
      <c r="W1616" s="16">
        <v>13.8</v>
      </c>
      <c r="X1616" s="17" t="e">
        <v>#NULL!</v>
      </c>
      <c r="Y1616" s="13">
        <v>3</v>
      </c>
      <c r="Z1616" s="16">
        <v>4</v>
      </c>
      <c r="AA1616" s="13">
        <v>17</v>
      </c>
      <c r="AB1616" s="15">
        <v>3.8</v>
      </c>
      <c r="AC1616" s="15">
        <v>3.2</v>
      </c>
      <c r="AD1616" s="15">
        <v>7.9</v>
      </c>
      <c r="AE1616" s="15">
        <v>3.9</v>
      </c>
      <c r="AF1616" s="7">
        <v>0</v>
      </c>
      <c r="AG1616" s="7">
        <v>0</v>
      </c>
      <c r="AH1616" s="7">
        <v>0</v>
      </c>
      <c r="AI1616" s="7">
        <v>0</v>
      </c>
      <c r="AJ1616" s="7">
        <v>0</v>
      </c>
      <c r="AK1616" s="7">
        <v>0</v>
      </c>
      <c r="AL1616" s="7">
        <v>0</v>
      </c>
      <c r="AM1616" s="7">
        <v>0</v>
      </c>
      <c r="AN1616" s="7">
        <v>0</v>
      </c>
      <c r="AO1616" s="7">
        <v>0</v>
      </c>
      <c r="AP1616" s="7">
        <v>0</v>
      </c>
      <c r="AQ1616" s="7">
        <v>0</v>
      </c>
      <c r="AR1616" s="7">
        <v>0</v>
      </c>
      <c r="AS1616" s="7">
        <v>0</v>
      </c>
      <c r="AT1616" s="7">
        <v>1</v>
      </c>
      <c r="AU1616" s="6">
        <f>VLOOKUP($B1616,'[1]výnosy standard'!$A$1:$T$2200,2,FALSE)</f>
        <v>28.74</v>
      </c>
      <c r="AV1616" s="6">
        <f>VLOOKUP($B1616,'[1]výnosy standard'!$A$1:$T$2200,3,FALSE)</f>
        <v>0</v>
      </c>
      <c r="AW1616" s="6">
        <f>VLOOKUP($B1616,'[1]výnosy standard'!$A$1:$T$2200,4,FALSE)</f>
        <v>0</v>
      </c>
      <c r="AX1616" s="6">
        <f>VLOOKUP($B1616,'[1]výnosy standard'!$A$1:$T$2200,5,FALSE)</f>
        <v>4.72</v>
      </c>
      <c r="AY1616" s="6">
        <f>VLOOKUP($B1616,'[1]výnosy standard'!$A$1:$T$2200,6,FALSE)</f>
        <v>0.66</v>
      </c>
      <c r="AZ1616" s="6">
        <f>VLOOKUP($B1616,'[1]výnosy standard'!$A$1:$T$2200,7,FALSE)</f>
        <v>4.34</v>
      </c>
      <c r="BA1616" s="6">
        <f>VLOOKUP($B1616,'[1]výnosy standard'!$A$1:$T$2200,8,FALSE)</f>
        <v>0</v>
      </c>
      <c r="BB1616" s="6">
        <f>VLOOKUP($B1616,'[1]výnosy standard'!$A$1:$T$2200,9,FALSE)</f>
        <v>5.67</v>
      </c>
      <c r="BC1616" s="6">
        <f>VLOOKUP($B1616,'[1]výnosy standard'!$A$1:$T$2200,10,FALSE)</f>
        <v>5.67</v>
      </c>
      <c r="BD1616" s="6">
        <f>VLOOKUP($B1616,'[1]výnosy standard'!$A$1:$T$2200,11,FALSE)</f>
        <v>3.18</v>
      </c>
      <c r="BE1616" s="6">
        <f>VLOOKUP($B1616,'[1]výnosy standard'!$A$1:$T$2200,12,FALSE)</f>
        <v>5.25</v>
      </c>
      <c r="BF1616" s="6">
        <f>VLOOKUP($B1616,'[1]výnosy standard'!$A$1:$T$2200,13,FALSE)</f>
        <v>0</v>
      </c>
      <c r="BG1616" s="6">
        <f>VLOOKUP($B1616,'[1]výnosy standard'!$A$1:$T$2200,14,FALSE)</f>
        <v>0</v>
      </c>
      <c r="BH1616" s="6">
        <f>VLOOKUP($B1616,'[1]výnosy standard'!$A$1:$T$2200,15,FALSE)</f>
        <v>21.39</v>
      </c>
      <c r="BI1616" s="6">
        <f>VLOOKUP($B1616,'[1]výnosy standard'!$A$1:$T$2200,16,FALSE)</f>
        <v>0</v>
      </c>
      <c r="BJ1616" s="6">
        <f>VLOOKUP($B1616,'[1]výnosy standard'!$A$1:$T$2200,17,FALSE)</f>
        <v>4.0599999999999996</v>
      </c>
      <c r="BK1616" s="6">
        <f>VLOOKUP($B1616,'[1]výnosy standard'!$A$1:$T$2200,18,FALSE)</f>
        <v>4.0599999999999996</v>
      </c>
      <c r="BL1616" s="6">
        <f>VLOOKUP($B1616,'[1]výnosy standard'!$A$1:$T$2200,19,FALSE)</f>
        <v>5.29</v>
      </c>
      <c r="BM1616" s="6">
        <f>VLOOKUP($B1616,'[1]výnosy standard'!$A$1:$T$2200,20,FALSE)</f>
        <v>0</v>
      </c>
      <c r="BN1616" s="6">
        <f>VLOOKUP(B1616,'[1]pšenice výnos'!$A$2:$E$2200,4)</f>
        <v>5.67</v>
      </c>
      <c r="BO1616" s="6">
        <f>VLOOKUP(B1616,[1]kukuřice!$A$2:$E$2200,5,FALSE)</f>
        <v>39.509289329740426</v>
      </c>
    </row>
    <row r="1617" spans="1:67" hidden="1" x14ac:dyDescent="0.25">
      <c r="A1617" s="7">
        <v>2066</v>
      </c>
      <c r="B1617" s="6" t="s">
        <v>215</v>
      </c>
      <c r="C1617" s="13">
        <v>103</v>
      </c>
      <c r="D1617" s="7">
        <v>23.907464050908835</v>
      </c>
      <c r="E1617" s="6" t="s">
        <v>14</v>
      </c>
      <c r="F1617" s="6" t="s">
        <v>28</v>
      </c>
      <c r="G1617" s="7">
        <v>23.907464050908835</v>
      </c>
      <c r="H1617" s="7">
        <v>23.907464050908835</v>
      </c>
      <c r="I1617" s="7">
        <v>23.907464050908835</v>
      </c>
      <c r="J1617" s="7">
        <v>5.0193529411764706</v>
      </c>
      <c r="K1617" s="14">
        <v>4.5717770681927012</v>
      </c>
      <c r="L1617" s="13">
        <v>20</v>
      </c>
      <c r="M1617" s="7">
        <v>6.126361174112934</v>
      </c>
      <c r="N1617" s="7">
        <v>0.15343536976705582</v>
      </c>
      <c r="O1617" s="7">
        <v>0.44757587298376933</v>
      </c>
      <c r="P1617" s="7">
        <v>7</v>
      </c>
      <c r="Q1617" s="7">
        <v>0</v>
      </c>
      <c r="R1617" s="7">
        <v>0</v>
      </c>
      <c r="S1617" s="15">
        <v>2.3833333333333302</v>
      </c>
      <c r="T1617" s="15">
        <v>7.7416666666666698</v>
      </c>
      <c r="U1617" s="17" t="e">
        <v>#NULL!</v>
      </c>
      <c r="V1617" s="16">
        <v>11.2</v>
      </c>
      <c r="W1617" s="16">
        <v>11.3</v>
      </c>
      <c r="X1617" s="17" t="e">
        <v>#NULL!</v>
      </c>
      <c r="Y1617" s="13">
        <v>3</v>
      </c>
      <c r="Z1617" s="16">
        <v>4</v>
      </c>
      <c r="AA1617" s="13">
        <v>17</v>
      </c>
      <c r="AB1617" s="15">
        <v>5.8</v>
      </c>
      <c r="AC1617" s="15">
        <v>5.7</v>
      </c>
      <c r="AD1617" s="15">
        <v>9.1666666666666696</v>
      </c>
      <c r="AE1617" s="15">
        <v>5.1666666666666696</v>
      </c>
      <c r="AF1617" s="7">
        <v>0</v>
      </c>
      <c r="AG1617" s="7">
        <v>0</v>
      </c>
      <c r="AH1617" s="7">
        <v>0</v>
      </c>
      <c r="AI1617" s="7">
        <v>0</v>
      </c>
      <c r="AJ1617" s="7">
        <v>0</v>
      </c>
      <c r="AK1617" s="7">
        <v>0</v>
      </c>
      <c r="AL1617" s="7">
        <v>0</v>
      </c>
      <c r="AM1617" s="7">
        <v>0</v>
      </c>
      <c r="AN1617" s="7">
        <v>0</v>
      </c>
      <c r="AO1617" s="7">
        <v>0</v>
      </c>
      <c r="AP1617" s="7">
        <v>0</v>
      </c>
      <c r="AQ1617" s="7">
        <v>0</v>
      </c>
      <c r="AR1617" s="7">
        <v>0</v>
      </c>
      <c r="AS1617" s="7">
        <v>0</v>
      </c>
      <c r="AT1617" s="7">
        <v>1</v>
      </c>
      <c r="AU1617" s="6">
        <f>VLOOKUP($B1617,'[1]výnosy standard'!$A$1:$T$2200,2,FALSE)</f>
        <v>27.85</v>
      </c>
      <c r="AV1617" s="6">
        <f>VLOOKUP($B1617,'[1]výnosy standard'!$A$1:$T$2200,3,FALSE)</f>
        <v>0</v>
      </c>
      <c r="AW1617" s="6">
        <f>VLOOKUP($B1617,'[1]výnosy standard'!$A$1:$T$2200,4,FALSE)</f>
        <v>0</v>
      </c>
      <c r="AX1617" s="6">
        <f>VLOOKUP($B1617,'[1]výnosy standard'!$A$1:$T$2200,5,FALSE)</f>
        <v>4.83</v>
      </c>
      <c r="AY1617" s="6">
        <f>VLOOKUP($B1617,'[1]výnosy standard'!$A$1:$T$2200,6,FALSE)</f>
        <v>0</v>
      </c>
      <c r="AZ1617" s="6">
        <f>VLOOKUP($B1617,'[1]výnosy standard'!$A$1:$T$2200,7,FALSE)</f>
        <v>0</v>
      </c>
      <c r="BA1617" s="6">
        <f>VLOOKUP($B1617,'[1]výnosy standard'!$A$1:$T$2200,8,FALSE)</f>
        <v>0</v>
      </c>
      <c r="BB1617" s="6">
        <f>VLOOKUP($B1617,'[1]výnosy standard'!$A$1:$T$2200,9,FALSE)</f>
        <v>5.93</v>
      </c>
      <c r="BC1617" s="6">
        <f>VLOOKUP($B1617,'[1]výnosy standard'!$A$1:$T$2200,10,FALSE)</f>
        <v>5.93</v>
      </c>
      <c r="BD1617" s="6">
        <f>VLOOKUP($B1617,'[1]výnosy standard'!$A$1:$T$2200,11,FALSE)</f>
        <v>3.36</v>
      </c>
      <c r="BE1617" s="6">
        <f>VLOOKUP($B1617,'[1]výnosy standard'!$A$1:$T$2200,12,FALSE)</f>
        <v>5.43</v>
      </c>
      <c r="BF1617" s="6">
        <f>VLOOKUP($B1617,'[1]výnosy standard'!$A$1:$T$2200,13,FALSE)</f>
        <v>0</v>
      </c>
      <c r="BG1617" s="6">
        <f>VLOOKUP($B1617,'[1]výnosy standard'!$A$1:$T$2200,14,FALSE)</f>
        <v>0</v>
      </c>
      <c r="BH1617" s="6">
        <f>VLOOKUP($B1617,'[1]výnosy standard'!$A$1:$T$2200,15,FALSE)</f>
        <v>20.73</v>
      </c>
      <c r="BI1617" s="6">
        <f>VLOOKUP($B1617,'[1]výnosy standard'!$A$1:$T$2200,16,FALSE)</f>
        <v>0</v>
      </c>
      <c r="BJ1617" s="6">
        <f>VLOOKUP($B1617,'[1]výnosy standard'!$A$1:$T$2200,17,FALSE)</f>
        <v>4.29</v>
      </c>
      <c r="BK1617" s="6">
        <f>VLOOKUP($B1617,'[1]výnosy standard'!$A$1:$T$2200,18,FALSE)</f>
        <v>4.29</v>
      </c>
      <c r="BL1617" s="6">
        <f>VLOOKUP($B1617,'[1]výnosy standard'!$A$1:$T$2200,19,FALSE)</f>
        <v>5.54</v>
      </c>
      <c r="BM1617" s="6">
        <f>VLOOKUP($B1617,'[1]výnosy standard'!$A$1:$T$2200,20,FALSE)</f>
        <v>0</v>
      </c>
      <c r="BN1617" s="6">
        <f>VLOOKUP(B1617,'[1]pšenice výnos'!$A$2:$E$2200,4)</f>
        <v>5.93</v>
      </c>
      <c r="BO1617" s="6">
        <f>VLOOKUP(B1617,[1]kukuřice!$A$2:$E$2200,5,FALSE)</f>
        <v>37.129502695926369</v>
      </c>
    </row>
    <row r="1618" spans="1:67" hidden="1" x14ac:dyDescent="0.25">
      <c r="A1618" s="7">
        <v>1669</v>
      </c>
      <c r="B1618" s="6" t="s">
        <v>239</v>
      </c>
      <c r="C1618" s="13">
        <v>361</v>
      </c>
      <c r="D1618" s="7">
        <v>23.913043478260867</v>
      </c>
      <c r="E1618" s="6" t="s">
        <v>14</v>
      </c>
      <c r="F1618" s="6" t="s">
        <v>28</v>
      </c>
      <c r="G1618" s="7">
        <v>23.913043478260867</v>
      </c>
      <c r="H1618" s="7">
        <v>17.048054919908466</v>
      </c>
      <c r="I1618" s="7">
        <v>17.048054919908466</v>
      </c>
      <c r="J1618" s="7">
        <v>8.74</v>
      </c>
      <c r="K1618" s="14">
        <v>8.1208167393495039</v>
      </c>
      <c r="L1618" s="17" t="e">
        <v>#NULL!</v>
      </c>
      <c r="M1618" s="7">
        <v>5.9066120636165591</v>
      </c>
      <c r="N1618" s="7">
        <v>-0.10419924441089816</v>
      </c>
      <c r="O1618" s="7">
        <v>0.61918326065049634</v>
      </c>
      <c r="P1618" s="7">
        <v>0</v>
      </c>
      <c r="Q1618" s="7">
        <v>2</v>
      </c>
      <c r="R1618" s="7">
        <v>0</v>
      </c>
      <c r="S1618" s="15">
        <v>0.69333333333333302</v>
      </c>
      <c r="T1618" s="15">
        <v>1.3333333333333299</v>
      </c>
      <c r="U1618" s="15">
        <v>2.2918518518518498</v>
      </c>
      <c r="V1618" s="16">
        <v>18.7</v>
      </c>
      <c r="W1618" s="16">
        <v>18.100000000000001</v>
      </c>
      <c r="X1618" s="17" t="e">
        <v>#NULL!</v>
      </c>
      <c r="Y1618" s="13">
        <v>2</v>
      </c>
      <c r="Z1618" s="16">
        <v>3.5</v>
      </c>
      <c r="AA1618" s="13">
        <v>22</v>
      </c>
      <c r="AB1618" s="15">
        <v>3.3</v>
      </c>
      <c r="AC1618" s="15">
        <v>3.9</v>
      </c>
      <c r="AD1618" s="15">
        <v>2.30833333333333</v>
      </c>
      <c r="AE1618" s="15">
        <v>-1.19166666666667</v>
      </c>
      <c r="AF1618" s="7">
        <v>0</v>
      </c>
      <c r="AG1618" s="7">
        <v>0</v>
      </c>
      <c r="AH1618" s="7">
        <v>0</v>
      </c>
      <c r="AI1618" s="7">
        <v>0</v>
      </c>
      <c r="AJ1618" s="7">
        <v>0</v>
      </c>
      <c r="AK1618" s="7">
        <v>0</v>
      </c>
      <c r="AL1618" s="7">
        <v>0</v>
      </c>
      <c r="AM1618" s="7">
        <v>0</v>
      </c>
      <c r="AN1618" s="7">
        <v>0</v>
      </c>
      <c r="AO1618" s="7">
        <v>0</v>
      </c>
      <c r="AP1618" s="7">
        <v>0</v>
      </c>
      <c r="AQ1618" s="7">
        <v>0</v>
      </c>
      <c r="AR1618" s="7">
        <v>0</v>
      </c>
      <c r="AS1618" s="7">
        <v>0</v>
      </c>
      <c r="AT1618" s="7">
        <v>1</v>
      </c>
      <c r="AU1618" s="6">
        <f>VLOOKUP($B1618,'[1]výnosy standard'!$A$1:$T$2200,2,FALSE)</f>
        <v>27.61</v>
      </c>
      <c r="AV1618" s="6">
        <f>VLOOKUP($B1618,'[1]výnosy standard'!$A$1:$T$2200,3,FALSE)</f>
        <v>0</v>
      </c>
      <c r="AW1618" s="6">
        <f>VLOOKUP($B1618,'[1]výnosy standard'!$A$1:$T$2200,4,FALSE)</f>
        <v>7.98</v>
      </c>
      <c r="AX1618" s="6">
        <f>VLOOKUP($B1618,'[1]výnosy standard'!$A$1:$T$2200,5,FALSE)</f>
        <v>0</v>
      </c>
      <c r="AY1618" s="6">
        <f>VLOOKUP($B1618,'[1]výnosy standard'!$A$1:$T$2200,6,FALSE)</f>
        <v>1</v>
      </c>
      <c r="AZ1618" s="6">
        <f>VLOOKUP($B1618,'[1]výnosy standard'!$A$1:$T$2200,7,FALSE)</f>
        <v>0</v>
      </c>
      <c r="BA1618" s="6">
        <f>VLOOKUP($B1618,'[1]výnosy standard'!$A$1:$T$2200,8,FALSE)</f>
        <v>19.71</v>
      </c>
      <c r="BB1618" s="6">
        <f>VLOOKUP($B1618,'[1]výnosy standard'!$A$1:$T$2200,9,FALSE)</f>
        <v>7.16</v>
      </c>
      <c r="BC1618" s="6">
        <f>VLOOKUP($B1618,'[1]výnosy standard'!$A$1:$T$2200,10,FALSE)</f>
        <v>7.16</v>
      </c>
      <c r="BD1618" s="6">
        <f>VLOOKUP($B1618,'[1]výnosy standard'!$A$1:$T$2200,11,FALSE)</f>
        <v>3.55</v>
      </c>
      <c r="BE1618" s="6">
        <f>VLOOKUP($B1618,'[1]výnosy standard'!$A$1:$T$2200,12,FALSE)</f>
        <v>0</v>
      </c>
      <c r="BF1618" s="6">
        <f>VLOOKUP($B1618,'[1]výnosy standard'!$A$1:$T$2200,13,FALSE)</f>
        <v>0</v>
      </c>
      <c r="BG1618" s="6">
        <f>VLOOKUP($B1618,'[1]výnosy standard'!$A$1:$T$2200,14,FALSE)</f>
        <v>0</v>
      </c>
      <c r="BH1618" s="6">
        <f>VLOOKUP($B1618,'[1]výnosy standard'!$A$1:$T$2200,15,FALSE)</f>
        <v>0</v>
      </c>
      <c r="BI1618" s="6">
        <f>VLOOKUP($B1618,'[1]výnosy standard'!$A$1:$T$2200,16,FALSE)</f>
        <v>70.599999999999994</v>
      </c>
      <c r="BJ1618" s="6">
        <f>VLOOKUP($B1618,'[1]výnosy standard'!$A$1:$T$2200,17,FALSE)</f>
        <v>5.65</v>
      </c>
      <c r="BK1618" s="6">
        <f>VLOOKUP($B1618,'[1]výnosy standard'!$A$1:$T$2200,18,FALSE)</f>
        <v>5.65</v>
      </c>
      <c r="BL1618" s="6">
        <f>VLOOKUP($B1618,'[1]výnosy standard'!$A$1:$T$2200,19,FALSE)</f>
        <v>6.76</v>
      </c>
      <c r="BM1618" s="6">
        <f>VLOOKUP($B1618,'[1]výnosy standard'!$A$1:$T$2200,20,FALSE)</f>
        <v>0</v>
      </c>
      <c r="BN1618" s="6">
        <f>VLOOKUP(B1618,'[1]pšenice výnos'!$A$2:$E$2200,4)</f>
        <v>7.16</v>
      </c>
      <c r="BO1618" s="6">
        <f>VLOOKUP(B1618,[1]kukuřice!$A$2:$E$2200,5,FALSE)</f>
        <v>45.832800862381781</v>
      </c>
    </row>
    <row r="1619" spans="1:67" hidden="1" x14ac:dyDescent="0.25">
      <c r="A1619" s="7">
        <v>2121</v>
      </c>
      <c r="B1619" s="6" t="s">
        <v>222</v>
      </c>
      <c r="C1619" s="13">
        <v>439</v>
      </c>
      <c r="D1619" s="7">
        <v>23.920315740202184</v>
      </c>
      <c r="E1619" s="6" t="s">
        <v>14</v>
      </c>
      <c r="F1619" s="6" t="s">
        <v>28</v>
      </c>
      <c r="G1619" s="7">
        <v>23.920315740202184</v>
      </c>
      <c r="H1619" s="7">
        <v>21.894474449522225</v>
      </c>
      <c r="I1619" s="7">
        <v>21.894474449522225</v>
      </c>
      <c r="J1619" s="7">
        <v>8.4952941176470596</v>
      </c>
      <c r="K1619" s="14">
        <v>6.9127144327344938</v>
      </c>
      <c r="L1619" s="13">
        <v>25</v>
      </c>
      <c r="M1619" s="7">
        <v>6.126361174112934</v>
      </c>
      <c r="N1619" s="7">
        <v>0.15343536976705582</v>
      </c>
      <c r="O1619" s="7">
        <v>1.5825796849125657</v>
      </c>
      <c r="P1619" s="7">
        <v>3</v>
      </c>
      <c r="Q1619" s="7">
        <v>0</v>
      </c>
      <c r="R1619" s="7">
        <v>0</v>
      </c>
      <c r="S1619" s="15">
        <v>1.4</v>
      </c>
      <c r="T1619" s="15">
        <v>4.0311111111111098</v>
      </c>
      <c r="U1619" s="15">
        <v>6.5118055555555596</v>
      </c>
      <c r="V1619" s="16">
        <v>15.5</v>
      </c>
      <c r="W1619" s="16">
        <v>10.6</v>
      </c>
      <c r="X1619" s="13">
        <v>-1</v>
      </c>
      <c r="Y1619" s="13">
        <v>3</v>
      </c>
      <c r="Z1619" s="16">
        <v>4</v>
      </c>
      <c r="AA1619" s="13">
        <v>17</v>
      </c>
      <c r="AB1619" s="15">
        <v>1.5</v>
      </c>
      <c r="AC1619" s="15">
        <v>6.4</v>
      </c>
      <c r="AD1619" s="15">
        <v>5.6311111111111103</v>
      </c>
      <c r="AE1619" s="15">
        <v>1.6311111111111101</v>
      </c>
      <c r="AF1619" s="7">
        <v>0</v>
      </c>
      <c r="AG1619" s="7">
        <v>0</v>
      </c>
      <c r="AH1619" s="7">
        <v>0</v>
      </c>
      <c r="AI1619" s="7">
        <v>0</v>
      </c>
      <c r="AJ1619" s="7">
        <v>0</v>
      </c>
      <c r="AK1619" s="7">
        <v>0</v>
      </c>
      <c r="AL1619" s="7">
        <v>0</v>
      </c>
      <c r="AM1619" s="7">
        <v>0</v>
      </c>
      <c r="AN1619" s="7">
        <v>0</v>
      </c>
      <c r="AO1619" s="7">
        <v>0</v>
      </c>
      <c r="AP1619" s="7">
        <v>0</v>
      </c>
      <c r="AQ1619" s="7">
        <v>0</v>
      </c>
      <c r="AR1619" s="7">
        <v>0</v>
      </c>
      <c r="AS1619" s="7">
        <v>0</v>
      </c>
      <c r="AT1619" s="7">
        <v>1</v>
      </c>
      <c r="AU1619" s="6">
        <f>VLOOKUP($B1619,'[1]výnosy standard'!$A$1:$T$2200,2,FALSE)</f>
        <v>0</v>
      </c>
      <c r="AV1619" s="6">
        <f>VLOOKUP($B1619,'[1]výnosy standard'!$A$1:$T$2200,3,FALSE)</f>
        <v>0</v>
      </c>
      <c r="AW1619" s="6">
        <f>VLOOKUP($B1619,'[1]výnosy standard'!$A$1:$T$2200,4,FALSE)</f>
        <v>0</v>
      </c>
      <c r="AX1619" s="6">
        <f>VLOOKUP($B1619,'[1]výnosy standard'!$A$1:$T$2200,5,FALSE)</f>
        <v>0</v>
      </c>
      <c r="AY1619" s="6">
        <f>VLOOKUP($B1619,'[1]výnosy standard'!$A$1:$T$2200,6,FALSE)</f>
        <v>0</v>
      </c>
      <c r="AZ1619" s="6">
        <f>VLOOKUP($B1619,'[1]výnosy standard'!$A$1:$T$2200,7,FALSE)</f>
        <v>0</v>
      </c>
      <c r="BA1619" s="6">
        <f>VLOOKUP($B1619,'[1]výnosy standard'!$A$1:$T$2200,8,FALSE)</f>
        <v>0</v>
      </c>
      <c r="BB1619" s="6">
        <f>VLOOKUP($B1619,'[1]výnosy standard'!$A$1:$T$2200,9,FALSE)</f>
        <v>5.9</v>
      </c>
      <c r="BC1619" s="6">
        <f>VLOOKUP($B1619,'[1]výnosy standard'!$A$1:$T$2200,10,FALSE)</f>
        <v>5.9</v>
      </c>
      <c r="BD1619" s="6">
        <f>VLOOKUP($B1619,'[1]výnosy standard'!$A$1:$T$2200,11,FALSE)</f>
        <v>3.09</v>
      </c>
      <c r="BE1619" s="6">
        <f>VLOOKUP($B1619,'[1]výnosy standard'!$A$1:$T$2200,12,FALSE)</f>
        <v>5.47</v>
      </c>
      <c r="BF1619" s="6">
        <f>VLOOKUP($B1619,'[1]výnosy standard'!$A$1:$T$2200,13,FALSE)</f>
        <v>0</v>
      </c>
      <c r="BG1619" s="6">
        <f>VLOOKUP($B1619,'[1]výnosy standard'!$A$1:$T$2200,14,FALSE)</f>
        <v>0</v>
      </c>
      <c r="BH1619" s="6">
        <f>VLOOKUP($B1619,'[1]výnosy standard'!$A$1:$T$2200,15,FALSE)</f>
        <v>0</v>
      </c>
      <c r="BI1619" s="6">
        <f>VLOOKUP($B1619,'[1]výnosy standard'!$A$1:$T$2200,16,FALSE)</f>
        <v>0</v>
      </c>
      <c r="BJ1619" s="6">
        <f>VLOOKUP($B1619,'[1]výnosy standard'!$A$1:$T$2200,17,FALSE)</f>
        <v>4.3</v>
      </c>
      <c r="BK1619" s="6">
        <f>VLOOKUP($B1619,'[1]výnosy standard'!$A$1:$T$2200,18,FALSE)</f>
        <v>4.3</v>
      </c>
      <c r="BL1619" s="6">
        <f>VLOOKUP($B1619,'[1]výnosy standard'!$A$1:$T$2200,19,FALSE)</f>
        <v>5.43</v>
      </c>
      <c r="BM1619" s="6">
        <f>VLOOKUP($B1619,'[1]výnosy standard'!$A$1:$T$2200,20,FALSE)</f>
        <v>0</v>
      </c>
      <c r="BN1619" s="6">
        <f>VLOOKUP(B1619,'[1]pšenice výnos'!$A$2:$E$2200,4)</f>
        <v>5.9</v>
      </c>
      <c r="BO1619" s="6">
        <f>VLOOKUP(B1619,[1]kukuřice!$A$2:$E$2200,5,FALSE)</f>
        <v>37.206372660766455</v>
      </c>
    </row>
    <row r="1620" spans="1:67" hidden="1" x14ac:dyDescent="0.25">
      <c r="A1620" s="7">
        <v>2057</v>
      </c>
      <c r="B1620" s="6" t="s">
        <v>139</v>
      </c>
      <c r="C1620" s="13">
        <v>247</v>
      </c>
      <c r="D1620" s="7">
        <v>23.923671002906975</v>
      </c>
      <c r="E1620" s="6" t="s">
        <v>14</v>
      </c>
      <c r="F1620" s="6" t="s">
        <v>28</v>
      </c>
      <c r="G1620" s="7">
        <v>23.923671002906975</v>
      </c>
      <c r="H1620" s="7">
        <v>23.11046511627907</v>
      </c>
      <c r="I1620" s="7">
        <v>23.11046511627907</v>
      </c>
      <c r="J1620" s="7">
        <v>6.88</v>
      </c>
      <c r="K1620" s="14">
        <v>6.8334210976002296</v>
      </c>
      <c r="L1620" s="13">
        <v>22</v>
      </c>
      <c r="M1620" s="7">
        <v>6.126361174112934</v>
      </c>
      <c r="N1620" s="7">
        <v>0.15343536976705582</v>
      </c>
      <c r="O1620" s="7">
        <v>4.657890239977025E-2</v>
      </c>
      <c r="P1620" s="7">
        <v>7</v>
      </c>
      <c r="Q1620" s="7">
        <v>0</v>
      </c>
      <c r="R1620" s="7">
        <v>0</v>
      </c>
      <c r="S1620" s="15">
        <v>0.78</v>
      </c>
      <c r="T1620" s="15">
        <v>3.1093333333333302</v>
      </c>
      <c r="U1620" s="15">
        <v>5.8953205128205104</v>
      </c>
      <c r="V1620" s="16">
        <v>19.7</v>
      </c>
      <c r="W1620" s="16">
        <v>29.4</v>
      </c>
      <c r="X1620" s="17" t="e">
        <v>#NULL!</v>
      </c>
      <c r="Y1620" s="13">
        <v>1</v>
      </c>
      <c r="Z1620" s="16">
        <v>3</v>
      </c>
      <c r="AA1620" s="13">
        <v>26</v>
      </c>
      <c r="AB1620" s="15">
        <v>6.3</v>
      </c>
      <c r="AC1620" s="15">
        <v>-3.4</v>
      </c>
      <c r="AD1620" s="15">
        <v>2.2593333333333301</v>
      </c>
      <c r="AE1620" s="15">
        <v>-0.74066666666666603</v>
      </c>
      <c r="AF1620" s="7">
        <v>0</v>
      </c>
      <c r="AG1620" s="7">
        <v>0</v>
      </c>
      <c r="AH1620" s="7">
        <v>0</v>
      </c>
      <c r="AI1620" s="7">
        <v>0</v>
      </c>
      <c r="AJ1620" s="7">
        <v>0</v>
      </c>
      <c r="AK1620" s="7">
        <v>0</v>
      </c>
      <c r="AL1620" s="7">
        <v>0</v>
      </c>
      <c r="AM1620" s="7">
        <v>0</v>
      </c>
      <c r="AN1620" s="7">
        <v>0</v>
      </c>
      <c r="AO1620" s="7">
        <v>0</v>
      </c>
      <c r="AP1620" s="7">
        <v>0</v>
      </c>
      <c r="AQ1620" s="7">
        <v>0</v>
      </c>
      <c r="AR1620" s="7">
        <v>0</v>
      </c>
      <c r="AS1620" s="7">
        <v>0</v>
      </c>
      <c r="AT1620" s="7">
        <v>1</v>
      </c>
      <c r="AU1620" s="6">
        <f>VLOOKUP($B1620,'[1]výnosy standard'!$A$1:$T$2200,2,FALSE)</f>
        <v>27.58</v>
      </c>
      <c r="AV1620" s="6">
        <f>VLOOKUP($B1620,'[1]výnosy standard'!$A$1:$T$2200,3,FALSE)</f>
        <v>0</v>
      </c>
      <c r="AW1620" s="6">
        <f>VLOOKUP($B1620,'[1]výnosy standard'!$A$1:$T$2200,4,FALSE)</f>
        <v>9.01</v>
      </c>
      <c r="AX1620" s="6">
        <f>VLOOKUP($B1620,'[1]výnosy standard'!$A$1:$T$2200,5,FALSE)</f>
        <v>0</v>
      </c>
      <c r="AY1620" s="6">
        <f>VLOOKUP($B1620,'[1]výnosy standard'!$A$1:$T$2200,6,FALSE)</f>
        <v>0.89</v>
      </c>
      <c r="AZ1620" s="6">
        <f>VLOOKUP($B1620,'[1]výnosy standard'!$A$1:$T$2200,7,FALSE)</f>
        <v>0</v>
      </c>
      <c r="BA1620" s="6">
        <f>VLOOKUP($B1620,'[1]výnosy standard'!$A$1:$T$2200,8,FALSE)</f>
        <v>19.690000000000001</v>
      </c>
      <c r="BB1620" s="6">
        <f>VLOOKUP($B1620,'[1]výnosy standard'!$A$1:$T$2200,9,FALSE)</f>
        <v>7.24</v>
      </c>
      <c r="BC1620" s="6">
        <f>VLOOKUP($B1620,'[1]výnosy standard'!$A$1:$T$2200,10,FALSE)</f>
        <v>7.24</v>
      </c>
      <c r="BD1620" s="6">
        <f>VLOOKUP($B1620,'[1]výnosy standard'!$A$1:$T$2200,11,FALSE)</f>
        <v>3.81</v>
      </c>
      <c r="BE1620" s="6">
        <f>VLOOKUP($B1620,'[1]výnosy standard'!$A$1:$T$2200,12,FALSE)</f>
        <v>0</v>
      </c>
      <c r="BF1620" s="6">
        <f>VLOOKUP($B1620,'[1]výnosy standard'!$A$1:$T$2200,13,FALSE)</f>
        <v>0</v>
      </c>
      <c r="BG1620" s="6">
        <f>VLOOKUP($B1620,'[1]výnosy standard'!$A$1:$T$2200,14,FALSE)</f>
        <v>0</v>
      </c>
      <c r="BH1620" s="6">
        <f>VLOOKUP($B1620,'[1]výnosy standard'!$A$1:$T$2200,15,FALSE)</f>
        <v>0</v>
      </c>
      <c r="BI1620" s="6">
        <f>VLOOKUP($B1620,'[1]výnosy standard'!$A$1:$T$2200,16,FALSE)</f>
        <v>63.07</v>
      </c>
      <c r="BJ1620" s="6">
        <f>VLOOKUP($B1620,'[1]výnosy standard'!$A$1:$T$2200,17,FALSE)</f>
        <v>5.26</v>
      </c>
      <c r="BK1620" s="6">
        <f>VLOOKUP($B1620,'[1]výnosy standard'!$A$1:$T$2200,18,FALSE)</f>
        <v>5.26</v>
      </c>
      <c r="BL1620" s="6">
        <f>VLOOKUP($B1620,'[1]výnosy standard'!$A$1:$T$2200,19,FALSE)</f>
        <v>6.86</v>
      </c>
      <c r="BM1620" s="6">
        <f>VLOOKUP($B1620,'[1]výnosy standard'!$A$1:$T$2200,20,FALSE)</f>
        <v>0</v>
      </c>
      <c r="BN1620" s="6">
        <f>VLOOKUP(B1620,'[1]pšenice výnos'!$A$2:$E$2200,4)</f>
        <v>7.24</v>
      </c>
      <c r="BO1620" s="6">
        <f>VLOOKUP(B1620,[1]kukuřice!$A$2:$E$2200,5,FALSE)</f>
        <v>42.862535477820899</v>
      </c>
    </row>
    <row r="1621" spans="1:67" hidden="1" x14ac:dyDescent="0.25">
      <c r="A1621" s="7">
        <v>2623</v>
      </c>
      <c r="B1621" s="6" t="s">
        <v>120</v>
      </c>
      <c r="C1621" s="13">
        <v>186</v>
      </c>
      <c r="D1621" s="7">
        <v>23.939899690219796</v>
      </c>
      <c r="E1621" s="6" t="s">
        <v>14</v>
      </c>
      <c r="F1621" s="6" t="s">
        <v>28</v>
      </c>
      <c r="G1621" s="7">
        <v>23.939899690219796</v>
      </c>
      <c r="H1621" s="7">
        <v>23.159758076412452</v>
      </c>
      <c r="I1621" s="7">
        <v>23.159758076412452</v>
      </c>
      <c r="J1621" s="7">
        <v>6.7789999999999999</v>
      </c>
      <c r="K1621" s="14">
        <v>4.5527496773717182</v>
      </c>
      <c r="L1621" s="13">
        <v>18</v>
      </c>
      <c r="M1621" s="7">
        <v>6.126361174112934</v>
      </c>
      <c r="N1621" s="7">
        <v>0.15343536976705582</v>
      </c>
      <c r="O1621" s="7">
        <v>2.2262503226282817</v>
      </c>
      <c r="P1621" s="7">
        <v>7</v>
      </c>
      <c r="Q1621" s="7">
        <v>1</v>
      </c>
      <c r="R1621" s="7">
        <v>0</v>
      </c>
      <c r="S1621" s="15">
        <v>0.85277777777777797</v>
      </c>
      <c r="T1621" s="15">
        <v>2.3455555555555598</v>
      </c>
      <c r="U1621" s="15">
        <v>4.7637566137566099</v>
      </c>
      <c r="V1621" s="16">
        <v>15.2</v>
      </c>
      <c r="W1621" s="16">
        <v>15.1</v>
      </c>
      <c r="X1621" s="13">
        <v>-1</v>
      </c>
      <c r="Y1621" s="13">
        <v>4</v>
      </c>
      <c r="Z1621" s="16">
        <v>4.7</v>
      </c>
      <c r="AA1621" s="13">
        <v>14</v>
      </c>
      <c r="AB1621" s="15">
        <v>-1.2</v>
      </c>
      <c r="AC1621" s="15">
        <v>-1.1000000000000001</v>
      </c>
      <c r="AD1621" s="15">
        <v>2.0705555555555599</v>
      </c>
      <c r="AE1621" s="15">
        <v>-2.6294444444444398</v>
      </c>
      <c r="AF1621" s="7">
        <v>0</v>
      </c>
      <c r="AG1621" s="7">
        <v>0</v>
      </c>
      <c r="AH1621" s="7">
        <v>0</v>
      </c>
      <c r="AI1621" s="7">
        <v>0</v>
      </c>
      <c r="AJ1621" s="7">
        <v>0</v>
      </c>
      <c r="AK1621" s="7">
        <v>0</v>
      </c>
      <c r="AL1621" s="7">
        <v>0</v>
      </c>
      <c r="AM1621" s="7">
        <v>0</v>
      </c>
      <c r="AN1621" s="7">
        <v>0</v>
      </c>
      <c r="AO1621" s="7">
        <v>0</v>
      </c>
      <c r="AP1621" s="7">
        <v>0</v>
      </c>
      <c r="AQ1621" s="7">
        <v>0</v>
      </c>
      <c r="AR1621" s="7">
        <v>0</v>
      </c>
      <c r="AS1621" s="7">
        <v>0</v>
      </c>
      <c r="AT1621" s="7">
        <v>1</v>
      </c>
      <c r="AU1621" s="6">
        <f>VLOOKUP($B1621,'[1]výnosy standard'!$A$1:$T$2200,2,FALSE)</f>
        <v>25.2</v>
      </c>
      <c r="AV1621" s="6">
        <f>VLOOKUP($B1621,'[1]výnosy standard'!$A$1:$T$2200,3,FALSE)</f>
        <v>0</v>
      </c>
      <c r="AW1621" s="6">
        <f>VLOOKUP($B1621,'[1]výnosy standard'!$A$1:$T$2200,4,FALSE)</f>
        <v>0</v>
      </c>
      <c r="AX1621" s="6">
        <f>VLOOKUP($B1621,'[1]výnosy standard'!$A$1:$T$2200,5,FALSE)</f>
        <v>0</v>
      </c>
      <c r="AY1621" s="6">
        <f>VLOOKUP($B1621,'[1]výnosy standard'!$A$1:$T$2200,6,FALSE)</f>
        <v>0</v>
      </c>
      <c r="AZ1621" s="6">
        <f>VLOOKUP($B1621,'[1]výnosy standard'!$A$1:$T$2200,7,FALSE)</f>
        <v>0</v>
      </c>
      <c r="BA1621" s="6">
        <f>VLOOKUP($B1621,'[1]výnosy standard'!$A$1:$T$2200,8,FALSE)</f>
        <v>0</v>
      </c>
      <c r="BB1621" s="6">
        <f>VLOOKUP($B1621,'[1]výnosy standard'!$A$1:$T$2200,9,FALSE)</f>
        <v>6.08</v>
      </c>
      <c r="BC1621" s="6">
        <f>VLOOKUP($B1621,'[1]výnosy standard'!$A$1:$T$2200,10,FALSE)</f>
        <v>6.08</v>
      </c>
      <c r="BD1621" s="6">
        <f>VLOOKUP($B1621,'[1]výnosy standard'!$A$1:$T$2200,11,FALSE)</f>
        <v>3.49</v>
      </c>
      <c r="BE1621" s="6">
        <f>VLOOKUP($B1621,'[1]výnosy standard'!$A$1:$T$2200,12,FALSE)</f>
        <v>5.61</v>
      </c>
      <c r="BF1621" s="6">
        <f>VLOOKUP($B1621,'[1]výnosy standard'!$A$1:$T$2200,13,FALSE)</f>
        <v>0</v>
      </c>
      <c r="BG1621" s="6">
        <f>VLOOKUP($B1621,'[1]výnosy standard'!$A$1:$T$2200,14,FALSE)</f>
        <v>0</v>
      </c>
      <c r="BH1621" s="6">
        <f>VLOOKUP($B1621,'[1]výnosy standard'!$A$1:$T$2200,15,FALSE)</f>
        <v>18.760000000000002</v>
      </c>
      <c r="BI1621" s="6">
        <f>VLOOKUP($B1621,'[1]výnosy standard'!$A$1:$T$2200,16,FALSE)</f>
        <v>0</v>
      </c>
      <c r="BJ1621" s="6">
        <f>VLOOKUP($B1621,'[1]výnosy standard'!$A$1:$T$2200,17,FALSE)</f>
        <v>4.53</v>
      </c>
      <c r="BK1621" s="6">
        <f>VLOOKUP($B1621,'[1]výnosy standard'!$A$1:$T$2200,18,FALSE)</f>
        <v>4.53</v>
      </c>
      <c r="BL1621" s="6">
        <f>VLOOKUP($B1621,'[1]výnosy standard'!$A$1:$T$2200,19,FALSE)</f>
        <v>5.73</v>
      </c>
      <c r="BM1621" s="6">
        <f>VLOOKUP($B1621,'[1]výnosy standard'!$A$1:$T$2200,20,FALSE)</f>
        <v>0</v>
      </c>
      <c r="BN1621" s="6">
        <f>VLOOKUP(B1621,'[1]pšenice výnos'!$A$2:$E$2200,4)</f>
        <v>6.08</v>
      </c>
      <c r="BO1621" s="6">
        <f>VLOOKUP(B1621,[1]kukuřice!$A$2:$E$2200,5,FALSE)</f>
        <v>43.111246750556127</v>
      </c>
    </row>
    <row r="1622" spans="1:67" hidden="1" x14ac:dyDescent="0.25">
      <c r="A1622" s="7">
        <v>3716</v>
      </c>
      <c r="B1622" s="6" t="s">
        <v>215</v>
      </c>
      <c r="C1622" s="13">
        <v>92</v>
      </c>
      <c r="D1622" s="7">
        <v>23.941486186246131</v>
      </c>
      <c r="E1622" s="6" t="s">
        <v>14</v>
      </c>
      <c r="F1622" s="6" t="s">
        <v>28</v>
      </c>
      <c r="G1622" s="7">
        <v>23.941486186246131</v>
      </c>
      <c r="H1622" s="7">
        <v>19.725022457331068</v>
      </c>
      <c r="I1622" s="7">
        <v>19.725022457331068</v>
      </c>
      <c r="J1622" s="7">
        <v>4.7148235294117651</v>
      </c>
      <c r="K1622" s="14">
        <v>4.9376300774421606</v>
      </c>
      <c r="L1622" s="13">
        <v>25</v>
      </c>
      <c r="M1622" s="7">
        <v>6.126361174112934</v>
      </c>
      <c r="N1622" s="7">
        <v>0.15343536976705582</v>
      </c>
      <c r="O1622" s="7">
        <v>-0.22280654803039557</v>
      </c>
      <c r="P1622" s="7">
        <v>8</v>
      </c>
      <c r="Q1622" s="7">
        <v>0</v>
      </c>
      <c r="R1622" s="7">
        <v>0</v>
      </c>
      <c r="S1622" s="15">
        <v>1.87083333333333</v>
      </c>
      <c r="T1622" s="15">
        <v>4.3033333333333301</v>
      </c>
      <c r="U1622" s="15">
        <v>6.7649999999999997</v>
      </c>
      <c r="V1622" s="16">
        <v>14.4</v>
      </c>
      <c r="W1622" s="16">
        <v>15.4</v>
      </c>
      <c r="X1622" s="17" t="e">
        <v>#NULL!</v>
      </c>
      <c r="Y1622" s="13">
        <v>3</v>
      </c>
      <c r="Z1622" s="16">
        <v>4</v>
      </c>
      <c r="AA1622" s="13">
        <v>17</v>
      </c>
      <c r="AB1622" s="15">
        <v>2.6</v>
      </c>
      <c r="AC1622" s="15">
        <v>1.6</v>
      </c>
      <c r="AD1622" s="15">
        <v>4.7033333333333296</v>
      </c>
      <c r="AE1622" s="15">
        <v>0.70333333333333303</v>
      </c>
      <c r="AF1622" s="7">
        <v>0</v>
      </c>
      <c r="AG1622" s="7">
        <v>0</v>
      </c>
      <c r="AH1622" s="7">
        <v>0</v>
      </c>
      <c r="AI1622" s="7">
        <v>0</v>
      </c>
      <c r="AJ1622" s="7">
        <v>0</v>
      </c>
      <c r="AK1622" s="7">
        <v>0</v>
      </c>
      <c r="AL1622" s="7">
        <v>0</v>
      </c>
      <c r="AM1622" s="7">
        <v>0</v>
      </c>
      <c r="AN1622" s="7">
        <v>0</v>
      </c>
      <c r="AO1622" s="7">
        <v>0</v>
      </c>
      <c r="AP1622" s="7">
        <v>0</v>
      </c>
      <c r="AQ1622" s="7">
        <v>0</v>
      </c>
      <c r="AR1622" s="7">
        <v>0</v>
      </c>
      <c r="AS1622" s="7">
        <v>0</v>
      </c>
      <c r="AT1622" s="7">
        <v>1</v>
      </c>
      <c r="AU1622" s="6">
        <f>VLOOKUP($B1622,'[1]výnosy standard'!$A$1:$T$2200,2,FALSE)</f>
        <v>27.85</v>
      </c>
      <c r="AV1622" s="6">
        <f>VLOOKUP($B1622,'[1]výnosy standard'!$A$1:$T$2200,3,FALSE)</f>
        <v>0</v>
      </c>
      <c r="AW1622" s="6">
        <f>VLOOKUP($B1622,'[1]výnosy standard'!$A$1:$T$2200,4,FALSE)</f>
        <v>0</v>
      </c>
      <c r="AX1622" s="6">
        <f>VLOOKUP($B1622,'[1]výnosy standard'!$A$1:$T$2200,5,FALSE)</f>
        <v>4.83</v>
      </c>
      <c r="AY1622" s="6">
        <f>VLOOKUP($B1622,'[1]výnosy standard'!$A$1:$T$2200,6,FALSE)</f>
        <v>0</v>
      </c>
      <c r="AZ1622" s="6">
        <f>VLOOKUP($B1622,'[1]výnosy standard'!$A$1:$T$2200,7,FALSE)</f>
        <v>0</v>
      </c>
      <c r="BA1622" s="6">
        <f>VLOOKUP($B1622,'[1]výnosy standard'!$A$1:$T$2200,8,FALSE)</f>
        <v>0</v>
      </c>
      <c r="BB1622" s="6">
        <f>VLOOKUP($B1622,'[1]výnosy standard'!$A$1:$T$2200,9,FALSE)</f>
        <v>5.93</v>
      </c>
      <c r="BC1622" s="6">
        <f>VLOOKUP($B1622,'[1]výnosy standard'!$A$1:$T$2200,10,FALSE)</f>
        <v>5.93</v>
      </c>
      <c r="BD1622" s="6">
        <f>VLOOKUP($B1622,'[1]výnosy standard'!$A$1:$T$2200,11,FALSE)</f>
        <v>3.36</v>
      </c>
      <c r="BE1622" s="6">
        <f>VLOOKUP($B1622,'[1]výnosy standard'!$A$1:$T$2200,12,FALSE)</f>
        <v>5.43</v>
      </c>
      <c r="BF1622" s="6">
        <f>VLOOKUP($B1622,'[1]výnosy standard'!$A$1:$T$2200,13,FALSE)</f>
        <v>0</v>
      </c>
      <c r="BG1622" s="6">
        <f>VLOOKUP($B1622,'[1]výnosy standard'!$A$1:$T$2200,14,FALSE)</f>
        <v>0</v>
      </c>
      <c r="BH1622" s="6">
        <f>VLOOKUP($B1622,'[1]výnosy standard'!$A$1:$T$2200,15,FALSE)</f>
        <v>20.73</v>
      </c>
      <c r="BI1622" s="6">
        <f>VLOOKUP($B1622,'[1]výnosy standard'!$A$1:$T$2200,16,FALSE)</f>
        <v>0</v>
      </c>
      <c r="BJ1622" s="6">
        <f>VLOOKUP($B1622,'[1]výnosy standard'!$A$1:$T$2200,17,FALSE)</f>
        <v>4.29</v>
      </c>
      <c r="BK1622" s="6">
        <f>VLOOKUP($B1622,'[1]výnosy standard'!$A$1:$T$2200,18,FALSE)</f>
        <v>4.29</v>
      </c>
      <c r="BL1622" s="6">
        <f>VLOOKUP($B1622,'[1]výnosy standard'!$A$1:$T$2200,19,FALSE)</f>
        <v>5.54</v>
      </c>
      <c r="BM1622" s="6">
        <f>VLOOKUP($B1622,'[1]výnosy standard'!$A$1:$T$2200,20,FALSE)</f>
        <v>0</v>
      </c>
      <c r="BN1622" s="6">
        <f>VLOOKUP(B1622,'[1]pšenice výnos'!$A$2:$E$2200,4)</f>
        <v>5.93</v>
      </c>
      <c r="BO1622" s="6">
        <f>VLOOKUP(B1622,[1]kukuřice!$A$2:$E$2200,5,FALSE)</f>
        <v>37.129502695926369</v>
      </c>
    </row>
    <row r="1623" spans="1:67" hidden="1" x14ac:dyDescent="0.25">
      <c r="A1623" s="7">
        <v>2104</v>
      </c>
      <c r="B1623" s="6" t="s">
        <v>182</v>
      </c>
      <c r="C1623" s="13">
        <v>100</v>
      </c>
      <c r="D1623" s="7">
        <v>23.960535588442564</v>
      </c>
      <c r="E1623" s="6" t="s">
        <v>14</v>
      </c>
      <c r="F1623" s="6" t="s">
        <v>28</v>
      </c>
      <c r="G1623" s="7">
        <v>23.960535588442564</v>
      </c>
      <c r="H1623" s="7">
        <v>23.960535588442564</v>
      </c>
      <c r="I1623" s="7">
        <v>23.960535588442564</v>
      </c>
      <c r="J1623" s="7">
        <v>4.6743529411764708</v>
      </c>
      <c r="K1623" s="14">
        <v>5.4130145490630204</v>
      </c>
      <c r="L1623" s="13">
        <v>15</v>
      </c>
      <c r="M1623" s="7">
        <v>5.9633207488778721</v>
      </c>
      <c r="N1623" s="7">
        <v>-0.15950109080014527</v>
      </c>
      <c r="O1623" s="7">
        <v>-0.73866160788654955</v>
      </c>
      <c r="P1623" s="7">
        <v>1</v>
      </c>
      <c r="Q1623" s="7">
        <v>6</v>
      </c>
      <c r="R1623" s="7">
        <v>0</v>
      </c>
      <c r="S1623" s="15">
        <v>3.9583333333333299</v>
      </c>
      <c r="T1623" s="15">
        <v>7.65</v>
      </c>
      <c r="U1623" s="17" t="e">
        <v>#NULL!</v>
      </c>
      <c r="V1623" s="16">
        <v>11.4</v>
      </c>
      <c r="W1623" s="16">
        <v>11.4</v>
      </c>
      <c r="X1623" s="17" t="e">
        <v>#NULL!</v>
      </c>
      <c r="Y1623" s="13">
        <v>3</v>
      </c>
      <c r="Z1623" s="16">
        <v>4</v>
      </c>
      <c r="AA1623" s="13">
        <v>17</v>
      </c>
      <c r="AB1623" s="15">
        <v>5.6</v>
      </c>
      <c r="AC1623" s="15">
        <v>5.6</v>
      </c>
      <c r="AD1623" s="15">
        <v>9.0500000000000007</v>
      </c>
      <c r="AE1623" s="15">
        <v>5.05</v>
      </c>
      <c r="AF1623" s="7">
        <v>0</v>
      </c>
      <c r="AG1623" s="7">
        <v>0</v>
      </c>
      <c r="AH1623" s="7">
        <v>0</v>
      </c>
      <c r="AI1623" s="7">
        <v>0</v>
      </c>
      <c r="AJ1623" s="7">
        <v>0</v>
      </c>
      <c r="AK1623" s="7">
        <v>0</v>
      </c>
      <c r="AL1623" s="7">
        <v>0</v>
      </c>
      <c r="AM1623" s="7">
        <v>0</v>
      </c>
      <c r="AN1623" s="7">
        <v>0</v>
      </c>
      <c r="AO1623" s="7">
        <v>0</v>
      </c>
      <c r="AP1623" s="7">
        <v>0</v>
      </c>
      <c r="AQ1623" s="7">
        <v>0</v>
      </c>
      <c r="AR1623" s="7">
        <v>0</v>
      </c>
      <c r="AS1623" s="7">
        <v>0</v>
      </c>
      <c r="AT1623" s="7">
        <v>1</v>
      </c>
      <c r="AU1623" s="6">
        <f>VLOOKUP($B1623,'[1]výnosy standard'!$A$1:$T$2200,2,FALSE)</f>
        <v>0</v>
      </c>
      <c r="AV1623" s="6">
        <f>VLOOKUP($B1623,'[1]výnosy standard'!$A$1:$T$2200,3,FALSE)</f>
        <v>0</v>
      </c>
      <c r="AW1623" s="6">
        <f>VLOOKUP($B1623,'[1]výnosy standard'!$A$1:$T$2200,4,FALSE)</f>
        <v>0</v>
      </c>
      <c r="AX1623" s="6">
        <f>VLOOKUP($B1623,'[1]výnosy standard'!$A$1:$T$2200,5,FALSE)</f>
        <v>0</v>
      </c>
      <c r="AY1623" s="6">
        <f>VLOOKUP($B1623,'[1]výnosy standard'!$A$1:$T$2200,6,FALSE)</f>
        <v>0</v>
      </c>
      <c r="AZ1623" s="6">
        <f>VLOOKUP($B1623,'[1]výnosy standard'!$A$1:$T$2200,7,FALSE)</f>
        <v>0</v>
      </c>
      <c r="BA1623" s="6">
        <f>VLOOKUP($B1623,'[1]výnosy standard'!$A$1:$T$2200,8,FALSE)</f>
        <v>0</v>
      </c>
      <c r="BB1623" s="6">
        <f>VLOOKUP($B1623,'[1]výnosy standard'!$A$1:$T$2200,9,FALSE)</f>
        <v>6.09</v>
      </c>
      <c r="BC1623" s="6">
        <f>VLOOKUP($B1623,'[1]výnosy standard'!$A$1:$T$2200,10,FALSE)</f>
        <v>6.09</v>
      </c>
      <c r="BD1623" s="6">
        <f>VLOOKUP($B1623,'[1]výnosy standard'!$A$1:$T$2200,11,FALSE)</f>
        <v>3.22</v>
      </c>
      <c r="BE1623" s="6">
        <f>VLOOKUP($B1623,'[1]výnosy standard'!$A$1:$T$2200,12,FALSE)</f>
        <v>5.58</v>
      </c>
      <c r="BF1623" s="6">
        <f>VLOOKUP($B1623,'[1]výnosy standard'!$A$1:$T$2200,13,FALSE)</f>
        <v>0</v>
      </c>
      <c r="BG1623" s="6">
        <f>VLOOKUP($B1623,'[1]výnosy standard'!$A$1:$T$2200,14,FALSE)</f>
        <v>0</v>
      </c>
      <c r="BH1623" s="6">
        <f>VLOOKUP($B1623,'[1]výnosy standard'!$A$1:$T$2200,15,FALSE)</f>
        <v>0</v>
      </c>
      <c r="BI1623" s="6">
        <f>VLOOKUP($B1623,'[1]výnosy standard'!$A$1:$T$2200,16,FALSE)</f>
        <v>0</v>
      </c>
      <c r="BJ1623" s="6">
        <f>VLOOKUP($B1623,'[1]výnosy standard'!$A$1:$T$2200,17,FALSE)</f>
        <v>4.4000000000000004</v>
      </c>
      <c r="BK1623" s="6">
        <f>VLOOKUP($B1623,'[1]výnosy standard'!$A$1:$T$2200,18,FALSE)</f>
        <v>4.4000000000000004</v>
      </c>
      <c r="BL1623" s="6">
        <f>VLOOKUP($B1623,'[1]výnosy standard'!$A$1:$T$2200,19,FALSE)</f>
        <v>5.6</v>
      </c>
      <c r="BM1623" s="6">
        <f>VLOOKUP($B1623,'[1]výnosy standard'!$A$1:$T$2200,20,FALSE)</f>
        <v>0</v>
      </c>
      <c r="BN1623" s="6">
        <f>VLOOKUP(B1623,'[1]pšenice výnos'!$A$2:$E$2200,4)</f>
        <v>6.09</v>
      </c>
      <c r="BO1623" s="6">
        <f>VLOOKUP(B1623,[1]kukuřice!$A$2:$E$2200,5,FALSE)</f>
        <v>39.206715276936691</v>
      </c>
    </row>
    <row r="1624" spans="1:67" hidden="1" x14ac:dyDescent="0.25">
      <c r="A1624" s="7">
        <v>2639</v>
      </c>
      <c r="B1624" s="6" t="s">
        <v>233</v>
      </c>
      <c r="C1624" s="13">
        <v>353</v>
      </c>
      <c r="D1624" s="7">
        <v>23.989041359410066</v>
      </c>
      <c r="E1624" s="6" t="s">
        <v>14</v>
      </c>
      <c r="F1624" s="6" t="s">
        <v>28</v>
      </c>
      <c r="G1624" s="7">
        <v>23.989041359410066</v>
      </c>
      <c r="H1624" s="7">
        <v>22.282782943251039</v>
      </c>
      <c r="I1624" s="7">
        <v>22.282782943251039</v>
      </c>
      <c r="J1624" s="7">
        <v>6.2380000000000004</v>
      </c>
      <c r="K1624" s="14">
        <v>6.3407407859055374</v>
      </c>
      <c r="L1624" s="13">
        <v>24</v>
      </c>
      <c r="M1624" s="7">
        <v>6.126361174112934</v>
      </c>
      <c r="N1624" s="7">
        <v>0.15343536976705582</v>
      </c>
      <c r="O1624" s="7">
        <v>-0.10274078590553692</v>
      </c>
      <c r="P1624" s="7">
        <v>8</v>
      </c>
      <c r="Q1624" s="7">
        <v>0</v>
      </c>
      <c r="R1624" s="7">
        <v>0</v>
      </c>
      <c r="S1624" s="15">
        <v>0.7</v>
      </c>
      <c r="T1624" s="15">
        <v>2.2022222222222201</v>
      </c>
      <c r="U1624" s="15">
        <v>4.6382716049382697</v>
      </c>
      <c r="V1624" s="16">
        <v>19.8</v>
      </c>
      <c r="W1624" s="16">
        <v>17.100000000000001</v>
      </c>
      <c r="X1624" s="13">
        <v>-1</v>
      </c>
      <c r="Y1624" s="13">
        <v>4</v>
      </c>
      <c r="Z1624" s="16">
        <v>4.7</v>
      </c>
      <c r="AA1624" s="13">
        <v>14</v>
      </c>
      <c r="AB1624" s="15">
        <v>-5.8</v>
      </c>
      <c r="AC1624" s="15">
        <v>-3.1</v>
      </c>
      <c r="AD1624" s="15">
        <v>1.4272222222222199</v>
      </c>
      <c r="AE1624" s="15">
        <v>-3.27277777777778</v>
      </c>
      <c r="AF1624" s="7">
        <v>0</v>
      </c>
      <c r="AG1624" s="7">
        <v>0</v>
      </c>
      <c r="AH1624" s="7">
        <v>0</v>
      </c>
      <c r="AI1624" s="7">
        <v>0</v>
      </c>
      <c r="AJ1624" s="7">
        <v>0</v>
      </c>
      <c r="AK1624" s="7">
        <v>0</v>
      </c>
      <c r="AL1624" s="7">
        <v>0</v>
      </c>
      <c r="AM1624" s="7">
        <v>0</v>
      </c>
      <c r="AN1624" s="7">
        <v>0</v>
      </c>
      <c r="AO1624" s="7">
        <v>0</v>
      </c>
      <c r="AP1624" s="7">
        <v>0</v>
      </c>
      <c r="AQ1624" s="7">
        <v>0</v>
      </c>
      <c r="AR1624" s="7">
        <v>0</v>
      </c>
      <c r="AS1624" s="7">
        <v>0</v>
      </c>
      <c r="AT1624" s="7">
        <v>1</v>
      </c>
      <c r="AU1624" s="6">
        <f>VLOOKUP($B1624,'[1]výnosy standard'!$A$1:$T$2200,2,FALSE)</f>
        <v>0</v>
      </c>
      <c r="AV1624" s="6">
        <f>VLOOKUP($B1624,'[1]výnosy standard'!$A$1:$T$2200,3,FALSE)</f>
        <v>0</v>
      </c>
      <c r="AW1624" s="6">
        <f>VLOOKUP($B1624,'[1]výnosy standard'!$A$1:$T$2200,4,FALSE)</f>
        <v>0</v>
      </c>
      <c r="AX1624" s="6">
        <f>VLOOKUP($B1624,'[1]výnosy standard'!$A$1:$T$2200,5,FALSE)</f>
        <v>4.07</v>
      </c>
      <c r="AY1624" s="6">
        <f>VLOOKUP($B1624,'[1]výnosy standard'!$A$1:$T$2200,6,FALSE)</f>
        <v>0</v>
      </c>
      <c r="AZ1624" s="6">
        <f>VLOOKUP($B1624,'[1]výnosy standard'!$A$1:$T$2200,7,FALSE)</f>
        <v>0</v>
      </c>
      <c r="BA1624" s="6">
        <f>VLOOKUP($B1624,'[1]výnosy standard'!$A$1:$T$2200,8,FALSE)</f>
        <v>0</v>
      </c>
      <c r="BB1624" s="6">
        <f>VLOOKUP($B1624,'[1]výnosy standard'!$A$1:$T$2200,9,FALSE)</f>
        <v>4.87</v>
      </c>
      <c r="BC1624" s="6">
        <f>VLOOKUP($B1624,'[1]výnosy standard'!$A$1:$T$2200,10,FALSE)</f>
        <v>4.87</v>
      </c>
      <c r="BD1624" s="6">
        <f>VLOOKUP($B1624,'[1]výnosy standard'!$A$1:$T$2200,11,FALSE)</f>
        <v>2.69</v>
      </c>
      <c r="BE1624" s="6">
        <f>VLOOKUP($B1624,'[1]výnosy standard'!$A$1:$T$2200,12,FALSE)</f>
        <v>4.78</v>
      </c>
      <c r="BF1624" s="6">
        <f>VLOOKUP($B1624,'[1]výnosy standard'!$A$1:$T$2200,13,FALSE)</f>
        <v>0</v>
      </c>
      <c r="BG1624" s="6">
        <f>VLOOKUP($B1624,'[1]výnosy standard'!$A$1:$T$2200,14,FALSE)</f>
        <v>0</v>
      </c>
      <c r="BH1624" s="6">
        <f>VLOOKUP($B1624,'[1]výnosy standard'!$A$1:$T$2200,15,FALSE)</f>
        <v>0</v>
      </c>
      <c r="BI1624" s="6">
        <f>VLOOKUP($B1624,'[1]výnosy standard'!$A$1:$T$2200,16,FALSE)</f>
        <v>0</v>
      </c>
      <c r="BJ1624" s="6">
        <f>VLOOKUP($B1624,'[1]výnosy standard'!$A$1:$T$2200,17,FALSE)</f>
        <v>3.73</v>
      </c>
      <c r="BK1624" s="6">
        <f>VLOOKUP($B1624,'[1]výnosy standard'!$A$1:$T$2200,18,FALSE)</f>
        <v>3.73</v>
      </c>
      <c r="BL1624" s="6">
        <f>VLOOKUP($B1624,'[1]výnosy standard'!$A$1:$T$2200,19,FALSE)</f>
        <v>4.49</v>
      </c>
      <c r="BM1624" s="6">
        <f>VLOOKUP($B1624,'[1]výnosy standard'!$A$1:$T$2200,20,FALSE)</f>
        <v>0</v>
      </c>
      <c r="BN1624" s="6">
        <f>VLOOKUP(B1624,'[1]pšenice výnos'!$A$2:$E$2200,4)</f>
        <v>4.87</v>
      </c>
      <c r="BO1624" s="6">
        <f>VLOOKUP(B1624,[1]kukuřice!$A$2:$E$2200,5,FALSE)</f>
        <v>39.30241752701572</v>
      </c>
    </row>
    <row r="1625" spans="1:67" hidden="1" x14ac:dyDescent="0.25">
      <c r="A1625" s="7">
        <v>3705</v>
      </c>
      <c r="B1625" s="6" t="s">
        <v>186</v>
      </c>
      <c r="C1625" s="13">
        <v>81</v>
      </c>
      <c r="D1625" s="7">
        <v>24.010054878683999</v>
      </c>
      <c r="E1625" s="6" t="s">
        <v>14</v>
      </c>
      <c r="F1625" s="6" t="s">
        <v>28</v>
      </c>
      <c r="G1625" s="7">
        <v>24.010054878683999</v>
      </c>
      <c r="H1625" s="7">
        <v>22.556811534276044</v>
      </c>
      <c r="I1625" s="7">
        <v>22.556811534276044</v>
      </c>
      <c r="J1625" s="7">
        <v>7.3405764705882346</v>
      </c>
      <c r="K1625" s="14">
        <v>6.7477434191474677</v>
      </c>
      <c r="L1625" s="13">
        <v>18</v>
      </c>
      <c r="M1625" s="7">
        <v>5.9633207488778721</v>
      </c>
      <c r="N1625" s="7">
        <v>-0.15950109080014527</v>
      </c>
      <c r="O1625" s="7">
        <v>0.59283305144076692</v>
      </c>
      <c r="P1625" s="7">
        <v>1</v>
      </c>
      <c r="Q1625" s="7">
        <v>8</v>
      </c>
      <c r="R1625" s="7">
        <v>0</v>
      </c>
      <c r="S1625" s="15">
        <v>4.55</v>
      </c>
      <c r="T1625" s="15">
        <v>9.9250000000000007</v>
      </c>
      <c r="U1625" s="17" t="e">
        <v>#NULL!</v>
      </c>
      <c r="V1625" s="16">
        <v>10.5</v>
      </c>
      <c r="W1625" s="16">
        <v>10.4</v>
      </c>
      <c r="X1625" s="17" t="e">
        <v>#NULL!</v>
      </c>
      <c r="Y1625" s="13">
        <v>3</v>
      </c>
      <c r="Z1625" s="16">
        <v>4</v>
      </c>
      <c r="AA1625" s="13">
        <v>17</v>
      </c>
      <c r="AB1625" s="15">
        <v>6.5</v>
      </c>
      <c r="AC1625" s="15">
        <v>6.6</v>
      </c>
      <c r="AD1625" s="15">
        <v>11.574999999999999</v>
      </c>
      <c r="AE1625" s="15">
        <v>7.5750000000000002</v>
      </c>
      <c r="AF1625" s="7">
        <v>0</v>
      </c>
      <c r="AG1625" s="7">
        <v>0</v>
      </c>
      <c r="AH1625" s="7">
        <v>0</v>
      </c>
      <c r="AI1625" s="7">
        <v>0</v>
      </c>
      <c r="AJ1625" s="7">
        <v>0</v>
      </c>
      <c r="AK1625" s="7">
        <v>0</v>
      </c>
      <c r="AL1625" s="7">
        <v>0</v>
      </c>
      <c r="AM1625" s="7">
        <v>0</v>
      </c>
      <c r="AN1625" s="7">
        <v>0</v>
      </c>
      <c r="AO1625" s="7">
        <v>0</v>
      </c>
      <c r="AP1625" s="7">
        <v>0</v>
      </c>
      <c r="AQ1625" s="7">
        <v>0</v>
      </c>
      <c r="AR1625" s="7">
        <v>0</v>
      </c>
      <c r="AS1625" s="7">
        <v>0</v>
      </c>
      <c r="AT1625" s="7">
        <v>1</v>
      </c>
      <c r="AU1625" s="6">
        <f>VLOOKUP($B1625,'[1]výnosy standard'!$A$1:$T$2200,2,FALSE)</f>
        <v>25.93</v>
      </c>
      <c r="AV1625" s="6">
        <f>VLOOKUP($B1625,'[1]výnosy standard'!$A$1:$T$2200,3,FALSE)</f>
        <v>0</v>
      </c>
      <c r="AW1625" s="6">
        <f>VLOOKUP($B1625,'[1]výnosy standard'!$A$1:$T$2200,4,FALSE)</f>
        <v>0</v>
      </c>
      <c r="AX1625" s="6">
        <f>VLOOKUP($B1625,'[1]výnosy standard'!$A$1:$T$2200,5,FALSE)</f>
        <v>4.49</v>
      </c>
      <c r="AY1625" s="6">
        <f>VLOOKUP($B1625,'[1]výnosy standard'!$A$1:$T$2200,6,FALSE)</f>
        <v>0</v>
      </c>
      <c r="AZ1625" s="6">
        <f>VLOOKUP($B1625,'[1]výnosy standard'!$A$1:$T$2200,7,FALSE)</f>
        <v>0</v>
      </c>
      <c r="BA1625" s="6">
        <f>VLOOKUP($B1625,'[1]výnosy standard'!$A$1:$T$2200,8,FALSE)</f>
        <v>0</v>
      </c>
      <c r="BB1625" s="6">
        <f>VLOOKUP($B1625,'[1]výnosy standard'!$A$1:$T$2200,9,FALSE)</f>
        <v>5.08</v>
      </c>
      <c r="BC1625" s="6">
        <f>VLOOKUP($B1625,'[1]výnosy standard'!$A$1:$T$2200,10,FALSE)</f>
        <v>5.08</v>
      </c>
      <c r="BD1625" s="6">
        <f>VLOOKUP($B1625,'[1]výnosy standard'!$A$1:$T$2200,11,FALSE)</f>
        <v>2.99</v>
      </c>
      <c r="BE1625" s="6">
        <f>VLOOKUP($B1625,'[1]výnosy standard'!$A$1:$T$2200,12,FALSE)</f>
        <v>4.74</v>
      </c>
      <c r="BF1625" s="6">
        <f>VLOOKUP($B1625,'[1]výnosy standard'!$A$1:$T$2200,13,FALSE)</f>
        <v>0</v>
      </c>
      <c r="BG1625" s="6">
        <f>VLOOKUP($B1625,'[1]výnosy standard'!$A$1:$T$2200,14,FALSE)</f>
        <v>0</v>
      </c>
      <c r="BH1625" s="6">
        <f>VLOOKUP($B1625,'[1]výnosy standard'!$A$1:$T$2200,15,FALSE)</f>
        <v>19.3</v>
      </c>
      <c r="BI1625" s="6">
        <f>VLOOKUP($B1625,'[1]výnosy standard'!$A$1:$T$2200,16,FALSE)</f>
        <v>0</v>
      </c>
      <c r="BJ1625" s="6">
        <f>VLOOKUP($B1625,'[1]výnosy standard'!$A$1:$T$2200,17,FALSE)</f>
        <v>4.1900000000000004</v>
      </c>
      <c r="BK1625" s="6">
        <f>VLOOKUP($B1625,'[1]výnosy standard'!$A$1:$T$2200,18,FALSE)</f>
        <v>4.1900000000000004</v>
      </c>
      <c r="BL1625" s="6">
        <f>VLOOKUP($B1625,'[1]výnosy standard'!$A$1:$T$2200,19,FALSE)</f>
        <v>4.6500000000000004</v>
      </c>
      <c r="BM1625" s="6">
        <f>VLOOKUP($B1625,'[1]výnosy standard'!$A$1:$T$2200,20,FALSE)</f>
        <v>0</v>
      </c>
      <c r="BN1625" s="6">
        <f>VLOOKUP(B1625,'[1]pšenice výnos'!$A$2:$E$2200,4)</f>
        <v>5.08</v>
      </c>
      <c r="BO1625" s="6">
        <f>VLOOKUP(B1625,[1]kukuřice!$A$2:$E$2200,5,FALSE)</f>
        <v>39.978666217438786</v>
      </c>
    </row>
    <row r="1626" spans="1:67" hidden="1" x14ac:dyDescent="0.25">
      <c r="A1626" s="7">
        <v>2056</v>
      </c>
      <c r="B1626" s="6" t="s">
        <v>147</v>
      </c>
      <c r="C1626" s="13">
        <v>262</v>
      </c>
      <c r="D1626" s="7">
        <v>24.028461157842653</v>
      </c>
      <c r="E1626" s="6" t="s">
        <v>14</v>
      </c>
      <c r="F1626" s="6" t="s">
        <v>28</v>
      </c>
      <c r="G1626" s="7">
        <v>24.028461157842653</v>
      </c>
      <c r="H1626" s="7">
        <v>13.038099950519545</v>
      </c>
      <c r="I1626" s="7">
        <v>13.038099950519545</v>
      </c>
      <c r="J1626" s="7">
        <v>7.1329411764705881</v>
      </c>
      <c r="K1626" s="14">
        <v>6.9797223352257092</v>
      </c>
      <c r="L1626" s="13">
        <v>18</v>
      </c>
      <c r="M1626" s="7">
        <v>6.126361174112934</v>
      </c>
      <c r="N1626" s="7">
        <v>0.15343536976705582</v>
      </c>
      <c r="O1626" s="7">
        <v>0.15321884124487894</v>
      </c>
      <c r="P1626" s="7">
        <v>6</v>
      </c>
      <c r="Q1626" s="7">
        <v>0</v>
      </c>
      <c r="R1626" s="7">
        <v>0</v>
      </c>
      <c r="S1626" s="15">
        <v>0.82499999999999996</v>
      </c>
      <c r="T1626" s="15">
        <v>2.4911111111111102</v>
      </c>
      <c r="U1626" s="15">
        <v>6.7890873015873003</v>
      </c>
      <c r="V1626" s="16">
        <v>20.2</v>
      </c>
      <c r="W1626" s="16">
        <v>18.899999999999999</v>
      </c>
      <c r="X1626" s="17" t="e">
        <v>#NULL!</v>
      </c>
      <c r="Y1626" s="13">
        <v>4</v>
      </c>
      <c r="Z1626" s="16">
        <v>4.7</v>
      </c>
      <c r="AA1626" s="13">
        <v>14</v>
      </c>
      <c r="AB1626" s="15">
        <v>-6.2</v>
      </c>
      <c r="AC1626" s="15">
        <v>-4.9000000000000004</v>
      </c>
      <c r="AD1626" s="15">
        <v>1.2661111111111101</v>
      </c>
      <c r="AE1626" s="15">
        <v>-3.4338888888888901</v>
      </c>
      <c r="AF1626" s="7">
        <v>0</v>
      </c>
      <c r="AG1626" s="7">
        <v>0</v>
      </c>
      <c r="AH1626" s="7">
        <v>0</v>
      </c>
      <c r="AI1626" s="7">
        <v>0</v>
      </c>
      <c r="AJ1626" s="7">
        <v>0</v>
      </c>
      <c r="AK1626" s="7">
        <v>0</v>
      </c>
      <c r="AL1626" s="7">
        <v>0</v>
      </c>
      <c r="AM1626" s="7">
        <v>0</v>
      </c>
      <c r="AN1626" s="7">
        <v>0</v>
      </c>
      <c r="AO1626" s="7">
        <v>0</v>
      </c>
      <c r="AP1626" s="7">
        <v>0</v>
      </c>
      <c r="AQ1626" s="7">
        <v>0</v>
      </c>
      <c r="AR1626" s="7">
        <v>0</v>
      </c>
      <c r="AS1626" s="7">
        <v>0</v>
      </c>
      <c r="AT1626" s="7">
        <v>1</v>
      </c>
      <c r="AU1626" s="6">
        <f>VLOOKUP($B1626,'[1]výnosy standard'!$A$1:$T$2200,2,FALSE)</f>
        <v>20.37</v>
      </c>
      <c r="AV1626" s="6">
        <f>VLOOKUP($B1626,'[1]výnosy standard'!$A$1:$T$2200,3,FALSE)</f>
        <v>0</v>
      </c>
      <c r="AW1626" s="6">
        <f>VLOOKUP($B1626,'[1]výnosy standard'!$A$1:$T$2200,4,FALSE)</f>
        <v>5.87</v>
      </c>
      <c r="AX1626" s="6">
        <f>VLOOKUP($B1626,'[1]výnosy standard'!$A$1:$T$2200,5,FALSE)</f>
        <v>0</v>
      </c>
      <c r="AY1626" s="6">
        <f>VLOOKUP($B1626,'[1]výnosy standard'!$A$1:$T$2200,6,FALSE)</f>
        <v>0.81</v>
      </c>
      <c r="AZ1626" s="6">
        <f>VLOOKUP($B1626,'[1]výnosy standard'!$A$1:$T$2200,7,FALSE)</f>
        <v>0</v>
      </c>
      <c r="BA1626" s="6">
        <f>VLOOKUP($B1626,'[1]výnosy standard'!$A$1:$T$2200,8,FALSE)</f>
        <v>14.54</v>
      </c>
      <c r="BB1626" s="6">
        <f>VLOOKUP($B1626,'[1]výnosy standard'!$A$1:$T$2200,9,FALSE)</f>
        <v>5.95</v>
      </c>
      <c r="BC1626" s="6">
        <f>VLOOKUP($B1626,'[1]výnosy standard'!$A$1:$T$2200,10,FALSE)</f>
        <v>5.95</v>
      </c>
      <c r="BD1626" s="6">
        <f>VLOOKUP($B1626,'[1]výnosy standard'!$A$1:$T$2200,11,FALSE)</f>
        <v>3.42</v>
      </c>
      <c r="BE1626" s="6">
        <f>VLOOKUP($B1626,'[1]výnosy standard'!$A$1:$T$2200,12,FALSE)</f>
        <v>0</v>
      </c>
      <c r="BF1626" s="6">
        <f>VLOOKUP($B1626,'[1]výnosy standard'!$A$1:$T$2200,13,FALSE)</f>
        <v>0</v>
      </c>
      <c r="BG1626" s="6">
        <f>VLOOKUP($B1626,'[1]výnosy standard'!$A$1:$T$2200,14,FALSE)</f>
        <v>0</v>
      </c>
      <c r="BH1626" s="6">
        <f>VLOOKUP($B1626,'[1]výnosy standard'!$A$1:$T$2200,15,FALSE)</f>
        <v>0</v>
      </c>
      <c r="BI1626" s="6">
        <f>VLOOKUP($B1626,'[1]výnosy standard'!$A$1:$T$2200,16,FALSE)</f>
        <v>60.46</v>
      </c>
      <c r="BJ1626" s="6">
        <f>VLOOKUP($B1626,'[1]výnosy standard'!$A$1:$T$2200,17,FALSE)</f>
        <v>4.12</v>
      </c>
      <c r="BK1626" s="6">
        <f>VLOOKUP($B1626,'[1]výnosy standard'!$A$1:$T$2200,18,FALSE)</f>
        <v>4.12</v>
      </c>
      <c r="BL1626" s="6">
        <f>VLOOKUP($B1626,'[1]výnosy standard'!$A$1:$T$2200,19,FALSE)</f>
        <v>5.59</v>
      </c>
      <c r="BM1626" s="6">
        <f>VLOOKUP($B1626,'[1]výnosy standard'!$A$1:$T$2200,20,FALSE)</f>
        <v>0</v>
      </c>
      <c r="BN1626" s="6">
        <f>VLOOKUP(B1626,'[1]pšenice výnos'!$A$2:$E$2200,4)</f>
        <v>5.95</v>
      </c>
      <c r="BO1626" s="6">
        <f>VLOOKUP(B1626,[1]kukuřice!$A$2:$E$2200,5,FALSE)</f>
        <v>32.819504530030152</v>
      </c>
    </row>
    <row r="1627" spans="1:67" hidden="1" x14ac:dyDescent="0.25">
      <c r="A1627" s="7">
        <v>2717</v>
      </c>
      <c r="B1627" s="6" t="s">
        <v>143</v>
      </c>
      <c r="C1627" s="13">
        <v>360</v>
      </c>
      <c r="D1627" s="7">
        <v>24.035338443549435</v>
      </c>
      <c r="E1627" s="6" t="s">
        <v>14</v>
      </c>
      <c r="F1627" s="6" t="s">
        <v>28</v>
      </c>
      <c r="G1627" s="7">
        <v>24.035338443549435</v>
      </c>
      <c r="H1627" s="7">
        <v>16.240093542938808</v>
      </c>
      <c r="I1627" s="7">
        <v>16.240093542938808</v>
      </c>
      <c r="J1627" s="7">
        <v>7.6970000000000001</v>
      </c>
      <c r="K1627" s="14">
        <v>6.3248305321801794</v>
      </c>
      <c r="L1627" s="13">
        <v>24</v>
      </c>
      <c r="M1627" s="7">
        <v>6.126361174112934</v>
      </c>
      <c r="N1627" s="7">
        <v>0.15343536976705582</v>
      </c>
      <c r="O1627" s="7">
        <v>1.3721694678198206</v>
      </c>
      <c r="P1627" s="7">
        <v>5</v>
      </c>
      <c r="Q1627" s="7">
        <v>0</v>
      </c>
      <c r="R1627" s="7">
        <v>1</v>
      </c>
      <c r="S1627" s="15">
        <v>0.81666666666666698</v>
      </c>
      <c r="T1627" s="15">
        <v>2.6841666666666701</v>
      </c>
      <c r="U1627" s="15">
        <v>5.51435185185185</v>
      </c>
      <c r="V1627" s="16">
        <v>16.600000000000001</v>
      </c>
      <c r="W1627" s="16">
        <v>14.5</v>
      </c>
      <c r="X1627" s="13">
        <v>-1</v>
      </c>
      <c r="Y1627" s="13">
        <v>2</v>
      </c>
      <c r="Z1627" s="16">
        <v>3.5</v>
      </c>
      <c r="AA1627" s="13">
        <v>22</v>
      </c>
      <c r="AB1627" s="15">
        <v>5.4</v>
      </c>
      <c r="AC1627" s="15">
        <v>7.5</v>
      </c>
      <c r="AD1627" s="15">
        <v>4.5591666666666697</v>
      </c>
      <c r="AE1627" s="15">
        <v>1.0591666666666699</v>
      </c>
      <c r="AF1627" s="7">
        <v>0</v>
      </c>
      <c r="AG1627" s="7">
        <v>0</v>
      </c>
      <c r="AH1627" s="7">
        <v>0</v>
      </c>
      <c r="AI1627" s="7">
        <v>0</v>
      </c>
      <c r="AJ1627" s="7">
        <v>0</v>
      </c>
      <c r="AK1627" s="7">
        <v>0</v>
      </c>
      <c r="AL1627" s="7">
        <v>0</v>
      </c>
      <c r="AM1627" s="7">
        <v>0</v>
      </c>
      <c r="AN1627" s="7">
        <v>0</v>
      </c>
      <c r="AO1627" s="7">
        <v>0</v>
      </c>
      <c r="AP1627" s="7">
        <v>0</v>
      </c>
      <c r="AQ1627" s="7">
        <v>0</v>
      </c>
      <c r="AR1627" s="7">
        <v>0</v>
      </c>
      <c r="AS1627" s="7">
        <v>0</v>
      </c>
      <c r="AT1627" s="7">
        <v>1</v>
      </c>
      <c r="AU1627" s="6">
        <f>VLOOKUP($B1627,'[1]výnosy standard'!$A$1:$T$2200,2,FALSE)</f>
        <v>0</v>
      </c>
      <c r="AV1627" s="6">
        <f>VLOOKUP($B1627,'[1]výnosy standard'!$A$1:$T$2200,3,FALSE)</f>
        <v>0</v>
      </c>
      <c r="AW1627" s="6">
        <f>VLOOKUP($B1627,'[1]výnosy standard'!$A$1:$T$2200,4,FALSE)</f>
        <v>0</v>
      </c>
      <c r="AX1627" s="6">
        <f>VLOOKUP($B1627,'[1]výnosy standard'!$A$1:$T$2200,5,FALSE)</f>
        <v>0</v>
      </c>
      <c r="AY1627" s="6">
        <f>VLOOKUP($B1627,'[1]výnosy standard'!$A$1:$T$2200,6,FALSE)</f>
        <v>0</v>
      </c>
      <c r="AZ1627" s="6">
        <f>VLOOKUP($B1627,'[1]výnosy standard'!$A$1:$T$2200,7,FALSE)</f>
        <v>0</v>
      </c>
      <c r="BA1627" s="6">
        <f>VLOOKUP($B1627,'[1]výnosy standard'!$A$1:$T$2200,8,FALSE)</f>
        <v>0</v>
      </c>
      <c r="BB1627" s="6">
        <f>VLOOKUP($B1627,'[1]výnosy standard'!$A$1:$T$2200,9,FALSE)</f>
        <v>6.88</v>
      </c>
      <c r="BC1627" s="6">
        <f>VLOOKUP($B1627,'[1]výnosy standard'!$A$1:$T$2200,10,FALSE)</f>
        <v>6.88</v>
      </c>
      <c r="BD1627" s="6">
        <f>VLOOKUP($B1627,'[1]výnosy standard'!$A$1:$T$2200,11,FALSE)</f>
        <v>3.73</v>
      </c>
      <c r="BE1627" s="6">
        <f>VLOOKUP($B1627,'[1]výnosy standard'!$A$1:$T$2200,12,FALSE)</f>
        <v>6.12</v>
      </c>
      <c r="BF1627" s="6">
        <f>VLOOKUP($B1627,'[1]výnosy standard'!$A$1:$T$2200,13,FALSE)</f>
        <v>0</v>
      </c>
      <c r="BG1627" s="6">
        <f>VLOOKUP($B1627,'[1]výnosy standard'!$A$1:$T$2200,14,FALSE)</f>
        <v>0</v>
      </c>
      <c r="BH1627" s="6">
        <f>VLOOKUP($B1627,'[1]výnosy standard'!$A$1:$T$2200,15,FALSE)</f>
        <v>0</v>
      </c>
      <c r="BI1627" s="6">
        <f>VLOOKUP($B1627,'[1]výnosy standard'!$A$1:$T$2200,16,FALSE)</f>
        <v>0</v>
      </c>
      <c r="BJ1627" s="6">
        <f>VLOOKUP($B1627,'[1]výnosy standard'!$A$1:$T$2200,17,FALSE)</f>
        <v>5.55</v>
      </c>
      <c r="BK1627" s="6">
        <f>VLOOKUP($B1627,'[1]výnosy standard'!$A$1:$T$2200,18,FALSE)</f>
        <v>5.55</v>
      </c>
      <c r="BL1627" s="6">
        <f>VLOOKUP($B1627,'[1]výnosy standard'!$A$1:$T$2200,19,FALSE)</f>
        <v>6.42</v>
      </c>
      <c r="BM1627" s="6">
        <f>VLOOKUP($B1627,'[1]výnosy standard'!$A$1:$T$2200,20,FALSE)</f>
        <v>0</v>
      </c>
      <c r="BN1627" s="6">
        <f>VLOOKUP(B1627,'[1]pšenice výnos'!$A$2:$E$2200,4)</f>
        <v>6.88</v>
      </c>
      <c r="BO1627" s="6">
        <f>VLOOKUP(B1627,[1]kukuřice!$A$2:$E$2200,5,FALSE)</f>
        <v>46.747194914373758</v>
      </c>
    </row>
    <row r="1628" spans="1:67" hidden="1" x14ac:dyDescent="0.25">
      <c r="A1628" s="7">
        <v>2430</v>
      </c>
      <c r="B1628" s="6" t="s">
        <v>144</v>
      </c>
      <c r="C1628" s="13">
        <v>381</v>
      </c>
      <c r="D1628" s="7">
        <v>24.065399574658834</v>
      </c>
      <c r="E1628" s="6" t="s">
        <v>14</v>
      </c>
      <c r="F1628" s="6" t="s">
        <v>28</v>
      </c>
      <c r="G1628" s="7">
        <v>24.065399574658834</v>
      </c>
      <c r="H1628" s="7">
        <v>22.739490332082923</v>
      </c>
      <c r="I1628" s="7">
        <v>22.739490332082923</v>
      </c>
      <c r="J1628" s="7">
        <v>5.5849976470588238</v>
      </c>
      <c r="K1628" s="14">
        <v>6.3785562698062623</v>
      </c>
      <c r="L1628" s="13">
        <v>20</v>
      </c>
      <c r="M1628" s="7">
        <v>6.126361174112934</v>
      </c>
      <c r="N1628" s="7">
        <v>0.15343536976705582</v>
      </c>
      <c r="O1628" s="7">
        <v>-0.79355862274743849</v>
      </c>
      <c r="P1628" s="7">
        <v>7</v>
      </c>
      <c r="Q1628" s="7">
        <v>2</v>
      </c>
      <c r="R1628" s="7">
        <v>0</v>
      </c>
      <c r="S1628" s="15">
        <v>0.655555555555556</v>
      </c>
      <c r="T1628" s="15">
        <v>1.66444444444444</v>
      </c>
      <c r="U1628" s="15">
        <v>2.9370370370370402</v>
      </c>
      <c r="V1628" s="16">
        <v>18.8</v>
      </c>
      <c r="W1628" s="16">
        <v>17.3</v>
      </c>
      <c r="X1628" s="13">
        <v>-1</v>
      </c>
      <c r="Y1628" s="13">
        <v>3</v>
      </c>
      <c r="Z1628" s="16">
        <v>4</v>
      </c>
      <c r="AA1628" s="13">
        <v>17</v>
      </c>
      <c r="AB1628" s="15">
        <v>-1.8</v>
      </c>
      <c r="AC1628" s="15">
        <v>-0.30000000000000099</v>
      </c>
      <c r="AD1628" s="15">
        <v>1.58944444444444</v>
      </c>
      <c r="AE1628" s="15">
        <v>-2.4105555555555598</v>
      </c>
      <c r="AF1628" s="7">
        <v>0</v>
      </c>
      <c r="AG1628" s="7">
        <v>0</v>
      </c>
      <c r="AH1628" s="7">
        <v>0</v>
      </c>
      <c r="AI1628" s="7">
        <v>0</v>
      </c>
      <c r="AJ1628" s="7">
        <v>0</v>
      </c>
      <c r="AK1628" s="7">
        <v>0</v>
      </c>
      <c r="AL1628" s="7">
        <v>0</v>
      </c>
      <c r="AM1628" s="7">
        <v>0</v>
      </c>
      <c r="AN1628" s="7">
        <v>0</v>
      </c>
      <c r="AO1628" s="7">
        <v>0</v>
      </c>
      <c r="AP1628" s="7">
        <v>0</v>
      </c>
      <c r="AQ1628" s="7">
        <v>0</v>
      </c>
      <c r="AR1628" s="7">
        <v>0</v>
      </c>
      <c r="AS1628" s="7">
        <v>0</v>
      </c>
      <c r="AT1628" s="7">
        <v>1</v>
      </c>
      <c r="AU1628" s="6">
        <f>VLOOKUP($B1628,'[1]výnosy standard'!$A$1:$T$2200,2,FALSE)</f>
        <v>0</v>
      </c>
      <c r="AV1628" s="6">
        <f>VLOOKUP($B1628,'[1]výnosy standard'!$A$1:$T$2200,3,FALSE)</f>
        <v>0</v>
      </c>
      <c r="AW1628" s="6">
        <f>VLOOKUP($B1628,'[1]výnosy standard'!$A$1:$T$2200,4,FALSE)</f>
        <v>7.87</v>
      </c>
      <c r="AX1628" s="6">
        <f>VLOOKUP($B1628,'[1]výnosy standard'!$A$1:$T$2200,5,FALSE)</f>
        <v>0</v>
      </c>
      <c r="AY1628" s="6">
        <f>VLOOKUP($B1628,'[1]výnosy standard'!$A$1:$T$2200,6,FALSE)</f>
        <v>0.97</v>
      </c>
      <c r="AZ1628" s="6">
        <f>VLOOKUP($B1628,'[1]výnosy standard'!$A$1:$T$2200,7,FALSE)</f>
        <v>0</v>
      </c>
      <c r="BA1628" s="6">
        <f>VLOOKUP($B1628,'[1]výnosy standard'!$A$1:$T$2200,8,FALSE)</f>
        <v>20.399999999999999</v>
      </c>
      <c r="BB1628" s="6">
        <f>VLOOKUP($B1628,'[1]výnosy standard'!$A$1:$T$2200,9,FALSE)</f>
        <v>6.47</v>
      </c>
      <c r="BC1628" s="6">
        <f>VLOOKUP($B1628,'[1]výnosy standard'!$A$1:$T$2200,10,FALSE)</f>
        <v>6.47</v>
      </c>
      <c r="BD1628" s="6">
        <f>VLOOKUP($B1628,'[1]výnosy standard'!$A$1:$T$2200,11,FALSE)</f>
        <v>3.74</v>
      </c>
      <c r="BE1628" s="6">
        <f>VLOOKUP($B1628,'[1]výnosy standard'!$A$1:$T$2200,12,FALSE)</f>
        <v>6.43</v>
      </c>
      <c r="BF1628" s="6">
        <f>VLOOKUP($B1628,'[1]výnosy standard'!$A$1:$T$2200,13,FALSE)</f>
        <v>0</v>
      </c>
      <c r="BG1628" s="6">
        <f>VLOOKUP($B1628,'[1]výnosy standard'!$A$1:$T$2200,14,FALSE)</f>
        <v>3.65</v>
      </c>
      <c r="BH1628" s="6">
        <f>VLOOKUP($B1628,'[1]výnosy standard'!$A$1:$T$2200,15,FALSE)</f>
        <v>0</v>
      </c>
      <c r="BI1628" s="6">
        <f>VLOOKUP($B1628,'[1]výnosy standard'!$A$1:$T$2200,16,FALSE)</f>
        <v>67.94</v>
      </c>
      <c r="BJ1628" s="6">
        <f>VLOOKUP($B1628,'[1]výnosy standard'!$A$1:$T$2200,17,FALSE)</f>
        <v>5.48</v>
      </c>
      <c r="BK1628" s="6">
        <f>VLOOKUP($B1628,'[1]výnosy standard'!$A$1:$T$2200,18,FALSE)</f>
        <v>5.48</v>
      </c>
      <c r="BL1628" s="6">
        <f>VLOOKUP($B1628,'[1]výnosy standard'!$A$1:$T$2200,19,FALSE)</f>
        <v>6.89</v>
      </c>
      <c r="BM1628" s="6">
        <f>VLOOKUP($B1628,'[1]výnosy standard'!$A$1:$T$2200,20,FALSE)</f>
        <v>0</v>
      </c>
      <c r="BN1628" s="6">
        <f>VLOOKUP(B1628,'[1]pšenice výnos'!$A$2:$E$2200,4)</f>
        <v>6.47</v>
      </c>
      <c r="BO1628" s="6">
        <f>VLOOKUP(B1628,[1]kukuřice!$A$2:$E$2200,5,FALSE)</f>
        <v>38.471279915444775</v>
      </c>
    </row>
    <row r="1629" spans="1:67" hidden="1" x14ac:dyDescent="0.25">
      <c r="A1629" s="7">
        <v>4456</v>
      </c>
      <c r="B1629" s="6" t="s">
        <v>134</v>
      </c>
      <c r="C1629" s="13">
        <v>221</v>
      </c>
      <c r="D1629" s="7">
        <v>24.111405835543767</v>
      </c>
      <c r="E1629" s="6" t="s">
        <v>14</v>
      </c>
      <c r="F1629" s="6" t="s">
        <v>28</v>
      </c>
      <c r="G1629" s="7">
        <v>24.111405835543767</v>
      </c>
      <c r="H1629" s="7">
        <v>24.111405835543767</v>
      </c>
      <c r="I1629" s="7">
        <v>24.111405835543767</v>
      </c>
      <c r="J1629" s="7">
        <v>7.54</v>
      </c>
      <c r="K1629" s="14">
        <v>7.419954895193003</v>
      </c>
      <c r="L1629" s="13">
        <v>19</v>
      </c>
      <c r="M1629" s="7">
        <v>5.9633207488778721</v>
      </c>
      <c r="N1629" s="7">
        <v>-0.15950109080014527</v>
      </c>
      <c r="O1629" s="7">
        <v>0.12004510480699704</v>
      </c>
      <c r="P1629" s="7">
        <v>0</v>
      </c>
      <c r="Q1629" s="7">
        <v>5</v>
      </c>
      <c r="R1629" s="7">
        <v>0</v>
      </c>
      <c r="S1629" s="17" t="e">
        <v>#NULL!</v>
      </c>
      <c r="T1629" s="17" t="e">
        <v>#NULL!</v>
      </c>
      <c r="U1629" s="17" t="e">
        <v>#NULL!</v>
      </c>
      <c r="V1629" s="17" t="e">
        <v>#NULL!</v>
      </c>
      <c r="W1629" s="17" t="e">
        <v>#NULL!</v>
      </c>
      <c r="X1629" s="17" t="e">
        <v>#NULL!</v>
      </c>
      <c r="Y1629" s="17" t="e">
        <v>#NULL!</v>
      </c>
      <c r="Z1629" s="17" t="e">
        <v>#NULL!</v>
      </c>
      <c r="AA1629" s="17" t="e">
        <v>#NULL!</v>
      </c>
      <c r="AB1629" s="17" t="e">
        <v>#NULL!</v>
      </c>
      <c r="AC1629" s="17" t="e">
        <v>#NULL!</v>
      </c>
      <c r="AD1629" s="17" t="e">
        <v>#NULL!</v>
      </c>
      <c r="AE1629" s="17" t="e">
        <v>#NULL!</v>
      </c>
      <c r="AF1629" s="7">
        <v>0</v>
      </c>
      <c r="AG1629" s="7">
        <v>0</v>
      </c>
      <c r="AH1629" s="7">
        <v>0</v>
      </c>
      <c r="AI1629" s="7">
        <v>0</v>
      </c>
      <c r="AJ1629" s="7">
        <v>0</v>
      </c>
      <c r="AK1629" s="7">
        <v>0</v>
      </c>
      <c r="AL1629" s="7">
        <v>0</v>
      </c>
      <c r="AM1629" s="7">
        <v>0</v>
      </c>
      <c r="AN1629" s="7">
        <v>0</v>
      </c>
      <c r="AO1629" s="7">
        <v>0</v>
      </c>
      <c r="AP1629" s="7">
        <v>0</v>
      </c>
      <c r="AQ1629" s="7">
        <v>0</v>
      </c>
      <c r="AR1629" s="7">
        <v>0</v>
      </c>
      <c r="AS1629" s="7">
        <v>0</v>
      </c>
      <c r="AT1629" s="7">
        <v>1</v>
      </c>
      <c r="AU1629" s="6">
        <f>VLOOKUP($B1629,'[1]výnosy standard'!$A$1:$T$2200,2,FALSE)</f>
        <v>30.14</v>
      </c>
      <c r="AV1629" s="6">
        <f>VLOOKUP($B1629,'[1]výnosy standard'!$A$1:$T$2200,3,FALSE)</f>
        <v>0</v>
      </c>
      <c r="AW1629" s="6">
        <f>VLOOKUP($B1629,'[1]výnosy standard'!$A$1:$T$2200,4,FALSE)</f>
        <v>8.1300000000000008</v>
      </c>
      <c r="AX1629" s="6">
        <f>VLOOKUP($B1629,'[1]výnosy standard'!$A$1:$T$2200,5,FALSE)</f>
        <v>0</v>
      </c>
      <c r="AY1629" s="6">
        <f>VLOOKUP($B1629,'[1]výnosy standard'!$A$1:$T$2200,6,FALSE)</f>
        <v>1.07</v>
      </c>
      <c r="AZ1629" s="6">
        <f>VLOOKUP($B1629,'[1]výnosy standard'!$A$1:$T$2200,7,FALSE)</f>
        <v>0</v>
      </c>
      <c r="BA1629" s="6">
        <f>VLOOKUP($B1629,'[1]výnosy standard'!$A$1:$T$2200,8,FALSE)</f>
        <v>21.51</v>
      </c>
      <c r="BB1629" s="6">
        <f>VLOOKUP($B1629,'[1]výnosy standard'!$A$1:$T$2200,9,FALSE)</f>
        <v>7.22</v>
      </c>
      <c r="BC1629" s="6">
        <f>VLOOKUP($B1629,'[1]výnosy standard'!$A$1:$T$2200,10,FALSE)</f>
        <v>7.22</v>
      </c>
      <c r="BD1629" s="6">
        <f>VLOOKUP($B1629,'[1]výnosy standard'!$A$1:$T$2200,11,FALSE)</f>
        <v>3.76</v>
      </c>
      <c r="BE1629" s="6">
        <f>VLOOKUP($B1629,'[1]výnosy standard'!$A$1:$T$2200,12,FALSE)</f>
        <v>0</v>
      </c>
      <c r="BF1629" s="6">
        <f>VLOOKUP($B1629,'[1]výnosy standard'!$A$1:$T$2200,13,FALSE)</f>
        <v>0</v>
      </c>
      <c r="BG1629" s="6">
        <f>VLOOKUP($B1629,'[1]výnosy standard'!$A$1:$T$2200,14,FALSE)</f>
        <v>0</v>
      </c>
      <c r="BH1629" s="6">
        <f>VLOOKUP($B1629,'[1]výnosy standard'!$A$1:$T$2200,15,FALSE)</f>
        <v>0</v>
      </c>
      <c r="BI1629" s="6">
        <f>VLOOKUP($B1629,'[1]výnosy standard'!$A$1:$T$2200,16,FALSE)</f>
        <v>68.319999999999993</v>
      </c>
      <c r="BJ1629" s="6">
        <f>VLOOKUP($B1629,'[1]výnosy standard'!$A$1:$T$2200,17,FALSE)</f>
        <v>5.79</v>
      </c>
      <c r="BK1629" s="6">
        <f>VLOOKUP($B1629,'[1]výnosy standard'!$A$1:$T$2200,18,FALSE)</f>
        <v>5.79</v>
      </c>
      <c r="BL1629" s="6">
        <f>VLOOKUP($B1629,'[1]výnosy standard'!$A$1:$T$2200,19,FALSE)</f>
        <v>7.88</v>
      </c>
      <c r="BM1629" s="6">
        <f>VLOOKUP($B1629,'[1]výnosy standard'!$A$1:$T$2200,20,FALSE)</f>
        <v>0</v>
      </c>
      <c r="BN1629" s="6">
        <f>VLOOKUP(B1629,'[1]pšenice výnos'!$A$2:$E$2200,4)</f>
        <v>7.22</v>
      </c>
      <c r="BO1629" s="6">
        <f>VLOOKUP(B1629,[1]kukuřice!$A$2:$E$2200,5,FALSE)</f>
        <v>45.058830479118932</v>
      </c>
    </row>
    <row r="1630" spans="1:67" hidden="1" x14ac:dyDescent="0.25">
      <c r="A1630" s="7">
        <v>2245</v>
      </c>
      <c r="B1630" s="6" t="s">
        <v>123</v>
      </c>
      <c r="C1630" s="13">
        <v>44</v>
      </c>
      <c r="D1630" s="7">
        <v>24.124875290987692</v>
      </c>
      <c r="E1630" s="6" t="s">
        <v>14</v>
      </c>
      <c r="F1630" s="6" t="s">
        <v>28</v>
      </c>
      <c r="G1630" s="7">
        <v>24.124875290987692</v>
      </c>
      <c r="H1630" s="7">
        <v>14.133688061190554</v>
      </c>
      <c r="I1630" s="7">
        <v>14.133688061190554</v>
      </c>
      <c r="J1630" s="7">
        <v>6.0140000000000002</v>
      </c>
      <c r="K1630" s="14">
        <v>7.5353448717705236</v>
      </c>
      <c r="L1630" s="13">
        <v>20</v>
      </c>
      <c r="M1630" s="7">
        <v>6.126361174112934</v>
      </c>
      <c r="N1630" s="7">
        <v>0.15343536976705582</v>
      </c>
      <c r="O1630" s="7">
        <v>-1.5213448717705234</v>
      </c>
      <c r="P1630" s="7">
        <v>4</v>
      </c>
      <c r="Q1630" s="7">
        <v>0</v>
      </c>
      <c r="R1630" s="7">
        <v>0</v>
      </c>
      <c r="S1630" s="15">
        <v>1.65</v>
      </c>
      <c r="T1630" s="15">
        <v>4.7622222222222197</v>
      </c>
      <c r="U1630" s="15">
        <v>7.0933333333333302</v>
      </c>
      <c r="V1630" s="16">
        <v>16.7</v>
      </c>
      <c r="W1630" s="16">
        <v>18.2</v>
      </c>
      <c r="X1630" s="17" t="e">
        <v>#NULL!</v>
      </c>
      <c r="Y1630" s="13">
        <v>3</v>
      </c>
      <c r="Z1630" s="16">
        <v>4</v>
      </c>
      <c r="AA1630" s="13">
        <v>17</v>
      </c>
      <c r="AB1630" s="15">
        <v>0.30000000000000099</v>
      </c>
      <c r="AC1630" s="15">
        <v>-1.2</v>
      </c>
      <c r="AD1630" s="15">
        <v>4.4622222222222199</v>
      </c>
      <c r="AE1630" s="15">
        <v>0.46222222222222298</v>
      </c>
      <c r="AF1630" s="7">
        <v>0</v>
      </c>
      <c r="AG1630" s="7">
        <v>0</v>
      </c>
      <c r="AH1630" s="7">
        <v>0</v>
      </c>
      <c r="AI1630" s="7">
        <v>0</v>
      </c>
      <c r="AJ1630" s="7">
        <v>0</v>
      </c>
      <c r="AK1630" s="7">
        <v>0</v>
      </c>
      <c r="AL1630" s="7">
        <v>0</v>
      </c>
      <c r="AM1630" s="7">
        <v>0</v>
      </c>
      <c r="AN1630" s="7">
        <v>0</v>
      </c>
      <c r="AO1630" s="7">
        <v>0</v>
      </c>
      <c r="AP1630" s="7">
        <v>0</v>
      </c>
      <c r="AQ1630" s="7">
        <v>0</v>
      </c>
      <c r="AR1630" s="7">
        <v>0</v>
      </c>
      <c r="AS1630" s="7">
        <v>0</v>
      </c>
      <c r="AT1630" s="7">
        <v>1</v>
      </c>
      <c r="AU1630" s="6">
        <f>VLOOKUP($B1630,'[1]výnosy standard'!$A$1:$T$2200,2,FALSE)</f>
        <v>29.15</v>
      </c>
      <c r="AV1630" s="6">
        <f>VLOOKUP($B1630,'[1]výnosy standard'!$A$1:$T$2200,3,FALSE)</f>
        <v>0</v>
      </c>
      <c r="AW1630" s="6">
        <f>VLOOKUP($B1630,'[1]výnosy standard'!$A$1:$T$2200,4,FALSE)</f>
        <v>8.0299999999999994</v>
      </c>
      <c r="AX1630" s="6">
        <f>VLOOKUP($B1630,'[1]výnosy standard'!$A$1:$T$2200,5,FALSE)</f>
        <v>0</v>
      </c>
      <c r="AY1630" s="6">
        <f>VLOOKUP($B1630,'[1]výnosy standard'!$A$1:$T$2200,6,FALSE)</f>
        <v>1.01</v>
      </c>
      <c r="AZ1630" s="6">
        <f>VLOOKUP($B1630,'[1]výnosy standard'!$A$1:$T$2200,7,FALSE)</f>
        <v>0</v>
      </c>
      <c r="BA1630" s="6">
        <f>VLOOKUP($B1630,'[1]výnosy standard'!$A$1:$T$2200,8,FALSE)</f>
        <v>20.81</v>
      </c>
      <c r="BB1630" s="6">
        <f>VLOOKUP($B1630,'[1]výnosy standard'!$A$1:$T$2200,9,FALSE)</f>
        <v>7.04</v>
      </c>
      <c r="BC1630" s="6">
        <f>VLOOKUP($B1630,'[1]výnosy standard'!$A$1:$T$2200,10,FALSE)</f>
        <v>7.04</v>
      </c>
      <c r="BD1630" s="6">
        <f>VLOOKUP($B1630,'[1]výnosy standard'!$A$1:$T$2200,11,FALSE)</f>
        <v>3.37</v>
      </c>
      <c r="BE1630" s="6">
        <f>VLOOKUP($B1630,'[1]výnosy standard'!$A$1:$T$2200,12,FALSE)</f>
        <v>0</v>
      </c>
      <c r="BF1630" s="6">
        <f>VLOOKUP($B1630,'[1]výnosy standard'!$A$1:$T$2200,13,FALSE)</f>
        <v>0</v>
      </c>
      <c r="BG1630" s="6">
        <f>VLOOKUP($B1630,'[1]výnosy standard'!$A$1:$T$2200,14,FALSE)</f>
        <v>0</v>
      </c>
      <c r="BH1630" s="6">
        <f>VLOOKUP($B1630,'[1]výnosy standard'!$A$1:$T$2200,15,FALSE)</f>
        <v>0</v>
      </c>
      <c r="BI1630" s="6">
        <f>VLOOKUP($B1630,'[1]výnosy standard'!$A$1:$T$2200,16,FALSE)</f>
        <v>72.489999999999995</v>
      </c>
      <c r="BJ1630" s="6">
        <f>VLOOKUP($B1630,'[1]výnosy standard'!$A$1:$T$2200,17,FALSE)</f>
        <v>5.49</v>
      </c>
      <c r="BK1630" s="6">
        <f>VLOOKUP($B1630,'[1]výnosy standard'!$A$1:$T$2200,18,FALSE)</f>
        <v>5.49</v>
      </c>
      <c r="BL1630" s="6">
        <f>VLOOKUP($B1630,'[1]výnosy standard'!$A$1:$T$2200,19,FALSE)</f>
        <v>7.12</v>
      </c>
      <c r="BM1630" s="6">
        <f>VLOOKUP($B1630,'[1]výnosy standard'!$A$1:$T$2200,20,FALSE)</f>
        <v>0</v>
      </c>
      <c r="BN1630" s="6">
        <f>VLOOKUP(B1630,'[1]pšenice výnos'!$A$2:$E$2200,4)</f>
        <v>7.04</v>
      </c>
      <c r="BO1630" s="6">
        <f>VLOOKUP(B1630,[1]kukuřice!$A$2:$E$2200,5,FALSE)</f>
        <v>45.933373285065656</v>
      </c>
    </row>
    <row r="1631" spans="1:67" hidden="1" x14ac:dyDescent="0.25">
      <c r="A1631" s="7">
        <v>2246</v>
      </c>
      <c r="B1631" s="6" t="s">
        <v>123</v>
      </c>
      <c r="C1631" s="13">
        <v>347</v>
      </c>
      <c r="D1631" s="7">
        <v>24.124875290987692</v>
      </c>
      <c r="E1631" s="6" t="s">
        <v>14</v>
      </c>
      <c r="F1631" s="6" t="s">
        <v>28</v>
      </c>
      <c r="G1631" s="7">
        <v>24.124875290987692</v>
      </c>
      <c r="H1631" s="7">
        <v>14.133688061190554</v>
      </c>
      <c r="I1631" s="7">
        <v>14.133688061190554</v>
      </c>
      <c r="J1631" s="7">
        <v>6.0140000000000002</v>
      </c>
      <c r="K1631" s="14">
        <v>7.2053626740258574</v>
      </c>
      <c r="L1631" s="13">
        <v>20</v>
      </c>
      <c r="M1631" s="7">
        <v>6.126361174112934</v>
      </c>
      <c r="N1631" s="7">
        <v>0.15343536976705582</v>
      </c>
      <c r="O1631" s="7">
        <v>-1.1913626740258572</v>
      </c>
      <c r="P1631" s="7">
        <v>4</v>
      </c>
      <c r="Q1631" s="7">
        <v>0</v>
      </c>
      <c r="R1631" s="7">
        <v>0</v>
      </c>
      <c r="S1631" s="15">
        <v>1.38611111111111</v>
      </c>
      <c r="T1631" s="15">
        <v>4.2422222222222201</v>
      </c>
      <c r="U1631" s="15">
        <v>7.1363756613756602</v>
      </c>
      <c r="V1631" s="16">
        <v>16.399999999999999</v>
      </c>
      <c r="W1631" s="16">
        <v>21.5</v>
      </c>
      <c r="X1631" s="17" t="e">
        <v>#NULL!</v>
      </c>
      <c r="Y1631" s="13">
        <v>3</v>
      </c>
      <c r="Z1631" s="16">
        <v>4</v>
      </c>
      <c r="AA1631" s="13">
        <v>17</v>
      </c>
      <c r="AB1631" s="15">
        <v>0.60000000000000098</v>
      </c>
      <c r="AC1631" s="15">
        <v>-4.5</v>
      </c>
      <c r="AD1631" s="15">
        <v>3.1172222222222201</v>
      </c>
      <c r="AE1631" s="15">
        <v>-0.88277777777777799</v>
      </c>
      <c r="AF1631" s="7">
        <v>0</v>
      </c>
      <c r="AG1631" s="7">
        <v>0</v>
      </c>
      <c r="AH1631" s="7">
        <v>0</v>
      </c>
      <c r="AI1631" s="7">
        <v>0</v>
      </c>
      <c r="AJ1631" s="7">
        <v>0</v>
      </c>
      <c r="AK1631" s="7">
        <v>0</v>
      </c>
      <c r="AL1631" s="7">
        <v>0</v>
      </c>
      <c r="AM1631" s="7">
        <v>0</v>
      </c>
      <c r="AN1631" s="7">
        <v>0</v>
      </c>
      <c r="AO1631" s="7">
        <v>0</v>
      </c>
      <c r="AP1631" s="7">
        <v>0</v>
      </c>
      <c r="AQ1631" s="7">
        <v>0</v>
      </c>
      <c r="AR1631" s="7">
        <v>0</v>
      </c>
      <c r="AS1631" s="7">
        <v>0</v>
      </c>
      <c r="AT1631" s="7">
        <v>1</v>
      </c>
      <c r="AU1631" s="6">
        <f>VLOOKUP($B1631,'[1]výnosy standard'!$A$1:$T$2200,2,FALSE)</f>
        <v>29.15</v>
      </c>
      <c r="AV1631" s="6">
        <f>VLOOKUP($B1631,'[1]výnosy standard'!$A$1:$T$2200,3,FALSE)</f>
        <v>0</v>
      </c>
      <c r="AW1631" s="6">
        <f>VLOOKUP($B1631,'[1]výnosy standard'!$A$1:$T$2200,4,FALSE)</f>
        <v>8.0299999999999994</v>
      </c>
      <c r="AX1631" s="6">
        <f>VLOOKUP($B1631,'[1]výnosy standard'!$A$1:$T$2200,5,FALSE)</f>
        <v>0</v>
      </c>
      <c r="AY1631" s="6">
        <f>VLOOKUP($B1631,'[1]výnosy standard'!$A$1:$T$2200,6,FALSE)</f>
        <v>1.01</v>
      </c>
      <c r="AZ1631" s="6">
        <f>VLOOKUP($B1631,'[1]výnosy standard'!$A$1:$T$2200,7,FALSE)</f>
        <v>0</v>
      </c>
      <c r="BA1631" s="6">
        <f>VLOOKUP($B1631,'[1]výnosy standard'!$A$1:$T$2200,8,FALSE)</f>
        <v>20.81</v>
      </c>
      <c r="BB1631" s="6">
        <f>VLOOKUP($B1631,'[1]výnosy standard'!$A$1:$T$2200,9,FALSE)</f>
        <v>7.04</v>
      </c>
      <c r="BC1631" s="6">
        <f>VLOOKUP($B1631,'[1]výnosy standard'!$A$1:$T$2200,10,FALSE)</f>
        <v>7.04</v>
      </c>
      <c r="BD1631" s="6">
        <f>VLOOKUP($B1631,'[1]výnosy standard'!$A$1:$T$2200,11,FALSE)</f>
        <v>3.37</v>
      </c>
      <c r="BE1631" s="6">
        <f>VLOOKUP($B1631,'[1]výnosy standard'!$A$1:$T$2200,12,FALSE)</f>
        <v>0</v>
      </c>
      <c r="BF1631" s="6">
        <f>VLOOKUP($B1631,'[1]výnosy standard'!$A$1:$T$2200,13,FALSE)</f>
        <v>0</v>
      </c>
      <c r="BG1631" s="6">
        <f>VLOOKUP($B1631,'[1]výnosy standard'!$A$1:$T$2200,14,FALSE)</f>
        <v>0</v>
      </c>
      <c r="BH1631" s="6">
        <f>VLOOKUP($B1631,'[1]výnosy standard'!$A$1:$T$2200,15,FALSE)</f>
        <v>0</v>
      </c>
      <c r="BI1631" s="6">
        <f>VLOOKUP($B1631,'[1]výnosy standard'!$A$1:$T$2200,16,FALSE)</f>
        <v>72.489999999999995</v>
      </c>
      <c r="BJ1631" s="6">
        <f>VLOOKUP($B1631,'[1]výnosy standard'!$A$1:$T$2200,17,FALSE)</f>
        <v>5.49</v>
      </c>
      <c r="BK1631" s="6">
        <f>VLOOKUP($B1631,'[1]výnosy standard'!$A$1:$T$2200,18,FALSE)</f>
        <v>5.49</v>
      </c>
      <c r="BL1631" s="6">
        <f>VLOOKUP($B1631,'[1]výnosy standard'!$A$1:$T$2200,19,FALSE)</f>
        <v>7.12</v>
      </c>
      <c r="BM1631" s="6">
        <f>VLOOKUP($B1631,'[1]výnosy standard'!$A$1:$T$2200,20,FALSE)</f>
        <v>0</v>
      </c>
      <c r="BN1631" s="6">
        <f>VLOOKUP(B1631,'[1]pšenice výnos'!$A$2:$E$2200,4)</f>
        <v>7.04</v>
      </c>
      <c r="BO1631" s="6">
        <f>VLOOKUP(B1631,[1]kukuřice!$A$2:$E$2200,5,FALSE)</f>
        <v>45.933373285065656</v>
      </c>
    </row>
    <row r="1632" spans="1:67" hidden="1" x14ac:dyDescent="0.25">
      <c r="A1632" s="7">
        <v>2495</v>
      </c>
      <c r="B1632" s="6" t="s">
        <v>186</v>
      </c>
      <c r="C1632" s="13">
        <v>82</v>
      </c>
      <c r="D1632" s="7">
        <v>24.157729357871485</v>
      </c>
      <c r="E1632" s="6" t="s">
        <v>14</v>
      </c>
      <c r="F1632" s="6" t="s">
        <v>28</v>
      </c>
      <c r="G1632" s="7">
        <v>24.157729357871485</v>
      </c>
      <c r="H1632" s="7">
        <v>22.552977920139121</v>
      </c>
      <c r="I1632" s="7">
        <v>22.552977920139121</v>
      </c>
      <c r="J1632" s="7">
        <v>7.3604470588235298</v>
      </c>
      <c r="K1632" s="14">
        <v>5.6904117593363441</v>
      </c>
      <c r="L1632" s="13">
        <v>15</v>
      </c>
      <c r="M1632" s="7">
        <v>5.9633207488778721</v>
      </c>
      <c r="N1632" s="7">
        <v>-0.15950109080014527</v>
      </c>
      <c r="O1632" s="7">
        <v>1.6700352994871857</v>
      </c>
      <c r="P1632" s="7">
        <v>1</v>
      </c>
      <c r="Q1632" s="7">
        <v>7</v>
      </c>
      <c r="R1632" s="7">
        <v>0</v>
      </c>
      <c r="S1632" s="15">
        <v>3.58</v>
      </c>
      <c r="T1632" s="15">
        <v>7.7050000000000001</v>
      </c>
      <c r="U1632" s="17" t="e">
        <v>#NULL!</v>
      </c>
      <c r="V1632" s="16">
        <v>11.1</v>
      </c>
      <c r="W1632" s="16">
        <v>11</v>
      </c>
      <c r="X1632" s="17" t="e">
        <v>#NULL!</v>
      </c>
      <c r="Y1632" s="13">
        <v>3</v>
      </c>
      <c r="Z1632" s="16">
        <v>4</v>
      </c>
      <c r="AA1632" s="13">
        <v>17</v>
      </c>
      <c r="AB1632" s="15">
        <v>5.9</v>
      </c>
      <c r="AC1632" s="15">
        <v>6</v>
      </c>
      <c r="AD1632" s="15">
        <v>9.2050000000000001</v>
      </c>
      <c r="AE1632" s="15">
        <v>5.2050000000000001</v>
      </c>
      <c r="AF1632" s="7">
        <v>0</v>
      </c>
      <c r="AG1632" s="7">
        <v>0</v>
      </c>
      <c r="AH1632" s="7">
        <v>0</v>
      </c>
      <c r="AI1632" s="7">
        <v>0</v>
      </c>
      <c r="AJ1632" s="7">
        <v>0</v>
      </c>
      <c r="AK1632" s="7">
        <v>0</v>
      </c>
      <c r="AL1632" s="7">
        <v>0</v>
      </c>
      <c r="AM1632" s="7">
        <v>0</v>
      </c>
      <c r="AN1632" s="7">
        <v>0</v>
      </c>
      <c r="AO1632" s="7">
        <v>0</v>
      </c>
      <c r="AP1632" s="7">
        <v>0</v>
      </c>
      <c r="AQ1632" s="7">
        <v>0</v>
      </c>
      <c r="AR1632" s="7">
        <v>0</v>
      </c>
      <c r="AS1632" s="7">
        <v>0</v>
      </c>
      <c r="AT1632" s="7">
        <v>1</v>
      </c>
      <c r="AU1632" s="6">
        <f>VLOOKUP($B1632,'[1]výnosy standard'!$A$1:$T$2200,2,FALSE)</f>
        <v>25.93</v>
      </c>
      <c r="AV1632" s="6">
        <f>VLOOKUP($B1632,'[1]výnosy standard'!$A$1:$T$2200,3,FALSE)</f>
        <v>0</v>
      </c>
      <c r="AW1632" s="6">
        <f>VLOOKUP($B1632,'[1]výnosy standard'!$A$1:$T$2200,4,FALSE)</f>
        <v>0</v>
      </c>
      <c r="AX1632" s="6">
        <f>VLOOKUP($B1632,'[1]výnosy standard'!$A$1:$T$2200,5,FALSE)</f>
        <v>4.49</v>
      </c>
      <c r="AY1632" s="6">
        <f>VLOOKUP($B1632,'[1]výnosy standard'!$A$1:$T$2200,6,FALSE)</f>
        <v>0</v>
      </c>
      <c r="AZ1632" s="6">
        <f>VLOOKUP($B1632,'[1]výnosy standard'!$A$1:$T$2200,7,FALSE)</f>
        <v>0</v>
      </c>
      <c r="BA1632" s="6">
        <f>VLOOKUP($B1632,'[1]výnosy standard'!$A$1:$T$2200,8,FALSE)</f>
        <v>0</v>
      </c>
      <c r="BB1632" s="6">
        <f>VLOOKUP($B1632,'[1]výnosy standard'!$A$1:$T$2200,9,FALSE)</f>
        <v>5.08</v>
      </c>
      <c r="BC1632" s="6">
        <f>VLOOKUP($B1632,'[1]výnosy standard'!$A$1:$T$2200,10,FALSE)</f>
        <v>5.08</v>
      </c>
      <c r="BD1632" s="6">
        <f>VLOOKUP($B1632,'[1]výnosy standard'!$A$1:$T$2200,11,FALSE)</f>
        <v>2.99</v>
      </c>
      <c r="BE1632" s="6">
        <f>VLOOKUP($B1632,'[1]výnosy standard'!$A$1:$T$2200,12,FALSE)</f>
        <v>4.74</v>
      </c>
      <c r="BF1632" s="6">
        <f>VLOOKUP($B1632,'[1]výnosy standard'!$A$1:$T$2200,13,FALSE)</f>
        <v>0</v>
      </c>
      <c r="BG1632" s="6">
        <f>VLOOKUP($B1632,'[1]výnosy standard'!$A$1:$T$2200,14,FALSE)</f>
        <v>0</v>
      </c>
      <c r="BH1632" s="6">
        <f>VLOOKUP($B1632,'[1]výnosy standard'!$A$1:$T$2200,15,FALSE)</f>
        <v>19.3</v>
      </c>
      <c r="BI1632" s="6">
        <f>VLOOKUP($B1632,'[1]výnosy standard'!$A$1:$T$2200,16,FALSE)</f>
        <v>0</v>
      </c>
      <c r="BJ1632" s="6">
        <f>VLOOKUP($B1632,'[1]výnosy standard'!$A$1:$T$2200,17,FALSE)</f>
        <v>4.1900000000000004</v>
      </c>
      <c r="BK1632" s="6">
        <f>VLOOKUP($B1632,'[1]výnosy standard'!$A$1:$T$2200,18,FALSE)</f>
        <v>4.1900000000000004</v>
      </c>
      <c r="BL1632" s="6">
        <f>VLOOKUP($B1632,'[1]výnosy standard'!$A$1:$T$2200,19,FALSE)</f>
        <v>4.6500000000000004</v>
      </c>
      <c r="BM1632" s="6">
        <f>VLOOKUP($B1632,'[1]výnosy standard'!$A$1:$T$2200,20,FALSE)</f>
        <v>0</v>
      </c>
      <c r="BN1632" s="6">
        <f>VLOOKUP(B1632,'[1]pšenice výnos'!$A$2:$E$2200,4)</f>
        <v>5.08</v>
      </c>
      <c r="BO1632" s="6">
        <f>VLOOKUP(B1632,[1]kukuřice!$A$2:$E$2200,5,FALSE)</f>
        <v>39.978666217438786</v>
      </c>
    </row>
    <row r="1633" spans="1:67" hidden="1" x14ac:dyDescent="0.25">
      <c r="A1633" s="7">
        <v>2061</v>
      </c>
      <c r="B1633" s="6" t="s">
        <v>139</v>
      </c>
      <c r="C1633" s="13">
        <v>249</v>
      </c>
      <c r="D1633" s="7">
        <v>24.161383210088236</v>
      </c>
      <c r="E1633" s="6" t="s">
        <v>14</v>
      </c>
      <c r="F1633" s="6" t="s">
        <v>28</v>
      </c>
      <c r="G1633" s="7">
        <v>24.161383210088236</v>
      </c>
      <c r="H1633" s="7">
        <v>19.737077126424463</v>
      </c>
      <c r="I1633" s="7">
        <v>19.737077126424463</v>
      </c>
      <c r="J1633" s="7">
        <v>6.5865882352941174</v>
      </c>
      <c r="K1633" s="14">
        <v>7.2751803438788398</v>
      </c>
      <c r="L1633" s="13">
        <v>22</v>
      </c>
      <c r="M1633" s="7">
        <v>6.126361174112934</v>
      </c>
      <c r="N1633" s="7">
        <v>0.15343536976705582</v>
      </c>
      <c r="O1633" s="7">
        <v>-0.68859210858472242</v>
      </c>
      <c r="P1633" s="7">
        <v>9</v>
      </c>
      <c r="Q1633" s="7">
        <v>0</v>
      </c>
      <c r="R1633" s="7">
        <v>0</v>
      </c>
      <c r="S1633" s="15">
        <v>0.80666666666666698</v>
      </c>
      <c r="T1633" s="15">
        <v>3.06266666666667</v>
      </c>
      <c r="U1633" s="15">
        <v>6.1996964939822101</v>
      </c>
      <c r="V1633" s="16">
        <v>21.4</v>
      </c>
      <c r="W1633" s="16">
        <v>22.4</v>
      </c>
      <c r="X1633" s="17" t="e">
        <v>#NULL!</v>
      </c>
      <c r="Y1633" s="13">
        <v>1</v>
      </c>
      <c r="Z1633" s="16">
        <v>3</v>
      </c>
      <c r="AA1633" s="13">
        <v>26</v>
      </c>
      <c r="AB1633" s="15">
        <v>4.5999999999999996</v>
      </c>
      <c r="AC1633" s="15">
        <v>3.6</v>
      </c>
      <c r="AD1633" s="15">
        <v>3.9626666666666699</v>
      </c>
      <c r="AE1633" s="15">
        <v>0.962666666666667</v>
      </c>
      <c r="AF1633" s="7">
        <v>0</v>
      </c>
      <c r="AG1633" s="7">
        <v>0</v>
      </c>
      <c r="AH1633" s="7">
        <v>0</v>
      </c>
      <c r="AI1633" s="7">
        <v>0</v>
      </c>
      <c r="AJ1633" s="7">
        <v>0</v>
      </c>
      <c r="AK1633" s="7">
        <v>0</v>
      </c>
      <c r="AL1633" s="7">
        <v>0</v>
      </c>
      <c r="AM1633" s="7">
        <v>0</v>
      </c>
      <c r="AN1633" s="7">
        <v>0</v>
      </c>
      <c r="AO1633" s="7">
        <v>0</v>
      </c>
      <c r="AP1633" s="7">
        <v>0</v>
      </c>
      <c r="AQ1633" s="7">
        <v>0</v>
      </c>
      <c r="AR1633" s="7">
        <v>0</v>
      </c>
      <c r="AS1633" s="7">
        <v>0</v>
      </c>
      <c r="AT1633" s="7">
        <v>1</v>
      </c>
      <c r="AU1633" s="6">
        <f>VLOOKUP($B1633,'[1]výnosy standard'!$A$1:$T$2200,2,FALSE)</f>
        <v>27.58</v>
      </c>
      <c r="AV1633" s="6">
        <f>VLOOKUP($B1633,'[1]výnosy standard'!$A$1:$T$2200,3,FALSE)</f>
        <v>0</v>
      </c>
      <c r="AW1633" s="6">
        <f>VLOOKUP($B1633,'[1]výnosy standard'!$A$1:$T$2200,4,FALSE)</f>
        <v>9.01</v>
      </c>
      <c r="AX1633" s="6">
        <f>VLOOKUP($B1633,'[1]výnosy standard'!$A$1:$T$2200,5,FALSE)</f>
        <v>0</v>
      </c>
      <c r="AY1633" s="6">
        <f>VLOOKUP($B1633,'[1]výnosy standard'!$A$1:$T$2200,6,FALSE)</f>
        <v>0.89</v>
      </c>
      <c r="AZ1633" s="6">
        <f>VLOOKUP($B1633,'[1]výnosy standard'!$A$1:$T$2200,7,FALSE)</f>
        <v>0</v>
      </c>
      <c r="BA1633" s="6">
        <f>VLOOKUP($B1633,'[1]výnosy standard'!$A$1:$T$2200,8,FALSE)</f>
        <v>19.690000000000001</v>
      </c>
      <c r="BB1633" s="6">
        <f>VLOOKUP($B1633,'[1]výnosy standard'!$A$1:$T$2200,9,FALSE)</f>
        <v>7.24</v>
      </c>
      <c r="BC1633" s="6">
        <f>VLOOKUP($B1633,'[1]výnosy standard'!$A$1:$T$2200,10,FALSE)</f>
        <v>7.24</v>
      </c>
      <c r="BD1633" s="6">
        <f>VLOOKUP($B1633,'[1]výnosy standard'!$A$1:$T$2200,11,FALSE)</f>
        <v>3.81</v>
      </c>
      <c r="BE1633" s="6">
        <f>VLOOKUP($B1633,'[1]výnosy standard'!$A$1:$T$2200,12,FALSE)</f>
        <v>0</v>
      </c>
      <c r="BF1633" s="6">
        <f>VLOOKUP($B1633,'[1]výnosy standard'!$A$1:$T$2200,13,FALSE)</f>
        <v>0</v>
      </c>
      <c r="BG1633" s="6">
        <f>VLOOKUP($B1633,'[1]výnosy standard'!$A$1:$T$2200,14,FALSE)</f>
        <v>0</v>
      </c>
      <c r="BH1633" s="6">
        <f>VLOOKUP($B1633,'[1]výnosy standard'!$A$1:$T$2200,15,FALSE)</f>
        <v>0</v>
      </c>
      <c r="BI1633" s="6">
        <f>VLOOKUP($B1633,'[1]výnosy standard'!$A$1:$T$2200,16,FALSE)</f>
        <v>63.07</v>
      </c>
      <c r="BJ1633" s="6">
        <f>VLOOKUP($B1633,'[1]výnosy standard'!$A$1:$T$2200,17,FALSE)</f>
        <v>5.26</v>
      </c>
      <c r="BK1633" s="6">
        <f>VLOOKUP($B1633,'[1]výnosy standard'!$A$1:$T$2200,18,FALSE)</f>
        <v>5.26</v>
      </c>
      <c r="BL1633" s="6">
        <f>VLOOKUP($B1633,'[1]výnosy standard'!$A$1:$T$2200,19,FALSE)</f>
        <v>6.86</v>
      </c>
      <c r="BM1633" s="6">
        <f>VLOOKUP($B1633,'[1]výnosy standard'!$A$1:$T$2200,20,FALSE)</f>
        <v>0</v>
      </c>
      <c r="BN1633" s="6">
        <f>VLOOKUP(B1633,'[1]pšenice výnos'!$A$2:$E$2200,4)</f>
        <v>7.24</v>
      </c>
      <c r="BO1633" s="6">
        <f>VLOOKUP(B1633,[1]kukuřice!$A$2:$E$2200,5,FALSE)</f>
        <v>42.862535477820899</v>
      </c>
    </row>
    <row r="1634" spans="1:67" hidden="1" x14ac:dyDescent="0.25">
      <c r="A1634" s="7">
        <v>3799</v>
      </c>
      <c r="B1634" s="6" t="s">
        <v>116</v>
      </c>
      <c r="C1634" s="13">
        <v>211</v>
      </c>
      <c r="D1634" s="7">
        <v>24.164981462756991</v>
      </c>
      <c r="E1634" s="6" t="s">
        <v>14</v>
      </c>
      <c r="F1634" s="6" t="s">
        <v>28</v>
      </c>
      <c r="G1634" s="7">
        <v>24.164981462756991</v>
      </c>
      <c r="H1634" s="7">
        <v>24.164981462756995</v>
      </c>
      <c r="I1634" s="7">
        <v>24.164981462756995</v>
      </c>
      <c r="J1634" s="7">
        <v>6.9811764705882355</v>
      </c>
      <c r="K1634" s="14">
        <v>5.7811779993333916</v>
      </c>
      <c r="L1634" s="13">
        <v>15</v>
      </c>
      <c r="M1634" s="7">
        <v>5.9066120636165591</v>
      </c>
      <c r="N1634" s="7">
        <v>-0.10419924441089816</v>
      </c>
      <c r="O1634" s="7">
        <v>1.1999984712548439</v>
      </c>
      <c r="P1634" s="7">
        <v>2</v>
      </c>
      <c r="Q1634" s="7">
        <v>0</v>
      </c>
      <c r="R1634" s="7">
        <v>2</v>
      </c>
      <c r="S1634" s="15">
        <v>0.102777777777778</v>
      </c>
      <c r="T1634" s="15">
        <v>1.0644444444444401</v>
      </c>
      <c r="U1634" s="15">
        <v>4.8285185185185204</v>
      </c>
      <c r="V1634" s="16">
        <v>15.3</v>
      </c>
      <c r="W1634" s="16">
        <v>13.9</v>
      </c>
      <c r="X1634" s="13">
        <v>-1</v>
      </c>
      <c r="Y1634" s="13">
        <v>4</v>
      </c>
      <c r="Z1634" s="16">
        <v>4.7</v>
      </c>
      <c r="AA1634" s="13">
        <v>14</v>
      </c>
      <c r="AB1634" s="15">
        <v>-1.3</v>
      </c>
      <c r="AC1634" s="15">
        <v>9.9999999999999603E-2</v>
      </c>
      <c r="AD1634" s="15">
        <v>1.08944444444444</v>
      </c>
      <c r="AE1634" s="15">
        <v>-3.61055555555556</v>
      </c>
      <c r="AF1634" s="7">
        <v>0</v>
      </c>
      <c r="AG1634" s="7">
        <v>0</v>
      </c>
      <c r="AH1634" s="7">
        <v>0</v>
      </c>
      <c r="AI1634" s="7">
        <v>0</v>
      </c>
      <c r="AJ1634" s="7">
        <v>0</v>
      </c>
      <c r="AK1634" s="7">
        <v>0</v>
      </c>
      <c r="AL1634" s="7">
        <v>0</v>
      </c>
      <c r="AM1634" s="7">
        <v>0</v>
      </c>
      <c r="AN1634" s="7">
        <v>0</v>
      </c>
      <c r="AO1634" s="7">
        <v>0</v>
      </c>
      <c r="AP1634" s="7">
        <v>0</v>
      </c>
      <c r="AQ1634" s="7">
        <v>0</v>
      </c>
      <c r="AR1634" s="7">
        <v>0</v>
      </c>
      <c r="AS1634" s="7">
        <v>0</v>
      </c>
      <c r="AT1634" s="7">
        <v>1</v>
      </c>
      <c r="AU1634" s="6">
        <f>VLOOKUP($B1634,'[1]výnosy standard'!$A$1:$T$2200,2,FALSE)</f>
        <v>0</v>
      </c>
      <c r="AV1634" s="6">
        <f>VLOOKUP($B1634,'[1]výnosy standard'!$A$1:$T$2200,3,FALSE)</f>
        <v>0</v>
      </c>
      <c r="AW1634" s="6">
        <f>VLOOKUP($B1634,'[1]výnosy standard'!$A$1:$T$2200,4,FALSE)</f>
        <v>0</v>
      </c>
      <c r="AX1634" s="6">
        <f>VLOOKUP($B1634,'[1]výnosy standard'!$A$1:$T$2200,5,FALSE)</f>
        <v>0</v>
      </c>
      <c r="AY1634" s="6">
        <f>VLOOKUP($B1634,'[1]výnosy standard'!$A$1:$T$2200,6,FALSE)</f>
        <v>0</v>
      </c>
      <c r="AZ1634" s="6">
        <f>VLOOKUP($B1634,'[1]výnosy standard'!$A$1:$T$2200,7,FALSE)</f>
        <v>0</v>
      </c>
      <c r="BA1634" s="6">
        <f>VLOOKUP($B1634,'[1]výnosy standard'!$A$1:$T$2200,8,FALSE)</f>
        <v>0</v>
      </c>
      <c r="BB1634" s="6">
        <f>VLOOKUP($B1634,'[1]výnosy standard'!$A$1:$T$2200,9,FALSE)</f>
        <v>6.39</v>
      </c>
      <c r="BC1634" s="6">
        <f>VLOOKUP($B1634,'[1]výnosy standard'!$A$1:$T$2200,10,FALSE)</f>
        <v>6.39</v>
      </c>
      <c r="BD1634" s="6">
        <f>VLOOKUP($B1634,'[1]výnosy standard'!$A$1:$T$2200,11,FALSE)</f>
        <v>3.36</v>
      </c>
      <c r="BE1634" s="6">
        <f>VLOOKUP($B1634,'[1]výnosy standard'!$A$1:$T$2200,12,FALSE)</f>
        <v>5.89</v>
      </c>
      <c r="BF1634" s="6">
        <f>VLOOKUP($B1634,'[1]výnosy standard'!$A$1:$T$2200,13,FALSE)</f>
        <v>0</v>
      </c>
      <c r="BG1634" s="6">
        <f>VLOOKUP($B1634,'[1]výnosy standard'!$A$1:$T$2200,14,FALSE)</f>
        <v>0</v>
      </c>
      <c r="BH1634" s="6">
        <f>VLOOKUP($B1634,'[1]výnosy standard'!$A$1:$T$2200,15,FALSE)</f>
        <v>0</v>
      </c>
      <c r="BI1634" s="6">
        <f>VLOOKUP($B1634,'[1]výnosy standard'!$A$1:$T$2200,16,FALSE)</f>
        <v>0</v>
      </c>
      <c r="BJ1634" s="6">
        <f>VLOOKUP($B1634,'[1]výnosy standard'!$A$1:$T$2200,17,FALSE)</f>
        <v>4.6900000000000004</v>
      </c>
      <c r="BK1634" s="6">
        <f>VLOOKUP($B1634,'[1]výnosy standard'!$A$1:$T$2200,18,FALSE)</f>
        <v>4.6900000000000004</v>
      </c>
      <c r="BL1634" s="6">
        <f>VLOOKUP($B1634,'[1]výnosy standard'!$A$1:$T$2200,19,FALSE)</f>
        <v>6.06</v>
      </c>
      <c r="BM1634" s="6">
        <f>VLOOKUP($B1634,'[1]výnosy standard'!$A$1:$T$2200,20,FALSE)</f>
        <v>0</v>
      </c>
      <c r="BN1634" s="6">
        <f>VLOOKUP(B1634,'[1]pšenice výnos'!$A$2:$E$2200,4)</f>
        <v>6.39</v>
      </c>
      <c r="BO1634" s="6">
        <f>VLOOKUP(B1634,[1]kukuřice!$A$2:$E$2200,5,FALSE)</f>
        <v>44.241485824571974</v>
      </c>
    </row>
    <row r="1635" spans="1:67" hidden="1" x14ac:dyDescent="0.25">
      <c r="A1635" s="7">
        <v>2753</v>
      </c>
      <c r="B1635" s="6" t="s">
        <v>188</v>
      </c>
      <c r="C1635" s="13">
        <v>155</v>
      </c>
      <c r="D1635" s="7">
        <v>24.203212066804031</v>
      </c>
      <c r="E1635" s="6" t="s">
        <v>14</v>
      </c>
      <c r="F1635" s="6" t="s">
        <v>28</v>
      </c>
      <c r="G1635" s="7">
        <v>24.203212066804031</v>
      </c>
      <c r="H1635" s="7">
        <v>24.203212066804031</v>
      </c>
      <c r="I1635" s="7">
        <v>24.203212066804031</v>
      </c>
      <c r="J1635" s="7">
        <v>5.9496235294117641</v>
      </c>
      <c r="K1635" s="14">
        <v>5.9228498982657349</v>
      </c>
      <c r="L1635" s="13">
        <v>18</v>
      </c>
      <c r="M1635" s="7">
        <v>5.9066120636165591</v>
      </c>
      <c r="N1635" s="7">
        <v>-0.10419924441089816</v>
      </c>
      <c r="O1635" s="7">
        <v>2.677363114602915E-2</v>
      </c>
      <c r="P1635" s="7">
        <v>0</v>
      </c>
      <c r="Q1635" s="7">
        <v>0</v>
      </c>
      <c r="R1635" s="7">
        <v>0</v>
      </c>
      <c r="S1635" s="17" t="e">
        <v>#NULL!</v>
      </c>
      <c r="T1635" s="17" t="e">
        <v>#NULL!</v>
      </c>
      <c r="U1635" s="17" t="e">
        <v>#NULL!</v>
      </c>
      <c r="V1635" s="17" t="e">
        <v>#NULL!</v>
      </c>
      <c r="W1635" s="17" t="e">
        <v>#NULL!</v>
      </c>
      <c r="X1635" s="17" t="e">
        <v>#NULL!</v>
      </c>
      <c r="Y1635" s="17" t="e">
        <v>#NULL!</v>
      </c>
      <c r="Z1635" s="17" t="e">
        <v>#NULL!</v>
      </c>
      <c r="AA1635" s="17" t="e">
        <v>#NULL!</v>
      </c>
      <c r="AB1635" s="17" t="e">
        <v>#NULL!</v>
      </c>
      <c r="AC1635" s="17" t="e">
        <v>#NULL!</v>
      </c>
      <c r="AD1635" s="17" t="e">
        <v>#NULL!</v>
      </c>
      <c r="AE1635" s="17" t="e">
        <v>#NULL!</v>
      </c>
      <c r="AF1635" s="7">
        <v>0</v>
      </c>
      <c r="AG1635" s="7">
        <v>0</v>
      </c>
      <c r="AH1635" s="7">
        <v>0</v>
      </c>
      <c r="AI1635" s="7">
        <v>0</v>
      </c>
      <c r="AJ1635" s="7">
        <v>0</v>
      </c>
      <c r="AK1635" s="7">
        <v>0</v>
      </c>
      <c r="AL1635" s="7">
        <v>0</v>
      </c>
      <c r="AM1635" s="7">
        <v>0</v>
      </c>
      <c r="AN1635" s="7">
        <v>0</v>
      </c>
      <c r="AO1635" s="7">
        <v>0</v>
      </c>
      <c r="AP1635" s="7">
        <v>0</v>
      </c>
      <c r="AQ1635" s="7">
        <v>0</v>
      </c>
      <c r="AR1635" s="7">
        <v>0</v>
      </c>
      <c r="AS1635" s="7">
        <v>0</v>
      </c>
      <c r="AT1635" s="7">
        <v>1</v>
      </c>
      <c r="AU1635" s="6">
        <f>VLOOKUP($B1635,'[1]výnosy standard'!$A$1:$T$2200,2,FALSE)</f>
        <v>20.09</v>
      </c>
      <c r="AV1635" s="6">
        <f>VLOOKUP($B1635,'[1]výnosy standard'!$A$1:$T$2200,3,FALSE)</f>
        <v>0</v>
      </c>
      <c r="AW1635" s="6">
        <f>VLOOKUP($B1635,'[1]výnosy standard'!$A$1:$T$2200,4,FALSE)</f>
        <v>0</v>
      </c>
      <c r="AX1635" s="6">
        <f>VLOOKUP($B1635,'[1]výnosy standard'!$A$1:$T$2200,5,FALSE)</f>
        <v>3.86</v>
      </c>
      <c r="AY1635" s="6">
        <f>VLOOKUP($B1635,'[1]výnosy standard'!$A$1:$T$2200,6,FALSE)</f>
        <v>0</v>
      </c>
      <c r="AZ1635" s="6">
        <f>VLOOKUP($B1635,'[1]výnosy standard'!$A$1:$T$2200,7,FALSE)</f>
        <v>3.79</v>
      </c>
      <c r="BA1635" s="6">
        <f>VLOOKUP($B1635,'[1]výnosy standard'!$A$1:$T$2200,8,FALSE)</f>
        <v>0</v>
      </c>
      <c r="BB1635" s="6">
        <f>VLOOKUP($B1635,'[1]výnosy standard'!$A$1:$T$2200,9,FALSE)</f>
        <v>4.3</v>
      </c>
      <c r="BC1635" s="6">
        <f>VLOOKUP($B1635,'[1]výnosy standard'!$A$1:$T$2200,10,FALSE)</f>
        <v>4.3</v>
      </c>
      <c r="BD1635" s="6">
        <f>VLOOKUP($B1635,'[1]výnosy standard'!$A$1:$T$2200,11,FALSE)</f>
        <v>2.62</v>
      </c>
      <c r="BE1635" s="6">
        <f>VLOOKUP($B1635,'[1]výnosy standard'!$A$1:$T$2200,12,FALSE)</f>
        <v>4.29</v>
      </c>
      <c r="BF1635" s="6">
        <f>VLOOKUP($B1635,'[1]výnosy standard'!$A$1:$T$2200,13,FALSE)</f>
        <v>0</v>
      </c>
      <c r="BG1635" s="6">
        <f>VLOOKUP($B1635,'[1]výnosy standard'!$A$1:$T$2200,14,FALSE)</f>
        <v>3.44</v>
      </c>
      <c r="BH1635" s="6">
        <f>VLOOKUP($B1635,'[1]výnosy standard'!$A$1:$T$2200,15,FALSE)</f>
        <v>0</v>
      </c>
      <c r="BI1635" s="6">
        <f>VLOOKUP($B1635,'[1]výnosy standard'!$A$1:$T$2200,16,FALSE)</f>
        <v>0</v>
      </c>
      <c r="BJ1635" s="6">
        <f>VLOOKUP($B1635,'[1]výnosy standard'!$A$1:$T$2200,17,FALSE)</f>
        <v>3.48</v>
      </c>
      <c r="BK1635" s="6">
        <f>VLOOKUP($B1635,'[1]výnosy standard'!$A$1:$T$2200,18,FALSE)</f>
        <v>0</v>
      </c>
      <c r="BL1635" s="6">
        <f>VLOOKUP($B1635,'[1]výnosy standard'!$A$1:$T$2200,19,FALSE)</f>
        <v>4.05</v>
      </c>
      <c r="BM1635" s="6">
        <f>VLOOKUP($B1635,'[1]výnosy standard'!$A$1:$T$2200,20,FALSE)</f>
        <v>0</v>
      </c>
      <c r="BN1635" s="6">
        <f>VLOOKUP(B1635,'[1]pšenice výnos'!$A$2:$E$2200,4)</f>
        <v>4.3</v>
      </c>
      <c r="BO1635" s="6">
        <f>VLOOKUP(B1635,[1]kukuřice!$A$2:$E$2200,5,FALSE)</f>
        <v>36.740854710986831</v>
      </c>
    </row>
    <row r="1636" spans="1:67" hidden="1" x14ac:dyDescent="0.25">
      <c r="A1636" s="7">
        <v>4146</v>
      </c>
      <c r="B1636" s="6" t="s">
        <v>227</v>
      </c>
      <c r="C1636" s="13">
        <v>230</v>
      </c>
      <c r="D1636" s="7">
        <v>24.206837606837606</v>
      </c>
      <c r="E1636" s="6" t="s">
        <v>14</v>
      </c>
      <c r="F1636" s="6" t="s">
        <v>28</v>
      </c>
      <c r="G1636" s="7">
        <v>24.206837606837606</v>
      </c>
      <c r="H1636" s="7">
        <v>24.206837606837606</v>
      </c>
      <c r="I1636" s="7">
        <v>24.206837606837606</v>
      </c>
      <c r="J1636" s="7">
        <v>7.2264705882352942</v>
      </c>
      <c r="K1636" s="14">
        <v>6.0425715999350915</v>
      </c>
      <c r="L1636" s="13">
        <v>20</v>
      </c>
      <c r="M1636" s="7">
        <v>6.126361174112934</v>
      </c>
      <c r="N1636" s="7">
        <v>0.15343536976705582</v>
      </c>
      <c r="O1636" s="7">
        <v>1.1838989883002027</v>
      </c>
      <c r="P1636" s="7">
        <v>7</v>
      </c>
      <c r="Q1636" s="7">
        <v>0</v>
      </c>
      <c r="R1636" s="7">
        <v>0</v>
      </c>
      <c r="S1636" s="15">
        <v>1.54375</v>
      </c>
      <c r="T1636" s="15">
        <v>5.5853333333333302</v>
      </c>
      <c r="U1636" s="15">
        <v>7.9833333333333298</v>
      </c>
      <c r="V1636" s="16">
        <v>14.1</v>
      </c>
      <c r="W1636" s="16">
        <v>14.6</v>
      </c>
      <c r="X1636" s="17" t="e">
        <v>#NULL!</v>
      </c>
      <c r="Y1636" s="13">
        <v>3</v>
      </c>
      <c r="Z1636" s="16">
        <v>4</v>
      </c>
      <c r="AA1636" s="13">
        <v>17</v>
      </c>
      <c r="AB1636" s="15">
        <v>2.9</v>
      </c>
      <c r="AC1636" s="15">
        <v>2.4</v>
      </c>
      <c r="AD1636" s="15">
        <v>6.1853333333333298</v>
      </c>
      <c r="AE1636" s="15">
        <v>2.1853333333333298</v>
      </c>
      <c r="AF1636" s="7">
        <v>0</v>
      </c>
      <c r="AG1636" s="7">
        <v>0</v>
      </c>
      <c r="AH1636" s="7">
        <v>0</v>
      </c>
      <c r="AI1636" s="7">
        <v>0</v>
      </c>
      <c r="AJ1636" s="7">
        <v>0</v>
      </c>
      <c r="AK1636" s="7">
        <v>0</v>
      </c>
      <c r="AL1636" s="7">
        <v>0</v>
      </c>
      <c r="AM1636" s="7">
        <v>0</v>
      </c>
      <c r="AN1636" s="7">
        <v>0</v>
      </c>
      <c r="AO1636" s="7">
        <v>0</v>
      </c>
      <c r="AP1636" s="7">
        <v>0</v>
      </c>
      <c r="AQ1636" s="7">
        <v>0</v>
      </c>
      <c r="AR1636" s="7">
        <v>0</v>
      </c>
      <c r="AS1636" s="7">
        <v>0</v>
      </c>
      <c r="AT1636" s="7">
        <v>1</v>
      </c>
      <c r="AU1636" s="6">
        <f>VLOOKUP($B1636,'[1]výnosy standard'!$A$1:$T$2200,2,FALSE)</f>
        <v>0</v>
      </c>
      <c r="AV1636" s="6">
        <f>VLOOKUP($B1636,'[1]výnosy standard'!$A$1:$T$2200,3,FALSE)</f>
        <v>0</v>
      </c>
      <c r="AW1636" s="6">
        <f>VLOOKUP($B1636,'[1]výnosy standard'!$A$1:$T$2200,4,FALSE)</f>
        <v>0</v>
      </c>
      <c r="AX1636" s="6">
        <f>VLOOKUP($B1636,'[1]výnosy standard'!$A$1:$T$2200,5,FALSE)</f>
        <v>0</v>
      </c>
      <c r="AY1636" s="6">
        <f>VLOOKUP($B1636,'[1]výnosy standard'!$A$1:$T$2200,6,FALSE)</f>
        <v>0</v>
      </c>
      <c r="AZ1636" s="6">
        <f>VLOOKUP($B1636,'[1]výnosy standard'!$A$1:$T$2200,7,FALSE)</f>
        <v>0</v>
      </c>
      <c r="BA1636" s="6">
        <f>VLOOKUP($B1636,'[1]výnosy standard'!$A$1:$T$2200,8,FALSE)</f>
        <v>0</v>
      </c>
      <c r="BB1636" s="6">
        <f>VLOOKUP($B1636,'[1]výnosy standard'!$A$1:$T$2200,9,FALSE)</f>
        <v>6.03</v>
      </c>
      <c r="BC1636" s="6">
        <f>VLOOKUP($B1636,'[1]výnosy standard'!$A$1:$T$2200,10,FALSE)</f>
        <v>6.03</v>
      </c>
      <c r="BD1636" s="6">
        <f>VLOOKUP($B1636,'[1]výnosy standard'!$A$1:$T$2200,11,FALSE)</f>
        <v>3.28</v>
      </c>
      <c r="BE1636" s="6">
        <f>VLOOKUP($B1636,'[1]výnosy standard'!$A$1:$T$2200,12,FALSE)</f>
        <v>5.71</v>
      </c>
      <c r="BF1636" s="6">
        <f>VLOOKUP($B1636,'[1]výnosy standard'!$A$1:$T$2200,13,FALSE)</f>
        <v>0</v>
      </c>
      <c r="BG1636" s="6">
        <f>VLOOKUP($B1636,'[1]výnosy standard'!$A$1:$T$2200,14,FALSE)</f>
        <v>0</v>
      </c>
      <c r="BH1636" s="6">
        <f>VLOOKUP($B1636,'[1]výnosy standard'!$A$1:$T$2200,15,FALSE)</f>
        <v>0</v>
      </c>
      <c r="BI1636" s="6">
        <f>VLOOKUP($B1636,'[1]výnosy standard'!$A$1:$T$2200,16,FALSE)</f>
        <v>0</v>
      </c>
      <c r="BJ1636" s="6">
        <f>VLOOKUP($B1636,'[1]výnosy standard'!$A$1:$T$2200,17,FALSE)</f>
        <v>4.3</v>
      </c>
      <c r="BK1636" s="6">
        <f>VLOOKUP($B1636,'[1]výnosy standard'!$A$1:$T$2200,18,FALSE)</f>
        <v>4.3</v>
      </c>
      <c r="BL1636" s="6">
        <f>VLOOKUP($B1636,'[1]výnosy standard'!$A$1:$T$2200,19,FALSE)</f>
        <v>5.6</v>
      </c>
      <c r="BM1636" s="6">
        <f>VLOOKUP($B1636,'[1]výnosy standard'!$A$1:$T$2200,20,FALSE)</f>
        <v>0</v>
      </c>
      <c r="BN1636" s="6">
        <f>VLOOKUP(B1636,'[1]pšenice výnos'!$A$2:$E$2200,4)</f>
        <v>6.03</v>
      </c>
      <c r="BO1636" s="6">
        <f>VLOOKUP(B1636,[1]kukuřice!$A$2:$E$2200,5,FALSE)</f>
        <v>38.540960493778307</v>
      </c>
    </row>
    <row r="1637" spans="1:67" hidden="1" x14ac:dyDescent="0.25">
      <c r="A1637" s="7">
        <v>2223</v>
      </c>
      <c r="B1637" s="6" t="s">
        <v>123</v>
      </c>
      <c r="C1637" s="13">
        <v>359</v>
      </c>
      <c r="D1637" s="7">
        <v>24.212032040229886</v>
      </c>
      <c r="E1637" s="6" t="s">
        <v>14</v>
      </c>
      <c r="F1637" s="6" t="s">
        <v>28</v>
      </c>
      <c r="G1637" s="7">
        <v>24.212032040229886</v>
      </c>
      <c r="H1637" s="7">
        <v>21.871008939974455</v>
      </c>
      <c r="I1637" s="7">
        <v>21.871008939974455</v>
      </c>
      <c r="J1637" s="7">
        <v>6.2640000000000002</v>
      </c>
      <c r="K1637" s="14">
        <v>6.3808699114007386</v>
      </c>
      <c r="L1637" s="13">
        <v>22</v>
      </c>
      <c r="M1637" s="7">
        <v>6.126361174112934</v>
      </c>
      <c r="N1637" s="7">
        <v>0.15343536976705582</v>
      </c>
      <c r="O1637" s="7">
        <v>-0.11686991140073832</v>
      </c>
      <c r="P1637" s="7">
        <v>7</v>
      </c>
      <c r="Q1637" s="7">
        <v>1</v>
      </c>
      <c r="R1637" s="7">
        <v>0</v>
      </c>
      <c r="S1637" s="15">
        <v>0.85333333333333306</v>
      </c>
      <c r="T1637" s="15">
        <v>2.6120000000000001</v>
      </c>
      <c r="U1637" s="15">
        <v>4.4444444444444402</v>
      </c>
      <c r="V1637" s="16">
        <v>19.8</v>
      </c>
      <c r="W1637" s="16">
        <v>17.5</v>
      </c>
      <c r="X1637" s="13">
        <v>-1</v>
      </c>
      <c r="Y1637" s="13">
        <v>3</v>
      </c>
      <c r="Z1637" s="16">
        <v>4</v>
      </c>
      <c r="AA1637" s="13">
        <v>17</v>
      </c>
      <c r="AB1637" s="15">
        <v>-2.8</v>
      </c>
      <c r="AC1637" s="15">
        <v>-0.5</v>
      </c>
      <c r="AD1637" s="15">
        <v>2.4870000000000001</v>
      </c>
      <c r="AE1637" s="15">
        <v>-1.5129999999999999</v>
      </c>
      <c r="AF1637" s="7">
        <v>0</v>
      </c>
      <c r="AG1637" s="7">
        <v>0</v>
      </c>
      <c r="AH1637" s="7">
        <v>0</v>
      </c>
      <c r="AI1637" s="7">
        <v>0</v>
      </c>
      <c r="AJ1637" s="7">
        <v>0</v>
      </c>
      <c r="AK1637" s="7">
        <v>0</v>
      </c>
      <c r="AL1637" s="7">
        <v>0</v>
      </c>
      <c r="AM1637" s="7">
        <v>0</v>
      </c>
      <c r="AN1637" s="7">
        <v>0</v>
      </c>
      <c r="AO1637" s="7">
        <v>0</v>
      </c>
      <c r="AP1637" s="7">
        <v>0</v>
      </c>
      <c r="AQ1637" s="7">
        <v>0</v>
      </c>
      <c r="AR1637" s="7">
        <v>0</v>
      </c>
      <c r="AS1637" s="7">
        <v>0</v>
      </c>
      <c r="AT1637" s="7">
        <v>1</v>
      </c>
      <c r="AU1637" s="6">
        <f>VLOOKUP($B1637,'[1]výnosy standard'!$A$1:$T$2200,2,FALSE)</f>
        <v>29.15</v>
      </c>
      <c r="AV1637" s="6">
        <f>VLOOKUP($B1637,'[1]výnosy standard'!$A$1:$T$2200,3,FALSE)</f>
        <v>0</v>
      </c>
      <c r="AW1637" s="6">
        <f>VLOOKUP($B1637,'[1]výnosy standard'!$A$1:$T$2200,4,FALSE)</f>
        <v>8.0299999999999994</v>
      </c>
      <c r="AX1637" s="6">
        <f>VLOOKUP($B1637,'[1]výnosy standard'!$A$1:$T$2200,5,FALSE)</f>
        <v>0</v>
      </c>
      <c r="AY1637" s="6">
        <f>VLOOKUP($B1637,'[1]výnosy standard'!$A$1:$T$2200,6,FALSE)</f>
        <v>1.01</v>
      </c>
      <c r="AZ1637" s="6">
        <f>VLOOKUP($B1637,'[1]výnosy standard'!$A$1:$T$2200,7,FALSE)</f>
        <v>0</v>
      </c>
      <c r="BA1637" s="6">
        <f>VLOOKUP($B1637,'[1]výnosy standard'!$A$1:$T$2200,8,FALSE)</f>
        <v>20.81</v>
      </c>
      <c r="BB1637" s="6">
        <f>VLOOKUP($B1637,'[1]výnosy standard'!$A$1:$T$2200,9,FALSE)</f>
        <v>7.04</v>
      </c>
      <c r="BC1637" s="6">
        <f>VLOOKUP($B1637,'[1]výnosy standard'!$A$1:$T$2200,10,FALSE)</f>
        <v>7.04</v>
      </c>
      <c r="BD1637" s="6">
        <f>VLOOKUP($B1637,'[1]výnosy standard'!$A$1:$T$2200,11,FALSE)</f>
        <v>3.37</v>
      </c>
      <c r="BE1637" s="6">
        <f>VLOOKUP($B1637,'[1]výnosy standard'!$A$1:$T$2200,12,FALSE)</f>
        <v>0</v>
      </c>
      <c r="BF1637" s="6">
        <f>VLOOKUP($B1637,'[1]výnosy standard'!$A$1:$T$2200,13,FALSE)</f>
        <v>0</v>
      </c>
      <c r="BG1637" s="6">
        <f>VLOOKUP($B1637,'[1]výnosy standard'!$A$1:$T$2200,14,FALSE)</f>
        <v>0</v>
      </c>
      <c r="BH1637" s="6">
        <f>VLOOKUP($B1637,'[1]výnosy standard'!$A$1:$T$2200,15,FALSE)</f>
        <v>0</v>
      </c>
      <c r="BI1637" s="6">
        <f>VLOOKUP($B1637,'[1]výnosy standard'!$A$1:$T$2200,16,FALSE)</f>
        <v>72.489999999999995</v>
      </c>
      <c r="BJ1637" s="6">
        <f>VLOOKUP($B1637,'[1]výnosy standard'!$A$1:$T$2200,17,FALSE)</f>
        <v>5.49</v>
      </c>
      <c r="BK1637" s="6">
        <f>VLOOKUP($B1637,'[1]výnosy standard'!$A$1:$T$2200,18,FALSE)</f>
        <v>5.49</v>
      </c>
      <c r="BL1637" s="6">
        <f>VLOOKUP($B1637,'[1]výnosy standard'!$A$1:$T$2200,19,FALSE)</f>
        <v>7.12</v>
      </c>
      <c r="BM1637" s="6">
        <f>VLOOKUP($B1637,'[1]výnosy standard'!$A$1:$T$2200,20,FALSE)</f>
        <v>0</v>
      </c>
      <c r="BN1637" s="6">
        <f>VLOOKUP(B1637,'[1]pšenice výnos'!$A$2:$E$2200,4)</f>
        <v>7.04</v>
      </c>
      <c r="BO1637" s="6">
        <f>VLOOKUP(B1637,[1]kukuřice!$A$2:$E$2200,5,FALSE)</f>
        <v>45.933373285065656</v>
      </c>
    </row>
    <row r="1638" spans="1:67" hidden="1" x14ac:dyDescent="0.25">
      <c r="A1638" s="7">
        <v>4264</v>
      </c>
      <c r="B1638" s="6" t="s">
        <v>119</v>
      </c>
      <c r="C1638" s="13">
        <v>137</v>
      </c>
      <c r="D1638" s="7">
        <v>24.238565057984182</v>
      </c>
      <c r="E1638" s="6" t="s">
        <v>14</v>
      </c>
      <c r="F1638" s="6" t="s">
        <v>28</v>
      </c>
      <c r="G1638" s="7">
        <v>24.238565057984182</v>
      </c>
      <c r="H1638" s="7">
        <v>23.467391851143852</v>
      </c>
      <c r="I1638" s="7">
        <v>23.467391851143852</v>
      </c>
      <c r="J1638" s="7">
        <v>7.9514588235294115</v>
      </c>
      <c r="K1638" s="14">
        <v>7.7440899670413375</v>
      </c>
      <c r="L1638" s="13">
        <v>20</v>
      </c>
      <c r="M1638" s="7">
        <v>5.9633207488778721</v>
      </c>
      <c r="N1638" s="7">
        <v>-0.15950109080014527</v>
      </c>
      <c r="O1638" s="7">
        <v>0.20736885648807402</v>
      </c>
      <c r="P1638" s="7">
        <v>5</v>
      </c>
      <c r="Q1638" s="7">
        <v>1</v>
      </c>
      <c r="R1638" s="7">
        <v>0</v>
      </c>
      <c r="S1638" s="15">
        <v>0.75</v>
      </c>
      <c r="T1638" s="15">
        <v>1.6555555555555601</v>
      </c>
      <c r="U1638" s="15">
        <v>2.74074074074074</v>
      </c>
      <c r="V1638" s="16">
        <v>18.7</v>
      </c>
      <c r="W1638" s="16">
        <v>19</v>
      </c>
      <c r="X1638" s="17" t="e">
        <v>#NULL!</v>
      </c>
      <c r="Y1638" s="13">
        <v>3</v>
      </c>
      <c r="Z1638" s="16">
        <v>4</v>
      </c>
      <c r="AA1638" s="13">
        <v>17</v>
      </c>
      <c r="AB1638" s="15">
        <v>-1.7</v>
      </c>
      <c r="AC1638" s="15">
        <v>-2</v>
      </c>
      <c r="AD1638" s="15">
        <v>1.1555555555555601</v>
      </c>
      <c r="AE1638" s="15">
        <v>-2.8444444444444401</v>
      </c>
      <c r="AF1638" s="7">
        <v>0</v>
      </c>
      <c r="AG1638" s="7">
        <v>0</v>
      </c>
      <c r="AH1638" s="7">
        <v>0</v>
      </c>
      <c r="AI1638" s="7">
        <v>0</v>
      </c>
      <c r="AJ1638" s="7">
        <v>0</v>
      </c>
      <c r="AK1638" s="7">
        <v>0</v>
      </c>
      <c r="AL1638" s="7">
        <v>0</v>
      </c>
      <c r="AM1638" s="7">
        <v>0</v>
      </c>
      <c r="AN1638" s="7">
        <v>0</v>
      </c>
      <c r="AO1638" s="7">
        <v>0</v>
      </c>
      <c r="AP1638" s="7">
        <v>0</v>
      </c>
      <c r="AQ1638" s="7">
        <v>0</v>
      </c>
      <c r="AR1638" s="7">
        <v>0</v>
      </c>
      <c r="AS1638" s="7">
        <v>0</v>
      </c>
      <c r="AT1638" s="7">
        <v>1</v>
      </c>
      <c r="AU1638" s="6">
        <f>VLOOKUP($B1638,'[1]výnosy standard'!$A$1:$T$2200,2,FALSE)</f>
        <v>30.33</v>
      </c>
      <c r="AV1638" s="6">
        <f>VLOOKUP($B1638,'[1]výnosy standard'!$A$1:$T$2200,3,FALSE)</f>
        <v>0</v>
      </c>
      <c r="AW1638" s="6">
        <f>VLOOKUP($B1638,'[1]výnosy standard'!$A$1:$T$2200,4,FALSE)</f>
        <v>8.74</v>
      </c>
      <c r="AX1638" s="6">
        <f>VLOOKUP($B1638,'[1]výnosy standard'!$A$1:$T$2200,5,FALSE)</f>
        <v>0</v>
      </c>
      <c r="AY1638" s="6">
        <f>VLOOKUP($B1638,'[1]výnosy standard'!$A$1:$T$2200,6,FALSE)</f>
        <v>1.01</v>
      </c>
      <c r="AZ1638" s="6">
        <f>VLOOKUP($B1638,'[1]výnosy standard'!$A$1:$T$2200,7,FALSE)</f>
        <v>0</v>
      </c>
      <c r="BA1638" s="6">
        <f>VLOOKUP($B1638,'[1]výnosy standard'!$A$1:$T$2200,8,FALSE)</f>
        <v>21.65</v>
      </c>
      <c r="BB1638" s="6">
        <f>VLOOKUP($B1638,'[1]výnosy standard'!$A$1:$T$2200,9,FALSE)</f>
        <v>7.36</v>
      </c>
      <c r="BC1638" s="6">
        <f>VLOOKUP($B1638,'[1]výnosy standard'!$A$1:$T$2200,10,FALSE)</f>
        <v>7.36</v>
      </c>
      <c r="BD1638" s="6">
        <f>VLOOKUP($B1638,'[1]výnosy standard'!$A$1:$T$2200,11,FALSE)</f>
        <v>3.82</v>
      </c>
      <c r="BE1638" s="6">
        <f>VLOOKUP($B1638,'[1]výnosy standard'!$A$1:$T$2200,12,FALSE)</f>
        <v>0</v>
      </c>
      <c r="BF1638" s="6">
        <f>VLOOKUP($B1638,'[1]výnosy standard'!$A$1:$T$2200,13,FALSE)</f>
        <v>0</v>
      </c>
      <c r="BG1638" s="6">
        <f>VLOOKUP($B1638,'[1]výnosy standard'!$A$1:$T$2200,14,FALSE)</f>
        <v>0</v>
      </c>
      <c r="BH1638" s="6">
        <f>VLOOKUP($B1638,'[1]výnosy standard'!$A$1:$T$2200,15,FALSE)</f>
        <v>0</v>
      </c>
      <c r="BI1638" s="6">
        <f>VLOOKUP($B1638,'[1]výnosy standard'!$A$1:$T$2200,16,FALSE)</f>
        <v>68.599999999999994</v>
      </c>
      <c r="BJ1638" s="6">
        <f>VLOOKUP($B1638,'[1]výnosy standard'!$A$1:$T$2200,17,FALSE)</f>
        <v>5.83</v>
      </c>
      <c r="BK1638" s="6">
        <f>VLOOKUP($B1638,'[1]výnosy standard'!$A$1:$T$2200,18,FALSE)</f>
        <v>5.83</v>
      </c>
      <c r="BL1638" s="6">
        <f>VLOOKUP($B1638,'[1]výnosy standard'!$A$1:$T$2200,19,FALSE)</f>
        <v>7.51</v>
      </c>
      <c r="BM1638" s="6">
        <f>VLOOKUP($B1638,'[1]výnosy standard'!$A$1:$T$2200,20,FALSE)</f>
        <v>0</v>
      </c>
      <c r="BN1638" s="6">
        <f>VLOOKUP(B1638,'[1]pšenice výnos'!$A$2:$E$2200,4)</f>
        <v>7.36</v>
      </c>
      <c r="BO1638" s="6">
        <f>VLOOKUP(B1638,[1]kukuřice!$A$2:$E$2200,5,FALSE)</f>
        <v>48.517249757180991</v>
      </c>
    </row>
    <row r="1639" spans="1:67" hidden="1" x14ac:dyDescent="0.25">
      <c r="A1639" s="7">
        <v>2543</v>
      </c>
      <c r="B1639" s="6" t="s">
        <v>228</v>
      </c>
      <c r="C1639" s="13">
        <v>395</v>
      </c>
      <c r="D1639" s="7">
        <v>24.289266777408638</v>
      </c>
      <c r="E1639" s="6" t="s">
        <v>14</v>
      </c>
      <c r="F1639" s="6" t="s">
        <v>28</v>
      </c>
      <c r="G1639" s="7">
        <v>24.289266777408638</v>
      </c>
      <c r="H1639" s="7">
        <v>23.156146179401993</v>
      </c>
      <c r="I1639" s="7">
        <v>23.156146179401993</v>
      </c>
      <c r="J1639" s="7">
        <v>5.3117647058823527</v>
      </c>
      <c r="K1639" s="14">
        <v>5.6874637297402098</v>
      </c>
      <c r="L1639" s="13">
        <v>13</v>
      </c>
      <c r="M1639" s="7">
        <v>5.9633207488778721</v>
      </c>
      <c r="N1639" s="7">
        <v>-0.15950109080014527</v>
      </c>
      <c r="O1639" s="7">
        <v>-0.37569902385785703</v>
      </c>
      <c r="P1639" s="7">
        <v>0</v>
      </c>
      <c r="Q1639" s="7">
        <v>5</v>
      </c>
      <c r="R1639" s="7">
        <v>0</v>
      </c>
      <c r="S1639" s="15">
        <v>2.0555555555555598</v>
      </c>
      <c r="T1639" s="15">
        <v>5.7153888888888904</v>
      </c>
      <c r="U1639" s="15">
        <v>6.5625</v>
      </c>
      <c r="V1639" s="16">
        <v>13</v>
      </c>
      <c r="W1639" s="16">
        <v>10.7</v>
      </c>
      <c r="X1639" s="17" t="e">
        <v>#NULL!</v>
      </c>
      <c r="Y1639" s="13">
        <v>3</v>
      </c>
      <c r="Z1639" s="16">
        <v>4</v>
      </c>
      <c r="AA1639" s="13">
        <v>17</v>
      </c>
      <c r="AB1639" s="15">
        <v>4</v>
      </c>
      <c r="AC1639" s="15">
        <v>6.3</v>
      </c>
      <c r="AD1639" s="15">
        <v>7.2903888888888897</v>
      </c>
      <c r="AE1639" s="15">
        <v>3.2903888888888901</v>
      </c>
      <c r="AF1639" s="7">
        <v>0</v>
      </c>
      <c r="AG1639" s="7">
        <v>0</v>
      </c>
      <c r="AH1639" s="7">
        <v>0</v>
      </c>
      <c r="AI1639" s="7">
        <v>0</v>
      </c>
      <c r="AJ1639" s="7">
        <v>0</v>
      </c>
      <c r="AK1639" s="7">
        <v>0</v>
      </c>
      <c r="AL1639" s="7">
        <v>0</v>
      </c>
      <c r="AM1639" s="7">
        <v>0</v>
      </c>
      <c r="AN1639" s="7">
        <v>0</v>
      </c>
      <c r="AO1639" s="7">
        <v>0</v>
      </c>
      <c r="AP1639" s="7">
        <v>0</v>
      </c>
      <c r="AQ1639" s="7">
        <v>0</v>
      </c>
      <c r="AR1639" s="7">
        <v>0</v>
      </c>
      <c r="AS1639" s="7">
        <v>0</v>
      </c>
      <c r="AT1639" s="7">
        <v>1</v>
      </c>
      <c r="AU1639" s="6">
        <f>VLOOKUP($B1639,'[1]výnosy standard'!$A$1:$T$2200,2,FALSE)</f>
        <v>0</v>
      </c>
      <c r="AV1639" s="6">
        <f>VLOOKUP($B1639,'[1]výnosy standard'!$A$1:$T$2200,3,FALSE)</f>
        <v>0</v>
      </c>
      <c r="AW1639" s="6">
        <f>VLOOKUP($B1639,'[1]výnosy standard'!$A$1:$T$2200,4,FALSE)</f>
        <v>0</v>
      </c>
      <c r="AX1639" s="6">
        <f>VLOOKUP($B1639,'[1]výnosy standard'!$A$1:$T$2200,5,FALSE)</f>
        <v>4.2</v>
      </c>
      <c r="AY1639" s="6">
        <f>VLOOKUP($B1639,'[1]výnosy standard'!$A$1:$T$2200,6,FALSE)</f>
        <v>0</v>
      </c>
      <c r="AZ1639" s="6">
        <f>VLOOKUP($B1639,'[1]výnosy standard'!$A$1:$T$2200,7,FALSE)</f>
        <v>0</v>
      </c>
      <c r="BA1639" s="6">
        <f>VLOOKUP($B1639,'[1]výnosy standard'!$A$1:$T$2200,8,FALSE)</f>
        <v>0</v>
      </c>
      <c r="BB1639" s="6">
        <f>VLOOKUP($B1639,'[1]výnosy standard'!$A$1:$T$2200,9,FALSE)</f>
        <v>5.36</v>
      </c>
      <c r="BC1639" s="6">
        <f>VLOOKUP($B1639,'[1]výnosy standard'!$A$1:$T$2200,10,FALSE)</f>
        <v>5.36</v>
      </c>
      <c r="BD1639" s="6">
        <f>VLOOKUP($B1639,'[1]výnosy standard'!$A$1:$T$2200,11,FALSE)</f>
        <v>3.19</v>
      </c>
      <c r="BE1639" s="6">
        <f>VLOOKUP($B1639,'[1]výnosy standard'!$A$1:$T$2200,12,FALSE)</f>
        <v>5.28</v>
      </c>
      <c r="BF1639" s="6">
        <f>VLOOKUP($B1639,'[1]výnosy standard'!$A$1:$T$2200,13,FALSE)</f>
        <v>0</v>
      </c>
      <c r="BG1639" s="6">
        <f>VLOOKUP($B1639,'[1]výnosy standard'!$A$1:$T$2200,14,FALSE)</f>
        <v>0</v>
      </c>
      <c r="BH1639" s="6">
        <f>VLOOKUP($B1639,'[1]výnosy standard'!$A$1:$T$2200,15,FALSE)</f>
        <v>0</v>
      </c>
      <c r="BI1639" s="6">
        <f>VLOOKUP($B1639,'[1]výnosy standard'!$A$1:$T$2200,16,FALSE)</f>
        <v>0</v>
      </c>
      <c r="BJ1639" s="6">
        <f>VLOOKUP($B1639,'[1]výnosy standard'!$A$1:$T$2200,17,FALSE)</f>
        <v>3.87</v>
      </c>
      <c r="BK1639" s="6">
        <f>VLOOKUP($B1639,'[1]výnosy standard'!$A$1:$T$2200,18,FALSE)</f>
        <v>3.87</v>
      </c>
      <c r="BL1639" s="6">
        <f>VLOOKUP($B1639,'[1]výnosy standard'!$A$1:$T$2200,19,FALSE)</f>
        <v>5.08</v>
      </c>
      <c r="BM1639" s="6">
        <f>VLOOKUP($B1639,'[1]výnosy standard'!$A$1:$T$2200,20,FALSE)</f>
        <v>0</v>
      </c>
      <c r="BN1639" s="6">
        <f>VLOOKUP(B1639,'[1]pšenice výnos'!$A$2:$E$2200,4)</f>
        <v>5.36</v>
      </c>
      <c r="BO1639" s="6">
        <f>VLOOKUP(B1639,[1]kukuřice!$A$2:$E$2200,5,FALSE)</f>
        <v>35.301647376973293</v>
      </c>
    </row>
    <row r="1640" spans="1:67" hidden="1" x14ac:dyDescent="0.25">
      <c r="A1640" s="7">
        <v>2461</v>
      </c>
      <c r="B1640" s="6" t="s">
        <v>120</v>
      </c>
      <c r="C1640" s="13">
        <v>392</v>
      </c>
      <c r="D1640" s="7">
        <v>24.311121520665143</v>
      </c>
      <c r="E1640" s="6" t="s">
        <v>14</v>
      </c>
      <c r="F1640" s="6" t="s">
        <v>28</v>
      </c>
      <c r="G1640" s="7">
        <v>24.311121520665143</v>
      </c>
      <c r="H1640" s="7">
        <v>23.044945174117366</v>
      </c>
      <c r="I1640" s="7">
        <v>23.044945174117366</v>
      </c>
      <c r="J1640" s="7">
        <v>3.9054117647058821</v>
      </c>
      <c r="K1640" s="14">
        <v>4.5246117939243318</v>
      </c>
      <c r="L1640" s="13">
        <v>12</v>
      </c>
      <c r="M1640" s="7">
        <v>5.9633207488778721</v>
      </c>
      <c r="N1640" s="7">
        <v>-0.15950109080014527</v>
      </c>
      <c r="O1640" s="7">
        <v>-0.61920002921844963</v>
      </c>
      <c r="P1640" s="7">
        <v>4</v>
      </c>
      <c r="Q1640" s="7">
        <v>2</v>
      </c>
      <c r="R1640" s="7">
        <v>0</v>
      </c>
      <c r="S1640" s="15">
        <v>2.2222222222222201</v>
      </c>
      <c r="T1640" s="15">
        <v>6.0977777777777797</v>
      </c>
      <c r="U1640" s="15">
        <v>7.2</v>
      </c>
      <c r="V1640" s="16">
        <v>14.5</v>
      </c>
      <c r="W1640" s="16">
        <v>18.8</v>
      </c>
      <c r="X1640" s="17" t="e">
        <v>#NULL!</v>
      </c>
      <c r="Y1640" s="13">
        <v>4</v>
      </c>
      <c r="Z1640" s="16">
        <v>4.7</v>
      </c>
      <c r="AA1640" s="13">
        <v>14</v>
      </c>
      <c r="AB1640" s="15">
        <v>-0.5</v>
      </c>
      <c r="AC1640" s="15">
        <v>-4.8</v>
      </c>
      <c r="AD1640" s="15">
        <v>4.8977777777777796</v>
      </c>
      <c r="AE1640" s="15">
        <v>0.197777777777778</v>
      </c>
      <c r="AF1640" s="7">
        <v>0</v>
      </c>
      <c r="AG1640" s="7">
        <v>0</v>
      </c>
      <c r="AH1640" s="7">
        <v>0</v>
      </c>
      <c r="AI1640" s="7">
        <v>0</v>
      </c>
      <c r="AJ1640" s="7">
        <v>0</v>
      </c>
      <c r="AK1640" s="7">
        <v>0</v>
      </c>
      <c r="AL1640" s="7">
        <v>0</v>
      </c>
      <c r="AM1640" s="7">
        <v>0</v>
      </c>
      <c r="AN1640" s="7">
        <v>0</v>
      </c>
      <c r="AO1640" s="7">
        <v>0</v>
      </c>
      <c r="AP1640" s="7">
        <v>0</v>
      </c>
      <c r="AQ1640" s="7">
        <v>0</v>
      </c>
      <c r="AR1640" s="7">
        <v>0</v>
      </c>
      <c r="AS1640" s="7">
        <v>0</v>
      </c>
      <c r="AT1640" s="7">
        <v>1</v>
      </c>
      <c r="AU1640" s="6">
        <f>VLOOKUP($B1640,'[1]výnosy standard'!$A$1:$T$2200,2,FALSE)</f>
        <v>25.2</v>
      </c>
      <c r="AV1640" s="6">
        <f>VLOOKUP($B1640,'[1]výnosy standard'!$A$1:$T$2200,3,FALSE)</f>
        <v>0</v>
      </c>
      <c r="AW1640" s="6">
        <f>VLOOKUP($B1640,'[1]výnosy standard'!$A$1:$T$2200,4,FALSE)</f>
        <v>0</v>
      </c>
      <c r="AX1640" s="6">
        <f>VLOOKUP($B1640,'[1]výnosy standard'!$A$1:$T$2200,5,FALSE)</f>
        <v>0</v>
      </c>
      <c r="AY1640" s="6">
        <f>VLOOKUP($B1640,'[1]výnosy standard'!$A$1:$T$2200,6,FALSE)</f>
        <v>0</v>
      </c>
      <c r="AZ1640" s="6">
        <f>VLOOKUP($B1640,'[1]výnosy standard'!$A$1:$T$2200,7,FALSE)</f>
        <v>0</v>
      </c>
      <c r="BA1640" s="6">
        <f>VLOOKUP($B1640,'[1]výnosy standard'!$A$1:$T$2200,8,FALSE)</f>
        <v>0</v>
      </c>
      <c r="BB1640" s="6">
        <f>VLOOKUP($B1640,'[1]výnosy standard'!$A$1:$T$2200,9,FALSE)</f>
        <v>6.08</v>
      </c>
      <c r="BC1640" s="6">
        <f>VLOOKUP($B1640,'[1]výnosy standard'!$A$1:$T$2200,10,FALSE)</f>
        <v>6.08</v>
      </c>
      <c r="BD1640" s="6">
        <f>VLOOKUP($B1640,'[1]výnosy standard'!$A$1:$T$2200,11,FALSE)</f>
        <v>3.49</v>
      </c>
      <c r="BE1640" s="6">
        <f>VLOOKUP($B1640,'[1]výnosy standard'!$A$1:$T$2200,12,FALSE)</f>
        <v>5.61</v>
      </c>
      <c r="BF1640" s="6">
        <f>VLOOKUP($B1640,'[1]výnosy standard'!$A$1:$T$2200,13,FALSE)</f>
        <v>0</v>
      </c>
      <c r="BG1640" s="6">
        <f>VLOOKUP($B1640,'[1]výnosy standard'!$A$1:$T$2200,14,FALSE)</f>
        <v>0</v>
      </c>
      <c r="BH1640" s="6">
        <f>VLOOKUP($B1640,'[1]výnosy standard'!$A$1:$T$2200,15,FALSE)</f>
        <v>18.760000000000002</v>
      </c>
      <c r="BI1640" s="6">
        <f>VLOOKUP($B1640,'[1]výnosy standard'!$A$1:$T$2200,16,FALSE)</f>
        <v>0</v>
      </c>
      <c r="BJ1640" s="6">
        <f>VLOOKUP($B1640,'[1]výnosy standard'!$A$1:$T$2200,17,FALSE)</f>
        <v>4.53</v>
      </c>
      <c r="BK1640" s="6">
        <f>VLOOKUP($B1640,'[1]výnosy standard'!$A$1:$T$2200,18,FALSE)</f>
        <v>4.53</v>
      </c>
      <c r="BL1640" s="6">
        <f>VLOOKUP($B1640,'[1]výnosy standard'!$A$1:$T$2200,19,FALSE)</f>
        <v>5.73</v>
      </c>
      <c r="BM1640" s="6">
        <f>VLOOKUP($B1640,'[1]výnosy standard'!$A$1:$T$2200,20,FALSE)</f>
        <v>0</v>
      </c>
      <c r="BN1640" s="6">
        <f>VLOOKUP(B1640,'[1]pšenice výnos'!$A$2:$E$2200,4)</f>
        <v>6.08</v>
      </c>
      <c r="BO1640" s="6">
        <f>VLOOKUP(B1640,[1]kukuřice!$A$2:$E$2200,5,FALSE)</f>
        <v>43.111246750556127</v>
      </c>
    </row>
    <row r="1641" spans="1:67" hidden="1" x14ac:dyDescent="0.25">
      <c r="A1641" s="7">
        <v>1980</v>
      </c>
      <c r="B1641" s="6" t="s">
        <v>215</v>
      </c>
      <c r="C1641" s="13">
        <v>362</v>
      </c>
      <c r="D1641" s="7">
        <v>24.350219141323798</v>
      </c>
      <c r="E1641" s="6" t="s">
        <v>14</v>
      </c>
      <c r="F1641" s="6" t="s">
        <v>28</v>
      </c>
      <c r="G1641" s="7">
        <v>24.350219141323798</v>
      </c>
      <c r="H1641" s="7">
        <v>23.56887298747764</v>
      </c>
      <c r="I1641" s="7">
        <v>23.56887298747764</v>
      </c>
      <c r="J1641" s="7">
        <v>5.2611764705882349</v>
      </c>
      <c r="K1641" s="14">
        <v>5.6352755623100803</v>
      </c>
      <c r="L1641" s="13">
        <v>20</v>
      </c>
      <c r="M1641" s="7">
        <v>6.126361174112934</v>
      </c>
      <c r="N1641" s="7">
        <v>0.15343536976705582</v>
      </c>
      <c r="O1641" s="7">
        <v>-0.37409909172184541</v>
      </c>
      <c r="P1641" s="7">
        <v>5</v>
      </c>
      <c r="Q1641" s="7">
        <v>0</v>
      </c>
      <c r="R1641" s="7">
        <v>0</v>
      </c>
      <c r="S1641" s="15">
        <v>3.5714285714285698</v>
      </c>
      <c r="T1641" s="15">
        <v>6.3760000000000003</v>
      </c>
      <c r="U1641" s="15">
        <v>5.2333333333333298</v>
      </c>
      <c r="V1641" s="16">
        <v>11.5</v>
      </c>
      <c r="W1641" s="16">
        <v>12.1</v>
      </c>
      <c r="X1641" s="17" t="e">
        <v>#NULL!</v>
      </c>
      <c r="Y1641" s="13">
        <v>3</v>
      </c>
      <c r="Z1641" s="16">
        <v>4</v>
      </c>
      <c r="AA1641" s="13">
        <v>17</v>
      </c>
      <c r="AB1641" s="15">
        <v>5.5</v>
      </c>
      <c r="AC1641" s="15">
        <v>4.9000000000000004</v>
      </c>
      <c r="AD1641" s="15">
        <v>7.601</v>
      </c>
      <c r="AE1641" s="15">
        <v>3.601</v>
      </c>
      <c r="AF1641" s="7">
        <v>0</v>
      </c>
      <c r="AG1641" s="7">
        <v>0</v>
      </c>
      <c r="AH1641" s="7">
        <v>0</v>
      </c>
      <c r="AI1641" s="7">
        <v>0</v>
      </c>
      <c r="AJ1641" s="7">
        <v>0</v>
      </c>
      <c r="AK1641" s="7">
        <v>0</v>
      </c>
      <c r="AL1641" s="7">
        <v>0</v>
      </c>
      <c r="AM1641" s="7">
        <v>0</v>
      </c>
      <c r="AN1641" s="7">
        <v>0</v>
      </c>
      <c r="AO1641" s="7">
        <v>0</v>
      </c>
      <c r="AP1641" s="7">
        <v>0</v>
      </c>
      <c r="AQ1641" s="7">
        <v>0</v>
      </c>
      <c r="AR1641" s="7">
        <v>0</v>
      </c>
      <c r="AS1641" s="7">
        <v>0</v>
      </c>
      <c r="AT1641" s="7">
        <v>1</v>
      </c>
      <c r="AU1641" s="6">
        <f>VLOOKUP($B1641,'[1]výnosy standard'!$A$1:$T$2200,2,FALSE)</f>
        <v>27.85</v>
      </c>
      <c r="AV1641" s="6">
        <f>VLOOKUP($B1641,'[1]výnosy standard'!$A$1:$T$2200,3,FALSE)</f>
        <v>0</v>
      </c>
      <c r="AW1641" s="6">
        <f>VLOOKUP($B1641,'[1]výnosy standard'!$A$1:$T$2200,4,FALSE)</f>
        <v>0</v>
      </c>
      <c r="AX1641" s="6">
        <f>VLOOKUP($B1641,'[1]výnosy standard'!$A$1:$T$2200,5,FALSE)</f>
        <v>4.83</v>
      </c>
      <c r="AY1641" s="6">
        <f>VLOOKUP($B1641,'[1]výnosy standard'!$A$1:$T$2200,6,FALSE)</f>
        <v>0</v>
      </c>
      <c r="AZ1641" s="6">
        <f>VLOOKUP($B1641,'[1]výnosy standard'!$A$1:$T$2200,7,FALSE)</f>
        <v>0</v>
      </c>
      <c r="BA1641" s="6">
        <f>VLOOKUP($B1641,'[1]výnosy standard'!$A$1:$T$2200,8,FALSE)</f>
        <v>0</v>
      </c>
      <c r="BB1641" s="6">
        <f>VLOOKUP($B1641,'[1]výnosy standard'!$A$1:$T$2200,9,FALSE)</f>
        <v>5.93</v>
      </c>
      <c r="BC1641" s="6">
        <f>VLOOKUP($B1641,'[1]výnosy standard'!$A$1:$T$2200,10,FALSE)</f>
        <v>5.93</v>
      </c>
      <c r="BD1641" s="6">
        <f>VLOOKUP($B1641,'[1]výnosy standard'!$A$1:$T$2200,11,FALSE)</f>
        <v>3.36</v>
      </c>
      <c r="BE1641" s="6">
        <f>VLOOKUP($B1641,'[1]výnosy standard'!$A$1:$T$2200,12,FALSE)</f>
        <v>5.43</v>
      </c>
      <c r="BF1641" s="6">
        <f>VLOOKUP($B1641,'[1]výnosy standard'!$A$1:$T$2200,13,FALSE)</f>
        <v>0</v>
      </c>
      <c r="BG1641" s="6">
        <f>VLOOKUP($B1641,'[1]výnosy standard'!$A$1:$T$2200,14,FALSE)</f>
        <v>0</v>
      </c>
      <c r="BH1641" s="6">
        <f>VLOOKUP($B1641,'[1]výnosy standard'!$A$1:$T$2200,15,FALSE)</f>
        <v>20.73</v>
      </c>
      <c r="BI1641" s="6">
        <f>VLOOKUP($B1641,'[1]výnosy standard'!$A$1:$T$2200,16,FALSE)</f>
        <v>0</v>
      </c>
      <c r="BJ1641" s="6">
        <f>VLOOKUP($B1641,'[1]výnosy standard'!$A$1:$T$2200,17,FALSE)</f>
        <v>4.29</v>
      </c>
      <c r="BK1641" s="6">
        <f>VLOOKUP($B1641,'[1]výnosy standard'!$A$1:$T$2200,18,FALSE)</f>
        <v>4.29</v>
      </c>
      <c r="BL1641" s="6">
        <f>VLOOKUP($B1641,'[1]výnosy standard'!$A$1:$T$2200,19,FALSE)</f>
        <v>5.54</v>
      </c>
      <c r="BM1641" s="6">
        <f>VLOOKUP($B1641,'[1]výnosy standard'!$A$1:$T$2200,20,FALSE)</f>
        <v>0</v>
      </c>
      <c r="BN1641" s="6">
        <f>VLOOKUP(B1641,'[1]pšenice výnos'!$A$2:$E$2200,4)</f>
        <v>5.93</v>
      </c>
      <c r="BO1641" s="6">
        <f>VLOOKUP(B1641,[1]kukuřice!$A$2:$E$2200,5,FALSE)</f>
        <v>37.129502695926369</v>
      </c>
    </row>
    <row r="1642" spans="1:67" hidden="1" x14ac:dyDescent="0.25">
      <c r="A1642" s="7">
        <v>2462</v>
      </c>
      <c r="B1642" s="6" t="s">
        <v>126</v>
      </c>
      <c r="C1642" s="13">
        <v>516</v>
      </c>
      <c r="D1642" s="7">
        <v>24.352976262200269</v>
      </c>
      <c r="E1642" s="6" t="s">
        <v>14</v>
      </c>
      <c r="F1642" s="6" t="s">
        <v>28</v>
      </c>
      <c r="G1642" s="7">
        <v>24.352976262200269</v>
      </c>
      <c r="H1642" s="7">
        <v>23.044945174117366</v>
      </c>
      <c r="I1642" s="7">
        <v>23.044945174117366</v>
      </c>
      <c r="J1642" s="7">
        <v>3.9054117647058821</v>
      </c>
      <c r="K1642" s="14">
        <v>4.4207376200206134</v>
      </c>
      <c r="L1642" s="13">
        <v>12</v>
      </c>
      <c r="M1642" s="7">
        <v>5.9633207488778721</v>
      </c>
      <c r="N1642" s="7">
        <v>-0.15950109080014527</v>
      </c>
      <c r="O1642" s="7">
        <v>-0.5153258553147313</v>
      </c>
      <c r="P1642" s="7">
        <v>3</v>
      </c>
      <c r="Q1642" s="7">
        <v>6</v>
      </c>
      <c r="R1642" s="7">
        <v>0</v>
      </c>
      <c r="S1642" s="15">
        <v>2.16041666666667</v>
      </c>
      <c r="T1642" s="15">
        <v>5.8924242424242399</v>
      </c>
      <c r="U1642" s="15">
        <v>7.1749999999999998</v>
      </c>
      <c r="V1642" s="16">
        <v>12.2</v>
      </c>
      <c r="W1642" s="16">
        <v>13.3</v>
      </c>
      <c r="X1642" s="17" t="e">
        <v>#NULL!</v>
      </c>
      <c r="Y1642" s="13">
        <v>4</v>
      </c>
      <c r="Z1642" s="16">
        <v>4.7</v>
      </c>
      <c r="AA1642" s="13">
        <v>14</v>
      </c>
      <c r="AB1642" s="15">
        <v>1.8</v>
      </c>
      <c r="AC1642" s="15">
        <v>0.69999999999999896</v>
      </c>
      <c r="AD1642" s="15">
        <v>6.0674242424242397</v>
      </c>
      <c r="AE1642" s="15">
        <v>1.36742424242424</v>
      </c>
      <c r="AF1642" s="7">
        <v>0</v>
      </c>
      <c r="AG1642" s="7">
        <v>0</v>
      </c>
      <c r="AH1642" s="7">
        <v>0</v>
      </c>
      <c r="AI1642" s="7">
        <v>0</v>
      </c>
      <c r="AJ1642" s="7">
        <v>0</v>
      </c>
      <c r="AK1642" s="7">
        <v>0</v>
      </c>
      <c r="AL1642" s="7">
        <v>0</v>
      </c>
      <c r="AM1642" s="7">
        <v>0</v>
      </c>
      <c r="AN1642" s="7">
        <v>0</v>
      </c>
      <c r="AO1642" s="7">
        <v>0</v>
      </c>
      <c r="AP1642" s="7">
        <v>0</v>
      </c>
      <c r="AQ1642" s="7">
        <v>0</v>
      </c>
      <c r="AR1642" s="7">
        <v>0</v>
      </c>
      <c r="AS1642" s="7">
        <v>0</v>
      </c>
      <c r="AT1642" s="7">
        <v>1</v>
      </c>
      <c r="AU1642" s="6">
        <f>VLOOKUP($B1642,'[1]výnosy standard'!$A$1:$T$2200,2,FALSE)</f>
        <v>0</v>
      </c>
      <c r="AV1642" s="6">
        <f>VLOOKUP($B1642,'[1]výnosy standard'!$A$1:$T$2200,3,FALSE)</f>
        <v>0</v>
      </c>
      <c r="AW1642" s="6">
        <f>VLOOKUP($B1642,'[1]výnosy standard'!$A$1:$T$2200,4,FALSE)</f>
        <v>0</v>
      </c>
      <c r="AX1642" s="6">
        <f>VLOOKUP($B1642,'[1]výnosy standard'!$A$1:$T$2200,5,FALSE)</f>
        <v>0</v>
      </c>
      <c r="AY1642" s="6">
        <f>VLOOKUP($B1642,'[1]výnosy standard'!$A$1:$T$2200,6,FALSE)</f>
        <v>0</v>
      </c>
      <c r="AZ1642" s="6">
        <f>VLOOKUP($B1642,'[1]výnosy standard'!$A$1:$T$2200,7,FALSE)</f>
        <v>0</v>
      </c>
      <c r="BA1642" s="6">
        <f>VLOOKUP($B1642,'[1]výnosy standard'!$A$1:$T$2200,8,FALSE)</f>
        <v>0</v>
      </c>
      <c r="BB1642" s="6">
        <f>VLOOKUP($B1642,'[1]výnosy standard'!$A$1:$T$2200,9,FALSE)</f>
        <v>6.2</v>
      </c>
      <c r="BC1642" s="6">
        <f>VLOOKUP($B1642,'[1]výnosy standard'!$A$1:$T$2200,10,FALSE)</f>
        <v>6.2</v>
      </c>
      <c r="BD1642" s="6">
        <f>VLOOKUP($B1642,'[1]výnosy standard'!$A$1:$T$2200,11,FALSE)</f>
        <v>3.29</v>
      </c>
      <c r="BE1642" s="6">
        <f>VLOOKUP($B1642,'[1]výnosy standard'!$A$1:$T$2200,12,FALSE)</f>
        <v>5.77</v>
      </c>
      <c r="BF1642" s="6">
        <f>VLOOKUP($B1642,'[1]výnosy standard'!$A$1:$T$2200,13,FALSE)</f>
        <v>0</v>
      </c>
      <c r="BG1642" s="6">
        <f>VLOOKUP($B1642,'[1]výnosy standard'!$A$1:$T$2200,14,FALSE)</f>
        <v>0</v>
      </c>
      <c r="BH1642" s="6">
        <f>VLOOKUP($B1642,'[1]výnosy standard'!$A$1:$T$2200,15,FALSE)</f>
        <v>0</v>
      </c>
      <c r="BI1642" s="6">
        <f>VLOOKUP($B1642,'[1]výnosy standard'!$A$1:$T$2200,16,FALSE)</f>
        <v>0</v>
      </c>
      <c r="BJ1642" s="6">
        <f>VLOOKUP($B1642,'[1]výnosy standard'!$A$1:$T$2200,17,FALSE)</f>
        <v>4.51</v>
      </c>
      <c r="BK1642" s="6">
        <f>VLOOKUP($B1642,'[1]výnosy standard'!$A$1:$T$2200,18,FALSE)</f>
        <v>4.51</v>
      </c>
      <c r="BL1642" s="6">
        <f>VLOOKUP($B1642,'[1]výnosy standard'!$A$1:$T$2200,19,FALSE)</f>
        <v>5.88</v>
      </c>
      <c r="BM1642" s="6">
        <f>VLOOKUP($B1642,'[1]výnosy standard'!$A$1:$T$2200,20,FALSE)</f>
        <v>0</v>
      </c>
      <c r="BN1642" s="6">
        <f>VLOOKUP(B1642,'[1]pšenice výnos'!$A$2:$E$2200,4)</f>
        <v>6.2</v>
      </c>
      <c r="BO1642" s="6">
        <f>VLOOKUP(B1642,[1]kukuřice!$A$2:$E$2200,5,FALSE)</f>
        <v>43.356656108080543</v>
      </c>
    </row>
    <row r="1643" spans="1:67" hidden="1" x14ac:dyDescent="0.25">
      <c r="A1643" s="7">
        <v>1970</v>
      </c>
      <c r="B1643" s="6" t="s">
        <v>217</v>
      </c>
      <c r="C1643" s="13">
        <v>93</v>
      </c>
      <c r="D1643" s="7">
        <v>24.354596527068438</v>
      </c>
      <c r="E1643" s="6" t="s">
        <v>14</v>
      </c>
      <c r="F1643" s="6" t="s">
        <v>28</v>
      </c>
      <c r="G1643" s="7">
        <v>24.354596527068438</v>
      </c>
      <c r="H1643" s="7">
        <v>14.555669050051073</v>
      </c>
      <c r="I1643" s="7">
        <v>14.555669050051073</v>
      </c>
      <c r="J1643" s="7">
        <v>7.8319999999999999</v>
      </c>
      <c r="K1643" s="14">
        <v>6.0245090031875499</v>
      </c>
      <c r="L1643" s="13">
        <v>30</v>
      </c>
      <c r="M1643" s="7">
        <v>5.9633207488778721</v>
      </c>
      <c r="N1643" s="7">
        <v>-0.15950109080014527</v>
      </c>
      <c r="O1643" s="7">
        <v>1.80749099681245</v>
      </c>
      <c r="P1643" s="7">
        <v>1</v>
      </c>
      <c r="Q1643" s="7">
        <v>4</v>
      </c>
      <c r="R1643" s="7">
        <v>0</v>
      </c>
      <c r="S1643" s="15">
        <v>0.61666666666666703</v>
      </c>
      <c r="T1643" s="15">
        <v>4.4712380952380997</v>
      </c>
      <c r="U1643" s="15">
        <v>6.9564102564102601</v>
      </c>
      <c r="V1643" s="16">
        <v>22.2</v>
      </c>
      <c r="W1643" s="16">
        <v>24.1</v>
      </c>
      <c r="X1643" s="17" t="e">
        <v>#NULL!</v>
      </c>
      <c r="Y1643" s="13">
        <v>1</v>
      </c>
      <c r="Z1643" s="16">
        <v>3</v>
      </c>
      <c r="AA1643" s="13">
        <v>26</v>
      </c>
      <c r="AB1643" s="15">
        <v>3.8</v>
      </c>
      <c r="AC1643" s="15">
        <v>1.9</v>
      </c>
      <c r="AD1643" s="15">
        <v>4.9462380952380904</v>
      </c>
      <c r="AE1643" s="15">
        <v>1.94623809523809</v>
      </c>
      <c r="AF1643" s="7">
        <v>0</v>
      </c>
      <c r="AG1643" s="7">
        <v>0</v>
      </c>
      <c r="AH1643" s="7">
        <v>0</v>
      </c>
      <c r="AI1643" s="7">
        <v>0</v>
      </c>
      <c r="AJ1643" s="7">
        <v>0</v>
      </c>
      <c r="AK1643" s="7">
        <v>0</v>
      </c>
      <c r="AL1643" s="7">
        <v>0</v>
      </c>
      <c r="AM1643" s="7">
        <v>0</v>
      </c>
      <c r="AN1643" s="7">
        <v>0</v>
      </c>
      <c r="AO1643" s="7">
        <v>0</v>
      </c>
      <c r="AP1643" s="7">
        <v>0</v>
      </c>
      <c r="AQ1643" s="7">
        <v>0</v>
      </c>
      <c r="AR1643" s="7">
        <v>0</v>
      </c>
      <c r="AS1643" s="7">
        <v>0</v>
      </c>
      <c r="AT1643" s="7">
        <v>1</v>
      </c>
      <c r="AU1643" s="6">
        <f>VLOOKUP($B1643,'[1]výnosy standard'!$A$1:$T$2200,2,FALSE)</f>
        <v>0</v>
      </c>
      <c r="AV1643" s="6">
        <f>VLOOKUP($B1643,'[1]výnosy standard'!$A$1:$T$2200,3,FALSE)</f>
        <v>0</v>
      </c>
      <c r="AW1643" s="6">
        <f>VLOOKUP($B1643,'[1]výnosy standard'!$A$1:$T$2200,4,FALSE)</f>
        <v>0</v>
      </c>
      <c r="AX1643" s="6">
        <f>VLOOKUP($B1643,'[1]výnosy standard'!$A$1:$T$2200,5,FALSE)</f>
        <v>4.57</v>
      </c>
      <c r="AY1643" s="6">
        <f>VLOOKUP($B1643,'[1]výnosy standard'!$A$1:$T$2200,6,FALSE)</f>
        <v>0</v>
      </c>
      <c r="AZ1643" s="6">
        <f>VLOOKUP($B1643,'[1]výnosy standard'!$A$1:$T$2200,7,FALSE)</f>
        <v>0</v>
      </c>
      <c r="BA1643" s="6">
        <f>VLOOKUP($B1643,'[1]výnosy standard'!$A$1:$T$2200,8,FALSE)</f>
        <v>0</v>
      </c>
      <c r="BB1643" s="6">
        <f>VLOOKUP($B1643,'[1]výnosy standard'!$A$1:$T$2200,9,FALSE)</f>
        <v>6.15</v>
      </c>
      <c r="BC1643" s="6">
        <f>VLOOKUP($B1643,'[1]výnosy standard'!$A$1:$T$2200,10,FALSE)</f>
        <v>6.15</v>
      </c>
      <c r="BD1643" s="6">
        <f>VLOOKUP($B1643,'[1]výnosy standard'!$A$1:$T$2200,11,FALSE)</f>
        <v>3.44</v>
      </c>
      <c r="BE1643" s="6">
        <f>VLOOKUP($B1643,'[1]výnosy standard'!$A$1:$T$2200,12,FALSE)</f>
        <v>4.66</v>
      </c>
      <c r="BF1643" s="6">
        <f>VLOOKUP($B1643,'[1]výnosy standard'!$A$1:$T$2200,13,FALSE)</f>
        <v>0</v>
      </c>
      <c r="BG1643" s="6">
        <f>VLOOKUP($B1643,'[1]výnosy standard'!$A$1:$T$2200,14,FALSE)</f>
        <v>0</v>
      </c>
      <c r="BH1643" s="6">
        <f>VLOOKUP($B1643,'[1]výnosy standard'!$A$1:$T$2200,15,FALSE)</f>
        <v>0</v>
      </c>
      <c r="BI1643" s="6">
        <f>VLOOKUP($B1643,'[1]výnosy standard'!$A$1:$T$2200,16,FALSE)</f>
        <v>0</v>
      </c>
      <c r="BJ1643" s="6">
        <f>VLOOKUP($B1643,'[1]výnosy standard'!$A$1:$T$2200,17,FALSE)</f>
        <v>4.4800000000000004</v>
      </c>
      <c r="BK1643" s="6">
        <f>VLOOKUP($B1643,'[1]výnosy standard'!$A$1:$T$2200,18,FALSE)</f>
        <v>4.4800000000000004</v>
      </c>
      <c r="BL1643" s="6">
        <f>VLOOKUP($B1643,'[1]výnosy standard'!$A$1:$T$2200,19,FALSE)</f>
        <v>5.74</v>
      </c>
      <c r="BM1643" s="6">
        <f>VLOOKUP($B1643,'[1]výnosy standard'!$A$1:$T$2200,20,FALSE)</f>
        <v>0</v>
      </c>
      <c r="BN1643" s="6">
        <f>VLOOKUP(B1643,'[1]pšenice výnos'!$A$2:$E$2200,4)</f>
        <v>6.15</v>
      </c>
      <c r="BO1643" s="6">
        <f>VLOOKUP(B1643,[1]kukuřice!$A$2:$E$2200,5,FALSE)</f>
        <v>36.231623589697669</v>
      </c>
    </row>
    <row r="1644" spans="1:67" hidden="1" x14ac:dyDescent="0.25">
      <c r="A1644" s="7">
        <v>3709</v>
      </c>
      <c r="B1644" s="6" t="s">
        <v>186</v>
      </c>
      <c r="C1644" s="13">
        <v>85</v>
      </c>
      <c r="D1644" s="7">
        <v>24.38672648241165</v>
      </c>
      <c r="E1644" s="6" t="s">
        <v>14</v>
      </c>
      <c r="F1644" s="6" t="s">
        <v>28</v>
      </c>
      <c r="G1644" s="7">
        <v>24.38672648241165</v>
      </c>
      <c r="H1644" s="7">
        <v>22.767869419976869</v>
      </c>
      <c r="I1644" s="7">
        <v>22.767869419976869</v>
      </c>
      <c r="J1644" s="7">
        <v>7.2725294117647064</v>
      </c>
      <c r="K1644" s="14">
        <v>6.6250420070057947</v>
      </c>
      <c r="L1644" s="13">
        <v>18</v>
      </c>
      <c r="M1644" s="7">
        <v>5.9633207488778721</v>
      </c>
      <c r="N1644" s="7">
        <v>-0.15950109080014527</v>
      </c>
      <c r="O1644" s="7">
        <v>0.64748740475891164</v>
      </c>
      <c r="P1644" s="7">
        <v>1</v>
      </c>
      <c r="Q1644" s="7">
        <v>7</v>
      </c>
      <c r="R1644" s="7">
        <v>0</v>
      </c>
      <c r="S1644" s="15">
        <v>4.96875</v>
      </c>
      <c r="T1644" s="15">
        <v>7.8416666666666703</v>
      </c>
      <c r="U1644" s="17" t="e">
        <v>#NULL!</v>
      </c>
      <c r="V1644" s="16">
        <v>10.7</v>
      </c>
      <c r="W1644" s="16">
        <v>10.8</v>
      </c>
      <c r="X1644" s="17" t="e">
        <v>#NULL!</v>
      </c>
      <c r="Y1644" s="13">
        <v>3</v>
      </c>
      <c r="Z1644" s="16">
        <v>4</v>
      </c>
      <c r="AA1644" s="13">
        <v>17</v>
      </c>
      <c r="AB1644" s="15">
        <v>6.3</v>
      </c>
      <c r="AC1644" s="15">
        <v>6.2</v>
      </c>
      <c r="AD1644" s="15">
        <v>9.3916666666666693</v>
      </c>
      <c r="AE1644" s="15">
        <v>5.3916666666666702</v>
      </c>
      <c r="AF1644" s="7">
        <v>0</v>
      </c>
      <c r="AG1644" s="7">
        <v>0</v>
      </c>
      <c r="AH1644" s="7">
        <v>0</v>
      </c>
      <c r="AI1644" s="7">
        <v>0</v>
      </c>
      <c r="AJ1644" s="7">
        <v>0</v>
      </c>
      <c r="AK1644" s="7">
        <v>0</v>
      </c>
      <c r="AL1644" s="7">
        <v>0</v>
      </c>
      <c r="AM1644" s="7">
        <v>0</v>
      </c>
      <c r="AN1644" s="7">
        <v>0</v>
      </c>
      <c r="AO1644" s="7">
        <v>0</v>
      </c>
      <c r="AP1644" s="7">
        <v>0</v>
      </c>
      <c r="AQ1644" s="7">
        <v>0</v>
      </c>
      <c r="AR1644" s="7">
        <v>0</v>
      </c>
      <c r="AS1644" s="7">
        <v>0</v>
      </c>
      <c r="AT1644" s="7">
        <v>1</v>
      </c>
      <c r="AU1644" s="6">
        <f>VLOOKUP($B1644,'[1]výnosy standard'!$A$1:$T$2200,2,FALSE)</f>
        <v>25.93</v>
      </c>
      <c r="AV1644" s="6">
        <f>VLOOKUP($B1644,'[1]výnosy standard'!$A$1:$T$2200,3,FALSE)</f>
        <v>0</v>
      </c>
      <c r="AW1644" s="6">
        <f>VLOOKUP($B1644,'[1]výnosy standard'!$A$1:$T$2200,4,FALSE)</f>
        <v>0</v>
      </c>
      <c r="AX1644" s="6">
        <f>VLOOKUP($B1644,'[1]výnosy standard'!$A$1:$T$2200,5,FALSE)</f>
        <v>4.49</v>
      </c>
      <c r="AY1644" s="6">
        <f>VLOOKUP($B1644,'[1]výnosy standard'!$A$1:$T$2200,6,FALSE)</f>
        <v>0</v>
      </c>
      <c r="AZ1644" s="6">
        <f>VLOOKUP($B1644,'[1]výnosy standard'!$A$1:$T$2200,7,FALSE)</f>
        <v>0</v>
      </c>
      <c r="BA1644" s="6">
        <f>VLOOKUP($B1644,'[1]výnosy standard'!$A$1:$T$2200,8,FALSE)</f>
        <v>0</v>
      </c>
      <c r="BB1644" s="6">
        <f>VLOOKUP($B1644,'[1]výnosy standard'!$A$1:$T$2200,9,FALSE)</f>
        <v>5.08</v>
      </c>
      <c r="BC1644" s="6">
        <f>VLOOKUP($B1644,'[1]výnosy standard'!$A$1:$T$2200,10,FALSE)</f>
        <v>5.08</v>
      </c>
      <c r="BD1644" s="6">
        <f>VLOOKUP($B1644,'[1]výnosy standard'!$A$1:$T$2200,11,FALSE)</f>
        <v>2.99</v>
      </c>
      <c r="BE1644" s="6">
        <f>VLOOKUP($B1644,'[1]výnosy standard'!$A$1:$T$2200,12,FALSE)</f>
        <v>4.74</v>
      </c>
      <c r="BF1644" s="6">
        <f>VLOOKUP($B1644,'[1]výnosy standard'!$A$1:$T$2200,13,FALSE)</f>
        <v>0</v>
      </c>
      <c r="BG1644" s="6">
        <f>VLOOKUP($B1644,'[1]výnosy standard'!$A$1:$T$2200,14,FALSE)</f>
        <v>0</v>
      </c>
      <c r="BH1644" s="6">
        <f>VLOOKUP($B1644,'[1]výnosy standard'!$A$1:$T$2200,15,FALSE)</f>
        <v>19.3</v>
      </c>
      <c r="BI1644" s="6">
        <f>VLOOKUP($B1644,'[1]výnosy standard'!$A$1:$T$2200,16,FALSE)</f>
        <v>0</v>
      </c>
      <c r="BJ1644" s="6">
        <f>VLOOKUP($B1644,'[1]výnosy standard'!$A$1:$T$2200,17,FALSE)</f>
        <v>4.1900000000000004</v>
      </c>
      <c r="BK1644" s="6">
        <f>VLOOKUP($B1644,'[1]výnosy standard'!$A$1:$T$2200,18,FALSE)</f>
        <v>4.1900000000000004</v>
      </c>
      <c r="BL1644" s="6">
        <f>VLOOKUP($B1644,'[1]výnosy standard'!$A$1:$T$2200,19,FALSE)</f>
        <v>4.6500000000000004</v>
      </c>
      <c r="BM1644" s="6">
        <f>VLOOKUP($B1644,'[1]výnosy standard'!$A$1:$T$2200,20,FALSE)</f>
        <v>0</v>
      </c>
      <c r="BN1644" s="6">
        <f>VLOOKUP(B1644,'[1]pšenice výnos'!$A$2:$E$2200,4)</f>
        <v>5.08</v>
      </c>
      <c r="BO1644" s="6">
        <f>VLOOKUP(B1644,[1]kukuřice!$A$2:$E$2200,5,FALSE)</f>
        <v>39.978666217438786</v>
      </c>
    </row>
    <row r="1645" spans="1:67" hidden="1" x14ac:dyDescent="0.25">
      <c r="A1645" s="7">
        <v>2037</v>
      </c>
      <c r="B1645" s="6" t="s">
        <v>229</v>
      </c>
      <c r="C1645" s="13">
        <v>163</v>
      </c>
      <c r="D1645" s="7">
        <v>24.418604651162791</v>
      </c>
      <c r="E1645" s="6" t="s">
        <v>14</v>
      </c>
      <c r="F1645" s="6" t="s">
        <v>28</v>
      </c>
      <c r="G1645" s="7">
        <v>24.418604651162791</v>
      </c>
      <c r="H1645" s="7">
        <v>24.418604651162791</v>
      </c>
      <c r="I1645" s="7">
        <v>24.418604651162791</v>
      </c>
      <c r="J1645" s="7">
        <v>5.16</v>
      </c>
      <c r="K1645" s="14">
        <v>5.3847498656914192</v>
      </c>
      <c r="L1645" s="13">
        <v>18</v>
      </c>
      <c r="M1645" s="7">
        <v>6.126361174112934</v>
      </c>
      <c r="N1645" s="7">
        <v>0.15343536976705582</v>
      </c>
      <c r="O1645" s="7">
        <v>-0.22474986569141908</v>
      </c>
      <c r="P1645" s="7">
        <v>7</v>
      </c>
      <c r="Q1645" s="7">
        <v>1</v>
      </c>
      <c r="R1645" s="7">
        <v>1</v>
      </c>
      <c r="S1645" s="15">
        <v>1.1055555555555601</v>
      </c>
      <c r="T1645" s="15">
        <v>3.87641025641026</v>
      </c>
      <c r="U1645" s="15">
        <v>6.1</v>
      </c>
      <c r="V1645" s="16">
        <v>17</v>
      </c>
      <c r="W1645" s="16">
        <v>14</v>
      </c>
      <c r="X1645" s="13">
        <v>-1</v>
      </c>
      <c r="Y1645" s="13">
        <v>3</v>
      </c>
      <c r="Z1645" s="16">
        <v>4</v>
      </c>
      <c r="AA1645" s="13">
        <v>17</v>
      </c>
      <c r="AB1645" s="15">
        <v>0</v>
      </c>
      <c r="AC1645" s="15">
        <v>3</v>
      </c>
      <c r="AD1645" s="15">
        <v>4.62641025641026</v>
      </c>
      <c r="AE1645" s="15">
        <v>0.62641025641026005</v>
      </c>
      <c r="AF1645" s="7">
        <v>0</v>
      </c>
      <c r="AG1645" s="7">
        <v>0</v>
      </c>
      <c r="AH1645" s="7">
        <v>0</v>
      </c>
      <c r="AI1645" s="7">
        <v>0</v>
      </c>
      <c r="AJ1645" s="7">
        <v>0</v>
      </c>
      <c r="AK1645" s="7">
        <v>0</v>
      </c>
      <c r="AL1645" s="7">
        <v>0</v>
      </c>
      <c r="AM1645" s="7">
        <v>0</v>
      </c>
      <c r="AN1645" s="7">
        <v>0</v>
      </c>
      <c r="AO1645" s="7">
        <v>0</v>
      </c>
      <c r="AP1645" s="7">
        <v>0</v>
      </c>
      <c r="AQ1645" s="7">
        <v>0</v>
      </c>
      <c r="AR1645" s="7">
        <v>0</v>
      </c>
      <c r="AS1645" s="7">
        <v>0</v>
      </c>
      <c r="AT1645" s="7">
        <v>1</v>
      </c>
      <c r="AU1645" s="6">
        <f>VLOOKUP($B1645,'[1]výnosy standard'!$A$1:$T$2200,2,FALSE)</f>
        <v>0</v>
      </c>
      <c r="AV1645" s="6">
        <f>VLOOKUP($B1645,'[1]výnosy standard'!$A$1:$T$2200,3,FALSE)</f>
        <v>0</v>
      </c>
      <c r="AW1645" s="6">
        <f>VLOOKUP($B1645,'[1]výnosy standard'!$A$1:$T$2200,4,FALSE)</f>
        <v>0</v>
      </c>
      <c r="AX1645" s="6">
        <f>VLOOKUP($B1645,'[1]výnosy standard'!$A$1:$T$2200,5,FALSE)</f>
        <v>0</v>
      </c>
      <c r="AY1645" s="6">
        <f>VLOOKUP($B1645,'[1]výnosy standard'!$A$1:$T$2200,6,FALSE)</f>
        <v>0</v>
      </c>
      <c r="AZ1645" s="6">
        <f>VLOOKUP($B1645,'[1]výnosy standard'!$A$1:$T$2200,7,FALSE)</f>
        <v>0</v>
      </c>
      <c r="BA1645" s="6">
        <f>VLOOKUP($B1645,'[1]výnosy standard'!$A$1:$T$2200,8,FALSE)</f>
        <v>0</v>
      </c>
      <c r="BB1645" s="6">
        <f>VLOOKUP($B1645,'[1]výnosy standard'!$A$1:$T$2200,9,FALSE)</f>
        <v>6.11</v>
      </c>
      <c r="BC1645" s="6">
        <f>VLOOKUP($B1645,'[1]výnosy standard'!$A$1:$T$2200,10,FALSE)</f>
        <v>6.11</v>
      </c>
      <c r="BD1645" s="6">
        <f>VLOOKUP($B1645,'[1]výnosy standard'!$A$1:$T$2200,11,FALSE)</f>
        <v>3.63</v>
      </c>
      <c r="BE1645" s="6">
        <f>VLOOKUP($B1645,'[1]výnosy standard'!$A$1:$T$2200,12,FALSE)</f>
        <v>5.68</v>
      </c>
      <c r="BF1645" s="6">
        <f>VLOOKUP($B1645,'[1]výnosy standard'!$A$1:$T$2200,13,FALSE)</f>
        <v>0</v>
      </c>
      <c r="BG1645" s="6">
        <f>VLOOKUP($B1645,'[1]výnosy standard'!$A$1:$T$2200,14,FALSE)</f>
        <v>0</v>
      </c>
      <c r="BH1645" s="6">
        <f>VLOOKUP($B1645,'[1]výnosy standard'!$A$1:$T$2200,15,FALSE)</f>
        <v>0</v>
      </c>
      <c r="BI1645" s="6">
        <f>VLOOKUP($B1645,'[1]výnosy standard'!$A$1:$T$2200,16,FALSE)</f>
        <v>0</v>
      </c>
      <c r="BJ1645" s="6">
        <f>VLOOKUP($B1645,'[1]výnosy standard'!$A$1:$T$2200,17,FALSE)</f>
        <v>4.41</v>
      </c>
      <c r="BK1645" s="6">
        <f>VLOOKUP($B1645,'[1]výnosy standard'!$A$1:$T$2200,18,FALSE)</f>
        <v>4.41</v>
      </c>
      <c r="BL1645" s="6">
        <f>VLOOKUP($B1645,'[1]výnosy standard'!$A$1:$T$2200,19,FALSE)</f>
        <v>5.79</v>
      </c>
      <c r="BM1645" s="6">
        <f>VLOOKUP($B1645,'[1]výnosy standard'!$A$1:$T$2200,20,FALSE)</f>
        <v>0</v>
      </c>
      <c r="BN1645" s="6">
        <f>VLOOKUP(B1645,'[1]pšenice výnos'!$A$2:$E$2200,4)</f>
        <v>6.11</v>
      </c>
      <c r="BO1645" s="6">
        <f>VLOOKUP(B1645,[1]kukuřice!$A$2:$E$2200,5,FALSE)</f>
        <v>41.185255273135517</v>
      </c>
    </row>
    <row r="1646" spans="1:67" hidden="1" x14ac:dyDescent="0.25">
      <c r="A1646" s="7">
        <v>2036</v>
      </c>
      <c r="B1646" s="6" t="s">
        <v>229</v>
      </c>
      <c r="C1646" s="13">
        <v>163</v>
      </c>
      <c r="D1646" s="7">
        <v>24.423337856173678</v>
      </c>
      <c r="E1646" s="6" t="s">
        <v>14</v>
      </c>
      <c r="F1646" s="6" t="s">
        <v>28</v>
      </c>
      <c r="G1646" s="7">
        <v>24.423337856173678</v>
      </c>
      <c r="H1646" s="7">
        <v>24.423337856173678</v>
      </c>
      <c r="I1646" s="7">
        <v>24.423337856173678</v>
      </c>
      <c r="J1646" s="7">
        <v>5.1589999999999998</v>
      </c>
      <c r="K1646" s="14">
        <v>5.3595475860230009</v>
      </c>
      <c r="L1646" s="13">
        <v>18</v>
      </c>
      <c r="M1646" s="7">
        <v>6.126361174112934</v>
      </c>
      <c r="N1646" s="7">
        <v>0.15343536976705582</v>
      </c>
      <c r="O1646" s="7">
        <v>-0.20054758602300105</v>
      </c>
      <c r="P1646" s="7">
        <v>7</v>
      </c>
      <c r="Q1646" s="7">
        <v>1</v>
      </c>
      <c r="R1646" s="7">
        <v>1</v>
      </c>
      <c r="S1646" s="15">
        <v>1.1055555555555601</v>
      </c>
      <c r="T1646" s="15">
        <v>3.87641025641026</v>
      </c>
      <c r="U1646" s="15">
        <v>6.1</v>
      </c>
      <c r="V1646" s="16">
        <v>17</v>
      </c>
      <c r="W1646" s="16">
        <v>14</v>
      </c>
      <c r="X1646" s="13">
        <v>-1</v>
      </c>
      <c r="Y1646" s="13">
        <v>3</v>
      </c>
      <c r="Z1646" s="16">
        <v>4</v>
      </c>
      <c r="AA1646" s="13">
        <v>17</v>
      </c>
      <c r="AB1646" s="15">
        <v>0</v>
      </c>
      <c r="AC1646" s="15">
        <v>3</v>
      </c>
      <c r="AD1646" s="15">
        <v>4.62641025641026</v>
      </c>
      <c r="AE1646" s="15">
        <v>0.62641025641026005</v>
      </c>
      <c r="AF1646" s="7">
        <v>0</v>
      </c>
      <c r="AG1646" s="7">
        <v>0</v>
      </c>
      <c r="AH1646" s="7">
        <v>0</v>
      </c>
      <c r="AI1646" s="7">
        <v>0</v>
      </c>
      <c r="AJ1646" s="7">
        <v>0</v>
      </c>
      <c r="AK1646" s="7">
        <v>0</v>
      </c>
      <c r="AL1646" s="7">
        <v>0</v>
      </c>
      <c r="AM1646" s="7">
        <v>0</v>
      </c>
      <c r="AN1646" s="7">
        <v>0</v>
      </c>
      <c r="AO1646" s="7">
        <v>0</v>
      </c>
      <c r="AP1646" s="7">
        <v>0</v>
      </c>
      <c r="AQ1646" s="7">
        <v>0</v>
      </c>
      <c r="AR1646" s="7">
        <v>0</v>
      </c>
      <c r="AS1646" s="7">
        <v>0</v>
      </c>
      <c r="AT1646" s="7">
        <v>1</v>
      </c>
      <c r="AU1646" s="6">
        <f>VLOOKUP($B1646,'[1]výnosy standard'!$A$1:$T$2200,2,FALSE)</f>
        <v>0</v>
      </c>
      <c r="AV1646" s="6">
        <f>VLOOKUP($B1646,'[1]výnosy standard'!$A$1:$T$2200,3,FALSE)</f>
        <v>0</v>
      </c>
      <c r="AW1646" s="6">
        <f>VLOOKUP($B1646,'[1]výnosy standard'!$A$1:$T$2200,4,FALSE)</f>
        <v>0</v>
      </c>
      <c r="AX1646" s="6">
        <f>VLOOKUP($B1646,'[1]výnosy standard'!$A$1:$T$2200,5,FALSE)</f>
        <v>0</v>
      </c>
      <c r="AY1646" s="6">
        <f>VLOOKUP($B1646,'[1]výnosy standard'!$A$1:$T$2200,6,FALSE)</f>
        <v>0</v>
      </c>
      <c r="AZ1646" s="6">
        <f>VLOOKUP($B1646,'[1]výnosy standard'!$A$1:$T$2200,7,FALSE)</f>
        <v>0</v>
      </c>
      <c r="BA1646" s="6">
        <f>VLOOKUP($B1646,'[1]výnosy standard'!$A$1:$T$2200,8,FALSE)</f>
        <v>0</v>
      </c>
      <c r="BB1646" s="6">
        <f>VLOOKUP($B1646,'[1]výnosy standard'!$A$1:$T$2200,9,FALSE)</f>
        <v>6.11</v>
      </c>
      <c r="BC1646" s="6">
        <f>VLOOKUP($B1646,'[1]výnosy standard'!$A$1:$T$2200,10,FALSE)</f>
        <v>6.11</v>
      </c>
      <c r="BD1646" s="6">
        <f>VLOOKUP($B1646,'[1]výnosy standard'!$A$1:$T$2200,11,FALSE)</f>
        <v>3.63</v>
      </c>
      <c r="BE1646" s="6">
        <f>VLOOKUP($B1646,'[1]výnosy standard'!$A$1:$T$2200,12,FALSE)</f>
        <v>5.68</v>
      </c>
      <c r="BF1646" s="6">
        <f>VLOOKUP($B1646,'[1]výnosy standard'!$A$1:$T$2200,13,FALSE)</f>
        <v>0</v>
      </c>
      <c r="BG1646" s="6">
        <f>VLOOKUP($B1646,'[1]výnosy standard'!$A$1:$T$2200,14,FALSE)</f>
        <v>0</v>
      </c>
      <c r="BH1646" s="6">
        <f>VLOOKUP($B1646,'[1]výnosy standard'!$A$1:$T$2200,15,FALSE)</f>
        <v>0</v>
      </c>
      <c r="BI1646" s="6">
        <f>VLOOKUP($B1646,'[1]výnosy standard'!$A$1:$T$2200,16,FALSE)</f>
        <v>0</v>
      </c>
      <c r="BJ1646" s="6">
        <f>VLOOKUP($B1646,'[1]výnosy standard'!$A$1:$T$2200,17,FALSE)</f>
        <v>4.41</v>
      </c>
      <c r="BK1646" s="6">
        <f>VLOOKUP($B1646,'[1]výnosy standard'!$A$1:$T$2200,18,FALSE)</f>
        <v>4.41</v>
      </c>
      <c r="BL1646" s="6">
        <f>VLOOKUP($B1646,'[1]výnosy standard'!$A$1:$T$2200,19,FALSE)</f>
        <v>5.79</v>
      </c>
      <c r="BM1646" s="6">
        <f>VLOOKUP($B1646,'[1]výnosy standard'!$A$1:$T$2200,20,FALSE)</f>
        <v>0</v>
      </c>
      <c r="BN1646" s="6">
        <f>VLOOKUP(B1646,'[1]pšenice výnos'!$A$2:$E$2200,4)</f>
        <v>6.11</v>
      </c>
      <c r="BO1646" s="6">
        <f>VLOOKUP(B1646,[1]kukuřice!$A$2:$E$2200,5,FALSE)</f>
        <v>41.185255273135517</v>
      </c>
    </row>
    <row r="1647" spans="1:67" hidden="1" x14ac:dyDescent="0.25">
      <c r="A1647" s="7">
        <v>1944</v>
      </c>
      <c r="B1647" s="6" t="s">
        <v>125</v>
      </c>
      <c r="C1647" s="13">
        <v>61</v>
      </c>
      <c r="D1647" s="7">
        <v>24.425287356321846</v>
      </c>
      <c r="E1647" s="6" t="s">
        <v>14</v>
      </c>
      <c r="F1647" s="6" t="s">
        <v>28</v>
      </c>
      <c r="G1647" s="7">
        <v>24.425287356321846</v>
      </c>
      <c r="H1647" s="7">
        <v>20.155132224097745</v>
      </c>
      <c r="I1647" s="7">
        <v>20.155132224097745</v>
      </c>
      <c r="J1647" s="7">
        <v>5.8545882352941163</v>
      </c>
      <c r="K1647" s="14">
        <v>5.5704891691007479</v>
      </c>
      <c r="L1647" s="13">
        <v>15</v>
      </c>
      <c r="M1647" s="7">
        <v>5.9066120636165591</v>
      </c>
      <c r="N1647" s="7">
        <v>-0.10419924441089816</v>
      </c>
      <c r="O1647" s="7">
        <v>0.28409906619336844</v>
      </c>
      <c r="P1647" s="7">
        <v>2</v>
      </c>
      <c r="Q1647" s="7">
        <v>0</v>
      </c>
      <c r="R1647" s="7">
        <v>0</v>
      </c>
      <c r="S1647" s="15">
        <v>1.43333333333333</v>
      </c>
      <c r="T1647" s="15">
        <v>5.8289999999999997</v>
      </c>
      <c r="U1647" s="15">
        <v>7.6333333333333302</v>
      </c>
      <c r="V1647" s="16">
        <v>20.8</v>
      </c>
      <c r="W1647" s="16">
        <v>17.899999999999999</v>
      </c>
      <c r="X1647" s="13">
        <v>-1</v>
      </c>
      <c r="Y1647" s="13">
        <v>4</v>
      </c>
      <c r="Z1647" s="16">
        <v>4.7</v>
      </c>
      <c r="AA1647" s="13">
        <v>14</v>
      </c>
      <c r="AB1647" s="15">
        <v>-6.8</v>
      </c>
      <c r="AC1647" s="15">
        <v>-3.9</v>
      </c>
      <c r="AD1647" s="15">
        <v>4.8540000000000001</v>
      </c>
      <c r="AE1647" s="15">
        <v>0.154</v>
      </c>
      <c r="AF1647" s="7">
        <v>0</v>
      </c>
      <c r="AG1647" s="7">
        <v>0</v>
      </c>
      <c r="AH1647" s="7">
        <v>0</v>
      </c>
      <c r="AI1647" s="7">
        <v>0</v>
      </c>
      <c r="AJ1647" s="7">
        <v>0</v>
      </c>
      <c r="AK1647" s="7">
        <v>0</v>
      </c>
      <c r="AL1647" s="7">
        <v>0</v>
      </c>
      <c r="AM1647" s="7">
        <v>0</v>
      </c>
      <c r="AN1647" s="7">
        <v>0</v>
      </c>
      <c r="AO1647" s="7">
        <v>0</v>
      </c>
      <c r="AP1647" s="7">
        <v>0</v>
      </c>
      <c r="AQ1647" s="7">
        <v>0</v>
      </c>
      <c r="AR1647" s="7">
        <v>0</v>
      </c>
      <c r="AS1647" s="7">
        <v>0</v>
      </c>
      <c r="AT1647" s="7">
        <v>1</v>
      </c>
      <c r="AU1647" s="6">
        <f>VLOOKUP($B1647,'[1]výnosy standard'!$A$1:$T$2200,2,FALSE)</f>
        <v>22.23</v>
      </c>
      <c r="AV1647" s="6">
        <f>VLOOKUP($B1647,'[1]výnosy standard'!$A$1:$T$2200,3,FALSE)</f>
        <v>0</v>
      </c>
      <c r="AW1647" s="6">
        <f>VLOOKUP($B1647,'[1]výnosy standard'!$A$1:$T$2200,4,FALSE)</f>
        <v>0</v>
      </c>
      <c r="AX1647" s="6">
        <f>VLOOKUP($B1647,'[1]výnosy standard'!$A$1:$T$2200,5,FALSE)</f>
        <v>4.26</v>
      </c>
      <c r="AY1647" s="6">
        <f>VLOOKUP($B1647,'[1]výnosy standard'!$A$1:$T$2200,6,FALSE)</f>
        <v>0</v>
      </c>
      <c r="AZ1647" s="6">
        <f>VLOOKUP($B1647,'[1]výnosy standard'!$A$1:$T$2200,7,FALSE)</f>
        <v>0</v>
      </c>
      <c r="BA1647" s="6">
        <f>VLOOKUP($B1647,'[1]výnosy standard'!$A$1:$T$2200,8,FALSE)</f>
        <v>0</v>
      </c>
      <c r="BB1647" s="6">
        <f>VLOOKUP($B1647,'[1]výnosy standard'!$A$1:$T$2200,9,FALSE)</f>
        <v>5.17</v>
      </c>
      <c r="BC1647" s="6">
        <f>VLOOKUP($B1647,'[1]výnosy standard'!$A$1:$T$2200,10,FALSE)</f>
        <v>5.17</v>
      </c>
      <c r="BD1647" s="6">
        <f>VLOOKUP($B1647,'[1]výnosy standard'!$A$1:$T$2200,11,FALSE)</f>
        <v>3</v>
      </c>
      <c r="BE1647" s="6">
        <f>VLOOKUP($B1647,'[1]výnosy standard'!$A$1:$T$2200,12,FALSE)</f>
        <v>5.1100000000000003</v>
      </c>
      <c r="BF1647" s="6">
        <f>VLOOKUP($B1647,'[1]výnosy standard'!$A$1:$T$2200,13,FALSE)</f>
        <v>0</v>
      </c>
      <c r="BG1647" s="6">
        <f>VLOOKUP($B1647,'[1]výnosy standard'!$A$1:$T$2200,14,FALSE)</f>
        <v>0</v>
      </c>
      <c r="BH1647" s="6">
        <f>VLOOKUP($B1647,'[1]výnosy standard'!$A$1:$T$2200,15,FALSE)</f>
        <v>16.55</v>
      </c>
      <c r="BI1647" s="6">
        <f>VLOOKUP($B1647,'[1]výnosy standard'!$A$1:$T$2200,16,FALSE)</f>
        <v>0</v>
      </c>
      <c r="BJ1647" s="6">
        <f>VLOOKUP($B1647,'[1]výnosy standard'!$A$1:$T$2200,17,FALSE)</f>
        <v>3.82</v>
      </c>
      <c r="BK1647" s="6">
        <f>VLOOKUP($B1647,'[1]výnosy standard'!$A$1:$T$2200,18,FALSE)</f>
        <v>3.82</v>
      </c>
      <c r="BL1647" s="6">
        <f>VLOOKUP($B1647,'[1]výnosy standard'!$A$1:$T$2200,19,FALSE)</f>
        <v>4.87</v>
      </c>
      <c r="BM1647" s="6">
        <f>VLOOKUP($B1647,'[1]výnosy standard'!$A$1:$T$2200,20,FALSE)</f>
        <v>0</v>
      </c>
      <c r="BN1647" s="6">
        <f>VLOOKUP(B1647,'[1]pšenice výnos'!$A$2:$E$2200,4)</f>
        <v>5.17</v>
      </c>
      <c r="BO1647" s="6">
        <f>VLOOKUP(B1647,[1]kukuřice!$A$2:$E$2200,5,FALSE)</f>
        <v>36.213447270467142</v>
      </c>
    </row>
    <row r="1648" spans="1:67" hidden="1" x14ac:dyDescent="0.25">
      <c r="A1648" s="7">
        <v>2078</v>
      </c>
      <c r="B1648" s="6" t="s">
        <v>162</v>
      </c>
      <c r="C1648" s="13">
        <v>320</v>
      </c>
      <c r="D1648" s="7">
        <v>24.447533675279224</v>
      </c>
      <c r="E1648" s="6" t="s">
        <v>14</v>
      </c>
      <c r="F1648" s="6" t="s">
        <v>28</v>
      </c>
      <c r="G1648" s="7">
        <v>24.447533675279224</v>
      </c>
      <c r="H1648" s="7">
        <v>24.447533675279224</v>
      </c>
      <c r="I1648" s="7">
        <v>24.447533675279224</v>
      </c>
      <c r="J1648" s="7">
        <v>5.8901647058823539</v>
      </c>
      <c r="K1648" s="14">
        <v>5.6661084958748535</v>
      </c>
      <c r="L1648" s="13">
        <v>12</v>
      </c>
      <c r="M1648" s="7">
        <v>5.9633207488778721</v>
      </c>
      <c r="N1648" s="7">
        <v>-0.15950109080014527</v>
      </c>
      <c r="O1648" s="7">
        <v>0.22405621000750031</v>
      </c>
      <c r="P1648" s="7">
        <v>0</v>
      </c>
      <c r="Q1648" s="7">
        <v>5</v>
      </c>
      <c r="R1648" s="7">
        <v>0</v>
      </c>
      <c r="S1648" s="15">
        <v>2.375</v>
      </c>
      <c r="T1648" s="15">
        <v>7.1898148148148104</v>
      </c>
      <c r="U1648" s="17" t="e">
        <v>#NULL!</v>
      </c>
      <c r="V1648" s="16">
        <v>6.9</v>
      </c>
      <c r="W1648" s="16">
        <v>7.4</v>
      </c>
      <c r="X1648" s="17" t="e">
        <v>#NULL!</v>
      </c>
      <c r="Y1648" s="13">
        <v>4</v>
      </c>
      <c r="Z1648" s="16">
        <v>4.7</v>
      </c>
      <c r="AA1648" s="13">
        <v>14</v>
      </c>
      <c r="AB1648" s="15">
        <v>7.1</v>
      </c>
      <c r="AC1648" s="15">
        <v>6.6</v>
      </c>
      <c r="AD1648" s="15">
        <v>8.8398148148148099</v>
      </c>
      <c r="AE1648" s="15">
        <v>4.1398148148148097</v>
      </c>
      <c r="AF1648" s="7">
        <v>0</v>
      </c>
      <c r="AG1648" s="7">
        <v>0</v>
      </c>
      <c r="AH1648" s="7">
        <v>0</v>
      </c>
      <c r="AI1648" s="7">
        <v>0</v>
      </c>
      <c r="AJ1648" s="7">
        <v>0</v>
      </c>
      <c r="AK1648" s="7">
        <v>0</v>
      </c>
      <c r="AL1648" s="7">
        <v>0</v>
      </c>
      <c r="AM1648" s="7">
        <v>0</v>
      </c>
      <c r="AN1648" s="7">
        <v>0</v>
      </c>
      <c r="AO1648" s="7">
        <v>0</v>
      </c>
      <c r="AP1648" s="7">
        <v>0</v>
      </c>
      <c r="AQ1648" s="7">
        <v>0</v>
      </c>
      <c r="AR1648" s="7">
        <v>0</v>
      </c>
      <c r="AS1648" s="7">
        <v>0</v>
      </c>
      <c r="AT1648" s="7">
        <v>1</v>
      </c>
      <c r="AU1648" s="6">
        <f>VLOOKUP($B1648,'[1]výnosy standard'!$A$1:$T$2200,2,FALSE)</f>
        <v>0</v>
      </c>
      <c r="AV1648" s="6">
        <f>VLOOKUP($B1648,'[1]výnosy standard'!$A$1:$T$2200,3,FALSE)</f>
        <v>0</v>
      </c>
      <c r="AW1648" s="6">
        <f>VLOOKUP($B1648,'[1]výnosy standard'!$A$1:$T$2200,4,FALSE)</f>
        <v>0</v>
      </c>
      <c r="AX1648" s="6">
        <f>VLOOKUP($B1648,'[1]výnosy standard'!$A$1:$T$2200,5,FALSE)</f>
        <v>0</v>
      </c>
      <c r="AY1648" s="6">
        <f>VLOOKUP($B1648,'[1]výnosy standard'!$A$1:$T$2200,6,FALSE)</f>
        <v>0</v>
      </c>
      <c r="AZ1648" s="6">
        <f>VLOOKUP($B1648,'[1]výnosy standard'!$A$1:$T$2200,7,FALSE)</f>
        <v>0</v>
      </c>
      <c r="BA1648" s="6">
        <f>VLOOKUP($B1648,'[1]výnosy standard'!$A$1:$T$2200,8,FALSE)</f>
        <v>0</v>
      </c>
      <c r="BB1648" s="6">
        <f>VLOOKUP($B1648,'[1]výnosy standard'!$A$1:$T$2200,9,FALSE)</f>
        <v>5.27</v>
      </c>
      <c r="BC1648" s="6">
        <f>VLOOKUP($B1648,'[1]výnosy standard'!$A$1:$T$2200,10,FALSE)</f>
        <v>5.27</v>
      </c>
      <c r="BD1648" s="6">
        <f>VLOOKUP($B1648,'[1]výnosy standard'!$A$1:$T$2200,11,FALSE)</f>
        <v>3.02</v>
      </c>
      <c r="BE1648" s="6">
        <f>VLOOKUP($B1648,'[1]výnosy standard'!$A$1:$T$2200,12,FALSE)</f>
        <v>5.22</v>
      </c>
      <c r="BF1648" s="6">
        <f>VLOOKUP($B1648,'[1]výnosy standard'!$A$1:$T$2200,13,FALSE)</f>
        <v>0</v>
      </c>
      <c r="BG1648" s="6">
        <f>VLOOKUP($B1648,'[1]výnosy standard'!$A$1:$T$2200,14,FALSE)</f>
        <v>0</v>
      </c>
      <c r="BH1648" s="6">
        <f>VLOOKUP($B1648,'[1]výnosy standard'!$A$1:$T$2200,15,FALSE)</f>
        <v>0</v>
      </c>
      <c r="BI1648" s="6">
        <f>VLOOKUP($B1648,'[1]výnosy standard'!$A$1:$T$2200,16,FALSE)</f>
        <v>0</v>
      </c>
      <c r="BJ1648" s="6">
        <f>VLOOKUP($B1648,'[1]výnosy standard'!$A$1:$T$2200,17,FALSE)</f>
        <v>3.94</v>
      </c>
      <c r="BK1648" s="6">
        <f>VLOOKUP($B1648,'[1]výnosy standard'!$A$1:$T$2200,18,FALSE)</f>
        <v>3.94</v>
      </c>
      <c r="BL1648" s="6">
        <f>VLOOKUP($B1648,'[1]výnosy standard'!$A$1:$T$2200,19,FALSE)</f>
        <v>4.9400000000000004</v>
      </c>
      <c r="BM1648" s="6">
        <f>VLOOKUP($B1648,'[1]výnosy standard'!$A$1:$T$2200,20,FALSE)</f>
        <v>0</v>
      </c>
      <c r="BN1648" s="6">
        <f>VLOOKUP(B1648,'[1]pšenice výnos'!$A$2:$E$2200,4)</f>
        <v>5.27</v>
      </c>
      <c r="BO1648" s="6">
        <f>VLOOKUP(B1648,[1]kukuřice!$A$2:$E$2200,5,FALSE)</f>
        <v>33.947252489985466</v>
      </c>
    </row>
    <row r="1649" spans="1:67" hidden="1" x14ac:dyDescent="0.25">
      <c r="A1649" s="7">
        <v>2295</v>
      </c>
      <c r="B1649" s="6" t="s">
        <v>233</v>
      </c>
      <c r="C1649" s="13">
        <v>353</v>
      </c>
      <c r="D1649" s="7">
        <v>24.458490311543311</v>
      </c>
      <c r="E1649" s="6" t="s">
        <v>14</v>
      </c>
      <c r="F1649" s="6" t="s">
        <v>28</v>
      </c>
      <c r="G1649" s="7">
        <v>24.458490311543311</v>
      </c>
      <c r="H1649" s="7">
        <v>22.15018908698001</v>
      </c>
      <c r="I1649" s="7">
        <v>22.15018908698001</v>
      </c>
      <c r="J1649" s="7">
        <v>5.5529999999999999</v>
      </c>
      <c r="K1649" s="14">
        <v>5.9675491758382719</v>
      </c>
      <c r="L1649" s="13">
        <v>24</v>
      </c>
      <c r="M1649" s="7">
        <v>6.126361174112934</v>
      </c>
      <c r="N1649" s="7">
        <v>0.15343536976705582</v>
      </c>
      <c r="O1649" s="7">
        <v>-0.414549175838272</v>
      </c>
      <c r="P1649" s="7">
        <v>8</v>
      </c>
      <c r="Q1649" s="7">
        <v>0</v>
      </c>
      <c r="R1649" s="7">
        <v>0</v>
      </c>
      <c r="S1649" s="15">
        <v>0.7</v>
      </c>
      <c r="T1649" s="15">
        <v>2.2022222222222201</v>
      </c>
      <c r="U1649" s="15">
        <v>4.6382716049382697</v>
      </c>
      <c r="V1649" s="16">
        <v>19.8</v>
      </c>
      <c r="W1649" s="16">
        <v>17.100000000000001</v>
      </c>
      <c r="X1649" s="13">
        <v>-1</v>
      </c>
      <c r="Y1649" s="13">
        <v>4</v>
      </c>
      <c r="Z1649" s="16">
        <v>4.7</v>
      </c>
      <c r="AA1649" s="13">
        <v>14</v>
      </c>
      <c r="AB1649" s="15">
        <v>-5.8</v>
      </c>
      <c r="AC1649" s="15">
        <v>-3.1</v>
      </c>
      <c r="AD1649" s="15">
        <v>1.4272222222222199</v>
      </c>
      <c r="AE1649" s="15">
        <v>-3.27277777777778</v>
      </c>
      <c r="AF1649" s="7">
        <v>0</v>
      </c>
      <c r="AG1649" s="7">
        <v>0</v>
      </c>
      <c r="AH1649" s="7">
        <v>0</v>
      </c>
      <c r="AI1649" s="7">
        <v>0</v>
      </c>
      <c r="AJ1649" s="7">
        <v>0</v>
      </c>
      <c r="AK1649" s="7">
        <v>0</v>
      </c>
      <c r="AL1649" s="7">
        <v>0</v>
      </c>
      <c r="AM1649" s="7">
        <v>0</v>
      </c>
      <c r="AN1649" s="7">
        <v>0</v>
      </c>
      <c r="AO1649" s="7">
        <v>0</v>
      </c>
      <c r="AP1649" s="7">
        <v>0</v>
      </c>
      <c r="AQ1649" s="7">
        <v>0</v>
      </c>
      <c r="AR1649" s="7">
        <v>0</v>
      </c>
      <c r="AS1649" s="7">
        <v>0</v>
      </c>
      <c r="AT1649" s="7">
        <v>1</v>
      </c>
      <c r="AU1649" s="6">
        <f>VLOOKUP($B1649,'[1]výnosy standard'!$A$1:$T$2200,2,FALSE)</f>
        <v>0</v>
      </c>
      <c r="AV1649" s="6">
        <f>VLOOKUP($B1649,'[1]výnosy standard'!$A$1:$T$2200,3,FALSE)</f>
        <v>0</v>
      </c>
      <c r="AW1649" s="6">
        <f>VLOOKUP($B1649,'[1]výnosy standard'!$A$1:$T$2200,4,FALSE)</f>
        <v>0</v>
      </c>
      <c r="AX1649" s="6">
        <f>VLOOKUP($B1649,'[1]výnosy standard'!$A$1:$T$2200,5,FALSE)</f>
        <v>4.07</v>
      </c>
      <c r="AY1649" s="6">
        <f>VLOOKUP($B1649,'[1]výnosy standard'!$A$1:$T$2200,6,FALSE)</f>
        <v>0</v>
      </c>
      <c r="AZ1649" s="6">
        <f>VLOOKUP($B1649,'[1]výnosy standard'!$A$1:$T$2200,7,FALSE)</f>
        <v>0</v>
      </c>
      <c r="BA1649" s="6">
        <f>VLOOKUP($B1649,'[1]výnosy standard'!$A$1:$T$2200,8,FALSE)</f>
        <v>0</v>
      </c>
      <c r="BB1649" s="6">
        <f>VLOOKUP($B1649,'[1]výnosy standard'!$A$1:$T$2200,9,FALSE)</f>
        <v>4.87</v>
      </c>
      <c r="BC1649" s="6">
        <f>VLOOKUP($B1649,'[1]výnosy standard'!$A$1:$T$2200,10,FALSE)</f>
        <v>4.87</v>
      </c>
      <c r="BD1649" s="6">
        <f>VLOOKUP($B1649,'[1]výnosy standard'!$A$1:$T$2200,11,FALSE)</f>
        <v>2.69</v>
      </c>
      <c r="BE1649" s="6">
        <f>VLOOKUP($B1649,'[1]výnosy standard'!$A$1:$T$2200,12,FALSE)</f>
        <v>4.78</v>
      </c>
      <c r="BF1649" s="6">
        <f>VLOOKUP($B1649,'[1]výnosy standard'!$A$1:$T$2200,13,FALSE)</f>
        <v>0</v>
      </c>
      <c r="BG1649" s="6">
        <f>VLOOKUP($B1649,'[1]výnosy standard'!$A$1:$T$2200,14,FALSE)</f>
        <v>0</v>
      </c>
      <c r="BH1649" s="6">
        <f>VLOOKUP($B1649,'[1]výnosy standard'!$A$1:$T$2200,15,FALSE)</f>
        <v>0</v>
      </c>
      <c r="BI1649" s="6">
        <f>VLOOKUP($B1649,'[1]výnosy standard'!$A$1:$T$2200,16,FALSE)</f>
        <v>0</v>
      </c>
      <c r="BJ1649" s="6">
        <f>VLOOKUP($B1649,'[1]výnosy standard'!$A$1:$T$2200,17,FALSE)</f>
        <v>3.73</v>
      </c>
      <c r="BK1649" s="6">
        <f>VLOOKUP($B1649,'[1]výnosy standard'!$A$1:$T$2200,18,FALSE)</f>
        <v>3.73</v>
      </c>
      <c r="BL1649" s="6">
        <f>VLOOKUP($B1649,'[1]výnosy standard'!$A$1:$T$2200,19,FALSE)</f>
        <v>4.49</v>
      </c>
      <c r="BM1649" s="6">
        <f>VLOOKUP($B1649,'[1]výnosy standard'!$A$1:$T$2200,20,FALSE)</f>
        <v>0</v>
      </c>
      <c r="BN1649" s="6">
        <f>VLOOKUP(B1649,'[1]pšenice výnos'!$A$2:$E$2200,4)</f>
        <v>4.87</v>
      </c>
      <c r="BO1649" s="6">
        <f>VLOOKUP(B1649,[1]kukuřice!$A$2:$E$2200,5,FALSE)</f>
        <v>39.30241752701572</v>
      </c>
    </row>
    <row r="1650" spans="1:67" hidden="1" x14ac:dyDescent="0.25">
      <c r="A1650" s="7">
        <v>2257</v>
      </c>
      <c r="B1650" s="6" t="s">
        <v>228</v>
      </c>
      <c r="C1650" s="13">
        <v>151</v>
      </c>
      <c r="D1650" s="7">
        <v>24.490779941669015</v>
      </c>
      <c r="E1650" s="6" t="s">
        <v>14</v>
      </c>
      <c r="F1650" s="6" t="s">
        <v>28</v>
      </c>
      <c r="G1650" s="7">
        <v>24.490779941669015</v>
      </c>
      <c r="H1650" s="7">
        <v>24.490779941669015</v>
      </c>
      <c r="I1650" s="7">
        <v>24.490779941669015</v>
      </c>
      <c r="J1650" s="7">
        <v>6.002258823529413</v>
      </c>
      <c r="K1650" s="14">
        <v>5.6821651128406092</v>
      </c>
      <c r="L1650" s="13">
        <v>21</v>
      </c>
      <c r="M1650" s="7">
        <v>6.126361174112934</v>
      </c>
      <c r="N1650" s="7">
        <v>0.15343536976705582</v>
      </c>
      <c r="O1650" s="7">
        <v>0.32009371068880377</v>
      </c>
      <c r="P1650" s="7">
        <v>7</v>
      </c>
      <c r="Q1650" s="7">
        <v>0</v>
      </c>
      <c r="R1650" s="7">
        <v>0</v>
      </c>
      <c r="S1650" s="15">
        <v>0.99722222222222201</v>
      </c>
      <c r="T1650" s="15">
        <v>4.0972222222222197</v>
      </c>
      <c r="U1650" s="15">
        <v>6.5166666666666702</v>
      </c>
      <c r="V1650" s="16">
        <v>16</v>
      </c>
      <c r="W1650" s="16">
        <v>12.7</v>
      </c>
      <c r="X1650" s="13">
        <v>-1</v>
      </c>
      <c r="Y1650" s="13">
        <v>3</v>
      </c>
      <c r="Z1650" s="16">
        <v>4</v>
      </c>
      <c r="AA1650" s="13">
        <v>17</v>
      </c>
      <c r="AB1650" s="15">
        <v>1</v>
      </c>
      <c r="AC1650" s="15">
        <v>4.3</v>
      </c>
      <c r="AD1650" s="15">
        <v>5.1722222222222198</v>
      </c>
      <c r="AE1650" s="15">
        <v>1.1722222222222201</v>
      </c>
      <c r="AF1650" s="7">
        <v>0</v>
      </c>
      <c r="AG1650" s="7">
        <v>0</v>
      </c>
      <c r="AH1650" s="7">
        <v>0</v>
      </c>
      <c r="AI1650" s="7">
        <v>0</v>
      </c>
      <c r="AJ1650" s="7">
        <v>0</v>
      </c>
      <c r="AK1650" s="7">
        <v>0</v>
      </c>
      <c r="AL1650" s="7">
        <v>0</v>
      </c>
      <c r="AM1650" s="7">
        <v>0</v>
      </c>
      <c r="AN1650" s="7">
        <v>0</v>
      </c>
      <c r="AO1650" s="7">
        <v>0</v>
      </c>
      <c r="AP1650" s="7">
        <v>0</v>
      </c>
      <c r="AQ1650" s="7">
        <v>0</v>
      </c>
      <c r="AR1650" s="7">
        <v>0</v>
      </c>
      <c r="AS1650" s="7">
        <v>0</v>
      </c>
      <c r="AT1650" s="7">
        <v>1</v>
      </c>
      <c r="AU1650" s="6">
        <f>VLOOKUP($B1650,'[1]výnosy standard'!$A$1:$T$2200,2,FALSE)</f>
        <v>0</v>
      </c>
      <c r="AV1650" s="6">
        <f>VLOOKUP($B1650,'[1]výnosy standard'!$A$1:$T$2200,3,FALSE)</f>
        <v>0</v>
      </c>
      <c r="AW1650" s="6">
        <f>VLOOKUP($B1650,'[1]výnosy standard'!$A$1:$T$2200,4,FALSE)</f>
        <v>0</v>
      </c>
      <c r="AX1650" s="6">
        <f>VLOOKUP($B1650,'[1]výnosy standard'!$A$1:$T$2200,5,FALSE)</f>
        <v>4.2</v>
      </c>
      <c r="AY1650" s="6">
        <f>VLOOKUP($B1650,'[1]výnosy standard'!$A$1:$T$2200,6,FALSE)</f>
        <v>0</v>
      </c>
      <c r="AZ1650" s="6">
        <f>VLOOKUP($B1650,'[1]výnosy standard'!$A$1:$T$2200,7,FALSE)</f>
        <v>0</v>
      </c>
      <c r="BA1650" s="6">
        <f>VLOOKUP($B1650,'[1]výnosy standard'!$A$1:$T$2200,8,FALSE)</f>
        <v>0</v>
      </c>
      <c r="BB1650" s="6">
        <f>VLOOKUP($B1650,'[1]výnosy standard'!$A$1:$T$2200,9,FALSE)</f>
        <v>5.36</v>
      </c>
      <c r="BC1650" s="6">
        <f>VLOOKUP($B1650,'[1]výnosy standard'!$A$1:$T$2200,10,FALSE)</f>
        <v>5.36</v>
      </c>
      <c r="BD1650" s="6">
        <f>VLOOKUP($B1650,'[1]výnosy standard'!$A$1:$T$2200,11,FALSE)</f>
        <v>3.19</v>
      </c>
      <c r="BE1650" s="6">
        <f>VLOOKUP($B1650,'[1]výnosy standard'!$A$1:$T$2200,12,FALSE)</f>
        <v>5.28</v>
      </c>
      <c r="BF1650" s="6">
        <f>VLOOKUP($B1650,'[1]výnosy standard'!$A$1:$T$2200,13,FALSE)</f>
        <v>0</v>
      </c>
      <c r="BG1650" s="6">
        <f>VLOOKUP($B1650,'[1]výnosy standard'!$A$1:$T$2200,14,FALSE)</f>
        <v>0</v>
      </c>
      <c r="BH1650" s="6">
        <f>VLOOKUP($B1650,'[1]výnosy standard'!$A$1:$T$2200,15,FALSE)</f>
        <v>0</v>
      </c>
      <c r="BI1650" s="6">
        <f>VLOOKUP($B1650,'[1]výnosy standard'!$A$1:$T$2200,16,FALSE)</f>
        <v>0</v>
      </c>
      <c r="BJ1650" s="6">
        <f>VLOOKUP($B1650,'[1]výnosy standard'!$A$1:$T$2200,17,FALSE)</f>
        <v>3.87</v>
      </c>
      <c r="BK1650" s="6">
        <f>VLOOKUP($B1650,'[1]výnosy standard'!$A$1:$T$2200,18,FALSE)</f>
        <v>3.87</v>
      </c>
      <c r="BL1650" s="6">
        <f>VLOOKUP($B1650,'[1]výnosy standard'!$A$1:$T$2200,19,FALSE)</f>
        <v>5.08</v>
      </c>
      <c r="BM1650" s="6">
        <f>VLOOKUP($B1650,'[1]výnosy standard'!$A$1:$T$2200,20,FALSE)</f>
        <v>0</v>
      </c>
      <c r="BN1650" s="6">
        <f>VLOOKUP(B1650,'[1]pšenice výnos'!$A$2:$E$2200,4)</f>
        <v>5.36</v>
      </c>
      <c r="BO1650" s="6">
        <f>VLOOKUP(B1650,[1]kukuřice!$A$2:$E$2200,5,FALSE)</f>
        <v>35.301647376973293</v>
      </c>
    </row>
    <row r="1651" spans="1:67" hidden="1" x14ac:dyDescent="0.25">
      <c r="A1651" s="7">
        <v>2378</v>
      </c>
      <c r="B1651" s="6" t="s">
        <v>143</v>
      </c>
      <c r="C1651" s="13">
        <v>360</v>
      </c>
      <c r="D1651" s="7">
        <v>24.493469500414019</v>
      </c>
      <c r="E1651" s="6" t="s">
        <v>14</v>
      </c>
      <c r="F1651" s="6" t="s">
        <v>28</v>
      </c>
      <c r="G1651" s="7">
        <v>24.493469500414019</v>
      </c>
      <c r="H1651" s="7">
        <v>23.323212807065968</v>
      </c>
      <c r="I1651" s="7">
        <v>23.323212807065968</v>
      </c>
      <c r="J1651" s="7">
        <v>7.2460000000000004</v>
      </c>
      <c r="K1651" s="14">
        <v>7.5120705494289881</v>
      </c>
      <c r="L1651" s="13">
        <v>22</v>
      </c>
      <c r="M1651" s="7">
        <v>6.126361174112934</v>
      </c>
      <c r="N1651" s="7">
        <v>0.15343536976705582</v>
      </c>
      <c r="O1651" s="7">
        <v>-0.26607054942898767</v>
      </c>
      <c r="P1651" s="7">
        <v>5</v>
      </c>
      <c r="Q1651" s="7">
        <v>0</v>
      </c>
      <c r="R1651" s="7">
        <v>1</v>
      </c>
      <c r="S1651" s="15">
        <v>0.81666666666666698</v>
      </c>
      <c r="T1651" s="15">
        <v>2.6841666666666701</v>
      </c>
      <c r="U1651" s="15">
        <v>5.51435185185185</v>
      </c>
      <c r="V1651" s="16">
        <v>16.600000000000001</v>
      </c>
      <c r="W1651" s="16">
        <v>14.5</v>
      </c>
      <c r="X1651" s="13">
        <v>-1</v>
      </c>
      <c r="Y1651" s="13">
        <v>2</v>
      </c>
      <c r="Z1651" s="16">
        <v>3.5</v>
      </c>
      <c r="AA1651" s="13">
        <v>22</v>
      </c>
      <c r="AB1651" s="15">
        <v>5.4</v>
      </c>
      <c r="AC1651" s="15">
        <v>7.5</v>
      </c>
      <c r="AD1651" s="15">
        <v>4.5591666666666697</v>
      </c>
      <c r="AE1651" s="15">
        <v>1.0591666666666699</v>
      </c>
      <c r="AF1651" s="7">
        <v>0</v>
      </c>
      <c r="AG1651" s="7">
        <v>0</v>
      </c>
      <c r="AH1651" s="7">
        <v>0</v>
      </c>
      <c r="AI1651" s="7">
        <v>0</v>
      </c>
      <c r="AJ1651" s="7">
        <v>0</v>
      </c>
      <c r="AK1651" s="7">
        <v>0</v>
      </c>
      <c r="AL1651" s="7">
        <v>0</v>
      </c>
      <c r="AM1651" s="7">
        <v>0</v>
      </c>
      <c r="AN1651" s="7">
        <v>0</v>
      </c>
      <c r="AO1651" s="7">
        <v>0</v>
      </c>
      <c r="AP1651" s="7">
        <v>0</v>
      </c>
      <c r="AQ1651" s="7">
        <v>0</v>
      </c>
      <c r="AR1651" s="7">
        <v>0</v>
      </c>
      <c r="AS1651" s="7">
        <v>0</v>
      </c>
      <c r="AT1651" s="7">
        <v>1</v>
      </c>
      <c r="AU1651" s="6">
        <f>VLOOKUP($B1651,'[1]výnosy standard'!$A$1:$T$2200,2,FALSE)</f>
        <v>0</v>
      </c>
      <c r="AV1651" s="6">
        <f>VLOOKUP($B1651,'[1]výnosy standard'!$A$1:$T$2200,3,FALSE)</f>
        <v>0</v>
      </c>
      <c r="AW1651" s="6">
        <f>VLOOKUP($B1651,'[1]výnosy standard'!$A$1:$T$2200,4,FALSE)</f>
        <v>0</v>
      </c>
      <c r="AX1651" s="6">
        <f>VLOOKUP($B1651,'[1]výnosy standard'!$A$1:$T$2200,5,FALSE)</f>
        <v>0</v>
      </c>
      <c r="AY1651" s="6">
        <f>VLOOKUP($B1651,'[1]výnosy standard'!$A$1:$T$2200,6,FALSE)</f>
        <v>0</v>
      </c>
      <c r="AZ1651" s="6">
        <f>VLOOKUP($B1651,'[1]výnosy standard'!$A$1:$T$2200,7,FALSE)</f>
        <v>0</v>
      </c>
      <c r="BA1651" s="6">
        <f>VLOOKUP($B1651,'[1]výnosy standard'!$A$1:$T$2200,8,FALSE)</f>
        <v>0</v>
      </c>
      <c r="BB1651" s="6">
        <f>VLOOKUP($B1651,'[1]výnosy standard'!$A$1:$T$2200,9,FALSE)</f>
        <v>6.88</v>
      </c>
      <c r="BC1651" s="6">
        <f>VLOOKUP($B1651,'[1]výnosy standard'!$A$1:$T$2200,10,FALSE)</f>
        <v>6.88</v>
      </c>
      <c r="BD1651" s="6">
        <f>VLOOKUP($B1651,'[1]výnosy standard'!$A$1:$T$2200,11,FALSE)</f>
        <v>3.73</v>
      </c>
      <c r="BE1651" s="6">
        <f>VLOOKUP($B1651,'[1]výnosy standard'!$A$1:$T$2200,12,FALSE)</f>
        <v>6.12</v>
      </c>
      <c r="BF1651" s="6">
        <f>VLOOKUP($B1651,'[1]výnosy standard'!$A$1:$T$2200,13,FALSE)</f>
        <v>0</v>
      </c>
      <c r="BG1651" s="6">
        <f>VLOOKUP($B1651,'[1]výnosy standard'!$A$1:$T$2200,14,FALSE)</f>
        <v>0</v>
      </c>
      <c r="BH1651" s="6">
        <f>VLOOKUP($B1651,'[1]výnosy standard'!$A$1:$T$2200,15,FALSE)</f>
        <v>0</v>
      </c>
      <c r="BI1651" s="6">
        <f>VLOOKUP($B1651,'[1]výnosy standard'!$A$1:$T$2200,16,FALSE)</f>
        <v>0</v>
      </c>
      <c r="BJ1651" s="6">
        <f>VLOOKUP($B1651,'[1]výnosy standard'!$A$1:$T$2200,17,FALSE)</f>
        <v>5.55</v>
      </c>
      <c r="BK1651" s="6">
        <f>VLOOKUP($B1651,'[1]výnosy standard'!$A$1:$T$2200,18,FALSE)</f>
        <v>5.55</v>
      </c>
      <c r="BL1651" s="6">
        <f>VLOOKUP($B1651,'[1]výnosy standard'!$A$1:$T$2200,19,FALSE)</f>
        <v>6.42</v>
      </c>
      <c r="BM1651" s="6">
        <f>VLOOKUP($B1651,'[1]výnosy standard'!$A$1:$T$2200,20,FALSE)</f>
        <v>0</v>
      </c>
      <c r="BN1651" s="6">
        <f>VLOOKUP(B1651,'[1]pšenice výnos'!$A$2:$E$2200,4)</f>
        <v>6.88</v>
      </c>
      <c r="BO1651" s="6">
        <f>VLOOKUP(B1651,[1]kukuřice!$A$2:$E$2200,5,FALSE)</f>
        <v>46.747194914373758</v>
      </c>
    </row>
    <row r="1652" spans="1:67" hidden="1" x14ac:dyDescent="0.25">
      <c r="A1652" s="7">
        <v>1955</v>
      </c>
      <c r="B1652" s="6" t="s">
        <v>164</v>
      </c>
      <c r="C1652" s="13">
        <v>245</v>
      </c>
      <c r="D1652" s="7">
        <v>24.496649200882967</v>
      </c>
      <c r="E1652" s="6" t="s">
        <v>14</v>
      </c>
      <c r="F1652" s="6" t="s">
        <v>28</v>
      </c>
      <c r="G1652" s="7">
        <v>24.496649200882967</v>
      </c>
      <c r="H1652" s="7">
        <v>24.496649200882967</v>
      </c>
      <c r="I1652" s="7">
        <v>24.496649200882967</v>
      </c>
      <c r="J1652" s="7">
        <v>5.6334235294117647</v>
      </c>
      <c r="K1652" s="14">
        <v>5.3479400911614015</v>
      </c>
      <c r="L1652" s="13">
        <v>27</v>
      </c>
      <c r="M1652" s="7">
        <v>6.126361174112934</v>
      </c>
      <c r="N1652" s="7">
        <v>0.15343536976705582</v>
      </c>
      <c r="O1652" s="7">
        <v>0.28548343825036326</v>
      </c>
      <c r="P1652" s="7">
        <v>5</v>
      </c>
      <c r="Q1652" s="7">
        <v>0</v>
      </c>
      <c r="R1652" s="7">
        <v>0</v>
      </c>
      <c r="S1652" s="15">
        <v>1.68055555555556</v>
      </c>
      <c r="T1652" s="15">
        <v>5.1965079365079401</v>
      </c>
      <c r="U1652" s="15">
        <v>5.9</v>
      </c>
      <c r="V1652" s="16">
        <v>12.2</v>
      </c>
      <c r="W1652" s="16">
        <v>10.1</v>
      </c>
      <c r="X1652" s="13">
        <v>-1</v>
      </c>
      <c r="Y1652" s="13">
        <v>5</v>
      </c>
      <c r="Z1652" s="16">
        <v>5.5</v>
      </c>
      <c r="AA1652" s="13">
        <v>12</v>
      </c>
      <c r="AB1652" s="15">
        <v>-0.19999999999999901</v>
      </c>
      <c r="AC1652" s="15">
        <v>1.9</v>
      </c>
      <c r="AD1652" s="15">
        <v>5.6715079365079397</v>
      </c>
      <c r="AE1652" s="15">
        <v>0.17150793650794</v>
      </c>
      <c r="AF1652" s="7">
        <v>0</v>
      </c>
      <c r="AG1652" s="7">
        <v>0</v>
      </c>
      <c r="AH1652" s="7">
        <v>0</v>
      </c>
      <c r="AI1652" s="7">
        <v>0</v>
      </c>
      <c r="AJ1652" s="7">
        <v>0</v>
      </c>
      <c r="AK1652" s="7">
        <v>0</v>
      </c>
      <c r="AL1652" s="7">
        <v>0</v>
      </c>
      <c r="AM1652" s="7">
        <v>0</v>
      </c>
      <c r="AN1652" s="7">
        <v>0</v>
      </c>
      <c r="AO1652" s="7">
        <v>0</v>
      </c>
      <c r="AP1652" s="7">
        <v>0</v>
      </c>
      <c r="AQ1652" s="7">
        <v>0</v>
      </c>
      <c r="AR1652" s="7">
        <v>0</v>
      </c>
      <c r="AS1652" s="7">
        <v>0</v>
      </c>
      <c r="AT1652" s="7">
        <v>1</v>
      </c>
      <c r="AU1652" s="6">
        <f>VLOOKUP($B1652,'[1]výnosy standard'!$A$1:$T$2200,2,FALSE)</f>
        <v>0</v>
      </c>
      <c r="AV1652" s="6">
        <f>VLOOKUP($B1652,'[1]výnosy standard'!$A$1:$T$2200,3,FALSE)</f>
        <v>0</v>
      </c>
      <c r="AW1652" s="6">
        <f>VLOOKUP($B1652,'[1]výnosy standard'!$A$1:$T$2200,4,FALSE)</f>
        <v>0</v>
      </c>
      <c r="AX1652" s="6">
        <f>VLOOKUP($B1652,'[1]výnosy standard'!$A$1:$T$2200,5,FALSE)</f>
        <v>3.9</v>
      </c>
      <c r="AY1652" s="6">
        <f>VLOOKUP($B1652,'[1]výnosy standard'!$A$1:$T$2200,6,FALSE)</f>
        <v>0</v>
      </c>
      <c r="AZ1652" s="6">
        <f>VLOOKUP($B1652,'[1]výnosy standard'!$A$1:$T$2200,7,FALSE)</f>
        <v>0</v>
      </c>
      <c r="BA1652" s="6">
        <f>VLOOKUP($B1652,'[1]výnosy standard'!$A$1:$T$2200,8,FALSE)</f>
        <v>0</v>
      </c>
      <c r="BB1652" s="6">
        <f>VLOOKUP($B1652,'[1]výnosy standard'!$A$1:$T$2200,9,FALSE)</f>
        <v>4.8600000000000003</v>
      </c>
      <c r="BC1652" s="6">
        <f>VLOOKUP($B1652,'[1]výnosy standard'!$A$1:$T$2200,10,FALSE)</f>
        <v>4.8600000000000003</v>
      </c>
      <c r="BD1652" s="6">
        <f>VLOOKUP($B1652,'[1]výnosy standard'!$A$1:$T$2200,11,FALSE)</f>
        <v>2.58</v>
      </c>
      <c r="BE1652" s="6">
        <f>VLOOKUP($B1652,'[1]výnosy standard'!$A$1:$T$2200,12,FALSE)</f>
        <v>4.99</v>
      </c>
      <c r="BF1652" s="6">
        <f>VLOOKUP($B1652,'[1]výnosy standard'!$A$1:$T$2200,13,FALSE)</f>
        <v>0</v>
      </c>
      <c r="BG1652" s="6">
        <f>VLOOKUP($B1652,'[1]výnosy standard'!$A$1:$T$2200,14,FALSE)</f>
        <v>3.44</v>
      </c>
      <c r="BH1652" s="6">
        <f>VLOOKUP($B1652,'[1]výnosy standard'!$A$1:$T$2200,15,FALSE)</f>
        <v>0</v>
      </c>
      <c r="BI1652" s="6">
        <f>VLOOKUP($B1652,'[1]výnosy standard'!$A$1:$T$2200,16,FALSE)</f>
        <v>0</v>
      </c>
      <c r="BJ1652" s="6">
        <f>VLOOKUP($B1652,'[1]výnosy standard'!$A$1:$T$2200,17,FALSE)</f>
        <v>3.73</v>
      </c>
      <c r="BK1652" s="6">
        <f>VLOOKUP($B1652,'[1]výnosy standard'!$A$1:$T$2200,18,FALSE)</f>
        <v>3.73</v>
      </c>
      <c r="BL1652" s="6">
        <f>VLOOKUP($B1652,'[1]výnosy standard'!$A$1:$T$2200,19,FALSE)</f>
        <v>4.7</v>
      </c>
      <c r="BM1652" s="6">
        <f>VLOOKUP($B1652,'[1]výnosy standard'!$A$1:$T$2200,20,FALSE)</f>
        <v>0</v>
      </c>
      <c r="BN1652" s="6">
        <f>VLOOKUP(B1652,'[1]pšenice výnos'!$A$2:$E$2200,4)</f>
        <v>4.8600000000000003</v>
      </c>
      <c r="BO1652" s="6">
        <f>VLOOKUP(B1652,[1]kukuřice!$A$2:$E$2200,5,FALSE)</f>
        <v>32.531691382294952</v>
      </c>
    </row>
    <row r="1653" spans="1:67" hidden="1" x14ac:dyDescent="0.25">
      <c r="A1653" s="7">
        <v>1923</v>
      </c>
      <c r="B1653" s="6" t="s">
        <v>206</v>
      </c>
      <c r="C1653" s="13">
        <v>329</v>
      </c>
      <c r="D1653" s="7">
        <v>24.511627906976745</v>
      </c>
      <c r="E1653" s="6" t="s">
        <v>14</v>
      </c>
      <c r="F1653" s="6" t="s">
        <v>28</v>
      </c>
      <c r="G1653" s="7">
        <v>24.511627906976745</v>
      </c>
      <c r="H1653" s="7">
        <v>24.511627906976745</v>
      </c>
      <c r="I1653" s="7">
        <v>24.511627906976745</v>
      </c>
      <c r="J1653" s="7">
        <v>3.7941176470588234</v>
      </c>
      <c r="K1653" s="14">
        <v>3.9800746122597195</v>
      </c>
      <c r="L1653" s="13">
        <v>20</v>
      </c>
      <c r="M1653" s="7">
        <v>6.126361174112934</v>
      </c>
      <c r="N1653" s="7">
        <v>0.15343536976705582</v>
      </c>
      <c r="O1653" s="7">
        <v>-0.18595696520089611</v>
      </c>
      <c r="P1653" s="7">
        <v>5</v>
      </c>
      <c r="Q1653" s="7">
        <v>1</v>
      </c>
      <c r="R1653" s="7">
        <v>0</v>
      </c>
      <c r="S1653" s="15">
        <v>3.5770833333333298</v>
      </c>
      <c r="T1653" s="15">
        <v>6.9933080808080801</v>
      </c>
      <c r="U1653" s="17" t="e">
        <v>#NULL!</v>
      </c>
      <c r="V1653" s="16">
        <v>11.1</v>
      </c>
      <c r="W1653" s="16">
        <v>11</v>
      </c>
      <c r="X1653" s="17" t="e">
        <v>#NULL!</v>
      </c>
      <c r="Y1653" s="13">
        <v>5</v>
      </c>
      <c r="Z1653" s="16">
        <v>5.5</v>
      </c>
      <c r="AA1653" s="13">
        <v>12</v>
      </c>
      <c r="AB1653" s="15">
        <v>0.9</v>
      </c>
      <c r="AC1653" s="15">
        <v>1</v>
      </c>
      <c r="AD1653" s="15">
        <v>7.2433080808080801</v>
      </c>
      <c r="AE1653" s="15">
        <v>1.7433080808080801</v>
      </c>
      <c r="AF1653" s="7">
        <v>0</v>
      </c>
      <c r="AG1653" s="7">
        <v>0</v>
      </c>
      <c r="AH1653" s="7">
        <v>0</v>
      </c>
      <c r="AI1653" s="7">
        <v>0</v>
      </c>
      <c r="AJ1653" s="7">
        <v>0</v>
      </c>
      <c r="AK1653" s="7">
        <v>0</v>
      </c>
      <c r="AL1653" s="7">
        <v>0</v>
      </c>
      <c r="AM1653" s="7">
        <v>0</v>
      </c>
      <c r="AN1653" s="7">
        <v>0</v>
      </c>
      <c r="AO1653" s="7">
        <v>0</v>
      </c>
      <c r="AP1653" s="7">
        <v>0</v>
      </c>
      <c r="AQ1653" s="7">
        <v>0</v>
      </c>
      <c r="AR1653" s="7">
        <v>0</v>
      </c>
      <c r="AS1653" s="7">
        <v>0</v>
      </c>
      <c r="AT1653" s="7">
        <v>1</v>
      </c>
      <c r="AU1653" s="6">
        <f>VLOOKUP($B1653,'[1]výnosy standard'!$A$1:$T$2200,2,FALSE)</f>
        <v>0</v>
      </c>
      <c r="AV1653" s="6">
        <f>VLOOKUP($B1653,'[1]výnosy standard'!$A$1:$T$2200,3,FALSE)</f>
        <v>0</v>
      </c>
      <c r="AW1653" s="6">
        <f>VLOOKUP($B1653,'[1]výnosy standard'!$A$1:$T$2200,4,FALSE)</f>
        <v>0</v>
      </c>
      <c r="AX1653" s="6">
        <f>VLOOKUP($B1653,'[1]výnosy standard'!$A$1:$T$2200,5,FALSE)</f>
        <v>0</v>
      </c>
      <c r="AY1653" s="6">
        <f>VLOOKUP($B1653,'[1]výnosy standard'!$A$1:$T$2200,6,FALSE)</f>
        <v>0</v>
      </c>
      <c r="AZ1653" s="6">
        <f>VLOOKUP($B1653,'[1]výnosy standard'!$A$1:$T$2200,7,FALSE)</f>
        <v>0</v>
      </c>
      <c r="BA1653" s="6">
        <f>VLOOKUP($B1653,'[1]výnosy standard'!$A$1:$T$2200,8,FALSE)</f>
        <v>0</v>
      </c>
      <c r="BB1653" s="6">
        <f>VLOOKUP($B1653,'[1]výnosy standard'!$A$1:$T$2200,9,FALSE)</f>
        <v>5.54</v>
      </c>
      <c r="BC1653" s="6">
        <f>VLOOKUP($B1653,'[1]výnosy standard'!$A$1:$T$2200,10,FALSE)</f>
        <v>5.54</v>
      </c>
      <c r="BD1653" s="6">
        <f>VLOOKUP($B1653,'[1]výnosy standard'!$A$1:$T$2200,11,FALSE)</f>
        <v>2.93</v>
      </c>
      <c r="BE1653" s="6">
        <f>VLOOKUP($B1653,'[1]výnosy standard'!$A$1:$T$2200,12,FALSE)</f>
        <v>5.37</v>
      </c>
      <c r="BF1653" s="6">
        <f>VLOOKUP($B1653,'[1]výnosy standard'!$A$1:$T$2200,13,FALSE)</f>
        <v>0</v>
      </c>
      <c r="BG1653" s="6">
        <f>VLOOKUP($B1653,'[1]výnosy standard'!$A$1:$T$2200,14,FALSE)</f>
        <v>3.7</v>
      </c>
      <c r="BH1653" s="6">
        <f>VLOOKUP($B1653,'[1]výnosy standard'!$A$1:$T$2200,15,FALSE)</f>
        <v>0</v>
      </c>
      <c r="BI1653" s="6">
        <f>VLOOKUP($B1653,'[1]výnosy standard'!$A$1:$T$2200,16,FALSE)</f>
        <v>0</v>
      </c>
      <c r="BJ1653" s="6">
        <f>VLOOKUP($B1653,'[1]výnosy standard'!$A$1:$T$2200,17,FALSE)</f>
        <v>4.25</v>
      </c>
      <c r="BK1653" s="6">
        <f>VLOOKUP($B1653,'[1]výnosy standard'!$A$1:$T$2200,18,FALSE)</f>
        <v>4.25</v>
      </c>
      <c r="BL1653" s="6">
        <f>VLOOKUP($B1653,'[1]výnosy standard'!$A$1:$T$2200,19,FALSE)</f>
        <v>5.36</v>
      </c>
      <c r="BM1653" s="6">
        <f>VLOOKUP($B1653,'[1]výnosy standard'!$A$1:$T$2200,20,FALSE)</f>
        <v>0</v>
      </c>
      <c r="BN1653" s="6">
        <f>VLOOKUP(B1653,'[1]pšenice výnos'!$A$2:$E$2200,4)</f>
        <v>5.54</v>
      </c>
      <c r="BO1653" s="6">
        <f>VLOOKUP(B1653,[1]kukuřice!$A$2:$E$2200,5,FALSE)</f>
        <v>37.953639946010775</v>
      </c>
    </row>
    <row r="1654" spans="1:67" hidden="1" x14ac:dyDescent="0.25">
      <c r="A1654" s="7">
        <v>2581</v>
      </c>
      <c r="B1654" s="6" t="s">
        <v>228</v>
      </c>
      <c r="C1654" s="13">
        <v>158</v>
      </c>
      <c r="D1654" s="7">
        <v>24.511627906976745</v>
      </c>
      <c r="E1654" s="6" t="s">
        <v>14</v>
      </c>
      <c r="F1654" s="6" t="s">
        <v>28</v>
      </c>
      <c r="G1654" s="7">
        <v>24.511627906976745</v>
      </c>
      <c r="H1654" s="7">
        <v>24.511627906976745</v>
      </c>
      <c r="I1654" s="7">
        <v>24.511627906976745</v>
      </c>
      <c r="J1654" s="7">
        <v>5.0588235294117645</v>
      </c>
      <c r="K1654" s="14">
        <v>4.6792538036184945</v>
      </c>
      <c r="L1654" s="13">
        <v>15</v>
      </c>
      <c r="M1654" s="7">
        <v>6.126361174112934</v>
      </c>
      <c r="N1654" s="7">
        <v>0.15343536976705582</v>
      </c>
      <c r="O1654" s="7">
        <v>0.37956972579326997</v>
      </c>
      <c r="P1654" s="7">
        <v>3</v>
      </c>
      <c r="Q1654" s="7">
        <v>3</v>
      </c>
      <c r="R1654" s="7">
        <v>0</v>
      </c>
      <c r="S1654" s="15">
        <v>1.12333333333333</v>
      </c>
      <c r="T1654" s="15">
        <v>3.8144242424242401</v>
      </c>
      <c r="U1654" s="15">
        <v>5.3004320987654303</v>
      </c>
      <c r="V1654" s="16">
        <v>19.399999999999999</v>
      </c>
      <c r="W1654" s="16">
        <v>15.5</v>
      </c>
      <c r="X1654" s="13">
        <v>-1</v>
      </c>
      <c r="Y1654" s="13">
        <v>3</v>
      </c>
      <c r="Z1654" s="16">
        <v>4</v>
      </c>
      <c r="AA1654" s="13">
        <v>17</v>
      </c>
      <c r="AB1654" s="15">
        <v>-2.4</v>
      </c>
      <c r="AC1654" s="15">
        <v>1.5</v>
      </c>
      <c r="AD1654" s="15">
        <v>4.1894242424242396</v>
      </c>
      <c r="AE1654" s="15">
        <v>0.18942424242424</v>
      </c>
      <c r="AF1654" s="7">
        <v>0</v>
      </c>
      <c r="AG1654" s="7">
        <v>0</v>
      </c>
      <c r="AH1654" s="7">
        <v>0</v>
      </c>
      <c r="AI1654" s="7">
        <v>0</v>
      </c>
      <c r="AJ1654" s="7">
        <v>0</v>
      </c>
      <c r="AK1654" s="7">
        <v>0</v>
      </c>
      <c r="AL1654" s="7">
        <v>0</v>
      </c>
      <c r="AM1654" s="7">
        <v>0</v>
      </c>
      <c r="AN1654" s="7">
        <v>0</v>
      </c>
      <c r="AO1654" s="7">
        <v>0</v>
      </c>
      <c r="AP1654" s="7">
        <v>0</v>
      </c>
      <c r="AQ1654" s="7">
        <v>0</v>
      </c>
      <c r="AR1654" s="7">
        <v>0</v>
      </c>
      <c r="AS1654" s="7">
        <v>0</v>
      </c>
      <c r="AT1654" s="7">
        <v>1</v>
      </c>
      <c r="AU1654" s="6">
        <f>VLOOKUP($B1654,'[1]výnosy standard'!$A$1:$T$2200,2,FALSE)</f>
        <v>0</v>
      </c>
      <c r="AV1654" s="6">
        <f>VLOOKUP($B1654,'[1]výnosy standard'!$A$1:$T$2200,3,FALSE)</f>
        <v>0</v>
      </c>
      <c r="AW1654" s="6">
        <f>VLOOKUP($B1654,'[1]výnosy standard'!$A$1:$T$2200,4,FALSE)</f>
        <v>0</v>
      </c>
      <c r="AX1654" s="6">
        <f>VLOOKUP($B1654,'[1]výnosy standard'!$A$1:$T$2200,5,FALSE)</f>
        <v>4.2</v>
      </c>
      <c r="AY1654" s="6">
        <f>VLOOKUP($B1654,'[1]výnosy standard'!$A$1:$T$2200,6,FALSE)</f>
        <v>0</v>
      </c>
      <c r="AZ1654" s="6">
        <f>VLOOKUP($B1654,'[1]výnosy standard'!$A$1:$T$2200,7,FALSE)</f>
        <v>0</v>
      </c>
      <c r="BA1654" s="6">
        <f>VLOOKUP($B1654,'[1]výnosy standard'!$A$1:$T$2200,8,FALSE)</f>
        <v>0</v>
      </c>
      <c r="BB1654" s="6">
        <f>VLOOKUP($B1654,'[1]výnosy standard'!$A$1:$T$2200,9,FALSE)</f>
        <v>5.36</v>
      </c>
      <c r="BC1654" s="6">
        <f>VLOOKUP($B1654,'[1]výnosy standard'!$A$1:$T$2200,10,FALSE)</f>
        <v>5.36</v>
      </c>
      <c r="BD1654" s="6">
        <f>VLOOKUP($B1654,'[1]výnosy standard'!$A$1:$T$2200,11,FALSE)</f>
        <v>3.19</v>
      </c>
      <c r="BE1654" s="6">
        <f>VLOOKUP($B1654,'[1]výnosy standard'!$A$1:$T$2200,12,FALSE)</f>
        <v>5.28</v>
      </c>
      <c r="BF1654" s="6">
        <f>VLOOKUP($B1654,'[1]výnosy standard'!$A$1:$T$2200,13,FALSE)</f>
        <v>0</v>
      </c>
      <c r="BG1654" s="6">
        <f>VLOOKUP($B1654,'[1]výnosy standard'!$A$1:$T$2200,14,FALSE)</f>
        <v>0</v>
      </c>
      <c r="BH1654" s="6">
        <f>VLOOKUP($B1654,'[1]výnosy standard'!$A$1:$T$2200,15,FALSE)</f>
        <v>0</v>
      </c>
      <c r="BI1654" s="6">
        <f>VLOOKUP($B1654,'[1]výnosy standard'!$A$1:$T$2200,16,FALSE)</f>
        <v>0</v>
      </c>
      <c r="BJ1654" s="6">
        <f>VLOOKUP($B1654,'[1]výnosy standard'!$A$1:$T$2200,17,FALSE)</f>
        <v>3.87</v>
      </c>
      <c r="BK1654" s="6">
        <f>VLOOKUP($B1654,'[1]výnosy standard'!$A$1:$T$2200,18,FALSE)</f>
        <v>3.87</v>
      </c>
      <c r="BL1654" s="6">
        <f>VLOOKUP($B1654,'[1]výnosy standard'!$A$1:$T$2200,19,FALSE)</f>
        <v>5.08</v>
      </c>
      <c r="BM1654" s="6">
        <f>VLOOKUP($B1654,'[1]výnosy standard'!$A$1:$T$2200,20,FALSE)</f>
        <v>0</v>
      </c>
      <c r="BN1654" s="6">
        <f>VLOOKUP(B1654,'[1]pšenice výnos'!$A$2:$E$2200,4)</f>
        <v>5.36</v>
      </c>
      <c r="BO1654" s="6">
        <f>VLOOKUP(B1654,[1]kukuřice!$A$2:$E$2200,5,FALSE)</f>
        <v>35.301647376973293</v>
      </c>
    </row>
    <row r="1655" spans="1:67" hidden="1" x14ac:dyDescent="0.25">
      <c r="A1655" s="7">
        <v>2591</v>
      </c>
      <c r="B1655" s="6" t="s">
        <v>218</v>
      </c>
      <c r="C1655" s="13">
        <v>159</v>
      </c>
      <c r="D1655" s="7">
        <v>24.565608148591974</v>
      </c>
      <c r="E1655" s="6" t="s">
        <v>14</v>
      </c>
      <c r="F1655" s="6" t="s">
        <v>28</v>
      </c>
      <c r="G1655" s="7">
        <v>24.565608148591974</v>
      </c>
      <c r="H1655" s="7">
        <v>24.565608148591974</v>
      </c>
      <c r="I1655" s="7">
        <v>24.565608148591974</v>
      </c>
      <c r="J1655" s="7">
        <v>5.0069999999999997</v>
      </c>
      <c r="K1655" s="14">
        <v>5.3477584908250488</v>
      </c>
      <c r="L1655" s="13">
        <v>5</v>
      </c>
      <c r="M1655" s="7">
        <v>5.9633207488778721</v>
      </c>
      <c r="N1655" s="7">
        <v>-0.15950109080014527</v>
      </c>
      <c r="O1655" s="7">
        <v>-0.34075849082504917</v>
      </c>
      <c r="P1655" s="7">
        <v>4</v>
      </c>
      <c r="Q1655" s="7">
        <v>3</v>
      </c>
      <c r="R1655" s="7">
        <v>0</v>
      </c>
      <c r="S1655" s="15">
        <v>0.86666666666666703</v>
      </c>
      <c r="T1655" s="15">
        <v>3.5914999999999999</v>
      </c>
      <c r="U1655" s="15">
        <v>5.6375000000000002</v>
      </c>
      <c r="V1655" s="16">
        <v>22</v>
      </c>
      <c r="W1655" s="16">
        <v>17.7</v>
      </c>
      <c r="X1655" s="13">
        <v>-1</v>
      </c>
      <c r="Y1655" s="13">
        <v>3</v>
      </c>
      <c r="Z1655" s="16">
        <v>4</v>
      </c>
      <c r="AA1655" s="13">
        <v>17</v>
      </c>
      <c r="AB1655" s="15">
        <v>-5</v>
      </c>
      <c r="AC1655" s="15">
        <v>-0.69999999999999896</v>
      </c>
      <c r="AD1655" s="15">
        <v>3.4165000000000001</v>
      </c>
      <c r="AE1655" s="15">
        <v>-0.58350000000000002</v>
      </c>
      <c r="AF1655" s="7">
        <v>0</v>
      </c>
      <c r="AG1655" s="7">
        <v>0</v>
      </c>
      <c r="AH1655" s="7">
        <v>0</v>
      </c>
      <c r="AI1655" s="7">
        <v>0</v>
      </c>
      <c r="AJ1655" s="7">
        <v>0</v>
      </c>
      <c r="AK1655" s="7">
        <v>0</v>
      </c>
      <c r="AL1655" s="7">
        <v>0</v>
      </c>
      <c r="AM1655" s="7">
        <v>0</v>
      </c>
      <c r="AN1655" s="7">
        <v>0</v>
      </c>
      <c r="AO1655" s="7">
        <v>0</v>
      </c>
      <c r="AP1655" s="7">
        <v>0</v>
      </c>
      <c r="AQ1655" s="7">
        <v>0</v>
      </c>
      <c r="AR1655" s="7">
        <v>0</v>
      </c>
      <c r="AS1655" s="7">
        <v>0</v>
      </c>
      <c r="AT1655" s="7">
        <v>1</v>
      </c>
      <c r="AU1655" s="6">
        <f>VLOOKUP($B1655,'[1]výnosy standard'!$A$1:$T$2200,2,FALSE)</f>
        <v>23.56</v>
      </c>
      <c r="AV1655" s="6">
        <f>VLOOKUP($B1655,'[1]výnosy standard'!$A$1:$T$2200,3,FALSE)</f>
        <v>0</v>
      </c>
      <c r="AW1655" s="6">
        <f>VLOOKUP($B1655,'[1]výnosy standard'!$A$1:$T$2200,4,FALSE)</f>
        <v>0</v>
      </c>
      <c r="AX1655" s="6">
        <f>VLOOKUP($B1655,'[1]výnosy standard'!$A$1:$T$2200,5,FALSE)</f>
        <v>0</v>
      </c>
      <c r="AY1655" s="6">
        <f>VLOOKUP($B1655,'[1]výnosy standard'!$A$1:$T$2200,6,FALSE)</f>
        <v>0</v>
      </c>
      <c r="AZ1655" s="6">
        <f>VLOOKUP($B1655,'[1]výnosy standard'!$A$1:$T$2200,7,FALSE)</f>
        <v>0</v>
      </c>
      <c r="BA1655" s="6">
        <f>VLOOKUP($B1655,'[1]výnosy standard'!$A$1:$T$2200,8,FALSE)</f>
        <v>0</v>
      </c>
      <c r="BB1655" s="6">
        <f>VLOOKUP($B1655,'[1]výnosy standard'!$A$1:$T$2200,9,FALSE)</f>
        <v>6</v>
      </c>
      <c r="BC1655" s="6">
        <f>VLOOKUP($B1655,'[1]výnosy standard'!$A$1:$T$2200,10,FALSE)</f>
        <v>6</v>
      </c>
      <c r="BD1655" s="6">
        <f>VLOOKUP($B1655,'[1]výnosy standard'!$A$1:$T$2200,11,FALSE)</f>
        <v>3.66</v>
      </c>
      <c r="BE1655" s="6">
        <f>VLOOKUP($B1655,'[1]výnosy standard'!$A$1:$T$2200,12,FALSE)</f>
        <v>5.53</v>
      </c>
      <c r="BF1655" s="6">
        <f>VLOOKUP($B1655,'[1]výnosy standard'!$A$1:$T$2200,13,FALSE)</f>
        <v>0</v>
      </c>
      <c r="BG1655" s="6">
        <f>VLOOKUP($B1655,'[1]výnosy standard'!$A$1:$T$2200,14,FALSE)</f>
        <v>0</v>
      </c>
      <c r="BH1655" s="6">
        <f>VLOOKUP($B1655,'[1]výnosy standard'!$A$1:$T$2200,15,FALSE)</f>
        <v>17.54</v>
      </c>
      <c r="BI1655" s="6">
        <f>VLOOKUP($B1655,'[1]výnosy standard'!$A$1:$T$2200,16,FALSE)</f>
        <v>0</v>
      </c>
      <c r="BJ1655" s="6">
        <f>VLOOKUP($B1655,'[1]výnosy standard'!$A$1:$T$2200,17,FALSE)</f>
        <v>4.63</v>
      </c>
      <c r="BK1655" s="6">
        <f>VLOOKUP($B1655,'[1]výnosy standard'!$A$1:$T$2200,18,FALSE)</f>
        <v>4.63</v>
      </c>
      <c r="BL1655" s="6">
        <f>VLOOKUP($B1655,'[1]výnosy standard'!$A$1:$T$2200,19,FALSE)</f>
        <v>5.63</v>
      </c>
      <c r="BM1655" s="6">
        <f>VLOOKUP($B1655,'[1]výnosy standard'!$A$1:$T$2200,20,FALSE)</f>
        <v>0</v>
      </c>
      <c r="BN1655" s="6">
        <f>VLOOKUP(B1655,'[1]pšenice výnos'!$A$2:$E$2200,4)</f>
        <v>6</v>
      </c>
      <c r="BO1655" s="6">
        <f>VLOOKUP(B1655,[1]kukuřice!$A$2:$E$2200,5,FALSE)</f>
        <v>40.468450795906641</v>
      </c>
    </row>
    <row r="1656" spans="1:67" hidden="1" x14ac:dyDescent="0.25">
      <c r="A1656" s="7">
        <v>1940</v>
      </c>
      <c r="B1656" s="6" t="s">
        <v>215</v>
      </c>
      <c r="C1656" s="13">
        <v>218</v>
      </c>
      <c r="D1656" s="7">
        <v>24.565643591130343</v>
      </c>
      <c r="E1656" s="6" t="s">
        <v>14</v>
      </c>
      <c r="F1656" s="6" t="s">
        <v>28</v>
      </c>
      <c r="G1656" s="7">
        <v>24.565643591130343</v>
      </c>
      <c r="H1656" s="7">
        <v>20.974175229853977</v>
      </c>
      <c r="I1656" s="7">
        <v>20.974175229853977</v>
      </c>
      <c r="J1656" s="7">
        <v>6.9609411764705875</v>
      </c>
      <c r="K1656" s="14">
        <v>5.6402293722599932</v>
      </c>
      <c r="L1656" s="13">
        <v>18</v>
      </c>
      <c r="M1656" s="7">
        <v>6.126361174112934</v>
      </c>
      <c r="N1656" s="7">
        <v>0.15343536976705582</v>
      </c>
      <c r="O1656" s="7">
        <v>1.3207118042105943</v>
      </c>
      <c r="P1656" s="7">
        <v>4</v>
      </c>
      <c r="Q1656" s="7">
        <v>0</v>
      </c>
      <c r="R1656" s="7">
        <v>1</v>
      </c>
      <c r="S1656" s="15">
        <v>1.23690476190476</v>
      </c>
      <c r="T1656" s="15">
        <v>2.9657142857142902</v>
      </c>
      <c r="U1656" s="15">
        <v>5.3516894906110597</v>
      </c>
      <c r="V1656" s="16">
        <v>15.8</v>
      </c>
      <c r="W1656" s="16">
        <v>12.8</v>
      </c>
      <c r="X1656" s="13">
        <v>-1</v>
      </c>
      <c r="Y1656" s="13">
        <v>3</v>
      </c>
      <c r="Z1656" s="16">
        <v>4</v>
      </c>
      <c r="AA1656" s="13">
        <v>17</v>
      </c>
      <c r="AB1656" s="15">
        <v>1.2</v>
      </c>
      <c r="AC1656" s="15">
        <v>4.2</v>
      </c>
      <c r="AD1656" s="15">
        <v>4.0157142857142896</v>
      </c>
      <c r="AE1656" s="15">
        <v>1.57142857142905E-2</v>
      </c>
      <c r="AF1656" s="7">
        <v>0</v>
      </c>
      <c r="AG1656" s="7">
        <v>0</v>
      </c>
      <c r="AH1656" s="7">
        <v>0</v>
      </c>
      <c r="AI1656" s="7">
        <v>0</v>
      </c>
      <c r="AJ1656" s="7">
        <v>0</v>
      </c>
      <c r="AK1656" s="7">
        <v>0</v>
      </c>
      <c r="AL1656" s="7">
        <v>0</v>
      </c>
      <c r="AM1656" s="7">
        <v>0</v>
      </c>
      <c r="AN1656" s="7">
        <v>0</v>
      </c>
      <c r="AO1656" s="7">
        <v>0</v>
      </c>
      <c r="AP1656" s="7">
        <v>0</v>
      </c>
      <c r="AQ1656" s="7">
        <v>0</v>
      </c>
      <c r="AR1656" s="7">
        <v>0</v>
      </c>
      <c r="AS1656" s="7">
        <v>0</v>
      </c>
      <c r="AT1656" s="7">
        <v>1</v>
      </c>
      <c r="AU1656" s="6">
        <f>VLOOKUP($B1656,'[1]výnosy standard'!$A$1:$T$2200,2,FALSE)</f>
        <v>27.85</v>
      </c>
      <c r="AV1656" s="6">
        <f>VLOOKUP($B1656,'[1]výnosy standard'!$A$1:$T$2200,3,FALSE)</f>
        <v>0</v>
      </c>
      <c r="AW1656" s="6">
        <f>VLOOKUP($B1656,'[1]výnosy standard'!$A$1:$T$2200,4,FALSE)</f>
        <v>0</v>
      </c>
      <c r="AX1656" s="6">
        <f>VLOOKUP($B1656,'[1]výnosy standard'!$A$1:$T$2200,5,FALSE)</f>
        <v>4.83</v>
      </c>
      <c r="AY1656" s="6">
        <f>VLOOKUP($B1656,'[1]výnosy standard'!$A$1:$T$2200,6,FALSE)</f>
        <v>0</v>
      </c>
      <c r="AZ1656" s="6">
        <f>VLOOKUP($B1656,'[1]výnosy standard'!$A$1:$T$2200,7,FALSE)</f>
        <v>0</v>
      </c>
      <c r="BA1656" s="6">
        <f>VLOOKUP($B1656,'[1]výnosy standard'!$A$1:$T$2200,8,FALSE)</f>
        <v>0</v>
      </c>
      <c r="BB1656" s="6">
        <f>VLOOKUP($B1656,'[1]výnosy standard'!$A$1:$T$2200,9,FALSE)</f>
        <v>5.93</v>
      </c>
      <c r="BC1656" s="6">
        <f>VLOOKUP($B1656,'[1]výnosy standard'!$A$1:$T$2200,10,FALSE)</f>
        <v>5.93</v>
      </c>
      <c r="BD1656" s="6">
        <f>VLOOKUP($B1656,'[1]výnosy standard'!$A$1:$T$2200,11,FALSE)</f>
        <v>3.36</v>
      </c>
      <c r="BE1656" s="6">
        <f>VLOOKUP($B1656,'[1]výnosy standard'!$A$1:$T$2200,12,FALSE)</f>
        <v>5.43</v>
      </c>
      <c r="BF1656" s="6">
        <f>VLOOKUP($B1656,'[1]výnosy standard'!$A$1:$T$2200,13,FALSE)</f>
        <v>0</v>
      </c>
      <c r="BG1656" s="6">
        <f>VLOOKUP($B1656,'[1]výnosy standard'!$A$1:$T$2200,14,FALSE)</f>
        <v>0</v>
      </c>
      <c r="BH1656" s="6">
        <f>VLOOKUP($B1656,'[1]výnosy standard'!$A$1:$T$2200,15,FALSE)</f>
        <v>20.73</v>
      </c>
      <c r="BI1656" s="6">
        <f>VLOOKUP($B1656,'[1]výnosy standard'!$A$1:$T$2200,16,FALSE)</f>
        <v>0</v>
      </c>
      <c r="BJ1656" s="6">
        <f>VLOOKUP($B1656,'[1]výnosy standard'!$A$1:$T$2200,17,FALSE)</f>
        <v>4.29</v>
      </c>
      <c r="BK1656" s="6">
        <f>VLOOKUP($B1656,'[1]výnosy standard'!$A$1:$T$2200,18,FALSE)</f>
        <v>4.29</v>
      </c>
      <c r="BL1656" s="6">
        <f>VLOOKUP($B1656,'[1]výnosy standard'!$A$1:$T$2200,19,FALSE)</f>
        <v>5.54</v>
      </c>
      <c r="BM1656" s="6">
        <f>VLOOKUP($B1656,'[1]výnosy standard'!$A$1:$T$2200,20,FALSE)</f>
        <v>0</v>
      </c>
      <c r="BN1656" s="6">
        <f>VLOOKUP(B1656,'[1]pšenice výnos'!$A$2:$E$2200,4)</f>
        <v>5.93</v>
      </c>
      <c r="BO1656" s="6">
        <f>VLOOKUP(B1656,[1]kukuřice!$A$2:$E$2200,5,FALSE)</f>
        <v>37.129502695926369</v>
      </c>
    </row>
    <row r="1657" spans="1:67" hidden="1" x14ac:dyDescent="0.25">
      <c r="A1657" s="7">
        <v>3827</v>
      </c>
      <c r="B1657" s="6" t="s">
        <v>164</v>
      </c>
      <c r="C1657" s="13">
        <v>239</v>
      </c>
      <c r="D1657" s="7">
        <v>24.581875579414838</v>
      </c>
      <c r="E1657" s="6" t="s">
        <v>14</v>
      </c>
      <c r="F1657" s="6" t="s">
        <v>28</v>
      </c>
      <c r="G1657" s="7">
        <v>24.581875579414838</v>
      </c>
      <c r="H1657" s="7">
        <v>22.735014698275315</v>
      </c>
      <c r="I1657" s="7">
        <v>22.735014698275315</v>
      </c>
      <c r="J1657" s="7">
        <v>4.6624117647058831</v>
      </c>
      <c r="K1657" s="14">
        <v>5.2122052833852823</v>
      </c>
      <c r="L1657" s="13">
        <v>15</v>
      </c>
      <c r="M1657" s="7">
        <v>5.9633207488778721</v>
      </c>
      <c r="N1657" s="7">
        <v>-0.15950109080014527</v>
      </c>
      <c r="O1657" s="7">
        <v>-0.54979351867939918</v>
      </c>
      <c r="P1657" s="7">
        <v>1</v>
      </c>
      <c r="Q1657" s="7">
        <v>8</v>
      </c>
      <c r="R1657" s="7">
        <v>0</v>
      </c>
      <c r="S1657" s="15">
        <v>3.2749999999999999</v>
      </c>
      <c r="T1657" s="15">
        <v>7.2450000000000001</v>
      </c>
      <c r="U1657" s="15">
        <v>7.3375000000000004</v>
      </c>
      <c r="V1657" s="16">
        <v>15.5</v>
      </c>
      <c r="W1657" s="16">
        <v>16.8</v>
      </c>
      <c r="X1657" s="17" t="e">
        <v>#NULL!</v>
      </c>
      <c r="Y1657" s="13">
        <v>5</v>
      </c>
      <c r="Z1657" s="16">
        <v>5.5</v>
      </c>
      <c r="AA1657" s="13">
        <v>12</v>
      </c>
      <c r="AB1657" s="15">
        <v>-3.5</v>
      </c>
      <c r="AC1657" s="15">
        <v>-4.8</v>
      </c>
      <c r="AD1657" s="15">
        <v>6.0449999999999999</v>
      </c>
      <c r="AE1657" s="15">
        <v>0.54500000000000004</v>
      </c>
      <c r="AF1657" s="7">
        <v>0</v>
      </c>
      <c r="AG1657" s="7">
        <v>0</v>
      </c>
      <c r="AH1657" s="7">
        <v>0</v>
      </c>
      <c r="AI1657" s="7">
        <v>0</v>
      </c>
      <c r="AJ1657" s="7">
        <v>0</v>
      </c>
      <c r="AK1657" s="7">
        <v>0</v>
      </c>
      <c r="AL1657" s="7">
        <v>0</v>
      </c>
      <c r="AM1657" s="7">
        <v>0</v>
      </c>
      <c r="AN1657" s="7">
        <v>0</v>
      </c>
      <c r="AO1657" s="7">
        <v>0</v>
      </c>
      <c r="AP1657" s="7">
        <v>0</v>
      </c>
      <c r="AQ1657" s="7">
        <v>0</v>
      </c>
      <c r="AR1657" s="7">
        <v>0</v>
      </c>
      <c r="AS1657" s="7">
        <v>0</v>
      </c>
      <c r="AT1657" s="7">
        <v>1</v>
      </c>
      <c r="AU1657" s="6">
        <f>VLOOKUP($B1657,'[1]výnosy standard'!$A$1:$T$2200,2,FALSE)</f>
        <v>0</v>
      </c>
      <c r="AV1657" s="6">
        <f>VLOOKUP($B1657,'[1]výnosy standard'!$A$1:$T$2200,3,FALSE)</f>
        <v>0</v>
      </c>
      <c r="AW1657" s="6">
        <f>VLOOKUP($B1657,'[1]výnosy standard'!$A$1:$T$2200,4,FALSE)</f>
        <v>0</v>
      </c>
      <c r="AX1657" s="6">
        <f>VLOOKUP($B1657,'[1]výnosy standard'!$A$1:$T$2200,5,FALSE)</f>
        <v>3.9</v>
      </c>
      <c r="AY1657" s="6">
        <f>VLOOKUP($B1657,'[1]výnosy standard'!$A$1:$T$2200,6,FALSE)</f>
        <v>0</v>
      </c>
      <c r="AZ1657" s="6">
        <f>VLOOKUP($B1657,'[1]výnosy standard'!$A$1:$T$2200,7,FALSE)</f>
        <v>0</v>
      </c>
      <c r="BA1657" s="6">
        <f>VLOOKUP($B1657,'[1]výnosy standard'!$A$1:$T$2200,8,FALSE)</f>
        <v>0</v>
      </c>
      <c r="BB1657" s="6">
        <f>VLOOKUP($B1657,'[1]výnosy standard'!$A$1:$T$2200,9,FALSE)</f>
        <v>4.8600000000000003</v>
      </c>
      <c r="BC1657" s="6">
        <f>VLOOKUP($B1657,'[1]výnosy standard'!$A$1:$T$2200,10,FALSE)</f>
        <v>4.8600000000000003</v>
      </c>
      <c r="BD1657" s="6">
        <f>VLOOKUP($B1657,'[1]výnosy standard'!$A$1:$T$2200,11,FALSE)</f>
        <v>2.58</v>
      </c>
      <c r="BE1657" s="6">
        <f>VLOOKUP($B1657,'[1]výnosy standard'!$A$1:$T$2200,12,FALSE)</f>
        <v>4.99</v>
      </c>
      <c r="BF1657" s="6">
        <f>VLOOKUP($B1657,'[1]výnosy standard'!$A$1:$T$2200,13,FALSE)</f>
        <v>0</v>
      </c>
      <c r="BG1657" s="6">
        <f>VLOOKUP($B1657,'[1]výnosy standard'!$A$1:$T$2200,14,FALSE)</f>
        <v>3.44</v>
      </c>
      <c r="BH1657" s="6">
        <f>VLOOKUP($B1657,'[1]výnosy standard'!$A$1:$T$2200,15,FALSE)</f>
        <v>0</v>
      </c>
      <c r="BI1657" s="6">
        <f>VLOOKUP($B1657,'[1]výnosy standard'!$A$1:$T$2200,16,FALSE)</f>
        <v>0</v>
      </c>
      <c r="BJ1657" s="6">
        <f>VLOOKUP($B1657,'[1]výnosy standard'!$A$1:$T$2200,17,FALSE)</f>
        <v>3.73</v>
      </c>
      <c r="BK1657" s="6">
        <f>VLOOKUP($B1657,'[1]výnosy standard'!$A$1:$T$2200,18,FALSE)</f>
        <v>3.73</v>
      </c>
      <c r="BL1657" s="6">
        <f>VLOOKUP($B1657,'[1]výnosy standard'!$A$1:$T$2200,19,FALSE)</f>
        <v>4.7</v>
      </c>
      <c r="BM1657" s="6">
        <f>VLOOKUP($B1657,'[1]výnosy standard'!$A$1:$T$2200,20,FALSE)</f>
        <v>0</v>
      </c>
      <c r="BN1657" s="6">
        <f>VLOOKUP(B1657,'[1]pšenice výnos'!$A$2:$E$2200,4)</f>
        <v>4.8600000000000003</v>
      </c>
      <c r="BO1657" s="6">
        <f>VLOOKUP(B1657,[1]kukuřice!$A$2:$E$2200,5,FALSE)</f>
        <v>32.531691382294952</v>
      </c>
    </row>
    <row r="1658" spans="1:67" hidden="1" x14ac:dyDescent="0.25">
      <c r="A1658" s="7">
        <v>4541</v>
      </c>
      <c r="B1658" s="6" t="s">
        <v>197</v>
      </c>
      <c r="C1658" s="13">
        <v>319</v>
      </c>
      <c r="D1658" s="7">
        <v>24.58286432840028</v>
      </c>
      <c r="E1658" s="6" t="s">
        <v>14</v>
      </c>
      <c r="F1658" s="6" t="s">
        <v>28</v>
      </c>
      <c r="G1658" s="7">
        <v>24.58286432840028</v>
      </c>
      <c r="H1658" s="7">
        <v>12.938689217758984</v>
      </c>
      <c r="I1658" s="7">
        <v>12.938689217758984</v>
      </c>
      <c r="J1658" s="7">
        <v>4.1735294117647062</v>
      </c>
      <c r="K1658" s="14">
        <v>5.5661360527795063</v>
      </c>
      <c r="L1658" s="13">
        <v>12</v>
      </c>
      <c r="M1658" s="7">
        <v>5.9633207488778721</v>
      </c>
      <c r="N1658" s="7">
        <v>-0.15950109080014527</v>
      </c>
      <c r="O1658" s="7">
        <v>-1.3926066410148001</v>
      </c>
      <c r="P1658" s="7">
        <v>0</v>
      </c>
      <c r="Q1658" s="7">
        <v>4</v>
      </c>
      <c r="R1658" s="7">
        <v>0</v>
      </c>
      <c r="S1658" s="15">
        <v>3.6722222222222198</v>
      </c>
      <c r="T1658" s="15">
        <v>6.7222222222222197</v>
      </c>
      <c r="U1658" s="17" t="e">
        <v>#NULL!</v>
      </c>
      <c r="V1658" s="16">
        <v>9.1999999999999993</v>
      </c>
      <c r="W1658" s="16">
        <v>0</v>
      </c>
      <c r="X1658" s="17" t="e">
        <v>#NULL!</v>
      </c>
      <c r="Y1658" s="13">
        <v>3</v>
      </c>
      <c r="Z1658" s="16">
        <v>4</v>
      </c>
      <c r="AA1658" s="13">
        <v>17</v>
      </c>
      <c r="AB1658" s="15">
        <v>7.8</v>
      </c>
      <c r="AC1658" s="15">
        <v>17</v>
      </c>
      <c r="AD1658" s="15">
        <v>10.9722222222222</v>
      </c>
      <c r="AE1658" s="15">
        <v>6.9722222222222197</v>
      </c>
      <c r="AF1658" s="7">
        <v>0</v>
      </c>
      <c r="AG1658" s="7">
        <v>0</v>
      </c>
      <c r="AH1658" s="7">
        <v>0</v>
      </c>
      <c r="AI1658" s="7">
        <v>0</v>
      </c>
      <c r="AJ1658" s="7">
        <v>0</v>
      </c>
      <c r="AK1658" s="7">
        <v>0</v>
      </c>
      <c r="AL1658" s="7">
        <v>0</v>
      </c>
      <c r="AM1658" s="7">
        <v>0</v>
      </c>
      <c r="AN1658" s="7">
        <v>0</v>
      </c>
      <c r="AO1658" s="7">
        <v>0</v>
      </c>
      <c r="AP1658" s="7">
        <v>0</v>
      </c>
      <c r="AQ1658" s="7">
        <v>0</v>
      </c>
      <c r="AR1658" s="7">
        <v>0</v>
      </c>
      <c r="AS1658" s="7">
        <v>0</v>
      </c>
      <c r="AT1658" s="7">
        <v>1</v>
      </c>
      <c r="AU1658" s="6">
        <f>VLOOKUP($B1658,'[1]výnosy standard'!$A$1:$T$2200,2,FALSE)</f>
        <v>23.09</v>
      </c>
      <c r="AV1658" s="6">
        <f>VLOOKUP($B1658,'[1]výnosy standard'!$A$1:$T$2200,3,FALSE)</f>
        <v>0</v>
      </c>
      <c r="AW1658" s="6">
        <f>VLOOKUP($B1658,'[1]výnosy standard'!$A$1:$T$2200,4,FALSE)</f>
        <v>0</v>
      </c>
      <c r="AX1658" s="6">
        <f>VLOOKUP($B1658,'[1]výnosy standard'!$A$1:$T$2200,5,FALSE)</f>
        <v>0</v>
      </c>
      <c r="AY1658" s="6">
        <f>VLOOKUP($B1658,'[1]výnosy standard'!$A$1:$T$2200,6,FALSE)</f>
        <v>0</v>
      </c>
      <c r="AZ1658" s="6">
        <f>VLOOKUP($B1658,'[1]výnosy standard'!$A$1:$T$2200,7,FALSE)</f>
        <v>0</v>
      </c>
      <c r="BA1658" s="6">
        <f>VLOOKUP($B1658,'[1]výnosy standard'!$A$1:$T$2200,8,FALSE)</f>
        <v>0</v>
      </c>
      <c r="BB1658" s="6">
        <f>VLOOKUP($B1658,'[1]výnosy standard'!$A$1:$T$2200,9,FALSE)</f>
        <v>5.82</v>
      </c>
      <c r="BC1658" s="6">
        <f>VLOOKUP($B1658,'[1]výnosy standard'!$A$1:$T$2200,10,FALSE)</f>
        <v>5.82</v>
      </c>
      <c r="BD1658" s="6">
        <f>VLOOKUP($B1658,'[1]výnosy standard'!$A$1:$T$2200,11,FALSE)</f>
        <v>3.59</v>
      </c>
      <c r="BE1658" s="6">
        <f>VLOOKUP($B1658,'[1]výnosy standard'!$A$1:$T$2200,12,FALSE)</f>
        <v>5.42</v>
      </c>
      <c r="BF1658" s="6">
        <f>VLOOKUP($B1658,'[1]výnosy standard'!$A$1:$T$2200,13,FALSE)</f>
        <v>0</v>
      </c>
      <c r="BG1658" s="6">
        <f>VLOOKUP($B1658,'[1]výnosy standard'!$A$1:$T$2200,14,FALSE)</f>
        <v>0</v>
      </c>
      <c r="BH1658" s="6">
        <f>VLOOKUP($B1658,'[1]výnosy standard'!$A$1:$T$2200,15,FALSE)</f>
        <v>17.190000000000001</v>
      </c>
      <c r="BI1658" s="6">
        <f>VLOOKUP($B1658,'[1]výnosy standard'!$A$1:$T$2200,16,FALSE)</f>
        <v>0</v>
      </c>
      <c r="BJ1658" s="6">
        <f>VLOOKUP($B1658,'[1]výnosy standard'!$A$1:$T$2200,17,FALSE)</f>
        <v>4.4400000000000004</v>
      </c>
      <c r="BK1658" s="6">
        <f>VLOOKUP($B1658,'[1]výnosy standard'!$A$1:$T$2200,18,FALSE)</f>
        <v>4.4400000000000004</v>
      </c>
      <c r="BL1658" s="6">
        <f>VLOOKUP($B1658,'[1]výnosy standard'!$A$1:$T$2200,19,FALSE)</f>
        <v>5.46</v>
      </c>
      <c r="BM1658" s="6">
        <f>VLOOKUP($B1658,'[1]výnosy standard'!$A$1:$T$2200,20,FALSE)</f>
        <v>0</v>
      </c>
      <c r="BN1658" s="6">
        <f>VLOOKUP(B1658,'[1]pšenice výnos'!$A$2:$E$2200,4)</f>
        <v>5.82</v>
      </c>
      <c r="BO1658" s="6">
        <f>VLOOKUP(B1658,[1]kukuřice!$A$2:$E$2200,5,FALSE)</f>
        <v>39.659081779988512</v>
      </c>
    </row>
    <row r="1659" spans="1:67" hidden="1" x14ac:dyDescent="0.25">
      <c r="A1659" s="7">
        <v>2058</v>
      </c>
      <c r="B1659" s="6" t="s">
        <v>139</v>
      </c>
      <c r="C1659" s="13">
        <v>250</v>
      </c>
      <c r="D1659" s="7">
        <v>24.588769143505388</v>
      </c>
      <c r="E1659" s="6" t="s">
        <v>14</v>
      </c>
      <c r="F1659" s="6" t="s">
        <v>28</v>
      </c>
      <c r="G1659" s="7">
        <v>24.588769143505388</v>
      </c>
      <c r="H1659" s="7">
        <v>24.588769143505388</v>
      </c>
      <c r="I1659" s="7">
        <v>24.588769143505388</v>
      </c>
      <c r="J1659" s="7">
        <v>6.2223529411764709</v>
      </c>
      <c r="K1659" s="14">
        <v>6.911912439553034</v>
      </c>
      <c r="L1659" s="13">
        <v>0</v>
      </c>
      <c r="M1659" s="7">
        <v>5.9066120636165591</v>
      </c>
      <c r="N1659" s="7">
        <v>-0.10419924441089816</v>
      </c>
      <c r="O1659" s="7">
        <v>-0.68955949837656316</v>
      </c>
      <c r="P1659" s="7">
        <v>6</v>
      </c>
      <c r="Q1659" s="7">
        <v>0</v>
      </c>
      <c r="R1659" s="7">
        <v>0</v>
      </c>
      <c r="S1659" s="15">
        <v>1.425</v>
      </c>
      <c r="T1659" s="15">
        <v>4.2226666666666697</v>
      </c>
      <c r="U1659" s="15">
        <v>7.1883333333333299</v>
      </c>
      <c r="V1659" s="16">
        <v>14.9</v>
      </c>
      <c r="W1659" s="16">
        <v>23.7</v>
      </c>
      <c r="X1659" s="17" t="e">
        <v>#NULL!</v>
      </c>
      <c r="Y1659" s="13">
        <v>1</v>
      </c>
      <c r="Z1659" s="16">
        <v>3</v>
      </c>
      <c r="AA1659" s="13">
        <v>26</v>
      </c>
      <c r="AB1659" s="15">
        <v>11.1</v>
      </c>
      <c r="AC1659" s="15">
        <v>2.2999999999999998</v>
      </c>
      <c r="AD1659" s="15">
        <v>4.7976666666666699</v>
      </c>
      <c r="AE1659" s="15">
        <v>1.7976666666666701</v>
      </c>
      <c r="AF1659" s="7">
        <v>0</v>
      </c>
      <c r="AG1659" s="7">
        <v>0</v>
      </c>
      <c r="AH1659" s="7">
        <v>0</v>
      </c>
      <c r="AI1659" s="7">
        <v>0</v>
      </c>
      <c r="AJ1659" s="7">
        <v>0</v>
      </c>
      <c r="AK1659" s="7">
        <v>0</v>
      </c>
      <c r="AL1659" s="7">
        <v>0</v>
      </c>
      <c r="AM1659" s="7">
        <v>0</v>
      </c>
      <c r="AN1659" s="7">
        <v>0</v>
      </c>
      <c r="AO1659" s="7">
        <v>0</v>
      </c>
      <c r="AP1659" s="7">
        <v>0</v>
      </c>
      <c r="AQ1659" s="7">
        <v>0</v>
      </c>
      <c r="AR1659" s="7">
        <v>0</v>
      </c>
      <c r="AS1659" s="7">
        <v>0</v>
      </c>
      <c r="AT1659" s="7">
        <v>1</v>
      </c>
      <c r="AU1659" s="6">
        <f>VLOOKUP($B1659,'[1]výnosy standard'!$A$1:$T$2200,2,FALSE)</f>
        <v>27.58</v>
      </c>
      <c r="AV1659" s="6">
        <f>VLOOKUP($B1659,'[1]výnosy standard'!$A$1:$T$2200,3,FALSE)</f>
        <v>0</v>
      </c>
      <c r="AW1659" s="6">
        <f>VLOOKUP($B1659,'[1]výnosy standard'!$A$1:$T$2200,4,FALSE)</f>
        <v>9.01</v>
      </c>
      <c r="AX1659" s="6">
        <f>VLOOKUP($B1659,'[1]výnosy standard'!$A$1:$T$2200,5,FALSE)</f>
        <v>0</v>
      </c>
      <c r="AY1659" s="6">
        <f>VLOOKUP($B1659,'[1]výnosy standard'!$A$1:$T$2200,6,FALSE)</f>
        <v>0.89</v>
      </c>
      <c r="AZ1659" s="6">
        <f>VLOOKUP($B1659,'[1]výnosy standard'!$A$1:$T$2200,7,FALSE)</f>
        <v>0</v>
      </c>
      <c r="BA1659" s="6">
        <f>VLOOKUP($B1659,'[1]výnosy standard'!$A$1:$T$2200,8,FALSE)</f>
        <v>19.690000000000001</v>
      </c>
      <c r="BB1659" s="6">
        <f>VLOOKUP($B1659,'[1]výnosy standard'!$A$1:$T$2200,9,FALSE)</f>
        <v>7.24</v>
      </c>
      <c r="BC1659" s="6">
        <f>VLOOKUP($B1659,'[1]výnosy standard'!$A$1:$T$2200,10,FALSE)</f>
        <v>7.24</v>
      </c>
      <c r="BD1659" s="6">
        <f>VLOOKUP($B1659,'[1]výnosy standard'!$A$1:$T$2200,11,FALSE)</f>
        <v>3.81</v>
      </c>
      <c r="BE1659" s="6">
        <f>VLOOKUP($B1659,'[1]výnosy standard'!$A$1:$T$2200,12,FALSE)</f>
        <v>0</v>
      </c>
      <c r="BF1659" s="6">
        <f>VLOOKUP($B1659,'[1]výnosy standard'!$A$1:$T$2200,13,FALSE)</f>
        <v>0</v>
      </c>
      <c r="BG1659" s="6">
        <f>VLOOKUP($B1659,'[1]výnosy standard'!$A$1:$T$2200,14,FALSE)</f>
        <v>0</v>
      </c>
      <c r="BH1659" s="6">
        <f>VLOOKUP($B1659,'[1]výnosy standard'!$A$1:$T$2200,15,FALSE)</f>
        <v>0</v>
      </c>
      <c r="BI1659" s="6">
        <f>VLOOKUP($B1659,'[1]výnosy standard'!$A$1:$T$2200,16,FALSE)</f>
        <v>63.07</v>
      </c>
      <c r="BJ1659" s="6">
        <f>VLOOKUP($B1659,'[1]výnosy standard'!$A$1:$T$2200,17,FALSE)</f>
        <v>5.26</v>
      </c>
      <c r="BK1659" s="6">
        <f>VLOOKUP($B1659,'[1]výnosy standard'!$A$1:$T$2200,18,FALSE)</f>
        <v>5.26</v>
      </c>
      <c r="BL1659" s="6">
        <f>VLOOKUP($B1659,'[1]výnosy standard'!$A$1:$T$2200,19,FALSE)</f>
        <v>6.86</v>
      </c>
      <c r="BM1659" s="6">
        <f>VLOOKUP($B1659,'[1]výnosy standard'!$A$1:$T$2200,20,FALSE)</f>
        <v>0</v>
      </c>
      <c r="BN1659" s="6">
        <f>VLOOKUP(B1659,'[1]pšenice výnos'!$A$2:$E$2200,4)</f>
        <v>7.24</v>
      </c>
      <c r="BO1659" s="6">
        <f>VLOOKUP(B1659,[1]kukuřice!$A$2:$E$2200,5,FALSE)</f>
        <v>42.862535477820899</v>
      </c>
    </row>
    <row r="1660" spans="1:67" hidden="1" x14ac:dyDescent="0.25">
      <c r="A1660" s="7">
        <v>2046</v>
      </c>
      <c r="B1660" s="6" t="s">
        <v>225</v>
      </c>
      <c r="C1660" s="13">
        <v>54</v>
      </c>
      <c r="D1660" s="7">
        <v>24.593730284769514</v>
      </c>
      <c r="E1660" s="6" t="s">
        <v>14</v>
      </c>
      <c r="F1660" s="6" t="s">
        <v>28</v>
      </c>
      <c r="G1660" s="7">
        <v>24.593730284769514</v>
      </c>
      <c r="H1660" s="7">
        <v>24.593730284769514</v>
      </c>
      <c r="I1660" s="7">
        <v>24.593730284769514</v>
      </c>
      <c r="J1660" s="7">
        <v>5.4078823529411757</v>
      </c>
      <c r="K1660" s="14">
        <v>4.8175724178552555</v>
      </c>
      <c r="L1660" s="13">
        <v>20</v>
      </c>
      <c r="M1660" s="7">
        <v>6.126361174112934</v>
      </c>
      <c r="N1660" s="7">
        <v>0.15343536976705582</v>
      </c>
      <c r="O1660" s="7">
        <v>0.59030993508592022</v>
      </c>
      <c r="P1660" s="7">
        <v>8</v>
      </c>
      <c r="Q1660" s="7">
        <v>0</v>
      </c>
      <c r="R1660" s="7">
        <v>0</v>
      </c>
      <c r="S1660" s="15">
        <v>1.0625</v>
      </c>
      <c r="T1660" s="15">
        <v>4.3833333333333302</v>
      </c>
      <c r="U1660" s="15">
        <v>6.8</v>
      </c>
      <c r="V1660" s="16">
        <v>12.3</v>
      </c>
      <c r="W1660" s="16">
        <v>12.3</v>
      </c>
      <c r="X1660" s="17" t="e">
        <v>#NULL!</v>
      </c>
      <c r="Y1660" s="13">
        <v>3</v>
      </c>
      <c r="Z1660" s="16">
        <v>4</v>
      </c>
      <c r="AA1660" s="13">
        <v>17</v>
      </c>
      <c r="AB1660" s="15">
        <v>4.7</v>
      </c>
      <c r="AC1660" s="15">
        <v>4.7</v>
      </c>
      <c r="AD1660" s="15">
        <v>5.55833333333333</v>
      </c>
      <c r="AE1660" s="15">
        <v>1.55833333333333</v>
      </c>
      <c r="AF1660" s="7">
        <v>0</v>
      </c>
      <c r="AG1660" s="7">
        <v>0</v>
      </c>
      <c r="AH1660" s="7">
        <v>0</v>
      </c>
      <c r="AI1660" s="7">
        <v>0</v>
      </c>
      <c r="AJ1660" s="7">
        <v>0</v>
      </c>
      <c r="AK1660" s="7">
        <v>0</v>
      </c>
      <c r="AL1660" s="7">
        <v>0</v>
      </c>
      <c r="AM1660" s="7">
        <v>0</v>
      </c>
      <c r="AN1660" s="7">
        <v>0</v>
      </c>
      <c r="AO1660" s="7">
        <v>0</v>
      </c>
      <c r="AP1660" s="7">
        <v>0</v>
      </c>
      <c r="AQ1660" s="7">
        <v>0</v>
      </c>
      <c r="AR1660" s="7">
        <v>0</v>
      </c>
      <c r="AS1660" s="7">
        <v>0</v>
      </c>
      <c r="AT1660" s="7">
        <v>1</v>
      </c>
      <c r="AU1660" s="6">
        <f>VLOOKUP($B1660,'[1]výnosy standard'!$A$1:$T$2200,2,FALSE)</f>
        <v>0</v>
      </c>
      <c r="AV1660" s="6">
        <f>VLOOKUP($B1660,'[1]výnosy standard'!$A$1:$T$2200,3,FALSE)</f>
        <v>0</v>
      </c>
      <c r="AW1660" s="6">
        <f>VLOOKUP($B1660,'[1]výnosy standard'!$A$1:$T$2200,4,FALSE)</f>
        <v>0</v>
      </c>
      <c r="AX1660" s="6">
        <f>VLOOKUP($B1660,'[1]výnosy standard'!$A$1:$T$2200,5,FALSE)</f>
        <v>4.3099999999999996</v>
      </c>
      <c r="AY1660" s="6">
        <f>VLOOKUP($B1660,'[1]výnosy standard'!$A$1:$T$2200,6,FALSE)</f>
        <v>0</v>
      </c>
      <c r="AZ1660" s="6">
        <f>VLOOKUP($B1660,'[1]výnosy standard'!$A$1:$T$2200,7,FALSE)</f>
        <v>0</v>
      </c>
      <c r="BA1660" s="6">
        <f>VLOOKUP($B1660,'[1]výnosy standard'!$A$1:$T$2200,8,FALSE)</f>
        <v>0</v>
      </c>
      <c r="BB1660" s="6">
        <f>VLOOKUP($B1660,'[1]výnosy standard'!$A$1:$T$2200,9,FALSE)</f>
        <v>5.05</v>
      </c>
      <c r="BC1660" s="6">
        <f>VLOOKUP($B1660,'[1]výnosy standard'!$A$1:$T$2200,10,FALSE)</f>
        <v>5.05</v>
      </c>
      <c r="BD1660" s="6">
        <f>VLOOKUP($B1660,'[1]výnosy standard'!$A$1:$T$2200,11,FALSE)</f>
        <v>2.65</v>
      </c>
      <c r="BE1660" s="6">
        <f>VLOOKUP($B1660,'[1]výnosy standard'!$A$1:$T$2200,12,FALSE)</f>
        <v>5.2</v>
      </c>
      <c r="BF1660" s="6">
        <f>VLOOKUP($B1660,'[1]výnosy standard'!$A$1:$T$2200,13,FALSE)</f>
        <v>0</v>
      </c>
      <c r="BG1660" s="6">
        <f>VLOOKUP($B1660,'[1]výnosy standard'!$A$1:$T$2200,14,FALSE)</f>
        <v>0</v>
      </c>
      <c r="BH1660" s="6">
        <f>VLOOKUP($B1660,'[1]výnosy standard'!$A$1:$T$2200,15,FALSE)</f>
        <v>0</v>
      </c>
      <c r="BI1660" s="6">
        <f>VLOOKUP($B1660,'[1]výnosy standard'!$A$1:$T$2200,16,FALSE)</f>
        <v>0</v>
      </c>
      <c r="BJ1660" s="6">
        <f>VLOOKUP($B1660,'[1]výnosy standard'!$A$1:$T$2200,17,FALSE)</f>
        <v>3.56</v>
      </c>
      <c r="BK1660" s="6">
        <f>VLOOKUP($B1660,'[1]výnosy standard'!$A$1:$T$2200,18,FALSE)</f>
        <v>3.56</v>
      </c>
      <c r="BL1660" s="6">
        <f>VLOOKUP($B1660,'[1]výnosy standard'!$A$1:$T$2200,19,FALSE)</f>
        <v>4.84</v>
      </c>
      <c r="BM1660" s="6">
        <f>VLOOKUP($B1660,'[1]výnosy standard'!$A$1:$T$2200,20,FALSE)</f>
        <v>0</v>
      </c>
      <c r="BN1660" s="6">
        <f>VLOOKUP(B1660,'[1]pšenice výnos'!$A$2:$E$2200,4)</f>
        <v>5.05</v>
      </c>
      <c r="BO1660" s="6">
        <f>VLOOKUP(B1660,[1]kukuřice!$A$2:$E$2200,5,FALSE)</f>
        <v>34.480272413251647</v>
      </c>
    </row>
    <row r="1661" spans="1:67" hidden="1" x14ac:dyDescent="0.25">
      <c r="A1661" s="7">
        <v>4222</v>
      </c>
      <c r="B1661" s="6" t="s">
        <v>228</v>
      </c>
      <c r="C1661" s="13">
        <v>395</v>
      </c>
      <c r="D1661" s="7">
        <v>24.596835268350013</v>
      </c>
      <c r="E1661" s="6" t="s">
        <v>14</v>
      </c>
      <c r="F1661" s="6" t="s">
        <v>28</v>
      </c>
      <c r="G1661" s="7">
        <v>24.596835268350013</v>
      </c>
      <c r="H1661" s="7">
        <v>6.1300259980768548</v>
      </c>
      <c r="I1661" s="7">
        <v>6.1300259980768548</v>
      </c>
      <c r="J1661" s="7">
        <v>6.6068235294117645</v>
      </c>
      <c r="K1661" s="14">
        <v>7.0774670654873271</v>
      </c>
      <c r="L1661" s="13">
        <v>16</v>
      </c>
      <c r="M1661" s="7">
        <v>5.9633207488778721</v>
      </c>
      <c r="N1661" s="7">
        <v>-0.15950109080014527</v>
      </c>
      <c r="O1661" s="7">
        <v>-0.47064353607556253</v>
      </c>
      <c r="P1661" s="7">
        <v>0</v>
      </c>
      <c r="Q1661" s="7">
        <v>5</v>
      </c>
      <c r="R1661" s="7">
        <v>0</v>
      </c>
      <c r="S1661" s="15">
        <v>2.0555555555555598</v>
      </c>
      <c r="T1661" s="15">
        <v>5.7153888888888904</v>
      </c>
      <c r="U1661" s="15">
        <v>6.5625</v>
      </c>
      <c r="V1661" s="16">
        <v>13</v>
      </c>
      <c r="W1661" s="16">
        <v>10.7</v>
      </c>
      <c r="X1661" s="17" t="e">
        <v>#NULL!</v>
      </c>
      <c r="Y1661" s="13">
        <v>3</v>
      </c>
      <c r="Z1661" s="16">
        <v>4</v>
      </c>
      <c r="AA1661" s="13">
        <v>17</v>
      </c>
      <c r="AB1661" s="15">
        <v>4</v>
      </c>
      <c r="AC1661" s="15">
        <v>6.3</v>
      </c>
      <c r="AD1661" s="15">
        <v>7.2903888888888897</v>
      </c>
      <c r="AE1661" s="15">
        <v>3.2903888888888901</v>
      </c>
      <c r="AF1661" s="7">
        <v>0</v>
      </c>
      <c r="AG1661" s="7">
        <v>0</v>
      </c>
      <c r="AH1661" s="7">
        <v>0</v>
      </c>
      <c r="AI1661" s="7">
        <v>0</v>
      </c>
      <c r="AJ1661" s="7">
        <v>0</v>
      </c>
      <c r="AK1661" s="7">
        <v>0</v>
      </c>
      <c r="AL1661" s="7">
        <v>0</v>
      </c>
      <c r="AM1661" s="7">
        <v>0</v>
      </c>
      <c r="AN1661" s="7">
        <v>0</v>
      </c>
      <c r="AO1661" s="7">
        <v>0</v>
      </c>
      <c r="AP1661" s="7">
        <v>0</v>
      </c>
      <c r="AQ1661" s="7">
        <v>0</v>
      </c>
      <c r="AR1661" s="7">
        <v>0</v>
      </c>
      <c r="AS1661" s="7">
        <v>0</v>
      </c>
      <c r="AT1661" s="7">
        <v>1</v>
      </c>
      <c r="AU1661" s="6">
        <f>VLOOKUP($B1661,'[1]výnosy standard'!$A$1:$T$2200,2,FALSE)</f>
        <v>0</v>
      </c>
      <c r="AV1661" s="6">
        <f>VLOOKUP($B1661,'[1]výnosy standard'!$A$1:$T$2200,3,FALSE)</f>
        <v>0</v>
      </c>
      <c r="AW1661" s="6">
        <f>VLOOKUP($B1661,'[1]výnosy standard'!$A$1:$T$2200,4,FALSE)</f>
        <v>0</v>
      </c>
      <c r="AX1661" s="6">
        <f>VLOOKUP($B1661,'[1]výnosy standard'!$A$1:$T$2200,5,FALSE)</f>
        <v>4.2</v>
      </c>
      <c r="AY1661" s="6">
        <f>VLOOKUP($B1661,'[1]výnosy standard'!$A$1:$T$2200,6,FALSE)</f>
        <v>0</v>
      </c>
      <c r="AZ1661" s="6">
        <f>VLOOKUP($B1661,'[1]výnosy standard'!$A$1:$T$2200,7,FALSE)</f>
        <v>0</v>
      </c>
      <c r="BA1661" s="6">
        <f>VLOOKUP($B1661,'[1]výnosy standard'!$A$1:$T$2200,8,FALSE)</f>
        <v>0</v>
      </c>
      <c r="BB1661" s="6">
        <f>VLOOKUP($B1661,'[1]výnosy standard'!$A$1:$T$2200,9,FALSE)</f>
        <v>5.36</v>
      </c>
      <c r="BC1661" s="6">
        <f>VLOOKUP($B1661,'[1]výnosy standard'!$A$1:$T$2200,10,FALSE)</f>
        <v>5.36</v>
      </c>
      <c r="BD1661" s="6">
        <f>VLOOKUP($B1661,'[1]výnosy standard'!$A$1:$T$2200,11,FALSE)</f>
        <v>3.19</v>
      </c>
      <c r="BE1661" s="6">
        <f>VLOOKUP($B1661,'[1]výnosy standard'!$A$1:$T$2200,12,FALSE)</f>
        <v>5.28</v>
      </c>
      <c r="BF1661" s="6">
        <f>VLOOKUP($B1661,'[1]výnosy standard'!$A$1:$T$2200,13,FALSE)</f>
        <v>0</v>
      </c>
      <c r="BG1661" s="6">
        <f>VLOOKUP($B1661,'[1]výnosy standard'!$A$1:$T$2200,14,FALSE)</f>
        <v>0</v>
      </c>
      <c r="BH1661" s="6">
        <f>VLOOKUP($B1661,'[1]výnosy standard'!$A$1:$T$2200,15,FALSE)</f>
        <v>0</v>
      </c>
      <c r="BI1661" s="6">
        <f>VLOOKUP($B1661,'[1]výnosy standard'!$A$1:$T$2200,16,FALSE)</f>
        <v>0</v>
      </c>
      <c r="BJ1661" s="6">
        <f>VLOOKUP($B1661,'[1]výnosy standard'!$A$1:$T$2200,17,FALSE)</f>
        <v>3.87</v>
      </c>
      <c r="BK1661" s="6">
        <f>VLOOKUP($B1661,'[1]výnosy standard'!$A$1:$T$2200,18,FALSE)</f>
        <v>3.87</v>
      </c>
      <c r="BL1661" s="6">
        <f>VLOOKUP($B1661,'[1]výnosy standard'!$A$1:$T$2200,19,FALSE)</f>
        <v>5.08</v>
      </c>
      <c r="BM1661" s="6">
        <f>VLOOKUP($B1661,'[1]výnosy standard'!$A$1:$T$2200,20,FALSE)</f>
        <v>0</v>
      </c>
      <c r="BN1661" s="6">
        <f>VLOOKUP(B1661,'[1]pšenice výnos'!$A$2:$E$2200,4)</f>
        <v>5.36</v>
      </c>
      <c r="BO1661" s="6">
        <f>VLOOKUP(B1661,[1]kukuřice!$A$2:$E$2200,5,FALSE)</f>
        <v>35.301647376973293</v>
      </c>
    </row>
    <row r="1662" spans="1:67" hidden="1" x14ac:dyDescent="0.25">
      <c r="A1662" s="7">
        <v>1656</v>
      </c>
      <c r="B1662" s="6" t="s">
        <v>156</v>
      </c>
      <c r="C1662" s="13">
        <v>466</v>
      </c>
      <c r="D1662" s="7">
        <v>24.604569420035148</v>
      </c>
      <c r="E1662" s="6" t="s">
        <v>14</v>
      </c>
      <c r="F1662" s="6" t="s">
        <v>28</v>
      </c>
      <c r="G1662" s="7">
        <v>24.604569420035148</v>
      </c>
      <c r="H1662" s="7">
        <v>24.604569420035148</v>
      </c>
      <c r="I1662" s="7">
        <v>24.604569420035148</v>
      </c>
      <c r="J1662" s="7">
        <v>5.69</v>
      </c>
      <c r="K1662" s="14">
        <v>6.5887748294206139</v>
      </c>
      <c r="L1662" s="17" t="e">
        <v>#NULL!</v>
      </c>
      <c r="M1662" s="7">
        <v>5.9066120636165591</v>
      </c>
      <c r="N1662" s="7">
        <v>-0.10419924441089816</v>
      </c>
      <c r="O1662" s="7">
        <v>-0.89877482942061349</v>
      </c>
      <c r="P1662" s="7">
        <v>0</v>
      </c>
      <c r="Q1662" s="7">
        <v>2</v>
      </c>
      <c r="R1662" s="7">
        <v>0</v>
      </c>
      <c r="S1662" s="15">
        <v>0.86666666666666703</v>
      </c>
      <c r="T1662" s="15">
        <v>1.91333333333333</v>
      </c>
      <c r="U1662" s="15">
        <v>2.9237037037036999</v>
      </c>
      <c r="V1662" s="16">
        <v>18.100000000000001</v>
      </c>
      <c r="W1662" s="16">
        <v>15.6</v>
      </c>
      <c r="X1662" s="17" t="e">
        <v>#NULL!</v>
      </c>
      <c r="Y1662" s="13">
        <v>2</v>
      </c>
      <c r="Z1662" s="16">
        <v>3.5</v>
      </c>
      <c r="AA1662" s="13">
        <v>22</v>
      </c>
      <c r="AB1662" s="15">
        <v>3.9</v>
      </c>
      <c r="AC1662" s="15">
        <v>6.4</v>
      </c>
      <c r="AD1662" s="15">
        <v>3.5133333333333301</v>
      </c>
      <c r="AE1662" s="15">
        <v>1.33333333333336E-2</v>
      </c>
      <c r="AF1662" s="7">
        <v>0</v>
      </c>
      <c r="AG1662" s="7">
        <v>0</v>
      </c>
      <c r="AH1662" s="7">
        <v>0</v>
      </c>
      <c r="AI1662" s="7">
        <v>0</v>
      </c>
      <c r="AJ1662" s="7">
        <v>0</v>
      </c>
      <c r="AK1662" s="7">
        <v>0</v>
      </c>
      <c r="AL1662" s="7">
        <v>0</v>
      </c>
      <c r="AM1662" s="7">
        <v>0</v>
      </c>
      <c r="AN1662" s="7">
        <v>0</v>
      </c>
      <c r="AO1662" s="7">
        <v>0</v>
      </c>
      <c r="AP1662" s="7">
        <v>0</v>
      </c>
      <c r="AQ1662" s="7">
        <v>0</v>
      </c>
      <c r="AR1662" s="7">
        <v>0</v>
      </c>
      <c r="AS1662" s="7">
        <v>0</v>
      </c>
      <c r="AT1662" s="7">
        <v>1</v>
      </c>
      <c r="AU1662" s="6">
        <f>VLOOKUP($B1662,'[1]výnosy standard'!$A$1:$T$2200,2,FALSE)</f>
        <v>29.15</v>
      </c>
      <c r="AV1662" s="6">
        <f>VLOOKUP($B1662,'[1]výnosy standard'!$A$1:$T$2200,3,FALSE)</f>
        <v>0</v>
      </c>
      <c r="AW1662" s="6">
        <f>VLOOKUP($B1662,'[1]výnosy standard'!$A$1:$T$2200,4,FALSE)</f>
        <v>8</v>
      </c>
      <c r="AX1662" s="6">
        <f>VLOOKUP($B1662,'[1]výnosy standard'!$A$1:$T$2200,5,FALSE)</f>
        <v>0</v>
      </c>
      <c r="AY1662" s="6">
        <f>VLOOKUP($B1662,'[1]výnosy standard'!$A$1:$T$2200,6,FALSE)</f>
        <v>1.02</v>
      </c>
      <c r="AZ1662" s="6">
        <f>VLOOKUP($B1662,'[1]výnosy standard'!$A$1:$T$2200,7,FALSE)</f>
        <v>0</v>
      </c>
      <c r="BA1662" s="6">
        <f>VLOOKUP($B1662,'[1]výnosy standard'!$A$1:$T$2200,8,FALSE)</f>
        <v>20.8</v>
      </c>
      <c r="BB1662" s="6">
        <f>VLOOKUP($B1662,'[1]výnosy standard'!$A$1:$T$2200,9,FALSE)</f>
        <v>7.29</v>
      </c>
      <c r="BC1662" s="6">
        <f>VLOOKUP($B1662,'[1]výnosy standard'!$A$1:$T$2200,10,FALSE)</f>
        <v>7.29</v>
      </c>
      <c r="BD1662" s="6">
        <f>VLOOKUP($B1662,'[1]výnosy standard'!$A$1:$T$2200,11,FALSE)</f>
        <v>3.59</v>
      </c>
      <c r="BE1662" s="6">
        <f>VLOOKUP($B1662,'[1]výnosy standard'!$A$1:$T$2200,12,FALSE)</f>
        <v>0</v>
      </c>
      <c r="BF1662" s="6">
        <f>VLOOKUP($B1662,'[1]výnosy standard'!$A$1:$T$2200,13,FALSE)</f>
        <v>0</v>
      </c>
      <c r="BG1662" s="6">
        <f>VLOOKUP($B1662,'[1]výnosy standard'!$A$1:$T$2200,14,FALSE)</f>
        <v>0</v>
      </c>
      <c r="BH1662" s="6">
        <f>VLOOKUP($B1662,'[1]výnosy standard'!$A$1:$T$2200,15,FALSE)</f>
        <v>0</v>
      </c>
      <c r="BI1662" s="6">
        <f>VLOOKUP($B1662,'[1]výnosy standard'!$A$1:$T$2200,16,FALSE)</f>
        <v>69.27</v>
      </c>
      <c r="BJ1662" s="6">
        <f>VLOOKUP($B1662,'[1]výnosy standard'!$A$1:$T$2200,17,FALSE)</f>
        <v>5.53</v>
      </c>
      <c r="BK1662" s="6">
        <f>VLOOKUP($B1662,'[1]výnosy standard'!$A$1:$T$2200,18,FALSE)</f>
        <v>5.53</v>
      </c>
      <c r="BL1662" s="6">
        <f>VLOOKUP($B1662,'[1]výnosy standard'!$A$1:$T$2200,19,FALSE)</f>
        <v>7.07</v>
      </c>
      <c r="BM1662" s="6">
        <f>VLOOKUP($B1662,'[1]výnosy standard'!$A$1:$T$2200,20,FALSE)</f>
        <v>0</v>
      </c>
      <c r="BN1662" s="6">
        <f>VLOOKUP(B1662,'[1]pšenice výnos'!$A$2:$E$2200,4)</f>
        <v>7.29</v>
      </c>
      <c r="BO1662" s="6">
        <f>VLOOKUP(B1662,[1]kukuřice!$A$2:$E$2200,5,FALSE)</f>
        <v>46.680113585506987</v>
      </c>
    </row>
    <row r="1663" spans="1:67" hidden="1" x14ac:dyDescent="0.25">
      <c r="A1663" s="7">
        <v>2691</v>
      </c>
      <c r="B1663" s="6" t="s">
        <v>221</v>
      </c>
      <c r="C1663" s="13">
        <v>22</v>
      </c>
      <c r="D1663" s="7">
        <v>24.614219453030241</v>
      </c>
      <c r="E1663" s="6" t="s">
        <v>14</v>
      </c>
      <c r="F1663" s="6" t="s">
        <v>28</v>
      </c>
      <c r="G1663" s="7">
        <v>24.614219453030241</v>
      </c>
      <c r="H1663" s="7">
        <v>23.445752963730975</v>
      </c>
      <c r="I1663" s="7">
        <v>23.445752963730975</v>
      </c>
      <c r="J1663" s="7">
        <v>6.0138823529411765</v>
      </c>
      <c r="K1663" s="14">
        <v>5.9445197978504947</v>
      </c>
      <c r="L1663" s="13">
        <v>15</v>
      </c>
      <c r="M1663" s="7">
        <v>5.9633207488778721</v>
      </c>
      <c r="N1663" s="7">
        <v>-0.15950109080014527</v>
      </c>
      <c r="O1663" s="7">
        <v>6.9362555090681788E-2</v>
      </c>
      <c r="P1663" s="7">
        <v>1</v>
      </c>
      <c r="Q1663" s="7">
        <v>2</v>
      </c>
      <c r="R1663" s="7">
        <v>0</v>
      </c>
      <c r="S1663" s="15">
        <v>4.34375</v>
      </c>
      <c r="T1663" s="15">
        <v>7.8125</v>
      </c>
      <c r="U1663" s="17" t="e">
        <v>#NULL!</v>
      </c>
      <c r="V1663" s="16">
        <v>13.6</v>
      </c>
      <c r="W1663" s="16">
        <v>17</v>
      </c>
      <c r="X1663" s="17" t="e">
        <v>#NULL!</v>
      </c>
      <c r="Y1663" s="13">
        <v>3</v>
      </c>
      <c r="Z1663" s="16">
        <v>4</v>
      </c>
      <c r="AA1663" s="13">
        <v>17</v>
      </c>
      <c r="AB1663" s="15">
        <v>3.4</v>
      </c>
      <c r="AC1663" s="15">
        <v>0</v>
      </c>
      <c r="AD1663" s="15">
        <v>7.8125</v>
      </c>
      <c r="AE1663" s="15">
        <v>3.8125</v>
      </c>
      <c r="AF1663" s="7">
        <v>0</v>
      </c>
      <c r="AG1663" s="7">
        <v>0</v>
      </c>
      <c r="AH1663" s="7">
        <v>0</v>
      </c>
      <c r="AI1663" s="7">
        <v>0</v>
      </c>
      <c r="AJ1663" s="7">
        <v>0</v>
      </c>
      <c r="AK1663" s="7">
        <v>0</v>
      </c>
      <c r="AL1663" s="7">
        <v>0</v>
      </c>
      <c r="AM1663" s="7">
        <v>0</v>
      </c>
      <c r="AN1663" s="7">
        <v>0</v>
      </c>
      <c r="AO1663" s="7">
        <v>0</v>
      </c>
      <c r="AP1663" s="7">
        <v>0</v>
      </c>
      <c r="AQ1663" s="7">
        <v>0</v>
      </c>
      <c r="AR1663" s="7">
        <v>0</v>
      </c>
      <c r="AS1663" s="7">
        <v>0</v>
      </c>
      <c r="AT1663" s="7">
        <v>1</v>
      </c>
      <c r="AU1663" s="6">
        <f>VLOOKUP($B1663,'[1]výnosy standard'!$A$1:$T$2200,2,FALSE)</f>
        <v>0</v>
      </c>
      <c r="AV1663" s="6">
        <f>VLOOKUP($B1663,'[1]výnosy standard'!$A$1:$T$2200,3,FALSE)</f>
        <v>0</v>
      </c>
      <c r="AW1663" s="6">
        <f>VLOOKUP($B1663,'[1]výnosy standard'!$A$1:$T$2200,4,FALSE)</f>
        <v>0</v>
      </c>
      <c r="AX1663" s="6">
        <f>VLOOKUP($B1663,'[1]výnosy standard'!$A$1:$T$2200,5,FALSE)</f>
        <v>0</v>
      </c>
      <c r="AY1663" s="6">
        <f>VLOOKUP($B1663,'[1]výnosy standard'!$A$1:$T$2200,6,FALSE)</f>
        <v>0</v>
      </c>
      <c r="AZ1663" s="6">
        <f>VLOOKUP($B1663,'[1]výnosy standard'!$A$1:$T$2200,7,FALSE)</f>
        <v>0</v>
      </c>
      <c r="BA1663" s="6">
        <f>VLOOKUP($B1663,'[1]výnosy standard'!$A$1:$T$2200,8,FALSE)</f>
        <v>0</v>
      </c>
      <c r="BB1663" s="6">
        <f>VLOOKUP($B1663,'[1]výnosy standard'!$A$1:$T$2200,9,FALSE)</f>
        <v>6.21</v>
      </c>
      <c r="BC1663" s="6">
        <f>VLOOKUP($B1663,'[1]výnosy standard'!$A$1:$T$2200,10,FALSE)</f>
        <v>6.21</v>
      </c>
      <c r="BD1663" s="6">
        <f>VLOOKUP($B1663,'[1]výnosy standard'!$A$1:$T$2200,11,FALSE)</f>
        <v>3.35</v>
      </c>
      <c r="BE1663" s="6">
        <f>VLOOKUP($B1663,'[1]výnosy standard'!$A$1:$T$2200,12,FALSE)</f>
        <v>5.83</v>
      </c>
      <c r="BF1663" s="6">
        <f>VLOOKUP($B1663,'[1]výnosy standard'!$A$1:$T$2200,13,FALSE)</f>
        <v>0</v>
      </c>
      <c r="BG1663" s="6">
        <f>VLOOKUP($B1663,'[1]výnosy standard'!$A$1:$T$2200,14,FALSE)</f>
        <v>0</v>
      </c>
      <c r="BH1663" s="6">
        <f>VLOOKUP($B1663,'[1]výnosy standard'!$A$1:$T$2200,15,FALSE)</f>
        <v>0</v>
      </c>
      <c r="BI1663" s="6">
        <f>VLOOKUP($B1663,'[1]výnosy standard'!$A$1:$T$2200,16,FALSE)</f>
        <v>0</v>
      </c>
      <c r="BJ1663" s="6">
        <f>VLOOKUP($B1663,'[1]výnosy standard'!$A$1:$T$2200,17,FALSE)</f>
        <v>4.4800000000000004</v>
      </c>
      <c r="BK1663" s="6">
        <f>VLOOKUP($B1663,'[1]výnosy standard'!$A$1:$T$2200,18,FALSE)</f>
        <v>4.4800000000000004</v>
      </c>
      <c r="BL1663" s="6">
        <f>VLOOKUP($B1663,'[1]výnosy standard'!$A$1:$T$2200,19,FALSE)</f>
        <v>5.77</v>
      </c>
      <c r="BM1663" s="6">
        <f>VLOOKUP($B1663,'[1]výnosy standard'!$A$1:$T$2200,20,FALSE)</f>
        <v>0</v>
      </c>
      <c r="BN1663" s="6">
        <f>VLOOKUP(B1663,'[1]pšenice výnos'!$A$2:$E$2200,4)</f>
        <v>6.21</v>
      </c>
      <c r="BO1663" s="6">
        <f>VLOOKUP(B1663,[1]kukuřice!$A$2:$E$2200,5,FALSE)</f>
        <v>39.327510707937051</v>
      </c>
    </row>
    <row r="1664" spans="1:67" hidden="1" x14ac:dyDescent="0.25">
      <c r="A1664" s="7">
        <v>2230</v>
      </c>
      <c r="B1664" s="6" t="s">
        <v>131</v>
      </c>
      <c r="C1664" s="13">
        <v>111</v>
      </c>
      <c r="D1664" s="7">
        <v>24.638827722908093</v>
      </c>
      <c r="E1664" s="6" t="s">
        <v>14</v>
      </c>
      <c r="F1664" s="6" t="s">
        <v>28</v>
      </c>
      <c r="G1664" s="7">
        <v>24.638827722908093</v>
      </c>
      <c r="H1664" s="7">
        <v>21.67352537722908</v>
      </c>
      <c r="I1664" s="7">
        <v>21.67352537722908</v>
      </c>
      <c r="J1664" s="7">
        <v>7.29</v>
      </c>
      <c r="K1664" s="14">
        <v>7.4708684066754492</v>
      </c>
      <c r="L1664" s="13">
        <v>12</v>
      </c>
      <c r="M1664" s="7">
        <v>5.9633207488778721</v>
      </c>
      <c r="N1664" s="7">
        <v>-0.15950109080014527</v>
      </c>
      <c r="O1664" s="7">
        <v>-0.18086840667544912</v>
      </c>
      <c r="P1664" s="7">
        <v>3</v>
      </c>
      <c r="Q1664" s="7">
        <v>4</v>
      </c>
      <c r="R1664" s="7">
        <v>1</v>
      </c>
      <c r="S1664" s="15">
        <v>1.9597222222222199</v>
      </c>
      <c r="T1664" s="15">
        <v>5.16777777777778</v>
      </c>
      <c r="U1664" s="15">
        <v>6.7877164502164504</v>
      </c>
      <c r="V1664" s="16">
        <v>17.100000000000001</v>
      </c>
      <c r="W1664" s="16">
        <v>17.600000000000001</v>
      </c>
      <c r="X1664" s="17" t="e">
        <v>#NULL!</v>
      </c>
      <c r="Y1664" s="13">
        <v>3</v>
      </c>
      <c r="Z1664" s="16">
        <v>4</v>
      </c>
      <c r="AA1664" s="13">
        <v>17</v>
      </c>
      <c r="AB1664" s="15">
        <v>-0.100000000000001</v>
      </c>
      <c r="AC1664" s="15">
        <v>-0.60000000000000098</v>
      </c>
      <c r="AD1664" s="15">
        <v>5.0177777777777797</v>
      </c>
      <c r="AE1664" s="15">
        <v>1.0177777777777799</v>
      </c>
      <c r="AF1664" s="7">
        <v>0</v>
      </c>
      <c r="AG1664" s="7">
        <v>0</v>
      </c>
      <c r="AH1664" s="7">
        <v>0</v>
      </c>
      <c r="AI1664" s="7">
        <v>0</v>
      </c>
      <c r="AJ1664" s="7">
        <v>0</v>
      </c>
      <c r="AK1664" s="7">
        <v>0</v>
      </c>
      <c r="AL1664" s="7">
        <v>0</v>
      </c>
      <c r="AM1664" s="7">
        <v>0</v>
      </c>
      <c r="AN1664" s="7">
        <v>0</v>
      </c>
      <c r="AO1664" s="7">
        <v>0</v>
      </c>
      <c r="AP1664" s="7">
        <v>0</v>
      </c>
      <c r="AQ1664" s="7">
        <v>0</v>
      </c>
      <c r="AR1664" s="7">
        <v>0</v>
      </c>
      <c r="AS1664" s="7">
        <v>0</v>
      </c>
      <c r="AT1664" s="7">
        <v>1</v>
      </c>
      <c r="AU1664" s="6">
        <f>VLOOKUP($B1664,'[1]výnosy standard'!$A$1:$T$2200,2,FALSE)</f>
        <v>0</v>
      </c>
      <c r="AV1664" s="6">
        <f>VLOOKUP($B1664,'[1]výnosy standard'!$A$1:$T$2200,3,FALSE)</f>
        <v>0</v>
      </c>
      <c r="AW1664" s="6">
        <f>VLOOKUP($B1664,'[1]výnosy standard'!$A$1:$T$2200,4,FALSE)</f>
        <v>8.7200000000000006</v>
      </c>
      <c r="AX1664" s="6">
        <f>VLOOKUP($B1664,'[1]výnosy standard'!$A$1:$T$2200,5,FALSE)</f>
        <v>0</v>
      </c>
      <c r="AY1664" s="6">
        <f>VLOOKUP($B1664,'[1]výnosy standard'!$A$1:$T$2200,6,FALSE)</f>
        <v>0.9</v>
      </c>
      <c r="AZ1664" s="6">
        <f>VLOOKUP($B1664,'[1]výnosy standard'!$A$1:$T$2200,7,FALSE)</f>
        <v>0</v>
      </c>
      <c r="BA1664" s="6">
        <f>VLOOKUP($B1664,'[1]výnosy standard'!$A$1:$T$2200,8,FALSE)</f>
        <v>21.37</v>
      </c>
      <c r="BB1664" s="6">
        <f>VLOOKUP($B1664,'[1]výnosy standard'!$A$1:$T$2200,9,FALSE)</f>
        <v>6.68</v>
      </c>
      <c r="BC1664" s="6">
        <f>VLOOKUP($B1664,'[1]výnosy standard'!$A$1:$T$2200,10,FALSE)</f>
        <v>6.68</v>
      </c>
      <c r="BD1664" s="6">
        <f>VLOOKUP($B1664,'[1]výnosy standard'!$A$1:$T$2200,11,FALSE)</f>
        <v>0</v>
      </c>
      <c r="BE1664" s="6">
        <f>VLOOKUP($B1664,'[1]výnosy standard'!$A$1:$T$2200,12,FALSE)</f>
        <v>6.61</v>
      </c>
      <c r="BF1664" s="6">
        <f>VLOOKUP($B1664,'[1]výnosy standard'!$A$1:$T$2200,13,FALSE)</f>
        <v>0</v>
      </c>
      <c r="BG1664" s="6">
        <f>VLOOKUP($B1664,'[1]výnosy standard'!$A$1:$T$2200,14,FALSE)</f>
        <v>0</v>
      </c>
      <c r="BH1664" s="6">
        <f>VLOOKUP($B1664,'[1]výnosy standard'!$A$1:$T$2200,15,FALSE)</f>
        <v>0</v>
      </c>
      <c r="BI1664" s="6">
        <f>VLOOKUP($B1664,'[1]výnosy standard'!$A$1:$T$2200,16,FALSE)</f>
        <v>0</v>
      </c>
      <c r="BJ1664" s="6">
        <f>VLOOKUP($B1664,'[1]výnosy standard'!$A$1:$T$2200,17,FALSE)</f>
        <v>6.13</v>
      </c>
      <c r="BK1664" s="6">
        <f>VLOOKUP($B1664,'[1]výnosy standard'!$A$1:$T$2200,18,FALSE)</f>
        <v>6.13</v>
      </c>
      <c r="BL1664" s="6">
        <f>VLOOKUP($B1664,'[1]výnosy standard'!$A$1:$T$2200,19,FALSE)</f>
        <v>7.16</v>
      </c>
      <c r="BM1664" s="6">
        <f>VLOOKUP($B1664,'[1]výnosy standard'!$A$1:$T$2200,20,FALSE)</f>
        <v>0</v>
      </c>
      <c r="BN1664" s="6">
        <f>VLOOKUP(B1664,'[1]pšenice výnos'!$A$2:$E$2200,4)</f>
        <v>6.68</v>
      </c>
      <c r="BO1664" s="6">
        <f>VLOOKUP(B1664,[1]kukuřice!$A$2:$E$2200,5,FALSE)</f>
        <v>41.929772119891787</v>
      </c>
    </row>
    <row r="1665" spans="1:67" hidden="1" x14ac:dyDescent="0.25">
      <c r="A1665" s="7">
        <v>2162</v>
      </c>
      <c r="B1665" s="6" t="s">
        <v>133</v>
      </c>
      <c r="C1665" s="13">
        <v>450</v>
      </c>
      <c r="D1665" s="7">
        <v>24.64565443013646</v>
      </c>
      <c r="E1665" s="6" t="s">
        <v>14</v>
      </c>
      <c r="F1665" s="6" t="s">
        <v>28</v>
      </c>
      <c r="G1665" s="7">
        <v>24.64565443013646</v>
      </c>
      <c r="H1665" s="7">
        <v>23.688256774937535</v>
      </c>
      <c r="I1665" s="7">
        <v>23.688256774937535</v>
      </c>
      <c r="J1665" s="7">
        <v>6.1211764705882352</v>
      </c>
      <c r="K1665" s="14">
        <v>6.8827369321114498</v>
      </c>
      <c r="L1665" s="13">
        <v>12</v>
      </c>
      <c r="M1665" s="7">
        <v>5.9633207488778721</v>
      </c>
      <c r="N1665" s="7">
        <v>-0.15950109080014527</v>
      </c>
      <c r="O1665" s="7">
        <v>-0.76156046152321455</v>
      </c>
      <c r="P1665" s="7">
        <v>1</v>
      </c>
      <c r="Q1665" s="7">
        <v>6</v>
      </c>
      <c r="R1665" s="7">
        <v>0</v>
      </c>
      <c r="S1665" s="15">
        <v>1.00648148148148</v>
      </c>
      <c r="T1665" s="15">
        <v>4.7633048433048399</v>
      </c>
      <c r="U1665" s="15">
        <v>7.34795588972431</v>
      </c>
      <c r="V1665" s="16">
        <v>21</v>
      </c>
      <c r="W1665" s="16">
        <v>22.3</v>
      </c>
      <c r="X1665" s="17" t="e">
        <v>#NULL!</v>
      </c>
      <c r="Y1665" s="13">
        <v>3</v>
      </c>
      <c r="Z1665" s="16">
        <v>4</v>
      </c>
      <c r="AA1665" s="13">
        <v>17</v>
      </c>
      <c r="AB1665" s="15">
        <v>-4</v>
      </c>
      <c r="AC1665" s="15">
        <v>-5.3</v>
      </c>
      <c r="AD1665" s="15">
        <v>3.4383048433048402</v>
      </c>
      <c r="AE1665" s="15">
        <v>-0.56169515669515802</v>
      </c>
      <c r="AF1665" s="7">
        <v>0</v>
      </c>
      <c r="AG1665" s="7">
        <v>0</v>
      </c>
      <c r="AH1665" s="7">
        <v>0</v>
      </c>
      <c r="AI1665" s="7">
        <v>0</v>
      </c>
      <c r="AJ1665" s="7">
        <v>0</v>
      </c>
      <c r="AK1665" s="7">
        <v>0</v>
      </c>
      <c r="AL1665" s="7">
        <v>0</v>
      </c>
      <c r="AM1665" s="7">
        <v>0</v>
      </c>
      <c r="AN1665" s="7">
        <v>0</v>
      </c>
      <c r="AO1665" s="7">
        <v>0</v>
      </c>
      <c r="AP1665" s="7">
        <v>0</v>
      </c>
      <c r="AQ1665" s="7">
        <v>0</v>
      </c>
      <c r="AR1665" s="7">
        <v>0</v>
      </c>
      <c r="AS1665" s="7">
        <v>0</v>
      </c>
      <c r="AT1665" s="7">
        <v>1</v>
      </c>
      <c r="AU1665" s="6">
        <f>VLOOKUP($B1665,'[1]výnosy standard'!$A$1:$T$2200,2,FALSE)</f>
        <v>0</v>
      </c>
      <c r="AV1665" s="6">
        <f>VLOOKUP($B1665,'[1]výnosy standard'!$A$1:$T$2200,3,FALSE)</f>
        <v>0</v>
      </c>
      <c r="AW1665" s="6">
        <f>VLOOKUP($B1665,'[1]výnosy standard'!$A$1:$T$2200,4,FALSE)</f>
        <v>0</v>
      </c>
      <c r="AX1665" s="6">
        <f>VLOOKUP($B1665,'[1]výnosy standard'!$A$1:$T$2200,5,FALSE)</f>
        <v>0</v>
      </c>
      <c r="AY1665" s="6">
        <f>VLOOKUP($B1665,'[1]výnosy standard'!$A$1:$T$2200,6,FALSE)</f>
        <v>0</v>
      </c>
      <c r="AZ1665" s="6">
        <f>VLOOKUP($B1665,'[1]výnosy standard'!$A$1:$T$2200,7,FALSE)</f>
        <v>0</v>
      </c>
      <c r="BA1665" s="6">
        <f>VLOOKUP($B1665,'[1]výnosy standard'!$A$1:$T$2200,8,FALSE)</f>
        <v>0</v>
      </c>
      <c r="BB1665" s="6">
        <f>VLOOKUP($B1665,'[1]výnosy standard'!$A$1:$T$2200,9,FALSE)</f>
        <v>6.72</v>
      </c>
      <c r="BC1665" s="6">
        <f>VLOOKUP($B1665,'[1]výnosy standard'!$A$1:$T$2200,10,FALSE)</f>
        <v>6.72</v>
      </c>
      <c r="BD1665" s="6">
        <f>VLOOKUP($B1665,'[1]výnosy standard'!$A$1:$T$2200,11,FALSE)</f>
        <v>3.33</v>
      </c>
      <c r="BE1665" s="6">
        <f>VLOOKUP($B1665,'[1]výnosy standard'!$A$1:$T$2200,12,FALSE)</f>
        <v>6.45</v>
      </c>
      <c r="BF1665" s="6">
        <f>VLOOKUP($B1665,'[1]výnosy standard'!$A$1:$T$2200,13,FALSE)</f>
        <v>0</v>
      </c>
      <c r="BG1665" s="6">
        <f>VLOOKUP($B1665,'[1]výnosy standard'!$A$1:$T$2200,14,FALSE)</f>
        <v>0</v>
      </c>
      <c r="BH1665" s="6">
        <f>VLOOKUP($B1665,'[1]výnosy standard'!$A$1:$T$2200,15,FALSE)</f>
        <v>0</v>
      </c>
      <c r="BI1665" s="6">
        <f>VLOOKUP($B1665,'[1]výnosy standard'!$A$1:$T$2200,16,FALSE)</f>
        <v>0</v>
      </c>
      <c r="BJ1665" s="6">
        <f>VLOOKUP($B1665,'[1]výnosy standard'!$A$1:$T$2200,17,FALSE)</f>
        <v>5.33</v>
      </c>
      <c r="BK1665" s="6">
        <f>VLOOKUP($B1665,'[1]výnosy standard'!$A$1:$T$2200,18,FALSE)</f>
        <v>5.33</v>
      </c>
      <c r="BL1665" s="6">
        <f>VLOOKUP($B1665,'[1]výnosy standard'!$A$1:$T$2200,19,FALSE)</f>
        <v>6.63</v>
      </c>
      <c r="BM1665" s="6">
        <f>VLOOKUP($B1665,'[1]výnosy standard'!$A$1:$T$2200,20,FALSE)</f>
        <v>0</v>
      </c>
      <c r="BN1665" s="6">
        <f>VLOOKUP(B1665,'[1]pšenice výnos'!$A$2:$E$2200,4)</f>
        <v>6.72</v>
      </c>
      <c r="BO1665" s="6">
        <f>VLOOKUP(B1665,[1]kukuřice!$A$2:$E$2200,5,FALSE)</f>
        <v>45.706953065688786</v>
      </c>
    </row>
    <row r="1666" spans="1:67" hidden="1" x14ac:dyDescent="0.25">
      <c r="A1666" s="7">
        <v>2097</v>
      </c>
      <c r="B1666" s="6" t="s">
        <v>217</v>
      </c>
      <c r="C1666" s="13">
        <v>397</v>
      </c>
      <c r="D1666" s="7">
        <v>24.674480073293633</v>
      </c>
      <c r="E1666" s="6" t="s">
        <v>14</v>
      </c>
      <c r="F1666" s="6" t="s">
        <v>28</v>
      </c>
      <c r="G1666" s="7">
        <v>24.674480073293633</v>
      </c>
      <c r="H1666" s="7">
        <v>24.049473202015577</v>
      </c>
      <c r="I1666" s="7">
        <v>24.049473202015577</v>
      </c>
      <c r="J1666" s="7">
        <v>4.3659999999999997</v>
      </c>
      <c r="K1666" s="14">
        <v>4.9475274232588422</v>
      </c>
      <c r="L1666" s="13">
        <v>25</v>
      </c>
      <c r="M1666" s="7">
        <v>5.9633207488778721</v>
      </c>
      <c r="N1666" s="7">
        <v>-0.15950109080014527</v>
      </c>
      <c r="O1666" s="7">
        <v>-0.58152742325884255</v>
      </c>
      <c r="P1666" s="7">
        <v>1</v>
      </c>
      <c r="Q1666" s="7">
        <v>5</v>
      </c>
      <c r="R1666" s="7">
        <v>0</v>
      </c>
      <c r="S1666" s="17" t="e">
        <v>#NULL!</v>
      </c>
      <c r="T1666" s="17" t="e">
        <v>#NULL!</v>
      </c>
      <c r="U1666" s="17" t="e">
        <v>#NULL!</v>
      </c>
      <c r="V1666" s="17" t="e">
        <v>#NULL!</v>
      </c>
      <c r="W1666" s="17" t="e">
        <v>#NULL!</v>
      </c>
      <c r="X1666" s="17" t="e">
        <v>#NULL!</v>
      </c>
      <c r="Y1666" s="17" t="e">
        <v>#NULL!</v>
      </c>
      <c r="Z1666" s="17" t="e">
        <v>#NULL!</v>
      </c>
      <c r="AA1666" s="17" t="e">
        <v>#NULL!</v>
      </c>
      <c r="AB1666" s="17" t="e">
        <v>#NULL!</v>
      </c>
      <c r="AC1666" s="17" t="e">
        <v>#NULL!</v>
      </c>
      <c r="AD1666" s="17" t="e">
        <v>#NULL!</v>
      </c>
      <c r="AE1666" s="17" t="e">
        <v>#NULL!</v>
      </c>
      <c r="AF1666" s="7">
        <v>0</v>
      </c>
      <c r="AG1666" s="7">
        <v>0</v>
      </c>
      <c r="AH1666" s="7">
        <v>0</v>
      </c>
      <c r="AI1666" s="7">
        <v>0</v>
      </c>
      <c r="AJ1666" s="7">
        <v>0</v>
      </c>
      <c r="AK1666" s="7">
        <v>0</v>
      </c>
      <c r="AL1666" s="7">
        <v>0</v>
      </c>
      <c r="AM1666" s="7">
        <v>0</v>
      </c>
      <c r="AN1666" s="7">
        <v>0</v>
      </c>
      <c r="AO1666" s="7">
        <v>0</v>
      </c>
      <c r="AP1666" s="7">
        <v>0</v>
      </c>
      <c r="AQ1666" s="7">
        <v>0</v>
      </c>
      <c r="AR1666" s="7">
        <v>0</v>
      </c>
      <c r="AS1666" s="7">
        <v>0</v>
      </c>
      <c r="AT1666" s="7">
        <v>1</v>
      </c>
      <c r="AU1666" s="6">
        <f>VLOOKUP($B1666,'[1]výnosy standard'!$A$1:$T$2200,2,FALSE)</f>
        <v>0</v>
      </c>
      <c r="AV1666" s="6">
        <f>VLOOKUP($B1666,'[1]výnosy standard'!$A$1:$T$2200,3,FALSE)</f>
        <v>0</v>
      </c>
      <c r="AW1666" s="6">
        <f>VLOOKUP($B1666,'[1]výnosy standard'!$A$1:$T$2200,4,FALSE)</f>
        <v>0</v>
      </c>
      <c r="AX1666" s="6">
        <f>VLOOKUP($B1666,'[1]výnosy standard'!$A$1:$T$2200,5,FALSE)</f>
        <v>4.57</v>
      </c>
      <c r="AY1666" s="6">
        <f>VLOOKUP($B1666,'[1]výnosy standard'!$A$1:$T$2200,6,FALSE)</f>
        <v>0</v>
      </c>
      <c r="AZ1666" s="6">
        <f>VLOOKUP($B1666,'[1]výnosy standard'!$A$1:$T$2200,7,FALSE)</f>
        <v>0</v>
      </c>
      <c r="BA1666" s="6">
        <f>VLOOKUP($B1666,'[1]výnosy standard'!$A$1:$T$2200,8,FALSE)</f>
        <v>0</v>
      </c>
      <c r="BB1666" s="6">
        <f>VLOOKUP($B1666,'[1]výnosy standard'!$A$1:$T$2200,9,FALSE)</f>
        <v>6.15</v>
      </c>
      <c r="BC1666" s="6">
        <f>VLOOKUP($B1666,'[1]výnosy standard'!$A$1:$T$2200,10,FALSE)</f>
        <v>6.15</v>
      </c>
      <c r="BD1666" s="6">
        <f>VLOOKUP($B1666,'[1]výnosy standard'!$A$1:$T$2200,11,FALSE)</f>
        <v>3.44</v>
      </c>
      <c r="BE1666" s="6">
        <f>VLOOKUP($B1666,'[1]výnosy standard'!$A$1:$T$2200,12,FALSE)</f>
        <v>4.66</v>
      </c>
      <c r="BF1666" s="6">
        <f>VLOOKUP($B1666,'[1]výnosy standard'!$A$1:$T$2200,13,FALSE)</f>
        <v>0</v>
      </c>
      <c r="BG1666" s="6">
        <f>VLOOKUP($B1666,'[1]výnosy standard'!$A$1:$T$2200,14,FALSE)</f>
        <v>0</v>
      </c>
      <c r="BH1666" s="6">
        <f>VLOOKUP($B1666,'[1]výnosy standard'!$A$1:$T$2200,15,FALSE)</f>
        <v>0</v>
      </c>
      <c r="BI1666" s="6">
        <f>VLOOKUP($B1666,'[1]výnosy standard'!$A$1:$T$2200,16,FALSE)</f>
        <v>0</v>
      </c>
      <c r="BJ1666" s="6">
        <f>VLOOKUP($B1666,'[1]výnosy standard'!$A$1:$T$2200,17,FALSE)</f>
        <v>4.4800000000000004</v>
      </c>
      <c r="BK1666" s="6">
        <f>VLOOKUP($B1666,'[1]výnosy standard'!$A$1:$T$2200,18,FALSE)</f>
        <v>4.4800000000000004</v>
      </c>
      <c r="BL1666" s="6">
        <f>VLOOKUP($B1666,'[1]výnosy standard'!$A$1:$T$2200,19,FALSE)</f>
        <v>5.74</v>
      </c>
      <c r="BM1666" s="6">
        <f>VLOOKUP($B1666,'[1]výnosy standard'!$A$1:$T$2200,20,FALSE)</f>
        <v>0</v>
      </c>
      <c r="BN1666" s="6">
        <f>VLOOKUP(B1666,'[1]pšenice výnos'!$A$2:$E$2200,4)</f>
        <v>6.15</v>
      </c>
      <c r="BO1666" s="6">
        <f>VLOOKUP(B1666,[1]kukuřice!$A$2:$E$2200,5,FALSE)</f>
        <v>36.231623589697669</v>
      </c>
    </row>
    <row r="1667" spans="1:67" hidden="1" x14ac:dyDescent="0.25">
      <c r="A1667" s="7">
        <v>2279</v>
      </c>
      <c r="B1667" s="6" t="s">
        <v>134</v>
      </c>
      <c r="C1667" s="13">
        <v>412</v>
      </c>
      <c r="D1667" s="7">
        <v>24.709302325581394</v>
      </c>
      <c r="E1667" s="6" t="s">
        <v>14</v>
      </c>
      <c r="F1667" s="6" t="s">
        <v>28</v>
      </c>
      <c r="G1667" s="7">
        <v>24.709302325581394</v>
      </c>
      <c r="H1667" s="7">
        <v>24.709302325581394</v>
      </c>
      <c r="I1667" s="7">
        <v>24.709302325581394</v>
      </c>
      <c r="J1667" s="7">
        <v>5.868235294117647</v>
      </c>
      <c r="K1667" s="14">
        <v>6.1729963804743972</v>
      </c>
      <c r="L1667" s="13">
        <v>18</v>
      </c>
      <c r="M1667" s="7">
        <v>5.9633207488778721</v>
      </c>
      <c r="N1667" s="7">
        <v>-0.15950109080014527</v>
      </c>
      <c r="O1667" s="7">
        <v>-0.30476108635675025</v>
      </c>
      <c r="P1667" s="7">
        <v>0</v>
      </c>
      <c r="Q1667" s="7">
        <v>6</v>
      </c>
      <c r="R1667" s="7">
        <v>0</v>
      </c>
      <c r="S1667" s="17" t="e">
        <v>#NULL!</v>
      </c>
      <c r="T1667" s="17" t="e">
        <v>#NULL!</v>
      </c>
      <c r="U1667" s="17" t="e">
        <v>#NULL!</v>
      </c>
      <c r="V1667" s="17" t="e">
        <v>#NULL!</v>
      </c>
      <c r="W1667" s="17" t="e">
        <v>#NULL!</v>
      </c>
      <c r="X1667" s="17" t="e">
        <v>#NULL!</v>
      </c>
      <c r="Y1667" s="17" t="e">
        <v>#NULL!</v>
      </c>
      <c r="Z1667" s="17" t="e">
        <v>#NULL!</v>
      </c>
      <c r="AA1667" s="17" t="e">
        <v>#NULL!</v>
      </c>
      <c r="AB1667" s="17" t="e">
        <v>#NULL!</v>
      </c>
      <c r="AC1667" s="17" t="e">
        <v>#NULL!</v>
      </c>
      <c r="AD1667" s="17" t="e">
        <v>#NULL!</v>
      </c>
      <c r="AE1667" s="17" t="e">
        <v>#NULL!</v>
      </c>
      <c r="AF1667" s="7">
        <v>0</v>
      </c>
      <c r="AG1667" s="7">
        <v>0</v>
      </c>
      <c r="AH1667" s="7">
        <v>0</v>
      </c>
      <c r="AI1667" s="7">
        <v>0</v>
      </c>
      <c r="AJ1667" s="7">
        <v>0</v>
      </c>
      <c r="AK1667" s="7">
        <v>0</v>
      </c>
      <c r="AL1667" s="7">
        <v>0</v>
      </c>
      <c r="AM1667" s="7">
        <v>0</v>
      </c>
      <c r="AN1667" s="7">
        <v>0</v>
      </c>
      <c r="AO1667" s="7">
        <v>0</v>
      </c>
      <c r="AP1667" s="7">
        <v>0</v>
      </c>
      <c r="AQ1667" s="7">
        <v>0</v>
      </c>
      <c r="AR1667" s="7">
        <v>0</v>
      </c>
      <c r="AS1667" s="7">
        <v>0</v>
      </c>
      <c r="AT1667" s="7">
        <v>1</v>
      </c>
      <c r="AU1667" s="6">
        <f>VLOOKUP($B1667,'[1]výnosy standard'!$A$1:$T$2200,2,FALSE)</f>
        <v>30.14</v>
      </c>
      <c r="AV1667" s="6">
        <f>VLOOKUP($B1667,'[1]výnosy standard'!$A$1:$T$2200,3,FALSE)</f>
        <v>0</v>
      </c>
      <c r="AW1667" s="6">
        <f>VLOOKUP($B1667,'[1]výnosy standard'!$A$1:$T$2200,4,FALSE)</f>
        <v>8.1300000000000008</v>
      </c>
      <c r="AX1667" s="6">
        <f>VLOOKUP($B1667,'[1]výnosy standard'!$A$1:$T$2200,5,FALSE)</f>
        <v>0</v>
      </c>
      <c r="AY1667" s="6">
        <f>VLOOKUP($B1667,'[1]výnosy standard'!$A$1:$T$2200,6,FALSE)</f>
        <v>1.07</v>
      </c>
      <c r="AZ1667" s="6">
        <f>VLOOKUP($B1667,'[1]výnosy standard'!$A$1:$T$2200,7,FALSE)</f>
        <v>0</v>
      </c>
      <c r="BA1667" s="6">
        <f>VLOOKUP($B1667,'[1]výnosy standard'!$A$1:$T$2200,8,FALSE)</f>
        <v>21.51</v>
      </c>
      <c r="BB1667" s="6">
        <f>VLOOKUP($B1667,'[1]výnosy standard'!$A$1:$T$2200,9,FALSE)</f>
        <v>7.22</v>
      </c>
      <c r="BC1667" s="6">
        <f>VLOOKUP($B1667,'[1]výnosy standard'!$A$1:$T$2200,10,FALSE)</f>
        <v>7.22</v>
      </c>
      <c r="BD1667" s="6">
        <f>VLOOKUP($B1667,'[1]výnosy standard'!$A$1:$T$2200,11,FALSE)</f>
        <v>3.76</v>
      </c>
      <c r="BE1667" s="6">
        <f>VLOOKUP($B1667,'[1]výnosy standard'!$A$1:$T$2200,12,FALSE)</f>
        <v>0</v>
      </c>
      <c r="BF1667" s="6">
        <f>VLOOKUP($B1667,'[1]výnosy standard'!$A$1:$T$2200,13,FALSE)</f>
        <v>0</v>
      </c>
      <c r="BG1667" s="6">
        <f>VLOOKUP($B1667,'[1]výnosy standard'!$A$1:$T$2200,14,FALSE)</f>
        <v>0</v>
      </c>
      <c r="BH1667" s="6">
        <f>VLOOKUP($B1667,'[1]výnosy standard'!$A$1:$T$2200,15,FALSE)</f>
        <v>0</v>
      </c>
      <c r="BI1667" s="6">
        <f>VLOOKUP($B1667,'[1]výnosy standard'!$A$1:$T$2200,16,FALSE)</f>
        <v>68.319999999999993</v>
      </c>
      <c r="BJ1667" s="6">
        <f>VLOOKUP($B1667,'[1]výnosy standard'!$A$1:$T$2200,17,FALSE)</f>
        <v>5.79</v>
      </c>
      <c r="BK1667" s="6">
        <f>VLOOKUP($B1667,'[1]výnosy standard'!$A$1:$T$2200,18,FALSE)</f>
        <v>5.79</v>
      </c>
      <c r="BL1667" s="6">
        <f>VLOOKUP($B1667,'[1]výnosy standard'!$A$1:$T$2200,19,FALSE)</f>
        <v>7.88</v>
      </c>
      <c r="BM1667" s="6">
        <f>VLOOKUP($B1667,'[1]výnosy standard'!$A$1:$T$2200,20,FALSE)</f>
        <v>0</v>
      </c>
      <c r="BN1667" s="6">
        <f>VLOOKUP(B1667,'[1]pšenice výnos'!$A$2:$E$2200,4)</f>
        <v>7.22</v>
      </c>
      <c r="BO1667" s="6">
        <f>VLOOKUP(B1667,[1]kukuřice!$A$2:$E$2200,5,FALSE)</f>
        <v>45.058830479118932</v>
      </c>
    </row>
    <row r="1668" spans="1:67" hidden="1" x14ac:dyDescent="0.25">
      <c r="A1668" s="7">
        <v>1661</v>
      </c>
      <c r="B1668" s="6" t="s">
        <v>240</v>
      </c>
      <c r="C1668" s="13">
        <v>432</v>
      </c>
      <c r="D1668" s="7">
        <v>24.710424710424707</v>
      </c>
      <c r="E1668" s="6" t="s">
        <v>14</v>
      </c>
      <c r="F1668" s="6" t="s">
        <v>28</v>
      </c>
      <c r="G1668" s="7">
        <v>24.710424710424707</v>
      </c>
      <c r="H1668" s="7">
        <v>24.710424710424707</v>
      </c>
      <c r="I1668" s="7">
        <v>24.710424710424707</v>
      </c>
      <c r="J1668" s="7">
        <v>7.7700000000000005</v>
      </c>
      <c r="K1668" s="14">
        <v>7.9730577428430705</v>
      </c>
      <c r="L1668" s="17" t="e">
        <v>#NULL!</v>
      </c>
      <c r="M1668" s="7">
        <v>5.9066120636165591</v>
      </c>
      <c r="N1668" s="7">
        <v>-0.10419924441089816</v>
      </c>
      <c r="O1668" s="7">
        <v>-0.20305774284306999</v>
      </c>
      <c r="P1668" s="7">
        <v>0</v>
      </c>
      <c r="Q1668" s="7">
        <v>2</v>
      </c>
      <c r="R1668" s="7">
        <v>0</v>
      </c>
      <c r="S1668" s="15">
        <v>1.84404761904762</v>
      </c>
      <c r="T1668" s="15">
        <v>3.9238095238095201</v>
      </c>
      <c r="U1668" s="15">
        <v>3.6052910052910101</v>
      </c>
      <c r="V1668" s="16">
        <v>14.3</v>
      </c>
      <c r="W1668" s="16">
        <v>14.3</v>
      </c>
      <c r="X1668" s="17" t="e">
        <v>#NULL!</v>
      </c>
      <c r="Y1668" s="13">
        <v>1</v>
      </c>
      <c r="Z1668" s="16">
        <v>3</v>
      </c>
      <c r="AA1668" s="13">
        <v>26</v>
      </c>
      <c r="AB1668" s="15">
        <v>11.7</v>
      </c>
      <c r="AC1668" s="15">
        <v>11.7</v>
      </c>
      <c r="AD1668" s="15">
        <v>6.8488095238095203</v>
      </c>
      <c r="AE1668" s="15">
        <v>3.8488095238095199</v>
      </c>
      <c r="AF1668" s="7">
        <v>0</v>
      </c>
      <c r="AG1668" s="7">
        <v>0</v>
      </c>
      <c r="AH1668" s="7">
        <v>0</v>
      </c>
      <c r="AI1668" s="7">
        <v>0</v>
      </c>
      <c r="AJ1668" s="7">
        <v>0</v>
      </c>
      <c r="AK1668" s="7">
        <v>0</v>
      </c>
      <c r="AL1668" s="7">
        <v>0</v>
      </c>
      <c r="AM1668" s="7">
        <v>0</v>
      </c>
      <c r="AN1668" s="7">
        <v>0</v>
      </c>
      <c r="AO1668" s="7">
        <v>0</v>
      </c>
      <c r="AP1668" s="7">
        <v>0</v>
      </c>
      <c r="AQ1668" s="7">
        <v>0</v>
      </c>
      <c r="AR1668" s="7">
        <v>0</v>
      </c>
      <c r="AS1668" s="7">
        <v>0</v>
      </c>
      <c r="AT1668" s="7">
        <v>1</v>
      </c>
      <c r="AU1668" s="6">
        <f>VLOOKUP($B1668,'[1]výnosy standard'!$A$1:$T$2200,2,FALSE)</f>
        <v>0</v>
      </c>
      <c r="AV1668" s="6">
        <f>VLOOKUP($B1668,'[1]výnosy standard'!$A$1:$T$2200,3,FALSE)</f>
        <v>0</v>
      </c>
      <c r="AW1668" s="6">
        <f>VLOOKUP($B1668,'[1]výnosy standard'!$A$1:$T$2200,4,FALSE)</f>
        <v>0</v>
      </c>
      <c r="AX1668" s="6">
        <f>VLOOKUP($B1668,'[1]výnosy standard'!$A$1:$T$2200,5,FALSE)</f>
        <v>4.34</v>
      </c>
      <c r="AY1668" s="6">
        <f>VLOOKUP($B1668,'[1]výnosy standard'!$A$1:$T$2200,6,FALSE)</f>
        <v>0</v>
      </c>
      <c r="AZ1668" s="6">
        <f>VLOOKUP($B1668,'[1]výnosy standard'!$A$1:$T$2200,7,FALSE)</f>
        <v>0</v>
      </c>
      <c r="BA1668" s="6">
        <f>VLOOKUP($B1668,'[1]výnosy standard'!$A$1:$T$2200,8,FALSE)</f>
        <v>0</v>
      </c>
      <c r="BB1668" s="6">
        <f>VLOOKUP($B1668,'[1]výnosy standard'!$A$1:$T$2200,9,FALSE)</f>
        <v>5.78</v>
      </c>
      <c r="BC1668" s="6">
        <f>VLOOKUP($B1668,'[1]výnosy standard'!$A$1:$T$2200,10,FALSE)</f>
        <v>5.78</v>
      </c>
      <c r="BD1668" s="6">
        <f>VLOOKUP($B1668,'[1]výnosy standard'!$A$1:$T$2200,11,FALSE)</f>
        <v>3.27</v>
      </c>
      <c r="BE1668" s="6">
        <f>VLOOKUP($B1668,'[1]výnosy standard'!$A$1:$T$2200,12,FALSE)</f>
        <v>4.38</v>
      </c>
      <c r="BF1668" s="6">
        <f>VLOOKUP($B1668,'[1]výnosy standard'!$A$1:$T$2200,13,FALSE)</f>
        <v>0</v>
      </c>
      <c r="BG1668" s="6">
        <f>VLOOKUP($B1668,'[1]výnosy standard'!$A$1:$T$2200,14,FALSE)</f>
        <v>0</v>
      </c>
      <c r="BH1668" s="6">
        <f>VLOOKUP($B1668,'[1]výnosy standard'!$A$1:$T$2200,15,FALSE)</f>
        <v>0</v>
      </c>
      <c r="BI1668" s="6">
        <f>VLOOKUP($B1668,'[1]výnosy standard'!$A$1:$T$2200,16,FALSE)</f>
        <v>0</v>
      </c>
      <c r="BJ1668" s="6">
        <f>VLOOKUP($B1668,'[1]výnosy standard'!$A$1:$T$2200,17,FALSE)</f>
        <v>4.16</v>
      </c>
      <c r="BK1668" s="6">
        <f>VLOOKUP($B1668,'[1]výnosy standard'!$A$1:$T$2200,18,FALSE)</f>
        <v>4.16</v>
      </c>
      <c r="BL1668" s="6">
        <f>VLOOKUP($B1668,'[1]výnosy standard'!$A$1:$T$2200,19,FALSE)</f>
        <v>5.39</v>
      </c>
      <c r="BM1668" s="6">
        <f>VLOOKUP($B1668,'[1]výnosy standard'!$A$1:$T$2200,20,FALSE)</f>
        <v>8.68</v>
      </c>
      <c r="BN1668" s="6">
        <f>VLOOKUP(B1668,'[1]pšenice výnos'!$A$2:$E$2200,4)</f>
        <v>5.78</v>
      </c>
      <c r="BO1668" s="6">
        <f>VLOOKUP(B1668,[1]kukuřice!$A$2:$E$2200,5,FALSE)</f>
        <v>34.057726174315803</v>
      </c>
    </row>
    <row r="1669" spans="1:67" hidden="1" x14ac:dyDescent="0.25">
      <c r="A1669" s="7">
        <v>1914</v>
      </c>
      <c r="B1669" s="6" t="s">
        <v>134</v>
      </c>
      <c r="C1669" s="13">
        <v>426</v>
      </c>
      <c r="D1669" s="7">
        <v>24.730045080880405</v>
      </c>
      <c r="E1669" s="6" t="s">
        <v>14</v>
      </c>
      <c r="F1669" s="6" t="s">
        <v>28</v>
      </c>
      <c r="G1669" s="7">
        <v>24.730045080880405</v>
      </c>
      <c r="H1669" s="7">
        <v>23.601166799257491</v>
      </c>
      <c r="I1669" s="7">
        <v>23.601166799257491</v>
      </c>
      <c r="J1669" s="7">
        <v>7.5419999999999998</v>
      </c>
      <c r="K1669" s="14">
        <v>7.3613037670350518</v>
      </c>
      <c r="L1669" s="13">
        <v>10</v>
      </c>
      <c r="M1669" s="7">
        <v>5.9633207488778721</v>
      </c>
      <c r="N1669" s="7">
        <v>-0.15950109080014527</v>
      </c>
      <c r="O1669" s="7">
        <v>0.18069623296494797</v>
      </c>
      <c r="P1669" s="7">
        <v>3</v>
      </c>
      <c r="Q1669" s="7">
        <v>3</v>
      </c>
      <c r="R1669" s="7">
        <v>0</v>
      </c>
      <c r="S1669" s="15">
        <v>0.86309523809523803</v>
      </c>
      <c r="T1669" s="15">
        <v>1.80095238095238</v>
      </c>
      <c r="U1669" s="15">
        <v>3.5026455026455001</v>
      </c>
      <c r="V1669" s="16">
        <v>17.3</v>
      </c>
      <c r="W1669" s="16">
        <v>16.8</v>
      </c>
      <c r="X1669" s="17" t="e">
        <v>#NULL!</v>
      </c>
      <c r="Y1669" s="13">
        <v>3</v>
      </c>
      <c r="Z1669" s="16">
        <v>4</v>
      </c>
      <c r="AA1669" s="13">
        <v>17</v>
      </c>
      <c r="AB1669" s="15">
        <v>-0.30000000000000099</v>
      </c>
      <c r="AC1669" s="15">
        <v>0.19999999999999901</v>
      </c>
      <c r="AD1669" s="15">
        <v>1.85095238095238</v>
      </c>
      <c r="AE1669" s="15">
        <v>-2.1490476190476202</v>
      </c>
      <c r="AF1669" s="7">
        <v>0</v>
      </c>
      <c r="AG1669" s="7">
        <v>0</v>
      </c>
      <c r="AH1669" s="7">
        <v>0</v>
      </c>
      <c r="AI1669" s="7">
        <v>0</v>
      </c>
      <c r="AJ1669" s="7">
        <v>0</v>
      </c>
      <c r="AK1669" s="7">
        <v>0</v>
      </c>
      <c r="AL1669" s="7">
        <v>0</v>
      </c>
      <c r="AM1669" s="7">
        <v>0</v>
      </c>
      <c r="AN1669" s="7">
        <v>0</v>
      </c>
      <c r="AO1669" s="7">
        <v>0</v>
      </c>
      <c r="AP1669" s="7">
        <v>0</v>
      </c>
      <c r="AQ1669" s="7">
        <v>0</v>
      </c>
      <c r="AR1669" s="7">
        <v>0</v>
      </c>
      <c r="AS1669" s="7">
        <v>0</v>
      </c>
      <c r="AT1669" s="7">
        <v>1</v>
      </c>
      <c r="AU1669" s="6">
        <f>VLOOKUP($B1669,'[1]výnosy standard'!$A$1:$T$2200,2,FALSE)</f>
        <v>30.14</v>
      </c>
      <c r="AV1669" s="6">
        <f>VLOOKUP($B1669,'[1]výnosy standard'!$A$1:$T$2200,3,FALSE)</f>
        <v>0</v>
      </c>
      <c r="AW1669" s="6">
        <f>VLOOKUP($B1669,'[1]výnosy standard'!$A$1:$T$2200,4,FALSE)</f>
        <v>8.1300000000000008</v>
      </c>
      <c r="AX1669" s="6">
        <f>VLOOKUP($B1669,'[1]výnosy standard'!$A$1:$T$2200,5,FALSE)</f>
        <v>0</v>
      </c>
      <c r="AY1669" s="6">
        <f>VLOOKUP($B1669,'[1]výnosy standard'!$A$1:$T$2200,6,FALSE)</f>
        <v>1.07</v>
      </c>
      <c r="AZ1669" s="6">
        <f>VLOOKUP($B1669,'[1]výnosy standard'!$A$1:$T$2200,7,FALSE)</f>
        <v>0</v>
      </c>
      <c r="BA1669" s="6">
        <f>VLOOKUP($B1669,'[1]výnosy standard'!$A$1:$T$2200,8,FALSE)</f>
        <v>21.51</v>
      </c>
      <c r="BB1669" s="6">
        <f>VLOOKUP($B1669,'[1]výnosy standard'!$A$1:$T$2200,9,FALSE)</f>
        <v>7.22</v>
      </c>
      <c r="BC1669" s="6">
        <f>VLOOKUP($B1669,'[1]výnosy standard'!$A$1:$T$2200,10,FALSE)</f>
        <v>7.22</v>
      </c>
      <c r="BD1669" s="6">
        <f>VLOOKUP($B1669,'[1]výnosy standard'!$A$1:$T$2200,11,FALSE)</f>
        <v>3.76</v>
      </c>
      <c r="BE1669" s="6">
        <f>VLOOKUP($B1669,'[1]výnosy standard'!$A$1:$T$2200,12,FALSE)</f>
        <v>0</v>
      </c>
      <c r="BF1669" s="6">
        <f>VLOOKUP($B1669,'[1]výnosy standard'!$A$1:$T$2200,13,FALSE)</f>
        <v>0</v>
      </c>
      <c r="BG1669" s="6">
        <f>VLOOKUP($B1669,'[1]výnosy standard'!$A$1:$T$2200,14,FALSE)</f>
        <v>0</v>
      </c>
      <c r="BH1669" s="6">
        <f>VLOOKUP($B1669,'[1]výnosy standard'!$A$1:$T$2200,15,FALSE)</f>
        <v>0</v>
      </c>
      <c r="BI1669" s="6">
        <f>VLOOKUP($B1669,'[1]výnosy standard'!$A$1:$T$2200,16,FALSE)</f>
        <v>68.319999999999993</v>
      </c>
      <c r="BJ1669" s="6">
        <f>VLOOKUP($B1669,'[1]výnosy standard'!$A$1:$T$2200,17,FALSE)</f>
        <v>5.79</v>
      </c>
      <c r="BK1669" s="6">
        <f>VLOOKUP($B1669,'[1]výnosy standard'!$A$1:$T$2200,18,FALSE)</f>
        <v>5.79</v>
      </c>
      <c r="BL1669" s="6">
        <f>VLOOKUP($B1669,'[1]výnosy standard'!$A$1:$T$2200,19,FALSE)</f>
        <v>7.88</v>
      </c>
      <c r="BM1669" s="6">
        <f>VLOOKUP($B1669,'[1]výnosy standard'!$A$1:$T$2200,20,FALSE)</f>
        <v>0</v>
      </c>
      <c r="BN1669" s="6">
        <f>VLOOKUP(B1669,'[1]pšenice výnos'!$A$2:$E$2200,4)</f>
        <v>7.22</v>
      </c>
      <c r="BO1669" s="6">
        <f>VLOOKUP(B1669,[1]kukuřice!$A$2:$E$2200,5,FALSE)</f>
        <v>45.058830479118932</v>
      </c>
    </row>
    <row r="1670" spans="1:67" hidden="1" x14ac:dyDescent="0.25">
      <c r="A1670" s="7">
        <v>1809</v>
      </c>
      <c r="B1670" s="6" t="s">
        <v>191</v>
      </c>
      <c r="C1670" s="13">
        <v>312</v>
      </c>
      <c r="D1670" s="7">
        <v>24.75936765084818</v>
      </c>
      <c r="E1670" s="6" t="s">
        <v>14</v>
      </c>
      <c r="F1670" s="6" t="s">
        <v>28</v>
      </c>
      <c r="G1670" s="7">
        <v>24.75936765084818</v>
      </c>
      <c r="H1670" s="7">
        <v>23.737528884621348</v>
      </c>
      <c r="I1670" s="7">
        <v>23.737528884621348</v>
      </c>
      <c r="J1670" s="7">
        <v>5.9399611764705886</v>
      </c>
      <c r="K1670" s="14">
        <v>5.8333666655536849</v>
      </c>
      <c r="L1670" s="13">
        <v>10</v>
      </c>
      <c r="M1670" s="7">
        <v>5.9633207488778721</v>
      </c>
      <c r="N1670" s="7">
        <v>-0.15950109080014527</v>
      </c>
      <c r="O1670" s="7">
        <v>0.10659451091690375</v>
      </c>
      <c r="P1670" s="7">
        <v>2</v>
      </c>
      <c r="Q1670" s="7">
        <v>1</v>
      </c>
      <c r="R1670" s="7">
        <v>0</v>
      </c>
      <c r="S1670" s="17" t="e">
        <v>#NULL!</v>
      </c>
      <c r="T1670" s="17" t="e">
        <v>#NULL!</v>
      </c>
      <c r="U1670" s="17" t="e">
        <v>#NULL!</v>
      </c>
      <c r="V1670" s="17" t="e">
        <v>#NULL!</v>
      </c>
      <c r="W1670" s="17" t="e">
        <v>#NULL!</v>
      </c>
      <c r="X1670" s="17" t="e">
        <v>#NULL!</v>
      </c>
      <c r="Y1670" s="17" t="e">
        <v>#NULL!</v>
      </c>
      <c r="Z1670" s="17" t="e">
        <v>#NULL!</v>
      </c>
      <c r="AA1670" s="17" t="e">
        <v>#NULL!</v>
      </c>
      <c r="AB1670" s="17" t="e">
        <v>#NULL!</v>
      </c>
      <c r="AC1670" s="17" t="e">
        <v>#NULL!</v>
      </c>
      <c r="AD1670" s="17" t="e">
        <v>#NULL!</v>
      </c>
      <c r="AE1670" s="17" t="e">
        <v>#NULL!</v>
      </c>
      <c r="AF1670" s="7">
        <v>0</v>
      </c>
      <c r="AG1670" s="7">
        <v>0</v>
      </c>
      <c r="AH1670" s="7">
        <v>0</v>
      </c>
      <c r="AI1670" s="7">
        <v>0</v>
      </c>
      <c r="AJ1670" s="7">
        <v>0</v>
      </c>
      <c r="AK1670" s="7">
        <v>0</v>
      </c>
      <c r="AL1670" s="7">
        <v>0</v>
      </c>
      <c r="AM1670" s="7">
        <v>0</v>
      </c>
      <c r="AN1670" s="7">
        <v>0</v>
      </c>
      <c r="AO1670" s="7">
        <v>0</v>
      </c>
      <c r="AP1670" s="7">
        <v>0</v>
      </c>
      <c r="AQ1670" s="7">
        <v>0</v>
      </c>
      <c r="AR1670" s="7">
        <v>0</v>
      </c>
      <c r="AS1670" s="7">
        <v>0</v>
      </c>
      <c r="AT1670" s="7">
        <v>1</v>
      </c>
      <c r="AU1670" s="6">
        <f>VLOOKUP($B1670,'[1]výnosy standard'!$A$1:$T$2200,2,FALSE)</f>
        <v>0</v>
      </c>
      <c r="AV1670" s="6">
        <f>VLOOKUP($B1670,'[1]výnosy standard'!$A$1:$T$2200,3,FALSE)</f>
        <v>0</v>
      </c>
      <c r="AW1670" s="6">
        <f>VLOOKUP($B1670,'[1]výnosy standard'!$A$1:$T$2200,4,FALSE)</f>
        <v>6.53</v>
      </c>
      <c r="AX1670" s="6">
        <f>VLOOKUP($B1670,'[1]výnosy standard'!$A$1:$T$2200,5,FALSE)</f>
        <v>0</v>
      </c>
      <c r="AY1670" s="6">
        <f>VLOOKUP($B1670,'[1]výnosy standard'!$A$1:$T$2200,6,FALSE)</f>
        <v>0</v>
      </c>
      <c r="AZ1670" s="6">
        <f>VLOOKUP($B1670,'[1]výnosy standard'!$A$1:$T$2200,7,FALSE)</f>
        <v>0</v>
      </c>
      <c r="BA1670" s="6">
        <f>VLOOKUP($B1670,'[1]výnosy standard'!$A$1:$T$2200,8,FALSE)</f>
        <v>0</v>
      </c>
      <c r="BB1670" s="6">
        <f>VLOOKUP($B1670,'[1]výnosy standard'!$A$1:$T$2200,9,FALSE)</f>
        <v>5.74</v>
      </c>
      <c r="BC1670" s="6">
        <f>VLOOKUP($B1670,'[1]výnosy standard'!$A$1:$T$2200,10,FALSE)</f>
        <v>5.74</v>
      </c>
      <c r="BD1670" s="6">
        <f>VLOOKUP($B1670,'[1]výnosy standard'!$A$1:$T$2200,11,FALSE)</f>
        <v>3.19</v>
      </c>
      <c r="BE1670" s="6">
        <f>VLOOKUP($B1670,'[1]výnosy standard'!$A$1:$T$2200,12,FALSE)</f>
        <v>5.47</v>
      </c>
      <c r="BF1670" s="6">
        <f>VLOOKUP($B1670,'[1]výnosy standard'!$A$1:$T$2200,13,FALSE)</f>
        <v>0</v>
      </c>
      <c r="BG1670" s="6">
        <f>VLOOKUP($B1670,'[1]výnosy standard'!$A$1:$T$2200,14,FALSE)</f>
        <v>0</v>
      </c>
      <c r="BH1670" s="6">
        <f>VLOOKUP($B1670,'[1]výnosy standard'!$A$1:$T$2200,15,FALSE)</f>
        <v>0</v>
      </c>
      <c r="BI1670" s="6">
        <f>VLOOKUP($B1670,'[1]výnosy standard'!$A$1:$T$2200,16,FALSE)</f>
        <v>0</v>
      </c>
      <c r="BJ1670" s="6">
        <f>VLOOKUP($B1670,'[1]výnosy standard'!$A$1:$T$2200,17,FALSE)</f>
        <v>4.32</v>
      </c>
      <c r="BK1670" s="6">
        <f>VLOOKUP($B1670,'[1]výnosy standard'!$A$1:$T$2200,18,FALSE)</f>
        <v>4.32</v>
      </c>
      <c r="BL1670" s="6">
        <f>VLOOKUP($B1670,'[1]výnosy standard'!$A$1:$T$2200,19,FALSE)</f>
        <v>5.66</v>
      </c>
      <c r="BM1670" s="6">
        <f>VLOOKUP($B1670,'[1]výnosy standard'!$A$1:$T$2200,20,FALSE)</f>
        <v>0</v>
      </c>
      <c r="BN1670" s="6">
        <f>VLOOKUP(B1670,'[1]pšenice výnos'!$A$2:$E$2200,4)</f>
        <v>5.74</v>
      </c>
      <c r="BO1670" s="6">
        <f>VLOOKUP(B1670,[1]kukuřice!$A$2:$E$2200,5,FALSE)</f>
        <v>37.866555262706804</v>
      </c>
    </row>
    <row r="1671" spans="1:67" hidden="1" x14ac:dyDescent="0.25">
      <c r="A1671" s="7">
        <v>3899</v>
      </c>
      <c r="B1671" s="6" t="s">
        <v>124</v>
      </c>
      <c r="C1671" s="13">
        <v>338</v>
      </c>
      <c r="D1671" s="7">
        <v>24.777601270849882</v>
      </c>
      <c r="E1671" s="6" t="s">
        <v>14</v>
      </c>
      <c r="F1671" s="6" t="s">
        <v>28</v>
      </c>
      <c r="G1671" s="7">
        <v>24.777601270849882</v>
      </c>
      <c r="H1671" s="7">
        <v>17.241165930879067</v>
      </c>
      <c r="I1671" s="7">
        <v>17.241165930879067</v>
      </c>
      <c r="J1671" s="7">
        <v>6.3690588235294117</v>
      </c>
      <c r="K1671" s="14">
        <v>5.9266092523898211</v>
      </c>
      <c r="L1671" s="13">
        <v>20</v>
      </c>
      <c r="M1671" s="7">
        <v>6.126361174112934</v>
      </c>
      <c r="N1671" s="7">
        <v>0.15343536976705582</v>
      </c>
      <c r="O1671" s="7">
        <v>0.4424495711395906</v>
      </c>
      <c r="P1671" s="7">
        <v>7</v>
      </c>
      <c r="Q1671" s="7">
        <v>0</v>
      </c>
      <c r="R1671" s="7">
        <v>0</v>
      </c>
      <c r="S1671" s="15">
        <v>2.2562500000000001</v>
      </c>
      <c r="T1671" s="15">
        <v>8.5850000000000009</v>
      </c>
      <c r="U1671" s="17" t="e">
        <v>#NULL!</v>
      </c>
      <c r="V1671" s="16">
        <v>15.7</v>
      </c>
      <c r="W1671" s="16">
        <v>15.3</v>
      </c>
      <c r="X1671" s="17" t="e">
        <v>#NULL!</v>
      </c>
      <c r="Y1671" s="13">
        <v>3</v>
      </c>
      <c r="Z1671" s="16">
        <v>4</v>
      </c>
      <c r="AA1671" s="13">
        <v>17</v>
      </c>
      <c r="AB1671" s="15">
        <v>1.3</v>
      </c>
      <c r="AC1671" s="15">
        <v>1.7</v>
      </c>
      <c r="AD1671" s="15">
        <v>9.01</v>
      </c>
      <c r="AE1671" s="15">
        <v>5.01</v>
      </c>
      <c r="AF1671" s="7">
        <v>0</v>
      </c>
      <c r="AG1671" s="7">
        <v>0</v>
      </c>
      <c r="AH1671" s="7">
        <v>0</v>
      </c>
      <c r="AI1671" s="7">
        <v>0</v>
      </c>
      <c r="AJ1671" s="7">
        <v>0</v>
      </c>
      <c r="AK1671" s="7">
        <v>0</v>
      </c>
      <c r="AL1671" s="7">
        <v>0</v>
      </c>
      <c r="AM1671" s="7">
        <v>0</v>
      </c>
      <c r="AN1671" s="7">
        <v>0</v>
      </c>
      <c r="AO1671" s="7">
        <v>0</v>
      </c>
      <c r="AP1671" s="7">
        <v>0</v>
      </c>
      <c r="AQ1671" s="7">
        <v>0</v>
      </c>
      <c r="AR1671" s="7">
        <v>0</v>
      </c>
      <c r="AS1671" s="7">
        <v>0</v>
      </c>
      <c r="AT1671" s="7">
        <v>1</v>
      </c>
      <c r="AU1671" s="6">
        <f>VLOOKUP($B1671,'[1]výnosy standard'!$A$1:$T$2200,2,FALSE)</f>
        <v>28.74</v>
      </c>
      <c r="AV1671" s="6">
        <f>VLOOKUP($B1671,'[1]výnosy standard'!$A$1:$T$2200,3,FALSE)</f>
        <v>0</v>
      </c>
      <c r="AW1671" s="6">
        <f>VLOOKUP($B1671,'[1]výnosy standard'!$A$1:$T$2200,4,FALSE)</f>
        <v>0</v>
      </c>
      <c r="AX1671" s="6">
        <f>VLOOKUP($B1671,'[1]výnosy standard'!$A$1:$T$2200,5,FALSE)</f>
        <v>4.72</v>
      </c>
      <c r="AY1671" s="6">
        <f>VLOOKUP($B1671,'[1]výnosy standard'!$A$1:$T$2200,6,FALSE)</f>
        <v>0.66</v>
      </c>
      <c r="AZ1671" s="6">
        <f>VLOOKUP($B1671,'[1]výnosy standard'!$A$1:$T$2200,7,FALSE)</f>
        <v>4.34</v>
      </c>
      <c r="BA1671" s="6">
        <f>VLOOKUP($B1671,'[1]výnosy standard'!$A$1:$T$2200,8,FALSE)</f>
        <v>0</v>
      </c>
      <c r="BB1671" s="6">
        <f>VLOOKUP($B1671,'[1]výnosy standard'!$A$1:$T$2200,9,FALSE)</f>
        <v>5.67</v>
      </c>
      <c r="BC1671" s="6">
        <f>VLOOKUP($B1671,'[1]výnosy standard'!$A$1:$T$2200,10,FALSE)</f>
        <v>5.67</v>
      </c>
      <c r="BD1671" s="6">
        <f>VLOOKUP($B1671,'[1]výnosy standard'!$A$1:$T$2200,11,FALSE)</f>
        <v>3.18</v>
      </c>
      <c r="BE1671" s="6">
        <f>VLOOKUP($B1671,'[1]výnosy standard'!$A$1:$T$2200,12,FALSE)</f>
        <v>5.25</v>
      </c>
      <c r="BF1671" s="6">
        <f>VLOOKUP($B1671,'[1]výnosy standard'!$A$1:$T$2200,13,FALSE)</f>
        <v>0</v>
      </c>
      <c r="BG1671" s="6">
        <f>VLOOKUP($B1671,'[1]výnosy standard'!$A$1:$T$2200,14,FALSE)</f>
        <v>0</v>
      </c>
      <c r="BH1671" s="6">
        <f>VLOOKUP($B1671,'[1]výnosy standard'!$A$1:$T$2200,15,FALSE)</f>
        <v>21.39</v>
      </c>
      <c r="BI1671" s="6">
        <f>VLOOKUP($B1671,'[1]výnosy standard'!$A$1:$T$2200,16,FALSE)</f>
        <v>0</v>
      </c>
      <c r="BJ1671" s="6">
        <f>VLOOKUP($B1671,'[1]výnosy standard'!$A$1:$T$2200,17,FALSE)</f>
        <v>4.0599999999999996</v>
      </c>
      <c r="BK1671" s="6">
        <f>VLOOKUP($B1671,'[1]výnosy standard'!$A$1:$T$2200,18,FALSE)</f>
        <v>4.0599999999999996</v>
      </c>
      <c r="BL1671" s="6">
        <f>VLOOKUP($B1671,'[1]výnosy standard'!$A$1:$T$2200,19,FALSE)</f>
        <v>5.29</v>
      </c>
      <c r="BM1671" s="6">
        <f>VLOOKUP($B1671,'[1]výnosy standard'!$A$1:$T$2200,20,FALSE)</f>
        <v>0</v>
      </c>
      <c r="BN1671" s="6">
        <f>VLOOKUP(B1671,'[1]pšenice výnos'!$A$2:$E$2200,4)</f>
        <v>5.67</v>
      </c>
      <c r="BO1671" s="6">
        <f>VLOOKUP(B1671,[1]kukuřice!$A$2:$E$2200,5,FALSE)</f>
        <v>39.509289329740426</v>
      </c>
    </row>
    <row r="1672" spans="1:67" hidden="1" x14ac:dyDescent="0.25">
      <c r="A1672" s="7">
        <v>2316</v>
      </c>
      <c r="B1672" s="6" t="s">
        <v>119</v>
      </c>
      <c r="C1672" s="13">
        <v>106</v>
      </c>
      <c r="D1672" s="7">
        <v>24.805185185185184</v>
      </c>
      <c r="E1672" s="6" t="s">
        <v>14</v>
      </c>
      <c r="F1672" s="6" t="s">
        <v>28</v>
      </c>
      <c r="G1672" s="7">
        <v>24.805185185185184</v>
      </c>
      <c r="H1672" s="7">
        <v>15.624999999999998</v>
      </c>
      <c r="I1672" s="7">
        <v>15.624999999999998</v>
      </c>
      <c r="J1672" s="7">
        <v>8.64</v>
      </c>
      <c r="K1672" s="14">
        <v>6.3050849398874877</v>
      </c>
      <c r="L1672" s="13">
        <v>20</v>
      </c>
      <c r="M1672" s="7">
        <v>6.126361174112934</v>
      </c>
      <c r="N1672" s="7">
        <v>0.15343536976705582</v>
      </c>
      <c r="O1672" s="7">
        <v>2.3349150601125128</v>
      </c>
      <c r="P1672" s="7">
        <v>6</v>
      </c>
      <c r="Q1672" s="7">
        <v>1</v>
      </c>
      <c r="R1672" s="7">
        <v>0</v>
      </c>
      <c r="S1672" s="15">
        <v>0.793333333333333</v>
      </c>
      <c r="T1672" s="15">
        <v>2.0193333333333299</v>
      </c>
      <c r="U1672" s="15">
        <v>3.51</v>
      </c>
      <c r="V1672" s="16">
        <v>17.5</v>
      </c>
      <c r="W1672" s="16">
        <v>17.5</v>
      </c>
      <c r="X1672" s="13">
        <v>-1</v>
      </c>
      <c r="Y1672" s="13">
        <v>3</v>
      </c>
      <c r="Z1672" s="16">
        <v>4</v>
      </c>
      <c r="AA1672" s="13">
        <v>17</v>
      </c>
      <c r="AB1672" s="15">
        <v>-0.5</v>
      </c>
      <c r="AC1672" s="15">
        <v>-0.5</v>
      </c>
      <c r="AD1672" s="15">
        <v>1.8943333333333301</v>
      </c>
      <c r="AE1672" s="15">
        <v>-2.1056666666666701</v>
      </c>
      <c r="AF1672" s="7">
        <v>0</v>
      </c>
      <c r="AG1672" s="7">
        <v>0</v>
      </c>
      <c r="AH1672" s="7">
        <v>0</v>
      </c>
      <c r="AI1672" s="7">
        <v>0</v>
      </c>
      <c r="AJ1672" s="7">
        <v>0</v>
      </c>
      <c r="AK1672" s="7">
        <v>0</v>
      </c>
      <c r="AL1672" s="7">
        <v>0</v>
      </c>
      <c r="AM1672" s="7">
        <v>0</v>
      </c>
      <c r="AN1672" s="7">
        <v>0</v>
      </c>
      <c r="AO1672" s="7">
        <v>0</v>
      </c>
      <c r="AP1672" s="7">
        <v>0</v>
      </c>
      <c r="AQ1672" s="7">
        <v>0</v>
      </c>
      <c r="AR1672" s="7">
        <v>0</v>
      </c>
      <c r="AS1672" s="7">
        <v>0</v>
      </c>
      <c r="AT1672" s="7">
        <v>1</v>
      </c>
      <c r="AU1672" s="6">
        <f>VLOOKUP($B1672,'[1]výnosy standard'!$A$1:$T$2200,2,FALSE)</f>
        <v>30.33</v>
      </c>
      <c r="AV1672" s="6">
        <f>VLOOKUP($B1672,'[1]výnosy standard'!$A$1:$T$2200,3,FALSE)</f>
        <v>0</v>
      </c>
      <c r="AW1672" s="6">
        <f>VLOOKUP($B1672,'[1]výnosy standard'!$A$1:$T$2200,4,FALSE)</f>
        <v>8.74</v>
      </c>
      <c r="AX1672" s="6">
        <f>VLOOKUP($B1672,'[1]výnosy standard'!$A$1:$T$2200,5,FALSE)</f>
        <v>0</v>
      </c>
      <c r="AY1672" s="6">
        <f>VLOOKUP($B1672,'[1]výnosy standard'!$A$1:$T$2200,6,FALSE)</f>
        <v>1.01</v>
      </c>
      <c r="AZ1672" s="6">
        <f>VLOOKUP($B1672,'[1]výnosy standard'!$A$1:$T$2200,7,FALSE)</f>
        <v>0</v>
      </c>
      <c r="BA1672" s="6">
        <f>VLOOKUP($B1672,'[1]výnosy standard'!$A$1:$T$2200,8,FALSE)</f>
        <v>21.65</v>
      </c>
      <c r="BB1672" s="6">
        <f>VLOOKUP($B1672,'[1]výnosy standard'!$A$1:$T$2200,9,FALSE)</f>
        <v>7.36</v>
      </c>
      <c r="BC1672" s="6">
        <f>VLOOKUP($B1672,'[1]výnosy standard'!$A$1:$T$2200,10,FALSE)</f>
        <v>7.36</v>
      </c>
      <c r="BD1672" s="6">
        <f>VLOOKUP($B1672,'[1]výnosy standard'!$A$1:$T$2200,11,FALSE)</f>
        <v>3.82</v>
      </c>
      <c r="BE1672" s="6">
        <f>VLOOKUP($B1672,'[1]výnosy standard'!$A$1:$T$2200,12,FALSE)</f>
        <v>0</v>
      </c>
      <c r="BF1672" s="6">
        <f>VLOOKUP($B1672,'[1]výnosy standard'!$A$1:$T$2200,13,FALSE)</f>
        <v>0</v>
      </c>
      <c r="BG1672" s="6">
        <f>VLOOKUP($B1672,'[1]výnosy standard'!$A$1:$T$2200,14,FALSE)</f>
        <v>0</v>
      </c>
      <c r="BH1672" s="6">
        <f>VLOOKUP($B1672,'[1]výnosy standard'!$A$1:$T$2200,15,FALSE)</f>
        <v>0</v>
      </c>
      <c r="BI1672" s="6">
        <f>VLOOKUP($B1672,'[1]výnosy standard'!$A$1:$T$2200,16,FALSE)</f>
        <v>68.599999999999994</v>
      </c>
      <c r="BJ1672" s="6">
        <f>VLOOKUP($B1672,'[1]výnosy standard'!$A$1:$T$2200,17,FALSE)</f>
        <v>5.83</v>
      </c>
      <c r="BK1672" s="6">
        <f>VLOOKUP($B1672,'[1]výnosy standard'!$A$1:$T$2200,18,FALSE)</f>
        <v>5.83</v>
      </c>
      <c r="BL1672" s="6">
        <f>VLOOKUP($B1672,'[1]výnosy standard'!$A$1:$T$2200,19,FALSE)</f>
        <v>7.51</v>
      </c>
      <c r="BM1672" s="6">
        <f>VLOOKUP($B1672,'[1]výnosy standard'!$A$1:$T$2200,20,FALSE)</f>
        <v>0</v>
      </c>
      <c r="BN1672" s="6">
        <f>VLOOKUP(B1672,'[1]pšenice výnos'!$A$2:$E$2200,4)</f>
        <v>7.36</v>
      </c>
      <c r="BO1672" s="6">
        <f>VLOOKUP(B1672,[1]kukuřice!$A$2:$E$2200,5,FALSE)</f>
        <v>48.517249757180991</v>
      </c>
    </row>
    <row r="1673" spans="1:67" hidden="1" x14ac:dyDescent="0.25">
      <c r="A1673" s="7">
        <v>2353</v>
      </c>
      <c r="B1673" s="6" t="s">
        <v>200</v>
      </c>
      <c r="C1673" s="13">
        <v>517</v>
      </c>
      <c r="D1673" s="7">
        <v>24.812419807383108</v>
      </c>
      <c r="E1673" s="6" t="s">
        <v>14</v>
      </c>
      <c r="F1673" s="6" t="s">
        <v>28</v>
      </c>
      <c r="G1673" s="7">
        <v>24.812419807383108</v>
      </c>
      <c r="H1673" s="7">
        <v>22.744893548409227</v>
      </c>
      <c r="I1673" s="7">
        <v>22.744893548409227</v>
      </c>
      <c r="J1673" s="7">
        <v>5.1440117647058834</v>
      </c>
      <c r="K1673" s="14">
        <v>5.9769608668515737</v>
      </c>
      <c r="L1673" s="13">
        <v>15</v>
      </c>
      <c r="M1673" s="7">
        <v>5.9633207488778721</v>
      </c>
      <c r="N1673" s="7">
        <v>-0.15950109080014527</v>
      </c>
      <c r="O1673" s="7">
        <v>-0.83294910214569029</v>
      </c>
      <c r="P1673" s="7">
        <v>1</v>
      </c>
      <c r="Q1673" s="7">
        <v>7</v>
      </c>
      <c r="R1673" s="7">
        <v>0</v>
      </c>
      <c r="S1673" s="15">
        <v>4.68333333333333</v>
      </c>
      <c r="T1673" s="15">
        <v>9.4</v>
      </c>
      <c r="U1673" s="17" t="e">
        <v>#NULL!</v>
      </c>
      <c r="V1673" s="16">
        <v>11.5</v>
      </c>
      <c r="W1673" s="16">
        <v>11.1</v>
      </c>
      <c r="X1673" s="17" t="e">
        <v>#NULL!</v>
      </c>
      <c r="Y1673" s="13">
        <v>3</v>
      </c>
      <c r="Z1673" s="16">
        <v>4</v>
      </c>
      <c r="AA1673" s="13">
        <v>17</v>
      </c>
      <c r="AB1673" s="15">
        <v>5.5</v>
      </c>
      <c r="AC1673" s="15">
        <v>5.9</v>
      </c>
      <c r="AD1673" s="15">
        <v>10.875</v>
      </c>
      <c r="AE1673" s="15">
        <v>6.875</v>
      </c>
      <c r="AF1673" s="7">
        <v>0</v>
      </c>
      <c r="AG1673" s="7">
        <v>0</v>
      </c>
      <c r="AH1673" s="7">
        <v>0</v>
      </c>
      <c r="AI1673" s="7">
        <v>0</v>
      </c>
      <c r="AJ1673" s="7">
        <v>0</v>
      </c>
      <c r="AK1673" s="7">
        <v>0</v>
      </c>
      <c r="AL1673" s="7">
        <v>0</v>
      </c>
      <c r="AM1673" s="7">
        <v>0</v>
      </c>
      <c r="AN1673" s="7">
        <v>0</v>
      </c>
      <c r="AO1673" s="7">
        <v>0</v>
      </c>
      <c r="AP1673" s="7">
        <v>0</v>
      </c>
      <c r="AQ1673" s="7">
        <v>0</v>
      </c>
      <c r="AR1673" s="7">
        <v>0</v>
      </c>
      <c r="AS1673" s="7">
        <v>0</v>
      </c>
      <c r="AT1673" s="7">
        <v>1</v>
      </c>
      <c r="AU1673" s="6">
        <f>VLOOKUP($B1673,'[1]výnosy standard'!$A$1:$T$2200,2,FALSE)</f>
        <v>28.17</v>
      </c>
      <c r="AV1673" s="6">
        <f>VLOOKUP($B1673,'[1]výnosy standard'!$A$1:$T$2200,3,FALSE)</f>
        <v>0</v>
      </c>
      <c r="AW1673" s="6">
        <f>VLOOKUP($B1673,'[1]výnosy standard'!$A$1:$T$2200,4,FALSE)</f>
        <v>0</v>
      </c>
      <c r="AX1673" s="6">
        <f>VLOOKUP($B1673,'[1]výnosy standard'!$A$1:$T$2200,5,FALSE)</f>
        <v>4.62</v>
      </c>
      <c r="AY1673" s="6">
        <f>VLOOKUP($B1673,'[1]výnosy standard'!$A$1:$T$2200,6,FALSE)</f>
        <v>0.65</v>
      </c>
      <c r="AZ1673" s="6">
        <f>VLOOKUP($B1673,'[1]výnosy standard'!$A$1:$T$2200,7,FALSE)</f>
        <v>4.25</v>
      </c>
      <c r="BA1673" s="6">
        <f>VLOOKUP($B1673,'[1]výnosy standard'!$A$1:$T$2200,8,FALSE)</f>
        <v>0</v>
      </c>
      <c r="BB1673" s="6">
        <f>VLOOKUP($B1673,'[1]výnosy standard'!$A$1:$T$2200,9,FALSE)</f>
        <v>5.5</v>
      </c>
      <c r="BC1673" s="6">
        <f>VLOOKUP($B1673,'[1]výnosy standard'!$A$1:$T$2200,10,FALSE)</f>
        <v>5.5</v>
      </c>
      <c r="BD1673" s="6">
        <f>VLOOKUP($B1673,'[1]výnosy standard'!$A$1:$T$2200,11,FALSE)</f>
        <v>3.12</v>
      </c>
      <c r="BE1673" s="6">
        <f>VLOOKUP($B1673,'[1]výnosy standard'!$A$1:$T$2200,12,FALSE)</f>
        <v>5.15</v>
      </c>
      <c r="BF1673" s="6">
        <f>VLOOKUP($B1673,'[1]výnosy standard'!$A$1:$T$2200,13,FALSE)</f>
        <v>0</v>
      </c>
      <c r="BG1673" s="6">
        <f>VLOOKUP($B1673,'[1]výnosy standard'!$A$1:$T$2200,14,FALSE)</f>
        <v>0</v>
      </c>
      <c r="BH1673" s="6">
        <f>VLOOKUP($B1673,'[1]výnosy standard'!$A$1:$T$2200,15,FALSE)</f>
        <v>20.97</v>
      </c>
      <c r="BI1673" s="6">
        <f>VLOOKUP($B1673,'[1]výnosy standard'!$A$1:$T$2200,16,FALSE)</f>
        <v>0</v>
      </c>
      <c r="BJ1673" s="6">
        <f>VLOOKUP($B1673,'[1]výnosy standard'!$A$1:$T$2200,17,FALSE)</f>
        <v>3.89</v>
      </c>
      <c r="BK1673" s="6">
        <f>VLOOKUP($B1673,'[1]výnosy standard'!$A$1:$T$2200,18,FALSE)</f>
        <v>3.89</v>
      </c>
      <c r="BL1673" s="6">
        <f>VLOOKUP($B1673,'[1]výnosy standard'!$A$1:$T$2200,19,FALSE)</f>
        <v>5.13</v>
      </c>
      <c r="BM1673" s="6">
        <f>VLOOKUP($B1673,'[1]výnosy standard'!$A$1:$T$2200,20,FALSE)</f>
        <v>0</v>
      </c>
      <c r="BN1673" s="6">
        <f>VLOOKUP(B1673,'[1]pšenice výnos'!$A$2:$E$2200,4)</f>
        <v>5.5</v>
      </c>
      <c r="BO1673" s="6">
        <f>VLOOKUP(B1673,[1]kukuřice!$A$2:$E$2200,5,FALSE)</f>
        <v>38.719103543145614</v>
      </c>
    </row>
    <row r="1674" spans="1:67" hidden="1" x14ac:dyDescent="0.25">
      <c r="A1674" s="7">
        <v>1967</v>
      </c>
      <c r="B1674" s="6" t="s">
        <v>125</v>
      </c>
      <c r="C1674" s="13">
        <v>226</v>
      </c>
      <c r="D1674" s="7">
        <v>24.816162120809977</v>
      </c>
      <c r="E1674" s="6" t="s">
        <v>14</v>
      </c>
      <c r="F1674" s="6" t="s">
        <v>28</v>
      </c>
      <c r="G1674" s="7">
        <v>24.816162120809977</v>
      </c>
      <c r="H1674" s="7">
        <v>24.816162120809977</v>
      </c>
      <c r="I1674" s="7">
        <v>24.816162120809977</v>
      </c>
      <c r="J1674" s="7">
        <v>7.5354117647058825</v>
      </c>
      <c r="K1674" s="14">
        <v>6.892446565366793</v>
      </c>
      <c r="L1674" s="13">
        <v>17</v>
      </c>
      <c r="M1674" s="7">
        <v>6.126361174112934</v>
      </c>
      <c r="N1674" s="7">
        <v>0.15343536976705582</v>
      </c>
      <c r="O1674" s="7">
        <v>0.64296519933908947</v>
      </c>
      <c r="P1674" s="7">
        <v>4</v>
      </c>
      <c r="Q1674" s="7">
        <v>0</v>
      </c>
      <c r="R1674" s="7">
        <v>1</v>
      </c>
      <c r="S1674" s="15">
        <v>0.82083333333333297</v>
      </c>
      <c r="T1674" s="15">
        <v>3.5550000000000002</v>
      </c>
      <c r="U1674" s="15">
        <v>4.7138888888888903</v>
      </c>
      <c r="V1674" s="16">
        <v>10.5</v>
      </c>
      <c r="W1674" s="16">
        <v>7.2</v>
      </c>
      <c r="X1674" s="17" t="e">
        <v>#NULL!</v>
      </c>
      <c r="Y1674" s="13">
        <v>4</v>
      </c>
      <c r="Z1674" s="16">
        <v>4.7</v>
      </c>
      <c r="AA1674" s="13">
        <v>14</v>
      </c>
      <c r="AB1674" s="15">
        <v>3.5</v>
      </c>
      <c r="AC1674" s="15">
        <v>6.8</v>
      </c>
      <c r="AD1674" s="15">
        <v>5.2549999999999999</v>
      </c>
      <c r="AE1674" s="15">
        <v>0.55500000000000005</v>
      </c>
      <c r="AF1674" s="7">
        <v>0</v>
      </c>
      <c r="AG1674" s="7">
        <v>0</v>
      </c>
      <c r="AH1674" s="7">
        <v>0</v>
      </c>
      <c r="AI1674" s="7">
        <v>0</v>
      </c>
      <c r="AJ1674" s="7">
        <v>0</v>
      </c>
      <c r="AK1674" s="7">
        <v>0</v>
      </c>
      <c r="AL1674" s="7">
        <v>0</v>
      </c>
      <c r="AM1674" s="7">
        <v>0</v>
      </c>
      <c r="AN1674" s="7">
        <v>0</v>
      </c>
      <c r="AO1674" s="7">
        <v>0</v>
      </c>
      <c r="AP1674" s="7">
        <v>0</v>
      </c>
      <c r="AQ1674" s="7">
        <v>0</v>
      </c>
      <c r="AR1674" s="7">
        <v>0</v>
      </c>
      <c r="AS1674" s="7">
        <v>0</v>
      </c>
      <c r="AT1674" s="7">
        <v>1</v>
      </c>
      <c r="AU1674" s="6">
        <f>VLOOKUP($B1674,'[1]výnosy standard'!$A$1:$T$2200,2,FALSE)</f>
        <v>22.23</v>
      </c>
      <c r="AV1674" s="6">
        <f>VLOOKUP($B1674,'[1]výnosy standard'!$A$1:$T$2200,3,FALSE)</f>
        <v>0</v>
      </c>
      <c r="AW1674" s="6">
        <f>VLOOKUP($B1674,'[1]výnosy standard'!$A$1:$T$2200,4,FALSE)</f>
        <v>0</v>
      </c>
      <c r="AX1674" s="6">
        <f>VLOOKUP($B1674,'[1]výnosy standard'!$A$1:$T$2200,5,FALSE)</f>
        <v>4.26</v>
      </c>
      <c r="AY1674" s="6">
        <f>VLOOKUP($B1674,'[1]výnosy standard'!$A$1:$T$2200,6,FALSE)</f>
        <v>0</v>
      </c>
      <c r="AZ1674" s="6">
        <f>VLOOKUP($B1674,'[1]výnosy standard'!$A$1:$T$2200,7,FALSE)</f>
        <v>0</v>
      </c>
      <c r="BA1674" s="6">
        <f>VLOOKUP($B1674,'[1]výnosy standard'!$A$1:$T$2200,8,FALSE)</f>
        <v>0</v>
      </c>
      <c r="BB1674" s="6">
        <f>VLOOKUP($B1674,'[1]výnosy standard'!$A$1:$T$2200,9,FALSE)</f>
        <v>5.17</v>
      </c>
      <c r="BC1674" s="6">
        <f>VLOOKUP($B1674,'[1]výnosy standard'!$A$1:$T$2200,10,FALSE)</f>
        <v>5.17</v>
      </c>
      <c r="BD1674" s="6">
        <f>VLOOKUP($B1674,'[1]výnosy standard'!$A$1:$T$2200,11,FALSE)</f>
        <v>3</v>
      </c>
      <c r="BE1674" s="6">
        <f>VLOOKUP($B1674,'[1]výnosy standard'!$A$1:$T$2200,12,FALSE)</f>
        <v>5.1100000000000003</v>
      </c>
      <c r="BF1674" s="6">
        <f>VLOOKUP($B1674,'[1]výnosy standard'!$A$1:$T$2200,13,FALSE)</f>
        <v>0</v>
      </c>
      <c r="BG1674" s="6">
        <f>VLOOKUP($B1674,'[1]výnosy standard'!$A$1:$T$2200,14,FALSE)</f>
        <v>0</v>
      </c>
      <c r="BH1674" s="6">
        <f>VLOOKUP($B1674,'[1]výnosy standard'!$A$1:$T$2200,15,FALSE)</f>
        <v>16.55</v>
      </c>
      <c r="BI1674" s="6">
        <f>VLOOKUP($B1674,'[1]výnosy standard'!$A$1:$T$2200,16,FALSE)</f>
        <v>0</v>
      </c>
      <c r="BJ1674" s="6">
        <f>VLOOKUP($B1674,'[1]výnosy standard'!$A$1:$T$2200,17,FALSE)</f>
        <v>3.82</v>
      </c>
      <c r="BK1674" s="6">
        <f>VLOOKUP($B1674,'[1]výnosy standard'!$A$1:$T$2200,18,FALSE)</f>
        <v>3.82</v>
      </c>
      <c r="BL1674" s="6">
        <f>VLOOKUP($B1674,'[1]výnosy standard'!$A$1:$T$2200,19,FALSE)</f>
        <v>4.87</v>
      </c>
      <c r="BM1674" s="6">
        <f>VLOOKUP($B1674,'[1]výnosy standard'!$A$1:$T$2200,20,FALSE)</f>
        <v>0</v>
      </c>
      <c r="BN1674" s="6">
        <f>VLOOKUP(B1674,'[1]pšenice výnos'!$A$2:$E$2200,4)</f>
        <v>5.17</v>
      </c>
      <c r="BO1674" s="6">
        <f>VLOOKUP(B1674,[1]kukuřice!$A$2:$E$2200,5,FALSE)</f>
        <v>36.213447270467142</v>
      </c>
    </row>
    <row r="1675" spans="1:67" hidden="1" x14ac:dyDescent="0.25">
      <c r="A1675" s="7">
        <v>3999</v>
      </c>
      <c r="B1675" s="6" t="s">
        <v>133</v>
      </c>
      <c r="C1675" s="13">
        <v>455</v>
      </c>
      <c r="D1675" s="7">
        <v>24.818023255813955</v>
      </c>
      <c r="E1675" s="6" t="s">
        <v>14</v>
      </c>
      <c r="F1675" s="6" t="s">
        <v>28</v>
      </c>
      <c r="G1675" s="7">
        <v>24.818023255813955</v>
      </c>
      <c r="H1675" s="7">
        <v>23.826827242524917</v>
      </c>
      <c r="I1675" s="7">
        <v>23.826827242524917</v>
      </c>
      <c r="J1675" s="7">
        <v>5.6658823529411766</v>
      </c>
      <c r="K1675" s="14">
        <v>6.8610750968025531</v>
      </c>
      <c r="L1675" s="13">
        <v>18</v>
      </c>
      <c r="M1675" s="7">
        <v>5.9633207488778721</v>
      </c>
      <c r="N1675" s="7">
        <v>-0.15950109080014527</v>
      </c>
      <c r="O1675" s="7">
        <v>-1.1951927438613765</v>
      </c>
      <c r="P1675" s="7">
        <v>3</v>
      </c>
      <c r="Q1675" s="7">
        <v>6</v>
      </c>
      <c r="R1675" s="7">
        <v>0</v>
      </c>
      <c r="S1675" s="15">
        <v>1.55833333333333</v>
      </c>
      <c r="T1675" s="15">
        <v>4.6359770114942496</v>
      </c>
      <c r="U1675" s="15">
        <v>6.9164417989417997</v>
      </c>
      <c r="V1675" s="16">
        <v>14</v>
      </c>
      <c r="W1675" s="16">
        <v>14.6</v>
      </c>
      <c r="X1675" s="17" t="e">
        <v>#NULL!</v>
      </c>
      <c r="Y1675" s="13">
        <v>3</v>
      </c>
      <c r="Z1675" s="16">
        <v>4</v>
      </c>
      <c r="AA1675" s="13">
        <v>17</v>
      </c>
      <c r="AB1675" s="15">
        <v>3</v>
      </c>
      <c r="AC1675" s="15">
        <v>2.4</v>
      </c>
      <c r="AD1675" s="15">
        <v>5.2359770114942501</v>
      </c>
      <c r="AE1675" s="15">
        <v>1.2359770114942501</v>
      </c>
      <c r="AF1675" s="7">
        <v>0</v>
      </c>
      <c r="AG1675" s="7">
        <v>0</v>
      </c>
      <c r="AH1675" s="7">
        <v>0</v>
      </c>
      <c r="AI1675" s="7">
        <v>0</v>
      </c>
      <c r="AJ1675" s="7">
        <v>0</v>
      </c>
      <c r="AK1675" s="7">
        <v>0</v>
      </c>
      <c r="AL1675" s="7">
        <v>0</v>
      </c>
      <c r="AM1675" s="7">
        <v>0</v>
      </c>
      <c r="AN1675" s="7">
        <v>0</v>
      </c>
      <c r="AO1675" s="7">
        <v>0</v>
      </c>
      <c r="AP1675" s="7">
        <v>0</v>
      </c>
      <c r="AQ1675" s="7">
        <v>0</v>
      </c>
      <c r="AR1675" s="7">
        <v>0</v>
      </c>
      <c r="AS1675" s="7">
        <v>0</v>
      </c>
      <c r="AT1675" s="7">
        <v>1</v>
      </c>
      <c r="AU1675" s="6">
        <f>VLOOKUP($B1675,'[1]výnosy standard'!$A$1:$T$2200,2,FALSE)</f>
        <v>0</v>
      </c>
      <c r="AV1675" s="6">
        <f>VLOOKUP($B1675,'[1]výnosy standard'!$A$1:$T$2200,3,FALSE)</f>
        <v>0</v>
      </c>
      <c r="AW1675" s="6">
        <f>VLOOKUP($B1675,'[1]výnosy standard'!$A$1:$T$2200,4,FALSE)</f>
        <v>0</v>
      </c>
      <c r="AX1675" s="6">
        <f>VLOOKUP($B1675,'[1]výnosy standard'!$A$1:$T$2200,5,FALSE)</f>
        <v>0</v>
      </c>
      <c r="AY1675" s="6">
        <f>VLOOKUP($B1675,'[1]výnosy standard'!$A$1:$T$2200,6,FALSE)</f>
        <v>0</v>
      </c>
      <c r="AZ1675" s="6">
        <f>VLOOKUP($B1675,'[1]výnosy standard'!$A$1:$T$2200,7,FALSE)</f>
        <v>0</v>
      </c>
      <c r="BA1675" s="6">
        <f>VLOOKUP($B1675,'[1]výnosy standard'!$A$1:$T$2200,8,FALSE)</f>
        <v>0</v>
      </c>
      <c r="BB1675" s="6">
        <f>VLOOKUP($B1675,'[1]výnosy standard'!$A$1:$T$2200,9,FALSE)</f>
        <v>6.72</v>
      </c>
      <c r="BC1675" s="6">
        <f>VLOOKUP($B1675,'[1]výnosy standard'!$A$1:$T$2200,10,FALSE)</f>
        <v>6.72</v>
      </c>
      <c r="BD1675" s="6">
        <f>VLOOKUP($B1675,'[1]výnosy standard'!$A$1:$T$2200,11,FALSE)</f>
        <v>3.33</v>
      </c>
      <c r="BE1675" s="6">
        <f>VLOOKUP($B1675,'[1]výnosy standard'!$A$1:$T$2200,12,FALSE)</f>
        <v>6.45</v>
      </c>
      <c r="BF1675" s="6">
        <f>VLOOKUP($B1675,'[1]výnosy standard'!$A$1:$T$2200,13,FALSE)</f>
        <v>0</v>
      </c>
      <c r="BG1675" s="6">
        <f>VLOOKUP($B1675,'[1]výnosy standard'!$A$1:$T$2200,14,FALSE)</f>
        <v>0</v>
      </c>
      <c r="BH1675" s="6">
        <f>VLOOKUP($B1675,'[1]výnosy standard'!$A$1:$T$2200,15,FALSE)</f>
        <v>0</v>
      </c>
      <c r="BI1675" s="6">
        <f>VLOOKUP($B1675,'[1]výnosy standard'!$A$1:$T$2200,16,FALSE)</f>
        <v>0</v>
      </c>
      <c r="BJ1675" s="6">
        <f>VLOOKUP($B1675,'[1]výnosy standard'!$A$1:$T$2200,17,FALSE)</f>
        <v>5.33</v>
      </c>
      <c r="BK1675" s="6">
        <f>VLOOKUP($B1675,'[1]výnosy standard'!$A$1:$T$2200,18,FALSE)</f>
        <v>5.33</v>
      </c>
      <c r="BL1675" s="6">
        <f>VLOOKUP($B1675,'[1]výnosy standard'!$A$1:$T$2200,19,FALSE)</f>
        <v>6.63</v>
      </c>
      <c r="BM1675" s="6">
        <f>VLOOKUP($B1675,'[1]výnosy standard'!$A$1:$T$2200,20,FALSE)</f>
        <v>0</v>
      </c>
      <c r="BN1675" s="6">
        <f>VLOOKUP(B1675,'[1]pšenice výnos'!$A$2:$E$2200,4)</f>
        <v>6.72</v>
      </c>
      <c r="BO1675" s="6">
        <f>VLOOKUP(B1675,[1]kukuřice!$A$2:$E$2200,5,FALSE)</f>
        <v>45.706953065688786</v>
      </c>
    </row>
    <row r="1676" spans="1:67" hidden="1" x14ac:dyDescent="0.25">
      <c r="A1676" s="7">
        <v>2451</v>
      </c>
      <c r="B1676" s="6" t="s">
        <v>145</v>
      </c>
      <c r="C1676" s="13">
        <v>5</v>
      </c>
      <c r="D1676" s="7">
        <v>24.842386539184169</v>
      </c>
      <c r="E1676" s="6" t="s">
        <v>14</v>
      </c>
      <c r="F1676" s="6" t="s">
        <v>28</v>
      </c>
      <c r="G1676" s="7">
        <v>24.842386539184169</v>
      </c>
      <c r="H1676" s="7">
        <v>24.842386539184169</v>
      </c>
      <c r="I1676" s="7">
        <v>24.842386539184169</v>
      </c>
      <c r="J1676" s="7">
        <v>5.6355294117647059</v>
      </c>
      <c r="K1676" s="14">
        <v>5.0583342808893041</v>
      </c>
      <c r="L1676" s="13">
        <v>12</v>
      </c>
      <c r="M1676" s="7">
        <v>5.9633207488778721</v>
      </c>
      <c r="N1676" s="7">
        <v>-0.15950109080014527</v>
      </c>
      <c r="O1676" s="7">
        <v>0.57719513087540175</v>
      </c>
      <c r="P1676" s="7">
        <v>3</v>
      </c>
      <c r="Q1676" s="7">
        <v>2</v>
      </c>
      <c r="R1676" s="7">
        <v>0</v>
      </c>
      <c r="S1676" s="15">
        <v>1.0125</v>
      </c>
      <c r="T1676" s="15">
        <v>3.7866666666666702</v>
      </c>
      <c r="U1676" s="15">
        <v>7.2813030303030297</v>
      </c>
      <c r="V1676" s="16">
        <v>17</v>
      </c>
      <c r="W1676" s="16">
        <v>20.3</v>
      </c>
      <c r="X1676" s="17" t="e">
        <v>#NULL!</v>
      </c>
      <c r="Y1676" s="13">
        <v>3</v>
      </c>
      <c r="Z1676" s="16">
        <v>4</v>
      </c>
      <c r="AA1676" s="13">
        <v>17</v>
      </c>
      <c r="AB1676" s="15">
        <v>0</v>
      </c>
      <c r="AC1676" s="15">
        <v>-3.3</v>
      </c>
      <c r="AD1676" s="15">
        <v>2.96166666666667</v>
      </c>
      <c r="AE1676" s="15">
        <v>-1.03833333333333</v>
      </c>
      <c r="AF1676" s="7">
        <v>0</v>
      </c>
      <c r="AG1676" s="7">
        <v>0</v>
      </c>
      <c r="AH1676" s="7">
        <v>0</v>
      </c>
      <c r="AI1676" s="7">
        <v>0</v>
      </c>
      <c r="AJ1676" s="7">
        <v>0</v>
      </c>
      <c r="AK1676" s="7">
        <v>0</v>
      </c>
      <c r="AL1676" s="7">
        <v>0</v>
      </c>
      <c r="AM1676" s="7">
        <v>0</v>
      </c>
      <c r="AN1676" s="7">
        <v>0</v>
      </c>
      <c r="AO1676" s="7">
        <v>0</v>
      </c>
      <c r="AP1676" s="7">
        <v>0</v>
      </c>
      <c r="AQ1676" s="7">
        <v>0</v>
      </c>
      <c r="AR1676" s="7">
        <v>0</v>
      </c>
      <c r="AS1676" s="7">
        <v>0</v>
      </c>
      <c r="AT1676" s="7">
        <v>1</v>
      </c>
      <c r="AU1676" s="6">
        <f>VLOOKUP($B1676,'[1]výnosy standard'!$A$1:$T$2200,2,FALSE)</f>
        <v>0</v>
      </c>
      <c r="AV1676" s="6">
        <f>VLOOKUP($B1676,'[1]výnosy standard'!$A$1:$T$2200,3,FALSE)</f>
        <v>0</v>
      </c>
      <c r="AW1676" s="6">
        <f>VLOOKUP($B1676,'[1]výnosy standard'!$A$1:$T$2200,4,FALSE)</f>
        <v>0</v>
      </c>
      <c r="AX1676" s="6">
        <f>VLOOKUP($B1676,'[1]výnosy standard'!$A$1:$T$2200,5,FALSE)</f>
        <v>4.87</v>
      </c>
      <c r="AY1676" s="6">
        <f>VLOOKUP($B1676,'[1]výnosy standard'!$A$1:$T$2200,6,FALSE)</f>
        <v>0</v>
      </c>
      <c r="AZ1676" s="6">
        <f>VLOOKUP($B1676,'[1]výnosy standard'!$A$1:$T$2200,7,FALSE)</f>
        <v>0</v>
      </c>
      <c r="BA1676" s="6">
        <f>VLOOKUP($B1676,'[1]výnosy standard'!$A$1:$T$2200,8,FALSE)</f>
        <v>0</v>
      </c>
      <c r="BB1676" s="6">
        <f>VLOOKUP($B1676,'[1]výnosy standard'!$A$1:$T$2200,9,FALSE)</f>
        <v>5.8</v>
      </c>
      <c r="BC1676" s="6">
        <f>VLOOKUP($B1676,'[1]výnosy standard'!$A$1:$T$2200,10,FALSE)</f>
        <v>5.8</v>
      </c>
      <c r="BD1676" s="6">
        <f>VLOOKUP($B1676,'[1]výnosy standard'!$A$1:$T$2200,11,FALSE)</f>
        <v>3.11</v>
      </c>
      <c r="BE1676" s="6">
        <f>VLOOKUP($B1676,'[1]výnosy standard'!$A$1:$T$2200,12,FALSE)</f>
        <v>6.06</v>
      </c>
      <c r="BF1676" s="6">
        <f>VLOOKUP($B1676,'[1]výnosy standard'!$A$1:$T$2200,13,FALSE)</f>
        <v>0</v>
      </c>
      <c r="BG1676" s="6">
        <f>VLOOKUP($B1676,'[1]výnosy standard'!$A$1:$T$2200,14,FALSE)</f>
        <v>0</v>
      </c>
      <c r="BH1676" s="6">
        <f>VLOOKUP($B1676,'[1]výnosy standard'!$A$1:$T$2200,15,FALSE)</f>
        <v>0</v>
      </c>
      <c r="BI1676" s="6">
        <f>VLOOKUP($B1676,'[1]výnosy standard'!$A$1:$T$2200,16,FALSE)</f>
        <v>0</v>
      </c>
      <c r="BJ1676" s="6">
        <f>VLOOKUP($B1676,'[1]výnosy standard'!$A$1:$T$2200,17,FALSE)</f>
        <v>4.67</v>
      </c>
      <c r="BK1676" s="6">
        <f>VLOOKUP($B1676,'[1]výnosy standard'!$A$1:$T$2200,18,FALSE)</f>
        <v>4.67</v>
      </c>
      <c r="BL1676" s="6">
        <f>VLOOKUP($B1676,'[1]výnosy standard'!$A$1:$T$2200,19,FALSE)</f>
        <v>5.2</v>
      </c>
      <c r="BM1676" s="6">
        <f>VLOOKUP($B1676,'[1]výnosy standard'!$A$1:$T$2200,20,FALSE)</f>
        <v>0</v>
      </c>
      <c r="BN1676" s="6">
        <f>VLOOKUP(B1676,'[1]pšenice výnos'!$A$2:$E$2200,4)</f>
        <v>5.8</v>
      </c>
      <c r="BO1676" s="6">
        <f>VLOOKUP(B1676,[1]kukuřice!$A$2:$E$2200,5,FALSE)</f>
        <v>41.577829809173942</v>
      </c>
    </row>
    <row r="1677" spans="1:67" hidden="1" x14ac:dyDescent="0.25">
      <c r="A1677" s="7">
        <v>2758</v>
      </c>
      <c r="B1677" s="6" t="s">
        <v>142</v>
      </c>
      <c r="C1677" s="13">
        <v>123</v>
      </c>
      <c r="D1677" s="7">
        <v>24.892334194659774</v>
      </c>
      <c r="E1677" s="6" t="s">
        <v>14</v>
      </c>
      <c r="F1677" s="6" t="s">
        <v>28</v>
      </c>
      <c r="G1677" s="7">
        <v>24.892334194659774</v>
      </c>
      <c r="H1677" s="7">
        <v>24.892334194659774</v>
      </c>
      <c r="I1677" s="7">
        <v>24.892334194659774</v>
      </c>
      <c r="J1677" s="7">
        <v>5.4635294117647062</v>
      </c>
      <c r="K1677" s="14">
        <v>5.5129945668230818</v>
      </c>
      <c r="L1677" s="13">
        <v>12</v>
      </c>
      <c r="M1677" s="7">
        <v>5.9066120636165591</v>
      </c>
      <c r="N1677" s="7">
        <v>-0.10419924441089816</v>
      </c>
      <c r="O1677" s="7">
        <v>-4.9465155058375572E-2</v>
      </c>
      <c r="P1677" s="7">
        <v>1</v>
      </c>
      <c r="Q1677" s="7">
        <v>1</v>
      </c>
      <c r="R1677" s="7">
        <v>0</v>
      </c>
      <c r="S1677" s="15">
        <v>1.99166666666667</v>
      </c>
      <c r="T1677" s="15">
        <v>5.24</v>
      </c>
      <c r="U1677" s="15">
        <v>6.99444444444444</v>
      </c>
      <c r="V1677" s="16">
        <v>13.3</v>
      </c>
      <c r="W1677" s="16">
        <v>16.600000000000001</v>
      </c>
      <c r="X1677" s="17" t="e">
        <v>#NULL!</v>
      </c>
      <c r="Y1677" s="13">
        <v>2</v>
      </c>
      <c r="Z1677" s="16">
        <v>3.5</v>
      </c>
      <c r="AA1677" s="13">
        <v>22</v>
      </c>
      <c r="AB1677" s="15">
        <v>8.6999999999999993</v>
      </c>
      <c r="AC1677" s="15">
        <v>5.4</v>
      </c>
      <c r="AD1677" s="15">
        <v>6.59</v>
      </c>
      <c r="AE1677" s="15">
        <v>3.09</v>
      </c>
      <c r="AF1677" s="7">
        <v>0</v>
      </c>
      <c r="AG1677" s="7">
        <v>0</v>
      </c>
      <c r="AH1677" s="7">
        <v>0</v>
      </c>
      <c r="AI1677" s="7">
        <v>0</v>
      </c>
      <c r="AJ1677" s="7">
        <v>0</v>
      </c>
      <c r="AK1677" s="7">
        <v>0</v>
      </c>
      <c r="AL1677" s="7">
        <v>0</v>
      </c>
      <c r="AM1677" s="7">
        <v>0</v>
      </c>
      <c r="AN1677" s="7">
        <v>0</v>
      </c>
      <c r="AO1677" s="7">
        <v>0</v>
      </c>
      <c r="AP1677" s="7">
        <v>0</v>
      </c>
      <c r="AQ1677" s="7">
        <v>0</v>
      </c>
      <c r="AR1677" s="7">
        <v>0</v>
      </c>
      <c r="AS1677" s="7">
        <v>0</v>
      </c>
      <c r="AT1677" s="7">
        <v>1</v>
      </c>
      <c r="AU1677" s="6">
        <f>VLOOKUP($B1677,'[1]výnosy standard'!$A$1:$T$2200,2,FALSE)</f>
        <v>0</v>
      </c>
      <c r="AV1677" s="6">
        <f>VLOOKUP($B1677,'[1]výnosy standard'!$A$1:$T$2200,3,FALSE)</f>
        <v>0</v>
      </c>
      <c r="AW1677" s="6">
        <f>VLOOKUP($B1677,'[1]výnosy standard'!$A$1:$T$2200,4,FALSE)</f>
        <v>0</v>
      </c>
      <c r="AX1677" s="6">
        <f>VLOOKUP($B1677,'[1]výnosy standard'!$A$1:$T$2200,5,FALSE)</f>
        <v>0</v>
      </c>
      <c r="AY1677" s="6">
        <f>VLOOKUP($B1677,'[1]výnosy standard'!$A$1:$T$2200,6,FALSE)</f>
        <v>0</v>
      </c>
      <c r="AZ1677" s="6">
        <f>VLOOKUP($B1677,'[1]výnosy standard'!$A$1:$T$2200,7,FALSE)</f>
        <v>0</v>
      </c>
      <c r="BA1677" s="6">
        <f>VLOOKUP($B1677,'[1]výnosy standard'!$A$1:$T$2200,8,FALSE)</f>
        <v>0</v>
      </c>
      <c r="BB1677" s="6">
        <f>VLOOKUP($B1677,'[1]výnosy standard'!$A$1:$T$2200,9,FALSE)</f>
        <v>6.82</v>
      </c>
      <c r="BC1677" s="6">
        <f>VLOOKUP($B1677,'[1]výnosy standard'!$A$1:$T$2200,10,FALSE)</f>
        <v>6.82</v>
      </c>
      <c r="BD1677" s="6">
        <f>VLOOKUP($B1677,'[1]výnosy standard'!$A$1:$T$2200,11,FALSE)</f>
        <v>3.77</v>
      </c>
      <c r="BE1677" s="6">
        <f>VLOOKUP($B1677,'[1]výnosy standard'!$A$1:$T$2200,12,FALSE)</f>
        <v>6.58</v>
      </c>
      <c r="BF1677" s="6">
        <f>VLOOKUP($B1677,'[1]výnosy standard'!$A$1:$T$2200,13,FALSE)</f>
        <v>0</v>
      </c>
      <c r="BG1677" s="6">
        <f>VLOOKUP($B1677,'[1]výnosy standard'!$A$1:$T$2200,14,FALSE)</f>
        <v>0</v>
      </c>
      <c r="BH1677" s="6">
        <f>VLOOKUP($B1677,'[1]výnosy standard'!$A$1:$T$2200,15,FALSE)</f>
        <v>0</v>
      </c>
      <c r="BI1677" s="6">
        <f>VLOOKUP($B1677,'[1]výnosy standard'!$A$1:$T$2200,16,FALSE)</f>
        <v>0</v>
      </c>
      <c r="BJ1677" s="6">
        <f>VLOOKUP($B1677,'[1]výnosy standard'!$A$1:$T$2200,17,FALSE)</f>
        <v>5.54</v>
      </c>
      <c r="BK1677" s="6">
        <f>VLOOKUP($B1677,'[1]výnosy standard'!$A$1:$T$2200,18,FALSE)</f>
        <v>5.54</v>
      </c>
      <c r="BL1677" s="6">
        <f>VLOOKUP($B1677,'[1]výnosy standard'!$A$1:$T$2200,19,FALSE)</f>
        <v>6.65</v>
      </c>
      <c r="BM1677" s="6">
        <f>VLOOKUP($B1677,'[1]výnosy standard'!$A$1:$T$2200,20,FALSE)</f>
        <v>0</v>
      </c>
      <c r="BN1677" s="6">
        <f>VLOOKUP(B1677,'[1]pšenice výnos'!$A$2:$E$2200,4)</f>
        <v>6.82</v>
      </c>
      <c r="BO1677" s="6">
        <f>VLOOKUP(B1677,[1]kukuřice!$A$2:$E$2200,5,FALSE)</f>
        <v>43.191266145909822</v>
      </c>
    </row>
    <row r="1678" spans="1:67" hidden="1" x14ac:dyDescent="0.25">
      <c r="A1678" s="7">
        <v>2361</v>
      </c>
      <c r="B1678" s="6" t="s">
        <v>231</v>
      </c>
      <c r="C1678" s="13">
        <v>278</v>
      </c>
      <c r="D1678" s="7">
        <v>24.907369287772749</v>
      </c>
      <c r="E1678" s="6" t="s">
        <v>14</v>
      </c>
      <c r="F1678" s="6" t="s">
        <v>28</v>
      </c>
      <c r="G1678" s="7">
        <v>24.907369287772749</v>
      </c>
      <c r="H1678" s="7">
        <v>24.907369287772749</v>
      </c>
      <c r="I1678" s="7">
        <v>24.907369287772749</v>
      </c>
      <c r="J1678" s="7">
        <v>4.8579999999999997</v>
      </c>
      <c r="K1678" s="14">
        <v>5.3549357093699035</v>
      </c>
      <c r="L1678" s="13">
        <v>25</v>
      </c>
      <c r="M1678" s="7">
        <v>6.126361174112934</v>
      </c>
      <c r="N1678" s="7">
        <v>0.15343536976705582</v>
      </c>
      <c r="O1678" s="7">
        <v>-0.49693570936990383</v>
      </c>
      <c r="P1678" s="7">
        <v>4</v>
      </c>
      <c r="Q1678" s="7">
        <v>5</v>
      </c>
      <c r="R1678" s="7">
        <v>0</v>
      </c>
      <c r="S1678" s="17" t="e">
        <v>#NULL!</v>
      </c>
      <c r="T1678" s="17" t="e">
        <v>#NULL!</v>
      </c>
      <c r="U1678" s="17" t="e">
        <v>#NULL!</v>
      </c>
      <c r="V1678" s="17" t="e">
        <v>#NULL!</v>
      </c>
      <c r="W1678" s="17" t="e">
        <v>#NULL!</v>
      </c>
      <c r="X1678" s="17" t="e">
        <v>#NULL!</v>
      </c>
      <c r="Y1678" s="17" t="e">
        <v>#NULL!</v>
      </c>
      <c r="Z1678" s="17" t="e">
        <v>#NULL!</v>
      </c>
      <c r="AA1678" s="17" t="e">
        <v>#NULL!</v>
      </c>
      <c r="AB1678" s="17" t="e">
        <v>#NULL!</v>
      </c>
      <c r="AC1678" s="17" t="e">
        <v>#NULL!</v>
      </c>
      <c r="AD1678" s="17" t="e">
        <v>#NULL!</v>
      </c>
      <c r="AE1678" s="17" t="e">
        <v>#NULL!</v>
      </c>
      <c r="AF1678" s="7">
        <v>0</v>
      </c>
      <c r="AG1678" s="7">
        <v>0</v>
      </c>
      <c r="AH1678" s="7">
        <v>0</v>
      </c>
      <c r="AI1678" s="7">
        <v>0</v>
      </c>
      <c r="AJ1678" s="7">
        <v>0</v>
      </c>
      <c r="AK1678" s="7">
        <v>0</v>
      </c>
      <c r="AL1678" s="7">
        <v>0</v>
      </c>
      <c r="AM1678" s="7">
        <v>0</v>
      </c>
      <c r="AN1678" s="7">
        <v>0</v>
      </c>
      <c r="AO1678" s="7">
        <v>0</v>
      </c>
      <c r="AP1678" s="7">
        <v>0</v>
      </c>
      <c r="AQ1678" s="7">
        <v>0</v>
      </c>
      <c r="AR1678" s="7">
        <v>0</v>
      </c>
      <c r="AS1678" s="7">
        <v>0</v>
      </c>
      <c r="AT1678" s="7">
        <v>1</v>
      </c>
      <c r="AU1678" s="6">
        <f>VLOOKUP($B1678,'[1]výnosy standard'!$A$1:$T$2200,2,FALSE)</f>
        <v>24.87</v>
      </c>
      <c r="AV1678" s="6">
        <f>VLOOKUP($B1678,'[1]výnosy standard'!$A$1:$T$2200,3,FALSE)</f>
        <v>0</v>
      </c>
      <c r="AW1678" s="6">
        <f>VLOOKUP($B1678,'[1]výnosy standard'!$A$1:$T$2200,4,FALSE)</f>
        <v>0</v>
      </c>
      <c r="AX1678" s="6">
        <f>VLOOKUP($B1678,'[1]výnosy standard'!$A$1:$T$2200,5,FALSE)</f>
        <v>4.37</v>
      </c>
      <c r="AY1678" s="6">
        <f>VLOOKUP($B1678,'[1]výnosy standard'!$A$1:$T$2200,6,FALSE)</f>
        <v>0</v>
      </c>
      <c r="AZ1678" s="6">
        <f>VLOOKUP($B1678,'[1]výnosy standard'!$A$1:$T$2200,7,FALSE)</f>
        <v>0</v>
      </c>
      <c r="BA1678" s="6">
        <f>VLOOKUP($B1678,'[1]výnosy standard'!$A$1:$T$2200,8,FALSE)</f>
        <v>0</v>
      </c>
      <c r="BB1678" s="6">
        <f>VLOOKUP($B1678,'[1]výnosy standard'!$A$1:$T$2200,9,FALSE)</f>
        <v>5.03</v>
      </c>
      <c r="BC1678" s="6">
        <f>VLOOKUP($B1678,'[1]výnosy standard'!$A$1:$T$2200,10,FALSE)</f>
        <v>5.03</v>
      </c>
      <c r="BD1678" s="6">
        <f>VLOOKUP($B1678,'[1]výnosy standard'!$A$1:$T$2200,11,FALSE)</f>
        <v>2.75</v>
      </c>
      <c r="BE1678" s="6">
        <f>VLOOKUP($B1678,'[1]výnosy standard'!$A$1:$T$2200,12,FALSE)</f>
        <v>4.07</v>
      </c>
      <c r="BF1678" s="6">
        <f>VLOOKUP($B1678,'[1]výnosy standard'!$A$1:$T$2200,13,FALSE)</f>
        <v>0</v>
      </c>
      <c r="BG1678" s="6">
        <f>VLOOKUP($B1678,'[1]výnosy standard'!$A$1:$T$2200,14,FALSE)</f>
        <v>0</v>
      </c>
      <c r="BH1678" s="6">
        <f>VLOOKUP($B1678,'[1]výnosy standard'!$A$1:$T$2200,15,FALSE)</f>
        <v>18.510000000000002</v>
      </c>
      <c r="BI1678" s="6">
        <f>VLOOKUP($B1678,'[1]výnosy standard'!$A$1:$T$2200,16,FALSE)</f>
        <v>0</v>
      </c>
      <c r="BJ1678" s="6">
        <f>VLOOKUP($B1678,'[1]výnosy standard'!$A$1:$T$2200,17,FALSE)</f>
        <v>3.56</v>
      </c>
      <c r="BK1678" s="6">
        <f>VLOOKUP($B1678,'[1]výnosy standard'!$A$1:$T$2200,18,FALSE)</f>
        <v>3.56</v>
      </c>
      <c r="BL1678" s="6">
        <f>VLOOKUP($B1678,'[1]výnosy standard'!$A$1:$T$2200,19,FALSE)</f>
        <v>4.7</v>
      </c>
      <c r="BM1678" s="6">
        <f>VLOOKUP($B1678,'[1]výnosy standard'!$A$1:$T$2200,20,FALSE)</f>
        <v>0</v>
      </c>
      <c r="BN1678" s="6">
        <f>VLOOKUP(B1678,'[1]pšenice výnos'!$A$2:$E$2200,4)</f>
        <v>5.03</v>
      </c>
      <c r="BO1678" s="6">
        <f>VLOOKUP(B1678,[1]kukuřice!$A$2:$E$2200,5,FALSE)</f>
        <v>33.882072676960149</v>
      </c>
    </row>
    <row r="1679" spans="1:67" hidden="1" x14ac:dyDescent="0.25">
      <c r="A1679" s="7">
        <v>2249</v>
      </c>
      <c r="B1679" s="6" t="s">
        <v>141</v>
      </c>
      <c r="C1679" s="13">
        <v>109</v>
      </c>
      <c r="D1679" s="7">
        <v>24.933185612110577</v>
      </c>
      <c r="E1679" s="6" t="s">
        <v>14</v>
      </c>
      <c r="F1679" s="6" t="s">
        <v>28</v>
      </c>
      <c r="G1679" s="7">
        <v>24.933185612110577</v>
      </c>
      <c r="H1679" s="7">
        <v>23.497147871873629</v>
      </c>
      <c r="I1679" s="7">
        <v>23.497147871873629</v>
      </c>
      <c r="J1679" s="7">
        <v>5.3623529411764705</v>
      </c>
      <c r="K1679" s="14">
        <v>5.9884304490328493</v>
      </c>
      <c r="L1679" s="13">
        <v>18</v>
      </c>
      <c r="M1679" s="7">
        <v>5.9066120636165591</v>
      </c>
      <c r="N1679" s="7">
        <v>-0.10419924441089816</v>
      </c>
      <c r="O1679" s="7">
        <v>-0.62607750785637872</v>
      </c>
      <c r="P1679" s="7">
        <v>2</v>
      </c>
      <c r="Q1679" s="7">
        <v>1</v>
      </c>
      <c r="R1679" s="7">
        <v>0</v>
      </c>
      <c r="S1679" s="15">
        <v>1.06388888888889</v>
      </c>
      <c r="T1679" s="15">
        <v>5.4322222222222196</v>
      </c>
      <c r="U1679" s="15">
        <v>9.2200000000000006</v>
      </c>
      <c r="V1679" s="16">
        <v>19.100000000000001</v>
      </c>
      <c r="W1679" s="16">
        <v>18.600000000000001</v>
      </c>
      <c r="X1679" s="17" t="e">
        <v>#NULL!</v>
      </c>
      <c r="Y1679" s="13">
        <v>2</v>
      </c>
      <c r="Z1679" s="16">
        <v>3.5</v>
      </c>
      <c r="AA1679" s="13">
        <v>22</v>
      </c>
      <c r="AB1679" s="15">
        <v>2.9</v>
      </c>
      <c r="AC1679" s="15">
        <v>3.4</v>
      </c>
      <c r="AD1679" s="15">
        <v>6.2822222222222202</v>
      </c>
      <c r="AE1679" s="15">
        <v>2.7822222222222202</v>
      </c>
      <c r="AF1679" s="7">
        <v>0</v>
      </c>
      <c r="AG1679" s="7">
        <v>0</v>
      </c>
      <c r="AH1679" s="7">
        <v>0</v>
      </c>
      <c r="AI1679" s="7">
        <v>0</v>
      </c>
      <c r="AJ1679" s="7">
        <v>0</v>
      </c>
      <c r="AK1679" s="7">
        <v>0</v>
      </c>
      <c r="AL1679" s="7">
        <v>0</v>
      </c>
      <c r="AM1679" s="7">
        <v>0</v>
      </c>
      <c r="AN1679" s="7">
        <v>0</v>
      </c>
      <c r="AO1679" s="7">
        <v>0</v>
      </c>
      <c r="AP1679" s="7">
        <v>0</v>
      </c>
      <c r="AQ1679" s="7">
        <v>0</v>
      </c>
      <c r="AR1679" s="7">
        <v>0</v>
      </c>
      <c r="AS1679" s="7">
        <v>0</v>
      </c>
      <c r="AT1679" s="7">
        <v>1</v>
      </c>
      <c r="AU1679" s="6">
        <f>VLOOKUP($B1679,'[1]výnosy standard'!$A$1:$T$2200,2,FALSE)</f>
        <v>29.15</v>
      </c>
      <c r="AV1679" s="6">
        <f>VLOOKUP($B1679,'[1]výnosy standard'!$A$1:$T$2200,3,FALSE)</f>
        <v>0</v>
      </c>
      <c r="AW1679" s="6">
        <f>VLOOKUP($B1679,'[1]výnosy standard'!$A$1:$T$2200,4,FALSE)</f>
        <v>9.5500000000000007</v>
      </c>
      <c r="AX1679" s="6">
        <f>VLOOKUP($B1679,'[1]výnosy standard'!$A$1:$T$2200,5,FALSE)</f>
        <v>0</v>
      </c>
      <c r="AY1679" s="6">
        <f>VLOOKUP($B1679,'[1]výnosy standard'!$A$1:$T$2200,6,FALSE)</f>
        <v>0.87</v>
      </c>
      <c r="AZ1679" s="6">
        <f>VLOOKUP($B1679,'[1]výnosy standard'!$A$1:$T$2200,7,FALSE)</f>
        <v>0</v>
      </c>
      <c r="BA1679" s="6">
        <f>VLOOKUP($B1679,'[1]výnosy standard'!$A$1:$T$2200,8,FALSE)</f>
        <v>20.81</v>
      </c>
      <c r="BB1679" s="6">
        <f>VLOOKUP($B1679,'[1]výnosy standard'!$A$1:$T$2200,9,FALSE)</f>
        <v>7.41</v>
      </c>
      <c r="BC1679" s="6">
        <f>VLOOKUP($B1679,'[1]výnosy standard'!$A$1:$T$2200,10,FALSE)</f>
        <v>7.41</v>
      </c>
      <c r="BD1679" s="6">
        <f>VLOOKUP($B1679,'[1]výnosy standard'!$A$1:$T$2200,11,FALSE)</f>
        <v>3.58</v>
      </c>
      <c r="BE1679" s="6">
        <f>VLOOKUP($B1679,'[1]výnosy standard'!$A$1:$T$2200,12,FALSE)</f>
        <v>0</v>
      </c>
      <c r="BF1679" s="6">
        <f>VLOOKUP($B1679,'[1]výnosy standard'!$A$1:$T$2200,13,FALSE)</f>
        <v>0</v>
      </c>
      <c r="BG1679" s="6">
        <f>VLOOKUP($B1679,'[1]výnosy standard'!$A$1:$T$2200,14,FALSE)</f>
        <v>0</v>
      </c>
      <c r="BH1679" s="6">
        <f>VLOOKUP($B1679,'[1]výnosy standard'!$A$1:$T$2200,15,FALSE)</f>
        <v>0</v>
      </c>
      <c r="BI1679" s="6">
        <f>VLOOKUP($B1679,'[1]výnosy standard'!$A$1:$T$2200,16,FALSE)</f>
        <v>69.13</v>
      </c>
      <c r="BJ1679" s="6">
        <f>VLOOKUP($B1679,'[1]výnosy standard'!$A$1:$T$2200,17,FALSE)</f>
        <v>5.66</v>
      </c>
      <c r="BK1679" s="6">
        <f>VLOOKUP($B1679,'[1]výnosy standard'!$A$1:$T$2200,18,FALSE)</f>
        <v>5.66</v>
      </c>
      <c r="BL1679" s="6">
        <f>VLOOKUP($B1679,'[1]výnosy standard'!$A$1:$T$2200,19,FALSE)</f>
        <v>7.28</v>
      </c>
      <c r="BM1679" s="6">
        <f>VLOOKUP($B1679,'[1]výnosy standard'!$A$1:$T$2200,20,FALSE)</f>
        <v>0</v>
      </c>
      <c r="BN1679" s="6">
        <f>VLOOKUP(B1679,'[1]pšenice výnos'!$A$2:$E$2200,4)</f>
        <v>7.41</v>
      </c>
      <c r="BO1679" s="6">
        <f>VLOOKUP(B1679,[1]kukuřice!$A$2:$E$2200,5,FALSE)</f>
        <v>45.923435298634445</v>
      </c>
    </row>
    <row r="1680" spans="1:67" hidden="1" x14ac:dyDescent="0.25">
      <c r="A1680" s="7">
        <v>4312</v>
      </c>
      <c r="B1680" s="6" t="s">
        <v>145</v>
      </c>
      <c r="C1680" s="13">
        <v>5</v>
      </c>
      <c r="D1680" s="7">
        <v>24.946787551241624</v>
      </c>
      <c r="E1680" s="6" t="s">
        <v>14</v>
      </c>
      <c r="F1680" s="6" t="s">
        <v>28</v>
      </c>
      <c r="G1680" s="7">
        <v>24.946787551241624</v>
      </c>
      <c r="H1680" s="7">
        <v>22.983839180134019</v>
      </c>
      <c r="I1680" s="7">
        <v>22.983839180134019</v>
      </c>
      <c r="J1680" s="7">
        <v>5.9694117647058826</v>
      </c>
      <c r="K1680" s="14">
        <v>6.3639445391299132</v>
      </c>
      <c r="L1680" s="13">
        <v>14</v>
      </c>
      <c r="M1680" s="7">
        <v>5.9633207488778721</v>
      </c>
      <c r="N1680" s="7">
        <v>-0.15950109080014527</v>
      </c>
      <c r="O1680" s="7">
        <v>-0.39453277442403056</v>
      </c>
      <c r="P1680" s="7">
        <v>3</v>
      </c>
      <c r="Q1680" s="7">
        <v>2</v>
      </c>
      <c r="R1680" s="7">
        <v>0</v>
      </c>
      <c r="S1680" s="15">
        <v>1.0125</v>
      </c>
      <c r="T1680" s="15">
        <v>3.7866666666666702</v>
      </c>
      <c r="U1680" s="15">
        <v>7.2813030303030297</v>
      </c>
      <c r="V1680" s="16">
        <v>17</v>
      </c>
      <c r="W1680" s="16">
        <v>20.3</v>
      </c>
      <c r="X1680" s="17" t="e">
        <v>#NULL!</v>
      </c>
      <c r="Y1680" s="13">
        <v>3</v>
      </c>
      <c r="Z1680" s="16">
        <v>4</v>
      </c>
      <c r="AA1680" s="13">
        <v>17</v>
      </c>
      <c r="AB1680" s="15">
        <v>0</v>
      </c>
      <c r="AC1680" s="15">
        <v>-3.3</v>
      </c>
      <c r="AD1680" s="15">
        <v>2.96166666666667</v>
      </c>
      <c r="AE1680" s="15">
        <v>-1.03833333333333</v>
      </c>
      <c r="AF1680" s="7">
        <v>0</v>
      </c>
      <c r="AG1680" s="7">
        <v>0</v>
      </c>
      <c r="AH1680" s="7">
        <v>0</v>
      </c>
      <c r="AI1680" s="7">
        <v>0</v>
      </c>
      <c r="AJ1680" s="7">
        <v>0</v>
      </c>
      <c r="AK1680" s="7">
        <v>0</v>
      </c>
      <c r="AL1680" s="7">
        <v>0</v>
      </c>
      <c r="AM1680" s="7">
        <v>0</v>
      </c>
      <c r="AN1680" s="7">
        <v>0</v>
      </c>
      <c r="AO1680" s="7">
        <v>0</v>
      </c>
      <c r="AP1680" s="7">
        <v>0</v>
      </c>
      <c r="AQ1680" s="7">
        <v>0</v>
      </c>
      <c r="AR1680" s="7">
        <v>0</v>
      </c>
      <c r="AS1680" s="7">
        <v>0</v>
      </c>
      <c r="AT1680" s="7">
        <v>1</v>
      </c>
      <c r="AU1680" s="6">
        <f>VLOOKUP($B1680,'[1]výnosy standard'!$A$1:$T$2200,2,FALSE)</f>
        <v>0</v>
      </c>
      <c r="AV1680" s="6">
        <f>VLOOKUP($B1680,'[1]výnosy standard'!$A$1:$T$2200,3,FALSE)</f>
        <v>0</v>
      </c>
      <c r="AW1680" s="6">
        <f>VLOOKUP($B1680,'[1]výnosy standard'!$A$1:$T$2200,4,FALSE)</f>
        <v>0</v>
      </c>
      <c r="AX1680" s="6">
        <f>VLOOKUP($B1680,'[1]výnosy standard'!$A$1:$T$2200,5,FALSE)</f>
        <v>4.87</v>
      </c>
      <c r="AY1680" s="6">
        <f>VLOOKUP($B1680,'[1]výnosy standard'!$A$1:$T$2200,6,FALSE)</f>
        <v>0</v>
      </c>
      <c r="AZ1680" s="6">
        <f>VLOOKUP($B1680,'[1]výnosy standard'!$A$1:$T$2200,7,FALSE)</f>
        <v>0</v>
      </c>
      <c r="BA1680" s="6">
        <f>VLOOKUP($B1680,'[1]výnosy standard'!$A$1:$T$2200,8,FALSE)</f>
        <v>0</v>
      </c>
      <c r="BB1680" s="6">
        <f>VLOOKUP($B1680,'[1]výnosy standard'!$A$1:$T$2200,9,FALSE)</f>
        <v>5.8</v>
      </c>
      <c r="BC1680" s="6">
        <f>VLOOKUP($B1680,'[1]výnosy standard'!$A$1:$T$2200,10,FALSE)</f>
        <v>5.8</v>
      </c>
      <c r="BD1680" s="6">
        <f>VLOOKUP($B1680,'[1]výnosy standard'!$A$1:$T$2200,11,FALSE)</f>
        <v>3.11</v>
      </c>
      <c r="BE1680" s="6">
        <f>VLOOKUP($B1680,'[1]výnosy standard'!$A$1:$T$2200,12,FALSE)</f>
        <v>6.06</v>
      </c>
      <c r="BF1680" s="6">
        <f>VLOOKUP($B1680,'[1]výnosy standard'!$A$1:$T$2200,13,FALSE)</f>
        <v>0</v>
      </c>
      <c r="BG1680" s="6">
        <f>VLOOKUP($B1680,'[1]výnosy standard'!$A$1:$T$2200,14,FALSE)</f>
        <v>0</v>
      </c>
      <c r="BH1680" s="6">
        <f>VLOOKUP($B1680,'[1]výnosy standard'!$A$1:$T$2200,15,FALSE)</f>
        <v>0</v>
      </c>
      <c r="BI1680" s="6">
        <f>VLOOKUP($B1680,'[1]výnosy standard'!$A$1:$T$2200,16,FALSE)</f>
        <v>0</v>
      </c>
      <c r="BJ1680" s="6">
        <f>VLOOKUP($B1680,'[1]výnosy standard'!$A$1:$T$2200,17,FALSE)</f>
        <v>4.67</v>
      </c>
      <c r="BK1680" s="6">
        <f>VLOOKUP($B1680,'[1]výnosy standard'!$A$1:$T$2200,18,FALSE)</f>
        <v>4.67</v>
      </c>
      <c r="BL1680" s="6">
        <f>VLOOKUP($B1680,'[1]výnosy standard'!$A$1:$T$2200,19,FALSE)</f>
        <v>5.2</v>
      </c>
      <c r="BM1680" s="6">
        <f>VLOOKUP($B1680,'[1]výnosy standard'!$A$1:$T$2200,20,FALSE)</f>
        <v>0</v>
      </c>
      <c r="BN1680" s="6">
        <f>VLOOKUP(B1680,'[1]pšenice výnos'!$A$2:$E$2200,4)</f>
        <v>5.8</v>
      </c>
      <c r="BO1680" s="6">
        <f>VLOOKUP(B1680,[1]kukuřice!$A$2:$E$2200,5,FALSE)</f>
        <v>41.577829809173942</v>
      </c>
    </row>
    <row r="1681" spans="1:67" hidden="1" x14ac:dyDescent="0.25">
      <c r="A1681" s="7">
        <v>2580</v>
      </c>
      <c r="B1681" s="6" t="s">
        <v>121</v>
      </c>
      <c r="C1681" s="13">
        <v>160</v>
      </c>
      <c r="D1681" s="7">
        <v>24.969549330085261</v>
      </c>
      <c r="E1681" s="6" t="s">
        <v>14</v>
      </c>
      <c r="F1681" s="6" t="s">
        <v>28</v>
      </c>
      <c r="G1681" s="7">
        <v>24.969549330085261</v>
      </c>
      <c r="H1681" s="7">
        <v>24.969549330085261</v>
      </c>
      <c r="I1681" s="7">
        <v>24.969549330085261</v>
      </c>
      <c r="J1681" s="7">
        <v>4.9260000000000002</v>
      </c>
      <c r="K1681" s="14">
        <v>5.5622602308191382</v>
      </c>
      <c r="L1681" s="13">
        <v>5</v>
      </c>
      <c r="M1681" s="7">
        <v>5.9633207488778721</v>
      </c>
      <c r="N1681" s="7">
        <v>-0.15950109080014527</v>
      </c>
      <c r="O1681" s="7">
        <v>-0.63626023081913807</v>
      </c>
      <c r="P1681" s="7">
        <v>3</v>
      </c>
      <c r="Q1681" s="7">
        <v>3</v>
      </c>
      <c r="R1681" s="7">
        <v>0</v>
      </c>
      <c r="S1681" s="15">
        <v>1.425</v>
      </c>
      <c r="T1681" s="15">
        <v>6.1150000000000002</v>
      </c>
      <c r="U1681" s="17" t="e">
        <v>#NULL!</v>
      </c>
      <c r="V1681" s="16">
        <v>12.3</v>
      </c>
      <c r="W1681" s="16">
        <v>11.2</v>
      </c>
      <c r="X1681" s="17" t="e">
        <v>#NULL!</v>
      </c>
      <c r="Y1681" s="13">
        <v>3</v>
      </c>
      <c r="Z1681" s="16">
        <v>4</v>
      </c>
      <c r="AA1681" s="13">
        <v>17</v>
      </c>
      <c r="AB1681" s="15">
        <v>4.7</v>
      </c>
      <c r="AC1681" s="15">
        <v>5.8</v>
      </c>
      <c r="AD1681" s="15">
        <v>7.5650000000000004</v>
      </c>
      <c r="AE1681" s="15">
        <v>3.5649999999999999</v>
      </c>
      <c r="AF1681" s="7">
        <v>0</v>
      </c>
      <c r="AG1681" s="7">
        <v>0</v>
      </c>
      <c r="AH1681" s="7">
        <v>0</v>
      </c>
      <c r="AI1681" s="7">
        <v>0</v>
      </c>
      <c r="AJ1681" s="7">
        <v>0</v>
      </c>
      <c r="AK1681" s="7">
        <v>0</v>
      </c>
      <c r="AL1681" s="7">
        <v>0</v>
      </c>
      <c r="AM1681" s="7">
        <v>0</v>
      </c>
      <c r="AN1681" s="7">
        <v>0</v>
      </c>
      <c r="AO1681" s="7">
        <v>0</v>
      </c>
      <c r="AP1681" s="7">
        <v>0</v>
      </c>
      <c r="AQ1681" s="7">
        <v>0</v>
      </c>
      <c r="AR1681" s="7">
        <v>0</v>
      </c>
      <c r="AS1681" s="7">
        <v>0</v>
      </c>
      <c r="AT1681" s="7">
        <v>1</v>
      </c>
      <c r="AU1681" s="6">
        <f>VLOOKUP($B1681,'[1]výnosy standard'!$A$1:$T$2200,2,FALSE)</f>
        <v>0</v>
      </c>
      <c r="AV1681" s="6">
        <f>VLOOKUP($B1681,'[1]výnosy standard'!$A$1:$T$2200,3,FALSE)</f>
        <v>0</v>
      </c>
      <c r="AW1681" s="6">
        <f>VLOOKUP($B1681,'[1]výnosy standard'!$A$1:$T$2200,4,FALSE)</f>
        <v>0</v>
      </c>
      <c r="AX1681" s="6">
        <f>VLOOKUP($B1681,'[1]výnosy standard'!$A$1:$T$2200,5,FALSE)</f>
        <v>4.28</v>
      </c>
      <c r="AY1681" s="6">
        <f>VLOOKUP($B1681,'[1]výnosy standard'!$A$1:$T$2200,6,FALSE)</f>
        <v>0</v>
      </c>
      <c r="AZ1681" s="6">
        <f>VLOOKUP($B1681,'[1]výnosy standard'!$A$1:$T$2200,7,FALSE)</f>
        <v>0</v>
      </c>
      <c r="BA1681" s="6">
        <f>VLOOKUP($B1681,'[1]výnosy standard'!$A$1:$T$2200,8,FALSE)</f>
        <v>0</v>
      </c>
      <c r="BB1681" s="6">
        <f>VLOOKUP($B1681,'[1]výnosy standard'!$A$1:$T$2200,9,FALSE)</f>
        <v>5.53</v>
      </c>
      <c r="BC1681" s="6">
        <f>VLOOKUP($B1681,'[1]výnosy standard'!$A$1:$T$2200,10,FALSE)</f>
        <v>5.53</v>
      </c>
      <c r="BD1681" s="6">
        <f>VLOOKUP($B1681,'[1]výnosy standard'!$A$1:$T$2200,11,FALSE)</f>
        <v>3.25</v>
      </c>
      <c r="BE1681" s="6">
        <f>VLOOKUP($B1681,'[1]výnosy standard'!$A$1:$T$2200,12,FALSE)</f>
        <v>5.39</v>
      </c>
      <c r="BF1681" s="6">
        <f>VLOOKUP($B1681,'[1]výnosy standard'!$A$1:$T$2200,13,FALSE)</f>
        <v>0</v>
      </c>
      <c r="BG1681" s="6">
        <f>VLOOKUP($B1681,'[1]výnosy standard'!$A$1:$T$2200,14,FALSE)</f>
        <v>0</v>
      </c>
      <c r="BH1681" s="6">
        <f>VLOOKUP($B1681,'[1]výnosy standard'!$A$1:$T$2200,15,FALSE)</f>
        <v>0</v>
      </c>
      <c r="BI1681" s="6">
        <f>VLOOKUP($B1681,'[1]výnosy standard'!$A$1:$T$2200,16,FALSE)</f>
        <v>0</v>
      </c>
      <c r="BJ1681" s="6">
        <f>VLOOKUP($B1681,'[1]výnosy standard'!$A$1:$T$2200,17,FALSE)</f>
        <v>4.03</v>
      </c>
      <c r="BK1681" s="6">
        <f>VLOOKUP($B1681,'[1]výnosy standard'!$A$1:$T$2200,18,FALSE)</f>
        <v>4.03</v>
      </c>
      <c r="BL1681" s="6">
        <f>VLOOKUP($B1681,'[1]výnosy standard'!$A$1:$T$2200,19,FALSE)</f>
        <v>5.24</v>
      </c>
      <c r="BM1681" s="6">
        <f>VLOOKUP($B1681,'[1]výnosy standard'!$A$1:$T$2200,20,FALSE)</f>
        <v>0</v>
      </c>
      <c r="BN1681" s="6">
        <f>VLOOKUP(B1681,'[1]pšenice výnos'!$A$2:$E$2200,4)</f>
        <v>5.53</v>
      </c>
      <c r="BO1681" s="6">
        <f>VLOOKUP(B1681,[1]kukuřice!$A$2:$E$2200,5,FALSE)</f>
        <v>36.02208916017684</v>
      </c>
    </row>
    <row r="1682" spans="1:67" hidden="1" x14ac:dyDescent="0.25">
      <c r="A1682" s="7">
        <v>2154</v>
      </c>
      <c r="B1682" s="6" t="s">
        <v>168</v>
      </c>
      <c r="C1682" s="13">
        <v>37</v>
      </c>
      <c r="D1682" s="7">
        <v>24.976590899137214</v>
      </c>
      <c r="E1682" s="6" t="s">
        <v>14</v>
      </c>
      <c r="F1682" s="6" t="s">
        <v>28</v>
      </c>
      <c r="G1682" s="7">
        <v>24.976590899137214</v>
      </c>
      <c r="H1682" s="7">
        <v>24.197433539175755</v>
      </c>
      <c r="I1682" s="7">
        <v>24.197433539175755</v>
      </c>
      <c r="J1682" s="7">
        <v>5.3724705882352941</v>
      </c>
      <c r="K1682" s="14">
        <v>6.4597622699165322</v>
      </c>
      <c r="L1682" s="13">
        <v>12</v>
      </c>
      <c r="M1682" s="7">
        <v>5.9633207488778721</v>
      </c>
      <c r="N1682" s="7">
        <v>-0.15950109080014527</v>
      </c>
      <c r="O1682" s="7">
        <v>-1.0872916816812381</v>
      </c>
      <c r="P1682" s="7">
        <v>3</v>
      </c>
      <c r="Q1682" s="7">
        <v>6</v>
      </c>
      <c r="R1682" s="7">
        <v>0</v>
      </c>
      <c r="S1682" s="15">
        <v>0.72499999999999998</v>
      </c>
      <c r="T1682" s="15">
        <v>3.6749999999999998</v>
      </c>
      <c r="U1682" s="15">
        <v>5.9524066057399398</v>
      </c>
      <c r="V1682" s="16">
        <v>23.9</v>
      </c>
      <c r="W1682" s="16">
        <v>17.100000000000001</v>
      </c>
      <c r="X1682" s="17" t="e">
        <v>#NULL!</v>
      </c>
      <c r="Y1682" s="13">
        <v>2</v>
      </c>
      <c r="Z1682" s="16">
        <v>3.5</v>
      </c>
      <c r="AA1682" s="13">
        <v>22</v>
      </c>
      <c r="AB1682" s="15">
        <v>-1.9</v>
      </c>
      <c r="AC1682" s="15">
        <v>4.9000000000000004</v>
      </c>
      <c r="AD1682" s="15">
        <v>4.9000000000000004</v>
      </c>
      <c r="AE1682" s="15">
        <v>1.4</v>
      </c>
      <c r="AF1682" s="7">
        <v>0</v>
      </c>
      <c r="AG1682" s="7">
        <v>0</v>
      </c>
      <c r="AH1682" s="7">
        <v>0</v>
      </c>
      <c r="AI1682" s="7">
        <v>0</v>
      </c>
      <c r="AJ1682" s="7">
        <v>0</v>
      </c>
      <c r="AK1682" s="7">
        <v>0</v>
      </c>
      <c r="AL1682" s="7">
        <v>0</v>
      </c>
      <c r="AM1682" s="7">
        <v>0</v>
      </c>
      <c r="AN1682" s="7">
        <v>0</v>
      </c>
      <c r="AO1682" s="7">
        <v>0</v>
      </c>
      <c r="AP1682" s="7">
        <v>0</v>
      </c>
      <c r="AQ1682" s="7">
        <v>0</v>
      </c>
      <c r="AR1682" s="7">
        <v>0</v>
      </c>
      <c r="AS1682" s="7">
        <v>0</v>
      </c>
      <c r="AT1682" s="7">
        <v>1</v>
      </c>
      <c r="AU1682" s="6">
        <f>VLOOKUP($B1682,'[1]výnosy standard'!$A$1:$T$2200,2,FALSE)</f>
        <v>0</v>
      </c>
      <c r="AV1682" s="6">
        <f>VLOOKUP($B1682,'[1]výnosy standard'!$A$1:$T$2200,3,FALSE)</f>
        <v>0</v>
      </c>
      <c r="AW1682" s="6">
        <f>VLOOKUP($B1682,'[1]výnosy standard'!$A$1:$T$2200,4,FALSE)</f>
        <v>0</v>
      </c>
      <c r="AX1682" s="6">
        <f>VLOOKUP($B1682,'[1]výnosy standard'!$A$1:$T$2200,5,FALSE)</f>
        <v>0</v>
      </c>
      <c r="AY1682" s="6">
        <f>VLOOKUP($B1682,'[1]výnosy standard'!$A$1:$T$2200,6,FALSE)</f>
        <v>0</v>
      </c>
      <c r="AZ1682" s="6">
        <f>VLOOKUP($B1682,'[1]výnosy standard'!$A$1:$T$2200,7,FALSE)</f>
        <v>0</v>
      </c>
      <c r="BA1682" s="6">
        <f>VLOOKUP($B1682,'[1]výnosy standard'!$A$1:$T$2200,8,FALSE)</f>
        <v>0</v>
      </c>
      <c r="BB1682" s="6">
        <f>VLOOKUP($B1682,'[1]výnosy standard'!$A$1:$T$2200,9,FALSE)</f>
        <v>6.61</v>
      </c>
      <c r="BC1682" s="6">
        <f>VLOOKUP($B1682,'[1]výnosy standard'!$A$1:$T$2200,10,FALSE)</f>
        <v>6.61</v>
      </c>
      <c r="BD1682" s="6">
        <f>VLOOKUP($B1682,'[1]výnosy standard'!$A$1:$T$2200,11,FALSE)</f>
        <v>3.69</v>
      </c>
      <c r="BE1682" s="6">
        <f>VLOOKUP($B1682,'[1]výnosy standard'!$A$1:$T$2200,12,FALSE)</f>
        <v>6.45</v>
      </c>
      <c r="BF1682" s="6">
        <f>VLOOKUP($B1682,'[1]výnosy standard'!$A$1:$T$2200,13,FALSE)</f>
        <v>0</v>
      </c>
      <c r="BG1682" s="6">
        <f>VLOOKUP($B1682,'[1]výnosy standard'!$A$1:$T$2200,14,FALSE)</f>
        <v>0</v>
      </c>
      <c r="BH1682" s="6">
        <f>VLOOKUP($B1682,'[1]výnosy standard'!$A$1:$T$2200,15,FALSE)</f>
        <v>0</v>
      </c>
      <c r="BI1682" s="6">
        <f>VLOOKUP($B1682,'[1]výnosy standard'!$A$1:$T$2200,16,FALSE)</f>
        <v>0</v>
      </c>
      <c r="BJ1682" s="6">
        <f>VLOOKUP($B1682,'[1]výnosy standard'!$A$1:$T$2200,17,FALSE)</f>
        <v>5.31</v>
      </c>
      <c r="BK1682" s="6">
        <f>VLOOKUP($B1682,'[1]výnosy standard'!$A$1:$T$2200,18,FALSE)</f>
        <v>5.31</v>
      </c>
      <c r="BL1682" s="6">
        <f>VLOOKUP($B1682,'[1]výnosy standard'!$A$1:$T$2200,19,FALSE)</f>
        <v>6.45</v>
      </c>
      <c r="BM1682" s="6">
        <f>VLOOKUP($B1682,'[1]výnosy standard'!$A$1:$T$2200,20,FALSE)</f>
        <v>0</v>
      </c>
      <c r="BN1682" s="6">
        <f>VLOOKUP(B1682,'[1]pšenice výnos'!$A$2:$E$2200,4)</f>
        <v>6.61</v>
      </c>
      <c r="BO1682" s="6">
        <f>VLOOKUP(B1682,[1]kukuřice!$A$2:$E$2200,5,FALSE)</f>
        <v>42.327440822991619</v>
      </c>
    </row>
    <row r="1683" spans="1:67" hidden="1" x14ac:dyDescent="0.25">
      <c r="A1683" s="7">
        <v>2039</v>
      </c>
      <c r="B1683" s="6" t="s">
        <v>200</v>
      </c>
      <c r="C1683" s="13">
        <v>216</v>
      </c>
      <c r="D1683" s="7">
        <v>24.99146401608559</v>
      </c>
      <c r="E1683" s="6" t="s">
        <v>14</v>
      </c>
      <c r="F1683" s="6" t="s">
        <v>28</v>
      </c>
      <c r="G1683" s="7">
        <v>24.99146401608559</v>
      </c>
      <c r="H1683" s="7">
        <v>24.99146401608559</v>
      </c>
      <c r="I1683" s="7">
        <v>24.99146401608559</v>
      </c>
      <c r="J1683" s="7">
        <v>6.2021176470588228</v>
      </c>
      <c r="K1683" s="14">
        <v>6.2497207233011922</v>
      </c>
      <c r="L1683" s="13">
        <v>22</v>
      </c>
      <c r="M1683" s="7">
        <v>6.126361174112934</v>
      </c>
      <c r="N1683" s="7">
        <v>0.15343536976705582</v>
      </c>
      <c r="O1683" s="7">
        <v>-4.7603076242369369E-2</v>
      </c>
      <c r="P1683" s="7">
        <v>5</v>
      </c>
      <c r="Q1683" s="7">
        <v>1</v>
      </c>
      <c r="R1683" s="7">
        <v>0</v>
      </c>
      <c r="S1683" s="15">
        <v>1.175</v>
      </c>
      <c r="T1683" s="15">
        <v>3.7869841269841298</v>
      </c>
      <c r="U1683" s="15">
        <v>6.1155555555555603</v>
      </c>
      <c r="V1683" s="16">
        <v>18.2</v>
      </c>
      <c r="W1683" s="16">
        <v>17.2</v>
      </c>
      <c r="X1683" s="13">
        <v>-1</v>
      </c>
      <c r="Y1683" s="13">
        <v>3</v>
      </c>
      <c r="Z1683" s="16">
        <v>4</v>
      </c>
      <c r="AA1683" s="13">
        <v>17</v>
      </c>
      <c r="AB1683" s="15">
        <v>-1.2</v>
      </c>
      <c r="AC1683" s="15">
        <v>-0.19999999999999901</v>
      </c>
      <c r="AD1683" s="15">
        <v>3.73698412698413</v>
      </c>
      <c r="AE1683" s="15">
        <v>-0.26301587301586998</v>
      </c>
      <c r="AF1683" s="7">
        <v>0</v>
      </c>
      <c r="AG1683" s="7">
        <v>0</v>
      </c>
      <c r="AH1683" s="7">
        <v>0</v>
      </c>
      <c r="AI1683" s="7">
        <v>0</v>
      </c>
      <c r="AJ1683" s="7">
        <v>0</v>
      </c>
      <c r="AK1683" s="7">
        <v>0</v>
      </c>
      <c r="AL1683" s="7">
        <v>0</v>
      </c>
      <c r="AM1683" s="7">
        <v>0</v>
      </c>
      <c r="AN1683" s="7">
        <v>0</v>
      </c>
      <c r="AO1683" s="7">
        <v>0</v>
      </c>
      <c r="AP1683" s="7">
        <v>0</v>
      </c>
      <c r="AQ1683" s="7">
        <v>0</v>
      </c>
      <c r="AR1683" s="7">
        <v>0</v>
      </c>
      <c r="AS1683" s="7">
        <v>0</v>
      </c>
      <c r="AT1683" s="7">
        <v>1</v>
      </c>
      <c r="AU1683" s="6">
        <f>VLOOKUP($B1683,'[1]výnosy standard'!$A$1:$T$2200,2,FALSE)</f>
        <v>28.17</v>
      </c>
      <c r="AV1683" s="6">
        <f>VLOOKUP($B1683,'[1]výnosy standard'!$A$1:$T$2200,3,FALSE)</f>
        <v>0</v>
      </c>
      <c r="AW1683" s="6">
        <f>VLOOKUP($B1683,'[1]výnosy standard'!$A$1:$T$2200,4,FALSE)</f>
        <v>0</v>
      </c>
      <c r="AX1683" s="6">
        <f>VLOOKUP($B1683,'[1]výnosy standard'!$A$1:$T$2200,5,FALSE)</f>
        <v>4.62</v>
      </c>
      <c r="AY1683" s="6">
        <f>VLOOKUP($B1683,'[1]výnosy standard'!$A$1:$T$2200,6,FALSE)</f>
        <v>0.65</v>
      </c>
      <c r="AZ1683" s="6">
        <f>VLOOKUP($B1683,'[1]výnosy standard'!$A$1:$T$2200,7,FALSE)</f>
        <v>4.25</v>
      </c>
      <c r="BA1683" s="6">
        <f>VLOOKUP($B1683,'[1]výnosy standard'!$A$1:$T$2200,8,FALSE)</f>
        <v>0</v>
      </c>
      <c r="BB1683" s="6">
        <f>VLOOKUP($B1683,'[1]výnosy standard'!$A$1:$T$2200,9,FALSE)</f>
        <v>5.5</v>
      </c>
      <c r="BC1683" s="6">
        <f>VLOOKUP($B1683,'[1]výnosy standard'!$A$1:$T$2200,10,FALSE)</f>
        <v>5.5</v>
      </c>
      <c r="BD1683" s="6">
        <f>VLOOKUP($B1683,'[1]výnosy standard'!$A$1:$T$2200,11,FALSE)</f>
        <v>3.12</v>
      </c>
      <c r="BE1683" s="6">
        <f>VLOOKUP($B1683,'[1]výnosy standard'!$A$1:$T$2200,12,FALSE)</f>
        <v>5.15</v>
      </c>
      <c r="BF1683" s="6">
        <f>VLOOKUP($B1683,'[1]výnosy standard'!$A$1:$T$2200,13,FALSE)</f>
        <v>0</v>
      </c>
      <c r="BG1683" s="6">
        <f>VLOOKUP($B1683,'[1]výnosy standard'!$A$1:$T$2200,14,FALSE)</f>
        <v>0</v>
      </c>
      <c r="BH1683" s="6">
        <f>VLOOKUP($B1683,'[1]výnosy standard'!$A$1:$T$2200,15,FALSE)</f>
        <v>20.97</v>
      </c>
      <c r="BI1683" s="6">
        <f>VLOOKUP($B1683,'[1]výnosy standard'!$A$1:$T$2200,16,FALSE)</f>
        <v>0</v>
      </c>
      <c r="BJ1683" s="6">
        <f>VLOOKUP($B1683,'[1]výnosy standard'!$A$1:$T$2200,17,FALSE)</f>
        <v>3.89</v>
      </c>
      <c r="BK1683" s="6">
        <f>VLOOKUP($B1683,'[1]výnosy standard'!$A$1:$T$2200,18,FALSE)</f>
        <v>3.89</v>
      </c>
      <c r="BL1683" s="6">
        <f>VLOOKUP($B1683,'[1]výnosy standard'!$A$1:$T$2200,19,FALSE)</f>
        <v>5.13</v>
      </c>
      <c r="BM1683" s="6">
        <f>VLOOKUP($B1683,'[1]výnosy standard'!$A$1:$T$2200,20,FALSE)</f>
        <v>0</v>
      </c>
      <c r="BN1683" s="6">
        <f>VLOOKUP(B1683,'[1]pšenice výnos'!$A$2:$E$2200,4)</f>
        <v>5.5</v>
      </c>
      <c r="BO1683" s="6">
        <f>VLOOKUP(B1683,[1]kukuřice!$A$2:$E$2200,5,FALSE)</f>
        <v>38.719103543145614</v>
      </c>
    </row>
    <row r="1684" spans="1:67" hidden="1" x14ac:dyDescent="0.25">
      <c r="A1684" s="7">
        <v>1716</v>
      </c>
      <c r="B1684" s="6" t="s">
        <v>123</v>
      </c>
      <c r="C1684" s="13">
        <v>33</v>
      </c>
      <c r="D1684" s="7">
        <v>25.020311688311686</v>
      </c>
      <c r="E1684" s="6" t="s">
        <v>14</v>
      </c>
      <c r="F1684" s="6" t="s">
        <v>28</v>
      </c>
      <c r="G1684" s="7">
        <v>25.020311688311686</v>
      </c>
      <c r="H1684" s="7">
        <v>24.545454545454543</v>
      </c>
      <c r="I1684" s="7">
        <v>24.545454545454543</v>
      </c>
      <c r="J1684" s="7">
        <v>7.7</v>
      </c>
      <c r="K1684" s="14">
        <v>7.024351361916283</v>
      </c>
      <c r="L1684" s="13">
        <v>12</v>
      </c>
      <c r="M1684" s="7">
        <v>5.9633207488778721</v>
      </c>
      <c r="N1684" s="7">
        <v>-0.15950109080014527</v>
      </c>
      <c r="O1684" s="7">
        <v>0.67564863808371722</v>
      </c>
      <c r="P1684" s="7">
        <v>0</v>
      </c>
      <c r="Q1684" s="7">
        <v>3</v>
      </c>
      <c r="R1684" s="7">
        <v>0</v>
      </c>
      <c r="S1684" s="15">
        <v>2.4833333333333298</v>
      </c>
      <c r="T1684" s="15">
        <v>7.5916666666666703</v>
      </c>
      <c r="U1684" s="17" t="e">
        <v>#NULL!</v>
      </c>
      <c r="V1684" s="16">
        <v>22.5</v>
      </c>
      <c r="W1684" s="16">
        <v>23.9</v>
      </c>
      <c r="X1684" s="17" t="e">
        <v>#NULL!</v>
      </c>
      <c r="Y1684" s="13">
        <v>3</v>
      </c>
      <c r="Z1684" s="16">
        <v>4</v>
      </c>
      <c r="AA1684" s="13">
        <v>17</v>
      </c>
      <c r="AB1684" s="15">
        <v>-5.5</v>
      </c>
      <c r="AC1684" s="15">
        <v>-6.9</v>
      </c>
      <c r="AD1684" s="15">
        <v>5.8666666666666698</v>
      </c>
      <c r="AE1684" s="15">
        <v>1.86666666666667</v>
      </c>
      <c r="AF1684" s="7">
        <v>0</v>
      </c>
      <c r="AG1684" s="7">
        <v>0</v>
      </c>
      <c r="AH1684" s="7">
        <v>0</v>
      </c>
      <c r="AI1684" s="7">
        <v>0</v>
      </c>
      <c r="AJ1684" s="7">
        <v>0</v>
      </c>
      <c r="AK1684" s="7">
        <v>0</v>
      </c>
      <c r="AL1684" s="7">
        <v>0</v>
      </c>
      <c r="AM1684" s="7">
        <v>0</v>
      </c>
      <c r="AN1684" s="7">
        <v>0</v>
      </c>
      <c r="AO1684" s="7">
        <v>0</v>
      </c>
      <c r="AP1684" s="7">
        <v>0</v>
      </c>
      <c r="AQ1684" s="7">
        <v>0</v>
      </c>
      <c r="AR1684" s="7">
        <v>0</v>
      </c>
      <c r="AS1684" s="7">
        <v>0</v>
      </c>
      <c r="AT1684" s="7">
        <v>1</v>
      </c>
      <c r="AU1684" s="6">
        <f>VLOOKUP($B1684,'[1]výnosy standard'!$A$1:$T$2200,2,FALSE)</f>
        <v>29.15</v>
      </c>
      <c r="AV1684" s="6">
        <f>VLOOKUP($B1684,'[1]výnosy standard'!$A$1:$T$2200,3,FALSE)</f>
        <v>0</v>
      </c>
      <c r="AW1684" s="6">
        <f>VLOOKUP($B1684,'[1]výnosy standard'!$A$1:$T$2200,4,FALSE)</f>
        <v>8.0299999999999994</v>
      </c>
      <c r="AX1684" s="6">
        <f>VLOOKUP($B1684,'[1]výnosy standard'!$A$1:$T$2200,5,FALSE)</f>
        <v>0</v>
      </c>
      <c r="AY1684" s="6">
        <f>VLOOKUP($B1684,'[1]výnosy standard'!$A$1:$T$2200,6,FALSE)</f>
        <v>1.01</v>
      </c>
      <c r="AZ1684" s="6">
        <f>VLOOKUP($B1684,'[1]výnosy standard'!$A$1:$T$2200,7,FALSE)</f>
        <v>0</v>
      </c>
      <c r="BA1684" s="6">
        <f>VLOOKUP($B1684,'[1]výnosy standard'!$A$1:$T$2200,8,FALSE)</f>
        <v>20.81</v>
      </c>
      <c r="BB1684" s="6">
        <f>VLOOKUP($B1684,'[1]výnosy standard'!$A$1:$T$2200,9,FALSE)</f>
        <v>7.04</v>
      </c>
      <c r="BC1684" s="6">
        <f>VLOOKUP($B1684,'[1]výnosy standard'!$A$1:$T$2200,10,FALSE)</f>
        <v>7.04</v>
      </c>
      <c r="BD1684" s="6">
        <f>VLOOKUP($B1684,'[1]výnosy standard'!$A$1:$T$2200,11,FALSE)</f>
        <v>3.37</v>
      </c>
      <c r="BE1684" s="6">
        <f>VLOOKUP($B1684,'[1]výnosy standard'!$A$1:$T$2200,12,FALSE)</f>
        <v>0</v>
      </c>
      <c r="BF1684" s="6">
        <f>VLOOKUP($B1684,'[1]výnosy standard'!$A$1:$T$2200,13,FALSE)</f>
        <v>0</v>
      </c>
      <c r="BG1684" s="6">
        <f>VLOOKUP($B1684,'[1]výnosy standard'!$A$1:$T$2200,14,FALSE)</f>
        <v>0</v>
      </c>
      <c r="BH1684" s="6">
        <f>VLOOKUP($B1684,'[1]výnosy standard'!$A$1:$T$2200,15,FALSE)</f>
        <v>0</v>
      </c>
      <c r="BI1684" s="6">
        <f>VLOOKUP($B1684,'[1]výnosy standard'!$A$1:$T$2200,16,FALSE)</f>
        <v>72.489999999999995</v>
      </c>
      <c r="BJ1684" s="6">
        <f>VLOOKUP($B1684,'[1]výnosy standard'!$A$1:$T$2200,17,FALSE)</f>
        <v>5.49</v>
      </c>
      <c r="BK1684" s="6">
        <f>VLOOKUP($B1684,'[1]výnosy standard'!$A$1:$T$2200,18,FALSE)</f>
        <v>5.49</v>
      </c>
      <c r="BL1684" s="6">
        <f>VLOOKUP($B1684,'[1]výnosy standard'!$A$1:$T$2200,19,FALSE)</f>
        <v>7.12</v>
      </c>
      <c r="BM1684" s="6">
        <f>VLOOKUP($B1684,'[1]výnosy standard'!$A$1:$T$2200,20,FALSE)</f>
        <v>0</v>
      </c>
      <c r="BN1684" s="6">
        <f>VLOOKUP(B1684,'[1]pšenice výnos'!$A$2:$E$2200,4)</f>
        <v>7.04</v>
      </c>
      <c r="BO1684" s="6">
        <f>VLOOKUP(B1684,[1]kukuřice!$A$2:$E$2200,5,FALSE)</f>
        <v>45.933373285065656</v>
      </c>
    </row>
    <row r="1685" spans="1:67" hidden="1" x14ac:dyDescent="0.25">
      <c r="A1685" s="7">
        <v>4311</v>
      </c>
      <c r="B1685" s="6" t="s">
        <v>133</v>
      </c>
      <c r="C1685" s="13">
        <v>491</v>
      </c>
      <c r="D1685" s="7">
        <v>25.090799519847632</v>
      </c>
      <c r="E1685" s="6" t="s">
        <v>14</v>
      </c>
      <c r="F1685" s="6" t="s">
        <v>28</v>
      </c>
      <c r="G1685" s="7">
        <v>25.090799519847632</v>
      </c>
      <c r="H1685" s="7">
        <v>23.703889334402565</v>
      </c>
      <c r="I1685" s="7">
        <v>23.703889334402565</v>
      </c>
      <c r="J1685" s="7">
        <v>5.868235294117647</v>
      </c>
      <c r="K1685" s="14">
        <v>5.9551700499900386</v>
      </c>
      <c r="L1685" s="13">
        <v>14</v>
      </c>
      <c r="M1685" s="7">
        <v>5.9633207488778721</v>
      </c>
      <c r="N1685" s="7">
        <v>-0.15950109080014527</v>
      </c>
      <c r="O1685" s="7">
        <v>-8.6934755872391634E-2</v>
      </c>
      <c r="P1685" s="7">
        <v>1</v>
      </c>
      <c r="Q1685" s="7">
        <v>5</v>
      </c>
      <c r="R1685" s="7">
        <v>0</v>
      </c>
      <c r="S1685" s="15">
        <v>0.85833333333333295</v>
      </c>
      <c r="T1685" s="15">
        <v>3.74444444444444</v>
      </c>
      <c r="U1685" s="15">
        <v>7.2671825396825396</v>
      </c>
      <c r="V1685" s="16">
        <v>21.1</v>
      </c>
      <c r="W1685" s="16">
        <v>16.7</v>
      </c>
      <c r="X1685" s="17" t="e">
        <v>#NULL!</v>
      </c>
      <c r="Y1685" s="13">
        <v>3</v>
      </c>
      <c r="Z1685" s="16">
        <v>4</v>
      </c>
      <c r="AA1685" s="13">
        <v>17</v>
      </c>
      <c r="AB1685" s="15">
        <v>-4.0999999999999996</v>
      </c>
      <c r="AC1685" s="15">
        <v>0.30000000000000099</v>
      </c>
      <c r="AD1685" s="15">
        <v>3.8194444444444402</v>
      </c>
      <c r="AE1685" s="15">
        <v>-0.180555555555555</v>
      </c>
      <c r="AF1685" s="7">
        <v>0</v>
      </c>
      <c r="AG1685" s="7">
        <v>0</v>
      </c>
      <c r="AH1685" s="7">
        <v>0</v>
      </c>
      <c r="AI1685" s="7">
        <v>0</v>
      </c>
      <c r="AJ1685" s="7">
        <v>0</v>
      </c>
      <c r="AK1685" s="7">
        <v>0</v>
      </c>
      <c r="AL1685" s="7">
        <v>0</v>
      </c>
      <c r="AM1685" s="7">
        <v>0</v>
      </c>
      <c r="AN1685" s="7">
        <v>0</v>
      </c>
      <c r="AO1685" s="7">
        <v>0</v>
      </c>
      <c r="AP1685" s="7">
        <v>0</v>
      </c>
      <c r="AQ1685" s="7">
        <v>0</v>
      </c>
      <c r="AR1685" s="7">
        <v>0</v>
      </c>
      <c r="AS1685" s="7">
        <v>0</v>
      </c>
      <c r="AT1685" s="7">
        <v>1</v>
      </c>
      <c r="AU1685" s="6">
        <f>VLOOKUP($B1685,'[1]výnosy standard'!$A$1:$T$2200,2,FALSE)</f>
        <v>0</v>
      </c>
      <c r="AV1685" s="6">
        <f>VLOOKUP($B1685,'[1]výnosy standard'!$A$1:$T$2200,3,FALSE)</f>
        <v>0</v>
      </c>
      <c r="AW1685" s="6">
        <f>VLOOKUP($B1685,'[1]výnosy standard'!$A$1:$T$2200,4,FALSE)</f>
        <v>0</v>
      </c>
      <c r="AX1685" s="6">
        <f>VLOOKUP($B1685,'[1]výnosy standard'!$A$1:$T$2200,5,FALSE)</f>
        <v>0</v>
      </c>
      <c r="AY1685" s="6">
        <f>VLOOKUP($B1685,'[1]výnosy standard'!$A$1:$T$2200,6,FALSE)</f>
        <v>0</v>
      </c>
      <c r="AZ1685" s="6">
        <f>VLOOKUP($B1685,'[1]výnosy standard'!$A$1:$T$2200,7,FALSE)</f>
        <v>0</v>
      </c>
      <c r="BA1685" s="6">
        <f>VLOOKUP($B1685,'[1]výnosy standard'!$A$1:$T$2200,8,FALSE)</f>
        <v>0</v>
      </c>
      <c r="BB1685" s="6">
        <f>VLOOKUP($B1685,'[1]výnosy standard'!$A$1:$T$2200,9,FALSE)</f>
        <v>6.72</v>
      </c>
      <c r="BC1685" s="6">
        <f>VLOOKUP($B1685,'[1]výnosy standard'!$A$1:$T$2200,10,FALSE)</f>
        <v>6.72</v>
      </c>
      <c r="BD1685" s="6">
        <f>VLOOKUP($B1685,'[1]výnosy standard'!$A$1:$T$2200,11,FALSE)</f>
        <v>3.33</v>
      </c>
      <c r="BE1685" s="6">
        <f>VLOOKUP($B1685,'[1]výnosy standard'!$A$1:$T$2200,12,FALSE)</f>
        <v>6.45</v>
      </c>
      <c r="BF1685" s="6">
        <f>VLOOKUP($B1685,'[1]výnosy standard'!$A$1:$T$2200,13,FALSE)</f>
        <v>0</v>
      </c>
      <c r="BG1685" s="6">
        <f>VLOOKUP($B1685,'[1]výnosy standard'!$A$1:$T$2200,14,FALSE)</f>
        <v>0</v>
      </c>
      <c r="BH1685" s="6">
        <f>VLOOKUP($B1685,'[1]výnosy standard'!$A$1:$T$2200,15,FALSE)</f>
        <v>0</v>
      </c>
      <c r="BI1685" s="6">
        <f>VLOOKUP($B1685,'[1]výnosy standard'!$A$1:$T$2200,16,FALSE)</f>
        <v>0</v>
      </c>
      <c r="BJ1685" s="6">
        <f>VLOOKUP($B1685,'[1]výnosy standard'!$A$1:$T$2200,17,FALSE)</f>
        <v>5.33</v>
      </c>
      <c r="BK1685" s="6">
        <f>VLOOKUP($B1685,'[1]výnosy standard'!$A$1:$T$2200,18,FALSE)</f>
        <v>5.33</v>
      </c>
      <c r="BL1685" s="6">
        <f>VLOOKUP($B1685,'[1]výnosy standard'!$A$1:$T$2200,19,FALSE)</f>
        <v>6.63</v>
      </c>
      <c r="BM1685" s="6">
        <f>VLOOKUP($B1685,'[1]výnosy standard'!$A$1:$T$2200,20,FALSE)</f>
        <v>0</v>
      </c>
      <c r="BN1685" s="6">
        <f>VLOOKUP(B1685,'[1]pšenice výnos'!$A$2:$E$2200,4)</f>
        <v>6.72</v>
      </c>
      <c r="BO1685" s="6">
        <f>VLOOKUP(B1685,[1]kukuřice!$A$2:$E$2200,5,FALSE)</f>
        <v>45.706953065688786</v>
      </c>
    </row>
    <row r="1686" spans="1:67" hidden="1" x14ac:dyDescent="0.25">
      <c r="A1686" s="7">
        <v>2028</v>
      </c>
      <c r="B1686" s="6" t="s">
        <v>153</v>
      </c>
      <c r="C1686" s="13">
        <v>272</v>
      </c>
      <c r="D1686" s="7">
        <v>25.100853290588056</v>
      </c>
      <c r="E1686" s="6" t="s">
        <v>14</v>
      </c>
      <c r="F1686" s="6" t="s">
        <v>28</v>
      </c>
      <c r="G1686" s="7">
        <v>25.100853290588056</v>
      </c>
      <c r="H1686" s="7">
        <v>25.100853290588056</v>
      </c>
      <c r="I1686" s="7">
        <v>25.100853290588056</v>
      </c>
      <c r="J1686" s="7">
        <v>5.099428235294118</v>
      </c>
      <c r="K1686" s="14">
        <v>5.5605803062075916</v>
      </c>
      <c r="L1686" s="13">
        <v>30</v>
      </c>
      <c r="M1686" s="7">
        <v>6.126361174112934</v>
      </c>
      <c r="N1686" s="7">
        <v>0.15343536976705582</v>
      </c>
      <c r="O1686" s="7">
        <v>-0.46115207091347354</v>
      </c>
      <c r="P1686" s="7">
        <v>5</v>
      </c>
      <c r="Q1686" s="7">
        <v>1</v>
      </c>
      <c r="R1686" s="7">
        <v>0</v>
      </c>
      <c r="S1686" s="17" t="e">
        <v>#NULL!</v>
      </c>
      <c r="T1686" s="17" t="e">
        <v>#NULL!</v>
      </c>
      <c r="U1686" s="17" t="e">
        <v>#NULL!</v>
      </c>
      <c r="V1686" s="17" t="e">
        <v>#NULL!</v>
      </c>
      <c r="W1686" s="17" t="e">
        <v>#NULL!</v>
      </c>
      <c r="X1686" s="17" t="e">
        <v>#NULL!</v>
      </c>
      <c r="Y1686" s="17" t="e">
        <v>#NULL!</v>
      </c>
      <c r="Z1686" s="17" t="e">
        <v>#NULL!</v>
      </c>
      <c r="AA1686" s="17" t="e">
        <v>#NULL!</v>
      </c>
      <c r="AB1686" s="17" t="e">
        <v>#NULL!</v>
      </c>
      <c r="AC1686" s="17" t="e">
        <v>#NULL!</v>
      </c>
      <c r="AD1686" s="17" t="e">
        <v>#NULL!</v>
      </c>
      <c r="AE1686" s="17" t="e">
        <v>#NULL!</v>
      </c>
      <c r="AF1686" s="7">
        <v>0</v>
      </c>
      <c r="AG1686" s="7">
        <v>0</v>
      </c>
      <c r="AH1686" s="7">
        <v>0</v>
      </c>
      <c r="AI1686" s="7">
        <v>0</v>
      </c>
      <c r="AJ1686" s="7">
        <v>0</v>
      </c>
      <c r="AK1686" s="7">
        <v>0</v>
      </c>
      <c r="AL1686" s="7">
        <v>0</v>
      </c>
      <c r="AM1686" s="7">
        <v>0</v>
      </c>
      <c r="AN1686" s="7">
        <v>0</v>
      </c>
      <c r="AO1686" s="7">
        <v>0</v>
      </c>
      <c r="AP1686" s="7">
        <v>0</v>
      </c>
      <c r="AQ1686" s="7">
        <v>0</v>
      </c>
      <c r="AR1686" s="7">
        <v>0</v>
      </c>
      <c r="AS1686" s="7">
        <v>0</v>
      </c>
      <c r="AT1686" s="7">
        <v>1</v>
      </c>
      <c r="AU1686" s="6">
        <f>VLOOKUP($B1686,'[1]výnosy standard'!$A$1:$T$2200,2,FALSE)</f>
        <v>0</v>
      </c>
      <c r="AV1686" s="6">
        <f>VLOOKUP($B1686,'[1]výnosy standard'!$A$1:$T$2200,3,FALSE)</f>
        <v>0</v>
      </c>
      <c r="AW1686" s="6">
        <f>VLOOKUP($B1686,'[1]výnosy standard'!$A$1:$T$2200,4,FALSE)</f>
        <v>0</v>
      </c>
      <c r="AX1686" s="6">
        <f>VLOOKUP($B1686,'[1]výnosy standard'!$A$1:$T$2200,5,FALSE)</f>
        <v>0</v>
      </c>
      <c r="AY1686" s="6">
        <f>VLOOKUP($B1686,'[1]výnosy standard'!$A$1:$T$2200,6,FALSE)</f>
        <v>0</v>
      </c>
      <c r="AZ1686" s="6">
        <f>VLOOKUP($B1686,'[1]výnosy standard'!$A$1:$T$2200,7,FALSE)</f>
        <v>0</v>
      </c>
      <c r="BA1686" s="6">
        <f>VLOOKUP($B1686,'[1]výnosy standard'!$A$1:$T$2200,8,FALSE)</f>
        <v>0</v>
      </c>
      <c r="BB1686" s="6">
        <f>VLOOKUP($B1686,'[1]výnosy standard'!$A$1:$T$2200,9,FALSE)</f>
        <v>5.76</v>
      </c>
      <c r="BC1686" s="6">
        <f>VLOOKUP($B1686,'[1]výnosy standard'!$A$1:$T$2200,10,FALSE)</f>
        <v>5.76</v>
      </c>
      <c r="BD1686" s="6">
        <f>VLOOKUP($B1686,'[1]výnosy standard'!$A$1:$T$2200,11,FALSE)</f>
        <v>3.33</v>
      </c>
      <c r="BE1686" s="6">
        <f>VLOOKUP($B1686,'[1]výnosy standard'!$A$1:$T$2200,12,FALSE)</f>
        <v>4.59</v>
      </c>
      <c r="BF1686" s="6">
        <f>VLOOKUP($B1686,'[1]výnosy standard'!$A$1:$T$2200,13,FALSE)</f>
        <v>0</v>
      </c>
      <c r="BG1686" s="6">
        <f>VLOOKUP($B1686,'[1]výnosy standard'!$A$1:$T$2200,14,FALSE)</f>
        <v>0</v>
      </c>
      <c r="BH1686" s="6">
        <f>VLOOKUP($B1686,'[1]výnosy standard'!$A$1:$T$2200,15,FALSE)</f>
        <v>0</v>
      </c>
      <c r="BI1686" s="6">
        <f>VLOOKUP($B1686,'[1]výnosy standard'!$A$1:$T$2200,16,FALSE)</f>
        <v>0</v>
      </c>
      <c r="BJ1686" s="6">
        <f>VLOOKUP($B1686,'[1]výnosy standard'!$A$1:$T$2200,17,FALSE)</f>
        <v>4.3899999999999997</v>
      </c>
      <c r="BK1686" s="6">
        <f>VLOOKUP($B1686,'[1]výnosy standard'!$A$1:$T$2200,18,FALSE)</f>
        <v>4.3899999999999997</v>
      </c>
      <c r="BL1686" s="6">
        <f>VLOOKUP($B1686,'[1]výnosy standard'!$A$1:$T$2200,19,FALSE)</f>
        <v>5.5</v>
      </c>
      <c r="BM1686" s="6">
        <f>VLOOKUP($B1686,'[1]výnosy standard'!$A$1:$T$2200,20,FALSE)</f>
        <v>0</v>
      </c>
      <c r="BN1686" s="6">
        <f>VLOOKUP(B1686,'[1]pšenice výnos'!$A$2:$E$2200,4)</f>
        <v>5.76</v>
      </c>
      <c r="BO1686" s="6">
        <f>VLOOKUP(B1686,[1]kukuřice!$A$2:$E$2200,5,FALSE)</f>
        <v>39.303309162886016</v>
      </c>
    </row>
    <row r="1687" spans="1:67" hidden="1" x14ac:dyDescent="0.25">
      <c r="A1687" s="7">
        <v>3994</v>
      </c>
      <c r="B1687" s="6" t="s">
        <v>132</v>
      </c>
      <c r="C1687" s="13">
        <v>452</v>
      </c>
      <c r="D1687" s="7">
        <v>25.111303063861204</v>
      </c>
      <c r="E1687" s="6" t="s">
        <v>14</v>
      </c>
      <c r="F1687" s="6" t="s">
        <v>28</v>
      </c>
      <c r="G1687" s="7">
        <v>25.111303063861204</v>
      </c>
      <c r="H1687" s="7">
        <v>24.285714285714288</v>
      </c>
      <c r="I1687" s="7">
        <v>24.285714285714288</v>
      </c>
      <c r="J1687" s="7">
        <v>6.3741176470588234</v>
      </c>
      <c r="K1687" s="14">
        <v>7.0594884339844608</v>
      </c>
      <c r="L1687" s="13">
        <v>18</v>
      </c>
      <c r="M1687" s="7">
        <v>5.9633207488778721</v>
      </c>
      <c r="N1687" s="7">
        <v>-0.15950109080014527</v>
      </c>
      <c r="O1687" s="7">
        <v>-0.68537078692563735</v>
      </c>
      <c r="P1687" s="7">
        <v>6</v>
      </c>
      <c r="Q1687" s="7">
        <v>6</v>
      </c>
      <c r="R1687" s="7">
        <v>0</v>
      </c>
      <c r="S1687" s="15">
        <v>2.7733333333333299</v>
      </c>
      <c r="T1687" s="15">
        <v>6.2581544568491898</v>
      </c>
      <c r="U1687" s="15">
        <v>7.8250000000000002</v>
      </c>
      <c r="V1687" s="16">
        <v>17.3</v>
      </c>
      <c r="W1687" s="16">
        <v>18</v>
      </c>
      <c r="X1687" s="17" t="e">
        <v>#NULL!</v>
      </c>
      <c r="Y1687" s="13">
        <v>2</v>
      </c>
      <c r="Z1687" s="16">
        <v>3.5</v>
      </c>
      <c r="AA1687" s="13">
        <v>22</v>
      </c>
      <c r="AB1687" s="15">
        <v>4.7</v>
      </c>
      <c r="AC1687" s="15">
        <v>4</v>
      </c>
      <c r="AD1687" s="15">
        <v>7.2581544568491898</v>
      </c>
      <c r="AE1687" s="15">
        <v>3.7581544568491898</v>
      </c>
      <c r="AF1687" s="7">
        <v>0</v>
      </c>
      <c r="AG1687" s="7">
        <v>0</v>
      </c>
      <c r="AH1687" s="7">
        <v>0</v>
      </c>
      <c r="AI1687" s="7">
        <v>0</v>
      </c>
      <c r="AJ1687" s="7">
        <v>0</v>
      </c>
      <c r="AK1687" s="7">
        <v>0</v>
      </c>
      <c r="AL1687" s="7">
        <v>0</v>
      </c>
      <c r="AM1687" s="7">
        <v>0</v>
      </c>
      <c r="AN1687" s="7">
        <v>0</v>
      </c>
      <c r="AO1687" s="7">
        <v>0</v>
      </c>
      <c r="AP1687" s="7">
        <v>0</v>
      </c>
      <c r="AQ1687" s="7">
        <v>0</v>
      </c>
      <c r="AR1687" s="7">
        <v>0</v>
      </c>
      <c r="AS1687" s="7">
        <v>0</v>
      </c>
      <c r="AT1687" s="7">
        <v>1</v>
      </c>
      <c r="AU1687" s="6">
        <f>VLOOKUP($B1687,'[1]výnosy standard'!$A$1:$T$2200,2,FALSE)</f>
        <v>0</v>
      </c>
      <c r="AV1687" s="6">
        <f>VLOOKUP($B1687,'[1]výnosy standard'!$A$1:$T$2200,3,FALSE)</f>
        <v>0</v>
      </c>
      <c r="AW1687" s="6">
        <f>VLOOKUP($B1687,'[1]výnosy standard'!$A$1:$T$2200,4,FALSE)</f>
        <v>0</v>
      </c>
      <c r="AX1687" s="6">
        <f>VLOOKUP($B1687,'[1]výnosy standard'!$A$1:$T$2200,5,FALSE)</f>
        <v>0</v>
      </c>
      <c r="AY1687" s="6">
        <f>VLOOKUP($B1687,'[1]výnosy standard'!$A$1:$T$2200,6,FALSE)</f>
        <v>0</v>
      </c>
      <c r="AZ1687" s="6">
        <f>VLOOKUP($B1687,'[1]výnosy standard'!$A$1:$T$2200,7,FALSE)</f>
        <v>0</v>
      </c>
      <c r="BA1687" s="6">
        <f>VLOOKUP($B1687,'[1]výnosy standard'!$A$1:$T$2200,8,FALSE)</f>
        <v>0</v>
      </c>
      <c r="BB1687" s="6">
        <f>VLOOKUP($B1687,'[1]výnosy standard'!$A$1:$T$2200,9,FALSE)</f>
        <v>6.82</v>
      </c>
      <c r="BC1687" s="6">
        <f>VLOOKUP($B1687,'[1]výnosy standard'!$A$1:$T$2200,10,FALSE)</f>
        <v>6.82</v>
      </c>
      <c r="BD1687" s="6">
        <f>VLOOKUP($B1687,'[1]výnosy standard'!$A$1:$T$2200,11,FALSE)</f>
        <v>3.75</v>
      </c>
      <c r="BE1687" s="6">
        <f>VLOOKUP($B1687,'[1]výnosy standard'!$A$1:$T$2200,12,FALSE)</f>
        <v>6.31</v>
      </c>
      <c r="BF1687" s="6">
        <f>VLOOKUP($B1687,'[1]výnosy standard'!$A$1:$T$2200,13,FALSE)</f>
        <v>0</v>
      </c>
      <c r="BG1687" s="6">
        <f>VLOOKUP($B1687,'[1]výnosy standard'!$A$1:$T$2200,14,FALSE)</f>
        <v>0</v>
      </c>
      <c r="BH1687" s="6">
        <f>VLOOKUP($B1687,'[1]výnosy standard'!$A$1:$T$2200,15,FALSE)</f>
        <v>0</v>
      </c>
      <c r="BI1687" s="6">
        <f>VLOOKUP($B1687,'[1]výnosy standard'!$A$1:$T$2200,16,FALSE)</f>
        <v>0</v>
      </c>
      <c r="BJ1687" s="6">
        <f>VLOOKUP($B1687,'[1]výnosy standard'!$A$1:$T$2200,17,FALSE)</f>
        <v>5.47</v>
      </c>
      <c r="BK1687" s="6">
        <f>VLOOKUP($B1687,'[1]výnosy standard'!$A$1:$T$2200,18,FALSE)</f>
        <v>5.47</v>
      </c>
      <c r="BL1687" s="6">
        <f>VLOOKUP($B1687,'[1]výnosy standard'!$A$1:$T$2200,19,FALSE)</f>
        <v>5.69</v>
      </c>
      <c r="BM1687" s="6">
        <f>VLOOKUP($B1687,'[1]výnosy standard'!$A$1:$T$2200,20,FALSE)</f>
        <v>0</v>
      </c>
      <c r="BN1687" s="6">
        <f>VLOOKUP(B1687,'[1]pšenice výnos'!$A$2:$E$2200,4)</f>
        <v>6.82</v>
      </c>
      <c r="BO1687" s="6">
        <f>VLOOKUP(B1687,[1]kukuřice!$A$2:$E$2200,5,FALSE)</f>
        <v>47.744977912091997</v>
      </c>
    </row>
    <row r="1688" spans="1:67" hidden="1" x14ac:dyDescent="0.25">
      <c r="A1688" s="7">
        <v>1667</v>
      </c>
      <c r="B1688" s="6" t="s">
        <v>156</v>
      </c>
      <c r="C1688" s="13">
        <v>430</v>
      </c>
      <c r="D1688" s="7">
        <v>25.126646403242145</v>
      </c>
      <c r="E1688" s="6" t="s">
        <v>14</v>
      </c>
      <c r="F1688" s="6" t="s">
        <v>28</v>
      </c>
      <c r="G1688" s="7">
        <v>25.126646403242145</v>
      </c>
      <c r="H1688" s="7">
        <v>19.047619047619047</v>
      </c>
      <c r="I1688" s="7">
        <v>19.047619047619047</v>
      </c>
      <c r="J1688" s="7">
        <v>9.870000000000001</v>
      </c>
      <c r="K1688" s="14">
        <v>8.3776870218285371</v>
      </c>
      <c r="L1688" s="17" t="e">
        <v>#NULL!</v>
      </c>
      <c r="M1688" s="7">
        <v>5.9066120636165591</v>
      </c>
      <c r="N1688" s="7">
        <v>-0.10419924441089816</v>
      </c>
      <c r="O1688" s="7">
        <v>1.4923129781714639</v>
      </c>
      <c r="P1688" s="7">
        <v>1</v>
      </c>
      <c r="Q1688" s="7">
        <v>1</v>
      </c>
      <c r="R1688" s="7">
        <v>0</v>
      </c>
      <c r="S1688" s="15">
        <v>2.0777777777777802</v>
      </c>
      <c r="T1688" s="15">
        <v>4.1933333333333298</v>
      </c>
      <c r="U1688" s="15">
        <v>4.5333333333333297</v>
      </c>
      <c r="V1688" s="16">
        <v>13.9</v>
      </c>
      <c r="W1688" s="16">
        <v>12.5</v>
      </c>
      <c r="X1688" s="17" t="e">
        <v>#NULL!</v>
      </c>
      <c r="Y1688" s="13">
        <v>2</v>
      </c>
      <c r="Z1688" s="16">
        <v>3.5</v>
      </c>
      <c r="AA1688" s="13">
        <v>22</v>
      </c>
      <c r="AB1688" s="15">
        <v>8.1</v>
      </c>
      <c r="AC1688" s="15">
        <v>9.5</v>
      </c>
      <c r="AD1688" s="15">
        <v>6.5683333333333298</v>
      </c>
      <c r="AE1688" s="15">
        <v>3.0683333333333298</v>
      </c>
      <c r="AF1688" s="7">
        <v>0</v>
      </c>
      <c r="AG1688" s="7">
        <v>0</v>
      </c>
      <c r="AH1688" s="7">
        <v>0</v>
      </c>
      <c r="AI1688" s="7">
        <v>0</v>
      </c>
      <c r="AJ1688" s="7">
        <v>0</v>
      </c>
      <c r="AK1688" s="7">
        <v>0</v>
      </c>
      <c r="AL1688" s="7">
        <v>0</v>
      </c>
      <c r="AM1688" s="7">
        <v>0</v>
      </c>
      <c r="AN1688" s="7">
        <v>0</v>
      </c>
      <c r="AO1688" s="7">
        <v>0</v>
      </c>
      <c r="AP1688" s="7">
        <v>0</v>
      </c>
      <c r="AQ1688" s="7">
        <v>0</v>
      </c>
      <c r="AR1688" s="7">
        <v>0</v>
      </c>
      <c r="AS1688" s="7">
        <v>0</v>
      </c>
      <c r="AT1688" s="7">
        <v>1</v>
      </c>
      <c r="AU1688" s="6">
        <f>VLOOKUP($B1688,'[1]výnosy standard'!$A$1:$T$2200,2,FALSE)</f>
        <v>29.15</v>
      </c>
      <c r="AV1688" s="6">
        <f>VLOOKUP($B1688,'[1]výnosy standard'!$A$1:$T$2200,3,FALSE)</f>
        <v>0</v>
      </c>
      <c r="AW1688" s="6">
        <f>VLOOKUP($B1688,'[1]výnosy standard'!$A$1:$T$2200,4,FALSE)</f>
        <v>8</v>
      </c>
      <c r="AX1688" s="6">
        <f>VLOOKUP($B1688,'[1]výnosy standard'!$A$1:$T$2200,5,FALSE)</f>
        <v>0</v>
      </c>
      <c r="AY1688" s="6">
        <f>VLOOKUP($B1688,'[1]výnosy standard'!$A$1:$T$2200,6,FALSE)</f>
        <v>1.02</v>
      </c>
      <c r="AZ1688" s="6">
        <f>VLOOKUP($B1688,'[1]výnosy standard'!$A$1:$T$2200,7,FALSE)</f>
        <v>0</v>
      </c>
      <c r="BA1688" s="6">
        <f>VLOOKUP($B1688,'[1]výnosy standard'!$A$1:$T$2200,8,FALSE)</f>
        <v>20.8</v>
      </c>
      <c r="BB1688" s="6">
        <f>VLOOKUP($B1688,'[1]výnosy standard'!$A$1:$T$2200,9,FALSE)</f>
        <v>7.29</v>
      </c>
      <c r="BC1688" s="6">
        <f>VLOOKUP($B1688,'[1]výnosy standard'!$A$1:$T$2200,10,FALSE)</f>
        <v>7.29</v>
      </c>
      <c r="BD1688" s="6">
        <f>VLOOKUP($B1688,'[1]výnosy standard'!$A$1:$T$2200,11,FALSE)</f>
        <v>3.59</v>
      </c>
      <c r="BE1688" s="6">
        <f>VLOOKUP($B1688,'[1]výnosy standard'!$A$1:$T$2200,12,FALSE)</f>
        <v>0</v>
      </c>
      <c r="BF1688" s="6">
        <f>VLOOKUP($B1688,'[1]výnosy standard'!$A$1:$T$2200,13,FALSE)</f>
        <v>0</v>
      </c>
      <c r="BG1688" s="6">
        <f>VLOOKUP($B1688,'[1]výnosy standard'!$A$1:$T$2200,14,FALSE)</f>
        <v>0</v>
      </c>
      <c r="BH1688" s="6">
        <f>VLOOKUP($B1688,'[1]výnosy standard'!$A$1:$T$2200,15,FALSE)</f>
        <v>0</v>
      </c>
      <c r="BI1688" s="6">
        <f>VLOOKUP($B1688,'[1]výnosy standard'!$A$1:$T$2200,16,FALSE)</f>
        <v>69.27</v>
      </c>
      <c r="BJ1688" s="6">
        <f>VLOOKUP($B1688,'[1]výnosy standard'!$A$1:$T$2200,17,FALSE)</f>
        <v>5.53</v>
      </c>
      <c r="BK1688" s="6">
        <f>VLOOKUP($B1688,'[1]výnosy standard'!$A$1:$T$2200,18,FALSE)</f>
        <v>5.53</v>
      </c>
      <c r="BL1688" s="6">
        <f>VLOOKUP($B1688,'[1]výnosy standard'!$A$1:$T$2200,19,FALSE)</f>
        <v>7.07</v>
      </c>
      <c r="BM1688" s="6">
        <f>VLOOKUP($B1688,'[1]výnosy standard'!$A$1:$T$2200,20,FALSE)</f>
        <v>0</v>
      </c>
      <c r="BN1688" s="6">
        <f>VLOOKUP(B1688,'[1]pšenice výnos'!$A$2:$E$2200,4)</f>
        <v>7.29</v>
      </c>
      <c r="BO1688" s="6">
        <f>VLOOKUP(B1688,[1]kukuřice!$A$2:$E$2200,5,FALSE)</f>
        <v>46.680113585506987</v>
      </c>
    </row>
    <row r="1689" spans="1:67" hidden="1" x14ac:dyDescent="0.25">
      <c r="A1689" s="7">
        <v>2618</v>
      </c>
      <c r="B1689" s="6" t="s">
        <v>124</v>
      </c>
      <c r="C1689" s="13">
        <v>135</v>
      </c>
      <c r="D1689" s="7">
        <v>25.137939476523023</v>
      </c>
      <c r="E1689" s="6" t="s">
        <v>14</v>
      </c>
      <c r="F1689" s="6" t="s">
        <v>28</v>
      </c>
      <c r="G1689" s="7">
        <v>25.137939476523023</v>
      </c>
      <c r="H1689" s="7">
        <v>24.129904048146255</v>
      </c>
      <c r="I1689" s="7">
        <v>24.129904048146255</v>
      </c>
      <c r="J1689" s="7">
        <v>5.1802941176470592</v>
      </c>
      <c r="K1689" s="14">
        <v>4.5303876174443438</v>
      </c>
      <c r="L1689" s="13">
        <v>20</v>
      </c>
      <c r="M1689" s="7">
        <v>6.126361174112934</v>
      </c>
      <c r="N1689" s="7">
        <v>0.15343536976705582</v>
      </c>
      <c r="O1689" s="7">
        <v>0.64990650020271534</v>
      </c>
      <c r="P1689" s="7">
        <v>7</v>
      </c>
      <c r="Q1689" s="7">
        <v>0</v>
      </c>
      <c r="R1689" s="7">
        <v>0</v>
      </c>
      <c r="S1689" s="15">
        <v>4.25</v>
      </c>
      <c r="T1689" s="15">
        <v>7.1</v>
      </c>
      <c r="U1689" s="17" t="e">
        <v>#NULL!</v>
      </c>
      <c r="V1689" s="16">
        <v>13.2</v>
      </c>
      <c r="W1689" s="16">
        <v>13.8</v>
      </c>
      <c r="X1689" s="17" t="e">
        <v>#NULL!</v>
      </c>
      <c r="Y1689" s="13">
        <v>3</v>
      </c>
      <c r="Z1689" s="16">
        <v>4</v>
      </c>
      <c r="AA1689" s="13">
        <v>17</v>
      </c>
      <c r="AB1689" s="15">
        <v>3.8</v>
      </c>
      <c r="AC1689" s="15">
        <v>3.2</v>
      </c>
      <c r="AD1689" s="15">
        <v>7.9</v>
      </c>
      <c r="AE1689" s="15">
        <v>3.9</v>
      </c>
      <c r="AF1689" s="7">
        <v>0</v>
      </c>
      <c r="AG1689" s="7">
        <v>0</v>
      </c>
      <c r="AH1689" s="7">
        <v>0</v>
      </c>
      <c r="AI1689" s="7">
        <v>0</v>
      </c>
      <c r="AJ1689" s="7">
        <v>0</v>
      </c>
      <c r="AK1689" s="7">
        <v>0</v>
      </c>
      <c r="AL1689" s="7">
        <v>0</v>
      </c>
      <c r="AM1689" s="7">
        <v>0</v>
      </c>
      <c r="AN1689" s="7">
        <v>0</v>
      </c>
      <c r="AO1689" s="7">
        <v>0</v>
      </c>
      <c r="AP1689" s="7">
        <v>0</v>
      </c>
      <c r="AQ1689" s="7">
        <v>0</v>
      </c>
      <c r="AR1689" s="7">
        <v>0</v>
      </c>
      <c r="AS1689" s="7">
        <v>0</v>
      </c>
      <c r="AT1689" s="7">
        <v>1</v>
      </c>
      <c r="AU1689" s="6">
        <f>VLOOKUP($B1689,'[1]výnosy standard'!$A$1:$T$2200,2,FALSE)</f>
        <v>28.74</v>
      </c>
      <c r="AV1689" s="6">
        <f>VLOOKUP($B1689,'[1]výnosy standard'!$A$1:$T$2200,3,FALSE)</f>
        <v>0</v>
      </c>
      <c r="AW1689" s="6">
        <f>VLOOKUP($B1689,'[1]výnosy standard'!$A$1:$T$2200,4,FALSE)</f>
        <v>0</v>
      </c>
      <c r="AX1689" s="6">
        <f>VLOOKUP($B1689,'[1]výnosy standard'!$A$1:$T$2200,5,FALSE)</f>
        <v>4.72</v>
      </c>
      <c r="AY1689" s="6">
        <f>VLOOKUP($B1689,'[1]výnosy standard'!$A$1:$T$2200,6,FALSE)</f>
        <v>0.66</v>
      </c>
      <c r="AZ1689" s="6">
        <f>VLOOKUP($B1689,'[1]výnosy standard'!$A$1:$T$2200,7,FALSE)</f>
        <v>4.34</v>
      </c>
      <c r="BA1689" s="6">
        <f>VLOOKUP($B1689,'[1]výnosy standard'!$A$1:$T$2200,8,FALSE)</f>
        <v>0</v>
      </c>
      <c r="BB1689" s="6">
        <f>VLOOKUP($B1689,'[1]výnosy standard'!$A$1:$T$2200,9,FALSE)</f>
        <v>5.67</v>
      </c>
      <c r="BC1689" s="6">
        <f>VLOOKUP($B1689,'[1]výnosy standard'!$A$1:$T$2200,10,FALSE)</f>
        <v>5.67</v>
      </c>
      <c r="BD1689" s="6">
        <f>VLOOKUP($B1689,'[1]výnosy standard'!$A$1:$T$2200,11,FALSE)</f>
        <v>3.18</v>
      </c>
      <c r="BE1689" s="6">
        <f>VLOOKUP($B1689,'[1]výnosy standard'!$A$1:$T$2200,12,FALSE)</f>
        <v>5.25</v>
      </c>
      <c r="BF1689" s="6">
        <f>VLOOKUP($B1689,'[1]výnosy standard'!$A$1:$T$2200,13,FALSE)</f>
        <v>0</v>
      </c>
      <c r="BG1689" s="6">
        <f>VLOOKUP($B1689,'[1]výnosy standard'!$A$1:$T$2200,14,FALSE)</f>
        <v>0</v>
      </c>
      <c r="BH1689" s="6">
        <f>VLOOKUP($B1689,'[1]výnosy standard'!$A$1:$T$2200,15,FALSE)</f>
        <v>21.39</v>
      </c>
      <c r="BI1689" s="6">
        <f>VLOOKUP($B1689,'[1]výnosy standard'!$A$1:$T$2200,16,FALSE)</f>
        <v>0</v>
      </c>
      <c r="BJ1689" s="6">
        <f>VLOOKUP($B1689,'[1]výnosy standard'!$A$1:$T$2200,17,FALSE)</f>
        <v>4.0599999999999996</v>
      </c>
      <c r="BK1689" s="6">
        <f>VLOOKUP($B1689,'[1]výnosy standard'!$A$1:$T$2200,18,FALSE)</f>
        <v>4.0599999999999996</v>
      </c>
      <c r="BL1689" s="6">
        <f>VLOOKUP($B1689,'[1]výnosy standard'!$A$1:$T$2200,19,FALSE)</f>
        <v>5.29</v>
      </c>
      <c r="BM1689" s="6">
        <f>VLOOKUP($B1689,'[1]výnosy standard'!$A$1:$T$2200,20,FALSE)</f>
        <v>0</v>
      </c>
      <c r="BN1689" s="6">
        <f>VLOOKUP(B1689,'[1]pšenice výnos'!$A$2:$E$2200,4)</f>
        <v>5.67</v>
      </c>
      <c r="BO1689" s="6">
        <f>VLOOKUP(B1689,[1]kukuřice!$A$2:$E$2200,5,FALSE)</f>
        <v>39.509289329740426</v>
      </c>
    </row>
    <row r="1690" spans="1:67" hidden="1" x14ac:dyDescent="0.25">
      <c r="A1690" s="7">
        <v>2336</v>
      </c>
      <c r="B1690" s="6" t="s">
        <v>156</v>
      </c>
      <c r="C1690" s="13">
        <v>299</v>
      </c>
      <c r="D1690" s="7">
        <v>25.181479915433403</v>
      </c>
      <c r="E1690" s="6" t="s">
        <v>14</v>
      </c>
      <c r="F1690" s="6" t="s">
        <v>28</v>
      </c>
      <c r="G1690" s="7">
        <v>25.181479915433403</v>
      </c>
      <c r="H1690" s="7">
        <v>24.101479915433401</v>
      </c>
      <c r="I1690" s="7">
        <v>24.101479915433401</v>
      </c>
      <c r="J1690" s="7">
        <v>4.7300000000000004</v>
      </c>
      <c r="K1690" s="14">
        <v>5.965903757829162</v>
      </c>
      <c r="L1690" s="17" t="e">
        <v>#NULL!</v>
      </c>
      <c r="M1690" s="7">
        <v>5.9066120636165591</v>
      </c>
      <c r="N1690" s="7">
        <v>-0.10419924441089816</v>
      </c>
      <c r="O1690" s="7">
        <v>-1.2359037578291616</v>
      </c>
      <c r="P1690" s="7">
        <v>0</v>
      </c>
      <c r="Q1690" s="7">
        <v>3</v>
      </c>
      <c r="R1690" s="7">
        <v>1</v>
      </c>
      <c r="S1690" s="17" t="e">
        <v>#NULL!</v>
      </c>
      <c r="T1690" s="17" t="e">
        <v>#NULL!</v>
      </c>
      <c r="U1690" s="17" t="e">
        <v>#NULL!</v>
      </c>
      <c r="V1690" s="17" t="e">
        <v>#NULL!</v>
      </c>
      <c r="W1690" s="17" t="e">
        <v>#NULL!</v>
      </c>
      <c r="X1690" s="17" t="e">
        <v>#NULL!</v>
      </c>
      <c r="Y1690" s="17" t="e">
        <v>#NULL!</v>
      </c>
      <c r="Z1690" s="17" t="e">
        <v>#NULL!</v>
      </c>
      <c r="AA1690" s="17" t="e">
        <v>#NULL!</v>
      </c>
      <c r="AB1690" s="17" t="e">
        <v>#NULL!</v>
      </c>
      <c r="AC1690" s="17" t="e">
        <v>#NULL!</v>
      </c>
      <c r="AD1690" s="17" t="e">
        <v>#NULL!</v>
      </c>
      <c r="AE1690" s="17" t="e">
        <v>#NULL!</v>
      </c>
      <c r="AF1690" s="7">
        <v>0</v>
      </c>
      <c r="AG1690" s="7">
        <v>0</v>
      </c>
      <c r="AH1690" s="7">
        <v>0</v>
      </c>
      <c r="AI1690" s="7">
        <v>0</v>
      </c>
      <c r="AJ1690" s="7">
        <v>0</v>
      </c>
      <c r="AK1690" s="7">
        <v>0</v>
      </c>
      <c r="AL1690" s="7">
        <v>0</v>
      </c>
      <c r="AM1690" s="7">
        <v>0</v>
      </c>
      <c r="AN1690" s="7">
        <v>0</v>
      </c>
      <c r="AO1690" s="7">
        <v>0</v>
      </c>
      <c r="AP1690" s="7">
        <v>0</v>
      </c>
      <c r="AQ1690" s="7">
        <v>0</v>
      </c>
      <c r="AR1690" s="7">
        <v>0</v>
      </c>
      <c r="AS1690" s="7">
        <v>0</v>
      </c>
      <c r="AT1690" s="7">
        <v>1</v>
      </c>
      <c r="AU1690" s="6">
        <f>VLOOKUP($B1690,'[1]výnosy standard'!$A$1:$T$2200,2,FALSE)</f>
        <v>29.15</v>
      </c>
      <c r="AV1690" s="6">
        <f>VLOOKUP($B1690,'[1]výnosy standard'!$A$1:$T$2200,3,FALSE)</f>
        <v>0</v>
      </c>
      <c r="AW1690" s="6">
        <f>VLOOKUP($B1690,'[1]výnosy standard'!$A$1:$T$2200,4,FALSE)</f>
        <v>8</v>
      </c>
      <c r="AX1690" s="6">
        <f>VLOOKUP($B1690,'[1]výnosy standard'!$A$1:$T$2200,5,FALSE)</f>
        <v>0</v>
      </c>
      <c r="AY1690" s="6">
        <f>VLOOKUP($B1690,'[1]výnosy standard'!$A$1:$T$2200,6,FALSE)</f>
        <v>1.02</v>
      </c>
      <c r="AZ1690" s="6">
        <f>VLOOKUP($B1690,'[1]výnosy standard'!$A$1:$T$2200,7,FALSE)</f>
        <v>0</v>
      </c>
      <c r="BA1690" s="6">
        <f>VLOOKUP($B1690,'[1]výnosy standard'!$A$1:$T$2200,8,FALSE)</f>
        <v>20.8</v>
      </c>
      <c r="BB1690" s="6">
        <f>VLOOKUP($B1690,'[1]výnosy standard'!$A$1:$T$2200,9,FALSE)</f>
        <v>7.29</v>
      </c>
      <c r="BC1690" s="6">
        <f>VLOOKUP($B1690,'[1]výnosy standard'!$A$1:$T$2200,10,FALSE)</f>
        <v>7.29</v>
      </c>
      <c r="BD1690" s="6">
        <f>VLOOKUP($B1690,'[1]výnosy standard'!$A$1:$T$2200,11,FALSE)</f>
        <v>3.59</v>
      </c>
      <c r="BE1690" s="6">
        <f>VLOOKUP($B1690,'[1]výnosy standard'!$A$1:$T$2200,12,FALSE)</f>
        <v>0</v>
      </c>
      <c r="BF1690" s="6">
        <f>VLOOKUP($B1690,'[1]výnosy standard'!$A$1:$T$2200,13,FALSE)</f>
        <v>0</v>
      </c>
      <c r="BG1690" s="6">
        <f>VLOOKUP($B1690,'[1]výnosy standard'!$A$1:$T$2200,14,FALSE)</f>
        <v>0</v>
      </c>
      <c r="BH1690" s="6">
        <f>VLOOKUP($B1690,'[1]výnosy standard'!$A$1:$T$2200,15,FALSE)</f>
        <v>0</v>
      </c>
      <c r="BI1690" s="6">
        <f>VLOOKUP($B1690,'[1]výnosy standard'!$A$1:$T$2200,16,FALSE)</f>
        <v>69.27</v>
      </c>
      <c r="BJ1690" s="6">
        <f>VLOOKUP($B1690,'[1]výnosy standard'!$A$1:$T$2200,17,FALSE)</f>
        <v>5.53</v>
      </c>
      <c r="BK1690" s="6">
        <f>VLOOKUP($B1690,'[1]výnosy standard'!$A$1:$T$2200,18,FALSE)</f>
        <v>5.53</v>
      </c>
      <c r="BL1690" s="6">
        <f>VLOOKUP($B1690,'[1]výnosy standard'!$A$1:$T$2200,19,FALSE)</f>
        <v>7.07</v>
      </c>
      <c r="BM1690" s="6">
        <f>VLOOKUP($B1690,'[1]výnosy standard'!$A$1:$T$2200,20,FALSE)</f>
        <v>0</v>
      </c>
      <c r="BN1690" s="6">
        <f>VLOOKUP(B1690,'[1]pšenice výnos'!$A$2:$E$2200,4)</f>
        <v>7.29</v>
      </c>
      <c r="BO1690" s="6">
        <f>VLOOKUP(B1690,[1]kukuřice!$A$2:$E$2200,5,FALSE)</f>
        <v>46.680113585506987</v>
      </c>
    </row>
    <row r="1691" spans="1:67" hidden="1" x14ac:dyDescent="0.25">
      <c r="A1691" s="7">
        <v>2341</v>
      </c>
      <c r="B1691" s="6" t="s">
        <v>123</v>
      </c>
      <c r="C1691" s="13">
        <v>33</v>
      </c>
      <c r="D1691" s="7">
        <v>25.181479915433403</v>
      </c>
      <c r="E1691" s="6" t="s">
        <v>14</v>
      </c>
      <c r="F1691" s="6" t="s">
        <v>28</v>
      </c>
      <c r="G1691" s="7">
        <v>25.181479915433403</v>
      </c>
      <c r="H1691" s="7">
        <v>24.101479915433401</v>
      </c>
      <c r="I1691" s="7">
        <v>24.101479915433401</v>
      </c>
      <c r="J1691" s="7">
        <v>4.7300000000000004</v>
      </c>
      <c r="K1691" s="14">
        <v>5.7048204229213066</v>
      </c>
      <c r="L1691" s="17" t="e">
        <v>#NULL!</v>
      </c>
      <c r="M1691" s="7">
        <v>5.9066120636165591</v>
      </c>
      <c r="N1691" s="7">
        <v>-0.10419924441089816</v>
      </c>
      <c r="O1691" s="7">
        <v>-0.97482042292130622</v>
      </c>
      <c r="P1691" s="7">
        <v>0</v>
      </c>
      <c r="Q1691" s="7">
        <v>3</v>
      </c>
      <c r="R1691" s="7">
        <v>0</v>
      </c>
      <c r="S1691" s="15">
        <v>2.4833333333333298</v>
      </c>
      <c r="T1691" s="15">
        <v>7.5916666666666703</v>
      </c>
      <c r="U1691" s="17" t="e">
        <v>#NULL!</v>
      </c>
      <c r="V1691" s="16">
        <v>22.5</v>
      </c>
      <c r="W1691" s="16">
        <v>23.9</v>
      </c>
      <c r="X1691" s="17" t="e">
        <v>#NULL!</v>
      </c>
      <c r="Y1691" s="13">
        <v>3</v>
      </c>
      <c r="Z1691" s="16">
        <v>4</v>
      </c>
      <c r="AA1691" s="13">
        <v>17</v>
      </c>
      <c r="AB1691" s="15">
        <v>-5.5</v>
      </c>
      <c r="AC1691" s="15">
        <v>-6.9</v>
      </c>
      <c r="AD1691" s="15">
        <v>5.8666666666666698</v>
      </c>
      <c r="AE1691" s="15">
        <v>1.86666666666667</v>
      </c>
      <c r="AF1691" s="7">
        <v>0</v>
      </c>
      <c r="AG1691" s="7">
        <v>0</v>
      </c>
      <c r="AH1691" s="7">
        <v>0</v>
      </c>
      <c r="AI1691" s="7">
        <v>0</v>
      </c>
      <c r="AJ1691" s="7">
        <v>0</v>
      </c>
      <c r="AK1691" s="7">
        <v>0</v>
      </c>
      <c r="AL1691" s="7">
        <v>0</v>
      </c>
      <c r="AM1691" s="7">
        <v>0</v>
      </c>
      <c r="AN1691" s="7">
        <v>0</v>
      </c>
      <c r="AO1691" s="7">
        <v>0</v>
      </c>
      <c r="AP1691" s="7">
        <v>0</v>
      </c>
      <c r="AQ1691" s="7">
        <v>0</v>
      </c>
      <c r="AR1691" s="7">
        <v>0</v>
      </c>
      <c r="AS1691" s="7">
        <v>0</v>
      </c>
      <c r="AT1691" s="7">
        <v>1</v>
      </c>
      <c r="AU1691" s="6">
        <f>VLOOKUP($B1691,'[1]výnosy standard'!$A$1:$T$2200,2,FALSE)</f>
        <v>29.15</v>
      </c>
      <c r="AV1691" s="6">
        <f>VLOOKUP($B1691,'[1]výnosy standard'!$A$1:$T$2200,3,FALSE)</f>
        <v>0</v>
      </c>
      <c r="AW1691" s="6">
        <f>VLOOKUP($B1691,'[1]výnosy standard'!$A$1:$T$2200,4,FALSE)</f>
        <v>8.0299999999999994</v>
      </c>
      <c r="AX1691" s="6">
        <f>VLOOKUP($B1691,'[1]výnosy standard'!$A$1:$T$2200,5,FALSE)</f>
        <v>0</v>
      </c>
      <c r="AY1691" s="6">
        <f>VLOOKUP($B1691,'[1]výnosy standard'!$A$1:$T$2200,6,FALSE)</f>
        <v>1.01</v>
      </c>
      <c r="AZ1691" s="6">
        <f>VLOOKUP($B1691,'[1]výnosy standard'!$A$1:$T$2200,7,FALSE)</f>
        <v>0</v>
      </c>
      <c r="BA1691" s="6">
        <f>VLOOKUP($B1691,'[1]výnosy standard'!$A$1:$T$2200,8,FALSE)</f>
        <v>20.81</v>
      </c>
      <c r="BB1691" s="6">
        <f>VLOOKUP($B1691,'[1]výnosy standard'!$A$1:$T$2200,9,FALSE)</f>
        <v>7.04</v>
      </c>
      <c r="BC1691" s="6">
        <f>VLOOKUP($B1691,'[1]výnosy standard'!$A$1:$T$2200,10,FALSE)</f>
        <v>7.04</v>
      </c>
      <c r="BD1691" s="6">
        <f>VLOOKUP($B1691,'[1]výnosy standard'!$A$1:$T$2200,11,FALSE)</f>
        <v>3.37</v>
      </c>
      <c r="BE1691" s="6">
        <f>VLOOKUP($B1691,'[1]výnosy standard'!$A$1:$T$2200,12,FALSE)</f>
        <v>0</v>
      </c>
      <c r="BF1691" s="6">
        <f>VLOOKUP($B1691,'[1]výnosy standard'!$A$1:$T$2200,13,FALSE)</f>
        <v>0</v>
      </c>
      <c r="BG1691" s="6">
        <f>VLOOKUP($B1691,'[1]výnosy standard'!$A$1:$T$2200,14,FALSE)</f>
        <v>0</v>
      </c>
      <c r="BH1691" s="6">
        <f>VLOOKUP($B1691,'[1]výnosy standard'!$A$1:$T$2200,15,FALSE)</f>
        <v>0</v>
      </c>
      <c r="BI1691" s="6">
        <f>VLOOKUP($B1691,'[1]výnosy standard'!$A$1:$T$2200,16,FALSE)</f>
        <v>72.489999999999995</v>
      </c>
      <c r="BJ1691" s="6">
        <f>VLOOKUP($B1691,'[1]výnosy standard'!$A$1:$T$2200,17,FALSE)</f>
        <v>5.49</v>
      </c>
      <c r="BK1691" s="6">
        <f>VLOOKUP($B1691,'[1]výnosy standard'!$A$1:$T$2200,18,FALSE)</f>
        <v>5.49</v>
      </c>
      <c r="BL1691" s="6">
        <f>VLOOKUP($B1691,'[1]výnosy standard'!$A$1:$T$2200,19,FALSE)</f>
        <v>7.12</v>
      </c>
      <c r="BM1691" s="6">
        <f>VLOOKUP($B1691,'[1]výnosy standard'!$A$1:$T$2200,20,FALSE)</f>
        <v>0</v>
      </c>
      <c r="BN1691" s="6">
        <f>VLOOKUP(B1691,'[1]pšenice výnos'!$A$2:$E$2200,4)</f>
        <v>7.04</v>
      </c>
      <c r="BO1691" s="6">
        <f>VLOOKUP(B1691,[1]kukuřice!$A$2:$E$2200,5,FALSE)</f>
        <v>45.933373285065656</v>
      </c>
    </row>
    <row r="1692" spans="1:67" hidden="1" x14ac:dyDescent="0.25">
      <c r="A1692" s="7">
        <v>2243</v>
      </c>
      <c r="B1692" s="6" t="s">
        <v>157</v>
      </c>
      <c r="C1692" s="13">
        <v>459</v>
      </c>
      <c r="D1692" s="7">
        <v>25.195426018076571</v>
      </c>
      <c r="E1692" s="6" t="s">
        <v>14</v>
      </c>
      <c r="F1692" s="6" t="s">
        <v>28</v>
      </c>
      <c r="G1692" s="7">
        <v>25.195426018076571</v>
      </c>
      <c r="H1692" s="7">
        <v>24.601401442063572</v>
      </c>
      <c r="I1692" s="7">
        <v>24.601401442063572</v>
      </c>
      <c r="J1692" s="7">
        <v>4.6338823529411766</v>
      </c>
      <c r="K1692" s="14">
        <v>5.5648347534805112</v>
      </c>
      <c r="L1692" s="13">
        <v>20</v>
      </c>
      <c r="M1692" s="7">
        <v>6.126361174112934</v>
      </c>
      <c r="N1692" s="7">
        <v>0.15343536976705582</v>
      </c>
      <c r="O1692" s="7">
        <v>-0.93095240053933459</v>
      </c>
      <c r="P1692" s="7">
        <v>7</v>
      </c>
      <c r="Q1692" s="7">
        <v>0</v>
      </c>
      <c r="R1692" s="7">
        <v>0</v>
      </c>
      <c r="S1692" s="15">
        <v>3.2769230769230799</v>
      </c>
      <c r="T1692" s="15">
        <v>7.4605128205128199</v>
      </c>
      <c r="U1692" s="17" t="e">
        <v>#NULL!</v>
      </c>
      <c r="V1692" s="16">
        <v>12.5</v>
      </c>
      <c r="W1692" s="16">
        <v>11.9</v>
      </c>
      <c r="X1692" s="17" t="e">
        <v>#NULL!</v>
      </c>
      <c r="Y1692" s="13">
        <v>3</v>
      </c>
      <c r="Z1692" s="16">
        <v>4</v>
      </c>
      <c r="AA1692" s="13">
        <v>17</v>
      </c>
      <c r="AB1692" s="15">
        <v>4.5</v>
      </c>
      <c r="AC1692" s="15">
        <v>5.0999999999999996</v>
      </c>
      <c r="AD1692" s="15">
        <v>8.7355128205128203</v>
      </c>
      <c r="AE1692" s="15">
        <v>4.7355128205128203</v>
      </c>
      <c r="AF1692" s="7">
        <v>0</v>
      </c>
      <c r="AG1692" s="7">
        <v>0</v>
      </c>
      <c r="AH1692" s="7">
        <v>0</v>
      </c>
      <c r="AI1692" s="7">
        <v>0</v>
      </c>
      <c r="AJ1692" s="7">
        <v>0</v>
      </c>
      <c r="AK1692" s="7">
        <v>0</v>
      </c>
      <c r="AL1692" s="7">
        <v>0</v>
      </c>
      <c r="AM1692" s="7">
        <v>0</v>
      </c>
      <c r="AN1692" s="7">
        <v>0</v>
      </c>
      <c r="AO1692" s="7">
        <v>0</v>
      </c>
      <c r="AP1692" s="7">
        <v>0</v>
      </c>
      <c r="AQ1692" s="7">
        <v>0</v>
      </c>
      <c r="AR1692" s="7">
        <v>0</v>
      </c>
      <c r="AS1692" s="7">
        <v>0</v>
      </c>
      <c r="AT1692" s="7">
        <v>1</v>
      </c>
      <c r="AU1692" s="6">
        <f>VLOOKUP($B1692,'[1]výnosy standard'!$A$1:$T$2200,2,FALSE)</f>
        <v>29.35</v>
      </c>
      <c r="AV1692" s="6">
        <f>VLOOKUP($B1692,'[1]výnosy standard'!$A$1:$T$2200,3,FALSE)</f>
        <v>0</v>
      </c>
      <c r="AW1692" s="6">
        <f>VLOOKUP($B1692,'[1]výnosy standard'!$A$1:$T$2200,4,FALSE)</f>
        <v>0</v>
      </c>
      <c r="AX1692" s="6">
        <f>VLOOKUP($B1692,'[1]výnosy standard'!$A$1:$T$2200,5,FALSE)</f>
        <v>0</v>
      </c>
      <c r="AY1692" s="6">
        <f>VLOOKUP($B1692,'[1]výnosy standard'!$A$1:$T$2200,6,FALSE)</f>
        <v>0.89</v>
      </c>
      <c r="AZ1692" s="6">
        <f>VLOOKUP($B1692,'[1]výnosy standard'!$A$1:$T$2200,7,FALSE)</f>
        <v>4.45</v>
      </c>
      <c r="BA1692" s="6">
        <f>VLOOKUP($B1692,'[1]výnosy standard'!$A$1:$T$2200,8,FALSE)</f>
        <v>0</v>
      </c>
      <c r="BB1692" s="6">
        <f>VLOOKUP($B1692,'[1]výnosy standard'!$A$1:$T$2200,9,FALSE)</f>
        <v>6.11</v>
      </c>
      <c r="BC1692" s="6">
        <f>VLOOKUP($B1692,'[1]výnosy standard'!$A$1:$T$2200,10,FALSE)</f>
        <v>6.11</v>
      </c>
      <c r="BD1692" s="6">
        <f>VLOOKUP($B1692,'[1]výnosy standard'!$A$1:$T$2200,11,FALSE)</f>
        <v>3.28</v>
      </c>
      <c r="BE1692" s="6">
        <f>VLOOKUP($B1692,'[1]výnosy standard'!$A$1:$T$2200,12,FALSE)</f>
        <v>5.71</v>
      </c>
      <c r="BF1692" s="6">
        <f>VLOOKUP($B1692,'[1]výnosy standard'!$A$1:$T$2200,13,FALSE)</f>
        <v>0</v>
      </c>
      <c r="BG1692" s="6">
        <f>VLOOKUP($B1692,'[1]výnosy standard'!$A$1:$T$2200,14,FALSE)</f>
        <v>0</v>
      </c>
      <c r="BH1692" s="6">
        <f>VLOOKUP($B1692,'[1]výnosy standard'!$A$1:$T$2200,15,FALSE)</f>
        <v>21.85</v>
      </c>
      <c r="BI1692" s="6">
        <f>VLOOKUP($B1692,'[1]výnosy standard'!$A$1:$T$2200,16,FALSE)</f>
        <v>0</v>
      </c>
      <c r="BJ1692" s="6">
        <f>VLOOKUP($B1692,'[1]výnosy standard'!$A$1:$T$2200,17,FALSE)</f>
        <v>4.34</v>
      </c>
      <c r="BK1692" s="6">
        <f>VLOOKUP($B1692,'[1]výnosy standard'!$A$1:$T$2200,18,FALSE)</f>
        <v>4.34</v>
      </c>
      <c r="BL1692" s="6">
        <f>VLOOKUP($B1692,'[1]výnosy standard'!$A$1:$T$2200,19,FALSE)</f>
        <v>5.92</v>
      </c>
      <c r="BM1692" s="6">
        <f>VLOOKUP($B1692,'[1]výnosy standard'!$A$1:$T$2200,20,FALSE)</f>
        <v>0</v>
      </c>
      <c r="BN1692" s="6">
        <f>VLOOKUP(B1692,'[1]pšenice výnos'!$A$2:$E$2200,4)</f>
        <v>6.11</v>
      </c>
      <c r="BO1692" s="6">
        <f>VLOOKUP(B1692,[1]kukuřice!$A$2:$E$2200,5,FALSE)</f>
        <v>38.493486109601733</v>
      </c>
    </row>
    <row r="1693" spans="1:67" hidden="1" x14ac:dyDescent="0.25">
      <c r="A1693" s="7">
        <v>1825</v>
      </c>
      <c r="B1693" s="6" t="s">
        <v>157</v>
      </c>
      <c r="C1693" s="13">
        <v>294</v>
      </c>
      <c r="D1693" s="7">
        <v>25.196749982381959</v>
      </c>
      <c r="E1693" s="6" t="s">
        <v>14</v>
      </c>
      <c r="F1693" s="6" t="s">
        <v>28</v>
      </c>
      <c r="G1693" s="7">
        <v>25.196749982381959</v>
      </c>
      <c r="H1693" s="7">
        <v>19.556025369978858</v>
      </c>
      <c r="I1693" s="7">
        <v>19.556025369978858</v>
      </c>
      <c r="J1693" s="7">
        <v>5.6760000000000002</v>
      </c>
      <c r="K1693" s="14">
        <v>4.8200711302651138</v>
      </c>
      <c r="L1693" s="13">
        <v>20</v>
      </c>
      <c r="M1693" s="7">
        <v>6.126361174112934</v>
      </c>
      <c r="N1693" s="7">
        <v>0.15343536976705582</v>
      </c>
      <c r="O1693" s="7">
        <v>0.85592886973488636</v>
      </c>
      <c r="P1693" s="7">
        <v>7</v>
      </c>
      <c r="Q1693" s="7">
        <v>0</v>
      </c>
      <c r="R1693" s="7">
        <v>0</v>
      </c>
      <c r="S1693" s="15">
        <v>2.6178571428571402</v>
      </c>
      <c r="T1693" s="15">
        <v>7.9788690476190496</v>
      </c>
      <c r="U1693" s="17" t="e">
        <v>#NULL!</v>
      </c>
      <c r="V1693" s="16">
        <v>11.1</v>
      </c>
      <c r="W1693" s="16">
        <v>11</v>
      </c>
      <c r="X1693" s="17" t="e">
        <v>#NULL!</v>
      </c>
      <c r="Y1693" s="13">
        <v>3</v>
      </c>
      <c r="Z1693" s="16">
        <v>4</v>
      </c>
      <c r="AA1693" s="13">
        <v>17</v>
      </c>
      <c r="AB1693" s="15">
        <v>5.9</v>
      </c>
      <c r="AC1693" s="15">
        <v>6</v>
      </c>
      <c r="AD1693" s="15">
        <v>9.4788690476190496</v>
      </c>
      <c r="AE1693" s="15">
        <v>5.4788690476190496</v>
      </c>
      <c r="AF1693" s="7">
        <v>0</v>
      </c>
      <c r="AG1693" s="7">
        <v>0</v>
      </c>
      <c r="AH1693" s="7">
        <v>0</v>
      </c>
      <c r="AI1693" s="7">
        <v>0</v>
      </c>
      <c r="AJ1693" s="7">
        <v>0</v>
      </c>
      <c r="AK1693" s="7">
        <v>0</v>
      </c>
      <c r="AL1693" s="7">
        <v>0</v>
      </c>
      <c r="AM1693" s="7">
        <v>0</v>
      </c>
      <c r="AN1693" s="7">
        <v>0</v>
      </c>
      <c r="AO1693" s="7">
        <v>0</v>
      </c>
      <c r="AP1693" s="7">
        <v>0</v>
      </c>
      <c r="AQ1693" s="7">
        <v>0</v>
      </c>
      <c r="AR1693" s="7">
        <v>0</v>
      </c>
      <c r="AS1693" s="7">
        <v>0</v>
      </c>
      <c r="AT1693" s="7">
        <v>1</v>
      </c>
      <c r="AU1693" s="6">
        <f>VLOOKUP($B1693,'[1]výnosy standard'!$A$1:$T$2200,2,FALSE)</f>
        <v>29.35</v>
      </c>
      <c r="AV1693" s="6">
        <f>VLOOKUP($B1693,'[1]výnosy standard'!$A$1:$T$2200,3,FALSE)</f>
        <v>0</v>
      </c>
      <c r="AW1693" s="6">
        <f>VLOOKUP($B1693,'[1]výnosy standard'!$A$1:$T$2200,4,FALSE)</f>
        <v>0</v>
      </c>
      <c r="AX1693" s="6">
        <f>VLOOKUP($B1693,'[1]výnosy standard'!$A$1:$T$2200,5,FALSE)</f>
        <v>0</v>
      </c>
      <c r="AY1693" s="6">
        <f>VLOOKUP($B1693,'[1]výnosy standard'!$A$1:$T$2200,6,FALSE)</f>
        <v>0.89</v>
      </c>
      <c r="AZ1693" s="6">
        <f>VLOOKUP($B1693,'[1]výnosy standard'!$A$1:$T$2200,7,FALSE)</f>
        <v>4.45</v>
      </c>
      <c r="BA1693" s="6">
        <f>VLOOKUP($B1693,'[1]výnosy standard'!$A$1:$T$2200,8,FALSE)</f>
        <v>0</v>
      </c>
      <c r="BB1693" s="6">
        <f>VLOOKUP($B1693,'[1]výnosy standard'!$A$1:$T$2200,9,FALSE)</f>
        <v>6.11</v>
      </c>
      <c r="BC1693" s="6">
        <f>VLOOKUP($B1693,'[1]výnosy standard'!$A$1:$T$2200,10,FALSE)</f>
        <v>6.11</v>
      </c>
      <c r="BD1693" s="6">
        <f>VLOOKUP($B1693,'[1]výnosy standard'!$A$1:$T$2200,11,FALSE)</f>
        <v>3.28</v>
      </c>
      <c r="BE1693" s="6">
        <f>VLOOKUP($B1693,'[1]výnosy standard'!$A$1:$T$2200,12,FALSE)</f>
        <v>5.71</v>
      </c>
      <c r="BF1693" s="6">
        <f>VLOOKUP($B1693,'[1]výnosy standard'!$A$1:$T$2200,13,FALSE)</f>
        <v>0</v>
      </c>
      <c r="BG1693" s="6">
        <f>VLOOKUP($B1693,'[1]výnosy standard'!$A$1:$T$2200,14,FALSE)</f>
        <v>0</v>
      </c>
      <c r="BH1693" s="6">
        <f>VLOOKUP($B1693,'[1]výnosy standard'!$A$1:$T$2200,15,FALSE)</f>
        <v>21.85</v>
      </c>
      <c r="BI1693" s="6">
        <f>VLOOKUP($B1693,'[1]výnosy standard'!$A$1:$T$2200,16,FALSE)</f>
        <v>0</v>
      </c>
      <c r="BJ1693" s="6">
        <f>VLOOKUP($B1693,'[1]výnosy standard'!$A$1:$T$2200,17,FALSE)</f>
        <v>4.34</v>
      </c>
      <c r="BK1693" s="6">
        <f>VLOOKUP($B1693,'[1]výnosy standard'!$A$1:$T$2200,18,FALSE)</f>
        <v>4.34</v>
      </c>
      <c r="BL1693" s="6">
        <f>VLOOKUP($B1693,'[1]výnosy standard'!$A$1:$T$2200,19,FALSE)</f>
        <v>5.92</v>
      </c>
      <c r="BM1693" s="6">
        <f>VLOOKUP($B1693,'[1]výnosy standard'!$A$1:$T$2200,20,FALSE)</f>
        <v>0</v>
      </c>
      <c r="BN1693" s="6">
        <f>VLOOKUP(B1693,'[1]pšenice výnos'!$A$2:$E$2200,4)</f>
        <v>6.11</v>
      </c>
      <c r="BO1693" s="6">
        <f>VLOOKUP(B1693,[1]kukuřice!$A$2:$E$2200,5,FALSE)</f>
        <v>38.493486109601733</v>
      </c>
    </row>
    <row r="1694" spans="1:67" hidden="1" x14ac:dyDescent="0.25">
      <c r="A1694" s="7">
        <v>2584</v>
      </c>
      <c r="B1694" s="6" t="s">
        <v>228</v>
      </c>
      <c r="C1694" s="13">
        <v>158</v>
      </c>
      <c r="D1694" s="7">
        <v>25.28032619775739</v>
      </c>
      <c r="E1694" s="6" t="s">
        <v>14</v>
      </c>
      <c r="F1694" s="6" t="s">
        <v>28</v>
      </c>
      <c r="G1694" s="7">
        <v>25.28032619775739</v>
      </c>
      <c r="H1694" s="7">
        <v>25.28032619775739</v>
      </c>
      <c r="I1694" s="7">
        <v>25.28032619775739</v>
      </c>
      <c r="J1694" s="7">
        <v>4.9050000000000002</v>
      </c>
      <c r="K1694" s="14">
        <v>5.5823319760592289</v>
      </c>
      <c r="L1694" s="13">
        <v>5</v>
      </c>
      <c r="M1694" s="7">
        <v>5.9633207488778721</v>
      </c>
      <c r="N1694" s="7">
        <v>-0.15950109080014527</v>
      </c>
      <c r="O1694" s="7">
        <v>-0.67733197605922868</v>
      </c>
      <c r="P1694" s="7">
        <v>3</v>
      </c>
      <c r="Q1694" s="7">
        <v>3</v>
      </c>
      <c r="R1694" s="7">
        <v>0</v>
      </c>
      <c r="S1694" s="15">
        <v>1.12333333333333</v>
      </c>
      <c r="T1694" s="15">
        <v>3.8144242424242401</v>
      </c>
      <c r="U1694" s="15">
        <v>5.3004320987654303</v>
      </c>
      <c r="V1694" s="16">
        <v>19.399999999999999</v>
      </c>
      <c r="W1694" s="16">
        <v>15.5</v>
      </c>
      <c r="X1694" s="13">
        <v>-1</v>
      </c>
      <c r="Y1694" s="13">
        <v>3</v>
      </c>
      <c r="Z1694" s="16">
        <v>4</v>
      </c>
      <c r="AA1694" s="13">
        <v>17</v>
      </c>
      <c r="AB1694" s="15">
        <v>-2.4</v>
      </c>
      <c r="AC1694" s="15">
        <v>1.5</v>
      </c>
      <c r="AD1694" s="15">
        <v>4.1894242424242396</v>
      </c>
      <c r="AE1694" s="15">
        <v>0.18942424242424</v>
      </c>
      <c r="AF1694" s="7">
        <v>0</v>
      </c>
      <c r="AG1694" s="7">
        <v>0</v>
      </c>
      <c r="AH1694" s="7">
        <v>0</v>
      </c>
      <c r="AI1694" s="7">
        <v>0</v>
      </c>
      <c r="AJ1694" s="7">
        <v>0</v>
      </c>
      <c r="AK1694" s="7">
        <v>0</v>
      </c>
      <c r="AL1694" s="7">
        <v>0</v>
      </c>
      <c r="AM1694" s="7">
        <v>0</v>
      </c>
      <c r="AN1694" s="7">
        <v>0</v>
      </c>
      <c r="AO1694" s="7">
        <v>0</v>
      </c>
      <c r="AP1694" s="7">
        <v>0</v>
      </c>
      <c r="AQ1694" s="7">
        <v>0</v>
      </c>
      <c r="AR1694" s="7">
        <v>0</v>
      </c>
      <c r="AS1694" s="7">
        <v>0</v>
      </c>
      <c r="AT1694" s="7">
        <v>1</v>
      </c>
      <c r="AU1694" s="6">
        <f>VLOOKUP($B1694,'[1]výnosy standard'!$A$1:$T$2200,2,FALSE)</f>
        <v>0</v>
      </c>
      <c r="AV1694" s="6">
        <f>VLOOKUP($B1694,'[1]výnosy standard'!$A$1:$T$2200,3,FALSE)</f>
        <v>0</v>
      </c>
      <c r="AW1694" s="6">
        <f>VLOOKUP($B1694,'[1]výnosy standard'!$A$1:$T$2200,4,FALSE)</f>
        <v>0</v>
      </c>
      <c r="AX1694" s="6">
        <f>VLOOKUP($B1694,'[1]výnosy standard'!$A$1:$T$2200,5,FALSE)</f>
        <v>4.2</v>
      </c>
      <c r="AY1694" s="6">
        <f>VLOOKUP($B1694,'[1]výnosy standard'!$A$1:$T$2200,6,FALSE)</f>
        <v>0</v>
      </c>
      <c r="AZ1694" s="6">
        <f>VLOOKUP($B1694,'[1]výnosy standard'!$A$1:$T$2200,7,FALSE)</f>
        <v>0</v>
      </c>
      <c r="BA1694" s="6">
        <f>VLOOKUP($B1694,'[1]výnosy standard'!$A$1:$T$2200,8,FALSE)</f>
        <v>0</v>
      </c>
      <c r="BB1694" s="6">
        <f>VLOOKUP($B1694,'[1]výnosy standard'!$A$1:$T$2200,9,FALSE)</f>
        <v>5.36</v>
      </c>
      <c r="BC1694" s="6">
        <f>VLOOKUP($B1694,'[1]výnosy standard'!$A$1:$T$2200,10,FALSE)</f>
        <v>5.36</v>
      </c>
      <c r="BD1694" s="6">
        <f>VLOOKUP($B1694,'[1]výnosy standard'!$A$1:$T$2200,11,FALSE)</f>
        <v>3.19</v>
      </c>
      <c r="BE1694" s="6">
        <f>VLOOKUP($B1694,'[1]výnosy standard'!$A$1:$T$2200,12,FALSE)</f>
        <v>5.28</v>
      </c>
      <c r="BF1694" s="6">
        <f>VLOOKUP($B1694,'[1]výnosy standard'!$A$1:$T$2200,13,FALSE)</f>
        <v>0</v>
      </c>
      <c r="BG1694" s="6">
        <f>VLOOKUP($B1694,'[1]výnosy standard'!$A$1:$T$2200,14,FALSE)</f>
        <v>0</v>
      </c>
      <c r="BH1694" s="6">
        <f>VLOOKUP($B1694,'[1]výnosy standard'!$A$1:$T$2200,15,FALSE)</f>
        <v>0</v>
      </c>
      <c r="BI1694" s="6">
        <f>VLOOKUP($B1694,'[1]výnosy standard'!$A$1:$T$2200,16,FALSE)</f>
        <v>0</v>
      </c>
      <c r="BJ1694" s="6">
        <f>VLOOKUP($B1694,'[1]výnosy standard'!$A$1:$T$2200,17,FALSE)</f>
        <v>3.87</v>
      </c>
      <c r="BK1694" s="6">
        <f>VLOOKUP($B1694,'[1]výnosy standard'!$A$1:$T$2200,18,FALSE)</f>
        <v>3.87</v>
      </c>
      <c r="BL1694" s="6">
        <f>VLOOKUP($B1694,'[1]výnosy standard'!$A$1:$T$2200,19,FALSE)</f>
        <v>5.08</v>
      </c>
      <c r="BM1694" s="6">
        <f>VLOOKUP($B1694,'[1]výnosy standard'!$A$1:$T$2200,20,FALSE)</f>
        <v>0</v>
      </c>
      <c r="BN1694" s="6">
        <f>VLOOKUP(B1694,'[1]pšenice výnos'!$A$2:$E$2200,4)</f>
        <v>5.36</v>
      </c>
      <c r="BO1694" s="6">
        <f>VLOOKUP(B1694,[1]kukuřice!$A$2:$E$2200,5,FALSE)</f>
        <v>35.301647376973293</v>
      </c>
    </row>
    <row r="1695" spans="1:67" hidden="1" x14ac:dyDescent="0.25">
      <c r="A1695" s="7">
        <v>2566</v>
      </c>
      <c r="B1695" s="6" t="s">
        <v>171</v>
      </c>
      <c r="C1695" s="13">
        <v>400</v>
      </c>
      <c r="D1695" s="7">
        <v>25.28765569009046</v>
      </c>
      <c r="E1695" s="6" t="s">
        <v>14</v>
      </c>
      <c r="F1695" s="6" t="s">
        <v>28</v>
      </c>
      <c r="G1695" s="7">
        <v>25.28765569009046</v>
      </c>
      <c r="H1695" s="7">
        <v>23.463341978649826</v>
      </c>
      <c r="I1695" s="7">
        <v>23.463341978649826</v>
      </c>
      <c r="J1695" s="7">
        <v>6.0093741176470594</v>
      </c>
      <c r="K1695" s="14">
        <v>5.6471620220399537</v>
      </c>
      <c r="L1695" s="13">
        <v>12</v>
      </c>
      <c r="M1695" s="7">
        <v>5.9633207488778721</v>
      </c>
      <c r="N1695" s="7">
        <v>-0.15950109080014527</v>
      </c>
      <c r="O1695" s="7">
        <v>0.36221209560710577</v>
      </c>
      <c r="P1695" s="7">
        <v>5</v>
      </c>
      <c r="Q1695" s="7">
        <v>1</v>
      </c>
      <c r="R1695" s="7">
        <v>0</v>
      </c>
      <c r="S1695" s="17" t="e">
        <v>#NULL!</v>
      </c>
      <c r="T1695" s="17" t="e">
        <v>#NULL!</v>
      </c>
      <c r="U1695" s="17" t="e">
        <v>#NULL!</v>
      </c>
      <c r="V1695" s="17" t="e">
        <v>#NULL!</v>
      </c>
      <c r="W1695" s="17" t="e">
        <v>#NULL!</v>
      </c>
      <c r="X1695" s="17" t="e">
        <v>#NULL!</v>
      </c>
      <c r="Y1695" s="17" t="e">
        <v>#NULL!</v>
      </c>
      <c r="Z1695" s="17" t="e">
        <v>#NULL!</v>
      </c>
      <c r="AA1695" s="17" t="e">
        <v>#NULL!</v>
      </c>
      <c r="AB1695" s="17" t="e">
        <v>#NULL!</v>
      </c>
      <c r="AC1695" s="17" t="e">
        <v>#NULL!</v>
      </c>
      <c r="AD1695" s="17" t="e">
        <v>#NULL!</v>
      </c>
      <c r="AE1695" s="17" t="e">
        <v>#NULL!</v>
      </c>
      <c r="AF1695" s="7">
        <v>0</v>
      </c>
      <c r="AG1695" s="7">
        <v>0</v>
      </c>
      <c r="AH1695" s="7">
        <v>0</v>
      </c>
      <c r="AI1695" s="7">
        <v>0</v>
      </c>
      <c r="AJ1695" s="7">
        <v>0</v>
      </c>
      <c r="AK1695" s="7">
        <v>0</v>
      </c>
      <c r="AL1695" s="7">
        <v>0</v>
      </c>
      <c r="AM1695" s="7">
        <v>0</v>
      </c>
      <c r="AN1695" s="7">
        <v>0</v>
      </c>
      <c r="AO1695" s="7">
        <v>0</v>
      </c>
      <c r="AP1695" s="7">
        <v>0</v>
      </c>
      <c r="AQ1695" s="7">
        <v>0</v>
      </c>
      <c r="AR1695" s="7">
        <v>0</v>
      </c>
      <c r="AS1695" s="7">
        <v>0</v>
      </c>
      <c r="AT1695" s="7">
        <v>1</v>
      </c>
      <c r="AU1695" s="6">
        <f>VLOOKUP($B1695,'[1]výnosy standard'!$A$1:$T$2200,2,FALSE)</f>
        <v>0</v>
      </c>
      <c r="AV1695" s="6">
        <f>VLOOKUP($B1695,'[1]výnosy standard'!$A$1:$T$2200,3,FALSE)</f>
        <v>0</v>
      </c>
      <c r="AW1695" s="6">
        <f>VLOOKUP($B1695,'[1]výnosy standard'!$A$1:$T$2200,4,FALSE)</f>
        <v>5.94</v>
      </c>
      <c r="AX1695" s="6">
        <f>VLOOKUP($B1695,'[1]výnosy standard'!$A$1:$T$2200,5,FALSE)</f>
        <v>0</v>
      </c>
      <c r="AY1695" s="6">
        <f>VLOOKUP($B1695,'[1]výnosy standard'!$A$1:$T$2200,6,FALSE)</f>
        <v>0</v>
      </c>
      <c r="AZ1695" s="6">
        <f>VLOOKUP($B1695,'[1]výnosy standard'!$A$1:$T$2200,7,FALSE)</f>
        <v>0</v>
      </c>
      <c r="BA1695" s="6">
        <f>VLOOKUP($B1695,'[1]výnosy standard'!$A$1:$T$2200,8,FALSE)</f>
        <v>0</v>
      </c>
      <c r="BB1695" s="6">
        <f>VLOOKUP($B1695,'[1]výnosy standard'!$A$1:$T$2200,9,FALSE)</f>
        <v>5.8</v>
      </c>
      <c r="BC1695" s="6">
        <f>VLOOKUP($B1695,'[1]výnosy standard'!$A$1:$T$2200,10,FALSE)</f>
        <v>5.8</v>
      </c>
      <c r="BD1695" s="6">
        <f>VLOOKUP($B1695,'[1]výnosy standard'!$A$1:$T$2200,11,FALSE)</f>
        <v>3.05</v>
      </c>
      <c r="BE1695" s="6">
        <f>VLOOKUP($B1695,'[1]výnosy standard'!$A$1:$T$2200,12,FALSE)</f>
        <v>5.41</v>
      </c>
      <c r="BF1695" s="6">
        <f>VLOOKUP($B1695,'[1]výnosy standard'!$A$1:$T$2200,13,FALSE)</f>
        <v>0</v>
      </c>
      <c r="BG1695" s="6">
        <f>VLOOKUP($B1695,'[1]výnosy standard'!$A$1:$T$2200,14,FALSE)</f>
        <v>0</v>
      </c>
      <c r="BH1695" s="6">
        <f>VLOOKUP($B1695,'[1]výnosy standard'!$A$1:$T$2200,15,FALSE)</f>
        <v>0</v>
      </c>
      <c r="BI1695" s="6">
        <f>VLOOKUP($B1695,'[1]výnosy standard'!$A$1:$T$2200,16,FALSE)</f>
        <v>0</v>
      </c>
      <c r="BJ1695" s="6">
        <f>VLOOKUP($B1695,'[1]výnosy standard'!$A$1:$T$2200,17,FALSE)</f>
        <v>4.18</v>
      </c>
      <c r="BK1695" s="6">
        <f>VLOOKUP($B1695,'[1]výnosy standard'!$A$1:$T$2200,18,FALSE)</f>
        <v>4.18</v>
      </c>
      <c r="BL1695" s="6">
        <f>VLOOKUP($B1695,'[1]výnosy standard'!$A$1:$T$2200,19,FALSE)</f>
        <v>5.43</v>
      </c>
      <c r="BM1695" s="6">
        <f>VLOOKUP($B1695,'[1]výnosy standard'!$A$1:$T$2200,20,FALSE)</f>
        <v>0</v>
      </c>
      <c r="BN1695" s="6">
        <f>VLOOKUP(B1695,'[1]pšenice výnos'!$A$2:$E$2200,4)</f>
        <v>5.8</v>
      </c>
      <c r="BO1695" s="6">
        <f>VLOOKUP(B1695,[1]kukuřice!$A$2:$E$2200,5,FALSE)</f>
        <v>35.717501269532868</v>
      </c>
    </row>
    <row r="1696" spans="1:67" hidden="1" x14ac:dyDescent="0.25">
      <c r="A1696" s="7">
        <v>2120</v>
      </c>
      <c r="B1696" s="6" t="s">
        <v>211</v>
      </c>
      <c r="C1696" s="13">
        <v>372</v>
      </c>
      <c r="D1696" s="7">
        <v>25.30471143962076</v>
      </c>
      <c r="E1696" s="6" t="s">
        <v>14</v>
      </c>
      <c r="F1696" s="6" t="s">
        <v>28</v>
      </c>
      <c r="G1696" s="7">
        <v>25.30471143962076</v>
      </c>
      <c r="H1696" s="7">
        <v>22.62142381902861</v>
      </c>
      <c r="I1696" s="7">
        <v>22.62142381902861</v>
      </c>
      <c r="J1696" s="7">
        <v>7.0729411764705876</v>
      </c>
      <c r="K1696" s="14">
        <v>6.0029530724637263</v>
      </c>
      <c r="L1696" s="13">
        <v>15</v>
      </c>
      <c r="M1696" s="7">
        <v>6.126361174112934</v>
      </c>
      <c r="N1696" s="7">
        <v>0.15343536976705582</v>
      </c>
      <c r="O1696" s="7">
        <v>1.0699881040068613</v>
      </c>
      <c r="P1696" s="7">
        <v>4</v>
      </c>
      <c r="Q1696" s="7">
        <v>1</v>
      </c>
      <c r="R1696" s="7">
        <v>0</v>
      </c>
      <c r="S1696" s="15">
        <v>1.7972222222222201</v>
      </c>
      <c r="T1696" s="15">
        <v>4.4588095238095198</v>
      </c>
      <c r="U1696" s="15">
        <v>6.1133333333333297</v>
      </c>
      <c r="V1696" s="16">
        <v>15.7</v>
      </c>
      <c r="W1696" s="16">
        <v>15.5</v>
      </c>
      <c r="X1696" s="13">
        <v>-1</v>
      </c>
      <c r="Y1696" s="13">
        <v>3</v>
      </c>
      <c r="Z1696" s="16">
        <v>4</v>
      </c>
      <c r="AA1696" s="13">
        <v>17</v>
      </c>
      <c r="AB1696" s="15">
        <v>1.3</v>
      </c>
      <c r="AC1696" s="15">
        <v>1.5</v>
      </c>
      <c r="AD1696" s="15">
        <v>4.8338095238095198</v>
      </c>
      <c r="AE1696" s="15">
        <v>0.83380952380952</v>
      </c>
      <c r="AF1696" s="7">
        <v>0</v>
      </c>
      <c r="AG1696" s="7">
        <v>0</v>
      </c>
      <c r="AH1696" s="7">
        <v>0</v>
      </c>
      <c r="AI1696" s="7">
        <v>0</v>
      </c>
      <c r="AJ1696" s="7">
        <v>0</v>
      </c>
      <c r="AK1696" s="7">
        <v>0</v>
      </c>
      <c r="AL1696" s="7">
        <v>0</v>
      </c>
      <c r="AM1696" s="7">
        <v>0</v>
      </c>
      <c r="AN1696" s="7">
        <v>0</v>
      </c>
      <c r="AO1696" s="7">
        <v>0</v>
      </c>
      <c r="AP1696" s="7">
        <v>0</v>
      </c>
      <c r="AQ1696" s="7">
        <v>0</v>
      </c>
      <c r="AR1696" s="7">
        <v>0</v>
      </c>
      <c r="AS1696" s="7">
        <v>0</v>
      </c>
      <c r="AT1696" s="7">
        <v>1</v>
      </c>
      <c r="AU1696" s="6">
        <f>VLOOKUP($B1696,'[1]výnosy standard'!$A$1:$T$2200,2,FALSE)</f>
        <v>27.3</v>
      </c>
      <c r="AV1696" s="6">
        <f>VLOOKUP($B1696,'[1]výnosy standard'!$A$1:$T$2200,3,FALSE)</f>
        <v>0</v>
      </c>
      <c r="AW1696" s="6">
        <f>VLOOKUP($B1696,'[1]výnosy standard'!$A$1:$T$2200,4,FALSE)</f>
        <v>0</v>
      </c>
      <c r="AX1696" s="6">
        <f>VLOOKUP($B1696,'[1]výnosy standard'!$A$1:$T$2200,5,FALSE)</f>
        <v>4.7300000000000004</v>
      </c>
      <c r="AY1696" s="6">
        <f>VLOOKUP($B1696,'[1]výnosy standard'!$A$1:$T$2200,6,FALSE)</f>
        <v>0</v>
      </c>
      <c r="AZ1696" s="6">
        <f>VLOOKUP($B1696,'[1]výnosy standard'!$A$1:$T$2200,7,FALSE)</f>
        <v>0</v>
      </c>
      <c r="BA1696" s="6">
        <f>VLOOKUP($B1696,'[1]výnosy standard'!$A$1:$T$2200,8,FALSE)</f>
        <v>0</v>
      </c>
      <c r="BB1696" s="6">
        <f>VLOOKUP($B1696,'[1]výnosy standard'!$A$1:$T$2200,9,FALSE)</f>
        <v>5.75</v>
      </c>
      <c r="BC1696" s="6">
        <f>VLOOKUP($B1696,'[1]výnosy standard'!$A$1:$T$2200,10,FALSE)</f>
        <v>5.75</v>
      </c>
      <c r="BD1696" s="6">
        <f>VLOOKUP($B1696,'[1]výnosy standard'!$A$1:$T$2200,11,FALSE)</f>
        <v>3.29</v>
      </c>
      <c r="BE1696" s="6">
        <f>VLOOKUP($B1696,'[1]výnosy standard'!$A$1:$T$2200,12,FALSE)</f>
        <v>5.32</v>
      </c>
      <c r="BF1696" s="6">
        <f>VLOOKUP($B1696,'[1]výnosy standard'!$A$1:$T$2200,13,FALSE)</f>
        <v>0</v>
      </c>
      <c r="BG1696" s="6">
        <f>VLOOKUP($B1696,'[1]výnosy standard'!$A$1:$T$2200,14,FALSE)</f>
        <v>0</v>
      </c>
      <c r="BH1696" s="6">
        <f>VLOOKUP($B1696,'[1]výnosy standard'!$A$1:$T$2200,15,FALSE)</f>
        <v>20.32</v>
      </c>
      <c r="BI1696" s="6">
        <f>VLOOKUP($B1696,'[1]výnosy standard'!$A$1:$T$2200,16,FALSE)</f>
        <v>0</v>
      </c>
      <c r="BJ1696" s="6">
        <f>VLOOKUP($B1696,'[1]výnosy standard'!$A$1:$T$2200,17,FALSE)</f>
        <v>4.12</v>
      </c>
      <c r="BK1696" s="6">
        <f>VLOOKUP($B1696,'[1]výnosy standard'!$A$1:$T$2200,18,FALSE)</f>
        <v>4.12</v>
      </c>
      <c r="BL1696" s="6">
        <f>VLOOKUP($B1696,'[1]výnosy standard'!$A$1:$T$2200,19,FALSE)</f>
        <v>5.37</v>
      </c>
      <c r="BM1696" s="6">
        <f>VLOOKUP($B1696,'[1]výnosy standard'!$A$1:$T$2200,20,FALSE)</f>
        <v>0</v>
      </c>
      <c r="BN1696" s="6">
        <f>VLOOKUP(B1696,'[1]pšenice výnos'!$A$2:$E$2200,4)</f>
        <v>5.75</v>
      </c>
      <c r="BO1696" s="6">
        <f>VLOOKUP(B1696,[1]kukuřice!$A$2:$E$2200,5,FALSE)</f>
        <v>36.386912642007836</v>
      </c>
    </row>
    <row r="1697" spans="1:67" hidden="1" x14ac:dyDescent="0.25">
      <c r="A1697" s="7">
        <v>1866</v>
      </c>
      <c r="B1697" s="6" t="s">
        <v>128</v>
      </c>
      <c r="C1697" s="13">
        <v>4</v>
      </c>
      <c r="D1697" s="7">
        <v>25.311339775416752</v>
      </c>
      <c r="E1697" s="6" t="s">
        <v>14</v>
      </c>
      <c r="F1697" s="6" t="s">
        <v>28</v>
      </c>
      <c r="G1697" s="7">
        <v>25.311339775416752</v>
      </c>
      <c r="H1697" s="7">
        <v>8.7466556904712895</v>
      </c>
      <c r="I1697" s="7">
        <v>8.7466556904712895</v>
      </c>
      <c r="J1697" s="7">
        <v>5.4878117647058824</v>
      </c>
      <c r="K1697" s="14">
        <v>5.5908447764039568</v>
      </c>
      <c r="L1697" s="13">
        <v>20</v>
      </c>
      <c r="M1697" s="7">
        <v>6.126361174112934</v>
      </c>
      <c r="N1697" s="7">
        <v>0.15343536976705582</v>
      </c>
      <c r="O1697" s="7">
        <v>-0.10303301169807444</v>
      </c>
      <c r="P1697" s="7">
        <v>6</v>
      </c>
      <c r="Q1697" s="7">
        <v>1</v>
      </c>
      <c r="R1697" s="7">
        <v>1</v>
      </c>
      <c r="S1697" s="15">
        <v>0.93055555555555602</v>
      </c>
      <c r="T1697" s="15">
        <v>2.2188888888888898</v>
      </c>
      <c r="U1697" s="15">
        <v>4.0895061728395099</v>
      </c>
      <c r="V1697" s="16">
        <v>17.8</v>
      </c>
      <c r="W1697" s="16">
        <v>17.3</v>
      </c>
      <c r="X1697" s="17" t="e">
        <v>#NULL!</v>
      </c>
      <c r="Y1697" s="13">
        <v>2</v>
      </c>
      <c r="Z1697" s="16">
        <v>3.5</v>
      </c>
      <c r="AA1697" s="13">
        <v>22</v>
      </c>
      <c r="AB1697" s="15">
        <v>4.2</v>
      </c>
      <c r="AC1697" s="15">
        <v>4.7</v>
      </c>
      <c r="AD1697" s="15">
        <v>3.3938888888888901</v>
      </c>
      <c r="AE1697" s="15">
        <v>-0.106111111111111</v>
      </c>
      <c r="AF1697" s="7">
        <v>0</v>
      </c>
      <c r="AG1697" s="7">
        <v>0</v>
      </c>
      <c r="AH1697" s="7">
        <v>0</v>
      </c>
      <c r="AI1697" s="7">
        <v>0</v>
      </c>
      <c r="AJ1697" s="7">
        <v>0</v>
      </c>
      <c r="AK1697" s="7">
        <v>0</v>
      </c>
      <c r="AL1697" s="7">
        <v>0</v>
      </c>
      <c r="AM1697" s="7">
        <v>0</v>
      </c>
      <c r="AN1697" s="7">
        <v>0</v>
      </c>
      <c r="AO1697" s="7">
        <v>0</v>
      </c>
      <c r="AP1697" s="7">
        <v>0</v>
      </c>
      <c r="AQ1697" s="7">
        <v>0</v>
      </c>
      <c r="AR1697" s="7">
        <v>0</v>
      </c>
      <c r="AS1697" s="7">
        <v>0</v>
      </c>
      <c r="AT1697" s="7">
        <v>1</v>
      </c>
      <c r="AU1697" s="6">
        <f>VLOOKUP($B1697,'[1]výnosy standard'!$A$1:$T$2200,2,FALSE)</f>
        <v>29.74</v>
      </c>
      <c r="AV1697" s="6">
        <f>VLOOKUP($B1697,'[1]výnosy standard'!$A$1:$T$2200,3,FALSE)</f>
        <v>0</v>
      </c>
      <c r="AW1697" s="6">
        <f>VLOOKUP($B1697,'[1]výnosy standard'!$A$1:$T$2200,4,FALSE)</f>
        <v>8.17</v>
      </c>
      <c r="AX1697" s="6">
        <f>VLOOKUP($B1697,'[1]výnosy standard'!$A$1:$T$2200,5,FALSE)</f>
        <v>0</v>
      </c>
      <c r="AY1697" s="6">
        <f>VLOOKUP($B1697,'[1]výnosy standard'!$A$1:$T$2200,6,FALSE)</f>
        <v>1.04</v>
      </c>
      <c r="AZ1697" s="6">
        <f>VLOOKUP($B1697,'[1]výnosy standard'!$A$1:$T$2200,7,FALSE)</f>
        <v>0</v>
      </c>
      <c r="BA1697" s="6">
        <f>VLOOKUP($B1697,'[1]výnosy standard'!$A$1:$T$2200,8,FALSE)</f>
        <v>21.23</v>
      </c>
      <c r="BB1697" s="6">
        <f>VLOOKUP($B1697,'[1]výnosy standard'!$A$1:$T$2200,9,FALSE)</f>
        <v>7.52</v>
      </c>
      <c r="BC1697" s="6">
        <f>VLOOKUP($B1697,'[1]výnosy standard'!$A$1:$T$2200,10,FALSE)</f>
        <v>7.52</v>
      </c>
      <c r="BD1697" s="6">
        <f>VLOOKUP($B1697,'[1]výnosy standard'!$A$1:$T$2200,11,FALSE)</f>
        <v>3.66</v>
      </c>
      <c r="BE1697" s="6">
        <f>VLOOKUP($B1697,'[1]výnosy standard'!$A$1:$T$2200,12,FALSE)</f>
        <v>0</v>
      </c>
      <c r="BF1697" s="6">
        <f>VLOOKUP($B1697,'[1]výnosy standard'!$A$1:$T$2200,13,FALSE)</f>
        <v>0</v>
      </c>
      <c r="BG1697" s="6">
        <f>VLOOKUP($B1697,'[1]výnosy standard'!$A$1:$T$2200,14,FALSE)</f>
        <v>0</v>
      </c>
      <c r="BH1697" s="6">
        <f>VLOOKUP($B1697,'[1]výnosy standard'!$A$1:$T$2200,15,FALSE)</f>
        <v>0</v>
      </c>
      <c r="BI1697" s="6">
        <f>VLOOKUP($B1697,'[1]výnosy standard'!$A$1:$T$2200,16,FALSE)</f>
        <v>70.680000000000007</v>
      </c>
      <c r="BJ1697" s="6">
        <f>VLOOKUP($B1697,'[1]výnosy standard'!$A$1:$T$2200,17,FALSE)</f>
        <v>5.76</v>
      </c>
      <c r="BK1697" s="6">
        <f>VLOOKUP($B1697,'[1]výnosy standard'!$A$1:$T$2200,18,FALSE)</f>
        <v>5.76</v>
      </c>
      <c r="BL1697" s="6">
        <f>VLOOKUP($B1697,'[1]výnosy standard'!$A$1:$T$2200,19,FALSE)</f>
        <v>7.29</v>
      </c>
      <c r="BM1697" s="6">
        <f>VLOOKUP($B1697,'[1]výnosy standard'!$A$1:$T$2200,20,FALSE)</f>
        <v>0</v>
      </c>
      <c r="BN1697" s="6">
        <f>VLOOKUP(B1697,'[1]pšenice výnos'!$A$2:$E$2200,4)</f>
        <v>7.52</v>
      </c>
      <c r="BO1697" s="6">
        <f>VLOOKUP(B1697,[1]kukuřice!$A$2:$E$2200,5,FALSE)</f>
        <v>47.632768964803049</v>
      </c>
    </row>
    <row r="1698" spans="1:67" hidden="1" x14ac:dyDescent="0.25">
      <c r="A1698" s="7">
        <v>1973</v>
      </c>
      <c r="B1698" s="6" t="s">
        <v>217</v>
      </c>
      <c r="C1698" s="13">
        <v>244</v>
      </c>
      <c r="D1698" s="7">
        <v>25.31303067484663</v>
      </c>
      <c r="E1698" s="6" t="s">
        <v>14</v>
      </c>
      <c r="F1698" s="6" t="s">
        <v>28</v>
      </c>
      <c r="G1698" s="7">
        <v>25.31303067484663</v>
      </c>
      <c r="H1698" s="7">
        <v>20.858895705521473</v>
      </c>
      <c r="I1698" s="7">
        <v>20.858895705521473</v>
      </c>
      <c r="J1698" s="7">
        <v>4.8899999999999997</v>
      </c>
      <c r="K1698" s="14">
        <v>6.3799453329622384</v>
      </c>
      <c r="L1698" s="13">
        <v>25</v>
      </c>
      <c r="M1698" s="7">
        <v>5.9633207488778721</v>
      </c>
      <c r="N1698" s="7">
        <v>-0.15950109080014527</v>
      </c>
      <c r="O1698" s="7">
        <v>-1.4899453329622387</v>
      </c>
      <c r="P1698" s="7">
        <v>1</v>
      </c>
      <c r="Q1698" s="7">
        <v>3</v>
      </c>
      <c r="R1698" s="7">
        <v>0</v>
      </c>
      <c r="S1698" s="15">
        <v>0.80416666666666703</v>
      </c>
      <c r="T1698" s="15">
        <v>4.8911111111111101</v>
      </c>
      <c r="U1698" s="15">
        <v>6.9884848484848501</v>
      </c>
      <c r="V1698" s="16">
        <v>25.9</v>
      </c>
      <c r="W1698" s="16">
        <v>23.7</v>
      </c>
      <c r="X1698" s="17" t="e">
        <v>#NULL!</v>
      </c>
      <c r="Y1698" s="13">
        <v>1</v>
      </c>
      <c r="Z1698" s="16">
        <v>3</v>
      </c>
      <c r="AA1698" s="13">
        <v>26</v>
      </c>
      <c r="AB1698" s="15">
        <v>0.100000000000001</v>
      </c>
      <c r="AC1698" s="15">
        <v>2.2999999999999998</v>
      </c>
      <c r="AD1698" s="15">
        <v>5.4661111111111103</v>
      </c>
      <c r="AE1698" s="15">
        <v>2.4661111111111098</v>
      </c>
      <c r="AF1698" s="7">
        <v>0</v>
      </c>
      <c r="AG1698" s="7">
        <v>0</v>
      </c>
      <c r="AH1698" s="7">
        <v>0</v>
      </c>
      <c r="AI1698" s="7">
        <v>0</v>
      </c>
      <c r="AJ1698" s="7">
        <v>0</v>
      </c>
      <c r="AK1698" s="7">
        <v>0</v>
      </c>
      <c r="AL1698" s="7">
        <v>0</v>
      </c>
      <c r="AM1698" s="7">
        <v>0</v>
      </c>
      <c r="AN1698" s="7">
        <v>0</v>
      </c>
      <c r="AO1698" s="7">
        <v>0</v>
      </c>
      <c r="AP1698" s="7">
        <v>0</v>
      </c>
      <c r="AQ1698" s="7">
        <v>0</v>
      </c>
      <c r="AR1698" s="7">
        <v>0</v>
      </c>
      <c r="AS1698" s="7">
        <v>0</v>
      </c>
      <c r="AT1698" s="7">
        <v>1</v>
      </c>
      <c r="AU1698" s="6">
        <f>VLOOKUP($B1698,'[1]výnosy standard'!$A$1:$T$2200,2,FALSE)</f>
        <v>0</v>
      </c>
      <c r="AV1698" s="6">
        <f>VLOOKUP($B1698,'[1]výnosy standard'!$A$1:$T$2200,3,FALSE)</f>
        <v>0</v>
      </c>
      <c r="AW1698" s="6">
        <f>VLOOKUP($B1698,'[1]výnosy standard'!$A$1:$T$2200,4,FALSE)</f>
        <v>0</v>
      </c>
      <c r="AX1698" s="6">
        <f>VLOOKUP($B1698,'[1]výnosy standard'!$A$1:$T$2200,5,FALSE)</f>
        <v>4.57</v>
      </c>
      <c r="AY1698" s="6">
        <f>VLOOKUP($B1698,'[1]výnosy standard'!$A$1:$T$2200,6,FALSE)</f>
        <v>0</v>
      </c>
      <c r="AZ1698" s="6">
        <f>VLOOKUP($B1698,'[1]výnosy standard'!$A$1:$T$2200,7,FALSE)</f>
        <v>0</v>
      </c>
      <c r="BA1698" s="6">
        <f>VLOOKUP($B1698,'[1]výnosy standard'!$A$1:$T$2200,8,FALSE)</f>
        <v>0</v>
      </c>
      <c r="BB1698" s="6">
        <f>VLOOKUP($B1698,'[1]výnosy standard'!$A$1:$T$2200,9,FALSE)</f>
        <v>6.15</v>
      </c>
      <c r="BC1698" s="6">
        <f>VLOOKUP($B1698,'[1]výnosy standard'!$A$1:$T$2200,10,FALSE)</f>
        <v>6.15</v>
      </c>
      <c r="BD1698" s="6">
        <f>VLOOKUP($B1698,'[1]výnosy standard'!$A$1:$T$2200,11,FALSE)</f>
        <v>3.44</v>
      </c>
      <c r="BE1698" s="6">
        <f>VLOOKUP($B1698,'[1]výnosy standard'!$A$1:$T$2200,12,FALSE)</f>
        <v>4.66</v>
      </c>
      <c r="BF1698" s="6">
        <f>VLOOKUP($B1698,'[1]výnosy standard'!$A$1:$T$2200,13,FALSE)</f>
        <v>0</v>
      </c>
      <c r="BG1698" s="6">
        <f>VLOOKUP($B1698,'[1]výnosy standard'!$A$1:$T$2200,14,FALSE)</f>
        <v>0</v>
      </c>
      <c r="BH1698" s="6">
        <f>VLOOKUP($B1698,'[1]výnosy standard'!$A$1:$T$2200,15,FALSE)</f>
        <v>0</v>
      </c>
      <c r="BI1698" s="6">
        <f>VLOOKUP($B1698,'[1]výnosy standard'!$A$1:$T$2200,16,FALSE)</f>
        <v>0</v>
      </c>
      <c r="BJ1698" s="6">
        <f>VLOOKUP($B1698,'[1]výnosy standard'!$A$1:$T$2200,17,FALSE)</f>
        <v>4.4800000000000004</v>
      </c>
      <c r="BK1698" s="6">
        <f>VLOOKUP($B1698,'[1]výnosy standard'!$A$1:$T$2200,18,FALSE)</f>
        <v>4.4800000000000004</v>
      </c>
      <c r="BL1698" s="6">
        <f>VLOOKUP($B1698,'[1]výnosy standard'!$A$1:$T$2200,19,FALSE)</f>
        <v>5.74</v>
      </c>
      <c r="BM1698" s="6">
        <f>VLOOKUP($B1698,'[1]výnosy standard'!$A$1:$T$2200,20,FALSE)</f>
        <v>0</v>
      </c>
      <c r="BN1698" s="6">
        <f>VLOOKUP(B1698,'[1]pšenice výnos'!$A$2:$E$2200,4)</f>
        <v>6.15</v>
      </c>
      <c r="BO1698" s="6">
        <f>VLOOKUP(B1698,[1]kukuřice!$A$2:$E$2200,5,FALSE)</f>
        <v>36.231623589697669</v>
      </c>
    </row>
    <row r="1699" spans="1:67" hidden="1" x14ac:dyDescent="0.25">
      <c r="A1699" s="7">
        <v>2177</v>
      </c>
      <c r="B1699" s="6" t="s">
        <v>134</v>
      </c>
      <c r="C1699" s="13">
        <v>460</v>
      </c>
      <c r="D1699" s="7">
        <v>25.359378157229521</v>
      </c>
      <c r="E1699" s="6" t="s">
        <v>14</v>
      </c>
      <c r="F1699" s="6" t="s">
        <v>28</v>
      </c>
      <c r="G1699" s="7">
        <v>25.359378157229521</v>
      </c>
      <c r="H1699" s="7">
        <v>23.957280080889788</v>
      </c>
      <c r="I1699" s="7">
        <v>23.957280080889788</v>
      </c>
      <c r="J1699" s="7">
        <v>9.3082352941176474</v>
      </c>
      <c r="K1699" s="14">
        <v>7.6574514990697189</v>
      </c>
      <c r="L1699" s="13">
        <v>12</v>
      </c>
      <c r="M1699" s="7">
        <v>5.9633207488778721</v>
      </c>
      <c r="N1699" s="7">
        <v>-0.15950109080014527</v>
      </c>
      <c r="O1699" s="7">
        <v>1.6507837950479285</v>
      </c>
      <c r="P1699" s="7">
        <v>0</v>
      </c>
      <c r="Q1699" s="7">
        <v>5</v>
      </c>
      <c r="R1699" s="7">
        <v>0</v>
      </c>
      <c r="S1699" s="17" t="e">
        <v>#NULL!</v>
      </c>
      <c r="T1699" s="17" t="e">
        <v>#NULL!</v>
      </c>
      <c r="U1699" s="17" t="e">
        <v>#NULL!</v>
      </c>
      <c r="V1699" s="17" t="e">
        <v>#NULL!</v>
      </c>
      <c r="W1699" s="17" t="e">
        <v>#NULL!</v>
      </c>
      <c r="X1699" s="17" t="e">
        <v>#NULL!</v>
      </c>
      <c r="Y1699" s="17" t="e">
        <v>#NULL!</v>
      </c>
      <c r="Z1699" s="17" t="e">
        <v>#NULL!</v>
      </c>
      <c r="AA1699" s="17" t="e">
        <v>#NULL!</v>
      </c>
      <c r="AB1699" s="17" t="e">
        <v>#NULL!</v>
      </c>
      <c r="AC1699" s="17" t="e">
        <v>#NULL!</v>
      </c>
      <c r="AD1699" s="17" t="e">
        <v>#NULL!</v>
      </c>
      <c r="AE1699" s="17" t="e">
        <v>#NULL!</v>
      </c>
      <c r="AF1699" s="7">
        <v>0</v>
      </c>
      <c r="AG1699" s="7">
        <v>0</v>
      </c>
      <c r="AH1699" s="7">
        <v>0</v>
      </c>
      <c r="AI1699" s="7">
        <v>0</v>
      </c>
      <c r="AJ1699" s="7">
        <v>0</v>
      </c>
      <c r="AK1699" s="7">
        <v>0</v>
      </c>
      <c r="AL1699" s="7">
        <v>0</v>
      </c>
      <c r="AM1699" s="7">
        <v>0</v>
      </c>
      <c r="AN1699" s="7">
        <v>0</v>
      </c>
      <c r="AO1699" s="7">
        <v>0</v>
      </c>
      <c r="AP1699" s="7">
        <v>0</v>
      </c>
      <c r="AQ1699" s="7">
        <v>0</v>
      </c>
      <c r="AR1699" s="7">
        <v>0</v>
      </c>
      <c r="AS1699" s="7">
        <v>0</v>
      </c>
      <c r="AT1699" s="7">
        <v>1</v>
      </c>
      <c r="AU1699" s="6">
        <f>VLOOKUP($B1699,'[1]výnosy standard'!$A$1:$T$2200,2,FALSE)</f>
        <v>30.14</v>
      </c>
      <c r="AV1699" s="6">
        <f>VLOOKUP($B1699,'[1]výnosy standard'!$A$1:$T$2200,3,FALSE)</f>
        <v>0</v>
      </c>
      <c r="AW1699" s="6">
        <f>VLOOKUP($B1699,'[1]výnosy standard'!$A$1:$T$2200,4,FALSE)</f>
        <v>8.1300000000000008</v>
      </c>
      <c r="AX1699" s="6">
        <f>VLOOKUP($B1699,'[1]výnosy standard'!$A$1:$T$2200,5,FALSE)</f>
        <v>0</v>
      </c>
      <c r="AY1699" s="6">
        <f>VLOOKUP($B1699,'[1]výnosy standard'!$A$1:$T$2200,6,FALSE)</f>
        <v>1.07</v>
      </c>
      <c r="AZ1699" s="6">
        <f>VLOOKUP($B1699,'[1]výnosy standard'!$A$1:$T$2200,7,FALSE)</f>
        <v>0</v>
      </c>
      <c r="BA1699" s="6">
        <f>VLOOKUP($B1699,'[1]výnosy standard'!$A$1:$T$2200,8,FALSE)</f>
        <v>21.51</v>
      </c>
      <c r="BB1699" s="6">
        <f>VLOOKUP($B1699,'[1]výnosy standard'!$A$1:$T$2200,9,FALSE)</f>
        <v>7.22</v>
      </c>
      <c r="BC1699" s="6">
        <f>VLOOKUP($B1699,'[1]výnosy standard'!$A$1:$T$2200,10,FALSE)</f>
        <v>7.22</v>
      </c>
      <c r="BD1699" s="6">
        <f>VLOOKUP($B1699,'[1]výnosy standard'!$A$1:$T$2200,11,FALSE)</f>
        <v>3.76</v>
      </c>
      <c r="BE1699" s="6">
        <f>VLOOKUP($B1699,'[1]výnosy standard'!$A$1:$T$2200,12,FALSE)</f>
        <v>0</v>
      </c>
      <c r="BF1699" s="6">
        <f>VLOOKUP($B1699,'[1]výnosy standard'!$A$1:$T$2200,13,FALSE)</f>
        <v>0</v>
      </c>
      <c r="BG1699" s="6">
        <f>VLOOKUP($B1699,'[1]výnosy standard'!$A$1:$T$2200,14,FALSE)</f>
        <v>0</v>
      </c>
      <c r="BH1699" s="6">
        <f>VLOOKUP($B1699,'[1]výnosy standard'!$A$1:$T$2200,15,FALSE)</f>
        <v>0</v>
      </c>
      <c r="BI1699" s="6">
        <f>VLOOKUP($B1699,'[1]výnosy standard'!$A$1:$T$2200,16,FALSE)</f>
        <v>68.319999999999993</v>
      </c>
      <c r="BJ1699" s="6">
        <f>VLOOKUP($B1699,'[1]výnosy standard'!$A$1:$T$2200,17,FALSE)</f>
        <v>5.79</v>
      </c>
      <c r="BK1699" s="6">
        <f>VLOOKUP($B1699,'[1]výnosy standard'!$A$1:$T$2200,18,FALSE)</f>
        <v>5.79</v>
      </c>
      <c r="BL1699" s="6">
        <f>VLOOKUP($B1699,'[1]výnosy standard'!$A$1:$T$2200,19,FALSE)</f>
        <v>7.88</v>
      </c>
      <c r="BM1699" s="6">
        <f>VLOOKUP($B1699,'[1]výnosy standard'!$A$1:$T$2200,20,FALSE)</f>
        <v>0</v>
      </c>
      <c r="BN1699" s="6">
        <f>VLOOKUP(B1699,'[1]pšenice výnos'!$A$2:$E$2200,4)</f>
        <v>7.22</v>
      </c>
      <c r="BO1699" s="6">
        <f>VLOOKUP(B1699,[1]kukuřice!$A$2:$E$2200,5,FALSE)</f>
        <v>45.058830479118932</v>
      </c>
    </row>
    <row r="1700" spans="1:67" hidden="1" x14ac:dyDescent="0.25">
      <c r="A1700" s="7">
        <v>4369</v>
      </c>
      <c r="B1700" s="6" t="s">
        <v>143</v>
      </c>
      <c r="C1700" s="13">
        <v>394</v>
      </c>
      <c r="D1700" s="7">
        <v>25.384619695601703</v>
      </c>
      <c r="E1700" s="6" t="s">
        <v>14</v>
      </c>
      <c r="F1700" s="6" t="s">
        <v>28</v>
      </c>
      <c r="G1700" s="7">
        <v>25.384619695601703</v>
      </c>
      <c r="H1700" s="7">
        <v>14.667870501741261</v>
      </c>
      <c r="I1700" s="7">
        <v>14.667870501741261</v>
      </c>
      <c r="J1700" s="7">
        <v>7.7530000000000001</v>
      </c>
      <c r="K1700" s="14">
        <v>6.2986169213814884</v>
      </c>
      <c r="L1700" s="13">
        <v>22</v>
      </c>
      <c r="M1700" s="7">
        <v>6.126361174112934</v>
      </c>
      <c r="N1700" s="7">
        <v>0.15343536976705582</v>
      </c>
      <c r="O1700" s="7">
        <v>1.4543830786185117</v>
      </c>
      <c r="P1700" s="7">
        <v>8</v>
      </c>
      <c r="Q1700" s="7">
        <v>0</v>
      </c>
      <c r="R1700" s="7">
        <v>0</v>
      </c>
      <c r="S1700" s="15">
        <v>0.67916666666666703</v>
      </c>
      <c r="T1700" s="15">
        <v>2.6483333333333299</v>
      </c>
      <c r="U1700" s="15">
        <v>5.4194444444444398</v>
      </c>
      <c r="V1700" s="16">
        <v>19.3</v>
      </c>
      <c r="W1700" s="16">
        <v>19</v>
      </c>
      <c r="X1700" s="13">
        <v>-1</v>
      </c>
      <c r="Y1700" s="13">
        <v>2</v>
      </c>
      <c r="Z1700" s="16">
        <v>3.5</v>
      </c>
      <c r="AA1700" s="13">
        <v>22</v>
      </c>
      <c r="AB1700" s="15">
        <v>2.7</v>
      </c>
      <c r="AC1700" s="15">
        <v>3</v>
      </c>
      <c r="AD1700" s="15">
        <v>3.3983333333333299</v>
      </c>
      <c r="AE1700" s="15">
        <v>-0.10166666666667</v>
      </c>
      <c r="AF1700" s="7">
        <v>0</v>
      </c>
      <c r="AG1700" s="7">
        <v>0</v>
      </c>
      <c r="AH1700" s="7">
        <v>0</v>
      </c>
      <c r="AI1700" s="7">
        <v>0</v>
      </c>
      <c r="AJ1700" s="7">
        <v>0</v>
      </c>
      <c r="AK1700" s="7">
        <v>0</v>
      </c>
      <c r="AL1700" s="7">
        <v>0</v>
      </c>
      <c r="AM1700" s="7">
        <v>0</v>
      </c>
      <c r="AN1700" s="7">
        <v>0</v>
      </c>
      <c r="AO1700" s="7">
        <v>0</v>
      </c>
      <c r="AP1700" s="7">
        <v>0</v>
      </c>
      <c r="AQ1700" s="7">
        <v>0</v>
      </c>
      <c r="AR1700" s="7">
        <v>0</v>
      </c>
      <c r="AS1700" s="7">
        <v>0</v>
      </c>
      <c r="AT1700" s="7">
        <v>1</v>
      </c>
      <c r="AU1700" s="6">
        <f>VLOOKUP($B1700,'[1]výnosy standard'!$A$1:$T$2200,2,FALSE)</f>
        <v>0</v>
      </c>
      <c r="AV1700" s="6">
        <f>VLOOKUP($B1700,'[1]výnosy standard'!$A$1:$T$2200,3,FALSE)</f>
        <v>0</v>
      </c>
      <c r="AW1700" s="6">
        <f>VLOOKUP($B1700,'[1]výnosy standard'!$A$1:$T$2200,4,FALSE)</f>
        <v>0</v>
      </c>
      <c r="AX1700" s="6">
        <f>VLOOKUP($B1700,'[1]výnosy standard'!$A$1:$T$2200,5,FALSE)</f>
        <v>0</v>
      </c>
      <c r="AY1700" s="6">
        <f>VLOOKUP($B1700,'[1]výnosy standard'!$A$1:$T$2200,6,FALSE)</f>
        <v>0</v>
      </c>
      <c r="AZ1700" s="6">
        <f>VLOOKUP($B1700,'[1]výnosy standard'!$A$1:$T$2200,7,FALSE)</f>
        <v>0</v>
      </c>
      <c r="BA1700" s="6">
        <f>VLOOKUP($B1700,'[1]výnosy standard'!$A$1:$T$2200,8,FALSE)</f>
        <v>0</v>
      </c>
      <c r="BB1700" s="6">
        <f>VLOOKUP($B1700,'[1]výnosy standard'!$A$1:$T$2200,9,FALSE)</f>
        <v>6.88</v>
      </c>
      <c r="BC1700" s="6">
        <f>VLOOKUP($B1700,'[1]výnosy standard'!$A$1:$T$2200,10,FALSE)</f>
        <v>6.88</v>
      </c>
      <c r="BD1700" s="6">
        <f>VLOOKUP($B1700,'[1]výnosy standard'!$A$1:$T$2200,11,FALSE)</f>
        <v>3.73</v>
      </c>
      <c r="BE1700" s="6">
        <f>VLOOKUP($B1700,'[1]výnosy standard'!$A$1:$T$2200,12,FALSE)</f>
        <v>6.12</v>
      </c>
      <c r="BF1700" s="6">
        <f>VLOOKUP($B1700,'[1]výnosy standard'!$A$1:$T$2200,13,FALSE)</f>
        <v>0</v>
      </c>
      <c r="BG1700" s="6">
        <f>VLOOKUP($B1700,'[1]výnosy standard'!$A$1:$T$2200,14,FALSE)</f>
        <v>0</v>
      </c>
      <c r="BH1700" s="6">
        <f>VLOOKUP($B1700,'[1]výnosy standard'!$A$1:$T$2200,15,FALSE)</f>
        <v>0</v>
      </c>
      <c r="BI1700" s="6">
        <f>VLOOKUP($B1700,'[1]výnosy standard'!$A$1:$T$2200,16,FALSE)</f>
        <v>0</v>
      </c>
      <c r="BJ1700" s="6">
        <f>VLOOKUP($B1700,'[1]výnosy standard'!$A$1:$T$2200,17,FALSE)</f>
        <v>5.55</v>
      </c>
      <c r="BK1700" s="6">
        <f>VLOOKUP($B1700,'[1]výnosy standard'!$A$1:$T$2200,18,FALSE)</f>
        <v>5.55</v>
      </c>
      <c r="BL1700" s="6">
        <f>VLOOKUP($B1700,'[1]výnosy standard'!$A$1:$T$2200,19,FALSE)</f>
        <v>6.42</v>
      </c>
      <c r="BM1700" s="6">
        <f>VLOOKUP($B1700,'[1]výnosy standard'!$A$1:$T$2200,20,FALSE)</f>
        <v>0</v>
      </c>
      <c r="BN1700" s="6">
        <f>VLOOKUP(B1700,'[1]pšenice výnos'!$A$2:$E$2200,4)</f>
        <v>6.88</v>
      </c>
      <c r="BO1700" s="6">
        <f>VLOOKUP(B1700,[1]kukuřice!$A$2:$E$2200,5,FALSE)</f>
        <v>46.747194914373758</v>
      </c>
    </row>
    <row r="1701" spans="1:67" hidden="1" x14ac:dyDescent="0.25">
      <c r="A1701" s="7">
        <v>1939</v>
      </c>
      <c r="B1701" s="6" t="s">
        <v>215</v>
      </c>
      <c r="C1701" s="13">
        <v>213</v>
      </c>
      <c r="D1701" s="7">
        <v>25.402086502934146</v>
      </c>
      <c r="E1701" s="6" t="s">
        <v>14</v>
      </c>
      <c r="F1701" s="6" t="s">
        <v>28</v>
      </c>
      <c r="G1701" s="7">
        <v>25.402086502934146</v>
      </c>
      <c r="H1701" s="7">
        <v>21.553285517641093</v>
      </c>
      <c r="I1701" s="7">
        <v>21.553285517641093</v>
      </c>
      <c r="J1701" s="7">
        <v>6.4955294117647053</v>
      </c>
      <c r="K1701" s="14">
        <v>5.7950580542029515</v>
      </c>
      <c r="L1701" s="13">
        <v>18</v>
      </c>
      <c r="M1701" s="7">
        <v>6.126361174112934</v>
      </c>
      <c r="N1701" s="7">
        <v>0.15343536976705582</v>
      </c>
      <c r="O1701" s="7">
        <v>0.70047135756175383</v>
      </c>
      <c r="P1701" s="7">
        <v>3</v>
      </c>
      <c r="Q1701" s="7">
        <v>0</v>
      </c>
      <c r="R1701" s="7">
        <v>2</v>
      </c>
      <c r="S1701" s="15">
        <v>1.5277777777777799</v>
      </c>
      <c r="T1701" s="15">
        <v>3.7066666666666701</v>
      </c>
      <c r="U1701" s="15">
        <v>5.5687962962963002</v>
      </c>
      <c r="V1701" s="16">
        <v>15.9</v>
      </c>
      <c r="W1701" s="16">
        <v>15</v>
      </c>
      <c r="X1701" s="13">
        <v>-1</v>
      </c>
      <c r="Y1701" s="13">
        <v>3</v>
      </c>
      <c r="Z1701" s="16">
        <v>4</v>
      </c>
      <c r="AA1701" s="13">
        <v>17</v>
      </c>
      <c r="AB1701" s="15">
        <v>1.1000000000000001</v>
      </c>
      <c r="AC1701" s="15">
        <v>2</v>
      </c>
      <c r="AD1701" s="15">
        <v>4.2066666666666697</v>
      </c>
      <c r="AE1701" s="15">
        <v>0.206666666666671</v>
      </c>
      <c r="AF1701" s="7">
        <v>0</v>
      </c>
      <c r="AG1701" s="7">
        <v>0</v>
      </c>
      <c r="AH1701" s="7">
        <v>0</v>
      </c>
      <c r="AI1701" s="7">
        <v>0</v>
      </c>
      <c r="AJ1701" s="7">
        <v>0</v>
      </c>
      <c r="AK1701" s="7">
        <v>0</v>
      </c>
      <c r="AL1701" s="7">
        <v>0</v>
      </c>
      <c r="AM1701" s="7">
        <v>0</v>
      </c>
      <c r="AN1701" s="7">
        <v>0</v>
      </c>
      <c r="AO1701" s="7">
        <v>0</v>
      </c>
      <c r="AP1701" s="7">
        <v>0</v>
      </c>
      <c r="AQ1701" s="7">
        <v>0</v>
      </c>
      <c r="AR1701" s="7">
        <v>0</v>
      </c>
      <c r="AS1701" s="7">
        <v>0</v>
      </c>
      <c r="AT1701" s="7">
        <v>1</v>
      </c>
      <c r="AU1701" s="6">
        <f>VLOOKUP($B1701,'[1]výnosy standard'!$A$1:$T$2200,2,FALSE)</f>
        <v>27.85</v>
      </c>
      <c r="AV1701" s="6">
        <f>VLOOKUP($B1701,'[1]výnosy standard'!$A$1:$T$2200,3,FALSE)</f>
        <v>0</v>
      </c>
      <c r="AW1701" s="6">
        <f>VLOOKUP($B1701,'[1]výnosy standard'!$A$1:$T$2200,4,FALSE)</f>
        <v>0</v>
      </c>
      <c r="AX1701" s="6">
        <f>VLOOKUP($B1701,'[1]výnosy standard'!$A$1:$T$2200,5,FALSE)</f>
        <v>4.83</v>
      </c>
      <c r="AY1701" s="6">
        <f>VLOOKUP($B1701,'[1]výnosy standard'!$A$1:$T$2200,6,FALSE)</f>
        <v>0</v>
      </c>
      <c r="AZ1701" s="6">
        <f>VLOOKUP($B1701,'[1]výnosy standard'!$A$1:$T$2200,7,FALSE)</f>
        <v>0</v>
      </c>
      <c r="BA1701" s="6">
        <f>VLOOKUP($B1701,'[1]výnosy standard'!$A$1:$T$2200,8,FALSE)</f>
        <v>0</v>
      </c>
      <c r="BB1701" s="6">
        <f>VLOOKUP($B1701,'[1]výnosy standard'!$A$1:$T$2200,9,FALSE)</f>
        <v>5.93</v>
      </c>
      <c r="BC1701" s="6">
        <f>VLOOKUP($B1701,'[1]výnosy standard'!$A$1:$T$2200,10,FALSE)</f>
        <v>5.93</v>
      </c>
      <c r="BD1701" s="6">
        <f>VLOOKUP($B1701,'[1]výnosy standard'!$A$1:$T$2200,11,FALSE)</f>
        <v>3.36</v>
      </c>
      <c r="BE1701" s="6">
        <f>VLOOKUP($B1701,'[1]výnosy standard'!$A$1:$T$2200,12,FALSE)</f>
        <v>5.43</v>
      </c>
      <c r="BF1701" s="6">
        <f>VLOOKUP($B1701,'[1]výnosy standard'!$A$1:$T$2200,13,FALSE)</f>
        <v>0</v>
      </c>
      <c r="BG1701" s="6">
        <f>VLOOKUP($B1701,'[1]výnosy standard'!$A$1:$T$2200,14,FALSE)</f>
        <v>0</v>
      </c>
      <c r="BH1701" s="6">
        <f>VLOOKUP($B1701,'[1]výnosy standard'!$A$1:$T$2200,15,FALSE)</f>
        <v>20.73</v>
      </c>
      <c r="BI1701" s="6">
        <f>VLOOKUP($B1701,'[1]výnosy standard'!$A$1:$T$2200,16,FALSE)</f>
        <v>0</v>
      </c>
      <c r="BJ1701" s="6">
        <f>VLOOKUP($B1701,'[1]výnosy standard'!$A$1:$T$2200,17,FALSE)</f>
        <v>4.29</v>
      </c>
      <c r="BK1701" s="6">
        <f>VLOOKUP($B1701,'[1]výnosy standard'!$A$1:$T$2200,18,FALSE)</f>
        <v>4.29</v>
      </c>
      <c r="BL1701" s="6">
        <f>VLOOKUP($B1701,'[1]výnosy standard'!$A$1:$T$2200,19,FALSE)</f>
        <v>5.54</v>
      </c>
      <c r="BM1701" s="6">
        <f>VLOOKUP($B1701,'[1]výnosy standard'!$A$1:$T$2200,20,FALSE)</f>
        <v>0</v>
      </c>
      <c r="BN1701" s="6">
        <f>VLOOKUP(B1701,'[1]pšenice výnos'!$A$2:$E$2200,4)</f>
        <v>5.93</v>
      </c>
      <c r="BO1701" s="6">
        <f>VLOOKUP(B1701,[1]kukuřice!$A$2:$E$2200,5,FALSE)</f>
        <v>37.129502695926369</v>
      </c>
    </row>
    <row r="1702" spans="1:67" hidden="1" x14ac:dyDescent="0.25">
      <c r="A1702" s="7">
        <v>4057</v>
      </c>
      <c r="B1702" s="6" t="s">
        <v>134</v>
      </c>
      <c r="C1702" s="13">
        <v>526</v>
      </c>
      <c r="D1702" s="7">
        <v>25.428632801448536</v>
      </c>
      <c r="E1702" s="6" t="s">
        <v>14</v>
      </c>
      <c r="F1702" s="6" t="s">
        <v>28</v>
      </c>
      <c r="G1702" s="7">
        <v>25.428632801448536</v>
      </c>
      <c r="H1702" s="7">
        <v>23.610309511684491</v>
      </c>
      <c r="I1702" s="7">
        <v>23.610309511684491</v>
      </c>
      <c r="J1702" s="7">
        <v>8.3167058823529416</v>
      </c>
      <c r="K1702" s="14">
        <v>7.8220569784686278</v>
      </c>
      <c r="L1702" s="13">
        <v>20</v>
      </c>
      <c r="M1702" s="7">
        <v>6.126361174112934</v>
      </c>
      <c r="N1702" s="7">
        <v>0.15343536976705582</v>
      </c>
      <c r="O1702" s="7">
        <v>0.49464890388431382</v>
      </c>
      <c r="P1702" s="7">
        <v>9</v>
      </c>
      <c r="Q1702" s="7">
        <v>0</v>
      </c>
      <c r="R1702" s="7">
        <v>0</v>
      </c>
      <c r="S1702" s="15">
        <v>1.1472222222222199</v>
      </c>
      <c r="T1702" s="15">
        <v>2.1755555555555599</v>
      </c>
      <c r="U1702" s="15">
        <v>4.0358024691357999</v>
      </c>
      <c r="V1702" s="16">
        <v>17.5</v>
      </c>
      <c r="W1702" s="16">
        <v>16.3</v>
      </c>
      <c r="X1702" s="13">
        <v>-1</v>
      </c>
      <c r="Y1702" s="13">
        <v>3</v>
      </c>
      <c r="Z1702" s="16">
        <v>4</v>
      </c>
      <c r="AA1702" s="13">
        <v>17</v>
      </c>
      <c r="AB1702" s="15">
        <v>-0.5</v>
      </c>
      <c r="AC1702" s="15">
        <v>0.69999999999999896</v>
      </c>
      <c r="AD1702" s="15">
        <v>2.3505555555555602</v>
      </c>
      <c r="AE1702" s="15">
        <v>-1.64944444444444</v>
      </c>
      <c r="AF1702" s="7">
        <v>0</v>
      </c>
      <c r="AG1702" s="7">
        <v>0</v>
      </c>
      <c r="AH1702" s="7">
        <v>0</v>
      </c>
      <c r="AI1702" s="7">
        <v>0</v>
      </c>
      <c r="AJ1702" s="7">
        <v>0</v>
      </c>
      <c r="AK1702" s="7">
        <v>0</v>
      </c>
      <c r="AL1702" s="7">
        <v>0</v>
      </c>
      <c r="AM1702" s="7">
        <v>0</v>
      </c>
      <c r="AN1702" s="7">
        <v>0</v>
      </c>
      <c r="AO1702" s="7">
        <v>0</v>
      </c>
      <c r="AP1702" s="7">
        <v>0</v>
      </c>
      <c r="AQ1702" s="7">
        <v>0</v>
      </c>
      <c r="AR1702" s="7">
        <v>0</v>
      </c>
      <c r="AS1702" s="7">
        <v>0</v>
      </c>
      <c r="AT1702" s="7">
        <v>1</v>
      </c>
      <c r="AU1702" s="6">
        <f>VLOOKUP($B1702,'[1]výnosy standard'!$A$1:$T$2200,2,FALSE)</f>
        <v>30.14</v>
      </c>
      <c r="AV1702" s="6">
        <f>VLOOKUP($B1702,'[1]výnosy standard'!$A$1:$T$2200,3,FALSE)</f>
        <v>0</v>
      </c>
      <c r="AW1702" s="6">
        <f>VLOOKUP($B1702,'[1]výnosy standard'!$A$1:$T$2200,4,FALSE)</f>
        <v>8.1300000000000008</v>
      </c>
      <c r="AX1702" s="6">
        <f>VLOOKUP($B1702,'[1]výnosy standard'!$A$1:$T$2200,5,FALSE)</f>
        <v>0</v>
      </c>
      <c r="AY1702" s="6">
        <f>VLOOKUP($B1702,'[1]výnosy standard'!$A$1:$T$2200,6,FALSE)</f>
        <v>1.07</v>
      </c>
      <c r="AZ1702" s="6">
        <f>VLOOKUP($B1702,'[1]výnosy standard'!$A$1:$T$2200,7,FALSE)</f>
        <v>0</v>
      </c>
      <c r="BA1702" s="6">
        <f>VLOOKUP($B1702,'[1]výnosy standard'!$A$1:$T$2200,8,FALSE)</f>
        <v>21.51</v>
      </c>
      <c r="BB1702" s="6">
        <f>VLOOKUP($B1702,'[1]výnosy standard'!$A$1:$T$2200,9,FALSE)</f>
        <v>7.22</v>
      </c>
      <c r="BC1702" s="6">
        <f>VLOOKUP($B1702,'[1]výnosy standard'!$A$1:$T$2200,10,FALSE)</f>
        <v>7.22</v>
      </c>
      <c r="BD1702" s="6">
        <f>VLOOKUP($B1702,'[1]výnosy standard'!$A$1:$T$2200,11,FALSE)</f>
        <v>3.76</v>
      </c>
      <c r="BE1702" s="6">
        <f>VLOOKUP($B1702,'[1]výnosy standard'!$A$1:$T$2200,12,FALSE)</f>
        <v>0</v>
      </c>
      <c r="BF1702" s="6">
        <f>VLOOKUP($B1702,'[1]výnosy standard'!$A$1:$T$2200,13,FALSE)</f>
        <v>0</v>
      </c>
      <c r="BG1702" s="6">
        <f>VLOOKUP($B1702,'[1]výnosy standard'!$A$1:$T$2200,14,FALSE)</f>
        <v>0</v>
      </c>
      <c r="BH1702" s="6">
        <f>VLOOKUP($B1702,'[1]výnosy standard'!$A$1:$T$2200,15,FALSE)</f>
        <v>0</v>
      </c>
      <c r="BI1702" s="6">
        <f>VLOOKUP($B1702,'[1]výnosy standard'!$A$1:$T$2200,16,FALSE)</f>
        <v>68.319999999999993</v>
      </c>
      <c r="BJ1702" s="6">
        <f>VLOOKUP($B1702,'[1]výnosy standard'!$A$1:$T$2200,17,FALSE)</f>
        <v>5.79</v>
      </c>
      <c r="BK1702" s="6">
        <f>VLOOKUP($B1702,'[1]výnosy standard'!$A$1:$T$2200,18,FALSE)</f>
        <v>5.79</v>
      </c>
      <c r="BL1702" s="6">
        <f>VLOOKUP($B1702,'[1]výnosy standard'!$A$1:$T$2200,19,FALSE)</f>
        <v>7.88</v>
      </c>
      <c r="BM1702" s="6">
        <f>VLOOKUP($B1702,'[1]výnosy standard'!$A$1:$T$2200,20,FALSE)</f>
        <v>0</v>
      </c>
      <c r="BN1702" s="6">
        <f>VLOOKUP(B1702,'[1]pšenice výnos'!$A$2:$E$2200,4)</f>
        <v>7.22</v>
      </c>
      <c r="BO1702" s="6">
        <f>VLOOKUP(B1702,[1]kukuřice!$A$2:$E$2200,5,FALSE)</f>
        <v>45.058830479118932</v>
      </c>
    </row>
    <row r="1703" spans="1:67" hidden="1" x14ac:dyDescent="0.25">
      <c r="A1703" s="7">
        <v>2725</v>
      </c>
      <c r="B1703" s="6" t="s">
        <v>127</v>
      </c>
      <c r="C1703" s="13">
        <v>7</v>
      </c>
      <c r="D1703" s="7">
        <v>25.474893241054335</v>
      </c>
      <c r="E1703" s="6" t="s">
        <v>14</v>
      </c>
      <c r="F1703" s="6" t="s">
        <v>28</v>
      </c>
      <c r="G1703" s="7">
        <v>25.474893241054335</v>
      </c>
      <c r="H1703" s="7">
        <v>16.639670151671329</v>
      </c>
      <c r="I1703" s="7">
        <v>16.639670151671329</v>
      </c>
      <c r="J1703" s="7">
        <v>6.7910000000000004</v>
      </c>
      <c r="K1703" s="14">
        <v>6.8437930943239511</v>
      </c>
      <c r="L1703" s="13">
        <v>12</v>
      </c>
      <c r="M1703" s="7">
        <v>5.9633207488778721</v>
      </c>
      <c r="N1703" s="7">
        <v>-0.15950109080014527</v>
      </c>
      <c r="O1703" s="7">
        <v>-5.279309432395074E-2</v>
      </c>
      <c r="P1703" s="7">
        <v>0</v>
      </c>
      <c r="Q1703" s="7">
        <v>6</v>
      </c>
      <c r="R1703" s="7">
        <v>0</v>
      </c>
      <c r="S1703" s="17" t="e">
        <v>#NULL!</v>
      </c>
      <c r="T1703" s="17" t="e">
        <v>#NULL!</v>
      </c>
      <c r="U1703" s="17" t="e">
        <v>#NULL!</v>
      </c>
      <c r="V1703" s="17" t="e">
        <v>#NULL!</v>
      </c>
      <c r="W1703" s="17" t="e">
        <v>#NULL!</v>
      </c>
      <c r="X1703" s="17" t="e">
        <v>#NULL!</v>
      </c>
      <c r="Y1703" s="17" t="e">
        <v>#NULL!</v>
      </c>
      <c r="Z1703" s="17" t="e">
        <v>#NULL!</v>
      </c>
      <c r="AA1703" s="17" t="e">
        <v>#NULL!</v>
      </c>
      <c r="AB1703" s="17" t="e">
        <v>#NULL!</v>
      </c>
      <c r="AC1703" s="17" t="e">
        <v>#NULL!</v>
      </c>
      <c r="AD1703" s="17" t="e">
        <v>#NULL!</v>
      </c>
      <c r="AE1703" s="17" t="e">
        <v>#NULL!</v>
      </c>
      <c r="AF1703" s="7">
        <v>0</v>
      </c>
      <c r="AG1703" s="7">
        <v>0</v>
      </c>
      <c r="AH1703" s="7">
        <v>0</v>
      </c>
      <c r="AI1703" s="7">
        <v>0</v>
      </c>
      <c r="AJ1703" s="7">
        <v>0</v>
      </c>
      <c r="AK1703" s="7">
        <v>0</v>
      </c>
      <c r="AL1703" s="7">
        <v>0</v>
      </c>
      <c r="AM1703" s="7">
        <v>0</v>
      </c>
      <c r="AN1703" s="7">
        <v>0</v>
      </c>
      <c r="AO1703" s="7">
        <v>0</v>
      </c>
      <c r="AP1703" s="7">
        <v>0</v>
      </c>
      <c r="AQ1703" s="7">
        <v>0</v>
      </c>
      <c r="AR1703" s="7">
        <v>0</v>
      </c>
      <c r="AS1703" s="7">
        <v>0</v>
      </c>
      <c r="AT1703" s="7">
        <v>1</v>
      </c>
      <c r="AU1703" s="6">
        <f>VLOOKUP($B1703,'[1]výnosy standard'!$A$1:$T$2200,2,FALSE)</f>
        <v>0</v>
      </c>
      <c r="AV1703" s="6">
        <f>VLOOKUP($B1703,'[1]výnosy standard'!$A$1:$T$2200,3,FALSE)</f>
        <v>0</v>
      </c>
      <c r="AW1703" s="6">
        <f>VLOOKUP($B1703,'[1]výnosy standard'!$A$1:$T$2200,4,FALSE)</f>
        <v>8.02</v>
      </c>
      <c r="AX1703" s="6">
        <f>VLOOKUP($B1703,'[1]výnosy standard'!$A$1:$T$2200,5,FALSE)</f>
        <v>0</v>
      </c>
      <c r="AY1703" s="6">
        <f>VLOOKUP($B1703,'[1]výnosy standard'!$A$1:$T$2200,6,FALSE)</f>
        <v>0.88</v>
      </c>
      <c r="AZ1703" s="6">
        <f>VLOOKUP($B1703,'[1]výnosy standard'!$A$1:$T$2200,7,FALSE)</f>
        <v>0</v>
      </c>
      <c r="BA1703" s="6">
        <f>VLOOKUP($B1703,'[1]výnosy standard'!$A$1:$T$2200,8,FALSE)</f>
        <v>21.09</v>
      </c>
      <c r="BB1703" s="6">
        <f>VLOOKUP($B1703,'[1]výnosy standard'!$A$1:$T$2200,9,FALSE)</f>
        <v>6.51</v>
      </c>
      <c r="BC1703" s="6">
        <f>VLOOKUP($B1703,'[1]výnosy standard'!$A$1:$T$2200,10,FALSE)</f>
        <v>6.51</v>
      </c>
      <c r="BD1703" s="6">
        <f>VLOOKUP($B1703,'[1]výnosy standard'!$A$1:$T$2200,11,FALSE)</f>
        <v>3.84</v>
      </c>
      <c r="BE1703" s="6">
        <f>VLOOKUP($B1703,'[1]výnosy standard'!$A$1:$T$2200,12,FALSE)</f>
        <v>6.91</v>
      </c>
      <c r="BF1703" s="6">
        <f>VLOOKUP($B1703,'[1]výnosy standard'!$A$1:$T$2200,13,FALSE)</f>
        <v>0</v>
      </c>
      <c r="BG1703" s="6">
        <f>VLOOKUP($B1703,'[1]výnosy standard'!$A$1:$T$2200,14,FALSE)</f>
        <v>0</v>
      </c>
      <c r="BH1703" s="6">
        <f>VLOOKUP($B1703,'[1]výnosy standard'!$A$1:$T$2200,15,FALSE)</f>
        <v>0</v>
      </c>
      <c r="BI1703" s="6">
        <f>VLOOKUP($B1703,'[1]výnosy standard'!$A$1:$T$2200,16,FALSE)</f>
        <v>0</v>
      </c>
      <c r="BJ1703" s="6">
        <f>VLOOKUP($B1703,'[1]výnosy standard'!$A$1:$T$2200,17,FALSE)</f>
        <v>5.21</v>
      </c>
      <c r="BK1703" s="6">
        <f>VLOOKUP($B1703,'[1]výnosy standard'!$A$1:$T$2200,18,FALSE)</f>
        <v>5.21</v>
      </c>
      <c r="BL1703" s="6">
        <f>VLOOKUP($B1703,'[1]výnosy standard'!$A$1:$T$2200,19,FALSE)</f>
        <v>7.1</v>
      </c>
      <c r="BM1703" s="6">
        <f>VLOOKUP($B1703,'[1]výnosy standard'!$A$1:$T$2200,20,FALSE)</f>
        <v>0</v>
      </c>
      <c r="BN1703" s="6">
        <f>VLOOKUP(B1703,'[1]pšenice výnos'!$A$2:$E$2200,4)</f>
        <v>6.51</v>
      </c>
      <c r="BO1703" s="6">
        <f>VLOOKUP(B1703,[1]kukuřice!$A$2:$E$2200,5,FALSE)</f>
        <v>34.643639561082786</v>
      </c>
    </row>
    <row r="1704" spans="1:67" hidden="1" x14ac:dyDescent="0.25">
      <c r="A1704" s="7">
        <v>2051</v>
      </c>
      <c r="B1704" s="6" t="s">
        <v>227</v>
      </c>
      <c r="C1704" s="13">
        <v>230</v>
      </c>
      <c r="D1704" s="7">
        <v>25.488105550742986</v>
      </c>
      <c r="E1704" s="6" t="s">
        <v>14</v>
      </c>
      <c r="F1704" s="6" t="s">
        <v>28</v>
      </c>
      <c r="G1704" s="7">
        <v>25.488105550742986</v>
      </c>
      <c r="H1704" s="7">
        <v>25.488105550742986</v>
      </c>
      <c r="I1704" s="7">
        <v>25.488105550742986</v>
      </c>
      <c r="J1704" s="7">
        <v>6.0027999999999997</v>
      </c>
      <c r="K1704" s="14">
        <v>5.3991277279746726</v>
      </c>
      <c r="L1704" s="13">
        <v>20</v>
      </c>
      <c r="M1704" s="7">
        <v>6.126361174112934</v>
      </c>
      <c r="N1704" s="7">
        <v>0.15343536976705582</v>
      </c>
      <c r="O1704" s="7">
        <v>0.60367227202532714</v>
      </c>
      <c r="P1704" s="7">
        <v>7</v>
      </c>
      <c r="Q1704" s="7">
        <v>0</v>
      </c>
      <c r="R1704" s="7">
        <v>0</v>
      </c>
      <c r="S1704" s="15">
        <v>1.54375</v>
      </c>
      <c r="T1704" s="15">
        <v>5.5853333333333302</v>
      </c>
      <c r="U1704" s="15">
        <v>7.9833333333333298</v>
      </c>
      <c r="V1704" s="16">
        <v>14.1</v>
      </c>
      <c r="W1704" s="16">
        <v>14.6</v>
      </c>
      <c r="X1704" s="17" t="e">
        <v>#NULL!</v>
      </c>
      <c r="Y1704" s="13">
        <v>3</v>
      </c>
      <c r="Z1704" s="16">
        <v>4</v>
      </c>
      <c r="AA1704" s="13">
        <v>17</v>
      </c>
      <c r="AB1704" s="15">
        <v>2.9</v>
      </c>
      <c r="AC1704" s="15">
        <v>2.4</v>
      </c>
      <c r="AD1704" s="15">
        <v>6.1853333333333298</v>
      </c>
      <c r="AE1704" s="15">
        <v>2.1853333333333298</v>
      </c>
      <c r="AF1704" s="7">
        <v>0</v>
      </c>
      <c r="AG1704" s="7">
        <v>0</v>
      </c>
      <c r="AH1704" s="7">
        <v>0</v>
      </c>
      <c r="AI1704" s="7">
        <v>0</v>
      </c>
      <c r="AJ1704" s="7">
        <v>0</v>
      </c>
      <c r="AK1704" s="7">
        <v>0</v>
      </c>
      <c r="AL1704" s="7">
        <v>0</v>
      </c>
      <c r="AM1704" s="7">
        <v>0</v>
      </c>
      <c r="AN1704" s="7">
        <v>0</v>
      </c>
      <c r="AO1704" s="7">
        <v>0</v>
      </c>
      <c r="AP1704" s="7">
        <v>0</v>
      </c>
      <c r="AQ1704" s="7">
        <v>0</v>
      </c>
      <c r="AR1704" s="7">
        <v>0</v>
      </c>
      <c r="AS1704" s="7">
        <v>0</v>
      </c>
      <c r="AT1704" s="7">
        <v>1</v>
      </c>
      <c r="AU1704" s="6">
        <f>VLOOKUP($B1704,'[1]výnosy standard'!$A$1:$T$2200,2,FALSE)</f>
        <v>0</v>
      </c>
      <c r="AV1704" s="6">
        <f>VLOOKUP($B1704,'[1]výnosy standard'!$A$1:$T$2200,3,FALSE)</f>
        <v>0</v>
      </c>
      <c r="AW1704" s="6">
        <f>VLOOKUP($B1704,'[1]výnosy standard'!$A$1:$T$2200,4,FALSE)</f>
        <v>0</v>
      </c>
      <c r="AX1704" s="6">
        <f>VLOOKUP($B1704,'[1]výnosy standard'!$A$1:$T$2200,5,FALSE)</f>
        <v>0</v>
      </c>
      <c r="AY1704" s="6">
        <f>VLOOKUP($B1704,'[1]výnosy standard'!$A$1:$T$2200,6,FALSE)</f>
        <v>0</v>
      </c>
      <c r="AZ1704" s="6">
        <f>VLOOKUP($B1704,'[1]výnosy standard'!$A$1:$T$2200,7,FALSE)</f>
        <v>0</v>
      </c>
      <c r="BA1704" s="6">
        <f>VLOOKUP($B1704,'[1]výnosy standard'!$A$1:$T$2200,8,FALSE)</f>
        <v>0</v>
      </c>
      <c r="BB1704" s="6">
        <f>VLOOKUP($B1704,'[1]výnosy standard'!$A$1:$T$2200,9,FALSE)</f>
        <v>6.03</v>
      </c>
      <c r="BC1704" s="6">
        <f>VLOOKUP($B1704,'[1]výnosy standard'!$A$1:$T$2200,10,FALSE)</f>
        <v>6.03</v>
      </c>
      <c r="BD1704" s="6">
        <f>VLOOKUP($B1704,'[1]výnosy standard'!$A$1:$T$2200,11,FALSE)</f>
        <v>3.28</v>
      </c>
      <c r="BE1704" s="6">
        <f>VLOOKUP($B1704,'[1]výnosy standard'!$A$1:$T$2200,12,FALSE)</f>
        <v>5.71</v>
      </c>
      <c r="BF1704" s="6">
        <f>VLOOKUP($B1704,'[1]výnosy standard'!$A$1:$T$2200,13,FALSE)</f>
        <v>0</v>
      </c>
      <c r="BG1704" s="6">
        <f>VLOOKUP($B1704,'[1]výnosy standard'!$A$1:$T$2200,14,FALSE)</f>
        <v>0</v>
      </c>
      <c r="BH1704" s="6">
        <f>VLOOKUP($B1704,'[1]výnosy standard'!$A$1:$T$2200,15,FALSE)</f>
        <v>0</v>
      </c>
      <c r="BI1704" s="6">
        <f>VLOOKUP($B1704,'[1]výnosy standard'!$A$1:$T$2200,16,FALSE)</f>
        <v>0</v>
      </c>
      <c r="BJ1704" s="6">
        <f>VLOOKUP($B1704,'[1]výnosy standard'!$A$1:$T$2200,17,FALSE)</f>
        <v>4.3</v>
      </c>
      <c r="BK1704" s="6">
        <f>VLOOKUP($B1704,'[1]výnosy standard'!$A$1:$T$2200,18,FALSE)</f>
        <v>4.3</v>
      </c>
      <c r="BL1704" s="6">
        <f>VLOOKUP($B1704,'[1]výnosy standard'!$A$1:$T$2200,19,FALSE)</f>
        <v>5.6</v>
      </c>
      <c r="BM1704" s="6">
        <f>VLOOKUP($B1704,'[1]výnosy standard'!$A$1:$T$2200,20,FALSE)</f>
        <v>0</v>
      </c>
      <c r="BN1704" s="6">
        <f>VLOOKUP(B1704,'[1]pšenice výnos'!$A$2:$E$2200,4)</f>
        <v>6.03</v>
      </c>
      <c r="BO1704" s="6">
        <f>VLOOKUP(B1704,[1]kukuřice!$A$2:$E$2200,5,FALSE)</f>
        <v>38.540960493778307</v>
      </c>
    </row>
    <row r="1705" spans="1:67" hidden="1" x14ac:dyDescent="0.25">
      <c r="A1705" s="7">
        <v>2215</v>
      </c>
      <c r="B1705" s="6" t="s">
        <v>156</v>
      </c>
      <c r="C1705" s="13">
        <v>300</v>
      </c>
      <c r="D1705" s="7">
        <v>25.516934460887946</v>
      </c>
      <c r="E1705" s="6" t="s">
        <v>14</v>
      </c>
      <c r="F1705" s="6" t="s">
        <v>28</v>
      </c>
      <c r="G1705" s="7">
        <v>25.516934460887946</v>
      </c>
      <c r="H1705" s="7">
        <v>24.101479915433401</v>
      </c>
      <c r="I1705" s="7">
        <v>24.101479915433401</v>
      </c>
      <c r="J1705" s="7">
        <v>4.7300000000000004</v>
      </c>
      <c r="K1705" s="14">
        <v>5.9479364803401999</v>
      </c>
      <c r="L1705" s="17" t="e">
        <v>#NULL!</v>
      </c>
      <c r="M1705" s="7">
        <v>5.9066120636165591</v>
      </c>
      <c r="N1705" s="7">
        <v>-0.10419924441089816</v>
      </c>
      <c r="O1705" s="7">
        <v>-1.2179364803401995</v>
      </c>
      <c r="P1705" s="7">
        <v>0</v>
      </c>
      <c r="Q1705" s="7">
        <v>2</v>
      </c>
      <c r="R1705" s="7">
        <v>1</v>
      </c>
      <c r="S1705" s="15">
        <v>1.3716666666666699</v>
      </c>
      <c r="T1705" s="15">
        <v>6.2763404067197204</v>
      </c>
      <c r="U1705" s="15">
        <v>8.35</v>
      </c>
      <c r="V1705" s="16">
        <v>19.7</v>
      </c>
      <c r="W1705" s="16">
        <v>19</v>
      </c>
      <c r="X1705" s="17" t="e">
        <v>#NULL!</v>
      </c>
      <c r="Y1705" s="13">
        <v>2</v>
      </c>
      <c r="Z1705" s="16">
        <v>3.5</v>
      </c>
      <c r="AA1705" s="13">
        <v>22</v>
      </c>
      <c r="AB1705" s="15">
        <v>2.2999999999999998</v>
      </c>
      <c r="AC1705" s="15">
        <v>3</v>
      </c>
      <c r="AD1705" s="15">
        <v>7.0263404067197204</v>
      </c>
      <c r="AE1705" s="15">
        <v>3.5263404067197199</v>
      </c>
      <c r="AF1705" s="7">
        <v>0</v>
      </c>
      <c r="AG1705" s="7">
        <v>0</v>
      </c>
      <c r="AH1705" s="7">
        <v>0</v>
      </c>
      <c r="AI1705" s="7">
        <v>0</v>
      </c>
      <c r="AJ1705" s="7">
        <v>0</v>
      </c>
      <c r="AK1705" s="7">
        <v>0</v>
      </c>
      <c r="AL1705" s="7">
        <v>0</v>
      </c>
      <c r="AM1705" s="7">
        <v>0</v>
      </c>
      <c r="AN1705" s="7">
        <v>0</v>
      </c>
      <c r="AO1705" s="7">
        <v>0</v>
      </c>
      <c r="AP1705" s="7">
        <v>0</v>
      </c>
      <c r="AQ1705" s="7">
        <v>0</v>
      </c>
      <c r="AR1705" s="7">
        <v>0</v>
      </c>
      <c r="AS1705" s="7">
        <v>0</v>
      </c>
      <c r="AT1705" s="7">
        <v>1</v>
      </c>
      <c r="AU1705" s="6">
        <f>VLOOKUP($B1705,'[1]výnosy standard'!$A$1:$T$2200,2,FALSE)</f>
        <v>29.15</v>
      </c>
      <c r="AV1705" s="6">
        <f>VLOOKUP($B1705,'[1]výnosy standard'!$A$1:$T$2200,3,FALSE)</f>
        <v>0</v>
      </c>
      <c r="AW1705" s="6">
        <f>VLOOKUP($B1705,'[1]výnosy standard'!$A$1:$T$2200,4,FALSE)</f>
        <v>8</v>
      </c>
      <c r="AX1705" s="6">
        <f>VLOOKUP($B1705,'[1]výnosy standard'!$A$1:$T$2200,5,FALSE)</f>
        <v>0</v>
      </c>
      <c r="AY1705" s="6">
        <f>VLOOKUP($B1705,'[1]výnosy standard'!$A$1:$T$2200,6,FALSE)</f>
        <v>1.02</v>
      </c>
      <c r="AZ1705" s="6">
        <f>VLOOKUP($B1705,'[1]výnosy standard'!$A$1:$T$2200,7,FALSE)</f>
        <v>0</v>
      </c>
      <c r="BA1705" s="6">
        <f>VLOOKUP($B1705,'[1]výnosy standard'!$A$1:$T$2200,8,FALSE)</f>
        <v>20.8</v>
      </c>
      <c r="BB1705" s="6">
        <f>VLOOKUP($B1705,'[1]výnosy standard'!$A$1:$T$2200,9,FALSE)</f>
        <v>7.29</v>
      </c>
      <c r="BC1705" s="6">
        <f>VLOOKUP($B1705,'[1]výnosy standard'!$A$1:$T$2200,10,FALSE)</f>
        <v>7.29</v>
      </c>
      <c r="BD1705" s="6">
        <f>VLOOKUP($B1705,'[1]výnosy standard'!$A$1:$T$2200,11,FALSE)</f>
        <v>3.59</v>
      </c>
      <c r="BE1705" s="6">
        <f>VLOOKUP($B1705,'[1]výnosy standard'!$A$1:$T$2200,12,FALSE)</f>
        <v>0</v>
      </c>
      <c r="BF1705" s="6">
        <f>VLOOKUP($B1705,'[1]výnosy standard'!$A$1:$T$2200,13,FALSE)</f>
        <v>0</v>
      </c>
      <c r="BG1705" s="6">
        <f>VLOOKUP($B1705,'[1]výnosy standard'!$A$1:$T$2200,14,FALSE)</f>
        <v>0</v>
      </c>
      <c r="BH1705" s="6">
        <f>VLOOKUP($B1705,'[1]výnosy standard'!$A$1:$T$2200,15,FALSE)</f>
        <v>0</v>
      </c>
      <c r="BI1705" s="6">
        <f>VLOOKUP($B1705,'[1]výnosy standard'!$A$1:$T$2200,16,FALSE)</f>
        <v>69.27</v>
      </c>
      <c r="BJ1705" s="6">
        <f>VLOOKUP($B1705,'[1]výnosy standard'!$A$1:$T$2200,17,FALSE)</f>
        <v>5.53</v>
      </c>
      <c r="BK1705" s="6">
        <f>VLOOKUP($B1705,'[1]výnosy standard'!$A$1:$T$2200,18,FALSE)</f>
        <v>5.53</v>
      </c>
      <c r="BL1705" s="6">
        <f>VLOOKUP($B1705,'[1]výnosy standard'!$A$1:$T$2200,19,FALSE)</f>
        <v>7.07</v>
      </c>
      <c r="BM1705" s="6">
        <f>VLOOKUP($B1705,'[1]výnosy standard'!$A$1:$T$2200,20,FALSE)</f>
        <v>0</v>
      </c>
      <c r="BN1705" s="6">
        <f>VLOOKUP(B1705,'[1]pšenice výnos'!$A$2:$E$2200,4)</f>
        <v>7.29</v>
      </c>
      <c r="BO1705" s="6">
        <f>VLOOKUP(B1705,[1]kukuřice!$A$2:$E$2200,5,FALSE)</f>
        <v>46.680113585506987</v>
      </c>
    </row>
    <row r="1706" spans="1:67" hidden="1" x14ac:dyDescent="0.25">
      <c r="A1706" s="7">
        <v>2466</v>
      </c>
      <c r="B1706" s="6" t="s">
        <v>168</v>
      </c>
      <c r="C1706" s="13">
        <v>120</v>
      </c>
      <c r="D1706" s="7">
        <v>25.528699397071488</v>
      </c>
      <c r="E1706" s="6" t="s">
        <v>14</v>
      </c>
      <c r="F1706" s="6" t="s">
        <v>28</v>
      </c>
      <c r="G1706" s="7">
        <v>25.528699397071488</v>
      </c>
      <c r="H1706" s="7">
        <v>24.343238587424633</v>
      </c>
      <c r="I1706" s="7">
        <v>24.343238587424633</v>
      </c>
      <c r="J1706" s="7">
        <v>5.4635294117647062</v>
      </c>
      <c r="K1706" s="14">
        <v>6.1490822444210069</v>
      </c>
      <c r="L1706" s="13">
        <v>12</v>
      </c>
      <c r="M1706" s="7">
        <v>5.9633207488778721</v>
      </c>
      <c r="N1706" s="7">
        <v>-0.15950109080014527</v>
      </c>
      <c r="O1706" s="7">
        <v>-0.68555283265630074</v>
      </c>
      <c r="P1706" s="7">
        <v>4</v>
      </c>
      <c r="Q1706" s="7">
        <v>5</v>
      </c>
      <c r="R1706" s="7">
        <v>0</v>
      </c>
      <c r="S1706" s="15">
        <v>1.0222222222222199</v>
      </c>
      <c r="T1706" s="15">
        <v>3.1733333333333298</v>
      </c>
      <c r="U1706" s="15">
        <v>6.9583333333333304</v>
      </c>
      <c r="V1706" s="16">
        <v>24.1</v>
      </c>
      <c r="W1706" s="16">
        <v>20</v>
      </c>
      <c r="X1706" s="17" t="e">
        <v>#NULL!</v>
      </c>
      <c r="Y1706" s="13">
        <v>2</v>
      </c>
      <c r="Z1706" s="16">
        <v>3.5</v>
      </c>
      <c r="AA1706" s="13">
        <v>22</v>
      </c>
      <c r="AB1706" s="15">
        <v>-2.1</v>
      </c>
      <c r="AC1706" s="15">
        <v>2</v>
      </c>
      <c r="AD1706" s="15">
        <v>3.6733333333333298</v>
      </c>
      <c r="AE1706" s="15">
        <v>0.17333333333333301</v>
      </c>
      <c r="AF1706" s="7">
        <v>0</v>
      </c>
      <c r="AG1706" s="7">
        <v>0</v>
      </c>
      <c r="AH1706" s="7">
        <v>0</v>
      </c>
      <c r="AI1706" s="7">
        <v>0</v>
      </c>
      <c r="AJ1706" s="7">
        <v>0</v>
      </c>
      <c r="AK1706" s="7">
        <v>0</v>
      </c>
      <c r="AL1706" s="7">
        <v>0</v>
      </c>
      <c r="AM1706" s="7">
        <v>0</v>
      </c>
      <c r="AN1706" s="7">
        <v>0</v>
      </c>
      <c r="AO1706" s="7">
        <v>0</v>
      </c>
      <c r="AP1706" s="7">
        <v>0</v>
      </c>
      <c r="AQ1706" s="7">
        <v>0</v>
      </c>
      <c r="AR1706" s="7">
        <v>0</v>
      </c>
      <c r="AS1706" s="7">
        <v>0</v>
      </c>
      <c r="AT1706" s="7">
        <v>1</v>
      </c>
      <c r="AU1706" s="6">
        <f>VLOOKUP($B1706,'[1]výnosy standard'!$A$1:$T$2200,2,FALSE)</f>
        <v>0</v>
      </c>
      <c r="AV1706" s="6">
        <f>VLOOKUP($B1706,'[1]výnosy standard'!$A$1:$T$2200,3,FALSE)</f>
        <v>0</v>
      </c>
      <c r="AW1706" s="6">
        <f>VLOOKUP($B1706,'[1]výnosy standard'!$A$1:$T$2200,4,FALSE)</f>
        <v>0</v>
      </c>
      <c r="AX1706" s="6">
        <f>VLOOKUP($B1706,'[1]výnosy standard'!$A$1:$T$2200,5,FALSE)</f>
        <v>0</v>
      </c>
      <c r="AY1706" s="6">
        <f>VLOOKUP($B1706,'[1]výnosy standard'!$A$1:$T$2200,6,FALSE)</f>
        <v>0</v>
      </c>
      <c r="AZ1706" s="6">
        <f>VLOOKUP($B1706,'[1]výnosy standard'!$A$1:$T$2200,7,FALSE)</f>
        <v>0</v>
      </c>
      <c r="BA1706" s="6">
        <f>VLOOKUP($B1706,'[1]výnosy standard'!$A$1:$T$2200,8,FALSE)</f>
        <v>0</v>
      </c>
      <c r="BB1706" s="6">
        <f>VLOOKUP($B1706,'[1]výnosy standard'!$A$1:$T$2200,9,FALSE)</f>
        <v>6.61</v>
      </c>
      <c r="BC1706" s="6">
        <f>VLOOKUP($B1706,'[1]výnosy standard'!$A$1:$T$2200,10,FALSE)</f>
        <v>6.61</v>
      </c>
      <c r="BD1706" s="6">
        <f>VLOOKUP($B1706,'[1]výnosy standard'!$A$1:$T$2200,11,FALSE)</f>
        <v>3.69</v>
      </c>
      <c r="BE1706" s="6">
        <f>VLOOKUP($B1706,'[1]výnosy standard'!$A$1:$T$2200,12,FALSE)</f>
        <v>6.45</v>
      </c>
      <c r="BF1706" s="6">
        <f>VLOOKUP($B1706,'[1]výnosy standard'!$A$1:$T$2200,13,FALSE)</f>
        <v>0</v>
      </c>
      <c r="BG1706" s="6">
        <f>VLOOKUP($B1706,'[1]výnosy standard'!$A$1:$T$2200,14,FALSE)</f>
        <v>0</v>
      </c>
      <c r="BH1706" s="6">
        <f>VLOOKUP($B1706,'[1]výnosy standard'!$A$1:$T$2200,15,FALSE)</f>
        <v>0</v>
      </c>
      <c r="BI1706" s="6">
        <f>VLOOKUP($B1706,'[1]výnosy standard'!$A$1:$T$2200,16,FALSE)</f>
        <v>0</v>
      </c>
      <c r="BJ1706" s="6">
        <f>VLOOKUP($B1706,'[1]výnosy standard'!$A$1:$T$2200,17,FALSE)</f>
        <v>5.31</v>
      </c>
      <c r="BK1706" s="6">
        <f>VLOOKUP($B1706,'[1]výnosy standard'!$A$1:$T$2200,18,FALSE)</f>
        <v>5.31</v>
      </c>
      <c r="BL1706" s="6">
        <f>VLOOKUP($B1706,'[1]výnosy standard'!$A$1:$T$2200,19,FALSE)</f>
        <v>6.45</v>
      </c>
      <c r="BM1706" s="6">
        <f>VLOOKUP($B1706,'[1]výnosy standard'!$A$1:$T$2200,20,FALSE)</f>
        <v>0</v>
      </c>
      <c r="BN1706" s="6">
        <f>VLOOKUP(B1706,'[1]pšenice výnos'!$A$2:$E$2200,4)</f>
        <v>6.61</v>
      </c>
      <c r="BO1706" s="6">
        <f>VLOOKUP(B1706,[1]kukuřice!$A$2:$E$2200,5,FALSE)</f>
        <v>42.327440822991619</v>
      </c>
    </row>
    <row r="1707" spans="1:67" hidden="1" x14ac:dyDescent="0.25">
      <c r="A1707" s="7">
        <v>1819</v>
      </c>
      <c r="B1707" s="6" t="s">
        <v>228</v>
      </c>
      <c r="C1707" s="13">
        <v>395</v>
      </c>
      <c r="D1707" s="7">
        <v>25.571908825696525</v>
      </c>
      <c r="E1707" s="6" t="s">
        <v>14</v>
      </c>
      <c r="F1707" s="6" t="s">
        <v>28</v>
      </c>
      <c r="G1707" s="7">
        <v>25.571908825696525</v>
      </c>
      <c r="H1707" s="7">
        <v>20.354593598894773</v>
      </c>
      <c r="I1707" s="7">
        <v>20.354593598894773</v>
      </c>
      <c r="J1707" s="7">
        <v>5.1094117647058823</v>
      </c>
      <c r="K1707" s="14">
        <v>5.7783314396859584</v>
      </c>
      <c r="L1707" s="13">
        <v>14</v>
      </c>
      <c r="M1707" s="7">
        <v>5.9633207488778721</v>
      </c>
      <c r="N1707" s="7">
        <v>-0.15950109080014527</v>
      </c>
      <c r="O1707" s="7">
        <v>-0.6689196749800761</v>
      </c>
      <c r="P1707" s="7">
        <v>0</v>
      </c>
      <c r="Q1707" s="7">
        <v>5</v>
      </c>
      <c r="R1707" s="7">
        <v>0</v>
      </c>
      <c r="S1707" s="15">
        <v>2.0555555555555598</v>
      </c>
      <c r="T1707" s="15">
        <v>5.7153888888888904</v>
      </c>
      <c r="U1707" s="15">
        <v>6.5625</v>
      </c>
      <c r="V1707" s="16">
        <v>13</v>
      </c>
      <c r="W1707" s="16">
        <v>10.7</v>
      </c>
      <c r="X1707" s="17" t="e">
        <v>#NULL!</v>
      </c>
      <c r="Y1707" s="13">
        <v>3</v>
      </c>
      <c r="Z1707" s="16">
        <v>4</v>
      </c>
      <c r="AA1707" s="13">
        <v>17</v>
      </c>
      <c r="AB1707" s="15">
        <v>4</v>
      </c>
      <c r="AC1707" s="15">
        <v>6.3</v>
      </c>
      <c r="AD1707" s="15">
        <v>7.2903888888888897</v>
      </c>
      <c r="AE1707" s="15">
        <v>3.2903888888888901</v>
      </c>
      <c r="AF1707" s="7">
        <v>0</v>
      </c>
      <c r="AG1707" s="7">
        <v>0</v>
      </c>
      <c r="AH1707" s="7">
        <v>0</v>
      </c>
      <c r="AI1707" s="7">
        <v>0</v>
      </c>
      <c r="AJ1707" s="7">
        <v>0</v>
      </c>
      <c r="AK1707" s="7">
        <v>0</v>
      </c>
      <c r="AL1707" s="7">
        <v>0</v>
      </c>
      <c r="AM1707" s="7">
        <v>0</v>
      </c>
      <c r="AN1707" s="7">
        <v>0</v>
      </c>
      <c r="AO1707" s="7">
        <v>0</v>
      </c>
      <c r="AP1707" s="7">
        <v>0</v>
      </c>
      <c r="AQ1707" s="7">
        <v>0</v>
      </c>
      <c r="AR1707" s="7">
        <v>0</v>
      </c>
      <c r="AS1707" s="7">
        <v>0</v>
      </c>
      <c r="AT1707" s="7">
        <v>1</v>
      </c>
      <c r="AU1707" s="6">
        <f>VLOOKUP($B1707,'[1]výnosy standard'!$A$1:$T$2200,2,FALSE)</f>
        <v>0</v>
      </c>
      <c r="AV1707" s="6">
        <f>VLOOKUP($B1707,'[1]výnosy standard'!$A$1:$T$2200,3,FALSE)</f>
        <v>0</v>
      </c>
      <c r="AW1707" s="6">
        <f>VLOOKUP($B1707,'[1]výnosy standard'!$A$1:$T$2200,4,FALSE)</f>
        <v>0</v>
      </c>
      <c r="AX1707" s="6">
        <f>VLOOKUP($B1707,'[1]výnosy standard'!$A$1:$T$2200,5,FALSE)</f>
        <v>4.2</v>
      </c>
      <c r="AY1707" s="6">
        <f>VLOOKUP($B1707,'[1]výnosy standard'!$A$1:$T$2200,6,FALSE)</f>
        <v>0</v>
      </c>
      <c r="AZ1707" s="6">
        <f>VLOOKUP($B1707,'[1]výnosy standard'!$A$1:$T$2200,7,FALSE)</f>
        <v>0</v>
      </c>
      <c r="BA1707" s="6">
        <f>VLOOKUP($B1707,'[1]výnosy standard'!$A$1:$T$2200,8,FALSE)</f>
        <v>0</v>
      </c>
      <c r="BB1707" s="6">
        <f>VLOOKUP($B1707,'[1]výnosy standard'!$A$1:$T$2200,9,FALSE)</f>
        <v>5.36</v>
      </c>
      <c r="BC1707" s="6">
        <f>VLOOKUP($B1707,'[1]výnosy standard'!$A$1:$T$2200,10,FALSE)</f>
        <v>5.36</v>
      </c>
      <c r="BD1707" s="6">
        <f>VLOOKUP($B1707,'[1]výnosy standard'!$A$1:$T$2200,11,FALSE)</f>
        <v>3.19</v>
      </c>
      <c r="BE1707" s="6">
        <f>VLOOKUP($B1707,'[1]výnosy standard'!$A$1:$T$2200,12,FALSE)</f>
        <v>5.28</v>
      </c>
      <c r="BF1707" s="6">
        <f>VLOOKUP($B1707,'[1]výnosy standard'!$A$1:$T$2200,13,FALSE)</f>
        <v>0</v>
      </c>
      <c r="BG1707" s="6">
        <f>VLOOKUP($B1707,'[1]výnosy standard'!$A$1:$T$2200,14,FALSE)</f>
        <v>0</v>
      </c>
      <c r="BH1707" s="6">
        <f>VLOOKUP($B1707,'[1]výnosy standard'!$A$1:$T$2200,15,FALSE)</f>
        <v>0</v>
      </c>
      <c r="BI1707" s="6">
        <f>VLOOKUP($B1707,'[1]výnosy standard'!$A$1:$T$2200,16,FALSE)</f>
        <v>0</v>
      </c>
      <c r="BJ1707" s="6">
        <f>VLOOKUP($B1707,'[1]výnosy standard'!$A$1:$T$2200,17,FALSE)</f>
        <v>3.87</v>
      </c>
      <c r="BK1707" s="6">
        <f>VLOOKUP($B1707,'[1]výnosy standard'!$A$1:$T$2200,18,FALSE)</f>
        <v>3.87</v>
      </c>
      <c r="BL1707" s="6">
        <f>VLOOKUP($B1707,'[1]výnosy standard'!$A$1:$T$2200,19,FALSE)</f>
        <v>5.08</v>
      </c>
      <c r="BM1707" s="6">
        <f>VLOOKUP($B1707,'[1]výnosy standard'!$A$1:$T$2200,20,FALSE)</f>
        <v>0</v>
      </c>
      <c r="BN1707" s="6">
        <f>VLOOKUP(B1707,'[1]pšenice výnos'!$A$2:$E$2200,4)</f>
        <v>5.36</v>
      </c>
      <c r="BO1707" s="6">
        <f>VLOOKUP(B1707,[1]kukuřice!$A$2:$E$2200,5,FALSE)</f>
        <v>35.301647376973293</v>
      </c>
    </row>
    <row r="1708" spans="1:67" hidden="1" x14ac:dyDescent="0.25">
      <c r="A1708" s="7">
        <v>2746</v>
      </c>
      <c r="B1708" s="6" t="s">
        <v>128</v>
      </c>
      <c r="C1708" s="13">
        <v>435</v>
      </c>
      <c r="D1708" s="7">
        <v>25.579614658641692</v>
      </c>
      <c r="E1708" s="6" t="s">
        <v>14</v>
      </c>
      <c r="F1708" s="6" t="s">
        <v>28</v>
      </c>
      <c r="G1708" s="7">
        <v>25.579614658641692</v>
      </c>
      <c r="H1708" s="7">
        <v>16.498094661490793</v>
      </c>
      <c r="I1708" s="7">
        <v>16.498094661490793</v>
      </c>
      <c r="J1708" s="7">
        <v>6.6068235294117645</v>
      </c>
      <c r="K1708" s="14">
        <v>6.4055192816811442</v>
      </c>
      <c r="L1708" s="13">
        <v>10</v>
      </c>
      <c r="M1708" s="7">
        <v>5.9633207488778721</v>
      </c>
      <c r="N1708" s="7">
        <v>-0.15950109080014527</v>
      </c>
      <c r="O1708" s="7">
        <v>0.20130424773062039</v>
      </c>
      <c r="P1708" s="7">
        <v>0</v>
      </c>
      <c r="Q1708" s="7">
        <v>5</v>
      </c>
      <c r="R1708" s="7">
        <v>0</v>
      </c>
      <c r="S1708" s="15">
        <v>1.4636363636363601</v>
      </c>
      <c r="T1708" s="15">
        <v>2.58363636363636</v>
      </c>
      <c r="U1708" s="15">
        <v>3.0287878787878801</v>
      </c>
      <c r="V1708" s="16">
        <v>16.100000000000001</v>
      </c>
      <c r="W1708" s="16">
        <v>18.399999999999999</v>
      </c>
      <c r="X1708" s="17" t="e">
        <v>#NULL!</v>
      </c>
      <c r="Y1708" s="13">
        <v>2</v>
      </c>
      <c r="Z1708" s="16">
        <v>3.5</v>
      </c>
      <c r="AA1708" s="13">
        <v>22</v>
      </c>
      <c r="AB1708" s="15">
        <v>5.9</v>
      </c>
      <c r="AC1708" s="15">
        <v>3.6</v>
      </c>
      <c r="AD1708" s="15">
        <v>3.4836363636363599</v>
      </c>
      <c r="AE1708" s="15">
        <v>-1.6363636363636101E-2</v>
      </c>
      <c r="AF1708" s="7">
        <v>0</v>
      </c>
      <c r="AG1708" s="7">
        <v>0</v>
      </c>
      <c r="AH1708" s="7">
        <v>0</v>
      </c>
      <c r="AI1708" s="7">
        <v>0</v>
      </c>
      <c r="AJ1708" s="7">
        <v>0</v>
      </c>
      <c r="AK1708" s="7">
        <v>0</v>
      </c>
      <c r="AL1708" s="7">
        <v>0</v>
      </c>
      <c r="AM1708" s="7">
        <v>0</v>
      </c>
      <c r="AN1708" s="7">
        <v>0</v>
      </c>
      <c r="AO1708" s="7">
        <v>0</v>
      </c>
      <c r="AP1708" s="7">
        <v>0</v>
      </c>
      <c r="AQ1708" s="7">
        <v>0</v>
      </c>
      <c r="AR1708" s="7">
        <v>0</v>
      </c>
      <c r="AS1708" s="7">
        <v>0</v>
      </c>
      <c r="AT1708" s="7">
        <v>1</v>
      </c>
      <c r="AU1708" s="6">
        <f>VLOOKUP($B1708,'[1]výnosy standard'!$A$1:$T$2200,2,FALSE)</f>
        <v>29.74</v>
      </c>
      <c r="AV1708" s="6">
        <f>VLOOKUP($B1708,'[1]výnosy standard'!$A$1:$T$2200,3,FALSE)</f>
        <v>0</v>
      </c>
      <c r="AW1708" s="6">
        <f>VLOOKUP($B1708,'[1]výnosy standard'!$A$1:$T$2200,4,FALSE)</f>
        <v>8.17</v>
      </c>
      <c r="AX1708" s="6">
        <f>VLOOKUP($B1708,'[1]výnosy standard'!$A$1:$T$2200,5,FALSE)</f>
        <v>0</v>
      </c>
      <c r="AY1708" s="6">
        <f>VLOOKUP($B1708,'[1]výnosy standard'!$A$1:$T$2200,6,FALSE)</f>
        <v>1.04</v>
      </c>
      <c r="AZ1708" s="6">
        <f>VLOOKUP($B1708,'[1]výnosy standard'!$A$1:$T$2200,7,FALSE)</f>
        <v>0</v>
      </c>
      <c r="BA1708" s="6">
        <f>VLOOKUP($B1708,'[1]výnosy standard'!$A$1:$T$2200,8,FALSE)</f>
        <v>21.23</v>
      </c>
      <c r="BB1708" s="6">
        <f>VLOOKUP($B1708,'[1]výnosy standard'!$A$1:$T$2200,9,FALSE)</f>
        <v>7.52</v>
      </c>
      <c r="BC1708" s="6">
        <f>VLOOKUP($B1708,'[1]výnosy standard'!$A$1:$T$2200,10,FALSE)</f>
        <v>7.52</v>
      </c>
      <c r="BD1708" s="6">
        <f>VLOOKUP($B1708,'[1]výnosy standard'!$A$1:$T$2200,11,FALSE)</f>
        <v>3.66</v>
      </c>
      <c r="BE1708" s="6">
        <f>VLOOKUP($B1708,'[1]výnosy standard'!$A$1:$T$2200,12,FALSE)</f>
        <v>0</v>
      </c>
      <c r="BF1708" s="6">
        <f>VLOOKUP($B1708,'[1]výnosy standard'!$A$1:$T$2200,13,FALSE)</f>
        <v>0</v>
      </c>
      <c r="BG1708" s="6">
        <f>VLOOKUP($B1708,'[1]výnosy standard'!$A$1:$T$2200,14,FALSE)</f>
        <v>0</v>
      </c>
      <c r="BH1708" s="6">
        <f>VLOOKUP($B1708,'[1]výnosy standard'!$A$1:$T$2200,15,FALSE)</f>
        <v>0</v>
      </c>
      <c r="BI1708" s="6">
        <f>VLOOKUP($B1708,'[1]výnosy standard'!$A$1:$T$2200,16,FALSE)</f>
        <v>70.680000000000007</v>
      </c>
      <c r="BJ1708" s="6">
        <f>VLOOKUP($B1708,'[1]výnosy standard'!$A$1:$T$2200,17,FALSE)</f>
        <v>5.76</v>
      </c>
      <c r="BK1708" s="6">
        <f>VLOOKUP($B1708,'[1]výnosy standard'!$A$1:$T$2200,18,FALSE)</f>
        <v>5.76</v>
      </c>
      <c r="BL1708" s="6">
        <f>VLOOKUP($B1708,'[1]výnosy standard'!$A$1:$T$2200,19,FALSE)</f>
        <v>7.29</v>
      </c>
      <c r="BM1708" s="6">
        <f>VLOOKUP($B1708,'[1]výnosy standard'!$A$1:$T$2200,20,FALSE)</f>
        <v>0</v>
      </c>
      <c r="BN1708" s="6">
        <f>VLOOKUP(B1708,'[1]pšenice výnos'!$A$2:$E$2200,4)</f>
        <v>7.52</v>
      </c>
      <c r="BO1708" s="6">
        <f>VLOOKUP(B1708,[1]kukuřice!$A$2:$E$2200,5,FALSE)</f>
        <v>47.632768964803049</v>
      </c>
    </row>
    <row r="1709" spans="1:67" hidden="1" x14ac:dyDescent="0.25">
      <c r="A1709" s="7">
        <v>2704</v>
      </c>
      <c r="B1709" s="6" t="s">
        <v>134</v>
      </c>
      <c r="C1709" s="13">
        <v>220</v>
      </c>
      <c r="D1709" s="7">
        <v>25.582118010442695</v>
      </c>
      <c r="E1709" s="6" t="s">
        <v>14</v>
      </c>
      <c r="F1709" s="6" t="s">
        <v>28</v>
      </c>
      <c r="G1709" s="7">
        <v>25.582118010442695</v>
      </c>
      <c r="H1709" s="7">
        <v>24.505093215452625</v>
      </c>
      <c r="I1709" s="7">
        <v>24.505093215452625</v>
      </c>
      <c r="J1709" s="7">
        <v>7.3454117647058821</v>
      </c>
      <c r="K1709" s="14">
        <v>6.9035047397544593</v>
      </c>
      <c r="L1709" s="13">
        <v>18</v>
      </c>
      <c r="M1709" s="7">
        <v>5.9633207488778721</v>
      </c>
      <c r="N1709" s="7">
        <v>-0.15950109080014527</v>
      </c>
      <c r="O1709" s="7">
        <v>0.44190702495142276</v>
      </c>
      <c r="P1709" s="7">
        <v>0</v>
      </c>
      <c r="Q1709" s="7">
        <v>4</v>
      </c>
      <c r="R1709" s="7">
        <v>0</v>
      </c>
      <c r="S1709" s="17" t="e">
        <v>#NULL!</v>
      </c>
      <c r="T1709" s="17" t="e">
        <v>#NULL!</v>
      </c>
      <c r="U1709" s="17" t="e">
        <v>#NULL!</v>
      </c>
      <c r="V1709" s="17" t="e">
        <v>#NULL!</v>
      </c>
      <c r="W1709" s="17" t="e">
        <v>#NULL!</v>
      </c>
      <c r="X1709" s="17" t="e">
        <v>#NULL!</v>
      </c>
      <c r="Y1709" s="17" t="e">
        <v>#NULL!</v>
      </c>
      <c r="Z1709" s="17" t="e">
        <v>#NULL!</v>
      </c>
      <c r="AA1709" s="17" t="e">
        <v>#NULL!</v>
      </c>
      <c r="AB1709" s="17" t="e">
        <v>#NULL!</v>
      </c>
      <c r="AC1709" s="17" t="e">
        <v>#NULL!</v>
      </c>
      <c r="AD1709" s="17" t="e">
        <v>#NULL!</v>
      </c>
      <c r="AE1709" s="17" t="e">
        <v>#NULL!</v>
      </c>
      <c r="AF1709" s="7">
        <v>0</v>
      </c>
      <c r="AG1709" s="7">
        <v>0</v>
      </c>
      <c r="AH1709" s="7">
        <v>0</v>
      </c>
      <c r="AI1709" s="7">
        <v>0</v>
      </c>
      <c r="AJ1709" s="7">
        <v>0</v>
      </c>
      <c r="AK1709" s="7">
        <v>0</v>
      </c>
      <c r="AL1709" s="7">
        <v>0</v>
      </c>
      <c r="AM1709" s="7">
        <v>0</v>
      </c>
      <c r="AN1709" s="7">
        <v>0</v>
      </c>
      <c r="AO1709" s="7">
        <v>0</v>
      </c>
      <c r="AP1709" s="7">
        <v>0</v>
      </c>
      <c r="AQ1709" s="7">
        <v>0</v>
      </c>
      <c r="AR1709" s="7">
        <v>0</v>
      </c>
      <c r="AS1709" s="7">
        <v>0</v>
      </c>
      <c r="AT1709" s="7">
        <v>1</v>
      </c>
      <c r="AU1709" s="6">
        <f>VLOOKUP($B1709,'[1]výnosy standard'!$A$1:$T$2200,2,FALSE)</f>
        <v>30.14</v>
      </c>
      <c r="AV1709" s="6">
        <f>VLOOKUP($B1709,'[1]výnosy standard'!$A$1:$T$2200,3,FALSE)</f>
        <v>0</v>
      </c>
      <c r="AW1709" s="6">
        <f>VLOOKUP($B1709,'[1]výnosy standard'!$A$1:$T$2200,4,FALSE)</f>
        <v>8.1300000000000008</v>
      </c>
      <c r="AX1709" s="6">
        <f>VLOOKUP($B1709,'[1]výnosy standard'!$A$1:$T$2200,5,FALSE)</f>
        <v>0</v>
      </c>
      <c r="AY1709" s="6">
        <f>VLOOKUP($B1709,'[1]výnosy standard'!$A$1:$T$2200,6,FALSE)</f>
        <v>1.07</v>
      </c>
      <c r="AZ1709" s="6">
        <f>VLOOKUP($B1709,'[1]výnosy standard'!$A$1:$T$2200,7,FALSE)</f>
        <v>0</v>
      </c>
      <c r="BA1709" s="6">
        <f>VLOOKUP($B1709,'[1]výnosy standard'!$A$1:$T$2200,8,FALSE)</f>
        <v>21.51</v>
      </c>
      <c r="BB1709" s="6">
        <f>VLOOKUP($B1709,'[1]výnosy standard'!$A$1:$T$2200,9,FALSE)</f>
        <v>7.22</v>
      </c>
      <c r="BC1709" s="6">
        <f>VLOOKUP($B1709,'[1]výnosy standard'!$A$1:$T$2200,10,FALSE)</f>
        <v>7.22</v>
      </c>
      <c r="BD1709" s="6">
        <f>VLOOKUP($B1709,'[1]výnosy standard'!$A$1:$T$2200,11,FALSE)</f>
        <v>3.76</v>
      </c>
      <c r="BE1709" s="6">
        <f>VLOOKUP($B1709,'[1]výnosy standard'!$A$1:$T$2200,12,FALSE)</f>
        <v>0</v>
      </c>
      <c r="BF1709" s="6">
        <f>VLOOKUP($B1709,'[1]výnosy standard'!$A$1:$T$2200,13,FALSE)</f>
        <v>0</v>
      </c>
      <c r="BG1709" s="6">
        <f>VLOOKUP($B1709,'[1]výnosy standard'!$A$1:$T$2200,14,FALSE)</f>
        <v>0</v>
      </c>
      <c r="BH1709" s="6">
        <f>VLOOKUP($B1709,'[1]výnosy standard'!$A$1:$T$2200,15,FALSE)</f>
        <v>0</v>
      </c>
      <c r="BI1709" s="6">
        <f>VLOOKUP($B1709,'[1]výnosy standard'!$A$1:$T$2200,16,FALSE)</f>
        <v>68.319999999999993</v>
      </c>
      <c r="BJ1709" s="6">
        <f>VLOOKUP($B1709,'[1]výnosy standard'!$A$1:$T$2200,17,FALSE)</f>
        <v>5.79</v>
      </c>
      <c r="BK1709" s="6">
        <f>VLOOKUP($B1709,'[1]výnosy standard'!$A$1:$T$2200,18,FALSE)</f>
        <v>5.79</v>
      </c>
      <c r="BL1709" s="6">
        <f>VLOOKUP($B1709,'[1]výnosy standard'!$A$1:$T$2200,19,FALSE)</f>
        <v>7.88</v>
      </c>
      <c r="BM1709" s="6">
        <f>VLOOKUP($B1709,'[1]výnosy standard'!$A$1:$T$2200,20,FALSE)</f>
        <v>0</v>
      </c>
      <c r="BN1709" s="6">
        <f>VLOOKUP(B1709,'[1]pšenice výnos'!$A$2:$E$2200,4)</f>
        <v>7.22</v>
      </c>
      <c r="BO1709" s="6">
        <f>VLOOKUP(B1709,[1]kukuřice!$A$2:$E$2200,5,FALSE)</f>
        <v>45.058830479118932</v>
      </c>
    </row>
    <row r="1710" spans="1:67" hidden="1" x14ac:dyDescent="0.25">
      <c r="A1710" s="7">
        <v>3949</v>
      </c>
      <c r="B1710" s="6" t="s">
        <v>123</v>
      </c>
      <c r="C1710" s="13">
        <v>404</v>
      </c>
      <c r="D1710" s="7">
        <v>25.583112743951176</v>
      </c>
      <c r="E1710" s="6" t="s">
        <v>14</v>
      </c>
      <c r="F1710" s="6" t="s">
        <v>28</v>
      </c>
      <c r="G1710" s="7">
        <v>25.583112743951176</v>
      </c>
      <c r="H1710" s="7">
        <v>15.895617995294973</v>
      </c>
      <c r="I1710" s="7">
        <v>15.895617995294973</v>
      </c>
      <c r="J1710" s="7">
        <v>8.7495811764705866</v>
      </c>
      <c r="K1710" s="14">
        <v>7.2060769685743633</v>
      </c>
      <c r="L1710" s="13">
        <v>12</v>
      </c>
      <c r="M1710" s="7">
        <v>5.9633207488778721</v>
      </c>
      <c r="N1710" s="7">
        <v>-0.15950109080014527</v>
      </c>
      <c r="O1710" s="7">
        <v>1.5435042078962233</v>
      </c>
      <c r="P1710" s="7">
        <v>0</v>
      </c>
      <c r="Q1710" s="7">
        <v>2</v>
      </c>
      <c r="R1710" s="7">
        <v>1</v>
      </c>
      <c r="S1710" s="15">
        <v>2.1333333333333302</v>
      </c>
      <c r="T1710" s="15">
        <v>7.13645833333333</v>
      </c>
      <c r="U1710" s="17" t="e">
        <v>#NULL!</v>
      </c>
      <c r="V1710" s="16">
        <v>12.9</v>
      </c>
      <c r="W1710" s="16">
        <v>13.8</v>
      </c>
      <c r="X1710" s="17" t="e">
        <v>#NULL!</v>
      </c>
      <c r="Y1710" s="13">
        <v>3</v>
      </c>
      <c r="Z1710" s="16">
        <v>4</v>
      </c>
      <c r="AA1710" s="13">
        <v>17</v>
      </c>
      <c r="AB1710" s="15">
        <v>4.0999999999999996</v>
      </c>
      <c r="AC1710" s="15">
        <v>3.2</v>
      </c>
      <c r="AD1710" s="15">
        <v>7.9364583333333298</v>
      </c>
      <c r="AE1710" s="15">
        <v>3.9364583333333298</v>
      </c>
      <c r="AF1710" s="7">
        <v>0</v>
      </c>
      <c r="AG1710" s="7">
        <v>0</v>
      </c>
      <c r="AH1710" s="7">
        <v>0</v>
      </c>
      <c r="AI1710" s="7">
        <v>0</v>
      </c>
      <c r="AJ1710" s="7">
        <v>0</v>
      </c>
      <c r="AK1710" s="7">
        <v>0</v>
      </c>
      <c r="AL1710" s="7">
        <v>0</v>
      </c>
      <c r="AM1710" s="7">
        <v>0</v>
      </c>
      <c r="AN1710" s="7">
        <v>0</v>
      </c>
      <c r="AO1710" s="7">
        <v>0</v>
      </c>
      <c r="AP1710" s="7">
        <v>0</v>
      </c>
      <c r="AQ1710" s="7">
        <v>0</v>
      </c>
      <c r="AR1710" s="7">
        <v>0</v>
      </c>
      <c r="AS1710" s="7">
        <v>0</v>
      </c>
      <c r="AT1710" s="7">
        <v>1</v>
      </c>
      <c r="AU1710" s="6">
        <f>VLOOKUP($B1710,'[1]výnosy standard'!$A$1:$T$2200,2,FALSE)</f>
        <v>29.15</v>
      </c>
      <c r="AV1710" s="6">
        <f>VLOOKUP($B1710,'[1]výnosy standard'!$A$1:$T$2200,3,FALSE)</f>
        <v>0</v>
      </c>
      <c r="AW1710" s="6">
        <f>VLOOKUP($B1710,'[1]výnosy standard'!$A$1:$T$2200,4,FALSE)</f>
        <v>8.0299999999999994</v>
      </c>
      <c r="AX1710" s="6">
        <f>VLOOKUP($B1710,'[1]výnosy standard'!$A$1:$T$2200,5,FALSE)</f>
        <v>0</v>
      </c>
      <c r="AY1710" s="6">
        <f>VLOOKUP($B1710,'[1]výnosy standard'!$A$1:$T$2200,6,FALSE)</f>
        <v>1.01</v>
      </c>
      <c r="AZ1710" s="6">
        <f>VLOOKUP($B1710,'[1]výnosy standard'!$A$1:$T$2200,7,FALSE)</f>
        <v>0</v>
      </c>
      <c r="BA1710" s="6">
        <f>VLOOKUP($B1710,'[1]výnosy standard'!$A$1:$T$2200,8,FALSE)</f>
        <v>20.81</v>
      </c>
      <c r="BB1710" s="6">
        <f>VLOOKUP($B1710,'[1]výnosy standard'!$A$1:$T$2200,9,FALSE)</f>
        <v>7.04</v>
      </c>
      <c r="BC1710" s="6">
        <f>VLOOKUP($B1710,'[1]výnosy standard'!$A$1:$T$2200,10,FALSE)</f>
        <v>7.04</v>
      </c>
      <c r="BD1710" s="6">
        <f>VLOOKUP($B1710,'[1]výnosy standard'!$A$1:$T$2200,11,FALSE)</f>
        <v>3.37</v>
      </c>
      <c r="BE1710" s="6">
        <f>VLOOKUP($B1710,'[1]výnosy standard'!$A$1:$T$2200,12,FALSE)</f>
        <v>0</v>
      </c>
      <c r="BF1710" s="6">
        <f>VLOOKUP($B1710,'[1]výnosy standard'!$A$1:$T$2200,13,FALSE)</f>
        <v>0</v>
      </c>
      <c r="BG1710" s="6">
        <f>VLOOKUP($B1710,'[1]výnosy standard'!$A$1:$T$2200,14,FALSE)</f>
        <v>0</v>
      </c>
      <c r="BH1710" s="6">
        <f>VLOOKUP($B1710,'[1]výnosy standard'!$A$1:$T$2200,15,FALSE)</f>
        <v>0</v>
      </c>
      <c r="BI1710" s="6">
        <f>VLOOKUP($B1710,'[1]výnosy standard'!$A$1:$T$2200,16,FALSE)</f>
        <v>72.489999999999995</v>
      </c>
      <c r="BJ1710" s="6">
        <f>VLOOKUP($B1710,'[1]výnosy standard'!$A$1:$T$2200,17,FALSE)</f>
        <v>5.49</v>
      </c>
      <c r="BK1710" s="6">
        <f>VLOOKUP($B1710,'[1]výnosy standard'!$A$1:$T$2200,18,FALSE)</f>
        <v>5.49</v>
      </c>
      <c r="BL1710" s="6">
        <f>VLOOKUP($B1710,'[1]výnosy standard'!$A$1:$T$2200,19,FALSE)</f>
        <v>7.12</v>
      </c>
      <c r="BM1710" s="6">
        <f>VLOOKUP($B1710,'[1]výnosy standard'!$A$1:$T$2200,20,FALSE)</f>
        <v>0</v>
      </c>
      <c r="BN1710" s="6">
        <f>VLOOKUP(B1710,'[1]pšenice výnos'!$A$2:$E$2200,4)</f>
        <v>7.04</v>
      </c>
      <c r="BO1710" s="6">
        <f>VLOOKUP(B1710,[1]kukuřice!$A$2:$E$2200,5,FALSE)</f>
        <v>45.933373285065656</v>
      </c>
    </row>
    <row r="1711" spans="1:67" hidden="1" x14ac:dyDescent="0.25">
      <c r="A1711" s="7">
        <v>2488</v>
      </c>
      <c r="B1711" s="6" t="s">
        <v>186</v>
      </c>
      <c r="C1711" s="13">
        <v>510</v>
      </c>
      <c r="D1711" s="7">
        <v>25.626231449578569</v>
      </c>
      <c r="E1711" s="6" t="s">
        <v>14</v>
      </c>
      <c r="F1711" s="6" t="s">
        <v>28</v>
      </c>
      <c r="G1711" s="7">
        <v>25.626231449578569</v>
      </c>
      <c r="H1711" s="7">
        <v>23.571327500664239</v>
      </c>
      <c r="I1711" s="7">
        <v>23.571327500664239</v>
      </c>
      <c r="J1711" s="7">
        <v>4.9636576470588238</v>
      </c>
      <c r="K1711" s="14">
        <v>5.7031249371076331</v>
      </c>
      <c r="L1711" s="13">
        <v>15</v>
      </c>
      <c r="M1711" s="7">
        <v>5.9633207488778721</v>
      </c>
      <c r="N1711" s="7">
        <v>-0.15950109080014527</v>
      </c>
      <c r="O1711" s="7">
        <v>-0.73946729004880929</v>
      </c>
      <c r="P1711" s="7">
        <v>1</v>
      </c>
      <c r="Q1711" s="7">
        <v>7</v>
      </c>
      <c r="R1711" s="7">
        <v>0</v>
      </c>
      <c r="S1711" s="15">
        <v>4.5833333333333304</v>
      </c>
      <c r="T1711" s="15">
        <v>9.18333333333333</v>
      </c>
      <c r="U1711" s="17" t="e">
        <v>#NULL!</v>
      </c>
      <c r="V1711" s="16">
        <v>11.1</v>
      </c>
      <c r="W1711" s="16">
        <v>11.2</v>
      </c>
      <c r="X1711" s="17" t="e">
        <v>#NULL!</v>
      </c>
      <c r="Y1711" s="13">
        <v>3</v>
      </c>
      <c r="Z1711" s="16">
        <v>4</v>
      </c>
      <c r="AA1711" s="13">
        <v>17</v>
      </c>
      <c r="AB1711" s="15">
        <v>5.9</v>
      </c>
      <c r="AC1711" s="15">
        <v>5.8</v>
      </c>
      <c r="AD1711" s="15">
        <v>10.633333333333301</v>
      </c>
      <c r="AE1711" s="15">
        <v>6.6333333333333302</v>
      </c>
      <c r="AF1711" s="7">
        <v>0</v>
      </c>
      <c r="AG1711" s="7">
        <v>0</v>
      </c>
      <c r="AH1711" s="7">
        <v>0</v>
      </c>
      <c r="AI1711" s="7">
        <v>0</v>
      </c>
      <c r="AJ1711" s="7">
        <v>0</v>
      </c>
      <c r="AK1711" s="7">
        <v>0</v>
      </c>
      <c r="AL1711" s="7">
        <v>0</v>
      </c>
      <c r="AM1711" s="7">
        <v>0</v>
      </c>
      <c r="AN1711" s="7">
        <v>0</v>
      </c>
      <c r="AO1711" s="7">
        <v>0</v>
      </c>
      <c r="AP1711" s="7">
        <v>0</v>
      </c>
      <c r="AQ1711" s="7">
        <v>0</v>
      </c>
      <c r="AR1711" s="7">
        <v>0</v>
      </c>
      <c r="AS1711" s="7">
        <v>0</v>
      </c>
      <c r="AT1711" s="7">
        <v>1</v>
      </c>
      <c r="AU1711" s="6">
        <f>VLOOKUP($B1711,'[1]výnosy standard'!$A$1:$T$2200,2,FALSE)</f>
        <v>25.93</v>
      </c>
      <c r="AV1711" s="6">
        <f>VLOOKUP($B1711,'[1]výnosy standard'!$A$1:$T$2200,3,FALSE)</f>
        <v>0</v>
      </c>
      <c r="AW1711" s="6">
        <f>VLOOKUP($B1711,'[1]výnosy standard'!$A$1:$T$2200,4,FALSE)</f>
        <v>0</v>
      </c>
      <c r="AX1711" s="6">
        <f>VLOOKUP($B1711,'[1]výnosy standard'!$A$1:$T$2200,5,FALSE)</f>
        <v>4.49</v>
      </c>
      <c r="AY1711" s="6">
        <f>VLOOKUP($B1711,'[1]výnosy standard'!$A$1:$T$2200,6,FALSE)</f>
        <v>0</v>
      </c>
      <c r="AZ1711" s="6">
        <f>VLOOKUP($B1711,'[1]výnosy standard'!$A$1:$T$2200,7,FALSE)</f>
        <v>0</v>
      </c>
      <c r="BA1711" s="6">
        <f>VLOOKUP($B1711,'[1]výnosy standard'!$A$1:$T$2200,8,FALSE)</f>
        <v>0</v>
      </c>
      <c r="BB1711" s="6">
        <f>VLOOKUP($B1711,'[1]výnosy standard'!$A$1:$T$2200,9,FALSE)</f>
        <v>5.08</v>
      </c>
      <c r="BC1711" s="6">
        <f>VLOOKUP($B1711,'[1]výnosy standard'!$A$1:$T$2200,10,FALSE)</f>
        <v>5.08</v>
      </c>
      <c r="BD1711" s="6">
        <f>VLOOKUP($B1711,'[1]výnosy standard'!$A$1:$T$2200,11,FALSE)</f>
        <v>2.99</v>
      </c>
      <c r="BE1711" s="6">
        <f>VLOOKUP($B1711,'[1]výnosy standard'!$A$1:$T$2200,12,FALSE)</f>
        <v>4.74</v>
      </c>
      <c r="BF1711" s="6">
        <f>VLOOKUP($B1711,'[1]výnosy standard'!$A$1:$T$2200,13,FALSE)</f>
        <v>0</v>
      </c>
      <c r="BG1711" s="6">
        <f>VLOOKUP($B1711,'[1]výnosy standard'!$A$1:$T$2200,14,FALSE)</f>
        <v>0</v>
      </c>
      <c r="BH1711" s="6">
        <f>VLOOKUP($B1711,'[1]výnosy standard'!$A$1:$T$2200,15,FALSE)</f>
        <v>19.3</v>
      </c>
      <c r="BI1711" s="6">
        <f>VLOOKUP($B1711,'[1]výnosy standard'!$A$1:$T$2200,16,FALSE)</f>
        <v>0</v>
      </c>
      <c r="BJ1711" s="6">
        <f>VLOOKUP($B1711,'[1]výnosy standard'!$A$1:$T$2200,17,FALSE)</f>
        <v>4.1900000000000004</v>
      </c>
      <c r="BK1711" s="6">
        <f>VLOOKUP($B1711,'[1]výnosy standard'!$A$1:$T$2200,18,FALSE)</f>
        <v>4.1900000000000004</v>
      </c>
      <c r="BL1711" s="6">
        <f>VLOOKUP($B1711,'[1]výnosy standard'!$A$1:$T$2200,19,FALSE)</f>
        <v>4.6500000000000004</v>
      </c>
      <c r="BM1711" s="6">
        <f>VLOOKUP($B1711,'[1]výnosy standard'!$A$1:$T$2200,20,FALSE)</f>
        <v>0</v>
      </c>
      <c r="BN1711" s="6">
        <f>VLOOKUP(B1711,'[1]pšenice výnos'!$A$2:$E$2200,4)</f>
        <v>5.08</v>
      </c>
      <c r="BO1711" s="6">
        <f>VLOOKUP(B1711,[1]kukuřice!$A$2:$E$2200,5,FALSE)</f>
        <v>39.978666217438786</v>
      </c>
    </row>
    <row r="1712" spans="1:67" hidden="1" x14ac:dyDescent="0.25">
      <c r="A1712" s="7">
        <v>2637</v>
      </c>
      <c r="B1712" s="6" t="s">
        <v>233</v>
      </c>
      <c r="C1712" s="13">
        <v>353</v>
      </c>
      <c r="D1712" s="7">
        <v>25.655644241733185</v>
      </c>
      <c r="E1712" s="6" t="s">
        <v>14</v>
      </c>
      <c r="F1712" s="6" t="s">
        <v>28</v>
      </c>
      <c r="G1712" s="7">
        <v>25.655644241733185</v>
      </c>
      <c r="H1712" s="7">
        <v>25.655644241733185</v>
      </c>
      <c r="I1712" s="7">
        <v>25.655644241733185</v>
      </c>
      <c r="J1712" s="7">
        <v>5.2619999999999996</v>
      </c>
      <c r="K1712" s="14">
        <v>5.8533607588340653</v>
      </c>
      <c r="L1712" s="13">
        <v>22</v>
      </c>
      <c r="M1712" s="7">
        <v>6.126361174112934</v>
      </c>
      <c r="N1712" s="7">
        <v>0.15343536976705582</v>
      </c>
      <c r="O1712" s="7">
        <v>-0.59136075883406569</v>
      </c>
      <c r="P1712" s="7">
        <v>8</v>
      </c>
      <c r="Q1712" s="7">
        <v>0</v>
      </c>
      <c r="R1712" s="7">
        <v>0</v>
      </c>
      <c r="S1712" s="15">
        <v>0.7</v>
      </c>
      <c r="T1712" s="15">
        <v>2.2022222222222201</v>
      </c>
      <c r="U1712" s="15">
        <v>4.6382716049382697</v>
      </c>
      <c r="V1712" s="16">
        <v>19.8</v>
      </c>
      <c r="W1712" s="16">
        <v>17.100000000000001</v>
      </c>
      <c r="X1712" s="13">
        <v>-1</v>
      </c>
      <c r="Y1712" s="13">
        <v>4</v>
      </c>
      <c r="Z1712" s="16">
        <v>4.7</v>
      </c>
      <c r="AA1712" s="13">
        <v>14</v>
      </c>
      <c r="AB1712" s="15">
        <v>-5.8</v>
      </c>
      <c r="AC1712" s="15">
        <v>-3.1</v>
      </c>
      <c r="AD1712" s="15">
        <v>1.4272222222222199</v>
      </c>
      <c r="AE1712" s="15">
        <v>-3.27277777777778</v>
      </c>
      <c r="AF1712" s="7">
        <v>0</v>
      </c>
      <c r="AG1712" s="7">
        <v>0</v>
      </c>
      <c r="AH1712" s="7">
        <v>0</v>
      </c>
      <c r="AI1712" s="7">
        <v>0</v>
      </c>
      <c r="AJ1712" s="7">
        <v>0</v>
      </c>
      <c r="AK1712" s="7">
        <v>0</v>
      </c>
      <c r="AL1712" s="7">
        <v>0</v>
      </c>
      <c r="AM1712" s="7">
        <v>0</v>
      </c>
      <c r="AN1712" s="7">
        <v>0</v>
      </c>
      <c r="AO1712" s="7">
        <v>0</v>
      </c>
      <c r="AP1712" s="7">
        <v>0</v>
      </c>
      <c r="AQ1712" s="7">
        <v>0</v>
      </c>
      <c r="AR1712" s="7">
        <v>0</v>
      </c>
      <c r="AS1712" s="7">
        <v>0</v>
      </c>
      <c r="AT1712" s="7">
        <v>1</v>
      </c>
      <c r="AU1712" s="6">
        <f>VLOOKUP($B1712,'[1]výnosy standard'!$A$1:$T$2200,2,FALSE)</f>
        <v>0</v>
      </c>
      <c r="AV1712" s="6">
        <f>VLOOKUP($B1712,'[1]výnosy standard'!$A$1:$T$2200,3,FALSE)</f>
        <v>0</v>
      </c>
      <c r="AW1712" s="6">
        <f>VLOOKUP($B1712,'[1]výnosy standard'!$A$1:$T$2200,4,FALSE)</f>
        <v>0</v>
      </c>
      <c r="AX1712" s="6">
        <f>VLOOKUP($B1712,'[1]výnosy standard'!$A$1:$T$2200,5,FALSE)</f>
        <v>4.07</v>
      </c>
      <c r="AY1712" s="6">
        <f>VLOOKUP($B1712,'[1]výnosy standard'!$A$1:$T$2200,6,FALSE)</f>
        <v>0</v>
      </c>
      <c r="AZ1712" s="6">
        <f>VLOOKUP($B1712,'[1]výnosy standard'!$A$1:$T$2200,7,FALSE)</f>
        <v>0</v>
      </c>
      <c r="BA1712" s="6">
        <f>VLOOKUP($B1712,'[1]výnosy standard'!$A$1:$T$2200,8,FALSE)</f>
        <v>0</v>
      </c>
      <c r="BB1712" s="6">
        <f>VLOOKUP($B1712,'[1]výnosy standard'!$A$1:$T$2200,9,FALSE)</f>
        <v>4.87</v>
      </c>
      <c r="BC1712" s="6">
        <f>VLOOKUP($B1712,'[1]výnosy standard'!$A$1:$T$2200,10,FALSE)</f>
        <v>4.87</v>
      </c>
      <c r="BD1712" s="6">
        <f>VLOOKUP($B1712,'[1]výnosy standard'!$A$1:$T$2200,11,FALSE)</f>
        <v>2.69</v>
      </c>
      <c r="BE1712" s="6">
        <f>VLOOKUP($B1712,'[1]výnosy standard'!$A$1:$T$2200,12,FALSE)</f>
        <v>4.78</v>
      </c>
      <c r="BF1712" s="6">
        <f>VLOOKUP($B1712,'[1]výnosy standard'!$A$1:$T$2200,13,FALSE)</f>
        <v>0</v>
      </c>
      <c r="BG1712" s="6">
        <f>VLOOKUP($B1712,'[1]výnosy standard'!$A$1:$T$2200,14,FALSE)</f>
        <v>0</v>
      </c>
      <c r="BH1712" s="6">
        <f>VLOOKUP($B1712,'[1]výnosy standard'!$A$1:$T$2200,15,FALSE)</f>
        <v>0</v>
      </c>
      <c r="BI1712" s="6">
        <f>VLOOKUP($B1712,'[1]výnosy standard'!$A$1:$T$2200,16,FALSE)</f>
        <v>0</v>
      </c>
      <c r="BJ1712" s="6">
        <f>VLOOKUP($B1712,'[1]výnosy standard'!$A$1:$T$2200,17,FALSE)</f>
        <v>3.73</v>
      </c>
      <c r="BK1712" s="6">
        <f>VLOOKUP($B1712,'[1]výnosy standard'!$A$1:$T$2200,18,FALSE)</f>
        <v>3.73</v>
      </c>
      <c r="BL1712" s="6">
        <f>VLOOKUP($B1712,'[1]výnosy standard'!$A$1:$T$2200,19,FALSE)</f>
        <v>4.49</v>
      </c>
      <c r="BM1712" s="6">
        <f>VLOOKUP($B1712,'[1]výnosy standard'!$A$1:$T$2200,20,FALSE)</f>
        <v>0</v>
      </c>
      <c r="BN1712" s="6">
        <f>VLOOKUP(B1712,'[1]pšenice výnos'!$A$2:$E$2200,4)</f>
        <v>4.87</v>
      </c>
      <c r="BO1712" s="6">
        <f>VLOOKUP(B1712,[1]kukuřice!$A$2:$E$2200,5,FALSE)</f>
        <v>39.30241752701572</v>
      </c>
    </row>
    <row r="1713" spans="1:67" hidden="1" x14ac:dyDescent="0.25">
      <c r="A1713" s="7">
        <v>2535</v>
      </c>
      <c r="B1713" s="6" t="s">
        <v>164</v>
      </c>
      <c r="C1713" s="13">
        <v>25</v>
      </c>
      <c r="D1713" s="7">
        <v>25.66551159453768</v>
      </c>
      <c r="E1713" s="6" t="s">
        <v>14</v>
      </c>
      <c r="F1713" s="6" t="s">
        <v>28</v>
      </c>
      <c r="G1713" s="7">
        <v>25.66551159453768</v>
      </c>
      <c r="H1713" s="7">
        <v>23.034900584373631</v>
      </c>
      <c r="I1713" s="7">
        <v>23.034900584373631</v>
      </c>
      <c r="J1713" s="7">
        <v>3.9939395294117643</v>
      </c>
      <c r="K1713" s="14">
        <v>4.462327480058855</v>
      </c>
      <c r="L1713" s="13">
        <v>18</v>
      </c>
      <c r="M1713" s="7">
        <v>5.9066120636165591</v>
      </c>
      <c r="N1713" s="7">
        <v>-0.10419924441089816</v>
      </c>
      <c r="O1713" s="7">
        <v>-0.46838795064709071</v>
      </c>
      <c r="P1713" s="7">
        <v>0</v>
      </c>
      <c r="Q1713" s="7">
        <v>0</v>
      </c>
      <c r="R1713" s="7">
        <v>0</v>
      </c>
      <c r="S1713" s="17" t="e">
        <v>#NULL!</v>
      </c>
      <c r="T1713" s="17" t="e">
        <v>#NULL!</v>
      </c>
      <c r="U1713" s="17" t="e">
        <v>#NULL!</v>
      </c>
      <c r="V1713" s="17" t="e">
        <v>#NULL!</v>
      </c>
      <c r="W1713" s="17" t="e">
        <v>#NULL!</v>
      </c>
      <c r="X1713" s="17" t="e">
        <v>#NULL!</v>
      </c>
      <c r="Y1713" s="17" t="e">
        <v>#NULL!</v>
      </c>
      <c r="Z1713" s="17" t="e">
        <v>#NULL!</v>
      </c>
      <c r="AA1713" s="17" t="e">
        <v>#NULL!</v>
      </c>
      <c r="AB1713" s="17" t="e">
        <v>#NULL!</v>
      </c>
      <c r="AC1713" s="17" t="e">
        <v>#NULL!</v>
      </c>
      <c r="AD1713" s="17" t="e">
        <v>#NULL!</v>
      </c>
      <c r="AE1713" s="17" t="e">
        <v>#NULL!</v>
      </c>
      <c r="AF1713" s="7">
        <v>0</v>
      </c>
      <c r="AG1713" s="7">
        <v>0</v>
      </c>
      <c r="AH1713" s="7">
        <v>0</v>
      </c>
      <c r="AI1713" s="7">
        <v>0</v>
      </c>
      <c r="AJ1713" s="7">
        <v>0</v>
      </c>
      <c r="AK1713" s="7">
        <v>0</v>
      </c>
      <c r="AL1713" s="7">
        <v>0</v>
      </c>
      <c r="AM1713" s="7">
        <v>0</v>
      </c>
      <c r="AN1713" s="7">
        <v>0</v>
      </c>
      <c r="AO1713" s="7">
        <v>0</v>
      </c>
      <c r="AP1713" s="7">
        <v>0</v>
      </c>
      <c r="AQ1713" s="7">
        <v>0</v>
      </c>
      <c r="AR1713" s="7">
        <v>0</v>
      </c>
      <c r="AS1713" s="7">
        <v>0</v>
      </c>
      <c r="AT1713" s="7">
        <v>1</v>
      </c>
      <c r="AU1713" s="6">
        <f>VLOOKUP($B1713,'[1]výnosy standard'!$A$1:$T$2200,2,FALSE)</f>
        <v>0</v>
      </c>
      <c r="AV1713" s="6">
        <f>VLOOKUP($B1713,'[1]výnosy standard'!$A$1:$T$2200,3,FALSE)</f>
        <v>0</v>
      </c>
      <c r="AW1713" s="6">
        <f>VLOOKUP($B1713,'[1]výnosy standard'!$A$1:$T$2200,4,FALSE)</f>
        <v>0</v>
      </c>
      <c r="AX1713" s="6">
        <f>VLOOKUP($B1713,'[1]výnosy standard'!$A$1:$T$2200,5,FALSE)</f>
        <v>3.9</v>
      </c>
      <c r="AY1713" s="6">
        <f>VLOOKUP($B1713,'[1]výnosy standard'!$A$1:$T$2200,6,FALSE)</f>
        <v>0</v>
      </c>
      <c r="AZ1713" s="6">
        <f>VLOOKUP($B1713,'[1]výnosy standard'!$A$1:$T$2200,7,FALSE)</f>
        <v>0</v>
      </c>
      <c r="BA1713" s="6">
        <f>VLOOKUP($B1713,'[1]výnosy standard'!$A$1:$T$2200,8,FALSE)</f>
        <v>0</v>
      </c>
      <c r="BB1713" s="6">
        <f>VLOOKUP($B1713,'[1]výnosy standard'!$A$1:$T$2200,9,FALSE)</f>
        <v>4.8600000000000003</v>
      </c>
      <c r="BC1713" s="6">
        <f>VLOOKUP($B1713,'[1]výnosy standard'!$A$1:$T$2200,10,FALSE)</f>
        <v>4.8600000000000003</v>
      </c>
      <c r="BD1713" s="6">
        <f>VLOOKUP($B1713,'[1]výnosy standard'!$A$1:$T$2200,11,FALSE)</f>
        <v>2.58</v>
      </c>
      <c r="BE1713" s="6">
        <f>VLOOKUP($B1713,'[1]výnosy standard'!$A$1:$T$2200,12,FALSE)</f>
        <v>4.99</v>
      </c>
      <c r="BF1713" s="6">
        <f>VLOOKUP($B1713,'[1]výnosy standard'!$A$1:$T$2200,13,FALSE)</f>
        <v>0</v>
      </c>
      <c r="BG1713" s="6">
        <f>VLOOKUP($B1713,'[1]výnosy standard'!$A$1:$T$2200,14,FALSE)</f>
        <v>3.44</v>
      </c>
      <c r="BH1713" s="6">
        <f>VLOOKUP($B1713,'[1]výnosy standard'!$A$1:$T$2200,15,FALSE)</f>
        <v>0</v>
      </c>
      <c r="BI1713" s="6">
        <f>VLOOKUP($B1713,'[1]výnosy standard'!$A$1:$T$2200,16,FALSE)</f>
        <v>0</v>
      </c>
      <c r="BJ1713" s="6">
        <f>VLOOKUP($B1713,'[1]výnosy standard'!$A$1:$T$2200,17,FALSE)</f>
        <v>3.73</v>
      </c>
      <c r="BK1713" s="6">
        <f>VLOOKUP($B1713,'[1]výnosy standard'!$A$1:$T$2200,18,FALSE)</f>
        <v>3.73</v>
      </c>
      <c r="BL1713" s="6">
        <f>VLOOKUP($B1713,'[1]výnosy standard'!$A$1:$T$2200,19,FALSE)</f>
        <v>4.7</v>
      </c>
      <c r="BM1713" s="6">
        <f>VLOOKUP($B1713,'[1]výnosy standard'!$A$1:$T$2200,20,FALSE)</f>
        <v>0</v>
      </c>
      <c r="BN1713" s="6">
        <f>VLOOKUP(B1713,'[1]pšenice výnos'!$A$2:$E$2200,4)</f>
        <v>4.8600000000000003</v>
      </c>
      <c r="BO1713" s="6">
        <f>VLOOKUP(B1713,[1]kukuřice!$A$2:$E$2200,5,FALSE)</f>
        <v>32.531691382294952</v>
      </c>
    </row>
    <row r="1714" spans="1:67" hidden="1" x14ac:dyDescent="0.25">
      <c r="A1714" s="7">
        <v>2616</v>
      </c>
      <c r="B1714" s="6" t="s">
        <v>215</v>
      </c>
      <c r="C1714" s="13">
        <v>92</v>
      </c>
      <c r="D1714" s="7">
        <v>25.716780376868098</v>
      </c>
      <c r="E1714" s="6" t="s">
        <v>14</v>
      </c>
      <c r="F1714" s="6" t="s">
        <v>28</v>
      </c>
      <c r="G1714" s="7">
        <v>25.716780376868098</v>
      </c>
      <c r="H1714" s="7">
        <v>25.716780376868098</v>
      </c>
      <c r="I1714" s="7">
        <v>25.716780376868098</v>
      </c>
      <c r="J1714" s="7">
        <v>5.7938823529411758</v>
      </c>
      <c r="K1714" s="14">
        <v>5.1133707252440335</v>
      </c>
      <c r="L1714" s="13">
        <v>20</v>
      </c>
      <c r="M1714" s="7">
        <v>6.126361174112934</v>
      </c>
      <c r="N1714" s="7">
        <v>0.15343536976705582</v>
      </c>
      <c r="O1714" s="7">
        <v>0.68051162769714235</v>
      </c>
      <c r="P1714" s="7">
        <v>8</v>
      </c>
      <c r="Q1714" s="7">
        <v>0</v>
      </c>
      <c r="R1714" s="7">
        <v>0</v>
      </c>
      <c r="S1714" s="15">
        <v>1.87083333333333</v>
      </c>
      <c r="T1714" s="15">
        <v>4.3033333333333301</v>
      </c>
      <c r="U1714" s="15">
        <v>6.7649999999999997</v>
      </c>
      <c r="V1714" s="16">
        <v>14.4</v>
      </c>
      <c r="W1714" s="16">
        <v>15.4</v>
      </c>
      <c r="X1714" s="17" t="e">
        <v>#NULL!</v>
      </c>
      <c r="Y1714" s="13">
        <v>3</v>
      </c>
      <c r="Z1714" s="16">
        <v>4</v>
      </c>
      <c r="AA1714" s="13">
        <v>17</v>
      </c>
      <c r="AB1714" s="15">
        <v>2.6</v>
      </c>
      <c r="AC1714" s="15">
        <v>1.6</v>
      </c>
      <c r="AD1714" s="15">
        <v>4.7033333333333296</v>
      </c>
      <c r="AE1714" s="15">
        <v>0.70333333333333303</v>
      </c>
      <c r="AF1714" s="7">
        <v>0</v>
      </c>
      <c r="AG1714" s="7">
        <v>0</v>
      </c>
      <c r="AH1714" s="7">
        <v>0</v>
      </c>
      <c r="AI1714" s="7">
        <v>0</v>
      </c>
      <c r="AJ1714" s="7">
        <v>0</v>
      </c>
      <c r="AK1714" s="7">
        <v>0</v>
      </c>
      <c r="AL1714" s="7">
        <v>0</v>
      </c>
      <c r="AM1714" s="7">
        <v>0</v>
      </c>
      <c r="AN1714" s="7">
        <v>0</v>
      </c>
      <c r="AO1714" s="7">
        <v>0</v>
      </c>
      <c r="AP1714" s="7">
        <v>0</v>
      </c>
      <c r="AQ1714" s="7">
        <v>0</v>
      </c>
      <c r="AR1714" s="7">
        <v>0</v>
      </c>
      <c r="AS1714" s="7">
        <v>0</v>
      </c>
      <c r="AT1714" s="7">
        <v>1</v>
      </c>
      <c r="AU1714" s="6">
        <f>VLOOKUP($B1714,'[1]výnosy standard'!$A$1:$T$2200,2,FALSE)</f>
        <v>27.85</v>
      </c>
      <c r="AV1714" s="6">
        <f>VLOOKUP($B1714,'[1]výnosy standard'!$A$1:$T$2200,3,FALSE)</f>
        <v>0</v>
      </c>
      <c r="AW1714" s="6">
        <f>VLOOKUP($B1714,'[1]výnosy standard'!$A$1:$T$2200,4,FALSE)</f>
        <v>0</v>
      </c>
      <c r="AX1714" s="6">
        <f>VLOOKUP($B1714,'[1]výnosy standard'!$A$1:$T$2200,5,FALSE)</f>
        <v>4.83</v>
      </c>
      <c r="AY1714" s="6">
        <f>VLOOKUP($B1714,'[1]výnosy standard'!$A$1:$T$2200,6,FALSE)</f>
        <v>0</v>
      </c>
      <c r="AZ1714" s="6">
        <f>VLOOKUP($B1714,'[1]výnosy standard'!$A$1:$T$2200,7,FALSE)</f>
        <v>0</v>
      </c>
      <c r="BA1714" s="6">
        <f>VLOOKUP($B1714,'[1]výnosy standard'!$A$1:$T$2200,8,FALSE)</f>
        <v>0</v>
      </c>
      <c r="BB1714" s="6">
        <f>VLOOKUP($B1714,'[1]výnosy standard'!$A$1:$T$2200,9,FALSE)</f>
        <v>5.93</v>
      </c>
      <c r="BC1714" s="6">
        <f>VLOOKUP($B1714,'[1]výnosy standard'!$A$1:$T$2200,10,FALSE)</f>
        <v>5.93</v>
      </c>
      <c r="BD1714" s="6">
        <f>VLOOKUP($B1714,'[1]výnosy standard'!$A$1:$T$2200,11,FALSE)</f>
        <v>3.36</v>
      </c>
      <c r="BE1714" s="6">
        <f>VLOOKUP($B1714,'[1]výnosy standard'!$A$1:$T$2200,12,FALSE)</f>
        <v>5.43</v>
      </c>
      <c r="BF1714" s="6">
        <f>VLOOKUP($B1714,'[1]výnosy standard'!$A$1:$T$2200,13,FALSE)</f>
        <v>0</v>
      </c>
      <c r="BG1714" s="6">
        <f>VLOOKUP($B1714,'[1]výnosy standard'!$A$1:$T$2200,14,FALSE)</f>
        <v>0</v>
      </c>
      <c r="BH1714" s="6">
        <f>VLOOKUP($B1714,'[1]výnosy standard'!$A$1:$T$2200,15,FALSE)</f>
        <v>20.73</v>
      </c>
      <c r="BI1714" s="6">
        <f>VLOOKUP($B1714,'[1]výnosy standard'!$A$1:$T$2200,16,FALSE)</f>
        <v>0</v>
      </c>
      <c r="BJ1714" s="6">
        <f>VLOOKUP($B1714,'[1]výnosy standard'!$A$1:$T$2200,17,FALSE)</f>
        <v>4.29</v>
      </c>
      <c r="BK1714" s="6">
        <f>VLOOKUP($B1714,'[1]výnosy standard'!$A$1:$T$2200,18,FALSE)</f>
        <v>4.29</v>
      </c>
      <c r="BL1714" s="6">
        <f>VLOOKUP($B1714,'[1]výnosy standard'!$A$1:$T$2200,19,FALSE)</f>
        <v>5.54</v>
      </c>
      <c r="BM1714" s="6">
        <f>VLOOKUP($B1714,'[1]výnosy standard'!$A$1:$T$2200,20,FALSE)</f>
        <v>0</v>
      </c>
      <c r="BN1714" s="6">
        <f>VLOOKUP(B1714,'[1]pšenice výnos'!$A$2:$E$2200,4)</f>
        <v>5.93</v>
      </c>
      <c r="BO1714" s="6">
        <f>VLOOKUP(B1714,[1]kukuřice!$A$2:$E$2200,5,FALSE)</f>
        <v>37.129502695926369</v>
      </c>
    </row>
    <row r="1715" spans="1:67" hidden="1" x14ac:dyDescent="0.25">
      <c r="A1715" s="7">
        <v>1829</v>
      </c>
      <c r="B1715" s="6" t="s">
        <v>123</v>
      </c>
      <c r="C1715" s="13">
        <v>302</v>
      </c>
      <c r="D1715" s="7">
        <v>25.749260042283296</v>
      </c>
      <c r="E1715" s="6" t="s">
        <v>14</v>
      </c>
      <c r="F1715" s="6" t="s">
        <v>28</v>
      </c>
      <c r="G1715" s="7">
        <v>25.749260042283296</v>
      </c>
      <c r="H1715" s="7">
        <v>24.101479915433401</v>
      </c>
      <c r="I1715" s="7">
        <v>24.101479915433401</v>
      </c>
      <c r="J1715" s="7">
        <v>4.7300000000000004</v>
      </c>
      <c r="K1715" s="14">
        <v>5.3702150404278948</v>
      </c>
      <c r="L1715" s="17" t="e">
        <v>#NULL!</v>
      </c>
      <c r="M1715" s="7">
        <v>5.9066120636165591</v>
      </c>
      <c r="N1715" s="7">
        <v>-0.10419924441089816</v>
      </c>
      <c r="O1715" s="7">
        <v>-0.64021504042789434</v>
      </c>
      <c r="P1715" s="7">
        <v>0</v>
      </c>
      <c r="Q1715" s="7">
        <v>2</v>
      </c>
      <c r="R1715" s="7">
        <v>1</v>
      </c>
      <c r="S1715" s="15">
        <v>2.6666666666666701</v>
      </c>
      <c r="T1715" s="15">
        <v>7.7592592592592604</v>
      </c>
      <c r="U1715" s="17" t="e">
        <v>#NULL!</v>
      </c>
      <c r="V1715" s="16">
        <v>11.5</v>
      </c>
      <c r="W1715" s="16">
        <v>14.1</v>
      </c>
      <c r="X1715" s="17" t="e">
        <v>#NULL!</v>
      </c>
      <c r="Y1715" s="13">
        <v>3</v>
      </c>
      <c r="Z1715" s="16">
        <v>4</v>
      </c>
      <c r="AA1715" s="13">
        <v>17</v>
      </c>
      <c r="AB1715" s="15">
        <v>5.5</v>
      </c>
      <c r="AC1715" s="15">
        <v>2.9</v>
      </c>
      <c r="AD1715" s="15">
        <v>8.4842592592592592</v>
      </c>
      <c r="AE1715" s="15">
        <v>4.4842592592592601</v>
      </c>
      <c r="AF1715" s="7">
        <v>0</v>
      </c>
      <c r="AG1715" s="7">
        <v>0</v>
      </c>
      <c r="AH1715" s="7">
        <v>0</v>
      </c>
      <c r="AI1715" s="7">
        <v>0</v>
      </c>
      <c r="AJ1715" s="7">
        <v>0</v>
      </c>
      <c r="AK1715" s="7">
        <v>0</v>
      </c>
      <c r="AL1715" s="7">
        <v>0</v>
      </c>
      <c r="AM1715" s="7">
        <v>0</v>
      </c>
      <c r="AN1715" s="7">
        <v>0</v>
      </c>
      <c r="AO1715" s="7">
        <v>0</v>
      </c>
      <c r="AP1715" s="7">
        <v>0</v>
      </c>
      <c r="AQ1715" s="7">
        <v>0</v>
      </c>
      <c r="AR1715" s="7">
        <v>0</v>
      </c>
      <c r="AS1715" s="7">
        <v>0</v>
      </c>
      <c r="AT1715" s="7">
        <v>1</v>
      </c>
      <c r="AU1715" s="6">
        <f>VLOOKUP($B1715,'[1]výnosy standard'!$A$1:$T$2200,2,FALSE)</f>
        <v>29.15</v>
      </c>
      <c r="AV1715" s="6">
        <f>VLOOKUP($B1715,'[1]výnosy standard'!$A$1:$T$2200,3,FALSE)</f>
        <v>0</v>
      </c>
      <c r="AW1715" s="6">
        <f>VLOOKUP($B1715,'[1]výnosy standard'!$A$1:$T$2200,4,FALSE)</f>
        <v>8.0299999999999994</v>
      </c>
      <c r="AX1715" s="6">
        <f>VLOOKUP($B1715,'[1]výnosy standard'!$A$1:$T$2200,5,FALSE)</f>
        <v>0</v>
      </c>
      <c r="AY1715" s="6">
        <f>VLOOKUP($B1715,'[1]výnosy standard'!$A$1:$T$2200,6,FALSE)</f>
        <v>1.01</v>
      </c>
      <c r="AZ1715" s="6">
        <f>VLOOKUP($B1715,'[1]výnosy standard'!$A$1:$T$2200,7,FALSE)</f>
        <v>0</v>
      </c>
      <c r="BA1715" s="6">
        <f>VLOOKUP($B1715,'[1]výnosy standard'!$A$1:$T$2200,8,FALSE)</f>
        <v>20.81</v>
      </c>
      <c r="BB1715" s="6">
        <f>VLOOKUP($B1715,'[1]výnosy standard'!$A$1:$T$2200,9,FALSE)</f>
        <v>7.04</v>
      </c>
      <c r="BC1715" s="6">
        <f>VLOOKUP($B1715,'[1]výnosy standard'!$A$1:$T$2200,10,FALSE)</f>
        <v>7.04</v>
      </c>
      <c r="BD1715" s="6">
        <f>VLOOKUP($B1715,'[1]výnosy standard'!$A$1:$T$2200,11,FALSE)</f>
        <v>3.37</v>
      </c>
      <c r="BE1715" s="6">
        <f>VLOOKUP($B1715,'[1]výnosy standard'!$A$1:$T$2200,12,FALSE)</f>
        <v>0</v>
      </c>
      <c r="BF1715" s="6">
        <f>VLOOKUP($B1715,'[1]výnosy standard'!$A$1:$T$2200,13,FALSE)</f>
        <v>0</v>
      </c>
      <c r="BG1715" s="6">
        <f>VLOOKUP($B1715,'[1]výnosy standard'!$A$1:$T$2200,14,FALSE)</f>
        <v>0</v>
      </c>
      <c r="BH1715" s="6">
        <f>VLOOKUP($B1715,'[1]výnosy standard'!$A$1:$T$2200,15,FALSE)</f>
        <v>0</v>
      </c>
      <c r="BI1715" s="6">
        <f>VLOOKUP($B1715,'[1]výnosy standard'!$A$1:$T$2200,16,FALSE)</f>
        <v>72.489999999999995</v>
      </c>
      <c r="BJ1715" s="6">
        <f>VLOOKUP($B1715,'[1]výnosy standard'!$A$1:$T$2200,17,FALSE)</f>
        <v>5.49</v>
      </c>
      <c r="BK1715" s="6">
        <f>VLOOKUP($B1715,'[1]výnosy standard'!$A$1:$T$2200,18,FALSE)</f>
        <v>5.49</v>
      </c>
      <c r="BL1715" s="6">
        <f>VLOOKUP($B1715,'[1]výnosy standard'!$A$1:$T$2200,19,FALSE)</f>
        <v>7.12</v>
      </c>
      <c r="BM1715" s="6">
        <f>VLOOKUP($B1715,'[1]výnosy standard'!$A$1:$T$2200,20,FALSE)</f>
        <v>0</v>
      </c>
      <c r="BN1715" s="6">
        <f>VLOOKUP(B1715,'[1]pšenice výnos'!$A$2:$E$2200,4)</f>
        <v>7.04</v>
      </c>
      <c r="BO1715" s="6">
        <f>VLOOKUP(B1715,[1]kukuřice!$A$2:$E$2200,5,FALSE)</f>
        <v>45.933373285065656</v>
      </c>
    </row>
    <row r="1716" spans="1:67" hidden="1" x14ac:dyDescent="0.25">
      <c r="A1716" s="7">
        <v>4096</v>
      </c>
      <c r="B1716" s="6" t="s">
        <v>143</v>
      </c>
      <c r="C1716" s="13">
        <v>357</v>
      </c>
      <c r="D1716" s="7">
        <v>25.765715089298272</v>
      </c>
      <c r="E1716" s="6" t="s">
        <v>14</v>
      </c>
      <c r="F1716" s="6" t="s">
        <v>28</v>
      </c>
      <c r="G1716" s="7">
        <v>25.765715089298272</v>
      </c>
      <c r="H1716" s="7">
        <v>17.328083251300804</v>
      </c>
      <c r="I1716" s="7">
        <v>17.328083251300804</v>
      </c>
      <c r="J1716" s="7">
        <v>7.1109999999999998</v>
      </c>
      <c r="K1716" s="14">
        <v>7.0179642269731959</v>
      </c>
      <c r="L1716" s="13">
        <v>24</v>
      </c>
      <c r="M1716" s="7">
        <v>6.126361174112934</v>
      </c>
      <c r="N1716" s="7">
        <v>0.15343536976705582</v>
      </c>
      <c r="O1716" s="7">
        <v>9.3035773026803881E-2</v>
      </c>
      <c r="P1716" s="7">
        <v>7</v>
      </c>
      <c r="Q1716" s="7">
        <v>0</v>
      </c>
      <c r="R1716" s="7">
        <v>1</v>
      </c>
      <c r="S1716" s="15">
        <v>1.2259259259259301</v>
      </c>
      <c r="T1716" s="15">
        <v>2.8874074074074101</v>
      </c>
      <c r="U1716" s="15">
        <v>5.3769547325102902</v>
      </c>
      <c r="V1716" s="16">
        <v>18.600000000000001</v>
      </c>
      <c r="W1716" s="16">
        <v>17</v>
      </c>
      <c r="X1716" s="13">
        <v>-1</v>
      </c>
      <c r="Y1716" s="13">
        <v>2</v>
      </c>
      <c r="Z1716" s="16">
        <v>3.5</v>
      </c>
      <c r="AA1716" s="13">
        <v>22</v>
      </c>
      <c r="AB1716" s="15">
        <v>3.4</v>
      </c>
      <c r="AC1716" s="15">
        <v>5</v>
      </c>
      <c r="AD1716" s="15">
        <v>4.1374074074074096</v>
      </c>
      <c r="AE1716" s="15">
        <v>0.63740740740741098</v>
      </c>
      <c r="AF1716" s="7">
        <v>0</v>
      </c>
      <c r="AG1716" s="7">
        <v>0</v>
      </c>
      <c r="AH1716" s="7">
        <v>0</v>
      </c>
      <c r="AI1716" s="7">
        <v>0</v>
      </c>
      <c r="AJ1716" s="7">
        <v>0</v>
      </c>
      <c r="AK1716" s="7">
        <v>0</v>
      </c>
      <c r="AL1716" s="7">
        <v>0</v>
      </c>
      <c r="AM1716" s="7">
        <v>0</v>
      </c>
      <c r="AN1716" s="7">
        <v>0</v>
      </c>
      <c r="AO1716" s="7">
        <v>0</v>
      </c>
      <c r="AP1716" s="7">
        <v>0</v>
      </c>
      <c r="AQ1716" s="7">
        <v>0</v>
      </c>
      <c r="AR1716" s="7">
        <v>0</v>
      </c>
      <c r="AS1716" s="7">
        <v>0</v>
      </c>
      <c r="AT1716" s="7">
        <v>1</v>
      </c>
      <c r="AU1716" s="6">
        <f>VLOOKUP($B1716,'[1]výnosy standard'!$A$1:$T$2200,2,FALSE)</f>
        <v>0</v>
      </c>
      <c r="AV1716" s="6">
        <f>VLOOKUP($B1716,'[1]výnosy standard'!$A$1:$T$2200,3,FALSE)</f>
        <v>0</v>
      </c>
      <c r="AW1716" s="6">
        <f>VLOOKUP($B1716,'[1]výnosy standard'!$A$1:$T$2200,4,FALSE)</f>
        <v>0</v>
      </c>
      <c r="AX1716" s="6">
        <f>VLOOKUP($B1716,'[1]výnosy standard'!$A$1:$T$2200,5,FALSE)</f>
        <v>0</v>
      </c>
      <c r="AY1716" s="6">
        <f>VLOOKUP($B1716,'[1]výnosy standard'!$A$1:$T$2200,6,FALSE)</f>
        <v>0</v>
      </c>
      <c r="AZ1716" s="6">
        <f>VLOOKUP($B1716,'[1]výnosy standard'!$A$1:$T$2200,7,FALSE)</f>
        <v>0</v>
      </c>
      <c r="BA1716" s="6">
        <f>VLOOKUP($B1716,'[1]výnosy standard'!$A$1:$T$2200,8,FALSE)</f>
        <v>0</v>
      </c>
      <c r="BB1716" s="6">
        <f>VLOOKUP($B1716,'[1]výnosy standard'!$A$1:$T$2200,9,FALSE)</f>
        <v>6.88</v>
      </c>
      <c r="BC1716" s="6">
        <f>VLOOKUP($B1716,'[1]výnosy standard'!$A$1:$T$2200,10,FALSE)</f>
        <v>6.88</v>
      </c>
      <c r="BD1716" s="6">
        <f>VLOOKUP($B1716,'[1]výnosy standard'!$A$1:$T$2200,11,FALSE)</f>
        <v>3.73</v>
      </c>
      <c r="BE1716" s="6">
        <f>VLOOKUP($B1716,'[1]výnosy standard'!$A$1:$T$2200,12,FALSE)</f>
        <v>6.12</v>
      </c>
      <c r="BF1716" s="6">
        <f>VLOOKUP($B1716,'[1]výnosy standard'!$A$1:$T$2200,13,FALSE)</f>
        <v>0</v>
      </c>
      <c r="BG1716" s="6">
        <f>VLOOKUP($B1716,'[1]výnosy standard'!$A$1:$T$2200,14,FALSE)</f>
        <v>0</v>
      </c>
      <c r="BH1716" s="6">
        <f>VLOOKUP($B1716,'[1]výnosy standard'!$A$1:$T$2200,15,FALSE)</f>
        <v>0</v>
      </c>
      <c r="BI1716" s="6">
        <f>VLOOKUP($B1716,'[1]výnosy standard'!$A$1:$T$2200,16,FALSE)</f>
        <v>0</v>
      </c>
      <c r="BJ1716" s="6">
        <f>VLOOKUP($B1716,'[1]výnosy standard'!$A$1:$T$2200,17,FALSE)</f>
        <v>5.55</v>
      </c>
      <c r="BK1716" s="6">
        <f>VLOOKUP($B1716,'[1]výnosy standard'!$A$1:$T$2200,18,FALSE)</f>
        <v>5.55</v>
      </c>
      <c r="BL1716" s="6">
        <f>VLOOKUP($B1716,'[1]výnosy standard'!$A$1:$T$2200,19,FALSE)</f>
        <v>6.42</v>
      </c>
      <c r="BM1716" s="6">
        <f>VLOOKUP($B1716,'[1]výnosy standard'!$A$1:$T$2200,20,FALSE)</f>
        <v>0</v>
      </c>
      <c r="BN1716" s="6">
        <f>VLOOKUP(B1716,'[1]pšenice výnos'!$A$2:$E$2200,4)</f>
        <v>6.88</v>
      </c>
      <c r="BO1716" s="6">
        <f>VLOOKUP(B1716,[1]kukuřice!$A$2:$E$2200,5,FALSE)</f>
        <v>46.747194914373758</v>
      </c>
    </row>
    <row r="1717" spans="1:67" hidden="1" x14ac:dyDescent="0.25">
      <c r="A1717" s="7">
        <v>1984</v>
      </c>
      <c r="B1717" s="6" t="s">
        <v>122</v>
      </c>
      <c r="C1717" s="13">
        <v>482</v>
      </c>
      <c r="D1717" s="7">
        <v>25.798186834844302</v>
      </c>
      <c r="E1717" s="6" t="s">
        <v>14</v>
      </c>
      <c r="F1717" s="6" t="s">
        <v>28</v>
      </c>
      <c r="G1717" s="7">
        <v>25.798186834844302</v>
      </c>
      <c r="H1717" s="7">
        <v>25.798186834844302</v>
      </c>
      <c r="I1717" s="7">
        <v>25.798186834844302</v>
      </c>
      <c r="J1717" s="7">
        <v>5.9694117647058826</v>
      </c>
      <c r="K1717" s="14">
        <v>6.177550622725577</v>
      </c>
      <c r="L1717" s="13">
        <v>18</v>
      </c>
      <c r="M1717" s="7">
        <v>5.9066120636165591</v>
      </c>
      <c r="N1717" s="7">
        <v>-0.10419924441089816</v>
      </c>
      <c r="O1717" s="7">
        <v>-0.20813885801969434</v>
      </c>
      <c r="P1717" s="7">
        <v>2</v>
      </c>
      <c r="Q1717" s="7">
        <v>0</v>
      </c>
      <c r="R1717" s="7">
        <v>0</v>
      </c>
      <c r="S1717" s="17" t="e">
        <v>#NULL!</v>
      </c>
      <c r="T1717" s="17" t="e">
        <v>#NULL!</v>
      </c>
      <c r="U1717" s="17" t="e">
        <v>#NULL!</v>
      </c>
      <c r="V1717" s="17" t="e">
        <v>#NULL!</v>
      </c>
      <c r="W1717" s="17" t="e">
        <v>#NULL!</v>
      </c>
      <c r="X1717" s="17" t="e">
        <v>#NULL!</v>
      </c>
      <c r="Y1717" s="17" t="e">
        <v>#NULL!</v>
      </c>
      <c r="Z1717" s="17" t="e">
        <v>#NULL!</v>
      </c>
      <c r="AA1717" s="17" t="e">
        <v>#NULL!</v>
      </c>
      <c r="AB1717" s="17" t="e">
        <v>#NULL!</v>
      </c>
      <c r="AC1717" s="17" t="e">
        <v>#NULL!</v>
      </c>
      <c r="AD1717" s="17" t="e">
        <v>#NULL!</v>
      </c>
      <c r="AE1717" s="17" t="e">
        <v>#NULL!</v>
      </c>
      <c r="AF1717" s="7">
        <v>0</v>
      </c>
      <c r="AG1717" s="7">
        <v>0</v>
      </c>
      <c r="AH1717" s="7">
        <v>0</v>
      </c>
      <c r="AI1717" s="7">
        <v>0</v>
      </c>
      <c r="AJ1717" s="7">
        <v>0</v>
      </c>
      <c r="AK1717" s="7">
        <v>0</v>
      </c>
      <c r="AL1717" s="7">
        <v>0</v>
      </c>
      <c r="AM1717" s="7">
        <v>0</v>
      </c>
      <c r="AN1717" s="7">
        <v>0</v>
      </c>
      <c r="AO1717" s="7">
        <v>0</v>
      </c>
      <c r="AP1717" s="7">
        <v>0</v>
      </c>
      <c r="AQ1717" s="7">
        <v>0</v>
      </c>
      <c r="AR1717" s="7">
        <v>0</v>
      </c>
      <c r="AS1717" s="7">
        <v>0</v>
      </c>
      <c r="AT1717" s="7">
        <v>1</v>
      </c>
      <c r="AU1717" s="6">
        <f>VLOOKUP($B1717,'[1]výnosy standard'!$A$1:$T$2200,2,FALSE)</f>
        <v>29.15</v>
      </c>
      <c r="AV1717" s="6">
        <f>VLOOKUP($B1717,'[1]výnosy standard'!$A$1:$T$2200,3,FALSE)</f>
        <v>0</v>
      </c>
      <c r="AW1717" s="6">
        <f>VLOOKUP($B1717,'[1]výnosy standard'!$A$1:$T$2200,4,FALSE)</f>
        <v>8.6300000000000008</v>
      </c>
      <c r="AX1717" s="6">
        <f>VLOOKUP($B1717,'[1]výnosy standard'!$A$1:$T$2200,5,FALSE)</f>
        <v>0</v>
      </c>
      <c r="AY1717" s="6">
        <f>VLOOKUP($B1717,'[1]výnosy standard'!$A$1:$T$2200,6,FALSE)</f>
        <v>1.04</v>
      </c>
      <c r="AZ1717" s="6">
        <f>VLOOKUP($B1717,'[1]výnosy standard'!$A$1:$T$2200,7,FALSE)</f>
        <v>0</v>
      </c>
      <c r="BA1717" s="6">
        <f>VLOOKUP($B1717,'[1]výnosy standard'!$A$1:$T$2200,8,FALSE)</f>
        <v>20.81</v>
      </c>
      <c r="BB1717" s="6">
        <f>VLOOKUP($B1717,'[1]výnosy standard'!$A$1:$T$2200,9,FALSE)</f>
        <v>7.14</v>
      </c>
      <c r="BC1717" s="6">
        <f>VLOOKUP($B1717,'[1]výnosy standard'!$A$1:$T$2200,10,FALSE)</f>
        <v>7.14</v>
      </c>
      <c r="BD1717" s="6">
        <f>VLOOKUP($B1717,'[1]výnosy standard'!$A$1:$T$2200,11,FALSE)</f>
        <v>3.51</v>
      </c>
      <c r="BE1717" s="6">
        <f>VLOOKUP($B1717,'[1]výnosy standard'!$A$1:$T$2200,12,FALSE)</f>
        <v>0</v>
      </c>
      <c r="BF1717" s="6">
        <f>VLOOKUP($B1717,'[1]výnosy standard'!$A$1:$T$2200,13,FALSE)</f>
        <v>0</v>
      </c>
      <c r="BG1717" s="6">
        <f>VLOOKUP($B1717,'[1]výnosy standard'!$A$1:$T$2200,14,FALSE)</f>
        <v>0</v>
      </c>
      <c r="BH1717" s="6">
        <f>VLOOKUP($B1717,'[1]výnosy standard'!$A$1:$T$2200,15,FALSE)</f>
        <v>0</v>
      </c>
      <c r="BI1717" s="6">
        <f>VLOOKUP($B1717,'[1]výnosy standard'!$A$1:$T$2200,16,FALSE)</f>
        <v>67.37</v>
      </c>
      <c r="BJ1717" s="6">
        <f>VLOOKUP($B1717,'[1]výnosy standard'!$A$1:$T$2200,17,FALSE)</f>
        <v>5.72</v>
      </c>
      <c r="BK1717" s="6">
        <f>VLOOKUP($B1717,'[1]výnosy standard'!$A$1:$T$2200,18,FALSE)</f>
        <v>5.72</v>
      </c>
      <c r="BL1717" s="6">
        <f>VLOOKUP($B1717,'[1]výnosy standard'!$A$1:$T$2200,19,FALSE)</f>
        <v>7.15</v>
      </c>
      <c r="BM1717" s="6">
        <f>VLOOKUP($B1717,'[1]výnosy standard'!$A$1:$T$2200,20,FALSE)</f>
        <v>0</v>
      </c>
      <c r="BN1717" s="6">
        <f>VLOOKUP(B1717,'[1]pšenice výnos'!$A$2:$E$2200,4)</f>
        <v>7.14</v>
      </c>
      <c r="BO1717" s="6">
        <f>VLOOKUP(B1717,[1]kukuřice!$A$2:$E$2200,5,FALSE)</f>
        <v>43.369372785812757</v>
      </c>
    </row>
    <row r="1718" spans="1:67" hidden="1" x14ac:dyDescent="0.25">
      <c r="A1718" s="7">
        <v>4277</v>
      </c>
      <c r="B1718" s="6" t="s">
        <v>128</v>
      </c>
      <c r="C1718" s="13">
        <v>4</v>
      </c>
      <c r="D1718" s="7">
        <v>25.800628044928807</v>
      </c>
      <c r="E1718" s="6" t="s">
        <v>14</v>
      </c>
      <c r="F1718" s="6" t="s">
        <v>28</v>
      </c>
      <c r="G1718" s="7">
        <v>25.800628044928807</v>
      </c>
      <c r="H1718" s="7">
        <v>23.513566496525787</v>
      </c>
      <c r="I1718" s="7">
        <v>23.513566496525787</v>
      </c>
      <c r="J1718" s="7">
        <v>6.4813647058823527</v>
      </c>
      <c r="K1718" s="14">
        <v>7.4248116891307037</v>
      </c>
      <c r="L1718" s="13">
        <v>20</v>
      </c>
      <c r="M1718" s="7">
        <v>5.9633207488778721</v>
      </c>
      <c r="N1718" s="7">
        <v>-0.15950109080014527</v>
      </c>
      <c r="O1718" s="7">
        <v>-0.94344698324835097</v>
      </c>
      <c r="P1718" s="7">
        <v>6</v>
      </c>
      <c r="Q1718" s="7">
        <v>1</v>
      </c>
      <c r="R1718" s="7">
        <v>1</v>
      </c>
      <c r="S1718" s="15">
        <v>0.93055555555555602</v>
      </c>
      <c r="T1718" s="15">
        <v>2.2188888888888898</v>
      </c>
      <c r="U1718" s="15">
        <v>4.0895061728395099</v>
      </c>
      <c r="V1718" s="16">
        <v>17.8</v>
      </c>
      <c r="W1718" s="16">
        <v>17.3</v>
      </c>
      <c r="X1718" s="17" t="e">
        <v>#NULL!</v>
      </c>
      <c r="Y1718" s="13">
        <v>2</v>
      </c>
      <c r="Z1718" s="16">
        <v>3.5</v>
      </c>
      <c r="AA1718" s="13">
        <v>22</v>
      </c>
      <c r="AB1718" s="15">
        <v>4.2</v>
      </c>
      <c r="AC1718" s="15">
        <v>4.7</v>
      </c>
      <c r="AD1718" s="15">
        <v>3.3938888888888901</v>
      </c>
      <c r="AE1718" s="15">
        <v>-0.106111111111111</v>
      </c>
      <c r="AF1718" s="7">
        <v>0</v>
      </c>
      <c r="AG1718" s="7">
        <v>0</v>
      </c>
      <c r="AH1718" s="7">
        <v>0</v>
      </c>
      <c r="AI1718" s="7">
        <v>0</v>
      </c>
      <c r="AJ1718" s="7">
        <v>0</v>
      </c>
      <c r="AK1718" s="7">
        <v>0</v>
      </c>
      <c r="AL1718" s="7">
        <v>0</v>
      </c>
      <c r="AM1718" s="7">
        <v>0</v>
      </c>
      <c r="AN1718" s="7">
        <v>0</v>
      </c>
      <c r="AO1718" s="7">
        <v>0</v>
      </c>
      <c r="AP1718" s="7">
        <v>0</v>
      </c>
      <c r="AQ1718" s="7">
        <v>0</v>
      </c>
      <c r="AR1718" s="7">
        <v>0</v>
      </c>
      <c r="AS1718" s="7">
        <v>0</v>
      </c>
      <c r="AT1718" s="7">
        <v>1</v>
      </c>
      <c r="AU1718" s="6">
        <f>VLOOKUP($B1718,'[1]výnosy standard'!$A$1:$T$2200,2,FALSE)</f>
        <v>29.74</v>
      </c>
      <c r="AV1718" s="6">
        <f>VLOOKUP($B1718,'[1]výnosy standard'!$A$1:$T$2200,3,FALSE)</f>
        <v>0</v>
      </c>
      <c r="AW1718" s="6">
        <f>VLOOKUP($B1718,'[1]výnosy standard'!$A$1:$T$2200,4,FALSE)</f>
        <v>8.17</v>
      </c>
      <c r="AX1718" s="6">
        <f>VLOOKUP($B1718,'[1]výnosy standard'!$A$1:$T$2200,5,FALSE)</f>
        <v>0</v>
      </c>
      <c r="AY1718" s="6">
        <f>VLOOKUP($B1718,'[1]výnosy standard'!$A$1:$T$2200,6,FALSE)</f>
        <v>1.04</v>
      </c>
      <c r="AZ1718" s="6">
        <f>VLOOKUP($B1718,'[1]výnosy standard'!$A$1:$T$2200,7,FALSE)</f>
        <v>0</v>
      </c>
      <c r="BA1718" s="6">
        <f>VLOOKUP($B1718,'[1]výnosy standard'!$A$1:$T$2200,8,FALSE)</f>
        <v>21.23</v>
      </c>
      <c r="BB1718" s="6">
        <f>VLOOKUP($B1718,'[1]výnosy standard'!$A$1:$T$2200,9,FALSE)</f>
        <v>7.52</v>
      </c>
      <c r="BC1718" s="6">
        <f>VLOOKUP($B1718,'[1]výnosy standard'!$A$1:$T$2200,10,FALSE)</f>
        <v>7.52</v>
      </c>
      <c r="BD1718" s="6">
        <f>VLOOKUP($B1718,'[1]výnosy standard'!$A$1:$T$2200,11,FALSE)</f>
        <v>3.66</v>
      </c>
      <c r="BE1718" s="6">
        <f>VLOOKUP($B1718,'[1]výnosy standard'!$A$1:$T$2200,12,FALSE)</f>
        <v>0</v>
      </c>
      <c r="BF1718" s="6">
        <f>VLOOKUP($B1718,'[1]výnosy standard'!$A$1:$T$2200,13,FALSE)</f>
        <v>0</v>
      </c>
      <c r="BG1718" s="6">
        <f>VLOOKUP($B1718,'[1]výnosy standard'!$A$1:$T$2200,14,FALSE)</f>
        <v>0</v>
      </c>
      <c r="BH1718" s="6">
        <f>VLOOKUP($B1718,'[1]výnosy standard'!$A$1:$T$2200,15,FALSE)</f>
        <v>0</v>
      </c>
      <c r="BI1718" s="6">
        <f>VLOOKUP($B1718,'[1]výnosy standard'!$A$1:$T$2200,16,FALSE)</f>
        <v>70.680000000000007</v>
      </c>
      <c r="BJ1718" s="6">
        <f>VLOOKUP($B1718,'[1]výnosy standard'!$A$1:$T$2200,17,FALSE)</f>
        <v>5.76</v>
      </c>
      <c r="BK1718" s="6">
        <f>VLOOKUP($B1718,'[1]výnosy standard'!$A$1:$T$2200,18,FALSE)</f>
        <v>5.76</v>
      </c>
      <c r="BL1718" s="6">
        <f>VLOOKUP($B1718,'[1]výnosy standard'!$A$1:$T$2200,19,FALSE)</f>
        <v>7.29</v>
      </c>
      <c r="BM1718" s="6">
        <f>VLOOKUP($B1718,'[1]výnosy standard'!$A$1:$T$2200,20,FALSE)</f>
        <v>0</v>
      </c>
      <c r="BN1718" s="6">
        <f>VLOOKUP(B1718,'[1]pšenice výnos'!$A$2:$E$2200,4)</f>
        <v>7.52</v>
      </c>
      <c r="BO1718" s="6">
        <f>VLOOKUP(B1718,[1]kukuřice!$A$2:$E$2200,5,FALSE)</f>
        <v>47.632768964803049</v>
      </c>
    </row>
    <row r="1719" spans="1:67" hidden="1" x14ac:dyDescent="0.25">
      <c r="A1719" s="7">
        <v>3851</v>
      </c>
      <c r="B1719" s="6" t="s">
        <v>226</v>
      </c>
      <c r="C1719" s="13">
        <v>263</v>
      </c>
      <c r="D1719" s="7">
        <v>25.818665988372093</v>
      </c>
      <c r="E1719" s="6" t="s">
        <v>14</v>
      </c>
      <c r="F1719" s="6" t="s">
        <v>28</v>
      </c>
      <c r="G1719" s="7">
        <v>25.818665988372093</v>
      </c>
      <c r="H1719" s="7">
        <v>24.713193554294083</v>
      </c>
      <c r="I1719" s="7">
        <v>24.713193554294083</v>
      </c>
      <c r="J1719" s="7">
        <v>5.139764705882353</v>
      </c>
      <c r="K1719" s="14">
        <v>6.4235215781581623</v>
      </c>
      <c r="L1719" s="13">
        <v>23</v>
      </c>
      <c r="M1719" s="7">
        <v>6.126361174112934</v>
      </c>
      <c r="N1719" s="7">
        <v>0.15343536976705582</v>
      </c>
      <c r="O1719" s="7">
        <v>-1.2837568722758093</v>
      </c>
      <c r="P1719" s="7">
        <v>7</v>
      </c>
      <c r="Q1719" s="7">
        <v>0</v>
      </c>
      <c r="R1719" s="7">
        <v>0</v>
      </c>
      <c r="S1719" s="15">
        <v>3.2333333333333298</v>
      </c>
      <c r="T1719" s="15">
        <v>6.2432222222222196</v>
      </c>
      <c r="U1719" s="15">
        <v>7.2</v>
      </c>
      <c r="V1719" s="16">
        <v>16.899999999999999</v>
      </c>
      <c r="W1719" s="16">
        <v>23.8</v>
      </c>
      <c r="X1719" s="17" t="e">
        <v>#NULL!</v>
      </c>
      <c r="Y1719" s="13">
        <v>1</v>
      </c>
      <c r="Z1719" s="16">
        <v>3</v>
      </c>
      <c r="AA1719" s="13">
        <v>26</v>
      </c>
      <c r="AB1719" s="15">
        <v>9.1</v>
      </c>
      <c r="AC1719" s="15">
        <v>2.2000000000000002</v>
      </c>
      <c r="AD1719" s="15">
        <v>6.7932222222222203</v>
      </c>
      <c r="AE1719" s="15">
        <v>3.7932222222222198</v>
      </c>
      <c r="AF1719" s="7">
        <v>0</v>
      </c>
      <c r="AG1719" s="7">
        <v>0</v>
      </c>
      <c r="AH1719" s="7">
        <v>0</v>
      </c>
      <c r="AI1719" s="7">
        <v>0</v>
      </c>
      <c r="AJ1719" s="7">
        <v>0</v>
      </c>
      <c r="AK1719" s="7">
        <v>0</v>
      </c>
      <c r="AL1719" s="7">
        <v>0</v>
      </c>
      <c r="AM1719" s="7">
        <v>0</v>
      </c>
      <c r="AN1719" s="7">
        <v>0</v>
      </c>
      <c r="AO1719" s="7">
        <v>0</v>
      </c>
      <c r="AP1719" s="7">
        <v>0</v>
      </c>
      <c r="AQ1719" s="7">
        <v>0</v>
      </c>
      <c r="AR1719" s="7">
        <v>0</v>
      </c>
      <c r="AS1719" s="7">
        <v>0</v>
      </c>
      <c r="AT1719" s="7">
        <v>1</v>
      </c>
      <c r="AU1719" s="6">
        <f>VLOOKUP($B1719,'[1]výnosy standard'!$A$1:$T$2200,2,FALSE)</f>
        <v>0</v>
      </c>
      <c r="AV1719" s="6">
        <f>VLOOKUP($B1719,'[1]výnosy standard'!$A$1:$T$2200,3,FALSE)</f>
        <v>0</v>
      </c>
      <c r="AW1719" s="6">
        <f>VLOOKUP($B1719,'[1]výnosy standard'!$A$1:$T$2200,4,FALSE)</f>
        <v>7.53</v>
      </c>
      <c r="AX1719" s="6">
        <f>VLOOKUP($B1719,'[1]výnosy standard'!$A$1:$T$2200,5,FALSE)</f>
        <v>4.66</v>
      </c>
      <c r="AY1719" s="6">
        <f>VLOOKUP($B1719,'[1]výnosy standard'!$A$1:$T$2200,6,FALSE)</f>
        <v>0.7</v>
      </c>
      <c r="AZ1719" s="6">
        <f>VLOOKUP($B1719,'[1]výnosy standard'!$A$1:$T$2200,7,FALSE)</f>
        <v>0</v>
      </c>
      <c r="BA1719" s="6">
        <f>VLOOKUP($B1719,'[1]výnosy standard'!$A$1:$T$2200,8,FALSE)</f>
        <v>0</v>
      </c>
      <c r="BB1719" s="6">
        <f>VLOOKUP($B1719,'[1]výnosy standard'!$A$1:$T$2200,9,FALSE)</f>
        <v>6.22</v>
      </c>
      <c r="BC1719" s="6">
        <f>VLOOKUP($B1719,'[1]výnosy standard'!$A$1:$T$2200,10,FALSE)</f>
        <v>6.22</v>
      </c>
      <c r="BD1719" s="6">
        <f>VLOOKUP($B1719,'[1]výnosy standard'!$A$1:$T$2200,11,FALSE)</f>
        <v>3.46</v>
      </c>
      <c r="BE1719" s="6">
        <f>VLOOKUP($B1719,'[1]výnosy standard'!$A$1:$T$2200,12,FALSE)</f>
        <v>0</v>
      </c>
      <c r="BF1719" s="6">
        <f>VLOOKUP($B1719,'[1]výnosy standard'!$A$1:$T$2200,13,FALSE)</f>
        <v>0</v>
      </c>
      <c r="BG1719" s="6">
        <f>VLOOKUP($B1719,'[1]výnosy standard'!$A$1:$T$2200,14,FALSE)</f>
        <v>0</v>
      </c>
      <c r="BH1719" s="6">
        <f>VLOOKUP($B1719,'[1]výnosy standard'!$A$1:$T$2200,15,FALSE)</f>
        <v>0</v>
      </c>
      <c r="BI1719" s="6">
        <f>VLOOKUP($B1719,'[1]výnosy standard'!$A$1:$T$2200,16,FALSE)</f>
        <v>61.2</v>
      </c>
      <c r="BJ1719" s="6">
        <f>VLOOKUP($B1719,'[1]výnosy standard'!$A$1:$T$2200,17,FALSE)</f>
        <v>4.49</v>
      </c>
      <c r="BK1719" s="6">
        <f>VLOOKUP($B1719,'[1]výnosy standard'!$A$1:$T$2200,18,FALSE)</f>
        <v>4.49</v>
      </c>
      <c r="BL1719" s="6">
        <f>VLOOKUP($B1719,'[1]výnosy standard'!$A$1:$T$2200,19,FALSE)</f>
        <v>5.87</v>
      </c>
      <c r="BM1719" s="6">
        <f>VLOOKUP($B1719,'[1]výnosy standard'!$A$1:$T$2200,20,FALSE)</f>
        <v>0</v>
      </c>
      <c r="BN1719" s="6">
        <f>VLOOKUP(B1719,'[1]pšenice výnos'!$A$2:$E$2200,4)</f>
        <v>6.22</v>
      </c>
      <c r="BO1719" s="6">
        <f>VLOOKUP(B1719,[1]kukuřice!$A$2:$E$2200,5,FALSE)</f>
        <v>35.743935921170291</v>
      </c>
    </row>
    <row r="1720" spans="1:67" hidden="1" x14ac:dyDescent="0.25">
      <c r="A1720" s="7">
        <v>2578</v>
      </c>
      <c r="B1720" s="6" t="s">
        <v>153</v>
      </c>
      <c r="C1720" s="13">
        <v>265</v>
      </c>
      <c r="D1720" s="7">
        <v>25.837890982148583</v>
      </c>
      <c r="E1720" s="6" t="s">
        <v>14</v>
      </c>
      <c r="F1720" s="6" t="s">
        <v>28</v>
      </c>
      <c r="G1720" s="7">
        <v>25.837890982148583</v>
      </c>
      <c r="H1720" s="7">
        <v>25.837890982148583</v>
      </c>
      <c r="I1720" s="7">
        <v>25.837890982148583</v>
      </c>
      <c r="J1720" s="7">
        <v>4.9539647058823526</v>
      </c>
      <c r="K1720" s="14">
        <v>5.6840003992031356</v>
      </c>
      <c r="L1720" s="13">
        <v>30</v>
      </c>
      <c r="M1720" s="7">
        <v>6.126361174112934</v>
      </c>
      <c r="N1720" s="7">
        <v>0.15343536976705582</v>
      </c>
      <c r="O1720" s="7">
        <v>-0.730035693320783</v>
      </c>
      <c r="P1720" s="7">
        <v>6</v>
      </c>
      <c r="Q1720" s="7">
        <v>0</v>
      </c>
      <c r="R1720" s="7">
        <v>0</v>
      </c>
      <c r="S1720" s="17" t="e">
        <v>#NULL!</v>
      </c>
      <c r="T1720" s="17" t="e">
        <v>#NULL!</v>
      </c>
      <c r="U1720" s="17" t="e">
        <v>#NULL!</v>
      </c>
      <c r="V1720" s="17" t="e">
        <v>#NULL!</v>
      </c>
      <c r="W1720" s="17" t="e">
        <v>#NULL!</v>
      </c>
      <c r="X1720" s="17" t="e">
        <v>#NULL!</v>
      </c>
      <c r="Y1720" s="17" t="e">
        <v>#NULL!</v>
      </c>
      <c r="Z1720" s="17" t="e">
        <v>#NULL!</v>
      </c>
      <c r="AA1720" s="17" t="e">
        <v>#NULL!</v>
      </c>
      <c r="AB1720" s="17" t="e">
        <v>#NULL!</v>
      </c>
      <c r="AC1720" s="17" t="e">
        <v>#NULL!</v>
      </c>
      <c r="AD1720" s="17" t="e">
        <v>#NULL!</v>
      </c>
      <c r="AE1720" s="17" t="e">
        <v>#NULL!</v>
      </c>
      <c r="AF1720" s="7">
        <v>0</v>
      </c>
      <c r="AG1720" s="7">
        <v>0</v>
      </c>
      <c r="AH1720" s="7">
        <v>0</v>
      </c>
      <c r="AI1720" s="7">
        <v>0</v>
      </c>
      <c r="AJ1720" s="7">
        <v>0</v>
      </c>
      <c r="AK1720" s="7">
        <v>0</v>
      </c>
      <c r="AL1720" s="7">
        <v>0</v>
      </c>
      <c r="AM1720" s="7">
        <v>0</v>
      </c>
      <c r="AN1720" s="7">
        <v>0</v>
      </c>
      <c r="AO1720" s="7">
        <v>0</v>
      </c>
      <c r="AP1720" s="7">
        <v>0</v>
      </c>
      <c r="AQ1720" s="7">
        <v>0</v>
      </c>
      <c r="AR1720" s="7">
        <v>0</v>
      </c>
      <c r="AS1720" s="7">
        <v>0</v>
      </c>
      <c r="AT1720" s="7">
        <v>1</v>
      </c>
      <c r="AU1720" s="6">
        <f>VLOOKUP($B1720,'[1]výnosy standard'!$A$1:$T$2200,2,FALSE)</f>
        <v>0</v>
      </c>
      <c r="AV1720" s="6">
        <f>VLOOKUP($B1720,'[1]výnosy standard'!$A$1:$T$2200,3,FALSE)</f>
        <v>0</v>
      </c>
      <c r="AW1720" s="6">
        <f>VLOOKUP($B1720,'[1]výnosy standard'!$A$1:$T$2200,4,FALSE)</f>
        <v>0</v>
      </c>
      <c r="AX1720" s="6">
        <f>VLOOKUP($B1720,'[1]výnosy standard'!$A$1:$T$2200,5,FALSE)</f>
        <v>0</v>
      </c>
      <c r="AY1720" s="6">
        <f>VLOOKUP($B1720,'[1]výnosy standard'!$A$1:$T$2200,6,FALSE)</f>
        <v>0</v>
      </c>
      <c r="AZ1720" s="6">
        <f>VLOOKUP($B1720,'[1]výnosy standard'!$A$1:$T$2200,7,FALSE)</f>
        <v>0</v>
      </c>
      <c r="BA1720" s="6">
        <f>VLOOKUP($B1720,'[1]výnosy standard'!$A$1:$T$2200,8,FALSE)</f>
        <v>0</v>
      </c>
      <c r="BB1720" s="6">
        <f>VLOOKUP($B1720,'[1]výnosy standard'!$A$1:$T$2200,9,FALSE)</f>
        <v>5.76</v>
      </c>
      <c r="BC1720" s="6">
        <f>VLOOKUP($B1720,'[1]výnosy standard'!$A$1:$T$2200,10,FALSE)</f>
        <v>5.76</v>
      </c>
      <c r="BD1720" s="6">
        <f>VLOOKUP($B1720,'[1]výnosy standard'!$A$1:$T$2200,11,FALSE)</f>
        <v>3.33</v>
      </c>
      <c r="BE1720" s="6">
        <f>VLOOKUP($B1720,'[1]výnosy standard'!$A$1:$T$2200,12,FALSE)</f>
        <v>4.59</v>
      </c>
      <c r="BF1720" s="6">
        <f>VLOOKUP($B1720,'[1]výnosy standard'!$A$1:$T$2200,13,FALSE)</f>
        <v>0</v>
      </c>
      <c r="BG1720" s="6">
        <f>VLOOKUP($B1720,'[1]výnosy standard'!$A$1:$T$2200,14,FALSE)</f>
        <v>0</v>
      </c>
      <c r="BH1720" s="6">
        <f>VLOOKUP($B1720,'[1]výnosy standard'!$A$1:$T$2200,15,FALSE)</f>
        <v>0</v>
      </c>
      <c r="BI1720" s="6">
        <f>VLOOKUP($B1720,'[1]výnosy standard'!$A$1:$T$2200,16,FALSE)</f>
        <v>0</v>
      </c>
      <c r="BJ1720" s="6">
        <f>VLOOKUP($B1720,'[1]výnosy standard'!$A$1:$T$2200,17,FALSE)</f>
        <v>4.3899999999999997</v>
      </c>
      <c r="BK1720" s="6">
        <f>VLOOKUP($B1720,'[1]výnosy standard'!$A$1:$T$2200,18,FALSE)</f>
        <v>4.3899999999999997</v>
      </c>
      <c r="BL1720" s="6">
        <f>VLOOKUP($B1720,'[1]výnosy standard'!$A$1:$T$2200,19,FALSE)</f>
        <v>5.5</v>
      </c>
      <c r="BM1720" s="6">
        <f>VLOOKUP($B1720,'[1]výnosy standard'!$A$1:$T$2200,20,FALSE)</f>
        <v>0</v>
      </c>
      <c r="BN1720" s="6">
        <f>VLOOKUP(B1720,'[1]pšenice výnos'!$A$2:$E$2200,4)</f>
        <v>5.76</v>
      </c>
      <c r="BO1720" s="6">
        <f>VLOOKUP(B1720,[1]kukuřice!$A$2:$E$2200,5,FALSE)</f>
        <v>39.303309162886016</v>
      </c>
    </row>
    <row r="1721" spans="1:67" hidden="1" x14ac:dyDescent="0.25">
      <c r="A1721" s="7">
        <v>1978</v>
      </c>
      <c r="B1721" s="6" t="s">
        <v>169</v>
      </c>
      <c r="C1721" s="13">
        <v>288</v>
      </c>
      <c r="D1721" s="7">
        <v>25.839793281653748</v>
      </c>
      <c r="E1721" s="6" t="s">
        <v>14</v>
      </c>
      <c r="F1721" s="6" t="s">
        <v>28</v>
      </c>
      <c r="G1721" s="7">
        <v>25.839793281653748</v>
      </c>
      <c r="H1721" s="7">
        <v>25.839793281653748</v>
      </c>
      <c r="I1721" s="7">
        <v>25.839793281653748</v>
      </c>
      <c r="J1721" s="7">
        <v>5.0309999999999997</v>
      </c>
      <c r="K1721" s="14">
        <v>5.4062048154933082</v>
      </c>
      <c r="L1721" s="13">
        <v>25</v>
      </c>
      <c r="M1721" s="7">
        <v>6.126361174112934</v>
      </c>
      <c r="N1721" s="7">
        <v>0.15343536976705582</v>
      </c>
      <c r="O1721" s="7">
        <v>-0.37520481549330853</v>
      </c>
      <c r="P1721" s="7">
        <v>2</v>
      </c>
      <c r="Q1721" s="7">
        <v>2</v>
      </c>
      <c r="R1721" s="7">
        <v>0</v>
      </c>
      <c r="S1721" s="15">
        <v>2.06666666666667</v>
      </c>
      <c r="T1721" s="15">
        <v>4.89248484848485</v>
      </c>
      <c r="U1721" s="15">
        <v>5.54</v>
      </c>
      <c r="V1721" s="16">
        <v>15.5</v>
      </c>
      <c r="W1721" s="16">
        <v>14.5</v>
      </c>
      <c r="X1721" s="13">
        <v>-1</v>
      </c>
      <c r="Y1721" s="13">
        <v>3</v>
      </c>
      <c r="Z1721" s="16">
        <v>4</v>
      </c>
      <c r="AA1721" s="13">
        <v>17</v>
      </c>
      <c r="AB1721" s="15">
        <v>1.5</v>
      </c>
      <c r="AC1721" s="15">
        <v>2.5</v>
      </c>
      <c r="AD1721" s="15">
        <v>5.51748484848485</v>
      </c>
      <c r="AE1721" s="15">
        <v>1.51748484848485</v>
      </c>
      <c r="AF1721" s="7">
        <v>0</v>
      </c>
      <c r="AG1721" s="7">
        <v>0</v>
      </c>
      <c r="AH1721" s="7">
        <v>0</v>
      </c>
      <c r="AI1721" s="7">
        <v>0</v>
      </c>
      <c r="AJ1721" s="7">
        <v>0</v>
      </c>
      <c r="AK1721" s="7">
        <v>0</v>
      </c>
      <c r="AL1721" s="7">
        <v>0</v>
      </c>
      <c r="AM1721" s="7">
        <v>0</v>
      </c>
      <c r="AN1721" s="7">
        <v>0</v>
      </c>
      <c r="AO1721" s="7">
        <v>0</v>
      </c>
      <c r="AP1721" s="7">
        <v>0</v>
      </c>
      <c r="AQ1721" s="7">
        <v>0</v>
      </c>
      <c r="AR1721" s="7">
        <v>0</v>
      </c>
      <c r="AS1721" s="7">
        <v>0</v>
      </c>
      <c r="AT1721" s="7">
        <v>1</v>
      </c>
      <c r="AU1721" s="6">
        <f>VLOOKUP($B1721,'[1]výnosy standard'!$A$1:$T$2200,2,FALSE)</f>
        <v>20.78</v>
      </c>
      <c r="AV1721" s="6">
        <f>VLOOKUP($B1721,'[1]výnosy standard'!$A$1:$T$2200,3,FALSE)</f>
        <v>0</v>
      </c>
      <c r="AW1721" s="6">
        <f>VLOOKUP($B1721,'[1]výnosy standard'!$A$1:$T$2200,4,FALSE)</f>
        <v>0</v>
      </c>
      <c r="AX1721" s="6">
        <f>VLOOKUP($B1721,'[1]výnosy standard'!$A$1:$T$2200,5,FALSE)</f>
        <v>4.26</v>
      </c>
      <c r="AY1721" s="6">
        <f>VLOOKUP($B1721,'[1]výnosy standard'!$A$1:$T$2200,6,FALSE)</f>
        <v>0</v>
      </c>
      <c r="AZ1721" s="6">
        <f>VLOOKUP($B1721,'[1]výnosy standard'!$A$1:$T$2200,7,FALSE)</f>
        <v>0</v>
      </c>
      <c r="BA1721" s="6">
        <f>VLOOKUP($B1721,'[1]výnosy standard'!$A$1:$T$2200,8,FALSE)</f>
        <v>0</v>
      </c>
      <c r="BB1721" s="6">
        <f>VLOOKUP($B1721,'[1]výnosy standard'!$A$1:$T$2200,9,FALSE)</f>
        <v>5.0999999999999996</v>
      </c>
      <c r="BC1721" s="6">
        <f>VLOOKUP($B1721,'[1]výnosy standard'!$A$1:$T$2200,10,FALSE)</f>
        <v>5.0999999999999996</v>
      </c>
      <c r="BD1721" s="6">
        <f>VLOOKUP($B1721,'[1]výnosy standard'!$A$1:$T$2200,11,FALSE)</f>
        <v>3.15</v>
      </c>
      <c r="BE1721" s="6">
        <f>VLOOKUP($B1721,'[1]výnosy standard'!$A$1:$T$2200,12,FALSE)</f>
        <v>5.04</v>
      </c>
      <c r="BF1721" s="6">
        <f>VLOOKUP($B1721,'[1]výnosy standard'!$A$1:$T$2200,13,FALSE)</f>
        <v>0</v>
      </c>
      <c r="BG1721" s="6">
        <f>VLOOKUP($B1721,'[1]výnosy standard'!$A$1:$T$2200,14,FALSE)</f>
        <v>0</v>
      </c>
      <c r="BH1721" s="6">
        <f>VLOOKUP($B1721,'[1]výnosy standard'!$A$1:$T$2200,15,FALSE)</f>
        <v>15.47</v>
      </c>
      <c r="BI1721" s="6">
        <f>VLOOKUP($B1721,'[1]výnosy standard'!$A$1:$T$2200,16,FALSE)</f>
        <v>0</v>
      </c>
      <c r="BJ1721" s="6">
        <f>VLOOKUP($B1721,'[1]výnosy standard'!$A$1:$T$2200,17,FALSE)</f>
        <v>3.9</v>
      </c>
      <c r="BK1721" s="6">
        <f>VLOOKUP($B1721,'[1]výnosy standard'!$A$1:$T$2200,18,FALSE)</f>
        <v>3.9</v>
      </c>
      <c r="BL1721" s="6">
        <f>VLOOKUP($B1721,'[1]výnosy standard'!$A$1:$T$2200,19,FALSE)</f>
        <v>4.79</v>
      </c>
      <c r="BM1721" s="6">
        <f>VLOOKUP($B1721,'[1]výnosy standard'!$A$1:$T$2200,20,FALSE)</f>
        <v>0</v>
      </c>
      <c r="BN1721" s="6">
        <f>VLOOKUP(B1721,'[1]pšenice výnos'!$A$2:$E$2200,4)</f>
        <v>5.0999999999999996</v>
      </c>
      <c r="BO1721" s="6">
        <f>VLOOKUP(B1721,[1]kukuřice!$A$2:$E$2200,5,FALSE)</f>
        <v>33.993498668561578</v>
      </c>
    </row>
    <row r="1722" spans="1:67" hidden="1" x14ac:dyDescent="0.25">
      <c r="A1722" s="7">
        <v>3724</v>
      </c>
      <c r="B1722" s="6" t="s">
        <v>182</v>
      </c>
      <c r="C1722" s="13">
        <v>100</v>
      </c>
      <c r="D1722" s="7">
        <v>25.862177726750858</v>
      </c>
      <c r="E1722" s="6" t="s">
        <v>14</v>
      </c>
      <c r="F1722" s="6" t="s">
        <v>28</v>
      </c>
      <c r="G1722" s="7">
        <v>25.862177726750858</v>
      </c>
      <c r="H1722" s="7">
        <v>24.684270952927665</v>
      </c>
      <c r="I1722" s="7">
        <v>24.684270952927665</v>
      </c>
      <c r="J1722" s="7">
        <v>4.3550000000000004</v>
      </c>
      <c r="K1722" s="14">
        <v>5.4928427626539538</v>
      </c>
      <c r="L1722" s="13">
        <v>15</v>
      </c>
      <c r="M1722" s="7">
        <v>5.9633207488778721</v>
      </c>
      <c r="N1722" s="7">
        <v>-0.15950109080014527</v>
      </c>
      <c r="O1722" s="7">
        <v>-1.1378427626539533</v>
      </c>
      <c r="P1722" s="7">
        <v>1</v>
      </c>
      <c r="Q1722" s="7">
        <v>6</v>
      </c>
      <c r="R1722" s="7">
        <v>0</v>
      </c>
      <c r="S1722" s="15">
        <v>3.9583333333333299</v>
      </c>
      <c r="T1722" s="15">
        <v>7.65</v>
      </c>
      <c r="U1722" s="17" t="e">
        <v>#NULL!</v>
      </c>
      <c r="V1722" s="16">
        <v>11.4</v>
      </c>
      <c r="W1722" s="16">
        <v>11.4</v>
      </c>
      <c r="X1722" s="17" t="e">
        <v>#NULL!</v>
      </c>
      <c r="Y1722" s="13">
        <v>3</v>
      </c>
      <c r="Z1722" s="16">
        <v>4</v>
      </c>
      <c r="AA1722" s="13">
        <v>17</v>
      </c>
      <c r="AB1722" s="15">
        <v>5.6</v>
      </c>
      <c r="AC1722" s="15">
        <v>5.6</v>
      </c>
      <c r="AD1722" s="15">
        <v>9.0500000000000007</v>
      </c>
      <c r="AE1722" s="15">
        <v>5.05</v>
      </c>
      <c r="AF1722" s="7">
        <v>0</v>
      </c>
      <c r="AG1722" s="7">
        <v>0</v>
      </c>
      <c r="AH1722" s="7">
        <v>0</v>
      </c>
      <c r="AI1722" s="7">
        <v>0</v>
      </c>
      <c r="AJ1722" s="7">
        <v>0</v>
      </c>
      <c r="AK1722" s="7">
        <v>0</v>
      </c>
      <c r="AL1722" s="7">
        <v>0</v>
      </c>
      <c r="AM1722" s="7">
        <v>0</v>
      </c>
      <c r="AN1722" s="7">
        <v>0</v>
      </c>
      <c r="AO1722" s="7">
        <v>0</v>
      </c>
      <c r="AP1722" s="7">
        <v>0</v>
      </c>
      <c r="AQ1722" s="7">
        <v>0</v>
      </c>
      <c r="AR1722" s="7">
        <v>0</v>
      </c>
      <c r="AS1722" s="7">
        <v>0</v>
      </c>
      <c r="AT1722" s="7">
        <v>1</v>
      </c>
      <c r="AU1722" s="6">
        <f>VLOOKUP($B1722,'[1]výnosy standard'!$A$1:$T$2200,2,FALSE)</f>
        <v>0</v>
      </c>
      <c r="AV1722" s="6">
        <f>VLOOKUP($B1722,'[1]výnosy standard'!$A$1:$T$2200,3,FALSE)</f>
        <v>0</v>
      </c>
      <c r="AW1722" s="6">
        <f>VLOOKUP($B1722,'[1]výnosy standard'!$A$1:$T$2200,4,FALSE)</f>
        <v>0</v>
      </c>
      <c r="AX1722" s="6">
        <f>VLOOKUP($B1722,'[1]výnosy standard'!$A$1:$T$2200,5,FALSE)</f>
        <v>0</v>
      </c>
      <c r="AY1722" s="6">
        <f>VLOOKUP($B1722,'[1]výnosy standard'!$A$1:$T$2200,6,FALSE)</f>
        <v>0</v>
      </c>
      <c r="AZ1722" s="6">
        <f>VLOOKUP($B1722,'[1]výnosy standard'!$A$1:$T$2200,7,FALSE)</f>
        <v>0</v>
      </c>
      <c r="BA1722" s="6">
        <f>VLOOKUP($B1722,'[1]výnosy standard'!$A$1:$T$2200,8,FALSE)</f>
        <v>0</v>
      </c>
      <c r="BB1722" s="6">
        <f>VLOOKUP($B1722,'[1]výnosy standard'!$A$1:$T$2200,9,FALSE)</f>
        <v>6.09</v>
      </c>
      <c r="BC1722" s="6">
        <f>VLOOKUP($B1722,'[1]výnosy standard'!$A$1:$T$2200,10,FALSE)</f>
        <v>6.09</v>
      </c>
      <c r="BD1722" s="6">
        <f>VLOOKUP($B1722,'[1]výnosy standard'!$A$1:$T$2200,11,FALSE)</f>
        <v>3.22</v>
      </c>
      <c r="BE1722" s="6">
        <f>VLOOKUP($B1722,'[1]výnosy standard'!$A$1:$T$2200,12,FALSE)</f>
        <v>5.58</v>
      </c>
      <c r="BF1722" s="6">
        <f>VLOOKUP($B1722,'[1]výnosy standard'!$A$1:$T$2200,13,FALSE)</f>
        <v>0</v>
      </c>
      <c r="BG1722" s="6">
        <f>VLOOKUP($B1722,'[1]výnosy standard'!$A$1:$T$2200,14,FALSE)</f>
        <v>0</v>
      </c>
      <c r="BH1722" s="6">
        <f>VLOOKUP($B1722,'[1]výnosy standard'!$A$1:$T$2200,15,FALSE)</f>
        <v>0</v>
      </c>
      <c r="BI1722" s="6">
        <f>VLOOKUP($B1722,'[1]výnosy standard'!$A$1:$T$2200,16,FALSE)</f>
        <v>0</v>
      </c>
      <c r="BJ1722" s="6">
        <f>VLOOKUP($B1722,'[1]výnosy standard'!$A$1:$T$2200,17,FALSE)</f>
        <v>4.4000000000000004</v>
      </c>
      <c r="BK1722" s="6">
        <f>VLOOKUP($B1722,'[1]výnosy standard'!$A$1:$T$2200,18,FALSE)</f>
        <v>4.4000000000000004</v>
      </c>
      <c r="BL1722" s="6">
        <f>VLOOKUP($B1722,'[1]výnosy standard'!$A$1:$T$2200,19,FALSE)</f>
        <v>5.6</v>
      </c>
      <c r="BM1722" s="6">
        <f>VLOOKUP($B1722,'[1]výnosy standard'!$A$1:$T$2200,20,FALSE)</f>
        <v>0</v>
      </c>
      <c r="BN1722" s="6">
        <f>VLOOKUP(B1722,'[1]pšenice výnos'!$A$2:$E$2200,4)</f>
        <v>6.09</v>
      </c>
      <c r="BO1722" s="6">
        <f>VLOOKUP(B1722,[1]kukuřice!$A$2:$E$2200,5,FALSE)</f>
        <v>39.206715276936691</v>
      </c>
    </row>
    <row r="1723" spans="1:67" hidden="1" x14ac:dyDescent="0.25">
      <c r="A1723" s="7">
        <v>2233</v>
      </c>
      <c r="B1723" s="6" t="s">
        <v>131</v>
      </c>
      <c r="C1723" s="13">
        <v>223</v>
      </c>
      <c r="D1723" s="7">
        <v>25.890532068965516</v>
      </c>
      <c r="E1723" s="6" t="s">
        <v>14</v>
      </c>
      <c r="F1723" s="6" t="s">
        <v>28</v>
      </c>
      <c r="G1723" s="7">
        <v>25.890532068965516</v>
      </c>
      <c r="H1723" s="7">
        <v>20.954907161803714</v>
      </c>
      <c r="I1723" s="7">
        <v>20.954907161803714</v>
      </c>
      <c r="J1723" s="7">
        <v>7.54</v>
      </c>
      <c r="K1723" s="14">
        <v>7.1138754815178418</v>
      </c>
      <c r="L1723" s="13">
        <v>12</v>
      </c>
      <c r="M1723" s="7">
        <v>5.9633207488778721</v>
      </c>
      <c r="N1723" s="7">
        <v>-0.15950109080014527</v>
      </c>
      <c r="O1723" s="7">
        <v>0.42612451848215827</v>
      </c>
      <c r="P1723" s="7">
        <v>2</v>
      </c>
      <c r="Q1723" s="7">
        <v>7</v>
      </c>
      <c r="R1723" s="7">
        <v>1</v>
      </c>
      <c r="S1723" s="17" t="e">
        <v>#NULL!</v>
      </c>
      <c r="T1723" s="17" t="e">
        <v>#NULL!</v>
      </c>
      <c r="U1723" s="17" t="e">
        <v>#NULL!</v>
      </c>
      <c r="V1723" s="17" t="e">
        <v>#NULL!</v>
      </c>
      <c r="W1723" s="17" t="e">
        <v>#NULL!</v>
      </c>
      <c r="X1723" s="17" t="e">
        <v>#NULL!</v>
      </c>
      <c r="Y1723" s="17" t="e">
        <v>#NULL!</v>
      </c>
      <c r="Z1723" s="17" t="e">
        <v>#NULL!</v>
      </c>
      <c r="AA1723" s="17" t="e">
        <v>#NULL!</v>
      </c>
      <c r="AB1723" s="17" t="e">
        <v>#NULL!</v>
      </c>
      <c r="AC1723" s="17" t="e">
        <v>#NULL!</v>
      </c>
      <c r="AD1723" s="17" t="e">
        <v>#NULL!</v>
      </c>
      <c r="AE1723" s="17" t="e">
        <v>#NULL!</v>
      </c>
      <c r="AF1723" s="7">
        <v>0</v>
      </c>
      <c r="AG1723" s="7">
        <v>0</v>
      </c>
      <c r="AH1723" s="7">
        <v>0</v>
      </c>
      <c r="AI1723" s="7">
        <v>0</v>
      </c>
      <c r="AJ1723" s="7">
        <v>0</v>
      </c>
      <c r="AK1723" s="7">
        <v>0</v>
      </c>
      <c r="AL1723" s="7">
        <v>0</v>
      </c>
      <c r="AM1723" s="7">
        <v>0</v>
      </c>
      <c r="AN1723" s="7">
        <v>0</v>
      </c>
      <c r="AO1723" s="7">
        <v>0</v>
      </c>
      <c r="AP1723" s="7">
        <v>0</v>
      </c>
      <c r="AQ1723" s="7">
        <v>0</v>
      </c>
      <c r="AR1723" s="7">
        <v>0</v>
      </c>
      <c r="AS1723" s="7">
        <v>0</v>
      </c>
      <c r="AT1723" s="7">
        <v>1</v>
      </c>
      <c r="AU1723" s="6">
        <f>VLOOKUP($B1723,'[1]výnosy standard'!$A$1:$T$2200,2,FALSE)</f>
        <v>0</v>
      </c>
      <c r="AV1723" s="6">
        <f>VLOOKUP($B1723,'[1]výnosy standard'!$A$1:$T$2200,3,FALSE)</f>
        <v>0</v>
      </c>
      <c r="AW1723" s="6">
        <f>VLOOKUP($B1723,'[1]výnosy standard'!$A$1:$T$2200,4,FALSE)</f>
        <v>8.7200000000000006</v>
      </c>
      <c r="AX1723" s="6">
        <f>VLOOKUP($B1723,'[1]výnosy standard'!$A$1:$T$2200,5,FALSE)</f>
        <v>0</v>
      </c>
      <c r="AY1723" s="6">
        <f>VLOOKUP($B1723,'[1]výnosy standard'!$A$1:$T$2200,6,FALSE)</f>
        <v>0.9</v>
      </c>
      <c r="AZ1723" s="6">
        <f>VLOOKUP($B1723,'[1]výnosy standard'!$A$1:$T$2200,7,FALSE)</f>
        <v>0</v>
      </c>
      <c r="BA1723" s="6">
        <f>VLOOKUP($B1723,'[1]výnosy standard'!$A$1:$T$2200,8,FALSE)</f>
        <v>21.37</v>
      </c>
      <c r="BB1723" s="6">
        <f>VLOOKUP($B1723,'[1]výnosy standard'!$A$1:$T$2200,9,FALSE)</f>
        <v>6.68</v>
      </c>
      <c r="BC1723" s="6">
        <f>VLOOKUP($B1723,'[1]výnosy standard'!$A$1:$T$2200,10,FALSE)</f>
        <v>6.68</v>
      </c>
      <c r="BD1723" s="6">
        <f>VLOOKUP($B1723,'[1]výnosy standard'!$A$1:$T$2200,11,FALSE)</f>
        <v>0</v>
      </c>
      <c r="BE1723" s="6">
        <f>VLOOKUP($B1723,'[1]výnosy standard'!$A$1:$T$2200,12,FALSE)</f>
        <v>6.61</v>
      </c>
      <c r="BF1723" s="6">
        <f>VLOOKUP($B1723,'[1]výnosy standard'!$A$1:$T$2200,13,FALSE)</f>
        <v>0</v>
      </c>
      <c r="BG1723" s="6">
        <f>VLOOKUP($B1723,'[1]výnosy standard'!$A$1:$T$2200,14,FALSE)</f>
        <v>0</v>
      </c>
      <c r="BH1723" s="6">
        <f>VLOOKUP($B1723,'[1]výnosy standard'!$A$1:$T$2200,15,FALSE)</f>
        <v>0</v>
      </c>
      <c r="BI1723" s="6">
        <f>VLOOKUP($B1723,'[1]výnosy standard'!$A$1:$T$2200,16,FALSE)</f>
        <v>0</v>
      </c>
      <c r="BJ1723" s="6">
        <f>VLOOKUP($B1723,'[1]výnosy standard'!$A$1:$T$2200,17,FALSE)</f>
        <v>6.13</v>
      </c>
      <c r="BK1723" s="6">
        <f>VLOOKUP($B1723,'[1]výnosy standard'!$A$1:$T$2200,18,FALSE)</f>
        <v>6.13</v>
      </c>
      <c r="BL1723" s="6">
        <f>VLOOKUP($B1723,'[1]výnosy standard'!$A$1:$T$2200,19,FALSE)</f>
        <v>7.16</v>
      </c>
      <c r="BM1723" s="6">
        <f>VLOOKUP($B1723,'[1]výnosy standard'!$A$1:$T$2200,20,FALSE)</f>
        <v>0</v>
      </c>
      <c r="BN1723" s="6">
        <f>VLOOKUP(B1723,'[1]pšenice výnos'!$A$2:$E$2200,4)</f>
        <v>6.68</v>
      </c>
      <c r="BO1723" s="6">
        <f>VLOOKUP(B1723,[1]kukuřice!$A$2:$E$2200,5,FALSE)</f>
        <v>41.929772119891787</v>
      </c>
    </row>
    <row r="1724" spans="1:67" hidden="1" x14ac:dyDescent="0.25">
      <c r="A1724" s="7">
        <v>2367</v>
      </c>
      <c r="B1724" s="6" t="s">
        <v>152</v>
      </c>
      <c r="C1724" s="13">
        <v>284</v>
      </c>
      <c r="D1724" s="7">
        <v>25.899280575539567</v>
      </c>
      <c r="E1724" s="6" t="s">
        <v>14</v>
      </c>
      <c r="F1724" s="6" t="s">
        <v>28</v>
      </c>
      <c r="G1724" s="7">
        <v>25.899280575539567</v>
      </c>
      <c r="H1724" s="7">
        <v>25.899280575539567</v>
      </c>
      <c r="I1724" s="7">
        <v>25.899280575539567</v>
      </c>
      <c r="J1724" s="7">
        <v>4.8650000000000002</v>
      </c>
      <c r="K1724" s="14">
        <v>5.7497794893220897</v>
      </c>
      <c r="L1724" s="13">
        <v>15</v>
      </c>
      <c r="M1724" s="7">
        <v>5.9633207488778721</v>
      </c>
      <c r="N1724" s="7">
        <v>-0.15950109080014527</v>
      </c>
      <c r="O1724" s="7">
        <v>-0.8847794893220895</v>
      </c>
      <c r="P1724" s="7">
        <v>4</v>
      </c>
      <c r="Q1724" s="7">
        <v>4</v>
      </c>
      <c r="R1724" s="7">
        <v>0</v>
      </c>
      <c r="S1724" s="15">
        <v>1.2916666666666701</v>
      </c>
      <c r="T1724" s="15">
        <v>4.6155555555555603</v>
      </c>
      <c r="U1724" s="15">
        <v>6.8666666666666698</v>
      </c>
      <c r="V1724" s="16">
        <v>19</v>
      </c>
      <c r="W1724" s="16">
        <v>19.8</v>
      </c>
      <c r="X1724" s="13">
        <v>-1</v>
      </c>
      <c r="Y1724" s="13">
        <v>3</v>
      </c>
      <c r="Z1724" s="16">
        <v>4</v>
      </c>
      <c r="AA1724" s="13">
        <v>17</v>
      </c>
      <c r="AB1724" s="15">
        <v>-2</v>
      </c>
      <c r="AC1724" s="15">
        <v>-2.8</v>
      </c>
      <c r="AD1724" s="15">
        <v>3.9155555555555601</v>
      </c>
      <c r="AE1724" s="15">
        <v>-8.4444444444439895E-2</v>
      </c>
      <c r="AF1724" s="7">
        <v>0</v>
      </c>
      <c r="AG1724" s="7">
        <v>0</v>
      </c>
      <c r="AH1724" s="7">
        <v>0</v>
      </c>
      <c r="AI1724" s="7">
        <v>0</v>
      </c>
      <c r="AJ1724" s="7">
        <v>0</v>
      </c>
      <c r="AK1724" s="7">
        <v>0</v>
      </c>
      <c r="AL1724" s="7">
        <v>0</v>
      </c>
      <c r="AM1724" s="7">
        <v>0</v>
      </c>
      <c r="AN1724" s="7">
        <v>0</v>
      </c>
      <c r="AO1724" s="7">
        <v>0</v>
      </c>
      <c r="AP1724" s="7">
        <v>0</v>
      </c>
      <c r="AQ1724" s="7">
        <v>0</v>
      </c>
      <c r="AR1724" s="7">
        <v>0</v>
      </c>
      <c r="AS1724" s="7">
        <v>0</v>
      </c>
      <c r="AT1724" s="7">
        <v>1</v>
      </c>
      <c r="AU1724" s="6">
        <f>VLOOKUP($B1724,'[1]výnosy standard'!$A$1:$T$2200,2,FALSE)</f>
        <v>27.95</v>
      </c>
      <c r="AV1724" s="6">
        <f>VLOOKUP($B1724,'[1]výnosy standard'!$A$1:$T$2200,3,FALSE)</f>
        <v>0</v>
      </c>
      <c r="AW1724" s="6">
        <f>VLOOKUP($B1724,'[1]výnosy standard'!$A$1:$T$2200,4,FALSE)</f>
        <v>0</v>
      </c>
      <c r="AX1724" s="6">
        <f>VLOOKUP($B1724,'[1]výnosy standard'!$A$1:$T$2200,5,FALSE)</f>
        <v>0</v>
      </c>
      <c r="AY1724" s="6">
        <f>VLOOKUP($B1724,'[1]výnosy standard'!$A$1:$T$2200,6,FALSE)</f>
        <v>0.8</v>
      </c>
      <c r="AZ1724" s="6">
        <f>VLOOKUP($B1724,'[1]výnosy standard'!$A$1:$T$2200,7,FALSE)</f>
        <v>4.24</v>
      </c>
      <c r="BA1724" s="6">
        <f>VLOOKUP($B1724,'[1]výnosy standard'!$A$1:$T$2200,8,FALSE)</f>
        <v>0</v>
      </c>
      <c r="BB1724" s="6">
        <f>VLOOKUP($B1724,'[1]výnosy standard'!$A$1:$T$2200,9,FALSE)</f>
        <v>5.65</v>
      </c>
      <c r="BC1724" s="6">
        <f>VLOOKUP($B1724,'[1]výnosy standard'!$A$1:$T$2200,10,FALSE)</f>
        <v>5.65</v>
      </c>
      <c r="BD1724" s="6">
        <f>VLOOKUP($B1724,'[1]výnosy standard'!$A$1:$T$2200,11,FALSE)</f>
        <v>3.1</v>
      </c>
      <c r="BE1724" s="6">
        <f>VLOOKUP($B1724,'[1]výnosy standard'!$A$1:$T$2200,12,FALSE)</f>
        <v>5.27</v>
      </c>
      <c r="BF1724" s="6">
        <f>VLOOKUP($B1724,'[1]výnosy standard'!$A$1:$T$2200,13,FALSE)</f>
        <v>0</v>
      </c>
      <c r="BG1724" s="6">
        <f>VLOOKUP($B1724,'[1]výnosy standard'!$A$1:$T$2200,14,FALSE)</f>
        <v>0</v>
      </c>
      <c r="BH1724" s="6">
        <f>VLOOKUP($B1724,'[1]výnosy standard'!$A$1:$T$2200,15,FALSE)</f>
        <v>20.8</v>
      </c>
      <c r="BI1724" s="6">
        <f>VLOOKUP($B1724,'[1]výnosy standard'!$A$1:$T$2200,16,FALSE)</f>
        <v>0</v>
      </c>
      <c r="BJ1724" s="6">
        <f>VLOOKUP($B1724,'[1]výnosy standard'!$A$1:$T$2200,17,FALSE)</f>
        <v>4.17</v>
      </c>
      <c r="BK1724" s="6">
        <f>VLOOKUP($B1724,'[1]výnosy standard'!$A$1:$T$2200,18,FALSE)</f>
        <v>4.17</v>
      </c>
      <c r="BL1724" s="6">
        <f>VLOOKUP($B1724,'[1]výnosy standard'!$A$1:$T$2200,19,FALSE)</f>
        <v>5.3</v>
      </c>
      <c r="BM1724" s="6">
        <f>VLOOKUP($B1724,'[1]výnosy standard'!$A$1:$T$2200,20,FALSE)</f>
        <v>0</v>
      </c>
      <c r="BN1724" s="6">
        <f>VLOOKUP(B1724,'[1]pšenice výnos'!$A$2:$E$2200,4)</f>
        <v>5.65</v>
      </c>
      <c r="BO1724" s="6">
        <f>VLOOKUP(B1724,[1]kukuřice!$A$2:$E$2200,5,FALSE)</f>
        <v>35.004916317602266</v>
      </c>
    </row>
    <row r="1725" spans="1:67" hidden="1" x14ac:dyDescent="0.25">
      <c r="A1725" s="7">
        <v>4305</v>
      </c>
      <c r="B1725" s="6" t="s">
        <v>135</v>
      </c>
      <c r="C1725" s="13">
        <v>126</v>
      </c>
      <c r="D1725" s="7">
        <v>25.899438652766641</v>
      </c>
      <c r="E1725" s="6" t="s">
        <v>14</v>
      </c>
      <c r="F1725" s="6" t="s">
        <v>28</v>
      </c>
      <c r="G1725" s="7">
        <v>25.899438652766641</v>
      </c>
      <c r="H1725" s="7">
        <v>25.084202085004012</v>
      </c>
      <c r="I1725" s="7">
        <v>25.084202085004012</v>
      </c>
      <c r="J1725" s="7">
        <v>5.868235294117647</v>
      </c>
      <c r="K1725" s="14">
        <v>6.9508284951259256</v>
      </c>
      <c r="L1725" s="13">
        <v>14</v>
      </c>
      <c r="M1725" s="7">
        <v>5.9633207488778721</v>
      </c>
      <c r="N1725" s="7">
        <v>-0.15950109080014527</v>
      </c>
      <c r="O1725" s="7">
        <v>-1.0825932010082786</v>
      </c>
      <c r="P1725" s="7">
        <v>4</v>
      </c>
      <c r="Q1725" s="7">
        <v>5</v>
      </c>
      <c r="R1725" s="7">
        <v>0</v>
      </c>
      <c r="S1725" s="15">
        <v>1.0625</v>
      </c>
      <c r="T1725" s="15">
        <v>3.9175294117647099</v>
      </c>
      <c r="U1725" s="15">
        <v>6.2770923520923496</v>
      </c>
      <c r="V1725" s="16">
        <v>18.2</v>
      </c>
      <c r="W1725" s="16">
        <v>16.399999999999999</v>
      </c>
      <c r="X1725" s="17" t="e">
        <v>#NULL!</v>
      </c>
      <c r="Y1725" s="13">
        <v>2</v>
      </c>
      <c r="Z1725" s="16">
        <v>3.5</v>
      </c>
      <c r="AA1725" s="13">
        <v>22</v>
      </c>
      <c r="AB1725" s="15">
        <v>3.8</v>
      </c>
      <c r="AC1725" s="15">
        <v>5.6</v>
      </c>
      <c r="AD1725" s="15">
        <v>5.3175294117647098</v>
      </c>
      <c r="AE1725" s="15">
        <v>1.8175294117647101</v>
      </c>
      <c r="AF1725" s="7">
        <v>0</v>
      </c>
      <c r="AG1725" s="7">
        <v>0</v>
      </c>
      <c r="AH1725" s="7">
        <v>0</v>
      </c>
      <c r="AI1725" s="7">
        <v>0</v>
      </c>
      <c r="AJ1725" s="7">
        <v>0</v>
      </c>
      <c r="AK1725" s="7">
        <v>0</v>
      </c>
      <c r="AL1725" s="7">
        <v>0</v>
      </c>
      <c r="AM1725" s="7">
        <v>0</v>
      </c>
      <c r="AN1725" s="7">
        <v>0</v>
      </c>
      <c r="AO1725" s="7">
        <v>0</v>
      </c>
      <c r="AP1725" s="7">
        <v>0</v>
      </c>
      <c r="AQ1725" s="7">
        <v>0</v>
      </c>
      <c r="AR1725" s="7">
        <v>0</v>
      </c>
      <c r="AS1725" s="7">
        <v>0</v>
      </c>
      <c r="AT1725" s="7">
        <v>1</v>
      </c>
      <c r="AU1725" s="6">
        <f>VLOOKUP($B1725,'[1]výnosy standard'!$A$1:$T$2200,2,FALSE)</f>
        <v>0</v>
      </c>
      <c r="AV1725" s="6">
        <f>VLOOKUP($B1725,'[1]výnosy standard'!$A$1:$T$2200,3,FALSE)</f>
        <v>0</v>
      </c>
      <c r="AW1725" s="6">
        <f>VLOOKUP($B1725,'[1]výnosy standard'!$A$1:$T$2200,4,FALSE)</f>
        <v>0</v>
      </c>
      <c r="AX1725" s="6">
        <f>VLOOKUP($B1725,'[1]výnosy standard'!$A$1:$T$2200,5,FALSE)</f>
        <v>0</v>
      </c>
      <c r="AY1725" s="6">
        <f>VLOOKUP($B1725,'[1]výnosy standard'!$A$1:$T$2200,6,FALSE)</f>
        <v>0</v>
      </c>
      <c r="AZ1725" s="6">
        <f>VLOOKUP($B1725,'[1]výnosy standard'!$A$1:$T$2200,7,FALSE)</f>
        <v>0</v>
      </c>
      <c r="BA1725" s="6">
        <f>VLOOKUP($B1725,'[1]výnosy standard'!$A$1:$T$2200,8,FALSE)</f>
        <v>0</v>
      </c>
      <c r="BB1725" s="6">
        <f>VLOOKUP($B1725,'[1]výnosy standard'!$A$1:$T$2200,9,FALSE)</f>
        <v>6.62</v>
      </c>
      <c r="BC1725" s="6">
        <f>VLOOKUP($B1725,'[1]výnosy standard'!$A$1:$T$2200,10,FALSE)</f>
        <v>6.62</v>
      </c>
      <c r="BD1725" s="6">
        <f>VLOOKUP($B1725,'[1]výnosy standard'!$A$1:$T$2200,11,FALSE)</f>
        <v>3.68</v>
      </c>
      <c r="BE1725" s="6">
        <f>VLOOKUP($B1725,'[1]výnosy standard'!$A$1:$T$2200,12,FALSE)</f>
        <v>6.18</v>
      </c>
      <c r="BF1725" s="6">
        <f>VLOOKUP($B1725,'[1]výnosy standard'!$A$1:$T$2200,13,FALSE)</f>
        <v>0</v>
      </c>
      <c r="BG1725" s="6">
        <f>VLOOKUP($B1725,'[1]výnosy standard'!$A$1:$T$2200,14,FALSE)</f>
        <v>0</v>
      </c>
      <c r="BH1725" s="6">
        <f>VLOOKUP($B1725,'[1]výnosy standard'!$A$1:$T$2200,15,FALSE)</f>
        <v>0</v>
      </c>
      <c r="BI1725" s="6">
        <f>VLOOKUP($B1725,'[1]výnosy standard'!$A$1:$T$2200,16,FALSE)</f>
        <v>0</v>
      </c>
      <c r="BJ1725" s="6">
        <f>VLOOKUP($B1725,'[1]výnosy standard'!$A$1:$T$2200,17,FALSE)</f>
        <v>5.26</v>
      </c>
      <c r="BK1725" s="6">
        <f>VLOOKUP($B1725,'[1]výnosy standard'!$A$1:$T$2200,18,FALSE)</f>
        <v>5.26</v>
      </c>
      <c r="BL1725" s="6">
        <f>VLOOKUP($B1725,'[1]výnosy standard'!$A$1:$T$2200,19,FALSE)</f>
        <v>5.51</v>
      </c>
      <c r="BM1725" s="6">
        <f>VLOOKUP($B1725,'[1]výnosy standard'!$A$1:$T$2200,20,FALSE)</f>
        <v>0</v>
      </c>
      <c r="BN1725" s="6">
        <f>VLOOKUP(B1725,'[1]pšenice výnos'!$A$2:$E$2200,4)</f>
        <v>6.62</v>
      </c>
      <c r="BO1725" s="6">
        <f>VLOOKUP(B1725,[1]kukuřice!$A$2:$E$2200,5,FALSE)</f>
        <v>46.790078353850163</v>
      </c>
    </row>
    <row r="1726" spans="1:67" hidden="1" x14ac:dyDescent="0.25">
      <c r="A1726" s="7">
        <v>2597</v>
      </c>
      <c r="B1726" s="6" t="s">
        <v>180</v>
      </c>
      <c r="C1726" s="13">
        <v>232</v>
      </c>
      <c r="D1726" s="7">
        <v>25.909229461120113</v>
      </c>
      <c r="E1726" s="6" t="s">
        <v>14</v>
      </c>
      <c r="F1726" s="6" t="s">
        <v>28</v>
      </c>
      <c r="G1726" s="7">
        <v>25.909229461120113</v>
      </c>
      <c r="H1726" s="7">
        <v>25.909229461120113</v>
      </c>
      <c r="I1726" s="7">
        <v>25.909229461120113</v>
      </c>
      <c r="J1726" s="7">
        <v>5.1333058823529409</v>
      </c>
      <c r="K1726" s="14">
        <v>4.8825040002381463</v>
      </c>
      <c r="L1726" s="13">
        <v>20</v>
      </c>
      <c r="M1726" s="7">
        <v>6.126361174112934</v>
      </c>
      <c r="N1726" s="7">
        <v>0.15343536976705582</v>
      </c>
      <c r="O1726" s="7">
        <v>0.25080188211479459</v>
      </c>
      <c r="P1726" s="7">
        <v>7</v>
      </c>
      <c r="Q1726" s="7">
        <v>0</v>
      </c>
      <c r="R1726" s="7">
        <v>0</v>
      </c>
      <c r="S1726" s="15">
        <v>1.4125000000000001</v>
      </c>
      <c r="T1726" s="15">
        <v>3.5</v>
      </c>
      <c r="U1726" s="15">
        <v>5.7222222222222197</v>
      </c>
      <c r="V1726" s="16">
        <v>10.9</v>
      </c>
      <c r="W1726" s="16">
        <v>11.8</v>
      </c>
      <c r="X1726" s="17" t="e">
        <v>#NULL!</v>
      </c>
      <c r="Y1726" s="13">
        <v>3</v>
      </c>
      <c r="Z1726" s="16">
        <v>4</v>
      </c>
      <c r="AA1726" s="13">
        <v>17</v>
      </c>
      <c r="AB1726" s="15">
        <v>6.1</v>
      </c>
      <c r="AC1726" s="15">
        <v>5.2</v>
      </c>
      <c r="AD1726" s="15">
        <v>4.8</v>
      </c>
      <c r="AE1726" s="15">
        <v>0.8</v>
      </c>
      <c r="AF1726" s="7">
        <v>0</v>
      </c>
      <c r="AG1726" s="7">
        <v>0</v>
      </c>
      <c r="AH1726" s="7">
        <v>0</v>
      </c>
      <c r="AI1726" s="7">
        <v>0</v>
      </c>
      <c r="AJ1726" s="7">
        <v>0</v>
      </c>
      <c r="AK1726" s="7">
        <v>0</v>
      </c>
      <c r="AL1726" s="7">
        <v>0</v>
      </c>
      <c r="AM1726" s="7">
        <v>0</v>
      </c>
      <c r="AN1726" s="7">
        <v>0</v>
      </c>
      <c r="AO1726" s="7">
        <v>0</v>
      </c>
      <c r="AP1726" s="7">
        <v>0</v>
      </c>
      <c r="AQ1726" s="7">
        <v>0</v>
      </c>
      <c r="AR1726" s="7">
        <v>0</v>
      </c>
      <c r="AS1726" s="7">
        <v>0</v>
      </c>
      <c r="AT1726" s="7">
        <v>1</v>
      </c>
      <c r="AU1726" s="6">
        <f>VLOOKUP($B1726,'[1]výnosy standard'!$A$1:$T$2200,2,FALSE)</f>
        <v>0</v>
      </c>
      <c r="AV1726" s="6">
        <f>VLOOKUP($B1726,'[1]výnosy standard'!$A$1:$T$2200,3,FALSE)</f>
        <v>0</v>
      </c>
      <c r="AW1726" s="6">
        <f>VLOOKUP($B1726,'[1]výnosy standard'!$A$1:$T$2200,4,FALSE)</f>
        <v>0</v>
      </c>
      <c r="AX1726" s="6">
        <f>VLOOKUP($B1726,'[1]výnosy standard'!$A$1:$T$2200,5,FALSE)</f>
        <v>4.58</v>
      </c>
      <c r="AY1726" s="6">
        <f>VLOOKUP($B1726,'[1]výnosy standard'!$A$1:$T$2200,6,FALSE)</f>
        <v>0</v>
      </c>
      <c r="AZ1726" s="6">
        <f>VLOOKUP($B1726,'[1]výnosy standard'!$A$1:$T$2200,7,FALSE)</f>
        <v>0</v>
      </c>
      <c r="BA1726" s="6">
        <f>VLOOKUP($B1726,'[1]výnosy standard'!$A$1:$T$2200,8,FALSE)</f>
        <v>0</v>
      </c>
      <c r="BB1726" s="6">
        <f>VLOOKUP($B1726,'[1]výnosy standard'!$A$1:$T$2200,9,FALSE)</f>
        <v>5.75</v>
      </c>
      <c r="BC1726" s="6">
        <f>VLOOKUP($B1726,'[1]výnosy standard'!$A$1:$T$2200,10,FALSE)</f>
        <v>5.75</v>
      </c>
      <c r="BD1726" s="6">
        <f>VLOOKUP($B1726,'[1]výnosy standard'!$A$1:$T$2200,11,FALSE)</f>
        <v>3.02</v>
      </c>
      <c r="BE1726" s="6">
        <f>VLOOKUP($B1726,'[1]výnosy standard'!$A$1:$T$2200,12,FALSE)</f>
        <v>5.6</v>
      </c>
      <c r="BF1726" s="6">
        <f>VLOOKUP($B1726,'[1]výnosy standard'!$A$1:$T$2200,13,FALSE)</f>
        <v>0</v>
      </c>
      <c r="BG1726" s="6">
        <f>VLOOKUP($B1726,'[1]výnosy standard'!$A$1:$T$2200,14,FALSE)</f>
        <v>0</v>
      </c>
      <c r="BH1726" s="6">
        <f>VLOOKUP($B1726,'[1]výnosy standard'!$A$1:$T$2200,15,FALSE)</f>
        <v>0</v>
      </c>
      <c r="BI1726" s="6">
        <f>VLOOKUP($B1726,'[1]výnosy standard'!$A$1:$T$2200,16,FALSE)</f>
        <v>0</v>
      </c>
      <c r="BJ1726" s="6">
        <f>VLOOKUP($B1726,'[1]výnosy standard'!$A$1:$T$2200,17,FALSE)</f>
        <v>4.0599999999999996</v>
      </c>
      <c r="BK1726" s="6">
        <f>VLOOKUP($B1726,'[1]výnosy standard'!$A$1:$T$2200,18,FALSE)</f>
        <v>4.0599999999999996</v>
      </c>
      <c r="BL1726" s="6">
        <f>VLOOKUP($B1726,'[1]výnosy standard'!$A$1:$T$2200,19,FALSE)</f>
        <v>5.51</v>
      </c>
      <c r="BM1726" s="6">
        <f>VLOOKUP($B1726,'[1]výnosy standard'!$A$1:$T$2200,20,FALSE)</f>
        <v>0</v>
      </c>
      <c r="BN1726" s="6">
        <f>VLOOKUP(B1726,'[1]pšenice výnos'!$A$2:$E$2200,4)</f>
        <v>5.75</v>
      </c>
      <c r="BO1726" s="6">
        <f>VLOOKUP(B1726,[1]kukuřice!$A$2:$E$2200,5,FALSE)</f>
        <v>40.226984482126923</v>
      </c>
    </row>
    <row r="1727" spans="1:67" hidden="1" x14ac:dyDescent="0.25">
      <c r="A1727" s="7">
        <v>3798</v>
      </c>
      <c r="B1727" s="6" t="s">
        <v>126</v>
      </c>
      <c r="C1727" s="13">
        <v>210</v>
      </c>
      <c r="D1727" s="7">
        <v>25.931957540521491</v>
      </c>
      <c r="E1727" s="6" t="s">
        <v>14</v>
      </c>
      <c r="F1727" s="6" t="s">
        <v>28</v>
      </c>
      <c r="G1727" s="7">
        <v>25.931957540521491</v>
      </c>
      <c r="H1727" s="7">
        <v>25.263389711064132</v>
      </c>
      <c r="I1727" s="7">
        <v>25.263389711064132</v>
      </c>
      <c r="J1727" s="7">
        <v>6.6776470588235295</v>
      </c>
      <c r="K1727" s="14">
        <v>5.6482275796893555</v>
      </c>
      <c r="L1727" s="13">
        <v>14</v>
      </c>
      <c r="M1727" s="7">
        <v>5.9066120636165591</v>
      </c>
      <c r="N1727" s="7">
        <v>-0.10419924441089816</v>
      </c>
      <c r="O1727" s="7">
        <v>1.029419479134174</v>
      </c>
      <c r="P1727" s="7">
        <v>3</v>
      </c>
      <c r="Q1727" s="7">
        <v>0</v>
      </c>
      <c r="R1727" s="7">
        <v>1</v>
      </c>
      <c r="S1727" s="15">
        <v>1.0976190476190499</v>
      </c>
      <c r="T1727" s="15">
        <v>3.45052100840336</v>
      </c>
      <c r="U1727" s="15">
        <v>6.7111111111111104</v>
      </c>
      <c r="V1727" s="16">
        <v>16.8</v>
      </c>
      <c r="W1727" s="16">
        <v>13.1</v>
      </c>
      <c r="X1727" s="13">
        <v>-1</v>
      </c>
      <c r="Y1727" s="13">
        <v>4</v>
      </c>
      <c r="Z1727" s="16">
        <v>4.7</v>
      </c>
      <c r="AA1727" s="13">
        <v>14</v>
      </c>
      <c r="AB1727" s="15">
        <v>-2.8</v>
      </c>
      <c r="AC1727" s="15">
        <v>0.9</v>
      </c>
      <c r="AD1727" s="15">
        <v>3.67552100840336</v>
      </c>
      <c r="AE1727" s="15">
        <v>-1.0244789915966399</v>
      </c>
      <c r="AF1727" s="7">
        <v>0</v>
      </c>
      <c r="AG1727" s="7">
        <v>0</v>
      </c>
      <c r="AH1727" s="7">
        <v>0</v>
      </c>
      <c r="AI1727" s="7">
        <v>0</v>
      </c>
      <c r="AJ1727" s="7">
        <v>0</v>
      </c>
      <c r="AK1727" s="7">
        <v>0</v>
      </c>
      <c r="AL1727" s="7">
        <v>0</v>
      </c>
      <c r="AM1727" s="7">
        <v>0</v>
      </c>
      <c r="AN1727" s="7">
        <v>0</v>
      </c>
      <c r="AO1727" s="7">
        <v>0</v>
      </c>
      <c r="AP1727" s="7">
        <v>0</v>
      </c>
      <c r="AQ1727" s="7">
        <v>0</v>
      </c>
      <c r="AR1727" s="7">
        <v>0</v>
      </c>
      <c r="AS1727" s="7">
        <v>0</v>
      </c>
      <c r="AT1727" s="7">
        <v>1</v>
      </c>
      <c r="AU1727" s="6">
        <f>VLOOKUP($B1727,'[1]výnosy standard'!$A$1:$T$2200,2,FALSE)</f>
        <v>0</v>
      </c>
      <c r="AV1727" s="6">
        <f>VLOOKUP($B1727,'[1]výnosy standard'!$A$1:$T$2200,3,FALSE)</f>
        <v>0</v>
      </c>
      <c r="AW1727" s="6">
        <f>VLOOKUP($B1727,'[1]výnosy standard'!$A$1:$T$2200,4,FALSE)</f>
        <v>0</v>
      </c>
      <c r="AX1727" s="6">
        <f>VLOOKUP($B1727,'[1]výnosy standard'!$A$1:$T$2200,5,FALSE)</f>
        <v>0</v>
      </c>
      <c r="AY1727" s="6">
        <f>VLOOKUP($B1727,'[1]výnosy standard'!$A$1:$T$2200,6,FALSE)</f>
        <v>0</v>
      </c>
      <c r="AZ1727" s="6">
        <f>VLOOKUP($B1727,'[1]výnosy standard'!$A$1:$T$2200,7,FALSE)</f>
        <v>0</v>
      </c>
      <c r="BA1727" s="6">
        <f>VLOOKUP($B1727,'[1]výnosy standard'!$A$1:$T$2200,8,FALSE)</f>
        <v>0</v>
      </c>
      <c r="BB1727" s="6">
        <f>VLOOKUP($B1727,'[1]výnosy standard'!$A$1:$T$2200,9,FALSE)</f>
        <v>6.2</v>
      </c>
      <c r="BC1727" s="6">
        <f>VLOOKUP($B1727,'[1]výnosy standard'!$A$1:$T$2200,10,FALSE)</f>
        <v>6.2</v>
      </c>
      <c r="BD1727" s="6">
        <f>VLOOKUP($B1727,'[1]výnosy standard'!$A$1:$T$2200,11,FALSE)</f>
        <v>3.29</v>
      </c>
      <c r="BE1727" s="6">
        <f>VLOOKUP($B1727,'[1]výnosy standard'!$A$1:$T$2200,12,FALSE)</f>
        <v>5.77</v>
      </c>
      <c r="BF1727" s="6">
        <f>VLOOKUP($B1727,'[1]výnosy standard'!$A$1:$T$2200,13,FALSE)</f>
        <v>0</v>
      </c>
      <c r="BG1727" s="6">
        <f>VLOOKUP($B1727,'[1]výnosy standard'!$A$1:$T$2200,14,FALSE)</f>
        <v>0</v>
      </c>
      <c r="BH1727" s="6">
        <f>VLOOKUP($B1727,'[1]výnosy standard'!$A$1:$T$2200,15,FALSE)</f>
        <v>0</v>
      </c>
      <c r="BI1727" s="6">
        <f>VLOOKUP($B1727,'[1]výnosy standard'!$A$1:$T$2200,16,FALSE)</f>
        <v>0</v>
      </c>
      <c r="BJ1727" s="6">
        <f>VLOOKUP($B1727,'[1]výnosy standard'!$A$1:$T$2200,17,FALSE)</f>
        <v>4.51</v>
      </c>
      <c r="BK1727" s="6">
        <f>VLOOKUP($B1727,'[1]výnosy standard'!$A$1:$T$2200,18,FALSE)</f>
        <v>4.51</v>
      </c>
      <c r="BL1727" s="6">
        <f>VLOOKUP($B1727,'[1]výnosy standard'!$A$1:$T$2200,19,FALSE)</f>
        <v>5.88</v>
      </c>
      <c r="BM1727" s="6">
        <f>VLOOKUP($B1727,'[1]výnosy standard'!$A$1:$T$2200,20,FALSE)</f>
        <v>0</v>
      </c>
      <c r="BN1727" s="6">
        <f>VLOOKUP(B1727,'[1]pšenice výnos'!$A$2:$E$2200,4)</f>
        <v>6.2</v>
      </c>
      <c r="BO1727" s="6">
        <f>VLOOKUP(B1727,[1]kukuřice!$A$2:$E$2200,5,FALSE)</f>
        <v>43.356656108080543</v>
      </c>
    </row>
    <row r="1728" spans="1:67" hidden="1" x14ac:dyDescent="0.25">
      <c r="A1728" s="7">
        <v>2472</v>
      </c>
      <c r="B1728" s="6" t="s">
        <v>119</v>
      </c>
      <c r="C1728" s="13">
        <v>520</v>
      </c>
      <c r="D1728" s="7">
        <v>25.964860792662954</v>
      </c>
      <c r="E1728" s="6" t="s">
        <v>14</v>
      </c>
      <c r="F1728" s="6" t="s">
        <v>28</v>
      </c>
      <c r="G1728" s="7">
        <v>25.964860792662954</v>
      </c>
      <c r="H1728" s="7">
        <v>24.788404847690796</v>
      </c>
      <c r="I1728" s="7">
        <v>24.788404847690796</v>
      </c>
      <c r="J1728" s="7">
        <v>6.1059999999999999</v>
      </c>
      <c r="K1728" s="14">
        <v>6.3999590526094146</v>
      </c>
      <c r="L1728" s="13">
        <v>20</v>
      </c>
      <c r="M1728" s="7">
        <v>6.126361174112934</v>
      </c>
      <c r="N1728" s="7">
        <v>0.15343536976705582</v>
      </c>
      <c r="O1728" s="7">
        <v>-0.29395905260941468</v>
      </c>
      <c r="P1728" s="7">
        <v>6</v>
      </c>
      <c r="Q1728" s="7">
        <v>0</v>
      </c>
      <c r="R1728" s="7">
        <v>0</v>
      </c>
      <c r="S1728" s="15">
        <v>1.0444444444444401</v>
      </c>
      <c r="T1728" s="15">
        <v>1.7466666666666699</v>
      </c>
      <c r="U1728" s="15">
        <v>3.6246913580246898</v>
      </c>
      <c r="V1728" s="16">
        <v>15.9</v>
      </c>
      <c r="W1728" s="16">
        <v>17.399999999999999</v>
      </c>
      <c r="X1728" s="13">
        <v>-1</v>
      </c>
      <c r="Y1728" s="13">
        <v>3</v>
      </c>
      <c r="Z1728" s="16">
        <v>4</v>
      </c>
      <c r="AA1728" s="13">
        <v>17</v>
      </c>
      <c r="AB1728" s="15">
        <v>1.1000000000000001</v>
      </c>
      <c r="AC1728" s="15">
        <v>-0.39999999999999902</v>
      </c>
      <c r="AD1728" s="15">
        <v>1.6466666666666701</v>
      </c>
      <c r="AE1728" s="15">
        <v>-2.3533333333333299</v>
      </c>
      <c r="AF1728" s="7">
        <v>0</v>
      </c>
      <c r="AG1728" s="7">
        <v>0</v>
      </c>
      <c r="AH1728" s="7">
        <v>0</v>
      </c>
      <c r="AI1728" s="7">
        <v>0</v>
      </c>
      <c r="AJ1728" s="7">
        <v>0</v>
      </c>
      <c r="AK1728" s="7">
        <v>0</v>
      </c>
      <c r="AL1728" s="7">
        <v>0</v>
      </c>
      <c r="AM1728" s="7">
        <v>0</v>
      </c>
      <c r="AN1728" s="7">
        <v>0</v>
      </c>
      <c r="AO1728" s="7">
        <v>0</v>
      </c>
      <c r="AP1728" s="7">
        <v>0</v>
      </c>
      <c r="AQ1728" s="7">
        <v>0</v>
      </c>
      <c r="AR1728" s="7">
        <v>0</v>
      </c>
      <c r="AS1728" s="7">
        <v>0</v>
      </c>
      <c r="AT1728" s="7">
        <v>1</v>
      </c>
      <c r="AU1728" s="6">
        <f>VLOOKUP($B1728,'[1]výnosy standard'!$A$1:$T$2200,2,FALSE)</f>
        <v>30.33</v>
      </c>
      <c r="AV1728" s="6">
        <f>VLOOKUP($B1728,'[1]výnosy standard'!$A$1:$T$2200,3,FALSE)</f>
        <v>0</v>
      </c>
      <c r="AW1728" s="6">
        <f>VLOOKUP($B1728,'[1]výnosy standard'!$A$1:$T$2200,4,FALSE)</f>
        <v>8.74</v>
      </c>
      <c r="AX1728" s="6">
        <f>VLOOKUP($B1728,'[1]výnosy standard'!$A$1:$T$2200,5,FALSE)</f>
        <v>0</v>
      </c>
      <c r="AY1728" s="6">
        <f>VLOOKUP($B1728,'[1]výnosy standard'!$A$1:$T$2200,6,FALSE)</f>
        <v>1.01</v>
      </c>
      <c r="AZ1728" s="6">
        <f>VLOOKUP($B1728,'[1]výnosy standard'!$A$1:$T$2200,7,FALSE)</f>
        <v>0</v>
      </c>
      <c r="BA1728" s="6">
        <f>VLOOKUP($B1728,'[1]výnosy standard'!$A$1:$T$2200,8,FALSE)</f>
        <v>21.65</v>
      </c>
      <c r="BB1728" s="6">
        <f>VLOOKUP($B1728,'[1]výnosy standard'!$A$1:$T$2200,9,FALSE)</f>
        <v>7.36</v>
      </c>
      <c r="BC1728" s="6">
        <f>VLOOKUP($B1728,'[1]výnosy standard'!$A$1:$T$2200,10,FALSE)</f>
        <v>7.36</v>
      </c>
      <c r="BD1728" s="6">
        <f>VLOOKUP($B1728,'[1]výnosy standard'!$A$1:$T$2200,11,FALSE)</f>
        <v>3.82</v>
      </c>
      <c r="BE1728" s="6">
        <f>VLOOKUP($B1728,'[1]výnosy standard'!$A$1:$T$2200,12,FALSE)</f>
        <v>0</v>
      </c>
      <c r="BF1728" s="6">
        <f>VLOOKUP($B1728,'[1]výnosy standard'!$A$1:$T$2200,13,FALSE)</f>
        <v>0</v>
      </c>
      <c r="BG1728" s="6">
        <f>VLOOKUP($B1728,'[1]výnosy standard'!$A$1:$T$2200,14,FALSE)</f>
        <v>0</v>
      </c>
      <c r="BH1728" s="6">
        <f>VLOOKUP($B1728,'[1]výnosy standard'!$A$1:$T$2200,15,FALSE)</f>
        <v>0</v>
      </c>
      <c r="BI1728" s="6">
        <f>VLOOKUP($B1728,'[1]výnosy standard'!$A$1:$T$2200,16,FALSE)</f>
        <v>68.599999999999994</v>
      </c>
      <c r="BJ1728" s="6">
        <f>VLOOKUP($B1728,'[1]výnosy standard'!$A$1:$T$2200,17,FALSE)</f>
        <v>5.83</v>
      </c>
      <c r="BK1728" s="6">
        <f>VLOOKUP($B1728,'[1]výnosy standard'!$A$1:$T$2200,18,FALSE)</f>
        <v>5.83</v>
      </c>
      <c r="BL1728" s="6">
        <f>VLOOKUP($B1728,'[1]výnosy standard'!$A$1:$T$2200,19,FALSE)</f>
        <v>7.51</v>
      </c>
      <c r="BM1728" s="6">
        <f>VLOOKUP($B1728,'[1]výnosy standard'!$A$1:$T$2200,20,FALSE)</f>
        <v>0</v>
      </c>
      <c r="BN1728" s="6">
        <f>VLOOKUP(B1728,'[1]pšenice výnos'!$A$2:$E$2200,4)</f>
        <v>7.36</v>
      </c>
      <c r="BO1728" s="6">
        <f>VLOOKUP(B1728,[1]kukuřice!$A$2:$E$2200,5,FALSE)</f>
        <v>48.517249757180991</v>
      </c>
    </row>
    <row r="1729" spans="1:67" hidden="1" x14ac:dyDescent="0.25">
      <c r="A1729" s="7">
        <v>2118</v>
      </c>
      <c r="B1729" s="6" t="s">
        <v>127</v>
      </c>
      <c r="C1729" s="13">
        <v>348</v>
      </c>
      <c r="D1729" s="7">
        <v>25.970876670960354</v>
      </c>
      <c r="E1729" s="6" t="s">
        <v>14</v>
      </c>
      <c r="F1729" s="6" t="s">
        <v>28</v>
      </c>
      <c r="G1729" s="7">
        <v>25.970876670960354</v>
      </c>
      <c r="H1729" s="7">
        <v>18.892228424216402</v>
      </c>
      <c r="I1729" s="7">
        <v>18.892228424216402</v>
      </c>
      <c r="J1729" s="7">
        <v>6.9870000000000001</v>
      </c>
      <c r="K1729" s="14">
        <v>6.6704975564246052</v>
      </c>
      <c r="L1729" s="13">
        <v>10</v>
      </c>
      <c r="M1729" s="7">
        <v>5.9633207488778721</v>
      </c>
      <c r="N1729" s="7">
        <v>-0.15950109080014527</v>
      </c>
      <c r="O1729" s="7">
        <v>0.31650244357539492</v>
      </c>
      <c r="P1729" s="7">
        <v>0</v>
      </c>
      <c r="Q1729" s="7">
        <v>8</v>
      </c>
      <c r="R1729" s="7">
        <v>0</v>
      </c>
      <c r="S1729" s="17" t="e">
        <v>#NULL!</v>
      </c>
      <c r="T1729" s="17" t="e">
        <v>#NULL!</v>
      </c>
      <c r="U1729" s="17" t="e">
        <v>#NULL!</v>
      </c>
      <c r="V1729" s="17" t="e">
        <v>#NULL!</v>
      </c>
      <c r="W1729" s="17" t="e">
        <v>#NULL!</v>
      </c>
      <c r="X1729" s="17" t="e">
        <v>#NULL!</v>
      </c>
      <c r="Y1729" s="17" t="e">
        <v>#NULL!</v>
      </c>
      <c r="Z1729" s="17" t="e">
        <v>#NULL!</v>
      </c>
      <c r="AA1729" s="17" t="e">
        <v>#NULL!</v>
      </c>
      <c r="AB1729" s="17" t="e">
        <v>#NULL!</v>
      </c>
      <c r="AC1729" s="17" t="e">
        <v>#NULL!</v>
      </c>
      <c r="AD1729" s="17" t="e">
        <v>#NULL!</v>
      </c>
      <c r="AE1729" s="17" t="e">
        <v>#NULL!</v>
      </c>
      <c r="AF1729" s="7">
        <v>0</v>
      </c>
      <c r="AG1729" s="7">
        <v>0</v>
      </c>
      <c r="AH1729" s="7">
        <v>0</v>
      </c>
      <c r="AI1729" s="7">
        <v>0</v>
      </c>
      <c r="AJ1729" s="7">
        <v>0</v>
      </c>
      <c r="AK1729" s="7">
        <v>0</v>
      </c>
      <c r="AL1729" s="7">
        <v>0</v>
      </c>
      <c r="AM1729" s="7">
        <v>0</v>
      </c>
      <c r="AN1729" s="7">
        <v>0</v>
      </c>
      <c r="AO1729" s="7">
        <v>0</v>
      </c>
      <c r="AP1729" s="7">
        <v>0</v>
      </c>
      <c r="AQ1729" s="7">
        <v>0</v>
      </c>
      <c r="AR1729" s="7">
        <v>0</v>
      </c>
      <c r="AS1729" s="7">
        <v>0</v>
      </c>
      <c r="AT1729" s="7">
        <v>1</v>
      </c>
      <c r="AU1729" s="6">
        <f>VLOOKUP($B1729,'[1]výnosy standard'!$A$1:$T$2200,2,FALSE)</f>
        <v>0</v>
      </c>
      <c r="AV1729" s="6">
        <f>VLOOKUP($B1729,'[1]výnosy standard'!$A$1:$T$2200,3,FALSE)</f>
        <v>0</v>
      </c>
      <c r="AW1729" s="6">
        <f>VLOOKUP($B1729,'[1]výnosy standard'!$A$1:$T$2200,4,FALSE)</f>
        <v>8.02</v>
      </c>
      <c r="AX1729" s="6">
        <f>VLOOKUP($B1729,'[1]výnosy standard'!$A$1:$T$2200,5,FALSE)</f>
        <v>0</v>
      </c>
      <c r="AY1729" s="6">
        <f>VLOOKUP($B1729,'[1]výnosy standard'!$A$1:$T$2200,6,FALSE)</f>
        <v>0.88</v>
      </c>
      <c r="AZ1729" s="6">
        <f>VLOOKUP($B1729,'[1]výnosy standard'!$A$1:$T$2200,7,FALSE)</f>
        <v>0</v>
      </c>
      <c r="BA1729" s="6">
        <f>VLOOKUP($B1729,'[1]výnosy standard'!$A$1:$T$2200,8,FALSE)</f>
        <v>21.09</v>
      </c>
      <c r="BB1729" s="6">
        <f>VLOOKUP($B1729,'[1]výnosy standard'!$A$1:$T$2200,9,FALSE)</f>
        <v>6.51</v>
      </c>
      <c r="BC1729" s="6">
        <f>VLOOKUP($B1729,'[1]výnosy standard'!$A$1:$T$2200,10,FALSE)</f>
        <v>6.51</v>
      </c>
      <c r="BD1729" s="6">
        <f>VLOOKUP($B1729,'[1]výnosy standard'!$A$1:$T$2200,11,FALSE)</f>
        <v>3.84</v>
      </c>
      <c r="BE1729" s="6">
        <f>VLOOKUP($B1729,'[1]výnosy standard'!$A$1:$T$2200,12,FALSE)</f>
        <v>6.91</v>
      </c>
      <c r="BF1729" s="6">
        <f>VLOOKUP($B1729,'[1]výnosy standard'!$A$1:$T$2200,13,FALSE)</f>
        <v>0</v>
      </c>
      <c r="BG1729" s="6">
        <f>VLOOKUP($B1729,'[1]výnosy standard'!$A$1:$T$2200,14,FALSE)</f>
        <v>0</v>
      </c>
      <c r="BH1729" s="6">
        <f>VLOOKUP($B1729,'[1]výnosy standard'!$A$1:$T$2200,15,FALSE)</f>
        <v>0</v>
      </c>
      <c r="BI1729" s="6">
        <f>VLOOKUP($B1729,'[1]výnosy standard'!$A$1:$T$2200,16,FALSE)</f>
        <v>0</v>
      </c>
      <c r="BJ1729" s="6">
        <f>VLOOKUP($B1729,'[1]výnosy standard'!$A$1:$T$2200,17,FALSE)</f>
        <v>5.21</v>
      </c>
      <c r="BK1729" s="6">
        <f>VLOOKUP($B1729,'[1]výnosy standard'!$A$1:$T$2200,18,FALSE)</f>
        <v>5.21</v>
      </c>
      <c r="BL1729" s="6">
        <f>VLOOKUP($B1729,'[1]výnosy standard'!$A$1:$T$2200,19,FALSE)</f>
        <v>7.1</v>
      </c>
      <c r="BM1729" s="6">
        <f>VLOOKUP($B1729,'[1]výnosy standard'!$A$1:$T$2200,20,FALSE)</f>
        <v>0</v>
      </c>
      <c r="BN1729" s="6">
        <f>VLOOKUP(B1729,'[1]pšenice výnos'!$A$2:$E$2200,4)</f>
        <v>6.51</v>
      </c>
      <c r="BO1729" s="6">
        <f>VLOOKUP(B1729,[1]kukuřice!$A$2:$E$2200,5,FALSE)</f>
        <v>34.643639561082786</v>
      </c>
    </row>
    <row r="1730" spans="1:67" hidden="1" x14ac:dyDescent="0.25">
      <c r="A1730" s="7">
        <v>1839</v>
      </c>
      <c r="B1730" s="6" t="s">
        <v>122</v>
      </c>
      <c r="C1730" s="13">
        <v>305</v>
      </c>
      <c r="D1730" s="7">
        <v>25.98371681415929</v>
      </c>
      <c r="E1730" s="6" t="s">
        <v>14</v>
      </c>
      <c r="F1730" s="6" t="s">
        <v>28</v>
      </c>
      <c r="G1730" s="7">
        <v>25.98371681415929</v>
      </c>
      <c r="H1730" s="7">
        <v>23.539823008849556</v>
      </c>
      <c r="I1730" s="7">
        <v>23.539823008849556</v>
      </c>
      <c r="J1730" s="7">
        <v>5.65</v>
      </c>
      <c r="K1730" s="14">
        <v>6.0672479480322377</v>
      </c>
      <c r="L1730" s="13">
        <v>20</v>
      </c>
      <c r="M1730" s="7">
        <v>6.126361174112934</v>
      </c>
      <c r="N1730" s="7">
        <v>0.15343536976705582</v>
      </c>
      <c r="O1730" s="7">
        <v>-0.4172479480322373</v>
      </c>
      <c r="P1730" s="7">
        <v>7</v>
      </c>
      <c r="Q1730" s="7">
        <v>0</v>
      </c>
      <c r="R1730" s="7">
        <v>0</v>
      </c>
      <c r="S1730" s="15">
        <v>1.06527777777778</v>
      </c>
      <c r="T1730" s="15">
        <v>3.0644444444444399</v>
      </c>
      <c r="U1730" s="15">
        <v>5.9607661583151801</v>
      </c>
      <c r="V1730" s="16">
        <v>17.8</v>
      </c>
      <c r="W1730" s="16">
        <v>17.100000000000001</v>
      </c>
      <c r="X1730" s="13">
        <v>-1</v>
      </c>
      <c r="Y1730" s="13">
        <v>2</v>
      </c>
      <c r="Z1730" s="16">
        <v>3.5</v>
      </c>
      <c r="AA1730" s="13">
        <v>22</v>
      </c>
      <c r="AB1730" s="15">
        <v>4.2</v>
      </c>
      <c r="AC1730" s="15">
        <v>4.9000000000000004</v>
      </c>
      <c r="AD1730" s="15">
        <v>4.28944444444444</v>
      </c>
      <c r="AE1730" s="15">
        <v>0.78944444444443995</v>
      </c>
      <c r="AF1730" s="7">
        <v>0</v>
      </c>
      <c r="AG1730" s="7">
        <v>0</v>
      </c>
      <c r="AH1730" s="7">
        <v>0</v>
      </c>
      <c r="AI1730" s="7">
        <v>0</v>
      </c>
      <c r="AJ1730" s="7">
        <v>0</v>
      </c>
      <c r="AK1730" s="7">
        <v>0</v>
      </c>
      <c r="AL1730" s="7">
        <v>0</v>
      </c>
      <c r="AM1730" s="7">
        <v>0</v>
      </c>
      <c r="AN1730" s="7">
        <v>0</v>
      </c>
      <c r="AO1730" s="7">
        <v>0</v>
      </c>
      <c r="AP1730" s="7">
        <v>0</v>
      </c>
      <c r="AQ1730" s="7">
        <v>0</v>
      </c>
      <c r="AR1730" s="7">
        <v>0</v>
      </c>
      <c r="AS1730" s="7">
        <v>0</v>
      </c>
      <c r="AT1730" s="7">
        <v>1</v>
      </c>
      <c r="AU1730" s="6">
        <f>VLOOKUP($B1730,'[1]výnosy standard'!$A$1:$T$2200,2,FALSE)</f>
        <v>29.15</v>
      </c>
      <c r="AV1730" s="6">
        <f>VLOOKUP($B1730,'[1]výnosy standard'!$A$1:$T$2200,3,FALSE)</f>
        <v>0</v>
      </c>
      <c r="AW1730" s="6">
        <f>VLOOKUP($B1730,'[1]výnosy standard'!$A$1:$T$2200,4,FALSE)</f>
        <v>8.6300000000000008</v>
      </c>
      <c r="AX1730" s="6">
        <f>VLOOKUP($B1730,'[1]výnosy standard'!$A$1:$T$2200,5,FALSE)</f>
        <v>0</v>
      </c>
      <c r="AY1730" s="6">
        <f>VLOOKUP($B1730,'[1]výnosy standard'!$A$1:$T$2200,6,FALSE)</f>
        <v>1.04</v>
      </c>
      <c r="AZ1730" s="6">
        <f>VLOOKUP($B1730,'[1]výnosy standard'!$A$1:$T$2200,7,FALSE)</f>
        <v>0</v>
      </c>
      <c r="BA1730" s="6">
        <f>VLOOKUP($B1730,'[1]výnosy standard'!$A$1:$T$2200,8,FALSE)</f>
        <v>20.81</v>
      </c>
      <c r="BB1730" s="6">
        <f>VLOOKUP($B1730,'[1]výnosy standard'!$A$1:$T$2200,9,FALSE)</f>
        <v>7.14</v>
      </c>
      <c r="BC1730" s="6">
        <f>VLOOKUP($B1730,'[1]výnosy standard'!$A$1:$T$2200,10,FALSE)</f>
        <v>7.14</v>
      </c>
      <c r="BD1730" s="6">
        <f>VLOOKUP($B1730,'[1]výnosy standard'!$A$1:$T$2200,11,FALSE)</f>
        <v>3.51</v>
      </c>
      <c r="BE1730" s="6">
        <f>VLOOKUP($B1730,'[1]výnosy standard'!$A$1:$T$2200,12,FALSE)</f>
        <v>0</v>
      </c>
      <c r="BF1730" s="6">
        <f>VLOOKUP($B1730,'[1]výnosy standard'!$A$1:$T$2200,13,FALSE)</f>
        <v>0</v>
      </c>
      <c r="BG1730" s="6">
        <f>VLOOKUP($B1730,'[1]výnosy standard'!$A$1:$T$2200,14,FALSE)</f>
        <v>0</v>
      </c>
      <c r="BH1730" s="6">
        <f>VLOOKUP($B1730,'[1]výnosy standard'!$A$1:$T$2200,15,FALSE)</f>
        <v>0</v>
      </c>
      <c r="BI1730" s="6">
        <f>VLOOKUP($B1730,'[1]výnosy standard'!$A$1:$T$2200,16,FALSE)</f>
        <v>67.37</v>
      </c>
      <c r="BJ1730" s="6">
        <f>VLOOKUP($B1730,'[1]výnosy standard'!$A$1:$T$2200,17,FALSE)</f>
        <v>5.72</v>
      </c>
      <c r="BK1730" s="6">
        <f>VLOOKUP($B1730,'[1]výnosy standard'!$A$1:$T$2200,18,FALSE)</f>
        <v>5.72</v>
      </c>
      <c r="BL1730" s="6">
        <f>VLOOKUP($B1730,'[1]výnosy standard'!$A$1:$T$2200,19,FALSE)</f>
        <v>7.15</v>
      </c>
      <c r="BM1730" s="6">
        <f>VLOOKUP($B1730,'[1]výnosy standard'!$A$1:$T$2200,20,FALSE)</f>
        <v>0</v>
      </c>
      <c r="BN1730" s="6">
        <f>VLOOKUP(B1730,'[1]pšenice výnos'!$A$2:$E$2200,4)</f>
        <v>7.14</v>
      </c>
      <c r="BO1730" s="6">
        <f>VLOOKUP(B1730,[1]kukuřice!$A$2:$E$2200,5,FALSE)</f>
        <v>43.369372785812757</v>
      </c>
    </row>
    <row r="1731" spans="1:67" hidden="1" x14ac:dyDescent="0.25">
      <c r="A1731" s="7">
        <v>4425</v>
      </c>
      <c r="B1731" s="6" t="s">
        <v>181</v>
      </c>
      <c r="C1731" s="13">
        <v>366</v>
      </c>
      <c r="D1731" s="7">
        <v>25.98895074224021</v>
      </c>
      <c r="E1731" s="6" t="s">
        <v>14</v>
      </c>
      <c r="F1731" s="6" t="s">
        <v>28</v>
      </c>
      <c r="G1731" s="7">
        <v>25.98895074224021</v>
      </c>
      <c r="H1731" s="7">
        <v>25.98895074224021</v>
      </c>
      <c r="I1731" s="7">
        <v>25.98895074224021</v>
      </c>
      <c r="J1731" s="7">
        <v>4.4634352941176481</v>
      </c>
      <c r="K1731" s="14">
        <v>5.2037493315816397</v>
      </c>
      <c r="L1731" s="13">
        <v>24</v>
      </c>
      <c r="M1731" s="7">
        <v>6.126361174112934</v>
      </c>
      <c r="N1731" s="7">
        <v>0.15343536976705582</v>
      </c>
      <c r="O1731" s="7">
        <v>-0.7403140374639916</v>
      </c>
      <c r="P1731" s="7">
        <v>7</v>
      </c>
      <c r="Q1731" s="7">
        <v>0</v>
      </c>
      <c r="R1731" s="7">
        <v>0</v>
      </c>
      <c r="S1731" s="15">
        <v>1.35</v>
      </c>
      <c r="T1731" s="15">
        <v>4.1933333333333298</v>
      </c>
      <c r="U1731" s="15">
        <v>6.6</v>
      </c>
      <c r="V1731" s="16">
        <v>10.9</v>
      </c>
      <c r="W1731" s="16">
        <v>11.1</v>
      </c>
      <c r="X1731" s="17" t="e">
        <v>#NULL!</v>
      </c>
      <c r="Y1731" s="13">
        <v>3</v>
      </c>
      <c r="Z1731" s="16">
        <v>4</v>
      </c>
      <c r="AA1731" s="13">
        <v>17</v>
      </c>
      <c r="AB1731" s="15">
        <v>6.1</v>
      </c>
      <c r="AC1731" s="15">
        <v>5.9</v>
      </c>
      <c r="AD1731" s="15">
        <v>5.6683333333333303</v>
      </c>
      <c r="AE1731" s="15">
        <v>1.6683333333333299</v>
      </c>
      <c r="AF1731" s="7">
        <v>0</v>
      </c>
      <c r="AG1731" s="7">
        <v>0</v>
      </c>
      <c r="AH1731" s="7">
        <v>0</v>
      </c>
      <c r="AI1731" s="7">
        <v>0</v>
      </c>
      <c r="AJ1731" s="7">
        <v>0</v>
      </c>
      <c r="AK1731" s="7">
        <v>0</v>
      </c>
      <c r="AL1731" s="7">
        <v>0</v>
      </c>
      <c r="AM1731" s="7">
        <v>0</v>
      </c>
      <c r="AN1731" s="7">
        <v>0</v>
      </c>
      <c r="AO1731" s="7">
        <v>0</v>
      </c>
      <c r="AP1731" s="7">
        <v>0</v>
      </c>
      <c r="AQ1731" s="7">
        <v>0</v>
      </c>
      <c r="AR1731" s="7">
        <v>0</v>
      </c>
      <c r="AS1731" s="7">
        <v>0</v>
      </c>
      <c r="AT1731" s="7">
        <v>1</v>
      </c>
      <c r="AU1731" s="6">
        <f>VLOOKUP($B1731,'[1]výnosy standard'!$A$1:$T$2200,2,FALSE)</f>
        <v>0</v>
      </c>
      <c r="AV1731" s="6">
        <f>VLOOKUP($B1731,'[1]výnosy standard'!$A$1:$T$2200,3,FALSE)</f>
        <v>0</v>
      </c>
      <c r="AW1731" s="6">
        <f>VLOOKUP($B1731,'[1]výnosy standard'!$A$1:$T$2200,4,FALSE)</f>
        <v>0</v>
      </c>
      <c r="AX1731" s="6">
        <f>VLOOKUP($B1731,'[1]výnosy standard'!$A$1:$T$2200,5,FALSE)</f>
        <v>4.46</v>
      </c>
      <c r="AY1731" s="6">
        <f>VLOOKUP($B1731,'[1]výnosy standard'!$A$1:$T$2200,6,FALSE)</f>
        <v>0</v>
      </c>
      <c r="AZ1731" s="6">
        <f>VLOOKUP($B1731,'[1]výnosy standard'!$A$1:$T$2200,7,FALSE)</f>
        <v>0</v>
      </c>
      <c r="BA1731" s="6">
        <f>VLOOKUP($B1731,'[1]výnosy standard'!$A$1:$T$2200,8,FALSE)</f>
        <v>0</v>
      </c>
      <c r="BB1731" s="6">
        <f>VLOOKUP($B1731,'[1]výnosy standard'!$A$1:$T$2200,9,FALSE)</f>
        <v>5.44</v>
      </c>
      <c r="BC1731" s="6">
        <f>VLOOKUP($B1731,'[1]výnosy standard'!$A$1:$T$2200,10,FALSE)</f>
        <v>5.44</v>
      </c>
      <c r="BD1731" s="6">
        <f>VLOOKUP($B1731,'[1]výnosy standard'!$A$1:$T$2200,11,FALSE)</f>
        <v>2.97</v>
      </c>
      <c r="BE1731" s="6">
        <f>VLOOKUP($B1731,'[1]výnosy standard'!$A$1:$T$2200,12,FALSE)</f>
        <v>5.05</v>
      </c>
      <c r="BF1731" s="6">
        <f>VLOOKUP($B1731,'[1]výnosy standard'!$A$1:$T$2200,13,FALSE)</f>
        <v>0</v>
      </c>
      <c r="BG1731" s="6">
        <f>VLOOKUP($B1731,'[1]výnosy standard'!$A$1:$T$2200,14,FALSE)</f>
        <v>0</v>
      </c>
      <c r="BH1731" s="6">
        <f>VLOOKUP($B1731,'[1]výnosy standard'!$A$1:$T$2200,15,FALSE)</f>
        <v>0</v>
      </c>
      <c r="BI1731" s="6">
        <f>VLOOKUP($B1731,'[1]výnosy standard'!$A$1:$T$2200,16,FALSE)</f>
        <v>0</v>
      </c>
      <c r="BJ1731" s="6">
        <f>VLOOKUP($B1731,'[1]výnosy standard'!$A$1:$T$2200,17,FALSE)</f>
        <v>4.37</v>
      </c>
      <c r="BK1731" s="6">
        <f>VLOOKUP($B1731,'[1]výnosy standard'!$A$1:$T$2200,18,FALSE)</f>
        <v>4.37</v>
      </c>
      <c r="BL1731" s="6">
        <f>VLOOKUP($B1731,'[1]výnosy standard'!$A$1:$T$2200,19,FALSE)</f>
        <v>5.0199999999999996</v>
      </c>
      <c r="BM1731" s="6">
        <f>VLOOKUP($B1731,'[1]výnosy standard'!$A$1:$T$2200,20,FALSE)</f>
        <v>0</v>
      </c>
      <c r="BN1731" s="6">
        <f>VLOOKUP(B1731,'[1]pšenice výnos'!$A$2:$E$2200,4)</f>
        <v>5.44</v>
      </c>
      <c r="BO1731" s="6">
        <f>VLOOKUP(B1731,[1]kukuřice!$A$2:$E$2200,5,FALSE)</f>
        <v>41.932148920491329</v>
      </c>
    </row>
    <row r="1732" spans="1:67" hidden="1" x14ac:dyDescent="0.25">
      <c r="A1732" s="7">
        <v>2418</v>
      </c>
      <c r="B1732" s="6" t="s">
        <v>241</v>
      </c>
      <c r="C1732" s="13">
        <v>10</v>
      </c>
      <c r="D1732" s="7">
        <v>25.990625396825397</v>
      </c>
      <c r="E1732" s="6" t="s">
        <v>14</v>
      </c>
      <c r="F1732" s="6" t="s">
        <v>28</v>
      </c>
      <c r="G1732" s="7">
        <v>25.990625396825397</v>
      </c>
      <c r="H1732" s="7">
        <v>25.230158730158728</v>
      </c>
      <c r="I1732" s="7">
        <v>25.230158730158728</v>
      </c>
      <c r="J1732" s="7">
        <v>7.4117647058823533</v>
      </c>
      <c r="K1732" s="14">
        <v>6.7508362574342158</v>
      </c>
      <c r="L1732" s="13">
        <v>18</v>
      </c>
      <c r="M1732" s="7">
        <v>6.126361174112934</v>
      </c>
      <c r="N1732" s="7">
        <v>0.15343536976705582</v>
      </c>
      <c r="O1732" s="7">
        <v>0.66092844844813747</v>
      </c>
      <c r="P1732" s="7">
        <v>4</v>
      </c>
      <c r="Q1732" s="7">
        <v>0</v>
      </c>
      <c r="R1732" s="7">
        <v>1</v>
      </c>
      <c r="S1732" s="15">
        <v>1.4583333333333299</v>
      </c>
      <c r="T1732" s="15">
        <v>3.9083333333333301</v>
      </c>
      <c r="U1732" s="15">
        <v>4.2222222222222197</v>
      </c>
      <c r="V1732" s="16">
        <v>14.6</v>
      </c>
      <c r="W1732" s="16">
        <v>12.8</v>
      </c>
      <c r="X1732" s="17" t="e">
        <v>#NULL!</v>
      </c>
      <c r="Y1732" s="13">
        <v>4</v>
      </c>
      <c r="Z1732" s="16">
        <v>4.7</v>
      </c>
      <c r="AA1732" s="13">
        <v>14</v>
      </c>
      <c r="AB1732" s="15">
        <v>-0.6</v>
      </c>
      <c r="AC1732" s="15">
        <v>1.2</v>
      </c>
      <c r="AD1732" s="15">
        <v>4.2083333333333304</v>
      </c>
      <c r="AE1732" s="15">
        <v>-0.49166666666666597</v>
      </c>
      <c r="AF1732" s="7">
        <v>0</v>
      </c>
      <c r="AG1732" s="7">
        <v>0</v>
      </c>
      <c r="AH1732" s="7">
        <v>0</v>
      </c>
      <c r="AI1732" s="7">
        <v>0</v>
      </c>
      <c r="AJ1732" s="7">
        <v>0</v>
      </c>
      <c r="AK1732" s="7">
        <v>0</v>
      </c>
      <c r="AL1732" s="7">
        <v>0</v>
      </c>
      <c r="AM1732" s="7">
        <v>0</v>
      </c>
      <c r="AN1732" s="7">
        <v>0</v>
      </c>
      <c r="AO1732" s="7">
        <v>0</v>
      </c>
      <c r="AP1732" s="7">
        <v>0</v>
      </c>
      <c r="AQ1732" s="7">
        <v>0</v>
      </c>
      <c r="AR1732" s="7">
        <v>0</v>
      </c>
      <c r="AS1732" s="7">
        <v>0</v>
      </c>
      <c r="AT1732" s="7">
        <v>1</v>
      </c>
      <c r="AU1732" s="6">
        <f>VLOOKUP($B1732,'[1]výnosy standard'!$A$1:$T$2200,2,FALSE)</f>
        <v>22.68</v>
      </c>
      <c r="AV1732" s="6">
        <f>VLOOKUP($B1732,'[1]výnosy standard'!$A$1:$T$2200,3,FALSE)</f>
        <v>0</v>
      </c>
      <c r="AW1732" s="6">
        <f>VLOOKUP($B1732,'[1]výnosy standard'!$A$1:$T$2200,4,FALSE)</f>
        <v>0</v>
      </c>
      <c r="AX1732" s="6">
        <f>VLOOKUP($B1732,'[1]výnosy standard'!$A$1:$T$2200,5,FALSE)</f>
        <v>4.3499999999999996</v>
      </c>
      <c r="AY1732" s="6">
        <f>VLOOKUP($B1732,'[1]výnosy standard'!$A$1:$T$2200,6,FALSE)</f>
        <v>0</v>
      </c>
      <c r="AZ1732" s="6">
        <f>VLOOKUP($B1732,'[1]výnosy standard'!$A$1:$T$2200,7,FALSE)</f>
        <v>0</v>
      </c>
      <c r="BA1732" s="6">
        <f>VLOOKUP($B1732,'[1]výnosy standard'!$A$1:$T$2200,8,FALSE)</f>
        <v>0</v>
      </c>
      <c r="BB1732" s="6">
        <f>VLOOKUP($B1732,'[1]výnosy standard'!$A$1:$T$2200,9,FALSE)</f>
        <v>5.33</v>
      </c>
      <c r="BC1732" s="6">
        <f>VLOOKUP($B1732,'[1]výnosy standard'!$A$1:$T$2200,10,FALSE)</f>
        <v>5.33</v>
      </c>
      <c r="BD1732" s="6">
        <f>VLOOKUP($B1732,'[1]výnosy standard'!$A$1:$T$2200,11,FALSE)</f>
        <v>3.06</v>
      </c>
      <c r="BE1732" s="6">
        <f>VLOOKUP($B1732,'[1]výnosy standard'!$A$1:$T$2200,12,FALSE)</f>
        <v>5.21</v>
      </c>
      <c r="BF1732" s="6">
        <f>VLOOKUP($B1732,'[1]výnosy standard'!$A$1:$T$2200,13,FALSE)</f>
        <v>0</v>
      </c>
      <c r="BG1732" s="6">
        <f>VLOOKUP($B1732,'[1]výnosy standard'!$A$1:$T$2200,14,FALSE)</f>
        <v>0</v>
      </c>
      <c r="BH1732" s="6">
        <f>VLOOKUP($B1732,'[1]výnosy standard'!$A$1:$T$2200,15,FALSE)</f>
        <v>16.88</v>
      </c>
      <c r="BI1732" s="6">
        <f>VLOOKUP($B1732,'[1]výnosy standard'!$A$1:$T$2200,16,FALSE)</f>
        <v>0</v>
      </c>
      <c r="BJ1732" s="6">
        <f>VLOOKUP($B1732,'[1]výnosy standard'!$A$1:$T$2200,17,FALSE)</f>
        <v>3.98</v>
      </c>
      <c r="BK1732" s="6">
        <f>VLOOKUP($B1732,'[1]výnosy standard'!$A$1:$T$2200,18,FALSE)</f>
        <v>3.98</v>
      </c>
      <c r="BL1732" s="6">
        <f>VLOOKUP($B1732,'[1]výnosy standard'!$A$1:$T$2200,19,FALSE)</f>
        <v>5.03</v>
      </c>
      <c r="BM1732" s="6">
        <f>VLOOKUP($B1732,'[1]výnosy standard'!$A$1:$T$2200,20,FALSE)</f>
        <v>0</v>
      </c>
      <c r="BN1732" s="6">
        <f>VLOOKUP(B1732,'[1]pšenice výnos'!$A$2:$E$2200,4)</f>
        <v>5.33</v>
      </c>
      <c r="BO1732" s="6">
        <f>VLOOKUP(B1732,[1]kukuřice!$A$2:$E$2200,5,FALSE)</f>
        <v>36.952497214762396</v>
      </c>
    </row>
    <row r="1733" spans="1:67" hidden="1" x14ac:dyDescent="0.25">
      <c r="A1733" s="7">
        <v>2322</v>
      </c>
      <c r="B1733" s="6" t="s">
        <v>186</v>
      </c>
      <c r="C1733" s="13">
        <v>82</v>
      </c>
      <c r="D1733" s="7">
        <v>26.009786786870375</v>
      </c>
      <c r="E1733" s="6" t="s">
        <v>14</v>
      </c>
      <c r="F1733" s="6" t="s">
        <v>28</v>
      </c>
      <c r="G1733" s="7">
        <v>26.009786786870375</v>
      </c>
      <c r="H1733" s="7">
        <v>26.009786786870375</v>
      </c>
      <c r="I1733" s="7">
        <v>26.009786786870375</v>
      </c>
      <c r="J1733" s="7">
        <v>5.9592952941176476</v>
      </c>
      <c r="K1733" s="14">
        <v>5.2528559923686773</v>
      </c>
      <c r="L1733" s="13">
        <v>20</v>
      </c>
      <c r="M1733" s="7">
        <v>6.126361174112934</v>
      </c>
      <c r="N1733" s="7">
        <v>0.15343536976705582</v>
      </c>
      <c r="O1733" s="7">
        <v>0.70643930174897029</v>
      </c>
      <c r="P1733" s="7">
        <v>1</v>
      </c>
      <c r="Q1733" s="7">
        <v>7</v>
      </c>
      <c r="R1733" s="7">
        <v>0</v>
      </c>
      <c r="S1733" s="15">
        <v>3.58</v>
      </c>
      <c r="T1733" s="15">
        <v>7.7050000000000001</v>
      </c>
      <c r="U1733" s="17" t="e">
        <v>#NULL!</v>
      </c>
      <c r="V1733" s="16">
        <v>11.1</v>
      </c>
      <c r="W1733" s="16">
        <v>11</v>
      </c>
      <c r="X1733" s="17" t="e">
        <v>#NULL!</v>
      </c>
      <c r="Y1733" s="13">
        <v>3</v>
      </c>
      <c r="Z1733" s="16">
        <v>4</v>
      </c>
      <c r="AA1733" s="13">
        <v>17</v>
      </c>
      <c r="AB1733" s="15">
        <v>5.9</v>
      </c>
      <c r="AC1733" s="15">
        <v>6</v>
      </c>
      <c r="AD1733" s="15">
        <v>9.2050000000000001</v>
      </c>
      <c r="AE1733" s="15">
        <v>5.2050000000000001</v>
      </c>
      <c r="AF1733" s="7">
        <v>0</v>
      </c>
      <c r="AG1733" s="7">
        <v>0</v>
      </c>
      <c r="AH1733" s="7">
        <v>0</v>
      </c>
      <c r="AI1733" s="7">
        <v>0</v>
      </c>
      <c r="AJ1733" s="7">
        <v>0</v>
      </c>
      <c r="AK1733" s="7">
        <v>0</v>
      </c>
      <c r="AL1733" s="7">
        <v>0</v>
      </c>
      <c r="AM1733" s="7">
        <v>0</v>
      </c>
      <c r="AN1733" s="7">
        <v>0</v>
      </c>
      <c r="AO1733" s="7">
        <v>0</v>
      </c>
      <c r="AP1733" s="7">
        <v>0</v>
      </c>
      <c r="AQ1733" s="7">
        <v>0</v>
      </c>
      <c r="AR1733" s="7">
        <v>0</v>
      </c>
      <c r="AS1733" s="7">
        <v>0</v>
      </c>
      <c r="AT1733" s="7">
        <v>1</v>
      </c>
      <c r="AU1733" s="6">
        <f>VLOOKUP($B1733,'[1]výnosy standard'!$A$1:$T$2200,2,FALSE)</f>
        <v>25.93</v>
      </c>
      <c r="AV1733" s="6">
        <f>VLOOKUP($B1733,'[1]výnosy standard'!$A$1:$T$2200,3,FALSE)</f>
        <v>0</v>
      </c>
      <c r="AW1733" s="6">
        <f>VLOOKUP($B1733,'[1]výnosy standard'!$A$1:$T$2200,4,FALSE)</f>
        <v>0</v>
      </c>
      <c r="AX1733" s="6">
        <f>VLOOKUP($B1733,'[1]výnosy standard'!$A$1:$T$2200,5,FALSE)</f>
        <v>4.49</v>
      </c>
      <c r="AY1733" s="6">
        <f>VLOOKUP($B1733,'[1]výnosy standard'!$A$1:$T$2200,6,FALSE)</f>
        <v>0</v>
      </c>
      <c r="AZ1733" s="6">
        <f>VLOOKUP($B1733,'[1]výnosy standard'!$A$1:$T$2200,7,FALSE)</f>
        <v>0</v>
      </c>
      <c r="BA1733" s="6">
        <f>VLOOKUP($B1733,'[1]výnosy standard'!$A$1:$T$2200,8,FALSE)</f>
        <v>0</v>
      </c>
      <c r="BB1733" s="6">
        <f>VLOOKUP($B1733,'[1]výnosy standard'!$A$1:$T$2200,9,FALSE)</f>
        <v>5.08</v>
      </c>
      <c r="BC1733" s="6">
        <f>VLOOKUP($B1733,'[1]výnosy standard'!$A$1:$T$2200,10,FALSE)</f>
        <v>5.08</v>
      </c>
      <c r="BD1733" s="6">
        <f>VLOOKUP($B1733,'[1]výnosy standard'!$A$1:$T$2200,11,FALSE)</f>
        <v>2.99</v>
      </c>
      <c r="BE1733" s="6">
        <f>VLOOKUP($B1733,'[1]výnosy standard'!$A$1:$T$2200,12,FALSE)</f>
        <v>4.74</v>
      </c>
      <c r="BF1733" s="6">
        <f>VLOOKUP($B1733,'[1]výnosy standard'!$A$1:$T$2200,13,FALSE)</f>
        <v>0</v>
      </c>
      <c r="BG1733" s="6">
        <f>VLOOKUP($B1733,'[1]výnosy standard'!$A$1:$T$2200,14,FALSE)</f>
        <v>0</v>
      </c>
      <c r="BH1733" s="6">
        <f>VLOOKUP($B1733,'[1]výnosy standard'!$A$1:$T$2200,15,FALSE)</f>
        <v>19.3</v>
      </c>
      <c r="BI1733" s="6">
        <f>VLOOKUP($B1733,'[1]výnosy standard'!$A$1:$T$2200,16,FALSE)</f>
        <v>0</v>
      </c>
      <c r="BJ1733" s="6">
        <f>VLOOKUP($B1733,'[1]výnosy standard'!$A$1:$T$2200,17,FALSE)</f>
        <v>4.1900000000000004</v>
      </c>
      <c r="BK1733" s="6">
        <f>VLOOKUP($B1733,'[1]výnosy standard'!$A$1:$T$2200,18,FALSE)</f>
        <v>4.1900000000000004</v>
      </c>
      <c r="BL1733" s="6">
        <f>VLOOKUP($B1733,'[1]výnosy standard'!$A$1:$T$2200,19,FALSE)</f>
        <v>4.6500000000000004</v>
      </c>
      <c r="BM1733" s="6">
        <f>VLOOKUP($B1733,'[1]výnosy standard'!$A$1:$T$2200,20,FALSE)</f>
        <v>0</v>
      </c>
      <c r="BN1733" s="6">
        <f>VLOOKUP(B1733,'[1]pšenice výnos'!$A$2:$E$2200,4)</f>
        <v>5.08</v>
      </c>
      <c r="BO1733" s="6">
        <f>VLOOKUP(B1733,[1]kukuřice!$A$2:$E$2200,5,FALSE)</f>
        <v>39.978666217438786</v>
      </c>
    </row>
    <row r="1734" spans="1:67" hidden="1" x14ac:dyDescent="0.25">
      <c r="A1734" s="7">
        <v>3971</v>
      </c>
      <c r="B1734" s="6" t="s">
        <v>156</v>
      </c>
      <c r="C1734" s="13">
        <v>431</v>
      </c>
      <c r="D1734" s="7">
        <v>26.01358334581527</v>
      </c>
      <c r="E1734" s="6" t="s">
        <v>14</v>
      </c>
      <c r="F1734" s="6" t="s">
        <v>28</v>
      </c>
      <c r="G1734" s="7">
        <v>26.01358334581527</v>
      </c>
      <c r="H1734" s="7">
        <v>22.447772960189202</v>
      </c>
      <c r="I1734" s="7">
        <v>22.447772960189202</v>
      </c>
      <c r="J1734" s="7">
        <v>8.9541176470588226</v>
      </c>
      <c r="K1734" s="14">
        <v>8.4091337036022278</v>
      </c>
      <c r="L1734" s="13">
        <v>10</v>
      </c>
      <c r="M1734" s="7">
        <v>5.9633207488778721</v>
      </c>
      <c r="N1734" s="7">
        <v>-0.15950109080014527</v>
      </c>
      <c r="O1734" s="7">
        <v>0.54498394345659484</v>
      </c>
      <c r="P1734" s="7">
        <v>1</v>
      </c>
      <c r="Q1734" s="7">
        <v>2</v>
      </c>
      <c r="R1734" s="7">
        <v>0</v>
      </c>
      <c r="S1734" s="15">
        <v>0.88333333333333397</v>
      </c>
      <c r="T1734" s="15">
        <v>1.99444444444444</v>
      </c>
      <c r="U1734" s="15">
        <v>2.5265432098765399</v>
      </c>
      <c r="V1734" s="16">
        <v>17.399999999999999</v>
      </c>
      <c r="W1734" s="16">
        <v>15.9</v>
      </c>
      <c r="X1734" s="17" t="e">
        <v>#NULL!</v>
      </c>
      <c r="Y1734" s="13">
        <v>2</v>
      </c>
      <c r="Z1734" s="16">
        <v>3.5</v>
      </c>
      <c r="AA1734" s="13">
        <v>22</v>
      </c>
      <c r="AB1734" s="15">
        <v>4.5999999999999996</v>
      </c>
      <c r="AC1734" s="15">
        <v>6.1</v>
      </c>
      <c r="AD1734" s="15">
        <v>3.5194444444444399</v>
      </c>
      <c r="AE1734" s="15">
        <v>1.94444444444439E-2</v>
      </c>
      <c r="AF1734" s="7">
        <v>0</v>
      </c>
      <c r="AG1734" s="7">
        <v>0</v>
      </c>
      <c r="AH1734" s="7">
        <v>0</v>
      </c>
      <c r="AI1734" s="7">
        <v>0</v>
      </c>
      <c r="AJ1734" s="7">
        <v>0</v>
      </c>
      <c r="AK1734" s="7">
        <v>0</v>
      </c>
      <c r="AL1734" s="7">
        <v>0</v>
      </c>
      <c r="AM1734" s="7">
        <v>0</v>
      </c>
      <c r="AN1734" s="7">
        <v>0</v>
      </c>
      <c r="AO1734" s="7">
        <v>0</v>
      </c>
      <c r="AP1734" s="7">
        <v>0</v>
      </c>
      <c r="AQ1734" s="7">
        <v>0</v>
      </c>
      <c r="AR1734" s="7">
        <v>0</v>
      </c>
      <c r="AS1734" s="7">
        <v>0</v>
      </c>
      <c r="AT1734" s="7">
        <v>1</v>
      </c>
      <c r="AU1734" s="6">
        <f>VLOOKUP($B1734,'[1]výnosy standard'!$A$1:$T$2200,2,FALSE)</f>
        <v>29.15</v>
      </c>
      <c r="AV1734" s="6">
        <f>VLOOKUP($B1734,'[1]výnosy standard'!$A$1:$T$2200,3,FALSE)</f>
        <v>0</v>
      </c>
      <c r="AW1734" s="6">
        <f>VLOOKUP($B1734,'[1]výnosy standard'!$A$1:$T$2200,4,FALSE)</f>
        <v>8</v>
      </c>
      <c r="AX1734" s="6">
        <f>VLOOKUP($B1734,'[1]výnosy standard'!$A$1:$T$2200,5,FALSE)</f>
        <v>0</v>
      </c>
      <c r="AY1734" s="6">
        <f>VLOOKUP($B1734,'[1]výnosy standard'!$A$1:$T$2200,6,FALSE)</f>
        <v>1.02</v>
      </c>
      <c r="AZ1734" s="6">
        <f>VLOOKUP($B1734,'[1]výnosy standard'!$A$1:$T$2200,7,FALSE)</f>
        <v>0</v>
      </c>
      <c r="BA1734" s="6">
        <f>VLOOKUP($B1734,'[1]výnosy standard'!$A$1:$T$2200,8,FALSE)</f>
        <v>20.8</v>
      </c>
      <c r="BB1734" s="6">
        <f>VLOOKUP($B1734,'[1]výnosy standard'!$A$1:$T$2200,9,FALSE)</f>
        <v>7.29</v>
      </c>
      <c r="BC1734" s="6">
        <f>VLOOKUP($B1734,'[1]výnosy standard'!$A$1:$T$2200,10,FALSE)</f>
        <v>7.29</v>
      </c>
      <c r="BD1734" s="6">
        <f>VLOOKUP($B1734,'[1]výnosy standard'!$A$1:$T$2200,11,FALSE)</f>
        <v>3.59</v>
      </c>
      <c r="BE1734" s="6">
        <f>VLOOKUP($B1734,'[1]výnosy standard'!$A$1:$T$2200,12,FALSE)</f>
        <v>0</v>
      </c>
      <c r="BF1734" s="6">
        <f>VLOOKUP($B1734,'[1]výnosy standard'!$A$1:$T$2200,13,FALSE)</f>
        <v>0</v>
      </c>
      <c r="BG1734" s="6">
        <f>VLOOKUP($B1734,'[1]výnosy standard'!$A$1:$T$2200,14,FALSE)</f>
        <v>0</v>
      </c>
      <c r="BH1734" s="6">
        <f>VLOOKUP($B1734,'[1]výnosy standard'!$A$1:$T$2200,15,FALSE)</f>
        <v>0</v>
      </c>
      <c r="BI1734" s="6">
        <f>VLOOKUP($B1734,'[1]výnosy standard'!$A$1:$T$2200,16,FALSE)</f>
        <v>69.27</v>
      </c>
      <c r="BJ1734" s="6">
        <f>VLOOKUP($B1734,'[1]výnosy standard'!$A$1:$T$2200,17,FALSE)</f>
        <v>5.53</v>
      </c>
      <c r="BK1734" s="6">
        <f>VLOOKUP($B1734,'[1]výnosy standard'!$A$1:$T$2200,18,FALSE)</f>
        <v>5.53</v>
      </c>
      <c r="BL1734" s="6">
        <f>VLOOKUP($B1734,'[1]výnosy standard'!$A$1:$T$2200,19,FALSE)</f>
        <v>7.07</v>
      </c>
      <c r="BM1734" s="6">
        <f>VLOOKUP($B1734,'[1]výnosy standard'!$A$1:$T$2200,20,FALSE)</f>
        <v>0</v>
      </c>
      <c r="BN1734" s="6">
        <f>VLOOKUP(B1734,'[1]pšenice výnos'!$A$2:$E$2200,4)</f>
        <v>7.29</v>
      </c>
      <c r="BO1734" s="6">
        <f>VLOOKUP(B1734,[1]kukuřice!$A$2:$E$2200,5,FALSE)</f>
        <v>46.680113585506987</v>
      </c>
    </row>
    <row r="1735" spans="1:67" hidden="1" x14ac:dyDescent="0.25">
      <c r="A1735" s="7">
        <v>2710</v>
      </c>
      <c r="B1735" s="6" t="s">
        <v>137</v>
      </c>
      <c r="C1735" s="13">
        <v>45</v>
      </c>
      <c r="D1735" s="7">
        <v>26.05106329113924</v>
      </c>
      <c r="E1735" s="6" t="s">
        <v>14</v>
      </c>
      <c r="F1735" s="6" t="s">
        <v>28</v>
      </c>
      <c r="G1735" s="7">
        <v>26.05106329113924</v>
      </c>
      <c r="H1735" s="7">
        <v>24.430379746835442</v>
      </c>
      <c r="I1735" s="7">
        <v>24.430379746835442</v>
      </c>
      <c r="J1735" s="7">
        <v>7.9</v>
      </c>
      <c r="K1735" s="14">
        <v>7.0771622336755566</v>
      </c>
      <c r="L1735" s="13">
        <v>20</v>
      </c>
      <c r="M1735" s="7">
        <v>6.126361174112934</v>
      </c>
      <c r="N1735" s="7">
        <v>0.15343536976705582</v>
      </c>
      <c r="O1735" s="7">
        <v>0.82283776632444372</v>
      </c>
      <c r="P1735" s="7">
        <v>5</v>
      </c>
      <c r="Q1735" s="7">
        <v>0</v>
      </c>
      <c r="R1735" s="7">
        <v>0</v>
      </c>
      <c r="S1735" s="15">
        <v>2.0305555555555599</v>
      </c>
      <c r="T1735" s="15">
        <v>5.3022222222222197</v>
      </c>
      <c r="U1735" s="15">
        <v>7.3666666666666698</v>
      </c>
      <c r="V1735" s="16">
        <v>9.4</v>
      </c>
      <c r="W1735" s="16">
        <v>15.5</v>
      </c>
      <c r="X1735" s="17" t="e">
        <v>#NULL!</v>
      </c>
      <c r="Y1735" s="13">
        <v>3</v>
      </c>
      <c r="Z1735" s="16">
        <v>4</v>
      </c>
      <c r="AA1735" s="13">
        <v>17</v>
      </c>
      <c r="AB1735" s="15">
        <v>7.6</v>
      </c>
      <c r="AC1735" s="15">
        <v>1.5</v>
      </c>
      <c r="AD1735" s="15">
        <v>5.6772222222222197</v>
      </c>
      <c r="AE1735" s="15">
        <v>1.6772222222222199</v>
      </c>
      <c r="AF1735" s="7">
        <v>0</v>
      </c>
      <c r="AG1735" s="7">
        <v>0</v>
      </c>
      <c r="AH1735" s="7">
        <v>0</v>
      </c>
      <c r="AI1735" s="7">
        <v>0</v>
      </c>
      <c r="AJ1735" s="7">
        <v>0</v>
      </c>
      <c r="AK1735" s="7">
        <v>0</v>
      </c>
      <c r="AL1735" s="7">
        <v>0</v>
      </c>
      <c r="AM1735" s="7">
        <v>0</v>
      </c>
      <c r="AN1735" s="7">
        <v>0</v>
      </c>
      <c r="AO1735" s="7">
        <v>0</v>
      </c>
      <c r="AP1735" s="7">
        <v>0</v>
      </c>
      <c r="AQ1735" s="7">
        <v>0</v>
      </c>
      <c r="AR1735" s="7">
        <v>0</v>
      </c>
      <c r="AS1735" s="7">
        <v>0</v>
      </c>
      <c r="AT1735" s="7">
        <v>1</v>
      </c>
      <c r="AU1735" s="6">
        <f>VLOOKUP($B1735,'[1]výnosy standard'!$A$1:$T$2200,2,FALSE)</f>
        <v>27.61</v>
      </c>
      <c r="AV1735" s="6">
        <f>VLOOKUP($B1735,'[1]výnosy standard'!$A$1:$T$2200,3,FALSE)</f>
        <v>0</v>
      </c>
      <c r="AW1735" s="6">
        <f>VLOOKUP($B1735,'[1]výnosy standard'!$A$1:$T$2200,4,FALSE)</f>
        <v>8.5399999999999991</v>
      </c>
      <c r="AX1735" s="6">
        <f>VLOOKUP($B1735,'[1]výnosy standard'!$A$1:$T$2200,5,FALSE)</f>
        <v>0</v>
      </c>
      <c r="AY1735" s="6">
        <f>VLOOKUP($B1735,'[1]výnosy standard'!$A$1:$T$2200,6,FALSE)</f>
        <v>1</v>
      </c>
      <c r="AZ1735" s="6">
        <f>VLOOKUP($B1735,'[1]výnosy standard'!$A$1:$T$2200,7,FALSE)</f>
        <v>0</v>
      </c>
      <c r="BA1735" s="6">
        <f>VLOOKUP($B1735,'[1]výnosy standard'!$A$1:$T$2200,8,FALSE)</f>
        <v>19.71</v>
      </c>
      <c r="BB1735" s="6">
        <f>VLOOKUP($B1735,'[1]výnosy standard'!$A$1:$T$2200,9,FALSE)</f>
        <v>7.03</v>
      </c>
      <c r="BC1735" s="6">
        <f>VLOOKUP($B1735,'[1]výnosy standard'!$A$1:$T$2200,10,FALSE)</f>
        <v>7.03</v>
      </c>
      <c r="BD1735" s="6">
        <f>VLOOKUP($B1735,'[1]výnosy standard'!$A$1:$T$2200,11,FALSE)</f>
        <v>3.42</v>
      </c>
      <c r="BE1735" s="6">
        <f>VLOOKUP($B1735,'[1]výnosy standard'!$A$1:$T$2200,12,FALSE)</f>
        <v>0</v>
      </c>
      <c r="BF1735" s="6">
        <f>VLOOKUP($B1735,'[1]výnosy standard'!$A$1:$T$2200,13,FALSE)</f>
        <v>0</v>
      </c>
      <c r="BG1735" s="6">
        <f>VLOOKUP($B1735,'[1]výnosy standard'!$A$1:$T$2200,14,FALSE)</f>
        <v>0</v>
      </c>
      <c r="BH1735" s="6">
        <f>VLOOKUP($B1735,'[1]výnosy standard'!$A$1:$T$2200,15,FALSE)</f>
        <v>0</v>
      </c>
      <c r="BI1735" s="6">
        <f>VLOOKUP($B1735,'[1]výnosy standard'!$A$1:$T$2200,16,FALSE)</f>
        <v>66.260000000000005</v>
      </c>
      <c r="BJ1735" s="6">
        <f>VLOOKUP($B1735,'[1]výnosy standard'!$A$1:$T$2200,17,FALSE)</f>
        <v>5.18</v>
      </c>
      <c r="BK1735" s="6">
        <f>VLOOKUP($B1735,'[1]výnosy standard'!$A$1:$T$2200,18,FALSE)</f>
        <v>5.18</v>
      </c>
      <c r="BL1735" s="6">
        <f>VLOOKUP($B1735,'[1]výnosy standard'!$A$1:$T$2200,19,FALSE)</f>
        <v>6.78</v>
      </c>
      <c r="BM1735" s="6">
        <f>VLOOKUP($B1735,'[1]výnosy standard'!$A$1:$T$2200,20,FALSE)</f>
        <v>0</v>
      </c>
      <c r="BN1735" s="6">
        <f>VLOOKUP(B1735,'[1]pšenice výnos'!$A$2:$E$2200,4)</f>
        <v>7.03</v>
      </c>
      <c r="BO1735" s="6">
        <f>VLOOKUP(B1735,[1]kukuřice!$A$2:$E$2200,5,FALSE)</f>
        <v>42.774683677768977</v>
      </c>
    </row>
    <row r="1736" spans="1:67" hidden="1" x14ac:dyDescent="0.25">
      <c r="A1736" s="7">
        <v>4442</v>
      </c>
      <c r="B1736" s="6" t="s">
        <v>125</v>
      </c>
      <c r="C1736" s="13">
        <v>277</v>
      </c>
      <c r="D1736" s="7">
        <v>26.06581243078627</v>
      </c>
      <c r="E1736" s="6" t="s">
        <v>14</v>
      </c>
      <c r="F1736" s="6" t="s">
        <v>28</v>
      </c>
      <c r="G1736" s="7">
        <v>26.06581243078627</v>
      </c>
      <c r="H1736" s="7">
        <v>25.046603912882983</v>
      </c>
      <c r="I1736" s="7">
        <v>25.046603912882983</v>
      </c>
      <c r="J1736" s="7">
        <v>6.3741176470588234</v>
      </c>
      <c r="K1736" s="14">
        <v>5.6875597030031546</v>
      </c>
      <c r="L1736" s="13">
        <v>18</v>
      </c>
      <c r="M1736" s="7">
        <v>5.9066120636165591</v>
      </c>
      <c r="N1736" s="7">
        <v>-0.10419924441089816</v>
      </c>
      <c r="O1736" s="7">
        <v>0.68655794405566883</v>
      </c>
      <c r="P1736" s="7">
        <v>4</v>
      </c>
      <c r="Q1736" s="7">
        <v>0</v>
      </c>
      <c r="R1736" s="7">
        <v>2</v>
      </c>
      <c r="S1736" s="15">
        <v>1.1043478260869599</v>
      </c>
      <c r="T1736" s="15">
        <v>3.9365217391304301</v>
      </c>
      <c r="U1736" s="15">
        <v>4.0270531400966201</v>
      </c>
      <c r="V1736" s="16">
        <v>16.8</v>
      </c>
      <c r="W1736" s="16">
        <v>14.5</v>
      </c>
      <c r="X1736" s="17" t="e">
        <v>#NULL!</v>
      </c>
      <c r="Y1736" s="13">
        <v>4</v>
      </c>
      <c r="Z1736" s="16">
        <v>4.7</v>
      </c>
      <c r="AA1736" s="13">
        <v>14</v>
      </c>
      <c r="AB1736" s="15">
        <v>-2.8</v>
      </c>
      <c r="AC1736" s="15">
        <v>-0.5</v>
      </c>
      <c r="AD1736" s="15">
        <v>3.8115217391304301</v>
      </c>
      <c r="AE1736" s="15">
        <v>-0.88847826086956605</v>
      </c>
      <c r="AF1736" s="7">
        <v>0</v>
      </c>
      <c r="AG1736" s="7">
        <v>0</v>
      </c>
      <c r="AH1736" s="7">
        <v>0</v>
      </c>
      <c r="AI1736" s="7">
        <v>0</v>
      </c>
      <c r="AJ1736" s="7">
        <v>0</v>
      </c>
      <c r="AK1736" s="7">
        <v>0</v>
      </c>
      <c r="AL1736" s="7">
        <v>0</v>
      </c>
      <c r="AM1736" s="7">
        <v>0</v>
      </c>
      <c r="AN1736" s="7">
        <v>0</v>
      </c>
      <c r="AO1736" s="7">
        <v>0</v>
      </c>
      <c r="AP1736" s="7">
        <v>0</v>
      </c>
      <c r="AQ1736" s="7">
        <v>0</v>
      </c>
      <c r="AR1736" s="7">
        <v>0</v>
      </c>
      <c r="AS1736" s="7">
        <v>0</v>
      </c>
      <c r="AT1736" s="7">
        <v>1</v>
      </c>
      <c r="AU1736" s="6">
        <f>VLOOKUP($B1736,'[1]výnosy standard'!$A$1:$T$2200,2,FALSE)</f>
        <v>22.23</v>
      </c>
      <c r="AV1736" s="6">
        <f>VLOOKUP($B1736,'[1]výnosy standard'!$A$1:$T$2200,3,FALSE)</f>
        <v>0</v>
      </c>
      <c r="AW1736" s="6">
        <f>VLOOKUP($B1736,'[1]výnosy standard'!$A$1:$T$2200,4,FALSE)</f>
        <v>0</v>
      </c>
      <c r="AX1736" s="6">
        <f>VLOOKUP($B1736,'[1]výnosy standard'!$A$1:$T$2200,5,FALSE)</f>
        <v>4.26</v>
      </c>
      <c r="AY1736" s="6">
        <f>VLOOKUP($B1736,'[1]výnosy standard'!$A$1:$T$2200,6,FALSE)</f>
        <v>0</v>
      </c>
      <c r="AZ1736" s="6">
        <f>VLOOKUP($B1736,'[1]výnosy standard'!$A$1:$T$2200,7,FALSE)</f>
        <v>0</v>
      </c>
      <c r="BA1736" s="6">
        <f>VLOOKUP($B1736,'[1]výnosy standard'!$A$1:$T$2200,8,FALSE)</f>
        <v>0</v>
      </c>
      <c r="BB1736" s="6">
        <f>VLOOKUP($B1736,'[1]výnosy standard'!$A$1:$T$2200,9,FALSE)</f>
        <v>5.17</v>
      </c>
      <c r="BC1736" s="6">
        <f>VLOOKUP($B1736,'[1]výnosy standard'!$A$1:$T$2200,10,FALSE)</f>
        <v>5.17</v>
      </c>
      <c r="BD1736" s="6">
        <f>VLOOKUP($B1736,'[1]výnosy standard'!$A$1:$T$2200,11,FALSE)</f>
        <v>3</v>
      </c>
      <c r="BE1736" s="6">
        <f>VLOOKUP($B1736,'[1]výnosy standard'!$A$1:$T$2200,12,FALSE)</f>
        <v>5.1100000000000003</v>
      </c>
      <c r="BF1736" s="6">
        <f>VLOOKUP($B1736,'[1]výnosy standard'!$A$1:$T$2200,13,FALSE)</f>
        <v>0</v>
      </c>
      <c r="BG1736" s="6">
        <f>VLOOKUP($B1736,'[1]výnosy standard'!$A$1:$T$2200,14,FALSE)</f>
        <v>0</v>
      </c>
      <c r="BH1736" s="6">
        <f>VLOOKUP($B1736,'[1]výnosy standard'!$A$1:$T$2200,15,FALSE)</f>
        <v>16.55</v>
      </c>
      <c r="BI1736" s="6">
        <f>VLOOKUP($B1736,'[1]výnosy standard'!$A$1:$T$2200,16,FALSE)</f>
        <v>0</v>
      </c>
      <c r="BJ1736" s="6">
        <f>VLOOKUP($B1736,'[1]výnosy standard'!$A$1:$T$2200,17,FALSE)</f>
        <v>3.82</v>
      </c>
      <c r="BK1736" s="6">
        <f>VLOOKUP($B1736,'[1]výnosy standard'!$A$1:$T$2200,18,FALSE)</f>
        <v>3.82</v>
      </c>
      <c r="BL1736" s="6">
        <f>VLOOKUP($B1736,'[1]výnosy standard'!$A$1:$T$2200,19,FALSE)</f>
        <v>4.87</v>
      </c>
      <c r="BM1736" s="6">
        <f>VLOOKUP($B1736,'[1]výnosy standard'!$A$1:$T$2200,20,FALSE)</f>
        <v>0</v>
      </c>
      <c r="BN1736" s="6">
        <f>VLOOKUP(B1736,'[1]pšenice výnos'!$A$2:$E$2200,4)</f>
        <v>5.17</v>
      </c>
      <c r="BO1736" s="6">
        <f>VLOOKUP(B1736,[1]kukuřice!$A$2:$E$2200,5,FALSE)</f>
        <v>36.213447270467142</v>
      </c>
    </row>
    <row r="1737" spans="1:67" hidden="1" x14ac:dyDescent="0.25">
      <c r="A1737" s="7">
        <v>2315</v>
      </c>
      <c r="B1737" s="6" t="s">
        <v>119</v>
      </c>
      <c r="C1737" s="13">
        <v>514</v>
      </c>
      <c r="D1737" s="7">
        <v>26.083661016949151</v>
      </c>
      <c r="E1737" s="6" t="s">
        <v>14</v>
      </c>
      <c r="F1737" s="6" t="s">
        <v>28</v>
      </c>
      <c r="G1737" s="7">
        <v>26.083661016949151</v>
      </c>
      <c r="H1737" s="7">
        <v>24.745762711864405</v>
      </c>
      <c r="I1737" s="7">
        <v>24.745762711864405</v>
      </c>
      <c r="J1737" s="7">
        <v>5.9</v>
      </c>
      <c r="K1737" s="14">
        <v>7.3543894708906743</v>
      </c>
      <c r="L1737" s="13">
        <v>10</v>
      </c>
      <c r="M1737" s="7">
        <v>5.9633207488778721</v>
      </c>
      <c r="N1737" s="7">
        <v>-0.15950109080014527</v>
      </c>
      <c r="O1737" s="7">
        <v>-1.4543894708906739</v>
      </c>
      <c r="P1737" s="7">
        <v>1</v>
      </c>
      <c r="Q1737" s="7">
        <v>7</v>
      </c>
      <c r="R1737" s="7">
        <v>0</v>
      </c>
      <c r="S1737" s="15">
        <v>0.97395833333333304</v>
      </c>
      <c r="T1737" s="15">
        <v>1.4975000000000001</v>
      </c>
      <c r="U1737" s="15">
        <v>1.9106481481481501</v>
      </c>
      <c r="V1737" s="16">
        <v>13.4</v>
      </c>
      <c r="W1737" s="16">
        <v>11.8</v>
      </c>
      <c r="X1737" s="17" t="e">
        <v>#NULL!</v>
      </c>
      <c r="Y1737" s="13">
        <v>3</v>
      </c>
      <c r="Z1737" s="16">
        <v>4</v>
      </c>
      <c r="AA1737" s="13">
        <v>17</v>
      </c>
      <c r="AB1737" s="15">
        <v>3.6</v>
      </c>
      <c r="AC1737" s="15">
        <v>5.2</v>
      </c>
      <c r="AD1737" s="15">
        <v>2.7974999999999999</v>
      </c>
      <c r="AE1737" s="15">
        <v>-1.2024999999999999</v>
      </c>
      <c r="AF1737" s="7">
        <v>0</v>
      </c>
      <c r="AG1737" s="7">
        <v>0</v>
      </c>
      <c r="AH1737" s="7">
        <v>0</v>
      </c>
      <c r="AI1737" s="7">
        <v>0</v>
      </c>
      <c r="AJ1737" s="7">
        <v>0</v>
      </c>
      <c r="AK1737" s="7">
        <v>0</v>
      </c>
      <c r="AL1737" s="7">
        <v>0</v>
      </c>
      <c r="AM1737" s="7">
        <v>0</v>
      </c>
      <c r="AN1737" s="7">
        <v>0</v>
      </c>
      <c r="AO1737" s="7">
        <v>0</v>
      </c>
      <c r="AP1737" s="7">
        <v>0</v>
      </c>
      <c r="AQ1737" s="7">
        <v>0</v>
      </c>
      <c r="AR1737" s="7">
        <v>0</v>
      </c>
      <c r="AS1737" s="7">
        <v>0</v>
      </c>
      <c r="AT1737" s="7">
        <v>1</v>
      </c>
      <c r="AU1737" s="6">
        <f>VLOOKUP($B1737,'[1]výnosy standard'!$A$1:$T$2200,2,FALSE)</f>
        <v>30.33</v>
      </c>
      <c r="AV1737" s="6">
        <f>VLOOKUP($B1737,'[1]výnosy standard'!$A$1:$T$2200,3,FALSE)</f>
        <v>0</v>
      </c>
      <c r="AW1737" s="6">
        <f>VLOOKUP($B1737,'[1]výnosy standard'!$A$1:$T$2200,4,FALSE)</f>
        <v>8.74</v>
      </c>
      <c r="AX1737" s="6">
        <f>VLOOKUP($B1737,'[1]výnosy standard'!$A$1:$T$2200,5,FALSE)</f>
        <v>0</v>
      </c>
      <c r="AY1737" s="6">
        <f>VLOOKUP($B1737,'[1]výnosy standard'!$A$1:$T$2200,6,FALSE)</f>
        <v>1.01</v>
      </c>
      <c r="AZ1737" s="6">
        <f>VLOOKUP($B1737,'[1]výnosy standard'!$A$1:$T$2200,7,FALSE)</f>
        <v>0</v>
      </c>
      <c r="BA1737" s="6">
        <f>VLOOKUP($B1737,'[1]výnosy standard'!$A$1:$T$2200,8,FALSE)</f>
        <v>21.65</v>
      </c>
      <c r="BB1737" s="6">
        <f>VLOOKUP($B1737,'[1]výnosy standard'!$A$1:$T$2200,9,FALSE)</f>
        <v>7.36</v>
      </c>
      <c r="BC1737" s="6">
        <f>VLOOKUP($B1737,'[1]výnosy standard'!$A$1:$T$2200,10,FALSE)</f>
        <v>7.36</v>
      </c>
      <c r="BD1737" s="6">
        <f>VLOOKUP($B1737,'[1]výnosy standard'!$A$1:$T$2200,11,FALSE)</f>
        <v>3.82</v>
      </c>
      <c r="BE1737" s="6">
        <f>VLOOKUP($B1737,'[1]výnosy standard'!$A$1:$T$2200,12,FALSE)</f>
        <v>0</v>
      </c>
      <c r="BF1737" s="6">
        <f>VLOOKUP($B1737,'[1]výnosy standard'!$A$1:$T$2200,13,FALSE)</f>
        <v>0</v>
      </c>
      <c r="BG1737" s="6">
        <f>VLOOKUP($B1737,'[1]výnosy standard'!$A$1:$T$2200,14,FALSE)</f>
        <v>0</v>
      </c>
      <c r="BH1737" s="6">
        <f>VLOOKUP($B1737,'[1]výnosy standard'!$A$1:$T$2200,15,FALSE)</f>
        <v>0</v>
      </c>
      <c r="BI1737" s="6">
        <f>VLOOKUP($B1737,'[1]výnosy standard'!$A$1:$T$2200,16,FALSE)</f>
        <v>68.599999999999994</v>
      </c>
      <c r="BJ1737" s="6">
        <f>VLOOKUP($B1737,'[1]výnosy standard'!$A$1:$T$2200,17,FALSE)</f>
        <v>5.83</v>
      </c>
      <c r="BK1737" s="6">
        <f>VLOOKUP($B1737,'[1]výnosy standard'!$A$1:$T$2200,18,FALSE)</f>
        <v>5.83</v>
      </c>
      <c r="BL1737" s="6">
        <f>VLOOKUP($B1737,'[1]výnosy standard'!$A$1:$T$2200,19,FALSE)</f>
        <v>7.51</v>
      </c>
      <c r="BM1737" s="6">
        <f>VLOOKUP($B1737,'[1]výnosy standard'!$A$1:$T$2200,20,FALSE)</f>
        <v>0</v>
      </c>
      <c r="BN1737" s="6">
        <f>VLOOKUP(B1737,'[1]pšenice výnos'!$A$2:$E$2200,4)</f>
        <v>7.36</v>
      </c>
      <c r="BO1737" s="6">
        <f>VLOOKUP(B1737,[1]kukuřice!$A$2:$E$2200,5,FALSE)</f>
        <v>48.517249757180991</v>
      </c>
    </row>
    <row r="1738" spans="1:67" hidden="1" x14ac:dyDescent="0.25">
      <c r="A1738" s="7">
        <v>2562</v>
      </c>
      <c r="B1738" s="6" t="s">
        <v>134</v>
      </c>
      <c r="C1738" s="13">
        <v>220</v>
      </c>
      <c r="D1738" s="7">
        <v>26.086542127335111</v>
      </c>
      <c r="E1738" s="6" t="s">
        <v>14</v>
      </c>
      <c r="F1738" s="6" t="s">
        <v>28</v>
      </c>
      <c r="G1738" s="7">
        <v>26.086542127335111</v>
      </c>
      <c r="H1738" s="7">
        <v>26.086542127335111</v>
      </c>
      <c r="I1738" s="7">
        <v>26.086542127335111</v>
      </c>
      <c r="J1738" s="7">
        <v>6.171764705882353</v>
      </c>
      <c r="K1738" s="14">
        <v>6.3410959832073939</v>
      </c>
      <c r="L1738" s="13">
        <v>18</v>
      </c>
      <c r="M1738" s="7">
        <v>5.9633207488778721</v>
      </c>
      <c r="N1738" s="7">
        <v>-0.15950109080014527</v>
      </c>
      <c r="O1738" s="7">
        <v>-0.16933127732504083</v>
      </c>
      <c r="P1738" s="7">
        <v>0</v>
      </c>
      <c r="Q1738" s="7">
        <v>4</v>
      </c>
      <c r="R1738" s="7">
        <v>0</v>
      </c>
      <c r="S1738" s="17" t="e">
        <v>#NULL!</v>
      </c>
      <c r="T1738" s="17" t="e">
        <v>#NULL!</v>
      </c>
      <c r="U1738" s="17" t="e">
        <v>#NULL!</v>
      </c>
      <c r="V1738" s="17" t="e">
        <v>#NULL!</v>
      </c>
      <c r="W1738" s="17" t="e">
        <v>#NULL!</v>
      </c>
      <c r="X1738" s="17" t="e">
        <v>#NULL!</v>
      </c>
      <c r="Y1738" s="17" t="e">
        <v>#NULL!</v>
      </c>
      <c r="Z1738" s="17" t="e">
        <v>#NULL!</v>
      </c>
      <c r="AA1738" s="17" t="e">
        <v>#NULL!</v>
      </c>
      <c r="AB1738" s="17" t="e">
        <v>#NULL!</v>
      </c>
      <c r="AC1738" s="17" t="e">
        <v>#NULL!</v>
      </c>
      <c r="AD1738" s="17" t="e">
        <v>#NULL!</v>
      </c>
      <c r="AE1738" s="17" t="e">
        <v>#NULL!</v>
      </c>
      <c r="AF1738" s="7">
        <v>0</v>
      </c>
      <c r="AG1738" s="7">
        <v>0</v>
      </c>
      <c r="AH1738" s="7">
        <v>0</v>
      </c>
      <c r="AI1738" s="7">
        <v>0</v>
      </c>
      <c r="AJ1738" s="7">
        <v>0</v>
      </c>
      <c r="AK1738" s="7">
        <v>0</v>
      </c>
      <c r="AL1738" s="7">
        <v>0</v>
      </c>
      <c r="AM1738" s="7">
        <v>0</v>
      </c>
      <c r="AN1738" s="7">
        <v>0</v>
      </c>
      <c r="AO1738" s="7">
        <v>0</v>
      </c>
      <c r="AP1738" s="7">
        <v>0</v>
      </c>
      <c r="AQ1738" s="7">
        <v>0</v>
      </c>
      <c r="AR1738" s="7">
        <v>0</v>
      </c>
      <c r="AS1738" s="7">
        <v>0</v>
      </c>
      <c r="AT1738" s="7">
        <v>1</v>
      </c>
      <c r="AU1738" s="6">
        <f>VLOOKUP($B1738,'[1]výnosy standard'!$A$1:$T$2200,2,FALSE)</f>
        <v>30.14</v>
      </c>
      <c r="AV1738" s="6">
        <f>VLOOKUP($B1738,'[1]výnosy standard'!$A$1:$T$2200,3,FALSE)</f>
        <v>0</v>
      </c>
      <c r="AW1738" s="6">
        <f>VLOOKUP($B1738,'[1]výnosy standard'!$A$1:$T$2200,4,FALSE)</f>
        <v>8.1300000000000008</v>
      </c>
      <c r="AX1738" s="6">
        <f>VLOOKUP($B1738,'[1]výnosy standard'!$A$1:$T$2200,5,FALSE)</f>
        <v>0</v>
      </c>
      <c r="AY1738" s="6">
        <f>VLOOKUP($B1738,'[1]výnosy standard'!$A$1:$T$2200,6,FALSE)</f>
        <v>1.07</v>
      </c>
      <c r="AZ1738" s="6">
        <f>VLOOKUP($B1738,'[1]výnosy standard'!$A$1:$T$2200,7,FALSE)</f>
        <v>0</v>
      </c>
      <c r="BA1738" s="6">
        <f>VLOOKUP($B1738,'[1]výnosy standard'!$A$1:$T$2200,8,FALSE)</f>
        <v>21.51</v>
      </c>
      <c r="BB1738" s="6">
        <f>VLOOKUP($B1738,'[1]výnosy standard'!$A$1:$T$2200,9,FALSE)</f>
        <v>7.22</v>
      </c>
      <c r="BC1738" s="6">
        <f>VLOOKUP($B1738,'[1]výnosy standard'!$A$1:$T$2200,10,FALSE)</f>
        <v>7.22</v>
      </c>
      <c r="BD1738" s="6">
        <f>VLOOKUP($B1738,'[1]výnosy standard'!$A$1:$T$2200,11,FALSE)</f>
        <v>3.76</v>
      </c>
      <c r="BE1738" s="6">
        <f>VLOOKUP($B1738,'[1]výnosy standard'!$A$1:$T$2200,12,FALSE)</f>
        <v>0</v>
      </c>
      <c r="BF1738" s="6">
        <f>VLOOKUP($B1738,'[1]výnosy standard'!$A$1:$T$2200,13,FALSE)</f>
        <v>0</v>
      </c>
      <c r="BG1738" s="6">
        <f>VLOOKUP($B1738,'[1]výnosy standard'!$A$1:$T$2200,14,FALSE)</f>
        <v>0</v>
      </c>
      <c r="BH1738" s="6">
        <f>VLOOKUP($B1738,'[1]výnosy standard'!$A$1:$T$2200,15,FALSE)</f>
        <v>0</v>
      </c>
      <c r="BI1738" s="6">
        <f>VLOOKUP($B1738,'[1]výnosy standard'!$A$1:$T$2200,16,FALSE)</f>
        <v>68.319999999999993</v>
      </c>
      <c r="BJ1738" s="6">
        <f>VLOOKUP($B1738,'[1]výnosy standard'!$A$1:$T$2200,17,FALSE)</f>
        <v>5.79</v>
      </c>
      <c r="BK1738" s="6">
        <f>VLOOKUP($B1738,'[1]výnosy standard'!$A$1:$T$2200,18,FALSE)</f>
        <v>5.79</v>
      </c>
      <c r="BL1738" s="6">
        <f>VLOOKUP($B1738,'[1]výnosy standard'!$A$1:$T$2200,19,FALSE)</f>
        <v>7.88</v>
      </c>
      <c r="BM1738" s="6">
        <f>VLOOKUP($B1738,'[1]výnosy standard'!$A$1:$T$2200,20,FALSE)</f>
        <v>0</v>
      </c>
      <c r="BN1738" s="6">
        <f>VLOOKUP(B1738,'[1]pšenice výnos'!$A$2:$E$2200,4)</f>
        <v>7.22</v>
      </c>
      <c r="BO1738" s="6">
        <f>VLOOKUP(B1738,[1]kukuřice!$A$2:$E$2200,5,FALSE)</f>
        <v>45.058830479118932</v>
      </c>
    </row>
    <row r="1739" spans="1:67" hidden="1" x14ac:dyDescent="0.25">
      <c r="A1739" s="7">
        <v>2018</v>
      </c>
      <c r="B1739" s="6" t="s">
        <v>156</v>
      </c>
      <c r="C1739" s="13">
        <v>428</v>
      </c>
      <c r="D1739" s="7">
        <v>26.091580072992699</v>
      </c>
      <c r="E1739" s="6" t="s">
        <v>14</v>
      </c>
      <c r="F1739" s="6" t="s">
        <v>28</v>
      </c>
      <c r="G1739" s="7">
        <v>26.091580072992699</v>
      </c>
      <c r="H1739" s="7">
        <v>23.905109489051092</v>
      </c>
      <c r="I1739" s="7">
        <v>23.905109489051092</v>
      </c>
      <c r="J1739" s="7">
        <v>5.48</v>
      </c>
      <c r="K1739" s="14">
        <v>6.6188151184295592</v>
      </c>
      <c r="L1739" s="13">
        <v>13</v>
      </c>
      <c r="M1739" s="7">
        <v>5.9633207488778721</v>
      </c>
      <c r="N1739" s="7">
        <v>-0.15950109080014527</v>
      </c>
      <c r="O1739" s="7">
        <v>-1.1388151184295587</v>
      </c>
      <c r="P1739" s="7">
        <v>1</v>
      </c>
      <c r="Q1739" s="7">
        <v>6</v>
      </c>
      <c r="R1739" s="7">
        <v>0</v>
      </c>
      <c r="S1739" s="15">
        <v>0.84722222222222199</v>
      </c>
      <c r="T1739" s="15">
        <v>3.6244444444444399</v>
      </c>
      <c r="U1739" s="15">
        <v>6.5801984126984099</v>
      </c>
      <c r="V1739" s="16">
        <v>22.8</v>
      </c>
      <c r="W1739" s="16">
        <v>17.5</v>
      </c>
      <c r="X1739" s="17" t="e">
        <v>#NULL!</v>
      </c>
      <c r="Y1739" s="13">
        <v>2</v>
      </c>
      <c r="Z1739" s="16">
        <v>3.5</v>
      </c>
      <c r="AA1739" s="13">
        <v>22</v>
      </c>
      <c r="AB1739" s="15">
        <v>-0.80000000000000104</v>
      </c>
      <c r="AC1739" s="15">
        <v>4.5</v>
      </c>
      <c r="AD1739" s="15">
        <v>4.7494444444444399</v>
      </c>
      <c r="AE1739" s="15">
        <v>1.2494444444444399</v>
      </c>
      <c r="AF1739" s="7">
        <v>0</v>
      </c>
      <c r="AG1739" s="7">
        <v>0</v>
      </c>
      <c r="AH1739" s="7">
        <v>0</v>
      </c>
      <c r="AI1739" s="7">
        <v>0</v>
      </c>
      <c r="AJ1739" s="7">
        <v>0</v>
      </c>
      <c r="AK1739" s="7">
        <v>0</v>
      </c>
      <c r="AL1739" s="7">
        <v>0</v>
      </c>
      <c r="AM1739" s="7">
        <v>0</v>
      </c>
      <c r="AN1739" s="7">
        <v>0</v>
      </c>
      <c r="AO1739" s="7">
        <v>0</v>
      </c>
      <c r="AP1739" s="7">
        <v>0</v>
      </c>
      <c r="AQ1739" s="7">
        <v>0</v>
      </c>
      <c r="AR1739" s="7">
        <v>0</v>
      </c>
      <c r="AS1739" s="7">
        <v>0</v>
      </c>
      <c r="AT1739" s="7">
        <v>1</v>
      </c>
      <c r="AU1739" s="6">
        <f>VLOOKUP($B1739,'[1]výnosy standard'!$A$1:$T$2200,2,FALSE)</f>
        <v>29.15</v>
      </c>
      <c r="AV1739" s="6">
        <f>VLOOKUP($B1739,'[1]výnosy standard'!$A$1:$T$2200,3,FALSE)</f>
        <v>0</v>
      </c>
      <c r="AW1739" s="6">
        <f>VLOOKUP($B1739,'[1]výnosy standard'!$A$1:$T$2200,4,FALSE)</f>
        <v>8</v>
      </c>
      <c r="AX1739" s="6">
        <f>VLOOKUP($B1739,'[1]výnosy standard'!$A$1:$T$2200,5,FALSE)</f>
        <v>0</v>
      </c>
      <c r="AY1739" s="6">
        <f>VLOOKUP($B1739,'[1]výnosy standard'!$A$1:$T$2200,6,FALSE)</f>
        <v>1.02</v>
      </c>
      <c r="AZ1739" s="6">
        <f>VLOOKUP($B1739,'[1]výnosy standard'!$A$1:$T$2200,7,FALSE)</f>
        <v>0</v>
      </c>
      <c r="BA1739" s="6">
        <f>VLOOKUP($B1739,'[1]výnosy standard'!$A$1:$T$2200,8,FALSE)</f>
        <v>20.8</v>
      </c>
      <c r="BB1739" s="6">
        <f>VLOOKUP($B1739,'[1]výnosy standard'!$A$1:$T$2200,9,FALSE)</f>
        <v>7.29</v>
      </c>
      <c r="BC1739" s="6">
        <f>VLOOKUP($B1739,'[1]výnosy standard'!$A$1:$T$2200,10,FALSE)</f>
        <v>7.29</v>
      </c>
      <c r="BD1739" s="6">
        <f>VLOOKUP($B1739,'[1]výnosy standard'!$A$1:$T$2200,11,FALSE)</f>
        <v>3.59</v>
      </c>
      <c r="BE1739" s="6">
        <f>VLOOKUP($B1739,'[1]výnosy standard'!$A$1:$T$2200,12,FALSE)</f>
        <v>0</v>
      </c>
      <c r="BF1739" s="6">
        <f>VLOOKUP($B1739,'[1]výnosy standard'!$A$1:$T$2200,13,FALSE)</f>
        <v>0</v>
      </c>
      <c r="BG1739" s="6">
        <f>VLOOKUP($B1739,'[1]výnosy standard'!$A$1:$T$2200,14,FALSE)</f>
        <v>0</v>
      </c>
      <c r="BH1739" s="6">
        <f>VLOOKUP($B1739,'[1]výnosy standard'!$A$1:$T$2200,15,FALSE)</f>
        <v>0</v>
      </c>
      <c r="BI1739" s="6">
        <f>VLOOKUP($B1739,'[1]výnosy standard'!$A$1:$T$2200,16,FALSE)</f>
        <v>69.27</v>
      </c>
      <c r="BJ1739" s="6">
        <f>VLOOKUP($B1739,'[1]výnosy standard'!$A$1:$T$2200,17,FALSE)</f>
        <v>5.53</v>
      </c>
      <c r="BK1739" s="6">
        <f>VLOOKUP($B1739,'[1]výnosy standard'!$A$1:$T$2200,18,FALSE)</f>
        <v>5.53</v>
      </c>
      <c r="BL1739" s="6">
        <f>VLOOKUP($B1739,'[1]výnosy standard'!$A$1:$T$2200,19,FALSE)</f>
        <v>7.07</v>
      </c>
      <c r="BM1739" s="6">
        <f>VLOOKUP($B1739,'[1]výnosy standard'!$A$1:$T$2200,20,FALSE)</f>
        <v>0</v>
      </c>
      <c r="BN1739" s="6">
        <f>VLOOKUP(B1739,'[1]pšenice výnos'!$A$2:$E$2200,4)</f>
        <v>7.29</v>
      </c>
      <c r="BO1739" s="6">
        <f>VLOOKUP(B1739,[1]kukuřice!$A$2:$E$2200,5,FALSE)</f>
        <v>46.680113585506987</v>
      </c>
    </row>
    <row r="1740" spans="1:67" hidden="1" x14ac:dyDescent="0.25">
      <c r="A1740" s="7">
        <v>2331</v>
      </c>
      <c r="B1740" s="6" t="s">
        <v>118</v>
      </c>
      <c r="C1740" s="13">
        <v>442</v>
      </c>
      <c r="D1740" s="7">
        <v>26.103732479395248</v>
      </c>
      <c r="E1740" s="6" t="s">
        <v>14</v>
      </c>
      <c r="F1740" s="6" t="s">
        <v>28</v>
      </c>
      <c r="G1740" s="7">
        <v>26.103732479395248</v>
      </c>
      <c r="H1740" s="7">
        <v>26.103732479395248</v>
      </c>
      <c r="I1740" s="7">
        <v>26.103732479395248</v>
      </c>
      <c r="J1740" s="7">
        <v>4.4821176470588231</v>
      </c>
      <c r="K1740" s="14">
        <v>6.068779051961366</v>
      </c>
      <c r="L1740" s="13">
        <v>10</v>
      </c>
      <c r="M1740" s="7">
        <v>5.9633207488778721</v>
      </c>
      <c r="N1740" s="7">
        <v>-0.15950109080014527</v>
      </c>
      <c r="O1740" s="7">
        <v>-1.5866614049025429</v>
      </c>
      <c r="P1740" s="7">
        <v>0</v>
      </c>
      <c r="Q1740" s="7">
        <v>5</v>
      </c>
      <c r="R1740" s="7">
        <v>0</v>
      </c>
      <c r="S1740" s="15">
        <v>1.35</v>
      </c>
      <c r="T1740" s="15">
        <v>3.1777777777777798</v>
      </c>
      <c r="U1740" s="15">
        <v>4.05555555555555</v>
      </c>
      <c r="V1740" s="16">
        <v>16.100000000000001</v>
      </c>
      <c r="W1740" s="16">
        <v>16.5</v>
      </c>
      <c r="X1740" s="17" t="e">
        <v>#NULL!</v>
      </c>
      <c r="Y1740" s="13">
        <v>4</v>
      </c>
      <c r="Z1740" s="16">
        <v>4.7</v>
      </c>
      <c r="AA1740" s="13">
        <v>14</v>
      </c>
      <c r="AB1740" s="15">
        <v>-2.1</v>
      </c>
      <c r="AC1740" s="15">
        <v>-2.5</v>
      </c>
      <c r="AD1740" s="15">
        <v>2.5527777777777798</v>
      </c>
      <c r="AE1740" s="15">
        <v>-2.1472222222222199</v>
      </c>
      <c r="AF1740" s="7">
        <v>0</v>
      </c>
      <c r="AG1740" s="7">
        <v>0</v>
      </c>
      <c r="AH1740" s="7">
        <v>0</v>
      </c>
      <c r="AI1740" s="7">
        <v>0</v>
      </c>
      <c r="AJ1740" s="7">
        <v>0</v>
      </c>
      <c r="AK1740" s="7">
        <v>0</v>
      </c>
      <c r="AL1740" s="7">
        <v>0</v>
      </c>
      <c r="AM1740" s="7">
        <v>0</v>
      </c>
      <c r="AN1740" s="7">
        <v>0</v>
      </c>
      <c r="AO1740" s="7">
        <v>0</v>
      </c>
      <c r="AP1740" s="7">
        <v>0</v>
      </c>
      <c r="AQ1740" s="7">
        <v>0</v>
      </c>
      <c r="AR1740" s="7">
        <v>0</v>
      </c>
      <c r="AS1740" s="7">
        <v>0</v>
      </c>
      <c r="AT1740" s="7">
        <v>1</v>
      </c>
      <c r="AU1740" s="6">
        <f>VLOOKUP($B1740,'[1]výnosy standard'!$A$1:$T$2200,2,FALSE)</f>
        <v>24.7</v>
      </c>
      <c r="AV1740" s="6">
        <f>VLOOKUP($B1740,'[1]výnosy standard'!$A$1:$T$2200,3,FALSE)</f>
        <v>0</v>
      </c>
      <c r="AW1740" s="6">
        <f>VLOOKUP($B1740,'[1]výnosy standard'!$A$1:$T$2200,4,FALSE)</f>
        <v>0</v>
      </c>
      <c r="AX1740" s="6">
        <f>VLOOKUP($B1740,'[1]výnosy standard'!$A$1:$T$2200,5,FALSE)</f>
        <v>0</v>
      </c>
      <c r="AY1740" s="6">
        <f>VLOOKUP($B1740,'[1]výnosy standard'!$A$1:$T$2200,6,FALSE)</f>
        <v>0</v>
      </c>
      <c r="AZ1740" s="6">
        <f>VLOOKUP($B1740,'[1]výnosy standard'!$A$1:$T$2200,7,FALSE)</f>
        <v>0</v>
      </c>
      <c r="BA1740" s="6">
        <f>VLOOKUP($B1740,'[1]výnosy standard'!$A$1:$T$2200,8,FALSE)</f>
        <v>0</v>
      </c>
      <c r="BB1740" s="6">
        <f>VLOOKUP($B1740,'[1]výnosy standard'!$A$1:$T$2200,9,FALSE)</f>
        <v>5.9</v>
      </c>
      <c r="BC1740" s="6">
        <f>VLOOKUP($B1740,'[1]výnosy standard'!$A$1:$T$2200,10,FALSE)</f>
        <v>5.9</v>
      </c>
      <c r="BD1740" s="6">
        <f>VLOOKUP($B1740,'[1]výnosy standard'!$A$1:$T$2200,11,FALSE)</f>
        <v>3.42</v>
      </c>
      <c r="BE1740" s="6">
        <f>VLOOKUP($B1740,'[1]výnosy standard'!$A$1:$T$2200,12,FALSE)</f>
        <v>5.5</v>
      </c>
      <c r="BF1740" s="6">
        <f>VLOOKUP($B1740,'[1]výnosy standard'!$A$1:$T$2200,13,FALSE)</f>
        <v>0</v>
      </c>
      <c r="BG1740" s="6">
        <f>VLOOKUP($B1740,'[1]výnosy standard'!$A$1:$T$2200,14,FALSE)</f>
        <v>0</v>
      </c>
      <c r="BH1740" s="6">
        <f>VLOOKUP($B1740,'[1]výnosy standard'!$A$1:$T$2200,15,FALSE)</f>
        <v>18.38</v>
      </c>
      <c r="BI1740" s="6">
        <f>VLOOKUP($B1740,'[1]výnosy standard'!$A$1:$T$2200,16,FALSE)</f>
        <v>0</v>
      </c>
      <c r="BJ1740" s="6">
        <f>VLOOKUP($B1740,'[1]výnosy standard'!$A$1:$T$2200,17,FALSE)</f>
        <v>4.3499999999999996</v>
      </c>
      <c r="BK1740" s="6">
        <f>VLOOKUP($B1740,'[1]výnosy standard'!$A$1:$T$2200,18,FALSE)</f>
        <v>4.3499999999999996</v>
      </c>
      <c r="BL1740" s="6">
        <f>VLOOKUP($B1740,'[1]výnosy standard'!$A$1:$T$2200,19,FALSE)</f>
        <v>5.55</v>
      </c>
      <c r="BM1740" s="6">
        <f>VLOOKUP($B1740,'[1]výnosy standard'!$A$1:$T$2200,20,FALSE)</f>
        <v>0</v>
      </c>
      <c r="BN1740" s="6">
        <f>VLOOKUP(B1740,'[1]pšenice výnos'!$A$2:$E$2200,4)</f>
        <v>5.9</v>
      </c>
      <c r="BO1740" s="6">
        <f>VLOOKUP(B1740,[1]kukuřice!$A$2:$E$2200,5,FALSE)</f>
        <v>42.249021815544999</v>
      </c>
    </row>
    <row r="1741" spans="1:67" hidden="1" x14ac:dyDescent="0.25">
      <c r="A1741" s="7">
        <v>3609</v>
      </c>
      <c r="B1741" s="6" t="s">
        <v>197</v>
      </c>
      <c r="C1741" s="13">
        <v>328</v>
      </c>
      <c r="D1741" s="7">
        <v>26.1238706868401</v>
      </c>
      <c r="E1741" s="6" t="s">
        <v>14</v>
      </c>
      <c r="F1741" s="6" t="s">
        <v>28</v>
      </c>
      <c r="G1741" s="7">
        <v>26.1238706868401</v>
      </c>
      <c r="H1741" s="7">
        <v>26.1238706868401</v>
      </c>
      <c r="I1741" s="7">
        <v>26.1238706868401</v>
      </c>
      <c r="J1741" s="7">
        <v>5.5122</v>
      </c>
      <c r="K1741" s="14">
        <v>5.8603374068042067</v>
      </c>
      <c r="L1741" s="13">
        <v>15</v>
      </c>
      <c r="M1741" s="7">
        <v>5.9066120636165591</v>
      </c>
      <c r="N1741" s="7">
        <v>-0.10419924441089816</v>
      </c>
      <c r="O1741" s="7">
        <v>-0.34813740680420668</v>
      </c>
      <c r="P1741" s="7">
        <v>0</v>
      </c>
      <c r="Q1741" s="7">
        <v>4</v>
      </c>
      <c r="R1741" s="7">
        <v>0</v>
      </c>
      <c r="S1741" s="15">
        <v>2.7416666666666698</v>
      </c>
      <c r="T1741" s="15">
        <v>7.2016666666666698</v>
      </c>
      <c r="U1741" s="17" t="e">
        <v>#NULL!</v>
      </c>
      <c r="V1741" s="16">
        <v>7</v>
      </c>
      <c r="W1741" s="16">
        <v>0</v>
      </c>
      <c r="X1741" s="17" t="e">
        <v>#NULL!</v>
      </c>
      <c r="Y1741" s="13">
        <v>3</v>
      </c>
      <c r="Z1741" s="16">
        <v>4</v>
      </c>
      <c r="AA1741" s="13">
        <v>17</v>
      </c>
      <c r="AB1741" s="15">
        <v>10</v>
      </c>
      <c r="AC1741" s="15">
        <v>17</v>
      </c>
      <c r="AD1741" s="15">
        <v>11.4516666666667</v>
      </c>
      <c r="AE1741" s="15">
        <v>7.4516666666666698</v>
      </c>
      <c r="AF1741" s="7">
        <v>0</v>
      </c>
      <c r="AG1741" s="7">
        <v>0</v>
      </c>
      <c r="AH1741" s="7">
        <v>0</v>
      </c>
      <c r="AI1741" s="7">
        <v>0</v>
      </c>
      <c r="AJ1741" s="7">
        <v>0</v>
      </c>
      <c r="AK1741" s="7">
        <v>0</v>
      </c>
      <c r="AL1741" s="7">
        <v>0</v>
      </c>
      <c r="AM1741" s="7">
        <v>0</v>
      </c>
      <c r="AN1741" s="7">
        <v>0</v>
      </c>
      <c r="AO1741" s="7">
        <v>0</v>
      </c>
      <c r="AP1741" s="7">
        <v>0</v>
      </c>
      <c r="AQ1741" s="7">
        <v>0</v>
      </c>
      <c r="AR1741" s="7">
        <v>0</v>
      </c>
      <c r="AS1741" s="7">
        <v>0</v>
      </c>
      <c r="AT1741" s="7">
        <v>1</v>
      </c>
      <c r="AU1741" s="6">
        <f>VLOOKUP($B1741,'[1]výnosy standard'!$A$1:$T$2200,2,FALSE)</f>
        <v>23.09</v>
      </c>
      <c r="AV1741" s="6">
        <f>VLOOKUP($B1741,'[1]výnosy standard'!$A$1:$T$2200,3,FALSE)</f>
        <v>0</v>
      </c>
      <c r="AW1741" s="6">
        <f>VLOOKUP($B1741,'[1]výnosy standard'!$A$1:$T$2200,4,FALSE)</f>
        <v>0</v>
      </c>
      <c r="AX1741" s="6">
        <f>VLOOKUP($B1741,'[1]výnosy standard'!$A$1:$T$2200,5,FALSE)</f>
        <v>0</v>
      </c>
      <c r="AY1741" s="6">
        <f>VLOOKUP($B1741,'[1]výnosy standard'!$A$1:$T$2200,6,FALSE)</f>
        <v>0</v>
      </c>
      <c r="AZ1741" s="6">
        <f>VLOOKUP($B1741,'[1]výnosy standard'!$A$1:$T$2200,7,FALSE)</f>
        <v>0</v>
      </c>
      <c r="BA1741" s="6">
        <f>VLOOKUP($B1741,'[1]výnosy standard'!$A$1:$T$2200,8,FALSE)</f>
        <v>0</v>
      </c>
      <c r="BB1741" s="6">
        <f>VLOOKUP($B1741,'[1]výnosy standard'!$A$1:$T$2200,9,FALSE)</f>
        <v>5.82</v>
      </c>
      <c r="BC1741" s="6">
        <f>VLOOKUP($B1741,'[1]výnosy standard'!$A$1:$T$2200,10,FALSE)</f>
        <v>5.82</v>
      </c>
      <c r="BD1741" s="6">
        <f>VLOOKUP($B1741,'[1]výnosy standard'!$A$1:$T$2200,11,FALSE)</f>
        <v>3.59</v>
      </c>
      <c r="BE1741" s="6">
        <f>VLOOKUP($B1741,'[1]výnosy standard'!$A$1:$T$2200,12,FALSE)</f>
        <v>5.42</v>
      </c>
      <c r="BF1741" s="6">
        <f>VLOOKUP($B1741,'[1]výnosy standard'!$A$1:$T$2200,13,FALSE)</f>
        <v>0</v>
      </c>
      <c r="BG1741" s="6">
        <f>VLOOKUP($B1741,'[1]výnosy standard'!$A$1:$T$2200,14,FALSE)</f>
        <v>0</v>
      </c>
      <c r="BH1741" s="6">
        <f>VLOOKUP($B1741,'[1]výnosy standard'!$A$1:$T$2200,15,FALSE)</f>
        <v>17.190000000000001</v>
      </c>
      <c r="BI1741" s="6">
        <f>VLOOKUP($B1741,'[1]výnosy standard'!$A$1:$T$2200,16,FALSE)</f>
        <v>0</v>
      </c>
      <c r="BJ1741" s="6">
        <f>VLOOKUP($B1741,'[1]výnosy standard'!$A$1:$T$2200,17,FALSE)</f>
        <v>4.4400000000000004</v>
      </c>
      <c r="BK1741" s="6">
        <f>VLOOKUP($B1741,'[1]výnosy standard'!$A$1:$T$2200,18,FALSE)</f>
        <v>4.4400000000000004</v>
      </c>
      <c r="BL1741" s="6">
        <f>VLOOKUP($B1741,'[1]výnosy standard'!$A$1:$T$2200,19,FALSE)</f>
        <v>5.46</v>
      </c>
      <c r="BM1741" s="6">
        <f>VLOOKUP($B1741,'[1]výnosy standard'!$A$1:$T$2200,20,FALSE)</f>
        <v>0</v>
      </c>
      <c r="BN1741" s="6">
        <f>VLOOKUP(B1741,'[1]pšenice výnos'!$A$2:$E$2200,4)</f>
        <v>5.82</v>
      </c>
      <c r="BO1741" s="6">
        <f>VLOOKUP(B1741,[1]kukuřice!$A$2:$E$2200,5,FALSE)</f>
        <v>39.659081779988512</v>
      </c>
    </row>
    <row r="1742" spans="1:67" hidden="1" x14ac:dyDescent="0.25">
      <c r="A1742" s="7">
        <v>3875</v>
      </c>
      <c r="B1742" s="6" t="s">
        <v>128</v>
      </c>
      <c r="C1742" s="13">
        <v>298</v>
      </c>
      <c r="D1742" s="7">
        <v>26.160184709043008</v>
      </c>
      <c r="E1742" s="6" t="s">
        <v>14</v>
      </c>
      <c r="F1742" s="6" t="s">
        <v>28</v>
      </c>
      <c r="G1742" s="7">
        <v>26.160184709043008</v>
      </c>
      <c r="H1742" s="7">
        <v>14.775606755573421</v>
      </c>
      <c r="I1742" s="7">
        <v>14.775606755573421</v>
      </c>
      <c r="J1742" s="7">
        <v>7.5854752941176482</v>
      </c>
      <c r="K1742" s="14">
        <v>7.9739161360446653</v>
      </c>
      <c r="L1742" s="13">
        <v>12</v>
      </c>
      <c r="M1742" s="7">
        <v>5.9633207488778721</v>
      </c>
      <c r="N1742" s="7">
        <v>-0.15950109080014527</v>
      </c>
      <c r="O1742" s="7">
        <v>-0.38844084192701711</v>
      </c>
      <c r="P1742" s="7">
        <v>0</v>
      </c>
      <c r="Q1742" s="7">
        <v>1</v>
      </c>
      <c r="R1742" s="7">
        <v>1</v>
      </c>
      <c r="S1742" s="15">
        <v>3.8444444444444499</v>
      </c>
      <c r="T1742" s="15">
        <v>7.7866666666666697</v>
      </c>
      <c r="U1742" s="17" t="e">
        <v>#NULL!</v>
      </c>
      <c r="V1742" s="16">
        <v>8</v>
      </c>
      <c r="W1742" s="16">
        <v>0</v>
      </c>
      <c r="X1742" s="17" t="e">
        <v>#NULL!</v>
      </c>
      <c r="Y1742" s="13">
        <v>2</v>
      </c>
      <c r="Z1742" s="16">
        <v>3.5</v>
      </c>
      <c r="AA1742" s="13">
        <v>22</v>
      </c>
      <c r="AB1742" s="15">
        <v>14</v>
      </c>
      <c r="AC1742" s="15">
        <v>22</v>
      </c>
      <c r="AD1742" s="15">
        <v>13.286666666666701</v>
      </c>
      <c r="AE1742" s="15">
        <v>9.7866666666666706</v>
      </c>
      <c r="AF1742" s="7">
        <v>0</v>
      </c>
      <c r="AG1742" s="7">
        <v>0</v>
      </c>
      <c r="AH1742" s="7">
        <v>0</v>
      </c>
      <c r="AI1742" s="7">
        <v>0</v>
      </c>
      <c r="AJ1742" s="7">
        <v>0</v>
      </c>
      <c r="AK1742" s="7">
        <v>0</v>
      </c>
      <c r="AL1742" s="7">
        <v>0</v>
      </c>
      <c r="AM1742" s="7">
        <v>0</v>
      </c>
      <c r="AN1742" s="7">
        <v>0</v>
      </c>
      <c r="AO1742" s="7">
        <v>0</v>
      </c>
      <c r="AP1742" s="7">
        <v>0</v>
      </c>
      <c r="AQ1742" s="7">
        <v>0</v>
      </c>
      <c r="AR1742" s="7">
        <v>0</v>
      </c>
      <c r="AS1742" s="7">
        <v>0</v>
      </c>
      <c r="AT1742" s="7">
        <v>1</v>
      </c>
      <c r="AU1742" s="6">
        <f>VLOOKUP($B1742,'[1]výnosy standard'!$A$1:$T$2200,2,FALSE)</f>
        <v>29.74</v>
      </c>
      <c r="AV1742" s="6">
        <f>VLOOKUP($B1742,'[1]výnosy standard'!$A$1:$T$2200,3,FALSE)</f>
        <v>0</v>
      </c>
      <c r="AW1742" s="6">
        <f>VLOOKUP($B1742,'[1]výnosy standard'!$A$1:$T$2200,4,FALSE)</f>
        <v>8.17</v>
      </c>
      <c r="AX1742" s="6">
        <f>VLOOKUP($B1742,'[1]výnosy standard'!$A$1:$T$2200,5,FALSE)</f>
        <v>0</v>
      </c>
      <c r="AY1742" s="6">
        <f>VLOOKUP($B1742,'[1]výnosy standard'!$A$1:$T$2200,6,FALSE)</f>
        <v>1.04</v>
      </c>
      <c r="AZ1742" s="6">
        <f>VLOOKUP($B1742,'[1]výnosy standard'!$A$1:$T$2200,7,FALSE)</f>
        <v>0</v>
      </c>
      <c r="BA1742" s="6">
        <f>VLOOKUP($B1742,'[1]výnosy standard'!$A$1:$T$2200,8,FALSE)</f>
        <v>21.23</v>
      </c>
      <c r="BB1742" s="6">
        <f>VLOOKUP($B1742,'[1]výnosy standard'!$A$1:$T$2200,9,FALSE)</f>
        <v>7.52</v>
      </c>
      <c r="BC1742" s="6">
        <f>VLOOKUP($B1742,'[1]výnosy standard'!$A$1:$T$2200,10,FALSE)</f>
        <v>7.52</v>
      </c>
      <c r="BD1742" s="6">
        <f>VLOOKUP($B1742,'[1]výnosy standard'!$A$1:$T$2200,11,FALSE)</f>
        <v>3.66</v>
      </c>
      <c r="BE1742" s="6">
        <f>VLOOKUP($B1742,'[1]výnosy standard'!$A$1:$T$2200,12,FALSE)</f>
        <v>0</v>
      </c>
      <c r="BF1742" s="6">
        <f>VLOOKUP($B1742,'[1]výnosy standard'!$A$1:$T$2200,13,FALSE)</f>
        <v>0</v>
      </c>
      <c r="BG1742" s="6">
        <f>VLOOKUP($B1742,'[1]výnosy standard'!$A$1:$T$2200,14,FALSE)</f>
        <v>0</v>
      </c>
      <c r="BH1742" s="6">
        <f>VLOOKUP($B1742,'[1]výnosy standard'!$A$1:$T$2200,15,FALSE)</f>
        <v>0</v>
      </c>
      <c r="BI1742" s="6">
        <f>VLOOKUP($B1742,'[1]výnosy standard'!$A$1:$T$2200,16,FALSE)</f>
        <v>70.680000000000007</v>
      </c>
      <c r="BJ1742" s="6">
        <f>VLOOKUP($B1742,'[1]výnosy standard'!$A$1:$T$2200,17,FALSE)</f>
        <v>5.76</v>
      </c>
      <c r="BK1742" s="6">
        <f>VLOOKUP($B1742,'[1]výnosy standard'!$A$1:$T$2200,18,FALSE)</f>
        <v>5.76</v>
      </c>
      <c r="BL1742" s="6">
        <f>VLOOKUP($B1742,'[1]výnosy standard'!$A$1:$T$2200,19,FALSE)</f>
        <v>7.29</v>
      </c>
      <c r="BM1742" s="6">
        <f>VLOOKUP($B1742,'[1]výnosy standard'!$A$1:$T$2200,20,FALSE)</f>
        <v>0</v>
      </c>
      <c r="BN1742" s="6">
        <f>VLOOKUP(B1742,'[1]pšenice výnos'!$A$2:$E$2200,4)</f>
        <v>7.52</v>
      </c>
      <c r="BO1742" s="6">
        <f>VLOOKUP(B1742,[1]kukuřice!$A$2:$E$2200,5,FALSE)</f>
        <v>47.632768964803049</v>
      </c>
    </row>
    <row r="1743" spans="1:67" hidden="1" x14ac:dyDescent="0.25">
      <c r="A1743" s="7">
        <v>2313</v>
      </c>
      <c r="B1743" s="6" t="s">
        <v>233</v>
      </c>
      <c r="C1743" s="13">
        <v>99</v>
      </c>
      <c r="D1743" s="7">
        <v>26.162790697674417</v>
      </c>
      <c r="E1743" s="6" t="s">
        <v>14</v>
      </c>
      <c r="F1743" s="6" t="s">
        <v>28</v>
      </c>
      <c r="G1743" s="7">
        <v>26.162790697674417</v>
      </c>
      <c r="H1743" s="7">
        <v>26.162790697674417</v>
      </c>
      <c r="I1743" s="7">
        <v>26.162790697674417</v>
      </c>
      <c r="J1743" s="7">
        <v>3.7840000000000003</v>
      </c>
      <c r="K1743" s="14">
        <v>4.272200052292499</v>
      </c>
      <c r="L1743" s="13">
        <v>15</v>
      </c>
      <c r="M1743" s="7">
        <v>5.9633207488778721</v>
      </c>
      <c r="N1743" s="7">
        <v>-0.15950109080014527</v>
      </c>
      <c r="O1743" s="7">
        <v>-0.48820005229249874</v>
      </c>
      <c r="P1743" s="7">
        <v>1</v>
      </c>
      <c r="Q1743" s="7">
        <v>7</v>
      </c>
      <c r="R1743" s="7">
        <v>0</v>
      </c>
      <c r="S1743" s="15">
        <v>3.2250000000000001</v>
      </c>
      <c r="T1743" s="15">
        <v>6.6866666666666701</v>
      </c>
      <c r="U1743" s="15">
        <v>6.2</v>
      </c>
      <c r="V1743" s="16">
        <v>10.9</v>
      </c>
      <c r="W1743" s="16">
        <v>11.1</v>
      </c>
      <c r="X1743" s="17" t="e">
        <v>#NULL!</v>
      </c>
      <c r="Y1743" s="13">
        <v>4</v>
      </c>
      <c r="Z1743" s="16">
        <v>4.7</v>
      </c>
      <c r="AA1743" s="13">
        <v>14</v>
      </c>
      <c r="AB1743" s="15">
        <v>3.1</v>
      </c>
      <c r="AC1743" s="15">
        <v>2.9</v>
      </c>
      <c r="AD1743" s="15">
        <v>7.4116666666666697</v>
      </c>
      <c r="AE1743" s="15">
        <v>2.71166666666667</v>
      </c>
      <c r="AF1743" s="7">
        <v>0</v>
      </c>
      <c r="AG1743" s="7">
        <v>0</v>
      </c>
      <c r="AH1743" s="7">
        <v>0</v>
      </c>
      <c r="AI1743" s="7">
        <v>0</v>
      </c>
      <c r="AJ1743" s="7">
        <v>0</v>
      </c>
      <c r="AK1743" s="7">
        <v>0</v>
      </c>
      <c r="AL1743" s="7">
        <v>0</v>
      </c>
      <c r="AM1743" s="7">
        <v>0</v>
      </c>
      <c r="AN1743" s="7">
        <v>0</v>
      </c>
      <c r="AO1743" s="7">
        <v>0</v>
      </c>
      <c r="AP1743" s="7">
        <v>0</v>
      </c>
      <c r="AQ1743" s="7">
        <v>0</v>
      </c>
      <c r="AR1743" s="7">
        <v>0</v>
      </c>
      <c r="AS1743" s="7">
        <v>0</v>
      </c>
      <c r="AT1743" s="7">
        <v>1</v>
      </c>
      <c r="AU1743" s="6">
        <f>VLOOKUP($B1743,'[1]výnosy standard'!$A$1:$T$2200,2,FALSE)</f>
        <v>0</v>
      </c>
      <c r="AV1743" s="6">
        <f>VLOOKUP($B1743,'[1]výnosy standard'!$A$1:$T$2200,3,FALSE)</f>
        <v>0</v>
      </c>
      <c r="AW1743" s="6">
        <f>VLOOKUP($B1743,'[1]výnosy standard'!$A$1:$T$2200,4,FALSE)</f>
        <v>0</v>
      </c>
      <c r="AX1743" s="6">
        <f>VLOOKUP($B1743,'[1]výnosy standard'!$A$1:$T$2200,5,FALSE)</f>
        <v>4.07</v>
      </c>
      <c r="AY1743" s="6">
        <f>VLOOKUP($B1743,'[1]výnosy standard'!$A$1:$T$2200,6,FALSE)</f>
        <v>0</v>
      </c>
      <c r="AZ1743" s="6">
        <f>VLOOKUP($B1743,'[1]výnosy standard'!$A$1:$T$2200,7,FALSE)</f>
        <v>0</v>
      </c>
      <c r="BA1743" s="6">
        <f>VLOOKUP($B1743,'[1]výnosy standard'!$A$1:$T$2200,8,FALSE)</f>
        <v>0</v>
      </c>
      <c r="BB1743" s="6">
        <f>VLOOKUP($B1743,'[1]výnosy standard'!$A$1:$T$2200,9,FALSE)</f>
        <v>4.87</v>
      </c>
      <c r="BC1743" s="6">
        <f>VLOOKUP($B1743,'[1]výnosy standard'!$A$1:$T$2200,10,FALSE)</f>
        <v>4.87</v>
      </c>
      <c r="BD1743" s="6">
        <f>VLOOKUP($B1743,'[1]výnosy standard'!$A$1:$T$2200,11,FALSE)</f>
        <v>2.69</v>
      </c>
      <c r="BE1743" s="6">
        <f>VLOOKUP($B1743,'[1]výnosy standard'!$A$1:$T$2200,12,FALSE)</f>
        <v>4.78</v>
      </c>
      <c r="BF1743" s="6">
        <f>VLOOKUP($B1743,'[1]výnosy standard'!$A$1:$T$2200,13,FALSE)</f>
        <v>0</v>
      </c>
      <c r="BG1743" s="6">
        <f>VLOOKUP($B1743,'[1]výnosy standard'!$A$1:$T$2200,14,FALSE)</f>
        <v>0</v>
      </c>
      <c r="BH1743" s="6">
        <f>VLOOKUP($B1743,'[1]výnosy standard'!$A$1:$T$2200,15,FALSE)</f>
        <v>0</v>
      </c>
      <c r="BI1743" s="6">
        <f>VLOOKUP($B1743,'[1]výnosy standard'!$A$1:$T$2200,16,FALSE)</f>
        <v>0</v>
      </c>
      <c r="BJ1743" s="6">
        <f>VLOOKUP($B1743,'[1]výnosy standard'!$A$1:$T$2200,17,FALSE)</f>
        <v>3.73</v>
      </c>
      <c r="BK1743" s="6">
        <f>VLOOKUP($B1743,'[1]výnosy standard'!$A$1:$T$2200,18,FALSE)</f>
        <v>3.73</v>
      </c>
      <c r="BL1743" s="6">
        <f>VLOOKUP($B1743,'[1]výnosy standard'!$A$1:$T$2200,19,FALSE)</f>
        <v>4.49</v>
      </c>
      <c r="BM1743" s="6">
        <f>VLOOKUP($B1743,'[1]výnosy standard'!$A$1:$T$2200,20,FALSE)</f>
        <v>0</v>
      </c>
      <c r="BN1743" s="6">
        <f>VLOOKUP(B1743,'[1]pšenice výnos'!$A$2:$E$2200,4)</f>
        <v>4.87</v>
      </c>
      <c r="BO1743" s="6">
        <f>VLOOKUP(B1743,[1]kukuřice!$A$2:$E$2200,5,FALSE)</f>
        <v>39.30241752701572</v>
      </c>
    </row>
    <row r="1744" spans="1:67" hidden="1" x14ac:dyDescent="0.25">
      <c r="A1744" s="7">
        <v>1952</v>
      </c>
      <c r="B1744" s="6" t="s">
        <v>118</v>
      </c>
      <c r="C1744" s="13">
        <v>62</v>
      </c>
      <c r="D1744" s="7">
        <v>26.174396873938157</v>
      </c>
      <c r="E1744" s="6" t="s">
        <v>14</v>
      </c>
      <c r="F1744" s="6" t="s">
        <v>28</v>
      </c>
      <c r="G1744" s="7">
        <v>26.174396873938157</v>
      </c>
      <c r="H1744" s="7">
        <v>21.661569826707439</v>
      </c>
      <c r="I1744" s="7">
        <v>21.661569826707439</v>
      </c>
      <c r="J1744" s="7">
        <v>5.5397647058823534</v>
      </c>
      <c r="K1744" s="14">
        <v>5.140145446162169</v>
      </c>
      <c r="L1744" s="13">
        <v>15</v>
      </c>
      <c r="M1744" s="7">
        <v>6.126361174112934</v>
      </c>
      <c r="N1744" s="7">
        <v>0.15343536976705582</v>
      </c>
      <c r="O1744" s="7">
        <v>0.39961925972018442</v>
      </c>
      <c r="P1744" s="7">
        <v>2</v>
      </c>
      <c r="Q1744" s="7">
        <v>1</v>
      </c>
      <c r="R1744" s="7">
        <v>0</v>
      </c>
      <c r="S1744" s="15">
        <v>0.64166666666666705</v>
      </c>
      <c r="T1744" s="15">
        <v>4.5039682539682504</v>
      </c>
      <c r="U1744" s="17" t="e">
        <v>#NULL!</v>
      </c>
      <c r="V1744" s="16">
        <v>17</v>
      </c>
      <c r="W1744" s="16">
        <v>13.5</v>
      </c>
      <c r="X1744" s="13">
        <v>-1</v>
      </c>
      <c r="Y1744" s="13">
        <v>4</v>
      </c>
      <c r="Z1744" s="16">
        <v>4.7</v>
      </c>
      <c r="AA1744" s="13">
        <v>14</v>
      </c>
      <c r="AB1744" s="15">
        <v>-3</v>
      </c>
      <c r="AC1744" s="15">
        <v>0.5</v>
      </c>
      <c r="AD1744" s="15">
        <v>4.6289682539682504</v>
      </c>
      <c r="AE1744" s="15">
        <v>-7.1031746031749804E-2</v>
      </c>
      <c r="AF1744" s="7">
        <v>0</v>
      </c>
      <c r="AG1744" s="7">
        <v>0</v>
      </c>
      <c r="AH1744" s="7">
        <v>0</v>
      </c>
      <c r="AI1744" s="7">
        <v>0</v>
      </c>
      <c r="AJ1744" s="7">
        <v>0</v>
      </c>
      <c r="AK1744" s="7">
        <v>0</v>
      </c>
      <c r="AL1744" s="7">
        <v>0</v>
      </c>
      <c r="AM1744" s="7">
        <v>0</v>
      </c>
      <c r="AN1744" s="7">
        <v>0</v>
      </c>
      <c r="AO1744" s="7">
        <v>0</v>
      </c>
      <c r="AP1744" s="7">
        <v>0</v>
      </c>
      <c r="AQ1744" s="7">
        <v>0</v>
      </c>
      <c r="AR1744" s="7">
        <v>0</v>
      </c>
      <c r="AS1744" s="7">
        <v>0</v>
      </c>
      <c r="AT1744" s="7">
        <v>1</v>
      </c>
      <c r="AU1744" s="6">
        <f>VLOOKUP($B1744,'[1]výnosy standard'!$A$1:$T$2200,2,FALSE)</f>
        <v>24.7</v>
      </c>
      <c r="AV1744" s="6">
        <f>VLOOKUP($B1744,'[1]výnosy standard'!$A$1:$T$2200,3,FALSE)</f>
        <v>0</v>
      </c>
      <c r="AW1744" s="6">
        <f>VLOOKUP($B1744,'[1]výnosy standard'!$A$1:$T$2200,4,FALSE)</f>
        <v>0</v>
      </c>
      <c r="AX1744" s="6">
        <f>VLOOKUP($B1744,'[1]výnosy standard'!$A$1:$T$2200,5,FALSE)</f>
        <v>0</v>
      </c>
      <c r="AY1744" s="6">
        <f>VLOOKUP($B1744,'[1]výnosy standard'!$A$1:$T$2200,6,FALSE)</f>
        <v>0</v>
      </c>
      <c r="AZ1744" s="6">
        <f>VLOOKUP($B1744,'[1]výnosy standard'!$A$1:$T$2200,7,FALSE)</f>
        <v>0</v>
      </c>
      <c r="BA1744" s="6">
        <f>VLOOKUP($B1744,'[1]výnosy standard'!$A$1:$T$2200,8,FALSE)</f>
        <v>0</v>
      </c>
      <c r="BB1744" s="6">
        <f>VLOOKUP($B1744,'[1]výnosy standard'!$A$1:$T$2200,9,FALSE)</f>
        <v>5.9</v>
      </c>
      <c r="BC1744" s="6">
        <f>VLOOKUP($B1744,'[1]výnosy standard'!$A$1:$T$2200,10,FALSE)</f>
        <v>5.9</v>
      </c>
      <c r="BD1744" s="6">
        <f>VLOOKUP($B1744,'[1]výnosy standard'!$A$1:$T$2200,11,FALSE)</f>
        <v>3.42</v>
      </c>
      <c r="BE1744" s="6">
        <f>VLOOKUP($B1744,'[1]výnosy standard'!$A$1:$T$2200,12,FALSE)</f>
        <v>5.5</v>
      </c>
      <c r="BF1744" s="6">
        <f>VLOOKUP($B1744,'[1]výnosy standard'!$A$1:$T$2200,13,FALSE)</f>
        <v>0</v>
      </c>
      <c r="BG1744" s="6">
        <f>VLOOKUP($B1744,'[1]výnosy standard'!$A$1:$T$2200,14,FALSE)</f>
        <v>0</v>
      </c>
      <c r="BH1744" s="6">
        <f>VLOOKUP($B1744,'[1]výnosy standard'!$A$1:$T$2200,15,FALSE)</f>
        <v>18.38</v>
      </c>
      <c r="BI1744" s="6">
        <f>VLOOKUP($B1744,'[1]výnosy standard'!$A$1:$T$2200,16,FALSE)</f>
        <v>0</v>
      </c>
      <c r="BJ1744" s="6">
        <f>VLOOKUP($B1744,'[1]výnosy standard'!$A$1:$T$2200,17,FALSE)</f>
        <v>4.3499999999999996</v>
      </c>
      <c r="BK1744" s="6">
        <f>VLOOKUP($B1744,'[1]výnosy standard'!$A$1:$T$2200,18,FALSE)</f>
        <v>4.3499999999999996</v>
      </c>
      <c r="BL1744" s="6">
        <f>VLOOKUP($B1744,'[1]výnosy standard'!$A$1:$T$2200,19,FALSE)</f>
        <v>5.55</v>
      </c>
      <c r="BM1744" s="6">
        <f>VLOOKUP($B1744,'[1]výnosy standard'!$A$1:$T$2200,20,FALSE)</f>
        <v>0</v>
      </c>
      <c r="BN1744" s="6">
        <f>VLOOKUP(B1744,'[1]pšenice výnos'!$A$2:$E$2200,4)</f>
        <v>5.9</v>
      </c>
      <c r="BO1744" s="6">
        <f>VLOOKUP(B1744,[1]kukuřice!$A$2:$E$2200,5,FALSE)</f>
        <v>42.249021815544999</v>
      </c>
    </row>
    <row r="1745" spans="1:67" hidden="1" x14ac:dyDescent="0.25">
      <c r="A1745" s="7">
        <v>1773</v>
      </c>
      <c r="B1745" s="6" t="s">
        <v>130</v>
      </c>
      <c r="C1745" s="13">
        <v>260</v>
      </c>
      <c r="D1745" s="7">
        <v>26.180504579894976</v>
      </c>
      <c r="E1745" s="6" t="s">
        <v>14</v>
      </c>
      <c r="F1745" s="6" t="s">
        <v>28</v>
      </c>
      <c r="G1745" s="7">
        <v>26.180504579894976</v>
      </c>
      <c r="H1745" s="7">
        <v>15.303825956489122</v>
      </c>
      <c r="I1745" s="7">
        <v>15.303825956489122</v>
      </c>
      <c r="J1745" s="7">
        <v>7.841176470588235</v>
      </c>
      <c r="K1745" s="14">
        <v>7.2691435775829758</v>
      </c>
      <c r="L1745" s="13">
        <v>22</v>
      </c>
      <c r="M1745" s="7">
        <v>6.126361174112934</v>
      </c>
      <c r="N1745" s="7">
        <v>0.15343536976705582</v>
      </c>
      <c r="O1745" s="7">
        <v>0.57203289300525917</v>
      </c>
      <c r="P1745" s="7">
        <v>9</v>
      </c>
      <c r="Q1745" s="7">
        <v>0</v>
      </c>
      <c r="R1745" s="7">
        <v>0</v>
      </c>
      <c r="S1745" s="15">
        <v>1.01203703703704</v>
      </c>
      <c r="T1745" s="15">
        <v>2.9066666666666698</v>
      </c>
      <c r="U1745" s="15">
        <v>5.9407694088319101</v>
      </c>
      <c r="V1745" s="16">
        <v>18</v>
      </c>
      <c r="W1745" s="16">
        <v>19.8</v>
      </c>
      <c r="X1745" s="17" t="e">
        <v>#NULL!</v>
      </c>
      <c r="Y1745" s="13">
        <v>2</v>
      </c>
      <c r="Z1745" s="16">
        <v>3.5</v>
      </c>
      <c r="AA1745" s="13">
        <v>22</v>
      </c>
      <c r="AB1745" s="15">
        <v>4</v>
      </c>
      <c r="AC1745" s="15">
        <v>2.2000000000000002</v>
      </c>
      <c r="AD1745" s="15">
        <v>3.4566666666666701</v>
      </c>
      <c r="AE1745" s="15">
        <v>-4.3333333333333897E-2</v>
      </c>
      <c r="AF1745" s="7">
        <v>0</v>
      </c>
      <c r="AG1745" s="7">
        <v>0</v>
      </c>
      <c r="AH1745" s="7">
        <v>0</v>
      </c>
      <c r="AI1745" s="7">
        <v>0</v>
      </c>
      <c r="AJ1745" s="7">
        <v>0</v>
      </c>
      <c r="AK1745" s="7">
        <v>0</v>
      </c>
      <c r="AL1745" s="7">
        <v>0</v>
      </c>
      <c r="AM1745" s="7">
        <v>0</v>
      </c>
      <c r="AN1745" s="7">
        <v>0</v>
      </c>
      <c r="AO1745" s="7">
        <v>0</v>
      </c>
      <c r="AP1745" s="7">
        <v>0</v>
      </c>
      <c r="AQ1745" s="7">
        <v>0</v>
      </c>
      <c r="AR1745" s="7">
        <v>0</v>
      </c>
      <c r="AS1745" s="7">
        <v>0</v>
      </c>
      <c r="AT1745" s="7">
        <v>1</v>
      </c>
      <c r="AU1745" s="6">
        <f>VLOOKUP($B1745,'[1]výnosy standard'!$A$1:$T$2200,2,FALSE)</f>
        <v>28.17</v>
      </c>
      <c r="AV1745" s="6">
        <f>VLOOKUP($B1745,'[1]výnosy standard'!$A$1:$T$2200,3,FALSE)</f>
        <v>0</v>
      </c>
      <c r="AW1745" s="6">
        <f>VLOOKUP($B1745,'[1]výnosy standard'!$A$1:$T$2200,4,FALSE)</f>
        <v>8.14</v>
      </c>
      <c r="AX1745" s="6">
        <f>VLOOKUP($B1745,'[1]výnosy standard'!$A$1:$T$2200,5,FALSE)</f>
        <v>0</v>
      </c>
      <c r="AY1745" s="6">
        <f>VLOOKUP($B1745,'[1]výnosy standard'!$A$1:$T$2200,6,FALSE)</f>
        <v>1.03</v>
      </c>
      <c r="AZ1745" s="6">
        <f>VLOOKUP($B1745,'[1]výnosy standard'!$A$1:$T$2200,7,FALSE)</f>
        <v>0</v>
      </c>
      <c r="BA1745" s="6">
        <f>VLOOKUP($B1745,'[1]výnosy standard'!$A$1:$T$2200,8,FALSE)</f>
        <v>20.11</v>
      </c>
      <c r="BB1745" s="6">
        <f>VLOOKUP($B1745,'[1]výnosy standard'!$A$1:$T$2200,9,FALSE)</f>
        <v>7.38</v>
      </c>
      <c r="BC1745" s="6">
        <f>VLOOKUP($B1745,'[1]výnosy standard'!$A$1:$T$2200,10,FALSE)</f>
        <v>7.38</v>
      </c>
      <c r="BD1745" s="6">
        <f>VLOOKUP($B1745,'[1]výnosy standard'!$A$1:$T$2200,11,FALSE)</f>
        <v>3.62</v>
      </c>
      <c r="BE1745" s="6">
        <f>VLOOKUP($B1745,'[1]výnosy standard'!$A$1:$T$2200,12,FALSE)</f>
        <v>0</v>
      </c>
      <c r="BF1745" s="6">
        <f>VLOOKUP($B1745,'[1]výnosy standard'!$A$1:$T$2200,13,FALSE)</f>
        <v>0</v>
      </c>
      <c r="BG1745" s="6">
        <f>VLOOKUP($B1745,'[1]výnosy standard'!$A$1:$T$2200,14,FALSE)</f>
        <v>0</v>
      </c>
      <c r="BH1745" s="6">
        <f>VLOOKUP($B1745,'[1]výnosy standard'!$A$1:$T$2200,15,FALSE)</f>
        <v>0</v>
      </c>
      <c r="BI1745" s="6">
        <f>VLOOKUP($B1745,'[1]výnosy standard'!$A$1:$T$2200,16,FALSE)</f>
        <v>72.05</v>
      </c>
      <c r="BJ1745" s="6">
        <f>VLOOKUP($B1745,'[1]výnosy standard'!$A$1:$T$2200,17,FALSE)</f>
        <v>5.89</v>
      </c>
      <c r="BK1745" s="6">
        <f>VLOOKUP($B1745,'[1]výnosy standard'!$A$1:$T$2200,18,FALSE)</f>
        <v>5.89</v>
      </c>
      <c r="BL1745" s="6">
        <f>VLOOKUP($B1745,'[1]výnosy standard'!$A$1:$T$2200,19,FALSE)</f>
        <v>6.97</v>
      </c>
      <c r="BM1745" s="6">
        <f>VLOOKUP($B1745,'[1]výnosy standard'!$A$1:$T$2200,20,FALSE)</f>
        <v>0</v>
      </c>
      <c r="BN1745" s="6">
        <f>VLOOKUP(B1745,'[1]pšenice výnos'!$A$2:$E$2200,4)</f>
        <v>7.38</v>
      </c>
      <c r="BO1745" s="6">
        <f>VLOOKUP(B1745,[1]kukuřice!$A$2:$E$2200,5,FALSE)</f>
        <v>46.768164145287535</v>
      </c>
    </row>
    <row r="1746" spans="1:67" hidden="1" x14ac:dyDescent="0.25">
      <c r="A1746" s="7">
        <v>2715</v>
      </c>
      <c r="B1746" s="6" t="s">
        <v>224</v>
      </c>
      <c r="C1746" s="13">
        <v>21</v>
      </c>
      <c r="D1746" s="7">
        <v>26.187636652752932</v>
      </c>
      <c r="E1746" s="6" t="s">
        <v>14</v>
      </c>
      <c r="F1746" s="6" t="s">
        <v>28</v>
      </c>
      <c r="G1746" s="7">
        <v>26.187636652752932</v>
      </c>
      <c r="H1746" s="7">
        <v>26.187636652752932</v>
      </c>
      <c r="I1746" s="7">
        <v>26.187636652752932</v>
      </c>
      <c r="J1746" s="7">
        <v>3.5512941176470587</v>
      </c>
      <c r="K1746" s="14">
        <v>4.1890110790564199</v>
      </c>
      <c r="L1746" s="13">
        <v>15</v>
      </c>
      <c r="M1746" s="7">
        <v>5.9633207488778721</v>
      </c>
      <c r="N1746" s="7">
        <v>-0.15950109080014527</v>
      </c>
      <c r="O1746" s="7">
        <v>-0.63771696140936118</v>
      </c>
      <c r="P1746" s="7">
        <v>1</v>
      </c>
      <c r="Q1746" s="7">
        <v>7</v>
      </c>
      <c r="R1746" s="7">
        <v>0</v>
      </c>
      <c r="S1746" s="15">
        <v>2.1949999999999998</v>
      </c>
      <c r="T1746" s="15">
        <v>5.718</v>
      </c>
      <c r="U1746" s="15">
        <v>6.8074074074074096</v>
      </c>
      <c r="V1746" s="16">
        <v>12.2</v>
      </c>
      <c r="W1746" s="16">
        <v>13.3</v>
      </c>
      <c r="X1746" s="17" t="e">
        <v>#NULL!</v>
      </c>
      <c r="Y1746" s="13">
        <v>3</v>
      </c>
      <c r="Z1746" s="16">
        <v>4</v>
      </c>
      <c r="AA1746" s="13">
        <v>17</v>
      </c>
      <c r="AB1746" s="15">
        <v>4.8</v>
      </c>
      <c r="AC1746" s="15">
        <v>3.7</v>
      </c>
      <c r="AD1746" s="15">
        <v>6.6429999999999998</v>
      </c>
      <c r="AE1746" s="15">
        <v>2.6429999999999998</v>
      </c>
      <c r="AF1746" s="7">
        <v>0</v>
      </c>
      <c r="AG1746" s="7">
        <v>0</v>
      </c>
      <c r="AH1746" s="7">
        <v>0</v>
      </c>
      <c r="AI1746" s="7">
        <v>0</v>
      </c>
      <c r="AJ1746" s="7">
        <v>0</v>
      </c>
      <c r="AK1746" s="7">
        <v>0</v>
      </c>
      <c r="AL1746" s="7">
        <v>0</v>
      </c>
      <c r="AM1746" s="7">
        <v>0</v>
      </c>
      <c r="AN1746" s="7">
        <v>0</v>
      </c>
      <c r="AO1746" s="7">
        <v>0</v>
      </c>
      <c r="AP1746" s="7">
        <v>0</v>
      </c>
      <c r="AQ1746" s="7">
        <v>0</v>
      </c>
      <c r="AR1746" s="7">
        <v>0</v>
      </c>
      <c r="AS1746" s="7">
        <v>0</v>
      </c>
      <c r="AT1746" s="7">
        <v>1</v>
      </c>
      <c r="AU1746" s="6">
        <f>VLOOKUP($B1746,'[1]výnosy standard'!$A$1:$T$2200,2,FALSE)</f>
        <v>0</v>
      </c>
      <c r="AV1746" s="6">
        <f>VLOOKUP($B1746,'[1]výnosy standard'!$A$1:$T$2200,3,FALSE)</f>
        <v>0</v>
      </c>
      <c r="AW1746" s="6">
        <f>VLOOKUP($B1746,'[1]výnosy standard'!$A$1:$T$2200,4,FALSE)</f>
        <v>0</v>
      </c>
      <c r="AX1746" s="6">
        <f>VLOOKUP($B1746,'[1]výnosy standard'!$A$1:$T$2200,5,FALSE)</f>
        <v>4.4000000000000004</v>
      </c>
      <c r="AY1746" s="6">
        <f>VLOOKUP($B1746,'[1]výnosy standard'!$A$1:$T$2200,6,FALSE)</f>
        <v>0</v>
      </c>
      <c r="AZ1746" s="6">
        <f>VLOOKUP($B1746,'[1]výnosy standard'!$A$1:$T$2200,7,FALSE)</f>
        <v>0</v>
      </c>
      <c r="BA1746" s="6">
        <f>VLOOKUP($B1746,'[1]výnosy standard'!$A$1:$T$2200,8,FALSE)</f>
        <v>0</v>
      </c>
      <c r="BB1746" s="6">
        <f>VLOOKUP($B1746,'[1]výnosy standard'!$A$1:$T$2200,9,FALSE)</f>
        <v>5.21</v>
      </c>
      <c r="BC1746" s="6">
        <f>VLOOKUP($B1746,'[1]výnosy standard'!$A$1:$T$2200,10,FALSE)</f>
        <v>5.21</v>
      </c>
      <c r="BD1746" s="6">
        <f>VLOOKUP($B1746,'[1]výnosy standard'!$A$1:$T$2200,11,FALSE)</f>
        <v>2.7</v>
      </c>
      <c r="BE1746" s="6">
        <f>VLOOKUP($B1746,'[1]výnosy standard'!$A$1:$T$2200,12,FALSE)</f>
        <v>5.31</v>
      </c>
      <c r="BF1746" s="6">
        <f>VLOOKUP($B1746,'[1]výnosy standard'!$A$1:$T$2200,13,FALSE)</f>
        <v>0</v>
      </c>
      <c r="BG1746" s="6">
        <f>VLOOKUP($B1746,'[1]výnosy standard'!$A$1:$T$2200,14,FALSE)</f>
        <v>0</v>
      </c>
      <c r="BH1746" s="6">
        <f>VLOOKUP($B1746,'[1]výnosy standard'!$A$1:$T$2200,15,FALSE)</f>
        <v>0</v>
      </c>
      <c r="BI1746" s="6">
        <f>VLOOKUP($B1746,'[1]výnosy standard'!$A$1:$T$2200,16,FALSE)</f>
        <v>0</v>
      </c>
      <c r="BJ1746" s="6">
        <f>VLOOKUP($B1746,'[1]výnosy standard'!$A$1:$T$2200,17,FALSE)</f>
        <v>3.71</v>
      </c>
      <c r="BK1746" s="6">
        <f>VLOOKUP($B1746,'[1]výnosy standard'!$A$1:$T$2200,18,FALSE)</f>
        <v>3.71</v>
      </c>
      <c r="BL1746" s="6">
        <f>VLOOKUP($B1746,'[1]výnosy standard'!$A$1:$T$2200,19,FALSE)</f>
        <v>4.99</v>
      </c>
      <c r="BM1746" s="6">
        <f>VLOOKUP($B1746,'[1]výnosy standard'!$A$1:$T$2200,20,FALSE)</f>
        <v>0</v>
      </c>
      <c r="BN1746" s="6">
        <f>VLOOKUP(B1746,'[1]pšenice výnos'!$A$2:$E$2200,4)</f>
        <v>5.21</v>
      </c>
      <c r="BO1746" s="6">
        <f>VLOOKUP(B1746,[1]kukuřice!$A$2:$E$2200,5,FALSE)</f>
        <v>35.183951442093523</v>
      </c>
    </row>
    <row r="1747" spans="1:67" hidden="1" x14ac:dyDescent="0.25">
      <c r="A1747" s="7">
        <v>3583</v>
      </c>
      <c r="B1747" s="6" t="s">
        <v>144</v>
      </c>
      <c r="C1747" s="13">
        <v>309</v>
      </c>
      <c r="D1747" s="7">
        <v>26.203416149068321</v>
      </c>
      <c r="E1747" s="6" t="s">
        <v>14</v>
      </c>
      <c r="F1747" s="6" t="s">
        <v>28</v>
      </c>
      <c r="G1747" s="7">
        <v>26.203416149068321</v>
      </c>
      <c r="H1747" s="7">
        <v>26.203416149068321</v>
      </c>
      <c r="I1747" s="7">
        <v>26.203416149068321</v>
      </c>
      <c r="J1747" s="7">
        <v>5.1520000000000001</v>
      </c>
      <c r="K1747" s="14">
        <v>5.5322577258791412</v>
      </c>
      <c r="L1747" s="13">
        <v>20</v>
      </c>
      <c r="M1747" s="7">
        <v>5.9066120636165591</v>
      </c>
      <c r="N1747" s="7">
        <v>-0.10419924441089816</v>
      </c>
      <c r="O1747" s="7">
        <v>-0.38025772587914108</v>
      </c>
      <c r="P1747" s="7">
        <v>4</v>
      </c>
      <c r="Q1747" s="7">
        <v>2</v>
      </c>
      <c r="R1747" s="7">
        <v>0</v>
      </c>
      <c r="S1747" s="15">
        <v>1.2645833333333301</v>
      </c>
      <c r="T1747" s="15">
        <v>3.4316666666666702</v>
      </c>
      <c r="U1747" s="15">
        <v>5.9010822510822498</v>
      </c>
      <c r="V1747" s="16">
        <v>15.6</v>
      </c>
      <c r="W1747" s="16">
        <v>13.9</v>
      </c>
      <c r="X1747" s="13">
        <v>-1</v>
      </c>
      <c r="Y1747" s="13">
        <v>3</v>
      </c>
      <c r="Z1747" s="16">
        <v>4</v>
      </c>
      <c r="AA1747" s="13">
        <v>17</v>
      </c>
      <c r="AB1747" s="15">
        <v>1.4</v>
      </c>
      <c r="AC1747" s="15">
        <v>3.1</v>
      </c>
      <c r="AD1747" s="15">
        <v>4.2066666666666697</v>
      </c>
      <c r="AE1747" s="15">
        <v>0.206666666666671</v>
      </c>
      <c r="AF1747" s="7">
        <v>0</v>
      </c>
      <c r="AG1747" s="7">
        <v>0</v>
      </c>
      <c r="AH1747" s="7">
        <v>0</v>
      </c>
      <c r="AI1747" s="7">
        <v>0</v>
      </c>
      <c r="AJ1747" s="7">
        <v>0</v>
      </c>
      <c r="AK1747" s="7">
        <v>0</v>
      </c>
      <c r="AL1747" s="7">
        <v>0</v>
      </c>
      <c r="AM1747" s="7">
        <v>0</v>
      </c>
      <c r="AN1747" s="7">
        <v>0</v>
      </c>
      <c r="AO1747" s="7">
        <v>0</v>
      </c>
      <c r="AP1747" s="7">
        <v>0</v>
      </c>
      <c r="AQ1747" s="7">
        <v>0</v>
      </c>
      <c r="AR1747" s="7">
        <v>0</v>
      </c>
      <c r="AS1747" s="7">
        <v>0</v>
      </c>
      <c r="AT1747" s="7">
        <v>1</v>
      </c>
      <c r="AU1747" s="6">
        <f>VLOOKUP($B1747,'[1]výnosy standard'!$A$1:$T$2200,2,FALSE)</f>
        <v>0</v>
      </c>
      <c r="AV1747" s="6">
        <f>VLOOKUP($B1747,'[1]výnosy standard'!$A$1:$T$2200,3,FALSE)</f>
        <v>0</v>
      </c>
      <c r="AW1747" s="6">
        <f>VLOOKUP($B1747,'[1]výnosy standard'!$A$1:$T$2200,4,FALSE)</f>
        <v>7.87</v>
      </c>
      <c r="AX1747" s="6">
        <f>VLOOKUP($B1747,'[1]výnosy standard'!$A$1:$T$2200,5,FALSE)</f>
        <v>0</v>
      </c>
      <c r="AY1747" s="6">
        <f>VLOOKUP($B1747,'[1]výnosy standard'!$A$1:$T$2200,6,FALSE)</f>
        <v>0.97</v>
      </c>
      <c r="AZ1747" s="6">
        <f>VLOOKUP($B1747,'[1]výnosy standard'!$A$1:$T$2200,7,FALSE)</f>
        <v>0</v>
      </c>
      <c r="BA1747" s="6">
        <f>VLOOKUP($B1747,'[1]výnosy standard'!$A$1:$T$2200,8,FALSE)</f>
        <v>20.399999999999999</v>
      </c>
      <c r="BB1747" s="6">
        <f>VLOOKUP($B1747,'[1]výnosy standard'!$A$1:$T$2200,9,FALSE)</f>
        <v>6.47</v>
      </c>
      <c r="BC1747" s="6">
        <f>VLOOKUP($B1747,'[1]výnosy standard'!$A$1:$T$2200,10,FALSE)</f>
        <v>6.47</v>
      </c>
      <c r="BD1747" s="6">
        <f>VLOOKUP($B1747,'[1]výnosy standard'!$A$1:$T$2200,11,FALSE)</f>
        <v>3.74</v>
      </c>
      <c r="BE1747" s="6">
        <f>VLOOKUP($B1747,'[1]výnosy standard'!$A$1:$T$2200,12,FALSE)</f>
        <v>6.43</v>
      </c>
      <c r="BF1747" s="6">
        <f>VLOOKUP($B1747,'[1]výnosy standard'!$A$1:$T$2200,13,FALSE)</f>
        <v>0</v>
      </c>
      <c r="BG1747" s="6">
        <f>VLOOKUP($B1747,'[1]výnosy standard'!$A$1:$T$2200,14,FALSE)</f>
        <v>3.65</v>
      </c>
      <c r="BH1747" s="6">
        <f>VLOOKUP($B1747,'[1]výnosy standard'!$A$1:$T$2200,15,FALSE)</f>
        <v>0</v>
      </c>
      <c r="BI1747" s="6">
        <f>VLOOKUP($B1747,'[1]výnosy standard'!$A$1:$T$2200,16,FALSE)</f>
        <v>67.94</v>
      </c>
      <c r="BJ1747" s="6">
        <f>VLOOKUP($B1747,'[1]výnosy standard'!$A$1:$T$2200,17,FALSE)</f>
        <v>5.48</v>
      </c>
      <c r="BK1747" s="6">
        <f>VLOOKUP($B1747,'[1]výnosy standard'!$A$1:$T$2200,18,FALSE)</f>
        <v>5.48</v>
      </c>
      <c r="BL1747" s="6">
        <f>VLOOKUP($B1747,'[1]výnosy standard'!$A$1:$T$2200,19,FALSE)</f>
        <v>6.89</v>
      </c>
      <c r="BM1747" s="6">
        <f>VLOOKUP($B1747,'[1]výnosy standard'!$A$1:$T$2200,20,FALSE)</f>
        <v>0</v>
      </c>
      <c r="BN1747" s="6">
        <f>VLOOKUP(B1747,'[1]pšenice výnos'!$A$2:$E$2200,4)</f>
        <v>6.47</v>
      </c>
      <c r="BO1747" s="6">
        <f>VLOOKUP(B1747,[1]kukuřice!$A$2:$E$2200,5,FALSE)</f>
        <v>38.471279915444775</v>
      </c>
    </row>
    <row r="1748" spans="1:67" hidden="1" x14ac:dyDescent="0.25">
      <c r="A1748" s="7">
        <v>2658</v>
      </c>
      <c r="B1748" s="6" t="s">
        <v>187</v>
      </c>
      <c r="C1748" s="13">
        <v>110</v>
      </c>
      <c r="D1748" s="7">
        <v>26.210881529349358</v>
      </c>
      <c r="E1748" s="6" t="s">
        <v>14</v>
      </c>
      <c r="F1748" s="6" t="s">
        <v>28</v>
      </c>
      <c r="G1748" s="7">
        <v>26.210881529349358</v>
      </c>
      <c r="H1748" s="7">
        <v>16.626810489605376</v>
      </c>
      <c r="I1748" s="7">
        <v>16.626810489605376</v>
      </c>
      <c r="J1748" s="7">
        <v>6.6759647058823539</v>
      </c>
      <c r="K1748" s="14">
        <v>5.5247182374040342</v>
      </c>
      <c r="L1748" s="13">
        <v>18</v>
      </c>
      <c r="M1748" s="7">
        <v>5.9066120636165591</v>
      </c>
      <c r="N1748" s="7">
        <v>-0.10419924441089816</v>
      </c>
      <c r="O1748" s="7">
        <v>1.1512464684783197</v>
      </c>
      <c r="P1748" s="7">
        <v>0</v>
      </c>
      <c r="Q1748" s="7">
        <v>0</v>
      </c>
      <c r="R1748" s="7">
        <v>0</v>
      </c>
      <c r="S1748" s="17" t="e">
        <v>#NULL!</v>
      </c>
      <c r="T1748" s="17" t="e">
        <v>#NULL!</v>
      </c>
      <c r="U1748" s="17" t="e">
        <v>#NULL!</v>
      </c>
      <c r="V1748" s="17" t="e">
        <v>#NULL!</v>
      </c>
      <c r="W1748" s="17" t="e">
        <v>#NULL!</v>
      </c>
      <c r="X1748" s="17" t="e">
        <v>#NULL!</v>
      </c>
      <c r="Y1748" s="17" t="e">
        <v>#NULL!</v>
      </c>
      <c r="Z1748" s="17" t="e">
        <v>#NULL!</v>
      </c>
      <c r="AA1748" s="17" t="e">
        <v>#NULL!</v>
      </c>
      <c r="AB1748" s="17" t="e">
        <v>#NULL!</v>
      </c>
      <c r="AC1748" s="17" t="e">
        <v>#NULL!</v>
      </c>
      <c r="AD1748" s="17" t="e">
        <v>#NULL!</v>
      </c>
      <c r="AE1748" s="17" t="e">
        <v>#NULL!</v>
      </c>
      <c r="AF1748" s="7">
        <v>0</v>
      </c>
      <c r="AG1748" s="7">
        <v>0</v>
      </c>
      <c r="AH1748" s="7">
        <v>0</v>
      </c>
      <c r="AI1748" s="7">
        <v>0</v>
      </c>
      <c r="AJ1748" s="7">
        <v>0</v>
      </c>
      <c r="AK1748" s="7">
        <v>0</v>
      </c>
      <c r="AL1748" s="7">
        <v>0</v>
      </c>
      <c r="AM1748" s="7">
        <v>0</v>
      </c>
      <c r="AN1748" s="7">
        <v>0</v>
      </c>
      <c r="AO1748" s="7">
        <v>0</v>
      </c>
      <c r="AP1748" s="7">
        <v>0</v>
      </c>
      <c r="AQ1748" s="7">
        <v>0</v>
      </c>
      <c r="AR1748" s="7">
        <v>0</v>
      </c>
      <c r="AS1748" s="7">
        <v>0</v>
      </c>
      <c r="AT1748" s="7">
        <v>1</v>
      </c>
      <c r="AU1748" s="6">
        <f>VLOOKUP($B1748,'[1]výnosy standard'!$A$1:$T$2200,2,FALSE)</f>
        <v>22.78</v>
      </c>
      <c r="AV1748" s="6">
        <f>VLOOKUP($B1748,'[1]výnosy standard'!$A$1:$T$2200,3,FALSE)</f>
        <v>0</v>
      </c>
      <c r="AW1748" s="6">
        <f>VLOOKUP($B1748,'[1]výnosy standard'!$A$1:$T$2200,4,FALSE)</f>
        <v>0</v>
      </c>
      <c r="AX1748" s="6">
        <f>VLOOKUP($B1748,'[1]výnosy standard'!$A$1:$T$2200,5,FALSE)</f>
        <v>0</v>
      </c>
      <c r="AY1748" s="6">
        <f>VLOOKUP($B1748,'[1]výnosy standard'!$A$1:$T$2200,6,FALSE)</f>
        <v>0</v>
      </c>
      <c r="AZ1748" s="6">
        <f>VLOOKUP($B1748,'[1]výnosy standard'!$A$1:$T$2200,7,FALSE)</f>
        <v>4.17</v>
      </c>
      <c r="BA1748" s="6">
        <f>VLOOKUP($B1748,'[1]výnosy standard'!$A$1:$T$2200,8,FALSE)</f>
        <v>0</v>
      </c>
      <c r="BB1748" s="6">
        <f>VLOOKUP($B1748,'[1]výnosy standard'!$A$1:$T$2200,9,FALSE)</f>
        <v>5.05</v>
      </c>
      <c r="BC1748" s="6">
        <f>VLOOKUP($B1748,'[1]výnosy standard'!$A$1:$T$2200,10,FALSE)</f>
        <v>5.05</v>
      </c>
      <c r="BD1748" s="6">
        <f>VLOOKUP($B1748,'[1]výnosy standard'!$A$1:$T$2200,11,FALSE)</f>
        <v>3.05</v>
      </c>
      <c r="BE1748" s="6">
        <f>VLOOKUP($B1748,'[1]výnosy standard'!$A$1:$T$2200,12,FALSE)</f>
        <v>4.71</v>
      </c>
      <c r="BF1748" s="6">
        <f>VLOOKUP($B1748,'[1]výnosy standard'!$A$1:$T$2200,13,FALSE)</f>
        <v>0</v>
      </c>
      <c r="BG1748" s="6">
        <f>VLOOKUP($B1748,'[1]výnosy standard'!$A$1:$T$2200,14,FALSE)</f>
        <v>3.78</v>
      </c>
      <c r="BH1748" s="6">
        <f>VLOOKUP($B1748,'[1]výnosy standard'!$A$1:$T$2200,15,FALSE)</f>
        <v>0</v>
      </c>
      <c r="BI1748" s="6">
        <f>VLOOKUP($B1748,'[1]výnosy standard'!$A$1:$T$2200,16,FALSE)</f>
        <v>0</v>
      </c>
      <c r="BJ1748" s="6">
        <f>VLOOKUP($B1748,'[1]výnosy standard'!$A$1:$T$2200,17,FALSE)</f>
        <v>4.1399999999999997</v>
      </c>
      <c r="BK1748" s="6">
        <f>VLOOKUP($B1748,'[1]výnosy standard'!$A$1:$T$2200,18,FALSE)</f>
        <v>0</v>
      </c>
      <c r="BL1748" s="6">
        <f>VLOOKUP($B1748,'[1]výnosy standard'!$A$1:$T$2200,19,FALSE)</f>
        <v>4.76</v>
      </c>
      <c r="BM1748" s="6">
        <f>VLOOKUP($B1748,'[1]výnosy standard'!$A$1:$T$2200,20,FALSE)</f>
        <v>0</v>
      </c>
      <c r="BN1748" s="6">
        <f>VLOOKUP(B1748,'[1]pšenice výnos'!$A$2:$E$2200,4)</f>
        <v>5.05</v>
      </c>
      <c r="BO1748" s="6">
        <f>VLOOKUP(B1748,[1]kukuřice!$A$2:$E$2200,5,FALSE)</f>
        <v>43.739112751174794</v>
      </c>
    </row>
    <row r="1749" spans="1:67" hidden="1" x14ac:dyDescent="0.25">
      <c r="A1749" s="7">
        <v>3830</v>
      </c>
      <c r="B1749" s="6" t="s">
        <v>123</v>
      </c>
      <c r="C1749" s="13">
        <v>242</v>
      </c>
      <c r="D1749" s="7">
        <v>26.247668304597706</v>
      </c>
      <c r="E1749" s="6" t="s">
        <v>14</v>
      </c>
      <c r="F1749" s="6" t="s">
        <v>28</v>
      </c>
      <c r="G1749" s="7">
        <v>26.247668304597706</v>
      </c>
      <c r="H1749" s="7">
        <v>20.674261083743843</v>
      </c>
      <c r="I1749" s="7">
        <v>20.674261083743843</v>
      </c>
      <c r="J1749" s="7">
        <v>5.7317647058823527</v>
      </c>
      <c r="K1749" s="14">
        <v>6.5760584246292648</v>
      </c>
      <c r="L1749" s="13">
        <v>28</v>
      </c>
      <c r="M1749" s="7">
        <v>6.126361174112934</v>
      </c>
      <c r="N1749" s="7">
        <v>0.15343536976705582</v>
      </c>
      <c r="O1749" s="7">
        <v>-0.84429371874691217</v>
      </c>
      <c r="P1749" s="7">
        <v>3</v>
      </c>
      <c r="Q1749" s="7">
        <v>0</v>
      </c>
      <c r="R1749" s="7">
        <v>0</v>
      </c>
      <c r="S1749" s="17" t="e">
        <v>#NULL!</v>
      </c>
      <c r="T1749" s="17" t="e">
        <v>#NULL!</v>
      </c>
      <c r="U1749" s="17" t="e">
        <v>#NULL!</v>
      </c>
      <c r="V1749" s="17" t="e">
        <v>#NULL!</v>
      </c>
      <c r="W1749" s="17" t="e">
        <v>#NULL!</v>
      </c>
      <c r="X1749" s="17" t="e">
        <v>#NULL!</v>
      </c>
      <c r="Y1749" s="17" t="e">
        <v>#NULL!</v>
      </c>
      <c r="Z1749" s="17" t="e">
        <v>#NULL!</v>
      </c>
      <c r="AA1749" s="17" t="e">
        <v>#NULL!</v>
      </c>
      <c r="AB1749" s="17" t="e">
        <v>#NULL!</v>
      </c>
      <c r="AC1749" s="17" t="e">
        <v>#NULL!</v>
      </c>
      <c r="AD1749" s="17" t="e">
        <v>#NULL!</v>
      </c>
      <c r="AE1749" s="17" t="e">
        <v>#NULL!</v>
      </c>
      <c r="AF1749" s="7">
        <v>0</v>
      </c>
      <c r="AG1749" s="7">
        <v>0</v>
      </c>
      <c r="AH1749" s="7">
        <v>0</v>
      </c>
      <c r="AI1749" s="7">
        <v>0</v>
      </c>
      <c r="AJ1749" s="7">
        <v>0</v>
      </c>
      <c r="AK1749" s="7">
        <v>0</v>
      </c>
      <c r="AL1749" s="7">
        <v>0</v>
      </c>
      <c r="AM1749" s="7">
        <v>0</v>
      </c>
      <c r="AN1749" s="7">
        <v>0</v>
      </c>
      <c r="AO1749" s="7">
        <v>0</v>
      </c>
      <c r="AP1749" s="7">
        <v>0</v>
      </c>
      <c r="AQ1749" s="7">
        <v>0</v>
      </c>
      <c r="AR1749" s="7">
        <v>0</v>
      </c>
      <c r="AS1749" s="7">
        <v>0</v>
      </c>
      <c r="AT1749" s="7">
        <v>1</v>
      </c>
      <c r="AU1749" s="6">
        <f>VLOOKUP($B1749,'[1]výnosy standard'!$A$1:$T$2200,2,FALSE)</f>
        <v>29.15</v>
      </c>
      <c r="AV1749" s="6">
        <f>VLOOKUP($B1749,'[1]výnosy standard'!$A$1:$T$2200,3,FALSE)</f>
        <v>0</v>
      </c>
      <c r="AW1749" s="6">
        <f>VLOOKUP($B1749,'[1]výnosy standard'!$A$1:$T$2200,4,FALSE)</f>
        <v>8.0299999999999994</v>
      </c>
      <c r="AX1749" s="6">
        <f>VLOOKUP($B1749,'[1]výnosy standard'!$A$1:$T$2200,5,FALSE)</f>
        <v>0</v>
      </c>
      <c r="AY1749" s="6">
        <f>VLOOKUP($B1749,'[1]výnosy standard'!$A$1:$T$2200,6,FALSE)</f>
        <v>1.01</v>
      </c>
      <c r="AZ1749" s="6">
        <f>VLOOKUP($B1749,'[1]výnosy standard'!$A$1:$T$2200,7,FALSE)</f>
        <v>0</v>
      </c>
      <c r="BA1749" s="6">
        <f>VLOOKUP($B1749,'[1]výnosy standard'!$A$1:$T$2200,8,FALSE)</f>
        <v>20.81</v>
      </c>
      <c r="BB1749" s="6">
        <f>VLOOKUP($B1749,'[1]výnosy standard'!$A$1:$T$2200,9,FALSE)</f>
        <v>7.04</v>
      </c>
      <c r="BC1749" s="6">
        <f>VLOOKUP($B1749,'[1]výnosy standard'!$A$1:$T$2200,10,FALSE)</f>
        <v>7.04</v>
      </c>
      <c r="BD1749" s="6">
        <f>VLOOKUP($B1749,'[1]výnosy standard'!$A$1:$T$2200,11,FALSE)</f>
        <v>3.37</v>
      </c>
      <c r="BE1749" s="6">
        <f>VLOOKUP($B1749,'[1]výnosy standard'!$A$1:$T$2200,12,FALSE)</f>
        <v>0</v>
      </c>
      <c r="BF1749" s="6">
        <f>VLOOKUP($B1749,'[1]výnosy standard'!$A$1:$T$2200,13,FALSE)</f>
        <v>0</v>
      </c>
      <c r="BG1749" s="6">
        <f>VLOOKUP($B1749,'[1]výnosy standard'!$A$1:$T$2200,14,FALSE)</f>
        <v>0</v>
      </c>
      <c r="BH1749" s="6">
        <f>VLOOKUP($B1749,'[1]výnosy standard'!$A$1:$T$2200,15,FALSE)</f>
        <v>0</v>
      </c>
      <c r="BI1749" s="6">
        <f>VLOOKUP($B1749,'[1]výnosy standard'!$A$1:$T$2200,16,FALSE)</f>
        <v>72.489999999999995</v>
      </c>
      <c r="BJ1749" s="6">
        <f>VLOOKUP($B1749,'[1]výnosy standard'!$A$1:$T$2200,17,FALSE)</f>
        <v>5.49</v>
      </c>
      <c r="BK1749" s="6">
        <f>VLOOKUP($B1749,'[1]výnosy standard'!$A$1:$T$2200,18,FALSE)</f>
        <v>5.49</v>
      </c>
      <c r="BL1749" s="6">
        <f>VLOOKUP($B1749,'[1]výnosy standard'!$A$1:$T$2200,19,FALSE)</f>
        <v>7.12</v>
      </c>
      <c r="BM1749" s="6">
        <f>VLOOKUP($B1749,'[1]výnosy standard'!$A$1:$T$2200,20,FALSE)</f>
        <v>0</v>
      </c>
      <c r="BN1749" s="6">
        <f>VLOOKUP(B1749,'[1]pšenice výnos'!$A$2:$E$2200,4)</f>
        <v>7.04</v>
      </c>
      <c r="BO1749" s="6">
        <f>VLOOKUP(B1749,[1]kukuřice!$A$2:$E$2200,5,FALSE)</f>
        <v>45.933373285065656</v>
      </c>
    </row>
    <row r="1750" spans="1:67" hidden="1" x14ac:dyDescent="0.25">
      <c r="A1750" s="7">
        <v>2095</v>
      </c>
      <c r="B1750" s="6" t="s">
        <v>217</v>
      </c>
      <c r="C1750" s="13">
        <v>433</v>
      </c>
      <c r="D1750" s="7">
        <v>26.253300184162065</v>
      </c>
      <c r="E1750" s="6" t="s">
        <v>14</v>
      </c>
      <c r="F1750" s="6" t="s">
        <v>28</v>
      </c>
      <c r="G1750" s="7">
        <v>26.253300184162065</v>
      </c>
      <c r="H1750" s="7">
        <v>25.414364640883978</v>
      </c>
      <c r="I1750" s="7">
        <v>25.414364640883978</v>
      </c>
      <c r="J1750" s="7">
        <v>5.43</v>
      </c>
      <c r="K1750" s="14">
        <v>6.4442988933447154</v>
      </c>
      <c r="L1750" s="13">
        <v>30</v>
      </c>
      <c r="M1750" s="7">
        <v>5.9633207488778721</v>
      </c>
      <c r="N1750" s="7">
        <v>-0.15950109080014527</v>
      </c>
      <c r="O1750" s="7">
        <v>-1.0142988933447157</v>
      </c>
      <c r="P1750" s="7">
        <v>2</v>
      </c>
      <c r="Q1750" s="7">
        <v>2</v>
      </c>
      <c r="R1750" s="7">
        <v>0</v>
      </c>
      <c r="S1750" s="15">
        <v>0.78611111111111098</v>
      </c>
      <c r="T1750" s="15">
        <v>3.62638888888889</v>
      </c>
      <c r="U1750" s="15">
        <v>6.5533333333333301</v>
      </c>
      <c r="V1750" s="16">
        <v>27.4</v>
      </c>
      <c r="W1750" s="16">
        <v>26</v>
      </c>
      <c r="X1750" s="17" t="e">
        <v>#NULL!</v>
      </c>
      <c r="Y1750" s="13">
        <v>1</v>
      </c>
      <c r="Z1750" s="16">
        <v>3</v>
      </c>
      <c r="AA1750" s="13">
        <v>26</v>
      </c>
      <c r="AB1750" s="15">
        <v>-1.4</v>
      </c>
      <c r="AC1750" s="15">
        <v>0</v>
      </c>
      <c r="AD1750" s="15">
        <v>3.62638888888889</v>
      </c>
      <c r="AE1750" s="15">
        <v>0.62638888888888899</v>
      </c>
      <c r="AF1750" s="7">
        <v>0</v>
      </c>
      <c r="AG1750" s="7">
        <v>0</v>
      </c>
      <c r="AH1750" s="7">
        <v>0</v>
      </c>
      <c r="AI1750" s="7">
        <v>0</v>
      </c>
      <c r="AJ1750" s="7">
        <v>0</v>
      </c>
      <c r="AK1750" s="7">
        <v>0</v>
      </c>
      <c r="AL1750" s="7">
        <v>0</v>
      </c>
      <c r="AM1750" s="7">
        <v>0</v>
      </c>
      <c r="AN1750" s="7">
        <v>0</v>
      </c>
      <c r="AO1750" s="7">
        <v>0</v>
      </c>
      <c r="AP1750" s="7">
        <v>0</v>
      </c>
      <c r="AQ1750" s="7">
        <v>0</v>
      </c>
      <c r="AR1750" s="7">
        <v>0</v>
      </c>
      <c r="AS1750" s="7">
        <v>0</v>
      </c>
      <c r="AT1750" s="7">
        <v>1</v>
      </c>
      <c r="AU1750" s="6">
        <f>VLOOKUP($B1750,'[1]výnosy standard'!$A$1:$T$2200,2,FALSE)</f>
        <v>0</v>
      </c>
      <c r="AV1750" s="6">
        <f>VLOOKUP($B1750,'[1]výnosy standard'!$A$1:$T$2200,3,FALSE)</f>
        <v>0</v>
      </c>
      <c r="AW1750" s="6">
        <f>VLOOKUP($B1750,'[1]výnosy standard'!$A$1:$T$2200,4,FALSE)</f>
        <v>0</v>
      </c>
      <c r="AX1750" s="6">
        <f>VLOOKUP($B1750,'[1]výnosy standard'!$A$1:$T$2200,5,FALSE)</f>
        <v>4.57</v>
      </c>
      <c r="AY1750" s="6">
        <f>VLOOKUP($B1750,'[1]výnosy standard'!$A$1:$T$2200,6,FALSE)</f>
        <v>0</v>
      </c>
      <c r="AZ1750" s="6">
        <f>VLOOKUP($B1750,'[1]výnosy standard'!$A$1:$T$2200,7,FALSE)</f>
        <v>0</v>
      </c>
      <c r="BA1750" s="6">
        <f>VLOOKUP($B1750,'[1]výnosy standard'!$A$1:$T$2200,8,FALSE)</f>
        <v>0</v>
      </c>
      <c r="BB1750" s="6">
        <f>VLOOKUP($B1750,'[1]výnosy standard'!$A$1:$T$2200,9,FALSE)</f>
        <v>6.15</v>
      </c>
      <c r="BC1750" s="6">
        <f>VLOOKUP($B1750,'[1]výnosy standard'!$A$1:$T$2200,10,FALSE)</f>
        <v>6.15</v>
      </c>
      <c r="BD1750" s="6">
        <f>VLOOKUP($B1750,'[1]výnosy standard'!$A$1:$T$2200,11,FALSE)</f>
        <v>3.44</v>
      </c>
      <c r="BE1750" s="6">
        <f>VLOOKUP($B1750,'[1]výnosy standard'!$A$1:$T$2200,12,FALSE)</f>
        <v>4.66</v>
      </c>
      <c r="BF1750" s="6">
        <f>VLOOKUP($B1750,'[1]výnosy standard'!$A$1:$T$2200,13,FALSE)</f>
        <v>0</v>
      </c>
      <c r="BG1750" s="6">
        <f>VLOOKUP($B1750,'[1]výnosy standard'!$A$1:$T$2200,14,FALSE)</f>
        <v>0</v>
      </c>
      <c r="BH1750" s="6">
        <f>VLOOKUP($B1750,'[1]výnosy standard'!$A$1:$T$2200,15,FALSE)</f>
        <v>0</v>
      </c>
      <c r="BI1750" s="6">
        <f>VLOOKUP($B1750,'[1]výnosy standard'!$A$1:$T$2200,16,FALSE)</f>
        <v>0</v>
      </c>
      <c r="BJ1750" s="6">
        <f>VLOOKUP($B1750,'[1]výnosy standard'!$A$1:$T$2200,17,FALSE)</f>
        <v>4.4800000000000004</v>
      </c>
      <c r="BK1750" s="6">
        <f>VLOOKUP($B1750,'[1]výnosy standard'!$A$1:$T$2200,18,FALSE)</f>
        <v>4.4800000000000004</v>
      </c>
      <c r="BL1750" s="6">
        <f>VLOOKUP($B1750,'[1]výnosy standard'!$A$1:$T$2200,19,FALSE)</f>
        <v>5.74</v>
      </c>
      <c r="BM1750" s="6">
        <f>VLOOKUP($B1750,'[1]výnosy standard'!$A$1:$T$2200,20,FALSE)</f>
        <v>0</v>
      </c>
      <c r="BN1750" s="6">
        <f>VLOOKUP(B1750,'[1]pšenice výnos'!$A$2:$E$2200,4)</f>
        <v>6.15</v>
      </c>
      <c r="BO1750" s="6">
        <f>VLOOKUP(B1750,[1]kukuřice!$A$2:$E$2200,5,FALSE)</f>
        <v>36.231623589697669</v>
      </c>
    </row>
    <row r="1751" spans="1:67" hidden="1" x14ac:dyDescent="0.25">
      <c r="A1751" s="7">
        <v>4557</v>
      </c>
      <c r="B1751" s="6" t="s">
        <v>121</v>
      </c>
      <c r="C1751" s="13">
        <v>160</v>
      </c>
      <c r="D1751" s="7">
        <v>26.305970149253731</v>
      </c>
      <c r="E1751" s="6" t="s">
        <v>14</v>
      </c>
      <c r="F1751" s="6" t="s">
        <v>28</v>
      </c>
      <c r="G1751" s="7">
        <v>26.305970149253731</v>
      </c>
      <c r="H1751" s="7">
        <v>26.305970149253731</v>
      </c>
      <c r="I1751" s="7">
        <v>26.305970149253731</v>
      </c>
      <c r="J1751" s="7">
        <v>5.36</v>
      </c>
      <c r="K1751" s="14">
        <v>5.3406851432313118</v>
      </c>
      <c r="L1751" s="13">
        <v>10</v>
      </c>
      <c r="M1751" s="7">
        <v>5.9633207488778721</v>
      </c>
      <c r="N1751" s="7">
        <v>-0.15950109080014527</v>
      </c>
      <c r="O1751" s="7">
        <v>1.931485676868849E-2</v>
      </c>
      <c r="P1751" s="7">
        <v>3</v>
      </c>
      <c r="Q1751" s="7">
        <v>3</v>
      </c>
      <c r="R1751" s="7">
        <v>0</v>
      </c>
      <c r="S1751" s="15">
        <v>1.425</v>
      </c>
      <c r="T1751" s="15">
        <v>6.1150000000000002</v>
      </c>
      <c r="U1751" s="17" t="e">
        <v>#NULL!</v>
      </c>
      <c r="V1751" s="16">
        <v>12.3</v>
      </c>
      <c r="W1751" s="16">
        <v>11.2</v>
      </c>
      <c r="X1751" s="17" t="e">
        <v>#NULL!</v>
      </c>
      <c r="Y1751" s="13">
        <v>3</v>
      </c>
      <c r="Z1751" s="16">
        <v>4</v>
      </c>
      <c r="AA1751" s="13">
        <v>17</v>
      </c>
      <c r="AB1751" s="15">
        <v>4.7</v>
      </c>
      <c r="AC1751" s="15">
        <v>5.8</v>
      </c>
      <c r="AD1751" s="15">
        <v>7.5650000000000004</v>
      </c>
      <c r="AE1751" s="15">
        <v>3.5649999999999999</v>
      </c>
      <c r="AF1751" s="7">
        <v>0</v>
      </c>
      <c r="AG1751" s="7">
        <v>0</v>
      </c>
      <c r="AH1751" s="7">
        <v>0</v>
      </c>
      <c r="AI1751" s="7">
        <v>0</v>
      </c>
      <c r="AJ1751" s="7">
        <v>0</v>
      </c>
      <c r="AK1751" s="7">
        <v>0</v>
      </c>
      <c r="AL1751" s="7">
        <v>0</v>
      </c>
      <c r="AM1751" s="7">
        <v>0</v>
      </c>
      <c r="AN1751" s="7">
        <v>0</v>
      </c>
      <c r="AO1751" s="7">
        <v>0</v>
      </c>
      <c r="AP1751" s="7">
        <v>0</v>
      </c>
      <c r="AQ1751" s="7">
        <v>0</v>
      </c>
      <c r="AR1751" s="7">
        <v>0</v>
      </c>
      <c r="AS1751" s="7">
        <v>0</v>
      </c>
      <c r="AT1751" s="7">
        <v>1</v>
      </c>
      <c r="AU1751" s="6">
        <f>VLOOKUP($B1751,'[1]výnosy standard'!$A$1:$T$2200,2,FALSE)</f>
        <v>0</v>
      </c>
      <c r="AV1751" s="6">
        <f>VLOOKUP($B1751,'[1]výnosy standard'!$A$1:$T$2200,3,FALSE)</f>
        <v>0</v>
      </c>
      <c r="AW1751" s="6">
        <f>VLOOKUP($B1751,'[1]výnosy standard'!$A$1:$T$2200,4,FALSE)</f>
        <v>0</v>
      </c>
      <c r="AX1751" s="6">
        <f>VLOOKUP($B1751,'[1]výnosy standard'!$A$1:$T$2200,5,FALSE)</f>
        <v>4.28</v>
      </c>
      <c r="AY1751" s="6">
        <f>VLOOKUP($B1751,'[1]výnosy standard'!$A$1:$T$2200,6,FALSE)</f>
        <v>0</v>
      </c>
      <c r="AZ1751" s="6">
        <f>VLOOKUP($B1751,'[1]výnosy standard'!$A$1:$T$2200,7,FALSE)</f>
        <v>0</v>
      </c>
      <c r="BA1751" s="6">
        <f>VLOOKUP($B1751,'[1]výnosy standard'!$A$1:$T$2200,8,FALSE)</f>
        <v>0</v>
      </c>
      <c r="BB1751" s="6">
        <f>VLOOKUP($B1751,'[1]výnosy standard'!$A$1:$T$2200,9,FALSE)</f>
        <v>5.53</v>
      </c>
      <c r="BC1751" s="6">
        <f>VLOOKUP($B1751,'[1]výnosy standard'!$A$1:$T$2200,10,FALSE)</f>
        <v>5.53</v>
      </c>
      <c r="BD1751" s="6">
        <f>VLOOKUP($B1751,'[1]výnosy standard'!$A$1:$T$2200,11,FALSE)</f>
        <v>3.25</v>
      </c>
      <c r="BE1751" s="6">
        <f>VLOOKUP($B1751,'[1]výnosy standard'!$A$1:$T$2200,12,FALSE)</f>
        <v>5.39</v>
      </c>
      <c r="BF1751" s="6">
        <f>VLOOKUP($B1751,'[1]výnosy standard'!$A$1:$T$2200,13,FALSE)</f>
        <v>0</v>
      </c>
      <c r="BG1751" s="6">
        <f>VLOOKUP($B1751,'[1]výnosy standard'!$A$1:$T$2200,14,FALSE)</f>
        <v>0</v>
      </c>
      <c r="BH1751" s="6">
        <f>VLOOKUP($B1751,'[1]výnosy standard'!$A$1:$T$2200,15,FALSE)</f>
        <v>0</v>
      </c>
      <c r="BI1751" s="6">
        <f>VLOOKUP($B1751,'[1]výnosy standard'!$A$1:$T$2200,16,FALSE)</f>
        <v>0</v>
      </c>
      <c r="BJ1751" s="6">
        <f>VLOOKUP($B1751,'[1]výnosy standard'!$A$1:$T$2200,17,FALSE)</f>
        <v>4.03</v>
      </c>
      <c r="BK1751" s="6">
        <f>VLOOKUP($B1751,'[1]výnosy standard'!$A$1:$T$2200,18,FALSE)</f>
        <v>4.03</v>
      </c>
      <c r="BL1751" s="6">
        <f>VLOOKUP($B1751,'[1]výnosy standard'!$A$1:$T$2200,19,FALSE)</f>
        <v>5.24</v>
      </c>
      <c r="BM1751" s="6">
        <f>VLOOKUP($B1751,'[1]výnosy standard'!$A$1:$T$2200,20,FALSE)</f>
        <v>0</v>
      </c>
      <c r="BN1751" s="6">
        <f>VLOOKUP(B1751,'[1]pšenice výnos'!$A$2:$E$2200,4)</f>
        <v>5.53</v>
      </c>
      <c r="BO1751" s="6">
        <f>VLOOKUP(B1751,[1]kukuřice!$A$2:$E$2200,5,FALSE)</f>
        <v>36.02208916017684</v>
      </c>
    </row>
    <row r="1752" spans="1:67" hidden="1" x14ac:dyDescent="0.25">
      <c r="A1752" s="7">
        <v>2180</v>
      </c>
      <c r="B1752" s="6" t="s">
        <v>228</v>
      </c>
      <c r="C1752" s="13">
        <v>162</v>
      </c>
      <c r="D1752" s="7">
        <v>26.322863648015495</v>
      </c>
      <c r="E1752" s="6" t="s">
        <v>14</v>
      </c>
      <c r="F1752" s="6" t="s">
        <v>28</v>
      </c>
      <c r="G1752" s="7">
        <v>26.322863648015495</v>
      </c>
      <c r="H1752" s="7">
        <v>26.025719534598899</v>
      </c>
      <c r="I1752" s="7">
        <v>26.025719534598899</v>
      </c>
      <c r="J1752" s="7">
        <v>4.956635294117647</v>
      </c>
      <c r="K1752" s="14">
        <v>5.9440893933112839</v>
      </c>
      <c r="L1752" s="13">
        <v>18</v>
      </c>
      <c r="M1752" s="7">
        <v>6.126361174112934</v>
      </c>
      <c r="N1752" s="7">
        <v>0.15343536976705582</v>
      </c>
      <c r="O1752" s="7">
        <v>-0.98745409919363691</v>
      </c>
      <c r="P1752" s="7">
        <v>5</v>
      </c>
      <c r="Q1752" s="7">
        <v>1</v>
      </c>
      <c r="R1752" s="7">
        <v>1</v>
      </c>
      <c r="S1752" s="15">
        <v>0.79444444444444395</v>
      </c>
      <c r="T1752" s="15">
        <v>3.3158333333333299</v>
      </c>
      <c r="U1752" s="15">
        <v>4.44854497354497</v>
      </c>
      <c r="V1752" s="16">
        <v>23.6</v>
      </c>
      <c r="W1752" s="16">
        <v>20.8</v>
      </c>
      <c r="X1752" s="13">
        <v>-1</v>
      </c>
      <c r="Y1752" s="13">
        <v>3</v>
      </c>
      <c r="Z1752" s="16">
        <v>4</v>
      </c>
      <c r="AA1752" s="13">
        <v>17</v>
      </c>
      <c r="AB1752" s="15">
        <v>-6.6</v>
      </c>
      <c r="AC1752" s="15">
        <v>-3.8</v>
      </c>
      <c r="AD1752" s="15">
        <v>2.3658333333333301</v>
      </c>
      <c r="AE1752" s="15">
        <v>-1.6341666666666701</v>
      </c>
      <c r="AF1752" s="7">
        <v>0</v>
      </c>
      <c r="AG1752" s="7">
        <v>0</v>
      </c>
      <c r="AH1752" s="7">
        <v>0</v>
      </c>
      <c r="AI1752" s="7">
        <v>0</v>
      </c>
      <c r="AJ1752" s="7">
        <v>0</v>
      </c>
      <c r="AK1752" s="7">
        <v>0</v>
      </c>
      <c r="AL1752" s="7">
        <v>0</v>
      </c>
      <c r="AM1752" s="7">
        <v>0</v>
      </c>
      <c r="AN1752" s="7">
        <v>0</v>
      </c>
      <c r="AO1752" s="7">
        <v>0</v>
      </c>
      <c r="AP1752" s="7">
        <v>0</v>
      </c>
      <c r="AQ1752" s="7">
        <v>0</v>
      </c>
      <c r="AR1752" s="7">
        <v>0</v>
      </c>
      <c r="AS1752" s="7">
        <v>0</v>
      </c>
      <c r="AT1752" s="7">
        <v>1</v>
      </c>
      <c r="AU1752" s="6">
        <f>VLOOKUP($B1752,'[1]výnosy standard'!$A$1:$T$2200,2,FALSE)</f>
        <v>0</v>
      </c>
      <c r="AV1752" s="6">
        <f>VLOOKUP($B1752,'[1]výnosy standard'!$A$1:$T$2200,3,FALSE)</f>
        <v>0</v>
      </c>
      <c r="AW1752" s="6">
        <f>VLOOKUP($B1752,'[1]výnosy standard'!$A$1:$T$2200,4,FALSE)</f>
        <v>0</v>
      </c>
      <c r="AX1752" s="6">
        <f>VLOOKUP($B1752,'[1]výnosy standard'!$A$1:$T$2200,5,FALSE)</f>
        <v>4.2</v>
      </c>
      <c r="AY1752" s="6">
        <f>VLOOKUP($B1752,'[1]výnosy standard'!$A$1:$T$2200,6,FALSE)</f>
        <v>0</v>
      </c>
      <c r="AZ1752" s="6">
        <f>VLOOKUP($B1752,'[1]výnosy standard'!$A$1:$T$2200,7,FALSE)</f>
        <v>0</v>
      </c>
      <c r="BA1752" s="6">
        <f>VLOOKUP($B1752,'[1]výnosy standard'!$A$1:$T$2200,8,FALSE)</f>
        <v>0</v>
      </c>
      <c r="BB1752" s="6">
        <f>VLOOKUP($B1752,'[1]výnosy standard'!$A$1:$T$2200,9,FALSE)</f>
        <v>5.36</v>
      </c>
      <c r="BC1752" s="6">
        <f>VLOOKUP($B1752,'[1]výnosy standard'!$A$1:$T$2200,10,FALSE)</f>
        <v>5.36</v>
      </c>
      <c r="BD1752" s="6">
        <f>VLOOKUP($B1752,'[1]výnosy standard'!$A$1:$T$2200,11,FALSE)</f>
        <v>3.19</v>
      </c>
      <c r="BE1752" s="6">
        <f>VLOOKUP($B1752,'[1]výnosy standard'!$A$1:$T$2200,12,FALSE)</f>
        <v>5.28</v>
      </c>
      <c r="BF1752" s="6">
        <f>VLOOKUP($B1752,'[1]výnosy standard'!$A$1:$T$2200,13,FALSE)</f>
        <v>0</v>
      </c>
      <c r="BG1752" s="6">
        <f>VLOOKUP($B1752,'[1]výnosy standard'!$A$1:$T$2200,14,FALSE)</f>
        <v>0</v>
      </c>
      <c r="BH1752" s="6">
        <f>VLOOKUP($B1752,'[1]výnosy standard'!$A$1:$T$2200,15,FALSE)</f>
        <v>0</v>
      </c>
      <c r="BI1752" s="6">
        <f>VLOOKUP($B1752,'[1]výnosy standard'!$A$1:$T$2200,16,FALSE)</f>
        <v>0</v>
      </c>
      <c r="BJ1752" s="6">
        <f>VLOOKUP($B1752,'[1]výnosy standard'!$A$1:$T$2200,17,FALSE)</f>
        <v>3.87</v>
      </c>
      <c r="BK1752" s="6">
        <f>VLOOKUP($B1752,'[1]výnosy standard'!$A$1:$T$2200,18,FALSE)</f>
        <v>3.87</v>
      </c>
      <c r="BL1752" s="6">
        <f>VLOOKUP($B1752,'[1]výnosy standard'!$A$1:$T$2200,19,FALSE)</f>
        <v>5.08</v>
      </c>
      <c r="BM1752" s="6">
        <f>VLOOKUP($B1752,'[1]výnosy standard'!$A$1:$T$2200,20,FALSE)</f>
        <v>0</v>
      </c>
      <c r="BN1752" s="6">
        <f>VLOOKUP(B1752,'[1]pšenice výnos'!$A$2:$E$2200,4)</f>
        <v>5.36</v>
      </c>
      <c r="BO1752" s="6">
        <f>VLOOKUP(B1752,[1]kukuřice!$A$2:$E$2200,5,FALSE)</f>
        <v>35.301647376973293</v>
      </c>
    </row>
    <row r="1753" spans="1:67" hidden="1" x14ac:dyDescent="0.25">
      <c r="A1753" s="7">
        <v>2364</v>
      </c>
      <c r="B1753" s="6" t="s">
        <v>195</v>
      </c>
      <c r="C1753" s="13">
        <v>286</v>
      </c>
      <c r="D1753" s="7">
        <v>26.324395029431003</v>
      </c>
      <c r="E1753" s="6" t="s">
        <v>14</v>
      </c>
      <c r="F1753" s="6" t="s">
        <v>28</v>
      </c>
      <c r="G1753" s="7">
        <v>26.324395029431003</v>
      </c>
      <c r="H1753" s="7">
        <v>26.324395029431003</v>
      </c>
      <c r="I1753" s="7">
        <v>26.324395029431003</v>
      </c>
      <c r="J1753" s="7">
        <v>6.1159999999999997</v>
      </c>
      <c r="K1753" s="14">
        <v>5.3728271934017551</v>
      </c>
      <c r="L1753" s="13">
        <v>25</v>
      </c>
      <c r="M1753" s="7">
        <v>6.126361174112934</v>
      </c>
      <c r="N1753" s="7">
        <v>0.15343536976705582</v>
      </c>
      <c r="O1753" s="7">
        <v>0.74317280659824458</v>
      </c>
      <c r="P1753" s="7">
        <v>5</v>
      </c>
      <c r="Q1753" s="7">
        <v>2</v>
      </c>
      <c r="R1753" s="7">
        <v>0</v>
      </c>
      <c r="S1753" s="17" t="e">
        <v>#NULL!</v>
      </c>
      <c r="T1753" s="17" t="e">
        <v>#NULL!</v>
      </c>
      <c r="U1753" s="17" t="e">
        <v>#NULL!</v>
      </c>
      <c r="V1753" s="17" t="e">
        <v>#NULL!</v>
      </c>
      <c r="W1753" s="17" t="e">
        <v>#NULL!</v>
      </c>
      <c r="X1753" s="17" t="e">
        <v>#NULL!</v>
      </c>
      <c r="Y1753" s="17" t="e">
        <v>#NULL!</v>
      </c>
      <c r="Z1753" s="17" t="e">
        <v>#NULL!</v>
      </c>
      <c r="AA1753" s="17" t="e">
        <v>#NULL!</v>
      </c>
      <c r="AB1753" s="17" t="e">
        <v>#NULL!</v>
      </c>
      <c r="AC1753" s="17" t="e">
        <v>#NULL!</v>
      </c>
      <c r="AD1753" s="17" t="e">
        <v>#NULL!</v>
      </c>
      <c r="AE1753" s="17" t="e">
        <v>#NULL!</v>
      </c>
      <c r="AF1753" s="7">
        <v>0</v>
      </c>
      <c r="AG1753" s="7">
        <v>0</v>
      </c>
      <c r="AH1753" s="7">
        <v>0</v>
      </c>
      <c r="AI1753" s="7">
        <v>0</v>
      </c>
      <c r="AJ1753" s="7">
        <v>0</v>
      </c>
      <c r="AK1753" s="7">
        <v>0</v>
      </c>
      <c r="AL1753" s="7">
        <v>0</v>
      </c>
      <c r="AM1753" s="7">
        <v>0</v>
      </c>
      <c r="AN1753" s="7">
        <v>0</v>
      </c>
      <c r="AO1753" s="7">
        <v>0</v>
      </c>
      <c r="AP1753" s="7">
        <v>0</v>
      </c>
      <c r="AQ1753" s="7">
        <v>0</v>
      </c>
      <c r="AR1753" s="7">
        <v>0</v>
      </c>
      <c r="AS1753" s="7">
        <v>0</v>
      </c>
      <c r="AT1753" s="7">
        <v>1</v>
      </c>
      <c r="AU1753" s="6">
        <f>VLOOKUP($B1753,'[1]výnosy standard'!$A$1:$T$2200,2,FALSE)</f>
        <v>27.39</v>
      </c>
      <c r="AV1753" s="6">
        <f>VLOOKUP($B1753,'[1]výnosy standard'!$A$1:$T$2200,3,FALSE)</f>
        <v>0</v>
      </c>
      <c r="AW1753" s="6">
        <f>VLOOKUP($B1753,'[1]výnosy standard'!$A$1:$T$2200,4,FALSE)</f>
        <v>0</v>
      </c>
      <c r="AX1753" s="6">
        <f>VLOOKUP($B1753,'[1]výnosy standard'!$A$1:$T$2200,5,FALSE)</f>
        <v>0</v>
      </c>
      <c r="AY1753" s="6">
        <f>VLOOKUP($B1753,'[1]výnosy standard'!$A$1:$T$2200,6,FALSE)</f>
        <v>0</v>
      </c>
      <c r="AZ1753" s="6">
        <f>VLOOKUP($B1753,'[1]výnosy standard'!$A$1:$T$2200,7,FALSE)</f>
        <v>0</v>
      </c>
      <c r="BA1753" s="6">
        <f>VLOOKUP($B1753,'[1]výnosy standard'!$A$1:$T$2200,8,FALSE)</f>
        <v>0</v>
      </c>
      <c r="BB1753" s="6">
        <f>VLOOKUP($B1753,'[1]výnosy standard'!$A$1:$T$2200,9,FALSE)</f>
        <v>5.48</v>
      </c>
      <c r="BC1753" s="6">
        <f>VLOOKUP($B1753,'[1]výnosy standard'!$A$1:$T$2200,10,FALSE)</f>
        <v>5.48</v>
      </c>
      <c r="BD1753" s="6">
        <f>VLOOKUP($B1753,'[1]výnosy standard'!$A$1:$T$2200,11,FALSE)</f>
        <v>3.04</v>
      </c>
      <c r="BE1753" s="6">
        <f>VLOOKUP($B1753,'[1]výnosy standard'!$A$1:$T$2200,12,FALSE)</f>
        <v>5.17</v>
      </c>
      <c r="BF1753" s="6">
        <f>VLOOKUP($B1753,'[1]výnosy standard'!$A$1:$T$2200,13,FALSE)</f>
        <v>0</v>
      </c>
      <c r="BG1753" s="6">
        <f>VLOOKUP($B1753,'[1]výnosy standard'!$A$1:$T$2200,14,FALSE)</f>
        <v>0</v>
      </c>
      <c r="BH1753" s="6">
        <f>VLOOKUP($B1753,'[1]výnosy standard'!$A$1:$T$2200,15,FALSE)</f>
        <v>20.38</v>
      </c>
      <c r="BI1753" s="6">
        <f>VLOOKUP($B1753,'[1]výnosy standard'!$A$1:$T$2200,16,FALSE)</f>
        <v>0</v>
      </c>
      <c r="BJ1753" s="6">
        <f>VLOOKUP($B1753,'[1]výnosy standard'!$A$1:$T$2200,17,FALSE)</f>
        <v>4.01</v>
      </c>
      <c r="BK1753" s="6">
        <f>VLOOKUP($B1753,'[1]výnosy standard'!$A$1:$T$2200,18,FALSE)</f>
        <v>4.01</v>
      </c>
      <c r="BL1753" s="6">
        <f>VLOOKUP($B1753,'[1]výnosy standard'!$A$1:$T$2200,19,FALSE)</f>
        <v>5.14</v>
      </c>
      <c r="BM1753" s="6">
        <f>VLOOKUP($B1753,'[1]výnosy standard'!$A$1:$T$2200,20,FALSE)</f>
        <v>0</v>
      </c>
      <c r="BN1753" s="6">
        <f>VLOOKUP(B1753,'[1]pšenice výnos'!$A$2:$E$2200,4)</f>
        <v>5.48</v>
      </c>
      <c r="BO1753" s="6">
        <f>VLOOKUP(B1753,[1]kukuřice!$A$2:$E$2200,5,FALSE)</f>
        <v>34.304817991250218</v>
      </c>
    </row>
    <row r="1754" spans="1:67" hidden="1" x14ac:dyDescent="0.25">
      <c r="A1754" s="7">
        <v>2687</v>
      </c>
      <c r="B1754" s="6" t="s">
        <v>220</v>
      </c>
      <c r="C1754" s="13">
        <v>51</v>
      </c>
      <c r="D1754" s="7">
        <v>26.392350384040963</v>
      </c>
      <c r="E1754" s="6" t="s">
        <v>14</v>
      </c>
      <c r="F1754" s="6" t="s">
        <v>28</v>
      </c>
      <c r="G1754" s="7">
        <v>26.392350384040963</v>
      </c>
      <c r="H1754" s="7">
        <v>25.389374866652442</v>
      </c>
      <c r="I1754" s="7">
        <v>25.389374866652442</v>
      </c>
      <c r="J1754" s="7">
        <v>4.411294117647059</v>
      </c>
      <c r="K1754" s="14">
        <v>4.2987487834706801</v>
      </c>
      <c r="L1754" s="13">
        <v>15</v>
      </c>
      <c r="M1754" s="7">
        <v>5.9633207488778721</v>
      </c>
      <c r="N1754" s="7">
        <v>-0.15950109080014527</v>
      </c>
      <c r="O1754" s="7">
        <v>0.11254533417637891</v>
      </c>
      <c r="P1754" s="7">
        <v>1</v>
      </c>
      <c r="Q1754" s="7">
        <v>9</v>
      </c>
      <c r="R1754" s="7">
        <v>0</v>
      </c>
      <c r="S1754" s="15">
        <v>2.65</v>
      </c>
      <c r="T1754" s="15">
        <v>6.9466666666666699</v>
      </c>
      <c r="U1754" s="17" t="e">
        <v>#NULL!</v>
      </c>
      <c r="V1754" s="16">
        <v>14.5</v>
      </c>
      <c r="W1754" s="16">
        <v>14.9</v>
      </c>
      <c r="X1754" s="17" t="e">
        <v>#NULL!</v>
      </c>
      <c r="Y1754" s="13">
        <v>3</v>
      </c>
      <c r="Z1754" s="16">
        <v>4</v>
      </c>
      <c r="AA1754" s="13">
        <v>17</v>
      </c>
      <c r="AB1754" s="15">
        <v>2.5</v>
      </c>
      <c r="AC1754" s="15">
        <v>2.1</v>
      </c>
      <c r="AD1754" s="15">
        <v>7.4716666666666702</v>
      </c>
      <c r="AE1754" s="15">
        <v>3.4716666666666698</v>
      </c>
      <c r="AF1754" s="7">
        <v>0</v>
      </c>
      <c r="AG1754" s="7">
        <v>0</v>
      </c>
      <c r="AH1754" s="7">
        <v>0</v>
      </c>
      <c r="AI1754" s="7">
        <v>0</v>
      </c>
      <c r="AJ1754" s="7">
        <v>0</v>
      </c>
      <c r="AK1754" s="7">
        <v>0</v>
      </c>
      <c r="AL1754" s="7">
        <v>0</v>
      </c>
      <c r="AM1754" s="7">
        <v>0</v>
      </c>
      <c r="AN1754" s="7">
        <v>0</v>
      </c>
      <c r="AO1754" s="7">
        <v>0</v>
      </c>
      <c r="AP1754" s="7">
        <v>0</v>
      </c>
      <c r="AQ1754" s="7">
        <v>0</v>
      </c>
      <c r="AR1754" s="7">
        <v>0</v>
      </c>
      <c r="AS1754" s="7">
        <v>0</v>
      </c>
      <c r="AT1754" s="7">
        <v>1</v>
      </c>
      <c r="AU1754" s="6">
        <f>VLOOKUP($B1754,'[1]výnosy standard'!$A$1:$T$2200,2,FALSE)</f>
        <v>0</v>
      </c>
      <c r="AV1754" s="6">
        <f>VLOOKUP($B1754,'[1]výnosy standard'!$A$1:$T$2200,3,FALSE)</f>
        <v>0</v>
      </c>
      <c r="AW1754" s="6">
        <f>VLOOKUP($B1754,'[1]výnosy standard'!$A$1:$T$2200,4,FALSE)</f>
        <v>0</v>
      </c>
      <c r="AX1754" s="6">
        <f>VLOOKUP($B1754,'[1]výnosy standard'!$A$1:$T$2200,5,FALSE)</f>
        <v>4.37</v>
      </c>
      <c r="AY1754" s="6">
        <f>VLOOKUP($B1754,'[1]výnosy standard'!$A$1:$T$2200,6,FALSE)</f>
        <v>0</v>
      </c>
      <c r="AZ1754" s="6">
        <f>VLOOKUP($B1754,'[1]výnosy standard'!$A$1:$T$2200,7,FALSE)</f>
        <v>0</v>
      </c>
      <c r="BA1754" s="6">
        <f>VLOOKUP($B1754,'[1]výnosy standard'!$A$1:$T$2200,8,FALSE)</f>
        <v>0</v>
      </c>
      <c r="BB1754" s="6">
        <f>VLOOKUP($B1754,'[1]výnosy standard'!$A$1:$T$2200,9,FALSE)</f>
        <v>5.27</v>
      </c>
      <c r="BC1754" s="6">
        <f>VLOOKUP($B1754,'[1]výnosy standard'!$A$1:$T$2200,10,FALSE)</f>
        <v>5.27</v>
      </c>
      <c r="BD1754" s="6">
        <f>VLOOKUP($B1754,'[1]výnosy standard'!$A$1:$T$2200,11,FALSE)</f>
        <v>2.91</v>
      </c>
      <c r="BE1754" s="6">
        <f>VLOOKUP($B1754,'[1]výnosy standard'!$A$1:$T$2200,12,FALSE)</f>
        <v>4.95</v>
      </c>
      <c r="BF1754" s="6">
        <f>VLOOKUP($B1754,'[1]výnosy standard'!$A$1:$T$2200,13,FALSE)</f>
        <v>0</v>
      </c>
      <c r="BG1754" s="6">
        <f>VLOOKUP($B1754,'[1]výnosy standard'!$A$1:$T$2200,14,FALSE)</f>
        <v>0</v>
      </c>
      <c r="BH1754" s="6">
        <f>VLOOKUP($B1754,'[1]výnosy standard'!$A$1:$T$2200,15,FALSE)</f>
        <v>0</v>
      </c>
      <c r="BI1754" s="6">
        <f>VLOOKUP($B1754,'[1]výnosy standard'!$A$1:$T$2200,16,FALSE)</f>
        <v>0</v>
      </c>
      <c r="BJ1754" s="6">
        <f>VLOOKUP($B1754,'[1]výnosy standard'!$A$1:$T$2200,17,FALSE)</f>
        <v>4.1900000000000004</v>
      </c>
      <c r="BK1754" s="6">
        <f>VLOOKUP($B1754,'[1]výnosy standard'!$A$1:$T$2200,18,FALSE)</f>
        <v>4.1900000000000004</v>
      </c>
      <c r="BL1754" s="6">
        <f>VLOOKUP($B1754,'[1]výnosy standard'!$A$1:$T$2200,19,FALSE)</f>
        <v>4.87</v>
      </c>
      <c r="BM1754" s="6">
        <f>VLOOKUP($B1754,'[1]výnosy standard'!$A$1:$T$2200,20,FALSE)</f>
        <v>0</v>
      </c>
      <c r="BN1754" s="6">
        <f>VLOOKUP(B1754,'[1]pšenice výnos'!$A$2:$E$2200,4)</f>
        <v>5.27</v>
      </c>
      <c r="BO1754" s="6">
        <f>VLOOKUP(B1754,[1]kukuřice!$A$2:$E$2200,5,FALSE)</f>
        <v>41.093505942081507</v>
      </c>
    </row>
    <row r="1755" spans="1:67" hidden="1" x14ac:dyDescent="0.25">
      <c r="A1755" s="7">
        <v>3706</v>
      </c>
      <c r="B1755" s="6" t="s">
        <v>186</v>
      </c>
      <c r="C1755" s="13">
        <v>82</v>
      </c>
      <c r="D1755" s="7">
        <v>26.398413084614116</v>
      </c>
      <c r="E1755" s="6" t="s">
        <v>14</v>
      </c>
      <c r="F1755" s="6" t="s">
        <v>28</v>
      </c>
      <c r="G1755" s="7">
        <v>26.398413084614116</v>
      </c>
      <c r="H1755" s="7">
        <v>24.866561953946427</v>
      </c>
      <c r="I1755" s="7">
        <v>24.866561953946427</v>
      </c>
      <c r="J1755" s="7">
        <v>6.6587411764705893</v>
      </c>
      <c r="K1755" s="14">
        <v>6.2421121796816292</v>
      </c>
      <c r="L1755" s="13">
        <v>18</v>
      </c>
      <c r="M1755" s="7">
        <v>5.9633207488778721</v>
      </c>
      <c r="N1755" s="7">
        <v>-0.15950109080014527</v>
      </c>
      <c r="O1755" s="7">
        <v>0.41662899678896004</v>
      </c>
      <c r="P1755" s="7">
        <v>1</v>
      </c>
      <c r="Q1755" s="7">
        <v>7</v>
      </c>
      <c r="R1755" s="7">
        <v>0</v>
      </c>
      <c r="S1755" s="15">
        <v>3.58</v>
      </c>
      <c r="T1755" s="15">
        <v>7.7050000000000001</v>
      </c>
      <c r="U1755" s="17" t="e">
        <v>#NULL!</v>
      </c>
      <c r="V1755" s="16">
        <v>11.1</v>
      </c>
      <c r="W1755" s="16">
        <v>11</v>
      </c>
      <c r="X1755" s="17" t="e">
        <v>#NULL!</v>
      </c>
      <c r="Y1755" s="13">
        <v>3</v>
      </c>
      <c r="Z1755" s="16">
        <v>4</v>
      </c>
      <c r="AA1755" s="13">
        <v>17</v>
      </c>
      <c r="AB1755" s="15">
        <v>5.9</v>
      </c>
      <c r="AC1755" s="15">
        <v>6</v>
      </c>
      <c r="AD1755" s="15">
        <v>9.2050000000000001</v>
      </c>
      <c r="AE1755" s="15">
        <v>5.2050000000000001</v>
      </c>
      <c r="AF1755" s="7">
        <v>0</v>
      </c>
      <c r="AG1755" s="7">
        <v>0</v>
      </c>
      <c r="AH1755" s="7">
        <v>0</v>
      </c>
      <c r="AI1755" s="7">
        <v>0</v>
      </c>
      <c r="AJ1755" s="7">
        <v>0</v>
      </c>
      <c r="AK1755" s="7">
        <v>0</v>
      </c>
      <c r="AL1755" s="7">
        <v>0</v>
      </c>
      <c r="AM1755" s="7">
        <v>0</v>
      </c>
      <c r="AN1755" s="7">
        <v>0</v>
      </c>
      <c r="AO1755" s="7">
        <v>0</v>
      </c>
      <c r="AP1755" s="7">
        <v>0</v>
      </c>
      <c r="AQ1755" s="7">
        <v>0</v>
      </c>
      <c r="AR1755" s="7">
        <v>0</v>
      </c>
      <c r="AS1755" s="7">
        <v>0</v>
      </c>
      <c r="AT1755" s="7">
        <v>1</v>
      </c>
      <c r="AU1755" s="6">
        <f>VLOOKUP($B1755,'[1]výnosy standard'!$A$1:$T$2200,2,FALSE)</f>
        <v>25.93</v>
      </c>
      <c r="AV1755" s="6">
        <f>VLOOKUP($B1755,'[1]výnosy standard'!$A$1:$T$2200,3,FALSE)</f>
        <v>0</v>
      </c>
      <c r="AW1755" s="6">
        <f>VLOOKUP($B1755,'[1]výnosy standard'!$A$1:$T$2200,4,FALSE)</f>
        <v>0</v>
      </c>
      <c r="AX1755" s="6">
        <f>VLOOKUP($B1755,'[1]výnosy standard'!$A$1:$T$2200,5,FALSE)</f>
        <v>4.49</v>
      </c>
      <c r="AY1755" s="6">
        <f>VLOOKUP($B1755,'[1]výnosy standard'!$A$1:$T$2200,6,FALSE)</f>
        <v>0</v>
      </c>
      <c r="AZ1755" s="6">
        <f>VLOOKUP($B1755,'[1]výnosy standard'!$A$1:$T$2200,7,FALSE)</f>
        <v>0</v>
      </c>
      <c r="BA1755" s="6">
        <f>VLOOKUP($B1755,'[1]výnosy standard'!$A$1:$T$2200,8,FALSE)</f>
        <v>0</v>
      </c>
      <c r="BB1755" s="6">
        <f>VLOOKUP($B1755,'[1]výnosy standard'!$A$1:$T$2200,9,FALSE)</f>
        <v>5.08</v>
      </c>
      <c r="BC1755" s="6">
        <f>VLOOKUP($B1755,'[1]výnosy standard'!$A$1:$T$2200,10,FALSE)</f>
        <v>5.08</v>
      </c>
      <c r="BD1755" s="6">
        <f>VLOOKUP($B1755,'[1]výnosy standard'!$A$1:$T$2200,11,FALSE)</f>
        <v>2.99</v>
      </c>
      <c r="BE1755" s="6">
        <f>VLOOKUP($B1755,'[1]výnosy standard'!$A$1:$T$2200,12,FALSE)</f>
        <v>4.74</v>
      </c>
      <c r="BF1755" s="6">
        <f>VLOOKUP($B1755,'[1]výnosy standard'!$A$1:$T$2200,13,FALSE)</f>
        <v>0</v>
      </c>
      <c r="BG1755" s="6">
        <f>VLOOKUP($B1755,'[1]výnosy standard'!$A$1:$T$2200,14,FALSE)</f>
        <v>0</v>
      </c>
      <c r="BH1755" s="6">
        <f>VLOOKUP($B1755,'[1]výnosy standard'!$A$1:$T$2200,15,FALSE)</f>
        <v>19.3</v>
      </c>
      <c r="BI1755" s="6">
        <f>VLOOKUP($B1755,'[1]výnosy standard'!$A$1:$T$2200,16,FALSE)</f>
        <v>0</v>
      </c>
      <c r="BJ1755" s="6">
        <f>VLOOKUP($B1755,'[1]výnosy standard'!$A$1:$T$2200,17,FALSE)</f>
        <v>4.1900000000000004</v>
      </c>
      <c r="BK1755" s="6">
        <f>VLOOKUP($B1755,'[1]výnosy standard'!$A$1:$T$2200,18,FALSE)</f>
        <v>4.1900000000000004</v>
      </c>
      <c r="BL1755" s="6">
        <f>VLOOKUP($B1755,'[1]výnosy standard'!$A$1:$T$2200,19,FALSE)</f>
        <v>4.6500000000000004</v>
      </c>
      <c r="BM1755" s="6">
        <f>VLOOKUP($B1755,'[1]výnosy standard'!$A$1:$T$2200,20,FALSE)</f>
        <v>0</v>
      </c>
      <c r="BN1755" s="6">
        <f>VLOOKUP(B1755,'[1]pšenice výnos'!$A$2:$E$2200,4)</f>
        <v>5.08</v>
      </c>
      <c r="BO1755" s="6">
        <f>VLOOKUP(B1755,[1]kukuřice!$A$2:$E$2200,5,FALSE)</f>
        <v>39.978666217438786</v>
      </c>
    </row>
    <row r="1756" spans="1:67" hidden="1" x14ac:dyDescent="0.25">
      <c r="A1756" s="7">
        <v>3915</v>
      </c>
      <c r="B1756" s="6" t="s">
        <v>140</v>
      </c>
      <c r="C1756" s="13">
        <v>363</v>
      </c>
      <c r="D1756" s="7">
        <v>26.441881432678869</v>
      </c>
      <c r="E1756" s="6" t="s">
        <v>14</v>
      </c>
      <c r="F1756" s="6" t="s">
        <v>28</v>
      </c>
      <c r="G1756" s="7">
        <v>26.441881432678869</v>
      </c>
      <c r="H1756" s="7">
        <v>24.69579997458381</v>
      </c>
      <c r="I1756" s="7">
        <v>24.69579997458381</v>
      </c>
      <c r="J1756" s="7">
        <v>7.4061176470588235</v>
      </c>
      <c r="K1756" s="14">
        <v>7.3557080821769585</v>
      </c>
      <c r="L1756" s="13">
        <v>15</v>
      </c>
      <c r="M1756" s="7">
        <v>5.9633207488778721</v>
      </c>
      <c r="N1756" s="7">
        <v>-0.15950109080014527</v>
      </c>
      <c r="O1756" s="7">
        <v>5.0409564881864988E-2</v>
      </c>
      <c r="P1756" s="7">
        <v>0</v>
      </c>
      <c r="Q1756" s="7">
        <v>9</v>
      </c>
      <c r="R1756" s="7">
        <v>0</v>
      </c>
      <c r="S1756" s="15">
        <v>1.9766666666666699</v>
      </c>
      <c r="T1756" s="15">
        <v>4.9733333333333301</v>
      </c>
      <c r="U1756" s="15">
        <v>7.3566025641025599</v>
      </c>
      <c r="V1756" s="16">
        <v>18</v>
      </c>
      <c r="W1756" s="16">
        <v>16.3</v>
      </c>
      <c r="X1756" s="17" t="e">
        <v>#NULL!</v>
      </c>
      <c r="Y1756" s="13">
        <v>2</v>
      </c>
      <c r="Z1756" s="16">
        <v>3.5</v>
      </c>
      <c r="AA1756" s="13">
        <v>22</v>
      </c>
      <c r="AB1756" s="15">
        <v>4</v>
      </c>
      <c r="AC1756" s="15">
        <v>5.7</v>
      </c>
      <c r="AD1756" s="15">
        <v>6.3983333333333299</v>
      </c>
      <c r="AE1756" s="15">
        <v>2.8983333333333299</v>
      </c>
      <c r="AF1756" s="7">
        <v>0</v>
      </c>
      <c r="AG1756" s="7">
        <v>0</v>
      </c>
      <c r="AH1756" s="7">
        <v>0</v>
      </c>
      <c r="AI1756" s="7">
        <v>0</v>
      </c>
      <c r="AJ1756" s="7">
        <v>0</v>
      </c>
      <c r="AK1756" s="7">
        <v>0</v>
      </c>
      <c r="AL1756" s="7">
        <v>0</v>
      </c>
      <c r="AM1756" s="7">
        <v>0</v>
      </c>
      <c r="AN1756" s="7">
        <v>0</v>
      </c>
      <c r="AO1756" s="7">
        <v>0</v>
      </c>
      <c r="AP1756" s="7">
        <v>0</v>
      </c>
      <c r="AQ1756" s="7">
        <v>0</v>
      </c>
      <c r="AR1756" s="7">
        <v>0</v>
      </c>
      <c r="AS1756" s="7">
        <v>0</v>
      </c>
      <c r="AT1756" s="7">
        <v>1</v>
      </c>
      <c r="AU1756" s="6">
        <f>VLOOKUP($B1756,'[1]výnosy standard'!$A$1:$T$2200,2,FALSE)</f>
        <v>0</v>
      </c>
      <c r="AV1756" s="6">
        <f>VLOOKUP($B1756,'[1]výnosy standard'!$A$1:$T$2200,3,FALSE)</f>
        <v>0</v>
      </c>
      <c r="AW1756" s="6">
        <f>VLOOKUP($B1756,'[1]výnosy standard'!$A$1:$T$2200,4,FALSE)</f>
        <v>8.07</v>
      </c>
      <c r="AX1756" s="6">
        <f>VLOOKUP($B1756,'[1]výnosy standard'!$A$1:$T$2200,5,FALSE)</f>
        <v>0</v>
      </c>
      <c r="AY1756" s="6">
        <f>VLOOKUP($B1756,'[1]výnosy standard'!$A$1:$T$2200,6,FALSE)</f>
        <v>0.87</v>
      </c>
      <c r="AZ1756" s="6">
        <f>VLOOKUP($B1756,'[1]výnosy standard'!$A$1:$T$2200,7,FALSE)</f>
        <v>0</v>
      </c>
      <c r="BA1756" s="6">
        <f>VLOOKUP($B1756,'[1]výnosy standard'!$A$1:$T$2200,8,FALSE)</f>
        <v>20.82</v>
      </c>
      <c r="BB1756" s="6">
        <f>VLOOKUP($B1756,'[1]výnosy standard'!$A$1:$T$2200,9,FALSE)</f>
        <v>6.81</v>
      </c>
      <c r="BC1756" s="6">
        <f>VLOOKUP($B1756,'[1]výnosy standard'!$A$1:$T$2200,10,FALSE)</f>
        <v>6.81</v>
      </c>
      <c r="BD1756" s="6">
        <f>VLOOKUP($B1756,'[1]výnosy standard'!$A$1:$T$2200,11,FALSE)</f>
        <v>3.63</v>
      </c>
      <c r="BE1756" s="6">
        <f>VLOOKUP($B1756,'[1]výnosy standard'!$A$1:$T$2200,12,FALSE)</f>
        <v>6.83</v>
      </c>
      <c r="BF1756" s="6">
        <f>VLOOKUP($B1756,'[1]výnosy standard'!$A$1:$T$2200,13,FALSE)</f>
        <v>0</v>
      </c>
      <c r="BG1756" s="6">
        <f>VLOOKUP($B1756,'[1]výnosy standard'!$A$1:$T$2200,14,FALSE)</f>
        <v>0</v>
      </c>
      <c r="BH1756" s="6">
        <f>VLOOKUP($B1756,'[1]výnosy standard'!$A$1:$T$2200,15,FALSE)</f>
        <v>0</v>
      </c>
      <c r="BI1756" s="6">
        <f>VLOOKUP($B1756,'[1]výnosy standard'!$A$1:$T$2200,16,FALSE)</f>
        <v>60.74</v>
      </c>
      <c r="BJ1756" s="6">
        <f>VLOOKUP($B1756,'[1]výnosy standard'!$A$1:$T$2200,17,FALSE)</f>
        <v>5.19</v>
      </c>
      <c r="BK1756" s="6">
        <f>VLOOKUP($B1756,'[1]výnosy standard'!$A$1:$T$2200,18,FALSE)</f>
        <v>5.19</v>
      </c>
      <c r="BL1756" s="6">
        <f>VLOOKUP($B1756,'[1]výnosy standard'!$A$1:$T$2200,19,FALSE)</f>
        <v>6.22</v>
      </c>
      <c r="BM1756" s="6">
        <f>VLOOKUP($B1756,'[1]výnosy standard'!$A$1:$T$2200,20,FALSE)</f>
        <v>0</v>
      </c>
      <c r="BN1756" s="6">
        <f>VLOOKUP(B1756,'[1]pšenice výnos'!$A$2:$E$2200,4)</f>
        <v>6.81</v>
      </c>
      <c r="BO1756" s="6">
        <f>VLOOKUP(B1756,[1]kukuřice!$A$2:$E$2200,5,FALSE)</f>
        <v>36.008388998337558</v>
      </c>
    </row>
    <row r="1757" spans="1:67" hidden="1" x14ac:dyDescent="0.25">
      <c r="A1757" s="7">
        <v>2721</v>
      </c>
      <c r="B1757" s="6" t="s">
        <v>141</v>
      </c>
      <c r="C1757" s="13">
        <v>109</v>
      </c>
      <c r="D1757" s="7">
        <v>26.468269609775323</v>
      </c>
      <c r="E1757" s="6" t="s">
        <v>14</v>
      </c>
      <c r="F1757" s="6" t="s">
        <v>28</v>
      </c>
      <c r="G1757" s="7">
        <v>26.468269609775323</v>
      </c>
      <c r="H1757" s="7">
        <v>16.417027985810012</v>
      </c>
      <c r="I1757" s="7">
        <v>16.417027985810012</v>
      </c>
      <c r="J1757" s="7">
        <v>5.9694117647058826</v>
      </c>
      <c r="K1757" s="14">
        <v>6.8220222358691984</v>
      </c>
      <c r="L1757" s="13">
        <v>18</v>
      </c>
      <c r="M1757" s="7">
        <v>5.9066120636165591</v>
      </c>
      <c r="N1757" s="7">
        <v>-0.10419924441089816</v>
      </c>
      <c r="O1757" s="7">
        <v>-0.85261047116331579</v>
      </c>
      <c r="P1757" s="7">
        <v>2</v>
      </c>
      <c r="Q1757" s="7">
        <v>1</v>
      </c>
      <c r="R1757" s="7">
        <v>0</v>
      </c>
      <c r="S1757" s="15">
        <v>1.06388888888889</v>
      </c>
      <c r="T1757" s="15">
        <v>5.4322222222222196</v>
      </c>
      <c r="U1757" s="15">
        <v>9.2200000000000006</v>
      </c>
      <c r="V1757" s="16">
        <v>19.100000000000001</v>
      </c>
      <c r="W1757" s="16">
        <v>18.600000000000001</v>
      </c>
      <c r="X1757" s="17" t="e">
        <v>#NULL!</v>
      </c>
      <c r="Y1757" s="13">
        <v>2</v>
      </c>
      <c r="Z1757" s="16">
        <v>3.5</v>
      </c>
      <c r="AA1757" s="13">
        <v>22</v>
      </c>
      <c r="AB1757" s="15">
        <v>2.9</v>
      </c>
      <c r="AC1757" s="15">
        <v>3.4</v>
      </c>
      <c r="AD1757" s="15">
        <v>6.2822222222222202</v>
      </c>
      <c r="AE1757" s="15">
        <v>2.7822222222222202</v>
      </c>
      <c r="AF1757" s="7">
        <v>0</v>
      </c>
      <c r="AG1757" s="7">
        <v>0</v>
      </c>
      <c r="AH1757" s="7">
        <v>0</v>
      </c>
      <c r="AI1757" s="7">
        <v>0</v>
      </c>
      <c r="AJ1757" s="7">
        <v>0</v>
      </c>
      <c r="AK1757" s="7">
        <v>0</v>
      </c>
      <c r="AL1757" s="7">
        <v>0</v>
      </c>
      <c r="AM1757" s="7">
        <v>0</v>
      </c>
      <c r="AN1757" s="7">
        <v>0</v>
      </c>
      <c r="AO1757" s="7">
        <v>0</v>
      </c>
      <c r="AP1757" s="7">
        <v>0</v>
      </c>
      <c r="AQ1757" s="7">
        <v>0</v>
      </c>
      <c r="AR1757" s="7">
        <v>0</v>
      </c>
      <c r="AS1757" s="7">
        <v>0</v>
      </c>
      <c r="AT1757" s="7">
        <v>1</v>
      </c>
      <c r="AU1757" s="6">
        <f>VLOOKUP($B1757,'[1]výnosy standard'!$A$1:$T$2200,2,FALSE)</f>
        <v>29.15</v>
      </c>
      <c r="AV1757" s="6">
        <f>VLOOKUP($B1757,'[1]výnosy standard'!$A$1:$T$2200,3,FALSE)</f>
        <v>0</v>
      </c>
      <c r="AW1757" s="6">
        <f>VLOOKUP($B1757,'[1]výnosy standard'!$A$1:$T$2200,4,FALSE)</f>
        <v>9.5500000000000007</v>
      </c>
      <c r="AX1757" s="6">
        <f>VLOOKUP($B1757,'[1]výnosy standard'!$A$1:$T$2200,5,FALSE)</f>
        <v>0</v>
      </c>
      <c r="AY1757" s="6">
        <f>VLOOKUP($B1757,'[1]výnosy standard'!$A$1:$T$2200,6,FALSE)</f>
        <v>0.87</v>
      </c>
      <c r="AZ1757" s="6">
        <f>VLOOKUP($B1757,'[1]výnosy standard'!$A$1:$T$2200,7,FALSE)</f>
        <v>0</v>
      </c>
      <c r="BA1757" s="6">
        <f>VLOOKUP($B1757,'[1]výnosy standard'!$A$1:$T$2200,8,FALSE)</f>
        <v>20.81</v>
      </c>
      <c r="BB1757" s="6">
        <f>VLOOKUP($B1757,'[1]výnosy standard'!$A$1:$T$2200,9,FALSE)</f>
        <v>7.41</v>
      </c>
      <c r="BC1757" s="6">
        <f>VLOOKUP($B1757,'[1]výnosy standard'!$A$1:$T$2200,10,FALSE)</f>
        <v>7.41</v>
      </c>
      <c r="BD1757" s="6">
        <f>VLOOKUP($B1757,'[1]výnosy standard'!$A$1:$T$2200,11,FALSE)</f>
        <v>3.58</v>
      </c>
      <c r="BE1757" s="6">
        <f>VLOOKUP($B1757,'[1]výnosy standard'!$A$1:$T$2200,12,FALSE)</f>
        <v>0</v>
      </c>
      <c r="BF1757" s="6">
        <f>VLOOKUP($B1757,'[1]výnosy standard'!$A$1:$T$2200,13,FALSE)</f>
        <v>0</v>
      </c>
      <c r="BG1757" s="6">
        <f>VLOOKUP($B1757,'[1]výnosy standard'!$A$1:$T$2200,14,FALSE)</f>
        <v>0</v>
      </c>
      <c r="BH1757" s="6">
        <f>VLOOKUP($B1757,'[1]výnosy standard'!$A$1:$T$2200,15,FALSE)</f>
        <v>0</v>
      </c>
      <c r="BI1757" s="6">
        <f>VLOOKUP($B1757,'[1]výnosy standard'!$A$1:$T$2200,16,FALSE)</f>
        <v>69.13</v>
      </c>
      <c r="BJ1757" s="6">
        <f>VLOOKUP($B1757,'[1]výnosy standard'!$A$1:$T$2200,17,FALSE)</f>
        <v>5.66</v>
      </c>
      <c r="BK1757" s="6">
        <f>VLOOKUP($B1757,'[1]výnosy standard'!$A$1:$T$2200,18,FALSE)</f>
        <v>5.66</v>
      </c>
      <c r="BL1757" s="6">
        <f>VLOOKUP($B1757,'[1]výnosy standard'!$A$1:$T$2200,19,FALSE)</f>
        <v>7.28</v>
      </c>
      <c r="BM1757" s="6">
        <f>VLOOKUP($B1757,'[1]výnosy standard'!$A$1:$T$2200,20,FALSE)</f>
        <v>0</v>
      </c>
      <c r="BN1757" s="6">
        <f>VLOOKUP(B1757,'[1]pšenice výnos'!$A$2:$E$2200,4)</f>
        <v>7.41</v>
      </c>
      <c r="BO1757" s="6">
        <f>VLOOKUP(B1757,[1]kukuřice!$A$2:$E$2200,5,FALSE)</f>
        <v>45.923435298634445</v>
      </c>
    </row>
    <row r="1758" spans="1:67" hidden="1" x14ac:dyDescent="0.25">
      <c r="A1758" s="7">
        <v>2263</v>
      </c>
      <c r="B1758" s="6" t="s">
        <v>127</v>
      </c>
      <c r="C1758" s="13">
        <v>348</v>
      </c>
      <c r="D1758" s="7">
        <v>26.508966580142769</v>
      </c>
      <c r="E1758" s="6" t="s">
        <v>14</v>
      </c>
      <c r="F1758" s="6" t="s">
        <v>28</v>
      </c>
      <c r="G1758" s="7">
        <v>26.508966580142769</v>
      </c>
      <c r="H1758" s="7">
        <v>24.82154445165477</v>
      </c>
      <c r="I1758" s="7">
        <v>24.82154445165477</v>
      </c>
      <c r="J1758" s="7">
        <v>6.1639999999999997</v>
      </c>
      <c r="K1758" s="14">
        <v>7.0085205808601012</v>
      </c>
      <c r="L1758" s="13">
        <v>12</v>
      </c>
      <c r="M1758" s="7">
        <v>5.9633207488778721</v>
      </c>
      <c r="N1758" s="7">
        <v>-0.15950109080014527</v>
      </c>
      <c r="O1758" s="7">
        <v>-0.84452058086010151</v>
      </c>
      <c r="P1758" s="7">
        <v>0</v>
      </c>
      <c r="Q1758" s="7">
        <v>8</v>
      </c>
      <c r="R1758" s="7">
        <v>0</v>
      </c>
      <c r="S1758" s="17" t="e">
        <v>#NULL!</v>
      </c>
      <c r="T1758" s="17" t="e">
        <v>#NULL!</v>
      </c>
      <c r="U1758" s="17" t="e">
        <v>#NULL!</v>
      </c>
      <c r="V1758" s="17" t="e">
        <v>#NULL!</v>
      </c>
      <c r="W1758" s="17" t="e">
        <v>#NULL!</v>
      </c>
      <c r="X1758" s="17" t="e">
        <v>#NULL!</v>
      </c>
      <c r="Y1758" s="17" t="e">
        <v>#NULL!</v>
      </c>
      <c r="Z1758" s="17" t="e">
        <v>#NULL!</v>
      </c>
      <c r="AA1758" s="17" t="e">
        <v>#NULL!</v>
      </c>
      <c r="AB1758" s="17" t="e">
        <v>#NULL!</v>
      </c>
      <c r="AC1758" s="17" t="e">
        <v>#NULL!</v>
      </c>
      <c r="AD1758" s="17" t="e">
        <v>#NULL!</v>
      </c>
      <c r="AE1758" s="17" t="e">
        <v>#NULL!</v>
      </c>
      <c r="AF1758" s="7">
        <v>0</v>
      </c>
      <c r="AG1758" s="7">
        <v>0</v>
      </c>
      <c r="AH1758" s="7">
        <v>0</v>
      </c>
      <c r="AI1758" s="7">
        <v>0</v>
      </c>
      <c r="AJ1758" s="7">
        <v>0</v>
      </c>
      <c r="AK1758" s="7">
        <v>0</v>
      </c>
      <c r="AL1758" s="7">
        <v>0</v>
      </c>
      <c r="AM1758" s="7">
        <v>0</v>
      </c>
      <c r="AN1758" s="7">
        <v>0</v>
      </c>
      <c r="AO1758" s="7">
        <v>0</v>
      </c>
      <c r="AP1758" s="7">
        <v>0</v>
      </c>
      <c r="AQ1758" s="7">
        <v>0</v>
      </c>
      <c r="AR1758" s="7">
        <v>0</v>
      </c>
      <c r="AS1758" s="7">
        <v>0</v>
      </c>
      <c r="AT1758" s="7">
        <v>1</v>
      </c>
      <c r="AU1758" s="6">
        <f>VLOOKUP($B1758,'[1]výnosy standard'!$A$1:$T$2200,2,FALSE)</f>
        <v>0</v>
      </c>
      <c r="AV1758" s="6">
        <f>VLOOKUP($B1758,'[1]výnosy standard'!$A$1:$T$2200,3,FALSE)</f>
        <v>0</v>
      </c>
      <c r="AW1758" s="6">
        <f>VLOOKUP($B1758,'[1]výnosy standard'!$A$1:$T$2200,4,FALSE)</f>
        <v>8.02</v>
      </c>
      <c r="AX1758" s="6">
        <f>VLOOKUP($B1758,'[1]výnosy standard'!$A$1:$T$2200,5,FALSE)</f>
        <v>0</v>
      </c>
      <c r="AY1758" s="6">
        <f>VLOOKUP($B1758,'[1]výnosy standard'!$A$1:$T$2200,6,FALSE)</f>
        <v>0.88</v>
      </c>
      <c r="AZ1758" s="6">
        <f>VLOOKUP($B1758,'[1]výnosy standard'!$A$1:$T$2200,7,FALSE)</f>
        <v>0</v>
      </c>
      <c r="BA1758" s="6">
        <f>VLOOKUP($B1758,'[1]výnosy standard'!$A$1:$T$2200,8,FALSE)</f>
        <v>21.09</v>
      </c>
      <c r="BB1758" s="6">
        <f>VLOOKUP($B1758,'[1]výnosy standard'!$A$1:$T$2200,9,FALSE)</f>
        <v>6.51</v>
      </c>
      <c r="BC1758" s="6">
        <f>VLOOKUP($B1758,'[1]výnosy standard'!$A$1:$T$2200,10,FALSE)</f>
        <v>6.51</v>
      </c>
      <c r="BD1758" s="6">
        <f>VLOOKUP($B1758,'[1]výnosy standard'!$A$1:$T$2200,11,FALSE)</f>
        <v>3.84</v>
      </c>
      <c r="BE1758" s="6">
        <f>VLOOKUP($B1758,'[1]výnosy standard'!$A$1:$T$2200,12,FALSE)</f>
        <v>6.91</v>
      </c>
      <c r="BF1758" s="6">
        <f>VLOOKUP($B1758,'[1]výnosy standard'!$A$1:$T$2200,13,FALSE)</f>
        <v>0</v>
      </c>
      <c r="BG1758" s="6">
        <f>VLOOKUP($B1758,'[1]výnosy standard'!$A$1:$T$2200,14,FALSE)</f>
        <v>0</v>
      </c>
      <c r="BH1758" s="6">
        <f>VLOOKUP($B1758,'[1]výnosy standard'!$A$1:$T$2200,15,FALSE)</f>
        <v>0</v>
      </c>
      <c r="BI1758" s="6">
        <f>VLOOKUP($B1758,'[1]výnosy standard'!$A$1:$T$2200,16,FALSE)</f>
        <v>0</v>
      </c>
      <c r="BJ1758" s="6">
        <f>VLOOKUP($B1758,'[1]výnosy standard'!$A$1:$T$2200,17,FALSE)</f>
        <v>5.21</v>
      </c>
      <c r="BK1758" s="6">
        <f>VLOOKUP($B1758,'[1]výnosy standard'!$A$1:$T$2200,18,FALSE)</f>
        <v>5.21</v>
      </c>
      <c r="BL1758" s="6">
        <f>VLOOKUP($B1758,'[1]výnosy standard'!$A$1:$T$2200,19,FALSE)</f>
        <v>7.1</v>
      </c>
      <c r="BM1758" s="6">
        <f>VLOOKUP($B1758,'[1]výnosy standard'!$A$1:$T$2200,20,FALSE)</f>
        <v>0</v>
      </c>
      <c r="BN1758" s="6">
        <f>VLOOKUP(B1758,'[1]pšenice výnos'!$A$2:$E$2200,4)</f>
        <v>6.51</v>
      </c>
      <c r="BO1758" s="6">
        <f>VLOOKUP(B1758,[1]kukuřice!$A$2:$E$2200,5,FALSE)</f>
        <v>34.643639561082786</v>
      </c>
    </row>
    <row r="1759" spans="1:67" hidden="1" x14ac:dyDescent="0.25">
      <c r="A1759" s="7">
        <v>2465</v>
      </c>
      <c r="B1759" s="6" t="s">
        <v>172</v>
      </c>
      <c r="C1759" s="13">
        <v>124</v>
      </c>
      <c r="D1759" s="7">
        <v>26.532332333083268</v>
      </c>
      <c r="E1759" s="6" t="s">
        <v>14</v>
      </c>
      <c r="F1759" s="6" t="s">
        <v>28</v>
      </c>
      <c r="G1759" s="7">
        <v>26.532332333083268</v>
      </c>
      <c r="H1759" s="7">
        <v>25.081270317579392</v>
      </c>
      <c r="I1759" s="7">
        <v>25.081270317579392</v>
      </c>
      <c r="J1759" s="7">
        <v>4.7047058823529415</v>
      </c>
      <c r="K1759" s="14">
        <v>5.3461666550924836</v>
      </c>
      <c r="L1759" s="13">
        <v>12</v>
      </c>
      <c r="M1759" s="7">
        <v>5.9633207488778721</v>
      </c>
      <c r="N1759" s="7">
        <v>-0.15950109080014527</v>
      </c>
      <c r="O1759" s="7">
        <v>-0.64146077273954205</v>
      </c>
      <c r="P1759" s="7">
        <v>5</v>
      </c>
      <c r="Q1759" s="7">
        <v>3</v>
      </c>
      <c r="R1759" s="7">
        <v>0</v>
      </c>
      <c r="S1759" s="15">
        <v>2.2638888888888902</v>
      </c>
      <c r="T1759" s="15">
        <v>5.6369543650793696</v>
      </c>
      <c r="U1759" s="17" t="e">
        <v>#NULL!</v>
      </c>
      <c r="V1759" s="16">
        <v>10.4</v>
      </c>
      <c r="W1759" s="16">
        <v>12.9</v>
      </c>
      <c r="X1759" s="17" t="e">
        <v>#NULL!</v>
      </c>
      <c r="Y1759" s="13">
        <v>4</v>
      </c>
      <c r="Z1759" s="16">
        <v>4.7</v>
      </c>
      <c r="AA1759" s="13">
        <v>14</v>
      </c>
      <c r="AB1759" s="15">
        <v>3.6</v>
      </c>
      <c r="AC1759" s="15">
        <v>1.1000000000000001</v>
      </c>
      <c r="AD1759" s="15">
        <v>5.91195436507937</v>
      </c>
      <c r="AE1759" s="15">
        <v>1.21195436507937</v>
      </c>
      <c r="AF1759" s="7">
        <v>0</v>
      </c>
      <c r="AG1759" s="7">
        <v>0</v>
      </c>
      <c r="AH1759" s="7">
        <v>0</v>
      </c>
      <c r="AI1759" s="7">
        <v>0</v>
      </c>
      <c r="AJ1759" s="7">
        <v>0</v>
      </c>
      <c r="AK1759" s="7">
        <v>0</v>
      </c>
      <c r="AL1759" s="7">
        <v>0</v>
      </c>
      <c r="AM1759" s="7">
        <v>0</v>
      </c>
      <c r="AN1759" s="7">
        <v>0</v>
      </c>
      <c r="AO1759" s="7">
        <v>0</v>
      </c>
      <c r="AP1759" s="7">
        <v>0</v>
      </c>
      <c r="AQ1759" s="7">
        <v>0</v>
      </c>
      <c r="AR1759" s="7">
        <v>0</v>
      </c>
      <c r="AS1759" s="7">
        <v>0</v>
      </c>
      <c r="AT1759" s="7">
        <v>1</v>
      </c>
      <c r="AU1759" s="6">
        <f>VLOOKUP($B1759,'[1]výnosy standard'!$A$1:$T$2200,2,FALSE)</f>
        <v>0</v>
      </c>
      <c r="AV1759" s="6">
        <f>VLOOKUP($B1759,'[1]výnosy standard'!$A$1:$T$2200,3,FALSE)</f>
        <v>0</v>
      </c>
      <c r="AW1759" s="6">
        <f>VLOOKUP($B1759,'[1]výnosy standard'!$A$1:$T$2200,4,FALSE)</f>
        <v>0</v>
      </c>
      <c r="AX1759" s="6">
        <f>VLOOKUP($B1759,'[1]výnosy standard'!$A$1:$T$2200,5,FALSE)</f>
        <v>4.13</v>
      </c>
      <c r="AY1759" s="6">
        <f>VLOOKUP($B1759,'[1]výnosy standard'!$A$1:$T$2200,6,FALSE)</f>
        <v>0</v>
      </c>
      <c r="AZ1759" s="6">
        <f>VLOOKUP($B1759,'[1]výnosy standard'!$A$1:$T$2200,7,FALSE)</f>
        <v>0</v>
      </c>
      <c r="BA1759" s="6">
        <f>VLOOKUP($B1759,'[1]výnosy standard'!$A$1:$T$2200,8,FALSE)</f>
        <v>0</v>
      </c>
      <c r="BB1759" s="6">
        <f>VLOOKUP($B1759,'[1]výnosy standard'!$A$1:$T$2200,9,FALSE)</f>
        <v>5.01</v>
      </c>
      <c r="BC1759" s="6">
        <f>VLOOKUP($B1759,'[1]výnosy standard'!$A$1:$T$2200,10,FALSE)</f>
        <v>5.01</v>
      </c>
      <c r="BD1759" s="6">
        <f>VLOOKUP($B1759,'[1]výnosy standard'!$A$1:$T$2200,11,FALSE)</f>
        <v>2.91</v>
      </c>
      <c r="BE1759" s="6">
        <f>VLOOKUP($B1759,'[1]výnosy standard'!$A$1:$T$2200,12,FALSE)</f>
        <v>4.9000000000000004</v>
      </c>
      <c r="BF1759" s="6">
        <f>VLOOKUP($B1759,'[1]výnosy standard'!$A$1:$T$2200,13,FALSE)</f>
        <v>0</v>
      </c>
      <c r="BG1759" s="6">
        <f>VLOOKUP($B1759,'[1]výnosy standard'!$A$1:$T$2200,14,FALSE)</f>
        <v>3.36</v>
      </c>
      <c r="BH1759" s="6">
        <f>VLOOKUP($B1759,'[1]výnosy standard'!$A$1:$T$2200,15,FALSE)</f>
        <v>0</v>
      </c>
      <c r="BI1759" s="6">
        <f>VLOOKUP($B1759,'[1]výnosy standard'!$A$1:$T$2200,16,FALSE)</f>
        <v>0</v>
      </c>
      <c r="BJ1759" s="6">
        <f>VLOOKUP($B1759,'[1]výnosy standard'!$A$1:$T$2200,17,FALSE)</f>
        <v>3.7</v>
      </c>
      <c r="BK1759" s="6">
        <f>VLOOKUP($B1759,'[1]výnosy standard'!$A$1:$T$2200,18,FALSE)</f>
        <v>3.7</v>
      </c>
      <c r="BL1759" s="6">
        <f>VLOOKUP($B1759,'[1]výnosy standard'!$A$1:$T$2200,19,FALSE)</f>
        <v>4.72</v>
      </c>
      <c r="BM1759" s="6">
        <f>VLOOKUP($B1759,'[1]výnosy standard'!$A$1:$T$2200,20,FALSE)</f>
        <v>0</v>
      </c>
      <c r="BN1759" s="6">
        <f>VLOOKUP(B1759,'[1]pšenice výnos'!$A$2:$E$2200,4)</f>
        <v>5.01</v>
      </c>
      <c r="BO1759" s="6">
        <f>VLOOKUP(B1759,[1]kukuřice!$A$2:$E$2200,5,FALSE)</f>
        <v>34.73534738187665</v>
      </c>
    </row>
    <row r="1760" spans="1:67" hidden="1" x14ac:dyDescent="0.25">
      <c r="A1760" s="7">
        <v>2424</v>
      </c>
      <c r="B1760" s="6" t="s">
        <v>122</v>
      </c>
      <c r="C1760" s="13">
        <v>482</v>
      </c>
      <c r="D1760" s="7">
        <v>26.536801302529582</v>
      </c>
      <c r="E1760" s="6" t="s">
        <v>14</v>
      </c>
      <c r="F1760" s="6" t="s">
        <v>28</v>
      </c>
      <c r="G1760" s="7">
        <v>26.536801302529582</v>
      </c>
      <c r="H1760" s="7">
        <v>24.102407180742556</v>
      </c>
      <c r="I1760" s="7">
        <v>24.102407180742556</v>
      </c>
      <c r="J1760" s="7">
        <v>5.7670588235294113</v>
      </c>
      <c r="K1760" s="14">
        <v>7.0507675818969293</v>
      </c>
      <c r="L1760" s="13">
        <v>18</v>
      </c>
      <c r="M1760" s="7">
        <v>5.9066120636165591</v>
      </c>
      <c r="N1760" s="7">
        <v>-0.10419924441089816</v>
      </c>
      <c r="O1760" s="7">
        <v>-1.283708758367518</v>
      </c>
      <c r="P1760" s="7">
        <v>2</v>
      </c>
      <c r="Q1760" s="7">
        <v>0</v>
      </c>
      <c r="R1760" s="7">
        <v>0</v>
      </c>
      <c r="S1760" s="17" t="e">
        <v>#NULL!</v>
      </c>
      <c r="T1760" s="17" t="e">
        <v>#NULL!</v>
      </c>
      <c r="U1760" s="17" t="e">
        <v>#NULL!</v>
      </c>
      <c r="V1760" s="17" t="e">
        <v>#NULL!</v>
      </c>
      <c r="W1760" s="17" t="e">
        <v>#NULL!</v>
      </c>
      <c r="X1760" s="17" t="e">
        <v>#NULL!</v>
      </c>
      <c r="Y1760" s="17" t="e">
        <v>#NULL!</v>
      </c>
      <c r="Z1760" s="17" t="e">
        <v>#NULL!</v>
      </c>
      <c r="AA1760" s="17" t="e">
        <v>#NULL!</v>
      </c>
      <c r="AB1760" s="17" t="e">
        <v>#NULL!</v>
      </c>
      <c r="AC1760" s="17" t="e">
        <v>#NULL!</v>
      </c>
      <c r="AD1760" s="17" t="e">
        <v>#NULL!</v>
      </c>
      <c r="AE1760" s="17" t="e">
        <v>#NULL!</v>
      </c>
      <c r="AF1760" s="7">
        <v>0</v>
      </c>
      <c r="AG1760" s="7">
        <v>0</v>
      </c>
      <c r="AH1760" s="7">
        <v>0</v>
      </c>
      <c r="AI1760" s="7">
        <v>0</v>
      </c>
      <c r="AJ1760" s="7">
        <v>0</v>
      </c>
      <c r="AK1760" s="7">
        <v>0</v>
      </c>
      <c r="AL1760" s="7">
        <v>0</v>
      </c>
      <c r="AM1760" s="7">
        <v>0</v>
      </c>
      <c r="AN1760" s="7">
        <v>0</v>
      </c>
      <c r="AO1760" s="7">
        <v>0</v>
      </c>
      <c r="AP1760" s="7">
        <v>0</v>
      </c>
      <c r="AQ1760" s="7">
        <v>0</v>
      </c>
      <c r="AR1760" s="7">
        <v>0</v>
      </c>
      <c r="AS1760" s="7">
        <v>0</v>
      </c>
      <c r="AT1760" s="7">
        <v>1</v>
      </c>
      <c r="AU1760" s="6">
        <f>VLOOKUP($B1760,'[1]výnosy standard'!$A$1:$T$2200,2,FALSE)</f>
        <v>29.15</v>
      </c>
      <c r="AV1760" s="6">
        <f>VLOOKUP($B1760,'[1]výnosy standard'!$A$1:$T$2200,3,FALSE)</f>
        <v>0</v>
      </c>
      <c r="AW1760" s="6">
        <f>VLOOKUP($B1760,'[1]výnosy standard'!$A$1:$T$2200,4,FALSE)</f>
        <v>8.6300000000000008</v>
      </c>
      <c r="AX1760" s="6">
        <f>VLOOKUP($B1760,'[1]výnosy standard'!$A$1:$T$2200,5,FALSE)</f>
        <v>0</v>
      </c>
      <c r="AY1760" s="6">
        <f>VLOOKUP($B1760,'[1]výnosy standard'!$A$1:$T$2200,6,FALSE)</f>
        <v>1.04</v>
      </c>
      <c r="AZ1760" s="6">
        <f>VLOOKUP($B1760,'[1]výnosy standard'!$A$1:$T$2200,7,FALSE)</f>
        <v>0</v>
      </c>
      <c r="BA1760" s="6">
        <f>VLOOKUP($B1760,'[1]výnosy standard'!$A$1:$T$2200,8,FALSE)</f>
        <v>20.81</v>
      </c>
      <c r="BB1760" s="6">
        <f>VLOOKUP($B1760,'[1]výnosy standard'!$A$1:$T$2200,9,FALSE)</f>
        <v>7.14</v>
      </c>
      <c r="BC1760" s="6">
        <f>VLOOKUP($B1760,'[1]výnosy standard'!$A$1:$T$2200,10,FALSE)</f>
        <v>7.14</v>
      </c>
      <c r="BD1760" s="6">
        <f>VLOOKUP($B1760,'[1]výnosy standard'!$A$1:$T$2200,11,FALSE)</f>
        <v>3.51</v>
      </c>
      <c r="BE1760" s="6">
        <f>VLOOKUP($B1760,'[1]výnosy standard'!$A$1:$T$2200,12,FALSE)</f>
        <v>0</v>
      </c>
      <c r="BF1760" s="6">
        <f>VLOOKUP($B1760,'[1]výnosy standard'!$A$1:$T$2200,13,FALSE)</f>
        <v>0</v>
      </c>
      <c r="BG1760" s="6">
        <f>VLOOKUP($B1760,'[1]výnosy standard'!$A$1:$T$2200,14,FALSE)</f>
        <v>0</v>
      </c>
      <c r="BH1760" s="6">
        <f>VLOOKUP($B1760,'[1]výnosy standard'!$A$1:$T$2200,15,FALSE)</f>
        <v>0</v>
      </c>
      <c r="BI1760" s="6">
        <f>VLOOKUP($B1760,'[1]výnosy standard'!$A$1:$T$2200,16,FALSE)</f>
        <v>67.37</v>
      </c>
      <c r="BJ1760" s="6">
        <f>VLOOKUP($B1760,'[1]výnosy standard'!$A$1:$T$2200,17,FALSE)</f>
        <v>5.72</v>
      </c>
      <c r="BK1760" s="6">
        <f>VLOOKUP($B1760,'[1]výnosy standard'!$A$1:$T$2200,18,FALSE)</f>
        <v>5.72</v>
      </c>
      <c r="BL1760" s="6">
        <f>VLOOKUP($B1760,'[1]výnosy standard'!$A$1:$T$2200,19,FALSE)</f>
        <v>7.15</v>
      </c>
      <c r="BM1760" s="6">
        <f>VLOOKUP($B1760,'[1]výnosy standard'!$A$1:$T$2200,20,FALSE)</f>
        <v>0</v>
      </c>
      <c r="BN1760" s="6">
        <f>VLOOKUP(B1760,'[1]pšenice výnos'!$A$2:$E$2200,4)</f>
        <v>7.14</v>
      </c>
      <c r="BO1760" s="6">
        <f>VLOOKUP(B1760,[1]kukuřice!$A$2:$E$2200,5,FALSE)</f>
        <v>43.369372785812757</v>
      </c>
    </row>
    <row r="1761" spans="1:67" hidden="1" x14ac:dyDescent="0.25">
      <c r="A1761" s="7">
        <v>2395</v>
      </c>
      <c r="B1761" s="6" t="s">
        <v>124</v>
      </c>
      <c r="C1761" s="13">
        <v>337</v>
      </c>
      <c r="D1761" s="7">
        <v>26.539322432565729</v>
      </c>
      <c r="E1761" s="6" t="s">
        <v>14</v>
      </c>
      <c r="F1761" s="6" t="s">
        <v>28</v>
      </c>
      <c r="G1761" s="7">
        <v>26.539322432565729</v>
      </c>
      <c r="H1761" s="7">
        <v>18.542053947418342</v>
      </c>
      <c r="I1761" s="7">
        <v>18.542053947418342</v>
      </c>
      <c r="J1761" s="7">
        <v>6.2021176470588228</v>
      </c>
      <c r="K1761" s="14">
        <v>5.3272741854008885</v>
      </c>
      <c r="L1761" s="13">
        <v>20</v>
      </c>
      <c r="M1761" s="7">
        <v>6.126361174112934</v>
      </c>
      <c r="N1761" s="7">
        <v>0.15343536976705582</v>
      </c>
      <c r="O1761" s="7">
        <v>0.87484346165793436</v>
      </c>
      <c r="P1761" s="7">
        <v>8</v>
      </c>
      <c r="Q1761" s="7">
        <v>0</v>
      </c>
      <c r="R1761" s="7">
        <v>0</v>
      </c>
      <c r="S1761" s="15">
        <v>3.96875</v>
      </c>
      <c r="T1761" s="15">
        <v>7.3236111111111102</v>
      </c>
      <c r="U1761" s="17" t="e">
        <v>#NULL!</v>
      </c>
      <c r="V1761" s="16">
        <v>11.1</v>
      </c>
      <c r="W1761" s="16">
        <v>11.1</v>
      </c>
      <c r="X1761" s="17" t="e">
        <v>#NULL!</v>
      </c>
      <c r="Y1761" s="13">
        <v>3</v>
      </c>
      <c r="Z1761" s="16">
        <v>4</v>
      </c>
      <c r="AA1761" s="13">
        <v>17</v>
      </c>
      <c r="AB1761" s="15">
        <v>5.9</v>
      </c>
      <c r="AC1761" s="15">
        <v>5.9</v>
      </c>
      <c r="AD1761" s="15">
        <v>8.7986111111111107</v>
      </c>
      <c r="AE1761" s="15">
        <v>4.7986111111111098</v>
      </c>
      <c r="AF1761" s="7">
        <v>0</v>
      </c>
      <c r="AG1761" s="7">
        <v>0</v>
      </c>
      <c r="AH1761" s="7">
        <v>0</v>
      </c>
      <c r="AI1761" s="7">
        <v>0</v>
      </c>
      <c r="AJ1761" s="7">
        <v>0</v>
      </c>
      <c r="AK1761" s="7">
        <v>0</v>
      </c>
      <c r="AL1761" s="7">
        <v>0</v>
      </c>
      <c r="AM1761" s="7">
        <v>0</v>
      </c>
      <c r="AN1761" s="7">
        <v>0</v>
      </c>
      <c r="AO1761" s="7">
        <v>0</v>
      </c>
      <c r="AP1761" s="7">
        <v>0</v>
      </c>
      <c r="AQ1761" s="7">
        <v>0</v>
      </c>
      <c r="AR1761" s="7">
        <v>0</v>
      </c>
      <c r="AS1761" s="7">
        <v>0</v>
      </c>
      <c r="AT1761" s="7">
        <v>1</v>
      </c>
      <c r="AU1761" s="6">
        <f>VLOOKUP($B1761,'[1]výnosy standard'!$A$1:$T$2200,2,FALSE)</f>
        <v>28.74</v>
      </c>
      <c r="AV1761" s="6">
        <f>VLOOKUP($B1761,'[1]výnosy standard'!$A$1:$T$2200,3,FALSE)</f>
        <v>0</v>
      </c>
      <c r="AW1761" s="6">
        <f>VLOOKUP($B1761,'[1]výnosy standard'!$A$1:$T$2200,4,FALSE)</f>
        <v>0</v>
      </c>
      <c r="AX1761" s="6">
        <f>VLOOKUP($B1761,'[1]výnosy standard'!$A$1:$T$2200,5,FALSE)</f>
        <v>4.72</v>
      </c>
      <c r="AY1761" s="6">
        <f>VLOOKUP($B1761,'[1]výnosy standard'!$A$1:$T$2200,6,FALSE)</f>
        <v>0.66</v>
      </c>
      <c r="AZ1761" s="6">
        <f>VLOOKUP($B1761,'[1]výnosy standard'!$A$1:$T$2200,7,FALSE)</f>
        <v>4.34</v>
      </c>
      <c r="BA1761" s="6">
        <f>VLOOKUP($B1761,'[1]výnosy standard'!$A$1:$T$2200,8,FALSE)</f>
        <v>0</v>
      </c>
      <c r="BB1761" s="6">
        <f>VLOOKUP($B1761,'[1]výnosy standard'!$A$1:$T$2200,9,FALSE)</f>
        <v>5.67</v>
      </c>
      <c r="BC1761" s="6">
        <f>VLOOKUP($B1761,'[1]výnosy standard'!$A$1:$T$2200,10,FALSE)</f>
        <v>5.67</v>
      </c>
      <c r="BD1761" s="6">
        <f>VLOOKUP($B1761,'[1]výnosy standard'!$A$1:$T$2200,11,FALSE)</f>
        <v>3.18</v>
      </c>
      <c r="BE1761" s="6">
        <f>VLOOKUP($B1761,'[1]výnosy standard'!$A$1:$T$2200,12,FALSE)</f>
        <v>5.25</v>
      </c>
      <c r="BF1761" s="6">
        <f>VLOOKUP($B1761,'[1]výnosy standard'!$A$1:$T$2200,13,FALSE)</f>
        <v>0</v>
      </c>
      <c r="BG1761" s="6">
        <f>VLOOKUP($B1761,'[1]výnosy standard'!$A$1:$T$2200,14,FALSE)</f>
        <v>0</v>
      </c>
      <c r="BH1761" s="6">
        <f>VLOOKUP($B1761,'[1]výnosy standard'!$A$1:$T$2200,15,FALSE)</f>
        <v>21.39</v>
      </c>
      <c r="BI1761" s="6">
        <f>VLOOKUP($B1761,'[1]výnosy standard'!$A$1:$T$2200,16,FALSE)</f>
        <v>0</v>
      </c>
      <c r="BJ1761" s="6">
        <f>VLOOKUP($B1761,'[1]výnosy standard'!$A$1:$T$2200,17,FALSE)</f>
        <v>4.0599999999999996</v>
      </c>
      <c r="BK1761" s="6">
        <f>VLOOKUP($B1761,'[1]výnosy standard'!$A$1:$T$2200,18,FALSE)</f>
        <v>4.0599999999999996</v>
      </c>
      <c r="BL1761" s="6">
        <f>VLOOKUP($B1761,'[1]výnosy standard'!$A$1:$T$2200,19,FALSE)</f>
        <v>5.29</v>
      </c>
      <c r="BM1761" s="6">
        <f>VLOOKUP($B1761,'[1]výnosy standard'!$A$1:$T$2200,20,FALSE)</f>
        <v>0</v>
      </c>
      <c r="BN1761" s="6">
        <f>VLOOKUP(B1761,'[1]pšenice výnos'!$A$2:$E$2200,4)</f>
        <v>5.67</v>
      </c>
      <c r="BO1761" s="6">
        <f>VLOOKUP(B1761,[1]kukuřice!$A$2:$E$2200,5,FALSE)</f>
        <v>39.509289329740426</v>
      </c>
    </row>
    <row r="1762" spans="1:67" hidden="1" x14ac:dyDescent="0.25">
      <c r="A1762" s="7">
        <v>4058</v>
      </c>
      <c r="B1762" s="6" t="s">
        <v>210</v>
      </c>
      <c r="C1762" s="13">
        <v>527</v>
      </c>
      <c r="D1762" s="7">
        <v>26.563363757071023</v>
      </c>
      <c r="E1762" s="6" t="s">
        <v>14</v>
      </c>
      <c r="F1762" s="6" t="s">
        <v>28</v>
      </c>
      <c r="G1762" s="7">
        <v>26.563363757071023</v>
      </c>
      <c r="H1762" s="7">
        <v>24.688525735037363</v>
      </c>
      <c r="I1762" s="7">
        <v>24.688525735037363</v>
      </c>
      <c r="J1762" s="7">
        <v>6.7383529411764709</v>
      </c>
      <c r="K1762" s="14">
        <v>6.8571641259994047</v>
      </c>
      <c r="L1762" s="13">
        <v>20</v>
      </c>
      <c r="M1762" s="7">
        <v>6.126361174112934</v>
      </c>
      <c r="N1762" s="7">
        <v>0.15343536976705582</v>
      </c>
      <c r="O1762" s="7">
        <v>-0.11881118482293385</v>
      </c>
      <c r="P1762" s="7">
        <v>6</v>
      </c>
      <c r="Q1762" s="7">
        <v>0</v>
      </c>
      <c r="R1762" s="7">
        <v>0</v>
      </c>
      <c r="S1762" s="15">
        <v>1.5</v>
      </c>
      <c r="T1762" s="15">
        <v>3.1466666666666701</v>
      </c>
      <c r="U1762" s="15">
        <v>5.7126763668430298</v>
      </c>
      <c r="V1762" s="16">
        <v>22.6</v>
      </c>
      <c r="W1762" s="16">
        <v>22.5</v>
      </c>
      <c r="X1762" s="13">
        <v>-1</v>
      </c>
      <c r="Y1762" s="13">
        <v>1</v>
      </c>
      <c r="Z1762" s="16">
        <v>3</v>
      </c>
      <c r="AA1762" s="13">
        <v>26</v>
      </c>
      <c r="AB1762" s="15">
        <v>3.4</v>
      </c>
      <c r="AC1762" s="15">
        <v>3.5</v>
      </c>
      <c r="AD1762" s="15">
        <v>4.0216666666666701</v>
      </c>
      <c r="AE1762" s="15">
        <v>1.0216666666666701</v>
      </c>
      <c r="AF1762" s="7">
        <v>0</v>
      </c>
      <c r="AG1762" s="7">
        <v>0</v>
      </c>
      <c r="AH1762" s="7">
        <v>0</v>
      </c>
      <c r="AI1762" s="7">
        <v>0</v>
      </c>
      <c r="AJ1762" s="7">
        <v>0</v>
      </c>
      <c r="AK1762" s="7">
        <v>0</v>
      </c>
      <c r="AL1762" s="7">
        <v>0</v>
      </c>
      <c r="AM1762" s="7">
        <v>0</v>
      </c>
      <c r="AN1762" s="7">
        <v>0</v>
      </c>
      <c r="AO1762" s="7">
        <v>0</v>
      </c>
      <c r="AP1762" s="7">
        <v>0</v>
      </c>
      <c r="AQ1762" s="7">
        <v>0</v>
      </c>
      <c r="AR1762" s="7">
        <v>0</v>
      </c>
      <c r="AS1762" s="7">
        <v>0</v>
      </c>
      <c r="AT1762" s="7">
        <v>1</v>
      </c>
      <c r="AU1762" s="6">
        <f>VLOOKUP($B1762,'[1]výnosy standard'!$A$1:$T$2200,2,FALSE)</f>
        <v>0</v>
      </c>
      <c r="AV1762" s="6">
        <f>VLOOKUP($B1762,'[1]výnosy standard'!$A$1:$T$2200,3,FALSE)</f>
        <v>0</v>
      </c>
      <c r="AW1762" s="6">
        <f>VLOOKUP($B1762,'[1]výnosy standard'!$A$1:$T$2200,4,FALSE)</f>
        <v>7.68</v>
      </c>
      <c r="AX1762" s="6">
        <f>VLOOKUP($B1762,'[1]výnosy standard'!$A$1:$T$2200,5,FALSE)</f>
        <v>4.76</v>
      </c>
      <c r="AY1762" s="6">
        <f>VLOOKUP($B1762,'[1]výnosy standard'!$A$1:$T$2200,6,FALSE)</f>
        <v>0.71</v>
      </c>
      <c r="AZ1762" s="6">
        <f>VLOOKUP($B1762,'[1]výnosy standard'!$A$1:$T$2200,7,FALSE)</f>
        <v>0</v>
      </c>
      <c r="BA1762" s="6">
        <f>VLOOKUP($B1762,'[1]výnosy standard'!$A$1:$T$2200,8,FALSE)</f>
        <v>0</v>
      </c>
      <c r="BB1762" s="6">
        <f>VLOOKUP($B1762,'[1]výnosy standard'!$A$1:$T$2200,9,FALSE)</f>
        <v>6.41</v>
      </c>
      <c r="BC1762" s="6">
        <f>VLOOKUP($B1762,'[1]výnosy standard'!$A$1:$T$2200,10,FALSE)</f>
        <v>6.41</v>
      </c>
      <c r="BD1762" s="6">
        <f>VLOOKUP($B1762,'[1]výnosy standard'!$A$1:$T$2200,11,FALSE)</f>
        <v>3.53</v>
      </c>
      <c r="BE1762" s="6">
        <f>VLOOKUP($B1762,'[1]výnosy standard'!$A$1:$T$2200,12,FALSE)</f>
        <v>0</v>
      </c>
      <c r="BF1762" s="6">
        <f>VLOOKUP($B1762,'[1]výnosy standard'!$A$1:$T$2200,13,FALSE)</f>
        <v>0</v>
      </c>
      <c r="BG1762" s="6">
        <f>VLOOKUP($B1762,'[1]výnosy standard'!$A$1:$T$2200,14,FALSE)</f>
        <v>0</v>
      </c>
      <c r="BH1762" s="6">
        <f>VLOOKUP($B1762,'[1]výnosy standard'!$A$1:$T$2200,15,FALSE)</f>
        <v>0</v>
      </c>
      <c r="BI1762" s="6">
        <f>VLOOKUP($B1762,'[1]výnosy standard'!$A$1:$T$2200,16,FALSE)</f>
        <v>62.45</v>
      </c>
      <c r="BJ1762" s="6">
        <f>VLOOKUP($B1762,'[1]výnosy standard'!$A$1:$T$2200,17,FALSE)</f>
        <v>4.68</v>
      </c>
      <c r="BK1762" s="6">
        <f>VLOOKUP($B1762,'[1]výnosy standard'!$A$1:$T$2200,18,FALSE)</f>
        <v>4.68</v>
      </c>
      <c r="BL1762" s="6">
        <f>VLOOKUP($B1762,'[1]výnosy standard'!$A$1:$T$2200,19,FALSE)</f>
        <v>6.05</v>
      </c>
      <c r="BM1762" s="6">
        <f>VLOOKUP($B1762,'[1]výnosy standard'!$A$1:$T$2200,20,FALSE)</f>
        <v>0</v>
      </c>
      <c r="BN1762" s="6">
        <f>VLOOKUP(B1762,'[1]pšenice výnos'!$A$2:$E$2200,4)</f>
        <v>6.41</v>
      </c>
      <c r="BO1762" s="6">
        <f>VLOOKUP(B1762,[1]kukuřice!$A$2:$E$2200,5,FALSE)</f>
        <v>36.473404001194176</v>
      </c>
    </row>
    <row r="1763" spans="1:67" hidden="1" x14ac:dyDescent="0.25">
      <c r="A1763" s="7">
        <v>2561</v>
      </c>
      <c r="B1763" s="6" t="s">
        <v>202</v>
      </c>
      <c r="C1763" s="13">
        <v>282</v>
      </c>
      <c r="D1763" s="7">
        <v>26.564932758183204</v>
      </c>
      <c r="E1763" s="6" t="s">
        <v>14</v>
      </c>
      <c r="F1763" s="6" t="s">
        <v>28</v>
      </c>
      <c r="G1763" s="7">
        <v>26.564932758183204</v>
      </c>
      <c r="H1763" s="7">
        <v>24.866785079928952</v>
      </c>
      <c r="I1763" s="7">
        <v>24.866785079928952</v>
      </c>
      <c r="J1763" s="7">
        <v>3.9409999999999998</v>
      </c>
      <c r="K1763" s="14">
        <v>4.9494026907126276</v>
      </c>
      <c r="L1763" s="13">
        <v>15</v>
      </c>
      <c r="M1763" s="7">
        <v>5.9633207488778721</v>
      </c>
      <c r="N1763" s="7">
        <v>-0.15950109080014527</v>
      </c>
      <c r="O1763" s="7">
        <v>-1.0084026907126278</v>
      </c>
      <c r="P1763" s="7">
        <v>5</v>
      </c>
      <c r="Q1763" s="7">
        <v>4</v>
      </c>
      <c r="R1763" s="7">
        <v>0</v>
      </c>
      <c r="S1763" s="17" t="e">
        <v>#NULL!</v>
      </c>
      <c r="T1763" s="17" t="e">
        <v>#NULL!</v>
      </c>
      <c r="U1763" s="17" t="e">
        <v>#NULL!</v>
      </c>
      <c r="V1763" s="17" t="e">
        <v>#NULL!</v>
      </c>
      <c r="W1763" s="17" t="e">
        <v>#NULL!</v>
      </c>
      <c r="X1763" s="17" t="e">
        <v>#NULL!</v>
      </c>
      <c r="Y1763" s="17" t="e">
        <v>#NULL!</v>
      </c>
      <c r="Z1763" s="17" t="e">
        <v>#NULL!</v>
      </c>
      <c r="AA1763" s="17" t="e">
        <v>#NULL!</v>
      </c>
      <c r="AB1763" s="17" t="e">
        <v>#NULL!</v>
      </c>
      <c r="AC1763" s="17" t="e">
        <v>#NULL!</v>
      </c>
      <c r="AD1763" s="17" t="e">
        <v>#NULL!</v>
      </c>
      <c r="AE1763" s="17" t="e">
        <v>#NULL!</v>
      </c>
      <c r="AF1763" s="7">
        <v>0</v>
      </c>
      <c r="AG1763" s="7">
        <v>0</v>
      </c>
      <c r="AH1763" s="7">
        <v>0</v>
      </c>
      <c r="AI1763" s="7">
        <v>0</v>
      </c>
      <c r="AJ1763" s="7">
        <v>0</v>
      </c>
      <c r="AK1763" s="7">
        <v>0</v>
      </c>
      <c r="AL1763" s="7">
        <v>0</v>
      </c>
      <c r="AM1763" s="7">
        <v>0</v>
      </c>
      <c r="AN1763" s="7">
        <v>0</v>
      </c>
      <c r="AO1763" s="7">
        <v>0</v>
      </c>
      <c r="AP1763" s="7">
        <v>0</v>
      </c>
      <c r="AQ1763" s="7">
        <v>0</v>
      </c>
      <c r="AR1763" s="7">
        <v>0</v>
      </c>
      <c r="AS1763" s="7">
        <v>0</v>
      </c>
      <c r="AT1763" s="7">
        <v>1</v>
      </c>
      <c r="AU1763" s="6">
        <f>VLOOKUP($B1763,'[1]výnosy standard'!$A$1:$T$2200,2,FALSE)</f>
        <v>0</v>
      </c>
      <c r="AV1763" s="6">
        <f>VLOOKUP($B1763,'[1]výnosy standard'!$A$1:$T$2200,3,FALSE)</f>
        <v>0</v>
      </c>
      <c r="AW1763" s="6">
        <f>VLOOKUP($B1763,'[1]výnosy standard'!$A$1:$T$2200,4,FALSE)</f>
        <v>0</v>
      </c>
      <c r="AX1763" s="6">
        <f>VLOOKUP($B1763,'[1]výnosy standard'!$A$1:$T$2200,5,FALSE)</f>
        <v>4.58</v>
      </c>
      <c r="AY1763" s="6">
        <f>VLOOKUP($B1763,'[1]výnosy standard'!$A$1:$T$2200,6,FALSE)</f>
        <v>0</v>
      </c>
      <c r="AZ1763" s="6">
        <f>VLOOKUP($B1763,'[1]výnosy standard'!$A$1:$T$2200,7,FALSE)</f>
        <v>0</v>
      </c>
      <c r="BA1763" s="6">
        <f>VLOOKUP($B1763,'[1]výnosy standard'!$A$1:$T$2200,8,FALSE)</f>
        <v>0</v>
      </c>
      <c r="BB1763" s="6">
        <f>VLOOKUP($B1763,'[1]výnosy standard'!$A$1:$T$2200,9,FALSE)</f>
        <v>5.24</v>
      </c>
      <c r="BC1763" s="6">
        <f>VLOOKUP($B1763,'[1]výnosy standard'!$A$1:$T$2200,10,FALSE)</f>
        <v>5.24</v>
      </c>
      <c r="BD1763" s="6">
        <f>VLOOKUP($B1763,'[1]výnosy standard'!$A$1:$T$2200,11,FALSE)</f>
        <v>3</v>
      </c>
      <c r="BE1763" s="6">
        <f>VLOOKUP($B1763,'[1]výnosy standard'!$A$1:$T$2200,12,FALSE)</f>
        <v>4.9000000000000004</v>
      </c>
      <c r="BF1763" s="6">
        <f>VLOOKUP($B1763,'[1]výnosy standard'!$A$1:$T$2200,13,FALSE)</f>
        <v>0</v>
      </c>
      <c r="BG1763" s="6">
        <f>VLOOKUP($B1763,'[1]výnosy standard'!$A$1:$T$2200,14,FALSE)</f>
        <v>3.95</v>
      </c>
      <c r="BH1763" s="6">
        <f>VLOOKUP($B1763,'[1]výnosy standard'!$A$1:$T$2200,15,FALSE)</f>
        <v>0</v>
      </c>
      <c r="BI1763" s="6">
        <f>VLOOKUP($B1763,'[1]výnosy standard'!$A$1:$T$2200,16,FALSE)</f>
        <v>0</v>
      </c>
      <c r="BJ1763" s="6">
        <f>VLOOKUP($B1763,'[1]výnosy standard'!$A$1:$T$2200,17,FALSE)</f>
        <v>3.75</v>
      </c>
      <c r="BK1763" s="6">
        <f>VLOOKUP($B1763,'[1]výnosy standard'!$A$1:$T$2200,18,FALSE)</f>
        <v>3.75</v>
      </c>
      <c r="BL1763" s="6">
        <f>VLOOKUP($B1763,'[1]výnosy standard'!$A$1:$T$2200,19,FALSE)</f>
        <v>4.9000000000000004</v>
      </c>
      <c r="BM1763" s="6">
        <f>VLOOKUP($B1763,'[1]výnosy standard'!$A$1:$T$2200,20,FALSE)</f>
        <v>0</v>
      </c>
      <c r="BN1763" s="6">
        <f>VLOOKUP(B1763,'[1]pšenice výnos'!$A$2:$E$2200,4)</f>
        <v>5.24</v>
      </c>
      <c r="BO1763" s="6">
        <f>VLOOKUP(B1763,[1]kukuřice!$A$2:$E$2200,5,FALSE)</f>
        <v>32.458611256778831</v>
      </c>
    </row>
    <row r="1764" spans="1:67" hidden="1" x14ac:dyDescent="0.25">
      <c r="A1764" s="7">
        <v>2515</v>
      </c>
      <c r="B1764" s="6" t="s">
        <v>222</v>
      </c>
      <c r="C1764" s="13">
        <v>194</v>
      </c>
      <c r="D1764" s="7">
        <v>26.628541202672604</v>
      </c>
      <c r="E1764" s="6" t="s">
        <v>14</v>
      </c>
      <c r="F1764" s="6" t="s">
        <v>28</v>
      </c>
      <c r="G1764" s="7">
        <v>26.628541202672604</v>
      </c>
      <c r="H1764" s="7">
        <v>21.714922048997771</v>
      </c>
      <c r="I1764" s="7">
        <v>21.714922048997771</v>
      </c>
      <c r="J1764" s="7">
        <v>3.5920000000000001</v>
      </c>
      <c r="K1764" s="14">
        <v>4.2735647859279826</v>
      </c>
      <c r="L1764" s="13">
        <v>20</v>
      </c>
      <c r="M1764" s="7">
        <v>6.126361174112934</v>
      </c>
      <c r="N1764" s="7">
        <v>0.15343536976705582</v>
      </c>
      <c r="O1764" s="7">
        <v>-0.68156478592798253</v>
      </c>
      <c r="P1764" s="7">
        <v>2</v>
      </c>
      <c r="Q1764" s="7">
        <v>1</v>
      </c>
      <c r="R1764" s="7">
        <v>0</v>
      </c>
      <c r="S1764" s="15">
        <v>0.53611111111111098</v>
      </c>
      <c r="T1764" s="15">
        <v>3.8288888888888901</v>
      </c>
      <c r="U1764" s="15">
        <v>6.9704285714285703</v>
      </c>
      <c r="V1764" s="16">
        <v>19.7</v>
      </c>
      <c r="W1764" s="16">
        <v>18.600000000000001</v>
      </c>
      <c r="X1764" s="17" t="e">
        <v>#NULL!</v>
      </c>
      <c r="Y1764" s="13">
        <v>3</v>
      </c>
      <c r="Z1764" s="16">
        <v>4</v>
      </c>
      <c r="AA1764" s="13">
        <v>17</v>
      </c>
      <c r="AB1764" s="15">
        <v>-2.7</v>
      </c>
      <c r="AC1764" s="15">
        <v>-1.6</v>
      </c>
      <c r="AD1764" s="15">
        <v>3.4288888888888902</v>
      </c>
      <c r="AE1764" s="15">
        <v>-0.57111111111111101</v>
      </c>
      <c r="AF1764" s="7">
        <v>0</v>
      </c>
      <c r="AG1764" s="7">
        <v>0</v>
      </c>
      <c r="AH1764" s="7">
        <v>0</v>
      </c>
      <c r="AI1764" s="7">
        <v>0</v>
      </c>
      <c r="AJ1764" s="7">
        <v>0</v>
      </c>
      <c r="AK1764" s="7">
        <v>0</v>
      </c>
      <c r="AL1764" s="7">
        <v>0</v>
      </c>
      <c r="AM1764" s="7">
        <v>0</v>
      </c>
      <c r="AN1764" s="7">
        <v>0</v>
      </c>
      <c r="AO1764" s="7">
        <v>0</v>
      </c>
      <c r="AP1764" s="7">
        <v>0</v>
      </c>
      <c r="AQ1764" s="7">
        <v>0</v>
      </c>
      <c r="AR1764" s="7">
        <v>0</v>
      </c>
      <c r="AS1764" s="7">
        <v>0</v>
      </c>
      <c r="AT1764" s="7">
        <v>1</v>
      </c>
      <c r="AU1764" s="6">
        <f>VLOOKUP($B1764,'[1]výnosy standard'!$A$1:$T$2200,2,FALSE)</f>
        <v>0</v>
      </c>
      <c r="AV1764" s="6">
        <f>VLOOKUP($B1764,'[1]výnosy standard'!$A$1:$T$2200,3,FALSE)</f>
        <v>0</v>
      </c>
      <c r="AW1764" s="6">
        <f>VLOOKUP($B1764,'[1]výnosy standard'!$A$1:$T$2200,4,FALSE)</f>
        <v>0</v>
      </c>
      <c r="AX1764" s="6">
        <f>VLOOKUP($B1764,'[1]výnosy standard'!$A$1:$T$2200,5,FALSE)</f>
        <v>0</v>
      </c>
      <c r="AY1764" s="6">
        <f>VLOOKUP($B1764,'[1]výnosy standard'!$A$1:$T$2200,6,FALSE)</f>
        <v>0</v>
      </c>
      <c r="AZ1764" s="6">
        <f>VLOOKUP($B1764,'[1]výnosy standard'!$A$1:$T$2200,7,FALSE)</f>
        <v>0</v>
      </c>
      <c r="BA1764" s="6">
        <f>VLOOKUP($B1764,'[1]výnosy standard'!$A$1:$T$2200,8,FALSE)</f>
        <v>0</v>
      </c>
      <c r="BB1764" s="6">
        <f>VLOOKUP($B1764,'[1]výnosy standard'!$A$1:$T$2200,9,FALSE)</f>
        <v>5.9</v>
      </c>
      <c r="BC1764" s="6">
        <f>VLOOKUP($B1764,'[1]výnosy standard'!$A$1:$T$2200,10,FALSE)</f>
        <v>5.9</v>
      </c>
      <c r="BD1764" s="6">
        <f>VLOOKUP($B1764,'[1]výnosy standard'!$A$1:$T$2200,11,FALSE)</f>
        <v>3.09</v>
      </c>
      <c r="BE1764" s="6">
        <f>VLOOKUP($B1764,'[1]výnosy standard'!$A$1:$T$2200,12,FALSE)</f>
        <v>5.47</v>
      </c>
      <c r="BF1764" s="6">
        <f>VLOOKUP($B1764,'[1]výnosy standard'!$A$1:$T$2200,13,FALSE)</f>
        <v>0</v>
      </c>
      <c r="BG1764" s="6">
        <f>VLOOKUP($B1764,'[1]výnosy standard'!$A$1:$T$2200,14,FALSE)</f>
        <v>0</v>
      </c>
      <c r="BH1764" s="6">
        <f>VLOOKUP($B1764,'[1]výnosy standard'!$A$1:$T$2200,15,FALSE)</f>
        <v>0</v>
      </c>
      <c r="BI1764" s="6">
        <f>VLOOKUP($B1764,'[1]výnosy standard'!$A$1:$T$2200,16,FALSE)</f>
        <v>0</v>
      </c>
      <c r="BJ1764" s="6">
        <f>VLOOKUP($B1764,'[1]výnosy standard'!$A$1:$T$2200,17,FALSE)</f>
        <v>4.3</v>
      </c>
      <c r="BK1764" s="6">
        <f>VLOOKUP($B1764,'[1]výnosy standard'!$A$1:$T$2200,18,FALSE)</f>
        <v>4.3</v>
      </c>
      <c r="BL1764" s="6">
        <f>VLOOKUP($B1764,'[1]výnosy standard'!$A$1:$T$2200,19,FALSE)</f>
        <v>5.43</v>
      </c>
      <c r="BM1764" s="6">
        <f>VLOOKUP($B1764,'[1]výnosy standard'!$A$1:$T$2200,20,FALSE)</f>
        <v>0</v>
      </c>
      <c r="BN1764" s="6">
        <f>VLOOKUP(B1764,'[1]pšenice výnos'!$A$2:$E$2200,4)</f>
        <v>5.9</v>
      </c>
      <c r="BO1764" s="6">
        <f>VLOOKUP(B1764,[1]kukuřice!$A$2:$E$2200,5,FALSE)</f>
        <v>37.206372660766455</v>
      </c>
    </row>
    <row r="1765" spans="1:67" hidden="1" x14ac:dyDescent="0.25">
      <c r="A1765" s="7">
        <v>4141</v>
      </c>
      <c r="B1765" s="6" t="s">
        <v>126</v>
      </c>
      <c r="C1765" s="13">
        <v>231</v>
      </c>
      <c r="D1765" s="7">
        <v>26.678082377357878</v>
      </c>
      <c r="E1765" s="6" t="s">
        <v>14</v>
      </c>
      <c r="F1765" s="6" t="s">
        <v>28</v>
      </c>
      <c r="G1765" s="7">
        <v>26.678082377357878</v>
      </c>
      <c r="H1765" s="7">
        <v>26.678082377357878</v>
      </c>
      <c r="I1765" s="7">
        <v>26.678082377357878</v>
      </c>
      <c r="J1765" s="7">
        <v>6.5132117647058818</v>
      </c>
      <c r="K1765" s="14">
        <v>5.5020352328264783</v>
      </c>
      <c r="L1765" s="13">
        <v>25</v>
      </c>
      <c r="M1765" s="7">
        <v>6.126361174112934</v>
      </c>
      <c r="N1765" s="7">
        <v>0.15343536976705582</v>
      </c>
      <c r="O1765" s="7">
        <v>1.0111765318794035</v>
      </c>
      <c r="P1765" s="7">
        <v>7</v>
      </c>
      <c r="Q1765" s="7">
        <v>0</v>
      </c>
      <c r="R1765" s="7">
        <v>0</v>
      </c>
      <c r="S1765" s="15">
        <v>1.2</v>
      </c>
      <c r="T1765" s="15">
        <v>3.0533333333333301</v>
      </c>
      <c r="U1765" s="15">
        <v>5.42592592592593</v>
      </c>
      <c r="V1765" s="16">
        <v>11.3</v>
      </c>
      <c r="W1765" s="16">
        <v>13.3</v>
      </c>
      <c r="X1765" s="17" t="e">
        <v>#NULL!</v>
      </c>
      <c r="Y1765" s="13">
        <v>4</v>
      </c>
      <c r="Z1765" s="16">
        <v>4.7</v>
      </c>
      <c r="AA1765" s="13">
        <v>14</v>
      </c>
      <c r="AB1765" s="15">
        <v>2.7</v>
      </c>
      <c r="AC1765" s="15">
        <v>0.69999999999999896</v>
      </c>
      <c r="AD1765" s="15">
        <v>3.2283333333333299</v>
      </c>
      <c r="AE1765" s="15">
        <v>-1.47166666666667</v>
      </c>
      <c r="AF1765" s="7">
        <v>0</v>
      </c>
      <c r="AG1765" s="7">
        <v>0</v>
      </c>
      <c r="AH1765" s="7">
        <v>0</v>
      </c>
      <c r="AI1765" s="7">
        <v>0</v>
      </c>
      <c r="AJ1765" s="7">
        <v>0</v>
      </c>
      <c r="AK1765" s="7">
        <v>0</v>
      </c>
      <c r="AL1765" s="7">
        <v>0</v>
      </c>
      <c r="AM1765" s="7">
        <v>0</v>
      </c>
      <c r="AN1765" s="7">
        <v>0</v>
      </c>
      <c r="AO1765" s="7">
        <v>0</v>
      </c>
      <c r="AP1765" s="7">
        <v>0</v>
      </c>
      <c r="AQ1765" s="7">
        <v>0</v>
      </c>
      <c r="AR1765" s="7">
        <v>0</v>
      </c>
      <c r="AS1765" s="7">
        <v>0</v>
      </c>
      <c r="AT1765" s="7">
        <v>1</v>
      </c>
      <c r="AU1765" s="6">
        <f>VLOOKUP($B1765,'[1]výnosy standard'!$A$1:$T$2200,2,FALSE)</f>
        <v>0</v>
      </c>
      <c r="AV1765" s="6">
        <f>VLOOKUP($B1765,'[1]výnosy standard'!$A$1:$T$2200,3,FALSE)</f>
        <v>0</v>
      </c>
      <c r="AW1765" s="6">
        <f>VLOOKUP($B1765,'[1]výnosy standard'!$A$1:$T$2200,4,FALSE)</f>
        <v>0</v>
      </c>
      <c r="AX1765" s="6">
        <f>VLOOKUP($B1765,'[1]výnosy standard'!$A$1:$T$2200,5,FALSE)</f>
        <v>0</v>
      </c>
      <c r="AY1765" s="6">
        <f>VLOOKUP($B1765,'[1]výnosy standard'!$A$1:$T$2200,6,FALSE)</f>
        <v>0</v>
      </c>
      <c r="AZ1765" s="6">
        <f>VLOOKUP($B1765,'[1]výnosy standard'!$A$1:$T$2200,7,FALSE)</f>
        <v>0</v>
      </c>
      <c r="BA1765" s="6">
        <f>VLOOKUP($B1765,'[1]výnosy standard'!$A$1:$T$2200,8,FALSE)</f>
        <v>0</v>
      </c>
      <c r="BB1765" s="6">
        <f>VLOOKUP($B1765,'[1]výnosy standard'!$A$1:$T$2200,9,FALSE)</f>
        <v>6.2</v>
      </c>
      <c r="BC1765" s="6">
        <f>VLOOKUP($B1765,'[1]výnosy standard'!$A$1:$T$2200,10,FALSE)</f>
        <v>6.2</v>
      </c>
      <c r="BD1765" s="6">
        <f>VLOOKUP($B1765,'[1]výnosy standard'!$A$1:$T$2200,11,FALSE)</f>
        <v>3.29</v>
      </c>
      <c r="BE1765" s="6">
        <f>VLOOKUP($B1765,'[1]výnosy standard'!$A$1:$T$2200,12,FALSE)</f>
        <v>5.77</v>
      </c>
      <c r="BF1765" s="6">
        <f>VLOOKUP($B1765,'[1]výnosy standard'!$A$1:$T$2200,13,FALSE)</f>
        <v>0</v>
      </c>
      <c r="BG1765" s="6">
        <f>VLOOKUP($B1765,'[1]výnosy standard'!$A$1:$T$2200,14,FALSE)</f>
        <v>0</v>
      </c>
      <c r="BH1765" s="6">
        <f>VLOOKUP($B1765,'[1]výnosy standard'!$A$1:$T$2200,15,FALSE)</f>
        <v>0</v>
      </c>
      <c r="BI1765" s="6">
        <f>VLOOKUP($B1765,'[1]výnosy standard'!$A$1:$T$2200,16,FALSE)</f>
        <v>0</v>
      </c>
      <c r="BJ1765" s="6">
        <f>VLOOKUP($B1765,'[1]výnosy standard'!$A$1:$T$2200,17,FALSE)</f>
        <v>4.51</v>
      </c>
      <c r="BK1765" s="6">
        <f>VLOOKUP($B1765,'[1]výnosy standard'!$A$1:$T$2200,18,FALSE)</f>
        <v>4.51</v>
      </c>
      <c r="BL1765" s="6">
        <f>VLOOKUP($B1765,'[1]výnosy standard'!$A$1:$T$2200,19,FALSE)</f>
        <v>5.88</v>
      </c>
      <c r="BM1765" s="6">
        <f>VLOOKUP($B1765,'[1]výnosy standard'!$A$1:$T$2200,20,FALSE)</f>
        <v>0</v>
      </c>
      <c r="BN1765" s="6">
        <f>VLOOKUP(B1765,'[1]pšenice výnos'!$A$2:$E$2200,4)</f>
        <v>6.2</v>
      </c>
      <c r="BO1765" s="6">
        <f>VLOOKUP(B1765,[1]kukuřice!$A$2:$E$2200,5,FALSE)</f>
        <v>43.356656108080543</v>
      </c>
    </row>
    <row r="1766" spans="1:67" hidden="1" x14ac:dyDescent="0.25">
      <c r="A1766" s="7">
        <v>1785</v>
      </c>
      <c r="B1766" s="6" t="s">
        <v>134</v>
      </c>
      <c r="C1766" s="13">
        <v>471</v>
      </c>
      <c r="D1766" s="7">
        <v>26.737633627503698</v>
      </c>
      <c r="E1766" s="6" t="s">
        <v>14</v>
      </c>
      <c r="F1766" s="6" t="s">
        <v>28</v>
      </c>
      <c r="G1766" s="7">
        <v>26.737633627503698</v>
      </c>
      <c r="H1766" s="7">
        <v>19.081865842183088</v>
      </c>
      <c r="I1766" s="7">
        <v>19.081865842183088</v>
      </c>
      <c r="J1766" s="7">
        <v>8.7517647058823531</v>
      </c>
      <c r="K1766" s="14">
        <v>7.4424005014048866</v>
      </c>
      <c r="L1766" s="13">
        <v>14</v>
      </c>
      <c r="M1766" s="7">
        <v>5.9066120636165591</v>
      </c>
      <c r="N1766" s="7">
        <v>-0.10419924441089816</v>
      </c>
      <c r="O1766" s="7">
        <v>1.3093642044774665</v>
      </c>
      <c r="P1766" s="7">
        <v>2</v>
      </c>
      <c r="Q1766" s="7">
        <v>1</v>
      </c>
      <c r="R1766" s="7">
        <v>1</v>
      </c>
      <c r="S1766" s="15">
        <v>0.66458333333333297</v>
      </c>
      <c r="T1766" s="15">
        <v>1.71166666666667</v>
      </c>
      <c r="U1766" s="15">
        <v>3.5884259259259301</v>
      </c>
      <c r="V1766" s="16">
        <v>19</v>
      </c>
      <c r="W1766" s="16">
        <v>19.8</v>
      </c>
      <c r="X1766" s="17" t="e">
        <v>#NULL!</v>
      </c>
      <c r="Y1766" s="13">
        <v>3</v>
      </c>
      <c r="Z1766" s="16">
        <v>4</v>
      </c>
      <c r="AA1766" s="13">
        <v>17</v>
      </c>
      <c r="AB1766" s="15">
        <v>-2</v>
      </c>
      <c r="AC1766" s="15">
        <v>-2.8</v>
      </c>
      <c r="AD1766" s="15">
        <v>1.01166666666667</v>
      </c>
      <c r="AE1766" s="15">
        <v>-2.9883333333333302</v>
      </c>
      <c r="AF1766" s="7">
        <v>0</v>
      </c>
      <c r="AG1766" s="7">
        <v>0</v>
      </c>
      <c r="AH1766" s="7">
        <v>0</v>
      </c>
      <c r="AI1766" s="7">
        <v>0</v>
      </c>
      <c r="AJ1766" s="7">
        <v>0</v>
      </c>
      <c r="AK1766" s="7">
        <v>0</v>
      </c>
      <c r="AL1766" s="7">
        <v>0</v>
      </c>
      <c r="AM1766" s="7">
        <v>0</v>
      </c>
      <c r="AN1766" s="7">
        <v>0</v>
      </c>
      <c r="AO1766" s="7">
        <v>0</v>
      </c>
      <c r="AP1766" s="7">
        <v>0</v>
      </c>
      <c r="AQ1766" s="7">
        <v>0</v>
      </c>
      <c r="AR1766" s="7">
        <v>0</v>
      </c>
      <c r="AS1766" s="7">
        <v>0</v>
      </c>
      <c r="AT1766" s="7">
        <v>1</v>
      </c>
      <c r="AU1766" s="6">
        <f>VLOOKUP($B1766,'[1]výnosy standard'!$A$1:$T$2200,2,FALSE)</f>
        <v>30.14</v>
      </c>
      <c r="AV1766" s="6">
        <f>VLOOKUP($B1766,'[1]výnosy standard'!$A$1:$T$2200,3,FALSE)</f>
        <v>0</v>
      </c>
      <c r="AW1766" s="6">
        <f>VLOOKUP($B1766,'[1]výnosy standard'!$A$1:$T$2200,4,FALSE)</f>
        <v>8.1300000000000008</v>
      </c>
      <c r="AX1766" s="6">
        <f>VLOOKUP($B1766,'[1]výnosy standard'!$A$1:$T$2200,5,FALSE)</f>
        <v>0</v>
      </c>
      <c r="AY1766" s="6">
        <f>VLOOKUP($B1766,'[1]výnosy standard'!$A$1:$T$2200,6,FALSE)</f>
        <v>1.07</v>
      </c>
      <c r="AZ1766" s="6">
        <f>VLOOKUP($B1766,'[1]výnosy standard'!$A$1:$T$2200,7,FALSE)</f>
        <v>0</v>
      </c>
      <c r="BA1766" s="6">
        <f>VLOOKUP($B1766,'[1]výnosy standard'!$A$1:$T$2200,8,FALSE)</f>
        <v>21.51</v>
      </c>
      <c r="BB1766" s="6">
        <f>VLOOKUP($B1766,'[1]výnosy standard'!$A$1:$T$2200,9,FALSE)</f>
        <v>7.22</v>
      </c>
      <c r="BC1766" s="6">
        <f>VLOOKUP($B1766,'[1]výnosy standard'!$A$1:$T$2200,10,FALSE)</f>
        <v>7.22</v>
      </c>
      <c r="BD1766" s="6">
        <f>VLOOKUP($B1766,'[1]výnosy standard'!$A$1:$T$2200,11,FALSE)</f>
        <v>3.76</v>
      </c>
      <c r="BE1766" s="6">
        <f>VLOOKUP($B1766,'[1]výnosy standard'!$A$1:$T$2200,12,FALSE)</f>
        <v>0</v>
      </c>
      <c r="BF1766" s="6">
        <f>VLOOKUP($B1766,'[1]výnosy standard'!$A$1:$T$2200,13,FALSE)</f>
        <v>0</v>
      </c>
      <c r="BG1766" s="6">
        <f>VLOOKUP($B1766,'[1]výnosy standard'!$A$1:$T$2200,14,FALSE)</f>
        <v>0</v>
      </c>
      <c r="BH1766" s="6">
        <f>VLOOKUP($B1766,'[1]výnosy standard'!$A$1:$T$2200,15,FALSE)</f>
        <v>0</v>
      </c>
      <c r="BI1766" s="6">
        <f>VLOOKUP($B1766,'[1]výnosy standard'!$A$1:$T$2200,16,FALSE)</f>
        <v>68.319999999999993</v>
      </c>
      <c r="BJ1766" s="6">
        <f>VLOOKUP($B1766,'[1]výnosy standard'!$A$1:$T$2200,17,FALSE)</f>
        <v>5.79</v>
      </c>
      <c r="BK1766" s="6">
        <f>VLOOKUP($B1766,'[1]výnosy standard'!$A$1:$T$2200,18,FALSE)</f>
        <v>5.79</v>
      </c>
      <c r="BL1766" s="6">
        <f>VLOOKUP($B1766,'[1]výnosy standard'!$A$1:$T$2200,19,FALSE)</f>
        <v>7.88</v>
      </c>
      <c r="BM1766" s="6">
        <f>VLOOKUP($B1766,'[1]výnosy standard'!$A$1:$T$2200,20,FALSE)</f>
        <v>0</v>
      </c>
      <c r="BN1766" s="6">
        <f>VLOOKUP(B1766,'[1]pšenice výnos'!$A$2:$E$2200,4)</f>
        <v>7.22</v>
      </c>
      <c r="BO1766" s="6">
        <f>VLOOKUP(B1766,[1]kukuřice!$A$2:$E$2200,5,FALSE)</f>
        <v>45.058830479118932</v>
      </c>
    </row>
    <row r="1767" spans="1:67" hidden="1" x14ac:dyDescent="0.25">
      <c r="A1767" s="7">
        <v>4368</v>
      </c>
      <c r="B1767" s="6" t="s">
        <v>143</v>
      </c>
      <c r="C1767" s="13">
        <v>356</v>
      </c>
      <c r="D1767" s="7">
        <v>26.745674934554973</v>
      </c>
      <c r="E1767" s="6" t="s">
        <v>14</v>
      </c>
      <c r="F1767" s="6" t="s">
        <v>28</v>
      </c>
      <c r="G1767" s="7">
        <v>26.745674934554973</v>
      </c>
      <c r="H1767" s="7">
        <v>15.870418848167539</v>
      </c>
      <c r="I1767" s="7">
        <v>15.870418848167539</v>
      </c>
      <c r="J1767" s="7">
        <v>7.6400000000000006</v>
      </c>
      <c r="K1767" s="14">
        <v>6.4281885429830998</v>
      </c>
      <c r="L1767" s="13">
        <v>22</v>
      </c>
      <c r="M1767" s="7">
        <v>6.126361174112934</v>
      </c>
      <c r="N1767" s="7">
        <v>0.15343536976705582</v>
      </c>
      <c r="O1767" s="7">
        <v>1.2118114570169007</v>
      </c>
      <c r="P1767" s="7">
        <v>8</v>
      </c>
      <c r="Q1767" s="7">
        <v>0</v>
      </c>
      <c r="R1767" s="7">
        <v>0</v>
      </c>
      <c r="S1767" s="15">
        <v>0.50833333333333297</v>
      </c>
      <c r="T1767" s="15">
        <v>2.0644444444444399</v>
      </c>
      <c r="U1767" s="15">
        <v>4.8654320987654298</v>
      </c>
      <c r="V1767" s="16">
        <v>19.899999999999999</v>
      </c>
      <c r="W1767" s="16">
        <v>17.600000000000001</v>
      </c>
      <c r="X1767" s="13">
        <v>-1</v>
      </c>
      <c r="Y1767" s="13">
        <v>2</v>
      </c>
      <c r="Z1767" s="16">
        <v>3.5</v>
      </c>
      <c r="AA1767" s="13">
        <v>22</v>
      </c>
      <c r="AB1767" s="15">
        <v>2.1</v>
      </c>
      <c r="AC1767" s="15">
        <v>4.4000000000000004</v>
      </c>
      <c r="AD1767" s="15">
        <v>3.16444444444444</v>
      </c>
      <c r="AE1767" s="15">
        <v>-0.33555555555555999</v>
      </c>
      <c r="AF1767" s="7">
        <v>0</v>
      </c>
      <c r="AG1767" s="7">
        <v>0</v>
      </c>
      <c r="AH1767" s="7">
        <v>0</v>
      </c>
      <c r="AI1767" s="7">
        <v>0</v>
      </c>
      <c r="AJ1767" s="7">
        <v>0</v>
      </c>
      <c r="AK1767" s="7">
        <v>0</v>
      </c>
      <c r="AL1767" s="7">
        <v>0</v>
      </c>
      <c r="AM1767" s="7">
        <v>0</v>
      </c>
      <c r="AN1767" s="7">
        <v>0</v>
      </c>
      <c r="AO1767" s="7">
        <v>0</v>
      </c>
      <c r="AP1767" s="7">
        <v>0</v>
      </c>
      <c r="AQ1767" s="7">
        <v>0</v>
      </c>
      <c r="AR1767" s="7">
        <v>0</v>
      </c>
      <c r="AS1767" s="7">
        <v>0</v>
      </c>
      <c r="AT1767" s="7">
        <v>1</v>
      </c>
      <c r="AU1767" s="6">
        <f>VLOOKUP($B1767,'[1]výnosy standard'!$A$1:$T$2200,2,FALSE)</f>
        <v>0</v>
      </c>
      <c r="AV1767" s="6">
        <f>VLOOKUP($B1767,'[1]výnosy standard'!$A$1:$T$2200,3,FALSE)</f>
        <v>0</v>
      </c>
      <c r="AW1767" s="6">
        <f>VLOOKUP($B1767,'[1]výnosy standard'!$A$1:$T$2200,4,FALSE)</f>
        <v>0</v>
      </c>
      <c r="AX1767" s="6">
        <f>VLOOKUP($B1767,'[1]výnosy standard'!$A$1:$T$2200,5,FALSE)</f>
        <v>0</v>
      </c>
      <c r="AY1767" s="6">
        <f>VLOOKUP($B1767,'[1]výnosy standard'!$A$1:$T$2200,6,FALSE)</f>
        <v>0</v>
      </c>
      <c r="AZ1767" s="6">
        <f>VLOOKUP($B1767,'[1]výnosy standard'!$A$1:$T$2200,7,FALSE)</f>
        <v>0</v>
      </c>
      <c r="BA1767" s="6">
        <f>VLOOKUP($B1767,'[1]výnosy standard'!$A$1:$T$2200,8,FALSE)</f>
        <v>0</v>
      </c>
      <c r="BB1767" s="6">
        <f>VLOOKUP($B1767,'[1]výnosy standard'!$A$1:$T$2200,9,FALSE)</f>
        <v>6.88</v>
      </c>
      <c r="BC1767" s="6">
        <f>VLOOKUP($B1767,'[1]výnosy standard'!$A$1:$T$2200,10,FALSE)</f>
        <v>6.88</v>
      </c>
      <c r="BD1767" s="6">
        <f>VLOOKUP($B1767,'[1]výnosy standard'!$A$1:$T$2200,11,FALSE)</f>
        <v>3.73</v>
      </c>
      <c r="BE1767" s="6">
        <f>VLOOKUP($B1767,'[1]výnosy standard'!$A$1:$T$2200,12,FALSE)</f>
        <v>6.12</v>
      </c>
      <c r="BF1767" s="6">
        <f>VLOOKUP($B1767,'[1]výnosy standard'!$A$1:$T$2200,13,FALSE)</f>
        <v>0</v>
      </c>
      <c r="BG1767" s="6">
        <f>VLOOKUP($B1767,'[1]výnosy standard'!$A$1:$T$2200,14,FALSE)</f>
        <v>0</v>
      </c>
      <c r="BH1767" s="6">
        <f>VLOOKUP($B1767,'[1]výnosy standard'!$A$1:$T$2200,15,FALSE)</f>
        <v>0</v>
      </c>
      <c r="BI1767" s="6">
        <f>VLOOKUP($B1767,'[1]výnosy standard'!$A$1:$T$2200,16,FALSE)</f>
        <v>0</v>
      </c>
      <c r="BJ1767" s="6">
        <f>VLOOKUP($B1767,'[1]výnosy standard'!$A$1:$T$2200,17,FALSE)</f>
        <v>5.55</v>
      </c>
      <c r="BK1767" s="6">
        <f>VLOOKUP($B1767,'[1]výnosy standard'!$A$1:$T$2200,18,FALSE)</f>
        <v>5.55</v>
      </c>
      <c r="BL1767" s="6">
        <f>VLOOKUP($B1767,'[1]výnosy standard'!$A$1:$T$2200,19,FALSE)</f>
        <v>6.42</v>
      </c>
      <c r="BM1767" s="6">
        <f>VLOOKUP($B1767,'[1]výnosy standard'!$A$1:$T$2200,20,FALSE)</f>
        <v>0</v>
      </c>
      <c r="BN1767" s="6">
        <f>VLOOKUP(B1767,'[1]pšenice výnos'!$A$2:$E$2200,4)</f>
        <v>6.88</v>
      </c>
      <c r="BO1767" s="6">
        <f>VLOOKUP(B1767,[1]kukuřice!$A$2:$E$2200,5,FALSE)</f>
        <v>46.747194914373758</v>
      </c>
    </row>
    <row r="1768" spans="1:67" hidden="1" x14ac:dyDescent="0.25">
      <c r="A1768" s="7">
        <v>1652</v>
      </c>
      <c r="B1768" s="6" t="s">
        <v>156</v>
      </c>
      <c r="C1768" s="13">
        <v>431</v>
      </c>
      <c r="D1768" s="7">
        <v>26.788186157517899</v>
      </c>
      <c r="E1768" s="6" t="s">
        <v>14</v>
      </c>
      <c r="F1768" s="6" t="s">
        <v>28</v>
      </c>
      <c r="G1768" s="7">
        <v>26.788186157517899</v>
      </c>
      <c r="H1768" s="7">
        <v>23.269689737470166</v>
      </c>
      <c r="I1768" s="7">
        <v>23.269689737470166</v>
      </c>
      <c r="J1768" s="7">
        <v>8.3800000000000008</v>
      </c>
      <c r="K1768" s="14">
        <v>7.7656465751665458</v>
      </c>
      <c r="L1768" s="17" t="e">
        <v>#NULL!</v>
      </c>
      <c r="M1768" s="7">
        <v>5.9066120636165591</v>
      </c>
      <c r="N1768" s="7">
        <v>-0.10419924441089816</v>
      </c>
      <c r="O1768" s="7">
        <v>0.61435342483345501</v>
      </c>
      <c r="P1768" s="7">
        <v>1</v>
      </c>
      <c r="Q1768" s="7">
        <v>2</v>
      </c>
      <c r="R1768" s="7">
        <v>0</v>
      </c>
      <c r="S1768" s="15">
        <v>0.88333333333333397</v>
      </c>
      <c r="T1768" s="15">
        <v>1.99444444444444</v>
      </c>
      <c r="U1768" s="15">
        <v>2.5265432098765399</v>
      </c>
      <c r="V1768" s="16">
        <v>17.399999999999999</v>
      </c>
      <c r="W1768" s="16">
        <v>15.9</v>
      </c>
      <c r="X1768" s="17" t="e">
        <v>#NULL!</v>
      </c>
      <c r="Y1768" s="13">
        <v>2</v>
      </c>
      <c r="Z1768" s="16">
        <v>3.5</v>
      </c>
      <c r="AA1768" s="13">
        <v>22</v>
      </c>
      <c r="AB1768" s="15">
        <v>4.5999999999999996</v>
      </c>
      <c r="AC1768" s="15">
        <v>6.1</v>
      </c>
      <c r="AD1768" s="15">
        <v>3.5194444444444399</v>
      </c>
      <c r="AE1768" s="15">
        <v>1.94444444444439E-2</v>
      </c>
      <c r="AF1768" s="7">
        <v>0</v>
      </c>
      <c r="AG1768" s="7">
        <v>0</v>
      </c>
      <c r="AH1768" s="7">
        <v>0</v>
      </c>
      <c r="AI1768" s="7">
        <v>0</v>
      </c>
      <c r="AJ1768" s="7">
        <v>0</v>
      </c>
      <c r="AK1768" s="7">
        <v>0</v>
      </c>
      <c r="AL1768" s="7">
        <v>0</v>
      </c>
      <c r="AM1768" s="7">
        <v>0</v>
      </c>
      <c r="AN1768" s="7">
        <v>0</v>
      </c>
      <c r="AO1768" s="7">
        <v>0</v>
      </c>
      <c r="AP1768" s="7">
        <v>0</v>
      </c>
      <c r="AQ1768" s="7">
        <v>0</v>
      </c>
      <c r="AR1768" s="7">
        <v>0</v>
      </c>
      <c r="AS1768" s="7">
        <v>0</v>
      </c>
      <c r="AT1768" s="7">
        <v>1</v>
      </c>
      <c r="AU1768" s="6">
        <f>VLOOKUP($B1768,'[1]výnosy standard'!$A$1:$T$2200,2,FALSE)</f>
        <v>29.15</v>
      </c>
      <c r="AV1768" s="6">
        <f>VLOOKUP($B1768,'[1]výnosy standard'!$A$1:$T$2200,3,FALSE)</f>
        <v>0</v>
      </c>
      <c r="AW1768" s="6">
        <f>VLOOKUP($B1768,'[1]výnosy standard'!$A$1:$T$2200,4,FALSE)</f>
        <v>8</v>
      </c>
      <c r="AX1768" s="6">
        <f>VLOOKUP($B1768,'[1]výnosy standard'!$A$1:$T$2200,5,FALSE)</f>
        <v>0</v>
      </c>
      <c r="AY1768" s="6">
        <f>VLOOKUP($B1768,'[1]výnosy standard'!$A$1:$T$2200,6,FALSE)</f>
        <v>1.02</v>
      </c>
      <c r="AZ1768" s="6">
        <f>VLOOKUP($B1768,'[1]výnosy standard'!$A$1:$T$2200,7,FALSE)</f>
        <v>0</v>
      </c>
      <c r="BA1768" s="6">
        <f>VLOOKUP($B1768,'[1]výnosy standard'!$A$1:$T$2200,8,FALSE)</f>
        <v>20.8</v>
      </c>
      <c r="BB1768" s="6">
        <f>VLOOKUP($B1768,'[1]výnosy standard'!$A$1:$T$2200,9,FALSE)</f>
        <v>7.29</v>
      </c>
      <c r="BC1768" s="6">
        <f>VLOOKUP($B1768,'[1]výnosy standard'!$A$1:$T$2200,10,FALSE)</f>
        <v>7.29</v>
      </c>
      <c r="BD1768" s="6">
        <f>VLOOKUP($B1768,'[1]výnosy standard'!$A$1:$T$2200,11,FALSE)</f>
        <v>3.59</v>
      </c>
      <c r="BE1768" s="6">
        <f>VLOOKUP($B1768,'[1]výnosy standard'!$A$1:$T$2200,12,FALSE)</f>
        <v>0</v>
      </c>
      <c r="BF1768" s="6">
        <f>VLOOKUP($B1768,'[1]výnosy standard'!$A$1:$T$2200,13,FALSE)</f>
        <v>0</v>
      </c>
      <c r="BG1768" s="6">
        <f>VLOOKUP($B1768,'[1]výnosy standard'!$A$1:$T$2200,14,FALSE)</f>
        <v>0</v>
      </c>
      <c r="BH1768" s="6">
        <f>VLOOKUP($B1768,'[1]výnosy standard'!$A$1:$T$2200,15,FALSE)</f>
        <v>0</v>
      </c>
      <c r="BI1768" s="6">
        <f>VLOOKUP($B1768,'[1]výnosy standard'!$A$1:$T$2200,16,FALSE)</f>
        <v>69.27</v>
      </c>
      <c r="BJ1768" s="6">
        <f>VLOOKUP($B1768,'[1]výnosy standard'!$A$1:$T$2200,17,FALSE)</f>
        <v>5.53</v>
      </c>
      <c r="BK1768" s="6">
        <f>VLOOKUP($B1768,'[1]výnosy standard'!$A$1:$T$2200,18,FALSE)</f>
        <v>5.53</v>
      </c>
      <c r="BL1768" s="6">
        <f>VLOOKUP($B1768,'[1]výnosy standard'!$A$1:$T$2200,19,FALSE)</f>
        <v>7.07</v>
      </c>
      <c r="BM1768" s="6">
        <f>VLOOKUP($B1768,'[1]výnosy standard'!$A$1:$T$2200,20,FALSE)</f>
        <v>0</v>
      </c>
      <c r="BN1768" s="6">
        <f>VLOOKUP(B1768,'[1]pšenice výnos'!$A$2:$E$2200,4)</f>
        <v>7.29</v>
      </c>
      <c r="BO1768" s="6">
        <f>VLOOKUP(B1768,[1]kukuřice!$A$2:$E$2200,5,FALSE)</f>
        <v>46.680113585506987</v>
      </c>
    </row>
    <row r="1769" spans="1:67" hidden="1" x14ac:dyDescent="0.25">
      <c r="A1769" s="7">
        <v>1964</v>
      </c>
      <c r="B1769" s="6" t="s">
        <v>125</v>
      </c>
      <c r="C1769" s="13">
        <v>40</v>
      </c>
      <c r="D1769" s="7">
        <v>26.805132666376686</v>
      </c>
      <c r="E1769" s="6" t="s">
        <v>14</v>
      </c>
      <c r="F1769" s="6" t="s">
        <v>28</v>
      </c>
      <c r="G1769" s="7">
        <v>26.805132666376686</v>
      </c>
      <c r="H1769" s="7">
        <v>26.805132666376686</v>
      </c>
      <c r="I1769" s="7">
        <v>26.805132666376686</v>
      </c>
      <c r="J1769" s="7">
        <v>4.3275294117647061</v>
      </c>
      <c r="K1769" s="14">
        <v>5.4041739013439214</v>
      </c>
      <c r="L1769" s="13">
        <v>6</v>
      </c>
      <c r="M1769" s="7">
        <v>5.9066120636165591</v>
      </c>
      <c r="N1769" s="7">
        <v>-0.10419924441089816</v>
      </c>
      <c r="O1769" s="7">
        <v>-1.0766444895792153</v>
      </c>
      <c r="P1769" s="7">
        <v>0</v>
      </c>
      <c r="Q1769" s="7">
        <v>2</v>
      </c>
      <c r="R1769" s="7">
        <v>1</v>
      </c>
      <c r="S1769" s="15">
        <v>1.9111111111111101</v>
      </c>
      <c r="T1769" s="15">
        <v>5.7921666666666702</v>
      </c>
      <c r="U1769" s="15">
        <v>6</v>
      </c>
      <c r="V1769" s="16">
        <v>20.399999999999999</v>
      </c>
      <c r="W1769" s="16">
        <v>19.3</v>
      </c>
      <c r="X1769" s="13">
        <v>-1</v>
      </c>
      <c r="Y1769" s="13">
        <v>4</v>
      </c>
      <c r="Z1769" s="16">
        <v>4.7</v>
      </c>
      <c r="AA1769" s="13">
        <v>14</v>
      </c>
      <c r="AB1769" s="15">
        <v>-6.4</v>
      </c>
      <c r="AC1769" s="15">
        <v>-5.3</v>
      </c>
      <c r="AD1769" s="15">
        <v>4.4671666666666701</v>
      </c>
      <c r="AE1769" s="15">
        <v>-0.23283333333333001</v>
      </c>
      <c r="AF1769" s="7">
        <v>0</v>
      </c>
      <c r="AG1769" s="7">
        <v>0</v>
      </c>
      <c r="AH1769" s="7">
        <v>0</v>
      </c>
      <c r="AI1769" s="7">
        <v>0</v>
      </c>
      <c r="AJ1769" s="7">
        <v>0</v>
      </c>
      <c r="AK1769" s="7">
        <v>0</v>
      </c>
      <c r="AL1769" s="7">
        <v>0</v>
      </c>
      <c r="AM1769" s="7">
        <v>0</v>
      </c>
      <c r="AN1769" s="7">
        <v>0</v>
      </c>
      <c r="AO1769" s="7">
        <v>0</v>
      </c>
      <c r="AP1769" s="7">
        <v>0</v>
      </c>
      <c r="AQ1769" s="7">
        <v>0</v>
      </c>
      <c r="AR1769" s="7">
        <v>0</v>
      </c>
      <c r="AS1769" s="7">
        <v>0</v>
      </c>
      <c r="AT1769" s="7">
        <v>1</v>
      </c>
      <c r="AU1769" s="6">
        <f>VLOOKUP($B1769,'[1]výnosy standard'!$A$1:$T$2200,2,FALSE)</f>
        <v>22.23</v>
      </c>
      <c r="AV1769" s="6">
        <f>VLOOKUP($B1769,'[1]výnosy standard'!$A$1:$T$2200,3,FALSE)</f>
        <v>0</v>
      </c>
      <c r="AW1769" s="6">
        <f>VLOOKUP($B1769,'[1]výnosy standard'!$A$1:$T$2200,4,FALSE)</f>
        <v>0</v>
      </c>
      <c r="AX1769" s="6">
        <f>VLOOKUP($B1769,'[1]výnosy standard'!$A$1:$T$2200,5,FALSE)</f>
        <v>4.26</v>
      </c>
      <c r="AY1769" s="6">
        <f>VLOOKUP($B1769,'[1]výnosy standard'!$A$1:$T$2200,6,FALSE)</f>
        <v>0</v>
      </c>
      <c r="AZ1769" s="6">
        <f>VLOOKUP($B1769,'[1]výnosy standard'!$A$1:$T$2200,7,FALSE)</f>
        <v>0</v>
      </c>
      <c r="BA1769" s="6">
        <f>VLOOKUP($B1769,'[1]výnosy standard'!$A$1:$T$2200,8,FALSE)</f>
        <v>0</v>
      </c>
      <c r="BB1769" s="6">
        <f>VLOOKUP($B1769,'[1]výnosy standard'!$A$1:$T$2200,9,FALSE)</f>
        <v>5.17</v>
      </c>
      <c r="BC1769" s="6">
        <f>VLOOKUP($B1769,'[1]výnosy standard'!$A$1:$T$2200,10,FALSE)</f>
        <v>5.17</v>
      </c>
      <c r="BD1769" s="6">
        <f>VLOOKUP($B1769,'[1]výnosy standard'!$A$1:$T$2200,11,FALSE)</f>
        <v>3</v>
      </c>
      <c r="BE1769" s="6">
        <f>VLOOKUP($B1769,'[1]výnosy standard'!$A$1:$T$2200,12,FALSE)</f>
        <v>5.1100000000000003</v>
      </c>
      <c r="BF1769" s="6">
        <f>VLOOKUP($B1769,'[1]výnosy standard'!$A$1:$T$2200,13,FALSE)</f>
        <v>0</v>
      </c>
      <c r="BG1769" s="6">
        <f>VLOOKUP($B1769,'[1]výnosy standard'!$A$1:$T$2200,14,FALSE)</f>
        <v>0</v>
      </c>
      <c r="BH1769" s="6">
        <f>VLOOKUP($B1769,'[1]výnosy standard'!$A$1:$T$2200,15,FALSE)</f>
        <v>16.55</v>
      </c>
      <c r="BI1769" s="6">
        <f>VLOOKUP($B1769,'[1]výnosy standard'!$A$1:$T$2200,16,FALSE)</f>
        <v>0</v>
      </c>
      <c r="BJ1769" s="6">
        <f>VLOOKUP($B1769,'[1]výnosy standard'!$A$1:$T$2200,17,FALSE)</f>
        <v>3.82</v>
      </c>
      <c r="BK1769" s="6">
        <f>VLOOKUP($B1769,'[1]výnosy standard'!$A$1:$T$2200,18,FALSE)</f>
        <v>3.82</v>
      </c>
      <c r="BL1769" s="6">
        <f>VLOOKUP($B1769,'[1]výnosy standard'!$A$1:$T$2200,19,FALSE)</f>
        <v>4.87</v>
      </c>
      <c r="BM1769" s="6">
        <f>VLOOKUP($B1769,'[1]výnosy standard'!$A$1:$T$2200,20,FALSE)</f>
        <v>0</v>
      </c>
      <c r="BN1769" s="6">
        <f>VLOOKUP(B1769,'[1]pšenice výnos'!$A$2:$E$2200,4)</f>
        <v>5.17</v>
      </c>
      <c r="BO1769" s="6">
        <f>VLOOKUP(B1769,[1]kukuřice!$A$2:$E$2200,5,FALSE)</f>
        <v>36.213447270467142</v>
      </c>
    </row>
    <row r="1770" spans="1:67" hidden="1" x14ac:dyDescent="0.25">
      <c r="A1770" s="7">
        <v>2614</v>
      </c>
      <c r="B1770" s="6" t="s">
        <v>120</v>
      </c>
      <c r="C1770" s="13">
        <v>291</v>
      </c>
      <c r="D1770" s="7">
        <v>26.806549189413168</v>
      </c>
      <c r="E1770" s="6" t="s">
        <v>14</v>
      </c>
      <c r="F1770" s="6" t="s">
        <v>28</v>
      </c>
      <c r="G1770" s="7">
        <v>26.806549189413168</v>
      </c>
      <c r="H1770" s="7">
        <v>24.434143056922363</v>
      </c>
      <c r="I1770" s="7">
        <v>24.434143056922363</v>
      </c>
      <c r="J1770" s="7">
        <v>4.5428235294117645</v>
      </c>
      <c r="K1770" s="14">
        <v>4.6655791234277242</v>
      </c>
      <c r="L1770" s="13">
        <v>20</v>
      </c>
      <c r="M1770" s="7">
        <v>6.126361174112934</v>
      </c>
      <c r="N1770" s="7">
        <v>0.15343536976705582</v>
      </c>
      <c r="O1770" s="7">
        <v>-0.1227555940159597</v>
      </c>
      <c r="P1770" s="7">
        <v>6</v>
      </c>
      <c r="Q1770" s="7">
        <v>0</v>
      </c>
      <c r="R1770" s="7">
        <v>0</v>
      </c>
      <c r="S1770" s="15">
        <v>2.43333333333333</v>
      </c>
      <c r="T1770" s="15">
        <v>7.3533333333333299</v>
      </c>
      <c r="U1770" s="15">
        <v>8.6999999999999993</v>
      </c>
      <c r="V1770" s="16">
        <v>11.2</v>
      </c>
      <c r="W1770" s="16">
        <v>13.2</v>
      </c>
      <c r="X1770" s="17" t="e">
        <v>#NULL!</v>
      </c>
      <c r="Y1770" s="13">
        <v>4</v>
      </c>
      <c r="Z1770" s="16">
        <v>4.7</v>
      </c>
      <c r="AA1770" s="13">
        <v>14</v>
      </c>
      <c r="AB1770" s="15">
        <v>2.8</v>
      </c>
      <c r="AC1770" s="15">
        <v>0.80000000000000104</v>
      </c>
      <c r="AD1770" s="15">
        <v>7.5533333333333301</v>
      </c>
      <c r="AE1770" s="15">
        <v>2.8533333333333299</v>
      </c>
      <c r="AF1770" s="7">
        <v>0</v>
      </c>
      <c r="AG1770" s="7">
        <v>0</v>
      </c>
      <c r="AH1770" s="7">
        <v>0</v>
      </c>
      <c r="AI1770" s="7">
        <v>0</v>
      </c>
      <c r="AJ1770" s="7">
        <v>0</v>
      </c>
      <c r="AK1770" s="7">
        <v>0</v>
      </c>
      <c r="AL1770" s="7">
        <v>0</v>
      </c>
      <c r="AM1770" s="7">
        <v>0</v>
      </c>
      <c r="AN1770" s="7">
        <v>0</v>
      </c>
      <c r="AO1770" s="7">
        <v>0</v>
      </c>
      <c r="AP1770" s="7">
        <v>0</v>
      </c>
      <c r="AQ1770" s="7">
        <v>0</v>
      </c>
      <c r="AR1770" s="7">
        <v>0</v>
      </c>
      <c r="AS1770" s="7">
        <v>0</v>
      </c>
      <c r="AT1770" s="7">
        <v>1</v>
      </c>
      <c r="AU1770" s="6">
        <f>VLOOKUP($B1770,'[1]výnosy standard'!$A$1:$T$2200,2,FALSE)</f>
        <v>25.2</v>
      </c>
      <c r="AV1770" s="6">
        <f>VLOOKUP($B1770,'[1]výnosy standard'!$A$1:$T$2200,3,FALSE)</f>
        <v>0</v>
      </c>
      <c r="AW1770" s="6">
        <f>VLOOKUP($B1770,'[1]výnosy standard'!$A$1:$T$2200,4,FALSE)</f>
        <v>0</v>
      </c>
      <c r="AX1770" s="6">
        <f>VLOOKUP($B1770,'[1]výnosy standard'!$A$1:$T$2200,5,FALSE)</f>
        <v>0</v>
      </c>
      <c r="AY1770" s="6">
        <f>VLOOKUP($B1770,'[1]výnosy standard'!$A$1:$T$2200,6,FALSE)</f>
        <v>0</v>
      </c>
      <c r="AZ1770" s="6">
        <f>VLOOKUP($B1770,'[1]výnosy standard'!$A$1:$T$2200,7,FALSE)</f>
        <v>0</v>
      </c>
      <c r="BA1770" s="6">
        <f>VLOOKUP($B1770,'[1]výnosy standard'!$A$1:$T$2200,8,FALSE)</f>
        <v>0</v>
      </c>
      <c r="BB1770" s="6">
        <f>VLOOKUP($B1770,'[1]výnosy standard'!$A$1:$T$2200,9,FALSE)</f>
        <v>6.08</v>
      </c>
      <c r="BC1770" s="6">
        <f>VLOOKUP($B1770,'[1]výnosy standard'!$A$1:$T$2200,10,FALSE)</f>
        <v>6.08</v>
      </c>
      <c r="BD1770" s="6">
        <f>VLOOKUP($B1770,'[1]výnosy standard'!$A$1:$T$2200,11,FALSE)</f>
        <v>3.49</v>
      </c>
      <c r="BE1770" s="6">
        <f>VLOOKUP($B1770,'[1]výnosy standard'!$A$1:$T$2200,12,FALSE)</f>
        <v>5.61</v>
      </c>
      <c r="BF1770" s="6">
        <f>VLOOKUP($B1770,'[1]výnosy standard'!$A$1:$T$2200,13,FALSE)</f>
        <v>0</v>
      </c>
      <c r="BG1770" s="6">
        <f>VLOOKUP($B1770,'[1]výnosy standard'!$A$1:$T$2200,14,FALSE)</f>
        <v>0</v>
      </c>
      <c r="BH1770" s="6">
        <f>VLOOKUP($B1770,'[1]výnosy standard'!$A$1:$T$2200,15,FALSE)</f>
        <v>18.760000000000002</v>
      </c>
      <c r="BI1770" s="6">
        <f>VLOOKUP($B1770,'[1]výnosy standard'!$A$1:$T$2200,16,FALSE)</f>
        <v>0</v>
      </c>
      <c r="BJ1770" s="6">
        <f>VLOOKUP($B1770,'[1]výnosy standard'!$A$1:$T$2200,17,FALSE)</f>
        <v>4.53</v>
      </c>
      <c r="BK1770" s="6">
        <f>VLOOKUP($B1770,'[1]výnosy standard'!$A$1:$T$2200,18,FALSE)</f>
        <v>4.53</v>
      </c>
      <c r="BL1770" s="6">
        <f>VLOOKUP($B1770,'[1]výnosy standard'!$A$1:$T$2200,19,FALSE)</f>
        <v>5.73</v>
      </c>
      <c r="BM1770" s="6">
        <f>VLOOKUP($B1770,'[1]výnosy standard'!$A$1:$T$2200,20,FALSE)</f>
        <v>0</v>
      </c>
      <c r="BN1770" s="6">
        <f>VLOOKUP(B1770,'[1]pšenice výnos'!$A$2:$E$2200,4)</f>
        <v>6.08</v>
      </c>
      <c r="BO1770" s="6">
        <f>VLOOKUP(B1770,[1]kukuřice!$A$2:$E$2200,5,FALSE)</f>
        <v>43.111246750556127</v>
      </c>
    </row>
    <row r="1771" spans="1:67" hidden="1" x14ac:dyDescent="0.25">
      <c r="A1771" s="7">
        <v>2406</v>
      </c>
      <c r="B1771" s="6" t="s">
        <v>142</v>
      </c>
      <c r="C1771" s="13">
        <v>477</v>
      </c>
      <c r="D1771" s="7">
        <v>26.817498759884451</v>
      </c>
      <c r="E1771" s="6" t="s">
        <v>14</v>
      </c>
      <c r="F1771" s="6" t="s">
        <v>28</v>
      </c>
      <c r="G1771" s="7">
        <v>26.817498759884451</v>
      </c>
      <c r="H1771" s="7">
        <v>26.817498759884451</v>
      </c>
      <c r="I1771" s="7">
        <v>26.817498759884451</v>
      </c>
      <c r="J1771" s="7">
        <v>6.451011764705882</v>
      </c>
      <c r="K1771" s="14">
        <v>6.912274000707872</v>
      </c>
      <c r="L1771" s="13">
        <v>10</v>
      </c>
      <c r="M1771" s="7">
        <v>5.9633207488778721</v>
      </c>
      <c r="N1771" s="7">
        <v>-0.15950109080014527</v>
      </c>
      <c r="O1771" s="7">
        <v>-0.46126223600199001</v>
      </c>
      <c r="P1771" s="7">
        <v>3</v>
      </c>
      <c r="Q1771" s="7">
        <v>2</v>
      </c>
      <c r="R1771" s="7">
        <v>2</v>
      </c>
      <c r="S1771" s="15">
        <v>2.6458333333333299</v>
      </c>
      <c r="T1771" s="15">
        <v>4.8409803921568599</v>
      </c>
      <c r="U1771" s="15">
        <v>6.3139583333333302</v>
      </c>
      <c r="V1771" s="16">
        <v>15.3</v>
      </c>
      <c r="W1771" s="16">
        <v>15.7</v>
      </c>
      <c r="X1771" s="13">
        <v>-1</v>
      </c>
      <c r="Y1771" s="13">
        <v>2</v>
      </c>
      <c r="Z1771" s="16">
        <v>3.5</v>
      </c>
      <c r="AA1771" s="13">
        <v>22</v>
      </c>
      <c r="AB1771" s="15">
        <v>6.7</v>
      </c>
      <c r="AC1771" s="15">
        <v>6.3</v>
      </c>
      <c r="AD1771" s="15">
        <v>6.4159803921568601</v>
      </c>
      <c r="AE1771" s="15">
        <v>2.9159803921568601</v>
      </c>
      <c r="AF1771" s="7">
        <v>0</v>
      </c>
      <c r="AG1771" s="7">
        <v>0</v>
      </c>
      <c r="AH1771" s="7">
        <v>0</v>
      </c>
      <c r="AI1771" s="7">
        <v>0</v>
      </c>
      <c r="AJ1771" s="7">
        <v>0</v>
      </c>
      <c r="AK1771" s="7">
        <v>0</v>
      </c>
      <c r="AL1771" s="7">
        <v>0</v>
      </c>
      <c r="AM1771" s="7">
        <v>0</v>
      </c>
      <c r="AN1771" s="7">
        <v>0</v>
      </c>
      <c r="AO1771" s="7">
        <v>0</v>
      </c>
      <c r="AP1771" s="7">
        <v>0</v>
      </c>
      <c r="AQ1771" s="7">
        <v>0</v>
      </c>
      <c r="AR1771" s="7">
        <v>0</v>
      </c>
      <c r="AS1771" s="7">
        <v>0</v>
      </c>
      <c r="AT1771" s="7">
        <v>1</v>
      </c>
      <c r="AU1771" s="6">
        <f>VLOOKUP($B1771,'[1]výnosy standard'!$A$1:$T$2200,2,FALSE)</f>
        <v>0</v>
      </c>
      <c r="AV1771" s="6">
        <f>VLOOKUP($B1771,'[1]výnosy standard'!$A$1:$T$2200,3,FALSE)</f>
        <v>0</v>
      </c>
      <c r="AW1771" s="6">
        <f>VLOOKUP($B1771,'[1]výnosy standard'!$A$1:$T$2200,4,FALSE)</f>
        <v>0</v>
      </c>
      <c r="AX1771" s="6">
        <f>VLOOKUP($B1771,'[1]výnosy standard'!$A$1:$T$2200,5,FALSE)</f>
        <v>0</v>
      </c>
      <c r="AY1771" s="6">
        <f>VLOOKUP($B1771,'[1]výnosy standard'!$A$1:$T$2200,6,FALSE)</f>
        <v>0</v>
      </c>
      <c r="AZ1771" s="6">
        <f>VLOOKUP($B1771,'[1]výnosy standard'!$A$1:$T$2200,7,FALSE)</f>
        <v>0</v>
      </c>
      <c r="BA1771" s="6">
        <f>VLOOKUP($B1771,'[1]výnosy standard'!$A$1:$T$2200,8,FALSE)</f>
        <v>0</v>
      </c>
      <c r="BB1771" s="6">
        <f>VLOOKUP($B1771,'[1]výnosy standard'!$A$1:$T$2200,9,FALSE)</f>
        <v>6.82</v>
      </c>
      <c r="BC1771" s="6">
        <f>VLOOKUP($B1771,'[1]výnosy standard'!$A$1:$T$2200,10,FALSE)</f>
        <v>6.82</v>
      </c>
      <c r="BD1771" s="6">
        <f>VLOOKUP($B1771,'[1]výnosy standard'!$A$1:$T$2200,11,FALSE)</f>
        <v>3.77</v>
      </c>
      <c r="BE1771" s="6">
        <f>VLOOKUP($B1771,'[1]výnosy standard'!$A$1:$T$2200,12,FALSE)</f>
        <v>6.58</v>
      </c>
      <c r="BF1771" s="6">
        <f>VLOOKUP($B1771,'[1]výnosy standard'!$A$1:$T$2200,13,FALSE)</f>
        <v>0</v>
      </c>
      <c r="BG1771" s="6">
        <f>VLOOKUP($B1771,'[1]výnosy standard'!$A$1:$T$2200,14,FALSE)</f>
        <v>0</v>
      </c>
      <c r="BH1771" s="6">
        <f>VLOOKUP($B1771,'[1]výnosy standard'!$A$1:$T$2200,15,FALSE)</f>
        <v>0</v>
      </c>
      <c r="BI1771" s="6">
        <f>VLOOKUP($B1771,'[1]výnosy standard'!$A$1:$T$2200,16,FALSE)</f>
        <v>0</v>
      </c>
      <c r="BJ1771" s="6">
        <f>VLOOKUP($B1771,'[1]výnosy standard'!$A$1:$T$2200,17,FALSE)</f>
        <v>5.54</v>
      </c>
      <c r="BK1771" s="6">
        <f>VLOOKUP($B1771,'[1]výnosy standard'!$A$1:$T$2200,18,FALSE)</f>
        <v>5.54</v>
      </c>
      <c r="BL1771" s="6">
        <f>VLOOKUP($B1771,'[1]výnosy standard'!$A$1:$T$2200,19,FALSE)</f>
        <v>6.65</v>
      </c>
      <c r="BM1771" s="6">
        <f>VLOOKUP($B1771,'[1]výnosy standard'!$A$1:$T$2200,20,FALSE)</f>
        <v>0</v>
      </c>
      <c r="BN1771" s="6">
        <f>VLOOKUP(B1771,'[1]pšenice výnos'!$A$2:$E$2200,4)</f>
        <v>6.82</v>
      </c>
      <c r="BO1771" s="6">
        <f>VLOOKUP(B1771,[1]kukuřice!$A$2:$E$2200,5,FALSE)</f>
        <v>43.191266145909822</v>
      </c>
    </row>
    <row r="1772" spans="1:67" hidden="1" x14ac:dyDescent="0.25">
      <c r="A1772" s="7">
        <v>2493</v>
      </c>
      <c r="B1772" s="6" t="s">
        <v>186</v>
      </c>
      <c r="C1772" s="13">
        <v>81</v>
      </c>
      <c r="D1772" s="7">
        <v>26.821727085377841</v>
      </c>
      <c r="E1772" s="6" t="s">
        <v>14</v>
      </c>
      <c r="F1772" s="6" t="s">
        <v>28</v>
      </c>
      <c r="G1772" s="7">
        <v>26.821727085377841</v>
      </c>
      <c r="H1772" s="7">
        <v>26.009786786870375</v>
      </c>
      <c r="I1772" s="7">
        <v>26.009786786870375</v>
      </c>
      <c r="J1772" s="7">
        <v>5.9592952941176476</v>
      </c>
      <c r="K1772" s="14">
        <v>5.3786454119017293</v>
      </c>
      <c r="L1772" s="13">
        <v>15</v>
      </c>
      <c r="M1772" s="7">
        <v>5.9633207488778721</v>
      </c>
      <c r="N1772" s="7">
        <v>-0.15950109080014527</v>
      </c>
      <c r="O1772" s="7">
        <v>0.58064988221591829</v>
      </c>
      <c r="P1772" s="7">
        <v>1</v>
      </c>
      <c r="Q1772" s="7">
        <v>8</v>
      </c>
      <c r="R1772" s="7">
        <v>0</v>
      </c>
      <c r="S1772" s="15">
        <v>4.55</v>
      </c>
      <c r="T1772" s="15">
        <v>9.9250000000000007</v>
      </c>
      <c r="U1772" s="17" t="e">
        <v>#NULL!</v>
      </c>
      <c r="V1772" s="16">
        <v>10.5</v>
      </c>
      <c r="W1772" s="16">
        <v>10.4</v>
      </c>
      <c r="X1772" s="17" t="e">
        <v>#NULL!</v>
      </c>
      <c r="Y1772" s="13">
        <v>3</v>
      </c>
      <c r="Z1772" s="16">
        <v>4</v>
      </c>
      <c r="AA1772" s="13">
        <v>17</v>
      </c>
      <c r="AB1772" s="15">
        <v>6.5</v>
      </c>
      <c r="AC1772" s="15">
        <v>6.6</v>
      </c>
      <c r="AD1772" s="15">
        <v>11.574999999999999</v>
      </c>
      <c r="AE1772" s="15">
        <v>7.5750000000000002</v>
      </c>
      <c r="AF1772" s="7">
        <v>0</v>
      </c>
      <c r="AG1772" s="7">
        <v>0</v>
      </c>
      <c r="AH1772" s="7">
        <v>0</v>
      </c>
      <c r="AI1772" s="7">
        <v>0</v>
      </c>
      <c r="AJ1772" s="7">
        <v>0</v>
      </c>
      <c r="AK1772" s="7">
        <v>0</v>
      </c>
      <c r="AL1772" s="7">
        <v>0</v>
      </c>
      <c r="AM1772" s="7">
        <v>0</v>
      </c>
      <c r="AN1772" s="7">
        <v>0</v>
      </c>
      <c r="AO1772" s="7">
        <v>0</v>
      </c>
      <c r="AP1772" s="7">
        <v>0</v>
      </c>
      <c r="AQ1772" s="7">
        <v>0</v>
      </c>
      <c r="AR1772" s="7">
        <v>0</v>
      </c>
      <c r="AS1772" s="7">
        <v>0</v>
      </c>
      <c r="AT1772" s="7">
        <v>1</v>
      </c>
      <c r="AU1772" s="6">
        <f>VLOOKUP($B1772,'[1]výnosy standard'!$A$1:$T$2200,2,FALSE)</f>
        <v>25.93</v>
      </c>
      <c r="AV1772" s="6">
        <f>VLOOKUP($B1772,'[1]výnosy standard'!$A$1:$T$2200,3,FALSE)</f>
        <v>0</v>
      </c>
      <c r="AW1772" s="6">
        <f>VLOOKUP($B1772,'[1]výnosy standard'!$A$1:$T$2200,4,FALSE)</f>
        <v>0</v>
      </c>
      <c r="AX1772" s="6">
        <f>VLOOKUP($B1772,'[1]výnosy standard'!$A$1:$T$2200,5,FALSE)</f>
        <v>4.49</v>
      </c>
      <c r="AY1772" s="6">
        <f>VLOOKUP($B1772,'[1]výnosy standard'!$A$1:$T$2200,6,FALSE)</f>
        <v>0</v>
      </c>
      <c r="AZ1772" s="6">
        <f>VLOOKUP($B1772,'[1]výnosy standard'!$A$1:$T$2200,7,FALSE)</f>
        <v>0</v>
      </c>
      <c r="BA1772" s="6">
        <f>VLOOKUP($B1772,'[1]výnosy standard'!$A$1:$T$2200,8,FALSE)</f>
        <v>0</v>
      </c>
      <c r="BB1772" s="6">
        <f>VLOOKUP($B1772,'[1]výnosy standard'!$A$1:$T$2200,9,FALSE)</f>
        <v>5.08</v>
      </c>
      <c r="BC1772" s="6">
        <f>VLOOKUP($B1772,'[1]výnosy standard'!$A$1:$T$2200,10,FALSE)</f>
        <v>5.08</v>
      </c>
      <c r="BD1772" s="6">
        <f>VLOOKUP($B1772,'[1]výnosy standard'!$A$1:$T$2200,11,FALSE)</f>
        <v>2.99</v>
      </c>
      <c r="BE1772" s="6">
        <f>VLOOKUP($B1772,'[1]výnosy standard'!$A$1:$T$2200,12,FALSE)</f>
        <v>4.74</v>
      </c>
      <c r="BF1772" s="6">
        <f>VLOOKUP($B1772,'[1]výnosy standard'!$A$1:$T$2200,13,FALSE)</f>
        <v>0</v>
      </c>
      <c r="BG1772" s="6">
        <f>VLOOKUP($B1772,'[1]výnosy standard'!$A$1:$T$2200,14,FALSE)</f>
        <v>0</v>
      </c>
      <c r="BH1772" s="6">
        <f>VLOOKUP($B1772,'[1]výnosy standard'!$A$1:$T$2200,15,FALSE)</f>
        <v>19.3</v>
      </c>
      <c r="BI1772" s="6">
        <f>VLOOKUP($B1772,'[1]výnosy standard'!$A$1:$T$2200,16,FALSE)</f>
        <v>0</v>
      </c>
      <c r="BJ1772" s="6">
        <f>VLOOKUP($B1772,'[1]výnosy standard'!$A$1:$T$2200,17,FALSE)</f>
        <v>4.1900000000000004</v>
      </c>
      <c r="BK1772" s="6">
        <f>VLOOKUP($B1772,'[1]výnosy standard'!$A$1:$T$2200,18,FALSE)</f>
        <v>4.1900000000000004</v>
      </c>
      <c r="BL1772" s="6">
        <f>VLOOKUP($B1772,'[1]výnosy standard'!$A$1:$T$2200,19,FALSE)</f>
        <v>4.6500000000000004</v>
      </c>
      <c r="BM1772" s="6">
        <f>VLOOKUP($B1772,'[1]výnosy standard'!$A$1:$T$2200,20,FALSE)</f>
        <v>0</v>
      </c>
      <c r="BN1772" s="6">
        <f>VLOOKUP(B1772,'[1]pšenice výnos'!$A$2:$E$2200,4)</f>
        <v>5.08</v>
      </c>
      <c r="BO1772" s="6">
        <f>VLOOKUP(B1772,[1]kukuřice!$A$2:$E$2200,5,FALSE)</f>
        <v>39.978666217438786</v>
      </c>
    </row>
    <row r="1773" spans="1:67" hidden="1" x14ac:dyDescent="0.25">
      <c r="A1773" s="7">
        <v>2476</v>
      </c>
      <c r="B1773" s="6" t="s">
        <v>168</v>
      </c>
      <c r="C1773" s="13">
        <v>521</v>
      </c>
      <c r="D1773" s="7">
        <v>26.877605532344042</v>
      </c>
      <c r="E1773" s="6" t="s">
        <v>14</v>
      </c>
      <c r="F1773" s="6" t="s">
        <v>28</v>
      </c>
      <c r="G1773" s="7">
        <v>26.877605532344042</v>
      </c>
      <c r="H1773" s="7">
        <v>24.693444748595304</v>
      </c>
      <c r="I1773" s="7">
        <v>24.693444748595304</v>
      </c>
      <c r="J1773" s="7">
        <v>6.9409999999999998</v>
      </c>
      <c r="K1773" s="14">
        <v>6.7860652195182238</v>
      </c>
      <c r="L1773" s="13">
        <v>20</v>
      </c>
      <c r="M1773" s="7">
        <v>6.126361174112934</v>
      </c>
      <c r="N1773" s="7">
        <v>0.15343536976705582</v>
      </c>
      <c r="O1773" s="7">
        <v>0.154934780481776</v>
      </c>
      <c r="P1773" s="7">
        <v>7</v>
      </c>
      <c r="Q1773" s="7">
        <v>0</v>
      </c>
      <c r="R1773" s="7">
        <v>0</v>
      </c>
      <c r="S1773" s="15">
        <v>1.4805555555555601</v>
      </c>
      <c r="T1773" s="15">
        <v>3.18</v>
      </c>
      <c r="U1773" s="15">
        <v>5.3171296296296298</v>
      </c>
      <c r="V1773" s="16">
        <v>16.899999999999999</v>
      </c>
      <c r="W1773" s="16">
        <v>15.3</v>
      </c>
      <c r="X1773" s="13">
        <v>-1</v>
      </c>
      <c r="Y1773" s="13">
        <v>2</v>
      </c>
      <c r="Z1773" s="16">
        <v>3.5</v>
      </c>
      <c r="AA1773" s="13">
        <v>22</v>
      </c>
      <c r="AB1773" s="15">
        <v>5.0999999999999996</v>
      </c>
      <c r="AC1773" s="15">
        <v>6.7</v>
      </c>
      <c r="AD1773" s="15">
        <v>4.8550000000000004</v>
      </c>
      <c r="AE1773" s="15">
        <v>1.355</v>
      </c>
      <c r="AF1773" s="7">
        <v>0</v>
      </c>
      <c r="AG1773" s="7">
        <v>0</v>
      </c>
      <c r="AH1773" s="7">
        <v>0</v>
      </c>
      <c r="AI1773" s="7">
        <v>0</v>
      </c>
      <c r="AJ1773" s="7">
        <v>0</v>
      </c>
      <c r="AK1773" s="7">
        <v>0</v>
      </c>
      <c r="AL1773" s="7">
        <v>0</v>
      </c>
      <c r="AM1773" s="7">
        <v>0</v>
      </c>
      <c r="AN1773" s="7">
        <v>0</v>
      </c>
      <c r="AO1773" s="7">
        <v>0</v>
      </c>
      <c r="AP1773" s="7">
        <v>0</v>
      </c>
      <c r="AQ1773" s="7">
        <v>0</v>
      </c>
      <c r="AR1773" s="7">
        <v>0</v>
      </c>
      <c r="AS1773" s="7">
        <v>0</v>
      </c>
      <c r="AT1773" s="7">
        <v>1</v>
      </c>
      <c r="AU1773" s="6">
        <f>VLOOKUP($B1773,'[1]výnosy standard'!$A$1:$T$2200,2,FALSE)</f>
        <v>0</v>
      </c>
      <c r="AV1773" s="6">
        <f>VLOOKUP($B1773,'[1]výnosy standard'!$A$1:$T$2200,3,FALSE)</f>
        <v>0</v>
      </c>
      <c r="AW1773" s="6">
        <f>VLOOKUP($B1773,'[1]výnosy standard'!$A$1:$T$2200,4,FALSE)</f>
        <v>0</v>
      </c>
      <c r="AX1773" s="6">
        <f>VLOOKUP($B1773,'[1]výnosy standard'!$A$1:$T$2200,5,FALSE)</f>
        <v>0</v>
      </c>
      <c r="AY1773" s="6">
        <f>VLOOKUP($B1773,'[1]výnosy standard'!$A$1:$T$2200,6,FALSE)</f>
        <v>0</v>
      </c>
      <c r="AZ1773" s="6">
        <f>VLOOKUP($B1773,'[1]výnosy standard'!$A$1:$T$2200,7,FALSE)</f>
        <v>0</v>
      </c>
      <c r="BA1773" s="6">
        <f>VLOOKUP($B1773,'[1]výnosy standard'!$A$1:$T$2200,8,FALSE)</f>
        <v>0</v>
      </c>
      <c r="BB1773" s="6">
        <f>VLOOKUP($B1773,'[1]výnosy standard'!$A$1:$T$2200,9,FALSE)</f>
        <v>6.61</v>
      </c>
      <c r="BC1773" s="6">
        <f>VLOOKUP($B1773,'[1]výnosy standard'!$A$1:$T$2200,10,FALSE)</f>
        <v>6.61</v>
      </c>
      <c r="BD1773" s="6">
        <f>VLOOKUP($B1773,'[1]výnosy standard'!$A$1:$T$2200,11,FALSE)</f>
        <v>3.69</v>
      </c>
      <c r="BE1773" s="6">
        <f>VLOOKUP($B1773,'[1]výnosy standard'!$A$1:$T$2200,12,FALSE)</f>
        <v>6.45</v>
      </c>
      <c r="BF1773" s="6">
        <f>VLOOKUP($B1773,'[1]výnosy standard'!$A$1:$T$2200,13,FALSE)</f>
        <v>0</v>
      </c>
      <c r="BG1773" s="6">
        <f>VLOOKUP($B1773,'[1]výnosy standard'!$A$1:$T$2200,14,FALSE)</f>
        <v>0</v>
      </c>
      <c r="BH1773" s="6">
        <f>VLOOKUP($B1773,'[1]výnosy standard'!$A$1:$T$2200,15,FALSE)</f>
        <v>0</v>
      </c>
      <c r="BI1773" s="6">
        <f>VLOOKUP($B1773,'[1]výnosy standard'!$A$1:$T$2200,16,FALSE)</f>
        <v>0</v>
      </c>
      <c r="BJ1773" s="6">
        <f>VLOOKUP($B1773,'[1]výnosy standard'!$A$1:$T$2200,17,FALSE)</f>
        <v>5.31</v>
      </c>
      <c r="BK1773" s="6">
        <f>VLOOKUP($B1773,'[1]výnosy standard'!$A$1:$T$2200,18,FALSE)</f>
        <v>5.31</v>
      </c>
      <c r="BL1773" s="6">
        <f>VLOOKUP($B1773,'[1]výnosy standard'!$A$1:$T$2200,19,FALSE)</f>
        <v>6.45</v>
      </c>
      <c r="BM1773" s="6">
        <f>VLOOKUP($B1773,'[1]výnosy standard'!$A$1:$T$2200,20,FALSE)</f>
        <v>0</v>
      </c>
      <c r="BN1773" s="6">
        <f>VLOOKUP(B1773,'[1]pšenice výnos'!$A$2:$E$2200,4)</f>
        <v>6.61</v>
      </c>
      <c r="BO1773" s="6">
        <f>VLOOKUP(B1773,[1]kukuřice!$A$2:$E$2200,5,FALSE)</f>
        <v>42.327440822991619</v>
      </c>
    </row>
    <row r="1774" spans="1:67" hidden="1" x14ac:dyDescent="0.25">
      <c r="A1774" s="7">
        <v>1972</v>
      </c>
      <c r="B1774" s="6" t="s">
        <v>217</v>
      </c>
      <c r="C1774" s="13">
        <v>244</v>
      </c>
      <c r="D1774" s="7">
        <v>26.879947229551451</v>
      </c>
      <c r="E1774" s="6" t="s">
        <v>14</v>
      </c>
      <c r="F1774" s="6" t="s">
        <v>28</v>
      </c>
      <c r="G1774" s="7">
        <v>26.879947229551451</v>
      </c>
      <c r="H1774" s="7">
        <v>26.879947229551451</v>
      </c>
      <c r="I1774" s="7">
        <v>26.879947229551451</v>
      </c>
      <c r="J1774" s="7">
        <v>6.0640000000000001</v>
      </c>
      <c r="K1774" s="14">
        <v>6.2172590777777677</v>
      </c>
      <c r="L1774" s="13">
        <v>20</v>
      </c>
      <c r="M1774" s="7">
        <v>5.9633207488778721</v>
      </c>
      <c r="N1774" s="7">
        <v>-0.15950109080014527</v>
      </c>
      <c r="O1774" s="7">
        <v>-0.15325907777776759</v>
      </c>
      <c r="P1774" s="7">
        <v>1</v>
      </c>
      <c r="Q1774" s="7">
        <v>3</v>
      </c>
      <c r="R1774" s="7">
        <v>0</v>
      </c>
      <c r="S1774" s="15">
        <v>0.80416666666666703</v>
      </c>
      <c r="T1774" s="15">
        <v>4.8911111111111101</v>
      </c>
      <c r="U1774" s="15">
        <v>6.9884848484848501</v>
      </c>
      <c r="V1774" s="16">
        <v>25.9</v>
      </c>
      <c r="W1774" s="16">
        <v>23.7</v>
      </c>
      <c r="X1774" s="17" t="e">
        <v>#NULL!</v>
      </c>
      <c r="Y1774" s="13">
        <v>1</v>
      </c>
      <c r="Z1774" s="16">
        <v>3</v>
      </c>
      <c r="AA1774" s="13">
        <v>26</v>
      </c>
      <c r="AB1774" s="15">
        <v>0.100000000000001</v>
      </c>
      <c r="AC1774" s="15">
        <v>2.2999999999999998</v>
      </c>
      <c r="AD1774" s="15">
        <v>5.4661111111111103</v>
      </c>
      <c r="AE1774" s="15">
        <v>2.4661111111111098</v>
      </c>
      <c r="AF1774" s="7">
        <v>0</v>
      </c>
      <c r="AG1774" s="7">
        <v>0</v>
      </c>
      <c r="AH1774" s="7">
        <v>0</v>
      </c>
      <c r="AI1774" s="7">
        <v>0</v>
      </c>
      <c r="AJ1774" s="7">
        <v>0</v>
      </c>
      <c r="AK1774" s="7">
        <v>0</v>
      </c>
      <c r="AL1774" s="7">
        <v>0</v>
      </c>
      <c r="AM1774" s="7">
        <v>0</v>
      </c>
      <c r="AN1774" s="7">
        <v>0</v>
      </c>
      <c r="AO1774" s="7">
        <v>0</v>
      </c>
      <c r="AP1774" s="7">
        <v>0</v>
      </c>
      <c r="AQ1774" s="7">
        <v>0</v>
      </c>
      <c r="AR1774" s="7">
        <v>0</v>
      </c>
      <c r="AS1774" s="7">
        <v>0</v>
      </c>
      <c r="AT1774" s="7">
        <v>1</v>
      </c>
      <c r="AU1774" s="6">
        <f>VLOOKUP($B1774,'[1]výnosy standard'!$A$1:$T$2200,2,FALSE)</f>
        <v>0</v>
      </c>
      <c r="AV1774" s="6">
        <f>VLOOKUP($B1774,'[1]výnosy standard'!$A$1:$T$2200,3,FALSE)</f>
        <v>0</v>
      </c>
      <c r="AW1774" s="6">
        <f>VLOOKUP($B1774,'[1]výnosy standard'!$A$1:$T$2200,4,FALSE)</f>
        <v>0</v>
      </c>
      <c r="AX1774" s="6">
        <f>VLOOKUP($B1774,'[1]výnosy standard'!$A$1:$T$2200,5,FALSE)</f>
        <v>4.57</v>
      </c>
      <c r="AY1774" s="6">
        <f>VLOOKUP($B1774,'[1]výnosy standard'!$A$1:$T$2200,6,FALSE)</f>
        <v>0</v>
      </c>
      <c r="AZ1774" s="6">
        <f>VLOOKUP($B1774,'[1]výnosy standard'!$A$1:$T$2200,7,FALSE)</f>
        <v>0</v>
      </c>
      <c r="BA1774" s="6">
        <f>VLOOKUP($B1774,'[1]výnosy standard'!$A$1:$T$2200,8,FALSE)</f>
        <v>0</v>
      </c>
      <c r="BB1774" s="6">
        <f>VLOOKUP($B1774,'[1]výnosy standard'!$A$1:$T$2200,9,FALSE)</f>
        <v>6.15</v>
      </c>
      <c r="BC1774" s="6">
        <f>VLOOKUP($B1774,'[1]výnosy standard'!$A$1:$T$2200,10,FALSE)</f>
        <v>6.15</v>
      </c>
      <c r="BD1774" s="6">
        <f>VLOOKUP($B1774,'[1]výnosy standard'!$A$1:$T$2200,11,FALSE)</f>
        <v>3.44</v>
      </c>
      <c r="BE1774" s="6">
        <f>VLOOKUP($B1774,'[1]výnosy standard'!$A$1:$T$2200,12,FALSE)</f>
        <v>4.66</v>
      </c>
      <c r="BF1774" s="6">
        <f>VLOOKUP($B1774,'[1]výnosy standard'!$A$1:$T$2200,13,FALSE)</f>
        <v>0</v>
      </c>
      <c r="BG1774" s="6">
        <f>VLOOKUP($B1774,'[1]výnosy standard'!$A$1:$T$2200,14,FALSE)</f>
        <v>0</v>
      </c>
      <c r="BH1774" s="6">
        <f>VLOOKUP($B1774,'[1]výnosy standard'!$A$1:$T$2200,15,FALSE)</f>
        <v>0</v>
      </c>
      <c r="BI1774" s="6">
        <f>VLOOKUP($B1774,'[1]výnosy standard'!$A$1:$T$2200,16,FALSE)</f>
        <v>0</v>
      </c>
      <c r="BJ1774" s="6">
        <f>VLOOKUP($B1774,'[1]výnosy standard'!$A$1:$T$2200,17,FALSE)</f>
        <v>4.4800000000000004</v>
      </c>
      <c r="BK1774" s="6">
        <f>VLOOKUP($B1774,'[1]výnosy standard'!$A$1:$T$2200,18,FALSE)</f>
        <v>4.4800000000000004</v>
      </c>
      <c r="BL1774" s="6">
        <f>VLOOKUP($B1774,'[1]výnosy standard'!$A$1:$T$2200,19,FALSE)</f>
        <v>5.74</v>
      </c>
      <c r="BM1774" s="6">
        <f>VLOOKUP($B1774,'[1]výnosy standard'!$A$1:$T$2200,20,FALSE)</f>
        <v>0</v>
      </c>
      <c r="BN1774" s="6">
        <f>VLOOKUP(B1774,'[1]pšenice výnos'!$A$2:$E$2200,4)</f>
        <v>6.15</v>
      </c>
      <c r="BO1774" s="6">
        <f>VLOOKUP(B1774,[1]kukuřice!$A$2:$E$2200,5,FALSE)</f>
        <v>36.231623589697669</v>
      </c>
    </row>
    <row r="1775" spans="1:67" hidden="1" x14ac:dyDescent="0.25">
      <c r="A1775" s="7">
        <v>2735</v>
      </c>
      <c r="B1775" s="6" t="s">
        <v>130</v>
      </c>
      <c r="C1775" s="13">
        <v>253</v>
      </c>
      <c r="D1775" s="7">
        <v>26.880412571762189</v>
      </c>
      <c r="E1775" s="6" t="s">
        <v>14</v>
      </c>
      <c r="F1775" s="6" t="s">
        <v>28</v>
      </c>
      <c r="G1775" s="7">
        <v>26.880412571762189</v>
      </c>
      <c r="H1775" s="7">
        <v>18.609516395835364</v>
      </c>
      <c r="I1775" s="7">
        <v>18.609516395835364</v>
      </c>
      <c r="J1775" s="7">
        <v>7.25435294117647</v>
      </c>
      <c r="K1775" s="14">
        <v>6.4614766357183964</v>
      </c>
      <c r="L1775" s="13">
        <v>24</v>
      </c>
      <c r="M1775" s="7">
        <v>6.126361174112934</v>
      </c>
      <c r="N1775" s="7">
        <v>0.15343536976705582</v>
      </c>
      <c r="O1775" s="7">
        <v>0.79287630545807364</v>
      </c>
      <c r="P1775" s="7">
        <v>7</v>
      </c>
      <c r="Q1775" s="7">
        <v>0</v>
      </c>
      <c r="R1775" s="7">
        <v>0</v>
      </c>
      <c r="S1775" s="15">
        <v>1.5305555555555601</v>
      </c>
      <c r="T1775" s="15">
        <v>3.3533333333333299</v>
      </c>
      <c r="U1775" s="15">
        <v>6.0187499999999998</v>
      </c>
      <c r="V1775" s="16">
        <v>19.3</v>
      </c>
      <c r="W1775" s="16">
        <v>16.2</v>
      </c>
      <c r="X1775" s="17" t="e">
        <v>#NULL!</v>
      </c>
      <c r="Y1775" s="13">
        <v>2</v>
      </c>
      <c r="Z1775" s="16">
        <v>3.5</v>
      </c>
      <c r="AA1775" s="13">
        <v>22</v>
      </c>
      <c r="AB1775" s="15">
        <v>2.7</v>
      </c>
      <c r="AC1775" s="15">
        <v>5.8</v>
      </c>
      <c r="AD1775" s="15">
        <v>4.8033333333333301</v>
      </c>
      <c r="AE1775" s="15">
        <v>1.3033333333333299</v>
      </c>
      <c r="AF1775" s="7">
        <v>0</v>
      </c>
      <c r="AG1775" s="7">
        <v>0</v>
      </c>
      <c r="AH1775" s="7">
        <v>0</v>
      </c>
      <c r="AI1775" s="7">
        <v>0</v>
      </c>
      <c r="AJ1775" s="7">
        <v>0</v>
      </c>
      <c r="AK1775" s="7">
        <v>0</v>
      </c>
      <c r="AL1775" s="7">
        <v>0</v>
      </c>
      <c r="AM1775" s="7">
        <v>0</v>
      </c>
      <c r="AN1775" s="7">
        <v>0</v>
      </c>
      <c r="AO1775" s="7">
        <v>0</v>
      </c>
      <c r="AP1775" s="7">
        <v>0</v>
      </c>
      <c r="AQ1775" s="7">
        <v>0</v>
      </c>
      <c r="AR1775" s="7">
        <v>0</v>
      </c>
      <c r="AS1775" s="7">
        <v>0</v>
      </c>
      <c r="AT1775" s="7">
        <v>1</v>
      </c>
      <c r="AU1775" s="6">
        <f>VLOOKUP($B1775,'[1]výnosy standard'!$A$1:$T$2200,2,FALSE)</f>
        <v>28.17</v>
      </c>
      <c r="AV1775" s="6">
        <f>VLOOKUP($B1775,'[1]výnosy standard'!$A$1:$T$2200,3,FALSE)</f>
        <v>0</v>
      </c>
      <c r="AW1775" s="6">
        <f>VLOOKUP($B1775,'[1]výnosy standard'!$A$1:$T$2200,4,FALSE)</f>
        <v>8.14</v>
      </c>
      <c r="AX1775" s="6">
        <f>VLOOKUP($B1775,'[1]výnosy standard'!$A$1:$T$2200,5,FALSE)</f>
        <v>0</v>
      </c>
      <c r="AY1775" s="6">
        <f>VLOOKUP($B1775,'[1]výnosy standard'!$A$1:$T$2200,6,FALSE)</f>
        <v>1.03</v>
      </c>
      <c r="AZ1775" s="6">
        <f>VLOOKUP($B1775,'[1]výnosy standard'!$A$1:$T$2200,7,FALSE)</f>
        <v>0</v>
      </c>
      <c r="BA1775" s="6">
        <f>VLOOKUP($B1775,'[1]výnosy standard'!$A$1:$T$2200,8,FALSE)</f>
        <v>20.11</v>
      </c>
      <c r="BB1775" s="6">
        <f>VLOOKUP($B1775,'[1]výnosy standard'!$A$1:$T$2200,9,FALSE)</f>
        <v>7.38</v>
      </c>
      <c r="BC1775" s="6">
        <f>VLOOKUP($B1775,'[1]výnosy standard'!$A$1:$T$2200,10,FALSE)</f>
        <v>7.38</v>
      </c>
      <c r="BD1775" s="6">
        <f>VLOOKUP($B1775,'[1]výnosy standard'!$A$1:$T$2200,11,FALSE)</f>
        <v>3.62</v>
      </c>
      <c r="BE1775" s="6">
        <f>VLOOKUP($B1775,'[1]výnosy standard'!$A$1:$T$2200,12,FALSE)</f>
        <v>0</v>
      </c>
      <c r="BF1775" s="6">
        <f>VLOOKUP($B1775,'[1]výnosy standard'!$A$1:$T$2200,13,FALSE)</f>
        <v>0</v>
      </c>
      <c r="BG1775" s="6">
        <f>VLOOKUP($B1775,'[1]výnosy standard'!$A$1:$T$2200,14,FALSE)</f>
        <v>0</v>
      </c>
      <c r="BH1775" s="6">
        <f>VLOOKUP($B1775,'[1]výnosy standard'!$A$1:$T$2200,15,FALSE)</f>
        <v>0</v>
      </c>
      <c r="BI1775" s="6">
        <f>VLOOKUP($B1775,'[1]výnosy standard'!$A$1:$T$2200,16,FALSE)</f>
        <v>72.05</v>
      </c>
      <c r="BJ1775" s="6">
        <f>VLOOKUP($B1775,'[1]výnosy standard'!$A$1:$T$2200,17,FALSE)</f>
        <v>5.89</v>
      </c>
      <c r="BK1775" s="6">
        <f>VLOOKUP($B1775,'[1]výnosy standard'!$A$1:$T$2200,18,FALSE)</f>
        <v>5.89</v>
      </c>
      <c r="BL1775" s="6">
        <f>VLOOKUP($B1775,'[1]výnosy standard'!$A$1:$T$2200,19,FALSE)</f>
        <v>6.97</v>
      </c>
      <c r="BM1775" s="6">
        <f>VLOOKUP($B1775,'[1]výnosy standard'!$A$1:$T$2200,20,FALSE)</f>
        <v>0</v>
      </c>
      <c r="BN1775" s="6">
        <f>VLOOKUP(B1775,'[1]pšenice výnos'!$A$2:$E$2200,4)</f>
        <v>7.38</v>
      </c>
      <c r="BO1775" s="6">
        <f>VLOOKUP(B1775,[1]kukuřice!$A$2:$E$2200,5,FALSE)</f>
        <v>46.768164145287535</v>
      </c>
    </row>
    <row r="1776" spans="1:67" hidden="1" x14ac:dyDescent="0.25">
      <c r="A1776" s="7">
        <v>4304</v>
      </c>
      <c r="B1776" s="6" t="s">
        <v>133</v>
      </c>
      <c r="C1776" s="13">
        <v>453</v>
      </c>
      <c r="D1776" s="7">
        <v>26.893015095879235</v>
      </c>
      <c r="E1776" s="6" t="s">
        <v>14</v>
      </c>
      <c r="F1776" s="6" t="s">
        <v>28</v>
      </c>
      <c r="G1776" s="7">
        <v>26.893015095879235</v>
      </c>
      <c r="H1776" s="7">
        <v>25.524275805793557</v>
      </c>
      <c r="I1776" s="7">
        <v>25.524275805793557</v>
      </c>
      <c r="J1776" s="7">
        <v>5.7670588235294113</v>
      </c>
      <c r="K1776" s="14">
        <v>6.8379716917789661</v>
      </c>
      <c r="L1776" s="13">
        <v>14</v>
      </c>
      <c r="M1776" s="7">
        <v>5.9633207488778721</v>
      </c>
      <c r="N1776" s="7">
        <v>-0.15950109080014527</v>
      </c>
      <c r="O1776" s="7">
        <v>-1.0709128682495548</v>
      </c>
      <c r="P1776" s="7">
        <v>7</v>
      </c>
      <c r="Q1776" s="7">
        <v>4</v>
      </c>
      <c r="R1776" s="7">
        <v>0</v>
      </c>
      <c r="S1776" s="15">
        <v>1.9648148148148199</v>
      </c>
      <c r="T1776" s="15">
        <v>5.3925555555555604</v>
      </c>
      <c r="U1776" s="15">
        <v>7.2566666666666704</v>
      </c>
      <c r="V1776" s="16">
        <v>15.7</v>
      </c>
      <c r="W1776" s="16">
        <v>17.100000000000001</v>
      </c>
      <c r="X1776" s="17" t="e">
        <v>#NULL!</v>
      </c>
      <c r="Y1776" s="13">
        <v>3</v>
      </c>
      <c r="Z1776" s="16">
        <v>4</v>
      </c>
      <c r="AA1776" s="13">
        <v>17</v>
      </c>
      <c r="AB1776" s="15">
        <v>1.3</v>
      </c>
      <c r="AC1776" s="15">
        <v>-0.100000000000001</v>
      </c>
      <c r="AD1776" s="15">
        <v>5.3675555555555503</v>
      </c>
      <c r="AE1776" s="15">
        <v>1.3675555555555501</v>
      </c>
      <c r="AF1776" s="7">
        <v>0</v>
      </c>
      <c r="AG1776" s="7">
        <v>0</v>
      </c>
      <c r="AH1776" s="7">
        <v>0</v>
      </c>
      <c r="AI1776" s="7">
        <v>0</v>
      </c>
      <c r="AJ1776" s="7">
        <v>0</v>
      </c>
      <c r="AK1776" s="7">
        <v>0</v>
      </c>
      <c r="AL1776" s="7">
        <v>0</v>
      </c>
      <c r="AM1776" s="7">
        <v>0</v>
      </c>
      <c r="AN1776" s="7">
        <v>0</v>
      </c>
      <c r="AO1776" s="7">
        <v>0</v>
      </c>
      <c r="AP1776" s="7">
        <v>0</v>
      </c>
      <c r="AQ1776" s="7">
        <v>0</v>
      </c>
      <c r="AR1776" s="7">
        <v>0</v>
      </c>
      <c r="AS1776" s="7">
        <v>0</v>
      </c>
      <c r="AT1776" s="7">
        <v>1</v>
      </c>
      <c r="AU1776" s="6">
        <f>VLOOKUP($B1776,'[1]výnosy standard'!$A$1:$T$2200,2,FALSE)</f>
        <v>0</v>
      </c>
      <c r="AV1776" s="6">
        <f>VLOOKUP($B1776,'[1]výnosy standard'!$A$1:$T$2200,3,FALSE)</f>
        <v>0</v>
      </c>
      <c r="AW1776" s="6">
        <f>VLOOKUP($B1776,'[1]výnosy standard'!$A$1:$T$2200,4,FALSE)</f>
        <v>0</v>
      </c>
      <c r="AX1776" s="6">
        <f>VLOOKUP($B1776,'[1]výnosy standard'!$A$1:$T$2200,5,FALSE)</f>
        <v>0</v>
      </c>
      <c r="AY1776" s="6">
        <f>VLOOKUP($B1776,'[1]výnosy standard'!$A$1:$T$2200,6,FALSE)</f>
        <v>0</v>
      </c>
      <c r="AZ1776" s="6">
        <f>VLOOKUP($B1776,'[1]výnosy standard'!$A$1:$T$2200,7,FALSE)</f>
        <v>0</v>
      </c>
      <c r="BA1776" s="6">
        <f>VLOOKUP($B1776,'[1]výnosy standard'!$A$1:$T$2200,8,FALSE)</f>
        <v>0</v>
      </c>
      <c r="BB1776" s="6">
        <f>VLOOKUP($B1776,'[1]výnosy standard'!$A$1:$T$2200,9,FALSE)</f>
        <v>6.72</v>
      </c>
      <c r="BC1776" s="6">
        <f>VLOOKUP($B1776,'[1]výnosy standard'!$A$1:$T$2200,10,FALSE)</f>
        <v>6.72</v>
      </c>
      <c r="BD1776" s="6">
        <f>VLOOKUP($B1776,'[1]výnosy standard'!$A$1:$T$2200,11,FALSE)</f>
        <v>3.33</v>
      </c>
      <c r="BE1776" s="6">
        <f>VLOOKUP($B1776,'[1]výnosy standard'!$A$1:$T$2200,12,FALSE)</f>
        <v>6.45</v>
      </c>
      <c r="BF1776" s="6">
        <f>VLOOKUP($B1776,'[1]výnosy standard'!$A$1:$T$2200,13,FALSE)</f>
        <v>0</v>
      </c>
      <c r="BG1776" s="6">
        <f>VLOOKUP($B1776,'[1]výnosy standard'!$A$1:$T$2200,14,FALSE)</f>
        <v>0</v>
      </c>
      <c r="BH1776" s="6">
        <f>VLOOKUP($B1776,'[1]výnosy standard'!$A$1:$T$2200,15,FALSE)</f>
        <v>0</v>
      </c>
      <c r="BI1776" s="6">
        <f>VLOOKUP($B1776,'[1]výnosy standard'!$A$1:$T$2200,16,FALSE)</f>
        <v>0</v>
      </c>
      <c r="BJ1776" s="6">
        <f>VLOOKUP($B1776,'[1]výnosy standard'!$A$1:$T$2200,17,FALSE)</f>
        <v>5.33</v>
      </c>
      <c r="BK1776" s="6">
        <f>VLOOKUP($B1776,'[1]výnosy standard'!$A$1:$T$2200,18,FALSE)</f>
        <v>5.33</v>
      </c>
      <c r="BL1776" s="6">
        <f>VLOOKUP($B1776,'[1]výnosy standard'!$A$1:$T$2200,19,FALSE)</f>
        <v>6.63</v>
      </c>
      <c r="BM1776" s="6">
        <f>VLOOKUP($B1776,'[1]výnosy standard'!$A$1:$T$2200,20,FALSE)</f>
        <v>0</v>
      </c>
      <c r="BN1776" s="6">
        <f>VLOOKUP(B1776,'[1]pšenice výnos'!$A$2:$E$2200,4)</f>
        <v>6.72</v>
      </c>
      <c r="BO1776" s="6">
        <f>VLOOKUP(B1776,[1]kukuřice!$A$2:$E$2200,5,FALSE)</f>
        <v>45.706953065688786</v>
      </c>
    </row>
    <row r="1777" spans="1:67" hidden="1" x14ac:dyDescent="0.25">
      <c r="A1777" s="7">
        <v>4113</v>
      </c>
      <c r="B1777" s="6" t="s">
        <v>156</v>
      </c>
      <c r="C1777" s="13">
        <v>243</v>
      </c>
      <c r="D1777" s="7">
        <v>26.902390180878552</v>
      </c>
      <c r="E1777" s="6" t="s">
        <v>14</v>
      </c>
      <c r="F1777" s="6" t="s">
        <v>28</v>
      </c>
      <c r="G1777" s="7">
        <v>26.902390180878552</v>
      </c>
      <c r="H1777" s="7">
        <v>25.106520424432347</v>
      </c>
      <c r="I1777" s="7">
        <v>25.106520424432347</v>
      </c>
      <c r="J1777" s="7">
        <v>8.5595294117647072</v>
      </c>
      <c r="K1777" s="14">
        <v>8.1804309928135037</v>
      </c>
      <c r="L1777" s="13">
        <v>10</v>
      </c>
      <c r="M1777" s="7">
        <v>5.9633207488778721</v>
      </c>
      <c r="N1777" s="7">
        <v>-0.15950109080014527</v>
      </c>
      <c r="O1777" s="7">
        <v>0.37909841895120344</v>
      </c>
      <c r="P1777" s="7">
        <v>1</v>
      </c>
      <c r="Q1777" s="7">
        <v>3</v>
      </c>
      <c r="R1777" s="7">
        <v>0</v>
      </c>
      <c r="S1777" s="15">
        <v>1.54833333333333</v>
      </c>
      <c r="T1777" s="15">
        <v>1.6866666666666701</v>
      </c>
      <c r="U1777" s="15">
        <v>3.52814814814815</v>
      </c>
      <c r="V1777" s="16">
        <v>16</v>
      </c>
      <c r="W1777" s="16">
        <v>18.3</v>
      </c>
      <c r="X1777" s="17" t="e">
        <v>#NULL!</v>
      </c>
      <c r="Y1777" s="13">
        <v>2</v>
      </c>
      <c r="Z1777" s="16">
        <v>3.5</v>
      </c>
      <c r="AA1777" s="13">
        <v>22</v>
      </c>
      <c r="AB1777" s="15">
        <v>6</v>
      </c>
      <c r="AC1777" s="15">
        <v>3.7</v>
      </c>
      <c r="AD1777" s="15">
        <v>2.6116666666666699</v>
      </c>
      <c r="AE1777" s="15">
        <v>-0.88833333333333397</v>
      </c>
      <c r="AF1777" s="7">
        <v>0</v>
      </c>
      <c r="AG1777" s="7">
        <v>0</v>
      </c>
      <c r="AH1777" s="7">
        <v>0</v>
      </c>
      <c r="AI1777" s="7">
        <v>0</v>
      </c>
      <c r="AJ1777" s="7">
        <v>0</v>
      </c>
      <c r="AK1777" s="7">
        <v>0</v>
      </c>
      <c r="AL1777" s="7">
        <v>0</v>
      </c>
      <c r="AM1777" s="7">
        <v>0</v>
      </c>
      <c r="AN1777" s="7">
        <v>0</v>
      </c>
      <c r="AO1777" s="7">
        <v>0</v>
      </c>
      <c r="AP1777" s="7">
        <v>0</v>
      </c>
      <c r="AQ1777" s="7">
        <v>0</v>
      </c>
      <c r="AR1777" s="7">
        <v>0</v>
      </c>
      <c r="AS1777" s="7">
        <v>0</v>
      </c>
      <c r="AT1777" s="7">
        <v>1</v>
      </c>
      <c r="AU1777" s="6">
        <f>VLOOKUP($B1777,'[1]výnosy standard'!$A$1:$T$2200,2,FALSE)</f>
        <v>29.15</v>
      </c>
      <c r="AV1777" s="6">
        <f>VLOOKUP($B1777,'[1]výnosy standard'!$A$1:$T$2200,3,FALSE)</f>
        <v>0</v>
      </c>
      <c r="AW1777" s="6">
        <f>VLOOKUP($B1777,'[1]výnosy standard'!$A$1:$T$2200,4,FALSE)</f>
        <v>8</v>
      </c>
      <c r="AX1777" s="6">
        <f>VLOOKUP($B1777,'[1]výnosy standard'!$A$1:$T$2200,5,FALSE)</f>
        <v>0</v>
      </c>
      <c r="AY1777" s="6">
        <f>VLOOKUP($B1777,'[1]výnosy standard'!$A$1:$T$2200,6,FALSE)</f>
        <v>1.02</v>
      </c>
      <c r="AZ1777" s="6">
        <f>VLOOKUP($B1777,'[1]výnosy standard'!$A$1:$T$2200,7,FALSE)</f>
        <v>0</v>
      </c>
      <c r="BA1777" s="6">
        <f>VLOOKUP($B1777,'[1]výnosy standard'!$A$1:$T$2200,8,FALSE)</f>
        <v>20.8</v>
      </c>
      <c r="BB1777" s="6">
        <f>VLOOKUP($B1777,'[1]výnosy standard'!$A$1:$T$2200,9,FALSE)</f>
        <v>7.29</v>
      </c>
      <c r="BC1777" s="6">
        <f>VLOOKUP($B1777,'[1]výnosy standard'!$A$1:$T$2200,10,FALSE)</f>
        <v>7.29</v>
      </c>
      <c r="BD1777" s="6">
        <f>VLOOKUP($B1777,'[1]výnosy standard'!$A$1:$T$2200,11,FALSE)</f>
        <v>3.59</v>
      </c>
      <c r="BE1777" s="6">
        <f>VLOOKUP($B1777,'[1]výnosy standard'!$A$1:$T$2200,12,FALSE)</f>
        <v>0</v>
      </c>
      <c r="BF1777" s="6">
        <f>VLOOKUP($B1777,'[1]výnosy standard'!$A$1:$T$2200,13,FALSE)</f>
        <v>0</v>
      </c>
      <c r="BG1777" s="6">
        <f>VLOOKUP($B1777,'[1]výnosy standard'!$A$1:$T$2200,14,FALSE)</f>
        <v>0</v>
      </c>
      <c r="BH1777" s="6">
        <f>VLOOKUP($B1777,'[1]výnosy standard'!$A$1:$T$2200,15,FALSE)</f>
        <v>0</v>
      </c>
      <c r="BI1777" s="6">
        <f>VLOOKUP($B1777,'[1]výnosy standard'!$A$1:$T$2200,16,FALSE)</f>
        <v>69.27</v>
      </c>
      <c r="BJ1777" s="6">
        <f>VLOOKUP($B1777,'[1]výnosy standard'!$A$1:$T$2200,17,FALSE)</f>
        <v>5.53</v>
      </c>
      <c r="BK1777" s="6">
        <f>VLOOKUP($B1777,'[1]výnosy standard'!$A$1:$T$2200,18,FALSE)</f>
        <v>5.53</v>
      </c>
      <c r="BL1777" s="6">
        <f>VLOOKUP($B1777,'[1]výnosy standard'!$A$1:$T$2200,19,FALSE)</f>
        <v>7.07</v>
      </c>
      <c r="BM1777" s="6">
        <f>VLOOKUP($B1777,'[1]výnosy standard'!$A$1:$T$2200,20,FALSE)</f>
        <v>0</v>
      </c>
      <c r="BN1777" s="6">
        <f>VLOOKUP(B1777,'[1]pšenice výnos'!$A$2:$E$2200,4)</f>
        <v>7.29</v>
      </c>
      <c r="BO1777" s="6">
        <f>VLOOKUP(B1777,[1]kukuřice!$A$2:$E$2200,5,FALSE)</f>
        <v>46.680113585506987</v>
      </c>
    </row>
    <row r="1778" spans="1:67" hidden="1" x14ac:dyDescent="0.25">
      <c r="A1778" s="7">
        <v>2292</v>
      </c>
      <c r="B1778" s="6" t="s">
        <v>215</v>
      </c>
      <c r="C1778" s="13">
        <v>103</v>
      </c>
      <c r="D1778" s="7">
        <v>26.939884280177189</v>
      </c>
      <c r="E1778" s="6" t="s">
        <v>14</v>
      </c>
      <c r="F1778" s="6" t="s">
        <v>28</v>
      </c>
      <c r="G1778" s="7">
        <v>26.939884280177189</v>
      </c>
      <c r="H1778" s="7">
        <v>25.179955703211519</v>
      </c>
      <c r="I1778" s="7">
        <v>25.179955703211519</v>
      </c>
      <c r="J1778" s="7">
        <v>4.249411764705882</v>
      </c>
      <c r="K1778" s="14">
        <v>4.1521394034353536</v>
      </c>
      <c r="L1778" s="13">
        <v>20</v>
      </c>
      <c r="M1778" s="7">
        <v>6.126361174112934</v>
      </c>
      <c r="N1778" s="7">
        <v>0.15343536976705582</v>
      </c>
      <c r="O1778" s="7">
        <v>9.7272361270528407E-2</v>
      </c>
      <c r="P1778" s="7">
        <v>7</v>
      </c>
      <c r="Q1778" s="7">
        <v>0</v>
      </c>
      <c r="R1778" s="7">
        <v>0</v>
      </c>
      <c r="S1778" s="15">
        <v>2.3833333333333302</v>
      </c>
      <c r="T1778" s="15">
        <v>7.7416666666666698</v>
      </c>
      <c r="U1778" s="17" t="e">
        <v>#NULL!</v>
      </c>
      <c r="V1778" s="16">
        <v>11.2</v>
      </c>
      <c r="W1778" s="16">
        <v>11.3</v>
      </c>
      <c r="X1778" s="17" t="e">
        <v>#NULL!</v>
      </c>
      <c r="Y1778" s="13">
        <v>3</v>
      </c>
      <c r="Z1778" s="16">
        <v>4</v>
      </c>
      <c r="AA1778" s="13">
        <v>17</v>
      </c>
      <c r="AB1778" s="15">
        <v>5.8</v>
      </c>
      <c r="AC1778" s="15">
        <v>5.7</v>
      </c>
      <c r="AD1778" s="15">
        <v>9.1666666666666696</v>
      </c>
      <c r="AE1778" s="15">
        <v>5.1666666666666696</v>
      </c>
      <c r="AF1778" s="7">
        <v>0</v>
      </c>
      <c r="AG1778" s="7">
        <v>0</v>
      </c>
      <c r="AH1778" s="7">
        <v>0</v>
      </c>
      <c r="AI1778" s="7">
        <v>0</v>
      </c>
      <c r="AJ1778" s="7">
        <v>0</v>
      </c>
      <c r="AK1778" s="7">
        <v>0</v>
      </c>
      <c r="AL1778" s="7">
        <v>0</v>
      </c>
      <c r="AM1778" s="7">
        <v>0</v>
      </c>
      <c r="AN1778" s="7">
        <v>0</v>
      </c>
      <c r="AO1778" s="7">
        <v>0</v>
      </c>
      <c r="AP1778" s="7">
        <v>0</v>
      </c>
      <c r="AQ1778" s="7">
        <v>0</v>
      </c>
      <c r="AR1778" s="7">
        <v>0</v>
      </c>
      <c r="AS1778" s="7">
        <v>0</v>
      </c>
      <c r="AT1778" s="7">
        <v>1</v>
      </c>
      <c r="AU1778" s="6">
        <f>VLOOKUP($B1778,'[1]výnosy standard'!$A$1:$T$2200,2,FALSE)</f>
        <v>27.85</v>
      </c>
      <c r="AV1778" s="6">
        <f>VLOOKUP($B1778,'[1]výnosy standard'!$A$1:$T$2200,3,FALSE)</f>
        <v>0</v>
      </c>
      <c r="AW1778" s="6">
        <f>VLOOKUP($B1778,'[1]výnosy standard'!$A$1:$T$2200,4,FALSE)</f>
        <v>0</v>
      </c>
      <c r="AX1778" s="6">
        <f>VLOOKUP($B1778,'[1]výnosy standard'!$A$1:$T$2200,5,FALSE)</f>
        <v>4.83</v>
      </c>
      <c r="AY1778" s="6">
        <f>VLOOKUP($B1778,'[1]výnosy standard'!$A$1:$T$2200,6,FALSE)</f>
        <v>0</v>
      </c>
      <c r="AZ1778" s="6">
        <f>VLOOKUP($B1778,'[1]výnosy standard'!$A$1:$T$2200,7,FALSE)</f>
        <v>0</v>
      </c>
      <c r="BA1778" s="6">
        <f>VLOOKUP($B1778,'[1]výnosy standard'!$A$1:$T$2200,8,FALSE)</f>
        <v>0</v>
      </c>
      <c r="BB1778" s="6">
        <f>VLOOKUP($B1778,'[1]výnosy standard'!$A$1:$T$2200,9,FALSE)</f>
        <v>5.93</v>
      </c>
      <c r="BC1778" s="6">
        <f>VLOOKUP($B1778,'[1]výnosy standard'!$A$1:$T$2200,10,FALSE)</f>
        <v>5.93</v>
      </c>
      <c r="BD1778" s="6">
        <f>VLOOKUP($B1778,'[1]výnosy standard'!$A$1:$T$2200,11,FALSE)</f>
        <v>3.36</v>
      </c>
      <c r="BE1778" s="6">
        <f>VLOOKUP($B1778,'[1]výnosy standard'!$A$1:$T$2200,12,FALSE)</f>
        <v>5.43</v>
      </c>
      <c r="BF1778" s="6">
        <f>VLOOKUP($B1778,'[1]výnosy standard'!$A$1:$T$2200,13,FALSE)</f>
        <v>0</v>
      </c>
      <c r="BG1778" s="6">
        <f>VLOOKUP($B1778,'[1]výnosy standard'!$A$1:$T$2200,14,FALSE)</f>
        <v>0</v>
      </c>
      <c r="BH1778" s="6">
        <f>VLOOKUP($B1778,'[1]výnosy standard'!$A$1:$T$2200,15,FALSE)</f>
        <v>20.73</v>
      </c>
      <c r="BI1778" s="6">
        <f>VLOOKUP($B1778,'[1]výnosy standard'!$A$1:$T$2200,16,FALSE)</f>
        <v>0</v>
      </c>
      <c r="BJ1778" s="6">
        <f>VLOOKUP($B1778,'[1]výnosy standard'!$A$1:$T$2200,17,FALSE)</f>
        <v>4.29</v>
      </c>
      <c r="BK1778" s="6">
        <f>VLOOKUP($B1778,'[1]výnosy standard'!$A$1:$T$2200,18,FALSE)</f>
        <v>4.29</v>
      </c>
      <c r="BL1778" s="6">
        <f>VLOOKUP($B1778,'[1]výnosy standard'!$A$1:$T$2200,19,FALSE)</f>
        <v>5.54</v>
      </c>
      <c r="BM1778" s="6">
        <f>VLOOKUP($B1778,'[1]výnosy standard'!$A$1:$T$2200,20,FALSE)</f>
        <v>0</v>
      </c>
      <c r="BN1778" s="6">
        <f>VLOOKUP(B1778,'[1]pšenice výnos'!$A$2:$E$2200,4)</f>
        <v>5.93</v>
      </c>
      <c r="BO1778" s="6">
        <f>VLOOKUP(B1778,[1]kukuřice!$A$2:$E$2200,5,FALSE)</f>
        <v>37.129502695926369</v>
      </c>
    </row>
    <row r="1779" spans="1:67" hidden="1" x14ac:dyDescent="0.25">
      <c r="A1779" s="7">
        <v>2600</v>
      </c>
      <c r="B1779" s="6" t="s">
        <v>116</v>
      </c>
      <c r="C1779" s="13">
        <v>47</v>
      </c>
      <c r="D1779" s="7">
        <v>26.958403410079452</v>
      </c>
      <c r="E1779" s="6" t="s">
        <v>14</v>
      </c>
      <c r="F1779" s="6" t="s">
        <v>28</v>
      </c>
      <c r="G1779" s="7">
        <v>26.958403410079452</v>
      </c>
      <c r="H1779" s="7">
        <v>26.958403410079452</v>
      </c>
      <c r="I1779" s="7">
        <v>26.958403410079452</v>
      </c>
      <c r="J1779" s="7">
        <v>6.4914823529411763</v>
      </c>
      <c r="K1779" s="14">
        <v>5.3069320983401642</v>
      </c>
      <c r="L1779" s="13">
        <v>20</v>
      </c>
      <c r="M1779" s="7">
        <v>6.126361174112934</v>
      </c>
      <c r="N1779" s="7">
        <v>0.15343536976705582</v>
      </c>
      <c r="O1779" s="7">
        <v>1.184550254601012</v>
      </c>
      <c r="P1779" s="7">
        <v>7</v>
      </c>
      <c r="Q1779" s="7">
        <v>0</v>
      </c>
      <c r="R1779" s="7">
        <v>0</v>
      </c>
      <c r="S1779" s="15">
        <v>2.0437500000000002</v>
      </c>
      <c r="T1779" s="15">
        <v>5.2066666666666697</v>
      </c>
      <c r="U1779" s="17" t="e">
        <v>#NULL!</v>
      </c>
      <c r="V1779" s="16">
        <v>12.6</v>
      </c>
      <c r="W1779" s="16">
        <v>12.6</v>
      </c>
      <c r="X1779" s="17" t="e">
        <v>#NULL!</v>
      </c>
      <c r="Y1779" s="13">
        <v>4</v>
      </c>
      <c r="Z1779" s="16">
        <v>4.7</v>
      </c>
      <c r="AA1779" s="13">
        <v>14</v>
      </c>
      <c r="AB1779" s="15">
        <v>1.4</v>
      </c>
      <c r="AC1779" s="15">
        <v>1.4</v>
      </c>
      <c r="AD1779" s="15">
        <v>5.5566666666666702</v>
      </c>
      <c r="AE1779" s="15">
        <v>0.85666666666666602</v>
      </c>
      <c r="AF1779" s="7">
        <v>0</v>
      </c>
      <c r="AG1779" s="7">
        <v>0</v>
      </c>
      <c r="AH1779" s="7">
        <v>0</v>
      </c>
      <c r="AI1779" s="7">
        <v>0</v>
      </c>
      <c r="AJ1779" s="7">
        <v>0</v>
      </c>
      <c r="AK1779" s="7">
        <v>0</v>
      </c>
      <c r="AL1779" s="7">
        <v>0</v>
      </c>
      <c r="AM1779" s="7">
        <v>0</v>
      </c>
      <c r="AN1779" s="7">
        <v>0</v>
      </c>
      <c r="AO1779" s="7">
        <v>0</v>
      </c>
      <c r="AP1779" s="7">
        <v>0</v>
      </c>
      <c r="AQ1779" s="7">
        <v>0</v>
      </c>
      <c r="AR1779" s="7">
        <v>0</v>
      </c>
      <c r="AS1779" s="7">
        <v>0</v>
      </c>
      <c r="AT1779" s="7">
        <v>1</v>
      </c>
      <c r="AU1779" s="6">
        <f>VLOOKUP($B1779,'[1]výnosy standard'!$A$1:$T$2200,2,FALSE)</f>
        <v>0</v>
      </c>
      <c r="AV1779" s="6">
        <f>VLOOKUP($B1779,'[1]výnosy standard'!$A$1:$T$2200,3,FALSE)</f>
        <v>0</v>
      </c>
      <c r="AW1779" s="6">
        <f>VLOOKUP($B1779,'[1]výnosy standard'!$A$1:$T$2200,4,FALSE)</f>
        <v>0</v>
      </c>
      <c r="AX1779" s="6">
        <f>VLOOKUP($B1779,'[1]výnosy standard'!$A$1:$T$2200,5,FALSE)</f>
        <v>0</v>
      </c>
      <c r="AY1779" s="6">
        <f>VLOOKUP($B1779,'[1]výnosy standard'!$A$1:$T$2200,6,FALSE)</f>
        <v>0</v>
      </c>
      <c r="AZ1779" s="6">
        <f>VLOOKUP($B1779,'[1]výnosy standard'!$A$1:$T$2200,7,FALSE)</f>
        <v>0</v>
      </c>
      <c r="BA1779" s="6">
        <f>VLOOKUP($B1779,'[1]výnosy standard'!$A$1:$T$2200,8,FALSE)</f>
        <v>0</v>
      </c>
      <c r="BB1779" s="6">
        <f>VLOOKUP($B1779,'[1]výnosy standard'!$A$1:$T$2200,9,FALSE)</f>
        <v>6.39</v>
      </c>
      <c r="BC1779" s="6">
        <f>VLOOKUP($B1779,'[1]výnosy standard'!$A$1:$T$2200,10,FALSE)</f>
        <v>6.39</v>
      </c>
      <c r="BD1779" s="6">
        <f>VLOOKUP($B1779,'[1]výnosy standard'!$A$1:$T$2200,11,FALSE)</f>
        <v>3.36</v>
      </c>
      <c r="BE1779" s="6">
        <f>VLOOKUP($B1779,'[1]výnosy standard'!$A$1:$T$2200,12,FALSE)</f>
        <v>5.89</v>
      </c>
      <c r="BF1779" s="6">
        <f>VLOOKUP($B1779,'[1]výnosy standard'!$A$1:$T$2200,13,FALSE)</f>
        <v>0</v>
      </c>
      <c r="BG1779" s="6">
        <f>VLOOKUP($B1779,'[1]výnosy standard'!$A$1:$T$2200,14,FALSE)</f>
        <v>0</v>
      </c>
      <c r="BH1779" s="6">
        <f>VLOOKUP($B1779,'[1]výnosy standard'!$A$1:$T$2200,15,FALSE)</f>
        <v>0</v>
      </c>
      <c r="BI1779" s="6">
        <f>VLOOKUP($B1779,'[1]výnosy standard'!$A$1:$T$2200,16,FALSE)</f>
        <v>0</v>
      </c>
      <c r="BJ1779" s="6">
        <f>VLOOKUP($B1779,'[1]výnosy standard'!$A$1:$T$2200,17,FALSE)</f>
        <v>4.6900000000000004</v>
      </c>
      <c r="BK1779" s="6">
        <f>VLOOKUP($B1779,'[1]výnosy standard'!$A$1:$T$2200,18,FALSE)</f>
        <v>4.6900000000000004</v>
      </c>
      <c r="BL1779" s="6">
        <f>VLOOKUP($B1779,'[1]výnosy standard'!$A$1:$T$2200,19,FALSE)</f>
        <v>6.06</v>
      </c>
      <c r="BM1779" s="6">
        <f>VLOOKUP($B1779,'[1]výnosy standard'!$A$1:$T$2200,20,FALSE)</f>
        <v>0</v>
      </c>
      <c r="BN1779" s="6">
        <f>VLOOKUP(B1779,'[1]pšenice výnos'!$A$2:$E$2200,4)</f>
        <v>6.39</v>
      </c>
      <c r="BO1779" s="6">
        <f>VLOOKUP(B1779,[1]kukuřice!$A$2:$E$2200,5,FALSE)</f>
        <v>44.241485824571974</v>
      </c>
    </row>
    <row r="1780" spans="1:67" hidden="1" x14ac:dyDescent="0.25">
      <c r="A1780" s="7">
        <v>1856</v>
      </c>
      <c r="B1780" s="6" t="s">
        <v>144</v>
      </c>
      <c r="C1780" s="13">
        <v>295</v>
      </c>
      <c r="D1780" s="7">
        <v>26.968995889606575</v>
      </c>
      <c r="E1780" s="6" t="s">
        <v>14</v>
      </c>
      <c r="F1780" s="6" t="s">
        <v>28</v>
      </c>
      <c r="G1780" s="7">
        <v>26.968995889606575</v>
      </c>
      <c r="H1780" s="7">
        <v>25.543159130945391</v>
      </c>
      <c r="I1780" s="7">
        <v>25.543159130945391</v>
      </c>
      <c r="J1780" s="7">
        <v>6.8120000000000003</v>
      </c>
      <c r="K1780" s="14">
        <v>6.4237648923239252</v>
      </c>
      <c r="L1780" s="13">
        <v>12</v>
      </c>
      <c r="M1780" s="7">
        <v>5.9633207488778721</v>
      </c>
      <c r="N1780" s="7">
        <v>-0.15950109080014527</v>
      </c>
      <c r="O1780" s="7">
        <v>0.38823510767607505</v>
      </c>
      <c r="P1780" s="7">
        <v>7</v>
      </c>
      <c r="Q1780" s="7">
        <v>3</v>
      </c>
      <c r="R1780" s="7">
        <v>0</v>
      </c>
      <c r="S1780" s="15">
        <v>0.67500000000000004</v>
      </c>
      <c r="T1780" s="15">
        <v>1.8437037037037001</v>
      </c>
      <c r="U1780" s="15">
        <v>3.50485121874011</v>
      </c>
      <c r="V1780" s="16">
        <v>19.899999999999999</v>
      </c>
      <c r="W1780" s="16">
        <v>18.399999999999999</v>
      </c>
      <c r="X1780" s="13">
        <v>-1</v>
      </c>
      <c r="Y1780" s="13">
        <v>3</v>
      </c>
      <c r="Z1780" s="16">
        <v>4</v>
      </c>
      <c r="AA1780" s="13">
        <v>17</v>
      </c>
      <c r="AB1780" s="15">
        <v>-2.9</v>
      </c>
      <c r="AC1780" s="15">
        <v>-1.4</v>
      </c>
      <c r="AD1780" s="15">
        <v>1.4937037037037</v>
      </c>
      <c r="AE1780" s="15">
        <v>-2.5062962962962998</v>
      </c>
      <c r="AF1780" s="7">
        <v>0</v>
      </c>
      <c r="AG1780" s="7">
        <v>0</v>
      </c>
      <c r="AH1780" s="7">
        <v>0</v>
      </c>
      <c r="AI1780" s="7">
        <v>0</v>
      </c>
      <c r="AJ1780" s="7">
        <v>0</v>
      </c>
      <c r="AK1780" s="7">
        <v>0</v>
      </c>
      <c r="AL1780" s="7">
        <v>0</v>
      </c>
      <c r="AM1780" s="7">
        <v>0</v>
      </c>
      <c r="AN1780" s="7">
        <v>0</v>
      </c>
      <c r="AO1780" s="7">
        <v>0</v>
      </c>
      <c r="AP1780" s="7">
        <v>0</v>
      </c>
      <c r="AQ1780" s="7">
        <v>0</v>
      </c>
      <c r="AR1780" s="7">
        <v>0</v>
      </c>
      <c r="AS1780" s="7">
        <v>0</v>
      </c>
      <c r="AT1780" s="7">
        <v>1</v>
      </c>
      <c r="AU1780" s="6">
        <f>VLOOKUP($B1780,'[1]výnosy standard'!$A$1:$T$2200,2,FALSE)</f>
        <v>0</v>
      </c>
      <c r="AV1780" s="6">
        <f>VLOOKUP($B1780,'[1]výnosy standard'!$A$1:$T$2200,3,FALSE)</f>
        <v>0</v>
      </c>
      <c r="AW1780" s="6">
        <f>VLOOKUP($B1780,'[1]výnosy standard'!$A$1:$T$2200,4,FALSE)</f>
        <v>7.87</v>
      </c>
      <c r="AX1780" s="6">
        <f>VLOOKUP($B1780,'[1]výnosy standard'!$A$1:$T$2200,5,FALSE)</f>
        <v>0</v>
      </c>
      <c r="AY1780" s="6">
        <f>VLOOKUP($B1780,'[1]výnosy standard'!$A$1:$T$2200,6,FALSE)</f>
        <v>0.97</v>
      </c>
      <c r="AZ1780" s="6">
        <f>VLOOKUP($B1780,'[1]výnosy standard'!$A$1:$T$2200,7,FALSE)</f>
        <v>0</v>
      </c>
      <c r="BA1780" s="6">
        <f>VLOOKUP($B1780,'[1]výnosy standard'!$A$1:$T$2200,8,FALSE)</f>
        <v>20.399999999999999</v>
      </c>
      <c r="BB1780" s="6">
        <f>VLOOKUP($B1780,'[1]výnosy standard'!$A$1:$T$2200,9,FALSE)</f>
        <v>6.47</v>
      </c>
      <c r="BC1780" s="6">
        <f>VLOOKUP($B1780,'[1]výnosy standard'!$A$1:$T$2200,10,FALSE)</f>
        <v>6.47</v>
      </c>
      <c r="BD1780" s="6">
        <f>VLOOKUP($B1780,'[1]výnosy standard'!$A$1:$T$2200,11,FALSE)</f>
        <v>3.74</v>
      </c>
      <c r="BE1780" s="6">
        <f>VLOOKUP($B1780,'[1]výnosy standard'!$A$1:$T$2200,12,FALSE)</f>
        <v>6.43</v>
      </c>
      <c r="BF1780" s="6">
        <f>VLOOKUP($B1780,'[1]výnosy standard'!$A$1:$T$2200,13,FALSE)</f>
        <v>0</v>
      </c>
      <c r="BG1780" s="6">
        <f>VLOOKUP($B1780,'[1]výnosy standard'!$A$1:$T$2200,14,FALSE)</f>
        <v>3.65</v>
      </c>
      <c r="BH1780" s="6">
        <f>VLOOKUP($B1780,'[1]výnosy standard'!$A$1:$T$2200,15,FALSE)</f>
        <v>0</v>
      </c>
      <c r="BI1780" s="6">
        <f>VLOOKUP($B1780,'[1]výnosy standard'!$A$1:$T$2200,16,FALSE)</f>
        <v>67.94</v>
      </c>
      <c r="BJ1780" s="6">
        <f>VLOOKUP($B1780,'[1]výnosy standard'!$A$1:$T$2200,17,FALSE)</f>
        <v>5.48</v>
      </c>
      <c r="BK1780" s="6">
        <f>VLOOKUP($B1780,'[1]výnosy standard'!$A$1:$T$2200,18,FALSE)</f>
        <v>5.48</v>
      </c>
      <c r="BL1780" s="6">
        <f>VLOOKUP($B1780,'[1]výnosy standard'!$A$1:$T$2200,19,FALSE)</f>
        <v>6.89</v>
      </c>
      <c r="BM1780" s="6">
        <f>VLOOKUP($B1780,'[1]výnosy standard'!$A$1:$T$2200,20,FALSE)</f>
        <v>0</v>
      </c>
      <c r="BN1780" s="6">
        <f>VLOOKUP(B1780,'[1]pšenice výnos'!$A$2:$E$2200,4)</f>
        <v>6.47</v>
      </c>
      <c r="BO1780" s="6">
        <f>VLOOKUP(B1780,[1]kukuřice!$A$2:$E$2200,5,FALSE)</f>
        <v>38.471279915444775</v>
      </c>
    </row>
    <row r="1781" spans="1:67" hidden="1" x14ac:dyDescent="0.25">
      <c r="A1781" s="7">
        <v>2372</v>
      </c>
      <c r="B1781" s="6" t="s">
        <v>140</v>
      </c>
      <c r="C1781" s="13">
        <v>143</v>
      </c>
      <c r="D1781" s="7">
        <v>27.006070692361515</v>
      </c>
      <c r="E1781" s="6" t="s">
        <v>14</v>
      </c>
      <c r="F1781" s="6" t="s">
        <v>28</v>
      </c>
      <c r="G1781" s="7">
        <v>27.006070692361515</v>
      </c>
      <c r="H1781" s="7">
        <v>27.006070692361515</v>
      </c>
      <c r="I1781" s="7">
        <v>27.006070692361515</v>
      </c>
      <c r="J1781" s="7">
        <v>6.2208235294117653</v>
      </c>
      <c r="K1781" s="14">
        <v>6.645577662617173</v>
      </c>
      <c r="L1781" s="13">
        <v>30</v>
      </c>
      <c r="M1781" s="7">
        <v>6.126361174112934</v>
      </c>
      <c r="N1781" s="7">
        <v>0.15343536976705582</v>
      </c>
      <c r="O1781" s="7">
        <v>-0.42475413320540767</v>
      </c>
      <c r="P1781" s="7">
        <v>5</v>
      </c>
      <c r="Q1781" s="7">
        <v>0</v>
      </c>
      <c r="R1781" s="7">
        <v>0</v>
      </c>
      <c r="S1781" s="17" t="e">
        <v>#NULL!</v>
      </c>
      <c r="T1781" s="17" t="e">
        <v>#NULL!</v>
      </c>
      <c r="U1781" s="17" t="e">
        <v>#NULL!</v>
      </c>
      <c r="V1781" s="17" t="e">
        <v>#NULL!</v>
      </c>
      <c r="W1781" s="17" t="e">
        <v>#NULL!</v>
      </c>
      <c r="X1781" s="17" t="e">
        <v>#NULL!</v>
      </c>
      <c r="Y1781" s="17" t="e">
        <v>#NULL!</v>
      </c>
      <c r="Z1781" s="17" t="e">
        <v>#NULL!</v>
      </c>
      <c r="AA1781" s="17" t="e">
        <v>#NULL!</v>
      </c>
      <c r="AB1781" s="17" t="e">
        <v>#NULL!</v>
      </c>
      <c r="AC1781" s="17" t="e">
        <v>#NULL!</v>
      </c>
      <c r="AD1781" s="17" t="e">
        <v>#NULL!</v>
      </c>
      <c r="AE1781" s="17" t="e">
        <v>#NULL!</v>
      </c>
      <c r="AF1781" s="7">
        <v>0</v>
      </c>
      <c r="AG1781" s="7">
        <v>0</v>
      </c>
      <c r="AH1781" s="7">
        <v>0</v>
      </c>
      <c r="AI1781" s="7">
        <v>0</v>
      </c>
      <c r="AJ1781" s="7">
        <v>0</v>
      </c>
      <c r="AK1781" s="7">
        <v>0</v>
      </c>
      <c r="AL1781" s="7">
        <v>0</v>
      </c>
      <c r="AM1781" s="7">
        <v>0</v>
      </c>
      <c r="AN1781" s="7">
        <v>0</v>
      </c>
      <c r="AO1781" s="7">
        <v>0</v>
      </c>
      <c r="AP1781" s="7">
        <v>0</v>
      </c>
      <c r="AQ1781" s="7">
        <v>0</v>
      </c>
      <c r="AR1781" s="7">
        <v>0</v>
      </c>
      <c r="AS1781" s="7">
        <v>0</v>
      </c>
      <c r="AT1781" s="7">
        <v>1</v>
      </c>
      <c r="AU1781" s="6">
        <f>VLOOKUP($B1781,'[1]výnosy standard'!$A$1:$T$2200,2,FALSE)</f>
        <v>0</v>
      </c>
      <c r="AV1781" s="6">
        <f>VLOOKUP($B1781,'[1]výnosy standard'!$A$1:$T$2200,3,FALSE)</f>
        <v>0</v>
      </c>
      <c r="AW1781" s="6">
        <f>VLOOKUP($B1781,'[1]výnosy standard'!$A$1:$T$2200,4,FALSE)</f>
        <v>8.07</v>
      </c>
      <c r="AX1781" s="6">
        <f>VLOOKUP($B1781,'[1]výnosy standard'!$A$1:$T$2200,5,FALSE)</f>
        <v>0</v>
      </c>
      <c r="AY1781" s="6">
        <f>VLOOKUP($B1781,'[1]výnosy standard'!$A$1:$T$2200,6,FALSE)</f>
        <v>0.87</v>
      </c>
      <c r="AZ1781" s="6">
        <f>VLOOKUP($B1781,'[1]výnosy standard'!$A$1:$T$2200,7,FALSE)</f>
        <v>0</v>
      </c>
      <c r="BA1781" s="6">
        <f>VLOOKUP($B1781,'[1]výnosy standard'!$A$1:$T$2200,8,FALSE)</f>
        <v>20.82</v>
      </c>
      <c r="BB1781" s="6">
        <f>VLOOKUP($B1781,'[1]výnosy standard'!$A$1:$T$2200,9,FALSE)</f>
        <v>6.81</v>
      </c>
      <c r="BC1781" s="6">
        <f>VLOOKUP($B1781,'[1]výnosy standard'!$A$1:$T$2200,10,FALSE)</f>
        <v>6.81</v>
      </c>
      <c r="BD1781" s="6">
        <f>VLOOKUP($B1781,'[1]výnosy standard'!$A$1:$T$2200,11,FALSE)</f>
        <v>3.63</v>
      </c>
      <c r="BE1781" s="6">
        <f>VLOOKUP($B1781,'[1]výnosy standard'!$A$1:$T$2200,12,FALSE)</f>
        <v>6.83</v>
      </c>
      <c r="BF1781" s="6">
        <f>VLOOKUP($B1781,'[1]výnosy standard'!$A$1:$T$2200,13,FALSE)</f>
        <v>0</v>
      </c>
      <c r="BG1781" s="6">
        <f>VLOOKUP($B1781,'[1]výnosy standard'!$A$1:$T$2200,14,FALSE)</f>
        <v>0</v>
      </c>
      <c r="BH1781" s="6">
        <f>VLOOKUP($B1781,'[1]výnosy standard'!$A$1:$T$2200,15,FALSE)</f>
        <v>0</v>
      </c>
      <c r="BI1781" s="6">
        <f>VLOOKUP($B1781,'[1]výnosy standard'!$A$1:$T$2200,16,FALSE)</f>
        <v>60.74</v>
      </c>
      <c r="BJ1781" s="6">
        <f>VLOOKUP($B1781,'[1]výnosy standard'!$A$1:$T$2200,17,FALSE)</f>
        <v>5.19</v>
      </c>
      <c r="BK1781" s="6">
        <f>VLOOKUP($B1781,'[1]výnosy standard'!$A$1:$T$2200,18,FALSE)</f>
        <v>5.19</v>
      </c>
      <c r="BL1781" s="6">
        <f>VLOOKUP($B1781,'[1]výnosy standard'!$A$1:$T$2200,19,FALSE)</f>
        <v>6.22</v>
      </c>
      <c r="BM1781" s="6">
        <f>VLOOKUP($B1781,'[1]výnosy standard'!$A$1:$T$2200,20,FALSE)</f>
        <v>0</v>
      </c>
      <c r="BN1781" s="6">
        <f>VLOOKUP(B1781,'[1]pšenice výnos'!$A$2:$E$2200,4)</f>
        <v>6.81</v>
      </c>
      <c r="BO1781" s="6">
        <f>VLOOKUP(B1781,[1]kukuřice!$A$2:$E$2200,5,FALSE)</f>
        <v>36.008388998337558</v>
      </c>
    </row>
    <row r="1782" spans="1:67" hidden="1" x14ac:dyDescent="0.25">
      <c r="A1782" s="7">
        <v>2455</v>
      </c>
      <c r="B1782" s="6" t="s">
        <v>179</v>
      </c>
      <c r="C1782" s="13">
        <v>508</v>
      </c>
      <c r="D1782" s="7">
        <v>27.059676834793112</v>
      </c>
      <c r="E1782" s="6" t="s">
        <v>14</v>
      </c>
      <c r="F1782" s="6" t="s">
        <v>28</v>
      </c>
      <c r="G1782" s="7">
        <v>27.059676834793112</v>
      </c>
      <c r="H1782" s="7">
        <v>25.672002416188462</v>
      </c>
      <c r="I1782" s="7">
        <v>25.672002416188462</v>
      </c>
      <c r="J1782" s="7">
        <v>4.6743529411764708</v>
      </c>
      <c r="K1782" s="14">
        <v>6.1186498266937042</v>
      </c>
      <c r="L1782" s="13">
        <v>12</v>
      </c>
      <c r="M1782" s="7">
        <v>5.9633207488778721</v>
      </c>
      <c r="N1782" s="7">
        <v>-0.15950109080014527</v>
      </c>
      <c r="O1782" s="7">
        <v>-1.4442968855172333</v>
      </c>
      <c r="P1782" s="7">
        <v>5</v>
      </c>
      <c r="Q1782" s="7">
        <v>4</v>
      </c>
      <c r="R1782" s="7">
        <v>0</v>
      </c>
      <c r="S1782" s="15">
        <v>0.88333333333333297</v>
      </c>
      <c r="T1782" s="15">
        <v>4.3347222222222204</v>
      </c>
      <c r="U1782" s="15">
        <v>7.1219387755102002</v>
      </c>
      <c r="V1782" s="16">
        <v>19</v>
      </c>
      <c r="W1782" s="16">
        <v>21</v>
      </c>
      <c r="X1782" s="17" t="e">
        <v>#NULL!</v>
      </c>
      <c r="Y1782" s="13">
        <v>3</v>
      </c>
      <c r="Z1782" s="16">
        <v>4</v>
      </c>
      <c r="AA1782" s="13">
        <v>17</v>
      </c>
      <c r="AB1782" s="15">
        <v>-2</v>
      </c>
      <c r="AC1782" s="15">
        <v>-4</v>
      </c>
      <c r="AD1782" s="15">
        <v>3.3347222222222199</v>
      </c>
      <c r="AE1782" s="15">
        <v>-0.66527777777777797</v>
      </c>
      <c r="AF1782" s="7">
        <v>0</v>
      </c>
      <c r="AG1782" s="7">
        <v>0</v>
      </c>
      <c r="AH1782" s="7">
        <v>0</v>
      </c>
      <c r="AI1782" s="7">
        <v>0</v>
      </c>
      <c r="AJ1782" s="7">
        <v>0</v>
      </c>
      <c r="AK1782" s="7">
        <v>0</v>
      </c>
      <c r="AL1782" s="7">
        <v>0</v>
      </c>
      <c r="AM1782" s="7">
        <v>0</v>
      </c>
      <c r="AN1782" s="7">
        <v>0</v>
      </c>
      <c r="AO1782" s="7">
        <v>0</v>
      </c>
      <c r="AP1782" s="7">
        <v>0</v>
      </c>
      <c r="AQ1782" s="7">
        <v>0</v>
      </c>
      <c r="AR1782" s="7">
        <v>0</v>
      </c>
      <c r="AS1782" s="7">
        <v>0</v>
      </c>
      <c r="AT1782" s="7">
        <v>1</v>
      </c>
      <c r="AU1782" s="6">
        <f>VLOOKUP($B1782,'[1]výnosy standard'!$A$1:$T$2200,2,FALSE)</f>
        <v>0</v>
      </c>
      <c r="AV1782" s="6">
        <f>VLOOKUP($B1782,'[1]výnosy standard'!$A$1:$T$2200,3,FALSE)</f>
        <v>39.94</v>
      </c>
      <c r="AW1782" s="6">
        <f>VLOOKUP($B1782,'[1]výnosy standard'!$A$1:$T$2200,4,FALSE)</f>
        <v>8.33</v>
      </c>
      <c r="AX1782" s="6">
        <f>VLOOKUP($B1782,'[1]výnosy standard'!$A$1:$T$2200,5,FALSE)</f>
        <v>0</v>
      </c>
      <c r="AY1782" s="6">
        <f>VLOOKUP($B1782,'[1]výnosy standard'!$A$1:$T$2200,6,FALSE)</f>
        <v>0.89</v>
      </c>
      <c r="AZ1782" s="6">
        <f>VLOOKUP($B1782,'[1]výnosy standard'!$A$1:$T$2200,7,FALSE)</f>
        <v>0</v>
      </c>
      <c r="BA1782" s="6">
        <f>VLOOKUP($B1782,'[1]výnosy standard'!$A$1:$T$2200,8,FALSE)</f>
        <v>0</v>
      </c>
      <c r="BB1782" s="6">
        <f>VLOOKUP($B1782,'[1]výnosy standard'!$A$1:$T$2200,9,FALSE)</f>
        <v>6.5</v>
      </c>
      <c r="BC1782" s="6">
        <f>VLOOKUP($B1782,'[1]výnosy standard'!$A$1:$T$2200,10,FALSE)</f>
        <v>6.5</v>
      </c>
      <c r="BD1782" s="6">
        <f>VLOOKUP($B1782,'[1]výnosy standard'!$A$1:$T$2200,11,FALSE)</f>
        <v>3.47</v>
      </c>
      <c r="BE1782" s="6">
        <f>VLOOKUP($B1782,'[1]výnosy standard'!$A$1:$T$2200,12,FALSE)</f>
        <v>0</v>
      </c>
      <c r="BF1782" s="6">
        <f>VLOOKUP($B1782,'[1]výnosy standard'!$A$1:$T$2200,13,FALSE)</f>
        <v>20.64</v>
      </c>
      <c r="BG1782" s="6">
        <f>VLOOKUP($B1782,'[1]výnosy standard'!$A$1:$T$2200,14,FALSE)</f>
        <v>0</v>
      </c>
      <c r="BH1782" s="6">
        <f>VLOOKUP($B1782,'[1]výnosy standard'!$A$1:$T$2200,15,FALSE)</f>
        <v>0</v>
      </c>
      <c r="BI1782" s="6">
        <f>VLOOKUP($B1782,'[1]výnosy standard'!$A$1:$T$2200,16,FALSE)</f>
        <v>62.98</v>
      </c>
      <c r="BJ1782" s="6">
        <f>VLOOKUP($B1782,'[1]výnosy standard'!$A$1:$T$2200,17,FALSE)</f>
        <v>4.9800000000000004</v>
      </c>
      <c r="BK1782" s="6">
        <f>VLOOKUP($B1782,'[1]výnosy standard'!$A$1:$T$2200,18,FALSE)</f>
        <v>4.9800000000000004</v>
      </c>
      <c r="BL1782" s="6">
        <f>VLOOKUP($B1782,'[1]výnosy standard'!$A$1:$T$2200,19,FALSE)</f>
        <v>0</v>
      </c>
      <c r="BM1782" s="6">
        <f>VLOOKUP($B1782,'[1]výnosy standard'!$A$1:$T$2200,20,FALSE)</f>
        <v>0</v>
      </c>
      <c r="BN1782" s="6">
        <f>VLOOKUP(B1782,'[1]pšenice výnos'!$A$2:$E$2200,4)</f>
        <v>6.5</v>
      </c>
      <c r="BO1782" s="6">
        <f>VLOOKUP(B1782,[1]kukuřice!$A$2:$E$2200,5,FALSE)</f>
        <v>42.400257752399575</v>
      </c>
    </row>
    <row r="1783" spans="1:67" hidden="1" x14ac:dyDescent="0.25">
      <c r="A1783" s="7">
        <v>1658</v>
      </c>
      <c r="B1783" s="6" t="s">
        <v>128</v>
      </c>
      <c r="C1783" s="13">
        <v>467</v>
      </c>
      <c r="D1783" s="7">
        <v>27.06359945872801</v>
      </c>
      <c r="E1783" s="6" t="s">
        <v>14</v>
      </c>
      <c r="F1783" s="6" t="s">
        <v>28</v>
      </c>
      <c r="G1783" s="7">
        <v>27.06359945872801</v>
      </c>
      <c r="H1783" s="7">
        <v>27.06359945872801</v>
      </c>
      <c r="I1783" s="7">
        <v>27.06359945872801</v>
      </c>
      <c r="J1783" s="7">
        <v>7.3900000000000006</v>
      </c>
      <c r="K1783" s="14">
        <v>7.633875712270922</v>
      </c>
      <c r="L1783" s="17" t="e">
        <v>#NULL!</v>
      </c>
      <c r="M1783" s="7">
        <v>5.9066120636165591</v>
      </c>
      <c r="N1783" s="7">
        <v>-0.10419924441089816</v>
      </c>
      <c r="O1783" s="7">
        <v>-0.24387571227092142</v>
      </c>
      <c r="P1783" s="7">
        <v>0</v>
      </c>
      <c r="Q1783" s="7">
        <v>4</v>
      </c>
      <c r="R1783" s="7">
        <v>1</v>
      </c>
      <c r="S1783" s="15">
        <v>1.8474999999999999</v>
      </c>
      <c r="T1783" s="15">
        <v>3.43</v>
      </c>
      <c r="U1783" s="15">
        <v>4.1633333333333304</v>
      </c>
      <c r="V1783" s="16">
        <v>14.9</v>
      </c>
      <c r="W1783" s="16">
        <v>13.9</v>
      </c>
      <c r="X1783" s="17" t="e">
        <v>#NULL!</v>
      </c>
      <c r="Y1783" s="13">
        <v>2</v>
      </c>
      <c r="Z1783" s="16">
        <v>3.5</v>
      </c>
      <c r="AA1783" s="13">
        <v>22</v>
      </c>
      <c r="AB1783" s="15">
        <v>7.1</v>
      </c>
      <c r="AC1783" s="15">
        <v>8.1</v>
      </c>
      <c r="AD1783" s="15">
        <v>5.4550000000000001</v>
      </c>
      <c r="AE1783" s="15">
        <v>1.9550000000000001</v>
      </c>
      <c r="AF1783" s="7">
        <v>0</v>
      </c>
      <c r="AG1783" s="7">
        <v>0</v>
      </c>
      <c r="AH1783" s="7">
        <v>0</v>
      </c>
      <c r="AI1783" s="7">
        <v>0</v>
      </c>
      <c r="AJ1783" s="7">
        <v>0</v>
      </c>
      <c r="AK1783" s="7">
        <v>0</v>
      </c>
      <c r="AL1783" s="7">
        <v>0</v>
      </c>
      <c r="AM1783" s="7">
        <v>0</v>
      </c>
      <c r="AN1783" s="7">
        <v>0</v>
      </c>
      <c r="AO1783" s="7">
        <v>0</v>
      </c>
      <c r="AP1783" s="7">
        <v>0</v>
      </c>
      <c r="AQ1783" s="7">
        <v>0</v>
      </c>
      <c r="AR1783" s="7">
        <v>0</v>
      </c>
      <c r="AS1783" s="7">
        <v>0</v>
      </c>
      <c r="AT1783" s="7">
        <v>1</v>
      </c>
      <c r="AU1783" s="6">
        <f>VLOOKUP($B1783,'[1]výnosy standard'!$A$1:$T$2200,2,FALSE)</f>
        <v>29.74</v>
      </c>
      <c r="AV1783" s="6">
        <f>VLOOKUP($B1783,'[1]výnosy standard'!$A$1:$T$2200,3,FALSE)</f>
        <v>0</v>
      </c>
      <c r="AW1783" s="6">
        <f>VLOOKUP($B1783,'[1]výnosy standard'!$A$1:$T$2200,4,FALSE)</f>
        <v>8.17</v>
      </c>
      <c r="AX1783" s="6">
        <f>VLOOKUP($B1783,'[1]výnosy standard'!$A$1:$T$2200,5,FALSE)</f>
        <v>0</v>
      </c>
      <c r="AY1783" s="6">
        <f>VLOOKUP($B1783,'[1]výnosy standard'!$A$1:$T$2200,6,FALSE)</f>
        <v>1.04</v>
      </c>
      <c r="AZ1783" s="6">
        <f>VLOOKUP($B1783,'[1]výnosy standard'!$A$1:$T$2200,7,FALSE)</f>
        <v>0</v>
      </c>
      <c r="BA1783" s="6">
        <f>VLOOKUP($B1783,'[1]výnosy standard'!$A$1:$T$2200,8,FALSE)</f>
        <v>21.23</v>
      </c>
      <c r="BB1783" s="6">
        <f>VLOOKUP($B1783,'[1]výnosy standard'!$A$1:$T$2200,9,FALSE)</f>
        <v>7.52</v>
      </c>
      <c r="BC1783" s="6">
        <f>VLOOKUP($B1783,'[1]výnosy standard'!$A$1:$T$2200,10,FALSE)</f>
        <v>7.52</v>
      </c>
      <c r="BD1783" s="6">
        <f>VLOOKUP($B1783,'[1]výnosy standard'!$A$1:$T$2200,11,FALSE)</f>
        <v>3.66</v>
      </c>
      <c r="BE1783" s="6">
        <f>VLOOKUP($B1783,'[1]výnosy standard'!$A$1:$T$2200,12,FALSE)</f>
        <v>0</v>
      </c>
      <c r="BF1783" s="6">
        <f>VLOOKUP($B1783,'[1]výnosy standard'!$A$1:$T$2200,13,FALSE)</f>
        <v>0</v>
      </c>
      <c r="BG1783" s="6">
        <f>VLOOKUP($B1783,'[1]výnosy standard'!$A$1:$T$2200,14,FALSE)</f>
        <v>0</v>
      </c>
      <c r="BH1783" s="6">
        <f>VLOOKUP($B1783,'[1]výnosy standard'!$A$1:$T$2200,15,FALSE)</f>
        <v>0</v>
      </c>
      <c r="BI1783" s="6">
        <f>VLOOKUP($B1783,'[1]výnosy standard'!$A$1:$T$2200,16,FALSE)</f>
        <v>70.680000000000007</v>
      </c>
      <c r="BJ1783" s="6">
        <f>VLOOKUP($B1783,'[1]výnosy standard'!$A$1:$T$2200,17,FALSE)</f>
        <v>5.76</v>
      </c>
      <c r="BK1783" s="6">
        <f>VLOOKUP($B1783,'[1]výnosy standard'!$A$1:$T$2200,18,FALSE)</f>
        <v>5.76</v>
      </c>
      <c r="BL1783" s="6">
        <f>VLOOKUP($B1783,'[1]výnosy standard'!$A$1:$T$2200,19,FALSE)</f>
        <v>7.29</v>
      </c>
      <c r="BM1783" s="6">
        <f>VLOOKUP($B1783,'[1]výnosy standard'!$A$1:$T$2200,20,FALSE)</f>
        <v>0</v>
      </c>
      <c r="BN1783" s="6">
        <f>VLOOKUP(B1783,'[1]pšenice výnos'!$A$2:$E$2200,4)</f>
        <v>7.52</v>
      </c>
      <c r="BO1783" s="6">
        <f>VLOOKUP(B1783,[1]kukuřice!$A$2:$E$2200,5,FALSE)</f>
        <v>47.632768964803049</v>
      </c>
    </row>
    <row r="1784" spans="1:67" hidden="1" x14ac:dyDescent="0.25">
      <c r="A1784" s="7">
        <v>4465</v>
      </c>
      <c r="B1784" s="6" t="s">
        <v>123</v>
      </c>
      <c r="C1784" s="13">
        <v>296</v>
      </c>
      <c r="D1784" s="7">
        <v>27.070066383833204</v>
      </c>
      <c r="E1784" s="6" t="s">
        <v>14</v>
      </c>
      <c r="F1784" s="6" t="s">
        <v>28</v>
      </c>
      <c r="G1784" s="7">
        <v>27.070066383833204</v>
      </c>
      <c r="H1784" s="7">
        <v>12.855678031274033</v>
      </c>
      <c r="I1784" s="7">
        <v>12.855678031274033</v>
      </c>
      <c r="J1784" s="7">
        <v>6.8841176470588232</v>
      </c>
      <c r="K1784" s="14">
        <v>6.8016409799796209</v>
      </c>
      <c r="L1784" s="13">
        <v>12</v>
      </c>
      <c r="M1784" s="7">
        <v>5.9633207488778721</v>
      </c>
      <c r="N1784" s="7">
        <v>-0.15950109080014527</v>
      </c>
      <c r="O1784" s="7">
        <v>8.2476667079202315E-2</v>
      </c>
      <c r="P1784" s="7">
        <v>0</v>
      </c>
      <c r="Q1784" s="7">
        <v>2</v>
      </c>
      <c r="R1784" s="7">
        <v>1</v>
      </c>
      <c r="S1784" s="15">
        <v>1.325</v>
      </c>
      <c r="T1784" s="15">
        <v>6.0022222222222199</v>
      </c>
      <c r="U1784" s="15">
        <v>5.45</v>
      </c>
      <c r="V1784" s="16">
        <v>28.5</v>
      </c>
      <c r="W1784" s="16">
        <v>27.8</v>
      </c>
      <c r="X1784" s="17" t="e">
        <v>#NULL!</v>
      </c>
      <c r="Y1784" s="13">
        <v>3</v>
      </c>
      <c r="Z1784" s="16">
        <v>4</v>
      </c>
      <c r="AA1784" s="13">
        <v>17</v>
      </c>
      <c r="AB1784" s="15">
        <v>-11.5</v>
      </c>
      <c r="AC1784" s="15">
        <v>-10.8</v>
      </c>
      <c r="AD1784" s="15">
        <v>3.3022222222222202</v>
      </c>
      <c r="AE1784" s="15">
        <v>-0.69777777777777905</v>
      </c>
      <c r="AF1784" s="7">
        <v>0</v>
      </c>
      <c r="AG1784" s="7">
        <v>0</v>
      </c>
      <c r="AH1784" s="7">
        <v>0</v>
      </c>
      <c r="AI1784" s="7">
        <v>0</v>
      </c>
      <c r="AJ1784" s="7">
        <v>0</v>
      </c>
      <c r="AK1784" s="7">
        <v>0</v>
      </c>
      <c r="AL1784" s="7">
        <v>0</v>
      </c>
      <c r="AM1784" s="7">
        <v>0</v>
      </c>
      <c r="AN1784" s="7">
        <v>0</v>
      </c>
      <c r="AO1784" s="7">
        <v>0</v>
      </c>
      <c r="AP1784" s="7">
        <v>0</v>
      </c>
      <c r="AQ1784" s="7">
        <v>0</v>
      </c>
      <c r="AR1784" s="7">
        <v>0</v>
      </c>
      <c r="AS1784" s="7">
        <v>0</v>
      </c>
      <c r="AT1784" s="7">
        <v>1</v>
      </c>
      <c r="AU1784" s="6">
        <f>VLOOKUP($B1784,'[1]výnosy standard'!$A$1:$T$2200,2,FALSE)</f>
        <v>29.15</v>
      </c>
      <c r="AV1784" s="6">
        <f>VLOOKUP($B1784,'[1]výnosy standard'!$A$1:$T$2200,3,FALSE)</f>
        <v>0</v>
      </c>
      <c r="AW1784" s="6">
        <f>VLOOKUP($B1784,'[1]výnosy standard'!$A$1:$T$2200,4,FALSE)</f>
        <v>8.0299999999999994</v>
      </c>
      <c r="AX1784" s="6">
        <f>VLOOKUP($B1784,'[1]výnosy standard'!$A$1:$T$2200,5,FALSE)</f>
        <v>0</v>
      </c>
      <c r="AY1784" s="6">
        <f>VLOOKUP($B1784,'[1]výnosy standard'!$A$1:$T$2200,6,FALSE)</f>
        <v>1.01</v>
      </c>
      <c r="AZ1784" s="6">
        <f>VLOOKUP($B1784,'[1]výnosy standard'!$A$1:$T$2200,7,FALSE)</f>
        <v>0</v>
      </c>
      <c r="BA1784" s="6">
        <f>VLOOKUP($B1784,'[1]výnosy standard'!$A$1:$T$2200,8,FALSE)</f>
        <v>20.81</v>
      </c>
      <c r="BB1784" s="6">
        <f>VLOOKUP($B1784,'[1]výnosy standard'!$A$1:$T$2200,9,FALSE)</f>
        <v>7.04</v>
      </c>
      <c r="BC1784" s="6">
        <f>VLOOKUP($B1784,'[1]výnosy standard'!$A$1:$T$2200,10,FALSE)</f>
        <v>7.04</v>
      </c>
      <c r="BD1784" s="6">
        <f>VLOOKUP($B1784,'[1]výnosy standard'!$A$1:$T$2200,11,FALSE)</f>
        <v>3.37</v>
      </c>
      <c r="BE1784" s="6">
        <f>VLOOKUP($B1784,'[1]výnosy standard'!$A$1:$T$2200,12,FALSE)</f>
        <v>0</v>
      </c>
      <c r="BF1784" s="6">
        <f>VLOOKUP($B1784,'[1]výnosy standard'!$A$1:$T$2200,13,FALSE)</f>
        <v>0</v>
      </c>
      <c r="BG1784" s="6">
        <f>VLOOKUP($B1784,'[1]výnosy standard'!$A$1:$T$2200,14,FALSE)</f>
        <v>0</v>
      </c>
      <c r="BH1784" s="6">
        <f>VLOOKUP($B1784,'[1]výnosy standard'!$A$1:$T$2200,15,FALSE)</f>
        <v>0</v>
      </c>
      <c r="BI1784" s="6">
        <f>VLOOKUP($B1784,'[1]výnosy standard'!$A$1:$T$2200,16,FALSE)</f>
        <v>72.489999999999995</v>
      </c>
      <c r="BJ1784" s="6">
        <f>VLOOKUP($B1784,'[1]výnosy standard'!$A$1:$T$2200,17,FALSE)</f>
        <v>5.49</v>
      </c>
      <c r="BK1784" s="6">
        <f>VLOOKUP($B1784,'[1]výnosy standard'!$A$1:$T$2200,18,FALSE)</f>
        <v>5.49</v>
      </c>
      <c r="BL1784" s="6">
        <f>VLOOKUP($B1784,'[1]výnosy standard'!$A$1:$T$2200,19,FALSE)</f>
        <v>7.12</v>
      </c>
      <c r="BM1784" s="6">
        <f>VLOOKUP($B1784,'[1]výnosy standard'!$A$1:$T$2200,20,FALSE)</f>
        <v>0</v>
      </c>
      <c r="BN1784" s="6">
        <f>VLOOKUP(B1784,'[1]pšenice výnos'!$A$2:$E$2200,4)</f>
        <v>7.04</v>
      </c>
      <c r="BO1784" s="6">
        <f>VLOOKUP(B1784,[1]kukuřice!$A$2:$E$2200,5,FALSE)</f>
        <v>45.933373285065656</v>
      </c>
    </row>
    <row r="1785" spans="1:67" hidden="1" x14ac:dyDescent="0.25">
      <c r="A1785" s="7">
        <v>2205</v>
      </c>
      <c r="B1785" s="6" t="s">
        <v>222</v>
      </c>
      <c r="C1785" s="13">
        <v>1</v>
      </c>
      <c r="D1785" s="7">
        <v>27.094622759483119</v>
      </c>
      <c r="E1785" s="6" t="s">
        <v>14</v>
      </c>
      <c r="F1785" s="6" t="s">
        <v>28</v>
      </c>
      <c r="G1785" s="7">
        <v>27.094622759483119</v>
      </c>
      <c r="H1785" s="7">
        <v>27.094622759483119</v>
      </c>
      <c r="I1785" s="7">
        <v>27.094622759483119</v>
      </c>
      <c r="J1785" s="7">
        <v>4.798</v>
      </c>
      <c r="K1785" s="14">
        <v>5.2828403134086024</v>
      </c>
      <c r="L1785" s="13">
        <v>25</v>
      </c>
      <c r="M1785" s="7">
        <v>6.126361174112934</v>
      </c>
      <c r="N1785" s="7">
        <v>0.15343536976705582</v>
      </c>
      <c r="O1785" s="7">
        <v>-0.48484031340860234</v>
      </c>
      <c r="P1785" s="7">
        <v>4</v>
      </c>
      <c r="Q1785" s="7">
        <v>3</v>
      </c>
      <c r="R1785" s="7">
        <v>0</v>
      </c>
      <c r="S1785" s="15">
        <v>1.1395833333333301</v>
      </c>
      <c r="T1785" s="15">
        <v>2.7433333333333301</v>
      </c>
      <c r="U1785" s="15">
        <v>4.1179573512906797</v>
      </c>
      <c r="V1785" s="16">
        <v>17.2</v>
      </c>
      <c r="W1785" s="16">
        <v>15.4</v>
      </c>
      <c r="X1785" s="13">
        <v>-1</v>
      </c>
      <c r="Y1785" s="13">
        <v>3</v>
      </c>
      <c r="Z1785" s="16">
        <v>4</v>
      </c>
      <c r="AA1785" s="13">
        <v>17</v>
      </c>
      <c r="AB1785" s="15">
        <v>-0.19999999999999901</v>
      </c>
      <c r="AC1785" s="17" t="e">
        <v>#NULL!</v>
      </c>
      <c r="AD1785" s="17" t="e">
        <v>#NULL!</v>
      </c>
      <c r="AE1785" s="17" t="e">
        <v>#NULL!</v>
      </c>
      <c r="AF1785" s="7">
        <v>0</v>
      </c>
      <c r="AG1785" s="7">
        <v>0</v>
      </c>
      <c r="AH1785" s="7">
        <v>0</v>
      </c>
      <c r="AI1785" s="7">
        <v>0</v>
      </c>
      <c r="AJ1785" s="7">
        <v>0</v>
      </c>
      <c r="AK1785" s="7">
        <v>0</v>
      </c>
      <c r="AL1785" s="7">
        <v>0</v>
      </c>
      <c r="AM1785" s="7">
        <v>0</v>
      </c>
      <c r="AN1785" s="7">
        <v>0</v>
      </c>
      <c r="AO1785" s="7">
        <v>0</v>
      </c>
      <c r="AP1785" s="7">
        <v>0</v>
      </c>
      <c r="AQ1785" s="7">
        <v>0</v>
      </c>
      <c r="AR1785" s="7">
        <v>0</v>
      </c>
      <c r="AS1785" s="7">
        <v>0</v>
      </c>
      <c r="AT1785" s="7">
        <v>1</v>
      </c>
      <c r="AU1785" s="6">
        <f>VLOOKUP($B1785,'[1]výnosy standard'!$A$1:$T$2200,2,FALSE)</f>
        <v>0</v>
      </c>
      <c r="AV1785" s="6">
        <f>VLOOKUP($B1785,'[1]výnosy standard'!$A$1:$T$2200,3,FALSE)</f>
        <v>0</v>
      </c>
      <c r="AW1785" s="6">
        <f>VLOOKUP($B1785,'[1]výnosy standard'!$A$1:$T$2200,4,FALSE)</f>
        <v>0</v>
      </c>
      <c r="AX1785" s="6">
        <f>VLOOKUP($B1785,'[1]výnosy standard'!$A$1:$T$2200,5,FALSE)</f>
        <v>0</v>
      </c>
      <c r="AY1785" s="6">
        <f>VLOOKUP($B1785,'[1]výnosy standard'!$A$1:$T$2200,6,FALSE)</f>
        <v>0</v>
      </c>
      <c r="AZ1785" s="6">
        <f>VLOOKUP($B1785,'[1]výnosy standard'!$A$1:$T$2200,7,FALSE)</f>
        <v>0</v>
      </c>
      <c r="BA1785" s="6">
        <f>VLOOKUP($B1785,'[1]výnosy standard'!$A$1:$T$2200,8,FALSE)</f>
        <v>0</v>
      </c>
      <c r="BB1785" s="6">
        <f>VLOOKUP($B1785,'[1]výnosy standard'!$A$1:$T$2200,9,FALSE)</f>
        <v>5.9</v>
      </c>
      <c r="BC1785" s="6">
        <f>VLOOKUP($B1785,'[1]výnosy standard'!$A$1:$T$2200,10,FALSE)</f>
        <v>5.9</v>
      </c>
      <c r="BD1785" s="6">
        <f>VLOOKUP($B1785,'[1]výnosy standard'!$A$1:$T$2200,11,FALSE)</f>
        <v>3.09</v>
      </c>
      <c r="BE1785" s="6">
        <f>VLOOKUP($B1785,'[1]výnosy standard'!$A$1:$T$2200,12,FALSE)</f>
        <v>5.47</v>
      </c>
      <c r="BF1785" s="6">
        <f>VLOOKUP($B1785,'[1]výnosy standard'!$A$1:$T$2200,13,FALSE)</f>
        <v>0</v>
      </c>
      <c r="BG1785" s="6">
        <f>VLOOKUP($B1785,'[1]výnosy standard'!$A$1:$T$2200,14,FALSE)</f>
        <v>0</v>
      </c>
      <c r="BH1785" s="6">
        <f>VLOOKUP($B1785,'[1]výnosy standard'!$A$1:$T$2200,15,FALSE)</f>
        <v>0</v>
      </c>
      <c r="BI1785" s="6">
        <f>VLOOKUP($B1785,'[1]výnosy standard'!$A$1:$T$2200,16,FALSE)</f>
        <v>0</v>
      </c>
      <c r="BJ1785" s="6">
        <f>VLOOKUP($B1785,'[1]výnosy standard'!$A$1:$T$2200,17,FALSE)</f>
        <v>4.3</v>
      </c>
      <c r="BK1785" s="6">
        <f>VLOOKUP($B1785,'[1]výnosy standard'!$A$1:$T$2200,18,FALSE)</f>
        <v>4.3</v>
      </c>
      <c r="BL1785" s="6">
        <f>VLOOKUP($B1785,'[1]výnosy standard'!$A$1:$T$2200,19,FALSE)</f>
        <v>5.43</v>
      </c>
      <c r="BM1785" s="6">
        <f>VLOOKUP($B1785,'[1]výnosy standard'!$A$1:$T$2200,20,FALSE)</f>
        <v>0</v>
      </c>
      <c r="BN1785" s="6">
        <f>VLOOKUP(B1785,'[1]pšenice výnos'!$A$2:$E$2200,4)</f>
        <v>5.9</v>
      </c>
      <c r="BO1785" s="6">
        <f>VLOOKUP(B1785,[1]kukuřice!$A$2:$E$2200,5,FALSE)</f>
        <v>37.206372660766455</v>
      </c>
    </row>
    <row r="1786" spans="1:67" hidden="1" x14ac:dyDescent="0.25">
      <c r="A1786" s="7">
        <v>2549</v>
      </c>
      <c r="B1786" s="6" t="s">
        <v>183</v>
      </c>
      <c r="C1786" s="13">
        <v>490</v>
      </c>
      <c r="D1786" s="7">
        <v>27.100336735794773</v>
      </c>
      <c r="E1786" s="6" t="s">
        <v>14</v>
      </c>
      <c r="F1786" s="6" t="s">
        <v>28</v>
      </c>
      <c r="G1786" s="7">
        <v>27.100336735794773</v>
      </c>
      <c r="H1786" s="7">
        <v>25.065931431311434</v>
      </c>
      <c r="I1786" s="7">
        <v>25.065931431311434</v>
      </c>
      <c r="J1786" s="7">
        <v>4.9070588235294119</v>
      </c>
      <c r="K1786" s="14">
        <v>5.5532051909416174</v>
      </c>
      <c r="L1786" s="13">
        <v>14</v>
      </c>
      <c r="M1786" s="7">
        <v>5.9633207488778721</v>
      </c>
      <c r="N1786" s="7">
        <v>-0.15950109080014527</v>
      </c>
      <c r="O1786" s="7">
        <v>-0.64614636741220544</v>
      </c>
      <c r="P1786" s="7">
        <v>1</v>
      </c>
      <c r="Q1786" s="7">
        <v>8</v>
      </c>
      <c r="R1786" s="7">
        <v>0</v>
      </c>
      <c r="S1786" s="15">
        <v>0.76833333333333298</v>
      </c>
      <c r="T1786" s="15">
        <v>4.4666666666666703</v>
      </c>
      <c r="U1786" s="15">
        <v>7.0990384615384601</v>
      </c>
      <c r="V1786" s="16">
        <v>20.7</v>
      </c>
      <c r="W1786" s="16">
        <v>20.399999999999999</v>
      </c>
      <c r="X1786" s="17" t="e">
        <v>#NULL!</v>
      </c>
      <c r="Y1786" s="13">
        <v>3</v>
      </c>
      <c r="Z1786" s="16">
        <v>4</v>
      </c>
      <c r="AA1786" s="13">
        <v>17</v>
      </c>
      <c r="AB1786" s="15">
        <v>-3.7</v>
      </c>
      <c r="AC1786" s="15">
        <v>-3.4</v>
      </c>
      <c r="AD1786" s="15">
        <v>3.6166666666666698</v>
      </c>
      <c r="AE1786" s="15">
        <v>-0.38333333333333303</v>
      </c>
      <c r="AF1786" s="7">
        <v>0</v>
      </c>
      <c r="AG1786" s="7">
        <v>0</v>
      </c>
      <c r="AH1786" s="7">
        <v>0</v>
      </c>
      <c r="AI1786" s="7">
        <v>0</v>
      </c>
      <c r="AJ1786" s="7">
        <v>0</v>
      </c>
      <c r="AK1786" s="7">
        <v>0</v>
      </c>
      <c r="AL1786" s="7">
        <v>0</v>
      </c>
      <c r="AM1786" s="7">
        <v>0</v>
      </c>
      <c r="AN1786" s="7">
        <v>0</v>
      </c>
      <c r="AO1786" s="7">
        <v>0</v>
      </c>
      <c r="AP1786" s="7">
        <v>0</v>
      </c>
      <c r="AQ1786" s="7">
        <v>0</v>
      </c>
      <c r="AR1786" s="7">
        <v>0</v>
      </c>
      <c r="AS1786" s="7">
        <v>0</v>
      </c>
      <c r="AT1786" s="7">
        <v>1</v>
      </c>
      <c r="AU1786" s="6">
        <f>VLOOKUP($B1786,'[1]výnosy standard'!$A$1:$T$2200,2,FALSE)</f>
        <v>28.76</v>
      </c>
      <c r="AV1786" s="6">
        <f>VLOOKUP($B1786,'[1]výnosy standard'!$A$1:$T$2200,3,FALSE)</f>
        <v>0</v>
      </c>
      <c r="AW1786" s="6">
        <f>VLOOKUP($B1786,'[1]výnosy standard'!$A$1:$T$2200,4,FALSE)</f>
        <v>0</v>
      </c>
      <c r="AX1786" s="6">
        <f>VLOOKUP($B1786,'[1]výnosy standard'!$A$1:$T$2200,5,FALSE)</f>
        <v>0</v>
      </c>
      <c r="AY1786" s="6">
        <f>VLOOKUP($B1786,'[1]výnosy standard'!$A$1:$T$2200,6,FALSE)</f>
        <v>0.87</v>
      </c>
      <c r="AZ1786" s="6">
        <f>VLOOKUP($B1786,'[1]výnosy standard'!$A$1:$T$2200,7,FALSE)</f>
        <v>4.3600000000000003</v>
      </c>
      <c r="BA1786" s="6">
        <f>VLOOKUP($B1786,'[1]výnosy standard'!$A$1:$T$2200,8,FALSE)</f>
        <v>0</v>
      </c>
      <c r="BB1786" s="6">
        <f>VLOOKUP($B1786,'[1]výnosy standard'!$A$1:$T$2200,9,FALSE)</f>
        <v>5.92</v>
      </c>
      <c r="BC1786" s="6">
        <f>VLOOKUP($B1786,'[1]výnosy standard'!$A$1:$T$2200,10,FALSE)</f>
        <v>5.92</v>
      </c>
      <c r="BD1786" s="6">
        <f>VLOOKUP($B1786,'[1]výnosy standard'!$A$1:$T$2200,11,FALSE)</f>
        <v>3.22</v>
      </c>
      <c r="BE1786" s="6">
        <f>VLOOKUP($B1786,'[1]výnosy standard'!$A$1:$T$2200,12,FALSE)</f>
        <v>5.6</v>
      </c>
      <c r="BF1786" s="6">
        <f>VLOOKUP($B1786,'[1]výnosy standard'!$A$1:$T$2200,13,FALSE)</f>
        <v>0</v>
      </c>
      <c r="BG1786" s="6">
        <f>VLOOKUP($B1786,'[1]výnosy standard'!$A$1:$T$2200,14,FALSE)</f>
        <v>0</v>
      </c>
      <c r="BH1786" s="6">
        <f>VLOOKUP($B1786,'[1]výnosy standard'!$A$1:$T$2200,15,FALSE)</f>
        <v>21.41</v>
      </c>
      <c r="BI1786" s="6">
        <f>VLOOKUP($B1786,'[1]výnosy standard'!$A$1:$T$2200,16,FALSE)</f>
        <v>0</v>
      </c>
      <c r="BJ1786" s="6">
        <f>VLOOKUP($B1786,'[1]výnosy standard'!$A$1:$T$2200,17,FALSE)</f>
        <v>4.16</v>
      </c>
      <c r="BK1786" s="6">
        <f>VLOOKUP($B1786,'[1]výnosy standard'!$A$1:$T$2200,18,FALSE)</f>
        <v>4.16</v>
      </c>
      <c r="BL1786" s="6">
        <f>VLOOKUP($B1786,'[1]výnosy standard'!$A$1:$T$2200,19,FALSE)</f>
        <v>5.74</v>
      </c>
      <c r="BM1786" s="6">
        <f>VLOOKUP($B1786,'[1]výnosy standard'!$A$1:$T$2200,20,FALSE)</f>
        <v>0</v>
      </c>
      <c r="BN1786" s="6">
        <f>VLOOKUP(B1786,'[1]pšenice výnos'!$A$2:$E$2200,4)</f>
        <v>5.92</v>
      </c>
      <c r="BO1786" s="6">
        <f>VLOOKUP(B1786,[1]kukuřice!$A$2:$E$2200,5,FALSE)</f>
        <v>37.723616387409699</v>
      </c>
    </row>
    <row r="1787" spans="1:67" hidden="1" x14ac:dyDescent="0.25">
      <c r="A1787" s="7">
        <v>1740</v>
      </c>
      <c r="B1787" s="6" t="s">
        <v>128</v>
      </c>
      <c r="C1787" s="13">
        <v>443</v>
      </c>
      <c r="D1787" s="7">
        <v>27.113251121208453</v>
      </c>
      <c r="E1787" s="6" t="s">
        <v>14</v>
      </c>
      <c r="F1787" s="6" t="s">
        <v>28</v>
      </c>
      <c r="G1787" s="7">
        <v>27.113251121208453</v>
      </c>
      <c r="H1787" s="7">
        <v>16.837027852541809</v>
      </c>
      <c r="I1787" s="7">
        <v>16.837027852541809</v>
      </c>
      <c r="J1787" s="7">
        <v>7.7804705882352945</v>
      </c>
      <c r="K1787" s="14">
        <v>6.9846537688003263</v>
      </c>
      <c r="L1787" s="13">
        <v>10</v>
      </c>
      <c r="M1787" s="7">
        <v>5.9633207488778721</v>
      </c>
      <c r="N1787" s="7">
        <v>-0.15950109080014527</v>
      </c>
      <c r="O1787" s="7">
        <v>0.79581681943496818</v>
      </c>
      <c r="P1787" s="7">
        <v>0</v>
      </c>
      <c r="Q1787" s="7">
        <v>10</v>
      </c>
      <c r="R1787" s="7">
        <v>0</v>
      </c>
      <c r="S1787" s="15">
        <v>1.2708333333333299</v>
      </c>
      <c r="T1787" s="15">
        <v>2.2533333333333299</v>
      </c>
      <c r="U1787" s="15">
        <v>2.3959259259259298</v>
      </c>
      <c r="V1787" s="16">
        <v>13.5</v>
      </c>
      <c r="W1787" s="16">
        <v>13</v>
      </c>
      <c r="X1787" s="17" t="e">
        <v>#NULL!</v>
      </c>
      <c r="Y1787" s="13">
        <v>2</v>
      </c>
      <c r="Z1787" s="16">
        <v>3.5</v>
      </c>
      <c r="AA1787" s="13">
        <v>22</v>
      </c>
      <c r="AB1787" s="15">
        <v>8.5</v>
      </c>
      <c r="AC1787" s="15">
        <v>9</v>
      </c>
      <c r="AD1787" s="15">
        <v>4.5033333333333303</v>
      </c>
      <c r="AE1787" s="15">
        <v>1.0033333333333301</v>
      </c>
      <c r="AF1787" s="7">
        <v>0</v>
      </c>
      <c r="AG1787" s="7">
        <v>0</v>
      </c>
      <c r="AH1787" s="7">
        <v>0</v>
      </c>
      <c r="AI1787" s="7">
        <v>0</v>
      </c>
      <c r="AJ1787" s="7">
        <v>0</v>
      </c>
      <c r="AK1787" s="7">
        <v>0</v>
      </c>
      <c r="AL1787" s="7">
        <v>0</v>
      </c>
      <c r="AM1787" s="7">
        <v>0</v>
      </c>
      <c r="AN1787" s="7">
        <v>0</v>
      </c>
      <c r="AO1787" s="7">
        <v>0</v>
      </c>
      <c r="AP1787" s="7">
        <v>0</v>
      </c>
      <c r="AQ1787" s="7">
        <v>0</v>
      </c>
      <c r="AR1787" s="7">
        <v>0</v>
      </c>
      <c r="AS1787" s="7">
        <v>0</v>
      </c>
      <c r="AT1787" s="7">
        <v>1</v>
      </c>
      <c r="AU1787" s="6">
        <f>VLOOKUP($B1787,'[1]výnosy standard'!$A$1:$T$2200,2,FALSE)</f>
        <v>29.74</v>
      </c>
      <c r="AV1787" s="6">
        <f>VLOOKUP($B1787,'[1]výnosy standard'!$A$1:$T$2200,3,FALSE)</f>
        <v>0</v>
      </c>
      <c r="AW1787" s="6">
        <f>VLOOKUP($B1787,'[1]výnosy standard'!$A$1:$T$2200,4,FALSE)</f>
        <v>8.17</v>
      </c>
      <c r="AX1787" s="6">
        <f>VLOOKUP($B1787,'[1]výnosy standard'!$A$1:$T$2200,5,FALSE)</f>
        <v>0</v>
      </c>
      <c r="AY1787" s="6">
        <f>VLOOKUP($B1787,'[1]výnosy standard'!$A$1:$T$2200,6,FALSE)</f>
        <v>1.04</v>
      </c>
      <c r="AZ1787" s="6">
        <f>VLOOKUP($B1787,'[1]výnosy standard'!$A$1:$T$2200,7,FALSE)</f>
        <v>0</v>
      </c>
      <c r="BA1787" s="6">
        <f>VLOOKUP($B1787,'[1]výnosy standard'!$A$1:$T$2200,8,FALSE)</f>
        <v>21.23</v>
      </c>
      <c r="BB1787" s="6">
        <f>VLOOKUP($B1787,'[1]výnosy standard'!$A$1:$T$2200,9,FALSE)</f>
        <v>7.52</v>
      </c>
      <c r="BC1787" s="6">
        <f>VLOOKUP($B1787,'[1]výnosy standard'!$A$1:$T$2200,10,FALSE)</f>
        <v>7.52</v>
      </c>
      <c r="BD1787" s="6">
        <f>VLOOKUP($B1787,'[1]výnosy standard'!$A$1:$T$2200,11,FALSE)</f>
        <v>3.66</v>
      </c>
      <c r="BE1787" s="6">
        <f>VLOOKUP($B1787,'[1]výnosy standard'!$A$1:$T$2200,12,FALSE)</f>
        <v>0</v>
      </c>
      <c r="BF1787" s="6">
        <f>VLOOKUP($B1787,'[1]výnosy standard'!$A$1:$T$2200,13,FALSE)</f>
        <v>0</v>
      </c>
      <c r="BG1787" s="6">
        <f>VLOOKUP($B1787,'[1]výnosy standard'!$A$1:$T$2200,14,FALSE)</f>
        <v>0</v>
      </c>
      <c r="BH1787" s="6">
        <f>VLOOKUP($B1787,'[1]výnosy standard'!$A$1:$T$2200,15,FALSE)</f>
        <v>0</v>
      </c>
      <c r="BI1787" s="6">
        <f>VLOOKUP($B1787,'[1]výnosy standard'!$A$1:$T$2200,16,FALSE)</f>
        <v>70.680000000000007</v>
      </c>
      <c r="BJ1787" s="6">
        <f>VLOOKUP($B1787,'[1]výnosy standard'!$A$1:$T$2200,17,FALSE)</f>
        <v>5.76</v>
      </c>
      <c r="BK1787" s="6">
        <f>VLOOKUP($B1787,'[1]výnosy standard'!$A$1:$T$2200,18,FALSE)</f>
        <v>5.76</v>
      </c>
      <c r="BL1787" s="6">
        <f>VLOOKUP($B1787,'[1]výnosy standard'!$A$1:$T$2200,19,FALSE)</f>
        <v>7.29</v>
      </c>
      <c r="BM1787" s="6">
        <f>VLOOKUP($B1787,'[1]výnosy standard'!$A$1:$T$2200,20,FALSE)</f>
        <v>0</v>
      </c>
      <c r="BN1787" s="6">
        <f>VLOOKUP(B1787,'[1]pšenice výnos'!$A$2:$E$2200,4)</f>
        <v>7.52</v>
      </c>
      <c r="BO1787" s="6">
        <f>VLOOKUP(B1787,[1]kukuřice!$A$2:$E$2200,5,FALSE)</f>
        <v>47.632768964803049</v>
      </c>
    </row>
    <row r="1788" spans="1:67" hidden="1" x14ac:dyDescent="0.25">
      <c r="A1788" s="7">
        <v>2086</v>
      </c>
      <c r="B1788" s="6" t="s">
        <v>164</v>
      </c>
      <c r="C1788" s="13">
        <v>86</v>
      </c>
      <c r="D1788" s="7">
        <v>27.175200113674038</v>
      </c>
      <c r="E1788" s="6" t="s">
        <v>14</v>
      </c>
      <c r="F1788" s="6" t="s">
        <v>28</v>
      </c>
      <c r="G1788" s="7">
        <v>27.175200113674038</v>
      </c>
      <c r="H1788" s="7">
        <v>27.175200113674038</v>
      </c>
      <c r="I1788" s="7">
        <v>27.175200113674038</v>
      </c>
      <c r="J1788" s="7">
        <v>4.9677647058823533</v>
      </c>
      <c r="K1788" s="14">
        <v>5.0249264089386534</v>
      </c>
      <c r="L1788" s="13">
        <v>18</v>
      </c>
      <c r="M1788" s="7">
        <v>6.126361174112934</v>
      </c>
      <c r="N1788" s="7">
        <v>0.15343536976705582</v>
      </c>
      <c r="O1788" s="7">
        <v>-5.7161703056300077E-2</v>
      </c>
      <c r="P1788" s="7">
        <v>6</v>
      </c>
      <c r="Q1788" s="7">
        <v>0</v>
      </c>
      <c r="R1788" s="7">
        <v>0</v>
      </c>
      <c r="S1788" s="15">
        <v>2.7625000000000002</v>
      </c>
      <c r="T1788" s="15">
        <v>5.4749999999999996</v>
      </c>
      <c r="U1788" s="17" t="e">
        <v>#NULL!</v>
      </c>
      <c r="V1788" s="16">
        <v>10.6</v>
      </c>
      <c r="W1788" s="16">
        <v>10.9</v>
      </c>
      <c r="X1788" s="17" t="e">
        <v>#NULL!</v>
      </c>
      <c r="Y1788" s="13">
        <v>5</v>
      </c>
      <c r="Z1788" s="16">
        <v>5.5</v>
      </c>
      <c r="AA1788" s="13">
        <v>12</v>
      </c>
      <c r="AB1788" s="15">
        <v>1.4</v>
      </c>
      <c r="AC1788" s="15">
        <v>1.1000000000000001</v>
      </c>
      <c r="AD1788" s="15">
        <v>5.75</v>
      </c>
      <c r="AE1788" s="15">
        <v>0.25</v>
      </c>
      <c r="AF1788" s="7">
        <v>0</v>
      </c>
      <c r="AG1788" s="7">
        <v>0</v>
      </c>
      <c r="AH1788" s="7">
        <v>0</v>
      </c>
      <c r="AI1788" s="7">
        <v>0</v>
      </c>
      <c r="AJ1788" s="7">
        <v>0</v>
      </c>
      <c r="AK1788" s="7">
        <v>0</v>
      </c>
      <c r="AL1788" s="7">
        <v>0</v>
      </c>
      <c r="AM1788" s="7">
        <v>0</v>
      </c>
      <c r="AN1788" s="7">
        <v>0</v>
      </c>
      <c r="AO1788" s="7">
        <v>0</v>
      </c>
      <c r="AP1788" s="7">
        <v>0</v>
      </c>
      <c r="AQ1788" s="7">
        <v>0</v>
      </c>
      <c r="AR1788" s="7">
        <v>0</v>
      </c>
      <c r="AS1788" s="7">
        <v>0</v>
      </c>
      <c r="AT1788" s="7">
        <v>1</v>
      </c>
      <c r="AU1788" s="6">
        <f>VLOOKUP($B1788,'[1]výnosy standard'!$A$1:$T$2200,2,FALSE)</f>
        <v>0</v>
      </c>
      <c r="AV1788" s="6">
        <f>VLOOKUP($B1788,'[1]výnosy standard'!$A$1:$T$2200,3,FALSE)</f>
        <v>0</v>
      </c>
      <c r="AW1788" s="6">
        <f>VLOOKUP($B1788,'[1]výnosy standard'!$A$1:$T$2200,4,FALSE)</f>
        <v>0</v>
      </c>
      <c r="AX1788" s="6">
        <f>VLOOKUP($B1788,'[1]výnosy standard'!$A$1:$T$2200,5,FALSE)</f>
        <v>3.9</v>
      </c>
      <c r="AY1788" s="6">
        <f>VLOOKUP($B1788,'[1]výnosy standard'!$A$1:$T$2200,6,FALSE)</f>
        <v>0</v>
      </c>
      <c r="AZ1788" s="6">
        <f>VLOOKUP($B1788,'[1]výnosy standard'!$A$1:$T$2200,7,FALSE)</f>
        <v>0</v>
      </c>
      <c r="BA1788" s="6">
        <f>VLOOKUP($B1788,'[1]výnosy standard'!$A$1:$T$2200,8,FALSE)</f>
        <v>0</v>
      </c>
      <c r="BB1788" s="6">
        <f>VLOOKUP($B1788,'[1]výnosy standard'!$A$1:$T$2200,9,FALSE)</f>
        <v>4.8600000000000003</v>
      </c>
      <c r="BC1788" s="6">
        <f>VLOOKUP($B1788,'[1]výnosy standard'!$A$1:$T$2200,10,FALSE)</f>
        <v>4.8600000000000003</v>
      </c>
      <c r="BD1788" s="6">
        <f>VLOOKUP($B1788,'[1]výnosy standard'!$A$1:$T$2200,11,FALSE)</f>
        <v>2.58</v>
      </c>
      <c r="BE1788" s="6">
        <f>VLOOKUP($B1788,'[1]výnosy standard'!$A$1:$T$2200,12,FALSE)</f>
        <v>4.99</v>
      </c>
      <c r="BF1788" s="6">
        <f>VLOOKUP($B1788,'[1]výnosy standard'!$A$1:$T$2200,13,FALSE)</f>
        <v>0</v>
      </c>
      <c r="BG1788" s="6">
        <f>VLOOKUP($B1788,'[1]výnosy standard'!$A$1:$T$2200,14,FALSE)</f>
        <v>3.44</v>
      </c>
      <c r="BH1788" s="6">
        <f>VLOOKUP($B1788,'[1]výnosy standard'!$A$1:$T$2200,15,FALSE)</f>
        <v>0</v>
      </c>
      <c r="BI1788" s="6">
        <f>VLOOKUP($B1788,'[1]výnosy standard'!$A$1:$T$2200,16,FALSE)</f>
        <v>0</v>
      </c>
      <c r="BJ1788" s="6">
        <f>VLOOKUP($B1788,'[1]výnosy standard'!$A$1:$T$2200,17,FALSE)</f>
        <v>3.73</v>
      </c>
      <c r="BK1788" s="6">
        <f>VLOOKUP($B1788,'[1]výnosy standard'!$A$1:$T$2200,18,FALSE)</f>
        <v>3.73</v>
      </c>
      <c r="BL1788" s="6">
        <f>VLOOKUP($B1788,'[1]výnosy standard'!$A$1:$T$2200,19,FALSE)</f>
        <v>4.7</v>
      </c>
      <c r="BM1788" s="6">
        <f>VLOOKUP($B1788,'[1]výnosy standard'!$A$1:$T$2200,20,FALSE)</f>
        <v>0</v>
      </c>
      <c r="BN1788" s="6">
        <f>VLOOKUP(B1788,'[1]pšenice výnos'!$A$2:$E$2200,4)</f>
        <v>4.8600000000000003</v>
      </c>
      <c r="BO1788" s="6">
        <f>VLOOKUP(B1788,[1]kukuřice!$A$2:$E$2200,5,FALSE)</f>
        <v>32.531691382294952</v>
      </c>
    </row>
    <row r="1789" spans="1:67" hidden="1" x14ac:dyDescent="0.25">
      <c r="A1789" s="7">
        <v>2141</v>
      </c>
      <c r="B1789" s="6" t="s">
        <v>118</v>
      </c>
      <c r="C1789" s="13">
        <v>11</v>
      </c>
      <c r="D1789" s="7">
        <v>27.240952249896793</v>
      </c>
      <c r="E1789" s="6" t="s">
        <v>14</v>
      </c>
      <c r="F1789" s="6" t="s">
        <v>28</v>
      </c>
      <c r="G1789" s="7">
        <v>27.240952249896793</v>
      </c>
      <c r="H1789" s="7">
        <v>25.595156185496077</v>
      </c>
      <c r="I1789" s="7">
        <v>25.595156185496077</v>
      </c>
      <c r="J1789" s="7">
        <v>7.2670000000000003</v>
      </c>
      <c r="K1789" s="14">
        <v>6.7974139685363486</v>
      </c>
      <c r="L1789" s="13">
        <v>20</v>
      </c>
      <c r="M1789" s="7">
        <v>6.126361174112934</v>
      </c>
      <c r="N1789" s="7">
        <v>0.15343536976705582</v>
      </c>
      <c r="O1789" s="7">
        <v>0.46958603146365174</v>
      </c>
      <c r="P1789" s="7">
        <v>5</v>
      </c>
      <c r="Q1789" s="7">
        <v>0</v>
      </c>
      <c r="R1789" s="7">
        <v>1</v>
      </c>
      <c r="S1789" s="15">
        <v>1.13333333333333</v>
      </c>
      <c r="T1789" s="15">
        <v>3.02</v>
      </c>
      <c r="U1789" s="15">
        <v>4.9209876543209896</v>
      </c>
      <c r="V1789" s="16">
        <v>13.5</v>
      </c>
      <c r="W1789" s="16">
        <v>11.8</v>
      </c>
      <c r="X1789" s="17" t="e">
        <v>#NULL!</v>
      </c>
      <c r="Y1789" s="13">
        <v>4</v>
      </c>
      <c r="Z1789" s="16">
        <v>4.7</v>
      </c>
      <c r="AA1789" s="13">
        <v>14</v>
      </c>
      <c r="AB1789" s="15">
        <v>0.5</v>
      </c>
      <c r="AC1789" s="15">
        <v>2.2000000000000002</v>
      </c>
      <c r="AD1789" s="15">
        <v>3.57</v>
      </c>
      <c r="AE1789" s="15">
        <v>-1.1299999999999999</v>
      </c>
      <c r="AF1789" s="7">
        <v>0</v>
      </c>
      <c r="AG1789" s="7">
        <v>0</v>
      </c>
      <c r="AH1789" s="7">
        <v>0</v>
      </c>
      <c r="AI1789" s="7">
        <v>0</v>
      </c>
      <c r="AJ1789" s="7">
        <v>0</v>
      </c>
      <c r="AK1789" s="7">
        <v>0</v>
      </c>
      <c r="AL1789" s="7">
        <v>0</v>
      </c>
      <c r="AM1789" s="7">
        <v>0</v>
      </c>
      <c r="AN1789" s="7">
        <v>0</v>
      </c>
      <c r="AO1789" s="7">
        <v>0</v>
      </c>
      <c r="AP1789" s="7">
        <v>0</v>
      </c>
      <c r="AQ1789" s="7">
        <v>0</v>
      </c>
      <c r="AR1789" s="7">
        <v>0</v>
      </c>
      <c r="AS1789" s="7">
        <v>0</v>
      </c>
      <c r="AT1789" s="7">
        <v>1</v>
      </c>
      <c r="AU1789" s="6">
        <f>VLOOKUP($B1789,'[1]výnosy standard'!$A$1:$T$2200,2,FALSE)</f>
        <v>24.7</v>
      </c>
      <c r="AV1789" s="6">
        <f>VLOOKUP($B1789,'[1]výnosy standard'!$A$1:$T$2200,3,FALSE)</f>
        <v>0</v>
      </c>
      <c r="AW1789" s="6">
        <f>VLOOKUP($B1789,'[1]výnosy standard'!$A$1:$T$2200,4,FALSE)</f>
        <v>0</v>
      </c>
      <c r="AX1789" s="6">
        <f>VLOOKUP($B1789,'[1]výnosy standard'!$A$1:$T$2200,5,FALSE)</f>
        <v>0</v>
      </c>
      <c r="AY1789" s="6">
        <f>VLOOKUP($B1789,'[1]výnosy standard'!$A$1:$T$2200,6,FALSE)</f>
        <v>0</v>
      </c>
      <c r="AZ1789" s="6">
        <f>VLOOKUP($B1789,'[1]výnosy standard'!$A$1:$T$2200,7,FALSE)</f>
        <v>0</v>
      </c>
      <c r="BA1789" s="6">
        <f>VLOOKUP($B1789,'[1]výnosy standard'!$A$1:$T$2200,8,FALSE)</f>
        <v>0</v>
      </c>
      <c r="BB1789" s="6">
        <f>VLOOKUP($B1789,'[1]výnosy standard'!$A$1:$T$2200,9,FALSE)</f>
        <v>5.9</v>
      </c>
      <c r="BC1789" s="6">
        <f>VLOOKUP($B1789,'[1]výnosy standard'!$A$1:$T$2200,10,FALSE)</f>
        <v>5.9</v>
      </c>
      <c r="BD1789" s="6">
        <f>VLOOKUP($B1789,'[1]výnosy standard'!$A$1:$T$2200,11,FALSE)</f>
        <v>3.42</v>
      </c>
      <c r="BE1789" s="6">
        <f>VLOOKUP($B1789,'[1]výnosy standard'!$A$1:$T$2200,12,FALSE)</f>
        <v>5.5</v>
      </c>
      <c r="BF1789" s="6">
        <f>VLOOKUP($B1789,'[1]výnosy standard'!$A$1:$T$2200,13,FALSE)</f>
        <v>0</v>
      </c>
      <c r="BG1789" s="6">
        <f>VLOOKUP($B1789,'[1]výnosy standard'!$A$1:$T$2200,14,FALSE)</f>
        <v>0</v>
      </c>
      <c r="BH1789" s="6">
        <f>VLOOKUP($B1789,'[1]výnosy standard'!$A$1:$T$2200,15,FALSE)</f>
        <v>18.38</v>
      </c>
      <c r="BI1789" s="6">
        <f>VLOOKUP($B1789,'[1]výnosy standard'!$A$1:$T$2200,16,FALSE)</f>
        <v>0</v>
      </c>
      <c r="BJ1789" s="6">
        <f>VLOOKUP($B1789,'[1]výnosy standard'!$A$1:$T$2200,17,FALSE)</f>
        <v>4.3499999999999996</v>
      </c>
      <c r="BK1789" s="6">
        <f>VLOOKUP($B1789,'[1]výnosy standard'!$A$1:$T$2200,18,FALSE)</f>
        <v>4.3499999999999996</v>
      </c>
      <c r="BL1789" s="6">
        <f>VLOOKUP($B1789,'[1]výnosy standard'!$A$1:$T$2200,19,FALSE)</f>
        <v>5.55</v>
      </c>
      <c r="BM1789" s="6">
        <f>VLOOKUP($B1789,'[1]výnosy standard'!$A$1:$T$2200,20,FALSE)</f>
        <v>0</v>
      </c>
      <c r="BN1789" s="6">
        <f>VLOOKUP(B1789,'[1]pšenice výnos'!$A$2:$E$2200,4)</f>
        <v>5.9</v>
      </c>
      <c r="BO1789" s="6">
        <f>VLOOKUP(B1789,[1]kukuřice!$A$2:$E$2200,5,FALSE)</f>
        <v>42.249021815544999</v>
      </c>
    </row>
    <row r="1790" spans="1:67" hidden="1" x14ac:dyDescent="0.25">
      <c r="A1790" s="7">
        <v>1750</v>
      </c>
      <c r="B1790" s="6" t="s">
        <v>143</v>
      </c>
      <c r="C1790" s="13">
        <v>394</v>
      </c>
      <c r="D1790" s="7">
        <v>27.269634175624738</v>
      </c>
      <c r="E1790" s="6" t="s">
        <v>14</v>
      </c>
      <c r="F1790" s="6" t="s">
        <v>28</v>
      </c>
      <c r="G1790" s="7">
        <v>27.269634175624738</v>
      </c>
      <c r="H1790" s="7">
        <v>17.171576155242217</v>
      </c>
      <c r="I1790" s="7">
        <v>17.171576155242217</v>
      </c>
      <c r="J1790" s="7">
        <v>7.1630000000000003</v>
      </c>
      <c r="K1790" s="14">
        <v>6.8129354639763173</v>
      </c>
      <c r="L1790" s="13">
        <v>24</v>
      </c>
      <c r="M1790" s="7">
        <v>6.126361174112934</v>
      </c>
      <c r="N1790" s="7">
        <v>0.15343536976705582</v>
      </c>
      <c r="O1790" s="7">
        <v>0.35006453602368293</v>
      </c>
      <c r="P1790" s="7">
        <v>8</v>
      </c>
      <c r="Q1790" s="7">
        <v>0</v>
      </c>
      <c r="R1790" s="7">
        <v>0</v>
      </c>
      <c r="S1790" s="15">
        <v>0.67916666666666703</v>
      </c>
      <c r="T1790" s="15">
        <v>2.6483333333333299</v>
      </c>
      <c r="U1790" s="15">
        <v>5.4194444444444398</v>
      </c>
      <c r="V1790" s="16">
        <v>19.3</v>
      </c>
      <c r="W1790" s="16">
        <v>19</v>
      </c>
      <c r="X1790" s="13">
        <v>-1</v>
      </c>
      <c r="Y1790" s="13">
        <v>2</v>
      </c>
      <c r="Z1790" s="16">
        <v>3.5</v>
      </c>
      <c r="AA1790" s="13">
        <v>22</v>
      </c>
      <c r="AB1790" s="15">
        <v>2.7</v>
      </c>
      <c r="AC1790" s="15">
        <v>3</v>
      </c>
      <c r="AD1790" s="15">
        <v>3.3983333333333299</v>
      </c>
      <c r="AE1790" s="15">
        <v>-0.10166666666667</v>
      </c>
      <c r="AF1790" s="7">
        <v>0</v>
      </c>
      <c r="AG1790" s="7">
        <v>0</v>
      </c>
      <c r="AH1790" s="7">
        <v>0</v>
      </c>
      <c r="AI1790" s="7">
        <v>0</v>
      </c>
      <c r="AJ1790" s="7">
        <v>0</v>
      </c>
      <c r="AK1790" s="7">
        <v>0</v>
      </c>
      <c r="AL1790" s="7">
        <v>0</v>
      </c>
      <c r="AM1790" s="7">
        <v>0</v>
      </c>
      <c r="AN1790" s="7">
        <v>0</v>
      </c>
      <c r="AO1790" s="7">
        <v>0</v>
      </c>
      <c r="AP1790" s="7">
        <v>0</v>
      </c>
      <c r="AQ1790" s="7">
        <v>0</v>
      </c>
      <c r="AR1790" s="7">
        <v>0</v>
      </c>
      <c r="AS1790" s="7">
        <v>0</v>
      </c>
      <c r="AT1790" s="7">
        <v>1</v>
      </c>
      <c r="AU1790" s="6">
        <f>VLOOKUP($B1790,'[1]výnosy standard'!$A$1:$T$2200,2,FALSE)</f>
        <v>0</v>
      </c>
      <c r="AV1790" s="6">
        <f>VLOOKUP($B1790,'[1]výnosy standard'!$A$1:$T$2200,3,FALSE)</f>
        <v>0</v>
      </c>
      <c r="AW1790" s="6">
        <f>VLOOKUP($B1790,'[1]výnosy standard'!$A$1:$T$2200,4,FALSE)</f>
        <v>0</v>
      </c>
      <c r="AX1790" s="6">
        <f>VLOOKUP($B1790,'[1]výnosy standard'!$A$1:$T$2200,5,FALSE)</f>
        <v>0</v>
      </c>
      <c r="AY1790" s="6">
        <f>VLOOKUP($B1790,'[1]výnosy standard'!$A$1:$T$2200,6,FALSE)</f>
        <v>0</v>
      </c>
      <c r="AZ1790" s="6">
        <f>VLOOKUP($B1790,'[1]výnosy standard'!$A$1:$T$2200,7,FALSE)</f>
        <v>0</v>
      </c>
      <c r="BA1790" s="6">
        <f>VLOOKUP($B1790,'[1]výnosy standard'!$A$1:$T$2200,8,FALSE)</f>
        <v>0</v>
      </c>
      <c r="BB1790" s="6">
        <f>VLOOKUP($B1790,'[1]výnosy standard'!$A$1:$T$2200,9,FALSE)</f>
        <v>6.88</v>
      </c>
      <c r="BC1790" s="6">
        <f>VLOOKUP($B1790,'[1]výnosy standard'!$A$1:$T$2200,10,FALSE)</f>
        <v>6.88</v>
      </c>
      <c r="BD1790" s="6">
        <f>VLOOKUP($B1790,'[1]výnosy standard'!$A$1:$T$2200,11,FALSE)</f>
        <v>3.73</v>
      </c>
      <c r="BE1790" s="6">
        <f>VLOOKUP($B1790,'[1]výnosy standard'!$A$1:$T$2200,12,FALSE)</f>
        <v>6.12</v>
      </c>
      <c r="BF1790" s="6">
        <f>VLOOKUP($B1790,'[1]výnosy standard'!$A$1:$T$2200,13,FALSE)</f>
        <v>0</v>
      </c>
      <c r="BG1790" s="6">
        <f>VLOOKUP($B1790,'[1]výnosy standard'!$A$1:$T$2200,14,FALSE)</f>
        <v>0</v>
      </c>
      <c r="BH1790" s="6">
        <f>VLOOKUP($B1790,'[1]výnosy standard'!$A$1:$T$2200,15,FALSE)</f>
        <v>0</v>
      </c>
      <c r="BI1790" s="6">
        <f>VLOOKUP($B1790,'[1]výnosy standard'!$A$1:$T$2200,16,FALSE)</f>
        <v>0</v>
      </c>
      <c r="BJ1790" s="6">
        <f>VLOOKUP($B1790,'[1]výnosy standard'!$A$1:$T$2200,17,FALSE)</f>
        <v>5.55</v>
      </c>
      <c r="BK1790" s="6">
        <f>VLOOKUP($B1790,'[1]výnosy standard'!$A$1:$T$2200,18,FALSE)</f>
        <v>5.55</v>
      </c>
      <c r="BL1790" s="6">
        <f>VLOOKUP($B1790,'[1]výnosy standard'!$A$1:$T$2200,19,FALSE)</f>
        <v>6.42</v>
      </c>
      <c r="BM1790" s="6">
        <f>VLOOKUP($B1790,'[1]výnosy standard'!$A$1:$T$2200,20,FALSE)</f>
        <v>0</v>
      </c>
      <c r="BN1790" s="6">
        <f>VLOOKUP(B1790,'[1]pšenice výnos'!$A$2:$E$2200,4)</f>
        <v>6.88</v>
      </c>
      <c r="BO1790" s="6">
        <f>VLOOKUP(B1790,[1]kukuřice!$A$2:$E$2200,5,FALSE)</f>
        <v>46.747194914373758</v>
      </c>
    </row>
    <row r="1791" spans="1:67" hidden="1" x14ac:dyDescent="0.25">
      <c r="A1791" s="7">
        <v>2615</v>
      </c>
      <c r="B1791" s="6" t="s">
        <v>124</v>
      </c>
      <c r="C1791" s="13">
        <v>292</v>
      </c>
      <c r="D1791" s="7">
        <v>27.278271466905185</v>
      </c>
      <c r="E1791" s="6" t="s">
        <v>14</v>
      </c>
      <c r="F1791" s="6" t="s">
        <v>28</v>
      </c>
      <c r="G1791" s="7">
        <v>27.278271466905185</v>
      </c>
      <c r="H1791" s="7">
        <v>25.422070661896242</v>
      </c>
      <c r="I1791" s="7">
        <v>25.422070661896242</v>
      </c>
      <c r="J1791" s="7">
        <v>4.2089411764705886</v>
      </c>
      <c r="K1791" s="14">
        <v>4.5644901810393099</v>
      </c>
      <c r="L1791" s="13">
        <v>20</v>
      </c>
      <c r="M1791" s="7">
        <v>6.126361174112934</v>
      </c>
      <c r="N1791" s="7">
        <v>0.15343536976705582</v>
      </c>
      <c r="O1791" s="7">
        <v>-0.35554900456872129</v>
      </c>
      <c r="P1791" s="7">
        <v>7</v>
      </c>
      <c r="Q1791" s="7">
        <v>0</v>
      </c>
      <c r="R1791" s="7">
        <v>0</v>
      </c>
      <c r="S1791" s="15">
        <v>2.2374999999999998</v>
      </c>
      <c r="T1791" s="15">
        <v>3.52</v>
      </c>
      <c r="U1791" s="15">
        <v>6.6101851851851796</v>
      </c>
      <c r="V1791" s="16">
        <v>14.6</v>
      </c>
      <c r="W1791" s="16">
        <v>20</v>
      </c>
      <c r="X1791" s="17" t="e">
        <v>#NULL!</v>
      </c>
      <c r="Y1791" s="13">
        <v>3</v>
      </c>
      <c r="Z1791" s="16">
        <v>4</v>
      </c>
      <c r="AA1791" s="13">
        <v>17</v>
      </c>
      <c r="AB1791" s="15">
        <v>2.4</v>
      </c>
      <c r="AC1791" s="15">
        <v>-3</v>
      </c>
      <c r="AD1791" s="15">
        <v>2.77</v>
      </c>
      <c r="AE1791" s="15">
        <v>-1.23</v>
      </c>
      <c r="AF1791" s="7">
        <v>0</v>
      </c>
      <c r="AG1791" s="7">
        <v>0</v>
      </c>
      <c r="AH1791" s="7">
        <v>0</v>
      </c>
      <c r="AI1791" s="7">
        <v>0</v>
      </c>
      <c r="AJ1791" s="7">
        <v>0</v>
      </c>
      <c r="AK1791" s="7">
        <v>0</v>
      </c>
      <c r="AL1791" s="7">
        <v>0</v>
      </c>
      <c r="AM1791" s="7">
        <v>0</v>
      </c>
      <c r="AN1791" s="7">
        <v>0</v>
      </c>
      <c r="AO1791" s="7">
        <v>0</v>
      </c>
      <c r="AP1791" s="7">
        <v>0</v>
      </c>
      <c r="AQ1791" s="7">
        <v>0</v>
      </c>
      <c r="AR1791" s="7">
        <v>0</v>
      </c>
      <c r="AS1791" s="7">
        <v>0</v>
      </c>
      <c r="AT1791" s="7">
        <v>1</v>
      </c>
      <c r="AU1791" s="6">
        <f>VLOOKUP($B1791,'[1]výnosy standard'!$A$1:$T$2200,2,FALSE)</f>
        <v>28.74</v>
      </c>
      <c r="AV1791" s="6">
        <f>VLOOKUP($B1791,'[1]výnosy standard'!$A$1:$T$2200,3,FALSE)</f>
        <v>0</v>
      </c>
      <c r="AW1791" s="6">
        <f>VLOOKUP($B1791,'[1]výnosy standard'!$A$1:$T$2200,4,FALSE)</f>
        <v>0</v>
      </c>
      <c r="AX1791" s="6">
        <f>VLOOKUP($B1791,'[1]výnosy standard'!$A$1:$T$2200,5,FALSE)</f>
        <v>4.72</v>
      </c>
      <c r="AY1791" s="6">
        <f>VLOOKUP($B1791,'[1]výnosy standard'!$A$1:$T$2200,6,FALSE)</f>
        <v>0.66</v>
      </c>
      <c r="AZ1791" s="6">
        <f>VLOOKUP($B1791,'[1]výnosy standard'!$A$1:$T$2200,7,FALSE)</f>
        <v>4.34</v>
      </c>
      <c r="BA1791" s="6">
        <f>VLOOKUP($B1791,'[1]výnosy standard'!$A$1:$T$2200,8,FALSE)</f>
        <v>0</v>
      </c>
      <c r="BB1791" s="6">
        <f>VLOOKUP($B1791,'[1]výnosy standard'!$A$1:$T$2200,9,FALSE)</f>
        <v>5.67</v>
      </c>
      <c r="BC1791" s="6">
        <f>VLOOKUP($B1791,'[1]výnosy standard'!$A$1:$T$2200,10,FALSE)</f>
        <v>5.67</v>
      </c>
      <c r="BD1791" s="6">
        <f>VLOOKUP($B1791,'[1]výnosy standard'!$A$1:$T$2200,11,FALSE)</f>
        <v>3.18</v>
      </c>
      <c r="BE1791" s="6">
        <f>VLOOKUP($B1791,'[1]výnosy standard'!$A$1:$T$2200,12,FALSE)</f>
        <v>5.25</v>
      </c>
      <c r="BF1791" s="6">
        <f>VLOOKUP($B1791,'[1]výnosy standard'!$A$1:$T$2200,13,FALSE)</f>
        <v>0</v>
      </c>
      <c r="BG1791" s="6">
        <f>VLOOKUP($B1791,'[1]výnosy standard'!$A$1:$T$2200,14,FALSE)</f>
        <v>0</v>
      </c>
      <c r="BH1791" s="6">
        <f>VLOOKUP($B1791,'[1]výnosy standard'!$A$1:$T$2200,15,FALSE)</f>
        <v>21.39</v>
      </c>
      <c r="BI1791" s="6">
        <f>VLOOKUP($B1791,'[1]výnosy standard'!$A$1:$T$2200,16,FALSE)</f>
        <v>0</v>
      </c>
      <c r="BJ1791" s="6">
        <f>VLOOKUP($B1791,'[1]výnosy standard'!$A$1:$T$2200,17,FALSE)</f>
        <v>4.0599999999999996</v>
      </c>
      <c r="BK1791" s="6">
        <f>VLOOKUP($B1791,'[1]výnosy standard'!$A$1:$T$2200,18,FALSE)</f>
        <v>4.0599999999999996</v>
      </c>
      <c r="BL1791" s="6">
        <f>VLOOKUP($B1791,'[1]výnosy standard'!$A$1:$T$2200,19,FALSE)</f>
        <v>5.29</v>
      </c>
      <c r="BM1791" s="6">
        <f>VLOOKUP($B1791,'[1]výnosy standard'!$A$1:$T$2200,20,FALSE)</f>
        <v>0</v>
      </c>
      <c r="BN1791" s="6">
        <f>VLOOKUP(B1791,'[1]pšenice výnos'!$A$2:$E$2200,4)</f>
        <v>5.67</v>
      </c>
      <c r="BO1791" s="6">
        <f>VLOOKUP(B1791,[1]kukuřice!$A$2:$E$2200,5,FALSE)</f>
        <v>39.509289329740426</v>
      </c>
    </row>
    <row r="1792" spans="1:67" hidden="1" x14ac:dyDescent="0.25">
      <c r="A1792" s="7">
        <v>2690</v>
      </c>
      <c r="B1792" s="6" t="s">
        <v>180</v>
      </c>
      <c r="C1792" s="13">
        <v>52</v>
      </c>
      <c r="D1792" s="7">
        <v>27.335488314098477</v>
      </c>
      <c r="E1792" s="6" t="s">
        <v>14</v>
      </c>
      <c r="F1792" s="6" t="s">
        <v>28</v>
      </c>
      <c r="G1792" s="7">
        <v>27.335488314098477</v>
      </c>
      <c r="H1792" s="7">
        <v>26.126544104854144</v>
      </c>
      <c r="I1792" s="7">
        <v>26.126544104854144</v>
      </c>
      <c r="J1792" s="7">
        <v>4.0571764705882352</v>
      </c>
      <c r="K1792" s="14">
        <v>5.0616794226450406</v>
      </c>
      <c r="L1792" s="13">
        <v>15</v>
      </c>
      <c r="M1792" s="7">
        <v>5.9633207488778721</v>
      </c>
      <c r="N1792" s="7">
        <v>-0.15950109080014527</v>
      </c>
      <c r="O1792" s="7">
        <v>-1.0045029520568054</v>
      </c>
      <c r="P1792" s="7">
        <v>1</v>
      </c>
      <c r="Q1792" s="7">
        <v>8</v>
      </c>
      <c r="R1792" s="7">
        <v>0</v>
      </c>
      <c r="S1792" s="15">
        <v>1.11666666666667</v>
      </c>
      <c r="T1792" s="15">
        <v>3.6533333333333302</v>
      </c>
      <c r="U1792" s="15">
        <v>5.4018518518518501</v>
      </c>
      <c r="V1792" s="16">
        <v>14.2</v>
      </c>
      <c r="W1792" s="16">
        <v>15.8</v>
      </c>
      <c r="X1792" s="17" t="e">
        <v>#NULL!</v>
      </c>
      <c r="Y1792" s="13">
        <v>3</v>
      </c>
      <c r="Z1792" s="16">
        <v>4</v>
      </c>
      <c r="AA1792" s="13">
        <v>17</v>
      </c>
      <c r="AB1792" s="15">
        <v>2.8</v>
      </c>
      <c r="AC1792" s="15">
        <v>1.2</v>
      </c>
      <c r="AD1792" s="15">
        <v>3.95333333333333</v>
      </c>
      <c r="AE1792" s="15">
        <v>-4.6666666666666898E-2</v>
      </c>
      <c r="AF1792" s="7">
        <v>0</v>
      </c>
      <c r="AG1792" s="7">
        <v>0</v>
      </c>
      <c r="AH1792" s="7">
        <v>0</v>
      </c>
      <c r="AI1792" s="7">
        <v>0</v>
      </c>
      <c r="AJ1792" s="7">
        <v>0</v>
      </c>
      <c r="AK1792" s="7">
        <v>0</v>
      </c>
      <c r="AL1792" s="7">
        <v>0</v>
      </c>
      <c r="AM1792" s="7">
        <v>0</v>
      </c>
      <c r="AN1792" s="7">
        <v>0</v>
      </c>
      <c r="AO1792" s="7">
        <v>0</v>
      </c>
      <c r="AP1792" s="7">
        <v>0</v>
      </c>
      <c r="AQ1792" s="7">
        <v>0</v>
      </c>
      <c r="AR1792" s="7">
        <v>0</v>
      </c>
      <c r="AS1792" s="7">
        <v>0</v>
      </c>
      <c r="AT1792" s="7">
        <v>1</v>
      </c>
      <c r="AU1792" s="6">
        <f>VLOOKUP($B1792,'[1]výnosy standard'!$A$1:$T$2200,2,FALSE)</f>
        <v>0</v>
      </c>
      <c r="AV1792" s="6">
        <f>VLOOKUP($B1792,'[1]výnosy standard'!$A$1:$T$2200,3,FALSE)</f>
        <v>0</v>
      </c>
      <c r="AW1792" s="6">
        <f>VLOOKUP($B1792,'[1]výnosy standard'!$A$1:$T$2200,4,FALSE)</f>
        <v>0</v>
      </c>
      <c r="AX1792" s="6">
        <f>VLOOKUP($B1792,'[1]výnosy standard'!$A$1:$T$2200,5,FALSE)</f>
        <v>4.58</v>
      </c>
      <c r="AY1792" s="6">
        <f>VLOOKUP($B1792,'[1]výnosy standard'!$A$1:$T$2200,6,FALSE)</f>
        <v>0</v>
      </c>
      <c r="AZ1792" s="6">
        <f>VLOOKUP($B1792,'[1]výnosy standard'!$A$1:$T$2200,7,FALSE)</f>
        <v>0</v>
      </c>
      <c r="BA1792" s="6">
        <f>VLOOKUP($B1792,'[1]výnosy standard'!$A$1:$T$2200,8,FALSE)</f>
        <v>0</v>
      </c>
      <c r="BB1792" s="6">
        <f>VLOOKUP($B1792,'[1]výnosy standard'!$A$1:$T$2200,9,FALSE)</f>
        <v>5.75</v>
      </c>
      <c r="BC1792" s="6">
        <f>VLOOKUP($B1792,'[1]výnosy standard'!$A$1:$T$2200,10,FALSE)</f>
        <v>5.75</v>
      </c>
      <c r="BD1792" s="6">
        <f>VLOOKUP($B1792,'[1]výnosy standard'!$A$1:$T$2200,11,FALSE)</f>
        <v>3.02</v>
      </c>
      <c r="BE1792" s="6">
        <f>VLOOKUP($B1792,'[1]výnosy standard'!$A$1:$T$2200,12,FALSE)</f>
        <v>5.6</v>
      </c>
      <c r="BF1792" s="6">
        <f>VLOOKUP($B1792,'[1]výnosy standard'!$A$1:$T$2200,13,FALSE)</f>
        <v>0</v>
      </c>
      <c r="BG1792" s="6">
        <f>VLOOKUP($B1792,'[1]výnosy standard'!$A$1:$T$2200,14,FALSE)</f>
        <v>0</v>
      </c>
      <c r="BH1792" s="6">
        <f>VLOOKUP($B1792,'[1]výnosy standard'!$A$1:$T$2200,15,FALSE)</f>
        <v>0</v>
      </c>
      <c r="BI1792" s="6">
        <f>VLOOKUP($B1792,'[1]výnosy standard'!$A$1:$T$2200,16,FALSE)</f>
        <v>0</v>
      </c>
      <c r="BJ1792" s="6">
        <f>VLOOKUP($B1792,'[1]výnosy standard'!$A$1:$T$2200,17,FALSE)</f>
        <v>4.0599999999999996</v>
      </c>
      <c r="BK1792" s="6">
        <f>VLOOKUP($B1792,'[1]výnosy standard'!$A$1:$T$2200,18,FALSE)</f>
        <v>4.0599999999999996</v>
      </c>
      <c r="BL1792" s="6">
        <f>VLOOKUP($B1792,'[1]výnosy standard'!$A$1:$T$2200,19,FALSE)</f>
        <v>5.51</v>
      </c>
      <c r="BM1792" s="6">
        <f>VLOOKUP($B1792,'[1]výnosy standard'!$A$1:$T$2200,20,FALSE)</f>
        <v>0</v>
      </c>
      <c r="BN1792" s="6">
        <f>VLOOKUP(B1792,'[1]pšenice výnos'!$A$2:$E$2200,4)</f>
        <v>5.75</v>
      </c>
      <c r="BO1792" s="6">
        <f>VLOOKUP(B1792,[1]kukuřice!$A$2:$E$2200,5,FALSE)</f>
        <v>40.226984482126923</v>
      </c>
    </row>
    <row r="1793" spans="1:67" hidden="1" x14ac:dyDescent="0.25">
      <c r="A1793" s="7">
        <v>2448</v>
      </c>
      <c r="B1793" s="6" t="s">
        <v>133</v>
      </c>
      <c r="C1793" s="13">
        <v>491</v>
      </c>
      <c r="D1793" s="7">
        <v>27.354046200364621</v>
      </c>
      <c r="E1793" s="6" t="s">
        <v>14</v>
      </c>
      <c r="F1793" s="6" t="s">
        <v>28</v>
      </c>
      <c r="G1793" s="7">
        <v>27.354046200364621</v>
      </c>
      <c r="H1793" s="7">
        <v>26.457379163146424</v>
      </c>
      <c r="I1793" s="7">
        <v>26.457379163146424</v>
      </c>
      <c r="J1793" s="7">
        <v>5.2915294117647065</v>
      </c>
      <c r="K1793" s="14">
        <v>6.6058017252470353</v>
      </c>
      <c r="L1793" s="13">
        <v>12</v>
      </c>
      <c r="M1793" s="7">
        <v>5.9633207488778721</v>
      </c>
      <c r="N1793" s="7">
        <v>-0.15950109080014527</v>
      </c>
      <c r="O1793" s="7">
        <v>-1.3142723134823289</v>
      </c>
      <c r="P1793" s="7">
        <v>1</v>
      </c>
      <c r="Q1793" s="7">
        <v>5</v>
      </c>
      <c r="R1793" s="7">
        <v>0</v>
      </c>
      <c r="S1793" s="15">
        <v>0.85833333333333295</v>
      </c>
      <c r="T1793" s="15">
        <v>3.74444444444444</v>
      </c>
      <c r="U1793" s="15">
        <v>7.2671825396825396</v>
      </c>
      <c r="V1793" s="16">
        <v>21.1</v>
      </c>
      <c r="W1793" s="16">
        <v>16.7</v>
      </c>
      <c r="X1793" s="17" t="e">
        <v>#NULL!</v>
      </c>
      <c r="Y1793" s="13">
        <v>3</v>
      </c>
      <c r="Z1793" s="16">
        <v>4</v>
      </c>
      <c r="AA1793" s="13">
        <v>17</v>
      </c>
      <c r="AB1793" s="15">
        <v>-4.0999999999999996</v>
      </c>
      <c r="AC1793" s="15">
        <v>0.30000000000000099</v>
      </c>
      <c r="AD1793" s="15">
        <v>3.8194444444444402</v>
      </c>
      <c r="AE1793" s="15">
        <v>-0.180555555555555</v>
      </c>
      <c r="AF1793" s="7">
        <v>0</v>
      </c>
      <c r="AG1793" s="7">
        <v>0</v>
      </c>
      <c r="AH1793" s="7">
        <v>0</v>
      </c>
      <c r="AI1793" s="7">
        <v>0</v>
      </c>
      <c r="AJ1793" s="7">
        <v>0</v>
      </c>
      <c r="AK1793" s="7">
        <v>0</v>
      </c>
      <c r="AL1793" s="7">
        <v>0</v>
      </c>
      <c r="AM1793" s="7">
        <v>0</v>
      </c>
      <c r="AN1793" s="7">
        <v>0</v>
      </c>
      <c r="AO1793" s="7">
        <v>0</v>
      </c>
      <c r="AP1793" s="7">
        <v>0</v>
      </c>
      <c r="AQ1793" s="7">
        <v>0</v>
      </c>
      <c r="AR1793" s="7">
        <v>0</v>
      </c>
      <c r="AS1793" s="7">
        <v>0</v>
      </c>
      <c r="AT1793" s="7">
        <v>1</v>
      </c>
      <c r="AU1793" s="6">
        <f>VLOOKUP($B1793,'[1]výnosy standard'!$A$1:$T$2200,2,FALSE)</f>
        <v>0</v>
      </c>
      <c r="AV1793" s="6">
        <f>VLOOKUP($B1793,'[1]výnosy standard'!$A$1:$T$2200,3,FALSE)</f>
        <v>0</v>
      </c>
      <c r="AW1793" s="6">
        <f>VLOOKUP($B1793,'[1]výnosy standard'!$A$1:$T$2200,4,FALSE)</f>
        <v>0</v>
      </c>
      <c r="AX1793" s="6">
        <f>VLOOKUP($B1793,'[1]výnosy standard'!$A$1:$T$2200,5,FALSE)</f>
        <v>0</v>
      </c>
      <c r="AY1793" s="6">
        <f>VLOOKUP($B1793,'[1]výnosy standard'!$A$1:$T$2200,6,FALSE)</f>
        <v>0</v>
      </c>
      <c r="AZ1793" s="6">
        <f>VLOOKUP($B1793,'[1]výnosy standard'!$A$1:$T$2200,7,FALSE)</f>
        <v>0</v>
      </c>
      <c r="BA1793" s="6">
        <f>VLOOKUP($B1793,'[1]výnosy standard'!$A$1:$T$2200,8,FALSE)</f>
        <v>0</v>
      </c>
      <c r="BB1793" s="6">
        <f>VLOOKUP($B1793,'[1]výnosy standard'!$A$1:$T$2200,9,FALSE)</f>
        <v>6.72</v>
      </c>
      <c r="BC1793" s="6">
        <f>VLOOKUP($B1793,'[1]výnosy standard'!$A$1:$T$2200,10,FALSE)</f>
        <v>6.72</v>
      </c>
      <c r="BD1793" s="6">
        <f>VLOOKUP($B1793,'[1]výnosy standard'!$A$1:$T$2200,11,FALSE)</f>
        <v>3.33</v>
      </c>
      <c r="BE1793" s="6">
        <f>VLOOKUP($B1793,'[1]výnosy standard'!$A$1:$T$2200,12,FALSE)</f>
        <v>6.45</v>
      </c>
      <c r="BF1793" s="6">
        <f>VLOOKUP($B1793,'[1]výnosy standard'!$A$1:$T$2200,13,FALSE)</f>
        <v>0</v>
      </c>
      <c r="BG1793" s="6">
        <f>VLOOKUP($B1793,'[1]výnosy standard'!$A$1:$T$2200,14,FALSE)</f>
        <v>0</v>
      </c>
      <c r="BH1793" s="6">
        <f>VLOOKUP($B1793,'[1]výnosy standard'!$A$1:$T$2200,15,FALSE)</f>
        <v>0</v>
      </c>
      <c r="BI1793" s="6">
        <f>VLOOKUP($B1793,'[1]výnosy standard'!$A$1:$T$2200,16,FALSE)</f>
        <v>0</v>
      </c>
      <c r="BJ1793" s="6">
        <f>VLOOKUP($B1793,'[1]výnosy standard'!$A$1:$T$2200,17,FALSE)</f>
        <v>5.33</v>
      </c>
      <c r="BK1793" s="6">
        <f>VLOOKUP($B1793,'[1]výnosy standard'!$A$1:$T$2200,18,FALSE)</f>
        <v>5.33</v>
      </c>
      <c r="BL1793" s="6">
        <f>VLOOKUP($B1793,'[1]výnosy standard'!$A$1:$T$2200,19,FALSE)</f>
        <v>6.63</v>
      </c>
      <c r="BM1793" s="6">
        <f>VLOOKUP($B1793,'[1]výnosy standard'!$A$1:$T$2200,20,FALSE)</f>
        <v>0</v>
      </c>
      <c r="BN1793" s="6">
        <f>VLOOKUP(B1793,'[1]pšenice výnos'!$A$2:$E$2200,4)</f>
        <v>6.72</v>
      </c>
      <c r="BO1793" s="6">
        <f>VLOOKUP(B1793,[1]kukuřice!$A$2:$E$2200,5,FALSE)</f>
        <v>45.706953065688786</v>
      </c>
    </row>
    <row r="1794" spans="1:67" hidden="1" x14ac:dyDescent="0.25">
      <c r="A1794" s="7">
        <v>2253</v>
      </c>
      <c r="B1794" s="6" t="s">
        <v>144</v>
      </c>
      <c r="C1794" s="13">
        <v>405</v>
      </c>
      <c r="D1794" s="7">
        <v>27.390180878552972</v>
      </c>
      <c r="E1794" s="6" t="s">
        <v>14</v>
      </c>
      <c r="F1794" s="6" t="s">
        <v>28</v>
      </c>
      <c r="G1794" s="7">
        <v>27.390180878552972</v>
      </c>
      <c r="H1794" s="7">
        <v>27.390180878552972</v>
      </c>
      <c r="I1794" s="7">
        <v>27.390180878552972</v>
      </c>
      <c r="J1794" s="7">
        <v>5.8049999999999997</v>
      </c>
      <c r="K1794" s="14">
        <v>6.1020690024485642</v>
      </c>
      <c r="L1794" s="13">
        <v>10</v>
      </c>
      <c r="M1794" s="7">
        <v>5.9633207488778721</v>
      </c>
      <c r="N1794" s="7">
        <v>-0.15950109080014527</v>
      </c>
      <c r="O1794" s="7">
        <v>-0.29706900244856449</v>
      </c>
      <c r="P1794" s="7">
        <v>4</v>
      </c>
      <c r="Q1794" s="7">
        <v>3</v>
      </c>
      <c r="R1794" s="7">
        <v>0</v>
      </c>
      <c r="S1794" s="15">
        <v>0.69722222222222197</v>
      </c>
      <c r="T1794" s="15">
        <v>1.92888888888889</v>
      </c>
      <c r="U1794" s="15">
        <v>2.8493827160493801</v>
      </c>
      <c r="V1794" s="16">
        <v>19.8</v>
      </c>
      <c r="W1794" s="16">
        <v>17.2</v>
      </c>
      <c r="X1794" s="13">
        <v>-1</v>
      </c>
      <c r="Y1794" s="13">
        <v>3</v>
      </c>
      <c r="Z1794" s="16">
        <v>4</v>
      </c>
      <c r="AA1794" s="13">
        <v>17</v>
      </c>
      <c r="AB1794" s="15">
        <v>-2.8</v>
      </c>
      <c r="AC1794" s="15">
        <v>-0.19999999999999901</v>
      </c>
      <c r="AD1794" s="15">
        <v>1.8788888888888899</v>
      </c>
      <c r="AE1794" s="15">
        <v>-2.1211111111111101</v>
      </c>
      <c r="AF1794" s="7">
        <v>0</v>
      </c>
      <c r="AG1794" s="7">
        <v>0</v>
      </c>
      <c r="AH1794" s="7">
        <v>0</v>
      </c>
      <c r="AI1794" s="7">
        <v>0</v>
      </c>
      <c r="AJ1794" s="7">
        <v>0</v>
      </c>
      <c r="AK1794" s="7">
        <v>0</v>
      </c>
      <c r="AL1794" s="7">
        <v>0</v>
      </c>
      <c r="AM1794" s="7">
        <v>0</v>
      </c>
      <c r="AN1794" s="7">
        <v>0</v>
      </c>
      <c r="AO1794" s="7">
        <v>0</v>
      </c>
      <c r="AP1794" s="7">
        <v>0</v>
      </c>
      <c r="AQ1794" s="7">
        <v>0</v>
      </c>
      <c r="AR1794" s="7">
        <v>0</v>
      </c>
      <c r="AS1794" s="7">
        <v>0</v>
      </c>
      <c r="AT1794" s="7">
        <v>1</v>
      </c>
      <c r="AU1794" s="6">
        <f>VLOOKUP($B1794,'[1]výnosy standard'!$A$1:$T$2200,2,FALSE)</f>
        <v>0</v>
      </c>
      <c r="AV1794" s="6">
        <f>VLOOKUP($B1794,'[1]výnosy standard'!$A$1:$T$2200,3,FALSE)</f>
        <v>0</v>
      </c>
      <c r="AW1794" s="6">
        <f>VLOOKUP($B1794,'[1]výnosy standard'!$A$1:$T$2200,4,FALSE)</f>
        <v>7.87</v>
      </c>
      <c r="AX1794" s="6">
        <f>VLOOKUP($B1794,'[1]výnosy standard'!$A$1:$T$2200,5,FALSE)</f>
        <v>0</v>
      </c>
      <c r="AY1794" s="6">
        <f>VLOOKUP($B1794,'[1]výnosy standard'!$A$1:$T$2200,6,FALSE)</f>
        <v>0.97</v>
      </c>
      <c r="AZ1794" s="6">
        <f>VLOOKUP($B1794,'[1]výnosy standard'!$A$1:$T$2200,7,FALSE)</f>
        <v>0</v>
      </c>
      <c r="BA1794" s="6">
        <f>VLOOKUP($B1794,'[1]výnosy standard'!$A$1:$T$2200,8,FALSE)</f>
        <v>20.399999999999999</v>
      </c>
      <c r="BB1794" s="6">
        <f>VLOOKUP($B1794,'[1]výnosy standard'!$A$1:$T$2200,9,FALSE)</f>
        <v>6.47</v>
      </c>
      <c r="BC1794" s="6">
        <f>VLOOKUP($B1794,'[1]výnosy standard'!$A$1:$T$2200,10,FALSE)</f>
        <v>6.47</v>
      </c>
      <c r="BD1794" s="6">
        <f>VLOOKUP($B1794,'[1]výnosy standard'!$A$1:$T$2200,11,FALSE)</f>
        <v>3.74</v>
      </c>
      <c r="BE1794" s="6">
        <f>VLOOKUP($B1794,'[1]výnosy standard'!$A$1:$T$2200,12,FALSE)</f>
        <v>6.43</v>
      </c>
      <c r="BF1794" s="6">
        <f>VLOOKUP($B1794,'[1]výnosy standard'!$A$1:$T$2200,13,FALSE)</f>
        <v>0</v>
      </c>
      <c r="BG1794" s="6">
        <f>VLOOKUP($B1794,'[1]výnosy standard'!$A$1:$T$2200,14,FALSE)</f>
        <v>3.65</v>
      </c>
      <c r="BH1794" s="6">
        <f>VLOOKUP($B1794,'[1]výnosy standard'!$A$1:$T$2200,15,FALSE)</f>
        <v>0</v>
      </c>
      <c r="BI1794" s="6">
        <f>VLOOKUP($B1794,'[1]výnosy standard'!$A$1:$T$2200,16,FALSE)</f>
        <v>67.94</v>
      </c>
      <c r="BJ1794" s="6">
        <f>VLOOKUP($B1794,'[1]výnosy standard'!$A$1:$T$2200,17,FALSE)</f>
        <v>5.48</v>
      </c>
      <c r="BK1794" s="6">
        <f>VLOOKUP($B1794,'[1]výnosy standard'!$A$1:$T$2200,18,FALSE)</f>
        <v>5.48</v>
      </c>
      <c r="BL1794" s="6">
        <f>VLOOKUP($B1794,'[1]výnosy standard'!$A$1:$T$2200,19,FALSE)</f>
        <v>6.89</v>
      </c>
      <c r="BM1794" s="6">
        <f>VLOOKUP($B1794,'[1]výnosy standard'!$A$1:$T$2200,20,FALSE)</f>
        <v>0</v>
      </c>
      <c r="BN1794" s="6">
        <f>VLOOKUP(B1794,'[1]pšenice výnos'!$A$2:$E$2200,4)</f>
        <v>6.47</v>
      </c>
      <c r="BO1794" s="6">
        <f>VLOOKUP(B1794,[1]kukuřice!$A$2:$E$2200,5,FALSE)</f>
        <v>38.471279915444775</v>
      </c>
    </row>
    <row r="1795" spans="1:67" hidden="1" x14ac:dyDescent="0.25">
      <c r="A1795" s="7">
        <v>2212</v>
      </c>
      <c r="B1795" s="6" t="s">
        <v>119</v>
      </c>
      <c r="C1795" s="13">
        <v>105</v>
      </c>
      <c r="D1795" s="7">
        <v>27.423011363636363</v>
      </c>
      <c r="E1795" s="6" t="s">
        <v>14</v>
      </c>
      <c r="F1795" s="6" t="s">
        <v>28</v>
      </c>
      <c r="G1795" s="7">
        <v>27.423011363636363</v>
      </c>
      <c r="H1795" s="7">
        <v>24.147727272727273</v>
      </c>
      <c r="I1795" s="7">
        <v>24.147727272727273</v>
      </c>
      <c r="J1795" s="7">
        <v>7.04</v>
      </c>
      <c r="K1795" s="14">
        <v>7.0849421032055542</v>
      </c>
      <c r="L1795" s="13">
        <v>25</v>
      </c>
      <c r="M1795" s="7">
        <v>6.126361174112934</v>
      </c>
      <c r="N1795" s="7">
        <v>0.15343536976705582</v>
      </c>
      <c r="O1795" s="7">
        <v>-4.494210320555414E-2</v>
      </c>
      <c r="P1795" s="7">
        <v>5</v>
      </c>
      <c r="Q1795" s="7">
        <v>1</v>
      </c>
      <c r="R1795" s="7">
        <v>0</v>
      </c>
      <c r="S1795" s="15">
        <v>1.2833333333333301</v>
      </c>
      <c r="T1795" s="15">
        <v>2.3555555555555601</v>
      </c>
      <c r="U1795" s="15">
        <v>3.5938271604938299</v>
      </c>
      <c r="V1795" s="16">
        <v>16.399999999999999</v>
      </c>
      <c r="W1795" s="16">
        <v>19.2</v>
      </c>
      <c r="X1795" s="13">
        <v>-1</v>
      </c>
      <c r="Y1795" s="13">
        <v>3</v>
      </c>
      <c r="Z1795" s="16">
        <v>4</v>
      </c>
      <c r="AA1795" s="13">
        <v>17</v>
      </c>
      <c r="AB1795" s="15">
        <v>0.60000000000000098</v>
      </c>
      <c r="AC1795" s="15">
        <v>-2.2000000000000002</v>
      </c>
      <c r="AD1795" s="15">
        <v>1.80555555555556</v>
      </c>
      <c r="AE1795" s="15">
        <v>-2.1944444444444402</v>
      </c>
      <c r="AF1795" s="7">
        <v>0</v>
      </c>
      <c r="AG1795" s="7">
        <v>0</v>
      </c>
      <c r="AH1795" s="7">
        <v>0</v>
      </c>
      <c r="AI1795" s="7">
        <v>0</v>
      </c>
      <c r="AJ1795" s="7">
        <v>0</v>
      </c>
      <c r="AK1795" s="7">
        <v>0</v>
      </c>
      <c r="AL1795" s="7">
        <v>0</v>
      </c>
      <c r="AM1795" s="7">
        <v>0</v>
      </c>
      <c r="AN1795" s="7">
        <v>0</v>
      </c>
      <c r="AO1795" s="7">
        <v>0</v>
      </c>
      <c r="AP1795" s="7">
        <v>0</v>
      </c>
      <c r="AQ1795" s="7">
        <v>0</v>
      </c>
      <c r="AR1795" s="7">
        <v>0</v>
      </c>
      <c r="AS1795" s="7">
        <v>0</v>
      </c>
      <c r="AT1795" s="7">
        <v>1</v>
      </c>
      <c r="AU1795" s="6">
        <f>VLOOKUP($B1795,'[1]výnosy standard'!$A$1:$T$2200,2,FALSE)</f>
        <v>30.33</v>
      </c>
      <c r="AV1795" s="6">
        <f>VLOOKUP($B1795,'[1]výnosy standard'!$A$1:$T$2200,3,FALSE)</f>
        <v>0</v>
      </c>
      <c r="AW1795" s="6">
        <f>VLOOKUP($B1795,'[1]výnosy standard'!$A$1:$T$2200,4,FALSE)</f>
        <v>8.74</v>
      </c>
      <c r="AX1795" s="6">
        <f>VLOOKUP($B1795,'[1]výnosy standard'!$A$1:$T$2200,5,FALSE)</f>
        <v>0</v>
      </c>
      <c r="AY1795" s="6">
        <f>VLOOKUP($B1795,'[1]výnosy standard'!$A$1:$T$2200,6,FALSE)</f>
        <v>1.01</v>
      </c>
      <c r="AZ1795" s="6">
        <f>VLOOKUP($B1795,'[1]výnosy standard'!$A$1:$T$2200,7,FALSE)</f>
        <v>0</v>
      </c>
      <c r="BA1795" s="6">
        <f>VLOOKUP($B1795,'[1]výnosy standard'!$A$1:$T$2200,8,FALSE)</f>
        <v>21.65</v>
      </c>
      <c r="BB1795" s="6">
        <f>VLOOKUP($B1795,'[1]výnosy standard'!$A$1:$T$2200,9,FALSE)</f>
        <v>7.36</v>
      </c>
      <c r="BC1795" s="6">
        <f>VLOOKUP($B1795,'[1]výnosy standard'!$A$1:$T$2200,10,FALSE)</f>
        <v>7.36</v>
      </c>
      <c r="BD1795" s="6">
        <f>VLOOKUP($B1795,'[1]výnosy standard'!$A$1:$T$2200,11,FALSE)</f>
        <v>3.82</v>
      </c>
      <c r="BE1795" s="6">
        <f>VLOOKUP($B1795,'[1]výnosy standard'!$A$1:$T$2200,12,FALSE)</f>
        <v>0</v>
      </c>
      <c r="BF1795" s="6">
        <f>VLOOKUP($B1795,'[1]výnosy standard'!$A$1:$T$2200,13,FALSE)</f>
        <v>0</v>
      </c>
      <c r="BG1795" s="6">
        <f>VLOOKUP($B1795,'[1]výnosy standard'!$A$1:$T$2200,14,FALSE)</f>
        <v>0</v>
      </c>
      <c r="BH1795" s="6">
        <f>VLOOKUP($B1795,'[1]výnosy standard'!$A$1:$T$2200,15,FALSE)</f>
        <v>0</v>
      </c>
      <c r="BI1795" s="6">
        <f>VLOOKUP($B1795,'[1]výnosy standard'!$A$1:$T$2200,16,FALSE)</f>
        <v>68.599999999999994</v>
      </c>
      <c r="BJ1795" s="6">
        <f>VLOOKUP($B1795,'[1]výnosy standard'!$A$1:$T$2200,17,FALSE)</f>
        <v>5.83</v>
      </c>
      <c r="BK1795" s="6">
        <f>VLOOKUP($B1795,'[1]výnosy standard'!$A$1:$T$2200,18,FALSE)</f>
        <v>5.83</v>
      </c>
      <c r="BL1795" s="6">
        <f>VLOOKUP($B1795,'[1]výnosy standard'!$A$1:$T$2200,19,FALSE)</f>
        <v>7.51</v>
      </c>
      <c r="BM1795" s="6">
        <f>VLOOKUP($B1795,'[1]výnosy standard'!$A$1:$T$2200,20,FALSE)</f>
        <v>0</v>
      </c>
      <c r="BN1795" s="6">
        <f>VLOOKUP(B1795,'[1]pšenice výnos'!$A$2:$E$2200,4)</f>
        <v>7.36</v>
      </c>
      <c r="BO1795" s="6">
        <f>VLOOKUP(B1795,[1]kukuřice!$A$2:$E$2200,5,FALSE)</f>
        <v>48.517249757180991</v>
      </c>
    </row>
    <row r="1796" spans="1:67" hidden="1" x14ac:dyDescent="0.25">
      <c r="A1796" s="7">
        <v>2377</v>
      </c>
      <c r="B1796" s="6" t="s">
        <v>123</v>
      </c>
      <c r="C1796" s="13">
        <v>359</v>
      </c>
      <c r="D1796" s="7">
        <v>27.473087208392048</v>
      </c>
      <c r="E1796" s="6" t="s">
        <v>14</v>
      </c>
      <c r="F1796" s="6" t="s">
        <v>28</v>
      </c>
      <c r="G1796" s="7">
        <v>27.473087208392048</v>
      </c>
      <c r="H1796" s="7">
        <v>25.207452638171286</v>
      </c>
      <c r="I1796" s="7">
        <v>25.207452638171286</v>
      </c>
      <c r="J1796" s="7">
        <v>6.3869999999999996</v>
      </c>
      <c r="K1796" s="14">
        <v>6.733174946561272</v>
      </c>
      <c r="L1796" s="13">
        <v>22</v>
      </c>
      <c r="M1796" s="7">
        <v>6.126361174112934</v>
      </c>
      <c r="N1796" s="7">
        <v>0.15343536976705582</v>
      </c>
      <c r="O1796" s="7">
        <v>-0.34617494656127246</v>
      </c>
      <c r="P1796" s="7">
        <v>7</v>
      </c>
      <c r="Q1796" s="7">
        <v>1</v>
      </c>
      <c r="R1796" s="7">
        <v>0</v>
      </c>
      <c r="S1796" s="15">
        <v>0.85333333333333306</v>
      </c>
      <c r="T1796" s="15">
        <v>2.6120000000000001</v>
      </c>
      <c r="U1796" s="15">
        <v>4.4444444444444402</v>
      </c>
      <c r="V1796" s="16">
        <v>19.8</v>
      </c>
      <c r="W1796" s="16">
        <v>17.5</v>
      </c>
      <c r="X1796" s="13">
        <v>-1</v>
      </c>
      <c r="Y1796" s="13">
        <v>3</v>
      </c>
      <c r="Z1796" s="16">
        <v>4</v>
      </c>
      <c r="AA1796" s="13">
        <v>17</v>
      </c>
      <c r="AB1796" s="15">
        <v>-2.8</v>
      </c>
      <c r="AC1796" s="15">
        <v>-0.5</v>
      </c>
      <c r="AD1796" s="15">
        <v>2.4870000000000001</v>
      </c>
      <c r="AE1796" s="15">
        <v>-1.5129999999999999</v>
      </c>
      <c r="AF1796" s="7">
        <v>0</v>
      </c>
      <c r="AG1796" s="7">
        <v>0</v>
      </c>
      <c r="AH1796" s="7">
        <v>0</v>
      </c>
      <c r="AI1796" s="7">
        <v>0</v>
      </c>
      <c r="AJ1796" s="7">
        <v>0</v>
      </c>
      <c r="AK1796" s="7">
        <v>0</v>
      </c>
      <c r="AL1796" s="7">
        <v>0</v>
      </c>
      <c r="AM1796" s="7">
        <v>0</v>
      </c>
      <c r="AN1796" s="7">
        <v>0</v>
      </c>
      <c r="AO1796" s="7">
        <v>0</v>
      </c>
      <c r="AP1796" s="7">
        <v>0</v>
      </c>
      <c r="AQ1796" s="7">
        <v>0</v>
      </c>
      <c r="AR1796" s="7">
        <v>0</v>
      </c>
      <c r="AS1796" s="7">
        <v>0</v>
      </c>
      <c r="AT1796" s="7">
        <v>1</v>
      </c>
      <c r="AU1796" s="6">
        <f>VLOOKUP($B1796,'[1]výnosy standard'!$A$1:$T$2200,2,FALSE)</f>
        <v>29.15</v>
      </c>
      <c r="AV1796" s="6">
        <f>VLOOKUP($B1796,'[1]výnosy standard'!$A$1:$T$2200,3,FALSE)</f>
        <v>0</v>
      </c>
      <c r="AW1796" s="6">
        <f>VLOOKUP($B1796,'[1]výnosy standard'!$A$1:$T$2200,4,FALSE)</f>
        <v>8.0299999999999994</v>
      </c>
      <c r="AX1796" s="6">
        <f>VLOOKUP($B1796,'[1]výnosy standard'!$A$1:$T$2200,5,FALSE)</f>
        <v>0</v>
      </c>
      <c r="AY1796" s="6">
        <f>VLOOKUP($B1796,'[1]výnosy standard'!$A$1:$T$2200,6,FALSE)</f>
        <v>1.01</v>
      </c>
      <c r="AZ1796" s="6">
        <f>VLOOKUP($B1796,'[1]výnosy standard'!$A$1:$T$2200,7,FALSE)</f>
        <v>0</v>
      </c>
      <c r="BA1796" s="6">
        <f>VLOOKUP($B1796,'[1]výnosy standard'!$A$1:$T$2200,8,FALSE)</f>
        <v>20.81</v>
      </c>
      <c r="BB1796" s="6">
        <f>VLOOKUP($B1796,'[1]výnosy standard'!$A$1:$T$2200,9,FALSE)</f>
        <v>7.04</v>
      </c>
      <c r="BC1796" s="6">
        <f>VLOOKUP($B1796,'[1]výnosy standard'!$A$1:$T$2200,10,FALSE)</f>
        <v>7.04</v>
      </c>
      <c r="BD1796" s="6">
        <f>VLOOKUP($B1796,'[1]výnosy standard'!$A$1:$T$2200,11,FALSE)</f>
        <v>3.37</v>
      </c>
      <c r="BE1796" s="6">
        <f>VLOOKUP($B1796,'[1]výnosy standard'!$A$1:$T$2200,12,FALSE)</f>
        <v>0</v>
      </c>
      <c r="BF1796" s="6">
        <f>VLOOKUP($B1796,'[1]výnosy standard'!$A$1:$T$2200,13,FALSE)</f>
        <v>0</v>
      </c>
      <c r="BG1796" s="6">
        <f>VLOOKUP($B1796,'[1]výnosy standard'!$A$1:$T$2200,14,FALSE)</f>
        <v>0</v>
      </c>
      <c r="BH1796" s="6">
        <f>VLOOKUP($B1796,'[1]výnosy standard'!$A$1:$T$2200,15,FALSE)</f>
        <v>0</v>
      </c>
      <c r="BI1796" s="6">
        <f>VLOOKUP($B1796,'[1]výnosy standard'!$A$1:$T$2200,16,FALSE)</f>
        <v>72.489999999999995</v>
      </c>
      <c r="BJ1796" s="6">
        <f>VLOOKUP($B1796,'[1]výnosy standard'!$A$1:$T$2200,17,FALSE)</f>
        <v>5.49</v>
      </c>
      <c r="BK1796" s="6">
        <f>VLOOKUP($B1796,'[1]výnosy standard'!$A$1:$T$2200,18,FALSE)</f>
        <v>5.49</v>
      </c>
      <c r="BL1796" s="6">
        <f>VLOOKUP($B1796,'[1]výnosy standard'!$A$1:$T$2200,19,FALSE)</f>
        <v>7.12</v>
      </c>
      <c r="BM1796" s="6">
        <f>VLOOKUP($B1796,'[1]výnosy standard'!$A$1:$T$2200,20,FALSE)</f>
        <v>0</v>
      </c>
      <c r="BN1796" s="6">
        <f>VLOOKUP(B1796,'[1]pšenice výnos'!$A$2:$E$2200,4)</f>
        <v>7.04</v>
      </c>
      <c r="BO1796" s="6">
        <f>VLOOKUP(B1796,[1]kukuřice!$A$2:$E$2200,5,FALSE)</f>
        <v>45.933373285065656</v>
      </c>
    </row>
    <row r="1797" spans="1:67" hidden="1" x14ac:dyDescent="0.25">
      <c r="A1797" s="7">
        <v>3592</v>
      </c>
      <c r="B1797" s="6" t="s">
        <v>197</v>
      </c>
      <c r="C1797" s="13">
        <v>321</v>
      </c>
      <c r="D1797" s="7">
        <v>27.556234668939783</v>
      </c>
      <c r="E1797" s="6" t="s">
        <v>14</v>
      </c>
      <c r="F1797" s="6" t="s">
        <v>28</v>
      </c>
      <c r="G1797" s="7">
        <v>27.556234668939783</v>
      </c>
      <c r="H1797" s="7">
        <v>27.556234668939783</v>
      </c>
      <c r="I1797" s="7">
        <v>27.556234668939783</v>
      </c>
      <c r="J1797" s="7">
        <v>5.1893882352941176</v>
      </c>
      <c r="K1797" s="14">
        <v>4.8607941013998239</v>
      </c>
      <c r="L1797" s="13">
        <v>15</v>
      </c>
      <c r="M1797" s="7">
        <v>5.9066120636165591</v>
      </c>
      <c r="N1797" s="7">
        <v>-0.10419924441089816</v>
      </c>
      <c r="O1797" s="7">
        <v>0.32859413389429371</v>
      </c>
      <c r="P1797" s="7">
        <v>0</v>
      </c>
      <c r="Q1797" s="7">
        <v>4</v>
      </c>
      <c r="R1797" s="7">
        <v>0</v>
      </c>
      <c r="S1797" s="15">
        <v>3.43611111111111</v>
      </c>
      <c r="T1797" s="15">
        <v>7.18888888888889</v>
      </c>
      <c r="U1797" s="17" t="e">
        <v>#NULL!</v>
      </c>
      <c r="V1797" s="16">
        <v>7</v>
      </c>
      <c r="W1797" s="16">
        <v>7.3</v>
      </c>
      <c r="X1797" s="17" t="e">
        <v>#NULL!</v>
      </c>
      <c r="Y1797" s="13">
        <v>3</v>
      </c>
      <c r="Z1797" s="16">
        <v>4</v>
      </c>
      <c r="AA1797" s="13">
        <v>17</v>
      </c>
      <c r="AB1797" s="15">
        <v>10</v>
      </c>
      <c r="AC1797" s="15">
        <v>9.6999999999999993</v>
      </c>
      <c r="AD1797" s="15">
        <v>9.6138888888888907</v>
      </c>
      <c r="AE1797" s="15">
        <v>5.6138888888888898</v>
      </c>
      <c r="AF1797" s="7">
        <v>0</v>
      </c>
      <c r="AG1797" s="7">
        <v>0</v>
      </c>
      <c r="AH1797" s="7">
        <v>0</v>
      </c>
      <c r="AI1797" s="7">
        <v>0</v>
      </c>
      <c r="AJ1797" s="7">
        <v>0</v>
      </c>
      <c r="AK1797" s="7">
        <v>0</v>
      </c>
      <c r="AL1797" s="7">
        <v>0</v>
      </c>
      <c r="AM1797" s="7">
        <v>0</v>
      </c>
      <c r="AN1797" s="7">
        <v>0</v>
      </c>
      <c r="AO1797" s="7">
        <v>0</v>
      </c>
      <c r="AP1797" s="7">
        <v>0</v>
      </c>
      <c r="AQ1797" s="7">
        <v>0</v>
      </c>
      <c r="AR1797" s="7">
        <v>0</v>
      </c>
      <c r="AS1797" s="7">
        <v>0</v>
      </c>
      <c r="AT1797" s="7">
        <v>1</v>
      </c>
      <c r="AU1797" s="6">
        <f>VLOOKUP($B1797,'[1]výnosy standard'!$A$1:$T$2200,2,FALSE)</f>
        <v>23.09</v>
      </c>
      <c r="AV1797" s="6">
        <f>VLOOKUP($B1797,'[1]výnosy standard'!$A$1:$T$2200,3,FALSE)</f>
        <v>0</v>
      </c>
      <c r="AW1797" s="6">
        <f>VLOOKUP($B1797,'[1]výnosy standard'!$A$1:$T$2200,4,FALSE)</f>
        <v>0</v>
      </c>
      <c r="AX1797" s="6">
        <f>VLOOKUP($B1797,'[1]výnosy standard'!$A$1:$T$2200,5,FALSE)</f>
        <v>0</v>
      </c>
      <c r="AY1797" s="6">
        <f>VLOOKUP($B1797,'[1]výnosy standard'!$A$1:$T$2200,6,FALSE)</f>
        <v>0</v>
      </c>
      <c r="AZ1797" s="6">
        <f>VLOOKUP($B1797,'[1]výnosy standard'!$A$1:$T$2200,7,FALSE)</f>
        <v>0</v>
      </c>
      <c r="BA1797" s="6">
        <f>VLOOKUP($B1797,'[1]výnosy standard'!$A$1:$T$2200,8,FALSE)</f>
        <v>0</v>
      </c>
      <c r="BB1797" s="6">
        <f>VLOOKUP($B1797,'[1]výnosy standard'!$A$1:$T$2200,9,FALSE)</f>
        <v>5.82</v>
      </c>
      <c r="BC1797" s="6">
        <f>VLOOKUP($B1797,'[1]výnosy standard'!$A$1:$T$2200,10,FALSE)</f>
        <v>5.82</v>
      </c>
      <c r="BD1797" s="6">
        <f>VLOOKUP($B1797,'[1]výnosy standard'!$A$1:$T$2200,11,FALSE)</f>
        <v>3.59</v>
      </c>
      <c r="BE1797" s="6">
        <f>VLOOKUP($B1797,'[1]výnosy standard'!$A$1:$T$2200,12,FALSE)</f>
        <v>5.42</v>
      </c>
      <c r="BF1797" s="6">
        <f>VLOOKUP($B1797,'[1]výnosy standard'!$A$1:$T$2200,13,FALSE)</f>
        <v>0</v>
      </c>
      <c r="BG1797" s="6">
        <f>VLOOKUP($B1797,'[1]výnosy standard'!$A$1:$T$2200,14,FALSE)</f>
        <v>0</v>
      </c>
      <c r="BH1797" s="6">
        <f>VLOOKUP($B1797,'[1]výnosy standard'!$A$1:$T$2200,15,FALSE)</f>
        <v>17.190000000000001</v>
      </c>
      <c r="BI1797" s="6">
        <f>VLOOKUP($B1797,'[1]výnosy standard'!$A$1:$T$2200,16,FALSE)</f>
        <v>0</v>
      </c>
      <c r="BJ1797" s="6">
        <f>VLOOKUP($B1797,'[1]výnosy standard'!$A$1:$T$2200,17,FALSE)</f>
        <v>4.4400000000000004</v>
      </c>
      <c r="BK1797" s="6">
        <f>VLOOKUP($B1797,'[1]výnosy standard'!$A$1:$T$2200,18,FALSE)</f>
        <v>4.4400000000000004</v>
      </c>
      <c r="BL1797" s="6">
        <f>VLOOKUP($B1797,'[1]výnosy standard'!$A$1:$T$2200,19,FALSE)</f>
        <v>5.46</v>
      </c>
      <c r="BM1797" s="6">
        <f>VLOOKUP($B1797,'[1]výnosy standard'!$A$1:$T$2200,20,FALSE)</f>
        <v>0</v>
      </c>
      <c r="BN1797" s="6">
        <f>VLOOKUP(B1797,'[1]pšenice výnos'!$A$2:$E$2200,4)</f>
        <v>5.82</v>
      </c>
      <c r="BO1797" s="6">
        <f>VLOOKUP(B1797,[1]kukuřice!$A$2:$E$2200,5,FALSE)</f>
        <v>39.659081779988512</v>
      </c>
    </row>
    <row r="1798" spans="1:67" hidden="1" x14ac:dyDescent="0.25">
      <c r="A1798" s="7">
        <v>2480</v>
      </c>
      <c r="B1798" s="6" t="s">
        <v>128</v>
      </c>
      <c r="C1798" s="13">
        <v>523</v>
      </c>
      <c r="D1798" s="7">
        <v>27.562886019090399</v>
      </c>
      <c r="E1798" s="6" t="s">
        <v>14</v>
      </c>
      <c r="F1798" s="6" t="s">
        <v>28</v>
      </c>
      <c r="G1798" s="7">
        <v>27.562886019090399</v>
      </c>
      <c r="H1798" s="7">
        <v>27.562886019090399</v>
      </c>
      <c r="I1798" s="7">
        <v>27.562886019090399</v>
      </c>
      <c r="J1798" s="7">
        <v>7.1239999999999997</v>
      </c>
      <c r="K1798" s="14">
        <v>6.6995612657827781</v>
      </c>
      <c r="L1798" s="13">
        <v>20</v>
      </c>
      <c r="M1798" s="7">
        <v>6.126361174112934</v>
      </c>
      <c r="N1798" s="7">
        <v>0.15343536976705582</v>
      </c>
      <c r="O1798" s="7">
        <v>0.42443873421722156</v>
      </c>
      <c r="P1798" s="7">
        <v>7</v>
      </c>
      <c r="Q1798" s="7">
        <v>0</v>
      </c>
      <c r="R1798" s="7">
        <v>0</v>
      </c>
      <c r="S1798" s="15">
        <v>1.93888888888889</v>
      </c>
      <c r="T1798" s="15">
        <v>3.4866666666666699</v>
      </c>
      <c r="U1798" s="15">
        <v>5.1089947089947101</v>
      </c>
      <c r="V1798" s="16">
        <v>15.5</v>
      </c>
      <c r="W1798" s="16">
        <v>14.7</v>
      </c>
      <c r="X1798" s="13">
        <v>-1</v>
      </c>
      <c r="Y1798" s="13">
        <v>2</v>
      </c>
      <c r="Z1798" s="16">
        <v>3.5</v>
      </c>
      <c r="AA1798" s="13">
        <v>22</v>
      </c>
      <c r="AB1798" s="15">
        <v>6.5</v>
      </c>
      <c r="AC1798" s="15">
        <v>7.3</v>
      </c>
      <c r="AD1798" s="15">
        <v>5.3116666666666701</v>
      </c>
      <c r="AE1798" s="15">
        <v>1.8116666666666701</v>
      </c>
      <c r="AF1798" s="7">
        <v>0</v>
      </c>
      <c r="AG1798" s="7">
        <v>0</v>
      </c>
      <c r="AH1798" s="7">
        <v>0</v>
      </c>
      <c r="AI1798" s="7">
        <v>0</v>
      </c>
      <c r="AJ1798" s="7">
        <v>0</v>
      </c>
      <c r="AK1798" s="7">
        <v>0</v>
      </c>
      <c r="AL1798" s="7">
        <v>0</v>
      </c>
      <c r="AM1798" s="7">
        <v>0</v>
      </c>
      <c r="AN1798" s="7">
        <v>0</v>
      </c>
      <c r="AO1798" s="7">
        <v>0</v>
      </c>
      <c r="AP1798" s="7">
        <v>0</v>
      </c>
      <c r="AQ1798" s="7">
        <v>0</v>
      </c>
      <c r="AR1798" s="7">
        <v>0</v>
      </c>
      <c r="AS1798" s="7">
        <v>0</v>
      </c>
      <c r="AT1798" s="7">
        <v>1</v>
      </c>
      <c r="AU1798" s="6">
        <f>VLOOKUP($B1798,'[1]výnosy standard'!$A$1:$T$2200,2,FALSE)</f>
        <v>29.74</v>
      </c>
      <c r="AV1798" s="6">
        <f>VLOOKUP($B1798,'[1]výnosy standard'!$A$1:$T$2200,3,FALSE)</f>
        <v>0</v>
      </c>
      <c r="AW1798" s="6">
        <f>VLOOKUP($B1798,'[1]výnosy standard'!$A$1:$T$2200,4,FALSE)</f>
        <v>8.17</v>
      </c>
      <c r="AX1798" s="6">
        <f>VLOOKUP($B1798,'[1]výnosy standard'!$A$1:$T$2200,5,FALSE)</f>
        <v>0</v>
      </c>
      <c r="AY1798" s="6">
        <f>VLOOKUP($B1798,'[1]výnosy standard'!$A$1:$T$2200,6,FALSE)</f>
        <v>1.04</v>
      </c>
      <c r="AZ1798" s="6">
        <f>VLOOKUP($B1798,'[1]výnosy standard'!$A$1:$T$2200,7,FALSE)</f>
        <v>0</v>
      </c>
      <c r="BA1798" s="6">
        <f>VLOOKUP($B1798,'[1]výnosy standard'!$A$1:$T$2200,8,FALSE)</f>
        <v>21.23</v>
      </c>
      <c r="BB1798" s="6">
        <f>VLOOKUP($B1798,'[1]výnosy standard'!$A$1:$T$2200,9,FALSE)</f>
        <v>7.52</v>
      </c>
      <c r="BC1798" s="6">
        <f>VLOOKUP($B1798,'[1]výnosy standard'!$A$1:$T$2200,10,FALSE)</f>
        <v>7.52</v>
      </c>
      <c r="BD1798" s="6">
        <f>VLOOKUP($B1798,'[1]výnosy standard'!$A$1:$T$2200,11,FALSE)</f>
        <v>3.66</v>
      </c>
      <c r="BE1798" s="6">
        <f>VLOOKUP($B1798,'[1]výnosy standard'!$A$1:$T$2200,12,FALSE)</f>
        <v>0</v>
      </c>
      <c r="BF1798" s="6">
        <f>VLOOKUP($B1798,'[1]výnosy standard'!$A$1:$T$2200,13,FALSE)</f>
        <v>0</v>
      </c>
      <c r="BG1798" s="6">
        <f>VLOOKUP($B1798,'[1]výnosy standard'!$A$1:$T$2200,14,FALSE)</f>
        <v>0</v>
      </c>
      <c r="BH1798" s="6">
        <f>VLOOKUP($B1798,'[1]výnosy standard'!$A$1:$T$2200,15,FALSE)</f>
        <v>0</v>
      </c>
      <c r="BI1798" s="6">
        <f>VLOOKUP($B1798,'[1]výnosy standard'!$A$1:$T$2200,16,FALSE)</f>
        <v>70.680000000000007</v>
      </c>
      <c r="BJ1798" s="6">
        <f>VLOOKUP($B1798,'[1]výnosy standard'!$A$1:$T$2200,17,FALSE)</f>
        <v>5.76</v>
      </c>
      <c r="BK1798" s="6">
        <f>VLOOKUP($B1798,'[1]výnosy standard'!$A$1:$T$2200,18,FALSE)</f>
        <v>5.76</v>
      </c>
      <c r="BL1798" s="6">
        <f>VLOOKUP($B1798,'[1]výnosy standard'!$A$1:$T$2200,19,FALSE)</f>
        <v>7.29</v>
      </c>
      <c r="BM1798" s="6">
        <f>VLOOKUP($B1798,'[1]výnosy standard'!$A$1:$T$2200,20,FALSE)</f>
        <v>0</v>
      </c>
      <c r="BN1798" s="6">
        <f>VLOOKUP(B1798,'[1]pšenice výnos'!$A$2:$E$2200,4)</f>
        <v>7.52</v>
      </c>
      <c r="BO1798" s="6">
        <f>VLOOKUP(B1798,[1]kukuřice!$A$2:$E$2200,5,FALSE)</f>
        <v>47.632768964803049</v>
      </c>
    </row>
    <row r="1799" spans="1:67" hidden="1" x14ac:dyDescent="0.25">
      <c r="A1799" s="7">
        <v>1741</v>
      </c>
      <c r="B1799" s="6" t="s">
        <v>128</v>
      </c>
      <c r="C1799" s="13">
        <v>443</v>
      </c>
      <c r="D1799" s="7">
        <v>27.579484275409129</v>
      </c>
      <c r="E1799" s="6" t="s">
        <v>14</v>
      </c>
      <c r="F1799" s="6" t="s">
        <v>28</v>
      </c>
      <c r="G1799" s="7">
        <v>27.579484275409129</v>
      </c>
      <c r="H1799" s="7">
        <v>17.126553463762765</v>
      </c>
      <c r="I1799" s="7">
        <v>17.126553463762765</v>
      </c>
      <c r="J1799" s="7">
        <v>7.6489411764705881</v>
      </c>
      <c r="K1799" s="14">
        <v>6.9846537688003263</v>
      </c>
      <c r="L1799" s="13">
        <v>10</v>
      </c>
      <c r="M1799" s="7">
        <v>5.9633207488778721</v>
      </c>
      <c r="N1799" s="7">
        <v>-0.15950109080014527</v>
      </c>
      <c r="O1799" s="7">
        <v>0.66428740767026184</v>
      </c>
      <c r="P1799" s="7">
        <v>0</v>
      </c>
      <c r="Q1799" s="7">
        <v>10</v>
      </c>
      <c r="R1799" s="7">
        <v>0</v>
      </c>
      <c r="S1799" s="15">
        <v>1.2708333333333299</v>
      </c>
      <c r="T1799" s="15">
        <v>2.2533333333333299</v>
      </c>
      <c r="U1799" s="15">
        <v>2.3959259259259298</v>
      </c>
      <c r="V1799" s="16">
        <v>13.5</v>
      </c>
      <c r="W1799" s="16">
        <v>13</v>
      </c>
      <c r="X1799" s="17" t="e">
        <v>#NULL!</v>
      </c>
      <c r="Y1799" s="13">
        <v>2</v>
      </c>
      <c r="Z1799" s="16">
        <v>3.5</v>
      </c>
      <c r="AA1799" s="13">
        <v>22</v>
      </c>
      <c r="AB1799" s="15">
        <v>8.5</v>
      </c>
      <c r="AC1799" s="15">
        <v>9</v>
      </c>
      <c r="AD1799" s="15">
        <v>4.5033333333333303</v>
      </c>
      <c r="AE1799" s="15">
        <v>1.0033333333333301</v>
      </c>
      <c r="AF1799" s="7">
        <v>0</v>
      </c>
      <c r="AG1799" s="7">
        <v>0</v>
      </c>
      <c r="AH1799" s="7">
        <v>0</v>
      </c>
      <c r="AI1799" s="7">
        <v>0</v>
      </c>
      <c r="AJ1799" s="7">
        <v>0</v>
      </c>
      <c r="AK1799" s="7">
        <v>0</v>
      </c>
      <c r="AL1799" s="7">
        <v>0</v>
      </c>
      <c r="AM1799" s="7">
        <v>0</v>
      </c>
      <c r="AN1799" s="7">
        <v>0</v>
      </c>
      <c r="AO1799" s="7">
        <v>0</v>
      </c>
      <c r="AP1799" s="7">
        <v>0</v>
      </c>
      <c r="AQ1799" s="7">
        <v>0</v>
      </c>
      <c r="AR1799" s="7">
        <v>0</v>
      </c>
      <c r="AS1799" s="7">
        <v>0</v>
      </c>
      <c r="AT1799" s="7">
        <v>1</v>
      </c>
      <c r="AU1799" s="6">
        <f>VLOOKUP($B1799,'[1]výnosy standard'!$A$1:$T$2200,2,FALSE)</f>
        <v>29.74</v>
      </c>
      <c r="AV1799" s="6">
        <f>VLOOKUP($B1799,'[1]výnosy standard'!$A$1:$T$2200,3,FALSE)</f>
        <v>0</v>
      </c>
      <c r="AW1799" s="6">
        <f>VLOOKUP($B1799,'[1]výnosy standard'!$A$1:$T$2200,4,FALSE)</f>
        <v>8.17</v>
      </c>
      <c r="AX1799" s="6">
        <f>VLOOKUP($B1799,'[1]výnosy standard'!$A$1:$T$2200,5,FALSE)</f>
        <v>0</v>
      </c>
      <c r="AY1799" s="6">
        <f>VLOOKUP($B1799,'[1]výnosy standard'!$A$1:$T$2200,6,FALSE)</f>
        <v>1.04</v>
      </c>
      <c r="AZ1799" s="6">
        <f>VLOOKUP($B1799,'[1]výnosy standard'!$A$1:$T$2200,7,FALSE)</f>
        <v>0</v>
      </c>
      <c r="BA1799" s="6">
        <f>VLOOKUP($B1799,'[1]výnosy standard'!$A$1:$T$2200,8,FALSE)</f>
        <v>21.23</v>
      </c>
      <c r="BB1799" s="6">
        <f>VLOOKUP($B1799,'[1]výnosy standard'!$A$1:$T$2200,9,FALSE)</f>
        <v>7.52</v>
      </c>
      <c r="BC1799" s="6">
        <f>VLOOKUP($B1799,'[1]výnosy standard'!$A$1:$T$2200,10,FALSE)</f>
        <v>7.52</v>
      </c>
      <c r="BD1799" s="6">
        <f>VLOOKUP($B1799,'[1]výnosy standard'!$A$1:$T$2200,11,FALSE)</f>
        <v>3.66</v>
      </c>
      <c r="BE1799" s="6">
        <f>VLOOKUP($B1799,'[1]výnosy standard'!$A$1:$T$2200,12,FALSE)</f>
        <v>0</v>
      </c>
      <c r="BF1799" s="6">
        <f>VLOOKUP($B1799,'[1]výnosy standard'!$A$1:$T$2200,13,FALSE)</f>
        <v>0</v>
      </c>
      <c r="BG1799" s="6">
        <f>VLOOKUP($B1799,'[1]výnosy standard'!$A$1:$T$2200,14,FALSE)</f>
        <v>0</v>
      </c>
      <c r="BH1799" s="6">
        <f>VLOOKUP($B1799,'[1]výnosy standard'!$A$1:$T$2200,15,FALSE)</f>
        <v>0</v>
      </c>
      <c r="BI1799" s="6">
        <f>VLOOKUP($B1799,'[1]výnosy standard'!$A$1:$T$2200,16,FALSE)</f>
        <v>70.680000000000007</v>
      </c>
      <c r="BJ1799" s="6">
        <f>VLOOKUP($B1799,'[1]výnosy standard'!$A$1:$T$2200,17,FALSE)</f>
        <v>5.76</v>
      </c>
      <c r="BK1799" s="6">
        <f>VLOOKUP($B1799,'[1]výnosy standard'!$A$1:$T$2200,18,FALSE)</f>
        <v>5.76</v>
      </c>
      <c r="BL1799" s="6">
        <f>VLOOKUP($B1799,'[1]výnosy standard'!$A$1:$T$2200,19,FALSE)</f>
        <v>7.29</v>
      </c>
      <c r="BM1799" s="6">
        <f>VLOOKUP($B1799,'[1]výnosy standard'!$A$1:$T$2200,20,FALSE)</f>
        <v>0</v>
      </c>
      <c r="BN1799" s="6">
        <f>VLOOKUP(B1799,'[1]pšenice výnos'!$A$2:$E$2200,4)</f>
        <v>7.52</v>
      </c>
      <c r="BO1799" s="6">
        <f>VLOOKUP(B1799,[1]kukuřice!$A$2:$E$2200,5,FALSE)</f>
        <v>47.632768964803049</v>
      </c>
    </row>
    <row r="1800" spans="1:67" hidden="1" x14ac:dyDescent="0.25">
      <c r="A1800" s="7">
        <v>2394</v>
      </c>
      <c r="B1800" s="6" t="s">
        <v>124</v>
      </c>
      <c r="C1800" s="13">
        <v>337</v>
      </c>
      <c r="D1800" s="7">
        <v>27.588474471015552</v>
      </c>
      <c r="E1800" s="6" t="s">
        <v>14</v>
      </c>
      <c r="F1800" s="6" t="s">
        <v>28</v>
      </c>
      <c r="G1800" s="7">
        <v>27.588474471015552</v>
      </c>
      <c r="H1800" s="7">
        <v>24.657500853200723</v>
      </c>
      <c r="I1800" s="7">
        <v>24.657500853200723</v>
      </c>
      <c r="J1800" s="7">
        <v>4.8261176470588234</v>
      </c>
      <c r="K1800" s="14">
        <v>5.1887718802973142</v>
      </c>
      <c r="L1800" s="13">
        <v>20</v>
      </c>
      <c r="M1800" s="7">
        <v>6.126361174112934</v>
      </c>
      <c r="N1800" s="7">
        <v>0.15343536976705582</v>
      </c>
      <c r="O1800" s="7">
        <v>-0.36265423323849078</v>
      </c>
      <c r="P1800" s="7">
        <v>8</v>
      </c>
      <c r="Q1800" s="7">
        <v>0</v>
      </c>
      <c r="R1800" s="7">
        <v>0</v>
      </c>
      <c r="S1800" s="15">
        <v>3.96875</v>
      </c>
      <c r="T1800" s="15">
        <v>7.3236111111111102</v>
      </c>
      <c r="U1800" s="17" t="e">
        <v>#NULL!</v>
      </c>
      <c r="V1800" s="16">
        <v>11.1</v>
      </c>
      <c r="W1800" s="16">
        <v>11.1</v>
      </c>
      <c r="X1800" s="17" t="e">
        <v>#NULL!</v>
      </c>
      <c r="Y1800" s="13">
        <v>3</v>
      </c>
      <c r="Z1800" s="16">
        <v>4</v>
      </c>
      <c r="AA1800" s="13">
        <v>17</v>
      </c>
      <c r="AB1800" s="15">
        <v>5.9</v>
      </c>
      <c r="AC1800" s="15">
        <v>5.9</v>
      </c>
      <c r="AD1800" s="15">
        <v>8.7986111111111107</v>
      </c>
      <c r="AE1800" s="15">
        <v>4.7986111111111098</v>
      </c>
      <c r="AF1800" s="7">
        <v>0</v>
      </c>
      <c r="AG1800" s="7">
        <v>0</v>
      </c>
      <c r="AH1800" s="7">
        <v>0</v>
      </c>
      <c r="AI1800" s="7">
        <v>0</v>
      </c>
      <c r="AJ1800" s="7">
        <v>0</v>
      </c>
      <c r="AK1800" s="7">
        <v>0</v>
      </c>
      <c r="AL1800" s="7">
        <v>0</v>
      </c>
      <c r="AM1800" s="7">
        <v>0</v>
      </c>
      <c r="AN1800" s="7">
        <v>0</v>
      </c>
      <c r="AO1800" s="7">
        <v>0</v>
      </c>
      <c r="AP1800" s="7">
        <v>0</v>
      </c>
      <c r="AQ1800" s="7">
        <v>0</v>
      </c>
      <c r="AR1800" s="7">
        <v>0</v>
      </c>
      <c r="AS1800" s="7">
        <v>0</v>
      </c>
      <c r="AT1800" s="7">
        <v>1</v>
      </c>
      <c r="AU1800" s="6">
        <f>VLOOKUP($B1800,'[1]výnosy standard'!$A$1:$T$2200,2,FALSE)</f>
        <v>28.74</v>
      </c>
      <c r="AV1800" s="6">
        <f>VLOOKUP($B1800,'[1]výnosy standard'!$A$1:$T$2200,3,FALSE)</f>
        <v>0</v>
      </c>
      <c r="AW1800" s="6">
        <f>VLOOKUP($B1800,'[1]výnosy standard'!$A$1:$T$2200,4,FALSE)</f>
        <v>0</v>
      </c>
      <c r="AX1800" s="6">
        <f>VLOOKUP($B1800,'[1]výnosy standard'!$A$1:$T$2200,5,FALSE)</f>
        <v>4.72</v>
      </c>
      <c r="AY1800" s="6">
        <f>VLOOKUP($B1800,'[1]výnosy standard'!$A$1:$T$2200,6,FALSE)</f>
        <v>0.66</v>
      </c>
      <c r="AZ1800" s="6">
        <f>VLOOKUP($B1800,'[1]výnosy standard'!$A$1:$T$2200,7,FALSE)</f>
        <v>4.34</v>
      </c>
      <c r="BA1800" s="6">
        <f>VLOOKUP($B1800,'[1]výnosy standard'!$A$1:$T$2200,8,FALSE)</f>
        <v>0</v>
      </c>
      <c r="BB1800" s="6">
        <f>VLOOKUP($B1800,'[1]výnosy standard'!$A$1:$T$2200,9,FALSE)</f>
        <v>5.67</v>
      </c>
      <c r="BC1800" s="6">
        <f>VLOOKUP($B1800,'[1]výnosy standard'!$A$1:$T$2200,10,FALSE)</f>
        <v>5.67</v>
      </c>
      <c r="BD1800" s="6">
        <f>VLOOKUP($B1800,'[1]výnosy standard'!$A$1:$T$2200,11,FALSE)</f>
        <v>3.18</v>
      </c>
      <c r="BE1800" s="6">
        <f>VLOOKUP($B1800,'[1]výnosy standard'!$A$1:$T$2200,12,FALSE)</f>
        <v>5.25</v>
      </c>
      <c r="BF1800" s="6">
        <f>VLOOKUP($B1800,'[1]výnosy standard'!$A$1:$T$2200,13,FALSE)</f>
        <v>0</v>
      </c>
      <c r="BG1800" s="6">
        <f>VLOOKUP($B1800,'[1]výnosy standard'!$A$1:$T$2200,14,FALSE)</f>
        <v>0</v>
      </c>
      <c r="BH1800" s="6">
        <f>VLOOKUP($B1800,'[1]výnosy standard'!$A$1:$T$2200,15,FALSE)</f>
        <v>21.39</v>
      </c>
      <c r="BI1800" s="6">
        <f>VLOOKUP($B1800,'[1]výnosy standard'!$A$1:$T$2200,16,FALSE)</f>
        <v>0</v>
      </c>
      <c r="BJ1800" s="6">
        <f>VLOOKUP($B1800,'[1]výnosy standard'!$A$1:$T$2200,17,FALSE)</f>
        <v>4.0599999999999996</v>
      </c>
      <c r="BK1800" s="6">
        <f>VLOOKUP($B1800,'[1]výnosy standard'!$A$1:$T$2200,18,FALSE)</f>
        <v>4.0599999999999996</v>
      </c>
      <c r="BL1800" s="6">
        <f>VLOOKUP($B1800,'[1]výnosy standard'!$A$1:$T$2200,19,FALSE)</f>
        <v>5.29</v>
      </c>
      <c r="BM1800" s="6">
        <f>VLOOKUP($B1800,'[1]výnosy standard'!$A$1:$T$2200,20,FALSE)</f>
        <v>0</v>
      </c>
      <c r="BN1800" s="6">
        <f>VLOOKUP(B1800,'[1]pšenice výnos'!$A$2:$E$2200,4)</f>
        <v>5.67</v>
      </c>
      <c r="BO1800" s="6">
        <f>VLOOKUP(B1800,[1]kukuřice!$A$2:$E$2200,5,FALSE)</f>
        <v>39.509289329740426</v>
      </c>
    </row>
    <row r="1801" spans="1:67" hidden="1" x14ac:dyDescent="0.25">
      <c r="A1801" s="7">
        <v>2625</v>
      </c>
      <c r="B1801" s="6" t="s">
        <v>120</v>
      </c>
      <c r="C1801" s="13">
        <v>189</v>
      </c>
      <c r="D1801" s="7">
        <v>27.616279069767444</v>
      </c>
      <c r="E1801" s="6" t="s">
        <v>14</v>
      </c>
      <c r="F1801" s="6" t="s">
        <v>28</v>
      </c>
      <c r="G1801" s="7">
        <v>27.616279069767444</v>
      </c>
      <c r="H1801" s="7">
        <v>27.616279069767444</v>
      </c>
      <c r="I1801" s="7">
        <v>27.616279069767444</v>
      </c>
      <c r="J1801" s="7">
        <v>4.8159999999999998</v>
      </c>
      <c r="K1801" s="14">
        <v>4.9500350761439984</v>
      </c>
      <c r="L1801" s="13">
        <v>18</v>
      </c>
      <c r="M1801" s="7">
        <v>6.126361174112934</v>
      </c>
      <c r="N1801" s="7">
        <v>0.15343536976705582</v>
      </c>
      <c r="O1801" s="7">
        <v>-0.13403507614399857</v>
      </c>
      <c r="P1801" s="7">
        <v>6</v>
      </c>
      <c r="Q1801" s="7">
        <v>1</v>
      </c>
      <c r="R1801" s="7">
        <v>1</v>
      </c>
      <c r="S1801" s="15">
        <v>0.87222222222222201</v>
      </c>
      <c r="T1801" s="15">
        <v>2.3755555555555601</v>
      </c>
      <c r="U1801" s="15">
        <v>4.7455158730158704</v>
      </c>
      <c r="V1801" s="16">
        <v>18.399999999999999</v>
      </c>
      <c r="W1801" s="16">
        <v>18.100000000000001</v>
      </c>
      <c r="X1801" s="13">
        <v>-1</v>
      </c>
      <c r="Y1801" s="13">
        <v>4</v>
      </c>
      <c r="Z1801" s="16">
        <v>4.7</v>
      </c>
      <c r="AA1801" s="13">
        <v>14</v>
      </c>
      <c r="AB1801" s="15">
        <v>-4.4000000000000004</v>
      </c>
      <c r="AC1801" s="15">
        <v>-4.0999999999999996</v>
      </c>
      <c r="AD1801" s="15">
        <v>1.35055555555556</v>
      </c>
      <c r="AE1801" s="15">
        <v>-3.34944444444444</v>
      </c>
      <c r="AF1801" s="7">
        <v>0</v>
      </c>
      <c r="AG1801" s="7">
        <v>0</v>
      </c>
      <c r="AH1801" s="7">
        <v>0</v>
      </c>
      <c r="AI1801" s="7">
        <v>0</v>
      </c>
      <c r="AJ1801" s="7">
        <v>0</v>
      </c>
      <c r="AK1801" s="7">
        <v>0</v>
      </c>
      <c r="AL1801" s="7">
        <v>0</v>
      </c>
      <c r="AM1801" s="7">
        <v>0</v>
      </c>
      <c r="AN1801" s="7">
        <v>0</v>
      </c>
      <c r="AO1801" s="7">
        <v>0</v>
      </c>
      <c r="AP1801" s="7">
        <v>0</v>
      </c>
      <c r="AQ1801" s="7">
        <v>0</v>
      </c>
      <c r="AR1801" s="7">
        <v>0</v>
      </c>
      <c r="AS1801" s="7">
        <v>0</v>
      </c>
      <c r="AT1801" s="7">
        <v>1</v>
      </c>
      <c r="AU1801" s="6">
        <f>VLOOKUP($B1801,'[1]výnosy standard'!$A$1:$T$2200,2,FALSE)</f>
        <v>25.2</v>
      </c>
      <c r="AV1801" s="6">
        <f>VLOOKUP($B1801,'[1]výnosy standard'!$A$1:$T$2200,3,FALSE)</f>
        <v>0</v>
      </c>
      <c r="AW1801" s="6">
        <f>VLOOKUP($B1801,'[1]výnosy standard'!$A$1:$T$2200,4,FALSE)</f>
        <v>0</v>
      </c>
      <c r="AX1801" s="6">
        <f>VLOOKUP($B1801,'[1]výnosy standard'!$A$1:$T$2200,5,FALSE)</f>
        <v>0</v>
      </c>
      <c r="AY1801" s="6">
        <f>VLOOKUP($B1801,'[1]výnosy standard'!$A$1:$T$2200,6,FALSE)</f>
        <v>0</v>
      </c>
      <c r="AZ1801" s="6">
        <f>VLOOKUP($B1801,'[1]výnosy standard'!$A$1:$T$2200,7,FALSE)</f>
        <v>0</v>
      </c>
      <c r="BA1801" s="6">
        <f>VLOOKUP($B1801,'[1]výnosy standard'!$A$1:$T$2200,8,FALSE)</f>
        <v>0</v>
      </c>
      <c r="BB1801" s="6">
        <f>VLOOKUP($B1801,'[1]výnosy standard'!$A$1:$T$2200,9,FALSE)</f>
        <v>6.08</v>
      </c>
      <c r="BC1801" s="6">
        <f>VLOOKUP($B1801,'[1]výnosy standard'!$A$1:$T$2200,10,FALSE)</f>
        <v>6.08</v>
      </c>
      <c r="BD1801" s="6">
        <f>VLOOKUP($B1801,'[1]výnosy standard'!$A$1:$T$2200,11,FALSE)</f>
        <v>3.49</v>
      </c>
      <c r="BE1801" s="6">
        <f>VLOOKUP($B1801,'[1]výnosy standard'!$A$1:$T$2200,12,FALSE)</f>
        <v>5.61</v>
      </c>
      <c r="BF1801" s="6">
        <f>VLOOKUP($B1801,'[1]výnosy standard'!$A$1:$T$2200,13,FALSE)</f>
        <v>0</v>
      </c>
      <c r="BG1801" s="6">
        <f>VLOOKUP($B1801,'[1]výnosy standard'!$A$1:$T$2200,14,FALSE)</f>
        <v>0</v>
      </c>
      <c r="BH1801" s="6">
        <f>VLOOKUP($B1801,'[1]výnosy standard'!$A$1:$T$2200,15,FALSE)</f>
        <v>18.760000000000002</v>
      </c>
      <c r="BI1801" s="6">
        <f>VLOOKUP($B1801,'[1]výnosy standard'!$A$1:$T$2200,16,FALSE)</f>
        <v>0</v>
      </c>
      <c r="BJ1801" s="6">
        <f>VLOOKUP($B1801,'[1]výnosy standard'!$A$1:$T$2200,17,FALSE)</f>
        <v>4.53</v>
      </c>
      <c r="BK1801" s="6">
        <f>VLOOKUP($B1801,'[1]výnosy standard'!$A$1:$T$2200,18,FALSE)</f>
        <v>4.53</v>
      </c>
      <c r="BL1801" s="6">
        <f>VLOOKUP($B1801,'[1]výnosy standard'!$A$1:$T$2200,19,FALSE)</f>
        <v>5.73</v>
      </c>
      <c r="BM1801" s="6">
        <f>VLOOKUP($B1801,'[1]výnosy standard'!$A$1:$T$2200,20,FALSE)</f>
        <v>0</v>
      </c>
      <c r="BN1801" s="6">
        <f>VLOOKUP(B1801,'[1]pšenice výnos'!$A$2:$E$2200,4)</f>
        <v>6.08</v>
      </c>
      <c r="BO1801" s="6">
        <f>VLOOKUP(B1801,[1]kukuřice!$A$2:$E$2200,5,FALSE)</f>
        <v>43.111246750556127</v>
      </c>
    </row>
    <row r="1802" spans="1:67" hidden="1" x14ac:dyDescent="0.25">
      <c r="A1802" s="7">
        <v>2412</v>
      </c>
      <c r="B1802" s="6" t="s">
        <v>125</v>
      </c>
      <c r="C1802" s="13">
        <v>418</v>
      </c>
      <c r="D1802" s="7">
        <v>27.64666205932598</v>
      </c>
      <c r="E1802" s="6" t="s">
        <v>14</v>
      </c>
      <c r="F1802" s="6" t="s">
        <v>28</v>
      </c>
      <c r="G1802" s="7">
        <v>27.64666205932598</v>
      </c>
      <c r="H1802" s="7">
        <v>26.712222394781797</v>
      </c>
      <c r="I1802" s="7">
        <v>26.712222394781797</v>
      </c>
      <c r="J1802" s="7">
        <v>6.4390000000000001</v>
      </c>
      <c r="K1802" s="14">
        <v>5.3387072892044909</v>
      </c>
      <c r="L1802" s="13">
        <v>17</v>
      </c>
      <c r="M1802" s="7">
        <v>6.126361174112934</v>
      </c>
      <c r="N1802" s="7">
        <v>0.15343536976705582</v>
      </c>
      <c r="O1802" s="7">
        <v>1.1002927107955092</v>
      </c>
      <c r="P1802" s="7">
        <v>6</v>
      </c>
      <c r="Q1802" s="7">
        <v>0</v>
      </c>
      <c r="R1802" s="7">
        <v>0</v>
      </c>
      <c r="S1802" s="15">
        <v>1.36388888888889</v>
      </c>
      <c r="T1802" s="15">
        <v>2.33555555555556</v>
      </c>
      <c r="U1802" s="15">
        <v>3.9962962962963</v>
      </c>
      <c r="V1802" s="16">
        <v>13.7</v>
      </c>
      <c r="W1802" s="16">
        <v>14</v>
      </c>
      <c r="X1802" s="17" t="e">
        <v>#NULL!</v>
      </c>
      <c r="Y1802" s="13">
        <v>4</v>
      </c>
      <c r="Z1802" s="16">
        <v>4.7</v>
      </c>
      <c r="AA1802" s="13">
        <v>14</v>
      </c>
      <c r="AB1802" s="15">
        <v>0.30000000000000099</v>
      </c>
      <c r="AC1802" s="15">
        <v>0</v>
      </c>
      <c r="AD1802" s="15">
        <v>2.33555555555556</v>
      </c>
      <c r="AE1802" s="15">
        <v>-2.3644444444444401</v>
      </c>
      <c r="AF1802" s="7">
        <v>0</v>
      </c>
      <c r="AG1802" s="7">
        <v>0</v>
      </c>
      <c r="AH1802" s="7">
        <v>0</v>
      </c>
      <c r="AI1802" s="7">
        <v>0</v>
      </c>
      <c r="AJ1802" s="7">
        <v>0</v>
      </c>
      <c r="AK1802" s="7">
        <v>0</v>
      </c>
      <c r="AL1802" s="7">
        <v>0</v>
      </c>
      <c r="AM1802" s="7">
        <v>0</v>
      </c>
      <c r="AN1802" s="7">
        <v>0</v>
      </c>
      <c r="AO1802" s="7">
        <v>0</v>
      </c>
      <c r="AP1802" s="7">
        <v>0</v>
      </c>
      <c r="AQ1802" s="7">
        <v>0</v>
      </c>
      <c r="AR1802" s="7">
        <v>0</v>
      </c>
      <c r="AS1802" s="7">
        <v>0</v>
      </c>
      <c r="AT1802" s="7">
        <v>1</v>
      </c>
      <c r="AU1802" s="6">
        <f>VLOOKUP($B1802,'[1]výnosy standard'!$A$1:$T$2200,2,FALSE)</f>
        <v>22.23</v>
      </c>
      <c r="AV1802" s="6">
        <f>VLOOKUP($B1802,'[1]výnosy standard'!$A$1:$T$2200,3,FALSE)</f>
        <v>0</v>
      </c>
      <c r="AW1802" s="6">
        <f>VLOOKUP($B1802,'[1]výnosy standard'!$A$1:$T$2200,4,FALSE)</f>
        <v>0</v>
      </c>
      <c r="AX1802" s="6">
        <f>VLOOKUP($B1802,'[1]výnosy standard'!$A$1:$T$2200,5,FALSE)</f>
        <v>4.26</v>
      </c>
      <c r="AY1802" s="6">
        <f>VLOOKUP($B1802,'[1]výnosy standard'!$A$1:$T$2200,6,FALSE)</f>
        <v>0</v>
      </c>
      <c r="AZ1802" s="6">
        <f>VLOOKUP($B1802,'[1]výnosy standard'!$A$1:$T$2200,7,FALSE)</f>
        <v>0</v>
      </c>
      <c r="BA1802" s="6">
        <f>VLOOKUP($B1802,'[1]výnosy standard'!$A$1:$T$2200,8,FALSE)</f>
        <v>0</v>
      </c>
      <c r="BB1802" s="6">
        <f>VLOOKUP($B1802,'[1]výnosy standard'!$A$1:$T$2200,9,FALSE)</f>
        <v>5.17</v>
      </c>
      <c r="BC1802" s="6">
        <f>VLOOKUP($B1802,'[1]výnosy standard'!$A$1:$T$2200,10,FALSE)</f>
        <v>5.17</v>
      </c>
      <c r="BD1802" s="6">
        <f>VLOOKUP($B1802,'[1]výnosy standard'!$A$1:$T$2200,11,FALSE)</f>
        <v>3</v>
      </c>
      <c r="BE1802" s="6">
        <f>VLOOKUP($B1802,'[1]výnosy standard'!$A$1:$T$2200,12,FALSE)</f>
        <v>5.1100000000000003</v>
      </c>
      <c r="BF1802" s="6">
        <f>VLOOKUP($B1802,'[1]výnosy standard'!$A$1:$T$2200,13,FALSE)</f>
        <v>0</v>
      </c>
      <c r="BG1802" s="6">
        <f>VLOOKUP($B1802,'[1]výnosy standard'!$A$1:$T$2200,14,FALSE)</f>
        <v>0</v>
      </c>
      <c r="BH1802" s="6">
        <f>VLOOKUP($B1802,'[1]výnosy standard'!$A$1:$T$2200,15,FALSE)</f>
        <v>16.55</v>
      </c>
      <c r="BI1802" s="6">
        <f>VLOOKUP($B1802,'[1]výnosy standard'!$A$1:$T$2200,16,FALSE)</f>
        <v>0</v>
      </c>
      <c r="BJ1802" s="6">
        <f>VLOOKUP($B1802,'[1]výnosy standard'!$A$1:$T$2200,17,FALSE)</f>
        <v>3.82</v>
      </c>
      <c r="BK1802" s="6">
        <f>VLOOKUP($B1802,'[1]výnosy standard'!$A$1:$T$2200,18,FALSE)</f>
        <v>3.82</v>
      </c>
      <c r="BL1802" s="6">
        <f>VLOOKUP($B1802,'[1]výnosy standard'!$A$1:$T$2200,19,FALSE)</f>
        <v>4.87</v>
      </c>
      <c r="BM1802" s="6">
        <f>VLOOKUP($B1802,'[1]výnosy standard'!$A$1:$T$2200,20,FALSE)</f>
        <v>0</v>
      </c>
      <c r="BN1802" s="6">
        <f>VLOOKUP(B1802,'[1]pšenice výnos'!$A$2:$E$2200,4)</f>
        <v>5.17</v>
      </c>
      <c r="BO1802" s="6">
        <f>VLOOKUP(B1802,[1]kukuřice!$A$2:$E$2200,5,FALSE)</f>
        <v>36.213447270467142</v>
      </c>
    </row>
    <row r="1803" spans="1:67" hidden="1" x14ac:dyDescent="0.25">
      <c r="A1803" s="7">
        <v>2021</v>
      </c>
      <c r="B1803" s="6" t="s">
        <v>128</v>
      </c>
      <c r="C1803" s="13">
        <v>456</v>
      </c>
      <c r="D1803" s="7">
        <v>27.648378791498523</v>
      </c>
      <c r="E1803" s="6" t="s">
        <v>14</v>
      </c>
      <c r="F1803" s="6" t="s">
        <v>28</v>
      </c>
      <c r="G1803" s="7">
        <v>27.648378791498523</v>
      </c>
      <c r="H1803" s="7">
        <v>24.51439332795265</v>
      </c>
      <c r="I1803" s="7">
        <v>24.51439332795265</v>
      </c>
      <c r="J1803" s="7">
        <v>5.466176470588235</v>
      </c>
      <c r="K1803" s="14">
        <v>6.8205787249674223</v>
      </c>
      <c r="L1803" s="13">
        <v>20</v>
      </c>
      <c r="M1803" s="7">
        <v>6.126361174112934</v>
      </c>
      <c r="N1803" s="7">
        <v>0.15343536976705582</v>
      </c>
      <c r="O1803" s="7">
        <v>-1.3544022543791874</v>
      </c>
      <c r="P1803" s="7">
        <v>4</v>
      </c>
      <c r="Q1803" s="7">
        <v>2</v>
      </c>
      <c r="R1803" s="7">
        <v>0</v>
      </c>
      <c r="S1803" s="17" t="e">
        <v>#NULL!</v>
      </c>
      <c r="T1803" s="17" t="e">
        <v>#NULL!</v>
      </c>
      <c r="U1803" s="17" t="e">
        <v>#NULL!</v>
      </c>
      <c r="V1803" s="17" t="e">
        <v>#NULL!</v>
      </c>
      <c r="W1803" s="17" t="e">
        <v>#NULL!</v>
      </c>
      <c r="X1803" s="17" t="e">
        <v>#NULL!</v>
      </c>
      <c r="Y1803" s="17" t="e">
        <v>#NULL!</v>
      </c>
      <c r="Z1803" s="17" t="e">
        <v>#NULL!</v>
      </c>
      <c r="AA1803" s="17" t="e">
        <v>#NULL!</v>
      </c>
      <c r="AB1803" s="17" t="e">
        <v>#NULL!</v>
      </c>
      <c r="AC1803" s="17" t="e">
        <v>#NULL!</v>
      </c>
      <c r="AD1803" s="17" t="e">
        <v>#NULL!</v>
      </c>
      <c r="AE1803" s="17" t="e">
        <v>#NULL!</v>
      </c>
      <c r="AF1803" s="7">
        <v>0</v>
      </c>
      <c r="AG1803" s="7">
        <v>0</v>
      </c>
      <c r="AH1803" s="7">
        <v>0</v>
      </c>
      <c r="AI1803" s="7">
        <v>0</v>
      </c>
      <c r="AJ1803" s="7">
        <v>0</v>
      </c>
      <c r="AK1803" s="7">
        <v>0</v>
      </c>
      <c r="AL1803" s="7">
        <v>0</v>
      </c>
      <c r="AM1803" s="7">
        <v>0</v>
      </c>
      <c r="AN1803" s="7">
        <v>0</v>
      </c>
      <c r="AO1803" s="7">
        <v>0</v>
      </c>
      <c r="AP1803" s="7">
        <v>0</v>
      </c>
      <c r="AQ1803" s="7">
        <v>0</v>
      </c>
      <c r="AR1803" s="7">
        <v>0</v>
      </c>
      <c r="AS1803" s="7">
        <v>0</v>
      </c>
      <c r="AT1803" s="7">
        <v>1</v>
      </c>
      <c r="AU1803" s="6">
        <f>VLOOKUP($B1803,'[1]výnosy standard'!$A$1:$T$2200,2,FALSE)</f>
        <v>29.74</v>
      </c>
      <c r="AV1803" s="6">
        <f>VLOOKUP($B1803,'[1]výnosy standard'!$A$1:$T$2200,3,FALSE)</f>
        <v>0</v>
      </c>
      <c r="AW1803" s="6">
        <f>VLOOKUP($B1803,'[1]výnosy standard'!$A$1:$T$2200,4,FALSE)</f>
        <v>8.17</v>
      </c>
      <c r="AX1803" s="6">
        <f>VLOOKUP($B1803,'[1]výnosy standard'!$A$1:$T$2200,5,FALSE)</f>
        <v>0</v>
      </c>
      <c r="AY1803" s="6">
        <f>VLOOKUP($B1803,'[1]výnosy standard'!$A$1:$T$2200,6,FALSE)</f>
        <v>1.04</v>
      </c>
      <c r="AZ1803" s="6">
        <f>VLOOKUP($B1803,'[1]výnosy standard'!$A$1:$T$2200,7,FALSE)</f>
        <v>0</v>
      </c>
      <c r="BA1803" s="6">
        <f>VLOOKUP($B1803,'[1]výnosy standard'!$A$1:$T$2200,8,FALSE)</f>
        <v>21.23</v>
      </c>
      <c r="BB1803" s="6">
        <f>VLOOKUP($B1803,'[1]výnosy standard'!$A$1:$T$2200,9,FALSE)</f>
        <v>7.52</v>
      </c>
      <c r="BC1803" s="6">
        <f>VLOOKUP($B1803,'[1]výnosy standard'!$A$1:$T$2200,10,FALSE)</f>
        <v>7.52</v>
      </c>
      <c r="BD1803" s="6">
        <f>VLOOKUP($B1803,'[1]výnosy standard'!$A$1:$T$2200,11,FALSE)</f>
        <v>3.66</v>
      </c>
      <c r="BE1803" s="6">
        <f>VLOOKUP($B1803,'[1]výnosy standard'!$A$1:$T$2200,12,FALSE)</f>
        <v>0</v>
      </c>
      <c r="BF1803" s="6">
        <f>VLOOKUP($B1803,'[1]výnosy standard'!$A$1:$T$2200,13,FALSE)</f>
        <v>0</v>
      </c>
      <c r="BG1803" s="6">
        <f>VLOOKUP($B1803,'[1]výnosy standard'!$A$1:$T$2200,14,FALSE)</f>
        <v>0</v>
      </c>
      <c r="BH1803" s="6">
        <f>VLOOKUP($B1803,'[1]výnosy standard'!$A$1:$T$2200,15,FALSE)</f>
        <v>0</v>
      </c>
      <c r="BI1803" s="6">
        <f>VLOOKUP($B1803,'[1]výnosy standard'!$A$1:$T$2200,16,FALSE)</f>
        <v>70.680000000000007</v>
      </c>
      <c r="BJ1803" s="6">
        <f>VLOOKUP($B1803,'[1]výnosy standard'!$A$1:$T$2200,17,FALSE)</f>
        <v>5.76</v>
      </c>
      <c r="BK1803" s="6">
        <f>VLOOKUP($B1803,'[1]výnosy standard'!$A$1:$T$2200,18,FALSE)</f>
        <v>5.76</v>
      </c>
      <c r="BL1803" s="6">
        <f>VLOOKUP($B1803,'[1]výnosy standard'!$A$1:$T$2200,19,FALSE)</f>
        <v>7.29</v>
      </c>
      <c r="BM1803" s="6">
        <f>VLOOKUP($B1803,'[1]výnosy standard'!$A$1:$T$2200,20,FALSE)</f>
        <v>0</v>
      </c>
      <c r="BN1803" s="6">
        <f>VLOOKUP(B1803,'[1]pšenice výnos'!$A$2:$E$2200,4)</f>
        <v>7.52</v>
      </c>
      <c r="BO1803" s="6">
        <f>VLOOKUP(B1803,[1]kukuřice!$A$2:$E$2200,5,FALSE)</f>
        <v>47.632768964803049</v>
      </c>
    </row>
    <row r="1804" spans="1:67" hidden="1" x14ac:dyDescent="0.25">
      <c r="A1804" s="7">
        <v>2318</v>
      </c>
      <c r="B1804" s="6" t="s">
        <v>119</v>
      </c>
      <c r="C1804" s="13">
        <v>148</v>
      </c>
      <c r="D1804" s="7">
        <v>27.672991488862838</v>
      </c>
      <c r="E1804" s="6" t="s">
        <v>14</v>
      </c>
      <c r="F1804" s="6" t="s">
        <v>28</v>
      </c>
      <c r="G1804" s="7">
        <v>27.672991488862838</v>
      </c>
      <c r="H1804" s="7">
        <v>17.819460726846426</v>
      </c>
      <c r="I1804" s="7">
        <v>17.819460726846426</v>
      </c>
      <c r="J1804" s="7">
        <v>8.5299999999999994</v>
      </c>
      <c r="K1804" s="14">
        <v>6.7775957266505493</v>
      </c>
      <c r="L1804" s="13">
        <v>26</v>
      </c>
      <c r="M1804" s="7">
        <v>6.126361174112934</v>
      </c>
      <c r="N1804" s="7">
        <v>0.15343536976705582</v>
      </c>
      <c r="O1804" s="7">
        <v>1.75240427334945</v>
      </c>
      <c r="P1804" s="7">
        <v>5</v>
      </c>
      <c r="Q1804" s="7">
        <v>1</v>
      </c>
      <c r="R1804" s="7">
        <v>0</v>
      </c>
      <c r="S1804" s="15">
        <v>1.24833333333333</v>
      </c>
      <c r="T1804" s="15">
        <v>2.0206666666666702</v>
      </c>
      <c r="U1804" s="15">
        <v>3.68333333333333</v>
      </c>
      <c r="V1804" s="16">
        <v>16.899999999999999</v>
      </c>
      <c r="W1804" s="16">
        <v>16.600000000000001</v>
      </c>
      <c r="X1804" s="13">
        <v>-1</v>
      </c>
      <c r="Y1804" s="13">
        <v>3</v>
      </c>
      <c r="Z1804" s="16">
        <v>4</v>
      </c>
      <c r="AA1804" s="13">
        <v>17</v>
      </c>
      <c r="AB1804" s="15">
        <v>0.100000000000001</v>
      </c>
      <c r="AC1804" s="15">
        <v>0.39999999999999902</v>
      </c>
      <c r="AD1804" s="15">
        <v>2.1206666666666698</v>
      </c>
      <c r="AE1804" s="15">
        <v>-1.87933333333333</v>
      </c>
      <c r="AF1804" s="7">
        <v>0</v>
      </c>
      <c r="AG1804" s="7">
        <v>0</v>
      </c>
      <c r="AH1804" s="7">
        <v>0</v>
      </c>
      <c r="AI1804" s="7">
        <v>0</v>
      </c>
      <c r="AJ1804" s="7">
        <v>0</v>
      </c>
      <c r="AK1804" s="7">
        <v>0</v>
      </c>
      <c r="AL1804" s="7">
        <v>0</v>
      </c>
      <c r="AM1804" s="7">
        <v>0</v>
      </c>
      <c r="AN1804" s="7">
        <v>0</v>
      </c>
      <c r="AO1804" s="7">
        <v>0</v>
      </c>
      <c r="AP1804" s="7">
        <v>0</v>
      </c>
      <c r="AQ1804" s="7">
        <v>0</v>
      </c>
      <c r="AR1804" s="7">
        <v>0</v>
      </c>
      <c r="AS1804" s="7">
        <v>0</v>
      </c>
      <c r="AT1804" s="7">
        <v>1</v>
      </c>
      <c r="AU1804" s="6">
        <f>VLOOKUP($B1804,'[1]výnosy standard'!$A$1:$T$2200,2,FALSE)</f>
        <v>30.33</v>
      </c>
      <c r="AV1804" s="6">
        <f>VLOOKUP($B1804,'[1]výnosy standard'!$A$1:$T$2200,3,FALSE)</f>
        <v>0</v>
      </c>
      <c r="AW1804" s="6">
        <f>VLOOKUP($B1804,'[1]výnosy standard'!$A$1:$T$2200,4,FALSE)</f>
        <v>8.74</v>
      </c>
      <c r="AX1804" s="6">
        <f>VLOOKUP($B1804,'[1]výnosy standard'!$A$1:$T$2200,5,FALSE)</f>
        <v>0</v>
      </c>
      <c r="AY1804" s="6">
        <f>VLOOKUP($B1804,'[1]výnosy standard'!$A$1:$T$2200,6,FALSE)</f>
        <v>1.01</v>
      </c>
      <c r="AZ1804" s="6">
        <f>VLOOKUP($B1804,'[1]výnosy standard'!$A$1:$T$2200,7,FALSE)</f>
        <v>0</v>
      </c>
      <c r="BA1804" s="6">
        <f>VLOOKUP($B1804,'[1]výnosy standard'!$A$1:$T$2200,8,FALSE)</f>
        <v>21.65</v>
      </c>
      <c r="BB1804" s="6">
        <f>VLOOKUP($B1804,'[1]výnosy standard'!$A$1:$T$2200,9,FALSE)</f>
        <v>7.36</v>
      </c>
      <c r="BC1804" s="6">
        <f>VLOOKUP($B1804,'[1]výnosy standard'!$A$1:$T$2200,10,FALSE)</f>
        <v>7.36</v>
      </c>
      <c r="BD1804" s="6">
        <f>VLOOKUP($B1804,'[1]výnosy standard'!$A$1:$T$2200,11,FALSE)</f>
        <v>3.82</v>
      </c>
      <c r="BE1804" s="6">
        <f>VLOOKUP($B1804,'[1]výnosy standard'!$A$1:$T$2200,12,FALSE)</f>
        <v>0</v>
      </c>
      <c r="BF1804" s="6">
        <f>VLOOKUP($B1804,'[1]výnosy standard'!$A$1:$T$2200,13,FALSE)</f>
        <v>0</v>
      </c>
      <c r="BG1804" s="6">
        <f>VLOOKUP($B1804,'[1]výnosy standard'!$A$1:$T$2200,14,FALSE)</f>
        <v>0</v>
      </c>
      <c r="BH1804" s="6">
        <f>VLOOKUP($B1804,'[1]výnosy standard'!$A$1:$T$2200,15,FALSE)</f>
        <v>0</v>
      </c>
      <c r="BI1804" s="6">
        <f>VLOOKUP($B1804,'[1]výnosy standard'!$A$1:$T$2200,16,FALSE)</f>
        <v>68.599999999999994</v>
      </c>
      <c r="BJ1804" s="6">
        <f>VLOOKUP($B1804,'[1]výnosy standard'!$A$1:$T$2200,17,FALSE)</f>
        <v>5.83</v>
      </c>
      <c r="BK1804" s="6">
        <f>VLOOKUP($B1804,'[1]výnosy standard'!$A$1:$T$2200,18,FALSE)</f>
        <v>5.83</v>
      </c>
      <c r="BL1804" s="6">
        <f>VLOOKUP($B1804,'[1]výnosy standard'!$A$1:$T$2200,19,FALSE)</f>
        <v>7.51</v>
      </c>
      <c r="BM1804" s="6">
        <f>VLOOKUP($B1804,'[1]výnosy standard'!$A$1:$T$2200,20,FALSE)</f>
        <v>0</v>
      </c>
      <c r="BN1804" s="6">
        <f>VLOOKUP(B1804,'[1]pšenice výnos'!$A$2:$E$2200,4)</f>
        <v>7.36</v>
      </c>
      <c r="BO1804" s="6">
        <f>VLOOKUP(B1804,[1]kukuřice!$A$2:$E$2200,5,FALSE)</f>
        <v>48.517249757180991</v>
      </c>
    </row>
    <row r="1805" spans="1:67" hidden="1" x14ac:dyDescent="0.25">
      <c r="A1805" s="7">
        <v>2629</v>
      </c>
      <c r="B1805" s="6" t="s">
        <v>200</v>
      </c>
      <c r="C1805" s="13">
        <v>187</v>
      </c>
      <c r="D1805" s="7">
        <v>27.708333333333336</v>
      </c>
      <c r="E1805" s="6" t="s">
        <v>14</v>
      </c>
      <c r="F1805" s="6" t="s">
        <v>28</v>
      </c>
      <c r="G1805" s="7">
        <v>27.708333333333336</v>
      </c>
      <c r="H1805" s="7">
        <v>27.708333333333336</v>
      </c>
      <c r="I1805" s="7">
        <v>27.708333333333336</v>
      </c>
      <c r="J1805" s="7">
        <v>4.8</v>
      </c>
      <c r="K1805" s="14">
        <v>5.0451176034827068</v>
      </c>
      <c r="L1805" s="13">
        <v>18</v>
      </c>
      <c r="M1805" s="7">
        <v>6.126361174112934</v>
      </c>
      <c r="N1805" s="7">
        <v>0.15343536976705582</v>
      </c>
      <c r="O1805" s="7">
        <v>-0.24511760348270695</v>
      </c>
      <c r="P1805" s="7">
        <v>8</v>
      </c>
      <c r="Q1805" s="7">
        <v>0</v>
      </c>
      <c r="R1805" s="7">
        <v>0</v>
      </c>
      <c r="S1805" s="15">
        <v>1.2250000000000001</v>
      </c>
      <c r="T1805" s="15">
        <v>2.44</v>
      </c>
      <c r="U1805" s="15">
        <v>5.1565608465608497</v>
      </c>
      <c r="V1805" s="16">
        <v>14.1</v>
      </c>
      <c r="W1805" s="16">
        <v>13.3</v>
      </c>
      <c r="X1805" s="13">
        <v>-1</v>
      </c>
      <c r="Y1805" s="13">
        <v>3</v>
      </c>
      <c r="Z1805" s="16">
        <v>4</v>
      </c>
      <c r="AA1805" s="13">
        <v>17</v>
      </c>
      <c r="AB1805" s="15">
        <v>2.9</v>
      </c>
      <c r="AC1805" s="15">
        <v>3.7</v>
      </c>
      <c r="AD1805" s="15">
        <v>3.3650000000000002</v>
      </c>
      <c r="AE1805" s="15">
        <v>-0.63500000000000001</v>
      </c>
      <c r="AF1805" s="7">
        <v>0</v>
      </c>
      <c r="AG1805" s="7">
        <v>0</v>
      </c>
      <c r="AH1805" s="7">
        <v>0</v>
      </c>
      <c r="AI1805" s="7">
        <v>0</v>
      </c>
      <c r="AJ1805" s="7">
        <v>0</v>
      </c>
      <c r="AK1805" s="7">
        <v>0</v>
      </c>
      <c r="AL1805" s="7">
        <v>0</v>
      </c>
      <c r="AM1805" s="7">
        <v>0</v>
      </c>
      <c r="AN1805" s="7">
        <v>0</v>
      </c>
      <c r="AO1805" s="7">
        <v>0</v>
      </c>
      <c r="AP1805" s="7">
        <v>0</v>
      </c>
      <c r="AQ1805" s="7">
        <v>0</v>
      </c>
      <c r="AR1805" s="7">
        <v>0</v>
      </c>
      <c r="AS1805" s="7">
        <v>0</v>
      </c>
      <c r="AT1805" s="7">
        <v>1</v>
      </c>
      <c r="AU1805" s="6">
        <f>VLOOKUP($B1805,'[1]výnosy standard'!$A$1:$T$2200,2,FALSE)</f>
        <v>28.17</v>
      </c>
      <c r="AV1805" s="6">
        <f>VLOOKUP($B1805,'[1]výnosy standard'!$A$1:$T$2200,3,FALSE)</f>
        <v>0</v>
      </c>
      <c r="AW1805" s="6">
        <f>VLOOKUP($B1805,'[1]výnosy standard'!$A$1:$T$2200,4,FALSE)</f>
        <v>0</v>
      </c>
      <c r="AX1805" s="6">
        <f>VLOOKUP($B1805,'[1]výnosy standard'!$A$1:$T$2200,5,FALSE)</f>
        <v>4.62</v>
      </c>
      <c r="AY1805" s="6">
        <f>VLOOKUP($B1805,'[1]výnosy standard'!$A$1:$T$2200,6,FALSE)</f>
        <v>0.65</v>
      </c>
      <c r="AZ1805" s="6">
        <f>VLOOKUP($B1805,'[1]výnosy standard'!$A$1:$T$2200,7,FALSE)</f>
        <v>4.25</v>
      </c>
      <c r="BA1805" s="6">
        <f>VLOOKUP($B1805,'[1]výnosy standard'!$A$1:$T$2200,8,FALSE)</f>
        <v>0</v>
      </c>
      <c r="BB1805" s="6">
        <f>VLOOKUP($B1805,'[1]výnosy standard'!$A$1:$T$2200,9,FALSE)</f>
        <v>5.5</v>
      </c>
      <c r="BC1805" s="6">
        <f>VLOOKUP($B1805,'[1]výnosy standard'!$A$1:$T$2200,10,FALSE)</f>
        <v>5.5</v>
      </c>
      <c r="BD1805" s="6">
        <f>VLOOKUP($B1805,'[1]výnosy standard'!$A$1:$T$2200,11,FALSE)</f>
        <v>3.12</v>
      </c>
      <c r="BE1805" s="6">
        <f>VLOOKUP($B1805,'[1]výnosy standard'!$A$1:$T$2200,12,FALSE)</f>
        <v>5.15</v>
      </c>
      <c r="BF1805" s="6">
        <f>VLOOKUP($B1805,'[1]výnosy standard'!$A$1:$T$2200,13,FALSE)</f>
        <v>0</v>
      </c>
      <c r="BG1805" s="6">
        <f>VLOOKUP($B1805,'[1]výnosy standard'!$A$1:$T$2200,14,FALSE)</f>
        <v>0</v>
      </c>
      <c r="BH1805" s="6">
        <f>VLOOKUP($B1805,'[1]výnosy standard'!$A$1:$T$2200,15,FALSE)</f>
        <v>20.97</v>
      </c>
      <c r="BI1805" s="6">
        <f>VLOOKUP($B1805,'[1]výnosy standard'!$A$1:$T$2200,16,FALSE)</f>
        <v>0</v>
      </c>
      <c r="BJ1805" s="6">
        <f>VLOOKUP($B1805,'[1]výnosy standard'!$A$1:$T$2200,17,FALSE)</f>
        <v>3.89</v>
      </c>
      <c r="BK1805" s="6">
        <f>VLOOKUP($B1805,'[1]výnosy standard'!$A$1:$T$2200,18,FALSE)</f>
        <v>3.89</v>
      </c>
      <c r="BL1805" s="6">
        <f>VLOOKUP($B1805,'[1]výnosy standard'!$A$1:$T$2200,19,FALSE)</f>
        <v>5.13</v>
      </c>
      <c r="BM1805" s="6">
        <f>VLOOKUP($B1805,'[1]výnosy standard'!$A$1:$T$2200,20,FALSE)</f>
        <v>0</v>
      </c>
      <c r="BN1805" s="6">
        <f>VLOOKUP(B1805,'[1]pšenice výnos'!$A$2:$E$2200,4)</f>
        <v>5.5</v>
      </c>
      <c r="BO1805" s="6">
        <f>VLOOKUP(B1805,[1]kukuřice!$A$2:$E$2200,5,FALSE)</f>
        <v>38.719103543145614</v>
      </c>
    </row>
    <row r="1806" spans="1:67" hidden="1" x14ac:dyDescent="0.25">
      <c r="A1806" s="7">
        <v>2376</v>
      </c>
      <c r="B1806" s="6" t="s">
        <v>123</v>
      </c>
      <c r="C1806" s="13">
        <v>359</v>
      </c>
      <c r="D1806" s="7">
        <v>27.734360142348756</v>
      </c>
      <c r="E1806" s="6" t="s">
        <v>14</v>
      </c>
      <c r="F1806" s="6" t="s">
        <v>28</v>
      </c>
      <c r="G1806" s="7">
        <v>27.734360142348756</v>
      </c>
      <c r="H1806" s="7">
        <v>26.868327402135233</v>
      </c>
      <c r="I1806" s="7">
        <v>26.868327402135233</v>
      </c>
      <c r="J1806" s="7">
        <v>5.62</v>
      </c>
      <c r="K1806" s="14">
        <v>5.8474104096995028</v>
      </c>
      <c r="L1806" s="13">
        <v>24</v>
      </c>
      <c r="M1806" s="7">
        <v>6.126361174112934</v>
      </c>
      <c r="N1806" s="7">
        <v>0.15343536976705582</v>
      </c>
      <c r="O1806" s="7">
        <v>-0.22741040969950266</v>
      </c>
      <c r="P1806" s="7">
        <v>7</v>
      </c>
      <c r="Q1806" s="7">
        <v>1</v>
      </c>
      <c r="R1806" s="7">
        <v>0</v>
      </c>
      <c r="S1806" s="15">
        <v>0.85333333333333306</v>
      </c>
      <c r="T1806" s="15">
        <v>2.6120000000000001</v>
      </c>
      <c r="U1806" s="15">
        <v>4.4444444444444402</v>
      </c>
      <c r="V1806" s="16">
        <v>19.8</v>
      </c>
      <c r="W1806" s="16">
        <v>17.5</v>
      </c>
      <c r="X1806" s="13">
        <v>-1</v>
      </c>
      <c r="Y1806" s="13">
        <v>3</v>
      </c>
      <c r="Z1806" s="16">
        <v>4</v>
      </c>
      <c r="AA1806" s="13">
        <v>17</v>
      </c>
      <c r="AB1806" s="15">
        <v>-2.8</v>
      </c>
      <c r="AC1806" s="15">
        <v>-0.5</v>
      </c>
      <c r="AD1806" s="15">
        <v>2.4870000000000001</v>
      </c>
      <c r="AE1806" s="15">
        <v>-1.5129999999999999</v>
      </c>
      <c r="AF1806" s="7">
        <v>0</v>
      </c>
      <c r="AG1806" s="7">
        <v>0</v>
      </c>
      <c r="AH1806" s="7">
        <v>0</v>
      </c>
      <c r="AI1806" s="7">
        <v>0</v>
      </c>
      <c r="AJ1806" s="7">
        <v>0</v>
      </c>
      <c r="AK1806" s="7">
        <v>0</v>
      </c>
      <c r="AL1806" s="7">
        <v>0</v>
      </c>
      <c r="AM1806" s="7">
        <v>0</v>
      </c>
      <c r="AN1806" s="7">
        <v>0</v>
      </c>
      <c r="AO1806" s="7">
        <v>0</v>
      </c>
      <c r="AP1806" s="7">
        <v>0</v>
      </c>
      <c r="AQ1806" s="7">
        <v>0</v>
      </c>
      <c r="AR1806" s="7">
        <v>0</v>
      </c>
      <c r="AS1806" s="7">
        <v>0</v>
      </c>
      <c r="AT1806" s="7">
        <v>1</v>
      </c>
      <c r="AU1806" s="6">
        <f>VLOOKUP($B1806,'[1]výnosy standard'!$A$1:$T$2200,2,FALSE)</f>
        <v>29.15</v>
      </c>
      <c r="AV1806" s="6">
        <f>VLOOKUP($B1806,'[1]výnosy standard'!$A$1:$T$2200,3,FALSE)</f>
        <v>0</v>
      </c>
      <c r="AW1806" s="6">
        <f>VLOOKUP($B1806,'[1]výnosy standard'!$A$1:$T$2200,4,FALSE)</f>
        <v>8.0299999999999994</v>
      </c>
      <c r="AX1806" s="6">
        <f>VLOOKUP($B1806,'[1]výnosy standard'!$A$1:$T$2200,5,FALSE)</f>
        <v>0</v>
      </c>
      <c r="AY1806" s="6">
        <f>VLOOKUP($B1806,'[1]výnosy standard'!$A$1:$T$2200,6,FALSE)</f>
        <v>1.01</v>
      </c>
      <c r="AZ1806" s="6">
        <f>VLOOKUP($B1806,'[1]výnosy standard'!$A$1:$T$2200,7,FALSE)</f>
        <v>0</v>
      </c>
      <c r="BA1806" s="6">
        <f>VLOOKUP($B1806,'[1]výnosy standard'!$A$1:$T$2200,8,FALSE)</f>
        <v>20.81</v>
      </c>
      <c r="BB1806" s="6">
        <f>VLOOKUP($B1806,'[1]výnosy standard'!$A$1:$T$2200,9,FALSE)</f>
        <v>7.04</v>
      </c>
      <c r="BC1806" s="6">
        <f>VLOOKUP($B1806,'[1]výnosy standard'!$A$1:$T$2200,10,FALSE)</f>
        <v>7.04</v>
      </c>
      <c r="BD1806" s="6">
        <f>VLOOKUP($B1806,'[1]výnosy standard'!$A$1:$T$2200,11,FALSE)</f>
        <v>3.37</v>
      </c>
      <c r="BE1806" s="6">
        <f>VLOOKUP($B1806,'[1]výnosy standard'!$A$1:$T$2200,12,FALSE)</f>
        <v>0</v>
      </c>
      <c r="BF1806" s="6">
        <f>VLOOKUP($B1806,'[1]výnosy standard'!$A$1:$T$2200,13,FALSE)</f>
        <v>0</v>
      </c>
      <c r="BG1806" s="6">
        <f>VLOOKUP($B1806,'[1]výnosy standard'!$A$1:$T$2200,14,FALSE)</f>
        <v>0</v>
      </c>
      <c r="BH1806" s="6">
        <f>VLOOKUP($B1806,'[1]výnosy standard'!$A$1:$T$2200,15,FALSE)</f>
        <v>0</v>
      </c>
      <c r="BI1806" s="6">
        <f>VLOOKUP($B1806,'[1]výnosy standard'!$A$1:$T$2200,16,FALSE)</f>
        <v>72.489999999999995</v>
      </c>
      <c r="BJ1806" s="6">
        <f>VLOOKUP($B1806,'[1]výnosy standard'!$A$1:$T$2200,17,FALSE)</f>
        <v>5.49</v>
      </c>
      <c r="BK1806" s="6">
        <f>VLOOKUP($B1806,'[1]výnosy standard'!$A$1:$T$2200,18,FALSE)</f>
        <v>5.49</v>
      </c>
      <c r="BL1806" s="6">
        <f>VLOOKUP($B1806,'[1]výnosy standard'!$A$1:$T$2200,19,FALSE)</f>
        <v>7.12</v>
      </c>
      <c r="BM1806" s="6">
        <f>VLOOKUP($B1806,'[1]výnosy standard'!$A$1:$T$2200,20,FALSE)</f>
        <v>0</v>
      </c>
      <c r="BN1806" s="6">
        <f>VLOOKUP(B1806,'[1]pšenice výnos'!$A$2:$E$2200,4)</f>
        <v>7.04</v>
      </c>
      <c r="BO1806" s="6">
        <f>VLOOKUP(B1806,[1]kukuřice!$A$2:$E$2200,5,FALSE)</f>
        <v>45.933373285065656</v>
      </c>
    </row>
    <row r="1807" spans="1:67" hidden="1" x14ac:dyDescent="0.25">
      <c r="A1807" s="7">
        <v>2204</v>
      </c>
      <c r="B1807" s="6" t="s">
        <v>222</v>
      </c>
      <c r="C1807" s="13">
        <v>1</v>
      </c>
      <c r="D1807" s="7">
        <v>27.790030877812086</v>
      </c>
      <c r="E1807" s="6" t="s">
        <v>14</v>
      </c>
      <c r="F1807" s="6" t="s">
        <v>28</v>
      </c>
      <c r="G1807" s="7">
        <v>27.790030877812086</v>
      </c>
      <c r="H1807" s="7">
        <v>27.790030877812086</v>
      </c>
      <c r="I1807" s="7">
        <v>27.790030877812086</v>
      </c>
      <c r="J1807" s="7">
        <v>4.5339999999999998</v>
      </c>
      <c r="K1807" s="14">
        <v>5.7486848427248116</v>
      </c>
      <c r="L1807" s="13">
        <v>15</v>
      </c>
      <c r="M1807" s="7">
        <v>5.9633207488778721</v>
      </c>
      <c r="N1807" s="7">
        <v>-0.15950109080014527</v>
      </c>
      <c r="O1807" s="7">
        <v>-1.2146848427248118</v>
      </c>
      <c r="P1807" s="7">
        <v>4</v>
      </c>
      <c r="Q1807" s="7">
        <v>3</v>
      </c>
      <c r="R1807" s="7">
        <v>0</v>
      </c>
      <c r="S1807" s="15">
        <v>1.1395833333333301</v>
      </c>
      <c r="T1807" s="15">
        <v>2.7433333333333301</v>
      </c>
      <c r="U1807" s="15">
        <v>4.1179573512906797</v>
      </c>
      <c r="V1807" s="16">
        <v>17.2</v>
      </c>
      <c r="W1807" s="16">
        <v>15.4</v>
      </c>
      <c r="X1807" s="13">
        <v>-1</v>
      </c>
      <c r="Y1807" s="13">
        <v>3</v>
      </c>
      <c r="Z1807" s="16">
        <v>4</v>
      </c>
      <c r="AA1807" s="13">
        <v>17</v>
      </c>
      <c r="AB1807" s="15">
        <v>-0.19999999999999901</v>
      </c>
      <c r="AC1807" s="17" t="e">
        <v>#NULL!</v>
      </c>
      <c r="AD1807" s="17" t="e">
        <v>#NULL!</v>
      </c>
      <c r="AE1807" s="17" t="e">
        <v>#NULL!</v>
      </c>
      <c r="AF1807" s="7">
        <v>0</v>
      </c>
      <c r="AG1807" s="7">
        <v>0</v>
      </c>
      <c r="AH1807" s="7">
        <v>0</v>
      </c>
      <c r="AI1807" s="7">
        <v>0</v>
      </c>
      <c r="AJ1807" s="7">
        <v>0</v>
      </c>
      <c r="AK1807" s="7">
        <v>0</v>
      </c>
      <c r="AL1807" s="7">
        <v>0</v>
      </c>
      <c r="AM1807" s="7">
        <v>0</v>
      </c>
      <c r="AN1807" s="7">
        <v>0</v>
      </c>
      <c r="AO1807" s="7">
        <v>0</v>
      </c>
      <c r="AP1807" s="7">
        <v>0</v>
      </c>
      <c r="AQ1807" s="7">
        <v>0</v>
      </c>
      <c r="AR1807" s="7">
        <v>0</v>
      </c>
      <c r="AS1807" s="7">
        <v>0</v>
      </c>
      <c r="AT1807" s="7">
        <v>1</v>
      </c>
      <c r="AU1807" s="6">
        <f>VLOOKUP($B1807,'[1]výnosy standard'!$A$1:$T$2200,2,FALSE)</f>
        <v>0</v>
      </c>
      <c r="AV1807" s="6">
        <f>VLOOKUP($B1807,'[1]výnosy standard'!$A$1:$T$2200,3,FALSE)</f>
        <v>0</v>
      </c>
      <c r="AW1807" s="6">
        <f>VLOOKUP($B1807,'[1]výnosy standard'!$A$1:$T$2200,4,FALSE)</f>
        <v>0</v>
      </c>
      <c r="AX1807" s="6">
        <f>VLOOKUP($B1807,'[1]výnosy standard'!$A$1:$T$2200,5,FALSE)</f>
        <v>0</v>
      </c>
      <c r="AY1807" s="6">
        <f>VLOOKUP($B1807,'[1]výnosy standard'!$A$1:$T$2200,6,FALSE)</f>
        <v>0</v>
      </c>
      <c r="AZ1807" s="6">
        <f>VLOOKUP($B1807,'[1]výnosy standard'!$A$1:$T$2200,7,FALSE)</f>
        <v>0</v>
      </c>
      <c r="BA1807" s="6">
        <f>VLOOKUP($B1807,'[1]výnosy standard'!$A$1:$T$2200,8,FALSE)</f>
        <v>0</v>
      </c>
      <c r="BB1807" s="6">
        <f>VLOOKUP($B1807,'[1]výnosy standard'!$A$1:$T$2200,9,FALSE)</f>
        <v>5.9</v>
      </c>
      <c r="BC1807" s="6">
        <f>VLOOKUP($B1807,'[1]výnosy standard'!$A$1:$T$2200,10,FALSE)</f>
        <v>5.9</v>
      </c>
      <c r="BD1807" s="6">
        <f>VLOOKUP($B1807,'[1]výnosy standard'!$A$1:$T$2200,11,FALSE)</f>
        <v>3.09</v>
      </c>
      <c r="BE1807" s="6">
        <f>VLOOKUP($B1807,'[1]výnosy standard'!$A$1:$T$2200,12,FALSE)</f>
        <v>5.47</v>
      </c>
      <c r="BF1807" s="6">
        <f>VLOOKUP($B1807,'[1]výnosy standard'!$A$1:$T$2200,13,FALSE)</f>
        <v>0</v>
      </c>
      <c r="BG1807" s="6">
        <f>VLOOKUP($B1807,'[1]výnosy standard'!$A$1:$T$2200,14,FALSE)</f>
        <v>0</v>
      </c>
      <c r="BH1807" s="6">
        <f>VLOOKUP($B1807,'[1]výnosy standard'!$A$1:$T$2200,15,FALSE)</f>
        <v>0</v>
      </c>
      <c r="BI1807" s="6">
        <f>VLOOKUP($B1807,'[1]výnosy standard'!$A$1:$T$2200,16,FALSE)</f>
        <v>0</v>
      </c>
      <c r="BJ1807" s="6">
        <f>VLOOKUP($B1807,'[1]výnosy standard'!$A$1:$T$2200,17,FALSE)</f>
        <v>4.3</v>
      </c>
      <c r="BK1807" s="6">
        <f>VLOOKUP($B1807,'[1]výnosy standard'!$A$1:$T$2200,18,FALSE)</f>
        <v>4.3</v>
      </c>
      <c r="BL1807" s="6">
        <f>VLOOKUP($B1807,'[1]výnosy standard'!$A$1:$T$2200,19,FALSE)</f>
        <v>5.43</v>
      </c>
      <c r="BM1807" s="6">
        <f>VLOOKUP($B1807,'[1]výnosy standard'!$A$1:$T$2200,20,FALSE)</f>
        <v>0</v>
      </c>
      <c r="BN1807" s="6">
        <f>VLOOKUP(B1807,'[1]pšenice výnos'!$A$2:$E$2200,4)</f>
        <v>5.9</v>
      </c>
      <c r="BO1807" s="6">
        <f>VLOOKUP(B1807,[1]kukuřice!$A$2:$E$2200,5,FALSE)</f>
        <v>37.206372660766455</v>
      </c>
    </row>
    <row r="1808" spans="1:67" hidden="1" x14ac:dyDescent="0.25">
      <c r="A1808" s="7">
        <v>1986</v>
      </c>
      <c r="B1808" s="6" t="s">
        <v>144</v>
      </c>
      <c r="C1808" s="13">
        <v>381</v>
      </c>
      <c r="D1808" s="7">
        <v>27.795527156549522</v>
      </c>
      <c r="E1808" s="6" t="s">
        <v>14</v>
      </c>
      <c r="F1808" s="6" t="s">
        <v>28</v>
      </c>
      <c r="G1808" s="7">
        <v>27.795527156549522</v>
      </c>
      <c r="H1808" s="7">
        <v>27.795527156549522</v>
      </c>
      <c r="I1808" s="7">
        <v>27.795527156549522</v>
      </c>
      <c r="J1808" s="7">
        <v>6.26</v>
      </c>
      <c r="K1808" s="14">
        <v>6.4112660124455871</v>
      </c>
      <c r="L1808" s="13">
        <v>15</v>
      </c>
      <c r="M1808" s="7">
        <v>5.9633207488778721</v>
      </c>
      <c r="N1808" s="7">
        <v>-0.15950109080014527</v>
      </c>
      <c r="O1808" s="7">
        <v>-0.15126601244558735</v>
      </c>
      <c r="P1808" s="7">
        <v>7</v>
      </c>
      <c r="Q1808" s="7">
        <v>2</v>
      </c>
      <c r="R1808" s="7">
        <v>0</v>
      </c>
      <c r="S1808" s="15">
        <v>0.655555555555556</v>
      </c>
      <c r="T1808" s="15">
        <v>1.66444444444444</v>
      </c>
      <c r="U1808" s="15">
        <v>2.9370370370370402</v>
      </c>
      <c r="V1808" s="16">
        <v>18.8</v>
      </c>
      <c r="W1808" s="16">
        <v>17.3</v>
      </c>
      <c r="X1808" s="13">
        <v>-1</v>
      </c>
      <c r="Y1808" s="13">
        <v>3</v>
      </c>
      <c r="Z1808" s="16">
        <v>4</v>
      </c>
      <c r="AA1808" s="13">
        <v>17</v>
      </c>
      <c r="AB1808" s="15">
        <v>-1.8</v>
      </c>
      <c r="AC1808" s="15">
        <v>-0.30000000000000099</v>
      </c>
      <c r="AD1808" s="15">
        <v>1.58944444444444</v>
      </c>
      <c r="AE1808" s="15">
        <v>-2.4105555555555598</v>
      </c>
      <c r="AF1808" s="7">
        <v>0</v>
      </c>
      <c r="AG1808" s="7">
        <v>0</v>
      </c>
      <c r="AH1808" s="7">
        <v>0</v>
      </c>
      <c r="AI1808" s="7">
        <v>0</v>
      </c>
      <c r="AJ1808" s="7">
        <v>0</v>
      </c>
      <c r="AK1808" s="7">
        <v>0</v>
      </c>
      <c r="AL1808" s="7">
        <v>0</v>
      </c>
      <c r="AM1808" s="7">
        <v>0</v>
      </c>
      <c r="AN1808" s="7">
        <v>0</v>
      </c>
      <c r="AO1808" s="7">
        <v>0</v>
      </c>
      <c r="AP1808" s="7">
        <v>0</v>
      </c>
      <c r="AQ1808" s="7">
        <v>0</v>
      </c>
      <c r="AR1808" s="7">
        <v>0</v>
      </c>
      <c r="AS1808" s="7">
        <v>0</v>
      </c>
      <c r="AT1808" s="7">
        <v>1</v>
      </c>
      <c r="AU1808" s="6">
        <f>VLOOKUP($B1808,'[1]výnosy standard'!$A$1:$T$2200,2,FALSE)</f>
        <v>0</v>
      </c>
      <c r="AV1808" s="6">
        <f>VLOOKUP($B1808,'[1]výnosy standard'!$A$1:$T$2200,3,FALSE)</f>
        <v>0</v>
      </c>
      <c r="AW1808" s="6">
        <f>VLOOKUP($B1808,'[1]výnosy standard'!$A$1:$T$2200,4,FALSE)</f>
        <v>7.87</v>
      </c>
      <c r="AX1808" s="6">
        <f>VLOOKUP($B1808,'[1]výnosy standard'!$A$1:$T$2200,5,FALSE)</f>
        <v>0</v>
      </c>
      <c r="AY1808" s="6">
        <f>VLOOKUP($B1808,'[1]výnosy standard'!$A$1:$T$2200,6,FALSE)</f>
        <v>0.97</v>
      </c>
      <c r="AZ1808" s="6">
        <f>VLOOKUP($B1808,'[1]výnosy standard'!$A$1:$T$2200,7,FALSE)</f>
        <v>0</v>
      </c>
      <c r="BA1808" s="6">
        <f>VLOOKUP($B1808,'[1]výnosy standard'!$A$1:$T$2200,8,FALSE)</f>
        <v>20.399999999999999</v>
      </c>
      <c r="BB1808" s="6">
        <f>VLOOKUP($B1808,'[1]výnosy standard'!$A$1:$T$2200,9,FALSE)</f>
        <v>6.47</v>
      </c>
      <c r="BC1808" s="6">
        <f>VLOOKUP($B1808,'[1]výnosy standard'!$A$1:$T$2200,10,FALSE)</f>
        <v>6.47</v>
      </c>
      <c r="BD1808" s="6">
        <f>VLOOKUP($B1808,'[1]výnosy standard'!$A$1:$T$2200,11,FALSE)</f>
        <v>3.74</v>
      </c>
      <c r="BE1808" s="6">
        <f>VLOOKUP($B1808,'[1]výnosy standard'!$A$1:$T$2200,12,FALSE)</f>
        <v>6.43</v>
      </c>
      <c r="BF1808" s="6">
        <f>VLOOKUP($B1808,'[1]výnosy standard'!$A$1:$T$2200,13,FALSE)</f>
        <v>0</v>
      </c>
      <c r="BG1808" s="6">
        <f>VLOOKUP($B1808,'[1]výnosy standard'!$A$1:$T$2200,14,FALSE)</f>
        <v>3.65</v>
      </c>
      <c r="BH1808" s="6">
        <f>VLOOKUP($B1808,'[1]výnosy standard'!$A$1:$T$2200,15,FALSE)</f>
        <v>0</v>
      </c>
      <c r="BI1808" s="6">
        <f>VLOOKUP($B1808,'[1]výnosy standard'!$A$1:$T$2200,16,FALSE)</f>
        <v>67.94</v>
      </c>
      <c r="BJ1808" s="6">
        <f>VLOOKUP($B1808,'[1]výnosy standard'!$A$1:$T$2200,17,FALSE)</f>
        <v>5.48</v>
      </c>
      <c r="BK1808" s="6">
        <f>VLOOKUP($B1808,'[1]výnosy standard'!$A$1:$T$2200,18,FALSE)</f>
        <v>5.48</v>
      </c>
      <c r="BL1808" s="6">
        <f>VLOOKUP($B1808,'[1]výnosy standard'!$A$1:$T$2200,19,FALSE)</f>
        <v>6.89</v>
      </c>
      <c r="BM1808" s="6">
        <f>VLOOKUP($B1808,'[1]výnosy standard'!$A$1:$T$2200,20,FALSE)</f>
        <v>0</v>
      </c>
      <c r="BN1808" s="6">
        <f>VLOOKUP(B1808,'[1]pšenice výnos'!$A$2:$E$2200,4)</f>
        <v>6.47</v>
      </c>
      <c r="BO1808" s="6">
        <f>VLOOKUP(B1808,[1]kukuřice!$A$2:$E$2200,5,FALSE)</f>
        <v>38.471279915444775</v>
      </c>
    </row>
    <row r="1809" spans="1:67" hidden="1" x14ac:dyDescent="0.25">
      <c r="A1809" s="7">
        <v>2659</v>
      </c>
      <c r="B1809" s="6" t="s">
        <v>192</v>
      </c>
      <c r="C1809" s="13">
        <v>114</v>
      </c>
      <c r="D1809" s="7">
        <v>27.795669994745143</v>
      </c>
      <c r="E1809" s="6" t="s">
        <v>14</v>
      </c>
      <c r="F1809" s="6" t="s">
        <v>28</v>
      </c>
      <c r="G1809" s="7">
        <v>27.795669994745143</v>
      </c>
      <c r="H1809" s="7">
        <v>26.039512080589439</v>
      </c>
      <c r="I1809" s="7">
        <v>26.039512080589439</v>
      </c>
      <c r="J1809" s="7">
        <v>5.2612352941176468</v>
      </c>
      <c r="K1809" s="14">
        <v>4.9585798155199532</v>
      </c>
      <c r="L1809" s="13">
        <v>18</v>
      </c>
      <c r="M1809" s="7">
        <v>5.9066120636165591</v>
      </c>
      <c r="N1809" s="7">
        <v>-0.10419924441089816</v>
      </c>
      <c r="O1809" s="7">
        <v>0.30265547859769359</v>
      </c>
      <c r="P1809" s="7">
        <v>0</v>
      </c>
      <c r="Q1809" s="7">
        <v>0</v>
      </c>
      <c r="R1809" s="7">
        <v>0</v>
      </c>
      <c r="S1809" s="17" t="e">
        <v>#NULL!</v>
      </c>
      <c r="T1809" s="17" t="e">
        <v>#NULL!</v>
      </c>
      <c r="U1809" s="17" t="e">
        <v>#NULL!</v>
      </c>
      <c r="V1809" s="17" t="e">
        <v>#NULL!</v>
      </c>
      <c r="W1809" s="17" t="e">
        <v>#NULL!</v>
      </c>
      <c r="X1809" s="17" t="e">
        <v>#NULL!</v>
      </c>
      <c r="Y1809" s="17" t="e">
        <v>#NULL!</v>
      </c>
      <c r="Z1809" s="17" t="e">
        <v>#NULL!</v>
      </c>
      <c r="AA1809" s="17" t="e">
        <v>#NULL!</v>
      </c>
      <c r="AB1809" s="17" t="e">
        <v>#NULL!</v>
      </c>
      <c r="AC1809" s="17" t="e">
        <v>#NULL!</v>
      </c>
      <c r="AD1809" s="17" t="e">
        <v>#NULL!</v>
      </c>
      <c r="AE1809" s="17" t="e">
        <v>#NULL!</v>
      </c>
      <c r="AF1809" s="7">
        <v>0</v>
      </c>
      <c r="AG1809" s="7">
        <v>0</v>
      </c>
      <c r="AH1809" s="7">
        <v>0</v>
      </c>
      <c r="AI1809" s="7">
        <v>0</v>
      </c>
      <c r="AJ1809" s="7">
        <v>0</v>
      </c>
      <c r="AK1809" s="7">
        <v>0</v>
      </c>
      <c r="AL1809" s="7">
        <v>0</v>
      </c>
      <c r="AM1809" s="7">
        <v>0</v>
      </c>
      <c r="AN1809" s="7">
        <v>0</v>
      </c>
      <c r="AO1809" s="7">
        <v>0</v>
      </c>
      <c r="AP1809" s="7">
        <v>0</v>
      </c>
      <c r="AQ1809" s="7">
        <v>0</v>
      </c>
      <c r="AR1809" s="7">
        <v>0</v>
      </c>
      <c r="AS1809" s="7">
        <v>0</v>
      </c>
      <c r="AT1809" s="7">
        <v>1</v>
      </c>
      <c r="AU1809" s="6">
        <f>VLOOKUP($B1809,'[1]výnosy standard'!$A$1:$T$2200,2,FALSE)</f>
        <v>22.32</v>
      </c>
      <c r="AV1809" s="6">
        <f>VLOOKUP($B1809,'[1]výnosy standard'!$A$1:$T$2200,3,FALSE)</f>
        <v>0</v>
      </c>
      <c r="AW1809" s="6">
        <f>VLOOKUP($B1809,'[1]výnosy standard'!$A$1:$T$2200,4,FALSE)</f>
        <v>0</v>
      </c>
      <c r="AX1809" s="6">
        <f>VLOOKUP($B1809,'[1]výnosy standard'!$A$1:$T$2200,5,FALSE)</f>
        <v>4.0999999999999996</v>
      </c>
      <c r="AY1809" s="6">
        <f>VLOOKUP($B1809,'[1]výnosy standard'!$A$1:$T$2200,6,FALSE)</f>
        <v>0</v>
      </c>
      <c r="AZ1809" s="6">
        <f>VLOOKUP($B1809,'[1]výnosy standard'!$A$1:$T$2200,7,FALSE)</f>
        <v>4.08</v>
      </c>
      <c r="BA1809" s="6">
        <f>VLOOKUP($B1809,'[1]výnosy standard'!$A$1:$T$2200,8,FALSE)</f>
        <v>0</v>
      </c>
      <c r="BB1809" s="6">
        <f>VLOOKUP($B1809,'[1]výnosy standard'!$A$1:$T$2200,9,FALSE)</f>
        <v>4.9000000000000004</v>
      </c>
      <c r="BC1809" s="6">
        <f>VLOOKUP($B1809,'[1]výnosy standard'!$A$1:$T$2200,10,FALSE)</f>
        <v>4.9000000000000004</v>
      </c>
      <c r="BD1809" s="6">
        <f>VLOOKUP($B1809,'[1]výnosy standard'!$A$1:$T$2200,11,FALSE)</f>
        <v>2.99</v>
      </c>
      <c r="BE1809" s="6">
        <f>VLOOKUP($B1809,'[1]výnosy standard'!$A$1:$T$2200,12,FALSE)</f>
        <v>4.62</v>
      </c>
      <c r="BF1809" s="6">
        <f>VLOOKUP($B1809,'[1]výnosy standard'!$A$1:$T$2200,13,FALSE)</f>
        <v>0</v>
      </c>
      <c r="BG1809" s="6">
        <f>VLOOKUP($B1809,'[1]výnosy standard'!$A$1:$T$2200,14,FALSE)</f>
        <v>3.7</v>
      </c>
      <c r="BH1809" s="6">
        <f>VLOOKUP($B1809,'[1]výnosy standard'!$A$1:$T$2200,15,FALSE)</f>
        <v>0</v>
      </c>
      <c r="BI1809" s="6">
        <f>VLOOKUP($B1809,'[1]výnosy standard'!$A$1:$T$2200,16,FALSE)</f>
        <v>0</v>
      </c>
      <c r="BJ1809" s="6">
        <f>VLOOKUP($B1809,'[1]výnosy standard'!$A$1:$T$2200,17,FALSE)</f>
        <v>3.97</v>
      </c>
      <c r="BK1809" s="6">
        <f>VLOOKUP($B1809,'[1]výnosy standard'!$A$1:$T$2200,18,FALSE)</f>
        <v>0</v>
      </c>
      <c r="BL1809" s="6">
        <f>VLOOKUP($B1809,'[1]výnosy standard'!$A$1:$T$2200,19,FALSE)</f>
        <v>4.6100000000000003</v>
      </c>
      <c r="BM1809" s="6">
        <f>VLOOKUP($B1809,'[1]výnosy standard'!$A$1:$T$2200,20,FALSE)</f>
        <v>0</v>
      </c>
      <c r="BN1809" s="6">
        <f>VLOOKUP(B1809,'[1]pšenice výnos'!$A$2:$E$2200,4)</f>
        <v>4.9000000000000004</v>
      </c>
      <c r="BO1809" s="6">
        <f>VLOOKUP(B1809,[1]kukuřice!$A$2:$E$2200,5,FALSE)</f>
        <v>42.864330496151297</v>
      </c>
    </row>
    <row r="1810" spans="1:67" hidden="1" x14ac:dyDescent="0.25">
      <c r="A1810" s="7">
        <v>2723</v>
      </c>
      <c r="B1810" s="6" t="s">
        <v>127</v>
      </c>
      <c r="C1810" s="13">
        <v>180</v>
      </c>
      <c r="D1810" s="7">
        <v>27.801038352034833</v>
      </c>
      <c r="E1810" s="6" t="s">
        <v>14</v>
      </c>
      <c r="F1810" s="6" t="s">
        <v>28</v>
      </c>
      <c r="G1810" s="7">
        <v>27.801038352034833</v>
      </c>
      <c r="H1810" s="7">
        <v>17.752470272986098</v>
      </c>
      <c r="I1810" s="7">
        <v>17.752470272986098</v>
      </c>
      <c r="J1810" s="7">
        <v>5.9710000000000001</v>
      </c>
      <c r="K1810" s="14">
        <v>6.3316909708350284</v>
      </c>
      <c r="L1810" s="13">
        <v>15</v>
      </c>
      <c r="M1810" s="7">
        <v>5.9633207488778721</v>
      </c>
      <c r="N1810" s="7">
        <v>-0.15950109080014527</v>
      </c>
      <c r="O1810" s="7">
        <v>-0.36069097083502832</v>
      </c>
      <c r="P1810" s="7">
        <v>0</v>
      </c>
      <c r="Q1810" s="7">
        <v>6</v>
      </c>
      <c r="R1810" s="7">
        <v>0</v>
      </c>
      <c r="S1810" s="17" t="e">
        <v>#NULL!</v>
      </c>
      <c r="T1810" s="17" t="e">
        <v>#NULL!</v>
      </c>
      <c r="U1810" s="17" t="e">
        <v>#NULL!</v>
      </c>
      <c r="V1810" s="17" t="e">
        <v>#NULL!</v>
      </c>
      <c r="W1810" s="17" t="e">
        <v>#NULL!</v>
      </c>
      <c r="X1810" s="17" t="e">
        <v>#NULL!</v>
      </c>
      <c r="Y1810" s="17" t="e">
        <v>#NULL!</v>
      </c>
      <c r="Z1810" s="17" t="e">
        <v>#NULL!</v>
      </c>
      <c r="AA1810" s="17" t="e">
        <v>#NULL!</v>
      </c>
      <c r="AB1810" s="17" t="e">
        <v>#NULL!</v>
      </c>
      <c r="AC1810" s="17" t="e">
        <v>#NULL!</v>
      </c>
      <c r="AD1810" s="17" t="e">
        <v>#NULL!</v>
      </c>
      <c r="AE1810" s="17" t="e">
        <v>#NULL!</v>
      </c>
      <c r="AF1810" s="7">
        <v>0</v>
      </c>
      <c r="AG1810" s="7">
        <v>0</v>
      </c>
      <c r="AH1810" s="7">
        <v>0</v>
      </c>
      <c r="AI1810" s="7">
        <v>0</v>
      </c>
      <c r="AJ1810" s="7">
        <v>0</v>
      </c>
      <c r="AK1810" s="7">
        <v>0</v>
      </c>
      <c r="AL1810" s="7">
        <v>0</v>
      </c>
      <c r="AM1810" s="7">
        <v>0</v>
      </c>
      <c r="AN1810" s="7">
        <v>0</v>
      </c>
      <c r="AO1810" s="7">
        <v>0</v>
      </c>
      <c r="AP1810" s="7">
        <v>0</v>
      </c>
      <c r="AQ1810" s="7">
        <v>0</v>
      </c>
      <c r="AR1810" s="7">
        <v>0</v>
      </c>
      <c r="AS1810" s="7">
        <v>0</v>
      </c>
      <c r="AT1810" s="7">
        <v>1</v>
      </c>
      <c r="AU1810" s="6">
        <f>VLOOKUP($B1810,'[1]výnosy standard'!$A$1:$T$2200,2,FALSE)</f>
        <v>0</v>
      </c>
      <c r="AV1810" s="6">
        <f>VLOOKUP($B1810,'[1]výnosy standard'!$A$1:$T$2200,3,FALSE)</f>
        <v>0</v>
      </c>
      <c r="AW1810" s="6">
        <f>VLOOKUP($B1810,'[1]výnosy standard'!$A$1:$T$2200,4,FALSE)</f>
        <v>8.02</v>
      </c>
      <c r="AX1810" s="6">
        <f>VLOOKUP($B1810,'[1]výnosy standard'!$A$1:$T$2200,5,FALSE)</f>
        <v>0</v>
      </c>
      <c r="AY1810" s="6">
        <f>VLOOKUP($B1810,'[1]výnosy standard'!$A$1:$T$2200,6,FALSE)</f>
        <v>0.88</v>
      </c>
      <c r="AZ1810" s="6">
        <f>VLOOKUP($B1810,'[1]výnosy standard'!$A$1:$T$2200,7,FALSE)</f>
        <v>0</v>
      </c>
      <c r="BA1810" s="6">
        <f>VLOOKUP($B1810,'[1]výnosy standard'!$A$1:$T$2200,8,FALSE)</f>
        <v>21.09</v>
      </c>
      <c r="BB1810" s="6">
        <f>VLOOKUP($B1810,'[1]výnosy standard'!$A$1:$T$2200,9,FALSE)</f>
        <v>6.51</v>
      </c>
      <c r="BC1810" s="6">
        <f>VLOOKUP($B1810,'[1]výnosy standard'!$A$1:$T$2200,10,FALSE)</f>
        <v>6.51</v>
      </c>
      <c r="BD1810" s="6">
        <f>VLOOKUP($B1810,'[1]výnosy standard'!$A$1:$T$2200,11,FALSE)</f>
        <v>3.84</v>
      </c>
      <c r="BE1810" s="6">
        <f>VLOOKUP($B1810,'[1]výnosy standard'!$A$1:$T$2200,12,FALSE)</f>
        <v>6.91</v>
      </c>
      <c r="BF1810" s="6">
        <f>VLOOKUP($B1810,'[1]výnosy standard'!$A$1:$T$2200,13,FALSE)</f>
        <v>0</v>
      </c>
      <c r="BG1810" s="6">
        <f>VLOOKUP($B1810,'[1]výnosy standard'!$A$1:$T$2200,14,FALSE)</f>
        <v>0</v>
      </c>
      <c r="BH1810" s="6">
        <f>VLOOKUP($B1810,'[1]výnosy standard'!$A$1:$T$2200,15,FALSE)</f>
        <v>0</v>
      </c>
      <c r="BI1810" s="6">
        <f>VLOOKUP($B1810,'[1]výnosy standard'!$A$1:$T$2200,16,FALSE)</f>
        <v>0</v>
      </c>
      <c r="BJ1810" s="6">
        <f>VLOOKUP($B1810,'[1]výnosy standard'!$A$1:$T$2200,17,FALSE)</f>
        <v>5.21</v>
      </c>
      <c r="BK1810" s="6">
        <f>VLOOKUP($B1810,'[1]výnosy standard'!$A$1:$T$2200,18,FALSE)</f>
        <v>5.21</v>
      </c>
      <c r="BL1810" s="6">
        <f>VLOOKUP($B1810,'[1]výnosy standard'!$A$1:$T$2200,19,FALSE)</f>
        <v>7.1</v>
      </c>
      <c r="BM1810" s="6">
        <f>VLOOKUP($B1810,'[1]výnosy standard'!$A$1:$T$2200,20,FALSE)</f>
        <v>0</v>
      </c>
      <c r="BN1810" s="6">
        <f>VLOOKUP(B1810,'[1]pšenice výnos'!$A$2:$E$2200,4)</f>
        <v>6.51</v>
      </c>
      <c r="BO1810" s="6">
        <f>VLOOKUP(B1810,[1]kukuřice!$A$2:$E$2200,5,FALSE)</f>
        <v>34.643639561082786</v>
      </c>
    </row>
    <row r="1811" spans="1:67" hidden="1" x14ac:dyDescent="0.25">
      <c r="A1811" s="7">
        <v>2500</v>
      </c>
      <c r="B1811" s="6" t="s">
        <v>186</v>
      </c>
      <c r="C1811" s="13">
        <v>77</v>
      </c>
      <c r="D1811" s="7">
        <v>27.806391356720702</v>
      </c>
      <c r="E1811" s="6" t="s">
        <v>14</v>
      </c>
      <c r="F1811" s="6" t="s">
        <v>28</v>
      </c>
      <c r="G1811" s="7">
        <v>27.806391356720702</v>
      </c>
      <c r="H1811" s="7">
        <v>26.358615883517544</v>
      </c>
      <c r="I1811" s="7">
        <v>26.358615883517544</v>
      </c>
      <c r="J1811" s="7">
        <v>5.6148623529411772</v>
      </c>
      <c r="K1811" s="14">
        <v>5.191940011497362</v>
      </c>
      <c r="L1811" s="13">
        <v>15</v>
      </c>
      <c r="M1811" s="7">
        <v>5.9633207488778721</v>
      </c>
      <c r="N1811" s="7">
        <v>-0.15950109080014527</v>
      </c>
      <c r="O1811" s="7">
        <v>0.42292234144381524</v>
      </c>
      <c r="P1811" s="7">
        <v>1</v>
      </c>
      <c r="Q1811" s="7">
        <v>6</v>
      </c>
      <c r="R1811" s="7">
        <v>0</v>
      </c>
      <c r="S1811" s="15">
        <v>5.2374999999999998</v>
      </c>
      <c r="T1811" s="15">
        <v>8.14</v>
      </c>
      <c r="U1811" s="15">
        <v>7.2</v>
      </c>
      <c r="V1811" s="16">
        <v>11.6</v>
      </c>
      <c r="W1811" s="16">
        <v>11.5</v>
      </c>
      <c r="X1811" s="17" t="e">
        <v>#NULL!</v>
      </c>
      <c r="Y1811" s="13">
        <v>3</v>
      </c>
      <c r="Z1811" s="16">
        <v>4</v>
      </c>
      <c r="AA1811" s="13">
        <v>17</v>
      </c>
      <c r="AB1811" s="15">
        <v>5.4</v>
      </c>
      <c r="AC1811" s="15">
        <v>5.5</v>
      </c>
      <c r="AD1811" s="15">
        <v>9.5150000000000006</v>
      </c>
      <c r="AE1811" s="15">
        <v>5.5149999999999997</v>
      </c>
      <c r="AF1811" s="7">
        <v>0</v>
      </c>
      <c r="AG1811" s="7">
        <v>0</v>
      </c>
      <c r="AH1811" s="7">
        <v>0</v>
      </c>
      <c r="AI1811" s="7">
        <v>0</v>
      </c>
      <c r="AJ1811" s="7">
        <v>0</v>
      </c>
      <c r="AK1811" s="7">
        <v>0</v>
      </c>
      <c r="AL1811" s="7">
        <v>0</v>
      </c>
      <c r="AM1811" s="7">
        <v>0</v>
      </c>
      <c r="AN1811" s="7">
        <v>0</v>
      </c>
      <c r="AO1811" s="7">
        <v>0</v>
      </c>
      <c r="AP1811" s="7">
        <v>0</v>
      </c>
      <c r="AQ1811" s="7">
        <v>0</v>
      </c>
      <c r="AR1811" s="7">
        <v>0</v>
      </c>
      <c r="AS1811" s="7">
        <v>0</v>
      </c>
      <c r="AT1811" s="7">
        <v>1</v>
      </c>
      <c r="AU1811" s="6">
        <f>VLOOKUP($B1811,'[1]výnosy standard'!$A$1:$T$2200,2,FALSE)</f>
        <v>25.93</v>
      </c>
      <c r="AV1811" s="6">
        <f>VLOOKUP($B1811,'[1]výnosy standard'!$A$1:$T$2200,3,FALSE)</f>
        <v>0</v>
      </c>
      <c r="AW1811" s="6">
        <f>VLOOKUP($B1811,'[1]výnosy standard'!$A$1:$T$2200,4,FALSE)</f>
        <v>0</v>
      </c>
      <c r="AX1811" s="6">
        <f>VLOOKUP($B1811,'[1]výnosy standard'!$A$1:$T$2200,5,FALSE)</f>
        <v>4.49</v>
      </c>
      <c r="AY1811" s="6">
        <f>VLOOKUP($B1811,'[1]výnosy standard'!$A$1:$T$2200,6,FALSE)</f>
        <v>0</v>
      </c>
      <c r="AZ1811" s="6">
        <f>VLOOKUP($B1811,'[1]výnosy standard'!$A$1:$T$2200,7,FALSE)</f>
        <v>0</v>
      </c>
      <c r="BA1811" s="6">
        <f>VLOOKUP($B1811,'[1]výnosy standard'!$A$1:$T$2200,8,FALSE)</f>
        <v>0</v>
      </c>
      <c r="BB1811" s="6">
        <f>VLOOKUP($B1811,'[1]výnosy standard'!$A$1:$T$2200,9,FALSE)</f>
        <v>5.08</v>
      </c>
      <c r="BC1811" s="6">
        <f>VLOOKUP($B1811,'[1]výnosy standard'!$A$1:$T$2200,10,FALSE)</f>
        <v>5.08</v>
      </c>
      <c r="BD1811" s="6">
        <f>VLOOKUP($B1811,'[1]výnosy standard'!$A$1:$T$2200,11,FALSE)</f>
        <v>2.99</v>
      </c>
      <c r="BE1811" s="6">
        <f>VLOOKUP($B1811,'[1]výnosy standard'!$A$1:$T$2200,12,FALSE)</f>
        <v>4.74</v>
      </c>
      <c r="BF1811" s="6">
        <f>VLOOKUP($B1811,'[1]výnosy standard'!$A$1:$T$2200,13,FALSE)</f>
        <v>0</v>
      </c>
      <c r="BG1811" s="6">
        <f>VLOOKUP($B1811,'[1]výnosy standard'!$A$1:$T$2200,14,FALSE)</f>
        <v>0</v>
      </c>
      <c r="BH1811" s="6">
        <f>VLOOKUP($B1811,'[1]výnosy standard'!$A$1:$T$2200,15,FALSE)</f>
        <v>19.3</v>
      </c>
      <c r="BI1811" s="6">
        <f>VLOOKUP($B1811,'[1]výnosy standard'!$A$1:$T$2200,16,FALSE)</f>
        <v>0</v>
      </c>
      <c r="BJ1811" s="6">
        <f>VLOOKUP($B1811,'[1]výnosy standard'!$A$1:$T$2200,17,FALSE)</f>
        <v>4.1900000000000004</v>
      </c>
      <c r="BK1811" s="6">
        <f>VLOOKUP($B1811,'[1]výnosy standard'!$A$1:$T$2200,18,FALSE)</f>
        <v>4.1900000000000004</v>
      </c>
      <c r="BL1811" s="6">
        <f>VLOOKUP($B1811,'[1]výnosy standard'!$A$1:$T$2200,19,FALSE)</f>
        <v>4.6500000000000004</v>
      </c>
      <c r="BM1811" s="6">
        <f>VLOOKUP($B1811,'[1]výnosy standard'!$A$1:$T$2200,20,FALSE)</f>
        <v>0</v>
      </c>
      <c r="BN1811" s="6">
        <f>VLOOKUP(B1811,'[1]pšenice výnos'!$A$2:$E$2200,4)</f>
        <v>5.08</v>
      </c>
      <c r="BO1811" s="6">
        <f>VLOOKUP(B1811,[1]kukuřice!$A$2:$E$2200,5,FALSE)</f>
        <v>39.978666217438786</v>
      </c>
    </row>
    <row r="1812" spans="1:67" hidden="1" x14ac:dyDescent="0.25">
      <c r="A1812" s="7">
        <v>3725</v>
      </c>
      <c r="B1812" s="6" t="s">
        <v>205</v>
      </c>
      <c r="C1812" s="13">
        <v>101</v>
      </c>
      <c r="D1812" s="7">
        <v>27.842857148499213</v>
      </c>
      <c r="E1812" s="6" t="s">
        <v>14</v>
      </c>
      <c r="F1812" s="6" t="s">
        <v>28</v>
      </c>
      <c r="G1812" s="7">
        <v>27.842857148499213</v>
      </c>
      <c r="H1812" s="7">
        <v>27.048070412999323</v>
      </c>
      <c r="I1812" s="7">
        <v>27.048070412999323</v>
      </c>
      <c r="J1812" s="7">
        <v>4.1703529411764704</v>
      </c>
      <c r="K1812" s="14">
        <v>6.9131686658610816</v>
      </c>
      <c r="L1812" s="13">
        <v>15</v>
      </c>
      <c r="M1812" s="7">
        <v>5.9633207488778721</v>
      </c>
      <c r="N1812" s="7">
        <v>-0.15950109080014527</v>
      </c>
      <c r="O1812" s="7">
        <v>-2.7428157246846112</v>
      </c>
      <c r="P1812" s="7">
        <v>0</v>
      </c>
      <c r="Q1812" s="7">
        <v>9</v>
      </c>
      <c r="R1812" s="7">
        <v>0</v>
      </c>
      <c r="S1812" s="17" t="e">
        <v>#NULL!</v>
      </c>
      <c r="T1812" s="17" t="e">
        <v>#NULL!</v>
      </c>
      <c r="U1812" s="17" t="e">
        <v>#NULL!</v>
      </c>
      <c r="V1812" s="17" t="e">
        <v>#NULL!</v>
      </c>
      <c r="W1812" s="17" t="e">
        <v>#NULL!</v>
      </c>
      <c r="X1812" s="17" t="e">
        <v>#NULL!</v>
      </c>
      <c r="Y1812" s="17" t="e">
        <v>#NULL!</v>
      </c>
      <c r="Z1812" s="17" t="e">
        <v>#NULL!</v>
      </c>
      <c r="AA1812" s="17" t="e">
        <v>#NULL!</v>
      </c>
      <c r="AB1812" s="17" t="e">
        <v>#NULL!</v>
      </c>
      <c r="AC1812" s="17" t="e">
        <v>#NULL!</v>
      </c>
      <c r="AD1812" s="17" t="e">
        <v>#NULL!</v>
      </c>
      <c r="AE1812" s="17" t="e">
        <v>#NULL!</v>
      </c>
      <c r="AF1812" s="7">
        <v>0</v>
      </c>
      <c r="AG1812" s="7">
        <v>0</v>
      </c>
      <c r="AH1812" s="7">
        <v>0</v>
      </c>
      <c r="AI1812" s="7">
        <v>0</v>
      </c>
      <c r="AJ1812" s="7">
        <v>0</v>
      </c>
      <c r="AK1812" s="7">
        <v>0</v>
      </c>
      <c r="AL1812" s="7">
        <v>0</v>
      </c>
      <c r="AM1812" s="7">
        <v>0</v>
      </c>
      <c r="AN1812" s="7">
        <v>0</v>
      </c>
      <c r="AO1812" s="7">
        <v>0</v>
      </c>
      <c r="AP1812" s="7">
        <v>0</v>
      </c>
      <c r="AQ1812" s="7">
        <v>0</v>
      </c>
      <c r="AR1812" s="7">
        <v>0</v>
      </c>
      <c r="AS1812" s="7">
        <v>0</v>
      </c>
      <c r="AT1812" s="7">
        <v>1</v>
      </c>
      <c r="AU1812" s="6">
        <f>VLOOKUP($B1812,'[1]výnosy standard'!$A$1:$T$2200,2,FALSE)</f>
        <v>0</v>
      </c>
      <c r="AV1812" s="6">
        <f>VLOOKUP($B1812,'[1]výnosy standard'!$A$1:$T$2200,3,FALSE)</f>
        <v>0</v>
      </c>
      <c r="AW1812" s="6">
        <f>VLOOKUP($B1812,'[1]výnosy standard'!$A$1:$T$2200,4,FALSE)</f>
        <v>7.9</v>
      </c>
      <c r="AX1812" s="6">
        <f>VLOOKUP($B1812,'[1]výnosy standard'!$A$1:$T$2200,5,FALSE)</f>
        <v>0</v>
      </c>
      <c r="AY1812" s="6">
        <f>VLOOKUP($B1812,'[1]výnosy standard'!$A$1:$T$2200,6,FALSE)</f>
        <v>0.85</v>
      </c>
      <c r="AZ1812" s="6">
        <f>VLOOKUP($B1812,'[1]výnosy standard'!$A$1:$T$2200,7,FALSE)</f>
        <v>0</v>
      </c>
      <c r="BA1812" s="6">
        <f>VLOOKUP($B1812,'[1]výnosy standard'!$A$1:$T$2200,8,FALSE)</f>
        <v>20.41</v>
      </c>
      <c r="BB1812" s="6">
        <f>VLOOKUP($B1812,'[1]výnosy standard'!$A$1:$T$2200,9,FALSE)</f>
        <v>6.61</v>
      </c>
      <c r="BC1812" s="6">
        <f>VLOOKUP($B1812,'[1]výnosy standard'!$A$1:$T$2200,10,FALSE)</f>
        <v>6.61</v>
      </c>
      <c r="BD1812" s="6">
        <f>VLOOKUP($B1812,'[1]výnosy standard'!$A$1:$T$2200,11,FALSE)</f>
        <v>3.56</v>
      </c>
      <c r="BE1812" s="6">
        <f>VLOOKUP($B1812,'[1]výnosy standard'!$A$1:$T$2200,12,FALSE)</f>
        <v>6.69</v>
      </c>
      <c r="BF1812" s="6">
        <f>VLOOKUP($B1812,'[1]výnosy standard'!$A$1:$T$2200,13,FALSE)</f>
        <v>0</v>
      </c>
      <c r="BG1812" s="6">
        <f>VLOOKUP($B1812,'[1]výnosy standard'!$A$1:$T$2200,14,FALSE)</f>
        <v>0</v>
      </c>
      <c r="BH1812" s="6">
        <f>VLOOKUP($B1812,'[1]výnosy standard'!$A$1:$T$2200,15,FALSE)</f>
        <v>0</v>
      </c>
      <c r="BI1812" s="6">
        <f>VLOOKUP($B1812,'[1]výnosy standard'!$A$1:$T$2200,16,FALSE)</f>
        <v>59.53</v>
      </c>
      <c r="BJ1812" s="6">
        <f>VLOOKUP($B1812,'[1]výnosy standard'!$A$1:$T$2200,17,FALSE)</f>
        <v>4.9800000000000004</v>
      </c>
      <c r="BK1812" s="6">
        <f>VLOOKUP($B1812,'[1]výnosy standard'!$A$1:$T$2200,18,FALSE)</f>
        <v>4.9800000000000004</v>
      </c>
      <c r="BL1812" s="6">
        <f>VLOOKUP($B1812,'[1]výnosy standard'!$A$1:$T$2200,19,FALSE)</f>
        <v>6.03</v>
      </c>
      <c r="BM1812" s="6">
        <f>VLOOKUP($B1812,'[1]výnosy standard'!$A$1:$T$2200,20,FALSE)</f>
        <v>0</v>
      </c>
      <c r="BN1812" s="6">
        <f>VLOOKUP(B1812,'[1]pšenice výnos'!$A$2:$E$2200,4)</f>
        <v>6.61</v>
      </c>
      <c r="BO1812" s="6">
        <f>VLOOKUP(B1812,[1]kukuřice!$A$2:$E$2200,5,FALSE)</f>
        <v>35.288221218370808</v>
      </c>
    </row>
    <row r="1813" spans="1:67" hidden="1" x14ac:dyDescent="0.25">
      <c r="A1813" s="7">
        <v>2062</v>
      </c>
      <c r="B1813" s="6" t="s">
        <v>139</v>
      </c>
      <c r="C1813" s="13">
        <v>249</v>
      </c>
      <c r="D1813" s="7">
        <v>27.855504555963556</v>
      </c>
      <c r="E1813" s="6" t="s">
        <v>14</v>
      </c>
      <c r="F1813" s="6" t="s">
        <v>28</v>
      </c>
      <c r="G1813" s="7">
        <v>27.855504555963556</v>
      </c>
      <c r="H1813" s="7">
        <v>26.597902216782266</v>
      </c>
      <c r="I1813" s="7">
        <v>26.597902216782266</v>
      </c>
      <c r="J1813" s="7">
        <v>6.9204705882352933</v>
      </c>
      <c r="K1813" s="14">
        <v>7.047323723680246</v>
      </c>
      <c r="L1813" s="13">
        <v>22</v>
      </c>
      <c r="M1813" s="7">
        <v>6.126361174112934</v>
      </c>
      <c r="N1813" s="7">
        <v>0.15343536976705582</v>
      </c>
      <c r="O1813" s="7">
        <v>-0.12685313544495269</v>
      </c>
      <c r="P1813" s="7">
        <v>9</v>
      </c>
      <c r="Q1813" s="7">
        <v>0</v>
      </c>
      <c r="R1813" s="7">
        <v>0</v>
      </c>
      <c r="S1813" s="15">
        <v>0.80666666666666698</v>
      </c>
      <c r="T1813" s="15">
        <v>3.06266666666667</v>
      </c>
      <c r="U1813" s="15">
        <v>6.1996964939822101</v>
      </c>
      <c r="V1813" s="16">
        <v>21.4</v>
      </c>
      <c r="W1813" s="16">
        <v>22.4</v>
      </c>
      <c r="X1813" s="17" t="e">
        <v>#NULL!</v>
      </c>
      <c r="Y1813" s="13">
        <v>1</v>
      </c>
      <c r="Z1813" s="16">
        <v>3</v>
      </c>
      <c r="AA1813" s="13">
        <v>26</v>
      </c>
      <c r="AB1813" s="15">
        <v>4.5999999999999996</v>
      </c>
      <c r="AC1813" s="15">
        <v>3.6</v>
      </c>
      <c r="AD1813" s="15">
        <v>3.9626666666666699</v>
      </c>
      <c r="AE1813" s="15">
        <v>0.962666666666667</v>
      </c>
      <c r="AF1813" s="7">
        <v>0</v>
      </c>
      <c r="AG1813" s="7">
        <v>0</v>
      </c>
      <c r="AH1813" s="7">
        <v>0</v>
      </c>
      <c r="AI1813" s="7">
        <v>0</v>
      </c>
      <c r="AJ1813" s="7">
        <v>0</v>
      </c>
      <c r="AK1813" s="7">
        <v>0</v>
      </c>
      <c r="AL1813" s="7">
        <v>0</v>
      </c>
      <c r="AM1813" s="7">
        <v>0</v>
      </c>
      <c r="AN1813" s="7">
        <v>0</v>
      </c>
      <c r="AO1813" s="7">
        <v>0</v>
      </c>
      <c r="AP1813" s="7">
        <v>0</v>
      </c>
      <c r="AQ1813" s="7">
        <v>0</v>
      </c>
      <c r="AR1813" s="7">
        <v>0</v>
      </c>
      <c r="AS1813" s="7">
        <v>0</v>
      </c>
      <c r="AT1813" s="7">
        <v>1</v>
      </c>
      <c r="AU1813" s="6">
        <f>VLOOKUP($B1813,'[1]výnosy standard'!$A$1:$T$2200,2,FALSE)</f>
        <v>27.58</v>
      </c>
      <c r="AV1813" s="6">
        <f>VLOOKUP($B1813,'[1]výnosy standard'!$A$1:$T$2200,3,FALSE)</f>
        <v>0</v>
      </c>
      <c r="AW1813" s="6">
        <f>VLOOKUP($B1813,'[1]výnosy standard'!$A$1:$T$2200,4,FALSE)</f>
        <v>9.01</v>
      </c>
      <c r="AX1813" s="6">
        <f>VLOOKUP($B1813,'[1]výnosy standard'!$A$1:$T$2200,5,FALSE)</f>
        <v>0</v>
      </c>
      <c r="AY1813" s="6">
        <f>VLOOKUP($B1813,'[1]výnosy standard'!$A$1:$T$2200,6,FALSE)</f>
        <v>0.89</v>
      </c>
      <c r="AZ1813" s="6">
        <f>VLOOKUP($B1813,'[1]výnosy standard'!$A$1:$T$2200,7,FALSE)</f>
        <v>0</v>
      </c>
      <c r="BA1813" s="6">
        <f>VLOOKUP($B1813,'[1]výnosy standard'!$A$1:$T$2200,8,FALSE)</f>
        <v>19.690000000000001</v>
      </c>
      <c r="BB1813" s="6">
        <f>VLOOKUP($B1813,'[1]výnosy standard'!$A$1:$T$2200,9,FALSE)</f>
        <v>7.24</v>
      </c>
      <c r="BC1813" s="6">
        <f>VLOOKUP($B1813,'[1]výnosy standard'!$A$1:$T$2200,10,FALSE)</f>
        <v>7.24</v>
      </c>
      <c r="BD1813" s="6">
        <f>VLOOKUP($B1813,'[1]výnosy standard'!$A$1:$T$2200,11,FALSE)</f>
        <v>3.81</v>
      </c>
      <c r="BE1813" s="6">
        <f>VLOOKUP($B1813,'[1]výnosy standard'!$A$1:$T$2200,12,FALSE)</f>
        <v>0</v>
      </c>
      <c r="BF1813" s="6">
        <f>VLOOKUP($B1813,'[1]výnosy standard'!$A$1:$T$2200,13,FALSE)</f>
        <v>0</v>
      </c>
      <c r="BG1813" s="6">
        <f>VLOOKUP($B1813,'[1]výnosy standard'!$A$1:$T$2200,14,FALSE)</f>
        <v>0</v>
      </c>
      <c r="BH1813" s="6">
        <f>VLOOKUP($B1813,'[1]výnosy standard'!$A$1:$T$2200,15,FALSE)</f>
        <v>0</v>
      </c>
      <c r="BI1813" s="6">
        <f>VLOOKUP($B1813,'[1]výnosy standard'!$A$1:$T$2200,16,FALSE)</f>
        <v>63.07</v>
      </c>
      <c r="BJ1813" s="6">
        <f>VLOOKUP($B1813,'[1]výnosy standard'!$A$1:$T$2200,17,FALSE)</f>
        <v>5.26</v>
      </c>
      <c r="BK1813" s="6">
        <f>VLOOKUP($B1813,'[1]výnosy standard'!$A$1:$T$2200,18,FALSE)</f>
        <v>5.26</v>
      </c>
      <c r="BL1813" s="6">
        <f>VLOOKUP($B1813,'[1]výnosy standard'!$A$1:$T$2200,19,FALSE)</f>
        <v>6.86</v>
      </c>
      <c r="BM1813" s="6">
        <f>VLOOKUP($B1813,'[1]výnosy standard'!$A$1:$T$2200,20,FALSE)</f>
        <v>0</v>
      </c>
      <c r="BN1813" s="6">
        <f>VLOOKUP(B1813,'[1]pšenice výnos'!$A$2:$E$2200,4)</f>
        <v>7.24</v>
      </c>
      <c r="BO1813" s="6">
        <f>VLOOKUP(B1813,[1]kukuřice!$A$2:$E$2200,5,FALSE)</f>
        <v>42.862535477820899</v>
      </c>
    </row>
    <row r="1814" spans="1:67" hidden="1" x14ac:dyDescent="0.25">
      <c r="A1814" s="7">
        <v>2736</v>
      </c>
      <c r="B1814" s="6" t="s">
        <v>130</v>
      </c>
      <c r="C1814" s="13">
        <v>252</v>
      </c>
      <c r="D1814" s="7">
        <v>27.869794483504599</v>
      </c>
      <c r="E1814" s="6" t="s">
        <v>14</v>
      </c>
      <c r="F1814" s="6" t="s">
        <v>28</v>
      </c>
      <c r="G1814" s="7">
        <v>27.869794483504599</v>
      </c>
      <c r="H1814" s="7">
        <v>19.250270416441321</v>
      </c>
      <c r="I1814" s="7">
        <v>19.250270416441321</v>
      </c>
      <c r="J1814" s="7">
        <v>6.9609411764705875</v>
      </c>
      <c r="K1814" s="14">
        <v>6.3264861183281322</v>
      </c>
      <c r="L1814" s="13">
        <v>24</v>
      </c>
      <c r="M1814" s="7">
        <v>6.126361174112934</v>
      </c>
      <c r="N1814" s="7">
        <v>0.15343536976705582</v>
      </c>
      <c r="O1814" s="7">
        <v>0.63445505814245529</v>
      </c>
      <c r="P1814" s="7">
        <v>8</v>
      </c>
      <c r="Q1814" s="7">
        <v>0</v>
      </c>
      <c r="R1814" s="7">
        <v>0</v>
      </c>
      <c r="S1814" s="15">
        <v>1.86944444444444</v>
      </c>
      <c r="T1814" s="15">
        <v>4.5711111111111098</v>
      </c>
      <c r="U1814" s="15">
        <v>7.3883333333333301</v>
      </c>
      <c r="V1814" s="16">
        <v>8.1999999999999993</v>
      </c>
      <c r="W1814" s="16">
        <v>16.100000000000001</v>
      </c>
      <c r="X1814" s="17" t="e">
        <v>#NULL!</v>
      </c>
      <c r="Y1814" s="13">
        <v>2</v>
      </c>
      <c r="Z1814" s="16">
        <v>3.5</v>
      </c>
      <c r="AA1814" s="13">
        <v>22</v>
      </c>
      <c r="AB1814" s="15">
        <v>13.8</v>
      </c>
      <c r="AC1814" s="15">
        <v>5.9</v>
      </c>
      <c r="AD1814" s="15">
        <v>6.0461111111111103</v>
      </c>
      <c r="AE1814" s="15">
        <v>2.5461111111111099</v>
      </c>
      <c r="AF1814" s="7">
        <v>0</v>
      </c>
      <c r="AG1814" s="7">
        <v>0</v>
      </c>
      <c r="AH1814" s="7">
        <v>0</v>
      </c>
      <c r="AI1814" s="7">
        <v>0</v>
      </c>
      <c r="AJ1814" s="7">
        <v>0</v>
      </c>
      <c r="AK1814" s="7">
        <v>0</v>
      </c>
      <c r="AL1814" s="7">
        <v>0</v>
      </c>
      <c r="AM1814" s="7">
        <v>0</v>
      </c>
      <c r="AN1814" s="7">
        <v>0</v>
      </c>
      <c r="AO1814" s="7">
        <v>0</v>
      </c>
      <c r="AP1814" s="7">
        <v>0</v>
      </c>
      <c r="AQ1814" s="7">
        <v>0</v>
      </c>
      <c r="AR1814" s="7">
        <v>0</v>
      </c>
      <c r="AS1814" s="7">
        <v>0</v>
      </c>
      <c r="AT1814" s="7">
        <v>1</v>
      </c>
      <c r="AU1814" s="6">
        <f>VLOOKUP($B1814,'[1]výnosy standard'!$A$1:$T$2200,2,FALSE)</f>
        <v>28.17</v>
      </c>
      <c r="AV1814" s="6">
        <f>VLOOKUP($B1814,'[1]výnosy standard'!$A$1:$T$2200,3,FALSE)</f>
        <v>0</v>
      </c>
      <c r="AW1814" s="6">
        <f>VLOOKUP($B1814,'[1]výnosy standard'!$A$1:$T$2200,4,FALSE)</f>
        <v>8.14</v>
      </c>
      <c r="AX1814" s="6">
        <f>VLOOKUP($B1814,'[1]výnosy standard'!$A$1:$T$2200,5,FALSE)</f>
        <v>0</v>
      </c>
      <c r="AY1814" s="6">
        <f>VLOOKUP($B1814,'[1]výnosy standard'!$A$1:$T$2200,6,FALSE)</f>
        <v>1.03</v>
      </c>
      <c r="AZ1814" s="6">
        <f>VLOOKUP($B1814,'[1]výnosy standard'!$A$1:$T$2200,7,FALSE)</f>
        <v>0</v>
      </c>
      <c r="BA1814" s="6">
        <f>VLOOKUP($B1814,'[1]výnosy standard'!$A$1:$T$2200,8,FALSE)</f>
        <v>20.11</v>
      </c>
      <c r="BB1814" s="6">
        <f>VLOOKUP($B1814,'[1]výnosy standard'!$A$1:$T$2200,9,FALSE)</f>
        <v>7.38</v>
      </c>
      <c r="BC1814" s="6">
        <f>VLOOKUP($B1814,'[1]výnosy standard'!$A$1:$T$2200,10,FALSE)</f>
        <v>7.38</v>
      </c>
      <c r="BD1814" s="6">
        <f>VLOOKUP($B1814,'[1]výnosy standard'!$A$1:$T$2200,11,FALSE)</f>
        <v>3.62</v>
      </c>
      <c r="BE1814" s="6">
        <f>VLOOKUP($B1814,'[1]výnosy standard'!$A$1:$T$2200,12,FALSE)</f>
        <v>0</v>
      </c>
      <c r="BF1814" s="6">
        <f>VLOOKUP($B1814,'[1]výnosy standard'!$A$1:$T$2200,13,FALSE)</f>
        <v>0</v>
      </c>
      <c r="BG1814" s="6">
        <f>VLOOKUP($B1814,'[1]výnosy standard'!$A$1:$T$2200,14,FALSE)</f>
        <v>0</v>
      </c>
      <c r="BH1814" s="6">
        <f>VLOOKUP($B1814,'[1]výnosy standard'!$A$1:$T$2200,15,FALSE)</f>
        <v>0</v>
      </c>
      <c r="BI1814" s="6">
        <f>VLOOKUP($B1814,'[1]výnosy standard'!$A$1:$T$2200,16,FALSE)</f>
        <v>72.05</v>
      </c>
      <c r="BJ1814" s="6">
        <f>VLOOKUP($B1814,'[1]výnosy standard'!$A$1:$T$2200,17,FALSE)</f>
        <v>5.89</v>
      </c>
      <c r="BK1814" s="6">
        <f>VLOOKUP($B1814,'[1]výnosy standard'!$A$1:$T$2200,18,FALSE)</f>
        <v>5.89</v>
      </c>
      <c r="BL1814" s="6">
        <f>VLOOKUP($B1814,'[1]výnosy standard'!$A$1:$T$2200,19,FALSE)</f>
        <v>6.97</v>
      </c>
      <c r="BM1814" s="6">
        <f>VLOOKUP($B1814,'[1]výnosy standard'!$A$1:$T$2200,20,FALSE)</f>
        <v>0</v>
      </c>
      <c r="BN1814" s="6">
        <f>VLOOKUP(B1814,'[1]pšenice výnos'!$A$2:$E$2200,4)</f>
        <v>7.38</v>
      </c>
      <c r="BO1814" s="6">
        <f>VLOOKUP(B1814,[1]kukuřice!$A$2:$E$2200,5,FALSE)</f>
        <v>46.768164145287535</v>
      </c>
    </row>
    <row r="1815" spans="1:67" hidden="1" x14ac:dyDescent="0.25">
      <c r="A1815" s="7">
        <v>2227</v>
      </c>
      <c r="B1815" s="6" t="s">
        <v>136</v>
      </c>
      <c r="C1815" s="13">
        <v>12</v>
      </c>
      <c r="D1815" s="7">
        <v>27.874480834803531</v>
      </c>
      <c r="E1815" s="6" t="s">
        <v>14</v>
      </c>
      <c r="F1815" s="6" t="s">
        <v>28</v>
      </c>
      <c r="G1815" s="7">
        <v>27.874480834803531</v>
      </c>
      <c r="H1815" s="7">
        <v>26.447473937449882</v>
      </c>
      <c r="I1815" s="7">
        <v>26.447473937449882</v>
      </c>
      <c r="J1815" s="7">
        <v>7.3352941176470585</v>
      </c>
      <c r="K1815" s="14">
        <v>7.1455152531376367</v>
      </c>
      <c r="L1815" s="13">
        <v>11</v>
      </c>
      <c r="M1815" s="7">
        <v>5.9633207488778721</v>
      </c>
      <c r="N1815" s="7">
        <v>-0.15950109080014527</v>
      </c>
      <c r="O1815" s="7">
        <v>0.18977886450942183</v>
      </c>
      <c r="P1815" s="7">
        <v>0</v>
      </c>
      <c r="Q1815" s="7">
        <v>6</v>
      </c>
      <c r="R1815" s="7">
        <v>0</v>
      </c>
      <c r="S1815" s="15">
        <v>2.2027777777777802</v>
      </c>
      <c r="T1815" s="15">
        <v>6.0355555555555602</v>
      </c>
      <c r="U1815" s="15">
        <v>6.7125000000000004</v>
      </c>
      <c r="V1815" s="16">
        <v>19.399999999999999</v>
      </c>
      <c r="W1815" s="16">
        <v>20</v>
      </c>
      <c r="X1815" s="17" t="e">
        <v>#NULL!</v>
      </c>
      <c r="Y1815" s="13">
        <v>3</v>
      </c>
      <c r="Z1815" s="16">
        <v>4</v>
      </c>
      <c r="AA1815" s="13">
        <v>17</v>
      </c>
      <c r="AB1815" s="15">
        <v>-2.4</v>
      </c>
      <c r="AC1815" s="15">
        <v>-3</v>
      </c>
      <c r="AD1815" s="15">
        <v>5.2855555555555602</v>
      </c>
      <c r="AE1815" s="15">
        <v>1.28555555555556</v>
      </c>
      <c r="AF1815" s="7">
        <v>0</v>
      </c>
      <c r="AG1815" s="7">
        <v>0</v>
      </c>
      <c r="AH1815" s="7">
        <v>0</v>
      </c>
      <c r="AI1815" s="7">
        <v>0</v>
      </c>
      <c r="AJ1815" s="7">
        <v>0</v>
      </c>
      <c r="AK1815" s="7">
        <v>0</v>
      </c>
      <c r="AL1815" s="7">
        <v>0</v>
      </c>
      <c r="AM1815" s="7">
        <v>0</v>
      </c>
      <c r="AN1815" s="7">
        <v>0</v>
      </c>
      <c r="AO1815" s="7">
        <v>0</v>
      </c>
      <c r="AP1815" s="7">
        <v>0</v>
      </c>
      <c r="AQ1815" s="7">
        <v>0</v>
      </c>
      <c r="AR1815" s="7">
        <v>0</v>
      </c>
      <c r="AS1815" s="7">
        <v>0</v>
      </c>
      <c r="AT1815" s="7">
        <v>1</v>
      </c>
      <c r="AU1815" s="6">
        <f>VLOOKUP($B1815,'[1]výnosy standard'!$A$1:$T$2200,2,FALSE)</f>
        <v>0</v>
      </c>
      <c r="AV1815" s="6">
        <f>VLOOKUP($B1815,'[1]výnosy standard'!$A$1:$T$2200,3,FALSE)</f>
        <v>0</v>
      </c>
      <c r="AW1815" s="6">
        <f>VLOOKUP($B1815,'[1]výnosy standard'!$A$1:$T$2200,4,FALSE)</f>
        <v>8.64</v>
      </c>
      <c r="AX1815" s="6">
        <f>VLOOKUP($B1815,'[1]výnosy standard'!$A$1:$T$2200,5,FALSE)</f>
        <v>0</v>
      </c>
      <c r="AY1815" s="6">
        <f>VLOOKUP($B1815,'[1]výnosy standard'!$A$1:$T$2200,6,FALSE)</f>
        <v>0.89</v>
      </c>
      <c r="AZ1815" s="6">
        <f>VLOOKUP($B1815,'[1]výnosy standard'!$A$1:$T$2200,7,FALSE)</f>
        <v>0</v>
      </c>
      <c r="BA1815" s="6">
        <f>VLOOKUP($B1815,'[1]výnosy standard'!$A$1:$T$2200,8,FALSE)</f>
        <v>21.23</v>
      </c>
      <c r="BB1815" s="6">
        <f>VLOOKUP($B1815,'[1]výnosy standard'!$A$1:$T$2200,9,FALSE)</f>
        <v>6.65</v>
      </c>
      <c r="BC1815" s="6">
        <f>VLOOKUP($B1815,'[1]výnosy standard'!$A$1:$T$2200,10,FALSE)</f>
        <v>6.65</v>
      </c>
      <c r="BD1815" s="6">
        <f>VLOOKUP($B1815,'[1]výnosy standard'!$A$1:$T$2200,11,FALSE)</f>
        <v>3.96</v>
      </c>
      <c r="BE1815" s="6">
        <f>VLOOKUP($B1815,'[1]výnosy standard'!$A$1:$T$2200,12,FALSE)</f>
        <v>6.92</v>
      </c>
      <c r="BF1815" s="6">
        <f>VLOOKUP($B1815,'[1]výnosy standard'!$A$1:$T$2200,13,FALSE)</f>
        <v>0</v>
      </c>
      <c r="BG1815" s="6">
        <f>VLOOKUP($B1815,'[1]výnosy standard'!$A$1:$T$2200,14,FALSE)</f>
        <v>0</v>
      </c>
      <c r="BH1815" s="6">
        <f>VLOOKUP($B1815,'[1]výnosy standard'!$A$1:$T$2200,15,FALSE)</f>
        <v>0</v>
      </c>
      <c r="BI1815" s="6">
        <f>VLOOKUP($B1815,'[1]výnosy standard'!$A$1:$T$2200,16,FALSE)</f>
        <v>0</v>
      </c>
      <c r="BJ1815" s="6">
        <f>VLOOKUP($B1815,'[1]výnosy standard'!$A$1:$T$2200,17,FALSE)</f>
        <v>5.26</v>
      </c>
      <c r="BK1815" s="6">
        <f>VLOOKUP($B1815,'[1]výnosy standard'!$A$1:$T$2200,18,FALSE)</f>
        <v>5.26</v>
      </c>
      <c r="BL1815" s="6">
        <f>VLOOKUP($B1815,'[1]výnosy standard'!$A$1:$T$2200,19,FALSE)</f>
        <v>6.45</v>
      </c>
      <c r="BM1815" s="6">
        <f>VLOOKUP($B1815,'[1]výnosy standard'!$A$1:$T$2200,20,FALSE)</f>
        <v>0</v>
      </c>
      <c r="BN1815" s="6">
        <f>VLOOKUP(B1815,'[1]pšenice výnos'!$A$2:$E$2200,4)</f>
        <v>6.65</v>
      </c>
      <c r="BO1815" s="6">
        <f>VLOOKUP(B1815,[1]kukuřice!$A$2:$E$2200,5,FALSE)</f>
        <v>36.57828436774065</v>
      </c>
    </row>
    <row r="1816" spans="1:67" hidden="1" x14ac:dyDescent="0.25">
      <c r="A1816" s="7">
        <v>2024</v>
      </c>
      <c r="B1816" s="6" t="s">
        <v>171</v>
      </c>
      <c r="C1816" s="13">
        <v>399</v>
      </c>
      <c r="D1816" s="7">
        <v>27.878573601099603</v>
      </c>
      <c r="E1816" s="6" t="s">
        <v>14</v>
      </c>
      <c r="F1816" s="6" t="s">
        <v>28</v>
      </c>
      <c r="G1816" s="7">
        <v>27.878573601099603</v>
      </c>
      <c r="H1816" s="7">
        <v>26.99011567240688</v>
      </c>
      <c r="I1816" s="7">
        <v>26.99011567240688</v>
      </c>
      <c r="J1816" s="7">
        <v>6.9655129411764705</v>
      </c>
      <c r="K1816" s="14">
        <v>5.6043366390959557</v>
      </c>
      <c r="L1816" s="13">
        <v>25</v>
      </c>
      <c r="M1816" s="7">
        <v>6.126361174112934</v>
      </c>
      <c r="N1816" s="7">
        <v>0.15343536976705582</v>
      </c>
      <c r="O1816" s="7">
        <v>1.3611763020805148</v>
      </c>
      <c r="P1816" s="7">
        <v>6</v>
      </c>
      <c r="Q1816" s="7">
        <v>0</v>
      </c>
      <c r="R1816" s="7">
        <v>0</v>
      </c>
      <c r="S1816" s="17" t="e">
        <v>#NULL!</v>
      </c>
      <c r="T1816" s="17" t="e">
        <v>#NULL!</v>
      </c>
      <c r="U1816" s="17" t="e">
        <v>#NULL!</v>
      </c>
      <c r="V1816" s="17" t="e">
        <v>#NULL!</v>
      </c>
      <c r="W1816" s="17" t="e">
        <v>#NULL!</v>
      </c>
      <c r="X1816" s="17" t="e">
        <v>#NULL!</v>
      </c>
      <c r="Y1816" s="17" t="e">
        <v>#NULL!</v>
      </c>
      <c r="Z1816" s="17" t="e">
        <v>#NULL!</v>
      </c>
      <c r="AA1816" s="17" t="e">
        <v>#NULL!</v>
      </c>
      <c r="AB1816" s="17" t="e">
        <v>#NULL!</v>
      </c>
      <c r="AC1816" s="17" t="e">
        <v>#NULL!</v>
      </c>
      <c r="AD1816" s="17" t="e">
        <v>#NULL!</v>
      </c>
      <c r="AE1816" s="17" t="e">
        <v>#NULL!</v>
      </c>
      <c r="AF1816" s="7">
        <v>0</v>
      </c>
      <c r="AG1816" s="7">
        <v>0</v>
      </c>
      <c r="AH1816" s="7">
        <v>0</v>
      </c>
      <c r="AI1816" s="7">
        <v>0</v>
      </c>
      <c r="AJ1816" s="7">
        <v>0</v>
      </c>
      <c r="AK1816" s="7">
        <v>0</v>
      </c>
      <c r="AL1816" s="7">
        <v>0</v>
      </c>
      <c r="AM1816" s="7">
        <v>0</v>
      </c>
      <c r="AN1816" s="7">
        <v>0</v>
      </c>
      <c r="AO1816" s="7">
        <v>0</v>
      </c>
      <c r="AP1816" s="7">
        <v>0</v>
      </c>
      <c r="AQ1816" s="7">
        <v>0</v>
      </c>
      <c r="AR1816" s="7">
        <v>0</v>
      </c>
      <c r="AS1816" s="7">
        <v>0</v>
      </c>
      <c r="AT1816" s="7">
        <v>1</v>
      </c>
      <c r="AU1816" s="6">
        <f>VLOOKUP($B1816,'[1]výnosy standard'!$A$1:$T$2200,2,FALSE)</f>
        <v>0</v>
      </c>
      <c r="AV1816" s="6">
        <f>VLOOKUP($B1816,'[1]výnosy standard'!$A$1:$T$2200,3,FALSE)</f>
        <v>0</v>
      </c>
      <c r="AW1816" s="6">
        <f>VLOOKUP($B1816,'[1]výnosy standard'!$A$1:$T$2200,4,FALSE)</f>
        <v>5.94</v>
      </c>
      <c r="AX1816" s="6">
        <f>VLOOKUP($B1816,'[1]výnosy standard'!$A$1:$T$2200,5,FALSE)</f>
        <v>0</v>
      </c>
      <c r="AY1816" s="6">
        <f>VLOOKUP($B1816,'[1]výnosy standard'!$A$1:$T$2200,6,FALSE)</f>
        <v>0</v>
      </c>
      <c r="AZ1816" s="6">
        <f>VLOOKUP($B1816,'[1]výnosy standard'!$A$1:$T$2200,7,FALSE)</f>
        <v>0</v>
      </c>
      <c r="BA1816" s="6">
        <f>VLOOKUP($B1816,'[1]výnosy standard'!$A$1:$T$2200,8,FALSE)</f>
        <v>0</v>
      </c>
      <c r="BB1816" s="6">
        <f>VLOOKUP($B1816,'[1]výnosy standard'!$A$1:$T$2200,9,FALSE)</f>
        <v>5.8</v>
      </c>
      <c r="BC1816" s="6">
        <f>VLOOKUP($B1816,'[1]výnosy standard'!$A$1:$T$2200,10,FALSE)</f>
        <v>5.8</v>
      </c>
      <c r="BD1816" s="6">
        <f>VLOOKUP($B1816,'[1]výnosy standard'!$A$1:$T$2200,11,FALSE)</f>
        <v>3.05</v>
      </c>
      <c r="BE1816" s="6">
        <f>VLOOKUP($B1816,'[1]výnosy standard'!$A$1:$T$2200,12,FALSE)</f>
        <v>5.41</v>
      </c>
      <c r="BF1816" s="6">
        <f>VLOOKUP($B1816,'[1]výnosy standard'!$A$1:$T$2200,13,FALSE)</f>
        <v>0</v>
      </c>
      <c r="BG1816" s="6">
        <f>VLOOKUP($B1816,'[1]výnosy standard'!$A$1:$T$2200,14,FALSE)</f>
        <v>0</v>
      </c>
      <c r="BH1816" s="6">
        <f>VLOOKUP($B1816,'[1]výnosy standard'!$A$1:$T$2200,15,FALSE)</f>
        <v>0</v>
      </c>
      <c r="BI1816" s="6">
        <f>VLOOKUP($B1816,'[1]výnosy standard'!$A$1:$T$2200,16,FALSE)</f>
        <v>0</v>
      </c>
      <c r="BJ1816" s="6">
        <f>VLOOKUP($B1816,'[1]výnosy standard'!$A$1:$T$2200,17,FALSE)</f>
        <v>4.18</v>
      </c>
      <c r="BK1816" s="6">
        <f>VLOOKUP($B1816,'[1]výnosy standard'!$A$1:$T$2200,18,FALSE)</f>
        <v>4.18</v>
      </c>
      <c r="BL1816" s="6">
        <f>VLOOKUP($B1816,'[1]výnosy standard'!$A$1:$T$2200,19,FALSE)</f>
        <v>5.43</v>
      </c>
      <c r="BM1816" s="6">
        <f>VLOOKUP($B1816,'[1]výnosy standard'!$A$1:$T$2200,20,FALSE)</f>
        <v>0</v>
      </c>
      <c r="BN1816" s="6">
        <f>VLOOKUP(B1816,'[1]pšenice výnos'!$A$2:$E$2200,4)</f>
        <v>5.8</v>
      </c>
      <c r="BO1816" s="6">
        <f>VLOOKUP(B1816,[1]kukuřice!$A$2:$E$2200,5,FALSE)</f>
        <v>35.717501269532868</v>
      </c>
    </row>
    <row r="1817" spans="1:67" hidden="1" x14ac:dyDescent="0.25">
      <c r="A1817" s="7">
        <v>1762</v>
      </c>
      <c r="B1817" s="6" t="s">
        <v>128</v>
      </c>
      <c r="C1817" s="13">
        <v>519</v>
      </c>
      <c r="D1817" s="7">
        <v>27.879791146881288</v>
      </c>
      <c r="E1817" s="6" t="s">
        <v>14</v>
      </c>
      <c r="F1817" s="6" t="s">
        <v>28</v>
      </c>
      <c r="G1817" s="7">
        <v>27.879791146881288</v>
      </c>
      <c r="H1817" s="7">
        <v>20.794027321825691</v>
      </c>
      <c r="I1817" s="7">
        <v>20.794027321825691</v>
      </c>
      <c r="J1817" s="7">
        <v>9.4429999999999996</v>
      </c>
      <c r="K1817" s="14">
        <v>8.2465962585638994</v>
      </c>
      <c r="L1817" s="13">
        <v>20</v>
      </c>
      <c r="M1817" s="7">
        <v>6.126361174112934</v>
      </c>
      <c r="N1817" s="7">
        <v>0.15343536976705582</v>
      </c>
      <c r="O1817" s="7">
        <v>1.1964037414361002</v>
      </c>
      <c r="P1817" s="7">
        <v>7</v>
      </c>
      <c r="Q1817" s="7">
        <v>0</v>
      </c>
      <c r="R1817" s="7">
        <v>0</v>
      </c>
      <c r="S1817" s="15">
        <v>1.3</v>
      </c>
      <c r="T1817" s="15">
        <v>2.5177777777777801</v>
      </c>
      <c r="U1817" s="15">
        <v>4.0592592592592602</v>
      </c>
      <c r="V1817" s="16">
        <v>17.5</v>
      </c>
      <c r="W1817" s="16">
        <v>16.2</v>
      </c>
      <c r="X1817" s="13">
        <v>-1</v>
      </c>
      <c r="Y1817" s="13">
        <v>2</v>
      </c>
      <c r="Z1817" s="16">
        <v>3.5</v>
      </c>
      <c r="AA1817" s="13">
        <v>22</v>
      </c>
      <c r="AB1817" s="15">
        <v>4.5</v>
      </c>
      <c r="AC1817" s="15">
        <v>5.8</v>
      </c>
      <c r="AD1817" s="15">
        <v>3.9677777777777798</v>
      </c>
      <c r="AE1817" s="15">
        <v>0.46777777777778001</v>
      </c>
      <c r="AF1817" s="7">
        <v>0</v>
      </c>
      <c r="AG1817" s="7">
        <v>0</v>
      </c>
      <c r="AH1817" s="7">
        <v>0</v>
      </c>
      <c r="AI1817" s="7">
        <v>0</v>
      </c>
      <c r="AJ1817" s="7">
        <v>0</v>
      </c>
      <c r="AK1817" s="7">
        <v>0</v>
      </c>
      <c r="AL1817" s="7">
        <v>0</v>
      </c>
      <c r="AM1817" s="7">
        <v>0</v>
      </c>
      <c r="AN1817" s="7">
        <v>0</v>
      </c>
      <c r="AO1817" s="7">
        <v>0</v>
      </c>
      <c r="AP1817" s="7">
        <v>0</v>
      </c>
      <c r="AQ1817" s="7">
        <v>0</v>
      </c>
      <c r="AR1817" s="7">
        <v>0</v>
      </c>
      <c r="AS1817" s="7">
        <v>0</v>
      </c>
      <c r="AT1817" s="7">
        <v>1</v>
      </c>
      <c r="AU1817" s="6">
        <f>VLOOKUP($B1817,'[1]výnosy standard'!$A$1:$T$2200,2,FALSE)</f>
        <v>29.74</v>
      </c>
      <c r="AV1817" s="6">
        <f>VLOOKUP($B1817,'[1]výnosy standard'!$A$1:$T$2200,3,FALSE)</f>
        <v>0</v>
      </c>
      <c r="AW1817" s="6">
        <f>VLOOKUP($B1817,'[1]výnosy standard'!$A$1:$T$2200,4,FALSE)</f>
        <v>8.17</v>
      </c>
      <c r="AX1817" s="6">
        <f>VLOOKUP($B1817,'[1]výnosy standard'!$A$1:$T$2200,5,FALSE)</f>
        <v>0</v>
      </c>
      <c r="AY1817" s="6">
        <f>VLOOKUP($B1817,'[1]výnosy standard'!$A$1:$T$2200,6,FALSE)</f>
        <v>1.04</v>
      </c>
      <c r="AZ1817" s="6">
        <f>VLOOKUP($B1817,'[1]výnosy standard'!$A$1:$T$2200,7,FALSE)</f>
        <v>0</v>
      </c>
      <c r="BA1817" s="6">
        <f>VLOOKUP($B1817,'[1]výnosy standard'!$A$1:$T$2200,8,FALSE)</f>
        <v>21.23</v>
      </c>
      <c r="BB1817" s="6">
        <f>VLOOKUP($B1817,'[1]výnosy standard'!$A$1:$T$2200,9,FALSE)</f>
        <v>7.52</v>
      </c>
      <c r="BC1817" s="6">
        <f>VLOOKUP($B1817,'[1]výnosy standard'!$A$1:$T$2200,10,FALSE)</f>
        <v>7.52</v>
      </c>
      <c r="BD1817" s="6">
        <f>VLOOKUP($B1817,'[1]výnosy standard'!$A$1:$T$2200,11,FALSE)</f>
        <v>3.66</v>
      </c>
      <c r="BE1817" s="6">
        <f>VLOOKUP($B1817,'[1]výnosy standard'!$A$1:$T$2200,12,FALSE)</f>
        <v>0</v>
      </c>
      <c r="BF1817" s="6">
        <f>VLOOKUP($B1817,'[1]výnosy standard'!$A$1:$T$2200,13,FALSE)</f>
        <v>0</v>
      </c>
      <c r="BG1817" s="6">
        <f>VLOOKUP($B1817,'[1]výnosy standard'!$A$1:$T$2200,14,FALSE)</f>
        <v>0</v>
      </c>
      <c r="BH1817" s="6">
        <f>VLOOKUP($B1817,'[1]výnosy standard'!$A$1:$T$2200,15,FALSE)</f>
        <v>0</v>
      </c>
      <c r="BI1817" s="6">
        <f>VLOOKUP($B1817,'[1]výnosy standard'!$A$1:$T$2200,16,FALSE)</f>
        <v>70.680000000000007</v>
      </c>
      <c r="BJ1817" s="6">
        <f>VLOOKUP($B1817,'[1]výnosy standard'!$A$1:$T$2200,17,FALSE)</f>
        <v>5.76</v>
      </c>
      <c r="BK1817" s="6">
        <f>VLOOKUP($B1817,'[1]výnosy standard'!$A$1:$T$2200,18,FALSE)</f>
        <v>5.76</v>
      </c>
      <c r="BL1817" s="6">
        <f>VLOOKUP($B1817,'[1]výnosy standard'!$A$1:$T$2200,19,FALSE)</f>
        <v>7.29</v>
      </c>
      <c r="BM1817" s="6">
        <f>VLOOKUP($B1817,'[1]výnosy standard'!$A$1:$T$2200,20,FALSE)</f>
        <v>0</v>
      </c>
      <c r="BN1817" s="6">
        <f>VLOOKUP(B1817,'[1]pšenice výnos'!$A$2:$E$2200,4)</f>
        <v>7.52</v>
      </c>
      <c r="BO1817" s="6">
        <f>VLOOKUP(B1817,[1]kukuřice!$A$2:$E$2200,5,FALSE)</f>
        <v>47.632768964803049</v>
      </c>
    </row>
    <row r="1818" spans="1:67" hidden="1" x14ac:dyDescent="0.25">
      <c r="A1818" s="7">
        <v>2370</v>
      </c>
      <c r="B1818" s="6" t="s">
        <v>197</v>
      </c>
      <c r="C1818" s="13">
        <v>26</v>
      </c>
      <c r="D1818" s="7">
        <v>27.8863645943098</v>
      </c>
      <c r="E1818" s="6" t="s">
        <v>14</v>
      </c>
      <c r="F1818" s="6" t="s">
        <v>28</v>
      </c>
      <c r="G1818" s="7">
        <v>27.8863645943098</v>
      </c>
      <c r="H1818" s="7">
        <v>25.816649104320337</v>
      </c>
      <c r="I1818" s="7">
        <v>25.816649104320337</v>
      </c>
      <c r="J1818" s="7">
        <v>3.7959999999999998</v>
      </c>
      <c r="K1818" s="14">
        <v>4.9301336713578641</v>
      </c>
      <c r="L1818" s="13">
        <v>15</v>
      </c>
      <c r="M1818" s="7">
        <v>5.9633207488778721</v>
      </c>
      <c r="N1818" s="7">
        <v>-0.15950109080014527</v>
      </c>
      <c r="O1818" s="7">
        <v>-1.1341336713578642</v>
      </c>
      <c r="P1818" s="7">
        <v>5</v>
      </c>
      <c r="Q1818" s="7">
        <v>3</v>
      </c>
      <c r="R1818" s="7">
        <v>0</v>
      </c>
      <c r="S1818" s="17" t="e">
        <v>#NULL!</v>
      </c>
      <c r="T1818" s="17" t="e">
        <v>#NULL!</v>
      </c>
      <c r="U1818" s="17" t="e">
        <v>#NULL!</v>
      </c>
      <c r="V1818" s="17" t="e">
        <v>#NULL!</v>
      </c>
      <c r="W1818" s="17" t="e">
        <v>#NULL!</v>
      </c>
      <c r="X1818" s="17" t="e">
        <v>#NULL!</v>
      </c>
      <c r="Y1818" s="17" t="e">
        <v>#NULL!</v>
      </c>
      <c r="Z1818" s="17" t="e">
        <v>#NULL!</v>
      </c>
      <c r="AA1818" s="17" t="e">
        <v>#NULL!</v>
      </c>
      <c r="AB1818" s="17" t="e">
        <v>#NULL!</v>
      </c>
      <c r="AC1818" s="17" t="e">
        <v>#NULL!</v>
      </c>
      <c r="AD1818" s="17" t="e">
        <v>#NULL!</v>
      </c>
      <c r="AE1818" s="17" t="e">
        <v>#NULL!</v>
      </c>
      <c r="AF1818" s="7">
        <v>0</v>
      </c>
      <c r="AG1818" s="7">
        <v>0</v>
      </c>
      <c r="AH1818" s="7">
        <v>0</v>
      </c>
      <c r="AI1818" s="7">
        <v>0</v>
      </c>
      <c r="AJ1818" s="7">
        <v>0</v>
      </c>
      <c r="AK1818" s="7">
        <v>0</v>
      </c>
      <c r="AL1818" s="7">
        <v>0</v>
      </c>
      <c r="AM1818" s="7">
        <v>0</v>
      </c>
      <c r="AN1818" s="7">
        <v>0</v>
      </c>
      <c r="AO1818" s="7">
        <v>0</v>
      </c>
      <c r="AP1818" s="7">
        <v>0</v>
      </c>
      <c r="AQ1818" s="7">
        <v>0</v>
      </c>
      <c r="AR1818" s="7">
        <v>0</v>
      </c>
      <c r="AS1818" s="7">
        <v>0</v>
      </c>
      <c r="AT1818" s="7">
        <v>1</v>
      </c>
      <c r="AU1818" s="6">
        <f>VLOOKUP($B1818,'[1]výnosy standard'!$A$1:$T$2200,2,FALSE)</f>
        <v>23.09</v>
      </c>
      <c r="AV1818" s="6">
        <f>VLOOKUP($B1818,'[1]výnosy standard'!$A$1:$T$2200,3,FALSE)</f>
        <v>0</v>
      </c>
      <c r="AW1818" s="6">
        <f>VLOOKUP($B1818,'[1]výnosy standard'!$A$1:$T$2200,4,FALSE)</f>
        <v>0</v>
      </c>
      <c r="AX1818" s="6">
        <f>VLOOKUP($B1818,'[1]výnosy standard'!$A$1:$T$2200,5,FALSE)</f>
        <v>0</v>
      </c>
      <c r="AY1818" s="6">
        <f>VLOOKUP($B1818,'[1]výnosy standard'!$A$1:$T$2200,6,FALSE)</f>
        <v>0</v>
      </c>
      <c r="AZ1818" s="6">
        <f>VLOOKUP($B1818,'[1]výnosy standard'!$A$1:$T$2200,7,FALSE)</f>
        <v>0</v>
      </c>
      <c r="BA1818" s="6">
        <f>VLOOKUP($B1818,'[1]výnosy standard'!$A$1:$T$2200,8,FALSE)</f>
        <v>0</v>
      </c>
      <c r="BB1818" s="6">
        <f>VLOOKUP($B1818,'[1]výnosy standard'!$A$1:$T$2200,9,FALSE)</f>
        <v>5.82</v>
      </c>
      <c r="BC1818" s="6">
        <f>VLOOKUP($B1818,'[1]výnosy standard'!$A$1:$T$2200,10,FALSE)</f>
        <v>5.82</v>
      </c>
      <c r="BD1818" s="6">
        <f>VLOOKUP($B1818,'[1]výnosy standard'!$A$1:$T$2200,11,FALSE)</f>
        <v>3.59</v>
      </c>
      <c r="BE1818" s="6">
        <f>VLOOKUP($B1818,'[1]výnosy standard'!$A$1:$T$2200,12,FALSE)</f>
        <v>5.42</v>
      </c>
      <c r="BF1818" s="6">
        <f>VLOOKUP($B1818,'[1]výnosy standard'!$A$1:$T$2200,13,FALSE)</f>
        <v>0</v>
      </c>
      <c r="BG1818" s="6">
        <f>VLOOKUP($B1818,'[1]výnosy standard'!$A$1:$T$2200,14,FALSE)</f>
        <v>0</v>
      </c>
      <c r="BH1818" s="6">
        <f>VLOOKUP($B1818,'[1]výnosy standard'!$A$1:$T$2200,15,FALSE)</f>
        <v>17.190000000000001</v>
      </c>
      <c r="BI1818" s="6">
        <f>VLOOKUP($B1818,'[1]výnosy standard'!$A$1:$T$2200,16,FALSE)</f>
        <v>0</v>
      </c>
      <c r="BJ1818" s="6">
        <f>VLOOKUP($B1818,'[1]výnosy standard'!$A$1:$T$2200,17,FALSE)</f>
        <v>4.4400000000000004</v>
      </c>
      <c r="BK1818" s="6">
        <f>VLOOKUP($B1818,'[1]výnosy standard'!$A$1:$T$2200,18,FALSE)</f>
        <v>4.4400000000000004</v>
      </c>
      <c r="BL1818" s="6">
        <f>VLOOKUP($B1818,'[1]výnosy standard'!$A$1:$T$2200,19,FALSE)</f>
        <v>5.46</v>
      </c>
      <c r="BM1818" s="6">
        <f>VLOOKUP($B1818,'[1]výnosy standard'!$A$1:$T$2200,20,FALSE)</f>
        <v>0</v>
      </c>
      <c r="BN1818" s="6">
        <f>VLOOKUP(B1818,'[1]pšenice výnos'!$A$2:$E$2200,4)</f>
        <v>5.82</v>
      </c>
      <c r="BO1818" s="6">
        <f>VLOOKUP(B1818,[1]kukuřice!$A$2:$E$2200,5,FALSE)</f>
        <v>39.659081779988512</v>
      </c>
    </row>
    <row r="1819" spans="1:67" hidden="1" x14ac:dyDescent="0.25">
      <c r="A1819" s="7">
        <v>2588</v>
      </c>
      <c r="B1819" s="6" t="s">
        <v>121</v>
      </c>
      <c r="C1819" s="13">
        <v>157</v>
      </c>
      <c r="D1819" s="7">
        <v>27.894056847545222</v>
      </c>
      <c r="E1819" s="6" t="s">
        <v>14</v>
      </c>
      <c r="F1819" s="6" t="s">
        <v>28</v>
      </c>
      <c r="G1819" s="7">
        <v>27.894056847545222</v>
      </c>
      <c r="H1819" s="7">
        <v>27.894056847545222</v>
      </c>
      <c r="I1819" s="7">
        <v>27.894056847545222</v>
      </c>
      <c r="J1819" s="7">
        <v>4.552941176470588</v>
      </c>
      <c r="K1819" s="14">
        <v>4.905988863245323</v>
      </c>
      <c r="L1819" s="13">
        <v>15</v>
      </c>
      <c r="M1819" s="7">
        <v>6.126361174112934</v>
      </c>
      <c r="N1819" s="7">
        <v>0.15343536976705582</v>
      </c>
      <c r="O1819" s="7">
        <v>-0.35304768677473497</v>
      </c>
      <c r="P1819" s="7">
        <v>3</v>
      </c>
      <c r="Q1819" s="7">
        <v>2</v>
      </c>
      <c r="R1819" s="7">
        <v>1</v>
      </c>
      <c r="S1819" s="15">
        <v>0.98833333333333295</v>
      </c>
      <c r="T1819" s="15">
        <v>3.5551688311688299</v>
      </c>
      <c r="U1819" s="15">
        <v>5.0912698412698401</v>
      </c>
      <c r="V1819" s="16">
        <v>17.5</v>
      </c>
      <c r="W1819" s="16">
        <v>15.5</v>
      </c>
      <c r="X1819" s="13">
        <v>-1</v>
      </c>
      <c r="Y1819" s="13">
        <v>3</v>
      </c>
      <c r="Z1819" s="16">
        <v>4</v>
      </c>
      <c r="AA1819" s="13">
        <v>17</v>
      </c>
      <c r="AB1819" s="15">
        <v>-0.5</v>
      </c>
      <c r="AC1819" s="15">
        <v>1.5</v>
      </c>
      <c r="AD1819" s="15">
        <v>3.9301688311688299</v>
      </c>
      <c r="AE1819" s="15">
        <v>-6.9831168831170104E-2</v>
      </c>
      <c r="AF1819" s="7">
        <v>0</v>
      </c>
      <c r="AG1819" s="7">
        <v>0</v>
      </c>
      <c r="AH1819" s="7">
        <v>0</v>
      </c>
      <c r="AI1819" s="7">
        <v>0</v>
      </c>
      <c r="AJ1819" s="7">
        <v>0</v>
      </c>
      <c r="AK1819" s="7">
        <v>0</v>
      </c>
      <c r="AL1819" s="7">
        <v>0</v>
      </c>
      <c r="AM1819" s="7">
        <v>0</v>
      </c>
      <c r="AN1819" s="7">
        <v>0</v>
      </c>
      <c r="AO1819" s="7">
        <v>0</v>
      </c>
      <c r="AP1819" s="7">
        <v>0</v>
      </c>
      <c r="AQ1819" s="7">
        <v>0</v>
      </c>
      <c r="AR1819" s="7">
        <v>0</v>
      </c>
      <c r="AS1819" s="7">
        <v>0</v>
      </c>
      <c r="AT1819" s="7">
        <v>1</v>
      </c>
      <c r="AU1819" s="6">
        <f>VLOOKUP($B1819,'[1]výnosy standard'!$A$1:$T$2200,2,FALSE)</f>
        <v>0</v>
      </c>
      <c r="AV1819" s="6">
        <f>VLOOKUP($B1819,'[1]výnosy standard'!$A$1:$T$2200,3,FALSE)</f>
        <v>0</v>
      </c>
      <c r="AW1819" s="6">
        <f>VLOOKUP($B1819,'[1]výnosy standard'!$A$1:$T$2200,4,FALSE)</f>
        <v>0</v>
      </c>
      <c r="AX1819" s="6">
        <f>VLOOKUP($B1819,'[1]výnosy standard'!$A$1:$T$2200,5,FALSE)</f>
        <v>4.28</v>
      </c>
      <c r="AY1819" s="6">
        <f>VLOOKUP($B1819,'[1]výnosy standard'!$A$1:$T$2200,6,FALSE)</f>
        <v>0</v>
      </c>
      <c r="AZ1819" s="6">
        <f>VLOOKUP($B1819,'[1]výnosy standard'!$A$1:$T$2200,7,FALSE)</f>
        <v>0</v>
      </c>
      <c r="BA1819" s="6">
        <f>VLOOKUP($B1819,'[1]výnosy standard'!$A$1:$T$2200,8,FALSE)</f>
        <v>0</v>
      </c>
      <c r="BB1819" s="6">
        <f>VLOOKUP($B1819,'[1]výnosy standard'!$A$1:$T$2200,9,FALSE)</f>
        <v>5.53</v>
      </c>
      <c r="BC1819" s="6">
        <f>VLOOKUP($B1819,'[1]výnosy standard'!$A$1:$T$2200,10,FALSE)</f>
        <v>5.53</v>
      </c>
      <c r="BD1819" s="6">
        <f>VLOOKUP($B1819,'[1]výnosy standard'!$A$1:$T$2200,11,FALSE)</f>
        <v>3.25</v>
      </c>
      <c r="BE1819" s="6">
        <f>VLOOKUP($B1819,'[1]výnosy standard'!$A$1:$T$2200,12,FALSE)</f>
        <v>5.39</v>
      </c>
      <c r="BF1819" s="6">
        <f>VLOOKUP($B1819,'[1]výnosy standard'!$A$1:$T$2200,13,FALSE)</f>
        <v>0</v>
      </c>
      <c r="BG1819" s="6">
        <f>VLOOKUP($B1819,'[1]výnosy standard'!$A$1:$T$2200,14,FALSE)</f>
        <v>0</v>
      </c>
      <c r="BH1819" s="6">
        <f>VLOOKUP($B1819,'[1]výnosy standard'!$A$1:$T$2200,15,FALSE)</f>
        <v>0</v>
      </c>
      <c r="BI1819" s="6">
        <f>VLOOKUP($B1819,'[1]výnosy standard'!$A$1:$T$2200,16,FALSE)</f>
        <v>0</v>
      </c>
      <c r="BJ1819" s="6">
        <f>VLOOKUP($B1819,'[1]výnosy standard'!$A$1:$T$2200,17,FALSE)</f>
        <v>4.03</v>
      </c>
      <c r="BK1819" s="6">
        <f>VLOOKUP($B1819,'[1]výnosy standard'!$A$1:$T$2200,18,FALSE)</f>
        <v>4.03</v>
      </c>
      <c r="BL1819" s="6">
        <f>VLOOKUP($B1819,'[1]výnosy standard'!$A$1:$T$2200,19,FALSE)</f>
        <v>5.24</v>
      </c>
      <c r="BM1819" s="6">
        <f>VLOOKUP($B1819,'[1]výnosy standard'!$A$1:$T$2200,20,FALSE)</f>
        <v>0</v>
      </c>
      <c r="BN1819" s="6">
        <f>VLOOKUP(B1819,'[1]pšenice výnos'!$A$2:$E$2200,4)</f>
        <v>5.53</v>
      </c>
      <c r="BO1819" s="6">
        <f>VLOOKUP(B1819,[1]kukuřice!$A$2:$E$2200,5,FALSE)</f>
        <v>36.02208916017684</v>
      </c>
    </row>
    <row r="1820" spans="1:67" hidden="1" x14ac:dyDescent="0.25">
      <c r="A1820" s="7">
        <v>2311</v>
      </c>
      <c r="B1820" s="6" t="s">
        <v>238</v>
      </c>
      <c r="C1820" s="13">
        <v>97</v>
      </c>
      <c r="D1820" s="7">
        <v>27.906576045627379</v>
      </c>
      <c r="E1820" s="6" t="s">
        <v>14</v>
      </c>
      <c r="F1820" s="6" t="s">
        <v>28</v>
      </c>
      <c r="G1820" s="7">
        <v>27.906576045627379</v>
      </c>
      <c r="H1820" s="7">
        <v>26.235741444866921</v>
      </c>
      <c r="I1820" s="7">
        <v>26.235741444866921</v>
      </c>
      <c r="J1820" s="7">
        <v>5.26</v>
      </c>
      <c r="K1820" s="14">
        <v>6.3382917959683178</v>
      </c>
      <c r="L1820" s="13">
        <v>25</v>
      </c>
      <c r="M1820" s="7">
        <v>5.9633207488778721</v>
      </c>
      <c r="N1820" s="7">
        <v>-0.15950109080014527</v>
      </c>
      <c r="O1820" s="7">
        <v>-1.078291795968318</v>
      </c>
      <c r="P1820" s="7">
        <v>1</v>
      </c>
      <c r="Q1820" s="7">
        <v>4</v>
      </c>
      <c r="R1820" s="7">
        <v>0</v>
      </c>
      <c r="S1820" s="15">
        <v>0.77777777777777801</v>
      </c>
      <c r="T1820" s="15">
        <v>4.5277777777777803</v>
      </c>
      <c r="U1820" s="15">
        <v>7.7750000000000004</v>
      </c>
      <c r="V1820" s="16">
        <v>22.8</v>
      </c>
      <c r="W1820" s="16">
        <v>22</v>
      </c>
      <c r="X1820" s="17" t="e">
        <v>#NULL!</v>
      </c>
      <c r="Y1820" s="13">
        <v>1</v>
      </c>
      <c r="Z1820" s="16">
        <v>3</v>
      </c>
      <c r="AA1820" s="13">
        <v>26</v>
      </c>
      <c r="AB1820" s="15">
        <v>3.2</v>
      </c>
      <c r="AC1820" s="15">
        <v>4</v>
      </c>
      <c r="AD1820" s="15">
        <v>5.5277777777777803</v>
      </c>
      <c r="AE1820" s="15">
        <v>2.5277777777777799</v>
      </c>
      <c r="AF1820" s="7">
        <v>0</v>
      </c>
      <c r="AG1820" s="7">
        <v>0</v>
      </c>
      <c r="AH1820" s="7">
        <v>0</v>
      </c>
      <c r="AI1820" s="7">
        <v>0</v>
      </c>
      <c r="AJ1820" s="7">
        <v>0</v>
      </c>
      <c r="AK1820" s="7">
        <v>0</v>
      </c>
      <c r="AL1820" s="7">
        <v>0</v>
      </c>
      <c r="AM1820" s="7">
        <v>0</v>
      </c>
      <c r="AN1820" s="7">
        <v>0</v>
      </c>
      <c r="AO1820" s="7">
        <v>0</v>
      </c>
      <c r="AP1820" s="7">
        <v>0</v>
      </c>
      <c r="AQ1820" s="7">
        <v>0</v>
      </c>
      <c r="AR1820" s="7">
        <v>0</v>
      </c>
      <c r="AS1820" s="7">
        <v>0</v>
      </c>
      <c r="AT1820" s="7">
        <v>1</v>
      </c>
      <c r="AU1820" s="6">
        <f>VLOOKUP($B1820,'[1]výnosy standard'!$A$1:$T$2200,2,FALSE)</f>
        <v>0</v>
      </c>
      <c r="AV1820" s="6">
        <f>VLOOKUP($B1820,'[1]výnosy standard'!$A$1:$T$2200,3,FALSE)</f>
        <v>0</v>
      </c>
      <c r="AW1820" s="6">
        <f>VLOOKUP($B1820,'[1]výnosy standard'!$A$1:$T$2200,4,FALSE)</f>
        <v>0</v>
      </c>
      <c r="AX1820" s="6">
        <f>VLOOKUP($B1820,'[1]výnosy standard'!$A$1:$T$2200,5,FALSE)</f>
        <v>4.4800000000000004</v>
      </c>
      <c r="AY1820" s="6">
        <f>VLOOKUP($B1820,'[1]výnosy standard'!$A$1:$T$2200,6,FALSE)</f>
        <v>0</v>
      </c>
      <c r="AZ1820" s="6">
        <f>VLOOKUP($B1820,'[1]výnosy standard'!$A$1:$T$2200,7,FALSE)</f>
        <v>0</v>
      </c>
      <c r="BA1820" s="6">
        <f>VLOOKUP($B1820,'[1]výnosy standard'!$A$1:$T$2200,8,FALSE)</f>
        <v>0</v>
      </c>
      <c r="BB1820" s="6">
        <f>VLOOKUP($B1820,'[1]výnosy standard'!$A$1:$T$2200,9,FALSE)</f>
        <v>5.96</v>
      </c>
      <c r="BC1820" s="6">
        <f>VLOOKUP($B1820,'[1]výnosy standard'!$A$1:$T$2200,10,FALSE)</f>
        <v>5.96</v>
      </c>
      <c r="BD1820" s="6">
        <f>VLOOKUP($B1820,'[1]výnosy standard'!$A$1:$T$2200,11,FALSE)</f>
        <v>3.38</v>
      </c>
      <c r="BE1820" s="6">
        <f>VLOOKUP($B1820,'[1]výnosy standard'!$A$1:$T$2200,12,FALSE)</f>
        <v>4.57</v>
      </c>
      <c r="BF1820" s="6">
        <f>VLOOKUP($B1820,'[1]výnosy standard'!$A$1:$T$2200,13,FALSE)</f>
        <v>0</v>
      </c>
      <c r="BG1820" s="6">
        <f>VLOOKUP($B1820,'[1]výnosy standard'!$A$1:$T$2200,14,FALSE)</f>
        <v>0</v>
      </c>
      <c r="BH1820" s="6">
        <f>VLOOKUP($B1820,'[1]výnosy standard'!$A$1:$T$2200,15,FALSE)</f>
        <v>0</v>
      </c>
      <c r="BI1820" s="6">
        <f>VLOOKUP($B1820,'[1]výnosy standard'!$A$1:$T$2200,16,FALSE)</f>
        <v>0</v>
      </c>
      <c r="BJ1820" s="6">
        <f>VLOOKUP($B1820,'[1]výnosy standard'!$A$1:$T$2200,17,FALSE)</f>
        <v>4.3</v>
      </c>
      <c r="BK1820" s="6">
        <f>VLOOKUP($B1820,'[1]výnosy standard'!$A$1:$T$2200,18,FALSE)</f>
        <v>4.3</v>
      </c>
      <c r="BL1820" s="6">
        <f>VLOOKUP($B1820,'[1]výnosy standard'!$A$1:$T$2200,19,FALSE)</f>
        <v>5.57</v>
      </c>
      <c r="BM1820" s="6">
        <f>VLOOKUP($B1820,'[1]výnosy standard'!$A$1:$T$2200,20,FALSE)</f>
        <v>0</v>
      </c>
      <c r="BN1820" s="6">
        <f>VLOOKUP(B1820,'[1]pšenice výnos'!$A$2:$E$2200,4)</f>
        <v>5.96</v>
      </c>
      <c r="BO1820" s="6">
        <f>VLOOKUP(B1820,[1]kukuřice!$A$2:$E$2200,5,FALSE)</f>
        <v>35.506991117903709</v>
      </c>
    </row>
    <row r="1821" spans="1:67" hidden="1" x14ac:dyDescent="0.25">
      <c r="A1821" s="7">
        <v>4078</v>
      </c>
      <c r="B1821" s="6" t="s">
        <v>143</v>
      </c>
      <c r="C1821" s="13">
        <v>145</v>
      </c>
      <c r="D1821" s="7">
        <v>27.929516123399303</v>
      </c>
      <c r="E1821" s="6" t="s">
        <v>14</v>
      </c>
      <c r="F1821" s="6" t="s">
        <v>28</v>
      </c>
      <c r="G1821" s="7">
        <v>27.929516123399303</v>
      </c>
      <c r="H1821" s="7">
        <v>17.734284051222353</v>
      </c>
      <c r="I1821" s="7">
        <v>17.734284051222353</v>
      </c>
      <c r="J1821" s="7">
        <v>6.8719999999999999</v>
      </c>
      <c r="K1821" s="14">
        <v>6.8374969985346903</v>
      </c>
      <c r="L1821" s="13">
        <v>24</v>
      </c>
      <c r="M1821" s="7">
        <v>6.126361174112934</v>
      </c>
      <c r="N1821" s="7">
        <v>0.15343536976705582</v>
      </c>
      <c r="O1821" s="7">
        <v>3.4503001465309602E-2</v>
      </c>
      <c r="P1821" s="7">
        <v>6</v>
      </c>
      <c r="Q1821" s="7">
        <v>0</v>
      </c>
      <c r="R1821" s="7">
        <v>0</v>
      </c>
      <c r="S1821" s="15">
        <v>0.81309523809523798</v>
      </c>
      <c r="T1821" s="15">
        <v>2.1438095238095198</v>
      </c>
      <c r="U1821" s="15">
        <v>5.1751322751322801</v>
      </c>
      <c r="V1821" s="16">
        <v>20</v>
      </c>
      <c r="W1821" s="16">
        <v>17.600000000000001</v>
      </c>
      <c r="X1821" s="13">
        <v>-1</v>
      </c>
      <c r="Y1821" s="13">
        <v>2</v>
      </c>
      <c r="Z1821" s="16">
        <v>3.5</v>
      </c>
      <c r="AA1821" s="13">
        <v>22</v>
      </c>
      <c r="AB1821" s="15">
        <v>2</v>
      </c>
      <c r="AC1821" s="15">
        <v>4.4000000000000004</v>
      </c>
      <c r="AD1821" s="15">
        <v>3.2438095238095199</v>
      </c>
      <c r="AE1821" s="15">
        <v>-0.25619047619048102</v>
      </c>
      <c r="AF1821" s="7">
        <v>0</v>
      </c>
      <c r="AG1821" s="7">
        <v>0</v>
      </c>
      <c r="AH1821" s="7">
        <v>0</v>
      </c>
      <c r="AI1821" s="7">
        <v>0</v>
      </c>
      <c r="AJ1821" s="7">
        <v>0</v>
      </c>
      <c r="AK1821" s="7">
        <v>0</v>
      </c>
      <c r="AL1821" s="7">
        <v>0</v>
      </c>
      <c r="AM1821" s="7">
        <v>0</v>
      </c>
      <c r="AN1821" s="7">
        <v>0</v>
      </c>
      <c r="AO1821" s="7">
        <v>0</v>
      </c>
      <c r="AP1821" s="7">
        <v>0</v>
      </c>
      <c r="AQ1821" s="7">
        <v>0</v>
      </c>
      <c r="AR1821" s="7">
        <v>0</v>
      </c>
      <c r="AS1821" s="7">
        <v>0</v>
      </c>
      <c r="AT1821" s="7">
        <v>1</v>
      </c>
      <c r="AU1821" s="6">
        <f>VLOOKUP($B1821,'[1]výnosy standard'!$A$1:$T$2200,2,FALSE)</f>
        <v>0</v>
      </c>
      <c r="AV1821" s="6">
        <f>VLOOKUP($B1821,'[1]výnosy standard'!$A$1:$T$2200,3,FALSE)</f>
        <v>0</v>
      </c>
      <c r="AW1821" s="6">
        <f>VLOOKUP($B1821,'[1]výnosy standard'!$A$1:$T$2200,4,FALSE)</f>
        <v>0</v>
      </c>
      <c r="AX1821" s="6">
        <f>VLOOKUP($B1821,'[1]výnosy standard'!$A$1:$T$2200,5,FALSE)</f>
        <v>0</v>
      </c>
      <c r="AY1821" s="6">
        <f>VLOOKUP($B1821,'[1]výnosy standard'!$A$1:$T$2200,6,FALSE)</f>
        <v>0</v>
      </c>
      <c r="AZ1821" s="6">
        <f>VLOOKUP($B1821,'[1]výnosy standard'!$A$1:$T$2200,7,FALSE)</f>
        <v>0</v>
      </c>
      <c r="BA1821" s="6">
        <f>VLOOKUP($B1821,'[1]výnosy standard'!$A$1:$T$2200,8,FALSE)</f>
        <v>0</v>
      </c>
      <c r="BB1821" s="6">
        <f>VLOOKUP($B1821,'[1]výnosy standard'!$A$1:$T$2200,9,FALSE)</f>
        <v>6.88</v>
      </c>
      <c r="BC1821" s="6">
        <f>VLOOKUP($B1821,'[1]výnosy standard'!$A$1:$T$2200,10,FALSE)</f>
        <v>6.88</v>
      </c>
      <c r="BD1821" s="6">
        <f>VLOOKUP($B1821,'[1]výnosy standard'!$A$1:$T$2200,11,FALSE)</f>
        <v>3.73</v>
      </c>
      <c r="BE1821" s="6">
        <f>VLOOKUP($B1821,'[1]výnosy standard'!$A$1:$T$2200,12,FALSE)</f>
        <v>6.12</v>
      </c>
      <c r="BF1821" s="6">
        <f>VLOOKUP($B1821,'[1]výnosy standard'!$A$1:$T$2200,13,FALSE)</f>
        <v>0</v>
      </c>
      <c r="BG1821" s="6">
        <f>VLOOKUP($B1821,'[1]výnosy standard'!$A$1:$T$2200,14,FALSE)</f>
        <v>0</v>
      </c>
      <c r="BH1821" s="6">
        <f>VLOOKUP($B1821,'[1]výnosy standard'!$A$1:$T$2200,15,FALSE)</f>
        <v>0</v>
      </c>
      <c r="BI1821" s="6">
        <f>VLOOKUP($B1821,'[1]výnosy standard'!$A$1:$T$2200,16,FALSE)</f>
        <v>0</v>
      </c>
      <c r="BJ1821" s="6">
        <f>VLOOKUP($B1821,'[1]výnosy standard'!$A$1:$T$2200,17,FALSE)</f>
        <v>5.55</v>
      </c>
      <c r="BK1821" s="6">
        <f>VLOOKUP($B1821,'[1]výnosy standard'!$A$1:$T$2200,18,FALSE)</f>
        <v>5.55</v>
      </c>
      <c r="BL1821" s="6">
        <f>VLOOKUP($B1821,'[1]výnosy standard'!$A$1:$T$2200,19,FALSE)</f>
        <v>6.42</v>
      </c>
      <c r="BM1821" s="6">
        <f>VLOOKUP($B1821,'[1]výnosy standard'!$A$1:$T$2200,20,FALSE)</f>
        <v>0</v>
      </c>
      <c r="BN1821" s="6">
        <f>VLOOKUP(B1821,'[1]pšenice výnos'!$A$2:$E$2200,4)</f>
        <v>6.88</v>
      </c>
      <c r="BO1821" s="6">
        <f>VLOOKUP(B1821,[1]kukuřice!$A$2:$E$2200,5,FALSE)</f>
        <v>46.747194914373758</v>
      </c>
    </row>
    <row r="1822" spans="1:67" hidden="1" x14ac:dyDescent="0.25">
      <c r="A1822" s="7">
        <v>1834</v>
      </c>
      <c r="B1822" s="6" t="s">
        <v>188</v>
      </c>
      <c r="C1822" s="13">
        <v>38</v>
      </c>
      <c r="D1822" s="7">
        <v>27.933786826599324</v>
      </c>
      <c r="E1822" s="6" t="s">
        <v>14</v>
      </c>
      <c r="F1822" s="6" t="s">
        <v>28</v>
      </c>
      <c r="G1822" s="7">
        <v>27.933786826599324</v>
      </c>
      <c r="H1822" s="7">
        <v>25.93644781144781</v>
      </c>
      <c r="I1822" s="7">
        <v>25.93644781144781</v>
      </c>
      <c r="J1822" s="7">
        <v>4.4724705882352946</v>
      </c>
      <c r="K1822" s="14">
        <v>4.6887409156853508</v>
      </c>
      <c r="L1822" s="13">
        <v>6</v>
      </c>
      <c r="M1822" s="7">
        <v>5.9066120636165591</v>
      </c>
      <c r="N1822" s="7">
        <v>-0.10419924441089816</v>
      </c>
      <c r="O1822" s="7">
        <v>-0.21627032745005614</v>
      </c>
      <c r="P1822" s="7">
        <v>0</v>
      </c>
      <c r="Q1822" s="7">
        <v>2</v>
      </c>
      <c r="R1822" s="7">
        <v>0</v>
      </c>
      <c r="S1822" s="15">
        <v>1.95</v>
      </c>
      <c r="T1822" s="15">
        <v>6.14603174603175</v>
      </c>
      <c r="U1822" s="15">
        <v>6.9</v>
      </c>
      <c r="V1822" s="16">
        <v>18</v>
      </c>
      <c r="W1822" s="16">
        <v>18.2</v>
      </c>
      <c r="X1822" s="13">
        <v>-1</v>
      </c>
      <c r="Y1822" s="13">
        <v>5</v>
      </c>
      <c r="Z1822" s="16">
        <v>5.5</v>
      </c>
      <c r="AA1822" s="13">
        <v>12</v>
      </c>
      <c r="AB1822" s="15">
        <v>-6</v>
      </c>
      <c r="AC1822" s="15">
        <v>-6.2</v>
      </c>
      <c r="AD1822" s="15">
        <v>4.5960317460317501</v>
      </c>
      <c r="AE1822" s="15">
        <v>-0.90396825396824998</v>
      </c>
      <c r="AF1822" s="7">
        <v>0</v>
      </c>
      <c r="AG1822" s="7">
        <v>0</v>
      </c>
      <c r="AH1822" s="7">
        <v>0</v>
      </c>
      <c r="AI1822" s="7">
        <v>0</v>
      </c>
      <c r="AJ1822" s="7">
        <v>0</v>
      </c>
      <c r="AK1822" s="7">
        <v>0</v>
      </c>
      <c r="AL1822" s="7">
        <v>0</v>
      </c>
      <c r="AM1822" s="7">
        <v>0</v>
      </c>
      <c r="AN1822" s="7">
        <v>0</v>
      </c>
      <c r="AO1822" s="7">
        <v>0</v>
      </c>
      <c r="AP1822" s="7">
        <v>0</v>
      </c>
      <c r="AQ1822" s="7">
        <v>0</v>
      </c>
      <c r="AR1822" s="7">
        <v>0</v>
      </c>
      <c r="AS1822" s="7">
        <v>0</v>
      </c>
      <c r="AT1822" s="7">
        <v>1</v>
      </c>
      <c r="AU1822" s="6">
        <f>VLOOKUP($B1822,'[1]výnosy standard'!$A$1:$T$2200,2,FALSE)</f>
        <v>20.09</v>
      </c>
      <c r="AV1822" s="6">
        <f>VLOOKUP($B1822,'[1]výnosy standard'!$A$1:$T$2200,3,FALSE)</f>
        <v>0</v>
      </c>
      <c r="AW1822" s="6">
        <f>VLOOKUP($B1822,'[1]výnosy standard'!$A$1:$T$2200,4,FALSE)</f>
        <v>0</v>
      </c>
      <c r="AX1822" s="6">
        <f>VLOOKUP($B1822,'[1]výnosy standard'!$A$1:$T$2200,5,FALSE)</f>
        <v>3.86</v>
      </c>
      <c r="AY1822" s="6">
        <f>VLOOKUP($B1822,'[1]výnosy standard'!$A$1:$T$2200,6,FALSE)</f>
        <v>0</v>
      </c>
      <c r="AZ1822" s="6">
        <f>VLOOKUP($B1822,'[1]výnosy standard'!$A$1:$T$2200,7,FALSE)</f>
        <v>3.79</v>
      </c>
      <c r="BA1822" s="6">
        <f>VLOOKUP($B1822,'[1]výnosy standard'!$A$1:$T$2200,8,FALSE)</f>
        <v>0</v>
      </c>
      <c r="BB1822" s="6">
        <f>VLOOKUP($B1822,'[1]výnosy standard'!$A$1:$T$2200,9,FALSE)</f>
        <v>4.3</v>
      </c>
      <c r="BC1822" s="6">
        <f>VLOOKUP($B1822,'[1]výnosy standard'!$A$1:$T$2200,10,FALSE)</f>
        <v>4.3</v>
      </c>
      <c r="BD1822" s="6">
        <f>VLOOKUP($B1822,'[1]výnosy standard'!$A$1:$T$2200,11,FALSE)</f>
        <v>2.62</v>
      </c>
      <c r="BE1822" s="6">
        <f>VLOOKUP($B1822,'[1]výnosy standard'!$A$1:$T$2200,12,FALSE)</f>
        <v>4.29</v>
      </c>
      <c r="BF1822" s="6">
        <f>VLOOKUP($B1822,'[1]výnosy standard'!$A$1:$T$2200,13,FALSE)</f>
        <v>0</v>
      </c>
      <c r="BG1822" s="6">
        <f>VLOOKUP($B1822,'[1]výnosy standard'!$A$1:$T$2200,14,FALSE)</f>
        <v>3.44</v>
      </c>
      <c r="BH1822" s="6">
        <f>VLOOKUP($B1822,'[1]výnosy standard'!$A$1:$T$2200,15,FALSE)</f>
        <v>0</v>
      </c>
      <c r="BI1822" s="6">
        <f>VLOOKUP($B1822,'[1]výnosy standard'!$A$1:$T$2200,16,FALSE)</f>
        <v>0</v>
      </c>
      <c r="BJ1822" s="6">
        <f>VLOOKUP($B1822,'[1]výnosy standard'!$A$1:$T$2200,17,FALSE)</f>
        <v>3.48</v>
      </c>
      <c r="BK1822" s="6">
        <f>VLOOKUP($B1822,'[1]výnosy standard'!$A$1:$T$2200,18,FALSE)</f>
        <v>0</v>
      </c>
      <c r="BL1822" s="6">
        <f>VLOOKUP($B1822,'[1]výnosy standard'!$A$1:$T$2200,19,FALSE)</f>
        <v>4.05</v>
      </c>
      <c r="BM1822" s="6">
        <f>VLOOKUP($B1822,'[1]výnosy standard'!$A$1:$T$2200,20,FALSE)</f>
        <v>0</v>
      </c>
      <c r="BN1822" s="6">
        <f>VLOOKUP(B1822,'[1]pšenice výnos'!$A$2:$E$2200,4)</f>
        <v>4.3</v>
      </c>
      <c r="BO1822" s="6">
        <f>VLOOKUP(B1822,[1]kukuřice!$A$2:$E$2200,5,FALSE)</f>
        <v>36.740854710986831</v>
      </c>
    </row>
    <row r="1823" spans="1:67" hidden="1" x14ac:dyDescent="0.25">
      <c r="A1823" s="7">
        <v>4068</v>
      </c>
      <c r="B1823" s="6" t="s">
        <v>200</v>
      </c>
      <c r="C1823" s="13">
        <v>517</v>
      </c>
      <c r="D1823" s="7">
        <v>27.943195384393618</v>
      </c>
      <c r="E1823" s="6" t="s">
        <v>14</v>
      </c>
      <c r="F1823" s="6" t="s">
        <v>28</v>
      </c>
      <c r="G1823" s="7">
        <v>27.943195384393618</v>
      </c>
      <c r="H1823" s="7">
        <v>26.168172208341343</v>
      </c>
      <c r="I1823" s="7">
        <v>26.168172208341343</v>
      </c>
      <c r="J1823" s="7">
        <v>6.1211764705882352</v>
      </c>
      <c r="K1823" s="14">
        <v>6.3790219331401143</v>
      </c>
      <c r="L1823" s="13">
        <v>18</v>
      </c>
      <c r="M1823" s="7">
        <v>5.9633207488778721</v>
      </c>
      <c r="N1823" s="7">
        <v>-0.15950109080014527</v>
      </c>
      <c r="O1823" s="7">
        <v>-0.25784546255187912</v>
      </c>
      <c r="P1823" s="7">
        <v>1</v>
      </c>
      <c r="Q1823" s="7">
        <v>7</v>
      </c>
      <c r="R1823" s="7">
        <v>0</v>
      </c>
      <c r="S1823" s="15">
        <v>4.68333333333333</v>
      </c>
      <c r="T1823" s="15">
        <v>9.4</v>
      </c>
      <c r="U1823" s="17" t="e">
        <v>#NULL!</v>
      </c>
      <c r="V1823" s="16">
        <v>11.5</v>
      </c>
      <c r="W1823" s="16">
        <v>11.1</v>
      </c>
      <c r="X1823" s="17" t="e">
        <v>#NULL!</v>
      </c>
      <c r="Y1823" s="13">
        <v>3</v>
      </c>
      <c r="Z1823" s="16">
        <v>4</v>
      </c>
      <c r="AA1823" s="13">
        <v>17</v>
      </c>
      <c r="AB1823" s="15">
        <v>5.5</v>
      </c>
      <c r="AC1823" s="15">
        <v>5.9</v>
      </c>
      <c r="AD1823" s="15">
        <v>10.875</v>
      </c>
      <c r="AE1823" s="15">
        <v>6.875</v>
      </c>
      <c r="AF1823" s="7">
        <v>0</v>
      </c>
      <c r="AG1823" s="7">
        <v>0</v>
      </c>
      <c r="AH1823" s="7">
        <v>0</v>
      </c>
      <c r="AI1823" s="7">
        <v>0</v>
      </c>
      <c r="AJ1823" s="7">
        <v>0</v>
      </c>
      <c r="AK1823" s="7">
        <v>0</v>
      </c>
      <c r="AL1823" s="7">
        <v>0</v>
      </c>
      <c r="AM1823" s="7">
        <v>0</v>
      </c>
      <c r="AN1823" s="7">
        <v>0</v>
      </c>
      <c r="AO1823" s="7">
        <v>0</v>
      </c>
      <c r="AP1823" s="7">
        <v>0</v>
      </c>
      <c r="AQ1823" s="7">
        <v>0</v>
      </c>
      <c r="AR1823" s="7">
        <v>0</v>
      </c>
      <c r="AS1823" s="7">
        <v>0</v>
      </c>
      <c r="AT1823" s="7">
        <v>1</v>
      </c>
      <c r="AU1823" s="6">
        <f>VLOOKUP($B1823,'[1]výnosy standard'!$A$1:$T$2200,2,FALSE)</f>
        <v>28.17</v>
      </c>
      <c r="AV1823" s="6">
        <f>VLOOKUP($B1823,'[1]výnosy standard'!$A$1:$T$2200,3,FALSE)</f>
        <v>0</v>
      </c>
      <c r="AW1823" s="6">
        <f>VLOOKUP($B1823,'[1]výnosy standard'!$A$1:$T$2200,4,FALSE)</f>
        <v>0</v>
      </c>
      <c r="AX1823" s="6">
        <f>VLOOKUP($B1823,'[1]výnosy standard'!$A$1:$T$2200,5,FALSE)</f>
        <v>4.62</v>
      </c>
      <c r="AY1823" s="6">
        <f>VLOOKUP($B1823,'[1]výnosy standard'!$A$1:$T$2200,6,FALSE)</f>
        <v>0.65</v>
      </c>
      <c r="AZ1823" s="6">
        <f>VLOOKUP($B1823,'[1]výnosy standard'!$A$1:$T$2200,7,FALSE)</f>
        <v>4.25</v>
      </c>
      <c r="BA1823" s="6">
        <f>VLOOKUP($B1823,'[1]výnosy standard'!$A$1:$T$2200,8,FALSE)</f>
        <v>0</v>
      </c>
      <c r="BB1823" s="6">
        <f>VLOOKUP($B1823,'[1]výnosy standard'!$A$1:$T$2200,9,FALSE)</f>
        <v>5.5</v>
      </c>
      <c r="BC1823" s="6">
        <f>VLOOKUP($B1823,'[1]výnosy standard'!$A$1:$T$2200,10,FALSE)</f>
        <v>5.5</v>
      </c>
      <c r="BD1823" s="6">
        <f>VLOOKUP($B1823,'[1]výnosy standard'!$A$1:$T$2200,11,FALSE)</f>
        <v>3.12</v>
      </c>
      <c r="BE1823" s="6">
        <f>VLOOKUP($B1823,'[1]výnosy standard'!$A$1:$T$2200,12,FALSE)</f>
        <v>5.15</v>
      </c>
      <c r="BF1823" s="6">
        <f>VLOOKUP($B1823,'[1]výnosy standard'!$A$1:$T$2200,13,FALSE)</f>
        <v>0</v>
      </c>
      <c r="BG1823" s="6">
        <f>VLOOKUP($B1823,'[1]výnosy standard'!$A$1:$T$2200,14,FALSE)</f>
        <v>0</v>
      </c>
      <c r="BH1823" s="6">
        <f>VLOOKUP($B1823,'[1]výnosy standard'!$A$1:$T$2200,15,FALSE)</f>
        <v>20.97</v>
      </c>
      <c r="BI1823" s="6">
        <f>VLOOKUP($B1823,'[1]výnosy standard'!$A$1:$T$2200,16,FALSE)</f>
        <v>0</v>
      </c>
      <c r="BJ1823" s="6">
        <f>VLOOKUP($B1823,'[1]výnosy standard'!$A$1:$T$2200,17,FALSE)</f>
        <v>3.89</v>
      </c>
      <c r="BK1823" s="6">
        <f>VLOOKUP($B1823,'[1]výnosy standard'!$A$1:$T$2200,18,FALSE)</f>
        <v>3.89</v>
      </c>
      <c r="BL1823" s="6">
        <f>VLOOKUP($B1823,'[1]výnosy standard'!$A$1:$T$2200,19,FALSE)</f>
        <v>5.13</v>
      </c>
      <c r="BM1823" s="6">
        <f>VLOOKUP($B1823,'[1]výnosy standard'!$A$1:$T$2200,20,FALSE)</f>
        <v>0</v>
      </c>
      <c r="BN1823" s="6">
        <f>VLOOKUP(B1823,'[1]pšenice výnos'!$A$2:$E$2200,4)</f>
        <v>5.5</v>
      </c>
      <c r="BO1823" s="6">
        <f>VLOOKUP(B1823,[1]kukuřice!$A$2:$E$2200,5,FALSE)</f>
        <v>38.719103543145614</v>
      </c>
    </row>
    <row r="1824" spans="1:67" hidden="1" x14ac:dyDescent="0.25">
      <c r="A1824" s="7">
        <v>2090</v>
      </c>
      <c r="B1824" s="6" t="s">
        <v>181</v>
      </c>
      <c r="C1824" s="13">
        <v>331</v>
      </c>
      <c r="D1824" s="7">
        <v>28.030281306454849</v>
      </c>
      <c r="E1824" s="6" t="s">
        <v>14</v>
      </c>
      <c r="F1824" s="6" t="s">
        <v>28</v>
      </c>
      <c r="G1824" s="7">
        <v>28.030281306454849</v>
      </c>
      <c r="H1824" s="7">
        <v>28.030281306454849</v>
      </c>
      <c r="I1824" s="7">
        <v>28.030281306454849</v>
      </c>
      <c r="J1824" s="7">
        <v>3.2821647058823529</v>
      </c>
      <c r="K1824" s="14">
        <v>4.2225872576424983</v>
      </c>
      <c r="L1824" s="13">
        <v>0</v>
      </c>
      <c r="M1824" s="7">
        <v>5.9633207488778721</v>
      </c>
      <c r="N1824" s="7">
        <v>-0.15950109080014527</v>
      </c>
      <c r="O1824" s="7">
        <v>-0.94042255176014544</v>
      </c>
      <c r="P1824" s="7">
        <v>4</v>
      </c>
      <c r="Q1824" s="7">
        <v>3</v>
      </c>
      <c r="R1824" s="7">
        <v>0</v>
      </c>
      <c r="S1824" s="15">
        <v>2.80833333333333</v>
      </c>
      <c r="T1824" s="15">
        <v>6.3733333333333304</v>
      </c>
      <c r="U1824" s="15">
        <v>6.5750000000000002</v>
      </c>
      <c r="V1824" s="16">
        <v>11.4</v>
      </c>
      <c r="W1824" s="16">
        <v>11.5</v>
      </c>
      <c r="X1824" s="17" t="e">
        <v>#NULL!</v>
      </c>
      <c r="Y1824" s="13">
        <v>3</v>
      </c>
      <c r="Z1824" s="16">
        <v>4</v>
      </c>
      <c r="AA1824" s="13">
        <v>17</v>
      </c>
      <c r="AB1824" s="15">
        <v>5.6</v>
      </c>
      <c r="AC1824" s="15">
        <v>5.5</v>
      </c>
      <c r="AD1824" s="15">
        <v>7.7483333333333304</v>
      </c>
      <c r="AE1824" s="15">
        <v>3.74833333333333</v>
      </c>
      <c r="AF1824" s="7">
        <v>0</v>
      </c>
      <c r="AG1824" s="7">
        <v>0</v>
      </c>
      <c r="AH1824" s="7">
        <v>0</v>
      </c>
      <c r="AI1824" s="7">
        <v>0</v>
      </c>
      <c r="AJ1824" s="7">
        <v>0</v>
      </c>
      <c r="AK1824" s="7">
        <v>0</v>
      </c>
      <c r="AL1824" s="7">
        <v>0</v>
      </c>
      <c r="AM1824" s="7">
        <v>0</v>
      </c>
      <c r="AN1824" s="7">
        <v>0</v>
      </c>
      <c r="AO1824" s="7">
        <v>0</v>
      </c>
      <c r="AP1824" s="7">
        <v>0</v>
      </c>
      <c r="AQ1824" s="7">
        <v>0</v>
      </c>
      <c r="AR1824" s="7">
        <v>0</v>
      </c>
      <c r="AS1824" s="7">
        <v>0</v>
      </c>
      <c r="AT1824" s="7">
        <v>1</v>
      </c>
      <c r="AU1824" s="6">
        <f>VLOOKUP($B1824,'[1]výnosy standard'!$A$1:$T$2200,2,FALSE)</f>
        <v>0</v>
      </c>
      <c r="AV1824" s="6">
        <f>VLOOKUP($B1824,'[1]výnosy standard'!$A$1:$T$2200,3,FALSE)</f>
        <v>0</v>
      </c>
      <c r="AW1824" s="6">
        <f>VLOOKUP($B1824,'[1]výnosy standard'!$A$1:$T$2200,4,FALSE)</f>
        <v>0</v>
      </c>
      <c r="AX1824" s="6">
        <f>VLOOKUP($B1824,'[1]výnosy standard'!$A$1:$T$2200,5,FALSE)</f>
        <v>4.46</v>
      </c>
      <c r="AY1824" s="6">
        <f>VLOOKUP($B1824,'[1]výnosy standard'!$A$1:$T$2200,6,FALSE)</f>
        <v>0</v>
      </c>
      <c r="AZ1824" s="6">
        <f>VLOOKUP($B1824,'[1]výnosy standard'!$A$1:$T$2200,7,FALSE)</f>
        <v>0</v>
      </c>
      <c r="BA1824" s="6">
        <f>VLOOKUP($B1824,'[1]výnosy standard'!$A$1:$T$2200,8,FALSE)</f>
        <v>0</v>
      </c>
      <c r="BB1824" s="6">
        <f>VLOOKUP($B1824,'[1]výnosy standard'!$A$1:$T$2200,9,FALSE)</f>
        <v>5.44</v>
      </c>
      <c r="BC1824" s="6">
        <f>VLOOKUP($B1824,'[1]výnosy standard'!$A$1:$T$2200,10,FALSE)</f>
        <v>5.44</v>
      </c>
      <c r="BD1824" s="6">
        <f>VLOOKUP($B1824,'[1]výnosy standard'!$A$1:$T$2200,11,FALSE)</f>
        <v>2.97</v>
      </c>
      <c r="BE1824" s="6">
        <f>VLOOKUP($B1824,'[1]výnosy standard'!$A$1:$T$2200,12,FALSE)</f>
        <v>5.05</v>
      </c>
      <c r="BF1824" s="6">
        <f>VLOOKUP($B1824,'[1]výnosy standard'!$A$1:$T$2200,13,FALSE)</f>
        <v>0</v>
      </c>
      <c r="BG1824" s="6">
        <f>VLOOKUP($B1824,'[1]výnosy standard'!$A$1:$T$2200,14,FALSE)</f>
        <v>0</v>
      </c>
      <c r="BH1824" s="6">
        <f>VLOOKUP($B1824,'[1]výnosy standard'!$A$1:$T$2200,15,FALSE)</f>
        <v>0</v>
      </c>
      <c r="BI1824" s="6">
        <f>VLOOKUP($B1824,'[1]výnosy standard'!$A$1:$T$2200,16,FALSE)</f>
        <v>0</v>
      </c>
      <c r="BJ1824" s="6">
        <f>VLOOKUP($B1824,'[1]výnosy standard'!$A$1:$T$2200,17,FALSE)</f>
        <v>4.37</v>
      </c>
      <c r="BK1824" s="6">
        <f>VLOOKUP($B1824,'[1]výnosy standard'!$A$1:$T$2200,18,FALSE)</f>
        <v>4.37</v>
      </c>
      <c r="BL1824" s="6">
        <f>VLOOKUP($B1824,'[1]výnosy standard'!$A$1:$T$2200,19,FALSE)</f>
        <v>5.0199999999999996</v>
      </c>
      <c r="BM1824" s="6">
        <f>VLOOKUP($B1824,'[1]výnosy standard'!$A$1:$T$2200,20,FALSE)</f>
        <v>0</v>
      </c>
      <c r="BN1824" s="6">
        <f>VLOOKUP(B1824,'[1]pšenice výnos'!$A$2:$E$2200,4)</f>
        <v>5.44</v>
      </c>
      <c r="BO1824" s="6">
        <f>VLOOKUP(B1824,[1]kukuřice!$A$2:$E$2200,5,FALSE)</f>
        <v>41.932148920491329</v>
      </c>
    </row>
    <row r="1825" spans="1:67" hidden="1" x14ac:dyDescent="0.25">
      <c r="A1825" s="7">
        <v>1792</v>
      </c>
      <c r="B1825" s="6" t="s">
        <v>119</v>
      </c>
      <c r="C1825" s="13">
        <v>106</v>
      </c>
      <c r="D1825" s="7">
        <v>28.035810810810812</v>
      </c>
      <c r="E1825" s="6" t="s">
        <v>14</v>
      </c>
      <c r="F1825" s="6" t="s">
        <v>28</v>
      </c>
      <c r="G1825" s="7">
        <v>28.035810810810812</v>
      </c>
      <c r="H1825" s="7">
        <v>13.513513513513514</v>
      </c>
      <c r="I1825" s="7">
        <v>13.513513513513514</v>
      </c>
      <c r="J1825" s="7">
        <v>5.92</v>
      </c>
      <c r="K1825" s="14">
        <v>5.8332027438851464</v>
      </c>
      <c r="L1825" s="13">
        <v>20</v>
      </c>
      <c r="M1825" s="7">
        <v>6.126361174112934</v>
      </c>
      <c r="N1825" s="7">
        <v>0.15343536976705582</v>
      </c>
      <c r="O1825" s="7">
        <v>8.679725611485356E-2</v>
      </c>
      <c r="P1825" s="7">
        <v>6</v>
      </c>
      <c r="Q1825" s="7">
        <v>1</v>
      </c>
      <c r="R1825" s="7">
        <v>0</v>
      </c>
      <c r="S1825" s="15">
        <v>0.793333333333333</v>
      </c>
      <c r="T1825" s="15">
        <v>2.0193333333333299</v>
      </c>
      <c r="U1825" s="15">
        <v>3.51</v>
      </c>
      <c r="V1825" s="16">
        <v>17.5</v>
      </c>
      <c r="W1825" s="16">
        <v>17.5</v>
      </c>
      <c r="X1825" s="13">
        <v>-1</v>
      </c>
      <c r="Y1825" s="13">
        <v>3</v>
      </c>
      <c r="Z1825" s="16">
        <v>4</v>
      </c>
      <c r="AA1825" s="13">
        <v>17</v>
      </c>
      <c r="AB1825" s="15">
        <v>-0.5</v>
      </c>
      <c r="AC1825" s="15">
        <v>-0.5</v>
      </c>
      <c r="AD1825" s="15">
        <v>1.8943333333333301</v>
      </c>
      <c r="AE1825" s="15">
        <v>-2.1056666666666701</v>
      </c>
      <c r="AF1825" s="7">
        <v>0</v>
      </c>
      <c r="AG1825" s="7">
        <v>0</v>
      </c>
      <c r="AH1825" s="7">
        <v>0</v>
      </c>
      <c r="AI1825" s="7">
        <v>0</v>
      </c>
      <c r="AJ1825" s="7">
        <v>0</v>
      </c>
      <c r="AK1825" s="7">
        <v>0</v>
      </c>
      <c r="AL1825" s="7">
        <v>0</v>
      </c>
      <c r="AM1825" s="7">
        <v>0</v>
      </c>
      <c r="AN1825" s="7">
        <v>0</v>
      </c>
      <c r="AO1825" s="7">
        <v>0</v>
      </c>
      <c r="AP1825" s="7">
        <v>0</v>
      </c>
      <c r="AQ1825" s="7">
        <v>0</v>
      </c>
      <c r="AR1825" s="7">
        <v>0</v>
      </c>
      <c r="AS1825" s="7">
        <v>0</v>
      </c>
      <c r="AT1825" s="7">
        <v>1</v>
      </c>
      <c r="AU1825" s="6">
        <f>VLOOKUP($B1825,'[1]výnosy standard'!$A$1:$T$2200,2,FALSE)</f>
        <v>30.33</v>
      </c>
      <c r="AV1825" s="6">
        <f>VLOOKUP($B1825,'[1]výnosy standard'!$A$1:$T$2200,3,FALSE)</f>
        <v>0</v>
      </c>
      <c r="AW1825" s="6">
        <f>VLOOKUP($B1825,'[1]výnosy standard'!$A$1:$T$2200,4,FALSE)</f>
        <v>8.74</v>
      </c>
      <c r="AX1825" s="6">
        <f>VLOOKUP($B1825,'[1]výnosy standard'!$A$1:$T$2200,5,FALSE)</f>
        <v>0</v>
      </c>
      <c r="AY1825" s="6">
        <f>VLOOKUP($B1825,'[1]výnosy standard'!$A$1:$T$2200,6,FALSE)</f>
        <v>1.01</v>
      </c>
      <c r="AZ1825" s="6">
        <f>VLOOKUP($B1825,'[1]výnosy standard'!$A$1:$T$2200,7,FALSE)</f>
        <v>0</v>
      </c>
      <c r="BA1825" s="6">
        <f>VLOOKUP($B1825,'[1]výnosy standard'!$A$1:$T$2200,8,FALSE)</f>
        <v>21.65</v>
      </c>
      <c r="BB1825" s="6">
        <f>VLOOKUP($B1825,'[1]výnosy standard'!$A$1:$T$2200,9,FALSE)</f>
        <v>7.36</v>
      </c>
      <c r="BC1825" s="6">
        <f>VLOOKUP($B1825,'[1]výnosy standard'!$A$1:$T$2200,10,FALSE)</f>
        <v>7.36</v>
      </c>
      <c r="BD1825" s="6">
        <f>VLOOKUP($B1825,'[1]výnosy standard'!$A$1:$T$2200,11,FALSE)</f>
        <v>3.82</v>
      </c>
      <c r="BE1825" s="6">
        <f>VLOOKUP($B1825,'[1]výnosy standard'!$A$1:$T$2200,12,FALSE)</f>
        <v>0</v>
      </c>
      <c r="BF1825" s="6">
        <f>VLOOKUP($B1825,'[1]výnosy standard'!$A$1:$T$2200,13,FALSE)</f>
        <v>0</v>
      </c>
      <c r="BG1825" s="6">
        <f>VLOOKUP($B1825,'[1]výnosy standard'!$A$1:$T$2200,14,FALSE)</f>
        <v>0</v>
      </c>
      <c r="BH1825" s="6">
        <f>VLOOKUP($B1825,'[1]výnosy standard'!$A$1:$T$2200,15,FALSE)</f>
        <v>0</v>
      </c>
      <c r="BI1825" s="6">
        <f>VLOOKUP($B1825,'[1]výnosy standard'!$A$1:$T$2200,16,FALSE)</f>
        <v>68.599999999999994</v>
      </c>
      <c r="BJ1825" s="6">
        <f>VLOOKUP($B1825,'[1]výnosy standard'!$A$1:$T$2200,17,FALSE)</f>
        <v>5.83</v>
      </c>
      <c r="BK1825" s="6">
        <f>VLOOKUP($B1825,'[1]výnosy standard'!$A$1:$T$2200,18,FALSE)</f>
        <v>5.83</v>
      </c>
      <c r="BL1825" s="6">
        <f>VLOOKUP($B1825,'[1]výnosy standard'!$A$1:$T$2200,19,FALSE)</f>
        <v>7.51</v>
      </c>
      <c r="BM1825" s="6">
        <f>VLOOKUP($B1825,'[1]výnosy standard'!$A$1:$T$2200,20,FALSE)</f>
        <v>0</v>
      </c>
      <c r="BN1825" s="6">
        <f>VLOOKUP(B1825,'[1]pšenice výnos'!$A$2:$E$2200,4)</f>
        <v>7.36</v>
      </c>
      <c r="BO1825" s="6">
        <f>VLOOKUP(B1825,[1]kukuřice!$A$2:$E$2200,5,FALSE)</f>
        <v>48.517249757180991</v>
      </c>
    </row>
    <row r="1826" spans="1:67" hidden="1" x14ac:dyDescent="0.25">
      <c r="A1826" s="7">
        <v>2207</v>
      </c>
      <c r="B1826" s="6" t="s">
        <v>220</v>
      </c>
      <c r="C1826" s="13">
        <v>51</v>
      </c>
      <c r="D1826" s="7">
        <v>28.072188974902499</v>
      </c>
      <c r="E1826" s="6" t="s">
        <v>14</v>
      </c>
      <c r="F1826" s="6" t="s">
        <v>28</v>
      </c>
      <c r="G1826" s="7">
        <v>28.072188974902499</v>
      </c>
      <c r="H1826" s="7">
        <v>28.072188974902499</v>
      </c>
      <c r="I1826" s="7">
        <v>28.072188974902499</v>
      </c>
      <c r="J1826" s="7">
        <v>5.0227647058823539</v>
      </c>
      <c r="K1826" s="14">
        <v>5.6921289788823222</v>
      </c>
      <c r="L1826" s="13">
        <v>15</v>
      </c>
      <c r="M1826" s="7">
        <v>5.9633207488778721</v>
      </c>
      <c r="N1826" s="7">
        <v>-0.15950109080014527</v>
      </c>
      <c r="O1826" s="7">
        <v>-0.66936427299996826</v>
      </c>
      <c r="P1826" s="7">
        <v>1</v>
      </c>
      <c r="Q1826" s="7">
        <v>9</v>
      </c>
      <c r="R1826" s="7">
        <v>0</v>
      </c>
      <c r="S1826" s="15">
        <v>2.65</v>
      </c>
      <c r="T1826" s="15">
        <v>6.9466666666666699</v>
      </c>
      <c r="U1826" s="17" t="e">
        <v>#NULL!</v>
      </c>
      <c r="V1826" s="16">
        <v>14.5</v>
      </c>
      <c r="W1826" s="16">
        <v>14.9</v>
      </c>
      <c r="X1826" s="17" t="e">
        <v>#NULL!</v>
      </c>
      <c r="Y1826" s="13">
        <v>3</v>
      </c>
      <c r="Z1826" s="16">
        <v>4</v>
      </c>
      <c r="AA1826" s="13">
        <v>17</v>
      </c>
      <c r="AB1826" s="15">
        <v>2.5</v>
      </c>
      <c r="AC1826" s="15">
        <v>2.1</v>
      </c>
      <c r="AD1826" s="15">
        <v>7.4716666666666702</v>
      </c>
      <c r="AE1826" s="15">
        <v>3.4716666666666698</v>
      </c>
      <c r="AF1826" s="7">
        <v>0</v>
      </c>
      <c r="AG1826" s="7">
        <v>0</v>
      </c>
      <c r="AH1826" s="7">
        <v>0</v>
      </c>
      <c r="AI1826" s="7">
        <v>0</v>
      </c>
      <c r="AJ1826" s="7">
        <v>0</v>
      </c>
      <c r="AK1826" s="7">
        <v>0</v>
      </c>
      <c r="AL1826" s="7">
        <v>0</v>
      </c>
      <c r="AM1826" s="7">
        <v>0</v>
      </c>
      <c r="AN1826" s="7">
        <v>0</v>
      </c>
      <c r="AO1826" s="7">
        <v>0</v>
      </c>
      <c r="AP1826" s="7">
        <v>0</v>
      </c>
      <c r="AQ1826" s="7">
        <v>0</v>
      </c>
      <c r="AR1826" s="7">
        <v>0</v>
      </c>
      <c r="AS1826" s="7">
        <v>0</v>
      </c>
      <c r="AT1826" s="7">
        <v>1</v>
      </c>
      <c r="AU1826" s="6">
        <f>VLOOKUP($B1826,'[1]výnosy standard'!$A$1:$T$2200,2,FALSE)</f>
        <v>0</v>
      </c>
      <c r="AV1826" s="6">
        <f>VLOOKUP($B1826,'[1]výnosy standard'!$A$1:$T$2200,3,FALSE)</f>
        <v>0</v>
      </c>
      <c r="AW1826" s="6">
        <f>VLOOKUP($B1826,'[1]výnosy standard'!$A$1:$T$2200,4,FALSE)</f>
        <v>0</v>
      </c>
      <c r="AX1826" s="6">
        <f>VLOOKUP($B1826,'[1]výnosy standard'!$A$1:$T$2200,5,FALSE)</f>
        <v>4.37</v>
      </c>
      <c r="AY1826" s="6">
        <f>VLOOKUP($B1826,'[1]výnosy standard'!$A$1:$T$2200,6,FALSE)</f>
        <v>0</v>
      </c>
      <c r="AZ1826" s="6">
        <f>VLOOKUP($B1826,'[1]výnosy standard'!$A$1:$T$2200,7,FALSE)</f>
        <v>0</v>
      </c>
      <c r="BA1826" s="6">
        <f>VLOOKUP($B1826,'[1]výnosy standard'!$A$1:$T$2200,8,FALSE)</f>
        <v>0</v>
      </c>
      <c r="BB1826" s="6">
        <f>VLOOKUP($B1826,'[1]výnosy standard'!$A$1:$T$2200,9,FALSE)</f>
        <v>5.27</v>
      </c>
      <c r="BC1826" s="6">
        <f>VLOOKUP($B1826,'[1]výnosy standard'!$A$1:$T$2200,10,FALSE)</f>
        <v>5.27</v>
      </c>
      <c r="BD1826" s="6">
        <f>VLOOKUP($B1826,'[1]výnosy standard'!$A$1:$T$2200,11,FALSE)</f>
        <v>2.91</v>
      </c>
      <c r="BE1826" s="6">
        <f>VLOOKUP($B1826,'[1]výnosy standard'!$A$1:$T$2200,12,FALSE)</f>
        <v>4.95</v>
      </c>
      <c r="BF1826" s="6">
        <f>VLOOKUP($B1826,'[1]výnosy standard'!$A$1:$T$2200,13,FALSE)</f>
        <v>0</v>
      </c>
      <c r="BG1826" s="6">
        <f>VLOOKUP($B1826,'[1]výnosy standard'!$A$1:$T$2200,14,FALSE)</f>
        <v>0</v>
      </c>
      <c r="BH1826" s="6">
        <f>VLOOKUP($B1826,'[1]výnosy standard'!$A$1:$T$2200,15,FALSE)</f>
        <v>0</v>
      </c>
      <c r="BI1826" s="6">
        <f>VLOOKUP($B1826,'[1]výnosy standard'!$A$1:$T$2200,16,FALSE)</f>
        <v>0</v>
      </c>
      <c r="BJ1826" s="6">
        <f>VLOOKUP($B1826,'[1]výnosy standard'!$A$1:$T$2200,17,FALSE)</f>
        <v>4.1900000000000004</v>
      </c>
      <c r="BK1826" s="6">
        <f>VLOOKUP($B1826,'[1]výnosy standard'!$A$1:$T$2200,18,FALSE)</f>
        <v>4.1900000000000004</v>
      </c>
      <c r="BL1826" s="6">
        <f>VLOOKUP($B1826,'[1]výnosy standard'!$A$1:$T$2200,19,FALSE)</f>
        <v>4.87</v>
      </c>
      <c r="BM1826" s="6">
        <f>VLOOKUP($B1826,'[1]výnosy standard'!$A$1:$T$2200,20,FALSE)</f>
        <v>0</v>
      </c>
      <c r="BN1826" s="6">
        <f>VLOOKUP(B1826,'[1]pšenice výnos'!$A$2:$E$2200,4)</f>
        <v>5.27</v>
      </c>
      <c r="BO1826" s="6">
        <f>VLOOKUP(B1826,[1]kukuřice!$A$2:$E$2200,5,FALSE)</f>
        <v>41.093505942081507</v>
      </c>
    </row>
    <row r="1827" spans="1:67" hidden="1" x14ac:dyDescent="0.25">
      <c r="A1827" s="7">
        <v>2576</v>
      </c>
      <c r="B1827" s="6" t="s">
        <v>153</v>
      </c>
      <c r="C1827" s="13">
        <v>402</v>
      </c>
      <c r="D1827" s="7">
        <v>28.074676156087254</v>
      </c>
      <c r="E1827" s="6" t="s">
        <v>14</v>
      </c>
      <c r="F1827" s="6" t="s">
        <v>28</v>
      </c>
      <c r="G1827" s="7">
        <v>28.074676156087254</v>
      </c>
      <c r="H1827" s="7">
        <v>25.829449006986501</v>
      </c>
      <c r="I1827" s="7">
        <v>25.829449006986501</v>
      </c>
      <c r="J1827" s="7">
        <v>6.2331952941176478</v>
      </c>
      <c r="K1827" s="14">
        <v>5.5024603508896801</v>
      </c>
      <c r="L1827" s="13">
        <v>12</v>
      </c>
      <c r="M1827" s="7">
        <v>5.9633207488778721</v>
      </c>
      <c r="N1827" s="7">
        <v>-0.15950109080014527</v>
      </c>
      <c r="O1827" s="7">
        <v>0.73073494322796773</v>
      </c>
      <c r="P1827" s="7">
        <v>5</v>
      </c>
      <c r="Q1827" s="7">
        <v>1</v>
      </c>
      <c r="R1827" s="7">
        <v>0</v>
      </c>
      <c r="S1827" s="17" t="e">
        <v>#NULL!</v>
      </c>
      <c r="T1827" s="17" t="e">
        <v>#NULL!</v>
      </c>
      <c r="U1827" s="17" t="e">
        <v>#NULL!</v>
      </c>
      <c r="V1827" s="17" t="e">
        <v>#NULL!</v>
      </c>
      <c r="W1827" s="17" t="e">
        <v>#NULL!</v>
      </c>
      <c r="X1827" s="17" t="e">
        <v>#NULL!</v>
      </c>
      <c r="Y1827" s="17" t="e">
        <v>#NULL!</v>
      </c>
      <c r="Z1827" s="17" t="e">
        <v>#NULL!</v>
      </c>
      <c r="AA1827" s="17" t="e">
        <v>#NULL!</v>
      </c>
      <c r="AB1827" s="17" t="e">
        <v>#NULL!</v>
      </c>
      <c r="AC1827" s="17" t="e">
        <v>#NULL!</v>
      </c>
      <c r="AD1827" s="17" t="e">
        <v>#NULL!</v>
      </c>
      <c r="AE1827" s="17" t="e">
        <v>#NULL!</v>
      </c>
      <c r="AF1827" s="7">
        <v>0</v>
      </c>
      <c r="AG1827" s="7">
        <v>0</v>
      </c>
      <c r="AH1827" s="7">
        <v>0</v>
      </c>
      <c r="AI1827" s="7">
        <v>0</v>
      </c>
      <c r="AJ1827" s="7">
        <v>0</v>
      </c>
      <c r="AK1827" s="7">
        <v>0</v>
      </c>
      <c r="AL1827" s="7">
        <v>0</v>
      </c>
      <c r="AM1827" s="7">
        <v>0</v>
      </c>
      <c r="AN1827" s="7">
        <v>0</v>
      </c>
      <c r="AO1827" s="7">
        <v>0</v>
      </c>
      <c r="AP1827" s="7">
        <v>0</v>
      </c>
      <c r="AQ1827" s="7">
        <v>0</v>
      </c>
      <c r="AR1827" s="7">
        <v>0</v>
      </c>
      <c r="AS1827" s="7">
        <v>0</v>
      </c>
      <c r="AT1827" s="7">
        <v>1</v>
      </c>
      <c r="AU1827" s="6">
        <f>VLOOKUP($B1827,'[1]výnosy standard'!$A$1:$T$2200,2,FALSE)</f>
        <v>0</v>
      </c>
      <c r="AV1827" s="6">
        <f>VLOOKUP($B1827,'[1]výnosy standard'!$A$1:$T$2200,3,FALSE)</f>
        <v>0</v>
      </c>
      <c r="AW1827" s="6">
        <f>VLOOKUP($B1827,'[1]výnosy standard'!$A$1:$T$2200,4,FALSE)</f>
        <v>0</v>
      </c>
      <c r="AX1827" s="6">
        <f>VLOOKUP($B1827,'[1]výnosy standard'!$A$1:$T$2200,5,FALSE)</f>
        <v>0</v>
      </c>
      <c r="AY1827" s="6">
        <f>VLOOKUP($B1827,'[1]výnosy standard'!$A$1:$T$2200,6,FALSE)</f>
        <v>0</v>
      </c>
      <c r="AZ1827" s="6">
        <f>VLOOKUP($B1827,'[1]výnosy standard'!$A$1:$T$2200,7,FALSE)</f>
        <v>0</v>
      </c>
      <c r="BA1827" s="6">
        <f>VLOOKUP($B1827,'[1]výnosy standard'!$A$1:$T$2200,8,FALSE)</f>
        <v>0</v>
      </c>
      <c r="BB1827" s="6">
        <f>VLOOKUP($B1827,'[1]výnosy standard'!$A$1:$T$2200,9,FALSE)</f>
        <v>5.76</v>
      </c>
      <c r="BC1827" s="6">
        <f>VLOOKUP($B1827,'[1]výnosy standard'!$A$1:$T$2200,10,FALSE)</f>
        <v>5.76</v>
      </c>
      <c r="BD1827" s="6">
        <f>VLOOKUP($B1827,'[1]výnosy standard'!$A$1:$T$2200,11,FALSE)</f>
        <v>3.33</v>
      </c>
      <c r="BE1827" s="6">
        <f>VLOOKUP($B1827,'[1]výnosy standard'!$A$1:$T$2200,12,FALSE)</f>
        <v>4.59</v>
      </c>
      <c r="BF1827" s="6">
        <f>VLOOKUP($B1827,'[1]výnosy standard'!$A$1:$T$2200,13,FALSE)</f>
        <v>0</v>
      </c>
      <c r="BG1827" s="6">
        <f>VLOOKUP($B1827,'[1]výnosy standard'!$A$1:$T$2200,14,FALSE)</f>
        <v>0</v>
      </c>
      <c r="BH1827" s="6">
        <f>VLOOKUP($B1827,'[1]výnosy standard'!$A$1:$T$2200,15,FALSE)</f>
        <v>0</v>
      </c>
      <c r="BI1827" s="6">
        <f>VLOOKUP($B1827,'[1]výnosy standard'!$A$1:$T$2200,16,FALSE)</f>
        <v>0</v>
      </c>
      <c r="BJ1827" s="6">
        <f>VLOOKUP($B1827,'[1]výnosy standard'!$A$1:$T$2200,17,FALSE)</f>
        <v>4.3899999999999997</v>
      </c>
      <c r="BK1827" s="6">
        <f>VLOOKUP($B1827,'[1]výnosy standard'!$A$1:$T$2200,18,FALSE)</f>
        <v>4.3899999999999997</v>
      </c>
      <c r="BL1827" s="6">
        <f>VLOOKUP($B1827,'[1]výnosy standard'!$A$1:$T$2200,19,FALSE)</f>
        <v>5.5</v>
      </c>
      <c r="BM1827" s="6">
        <f>VLOOKUP($B1827,'[1]výnosy standard'!$A$1:$T$2200,20,FALSE)</f>
        <v>0</v>
      </c>
      <c r="BN1827" s="6">
        <f>VLOOKUP(B1827,'[1]pšenice výnos'!$A$2:$E$2200,4)</f>
        <v>5.76</v>
      </c>
      <c r="BO1827" s="6">
        <f>VLOOKUP(B1827,[1]kukuřice!$A$2:$E$2200,5,FALSE)</f>
        <v>39.303309162886016</v>
      </c>
    </row>
    <row r="1828" spans="1:67" hidden="1" x14ac:dyDescent="0.25">
      <c r="A1828" s="7">
        <v>1738</v>
      </c>
      <c r="B1828" s="6" t="s">
        <v>128</v>
      </c>
      <c r="C1828" s="13">
        <v>443</v>
      </c>
      <c r="D1828" s="7">
        <v>28.099851903247039</v>
      </c>
      <c r="E1828" s="6" t="s">
        <v>14</v>
      </c>
      <c r="F1828" s="6" t="s">
        <v>28</v>
      </c>
      <c r="G1828" s="7">
        <v>28.099851903247039</v>
      </c>
      <c r="H1828" s="7">
        <v>17.44969598194697</v>
      </c>
      <c r="I1828" s="7">
        <v>17.44969598194697</v>
      </c>
      <c r="J1828" s="7">
        <v>7.5072941176470582</v>
      </c>
      <c r="K1828" s="14">
        <v>6.9846537688003263</v>
      </c>
      <c r="L1828" s="13">
        <v>10</v>
      </c>
      <c r="M1828" s="7">
        <v>5.9633207488778721</v>
      </c>
      <c r="N1828" s="7">
        <v>-0.15950109080014527</v>
      </c>
      <c r="O1828" s="7">
        <v>0.52264034884673194</v>
      </c>
      <c r="P1828" s="7">
        <v>0</v>
      </c>
      <c r="Q1828" s="7">
        <v>10</v>
      </c>
      <c r="R1828" s="7">
        <v>0</v>
      </c>
      <c r="S1828" s="15">
        <v>1.2708333333333299</v>
      </c>
      <c r="T1828" s="15">
        <v>2.2533333333333299</v>
      </c>
      <c r="U1828" s="15">
        <v>2.3959259259259298</v>
      </c>
      <c r="V1828" s="16">
        <v>13.5</v>
      </c>
      <c r="W1828" s="16">
        <v>13</v>
      </c>
      <c r="X1828" s="17" t="e">
        <v>#NULL!</v>
      </c>
      <c r="Y1828" s="13">
        <v>2</v>
      </c>
      <c r="Z1828" s="16">
        <v>3.5</v>
      </c>
      <c r="AA1828" s="13">
        <v>22</v>
      </c>
      <c r="AB1828" s="15">
        <v>8.5</v>
      </c>
      <c r="AC1828" s="15">
        <v>9</v>
      </c>
      <c r="AD1828" s="15">
        <v>4.5033333333333303</v>
      </c>
      <c r="AE1828" s="15">
        <v>1.0033333333333301</v>
      </c>
      <c r="AF1828" s="7">
        <v>0</v>
      </c>
      <c r="AG1828" s="7">
        <v>0</v>
      </c>
      <c r="AH1828" s="7">
        <v>0</v>
      </c>
      <c r="AI1828" s="7">
        <v>0</v>
      </c>
      <c r="AJ1828" s="7">
        <v>0</v>
      </c>
      <c r="AK1828" s="7">
        <v>0</v>
      </c>
      <c r="AL1828" s="7">
        <v>0</v>
      </c>
      <c r="AM1828" s="7">
        <v>0</v>
      </c>
      <c r="AN1828" s="7">
        <v>0</v>
      </c>
      <c r="AO1828" s="7">
        <v>0</v>
      </c>
      <c r="AP1828" s="7">
        <v>0</v>
      </c>
      <c r="AQ1828" s="7">
        <v>0</v>
      </c>
      <c r="AR1828" s="7">
        <v>0</v>
      </c>
      <c r="AS1828" s="7">
        <v>0</v>
      </c>
      <c r="AT1828" s="7">
        <v>1</v>
      </c>
      <c r="AU1828" s="6">
        <f>VLOOKUP($B1828,'[1]výnosy standard'!$A$1:$T$2200,2,FALSE)</f>
        <v>29.74</v>
      </c>
      <c r="AV1828" s="6">
        <f>VLOOKUP($B1828,'[1]výnosy standard'!$A$1:$T$2200,3,FALSE)</f>
        <v>0</v>
      </c>
      <c r="AW1828" s="6">
        <f>VLOOKUP($B1828,'[1]výnosy standard'!$A$1:$T$2200,4,FALSE)</f>
        <v>8.17</v>
      </c>
      <c r="AX1828" s="6">
        <f>VLOOKUP($B1828,'[1]výnosy standard'!$A$1:$T$2200,5,FALSE)</f>
        <v>0</v>
      </c>
      <c r="AY1828" s="6">
        <f>VLOOKUP($B1828,'[1]výnosy standard'!$A$1:$T$2200,6,FALSE)</f>
        <v>1.04</v>
      </c>
      <c r="AZ1828" s="6">
        <f>VLOOKUP($B1828,'[1]výnosy standard'!$A$1:$T$2200,7,FALSE)</f>
        <v>0</v>
      </c>
      <c r="BA1828" s="6">
        <f>VLOOKUP($B1828,'[1]výnosy standard'!$A$1:$T$2200,8,FALSE)</f>
        <v>21.23</v>
      </c>
      <c r="BB1828" s="6">
        <f>VLOOKUP($B1828,'[1]výnosy standard'!$A$1:$T$2200,9,FALSE)</f>
        <v>7.52</v>
      </c>
      <c r="BC1828" s="6">
        <f>VLOOKUP($B1828,'[1]výnosy standard'!$A$1:$T$2200,10,FALSE)</f>
        <v>7.52</v>
      </c>
      <c r="BD1828" s="6">
        <f>VLOOKUP($B1828,'[1]výnosy standard'!$A$1:$T$2200,11,FALSE)</f>
        <v>3.66</v>
      </c>
      <c r="BE1828" s="6">
        <f>VLOOKUP($B1828,'[1]výnosy standard'!$A$1:$T$2200,12,FALSE)</f>
        <v>0</v>
      </c>
      <c r="BF1828" s="6">
        <f>VLOOKUP($B1828,'[1]výnosy standard'!$A$1:$T$2200,13,FALSE)</f>
        <v>0</v>
      </c>
      <c r="BG1828" s="6">
        <f>VLOOKUP($B1828,'[1]výnosy standard'!$A$1:$T$2200,14,FALSE)</f>
        <v>0</v>
      </c>
      <c r="BH1828" s="6">
        <f>VLOOKUP($B1828,'[1]výnosy standard'!$A$1:$T$2200,15,FALSE)</f>
        <v>0</v>
      </c>
      <c r="BI1828" s="6">
        <f>VLOOKUP($B1828,'[1]výnosy standard'!$A$1:$T$2200,16,FALSE)</f>
        <v>70.680000000000007</v>
      </c>
      <c r="BJ1828" s="6">
        <f>VLOOKUP($B1828,'[1]výnosy standard'!$A$1:$T$2200,17,FALSE)</f>
        <v>5.76</v>
      </c>
      <c r="BK1828" s="6">
        <f>VLOOKUP($B1828,'[1]výnosy standard'!$A$1:$T$2200,18,FALSE)</f>
        <v>5.76</v>
      </c>
      <c r="BL1828" s="6">
        <f>VLOOKUP($B1828,'[1]výnosy standard'!$A$1:$T$2200,19,FALSE)</f>
        <v>7.29</v>
      </c>
      <c r="BM1828" s="6">
        <f>VLOOKUP($B1828,'[1]výnosy standard'!$A$1:$T$2200,20,FALSE)</f>
        <v>0</v>
      </c>
      <c r="BN1828" s="6">
        <f>VLOOKUP(B1828,'[1]pšenice výnos'!$A$2:$E$2200,4)</f>
        <v>7.52</v>
      </c>
      <c r="BO1828" s="6">
        <f>VLOOKUP(B1828,[1]kukuřice!$A$2:$E$2200,5,FALSE)</f>
        <v>47.632768964803049</v>
      </c>
    </row>
    <row r="1829" spans="1:67" hidden="1" x14ac:dyDescent="0.25">
      <c r="A1829" s="7">
        <v>2741</v>
      </c>
      <c r="B1829" s="6" t="s">
        <v>128</v>
      </c>
      <c r="C1829" s="13">
        <v>254</v>
      </c>
      <c r="D1829" s="7">
        <v>28.1498380924345</v>
      </c>
      <c r="E1829" s="6" t="s">
        <v>14</v>
      </c>
      <c r="F1829" s="6" t="s">
        <v>28</v>
      </c>
      <c r="G1829" s="7">
        <v>28.1498380924345</v>
      </c>
      <c r="H1829" s="7">
        <v>20.643214601118633</v>
      </c>
      <c r="I1829" s="7">
        <v>20.643214601118633</v>
      </c>
      <c r="J1829" s="7">
        <v>7.9929411764705884</v>
      </c>
      <c r="K1829" s="14">
        <v>7.1482869236804882</v>
      </c>
      <c r="L1829" s="13">
        <v>22</v>
      </c>
      <c r="M1829" s="7">
        <v>6.126361174112934</v>
      </c>
      <c r="N1829" s="7">
        <v>0.15343536976705582</v>
      </c>
      <c r="O1829" s="7">
        <v>0.8446542527901002</v>
      </c>
      <c r="P1829" s="7">
        <v>7</v>
      </c>
      <c r="Q1829" s="7">
        <v>0</v>
      </c>
      <c r="R1829" s="7">
        <v>0</v>
      </c>
      <c r="S1829" s="15">
        <v>2.1416666666666702</v>
      </c>
      <c r="T1829" s="15">
        <v>4.9960317460317496</v>
      </c>
      <c r="U1829" s="15">
        <v>7.0904545454545502</v>
      </c>
      <c r="V1829" s="16">
        <v>10.4</v>
      </c>
      <c r="W1829" s="16">
        <v>12.5</v>
      </c>
      <c r="X1829" s="17" t="e">
        <v>#NULL!</v>
      </c>
      <c r="Y1829" s="13">
        <v>2</v>
      </c>
      <c r="Z1829" s="16">
        <v>3.5</v>
      </c>
      <c r="AA1829" s="13">
        <v>22</v>
      </c>
      <c r="AB1829" s="15">
        <v>11.6</v>
      </c>
      <c r="AC1829" s="15">
        <v>9.5</v>
      </c>
      <c r="AD1829" s="15">
        <v>7.3710317460317496</v>
      </c>
      <c r="AE1829" s="15">
        <v>3.87103174603175</v>
      </c>
      <c r="AF1829" s="7">
        <v>0</v>
      </c>
      <c r="AG1829" s="7">
        <v>0</v>
      </c>
      <c r="AH1829" s="7">
        <v>0</v>
      </c>
      <c r="AI1829" s="7">
        <v>0</v>
      </c>
      <c r="AJ1829" s="7">
        <v>0</v>
      </c>
      <c r="AK1829" s="7">
        <v>0</v>
      </c>
      <c r="AL1829" s="7">
        <v>0</v>
      </c>
      <c r="AM1829" s="7">
        <v>0</v>
      </c>
      <c r="AN1829" s="7">
        <v>0</v>
      </c>
      <c r="AO1829" s="7">
        <v>0</v>
      </c>
      <c r="AP1829" s="7">
        <v>0</v>
      </c>
      <c r="AQ1829" s="7">
        <v>0</v>
      </c>
      <c r="AR1829" s="7">
        <v>0</v>
      </c>
      <c r="AS1829" s="7">
        <v>0</v>
      </c>
      <c r="AT1829" s="7">
        <v>1</v>
      </c>
      <c r="AU1829" s="6">
        <f>VLOOKUP($B1829,'[1]výnosy standard'!$A$1:$T$2200,2,FALSE)</f>
        <v>29.74</v>
      </c>
      <c r="AV1829" s="6">
        <f>VLOOKUP($B1829,'[1]výnosy standard'!$A$1:$T$2200,3,FALSE)</f>
        <v>0</v>
      </c>
      <c r="AW1829" s="6">
        <f>VLOOKUP($B1829,'[1]výnosy standard'!$A$1:$T$2200,4,FALSE)</f>
        <v>8.17</v>
      </c>
      <c r="AX1829" s="6">
        <f>VLOOKUP($B1829,'[1]výnosy standard'!$A$1:$T$2200,5,FALSE)</f>
        <v>0</v>
      </c>
      <c r="AY1829" s="6">
        <f>VLOOKUP($B1829,'[1]výnosy standard'!$A$1:$T$2200,6,FALSE)</f>
        <v>1.04</v>
      </c>
      <c r="AZ1829" s="6">
        <f>VLOOKUP($B1829,'[1]výnosy standard'!$A$1:$T$2200,7,FALSE)</f>
        <v>0</v>
      </c>
      <c r="BA1829" s="6">
        <f>VLOOKUP($B1829,'[1]výnosy standard'!$A$1:$T$2200,8,FALSE)</f>
        <v>21.23</v>
      </c>
      <c r="BB1829" s="6">
        <f>VLOOKUP($B1829,'[1]výnosy standard'!$A$1:$T$2200,9,FALSE)</f>
        <v>7.52</v>
      </c>
      <c r="BC1829" s="6">
        <f>VLOOKUP($B1829,'[1]výnosy standard'!$A$1:$T$2200,10,FALSE)</f>
        <v>7.52</v>
      </c>
      <c r="BD1829" s="6">
        <f>VLOOKUP($B1829,'[1]výnosy standard'!$A$1:$T$2200,11,FALSE)</f>
        <v>3.66</v>
      </c>
      <c r="BE1829" s="6">
        <f>VLOOKUP($B1829,'[1]výnosy standard'!$A$1:$T$2200,12,FALSE)</f>
        <v>0</v>
      </c>
      <c r="BF1829" s="6">
        <f>VLOOKUP($B1829,'[1]výnosy standard'!$A$1:$T$2200,13,FALSE)</f>
        <v>0</v>
      </c>
      <c r="BG1829" s="6">
        <f>VLOOKUP($B1829,'[1]výnosy standard'!$A$1:$T$2200,14,FALSE)</f>
        <v>0</v>
      </c>
      <c r="BH1829" s="6">
        <f>VLOOKUP($B1829,'[1]výnosy standard'!$A$1:$T$2200,15,FALSE)</f>
        <v>0</v>
      </c>
      <c r="BI1829" s="6">
        <f>VLOOKUP($B1829,'[1]výnosy standard'!$A$1:$T$2200,16,FALSE)</f>
        <v>70.680000000000007</v>
      </c>
      <c r="BJ1829" s="6">
        <f>VLOOKUP($B1829,'[1]výnosy standard'!$A$1:$T$2200,17,FALSE)</f>
        <v>5.76</v>
      </c>
      <c r="BK1829" s="6">
        <f>VLOOKUP($B1829,'[1]výnosy standard'!$A$1:$T$2200,18,FALSE)</f>
        <v>5.76</v>
      </c>
      <c r="BL1829" s="6">
        <f>VLOOKUP($B1829,'[1]výnosy standard'!$A$1:$T$2200,19,FALSE)</f>
        <v>7.29</v>
      </c>
      <c r="BM1829" s="6">
        <f>VLOOKUP($B1829,'[1]výnosy standard'!$A$1:$T$2200,20,FALSE)</f>
        <v>0</v>
      </c>
      <c r="BN1829" s="6">
        <f>VLOOKUP(B1829,'[1]pšenice výnos'!$A$2:$E$2200,4)</f>
        <v>7.52</v>
      </c>
      <c r="BO1829" s="6">
        <f>VLOOKUP(B1829,[1]kukuřice!$A$2:$E$2200,5,FALSE)</f>
        <v>47.632768964803049</v>
      </c>
    </row>
    <row r="1830" spans="1:67" hidden="1" x14ac:dyDescent="0.25">
      <c r="A1830" s="7">
        <v>2235</v>
      </c>
      <c r="B1830" s="6" t="s">
        <v>140</v>
      </c>
      <c r="C1830" s="13">
        <v>140</v>
      </c>
      <c r="D1830" s="7">
        <v>28.155016139534879</v>
      </c>
      <c r="E1830" s="6" t="s">
        <v>14</v>
      </c>
      <c r="F1830" s="6" t="s">
        <v>28</v>
      </c>
      <c r="G1830" s="7">
        <v>28.155016139534879</v>
      </c>
      <c r="H1830" s="7">
        <v>24.651162790697672</v>
      </c>
      <c r="I1830" s="7">
        <v>24.651162790697672</v>
      </c>
      <c r="J1830" s="7">
        <v>6.45</v>
      </c>
      <c r="K1830" s="14">
        <v>7.2325749254718081</v>
      </c>
      <c r="L1830" s="13">
        <v>12</v>
      </c>
      <c r="M1830" s="7">
        <v>5.9633207488778721</v>
      </c>
      <c r="N1830" s="7">
        <v>-0.15950109080014527</v>
      </c>
      <c r="O1830" s="7">
        <v>-0.78257492547180796</v>
      </c>
      <c r="P1830" s="7">
        <v>0</v>
      </c>
      <c r="Q1830" s="7">
        <v>8</v>
      </c>
      <c r="R1830" s="7">
        <v>0</v>
      </c>
      <c r="S1830" s="17" t="e">
        <v>#NULL!</v>
      </c>
      <c r="T1830" s="17" t="e">
        <v>#NULL!</v>
      </c>
      <c r="U1830" s="17" t="e">
        <v>#NULL!</v>
      </c>
      <c r="V1830" s="17" t="e">
        <v>#NULL!</v>
      </c>
      <c r="W1830" s="17" t="e">
        <v>#NULL!</v>
      </c>
      <c r="X1830" s="17" t="e">
        <v>#NULL!</v>
      </c>
      <c r="Y1830" s="17" t="e">
        <v>#NULL!</v>
      </c>
      <c r="Z1830" s="17" t="e">
        <v>#NULL!</v>
      </c>
      <c r="AA1830" s="17" t="e">
        <v>#NULL!</v>
      </c>
      <c r="AB1830" s="17" t="e">
        <v>#NULL!</v>
      </c>
      <c r="AC1830" s="17" t="e">
        <v>#NULL!</v>
      </c>
      <c r="AD1830" s="17" t="e">
        <v>#NULL!</v>
      </c>
      <c r="AE1830" s="17" t="e">
        <v>#NULL!</v>
      </c>
      <c r="AF1830" s="7">
        <v>0</v>
      </c>
      <c r="AG1830" s="7">
        <v>0</v>
      </c>
      <c r="AH1830" s="7">
        <v>0</v>
      </c>
      <c r="AI1830" s="7">
        <v>0</v>
      </c>
      <c r="AJ1830" s="7">
        <v>0</v>
      </c>
      <c r="AK1830" s="7">
        <v>0</v>
      </c>
      <c r="AL1830" s="7">
        <v>0</v>
      </c>
      <c r="AM1830" s="7">
        <v>0</v>
      </c>
      <c r="AN1830" s="7">
        <v>0</v>
      </c>
      <c r="AO1830" s="7">
        <v>0</v>
      </c>
      <c r="AP1830" s="7">
        <v>0</v>
      </c>
      <c r="AQ1830" s="7">
        <v>0</v>
      </c>
      <c r="AR1830" s="7">
        <v>0</v>
      </c>
      <c r="AS1830" s="7">
        <v>0</v>
      </c>
      <c r="AT1830" s="7">
        <v>1</v>
      </c>
      <c r="AU1830" s="6">
        <f>VLOOKUP($B1830,'[1]výnosy standard'!$A$1:$T$2200,2,FALSE)</f>
        <v>0</v>
      </c>
      <c r="AV1830" s="6">
        <f>VLOOKUP($B1830,'[1]výnosy standard'!$A$1:$T$2200,3,FALSE)</f>
        <v>0</v>
      </c>
      <c r="AW1830" s="6">
        <f>VLOOKUP($B1830,'[1]výnosy standard'!$A$1:$T$2200,4,FALSE)</f>
        <v>8.07</v>
      </c>
      <c r="AX1830" s="6">
        <f>VLOOKUP($B1830,'[1]výnosy standard'!$A$1:$T$2200,5,FALSE)</f>
        <v>0</v>
      </c>
      <c r="AY1830" s="6">
        <f>VLOOKUP($B1830,'[1]výnosy standard'!$A$1:$T$2200,6,FALSE)</f>
        <v>0.87</v>
      </c>
      <c r="AZ1830" s="6">
        <f>VLOOKUP($B1830,'[1]výnosy standard'!$A$1:$T$2200,7,FALSE)</f>
        <v>0</v>
      </c>
      <c r="BA1830" s="6">
        <f>VLOOKUP($B1830,'[1]výnosy standard'!$A$1:$T$2200,8,FALSE)</f>
        <v>20.82</v>
      </c>
      <c r="BB1830" s="6">
        <f>VLOOKUP($B1830,'[1]výnosy standard'!$A$1:$T$2200,9,FALSE)</f>
        <v>6.81</v>
      </c>
      <c r="BC1830" s="6">
        <f>VLOOKUP($B1830,'[1]výnosy standard'!$A$1:$T$2200,10,FALSE)</f>
        <v>6.81</v>
      </c>
      <c r="BD1830" s="6">
        <f>VLOOKUP($B1830,'[1]výnosy standard'!$A$1:$T$2200,11,FALSE)</f>
        <v>3.63</v>
      </c>
      <c r="BE1830" s="6">
        <f>VLOOKUP($B1830,'[1]výnosy standard'!$A$1:$T$2200,12,FALSE)</f>
        <v>6.83</v>
      </c>
      <c r="BF1830" s="6">
        <f>VLOOKUP($B1830,'[1]výnosy standard'!$A$1:$T$2200,13,FALSE)</f>
        <v>0</v>
      </c>
      <c r="BG1830" s="6">
        <f>VLOOKUP($B1830,'[1]výnosy standard'!$A$1:$T$2200,14,FALSE)</f>
        <v>0</v>
      </c>
      <c r="BH1830" s="6">
        <f>VLOOKUP($B1830,'[1]výnosy standard'!$A$1:$T$2200,15,FALSE)</f>
        <v>0</v>
      </c>
      <c r="BI1830" s="6">
        <f>VLOOKUP($B1830,'[1]výnosy standard'!$A$1:$T$2200,16,FALSE)</f>
        <v>60.74</v>
      </c>
      <c r="BJ1830" s="6">
        <f>VLOOKUP($B1830,'[1]výnosy standard'!$A$1:$T$2200,17,FALSE)</f>
        <v>5.19</v>
      </c>
      <c r="BK1830" s="6">
        <f>VLOOKUP($B1830,'[1]výnosy standard'!$A$1:$T$2200,18,FALSE)</f>
        <v>5.19</v>
      </c>
      <c r="BL1830" s="6">
        <f>VLOOKUP($B1830,'[1]výnosy standard'!$A$1:$T$2200,19,FALSE)</f>
        <v>6.22</v>
      </c>
      <c r="BM1830" s="6">
        <f>VLOOKUP($B1830,'[1]výnosy standard'!$A$1:$T$2200,20,FALSE)</f>
        <v>0</v>
      </c>
      <c r="BN1830" s="6">
        <f>VLOOKUP(B1830,'[1]pšenice výnos'!$A$2:$E$2200,4)</f>
        <v>6.81</v>
      </c>
      <c r="BO1830" s="6">
        <f>VLOOKUP(B1830,[1]kukuřice!$A$2:$E$2200,5,FALSE)</f>
        <v>36.008388998337558</v>
      </c>
    </row>
    <row r="1831" spans="1:67" hidden="1" x14ac:dyDescent="0.25">
      <c r="A1831" s="7">
        <v>2529</v>
      </c>
      <c r="B1831" s="6" t="s">
        <v>123</v>
      </c>
      <c r="C1831" s="13">
        <v>478</v>
      </c>
      <c r="D1831" s="7">
        <v>28.181818181818183</v>
      </c>
      <c r="E1831" s="6" t="s">
        <v>14</v>
      </c>
      <c r="F1831" s="6" t="s">
        <v>28</v>
      </c>
      <c r="G1831" s="7">
        <v>28.181818181818183</v>
      </c>
      <c r="H1831" s="7">
        <v>28.181818181818183</v>
      </c>
      <c r="I1831" s="7">
        <v>28.181818181818183</v>
      </c>
      <c r="J1831" s="7">
        <v>5.5</v>
      </c>
      <c r="K1831" s="14">
        <v>6.0048990300980432</v>
      </c>
      <c r="L1831" s="13">
        <v>0</v>
      </c>
      <c r="M1831" s="7">
        <v>5.9633207488778721</v>
      </c>
      <c r="N1831" s="7">
        <v>-0.15950109080014527</v>
      </c>
      <c r="O1831" s="7">
        <v>-0.50489903009804316</v>
      </c>
      <c r="P1831" s="7">
        <v>2</v>
      </c>
      <c r="Q1831" s="7">
        <v>4</v>
      </c>
      <c r="R1831" s="7">
        <v>0</v>
      </c>
      <c r="S1831" s="15">
        <v>0.99444444444444402</v>
      </c>
      <c r="T1831" s="15">
        <v>1.93333333333333</v>
      </c>
      <c r="U1831" s="15">
        <v>2.82098765432099</v>
      </c>
      <c r="V1831" s="16">
        <v>19.100000000000001</v>
      </c>
      <c r="W1831" s="16">
        <v>18.8</v>
      </c>
      <c r="X1831" s="13">
        <v>-1</v>
      </c>
      <c r="Y1831" s="13">
        <v>3</v>
      </c>
      <c r="Z1831" s="16">
        <v>4</v>
      </c>
      <c r="AA1831" s="13">
        <v>17</v>
      </c>
      <c r="AB1831" s="15">
        <v>-2.1</v>
      </c>
      <c r="AC1831" s="15">
        <v>-1.8</v>
      </c>
      <c r="AD1831" s="15">
        <v>1.4833333333333301</v>
      </c>
      <c r="AE1831" s="15">
        <v>-2.5166666666666702</v>
      </c>
      <c r="AF1831" s="7">
        <v>0</v>
      </c>
      <c r="AG1831" s="7">
        <v>0</v>
      </c>
      <c r="AH1831" s="7">
        <v>0</v>
      </c>
      <c r="AI1831" s="7">
        <v>0</v>
      </c>
      <c r="AJ1831" s="7">
        <v>0</v>
      </c>
      <c r="AK1831" s="7">
        <v>0</v>
      </c>
      <c r="AL1831" s="7">
        <v>0</v>
      </c>
      <c r="AM1831" s="7">
        <v>0</v>
      </c>
      <c r="AN1831" s="7">
        <v>0</v>
      </c>
      <c r="AO1831" s="7">
        <v>0</v>
      </c>
      <c r="AP1831" s="7">
        <v>0</v>
      </c>
      <c r="AQ1831" s="7">
        <v>0</v>
      </c>
      <c r="AR1831" s="7">
        <v>0</v>
      </c>
      <c r="AS1831" s="7">
        <v>0</v>
      </c>
      <c r="AT1831" s="7">
        <v>1</v>
      </c>
      <c r="AU1831" s="6">
        <f>VLOOKUP($B1831,'[1]výnosy standard'!$A$1:$T$2200,2,FALSE)</f>
        <v>29.15</v>
      </c>
      <c r="AV1831" s="6">
        <f>VLOOKUP($B1831,'[1]výnosy standard'!$A$1:$T$2200,3,FALSE)</f>
        <v>0</v>
      </c>
      <c r="AW1831" s="6">
        <f>VLOOKUP($B1831,'[1]výnosy standard'!$A$1:$T$2200,4,FALSE)</f>
        <v>8.0299999999999994</v>
      </c>
      <c r="AX1831" s="6">
        <f>VLOOKUP($B1831,'[1]výnosy standard'!$A$1:$T$2200,5,FALSE)</f>
        <v>0</v>
      </c>
      <c r="AY1831" s="6">
        <f>VLOOKUP($B1831,'[1]výnosy standard'!$A$1:$T$2200,6,FALSE)</f>
        <v>1.01</v>
      </c>
      <c r="AZ1831" s="6">
        <f>VLOOKUP($B1831,'[1]výnosy standard'!$A$1:$T$2200,7,FALSE)</f>
        <v>0</v>
      </c>
      <c r="BA1831" s="6">
        <f>VLOOKUP($B1831,'[1]výnosy standard'!$A$1:$T$2200,8,FALSE)</f>
        <v>20.81</v>
      </c>
      <c r="BB1831" s="6">
        <f>VLOOKUP($B1831,'[1]výnosy standard'!$A$1:$T$2200,9,FALSE)</f>
        <v>7.04</v>
      </c>
      <c r="BC1831" s="6">
        <f>VLOOKUP($B1831,'[1]výnosy standard'!$A$1:$T$2200,10,FALSE)</f>
        <v>7.04</v>
      </c>
      <c r="BD1831" s="6">
        <f>VLOOKUP($B1831,'[1]výnosy standard'!$A$1:$T$2200,11,FALSE)</f>
        <v>3.37</v>
      </c>
      <c r="BE1831" s="6">
        <f>VLOOKUP($B1831,'[1]výnosy standard'!$A$1:$T$2200,12,FALSE)</f>
        <v>0</v>
      </c>
      <c r="BF1831" s="6">
        <f>VLOOKUP($B1831,'[1]výnosy standard'!$A$1:$T$2200,13,FALSE)</f>
        <v>0</v>
      </c>
      <c r="BG1831" s="6">
        <f>VLOOKUP($B1831,'[1]výnosy standard'!$A$1:$T$2200,14,FALSE)</f>
        <v>0</v>
      </c>
      <c r="BH1831" s="6">
        <f>VLOOKUP($B1831,'[1]výnosy standard'!$A$1:$T$2200,15,FALSE)</f>
        <v>0</v>
      </c>
      <c r="BI1831" s="6">
        <f>VLOOKUP($B1831,'[1]výnosy standard'!$A$1:$T$2200,16,FALSE)</f>
        <v>72.489999999999995</v>
      </c>
      <c r="BJ1831" s="6">
        <f>VLOOKUP($B1831,'[1]výnosy standard'!$A$1:$T$2200,17,FALSE)</f>
        <v>5.49</v>
      </c>
      <c r="BK1831" s="6">
        <f>VLOOKUP($B1831,'[1]výnosy standard'!$A$1:$T$2200,18,FALSE)</f>
        <v>5.49</v>
      </c>
      <c r="BL1831" s="6">
        <f>VLOOKUP($B1831,'[1]výnosy standard'!$A$1:$T$2200,19,FALSE)</f>
        <v>7.12</v>
      </c>
      <c r="BM1831" s="6">
        <f>VLOOKUP($B1831,'[1]výnosy standard'!$A$1:$T$2200,20,FALSE)</f>
        <v>0</v>
      </c>
      <c r="BN1831" s="6">
        <f>VLOOKUP(B1831,'[1]pšenice výnos'!$A$2:$E$2200,4)</f>
        <v>7.04</v>
      </c>
      <c r="BO1831" s="6">
        <f>VLOOKUP(B1831,[1]kukuřice!$A$2:$E$2200,5,FALSE)</f>
        <v>45.933373285065656</v>
      </c>
    </row>
    <row r="1832" spans="1:67" hidden="1" x14ac:dyDescent="0.25">
      <c r="A1832" s="7">
        <v>2473</v>
      </c>
      <c r="B1832" s="6" t="s">
        <v>128</v>
      </c>
      <c r="C1832" s="13">
        <v>519</v>
      </c>
      <c r="D1832" s="7">
        <v>28.193071722126472</v>
      </c>
      <c r="E1832" s="6" t="s">
        <v>14</v>
      </c>
      <c r="F1832" s="6" t="s">
        <v>28</v>
      </c>
      <c r="G1832" s="7">
        <v>28.193071722126472</v>
      </c>
      <c r="H1832" s="7">
        <v>26.031817579212515</v>
      </c>
      <c r="I1832" s="7">
        <v>26.031817579212515</v>
      </c>
      <c r="J1832" s="7">
        <v>7.5430000000000001</v>
      </c>
      <c r="K1832" s="14">
        <v>7.3768172257205977</v>
      </c>
      <c r="L1832" s="13">
        <v>20</v>
      </c>
      <c r="M1832" s="7">
        <v>6.126361174112934</v>
      </c>
      <c r="N1832" s="7">
        <v>0.15343536976705582</v>
      </c>
      <c r="O1832" s="7">
        <v>0.16618277427940242</v>
      </c>
      <c r="P1832" s="7">
        <v>7</v>
      </c>
      <c r="Q1832" s="7">
        <v>0</v>
      </c>
      <c r="R1832" s="7">
        <v>0</v>
      </c>
      <c r="S1832" s="15">
        <v>1.3</v>
      </c>
      <c r="T1832" s="15">
        <v>2.5177777777777801</v>
      </c>
      <c r="U1832" s="15">
        <v>4.0592592592592602</v>
      </c>
      <c r="V1832" s="16">
        <v>17.5</v>
      </c>
      <c r="W1832" s="16">
        <v>16.2</v>
      </c>
      <c r="X1832" s="13">
        <v>-1</v>
      </c>
      <c r="Y1832" s="13">
        <v>2</v>
      </c>
      <c r="Z1832" s="16">
        <v>3.5</v>
      </c>
      <c r="AA1832" s="13">
        <v>22</v>
      </c>
      <c r="AB1832" s="15">
        <v>4.5</v>
      </c>
      <c r="AC1832" s="15">
        <v>5.8</v>
      </c>
      <c r="AD1832" s="15">
        <v>3.9677777777777798</v>
      </c>
      <c r="AE1832" s="15">
        <v>0.46777777777778001</v>
      </c>
      <c r="AF1832" s="7">
        <v>0</v>
      </c>
      <c r="AG1832" s="7">
        <v>0</v>
      </c>
      <c r="AH1832" s="7">
        <v>0</v>
      </c>
      <c r="AI1832" s="7">
        <v>0</v>
      </c>
      <c r="AJ1832" s="7">
        <v>0</v>
      </c>
      <c r="AK1832" s="7">
        <v>0</v>
      </c>
      <c r="AL1832" s="7">
        <v>0</v>
      </c>
      <c r="AM1832" s="7">
        <v>0</v>
      </c>
      <c r="AN1832" s="7">
        <v>0</v>
      </c>
      <c r="AO1832" s="7">
        <v>0</v>
      </c>
      <c r="AP1832" s="7">
        <v>0</v>
      </c>
      <c r="AQ1832" s="7">
        <v>0</v>
      </c>
      <c r="AR1832" s="7">
        <v>0</v>
      </c>
      <c r="AS1832" s="7">
        <v>0</v>
      </c>
      <c r="AT1832" s="7">
        <v>1</v>
      </c>
      <c r="AU1832" s="6">
        <f>VLOOKUP($B1832,'[1]výnosy standard'!$A$1:$T$2200,2,FALSE)</f>
        <v>29.74</v>
      </c>
      <c r="AV1832" s="6">
        <f>VLOOKUP($B1832,'[1]výnosy standard'!$A$1:$T$2200,3,FALSE)</f>
        <v>0</v>
      </c>
      <c r="AW1832" s="6">
        <f>VLOOKUP($B1832,'[1]výnosy standard'!$A$1:$T$2200,4,FALSE)</f>
        <v>8.17</v>
      </c>
      <c r="AX1832" s="6">
        <f>VLOOKUP($B1832,'[1]výnosy standard'!$A$1:$T$2200,5,FALSE)</f>
        <v>0</v>
      </c>
      <c r="AY1832" s="6">
        <f>VLOOKUP($B1832,'[1]výnosy standard'!$A$1:$T$2200,6,FALSE)</f>
        <v>1.04</v>
      </c>
      <c r="AZ1832" s="6">
        <f>VLOOKUP($B1832,'[1]výnosy standard'!$A$1:$T$2200,7,FALSE)</f>
        <v>0</v>
      </c>
      <c r="BA1832" s="6">
        <f>VLOOKUP($B1832,'[1]výnosy standard'!$A$1:$T$2200,8,FALSE)</f>
        <v>21.23</v>
      </c>
      <c r="BB1832" s="6">
        <f>VLOOKUP($B1832,'[1]výnosy standard'!$A$1:$T$2200,9,FALSE)</f>
        <v>7.52</v>
      </c>
      <c r="BC1832" s="6">
        <f>VLOOKUP($B1832,'[1]výnosy standard'!$A$1:$T$2200,10,FALSE)</f>
        <v>7.52</v>
      </c>
      <c r="BD1832" s="6">
        <f>VLOOKUP($B1832,'[1]výnosy standard'!$A$1:$T$2200,11,FALSE)</f>
        <v>3.66</v>
      </c>
      <c r="BE1832" s="6">
        <f>VLOOKUP($B1832,'[1]výnosy standard'!$A$1:$T$2200,12,FALSE)</f>
        <v>0</v>
      </c>
      <c r="BF1832" s="6">
        <f>VLOOKUP($B1832,'[1]výnosy standard'!$A$1:$T$2200,13,FALSE)</f>
        <v>0</v>
      </c>
      <c r="BG1832" s="6">
        <f>VLOOKUP($B1832,'[1]výnosy standard'!$A$1:$T$2200,14,FALSE)</f>
        <v>0</v>
      </c>
      <c r="BH1832" s="6">
        <f>VLOOKUP($B1832,'[1]výnosy standard'!$A$1:$T$2200,15,FALSE)</f>
        <v>0</v>
      </c>
      <c r="BI1832" s="6">
        <f>VLOOKUP($B1832,'[1]výnosy standard'!$A$1:$T$2200,16,FALSE)</f>
        <v>70.680000000000007</v>
      </c>
      <c r="BJ1832" s="6">
        <f>VLOOKUP($B1832,'[1]výnosy standard'!$A$1:$T$2200,17,FALSE)</f>
        <v>5.76</v>
      </c>
      <c r="BK1832" s="6">
        <f>VLOOKUP($B1832,'[1]výnosy standard'!$A$1:$T$2200,18,FALSE)</f>
        <v>5.76</v>
      </c>
      <c r="BL1832" s="6">
        <f>VLOOKUP($B1832,'[1]výnosy standard'!$A$1:$T$2200,19,FALSE)</f>
        <v>7.29</v>
      </c>
      <c r="BM1832" s="6">
        <f>VLOOKUP($B1832,'[1]výnosy standard'!$A$1:$T$2200,20,FALSE)</f>
        <v>0</v>
      </c>
      <c r="BN1832" s="6">
        <f>VLOOKUP(B1832,'[1]pšenice výnos'!$A$2:$E$2200,4)</f>
        <v>7.52</v>
      </c>
      <c r="BO1832" s="6">
        <f>VLOOKUP(B1832,[1]kukuřice!$A$2:$E$2200,5,FALSE)</f>
        <v>47.632768964803049</v>
      </c>
    </row>
    <row r="1833" spans="1:67" hidden="1" x14ac:dyDescent="0.25">
      <c r="A1833" s="7">
        <v>2140</v>
      </c>
      <c r="B1833" s="6" t="s">
        <v>118</v>
      </c>
      <c r="C1833" s="13">
        <v>11</v>
      </c>
      <c r="D1833" s="7">
        <v>28.224541277555069</v>
      </c>
      <c r="E1833" s="6" t="s">
        <v>14</v>
      </c>
      <c r="F1833" s="6" t="s">
        <v>28</v>
      </c>
      <c r="G1833" s="7">
        <v>28.224541277555069</v>
      </c>
      <c r="H1833" s="7">
        <v>27.284467635619855</v>
      </c>
      <c r="I1833" s="7">
        <v>27.284467635619855</v>
      </c>
      <c r="J1833" s="7">
        <v>6.3039529411764708</v>
      </c>
      <c r="K1833" s="14">
        <v>5.1376657125838801</v>
      </c>
      <c r="L1833" s="13">
        <v>20</v>
      </c>
      <c r="M1833" s="7">
        <v>6.126361174112934</v>
      </c>
      <c r="N1833" s="7">
        <v>0.15343536976705582</v>
      </c>
      <c r="O1833" s="7">
        <v>1.1662872285925907</v>
      </c>
      <c r="P1833" s="7">
        <v>5</v>
      </c>
      <c r="Q1833" s="7">
        <v>0</v>
      </c>
      <c r="R1833" s="7">
        <v>1</v>
      </c>
      <c r="S1833" s="15">
        <v>1.13333333333333</v>
      </c>
      <c r="T1833" s="15">
        <v>3.02</v>
      </c>
      <c r="U1833" s="15">
        <v>4.9209876543209896</v>
      </c>
      <c r="V1833" s="16">
        <v>13.5</v>
      </c>
      <c r="W1833" s="16">
        <v>11.8</v>
      </c>
      <c r="X1833" s="17" t="e">
        <v>#NULL!</v>
      </c>
      <c r="Y1833" s="13">
        <v>4</v>
      </c>
      <c r="Z1833" s="16">
        <v>4.7</v>
      </c>
      <c r="AA1833" s="13">
        <v>14</v>
      </c>
      <c r="AB1833" s="15">
        <v>0.5</v>
      </c>
      <c r="AC1833" s="15">
        <v>2.2000000000000002</v>
      </c>
      <c r="AD1833" s="15">
        <v>3.57</v>
      </c>
      <c r="AE1833" s="15">
        <v>-1.1299999999999999</v>
      </c>
      <c r="AF1833" s="7">
        <v>0</v>
      </c>
      <c r="AG1833" s="7">
        <v>0</v>
      </c>
      <c r="AH1833" s="7">
        <v>0</v>
      </c>
      <c r="AI1833" s="7">
        <v>0</v>
      </c>
      <c r="AJ1833" s="7">
        <v>0</v>
      </c>
      <c r="AK1833" s="7">
        <v>0</v>
      </c>
      <c r="AL1833" s="7">
        <v>0</v>
      </c>
      <c r="AM1833" s="7">
        <v>0</v>
      </c>
      <c r="AN1833" s="7">
        <v>0</v>
      </c>
      <c r="AO1833" s="7">
        <v>0</v>
      </c>
      <c r="AP1833" s="7">
        <v>0</v>
      </c>
      <c r="AQ1833" s="7">
        <v>0</v>
      </c>
      <c r="AR1833" s="7">
        <v>0</v>
      </c>
      <c r="AS1833" s="7">
        <v>0</v>
      </c>
      <c r="AT1833" s="7">
        <v>1</v>
      </c>
      <c r="AU1833" s="6">
        <f>VLOOKUP($B1833,'[1]výnosy standard'!$A$1:$T$2200,2,FALSE)</f>
        <v>24.7</v>
      </c>
      <c r="AV1833" s="6">
        <f>VLOOKUP($B1833,'[1]výnosy standard'!$A$1:$T$2200,3,FALSE)</f>
        <v>0</v>
      </c>
      <c r="AW1833" s="6">
        <f>VLOOKUP($B1833,'[1]výnosy standard'!$A$1:$T$2200,4,FALSE)</f>
        <v>0</v>
      </c>
      <c r="AX1833" s="6">
        <f>VLOOKUP($B1833,'[1]výnosy standard'!$A$1:$T$2200,5,FALSE)</f>
        <v>0</v>
      </c>
      <c r="AY1833" s="6">
        <f>VLOOKUP($B1833,'[1]výnosy standard'!$A$1:$T$2200,6,FALSE)</f>
        <v>0</v>
      </c>
      <c r="AZ1833" s="6">
        <f>VLOOKUP($B1833,'[1]výnosy standard'!$A$1:$T$2200,7,FALSE)</f>
        <v>0</v>
      </c>
      <c r="BA1833" s="6">
        <f>VLOOKUP($B1833,'[1]výnosy standard'!$A$1:$T$2200,8,FALSE)</f>
        <v>0</v>
      </c>
      <c r="BB1833" s="6">
        <f>VLOOKUP($B1833,'[1]výnosy standard'!$A$1:$T$2200,9,FALSE)</f>
        <v>5.9</v>
      </c>
      <c r="BC1833" s="6">
        <f>VLOOKUP($B1833,'[1]výnosy standard'!$A$1:$T$2200,10,FALSE)</f>
        <v>5.9</v>
      </c>
      <c r="BD1833" s="6">
        <f>VLOOKUP($B1833,'[1]výnosy standard'!$A$1:$T$2200,11,FALSE)</f>
        <v>3.42</v>
      </c>
      <c r="BE1833" s="6">
        <f>VLOOKUP($B1833,'[1]výnosy standard'!$A$1:$T$2200,12,FALSE)</f>
        <v>5.5</v>
      </c>
      <c r="BF1833" s="6">
        <f>VLOOKUP($B1833,'[1]výnosy standard'!$A$1:$T$2200,13,FALSE)</f>
        <v>0</v>
      </c>
      <c r="BG1833" s="6">
        <f>VLOOKUP($B1833,'[1]výnosy standard'!$A$1:$T$2200,14,FALSE)</f>
        <v>0</v>
      </c>
      <c r="BH1833" s="6">
        <f>VLOOKUP($B1833,'[1]výnosy standard'!$A$1:$T$2200,15,FALSE)</f>
        <v>18.38</v>
      </c>
      <c r="BI1833" s="6">
        <f>VLOOKUP($B1833,'[1]výnosy standard'!$A$1:$T$2200,16,FALSE)</f>
        <v>0</v>
      </c>
      <c r="BJ1833" s="6">
        <f>VLOOKUP($B1833,'[1]výnosy standard'!$A$1:$T$2200,17,FALSE)</f>
        <v>4.3499999999999996</v>
      </c>
      <c r="BK1833" s="6">
        <f>VLOOKUP($B1833,'[1]výnosy standard'!$A$1:$T$2200,18,FALSE)</f>
        <v>4.3499999999999996</v>
      </c>
      <c r="BL1833" s="6">
        <f>VLOOKUP($B1833,'[1]výnosy standard'!$A$1:$T$2200,19,FALSE)</f>
        <v>5.55</v>
      </c>
      <c r="BM1833" s="6">
        <f>VLOOKUP($B1833,'[1]výnosy standard'!$A$1:$T$2200,20,FALSE)</f>
        <v>0</v>
      </c>
      <c r="BN1833" s="6">
        <f>VLOOKUP(B1833,'[1]pšenice výnos'!$A$2:$E$2200,4)</f>
        <v>5.9</v>
      </c>
      <c r="BO1833" s="6">
        <f>VLOOKUP(B1833,[1]kukuřice!$A$2:$E$2200,5,FALSE)</f>
        <v>42.249021815544999</v>
      </c>
    </row>
    <row r="1834" spans="1:67" hidden="1" x14ac:dyDescent="0.25">
      <c r="A1834" s="7">
        <v>2503</v>
      </c>
      <c r="B1834" s="6" t="s">
        <v>185</v>
      </c>
      <c r="C1834" s="13">
        <v>57</v>
      </c>
      <c r="D1834" s="7">
        <v>28.231646225724493</v>
      </c>
      <c r="E1834" s="6" t="s">
        <v>14</v>
      </c>
      <c r="F1834" s="6" t="s">
        <v>28</v>
      </c>
      <c r="G1834" s="7">
        <v>28.231646225724493</v>
      </c>
      <c r="H1834" s="7">
        <v>26.464685027622977</v>
      </c>
      <c r="I1834" s="7">
        <v>26.464685027622977</v>
      </c>
      <c r="J1834" s="7">
        <v>6.3480823529411765</v>
      </c>
      <c r="K1834" s="14">
        <v>6.7062165216646257</v>
      </c>
      <c r="L1834" s="13">
        <v>15</v>
      </c>
      <c r="M1834" s="7">
        <v>5.9633207488778721</v>
      </c>
      <c r="N1834" s="7">
        <v>-0.15950109080014527</v>
      </c>
      <c r="O1834" s="7">
        <v>-0.35813416872344916</v>
      </c>
      <c r="P1834" s="7">
        <v>2</v>
      </c>
      <c r="Q1834" s="7">
        <v>5</v>
      </c>
      <c r="R1834" s="7">
        <v>0</v>
      </c>
      <c r="S1834" s="15">
        <v>5.2462499999999999</v>
      </c>
      <c r="T1834" s="15">
        <v>9.1266666666666705</v>
      </c>
      <c r="U1834" s="17" t="e">
        <v>#NULL!</v>
      </c>
      <c r="V1834" s="16">
        <v>10.8</v>
      </c>
      <c r="W1834" s="16">
        <v>10.6</v>
      </c>
      <c r="X1834" s="17" t="e">
        <v>#NULL!</v>
      </c>
      <c r="Y1834" s="13">
        <v>3</v>
      </c>
      <c r="Z1834" s="16">
        <v>4</v>
      </c>
      <c r="AA1834" s="13">
        <v>17</v>
      </c>
      <c r="AB1834" s="15">
        <v>6.2</v>
      </c>
      <c r="AC1834" s="15">
        <v>6.4</v>
      </c>
      <c r="AD1834" s="15">
        <v>10.7266666666667</v>
      </c>
      <c r="AE1834" s="15">
        <v>6.7266666666666701</v>
      </c>
      <c r="AF1834" s="7">
        <v>0</v>
      </c>
      <c r="AG1834" s="7">
        <v>0</v>
      </c>
      <c r="AH1834" s="7">
        <v>0</v>
      </c>
      <c r="AI1834" s="7">
        <v>0</v>
      </c>
      <c r="AJ1834" s="7">
        <v>0</v>
      </c>
      <c r="AK1834" s="7">
        <v>0</v>
      </c>
      <c r="AL1834" s="7">
        <v>0</v>
      </c>
      <c r="AM1834" s="7">
        <v>0</v>
      </c>
      <c r="AN1834" s="7">
        <v>0</v>
      </c>
      <c r="AO1834" s="7">
        <v>0</v>
      </c>
      <c r="AP1834" s="7">
        <v>0</v>
      </c>
      <c r="AQ1834" s="7">
        <v>0</v>
      </c>
      <c r="AR1834" s="7">
        <v>0</v>
      </c>
      <c r="AS1834" s="7">
        <v>0</v>
      </c>
      <c r="AT1834" s="7">
        <v>1</v>
      </c>
      <c r="AU1834" s="6">
        <f>VLOOKUP($B1834,'[1]výnosy standard'!$A$1:$T$2200,2,FALSE)</f>
        <v>28.81</v>
      </c>
      <c r="AV1834" s="6">
        <f>VLOOKUP($B1834,'[1]výnosy standard'!$A$1:$T$2200,3,FALSE)</f>
        <v>0</v>
      </c>
      <c r="AW1834" s="6">
        <f>VLOOKUP($B1834,'[1]výnosy standard'!$A$1:$T$2200,4,FALSE)</f>
        <v>0</v>
      </c>
      <c r="AX1834" s="6">
        <f>VLOOKUP($B1834,'[1]výnosy standard'!$A$1:$T$2200,5,FALSE)</f>
        <v>0</v>
      </c>
      <c r="AY1834" s="6">
        <f>VLOOKUP($B1834,'[1]výnosy standard'!$A$1:$T$2200,6,FALSE)</f>
        <v>0.85</v>
      </c>
      <c r="AZ1834" s="6">
        <f>VLOOKUP($B1834,'[1]výnosy standard'!$A$1:$T$2200,7,FALSE)</f>
        <v>4.42</v>
      </c>
      <c r="BA1834" s="6">
        <f>VLOOKUP($B1834,'[1]výnosy standard'!$A$1:$T$2200,8,FALSE)</f>
        <v>0</v>
      </c>
      <c r="BB1834" s="6">
        <f>VLOOKUP($B1834,'[1]výnosy standard'!$A$1:$T$2200,9,FALSE)</f>
        <v>6.01</v>
      </c>
      <c r="BC1834" s="6">
        <f>VLOOKUP($B1834,'[1]výnosy standard'!$A$1:$T$2200,10,FALSE)</f>
        <v>6.01</v>
      </c>
      <c r="BD1834" s="6">
        <f>VLOOKUP($B1834,'[1]výnosy standard'!$A$1:$T$2200,11,FALSE)</f>
        <v>3.3</v>
      </c>
      <c r="BE1834" s="6">
        <f>VLOOKUP($B1834,'[1]výnosy standard'!$A$1:$T$2200,12,FALSE)</f>
        <v>5.49</v>
      </c>
      <c r="BF1834" s="6">
        <f>VLOOKUP($B1834,'[1]výnosy standard'!$A$1:$T$2200,13,FALSE)</f>
        <v>0</v>
      </c>
      <c r="BG1834" s="6">
        <f>VLOOKUP($B1834,'[1]výnosy standard'!$A$1:$T$2200,14,FALSE)</f>
        <v>0</v>
      </c>
      <c r="BH1834" s="6">
        <f>VLOOKUP($B1834,'[1]výnosy standard'!$A$1:$T$2200,15,FALSE)</f>
        <v>21.44</v>
      </c>
      <c r="BI1834" s="6">
        <f>VLOOKUP($B1834,'[1]výnosy standard'!$A$1:$T$2200,16,FALSE)</f>
        <v>0</v>
      </c>
      <c r="BJ1834" s="6">
        <f>VLOOKUP($B1834,'[1]výnosy standard'!$A$1:$T$2200,17,FALSE)</f>
        <v>4.4400000000000004</v>
      </c>
      <c r="BK1834" s="6">
        <f>VLOOKUP($B1834,'[1]výnosy standard'!$A$1:$T$2200,18,FALSE)</f>
        <v>4.4400000000000004</v>
      </c>
      <c r="BL1834" s="6">
        <f>VLOOKUP($B1834,'[1]výnosy standard'!$A$1:$T$2200,19,FALSE)</f>
        <v>5.63</v>
      </c>
      <c r="BM1834" s="6">
        <f>VLOOKUP($B1834,'[1]výnosy standard'!$A$1:$T$2200,20,FALSE)</f>
        <v>0</v>
      </c>
      <c r="BN1834" s="6">
        <f>VLOOKUP(B1834,'[1]pšenice výnos'!$A$2:$E$2200,4)</f>
        <v>6.01</v>
      </c>
      <c r="BO1834" s="6">
        <f>VLOOKUP(B1834,[1]kukuřice!$A$2:$E$2200,5,FALSE)</f>
        <v>37.639694965163713</v>
      </c>
    </row>
    <row r="1835" spans="1:67" hidden="1" x14ac:dyDescent="0.25">
      <c r="A1835" s="7">
        <v>2737</v>
      </c>
      <c r="B1835" s="6" t="s">
        <v>130</v>
      </c>
      <c r="C1835" s="13">
        <v>248</v>
      </c>
      <c r="D1835" s="7">
        <v>28.253809141940661</v>
      </c>
      <c r="E1835" s="6" t="s">
        <v>14</v>
      </c>
      <c r="F1835" s="6" t="s">
        <v>28</v>
      </c>
      <c r="G1835" s="7">
        <v>28.253809141940661</v>
      </c>
      <c r="H1835" s="7">
        <v>21.202403008599951</v>
      </c>
      <c r="I1835" s="7">
        <v>21.202403008599951</v>
      </c>
      <c r="J1835" s="7">
        <v>8.5089411764705876</v>
      </c>
      <c r="K1835" s="14">
        <v>7.5625841204055764</v>
      </c>
      <c r="L1835" s="13">
        <v>24</v>
      </c>
      <c r="M1835" s="7">
        <v>6.126361174112934</v>
      </c>
      <c r="N1835" s="7">
        <v>0.15343536976705582</v>
      </c>
      <c r="O1835" s="7">
        <v>0.94635705606501119</v>
      </c>
      <c r="P1835" s="7">
        <v>7</v>
      </c>
      <c r="Q1835" s="7">
        <v>0</v>
      </c>
      <c r="R1835" s="7">
        <v>0</v>
      </c>
      <c r="S1835" s="15">
        <v>1.4678571428571401</v>
      </c>
      <c r="T1835" s="15">
        <v>3.4723809523809499</v>
      </c>
      <c r="U1835" s="15">
        <v>6.0216865079365096</v>
      </c>
      <c r="V1835" s="16">
        <v>21.9</v>
      </c>
      <c r="W1835" s="16">
        <v>23.3</v>
      </c>
      <c r="X1835" s="17" t="e">
        <v>#NULL!</v>
      </c>
      <c r="Y1835" s="13">
        <v>2</v>
      </c>
      <c r="Z1835" s="16">
        <v>3.5</v>
      </c>
      <c r="AA1835" s="13">
        <v>22</v>
      </c>
      <c r="AB1835" s="15">
        <v>0.100000000000001</v>
      </c>
      <c r="AC1835" s="15">
        <v>-1.3</v>
      </c>
      <c r="AD1835" s="15">
        <v>3.1473809523809502</v>
      </c>
      <c r="AE1835" s="15">
        <v>-0.352619047619047</v>
      </c>
      <c r="AF1835" s="7">
        <v>0</v>
      </c>
      <c r="AG1835" s="7">
        <v>0</v>
      </c>
      <c r="AH1835" s="7">
        <v>0</v>
      </c>
      <c r="AI1835" s="7">
        <v>0</v>
      </c>
      <c r="AJ1835" s="7">
        <v>0</v>
      </c>
      <c r="AK1835" s="7">
        <v>0</v>
      </c>
      <c r="AL1835" s="7">
        <v>0</v>
      </c>
      <c r="AM1835" s="7">
        <v>0</v>
      </c>
      <c r="AN1835" s="7">
        <v>0</v>
      </c>
      <c r="AO1835" s="7">
        <v>0</v>
      </c>
      <c r="AP1835" s="7">
        <v>0</v>
      </c>
      <c r="AQ1835" s="7">
        <v>0</v>
      </c>
      <c r="AR1835" s="7">
        <v>0</v>
      </c>
      <c r="AS1835" s="7">
        <v>0</v>
      </c>
      <c r="AT1835" s="7">
        <v>1</v>
      </c>
      <c r="AU1835" s="6">
        <f>VLOOKUP($B1835,'[1]výnosy standard'!$A$1:$T$2200,2,FALSE)</f>
        <v>28.17</v>
      </c>
      <c r="AV1835" s="6">
        <f>VLOOKUP($B1835,'[1]výnosy standard'!$A$1:$T$2200,3,FALSE)</f>
        <v>0</v>
      </c>
      <c r="AW1835" s="6">
        <f>VLOOKUP($B1835,'[1]výnosy standard'!$A$1:$T$2200,4,FALSE)</f>
        <v>8.14</v>
      </c>
      <c r="AX1835" s="6">
        <f>VLOOKUP($B1835,'[1]výnosy standard'!$A$1:$T$2200,5,FALSE)</f>
        <v>0</v>
      </c>
      <c r="AY1835" s="6">
        <f>VLOOKUP($B1835,'[1]výnosy standard'!$A$1:$T$2200,6,FALSE)</f>
        <v>1.03</v>
      </c>
      <c r="AZ1835" s="6">
        <f>VLOOKUP($B1835,'[1]výnosy standard'!$A$1:$T$2200,7,FALSE)</f>
        <v>0</v>
      </c>
      <c r="BA1835" s="6">
        <f>VLOOKUP($B1835,'[1]výnosy standard'!$A$1:$T$2200,8,FALSE)</f>
        <v>20.11</v>
      </c>
      <c r="BB1835" s="6">
        <f>VLOOKUP($B1835,'[1]výnosy standard'!$A$1:$T$2200,9,FALSE)</f>
        <v>7.38</v>
      </c>
      <c r="BC1835" s="6">
        <f>VLOOKUP($B1835,'[1]výnosy standard'!$A$1:$T$2200,10,FALSE)</f>
        <v>7.38</v>
      </c>
      <c r="BD1835" s="6">
        <f>VLOOKUP($B1835,'[1]výnosy standard'!$A$1:$T$2200,11,FALSE)</f>
        <v>3.62</v>
      </c>
      <c r="BE1835" s="6">
        <f>VLOOKUP($B1835,'[1]výnosy standard'!$A$1:$T$2200,12,FALSE)</f>
        <v>0</v>
      </c>
      <c r="BF1835" s="6">
        <f>VLOOKUP($B1835,'[1]výnosy standard'!$A$1:$T$2200,13,FALSE)</f>
        <v>0</v>
      </c>
      <c r="BG1835" s="6">
        <f>VLOOKUP($B1835,'[1]výnosy standard'!$A$1:$T$2200,14,FALSE)</f>
        <v>0</v>
      </c>
      <c r="BH1835" s="6">
        <f>VLOOKUP($B1835,'[1]výnosy standard'!$A$1:$T$2200,15,FALSE)</f>
        <v>0</v>
      </c>
      <c r="BI1835" s="6">
        <f>VLOOKUP($B1835,'[1]výnosy standard'!$A$1:$T$2200,16,FALSE)</f>
        <v>72.05</v>
      </c>
      <c r="BJ1835" s="6">
        <f>VLOOKUP($B1835,'[1]výnosy standard'!$A$1:$T$2200,17,FALSE)</f>
        <v>5.89</v>
      </c>
      <c r="BK1835" s="6">
        <f>VLOOKUP($B1835,'[1]výnosy standard'!$A$1:$T$2200,18,FALSE)</f>
        <v>5.89</v>
      </c>
      <c r="BL1835" s="6">
        <f>VLOOKUP($B1835,'[1]výnosy standard'!$A$1:$T$2200,19,FALSE)</f>
        <v>6.97</v>
      </c>
      <c r="BM1835" s="6">
        <f>VLOOKUP($B1835,'[1]výnosy standard'!$A$1:$T$2200,20,FALSE)</f>
        <v>0</v>
      </c>
      <c r="BN1835" s="6">
        <f>VLOOKUP(B1835,'[1]pšenice výnos'!$A$2:$E$2200,4)</f>
        <v>7.38</v>
      </c>
      <c r="BO1835" s="6">
        <f>VLOOKUP(B1835,[1]kukuřice!$A$2:$E$2200,5,FALSE)</f>
        <v>46.768164145287535</v>
      </c>
    </row>
    <row r="1836" spans="1:67" hidden="1" x14ac:dyDescent="0.25">
      <c r="A1836" s="7">
        <v>2351</v>
      </c>
      <c r="B1836" s="6" t="s">
        <v>203</v>
      </c>
      <c r="C1836" s="13">
        <v>522</v>
      </c>
      <c r="D1836" s="7">
        <v>28.253878378378378</v>
      </c>
      <c r="E1836" s="6" t="s">
        <v>14</v>
      </c>
      <c r="F1836" s="6" t="s">
        <v>28</v>
      </c>
      <c r="G1836" s="7">
        <v>28.253878378378378</v>
      </c>
      <c r="H1836" s="7">
        <v>26.534864864864865</v>
      </c>
      <c r="I1836" s="7">
        <v>26.534864864864865</v>
      </c>
      <c r="J1836" s="7">
        <v>7.4</v>
      </c>
      <c r="K1836" s="14">
        <v>6.6542309613865225</v>
      </c>
      <c r="L1836" s="13">
        <v>20</v>
      </c>
      <c r="M1836" s="7">
        <v>6.126361174112934</v>
      </c>
      <c r="N1836" s="7">
        <v>0.15343536976705582</v>
      </c>
      <c r="O1836" s="7">
        <v>0.74576903861347787</v>
      </c>
      <c r="P1836" s="7">
        <v>7</v>
      </c>
      <c r="Q1836" s="7">
        <v>0</v>
      </c>
      <c r="R1836" s="7">
        <v>1</v>
      </c>
      <c r="S1836" s="15">
        <v>2.4083333333333301</v>
      </c>
      <c r="T1836" s="15">
        <v>4.0288888888888899</v>
      </c>
      <c r="U1836" s="15">
        <v>5.5582231040564398</v>
      </c>
      <c r="V1836" s="16">
        <v>17.600000000000001</v>
      </c>
      <c r="W1836" s="16">
        <v>17.600000000000001</v>
      </c>
      <c r="X1836" s="13">
        <v>-1</v>
      </c>
      <c r="Y1836" s="13">
        <v>3</v>
      </c>
      <c r="Z1836" s="16">
        <v>4</v>
      </c>
      <c r="AA1836" s="13">
        <v>17</v>
      </c>
      <c r="AB1836" s="15">
        <v>-0.60000000000000098</v>
      </c>
      <c r="AC1836" s="15">
        <v>-0.60000000000000098</v>
      </c>
      <c r="AD1836" s="15">
        <v>3.8788888888888899</v>
      </c>
      <c r="AE1836" s="15">
        <v>-0.121111111111111</v>
      </c>
      <c r="AF1836" s="7">
        <v>0</v>
      </c>
      <c r="AG1836" s="7">
        <v>0</v>
      </c>
      <c r="AH1836" s="7">
        <v>0</v>
      </c>
      <c r="AI1836" s="7">
        <v>0</v>
      </c>
      <c r="AJ1836" s="7">
        <v>0</v>
      </c>
      <c r="AK1836" s="7">
        <v>0</v>
      </c>
      <c r="AL1836" s="7">
        <v>0</v>
      </c>
      <c r="AM1836" s="7">
        <v>0</v>
      </c>
      <c r="AN1836" s="7">
        <v>0</v>
      </c>
      <c r="AO1836" s="7">
        <v>0</v>
      </c>
      <c r="AP1836" s="7">
        <v>0</v>
      </c>
      <c r="AQ1836" s="7">
        <v>0</v>
      </c>
      <c r="AR1836" s="7">
        <v>0</v>
      </c>
      <c r="AS1836" s="7">
        <v>0</v>
      </c>
      <c r="AT1836" s="7">
        <v>1</v>
      </c>
      <c r="AU1836" s="6">
        <f>VLOOKUP($B1836,'[1]výnosy standard'!$A$1:$T$2200,2,FALSE)</f>
        <v>0</v>
      </c>
      <c r="AV1836" s="6">
        <f>VLOOKUP($B1836,'[1]výnosy standard'!$A$1:$T$2200,3,FALSE)</f>
        <v>0</v>
      </c>
      <c r="AW1836" s="6">
        <f>VLOOKUP($B1836,'[1]výnosy standard'!$A$1:$T$2200,4,FALSE)</f>
        <v>0</v>
      </c>
      <c r="AX1836" s="6">
        <f>VLOOKUP($B1836,'[1]výnosy standard'!$A$1:$T$2200,5,FALSE)</f>
        <v>0</v>
      </c>
      <c r="AY1836" s="6">
        <f>VLOOKUP($B1836,'[1]výnosy standard'!$A$1:$T$2200,6,FALSE)</f>
        <v>0</v>
      </c>
      <c r="AZ1836" s="6">
        <f>VLOOKUP($B1836,'[1]výnosy standard'!$A$1:$T$2200,7,FALSE)</f>
        <v>0</v>
      </c>
      <c r="BA1836" s="6">
        <f>VLOOKUP($B1836,'[1]výnosy standard'!$A$1:$T$2200,8,FALSE)</f>
        <v>0</v>
      </c>
      <c r="BB1836" s="6">
        <f>VLOOKUP($B1836,'[1]výnosy standard'!$A$1:$T$2200,9,FALSE)</f>
        <v>6.3</v>
      </c>
      <c r="BC1836" s="6">
        <f>VLOOKUP($B1836,'[1]výnosy standard'!$A$1:$T$2200,10,FALSE)</f>
        <v>6.3</v>
      </c>
      <c r="BD1836" s="6">
        <f>VLOOKUP($B1836,'[1]výnosy standard'!$A$1:$T$2200,11,FALSE)</f>
        <v>3.71</v>
      </c>
      <c r="BE1836" s="6">
        <f>VLOOKUP($B1836,'[1]výnosy standard'!$A$1:$T$2200,12,FALSE)</f>
        <v>5.8</v>
      </c>
      <c r="BF1836" s="6">
        <f>VLOOKUP($B1836,'[1]výnosy standard'!$A$1:$T$2200,13,FALSE)</f>
        <v>0</v>
      </c>
      <c r="BG1836" s="6">
        <f>VLOOKUP($B1836,'[1]výnosy standard'!$A$1:$T$2200,14,FALSE)</f>
        <v>0</v>
      </c>
      <c r="BH1836" s="6">
        <f>VLOOKUP($B1836,'[1]výnosy standard'!$A$1:$T$2200,15,FALSE)</f>
        <v>0</v>
      </c>
      <c r="BI1836" s="6">
        <f>VLOOKUP($B1836,'[1]výnosy standard'!$A$1:$T$2200,16,FALSE)</f>
        <v>0</v>
      </c>
      <c r="BJ1836" s="6">
        <f>VLOOKUP($B1836,'[1]výnosy standard'!$A$1:$T$2200,17,FALSE)</f>
        <v>4.59</v>
      </c>
      <c r="BK1836" s="6">
        <f>VLOOKUP($B1836,'[1]výnosy standard'!$A$1:$T$2200,18,FALSE)</f>
        <v>4.59</v>
      </c>
      <c r="BL1836" s="6">
        <f>VLOOKUP($B1836,'[1]výnosy standard'!$A$1:$T$2200,19,FALSE)</f>
        <v>5.97</v>
      </c>
      <c r="BM1836" s="6">
        <f>VLOOKUP($B1836,'[1]výnosy standard'!$A$1:$T$2200,20,FALSE)</f>
        <v>0</v>
      </c>
      <c r="BN1836" s="6">
        <f>VLOOKUP(B1836,'[1]pšenice výnos'!$A$2:$E$2200,4)</f>
        <v>6.3</v>
      </c>
      <c r="BO1836" s="6">
        <f>VLOOKUP(B1836,[1]kukuřice!$A$2:$E$2200,5,FALSE)</f>
        <v>42.025770686872981</v>
      </c>
    </row>
    <row r="1837" spans="1:67" hidden="1" x14ac:dyDescent="0.25">
      <c r="A1837" s="7">
        <v>4273</v>
      </c>
      <c r="B1837" s="6" t="s">
        <v>239</v>
      </c>
      <c r="C1837" s="13">
        <v>465</v>
      </c>
      <c r="D1837" s="7">
        <v>28.276119905132564</v>
      </c>
      <c r="E1837" s="6" t="s">
        <v>14</v>
      </c>
      <c r="F1837" s="6" t="s">
        <v>28</v>
      </c>
      <c r="G1837" s="7">
        <v>28.276119905132564</v>
      </c>
      <c r="H1837" s="7">
        <v>25.949401263514666</v>
      </c>
      <c r="I1837" s="7">
        <v>25.949401263514666</v>
      </c>
      <c r="J1837" s="7">
        <v>5.6648705882352939</v>
      </c>
      <c r="K1837" s="14">
        <v>7.1918024604347828</v>
      </c>
      <c r="L1837" s="13">
        <v>15</v>
      </c>
      <c r="M1837" s="7">
        <v>5.9633207488778721</v>
      </c>
      <c r="N1837" s="7">
        <v>-0.15950109080014527</v>
      </c>
      <c r="O1837" s="7">
        <v>-1.5269318721994889</v>
      </c>
      <c r="P1837" s="7">
        <v>1</v>
      </c>
      <c r="Q1837" s="7">
        <v>2</v>
      </c>
      <c r="R1837" s="7">
        <v>1</v>
      </c>
      <c r="S1837" s="15">
        <v>1.3229166666666701</v>
      </c>
      <c r="T1837" s="15">
        <v>2.2816666666666698</v>
      </c>
      <c r="U1837" s="15">
        <v>4.8101851851851896</v>
      </c>
      <c r="V1837" s="16">
        <v>20.7</v>
      </c>
      <c r="W1837" s="16">
        <v>19.100000000000001</v>
      </c>
      <c r="X1837" s="17" t="e">
        <v>#NULL!</v>
      </c>
      <c r="Y1837" s="13">
        <v>2</v>
      </c>
      <c r="Z1837" s="16">
        <v>3.5</v>
      </c>
      <c r="AA1837" s="13">
        <v>22</v>
      </c>
      <c r="AB1837" s="15">
        <v>1.3</v>
      </c>
      <c r="AC1837" s="15">
        <v>2.9</v>
      </c>
      <c r="AD1837" s="15">
        <v>3.0066666666666699</v>
      </c>
      <c r="AE1837" s="15">
        <v>-0.49333333333333401</v>
      </c>
      <c r="AF1837" s="7">
        <v>0</v>
      </c>
      <c r="AG1837" s="7">
        <v>0</v>
      </c>
      <c r="AH1837" s="7">
        <v>0</v>
      </c>
      <c r="AI1837" s="7">
        <v>0</v>
      </c>
      <c r="AJ1837" s="7">
        <v>0</v>
      </c>
      <c r="AK1837" s="7">
        <v>0</v>
      </c>
      <c r="AL1837" s="7">
        <v>0</v>
      </c>
      <c r="AM1837" s="7">
        <v>0</v>
      </c>
      <c r="AN1837" s="7">
        <v>0</v>
      </c>
      <c r="AO1837" s="7">
        <v>0</v>
      </c>
      <c r="AP1837" s="7">
        <v>0</v>
      </c>
      <c r="AQ1837" s="7">
        <v>0</v>
      </c>
      <c r="AR1837" s="7">
        <v>0</v>
      </c>
      <c r="AS1837" s="7">
        <v>0</v>
      </c>
      <c r="AT1837" s="7">
        <v>1</v>
      </c>
      <c r="AU1837" s="6">
        <f>VLOOKUP($B1837,'[1]výnosy standard'!$A$1:$T$2200,2,FALSE)</f>
        <v>27.61</v>
      </c>
      <c r="AV1837" s="6">
        <f>VLOOKUP($B1837,'[1]výnosy standard'!$A$1:$T$2200,3,FALSE)</f>
        <v>0</v>
      </c>
      <c r="AW1837" s="6">
        <f>VLOOKUP($B1837,'[1]výnosy standard'!$A$1:$T$2200,4,FALSE)</f>
        <v>7.98</v>
      </c>
      <c r="AX1837" s="6">
        <f>VLOOKUP($B1837,'[1]výnosy standard'!$A$1:$T$2200,5,FALSE)</f>
        <v>0</v>
      </c>
      <c r="AY1837" s="6">
        <f>VLOOKUP($B1837,'[1]výnosy standard'!$A$1:$T$2200,6,FALSE)</f>
        <v>1</v>
      </c>
      <c r="AZ1837" s="6">
        <f>VLOOKUP($B1837,'[1]výnosy standard'!$A$1:$T$2200,7,FALSE)</f>
        <v>0</v>
      </c>
      <c r="BA1837" s="6">
        <f>VLOOKUP($B1837,'[1]výnosy standard'!$A$1:$T$2200,8,FALSE)</f>
        <v>19.71</v>
      </c>
      <c r="BB1837" s="6">
        <f>VLOOKUP($B1837,'[1]výnosy standard'!$A$1:$T$2200,9,FALSE)</f>
        <v>7.16</v>
      </c>
      <c r="BC1837" s="6">
        <f>VLOOKUP($B1837,'[1]výnosy standard'!$A$1:$T$2200,10,FALSE)</f>
        <v>7.16</v>
      </c>
      <c r="BD1837" s="6">
        <f>VLOOKUP($B1837,'[1]výnosy standard'!$A$1:$T$2200,11,FALSE)</f>
        <v>3.55</v>
      </c>
      <c r="BE1837" s="6">
        <f>VLOOKUP($B1837,'[1]výnosy standard'!$A$1:$T$2200,12,FALSE)</f>
        <v>0</v>
      </c>
      <c r="BF1837" s="6">
        <f>VLOOKUP($B1837,'[1]výnosy standard'!$A$1:$T$2200,13,FALSE)</f>
        <v>0</v>
      </c>
      <c r="BG1837" s="6">
        <f>VLOOKUP($B1837,'[1]výnosy standard'!$A$1:$T$2200,14,FALSE)</f>
        <v>0</v>
      </c>
      <c r="BH1837" s="6">
        <f>VLOOKUP($B1837,'[1]výnosy standard'!$A$1:$T$2200,15,FALSE)</f>
        <v>0</v>
      </c>
      <c r="BI1837" s="6">
        <f>VLOOKUP($B1837,'[1]výnosy standard'!$A$1:$T$2200,16,FALSE)</f>
        <v>70.599999999999994</v>
      </c>
      <c r="BJ1837" s="6">
        <f>VLOOKUP($B1837,'[1]výnosy standard'!$A$1:$T$2200,17,FALSE)</f>
        <v>5.65</v>
      </c>
      <c r="BK1837" s="6">
        <f>VLOOKUP($B1837,'[1]výnosy standard'!$A$1:$T$2200,18,FALSE)</f>
        <v>5.65</v>
      </c>
      <c r="BL1837" s="6">
        <f>VLOOKUP($B1837,'[1]výnosy standard'!$A$1:$T$2200,19,FALSE)</f>
        <v>6.76</v>
      </c>
      <c r="BM1837" s="6">
        <f>VLOOKUP($B1837,'[1]výnosy standard'!$A$1:$T$2200,20,FALSE)</f>
        <v>0</v>
      </c>
      <c r="BN1837" s="6">
        <f>VLOOKUP(B1837,'[1]pšenice výnos'!$A$2:$E$2200,4)</f>
        <v>7.16</v>
      </c>
      <c r="BO1837" s="6">
        <f>VLOOKUP(B1837,[1]kukuřice!$A$2:$E$2200,5,FALSE)</f>
        <v>45.832800862381781</v>
      </c>
    </row>
    <row r="1838" spans="1:67" hidden="1" x14ac:dyDescent="0.25">
      <c r="A1838" s="7">
        <v>1771</v>
      </c>
      <c r="B1838" s="6" t="s">
        <v>130</v>
      </c>
      <c r="C1838" s="13">
        <v>255</v>
      </c>
      <c r="D1838" s="7">
        <v>28.277515498797111</v>
      </c>
      <c r="E1838" s="6" t="s">
        <v>14</v>
      </c>
      <c r="F1838" s="6" t="s">
        <v>28</v>
      </c>
      <c r="G1838" s="7">
        <v>28.277515498797111</v>
      </c>
      <c r="H1838" s="7">
        <v>16.086607858861267</v>
      </c>
      <c r="I1838" s="7">
        <v>16.086607858861267</v>
      </c>
      <c r="J1838" s="7">
        <v>7.3352941176470585</v>
      </c>
      <c r="K1838" s="14">
        <v>7.2216814537029022</v>
      </c>
      <c r="L1838" s="13">
        <v>22</v>
      </c>
      <c r="M1838" s="7">
        <v>6.126361174112934</v>
      </c>
      <c r="N1838" s="7">
        <v>0.15343536976705582</v>
      </c>
      <c r="O1838" s="7">
        <v>0.11361266394415637</v>
      </c>
      <c r="P1838" s="7">
        <v>9</v>
      </c>
      <c r="Q1838" s="7">
        <v>0</v>
      </c>
      <c r="R1838" s="7">
        <v>0</v>
      </c>
      <c r="S1838" s="15">
        <v>0.75</v>
      </c>
      <c r="T1838" s="15">
        <v>2.4777777777777801</v>
      </c>
      <c r="U1838" s="15">
        <v>6.2466666666666697</v>
      </c>
      <c r="V1838" s="16">
        <v>17.7</v>
      </c>
      <c r="W1838" s="16">
        <v>17.8</v>
      </c>
      <c r="X1838" s="17" t="e">
        <v>#NULL!</v>
      </c>
      <c r="Y1838" s="13">
        <v>2</v>
      </c>
      <c r="Z1838" s="16">
        <v>3.5</v>
      </c>
      <c r="AA1838" s="13">
        <v>22</v>
      </c>
      <c r="AB1838" s="15">
        <v>4.3</v>
      </c>
      <c r="AC1838" s="15">
        <v>4.2</v>
      </c>
      <c r="AD1838" s="15">
        <v>3.5277777777777799</v>
      </c>
      <c r="AE1838" s="15">
        <v>2.77777777777777E-2</v>
      </c>
      <c r="AF1838" s="7">
        <v>0</v>
      </c>
      <c r="AG1838" s="7">
        <v>0</v>
      </c>
      <c r="AH1838" s="7">
        <v>0</v>
      </c>
      <c r="AI1838" s="7">
        <v>0</v>
      </c>
      <c r="AJ1838" s="7">
        <v>0</v>
      </c>
      <c r="AK1838" s="7">
        <v>0</v>
      </c>
      <c r="AL1838" s="7">
        <v>0</v>
      </c>
      <c r="AM1838" s="7">
        <v>0</v>
      </c>
      <c r="AN1838" s="7">
        <v>0</v>
      </c>
      <c r="AO1838" s="7">
        <v>0</v>
      </c>
      <c r="AP1838" s="7">
        <v>0</v>
      </c>
      <c r="AQ1838" s="7">
        <v>0</v>
      </c>
      <c r="AR1838" s="7">
        <v>0</v>
      </c>
      <c r="AS1838" s="7">
        <v>0</v>
      </c>
      <c r="AT1838" s="7">
        <v>1</v>
      </c>
      <c r="AU1838" s="6">
        <f>VLOOKUP($B1838,'[1]výnosy standard'!$A$1:$T$2200,2,FALSE)</f>
        <v>28.17</v>
      </c>
      <c r="AV1838" s="6">
        <f>VLOOKUP($B1838,'[1]výnosy standard'!$A$1:$T$2200,3,FALSE)</f>
        <v>0</v>
      </c>
      <c r="AW1838" s="6">
        <f>VLOOKUP($B1838,'[1]výnosy standard'!$A$1:$T$2200,4,FALSE)</f>
        <v>8.14</v>
      </c>
      <c r="AX1838" s="6">
        <f>VLOOKUP($B1838,'[1]výnosy standard'!$A$1:$T$2200,5,FALSE)</f>
        <v>0</v>
      </c>
      <c r="AY1838" s="6">
        <f>VLOOKUP($B1838,'[1]výnosy standard'!$A$1:$T$2200,6,FALSE)</f>
        <v>1.03</v>
      </c>
      <c r="AZ1838" s="6">
        <f>VLOOKUP($B1838,'[1]výnosy standard'!$A$1:$T$2200,7,FALSE)</f>
        <v>0</v>
      </c>
      <c r="BA1838" s="6">
        <f>VLOOKUP($B1838,'[1]výnosy standard'!$A$1:$T$2200,8,FALSE)</f>
        <v>20.11</v>
      </c>
      <c r="BB1838" s="6">
        <f>VLOOKUP($B1838,'[1]výnosy standard'!$A$1:$T$2200,9,FALSE)</f>
        <v>7.38</v>
      </c>
      <c r="BC1838" s="6">
        <f>VLOOKUP($B1838,'[1]výnosy standard'!$A$1:$T$2200,10,FALSE)</f>
        <v>7.38</v>
      </c>
      <c r="BD1838" s="6">
        <f>VLOOKUP($B1838,'[1]výnosy standard'!$A$1:$T$2200,11,FALSE)</f>
        <v>3.62</v>
      </c>
      <c r="BE1838" s="6">
        <f>VLOOKUP($B1838,'[1]výnosy standard'!$A$1:$T$2200,12,FALSE)</f>
        <v>0</v>
      </c>
      <c r="BF1838" s="6">
        <f>VLOOKUP($B1838,'[1]výnosy standard'!$A$1:$T$2200,13,FALSE)</f>
        <v>0</v>
      </c>
      <c r="BG1838" s="6">
        <f>VLOOKUP($B1838,'[1]výnosy standard'!$A$1:$T$2200,14,FALSE)</f>
        <v>0</v>
      </c>
      <c r="BH1838" s="6">
        <f>VLOOKUP($B1838,'[1]výnosy standard'!$A$1:$T$2200,15,FALSE)</f>
        <v>0</v>
      </c>
      <c r="BI1838" s="6">
        <f>VLOOKUP($B1838,'[1]výnosy standard'!$A$1:$T$2200,16,FALSE)</f>
        <v>72.05</v>
      </c>
      <c r="BJ1838" s="6">
        <f>VLOOKUP($B1838,'[1]výnosy standard'!$A$1:$T$2200,17,FALSE)</f>
        <v>5.89</v>
      </c>
      <c r="BK1838" s="6">
        <f>VLOOKUP($B1838,'[1]výnosy standard'!$A$1:$T$2200,18,FALSE)</f>
        <v>5.89</v>
      </c>
      <c r="BL1838" s="6">
        <f>VLOOKUP($B1838,'[1]výnosy standard'!$A$1:$T$2200,19,FALSE)</f>
        <v>6.97</v>
      </c>
      <c r="BM1838" s="6">
        <f>VLOOKUP($B1838,'[1]výnosy standard'!$A$1:$T$2200,20,FALSE)</f>
        <v>0</v>
      </c>
      <c r="BN1838" s="6">
        <f>VLOOKUP(B1838,'[1]pšenice výnos'!$A$2:$E$2200,4)</f>
        <v>7.38</v>
      </c>
      <c r="BO1838" s="6">
        <f>VLOOKUP(B1838,[1]kukuřice!$A$2:$E$2200,5,FALSE)</f>
        <v>46.768164145287535</v>
      </c>
    </row>
    <row r="1839" spans="1:67" hidden="1" x14ac:dyDescent="0.25">
      <c r="A1839" s="7">
        <v>3582</v>
      </c>
      <c r="B1839" s="6" t="s">
        <v>197</v>
      </c>
      <c r="C1839" s="13">
        <v>319</v>
      </c>
      <c r="D1839" s="7">
        <v>28.295605858854856</v>
      </c>
      <c r="E1839" s="6" t="s">
        <v>14</v>
      </c>
      <c r="F1839" s="6" t="s">
        <v>28</v>
      </c>
      <c r="G1839" s="7">
        <v>28.295605858854856</v>
      </c>
      <c r="H1839" s="7">
        <v>26.370734711993983</v>
      </c>
      <c r="I1839" s="7">
        <v>26.370734711993983</v>
      </c>
      <c r="J1839" s="7">
        <v>5.1951529411764712</v>
      </c>
      <c r="K1839" s="14">
        <v>4.9943670677662313</v>
      </c>
      <c r="L1839" s="13">
        <v>15</v>
      </c>
      <c r="M1839" s="7">
        <v>5.9066120636165591</v>
      </c>
      <c r="N1839" s="7">
        <v>-0.10419924441089816</v>
      </c>
      <c r="O1839" s="7">
        <v>0.2007858734102399</v>
      </c>
      <c r="P1839" s="7">
        <v>0</v>
      </c>
      <c r="Q1839" s="7">
        <v>4</v>
      </c>
      <c r="R1839" s="7">
        <v>0</v>
      </c>
      <c r="S1839" s="15">
        <v>3.6722222222222198</v>
      </c>
      <c r="T1839" s="15">
        <v>6.7222222222222197</v>
      </c>
      <c r="U1839" s="17" t="e">
        <v>#NULL!</v>
      </c>
      <c r="V1839" s="16">
        <v>9.1999999999999993</v>
      </c>
      <c r="W1839" s="16">
        <v>0</v>
      </c>
      <c r="X1839" s="17" t="e">
        <v>#NULL!</v>
      </c>
      <c r="Y1839" s="13">
        <v>3</v>
      </c>
      <c r="Z1839" s="16">
        <v>4</v>
      </c>
      <c r="AA1839" s="13">
        <v>17</v>
      </c>
      <c r="AB1839" s="15">
        <v>7.8</v>
      </c>
      <c r="AC1839" s="15">
        <v>17</v>
      </c>
      <c r="AD1839" s="15">
        <v>10.9722222222222</v>
      </c>
      <c r="AE1839" s="15">
        <v>6.9722222222222197</v>
      </c>
      <c r="AF1839" s="7">
        <v>0</v>
      </c>
      <c r="AG1839" s="7">
        <v>0</v>
      </c>
      <c r="AH1839" s="7">
        <v>0</v>
      </c>
      <c r="AI1839" s="7">
        <v>0</v>
      </c>
      <c r="AJ1839" s="7">
        <v>0</v>
      </c>
      <c r="AK1839" s="7">
        <v>0</v>
      </c>
      <c r="AL1839" s="7">
        <v>0</v>
      </c>
      <c r="AM1839" s="7">
        <v>0</v>
      </c>
      <c r="AN1839" s="7">
        <v>0</v>
      </c>
      <c r="AO1839" s="7">
        <v>0</v>
      </c>
      <c r="AP1839" s="7">
        <v>0</v>
      </c>
      <c r="AQ1839" s="7">
        <v>0</v>
      </c>
      <c r="AR1839" s="7">
        <v>0</v>
      </c>
      <c r="AS1839" s="7">
        <v>0</v>
      </c>
      <c r="AT1839" s="7">
        <v>1</v>
      </c>
      <c r="AU1839" s="6">
        <f>VLOOKUP($B1839,'[1]výnosy standard'!$A$1:$T$2200,2,FALSE)</f>
        <v>23.09</v>
      </c>
      <c r="AV1839" s="6">
        <f>VLOOKUP($B1839,'[1]výnosy standard'!$A$1:$T$2200,3,FALSE)</f>
        <v>0</v>
      </c>
      <c r="AW1839" s="6">
        <f>VLOOKUP($B1839,'[1]výnosy standard'!$A$1:$T$2200,4,FALSE)</f>
        <v>0</v>
      </c>
      <c r="AX1839" s="6">
        <f>VLOOKUP($B1839,'[1]výnosy standard'!$A$1:$T$2200,5,FALSE)</f>
        <v>0</v>
      </c>
      <c r="AY1839" s="6">
        <f>VLOOKUP($B1839,'[1]výnosy standard'!$A$1:$T$2200,6,FALSE)</f>
        <v>0</v>
      </c>
      <c r="AZ1839" s="6">
        <f>VLOOKUP($B1839,'[1]výnosy standard'!$A$1:$T$2200,7,FALSE)</f>
        <v>0</v>
      </c>
      <c r="BA1839" s="6">
        <f>VLOOKUP($B1839,'[1]výnosy standard'!$A$1:$T$2200,8,FALSE)</f>
        <v>0</v>
      </c>
      <c r="BB1839" s="6">
        <f>VLOOKUP($B1839,'[1]výnosy standard'!$A$1:$T$2200,9,FALSE)</f>
        <v>5.82</v>
      </c>
      <c r="BC1839" s="6">
        <f>VLOOKUP($B1839,'[1]výnosy standard'!$A$1:$T$2200,10,FALSE)</f>
        <v>5.82</v>
      </c>
      <c r="BD1839" s="6">
        <f>VLOOKUP($B1839,'[1]výnosy standard'!$A$1:$T$2200,11,FALSE)</f>
        <v>3.59</v>
      </c>
      <c r="BE1839" s="6">
        <f>VLOOKUP($B1839,'[1]výnosy standard'!$A$1:$T$2200,12,FALSE)</f>
        <v>5.42</v>
      </c>
      <c r="BF1839" s="6">
        <f>VLOOKUP($B1839,'[1]výnosy standard'!$A$1:$T$2200,13,FALSE)</f>
        <v>0</v>
      </c>
      <c r="BG1839" s="6">
        <f>VLOOKUP($B1839,'[1]výnosy standard'!$A$1:$T$2200,14,FALSE)</f>
        <v>0</v>
      </c>
      <c r="BH1839" s="6">
        <f>VLOOKUP($B1839,'[1]výnosy standard'!$A$1:$T$2200,15,FALSE)</f>
        <v>17.190000000000001</v>
      </c>
      <c r="BI1839" s="6">
        <f>VLOOKUP($B1839,'[1]výnosy standard'!$A$1:$T$2200,16,FALSE)</f>
        <v>0</v>
      </c>
      <c r="BJ1839" s="6">
        <f>VLOOKUP($B1839,'[1]výnosy standard'!$A$1:$T$2200,17,FALSE)</f>
        <v>4.4400000000000004</v>
      </c>
      <c r="BK1839" s="6">
        <f>VLOOKUP($B1839,'[1]výnosy standard'!$A$1:$T$2200,18,FALSE)</f>
        <v>4.4400000000000004</v>
      </c>
      <c r="BL1839" s="6">
        <f>VLOOKUP($B1839,'[1]výnosy standard'!$A$1:$T$2200,19,FALSE)</f>
        <v>5.46</v>
      </c>
      <c r="BM1839" s="6">
        <f>VLOOKUP($B1839,'[1]výnosy standard'!$A$1:$T$2200,20,FALSE)</f>
        <v>0</v>
      </c>
      <c r="BN1839" s="6">
        <f>VLOOKUP(B1839,'[1]pšenice výnos'!$A$2:$E$2200,4)</f>
        <v>5.82</v>
      </c>
      <c r="BO1839" s="6">
        <f>VLOOKUP(B1839,[1]kukuřice!$A$2:$E$2200,5,FALSE)</f>
        <v>39.659081779988512</v>
      </c>
    </row>
    <row r="1840" spans="1:67" hidden="1" x14ac:dyDescent="0.25">
      <c r="A1840" s="7">
        <v>2054</v>
      </c>
      <c r="B1840" s="6" t="s">
        <v>226</v>
      </c>
      <c r="C1840" s="13">
        <v>263</v>
      </c>
      <c r="D1840" s="7">
        <v>28.300854725061434</v>
      </c>
      <c r="E1840" s="6" t="s">
        <v>14</v>
      </c>
      <c r="F1840" s="6" t="s">
        <v>28</v>
      </c>
      <c r="G1840" s="7">
        <v>28.300854725061434</v>
      </c>
      <c r="H1840" s="7">
        <v>27.457975711385732</v>
      </c>
      <c r="I1840" s="7">
        <v>27.457975711385732</v>
      </c>
      <c r="J1840" s="7">
        <v>6.6068235294117645</v>
      </c>
      <c r="K1840" s="14">
        <v>6.4179241359501864</v>
      </c>
      <c r="L1840" s="13">
        <v>24</v>
      </c>
      <c r="M1840" s="7">
        <v>6.126361174112934</v>
      </c>
      <c r="N1840" s="7">
        <v>0.15343536976705582</v>
      </c>
      <c r="O1840" s="7">
        <v>0.18889939346157814</v>
      </c>
      <c r="P1840" s="7">
        <v>7</v>
      </c>
      <c r="Q1840" s="7">
        <v>0</v>
      </c>
      <c r="R1840" s="7">
        <v>0</v>
      </c>
      <c r="S1840" s="15">
        <v>3.2333333333333298</v>
      </c>
      <c r="T1840" s="15">
        <v>6.2432222222222196</v>
      </c>
      <c r="U1840" s="15">
        <v>7.2</v>
      </c>
      <c r="V1840" s="16">
        <v>16.899999999999999</v>
      </c>
      <c r="W1840" s="16">
        <v>23.8</v>
      </c>
      <c r="X1840" s="17" t="e">
        <v>#NULL!</v>
      </c>
      <c r="Y1840" s="13">
        <v>1</v>
      </c>
      <c r="Z1840" s="16">
        <v>3</v>
      </c>
      <c r="AA1840" s="13">
        <v>26</v>
      </c>
      <c r="AB1840" s="15">
        <v>9.1</v>
      </c>
      <c r="AC1840" s="15">
        <v>2.2000000000000002</v>
      </c>
      <c r="AD1840" s="15">
        <v>6.7932222222222203</v>
      </c>
      <c r="AE1840" s="15">
        <v>3.7932222222222198</v>
      </c>
      <c r="AF1840" s="7">
        <v>0</v>
      </c>
      <c r="AG1840" s="7">
        <v>0</v>
      </c>
      <c r="AH1840" s="7">
        <v>0</v>
      </c>
      <c r="AI1840" s="7">
        <v>0</v>
      </c>
      <c r="AJ1840" s="7">
        <v>0</v>
      </c>
      <c r="AK1840" s="7">
        <v>0</v>
      </c>
      <c r="AL1840" s="7">
        <v>0</v>
      </c>
      <c r="AM1840" s="7">
        <v>0</v>
      </c>
      <c r="AN1840" s="7">
        <v>0</v>
      </c>
      <c r="AO1840" s="7">
        <v>0</v>
      </c>
      <c r="AP1840" s="7">
        <v>0</v>
      </c>
      <c r="AQ1840" s="7">
        <v>0</v>
      </c>
      <c r="AR1840" s="7">
        <v>0</v>
      </c>
      <c r="AS1840" s="7">
        <v>0</v>
      </c>
      <c r="AT1840" s="7">
        <v>1</v>
      </c>
      <c r="AU1840" s="6">
        <f>VLOOKUP($B1840,'[1]výnosy standard'!$A$1:$T$2200,2,FALSE)</f>
        <v>0</v>
      </c>
      <c r="AV1840" s="6">
        <f>VLOOKUP($B1840,'[1]výnosy standard'!$A$1:$T$2200,3,FALSE)</f>
        <v>0</v>
      </c>
      <c r="AW1840" s="6">
        <f>VLOOKUP($B1840,'[1]výnosy standard'!$A$1:$T$2200,4,FALSE)</f>
        <v>7.53</v>
      </c>
      <c r="AX1840" s="6">
        <f>VLOOKUP($B1840,'[1]výnosy standard'!$A$1:$T$2200,5,FALSE)</f>
        <v>4.66</v>
      </c>
      <c r="AY1840" s="6">
        <f>VLOOKUP($B1840,'[1]výnosy standard'!$A$1:$T$2200,6,FALSE)</f>
        <v>0.7</v>
      </c>
      <c r="AZ1840" s="6">
        <f>VLOOKUP($B1840,'[1]výnosy standard'!$A$1:$T$2200,7,FALSE)</f>
        <v>0</v>
      </c>
      <c r="BA1840" s="6">
        <f>VLOOKUP($B1840,'[1]výnosy standard'!$A$1:$T$2200,8,FALSE)</f>
        <v>0</v>
      </c>
      <c r="BB1840" s="6">
        <f>VLOOKUP($B1840,'[1]výnosy standard'!$A$1:$T$2200,9,FALSE)</f>
        <v>6.22</v>
      </c>
      <c r="BC1840" s="6">
        <f>VLOOKUP($B1840,'[1]výnosy standard'!$A$1:$T$2200,10,FALSE)</f>
        <v>6.22</v>
      </c>
      <c r="BD1840" s="6">
        <f>VLOOKUP($B1840,'[1]výnosy standard'!$A$1:$T$2200,11,FALSE)</f>
        <v>3.46</v>
      </c>
      <c r="BE1840" s="6">
        <f>VLOOKUP($B1840,'[1]výnosy standard'!$A$1:$T$2200,12,FALSE)</f>
        <v>0</v>
      </c>
      <c r="BF1840" s="6">
        <f>VLOOKUP($B1840,'[1]výnosy standard'!$A$1:$T$2200,13,FALSE)</f>
        <v>0</v>
      </c>
      <c r="BG1840" s="6">
        <f>VLOOKUP($B1840,'[1]výnosy standard'!$A$1:$T$2200,14,FALSE)</f>
        <v>0</v>
      </c>
      <c r="BH1840" s="6">
        <f>VLOOKUP($B1840,'[1]výnosy standard'!$A$1:$T$2200,15,FALSE)</f>
        <v>0</v>
      </c>
      <c r="BI1840" s="6">
        <f>VLOOKUP($B1840,'[1]výnosy standard'!$A$1:$T$2200,16,FALSE)</f>
        <v>61.2</v>
      </c>
      <c r="BJ1840" s="6">
        <f>VLOOKUP($B1840,'[1]výnosy standard'!$A$1:$T$2200,17,FALSE)</f>
        <v>4.49</v>
      </c>
      <c r="BK1840" s="6">
        <f>VLOOKUP($B1840,'[1]výnosy standard'!$A$1:$T$2200,18,FALSE)</f>
        <v>4.49</v>
      </c>
      <c r="BL1840" s="6">
        <f>VLOOKUP($B1840,'[1]výnosy standard'!$A$1:$T$2200,19,FALSE)</f>
        <v>5.87</v>
      </c>
      <c r="BM1840" s="6">
        <f>VLOOKUP($B1840,'[1]výnosy standard'!$A$1:$T$2200,20,FALSE)</f>
        <v>0</v>
      </c>
      <c r="BN1840" s="6">
        <f>VLOOKUP(B1840,'[1]pšenice výnos'!$A$2:$E$2200,4)</f>
        <v>6.22</v>
      </c>
      <c r="BO1840" s="6">
        <f>VLOOKUP(B1840,[1]kukuřice!$A$2:$E$2200,5,FALSE)</f>
        <v>35.743935921170291</v>
      </c>
    </row>
    <row r="1841" spans="1:67" hidden="1" x14ac:dyDescent="0.25">
      <c r="A1841" s="7">
        <v>2117</v>
      </c>
      <c r="B1841" s="6" t="s">
        <v>127</v>
      </c>
      <c r="C1841" s="13">
        <v>9</v>
      </c>
      <c r="D1841" s="7">
        <v>28.306452760942761</v>
      </c>
      <c r="E1841" s="6" t="s">
        <v>14</v>
      </c>
      <c r="F1841" s="6" t="s">
        <v>28</v>
      </c>
      <c r="G1841" s="7">
        <v>28.306452760942761</v>
      </c>
      <c r="H1841" s="7">
        <v>18.013468013468014</v>
      </c>
      <c r="I1841" s="7">
        <v>18.013468013468014</v>
      </c>
      <c r="J1841" s="7">
        <v>5.94</v>
      </c>
      <c r="K1841" s="14">
        <v>6.9829589173527626</v>
      </c>
      <c r="L1841" s="13">
        <v>12</v>
      </c>
      <c r="M1841" s="7">
        <v>5.9633207488778721</v>
      </c>
      <c r="N1841" s="7">
        <v>-0.15950109080014527</v>
      </c>
      <c r="O1841" s="7">
        <v>-1.0429589173527622</v>
      </c>
      <c r="P1841" s="7">
        <v>0</v>
      </c>
      <c r="Q1841" s="7">
        <v>5</v>
      </c>
      <c r="R1841" s="7">
        <v>1</v>
      </c>
      <c r="S1841" s="17" t="e">
        <v>#NULL!</v>
      </c>
      <c r="T1841" s="17" t="e">
        <v>#NULL!</v>
      </c>
      <c r="U1841" s="17" t="e">
        <v>#NULL!</v>
      </c>
      <c r="V1841" s="17" t="e">
        <v>#NULL!</v>
      </c>
      <c r="W1841" s="17" t="e">
        <v>#NULL!</v>
      </c>
      <c r="X1841" s="17" t="e">
        <v>#NULL!</v>
      </c>
      <c r="Y1841" s="17" t="e">
        <v>#NULL!</v>
      </c>
      <c r="Z1841" s="17" t="e">
        <v>#NULL!</v>
      </c>
      <c r="AA1841" s="17" t="e">
        <v>#NULL!</v>
      </c>
      <c r="AB1841" s="17" t="e">
        <v>#NULL!</v>
      </c>
      <c r="AC1841" s="17" t="e">
        <v>#NULL!</v>
      </c>
      <c r="AD1841" s="17" t="e">
        <v>#NULL!</v>
      </c>
      <c r="AE1841" s="17" t="e">
        <v>#NULL!</v>
      </c>
      <c r="AF1841" s="7">
        <v>0</v>
      </c>
      <c r="AG1841" s="7">
        <v>0</v>
      </c>
      <c r="AH1841" s="7">
        <v>0</v>
      </c>
      <c r="AI1841" s="7">
        <v>0</v>
      </c>
      <c r="AJ1841" s="7">
        <v>0</v>
      </c>
      <c r="AK1841" s="7">
        <v>0</v>
      </c>
      <c r="AL1841" s="7">
        <v>0</v>
      </c>
      <c r="AM1841" s="7">
        <v>0</v>
      </c>
      <c r="AN1841" s="7">
        <v>0</v>
      </c>
      <c r="AO1841" s="7">
        <v>0</v>
      </c>
      <c r="AP1841" s="7">
        <v>0</v>
      </c>
      <c r="AQ1841" s="7">
        <v>0</v>
      </c>
      <c r="AR1841" s="7">
        <v>0</v>
      </c>
      <c r="AS1841" s="7">
        <v>0</v>
      </c>
      <c r="AT1841" s="7">
        <v>1</v>
      </c>
      <c r="AU1841" s="6">
        <f>VLOOKUP($B1841,'[1]výnosy standard'!$A$1:$T$2200,2,FALSE)</f>
        <v>0</v>
      </c>
      <c r="AV1841" s="6">
        <f>VLOOKUP($B1841,'[1]výnosy standard'!$A$1:$T$2200,3,FALSE)</f>
        <v>0</v>
      </c>
      <c r="AW1841" s="6">
        <f>VLOOKUP($B1841,'[1]výnosy standard'!$A$1:$T$2200,4,FALSE)</f>
        <v>8.02</v>
      </c>
      <c r="AX1841" s="6">
        <f>VLOOKUP($B1841,'[1]výnosy standard'!$A$1:$T$2200,5,FALSE)</f>
        <v>0</v>
      </c>
      <c r="AY1841" s="6">
        <f>VLOOKUP($B1841,'[1]výnosy standard'!$A$1:$T$2200,6,FALSE)</f>
        <v>0.88</v>
      </c>
      <c r="AZ1841" s="6">
        <f>VLOOKUP($B1841,'[1]výnosy standard'!$A$1:$T$2200,7,FALSE)</f>
        <v>0</v>
      </c>
      <c r="BA1841" s="6">
        <f>VLOOKUP($B1841,'[1]výnosy standard'!$A$1:$T$2200,8,FALSE)</f>
        <v>21.09</v>
      </c>
      <c r="BB1841" s="6">
        <f>VLOOKUP($B1841,'[1]výnosy standard'!$A$1:$T$2200,9,FALSE)</f>
        <v>6.51</v>
      </c>
      <c r="BC1841" s="6">
        <f>VLOOKUP($B1841,'[1]výnosy standard'!$A$1:$T$2200,10,FALSE)</f>
        <v>6.51</v>
      </c>
      <c r="BD1841" s="6">
        <f>VLOOKUP($B1841,'[1]výnosy standard'!$A$1:$T$2200,11,FALSE)</f>
        <v>3.84</v>
      </c>
      <c r="BE1841" s="6">
        <f>VLOOKUP($B1841,'[1]výnosy standard'!$A$1:$T$2200,12,FALSE)</f>
        <v>6.91</v>
      </c>
      <c r="BF1841" s="6">
        <f>VLOOKUP($B1841,'[1]výnosy standard'!$A$1:$T$2200,13,FALSE)</f>
        <v>0</v>
      </c>
      <c r="BG1841" s="6">
        <f>VLOOKUP($B1841,'[1]výnosy standard'!$A$1:$T$2200,14,FALSE)</f>
        <v>0</v>
      </c>
      <c r="BH1841" s="6">
        <f>VLOOKUP($B1841,'[1]výnosy standard'!$A$1:$T$2200,15,FALSE)</f>
        <v>0</v>
      </c>
      <c r="BI1841" s="6">
        <f>VLOOKUP($B1841,'[1]výnosy standard'!$A$1:$T$2200,16,FALSE)</f>
        <v>0</v>
      </c>
      <c r="BJ1841" s="6">
        <f>VLOOKUP($B1841,'[1]výnosy standard'!$A$1:$T$2200,17,FALSE)</f>
        <v>5.21</v>
      </c>
      <c r="BK1841" s="6">
        <f>VLOOKUP($B1841,'[1]výnosy standard'!$A$1:$T$2200,18,FALSE)</f>
        <v>5.21</v>
      </c>
      <c r="BL1841" s="6">
        <f>VLOOKUP($B1841,'[1]výnosy standard'!$A$1:$T$2200,19,FALSE)</f>
        <v>7.1</v>
      </c>
      <c r="BM1841" s="6">
        <f>VLOOKUP($B1841,'[1]výnosy standard'!$A$1:$T$2200,20,FALSE)</f>
        <v>0</v>
      </c>
      <c r="BN1841" s="6">
        <f>VLOOKUP(B1841,'[1]pšenice výnos'!$A$2:$E$2200,4)</f>
        <v>6.51</v>
      </c>
      <c r="BO1841" s="6">
        <f>VLOOKUP(B1841,[1]kukuřice!$A$2:$E$2200,5,FALSE)</f>
        <v>34.643639561082786</v>
      </c>
    </row>
    <row r="1842" spans="1:67" hidden="1" x14ac:dyDescent="0.25">
      <c r="A1842" s="7">
        <v>4516</v>
      </c>
      <c r="B1842" s="6" t="s">
        <v>118</v>
      </c>
      <c r="C1842" s="13">
        <v>78</v>
      </c>
      <c r="D1842" s="7">
        <v>28.310846042039358</v>
      </c>
      <c r="E1842" s="6" t="s">
        <v>14</v>
      </c>
      <c r="F1842" s="6" t="s">
        <v>28</v>
      </c>
      <c r="G1842" s="7">
        <v>28.310846042039358</v>
      </c>
      <c r="H1842" s="7">
        <v>25.491949910554563</v>
      </c>
      <c r="I1842" s="7">
        <v>25.491949910554563</v>
      </c>
      <c r="J1842" s="7">
        <v>4.4719999999999995</v>
      </c>
      <c r="K1842" s="14">
        <v>5.2979694679948892</v>
      </c>
      <c r="L1842" s="13">
        <v>18</v>
      </c>
      <c r="M1842" s="7">
        <v>6.126361174112934</v>
      </c>
      <c r="N1842" s="7">
        <v>0.15343536976705582</v>
      </c>
      <c r="O1842" s="7">
        <v>-0.82596946799488968</v>
      </c>
      <c r="P1842" s="7">
        <v>7</v>
      </c>
      <c r="Q1842" s="7">
        <v>0</v>
      </c>
      <c r="R1842" s="7">
        <v>0</v>
      </c>
      <c r="S1842" s="15">
        <v>3.0625</v>
      </c>
      <c r="T1842" s="15">
        <v>6.7833333333333297</v>
      </c>
      <c r="U1842" s="17" t="e">
        <v>#NULL!</v>
      </c>
      <c r="V1842" s="16">
        <v>11.3</v>
      </c>
      <c r="W1842" s="16">
        <v>10.5</v>
      </c>
      <c r="X1842" s="17" t="e">
        <v>#NULL!</v>
      </c>
      <c r="Y1842" s="13">
        <v>4</v>
      </c>
      <c r="Z1842" s="16">
        <v>4.7</v>
      </c>
      <c r="AA1842" s="13">
        <v>14</v>
      </c>
      <c r="AB1842" s="15">
        <v>2.7</v>
      </c>
      <c r="AC1842" s="15">
        <v>3.5</v>
      </c>
      <c r="AD1842" s="15">
        <v>7.6583333333333297</v>
      </c>
      <c r="AE1842" s="15">
        <v>2.9583333333333299</v>
      </c>
      <c r="AF1842" s="7">
        <v>0</v>
      </c>
      <c r="AG1842" s="7">
        <v>0</v>
      </c>
      <c r="AH1842" s="7">
        <v>0</v>
      </c>
      <c r="AI1842" s="7">
        <v>0</v>
      </c>
      <c r="AJ1842" s="7">
        <v>0</v>
      </c>
      <c r="AK1842" s="7">
        <v>0</v>
      </c>
      <c r="AL1842" s="7">
        <v>0</v>
      </c>
      <c r="AM1842" s="7">
        <v>0</v>
      </c>
      <c r="AN1842" s="7">
        <v>0</v>
      </c>
      <c r="AO1842" s="7">
        <v>0</v>
      </c>
      <c r="AP1842" s="7">
        <v>0</v>
      </c>
      <c r="AQ1842" s="7">
        <v>0</v>
      </c>
      <c r="AR1842" s="7">
        <v>0</v>
      </c>
      <c r="AS1842" s="7">
        <v>0</v>
      </c>
      <c r="AT1842" s="7">
        <v>1</v>
      </c>
      <c r="AU1842" s="6">
        <f>VLOOKUP($B1842,'[1]výnosy standard'!$A$1:$T$2200,2,FALSE)</f>
        <v>24.7</v>
      </c>
      <c r="AV1842" s="6">
        <f>VLOOKUP($B1842,'[1]výnosy standard'!$A$1:$T$2200,3,FALSE)</f>
        <v>0</v>
      </c>
      <c r="AW1842" s="6">
        <f>VLOOKUP($B1842,'[1]výnosy standard'!$A$1:$T$2200,4,FALSE)</f>
        <v>0</v>
      </c>
      <c r="AX1842" s="6">
        <f>VLOOKUP($B1842,'[1]výnosy standard'!$A$1:$T$2200,5,FALSE)</f>
        <v>0</v>
      </c>
      <c r="AY1842" s="6">
        <f>VLOOKUP($B1842,'[1]výnosy standard'!$A$1:$T$2200,6,FALSE)</f>
        <v>0</v>
      </c>
      <c r="AZ1842" s="6">
        <f>VLOOKUP($B1842,'[1]výnosy standard'!$A$1:$T$2200,7,FALSE)</f>
        <v>0</v>
      </c>
      <c r="BA1842" s="6">
        <f>VLOOKUP($B1842,'[1]výnosy standard'!$A$1:$T$2200,8,FALSE)</f>
        <v>0</v>
      </c>
      <c r="BB1842" s="6">
        <f>VLOOKUP($B1842,'[1]výnosy standard'!$A$1:$T$2200,9,FALSE)</f>
        <v>5.9</v>
      </c>
      <c r="BC1842" s="6">
        <f>VLOOKUP($B1842,'[1]výnosy standard'!$A$1:$T$2200,10,FALSE)</f>
        <v>5.9</v>
      </c>
      <c r="BD1842" s="6">
        <f>VLOOKUP($B1842,'[1]výnosy standard'!$A$1:$T$2200,11,FALSE)</f>
        <v>3.42</v>
      </c>
      <c r="BE1842" s="6">
        <f>VLOOKUP($B1842,'[1]výnosy standard'!$A$1:$T$2200,12,FALSE)</f>
        <v>5.5</v>
      </c>
      <c r="BF1842" s="6">
        <f>VLOOKUP($B1842,'[1]výnosy standard'!$A$1:$T$2200,13,FALSE)</f>
        <v>0</v>
      </c>
      <c r="BG1842" s="6">
        <f>VLOOKUP($B1842,'[1]výnosy standard'!$A$1:$T$2200,14,FALSE)</f>
        <v>0</v>
      </c>
      <c r="BH1842" s="6">
        <f>VLOOKUP($B1842,'[1]výnosy standard'!$A$1:$T$2200,15,FALSE)</f>
        <v>18.38</v>
      </c>
      <c r="BI1842" s="6">
        <f>VLOOKUP($B1842,'[1]výnosy standard'!$A$1:$T$2200,16,FALSE)</f>
        <v>0</v>
      </c>
      <c r="BJ1842" s="6">
        <f>VLOOKUP($B1842,'[1]výnosy standard'!$A$1:$T$2200,17,FALSE)</f>
        <v>4.3499999999999996</v>
      </c>
      <c r="BK1842" s="6">
        <f>VLOOKUP($B1842,'[1]výnosy standard'!$A$1:$T$2200,18,FALSE)</f>
        <v>4.3499999999999996</v>
      </c>
      <c r="BL1842" s="6">
        <f>VLOOKUP($B1842,'[1]výnosy standard'!$A$1:$T$2200,19,FALSE)</f>
        <v>5.55</v>
      </c>
      <c r="BM1842" s="6">
        <f>VLOOKUP($B1842,'[1]výnosy standard'!$A$1:$T$2200,20,FALSE)</f>
        <v>0</v>
      </c>
      <c r="BN1842" s="6">
        <f>VLOOKUP(B1842,'[1]pšenice výnos'!$A$2:$E$2200,4)</f>
        <v>5.9</v>
      </c>
      <c r="BO1842" s="6">
        <f>VLOOKUP(B1842,[1]kukuřice!$A$2:$E$2200,5,FALSE)</f>
        <v>42.249021815544999</v>
      </c>
    </row>
    <row r="1843" spans="1:67" hidden="1" x14ac:dyDescent="0.25">
      <c r="A1843" s="7">
        <v>1813</v>
      </c>
      <c r="B1843" s="6" t="s">
        <v>131</v>
      </c>
      <c r="C1843" s="13">
        <v>222</v>
      </c>
      <c r="D1843" s="7">
        <v>28.317057603024097</v>
      </c>
      <c r="E1843" s="6" t="s">
        <v>14</v>
      </c>
      <c r="F1843" s="6" t="s">
        <v>28</v>
      </c>
      <c r="G1843" s="7">
        <v>28.317057603024097</v>
      </c>
      <c r="H1843" s="7">
        <v>17.764468258198445</v>
      </c>
      <c r="I1843" s="7">
        <v>17.764468258198445</v>
      </c>
      <c r="J1843" s="7">
        <v>8.3875294117647066</v>
      </c>
      <c r="K1843" s="14">
        <v>7.0407528236427952</v>
      </c>
      <c r="L1843" s="13">
        <v>11</v>
      </c>
      <c r="M1843" s="7">
        <v>5.9633207488778721</v>
      </c>
      <c r="N1843" s="7">
        <v>-0.15950109080014527</v>
      </c>
      <c r="O1843" s="7">
        <v>1.3467765881219114</v>
      </c>
      <c r="P1843" s="7">
        <v>1</v>
      </c>
      <c r="Q1843" s="7">
        <v>8</v>
      </c>
      <c r="R1843" s="7">
        <v>1</v>
      </c>
      <c r="S1843" s="17" t="e">
        <v>#NULL!</v>
      </c>
      <c r="T1843" s="17" t="e">
        <v>#NULL!</v>
      </c>
      <c r="U1843" s="17" t="e">
        <v>#NULL!</v>
      </c>
      <c r="V1843" s="17" t="e">
        <v>#NULL!</v>
      </c>
      <c r="W1843" s="17" t="e">
        <v>#NULL!</v>
      </c>
      <c r="X1843" s="17" t="e">
        <v>#NULL!</v>
      </c>
      <c r="Y1843" s="17" t="e">
        <v>#NULL!</v>
      </c>
      <c r="Z1843" s="17" t="e">
        <v>#NULL!</v>
      </c>
      <c r="AA1843" s="17" t="e">
        <v>#NULL!</v>
      </c>
      <c r="AB1843" s="17" t="e">
        <v>#NULL!</v>
      </c>
      <c r="AC1843" s="17" t="e">
        <v>#NULL!</v>
      </c>
      <c r="AD1843" s="17" t="e">
        <v>#NULL!</v>
      </c>
      <c r="AE1843" s="17" t="e">
        <v>#NULL!</v>
      </c>
      <c r="AF1843" s="7">
        <v>0</v>
      </c>
      <c r="AG1843" s="7">
        <v>0</v>
      </c>
      <c r="AH1843" s="7">
        <v>0</v>
      </c>
      <c r="AI1843" s="7">
        <v>0</v>
      </c>
      <c r="AJ1843" s="7">
        <v>0</v>
      </c>
      <c r="AK1843" s="7">
        <v>0</v>
      </c>
      <c r="AL1843" s="7">
        <v>0</v>
      </c>
      <c r="AM1843" s="7">
        <v>0</v>
      </c>
      <c r="AN1843" s="7">
        <v>0</v>
      </c>
      <c r="AO1843" s="7">
        <v>0</v>
      </c>
      <c r="AP1843" s="7">
        <v>0</v>
      </c>
      <c r="AQ1843" s="7">
        <v>0</v>
      </c>
      <c r="AR1843" s="7">
        <v>0</v>
      </c>
      <c r="AS1843" s="7">
        <v>0</v>
      </c>
      <c r="AT1843" s="7">
        <v>1</v>
      </c>
      <c r="AU1843" s="6">
        <f>VLOOKUP($B1843,'[1]výnosy standard'!$A$1:$T$2200,2,FALSE)</f>
        <v>0</v>
      </c>
      <c r="AV1843" s="6">
        <f>VLOOKUP($B1843,'[1]výnosy standard'!$A$1:$T$2200,3,FALSE)</f>
        <v>0</v>
      </c>
      <c r="AW1843" s="6">
        <f>VLOOKUP($B1843,'[1]výnosy standard'!$A$1:$T$2200,4,FALSE)</f>
        <v>8.7200000000000006</v>
      </c>
      <c r="AX1843" s="6">
        <f>VLOOKUP($B1843,'[1]výnosy standard'!$A$1:$T$2200,5,FALSE)</f>
        <v>0</v>
      </c>
      <c r="AY1843" s="6">
        <f>VLOOKUP($B1843,'[1]výnosy standard'!$A$1:$T$2200,6,FALSE)</f>
        <v>0.9</v>
      </c>
      <c r="AZ1843" s="6">
        <f>VLOOKUP($B1843,'[1]výnosy standard'!$A$1:$T$2200,7,FALSE)</f>
        <v>0</v>
      </c>
      <c r="BA1843" s="6">
        <f>VLOOKUP($B1843,'[1]výnosy standard'!$A$1:$T$2200,8,FALSE)</f>
        <v>21.37</v>
      </c>
      <c r="BB1843" s="6">
        <f>VLOOKUP($B1843,'[1]výnosy standard'!$A$1:$T$2200,9,FALSE)</f>
        <v>6.68</v>
      </c>
      <c r="BC1843" s="6">
        <f>VLOOKUP($B1843,'[1]výnosy standard'!$A$1:$T$2200,10,FALSE)</f>
        <v>6.68</v>
      </c>
      <c r="BD1843" s="6">
        <f>VLOOKUP($B1843,'[1]výnosy standard'!$A$1:$T$2200,11,FALSE)</f>
        <v>0</v>
      </c>
      <c r="BE1843" s="6">
        <f>VLOOKUP($B1843,'[1]výnosy standard'!$A$1:$T$2200,12,FALSE)</f>
        <v>6.61</v>
      </c>
      <c r="BF1843" s="6">
        <f>VLOOKUP($B1843,'[1]výnosy standard'!$A$1:$T$2200,13,FALSE)</f>
        <v>0</v>
      </c>
      <c r="BG1843" s="6">
        <f>VLOOKUP($B1843,'[1]výnosy standard'!$A$1:$T$2200,14,FALSE)</f>
        <v>0</v>
      </c>
      <c r="BH1843" s="6">
        <f>VLOOKUP($B1843,'[1]výnosy standard'!$A$1:$T$2200,15,FALSE)</f>
        <v>0</v>
      </c>
      <c r="BI1843" s="6">
        <f>VLOOKUP($B1843,'[1]výnosy standard'!$A$1:$T$2200,16,FALSE)</f>
        <v>0</v>
      </c>
      <c r="BJ1843" s="6">
        <f>VLOOKUP($B1843,'[1]výnosy standard'!$A$1:$T$2200,17,FALSE)</f>
        <v>6.13</v>
      </c>
      <c r="BK1843" s="6">
        <f>VLOOKUP($B1843,'[1]výnosy standard'!$A$1:$T$2200,18,FALSE)</f>
        <v>6.13</v>
      </c>
      <c r="BL1843" s="6">
        <f>VLOOKUP($B1843,'[1]výnosy standard'!$A$1:$T$2200,19,FALSE)</f>
        <v>7.16</v>
      </c>
      <c r="BM1843" s="6">
        <f>VLOOKUP($B1843,'[1]výnosy standard'!$A$1:$T$2200,20,FALSE)</f>
        <v>0</v>
      </c>
      <c r="BN1843" s="6">
        <f>VLOOKUP(B1843,'[1]pšenice výnos'!$A$2:$E$2200,4)</f>
        <v>6.68</v>
      </c>
      <c r="BO1843" s="6">
        <f>VLOOKUP(B1843,[1]kukuřice!$A$2:$E$2200,5,FALSE)</f>
        <v>41.929772119891787</v>
      </c>
    </row>
    <row r="1844" spans="1:67" hidden="1" x14ac:dyDescent="0.25">
      <c r="A1844" s="7">
        <v>1764</v>
      </c>
      <c r="B1844" s="6" t="s">
        <v>128</v>
      </c>
      <c r="C1844" s="13">
        <v>523</v>
      </c>
      <c r="D1844" s="7">
        <v>28.359516731846529</v>
      </c>
      <c r="E1844" s="6" t="s">
        <v>14</v>
      </c>
      <c r="F1844" s="6" t="s">
        <v>28</v>
      </c>
      <c r="G1844" s="7">
        <v>28.359516731846529</v>
      </c>
      <c r="H1844" s="7">
        <v>20.754465701300074</v>
      </c>
      <c r="I1844" s="7">
        <v>20.754465701300074</v>
      </c>
      <c r="J1844" s="7">
        <v>9.4610000000000003</v>
      </c>
      <c r="K1844" s="14">
        <v>8.1137560231464114</v>
      </c>
      <c r="L1844" s="13">
        <v>20</v>
      </c>
      <c r="M1844" s="7">
        <v>6.126361174112934</v>
      </c>
      <c r="N1844" s="7">
        <v>0.15343536976705582</v>
      </c>
      <c r="O1844" s="7">
        <v>1.3472439768535889</v>
      </c>
      <c r="P1844" s="7">
        <v>7</v>
      </c>
      <c r="Q1844" s="7">
        <v>0</v>
      </c>
      <c r="R1844" s="7">
        <v>0</v>
      </c>
      <c r="S1844" s="15">
        <v>1.93888888888889</v>
      </c>
      <c r="T1844" s="15">
        <v>3.4866666666666699</v>
      </c>
      <c r="U1844" s="15">
        <v>5.1089947089947101</v>
      </c>
      <c r="V1844" s="16">
        <v>15.5</v>
      </c>
      <c r="W1844" s="16">
        <v>14.7</v>
      </c>
      <c r="X1844" s="13">
        <v>-1</v>
      </c>
      <c r="Y1844" s="13">
        <v>2</v>
      </c>
      <c r="Z1844" s="16">
        <v>3.5</v>
      </c>
      <c r="AA1844" s="13">
        <v>22</v>
      </c>
      <c r="AB1844" s="15">
        <v>6.5</v>
      </c>
      <c r="AC1844" s="15">
        <v>7.3</v>
      </c>
      <c r="AD1844" s="15">
        <v>5.3116666666666701</v>
      </c>
      <c r="AE1844" s="15">
        <v>1.8116666666666701</v>
      </c>
      <c r="AF1844" s="7">
        <v>0</v>
      </c>
      <c r="AG1844" s="7">
        <v>0</v>
      </c>
      <c r="AH1844" s="7">
        <v>0</v>
      </c>
      <c r="AI1844" s="7">
        <v>0</v>
      </c>
      <c r="AJ1844" s="7">
        <v>0</v>
      </c>
      <c r="AK1844" s="7">
        <v>0</v>
      </c>
      <c r="AL1844" s="7">
        <v>0</v>
      </c>
      <c r="AM1844" s="7">
        <v>0</v>
      </c>
      <c r="AN1844" s="7">
        <v>0</v>
      </c>
      <c r="AO1844" s="7">
        <v>0</v>
      </c>
      <c r="AP1844" s="7">
        <v>0</v>
      </c>
      <c r="AQ1844" s="7">
        <v>0</v>
      </c>
      <c r="AR1844" s="7">
        <v>0</v>
      </c>
      <c r="AS1844" s="7">
        <v>0</v>
      </c>
      <c r="AT1844" s="7">
        <v>1</v>
      </c>
      <c r="AU1844" s="6">
        <f>VLOOKUP($B1844,'[1]výnosy standard'!$A$1:$T$2200,2,FALSE)</f>
        <v>29.74</v>
      </c>
      <c r="AV1844" s="6">
        <f>VLOOKUP($B1844,'[1]výnosy standard'!$A$1:$T$2200,3,FALSE)</f>
        <v>0</v>
      </c>
      <c r="AW1844" s="6">
        <f>VLOOKUP($B1844,'[1]výnosy standard'!$A$1:$T$2200,4,FALSE)</f>
        <v>8.17</v>
      </c>
      <c r="AX1844" s="6">
        <f>VLOOKUP($B1844,'[1]výnosy standard'!$A$1:$T$2200,5,FALSE)</f>
        <v>0</v>
      </c>
      <c r="AY1844" s="6">
        <f>VLOOKUP($B1844,'[1]výnosy standard'!$A$1:$T$2200,6,FALSE)</f>
        <v>1.04</v>
      </c>
      <c r="AZ1844" s="6">
        <f>VLOOKUP($B1844,'[1]výnosy standard'!$A$1:$T$2200,7,FALSE)</f>
        <v>0</v>
      </c>
      <c r="BA1844" s="6">
        <f>VLOOKUP($B1844,'[1]výnosy standard'!$A$1:$T$2200,8,FALSE)</f>
        <v>21.23</v>
      </c>
      <c r="BB1844" s="6">
        <f>VLOOKUP($B1844,'[1]výnosy standard'!$A$1:$T$2200,9,FALSE)</f>
        <v>7.52</v>
      </c>
      <c r="BC1844" s="6">
        <f>VLOOKUP($B1844,'[1]výnosy standard'!$A$1:$T$2200,10,FALSE)</f>
        <v>7.52</v>
      </c>
      <c r="BD1844" s="6">
        <f>VLOOKUP($B1844,'[1]výnosy standard'!$A$1:$T$2200,11,FALSE)</f>
        <v>3.66</v>
      </c>
      <c r="BE1844" s="6">
        <f>VLOOKUP($B1844,'[1]výnosy standard'!$A$1:$T$2200,12,FALSE)</f>
        <v>0</v>
      </c>
      <c r="BF1844" s="6">
        <f>VLOOKUP($B1844,'[1]výnosy standard'!$A$1:$T$2200,13,FALSE)</f>
        <v>0</v>
      </c>
      <c r="BG1844" s="6">
        <f>VLOOKUP($B1844,'[1]výnosy standard'!$A$1:$T$2200,14,FALSE)</f>
        <v>0</v>
      </c>
      <c r="BH1844" s="6">
        <f>VLOOKUP($B1844,'[1]výnosy standard'!$A$1:$T$2200,15,FALSE)</f>
        <v>0</v>
      </c>
      <c r="BI1844" s="6">
        <f>VLOOKUP($B1844,'[1]výnosy standard'!$A$1:$T$2200,16,FALSE)</f>
        <v>70.680000000000007</v>
      </c>
      <c r="BJ1844" s="6">
        <f>VLOOKUP($B1844,'[1]výnosy standard'!$A$1:$T$2200,17,FALSE)</f>
        <v>5.76</v>
      </c>
      <c r="BK1844" s="6">
        <f>VLOOKUP($B1844,'[1]výnosy standard'!$A$1:$T$2200,18,FALSE)</f>
        <v>5.76</v>
      </c>
      <c r="BL1844" s="6">
        <f>VLOOKUP($B1844,'[1]výnosy standard'!$A$1:$T$2200,19,FALSE)</f>
        <v>7.29</v>
      </c>
      <c r="BM1844" s="6">
        <f>VLOOKUP($B1844,'[1]výnosy standard'!$A$1:$T$2200,20,FALSE)</f>
        <v>0</v>
      </c>
      <c r="BN1844" s="6">
        <f>VLOOKUP(B1844,'[1]pšenice výnos'!$A$2:$E$2200,4)</f>
        <v>7.52</v>
      </c>
      <c r="BO1844" s="6">
        <f>VLOOKUP(B1844,[1]kukuřice!$A$2:$E$2200,5,FALSE)</f>
        <v>47.632768964803049</v>
      </c>
    </row>
    <row r="1845" spans="1:67" hidden="1" x14ac:dyDescent="0.25">
      <c r="A1845" s="7">
        <v>2419</v>
      </c>
      <c r="B1845" s="6" t="s">
        <v>118</v>
      </c>
      <c r="C1845" s="13">
        <v>136</v>
      </c>
      <c r="D1845" s="7">
        <v>28.436660063185279</v>
      </c>
      <c r="E1845" s="6" t="s">
        <v>14</v>
      </c>
      <c r="F1845" s="6" t="s">
        <v>28</v>
      </c>
      <c r="G1845" s="7">
        <v>28.436660063185279</v>
      </c>
      <c r="H1845" s="7">
        <v>27.132503252183607</v>
      </c>
      <c r="I1845" s="7">
        <v>27.132503252183607</v>
      </c>
      <c r="J1845" s="7">
        <v>5.3810000000000002</v>
      </c>
      <c r="K1845" s="14">
        <v>4.9940685742392299</v>
      </c>
      <c r="L1845" s="13">
        <v>18</v>
      </c>
      <c r="M1845" s="7">
        <v>6.126361174112934</v>
      </c>
      <c r="N1845" s="7">
        <v>0.15343536976705582</v>
      </c>
      <c r="O1845" s="7">
        <v>0.38693142576077033</v>
      </c>
      <c r="P1845" s="7">
        <v>5</v>
      </c>
      <c r="Q1845" s="7">
        <v>0</v>
      </c>
      <c r="R1845" s="7">
        <v>0</v>
      </c>
      <c r="S1845" s="15">
        <v>0.64444444444444404</v>
      </c>
      <c r="T1845" s="15">
        <v>2.0844444444444399</v>
      </c>
      <c r="U1845" s="15">
        <v>3.3938271604938302</v>
      </c>
      <c r="V1845" s="16">
        <v>16.399999999999999</v>
      </c>
      <c r="W1845" s="16">
        <v>14.9</v>
      </c>
      <c r="X1845" s="17" t="e">
        <v>#NULL!</v>
      </c>
      <c r="Y1845" s="13">
        <v>4</v>
      </c>
      <c r="Z1845" s="16">
        <v>4.7</v>
      </c>
      <c r="AA1845" s="13">
        <v>14</v>
      </c>
      <c r="AB1845" s="15">
        <v>-2.4</v>
      </c>
      <c r="AC1845" s="15">
        <v>-0.9</v>
      </c>
      <c r="AD1845" s="15">
        <v>1.85944444444444</v>
      </c>
      <c r="AE1845" s="15">
        <v>-2.8405555555555599</v>
      </c>
      <c r="AF1845" s="7">
        <v>0</v>
      </c>
      <c r="AG1845" s="7">
        <v>0</v>
      </c>
      <c r="AH1845" s="7">
        <v>0</v>
      </c>
      <c r="AI1845" s="7">
        <v>0</v>
      </c>
      <c r="AJ1845" s="7">
        <v>0</v>
      </c>
      <c r="AK1845" s="7">
        <v>0</v>
      </c>
      <c r="AL1845" s="7">
        <v>0</v>
      </c>
      <c r="AM1845" s="7">
        <v>0</v>
      </c>
      <c r="AN1845" s="7">
        <v>0</v>
      </c>
      <c r="AO1845" s="7">
        <v>0</v>
      </c>
      <c r="AP1845" s="7">
        <v>0</v>
      </c>
      <c r="AQ1845" s="7">
        <v>0</v>
      </c>
      <c r="AR1845" s="7">
        <v>0</v>
      </c>
      <c r="AS1845" s="7">
        <v>0</v>
      </c>
      <c r="AT1845" s="7">
        <v>1</v>
      </c>
      <c r="AU1845" s="6">
        <f>VLOOKUP($B1845,'[1]výnosy standard'!$A$1:$T$2200,2,FALSE)</f>
        <v>24.7</v>
      </c>
      <c r="AV1845" s="6">
        <f>VLOOKUP($B1845,'[1]výnosy standard'!$A$1:$T$2200,3,FALSE)</f>
        <v>0</v>
      </c>
      <c r="AW1845" s="6">
        <f>VLOOKUP($B1845,'[1]výnosy standard'!$A$1:$T$2200,4,FALSE)</f>
        <v>0</v>
      </c>
      <c r="AX1845" s="6">
        <f>VLOOKUP($B1845,'[1]výnosy standard'!$A$1:$T$2200,5,FALSE)</f>
        <v>0</v>
      </c>
      <c r="AY1845" s="6">
        <f>VLOOKUP($B1845,'[1]výnosy standard'!$A$1:$T$2200,6,FALSE)</f>
        <v>0</v>
      </c>
      <c r="AZ1845" s="6">
        <f>VLOOKUP($B1845,'[1]výnosy standard'!$A$1:$T$2200,7,FALSE)</f>
        <v>0</v>
      </c>
      <c r="BA1845" s="6">
        <f>VLOOKUP($B1845,'[1]výnosy standard'!$A$1:$T$2200,8,FALSE)</f>
        <v>0</v>
      </c>
      <c r="BB1845" s="6">
        <f>VLOOKUP($B1845,'[1]výnosy standard'!$A$1:$T$2200,9,FALSE)</f>
        <v>5.9</v>
      </c>
      <c r="BC1845" s="6">
        <f>VLOOKUP($B1845,'[1]výnosy standard'!$A$1:$T$2200,10,FALSE)</f>
        <v>5.9</v>
      </c>
      <c r="BD1845" s="6">
        <f>VLOOKUP($B1845,'[1]výnosy standard'!$A$1:$T$2200,11,FALSE)</f>
        <v>3.42</v>
      </c>
      <c r="BE1845" s="6">
        <f>VLOOKUP($B1845,'[1]výnosy standard'!$A$1:$T$2200,12,FALSE)</f>
        <v>5.5</v>
      </c>
      <c r="BF1845" s="6">
        <f>VLOOKUP($B1845,'[1]výnosy standard'!$A$1:$T$2200,13,FALSE)</f>
        <v>0</v>
      </c>
      <c r="BG1845" s="6">
        <f>VLOOKUP($B1845,'[1]výnosy standard'!$A$1:$T$2200,14,FALSE)</f>
        <v>0</v>
      </c>
      <c r="BH1845" s="6">
        <f>VLOOKUP($B1845,'[1]výnosy standard'!$A$1:$T$2200,15,FALSE)</f>
        <v>18.38</v>
      </c>
      <c r="BI1845" s="6">
        <f>VLOOKUP($B1845,'[1]výnosy standard'!$A$1:$T$2200,16,FALSE)</f>
        <v>0</v>
      </c>
      <c r="BJ1845" s="6">
        <f>VLOOKUP($B1845,'[1]výnosy standard'!$A$1:$T$2200,17,FALSE)</f>
        <v>4.3499999999999996</v>
      </c>
      <c r="BK1845" s="6">
        <f>VLOOKUP($B1845,'[1]výnosy standard'!$A$1:$T$2200,18,FALSE)</f>
        <v>4.3499999999999996</v>
      </c>
      <c r="BL1845" s="6">
        <f>VLOOKUP($B1845,'[1]výnosy standard'!$A$1:$T$2200,19,FALSE)</f>
        <v>5.55</v>
      </c>
      <c r="BM1845" s="6">
        <f>VLOOKUP($B1845,'[1]výnosy standard'!$A$1:$T$2200,20,FALSE)</f>
        <v>0</v>
      </c>
      <c r="BN1845" s="6">
        <f>VLOOKUP(B1845,'[1]pšenice výnos'!$A$2:$E$2200,4)</f>
        <v>5.9</v>
      </c>
      <c r="BO1845" s="6">
        <f>VLOOKUP(B1845,[1]kukuřice!$A$2:$E$2200,5,FALSE)</f>
        <v>42.249021815544999</v>
      </c>
    </row>
    <row r="1846" spans="1:67" hidden="1" x14ac:dyDescent="0.25">
      <c r="A1846" s="7">
        <v>1782</v>
      </c>
      <c r="B1846" s="6" t="s">
        <v>238</v>
      </c>
      <c r="C1846" s="13">
        <v>94</v>
      </c>
      <c r="D1846" s="7">
        <v>28.440507799535347</v>
      </c>
      <c r="E1846" s="6" t="s">
        <v>14</v>
      </c>
      <c r="F1846" s="6" t="s">
        <v>28</v>
      </c>
      <c r="G1846" s="7">
        <v>28.440507799535347</v>
      </c>
      <c r="H1846" s="7">
        <v>17.258546299369399</v>
      </c>
      <c r="I1846" s="7">
        <v>17.258546299369399</v>
      </c>
      <c r="J1846" s="7">
        <v>6.0259999999999998</v>
      </c>
      <c r="K1846" s="14">
        <v>5.8675260440283559</v>
      </c>
      <c r="L1846" s="13">
        <v>25</v>
      </c>
      <c r="M1846" s="7">
        <v>5.9633207488778721</v>
      </c>
      <c r="N1846" s="7">
        <v>-0.15950109080014527</v>
      </c>
      <c r="O1846" s="7">
        <v>0.15847395597164393</v>
      </c>
      <c r="P1846" s="7">
        <v>1</v>
      </c>
      <c r="Q1846" s="7">
        <v>4</v>
      </c>
      <c r="R1846" s="7">
        <v>0</v>
      </c>
      <c r="S1846" s="17" t="e">
        <v>#NULL!</v>
      </c>
      <c r="T1846" s="17" t="e">
        <v>#NULL!</v>
      </c>
      <c r="U1846" s="17" t="e">
        <v>#NULL!</v>
      </c>
      <c r="V1846" s="17" t="e">
        <v>#NULL!</v>
      </c>
      <c r="W1846" s="17" t="e">
        <v>#NULL!</v>
      </c>
      <c r="X1846" s="17" t="e">
        <v>#NULL!</v>
      </c>
      <c r="Y1846" s="17" t="e">
        <v>#NULL!</v>
      </c>
      <c r="Z1846" s="17" t="e">
        <v>#NULL!</v>
      </c>
      <c r="AA1846" s="17" t="e">
        <v>#NULL!</v>
      </c>
      <c r="AB1846" s="17" t="e">
        <v>#NULL!</v>
      </c>
      <c r="AC1846" s="17" t="e">
        <v>#NULL!</v>
      </c>
      <c r="AD1846" s="17" t="e">
        <v>#NULL!</v>
      </c>
      <c r="AE1846" s="17" t="e">
        <v>#NULL!</v>
      </c>
      <c r="AF1846" s="7">
        <v>0</v>
      </c>
      <c r="AG1846" s="7">
        <v>0</v>
      </c>
      <c r="AH1846" s="7">
        <v>0</v>
      </c>
      <c r="AI1846" s="7">
        <v>0</v>
      </c>
      <c r="AJ1846" s="7">
        <v>0</v>
      </c>
      <c r="AK1846" s="7">
        <v>0</v>
      </c>
      <c r="AL1846" s="7">
        <v>0</v>
      </c>
      <c r="AM1846" s="7">
        <v>0</v>
      </c>
      <c r="AN1846" s="7">
        <v>0</v>
      </c>
      <c r="AO1846" s="7">
        <v>0</v>
      </c>
      <c r="AP1846" s="7">
        <v>0</v>
      </c>
      <c r="AQ1846" s="7">
        <v>0</v>
      </c>
      <c r="AR1846" s="7">
        <v>0</v>
      </c>
      <c r="AS1846" s="7">
        <v>0</v>
      </c>
      <c r="AT1846" s="7">
        <v>1</v>
      </c>
      <c r="AU1846" s="6">
        <f>VLOOKUP($B1846,'[1]výnosy standard'!$A$1:$T$2200,2,FALSE)</f>
        <v>0</v>
      </c>
      <c r="AV1846" s="6">
        <f>VLOOKUP($B1846,'[1]výnosy standard'!$A$1:$T$2200,3,FALSE)</f>
        <v>0</v>
      </c>
      <c r="AW1846" s="6">
        <f>VLOOKUP($B1846,'[1]výnosy standard'!$A$1:$T$2200,4,FALSE)</f>
        <v>0</v>
      </c>
      <c r="AX1846" s="6">
        <f>VLOOKUP($B1846,'[1]výnosy standard'!$A$1:$T$2200,5,FALSE)</f>
        <v>4.4800000000000004</v>
      </c>
      <c r="AY1846" s="6">
        <f>VLOOKUP($B1846,'[1]výnosy standard'!$A$1:$T$2200,6,FALSE)</f>
        <v>0</v>
      </c>
      <c r="AZ1846" s="6">
        <f>VLOOKUP($B1846,'[1]výnosy standard'!$A$1:$T$2200,7,FALSE)</f>
        <v>0</v>
      </c>
      <c r="BA1846" s="6">
        <f>VLOOKUP($B1846,'[1]výnosy standard'!$A$1:$T$2200,8,FALSE)</f>
        <v>0</v>
      </c>
      <c r="BB1846" s="6">
        <f>VLOOKUP($B1846,'[1]výnosy standard'!$A$1:$T$2200,9,FALSE)</f>
        <v>5.96</v>
      </c>
      <c r="BC1846" s="6">
        <f>VLOOKUP($B1846,'[1]výnosy standard'!$A$1:$T$2200,10,FALSE)</f>
        <v>5.96</v>
      </c>
      <c r="BD1846" s="6">
        <f>VLOOKUP($B1846,'[1]výnosy standard'!$A$1:$T$2200,11,FALSE)</f>
        <v>3.38</v>
      </c>
      <c r="BE1846" s="6">
        <f>VLOOKUP($B1846,'[1]výnosy standard'!$A$1:$T$2200,12,FALSE)</f>
        <v>4.57</v>
      </c>
      <c r="BF1846" s="6">
        <f>VLOOKUP($B1846,'[1]výnosy standard'!$A$1:$T$2200,13,FALSE)</f>
        <v>0</v>
      </c>
      <c r="BG1846" s="6">
        <f>VLOOKUP($B1846,'[1]výnosy standard'!$A$1:$T$2200,14,FALSE)</f>
        <v>0</v>
      </c>
      <c r="BH1846" s="6">
        <f>VLOOKUP($B1846,'[1]výnosy standard'!$A$1:$T$2200,15,FALSE)</f>
        <v>0</v>
      </c>
      <c r="BI1846" s="6">
        <f>VLOOKUP($B1846,'[1]výnosy standard'!$A$1:$T$2200,16,FALSE)</f>
        <v>0</v>
      </c>
      <c r="BJ1846" s="6">
        <f>VLOOKUP($B1846,'[1]výnosy standard'!$A$1:$T$2200,17,FALSE)</f>
        <v>4.3</v>
      </c>
      <c r="BK1846" s="6">
        <f>VLOOKUP($B1846,'[1]výnosy standard'!$A$1:$T$2200,18,FALSE)</f>
        <v>4.3</v>
      </c>
      <c r="BL1846" s="6">
        <f>VLOOKUP($B1846,'[1]výnosy standard'!$A$1:$T$2200,19,FALSE)</f>
        <v>5.57</v>
      </c>
      <c r="BM1846" s="6">
        <f>VLOOKUP($B1846,'[1]výnosy standard'!$A$1:$T$2200,20,FALSE)</f>
        <v>0</v>
      </c>
      <c r="BN1846" s="6">
        <f>VLOOKUP(B1846,'[1]pšenice výnos'!$A$2:$E$2200,4)</f>
        <v>5.96</v>
      </c>
      <c r="BO1846" s="6">
        <f>VLOOKUP(B1846,[1]kukuřice!$A$2:$E$2200,5,FALSE)</f>
        <v>35.506991117903709</v>
      </c>
    </row>
    <row r="1847" spans="1:67" hidden="1" x14ac:dyDescent="0.25">
      <c r="A1847" s="7">
        <v>1775</v>
      </c>
      <c r="B1847" s="6" t="s">
        <v>139</v>
      </c>
      <c r="C1847" s="13">
        <v>247</v>
      </c>
      <c r="D1847" s="7">
        <v>28.459279578488374</v>
      </c>
      <c r="E1847" s="6" t="s">
        <v>14</v>
      </c>
      <c r="F1847" s="6" t="s">
        <v>28</v>
      </c>
      <c r="G1847" s="7">
        <v>28.459279578488374</v>
      </c>
      <c r="H1847" s="7">
        <v>19.390988372093023</v>
      </c>
      <c r="I1847" s="7">
        <v>19.390988372093023</v>
      </c>
      <c r="J1847" s="7">
        <v>6.88</v>
      </c>
      <c r="K1847" s="14">
        <v>6.6674068268308178</v>
      </c>
      <c r="L1847" s="13">
        <v>22</v>
      </c>
      <c r="M1847" s="7">
        <v>6.126361174112934</v>
      </c>
      <c r="N1847" s="7">
        <v>0.15343536976705582</v>
      </c>
      <c r="O1847" s="7">
        <v>0.21259317316918214</v>
      </c>
      <c r="P1847" s="7">
        <v>7</v>
      </c>
      <c r="Q1847" s="7">
        <v>0</v>
      </c>
      <c r="R1847" s="7">
        <v>0</v>
      </c>
      <c r="S1847" s="15">
        <v>0.78</v>
      </c>
      <c r="T1847" s="15">
        <v>3.1093333333333302</v>
      </c>
      <c r="U1847" s="15">
        <v>5.8953205128205104</v>
      </c>
      <c r="V1847" s="16">
        <v>19.7</v>
      </c>
      <c r="W1847" s="16">
        <v>29.4</v>
      </c>
      <c r="X1847" s="17" t="e">
        <v>#NULL!</v>
      </c>
      <c r="Y1847" s="13">
        <v>1</v>
      </c>
      <c r="Z1847" s="16">
        <v>3</v>
      </c>
      <c r="AA1847" s="13">
        <v>26</v>
      </c>
      <c r="AB1847" s="15">
        <v>6.3</v>
      </c>
      <c r="AC1847" s="15">
        <v>-3.4</v>
      </c>
      <c r="AD1847" s="15">
        <v>2.2593333333333301</v>
      </c>
      <c r="AE1847" s="15">
        <v>-0.74066666666666603</v>
      </c>
      <c r="AF1847" s="7">
        <v>0</v>
      </c>
      <c r="AG1847" s="7">
        <v>0</v>
      </c>
      <c r="AH1847" s="7">
        <v>0</v>
      </c>
      <c r="AI1847" s="7">
        <v>0</v>
      </c>
      <c r="AJ1847" s="7">
        <v>0</v>
      </c>
      <c r="AK1847" s="7">
        <v>0</v>
      </c>
      <c r="AL1847" s="7">
        <v>0</v>
      </c>
      <c r="AM1847" s="7">
        <v>0</v>
      </c>
      <c r="AN1847" s="7">
        <v>0</v>
      </c>
      <c r="AO1847" s="7">
        <v>0</v>
      </c>
      <c r="AP1847" s="7">
        <v>0</v>
      </c>
      <c r="AQ1847" s="7">
        <v>0</v>
      </c>
      <c r="AR1847" s="7">
        <v>0</v>
      </c>
      <c r="AS1847" s="7">
        <v>0</v>
      </c>
      <c r="AT1847" s="7">
        <v>1</v>
      </c>
      <c r="AU1847" s="6">
        <f>VLOOKUP($B1847,'[1]výnosy standard'!$A$1:$T$2200,2,FALSE)</f>
        <v>27.58</v>
      </c>
      <c r="AV1847" s="6">
        <f>VLOOKUP($B1847,'[1]výnosy standard'!$A$1:$T$2200,3,FALSE)</f>
        <v>0</v>
      </c>
      <c r="AW1847" s="6">
        <f>VLOOKUP($B1847,'[1]výnosy standard'!$A$1:$T$2200,4,FALSE)</f>
        <v>9.01</v>
      </c>
      <c r="AX1847" s="6">
        <f>VLOOKUP($B1847,'[1]výnosy standard'!$A$1:$T$2200,5,FALSE)</f>
        <v>0</v>
      </c>
      <c r="AY1847" s="6">
        <f>VLOOKUP($B1847,'[1]výnosy standard'!$A$1:$T$2200,6,FALSE)</f>
        <v>0.89</v>
      </c>
      <c r="AZ1847" s="6">
        <f>VLOOKUP($B1847,'[1]výnosy standard'!$A$1:$T$2200,7,FALSE)</f>
        <v>0</v>
      </c>
      <c r="BA1847" s="6">
        <f>VLOOKUP($B1847,'[1]výnosy standard'!$A$1:$T$2200,8,FALSE)</f>
        <v>19.690000000000001</v>
      </c>
      <c r="BB1847" s="6">
        <f>VLOOKUP($B1847,'[1]výnosy standard'!$A$1:$T$2200,9,FALSE)</f>
        <v>7.24</v>
      </c>
      <c r="BC1847" s="6">
        <f>VLOOKUP($B1847,'[1]výnosy standard'!$A$1:$T$2200,10,FALSE)</f>
        <v>7.24</v>
      </c>
      <c r="BD1847" s="6">
        <f>VLOOKUP($B1847,'[1]výnosy standard'!$A$1:$T$2200,11,FALSE)</f>
        <v>3.81</v>
      </c>
      <c r="BE1847" s="6">
        <f>VLOOKUP($B1847,'[1]výnosy standard'!$A$1:$T$2200,12,FALSE)</f>
        <v>0</v>
      </c>
      <c r="BF1847" s="6">
        <f>VLOOKUP($B1847,'[1]výnosy standard'!$A$1:$T$2200,13,FALSE)</f>
        <v>0</v>
      </c>
      <c r="BG1847" s="6">
        <f>VLOOKUP($B1847,'[1]výnosy standard'!$A$1:$T$2200,14,FALSE)</f>
        <v>0</v>
      </c>
      <c r="BH1847" s="6">
        <f>VLOOKUP($B1847,'[1]výnosy standard'!$A$1:$T$2200,15,FALSE)</f>
        <v>0</v>
      </c>
      <c r="BI1847" s="6">
        <f>VLOOKUP($B1847,'[1]výnosy standard'!$A$1:$T$2200,16,FALSE)</f>
        <v>63.07</v>
      </c>
      <c r="BJ1847" s="6">
        <f>VLOOKUP($B1847,'[1]výnosy standard'!$A$1:$T$2200,17,FALSE)</f>
        <v>5.26</v>
      </c>
      <c r="BK1847" s="6">
        <f>VLOOKUP($B1847,'[1]výnosy standard'!$A$1:$T$2200,18,FALSE)</f>
        <v>5.26</v>
      </c>
      <c r="BL1847" s="6">
        <f>VLOOKUP($B1847,'[1]výnosy standard'!$A$1:$T$2200,19,FALSE)</f>
        <v>6.86</v>
      </c>
      <c r="BM1847" s="6">
        <f>VLOOKUP($B1847,'[1]výnosy standard'!$A$1:$T$2200,20,FALSE)</f>
        <v>0</v>
      </c>
      <c r="BN1847" s="6">
        <f>VLOOKUP(B1847,'[1]pšenice výnos'!$A$2:$E$2200,4)</f>
        <v>7.24</v>
      </c>
      <c r="BO1847" s="6">
        <f>VLOOKUP(B1847,[1]kukuřice!$A$2:$E$2200,5,FALSE)</f>
        <v>42.862535477820899</v>
      </c>
    </row>
    <row r="1848" spans="1:67" hidden="1" x14ac:dyDescent="0.25">
      <c r="A1848" s="7">
        <v>1788</v>
      </c>
      <c r="B1848" s="6" t="s">
        <v>119</v>
      </c>
      <c r="C1848" s="13">
        <v>306</v>
      </c>
      <c r="D1848" s="7">
        <v>28.503490049321826</v>
      </c>
      <c r="E1848" s="6" t="s">
        <v>14</v>
      </c>
      <c r="F1848" s="6" t="s">
        <v>28</v>
      </c>
      <c r="G1848" s="7">
        <v>28.503490049321826</v>
      </c>
      <c r="H1848" s="7">
        <v>16.276202219482123</v>
      </c>
      <c r="I1848" s="7">
        <v>16.276202219482123</v>
      </c>
      <c r="J1848" s="7">
        <v>8.11</v>
      </c>
      <c r="K1848" s="14">
        <v>6.8520007015280955</v>
      </c>
      <c r="L1848" s="13">
        <v>15</v>
      </c>
      <c r="M1848" s="7">
        <v>5.9633207488778721</v>
      </c>
      <c r="N1848" s="7">
        <v>-0.15950109080014527</v>
      </c>
      <c r="O1848" s="7">
        <v>1.2579992984719039</v>
      </c>
      <c r="P1848" s="7">
        <v>5</v>
      </c>
      <c r="Q1848" s="7">
        <v>3</v>
      </c>
      <c r="R1848" s="7">
        <v>0</v>
      </c>
      <c r="S1848" s="15">
        <v>0.8125</v>
      </c>
      <c r="T1848" s="15">
        <v>1.5133333333333301</v>
      </c>
      <c r="U1848" s="15">
        <v>2.63568783068783</v>
      </c>
      <c r="V1848" s="16">
        <v>17</v>
      </c>
      <c r="W1848" s="16">
        <v>17.600000000000001</v>
      </c>
      <c r="X1848" s="13">
        <v>-1</v>
      </c>
      <c r="Y1848" s="13">
        <v>3</v>
      </c>
      <c r="Z1848" s="16">
        <v>4</v>
      </c>
      <c r="AA1848" s="13">
        <v>17</v>
      </c>
      <c r="AB1848" s="15">
        <v>0</v>
      </c>
      <c r="AC1848" s="15">
        <v>-0.60000000000000098</v>
      </c>
      <c r="AD1848" s="15">
        <v>1.36333333333333</v>
      </c>
      <c r="AE1848" s="15">
        <v>-2.6366666666666698</v>
      </c>
      <c r="AF1848" s="7">
        <v>0</v>
      </c>
      <c r="AG1848" s="7">
        <v>0</v>
      </c>
      <c r="AH1848" s="7">
        <v>0</v>
      </c>
      <c r="AI1848" s="7">
        <v>0</v>
      </c>
      <c r="AJ1848" s="7">
        <v>0</v>
      </c>
      <c r="AK1848" s="7">
        <v>0</v>
      </c>
      <c r="AL1848" s="7">
        <v>0</v>
      </c>
      <c r="AM1848" s="7">
        <v>0</v>
      </c>
      <c r="AN1848" s="7">
        <v>0</v>
      </c>
      <c r="AO1848" s="7">
        <v>0</v>
      </c>
      <c r="AP1848" s="7">
        <v>0</v>
      </c>
      <c r="AQ1848" s="7">
        <v>0</v>
      </c>
      <c r="AR1848" s="7">
        <v>0</v>
      </c>
      <c r="AS1848" s="7">
        <v>0</v>
      </c>
      <c r="AT1848" s="7">
        <v>1</v>
      </c>
      <c r="AU1848" s="6">
        <f>VLOOKUP($B1848,'[1]výnosy standard'!$A$1:$T$2200,2,FALSE)</f>
        <v>30.33</v>
      </c>
      <c r="AV1848" s="6">
        <f>VLOOKUP($B1848,'[1]výnosy standard'!$A$1:$T$2200,3,FALSE)</f>
        <v>0</v>
      </c>
      <c r="AW1848" s="6">
        <f>VLOOKUP($B1848,'[1]výnosy standard'!$A$1:$T$2200,4,FALSE)</f>
        <v>8.74</v>
      </c>
      <c r="AX1848" s="6">
        <f>VLOOKUP($B1848,'[1]výnosy standard'!$A$1:$T$2200,5,FALSE)</f>
        <v>0</v>
      </c>
      <c r="AY1848" s="6">
        <f>VLOOKUP($B1848,'[1]výnosy standard'!$A$1:$T$2200,6,FALSE)</f>
        <v>1.01</v>
      </c>
      <c r="AZ1848" s="6">
        <f>VLOOKUP($B1848,'[1]výnosy standard'!$A$1:$T$2200,7,FALSE)</f>
        <v>0</v>
      </c>
      <c r="BA1848" s="6">
        <f>VLOOKUP($B1848,'[1]výnosy standard'!$A$1:$T$2200,8,FALSE)</f>
        <v>21.65</v>
      </c>
      <c r="BB1848" s="6">
        <f>VLOOKUP($B1848,'[1]výnosy standard'!$A$1:$T$2200,9,FALSE)</f>
        <v>7.36</v>
      </c>
      <c r="BC1848" s="6">
        <f>VLOOKUP($B1848,'[1]výnosy standard'!$A$1:$T$2200,10,FALSE)</f>
        <v>7.36</v>
      </c>
      <c r="BD1848" s="6">
        <f>VLOOKUP($B1848,'[1]výnosy standard'!$A$1:$T$2200,11,FALSE)</f>
        <v>3.82</v>
      </c>
      <c r="BE1848" s="6">
        <f>VLOOKUP($B1848,'[1]výnosy standard'!$A$1:$T$2200,12,FALSE)</f>
        <v>0</v>
      </c>
      <c r="BF1848" s="6">
        <f>VLOOKUP($B1848,'[1]výnosy standard'!$A$1:$T$2200,13,FALSE)</f>
        <v>0</v>
      </c>
      <c r="BG1848" s="6">
        <f>VLOOKUP($B1848,'[1]výnosy standard'!$A$1:$T$2200,14,FALSE)</f>
        <v>0</v>
      </c>
      <c r="BH1848" s="6">
        <f>VLOOKUP($B1848,'[1]výnosy standard'!$A$1:$T$2200,15,FALSE)</f>
        <v>0</v>
      </c>
      <c r="BI1848" s="6">
        <f>VLOOKUP($B1848,'[1]výnosy standard'!$A$1:$T$2200,16,FALSE)</f>
        <v>68.599999999999994</v>
      </c>
      <c r="BJ1848" s="6">
        <f>VLOOKUP($B1848,'[1]výnosy standard'!$A$1:$T$2200,17,FALSE)</f>
        <v>5.83</v>
      </c>
      <c r="BK1848" s="6">
        <f>VLOOKUP($B1848,'[1]výnosy standard'!$A$1:$T$2200,18,FALSE)</f>
        <v>5.83</v>
      </c>
      <c r="BL1848" s="6">
        <f>VLOOKUP($B1848,'[1]výnosy standard'!$A$1:$T$2200,19,FALSE)</f>
        <v>7.51</v>
      </c>
      <c r="BM1848" s="6">
        <f>VLOOKUP($B1848,'[1]výnosy standard'!$A$1:$T$2200,20,FALSE)</f>
        <v>0</v>
      </c>
      <c r="BN1848" s="6">
        <f>VLOOKUP(B1848,'[1]pšenice výnos'!$A$2:$E$2200,4)</f>
        <v>7.36</v>
      </c>
      <c r="BO1848" s="6">
        <f>VLOOKUP(B1848,[1]kukuřice!$A$2:$E$2200,5,FALSE)</f>
        <v>48.517249757180991</v>
      </c>
    </row>
    <row r="1849" spans="1:67" hidden="1" x14ac:dyDescent="0.25">
      <c r="A1849" s="7">
        <v>2477</v>
      </c>
      <c r="B1849" s="6" t="s">
        <v>168</v>
      </c>
      <c r="C1849" s="13">
        <v>521</v>
      </c>
      <c r="D1849" s="7">
        <v>28.540660292260512</v>
      </c>
      <c r="E1849" s="6" t="s">
        <v>14</v>
      </c>
      <c r="F1849" s="6" t="s">
        <v>28</v>
      </c>
      <c r="G1849" s="7">
        <v>28.540660292260512</v>
      </c>
      <c r="H1849" s="7">
        <v>27.306151903301462</v>
      </c>
      <c r="I1849" s="7">
        <v>27.306151903301462</v>
      </c>
      <c r="J1849" s="7">
        <v>5.5430000000000001</v>
      </c>
      <c r="K1849" s="14">
        <v>5.5826018971060334</v>
      </c>
      <c r="L1849" s="13">
        <v>20</v>
      </c>
      <c r="M1849" s="7">
        <v>6.126361174112934</v>
      </c>
      <c r="N1849" s="7">
        <v>0.15343536976705582</v>
      </c>
      <c r="O1849" s="7">
        <v>-3.9601897106033228E-2</v>
      </c>
      <c r="P1849" s="7">
        <v>7</v>
      </c>
      <c r="Q1849" s="7">
        <v>0</v>
      </c>
      <c r="R1849" s="7">
        <v>0</v>
      </c>
      <c r="S1849" s="15">
        <v>1.4805555555555601</v>
      </c>
      <c r="T1849" s="15">
        <v>3.18</v>
      </c>
      <c r="U1849" s="15">
        <v>5.3171296296296298</v>
      </c>
      <c r="V1849" s="16">
        <v>16.899999999999999</v>
      </c>
      <c r="W1849" s="16">
        <v>15.3</v>
      </c>
      <c r="X1849" s="13">
        <v>-1</v>
      </c>
      <c r="Y1849" s="13">
        <v>2</v>
      </c>
      <c r="Z1849" s="16">
        <v>3.5</v>
      </c>
      <c r="AA1849" s="13">
        <v>22</v>
      </c>
      <c r="AB1849" s="15">
        <v>5.0999999999999996</v>
      </c>
      <c r="AC1849" s="15">
        <v>6.7</v>
      </c>
      <c r="AD1849" s="15">
        <v>4.8550000000000004</v>
      </c>
      <c r="AE1849" s="15">
        <v>1.355</v>
      </c>
      <c r="AF1849" s="7">
        <v>0</v>
      </c>
      <c r="AG1849" s="7">
        <v>0</v>
      </c>
      <c r="AH1849" s="7">
        <v>0</v>
      </c>
      <c r="AI1849" s="7">
        <v>0</v>
      </c>
      <c r="AJ1849" s="7">
        <v>0</v>
      </c>
      <c r="AK1849" s="7">
        <v>0</v>
      </c>
      <c r="AL1849" s="7">
        <v>0</v>
      </c>
      <c r="AM1849" s="7">
        <v>0</v>
      </c>
      <c r="AN1849" s="7">
        <v>0</v>
      </c>
      <c r="AO1849" s="7">
        <v>0</v>
      </c>
      <c r="AP1849" s="7">
        <v>0</v>
      </c>
      <c r="AQ1849" s="7">
        <v>0</v>
      </c>
      <c r="AR1849" s="7">
        <v>0</v>
      </c>
      <c r="AS1849" s="7">
        <v>0</v>
      </c>
      <c r="AT1849" s="7">
        <v>1</v>
      </c>
      <c r="AU1849" s="6">
        <f>VLOOKUP($B1849,'[1]výnosy standard'!$A$1:$T$2200,2,FALSE)</f>
        <v>0</v>
      </c>
      <c r="AV1849" s="6">
        <f>VLOOKUP($B1849,'[1]výnosy standard'!$A$1:$T$2200,3,FALSE)</f>
        <v>0</v>
      </c>
      <c r="AW1849" s="6">
        <f>VLOOKUP($B1849,'[1]výnosy standard'!$A$1:$T$2200,4,FALSE)</f>
        <v>0</v>
      </c>
      <c r="AX1849" s="6">
        <f>VLOOKUP($B1849,'[1]výnosy standard'!$A$1:$T$2200,5,FALSE)</f>
        <v>0</v>
      </c>
      <c r="AY1849" s="6">
        <f>VLOOKUP($B1849,'[1]výnosy standard'!$A$1:$T$2200,6,FALSE)</f>
        <v>0</v>
      </c>
      <c r="AZ1849" s="6">
        <f>VLOOKUP($B1849,'[1]výnosy standard'!$A$1:$T$2200,7,FALSE)</f>
        <v>0</v>
      </c>
      <c r="BA1849" s="6">
        <f>VLOOKUP($B1849,'[1]výnosy standard'!$A$1:$T$2200,8,FALSE)</f>
        <v>0</v>
      </c>
      <c r="BB1849" s="6">
        <f>VLOOKUP($B1849,'[1]výnosy standard'!$A$1:$T$2200,9,FALSE)</f>
        <v>6.61</v>
      </c>
      <c r="BC1849" s="6">
        <f>VLOOKUP($B1849,'[1]výnosy standard'!$A$1:$T$2200,10,FALSE)</f>
        <v>6.61</v>
      </c>
      <c r="BD1849" s="6">
        <f>VLOOKUP($B1849,'[1]výnosy standard'!$A$1:$T$2200,11,FALSE)</f>
        <v>3.69</v>
      </c>
      <c r="BE1849" s="6">
        <f>VLOOKUP($B1849,'[1]výnosy standard'!$A$1:$T$2200,12,FALSE)</f>
        <v>6.45</v>
      </c>
      <c r="BF1849" s="6">
        <f>VLOOKUP($B1849,'[1]výnosy standard'!$A$1:$T$2200,13,FALSE)</f>
        <v>0</v>
      </c>
      <c r="BG1849" s="6">
        <f>VLOOKUP($B1849,'[1]výnosy standard'!$A$1:$T$2200,14,FALSE)</f>
        <v>0</v>
      </c>
      <c r="BH1849" s="6">
        <f>VLOOKUP($B1849,'[1]výnosy standard'!$A$1:$T$2200,15,FALSE)</f>
        <v>0</v>
      </c>
      <c r="BI1849" s="6">
        <f>VLOOKUP($B1849,'[1]výnosy standard'!$A$1:$T$2200,16,FALSE)</f>
        <v>0</v>
      </c>
      <c r="BJ1849" s="6">
        <f>VLOOKUP($B1849,'[1]výnosy standard'!$A$1:$T$2200,17,FALSE)</f>
        <v>5.31</v>
      </c>
      <c r="BK1849" s="6">
        <f>VLOOKUP($B1849,'[1]výnosy standard'!$A$1:$T$2200,18,FALSE)</f>
        <v>5.31</v>
      </c>
      <c r="BL1849" s="6">
        <f>VLOOKUP($B1849,'[1]výnosy standard'!$A$1:$T$2200,19,FALSE)</f>
        <v>6.45</v>
      </c>
      <c r="BM1849" s="6">
        <f>VLOOKUP($B1849,'[1]výnosy standard'!$A$1:$T$2200,20,FALSE)</f>
        <v>0</v>
      </c>
      <c r="BN1849" s="6">
        <f>VLOOKUP(B1849,'[1]pšenice výnos'!$A$2:$E$2200,4)</f>
        <v>6.61</v>
      </c>
      <c r="BO1849" s="6">
        <f>VLOOKUP(B1849,[1]kukuřice!$A$2:$E$2200,5,FALSE)</f>
        <v>42.327440822991619</v>
      </c>
    </row>
    <row r="1850" spans="1:67" hidden="1" x14ac:dyDescent="0.25">
      <c r="A1850" s="7">
        <v>2621</v>
      </c>
      <c r="B1850" s="6" t="s">
        <v>118</v>
      </c>
      <c r="C1850" s="13">
        <v>182</v>
      </c>
      <c r="D1850" s="7">
        <v>28.648631508678239</v>
      </c>
      <c r="E1850" s="6" t="s">
        <v>14</v>
      </c>
      <c r="F1850" s="6" t="s">
        <v>28</v>
      </c>
      <c r="G1850" s="7">
        <v>28.648631508678239</v>
      </c>
      <c r="H1850" s="7">
        <v>27.369826435246996</v>
      </c>
      <c r="I1850" s="7">
        <v>27.369826435246996</v>
      </c>
      <c r="J1850" s="7">
        <v>5.992</v>
      </c>
      <c r="K1850" s="14">
        <v>5.6844162377407059</v>
      </c>
      <c r="L1850" s="13">
        <v>18</v>
      </c>
      <c r="M1850" s="7">
        <v>6.126361174112934</v>
      </c>
      <c r="N1850" s="7">
        <v>0.15343536976705582</v>
      </c>
      <c r="O1850" s="7">
        <v>0.30758376225929407</v>
      </c>
      <c r="P1850" s="7">
        <v>7</v>
      </c>
      <c r="Q1850" s="7">
        <v>1</v>
      </c>
      <c r="R1850" s="7">
        <v>0</v>
      </c>
      <c r="S1850" s="15">
        <v>1.2666666666666699</v>
      </c>
      <c r="T1850" s="15">
        <v>2.8222222222222202</v>
      </c>
      <c r="U1850" s="15">
        <v>5.5337962962963001</v>
      </c>
      <c r="V1850" s="16">
        <v>14.6</v>
      </c>
      <c r="W1850" s="16">
        <v>10.4</v>
      </c>
      <c r="X1850" s="13">
        <v>-1</v>
      </c>
      <c r="Y1850" s="13">
        <v>4</v>
      </c>
      <c r="Z1850" s="16">
        <v>4.7</v>
      </c>
      <c r="AA1850" s="13">
        <v>14</v>
      </c>
      <c r="AB1850" s="15">
        <v>-0.6</v>
      </c>
      <c r="AC1850" s="15">
        <v>3.6</v>
      </c>
      <c r="AD1850" s="15">
        <v>3.7222222222222201</v>
      </c>
      <c r="AE1850" s="15">
        <v>-0.97777777777777997</v>
      </c>
      <c r="AF1850" s="7">
        <v>0</v>
      </c>
      <c r="AG1850" s="7">
        <v>0</v>
      </c>
      <c r="AH1850" s="7">
        <v>0</v>
      </c>
      <c r="AI1850" s="7">
        <v>0</v>
      </c>
      <c r="AJ1850" s="7">
        <v>0</v>
      </c>
      <c r="AK1850" s="7">
        <v>0</v>
      </c>
      <c r="AL1850" s="7">
        <v>0</v>
      </c>
      <c r="AM1850" s="7">
        <v>0</v>
      </c>
      <c r="AN1850" s="7">
        <v>0</v>
      </c>
      <c r="AO1850" s="7">
        <v>0</v>
      </c>
      <c r="AP1850" s="7">
        <v>0</v>
      </c>
      <c r="AQ1850" s="7">
        <v>0</v>
      </c>
      <c r="AR1850" s="7">
        <v>0</v>
      </c>
      <c r="AS1850" s="7">
        <v>0</v>
      </c>
      <c r="AT1850" s="7">
        <v>1</v>
      </c>
      <c r="AU1850" s="6">
        <f>VLOOKUP($B1850,'[1]výnosy standard'!$A$1:$T$2200,2,FALSE)</f>
        <v>24.7</v>
      </c>
      <c r="AV1850" s="6">
        <f>VLOOKUP($B1850,'[1]výnosy standard'!$A$1:$T$2200,3,FALSE)</f>
        <v>0</v>
      </c>
      <c r="AW1850" s="6">
        <f>VLOOKUP($B1850,'[1]výnosy standard'!$A$1:$T$2200,4,FALSE)</f>
        <v>0</v>
      </c>
      <c r="AX1850" s="6">
        <f>VLOOKUP($B1850,'[1]výnosy standard'!$A$1:$T$2200,5,FALSE)</f>
        <v>0</v>
      </c>
      <c r="AY1850" s="6">
        <f>VLOOKUP($B1850,'[1]výnosy standard'!$A$1:$T$2200,6,FALSE)</f>
        <v>0</v>
      </c>
      <c r="AZ1850" s="6">
        <f>VLOOKUP($B1850,'[1]výnosy standard'!$A$1:$T$2200,7,FALSE)</f>
        <v>0</v>
      </c>
      <c r="BA1850" s="6">
        <f>VLOOKUP($B1850,'[1]výnosy standard'!$A$1:$T$2200,8,FALSE)</f>
        <v>0</v>
      </c>
      <c r="BB1850" s="6">
        <f>VLOOKUP($B1850,'[1]výnosy standard'!$A$1:$T$2200,9,FALSE)</f>
        <v>5.9</v>
      </c>
      <c r="BC1850" s="6">
        <f>VLOOKUP($B1850,'[1]výnosy standard'!$A$1:$T$2200,10,FALSE)</f>
        <v>5.9</v>
      </c>
      <c r="BD1850" s="6">
        <f>VLOOKUP($B1850,'[1]výnosy standard'!$A$1:$T$2200,11,FALSE)</f>
        <v>3.42</v>
      </c>
      <c r="BE1850" s="6">
        <f>VLOOKUP($B1850,'[1]výnosy standard'!$A$1:$T$2200,12,FALSE)</f>
        <v>5.5</v>
      </c>
      <c r="BF1850" s="6">
        <f>VLOOKUP($B1850,'[1]výnosy standard'!$A$1:$T$2200,13,FALSE)</f>
        <v>0</v>
      </c>
      <c r="BG1850" s="6">
        <f>VLOOKUP($B1850,'[1]výnosy standard'!$A$1:$T$2200,14,FALSE)</f>
        <v>0</v>
      </c>
      <c r="BH1850" s="6">
        <f>VLOOKUP($B1850,'[1]výnosy standard'!$A$1:$T$2200,15,FALSE)</f>
        <v>18.38</v>
      </c>
      <c r="BI1850" s="6">
        <f>VLOOKUP($B1850,'[1]výnosy standard'!$A$1:$T$2200,16,FALSE)</f>
        <v>0</v>
      </c>
      <c r="BJ1850" s="6">
        <f>VLOOKUP($B1850,'[1]výnosy standard'!$A$1:$T$2200,17,FALSE)</f>
        <v>4.3499999999999996</v>
      </c>
      <c r="BK1850" s="6">
        <f>VLOOKUP($B1850,'[1]výnosy standard'!$A$1:$T$2200,18,FALSE)</f>
        <v>4.3499999999999996</v>
      </c>
      <c r="BL1850" s="6">
        <f>VLOOKUP($B1850,'[1]výnosy standard'!$A$1:$T$2200,19,FALSE)</f>
        <v>5.55</v>
      </c>
      <c r="BM1850" s="6">
        <f>VLOOKUP($B1850,'[1]výnosy standard'!$A$1:$T$2200,20,FALSE)</f>
        <v>0</v>
      </c>
      <c r="BN1850" s="6">
        <f>VLOOKUP(B1850,'[1]pšenice výnos'!$A$2:$E$2200,4)</f>
        <v>5.9</v>
      </c>
      <c r="BO1850" s="6">
        <f>VLOOKUP(B1850,[1]kukuřice!$A$2:$E$2200,5,FALSE)</f>
        <v>42.249021815544999</v>
      </c>
    </row>
    <row r="1851" spans="1:67" hidden="1" x14ac:dyDescent="0.25">
      <c r="A1851" s="7">
        <v>1987</v>
      </c>
      <c r="B1851" s="6" t="s">
        <v>144</v>
      </c>
      <c r="C1851" s="13">
        <v>310</v>
      </c>
      <c r="D1851" s="7">
        <v>28.672566371681413</v>
      </c>
      <c r="E1851" s="6" t="s">
        <v>14</v>
      </c>
      <c r="F1851" s="6" t="s">
        <v>28</v>
      </c>
      <c r="G1851" s="7">
        <v>28.672566371681413</v>
      </c>
      <c r="H1851" s="7">
        <v>28.672566371681413</v>
      </c>
      <c r="I1851" s="7">
        <v>28.672566371681413</v>
      </c>
      <c r="J1851" s="7">
        <v>5.65</v>
      </c>
      <c r="K1851" s="14">
        <v>6.4701756033958073</v>
      </c>
      <c r="L1851" s="13">
        <v>23</v>
      </c>
      <c r="M1851" s="7">
        <v>6.126361174112934</v>
      </c>
      <c r="N1851" s="7">
        <v>0.15343536976705582</v>
      </c>
      <c r="O1851" s="7">
        <v>-0.82017560339580697</v>
      </c>
      <c r="P1851" s="7">
        <v>7</v>
      </c>
      <c r="Q1851" s="7">
        <v>2</v>
      </c>
      <c r="R1851" s="7">
        <v>0</v>
      </c>
      <c r="S1851" s="15">
        <v>0.61388888888888904</v>
      </c>
      <c r="T1851" s="15">
        <v>1.47555555555556</v>
      </c>
      <c r="U1851" s="15">
        <v>2.8135802469135802</v>
      </c>
      <c r="V1851" s="16">
        <v>19.8</v>
      </c>
      <c r="W1851" s="16">
        <v>17.7</v>
      </c>
      <c r="X1851" s="13">
        <v>-1</v>
      </c>
      <c r="Y1851" s="13">
        <v>3</v>
      </c>
      <c r="Z1851" s="16">
        <v>4</v>
      </c>
      <c r="AA1851" s="13">
        <v>17</v>
      </c>
      <c r="AB1851" s="15">
        <v>-2.8</v>
      </c>
      <c r="AC1851" s="15">
        <v>-0.69999999999999896</v>
      </c>
      <c r="AD1851" s="15">
        <v>1.3005555555555599</v>
      </c>
      <c r="AE1851" s="15">
        <v>-2.6994444444444401</v>
      </c>
      <c r="AF1851" s="7">
        <v>0</v>
      </c>
      <c r="AG1851" s="7">
        <v>0</v>
      </c>
      <c r="AH1851" s="7">
        <v>0</v>
      </c>
      <c r="AI1851" s="7">
        <v>0</v>
      </c>
      <c r="AJ1851" s="7">
        <v>0</v>
      </c>
      <c r="AK1851" s="7">
        <v>0</v>
      </c>
      <c r="AL1851" s="7">
        <v>0</v>
      </c>
      <c r="AM1851" s="7">
        <v>0</v>
      </c>
      <c r="AN1851" s="7">
        <v>0</v>
      </c>
      <c r="AO1851" s="7">
        <v>0</v>
      </c>
      <c r="AP1851" s="7">
        <v>0</v>
      </c>
      <c r="AQ1851" s="7">
        <v>0</v>
      </c>
      <c r="AR1851" s="7">
        <v>0</v>
      </c>
      <c r="AS1851" s="7">
        <v>0</v>
      </c>
      <c r="AT1851" s="7">
        <v>1</v>
      </c>
      <c r="AU1851" s="6">
        <f>VLOOKUP($B1851,'[1]výnosy standard'!$A$1:$T$2200,2,FALSE)</f>
        <v>0</v>
      </c>
      <c r="AV1851" s="6">
        <f>VLOOKUP($B1851,'[1]výnosy standard'!$A$1:$T$2200,3,FALSE)</f>
        <v>0</v>
      </c>
      <c r="AW1851" s="6">
        <f>VLOOKUP($B1851,'[1]výnosy standard'!$A$1:$T$2200,4,FALSE)</f>
        <v>7.87</v>
      </c>
      <c r="AX1851" s="6">
        <f>VLOOKUP($B1851,'[1]výnosy standard'!$A$1:$T$2200,5,FALSE)</f>
        <v>0</v>
      </c>
      <c r="AY1851" s="6">
        <f>VLOOKUP($B1851,'[1]výnosy standard'!$A$1:$T$2200,6,FALSE)</f>
        <v>0.97</v>
      </c>
      <c r="AZ1851" s="6">
        <f>VLOOKUP($B1851,'[1]výnosy standard'!$A$1:$T$2200,7,FALSE)</f>
        <v>0</v>
      </c>
      <c r="BA1851" s="6">
        <f>VLOOKUP($B1851,'[1]výnosy standard'!$A$1:$T$2200,8,FALSE)</f>
        <v>20.399999999999999</v>
      </c>
      <c r="BB1851" s="6">
        <f>VLOOKUP($B1851,'[1]výnosy standard'!$A$1:$T$2200,9,FALSE)</f>
        <v>6.47</v>
      </c>
      <c r="BC1851" s="6">
        <f>VLOOKUP($B1851,'[1]výnosy standard'!$A$1:$T$2200,10,FALSE)</f>
        <v>6.47</v>
      </c>
      <c r="BD1851" s="6">
        <f>VLOOKUP($B1851,'[1]výnosy standard'!$A$1:$T$2200,11,FALSE)</f>
        <v>3.74</v>
      </c>
      <c r="BE1851" s="6">
        <f>VLOOKUP($B1851,'[1]výnosy standard'!$A$1:$T$2200,12,FALSE)</f>
        <v>6.43</v>
      </c>
      <c r="BF1851" s="6">
        <f>VLOOKUP($B1851,'[1]výnosy standard'!$A$1:$T$2200,13,FALSE)</f>
        <v>0</v>
      </c>
      <c r="BG1851" s="6">
        <f>VLOOKUP($B1851,'[1]výnosy standard'!$A$1:$T$2200,14,FALSE)</f>
        <v>3.65</v>
      </c>
      <c r="BH1851" s="6">
        <f>VLOOKUP($B1851,'[1]výnosy standard'!$A$1:$T$2200,15,FALSE)</f>
        <v>0</v>
      </c>
      <c r="BI1851" s="6">
        <f>VLOOKUP($B1851,'[1]výnosy standard'!$A$1:$T$2200,16,FALSE)</f>
        <v>67.94</v>
      </c>
      <c r="BJ1851" s="6">
        <f>VLOOKUP($B1851,'[1]výnosy standard'!$A$1:$T$2200,17,FALSE)</f>
        <v>5.48</v>
      </c>
      <c r="BK1851" s="6">
        <f>VLOOKUP($B1851,'[1]výnosy standard'!$A$1:$T$2200,18,FALSE)</f>
        <v>5.48</v>
      </c>
      <c r="BL1851" s="6">
        <f>VLOOKUP($B1851,'[1]výnosy standard'!$A$1:$T$2200,19,FALSE)</f>
        <v>6.89</v>
      </c>
      <c r="BM1851" s="6">
        <f>VLOOKUP($B1851,'[1]výnosy standard'!$A$1:$T$2200,20,FALSE)</f>
        <v>0</v>
      </c>
      <c r="BN1851" s="6">
        <f>VLOOKUP(B1851,'[1]pšenice výnos'!$A$2:$E$2200,4)</f>
        <v>6.47</v>
      </c>
      <c r="BO1851" s="6">
        <f>VLOOKUP(B1851,[1]kukuřice!$A$2:$E$2200,5,FALSE)</f>
        <v>38.471279915444775</v>
      </c>
    </row>
    <row r="1852" spans="1:67" hidden="1" x14ac:dyDescent="0.25">
      <c r="A1852" s="7">
        <v>1666</v>
      </c>
      <c r="B1852" s="6" t="s">
        <v>156</v>
      </c>
      <c r="C1852" s="13">
        <v>431</v>
      </c>
      <c r="D1852" s="7">
        <v>28.673323823109843</v>
      </c>
      <c r="E1852" s="6" t="s">
        <v>14</v>
      </c>
      <c r="F1852" s="6" t="s">
        <v>28</v>
      </c>
      <c r="G1852" s="7">
        <v>28.673323823109843</v>
      </c>
      <c r="H1852" s="7">
        <v>20.114122681883025</v>
      </c>
      <c r="I1852" s="7">
        <v>20.114122681883025</v>
      </c>
      <c r="J1852" s="7">
        <v>7.01</v>
      </c>
      <c r="K1852" s="14">
        <v>6.569721581276613</v>
      </c>
      <c r="L1852" s="17" t="e">
        <v>#NULL!</v>
      </c>
      <c r="M1852" s="7">
        <v>5.9633207488778721</v>
      </c>
      <c r="N1852" s="7">
        <v>-0.15950109080014527</v>
      </c>
      <c r="O1852" s="7">
        <v>0.4402784187233868</v>
      </c>
      <c r="P1852" s="7">
        <v>1</v>
      </c>
      <c r="Q1852" s="7">
        <v>2</v>
      </c>
      <c r="R1852" s="7">
        <v>0</v>
      </c>
      <c r="S1852" s="15">
        <v>0.88333333333333397</v>
      </c>
      <c r="T1852" s="15">
        <v>1.99444444444444</v>
      </c>
      <c r="U1852" s="15">
        <v>2.5265432098765399</v>
      </c>
      <c r="V1852" s="16">
        <v>17.399999999999999</v>
      </c>
      <c r="W1852" s="16">
        <v>15.9</v>
      </c>
      <c r="X1852" s="17" t="e">
        <v>#NULL!</v>
      </c>
      <c r="Y1852" s="13">
        <v>2</v>
      </c>
      <c r="Z1852" s="16">
        <v>3.5</v>
      </c>
      <c r="AA1852" s="13">
        <v>22</v>
      </c>
      <c r="AB1852" s="15">
        <v>4.5999999999999996</v>
      </c>
      <c r="AC1852" s="15">
        <v>6.1</v>
      </c>
      <c r="AD1852" s="15">
        <v>3.5194444444444399</v>
      </c>
      <c r="AE1852" s="15">
        <v>1.94444444444439E-2</v>
      </c>
      <c r="AF1852" s="7">
        <v>0</v>
      </c>
      <c r="AG1852" s="7">
        <v>0</v>
      </c>
      <c r="AH1852" s="7">
        <v>0</v>
      </c>
      <c r="AI1852" s="7">
        <v>0</v>
      </c>
      <c r="AJ1852" s="7">
        <v>0</v>
      </c>
      <c r="AK1852" s="7">
        <v>0</v>
      </c>
      <c r="AL1852" s="7">
        <v>0</v>
      </c>
      <c r="AM1852" s="7">
        <v>0</v>
      </c>
      <c r="AN1852" s="7">
        <v>0</v>
      </c>
      <c r="AO1852" s="7">
        <v>0</v>
      </c>
      <c r="AP1852" s="7">
        <v>0</v>
      </c>
      <c r="AQ1852" s="7">
        <v>0</v>
      </c>
      <c r="AR1852" s="7">
        <v>0</v>
      </c>
      <c r="AS1852" s="7">
        <v>0</v>
      </c>
      <c r="AT1852" s="7">
        <v>1</v>
      </c>
      <c r="AU1852" s="6">
        <f>VLOOKUP($B1852,'[1]výnosy standard'!$A$1:$T$2200,2,FALSE)</f>
        <v>29.15</v>
      </c>
      <c r="AV1852" s="6">
        <f>VLOOKUP($B1852,'[1]výnosy standard'!$A$1:$T$2200,3,FALSE)</f>
        <v>0</v>
      </c>
      <c r="AW1852" s="6">
        <f>VLOOKUP($B1852,'[1]výnosy standard'!$A$1:$T$2200,4,FALSE)</f>
        <v>8</v>
      </c>
      <c r="AX1852" s="6">
        <f>VLOOKUP($B1852,'[1]výnosy standard'!$A$1:$T$2200,5,FALSE)</f>
        <v>0</v>
      </c>
      <c r="AY1852" s="6">
        <f>VLOOKUP($B1852,'[1]výnosy standard'!$A$1:$T$2200,6,FALSE)</f>
        <v>1.02</v>
      </c>
      <c r="AZ1852" s="6">
        <f>VLOOKUP($B1852,'[1]výnosy standard'!$A$1:$T$2200,7,FALSE)</f>
        <v>0</v>
      </c>
      <c r="BA1852" s="6">
        <f>VLOOKUP($B1852,'[1]výnosy standard'!$A$1:$T$2200,8,FALSE)</f>
        <v>20.8</v>
      </c>
      <c r="BB1852" s="6">
        <f>VLOOKUP($B1852,'[1]výnosy standard'!$A$1:$T$2200,9,FALSE)</f>
        <v>7.29</v>
      </c>
      <c r="BC1852" s="6">
        <f>VLOOKUP($B1852,'[1]výnosy standard'!$A$1:$T$2200,10,FALSE)</f>
        <v>7.29</v>
      </c>
      <c r="BD1852" s="6">
        <f>VLOOKUP($B1852,'[1]výnosy standard'!$A$1:$T$2200,11,FALSE)</f>
        <v>3.59</v>
      </c>
      <c r="BE1852" s="6">
        <f>VLOOKUP($B1852,'[1]výnosy standard'!$A$1:$T$2200,12,FALSE)</f>
        <v>0</v>
      </c>
      <c r="BF1852" s="6">
        <f>VLOOKUP($B1852,'[1]výnosy standard'!$A$1:$T$2200,13,FALSE)</f>
        <v>0</v>
      </c>
      <c r="BG1852" s="6">
        <f>VLOOKUP($B1852,'[1]výnosy standard'!$A$1:$T$2200,14,FALSE)</f>
        <v>0</v>
      </c>
      <c r="BH1852" s="6">
        <f>VLOOKUP($B1852,'[1]výnosy standard'!$A$1:$T$2200,15,FALSE)</f>
        <v>0</v>
      </c>
      <c r="BI1852" s="6">
        <f>VLOOKUP($B1852,'[1]výnosy standard'!$A$1:$T$2200,16,FALSE)</f>
        <v>69.27</v>
      </c>
      <c r="BJ1852" s="6">
        <f>VLOOKUP($B1852,'[1]výnosy standard'!$A$1:$T$2200,17,FALSE)</f>
        <v>5.53</v>
      </c>
      <c r="BK1852" s="6">
        <f>VLOOKUP($B1852,'[1]výnosy standard'!$A$1:$T$2200,18,FALSE)</f>
        <v>5.53</v>
      </c>
      <c r="BL1852" s="6">
        <f>VLOOKUP($B1852,'[1]výnosy standard'!$A$1:$T$2200,19,FALSE)</f>
        <v>7.07</v>
      </c>
      <c r="BM1852" s="6">
        <f>VLOOKUP($B1852,'[1]výnosy standard'!$A$1:$T$2200,20,FALSE)</f>
        <v>0</v>
      </c>
      <c r="BN1852" s="6">
        <f>VLOOKUP(B1852,'[1]pšenice výnos'!$A$2:$E$2200,4)</f>
        <v>7.29</v>
      </c>
      <c r="BO1852" s="6">
        <f>VLOOKUP(B1852,[1]kukuřice!$A$2:$E$2200,5,FALSE)</f>
        <v>46.680113585506987</v>
      </c>
    </row>
    <row r="1853" spans="1:67" hidden="1" x14ac:dyDescent="0.25">
      <c r="A1853" s="7">
        <v>1961</v>
      </c>
      <c r="B1853" s="6" t="s">
        <v>193</v>
      </c>
      <c r="C1853" s="13">
        <v>382</v>
      </c>
      <c r="D1853" s="7">
        <v>28.676366718463061</v>
      </c>
      <c r="E1853" s="6" t="s">
        <v>14</v>
      </c>
      <c r="F1853" s="6" t="s">
        <v>28</v>
      </c>
      <c r="G1853" s="7">
        <v>28.676366718463061</v>
      </c>
      <c r="H1853" s="7">
        <v>24.438480011301031</v>
      </c>
      <c r="I1853" s="7">
        <v>24.438480011301031</v>
      </c>
      <c r="J1853" s="7">
        <v>7.0789999999999997</v>
      </c>
      <c r="K1853" s="14">
        <v>5.8860459614860421</v>
      </c>
      <c r="L1853" s="13">
        <v>25</v>
      </c>
      <c r="M1853" s="7">
        <v>6.126361174112934</v>
      </c>
      <c r="N1853" s="7">
        <v>0.15343536976705582</v>
      </c>
      <c r="O1853" s="7">
        <v>1.1929540385139576</v>
      </c>
      <c r="P1853" s="7">
        <v>2</v>
      </c>
      <c r="Q1853" s="7">
        <v>3</v>
      </c>
      <c r="R1853" s="7">
        <v>0</v>
      </c>
      <c r="S1853" s="15">
        <v>1.2833333333333301</v>
      </c>
      <c r="T1853" s="15">
        <v>5.4380952380952401</v>
      </c>
      <c r="U1853" s="15">
        <v>7.65</v>
      </c>
      <c r="V1853" s="16">
        <v>21.8</v>
      </c>
      <c r="W1853" s="16">
        <v>16.5</v>
      </c>
      <c r="X1853" s="17" t="e">
        <v>#NULL!</v>
      </c>
      <c r="Y1853" s="13">
        <v>4</v>
      </c>
      <c r="Z1853" s="16">
        <v>4.7</v>
      </c>
      <c r="AA1853" s="13">
        <v>14</v>
      </c>
      <c r="AB1853" s="15">
        <v>-7.8</v>
      </c>
      <c r="AC1853" s="15">
        <v>-2.5</v>
      </c>
      <c r="AD1853" s="15">
        <v>4.8130952380952401</v>
      </c>
      <c r="AE1853" s="15">
        <v>0.113095238095238</v>
      </c>
      <c r="AF1853" s="7">
        <v>0</v>
      </c>
      <c r="AG1853" s="7">
        <v>0</v>
      </c>
      <c r="AH1853" s="7">
        <v>0</v>
      </c>
      <c r="AI1853" s="7">
        <v>0</v>
      </c>
      <c r="AJ1853" s="7">
        <v>0</v>
      </c>
      <c r="AK1853" s="7">
        <v>0</v>
      </c>
      <c r="AL1853" s="7">
        <v>0</v>
      </c>
      <c r="AM1853" s="7">
        <v>0</v>
      </c>
      <c r="AN1853" s="7">
        <v>0</v>
      </c>
      <c r="AO1853" s="7">
        <v>0</v>
      </c>
      <c r="AP1853" s="7">
        <v>0</v>
      </c>
      <c r="AQ1853" s="7">
        <v>0</v>
      </c>
      <c r="AR1853" s="7">
        <v>0</v>
      </c>
      <c r="AS1853" s="7">
        <v>0</v>
      </c>
      <c r="AT1853" s="7">
        <v>1</v>
      </c>
      <c r="AU1853" s="6">
        <f>VLOOKUP($B1853,'[1]výnosy standard'!$A$1:$T$2200,2,FALSE)</f>
        <v>27.63</v>
      </c>
      <c r="AV1853" s="6">
        <f>VLOOKUP($B1853,'[1]výnosy standard'!$A$1:$T$2200,3,FALSE)</f>
        <v>0</v>
      </c>
      <c r="AW1853" s="6">
        <f>VLOOKUP($B1853,'[1]výnosy standard'!$A$1:$T$2200,4,FALSE)</f>
        <v>0</v>
      </c>
      <c r="AX1853" s="6">
        <f>VLOOKUP($B1853,'[1]výnosy standard'!$A$1:$T$2200,5,FALSE)</f>
        <v>4.6500000000000004</v>
      </c>
      <c r="AY1853" s="6">
        <f>VLOOKUP($B1853,'[1]výnosy standard'!$A$1:$T$2200,6,FALSE)</f>
        <v>0</v>
      </c>
      <c r="AZ1853" s="6">
        <f>VLOOKUP($B1853,'[1]výnosy standard'!$A$1:$T$2200,7,FALSE)</f>
        <v>0</v>
      </c>
      <c r="BA1853" s="6">
        <f>VLOOKUP($B1853,'[1]výnosy standard'!$A$1:$T$2200,8,FALSE)</f>
        <v>0</v>
      </c>
      <c r="BB1853" s="6">
        <f>VLOOKUP($B1853,'[1]výnosy standard'!$A$1:$T$2200,9,FALSE)</f>
        <v>5.73</v>
      </c>
      <c r="BC1853" s="6">
        <f>VLOOKUP($B1853,'[1]výnosy standard'!$A$1:$T$2200,10,FALSE)</f>
        <v>5.73</v>
      </c>
      <c r="BD1853" s="6">
        <f>VLOOKUP($B1853,'[1]výnosy standard'!$A$1:$T$2200,11,FALSE)</f>
        <v>3.13</v>
      </c>
      <c r="BE1853" s="6">
        <f>VLOOKUP($B1853,'[1]výnosy standard'!$A$1:$T$2200,12,FALSE)</f>
        <v>4.38</v>
      </c>
      <c r="BF1853" s="6">
        <f>VLOOKUP($B1853,'[1]výnosy standard'!$A$1:$T$2200,13,FALSE)</f>
        <v>0</v>
      </c>
      <c r="BG1853" s="6">
        <f>VLOOKUP($B1853,'[1]výnosy standard'!$A$1:$T$2200,14,FALSE)</f>
        <v>0</v>
      </c>
      <c r="BH1853" s="6">
        <f>VLOOKUP($B1853,'[1]výnosy standard'!$A$1:$T$2200,15,FALSE)</f>
        <v>20.57</v>
      </c>
      <c r="BI1853" s="6">
        <f>VLOOKUP($B1853,'[1]výnosy standard'!$A$1:$T$2200,16,FALSE)</f>
        <v>0</v>
      </c>
      <c r="BJ1853" s="6">
        <f>VLOOKUP($B1853,'[1]výnosy standard'!$A$1:$T$2200,17,FALSE)</f>
        <v>4.0599999999999996</v>
      </c>
      <c r="BK1853" s="6">
        <f>VLOOKUP($B1853,'[1]výnosy standard'!$A$1:$T$2200,18,FALSE)</f>
        <v>4.0599999999999996</v>
      </c>
      <c r="BL1853" s="6">
        <f>VLOOKUP($B1853,'[1]výnosy standard'!$A$1:$T$2200,19,FALSE)</f>
        <v>5.36</v>
      </c>
      <c r="BM1853" s="6">
        <f>VLOOKUP($B1853,'[1]výnosy standard'!$A$1:$T$2200,20,FALSE)</f>
        <v>0</v>
      </c>
      <c r="BN1853" s="6">
        <f>VLOOKUP(B1853,'[1]pšenice výnos'!$A$2:$E$2200,4)</f>
        <v>5.73</v>
      </c>
      <c r="BO1853" s="6">
        <f>VLOOKUP(B1853,[1]kukuřice!$A$2:$E$2200,5,FALSE)</f>
        <v>39.529084789786836</v>
      </c>
    </row>
    <row r="1854" spans="1:67" hidden="1" x14ac:dyDescent="0.25">
      <c r="A1854" s="7">
        <v>2242</v>
      </c>
      <c r="B1854" s="6" t="s">
        <v>157</v>
      </c>
      <c r="C1854" s="13">
        <v>98</v>
      </c>
      <c r="D1854" s="7">
        <v>28.681197197650643</v>
      </c>
      <c r="E1854" s="6" t="s">
        <v>14</v>
      </c>
      <c r="F1854" s="6" t="s">
        <v>28</v>
      </c>
      <c r="G1854" s="7">
        <v>28.681197197650643</v>
      </c>
      <c r="H1854" s="7">
        <v>28.094830456080281</v>
      </c>
      <c r="I1854" s="7">
        <v>28.094830456080281</v>
      </c>
      <c r="J1854" s="7">
        <v>4.9475294117647053</v>
      </c>
      <c r="K1854" s="14">
        <v>5.9637243359346419</v>
      </c>
      <c r="L1854" s="13">
        <v>20</v>
      </c>
      <c r="M1854" s="7">
        <v>6.126361174112934</v>
      </c>
      <c r="N1854" s="7">
        <v>0.15343536976705582</v>
      </c>
      <c r="O1854" s="7">
        <v>-1.0161949241699366</v>
      </c>
      <c r="P1854" s="7">
        <v>7</v>
      </c>
      <c r="Q1854" s="7">
        <v>0</v>
      </c>
      <c r="R1854" s="7">
        <v>0</v>
      </c>
      <c r="S1854" s="17" t="e">
        <v>#NULL!</v>
      </c>
      <c r="T1854" s="17" t="e">
        <v>#NULL!</v>
      </c>
      <c r="U1854" s="17" t="e">
        <v>#NULL!</v>
      </c>
      <c r="V1854" s="17" t="e">
        <v>#NULL!</v>
      </c>
      <c r="W1854" s="17" t="e">
        <v>#NULL!</v>
      </c>
      <c r="X1854" s="17" t="e">
        <v>#NULL!</v>
      </c>
      <c r="Y1854" s="17" t="e">
        <v>#NULL!</v>
      </c>
      <c r="Z1854" s="17" t="e">
        <v>#NULL!</v>
      </c>
      <c r="AA1854" s="17" t="e">
        <v>#NULL!</v>
      </c>
      <c r="AB1854" s="17" t="e">
        <v>#NULL!</v>
      </c>
      <c r="AC1854" s="17" t="e">
        <v>#NULL!</v>
      </c>
      <c r="AD1854" s="17" t="e">
        <v>#NULL!</v>
      </c>
      <c r="AE1854" s="17" t="e">
        <v>#NULL!</v>
      </c>
      <c r="AF1854" s="7">
        <v>0</v>
      </c>
      <c r="AG1854" s="7">
        <v>0</v>
      </c>
      <c r="AH1854" s="7">
        <v>0</v>
      </c>
      <c r="AI1854" s="7">
        <v>0</v>
      </c>
      <c r="AJ1854" s="7">
        <v>0</v>
      </c>
      <c r="AK1854" s="7">
        <v>0</v>
      </c>
      <c r="AL1854" s="7">
        <v>0</v>
      </c>
      <c r="AM1854" s="7">
        <v>0</v>
      </c>
      <c r="AN1854" s="7">
        <v>0</v>
      </c>
      <c r="AO1854" s="7">
        <v>0</v>
      </c>
      <c r="AP1854" s="7">
        <v>0</v>
      </c>
      <c r="AQ1854" s="7">
        <v>0</v>
      </c>
      <c r="AR1854" s="7">
        <v>0</v>
      </c>
      <c r="AS1854" s="7">
        <v>0</v>
      </c>
      <c r="AT1854" s="7">
        <v>1</v>
      </c>
      <c r="AU1854" s="6">
        <f>VLOOKUP($B1854,'[1]výnosy standard'!$A$1:$T$2200,2,FALSE)</f>
        <v>29.35</v>
      </c>
      <c r="AV1854" s="6">
        <f>VLOOKUP($B1854,'[1]výnosy standard'!$A$1:$T$2200,3,FALSE)</f>
        <v>0</v>
      </c>
      <c r="AW1854" s="6">
        <f>VLOOKUP($B1854,'[1]výnosy standard'!$A$1:$T$2200,4,FALSE)</f>
        <v>0</v>
      </c>
      <c r="AX1854" s="6">
        <f>VLOOKUP($B1854,'[1]výnosy standard'!$A$1:$T$2200,5,FALSE)</f>
        <v>0</v>
      </c>
      <c r="AY1854" s="6">
        <f>VLOOKUP($B1854,'[1]výnosy standard'!$A$1:$T$2200,6,FALSE)</f>
        <v>0.89</v>
      </c>
      <c r="AZ1854" s="6">
        <f>VLOOKUP($B1854,'[1]výnosy standard'!$A$1:$T$2200,7,FALSE)</f>
        <v>4.45</v>
      </c>
      <c r="BA1854" s="6">
        <f>VLOOKUP($B1854,'[1]výnosy standard'!$A$1:$T$2200,8,FALSE)</f>
        <v>0</v>
      </c>
      <c r="BB1854" s="6">
        <f>VLOOKUP($B1854,'[1]výnosy standard'!$A$1:$T$2200,9,FALSE)</f>
        <v>6.11</v>
      </c>
      <c r="BC1854" s="6">
        <f>VLOOKUP($B1854,'[1]výnosy standard'!$A$1:$T$2200,10,FALSE)</f>
        <v>6.11</v>
      </c>
      <c r="BD1854" s="6">
        <f>VLOOKUP($B1854,'[1]výnosy standard'!$A$1:$T$2200,11,FALSE)</f>
        <v>3.28</v>
      </c>
      <c r="BE1854" s="6">
        <f>VLOOKUP($B1854,'[1]výnosy standard'!$A$1:$T$2200,12,FALSE)</f>
        <v>5.71</v>
      </c>
      <c r="BF1854" s="6">
        <f>VLOOKUP($B1854,'[1]výnosy standard'!$A$1:$T$2200,13,FALSE)</f>
        <v>0</v>
      </c>
      <c r="BG1854" s="6">
        <f>VLOOKUP($B1854,'[1]výnosy standard'!$A$1:$T$2200,14,FALSE)</f>
        <v>0</v>
      </c>
      <c r="BH1854" s="6">
        <f>VLOOKUP($B1854,'[1]výnosy standard'!$A$1:$T$2200,15,FALSE)</f>
        <v>21.85</v>
      </c>
      <c r="BI1854" s="6">
        <f>VLOOKUP($B1854,'[1]výnosy standard'!$A$1:$T$2200,16,FALSE)</f>
        <v>0</v>
      </c>
      <c r="BJ1854" s="6">
        <f>VLOOKUP($B1854,'[1]výnosy standard'!$A$1:$T$2200,17,FALSE)</f>
        <v>4.34</v>
      </c>
      <c r="BK1854" s="6">
        <f>VLOOKUP($B1854,'[1]výnosy standard'!$A$1:$T$2200,18,FALSE)</f>
        <v>4.34</v>
      </c>
      <c r="BL1854" s="6">
        <f>VLOOKUP($B1854,'[1]výnosy standard'!$A$1:$T$2200,19,FALSE)</f>
        <v>5.92</v>
      </c>
      <c r="BM1854" s="6">
        <f>VLOOKUP($B1854,'[1]výnosy standard'!$A$1:$T$2200,20,FALSE)</f>
        <v>0</v>
      </c>
      <c r="BN1854" s="6">
        <f>VLOOKUP(B1854,'[1]pšenice výnos'!$A$2:$E$2200,4)</f>
        <v>6.11</v>
      </c>
      <c r="BO1854" s="6">
        <f>VLOOKUP(B1854,[1]kukuřice!$A$2:$E$2200,5,FALSE)</f>
        <v>38.493486109601733</v>
      </c>
    </row>
    <row r="1855" spans="1:67" hidden="1" x14ac:dyDescent="0.25">
      <c r="A1855" s="7">
        <v>2479</v>
      </c>
      <c r="B1855" s="6" t="s">
        <v>128</v>
      </c>
      <c r="C1855" s="13">
        <v>523</v>
      </c>
      <c r="D1855" s="7">
        <v>28.694186586531895</v>
      </c>
      <c r="E1855" s="6" t="s">
        <v>14</v>
      </c>
      <c r="F1855" s="6" t="s">
        <v>28</v>
      </c>
      <c r="G1855" s="7">
        <v>28.694186586531895</v>
      </c>
      <c r="H1855" s="7">
        <v>26.821199289714521</v>
      </c>
      <c r="I1855" s="7">
        <v>26.821199289714521</v>
      </c>
      <c r="J1855" s="7">
        <v>7.3209999999999997</v>
      </c>
      <c r="K1855" s="14">
        <v>7.2429296414625064</v>
      </c>
      <c r="L1855" s="13">
        <v>20</v>
      </c>
      <c r="M1855" s="7">
        <v>6.126361174112934</v>
      </c>
      <c r="N1855" s="7">
        <v>0.15343536976705582</v>
      </c>
      <c r="O1855" s="7">
        <v>7.8070358537493334E-2</v>
      </c>
      <c r="P1855" s="7">
        <v>7</v>
      </c>
      <c r="Q1855" s="7">
        <v>0</v>
      </c>
      <c r="R1855" s="7">
        <v>0</v>
      </c>
      <c r="S1855" s="15">
        <v>1.93888888888889</v>
      </c>
      <c r="T1855" s="15">
        <v>3.4866666666666699</v>
      </c>
      <c r="U1855" s="15">
        <v>5.1089947089947101</v>
      </c>
      <c r="V1855" s="16">
        <v>15.5</v>
      </c>
      <c r="W1855" s="16">
        <v>14.7</v>
      </c>
      <c r="X1855" s="13">
        <v>-1</v>
      </c>
      <c r="Y1855" s="13">
        <v>2</v>
      </c>
      <c r="Z1855" s="16">
        <v>3.5</v>
      </c>
      <c r="AA1855" s="13">
        <v>22</v>
      </c>
      <c r="AB1855" s="15">
        <v>6.5</v>
      </c>
      <c r="AC1855" s="15">
        <v>7.3</v>
      </c>
      <c r="AD1855" s="15">
        <v>5.3116666666666701</v>
      </c>
      <c r="AE1855" s="15">
        <v>1.8116666666666701</v>
      </c>
      <c r="AF1855" s="7">
        <v>0</v>
      </c>
      <c r="AG1855" s="7">
        <v>0</v>
      </c>
      <c r="AH1855" s="7">
        <v>0</v>
      </c>
      <c r="AI1855" s="7">
        <v>0</v>
      </c>
      <c r="AJ1855" s="7">
        <v>0</v>
      </c>
      <c r="AK1855" s="7">
        <v>0</v>
      </c>
      <c r="AL1855" s="7">
        <v>0</v>
      </c>
      <c r="AM1855" s="7">
        <v>0</v>
      </c>
      <c r="AN1855" s="7">
        <v>0</v>
      </c>
      <c r="AO1855" s="7">
        <v>0</v>
      </c>
      <c r="AP1855" s="7">
        <v>0</v>
      </c>
      <c r="AQ1855" s="7">
        <v>0</v>
      </c>
      <c r="AR1855" s="7">
        <v>0</v>
      </c>
      <c r="AS1855" s="7">
        <v>0</v>
      </c>
      <c r="AT1855" s="7">
        <v>1</v>
      </c>
      <c r="AU1855" s="6">
        <f>VLOOKUP($B1855,'[1]výnosy standard'!$A$1:$T$2200,2,FALSE)</f>
        <v>29.74</v>
      </c>
      <c r="AV1855" s="6">
        <f>VLOOKUP($B1855,'[1]výnosy standard'!$A$1:$T$2200,3,FALSE)</f>
        <v>0</v>
      </c>
      <c r="AW1855" s="6">
        <f>VLOOKUP($B1855,'[1]výnosy standard'!$A$1:$T$2200,4,FALSE)</f>
        <v>8.17</v>
      </c>
      <c r="AX1855" s="6">
        <f>VLOOKUP($B1855,'[1]výnosy standard'!$A$1:$T$2200,5,FALSE)</f>
        <v>0</v>
      </c>
      <c r="AY1855" s="6">
        <f>VLOOKUP($B1855,'[1]výnosy standard'!$A$1:$T$2200,6,FALSE)</f>
        <v>1.04</v>
      </c>
      <c r="AZ1855" s="6">
        <f>VLOOKUP($B1855,'[1]výnosy standard'!$A$1:$T$2200,7,FALSE)</f>
        <v>0</v>
      </c>
      <c r="BA1855" s="6">
        <f>VLOOKUP($B1855,'[1]výnosy standard'!$A$1:$T$2200,8,FALSE)</f>
        <v>21.23</v>
      </c>
      <c r="BB1855" s="6">
        <f>VLOOKUP($B1855,'[1]výnosy standard'!$A$1:$T$2200,9,FALSE)</f>
        <v>7.52</v>
      </c>
      <c r="BC1855" s="6">
        <f>VLOOKUP($B1855,'[1]výnosy standard'!$A$1:$T$2200,10,FALSE)</f>
        <v>7.52</v>
      </c>
      <c r="BD1855" s="6">
        <f>VLOOKUP($B1855,'[1]výnosy standard'!$A$1:$T$2200,11,FALSE)</f>
        <v>3.66</v>
      </c>
      <c r="BE1855" s="6">
        <f>VLOOKUP($B1855,'[1]výnosy standard'!$A$1:$T$2200,12,FALSE)</f>
        <v>0</v>
      </c>
      <c r="BF1855" s="6">
        <f>VLOOKUP($B1855,'[1]výnosy standard'!$A$1:$T$2200,13,FALSE)</f>
        <v>0</v>
      </c>
      <c r="BG1855" s="6">
        <f>VLOOKUP($B1855,'[1]výnosy standard'!$A$1:$T$2200,14,FALSE)</f>
        <v>0</v>
      </c>
      <c r="BH1855" s="6">
        <f>VLOOKUP($B1855,'[1]výnosy standard'!$A$1:$T$2200,15,FALSE)</f>
        <v>0</v>
      </c>
      <c r="BI1855" s="6">
        <f>VLOOKUP($B1855,'[1]výnosy standard'!$A$1:$T$2200,16,FALSE)</f>
        <v>70.680000000000007</v>
      </c>
      <c r="BJ1855" s="6">
        <f>VLOOKUP($B1855,'[1]výnosy standard'!$A$1:$T$2200,17,FALSE)</f>
        <v>5.76</v>
      </c>
      <c r="BK1855" s="6">
        <f>VLOOKUP($B1855,'[1]výnosy standard'!$A$1:$T$2200,18,FALSE)</f>
        <v>5.76</v>
      </c>
      <c r="BL1855" s="6">
        <f>VLOOKUP($B1855,'[1]výnosy standard'!$A$1:$T$2200,19,FALSE)</f>
        <v>7.29</v>
      </c>
      <c r="BM1855" s="6">
        <f>VLOOKUP($B1855,'[1]výnosy standard'!$A$1:$T$2200,20,FALSE)</f>
        <v>0</v>
      </c>
      <c r="BN1855" s="6">
        <f>VLOOKUP(B1855,'[1]pšenice výnos'!$A$2:$E$2200,4)</f>
        <v>7.52</v>
      </c>
      <c r="BO1855" s="6">
        <f>VLOOKUP(B1855,[1]kukuřice!$A$2:$E$2200,5,FALSE)</f>
        <v>47.632768964803049</v>
      </c>
    </row>
    <row r="1856" spans="1:67" hidden="1" x14ac:dyDescent="0.25">
      <c r="A1856" s="7">
        <v>2686</v>
      </c>
      <c r="B1856" s="6" t="s">
        <v>220</v>
      </c>
      <c r="C1856" s="13">
        <v>51</v>
      </c>
      <c r="D1856" s="7">
        <v>28.694673668417103</v>
      </c>
      <c r="E1856" s="6" t="s">
        <v>14</v>
      </c>
      <c r="F1856" s="6" t="s">
        <v>28</v>
      </c>
      <c r="G1856" s="7">
        <v>28.694673668417103</v>
      </c>
      <c r="H1856" s="7">
        <v>28.694673668417103</v>
      </c>
      <c r="I1856" s="7">
        <v>28.694673668417103</v>
      </c>
      <c r="J1856" s="7">
        <v>3.4501176470588235</v>
      </c>
      <c r="K1856" s="14">
        <v>4.4567320203435381</v>
      </c>
      <c r="L1856" s="13">
        <v>15</v>
      </c>
      <c r="M1856" s="7">
        <v>5.9633207488778721</v>
      </c>
      <c r="N1856" s="7">
        <v>-0.15950109080014527</v>
      </c>
      <c r="O1856" s="7">
        <v>-1.0066143732847146</v>
      </c>
      <c r="P1856" s="7">
        <v>1</v>
      </c>
      <c r="Q1856" s="7">
        <v>9</v>
      </c>
      <c r="R1856" s="7">
        <v>0</v>
      </c>
      <c r="S1856" s="15">
        <v>2.65</v>
      </c>
      <c r="T1856" s="15">
        <v>6.9466666666666699</v>
      </c>
      <c r="U1856" s="17" t="e">
        <v>#NULL!</v>
      </c>
      <c r="V1856" s="16">
        <v>14.5</v>
      </c>
      <c r="W1856" s="16">
        <v>14.9</v>
      </c>
      <c r="X1856" s="17" t="e">
        <v>#NULL!</v>
      </c>
      <c r="Y1856" s="13">
        <v>3</v>
      </c>
      <c r="Z1856" s="16">
        <v>4</v>
      </c>
      <c r="AA1856" s="13">
        <v>17</v>
      </c>
      <c r="AB1856" s="15">
        <v>2.5</v>
      </c>
      <c r="AC1856" s="15">
        <v>2.1</v>
      </c>
      <c r="AD1856" s="15">
        <v>7.4716666666666702</v>
      </c>
      <c r="AE1856" s="15">
        <v>3.4716666666666698</v>
      </c>
      <c r="AF1856" s="7">
        <v>0</v>
      </c>
      <c r="AG1856" s="7">
        <v>0</v>
      </c>
      <c r="AH1856" s="7">
        <v>0</v>
      </c>
      <c r="AI1856" s="7">
        <v>0</v>
      </c>
      <c r="AJ1856" s="7">
        <v>0</v>
      </c>
      <c r="AK1856" s="7">
        <v>0</v>
      </c>
      <c r="AL1856" s="7">
        <v>0</v>
      </c>
      <c r="AM1856" s="7">
        <v>0</v>
      </c>
      <c r="AN1856" s="7">
        <v>0</v>
      </c>
      <c r="AO1856" s="7">
        <v>0</v>
      </c>
      <c r="AP1856" s="7">
        <v>0</v>
      </c>
      <c r="AQ1856" s="7">
        <v>0</v>
      </c>
      <c r="AR1856" s="7">
        <v>0</v>
      </c>
      <c r="AS1856" s="7">
        <v>0</v>
      </c>
      <c r="AT1856" s="7">
        <v>1</v>
      </c>
      <c r="AU1856" s="6">
        <f>VLOOKUP($B1856,'[1]výnosy standard'!$A$1:$T$2200,2,FALSE)</f>
        <v>0</v>
      </c>
      <c r="AV1856" s="6">
        <f>VLOOKUP($B1856,'[1]výnosy standard'!$A$1:$T$2200,3,FALSE)</f>
        <v>0</v>
      </c>
      <c r="AW1856" s="6">
        <f>VLOOKUP($B1856,'[1]výnosy standard'!$A$1:$T$2200,4,FALSE)</f>
        <v>0</v>
      </c>
      <c r="AX1856" s="6">
        <f>VLOOKUP($B1856,'[1]výnosy standard'!$A$1:$T$2200,5,FALSE)</f>
        <v>4.37</v>
      </c>
      <c r="AY1856" s="6">
        <f>VLOOKUP($B1856,'[1]výnosy standard'!$A$1:$T$2200,6,FALSE)</f>
        <v>0</v>
      </c>
      <c r="AZ1856" s="6">
        <f>VLOOKUP($B1856,'[1]výnosy standard'!$A$1:$T$2200,7,FALSE)</f>
        <v>0</v>
      </c>
      <c r="BA1856" s="6">
        <f>VLOOKUP($B1856,'[1]výnosy standard'!$A$1:$T$2200,8,FALSE)</f>
        <v>0</v>
      </c>
      <c r="BB1856" s="6">
        <f>VLOOKUP($B1856,'[1]výnosy standard'!$A$1:$T$2200,9,FALSE)</f>
        <v>5.27</v>
      </c>
      <c r="BC1856" s="6">
        <f>VLOOKUP($B1856,'[1]výnosy standard'!$A$1:$T$2200,10,FALSE)</f>
        <v>5.27</v>
      </c>
      <c r="BD1856" s="6">
        <f>VLOOKUP($B1856,'[1]výnosy standard'!$A$1:$T$2200,11,FALSE)</f>
        <v>2.91</v>
      </c>
      <c r="BE1856" s="6">
        <f>VLOOKUP($B1856,'[1]výnosy standard'!$A$1:$T$2200,12,FALSE)</f>
        <v>4.95</v>
      </c>
      <c r="BF1856" s="6">
        <f>VLOOKUP($B1856,'[1]výnosy standard'!$A$1:$T$2200,13,FALSE)</f>
        <v>0</v>
      </c>
      <c r="BG1856" s="6">
        <f>VLOOKUP($B1856,'[1]výnosy standard'!$A$1:$T$2200,14,FALSE)</f>
        <v>0</v>
      </c>
      <c r="BH1856" s="6">
        <f>VLOOKUP($B1856,'[1]výnosy standard'!$A$1:$T$2200,15,FALSE)</f>
        <v>0</v>
      </c>
      <c r="BI1856" s="6">
        <f>VLOOKUP($B1856,'[1]výnosy standard'!$A$1:$T$2200,16,FALSE)</f>
        <v>0</v>
      </c>
      <c r="BJ1856" s="6">
        <f>VLOOKUP($B1856,'[1]výnosy standard'!$A$1:$T$2200,17,FALSE)</f>
        <v>4.1900000000000004</v>
      </c>
      <c r="BK1856" s="6">
        <f>VLOOKUP($B1856,'[1]výnosy standard'!$A$1:$T$2200,18,FALSE)</f>
        <v>4.1900000000000004</v>
      </c>
      <c r="BL1856" s="6">
        <f>VLOOKUP($B1856,'[1]výnosy standard'!$A$1:$T$2200,19,FALSE)</f>
        <v>4.87</v>
      </c>
      <c r="BM1856" s="6">
        <f>VLOOKUP($B1856,'[1]výnosy standard'!$A$1:$T$2200,20,FALSE)</f>
        <v>0</v>
      </c>
      <c r="BN1856" s="6">
        <f>VLOOKUP(B1856,'[1]pšenice výnos'!$A$2:$E$2200,4)</f>
        <v>5.27</v>
      </c>
      <c r="BO1856" s="6">
        <f>VLOOKUP(B1856,[1]kukuřice!$A$2:$E$2200,5,FALSE)</f>
        <v>41.093505942081507</v>
      </c>
    </row>
    <row r="1857" spans="1:67" hidden="1" x14ac:dyDescent="0.25">
      <c r="A1857" s="7">
        <v>2558</v>
      </c>
      <c r="B1857" s="6" t="s">
        <v>195</v>
      </c>
      <c r="C1857" s="13">
        <v>287</v>
      </c>
      <c r="D1857" s="7">
        <v>28.723404255319149</v>
      </c>
      <c r="E1857" s="6" t="s">
        <v>14</v>
      </c>
      <c r="F1857" s="6" t="s">
        <v>28</v>
      </c>
      <c r="G1857" s="7">
        <v>28.723404255319149</v>
      </c>
      <c r="H1857" s="7">
        <v>28.723404255319149</v>
      </c>
      <c r="I1857" s="7">
        <v>28.723404255319149</v>
      </c>
      <c r="J1857" s="7">
        <v>5.64</v>
      </c>
      <c r="K1857" s="14">
        <v>5.3538078319478624</v>
      </c>
      <c r="L1857" s="13">
        <v>25</v>
      </c>
      <c r="M1857" s="7">
        <v>6.126361174112934</v>
      </c>
      <c r="N1857" s="7">
        <v>0.15343536976705582</v>
      </c>
      <c r="O1857" s="7">
        <v>0.28619216805213732</v>
      </c>
      <c r="P1857" s="7">
        <v>5</v>
      </c>
      <c r="Q1857" s="7">
        <v>2</v>
      </c>
      <c r="R1857" s="7">
        <v>0</v>
      </c>
      <c r="S1857" s="17" t="e">
        <v>#NULL!</v>
      </c>
      <c r="T1857" s="17" t="e">
        <v>#NULL!</v>
      </c>
      <c r="U1857" s="17" t="e">
        <v>#NULL!</v>
      </c>
      <c r="V1857" s="17" t="e">
        <v>#NULL!</v>
      </c>
      <c r="W1857" s="17" t="e">
        <v>#NULL!</v>
      </c>
      <c r="X1857" s="17" t="e">
        <v>#NULL!</v>
      </c>
      <c r="Y1857" s="17" t="e">
        <v>#NULL!</v>
      </c>
      <c r="Z1857" s="17" t="e">
        <v>#NULL!</v>
      </c>
      <c r="AA1857" s="17" t="e">
        <v>#NULL!</v>
      </c>
      <c r="AB1857" s="17" t="e">
        <v>#NULL!</v>
      </c>
      <c r="AC1857" s="17" t="e">
        <v>#NULL!</v>
      </c>
      <c r="AD1857" s="17" t="e">
        <v>#NULL!</v>
      </c>
      <c r="AE1857" s="17" t="e">
        <v>#NULL!</v>
      </c>
      <c r="AF1857" s="7">
        <v>0</v>
      </c>
      <c r="AG1857" s="7">
        <v>0</v>
      </c>
      <c r="AH1857" s="7">
        <v>0</v>
      </c>
      <c r="AI1857" s="7">
        <v>0</v>
      </c>
      <c r="AJ1857" s="7">
        <v>0</v>
      </c>
      <c r="AK1857" s="7">
        <v>0</v>
      </c>
      <c r="AL1857" s="7">
        <v>0</v>
      </c>
      <c r="AM1857" s="7">
        <v>0</v>
      </c>
      <c r="AN1857" s="7">
        <v>0</v>
      </c>
      <c r="AO1857" s="7">
        <v>0</v>
      </c>
      <c r="AP1857" s="7">
        <v>0</v>
      </c>
      <c r="AQ1857" s="7">
        <v>0</v>
      </c>
      <c r="AR1857" s="7">
        <v>0</v>
      </c>
      <c r="AS1857" s="7">
        <v>0</v>
      </c>
      <c r="AT1857" s="7">
        <v>1</v>
      </c>
      <c r="AU1857" s="6">
        <f>VLOOKUP($B1857,'[1]výnosy standard'!$A$1:$T$2200,2,FALSE)</f>
        <v>27.39</v>
      </c>
      <c r="AV1857" s="6">
        <f>VLOOKUP($B1857,'[1]výnosy standard'!$A$1:$T$2200,3,FALSE)</f>
        <v>0</v>
      </c>
      <c r="AW1857" s="6">
        <f>VLOOKUP($B1857,'[1]výnosy standard'!$A$1:$T$2200,4,FALSE)</f>
        <v>0</v>
      </c>
      <c r="AX1857" s="6">
        <f>VLOOKUP($B1857,'[1]výnosy standard'!$A$1:$T$2200,5,FALSE)</f>
        <v>0</v>
      </c>
      <c r="AY1857" s="6">
        <f>VLOOKUP($B1857,'[1]výnosy standard'!$A$1:$T$2200,6,FALSE)</f>
        <v>0</v>
      </c>
      <c r="AZ1857" s="6">
        <f>VLOOKUP($B1857,'[1]výnosy standard'!$A$1:$T$2200,7,FALSE)</f>
        <v>0</v>
      </c>
      <c r="BA1857" s="6">
        <f>VLOOKUP($B1857,'[1]výnosy standard'!$A$1:$T$2200,8,FALSE)</f>
        <v>0</v>
      </c>
      <c r="BB1857" s="6">
        <f>VLOOKUP($B1857,'[1]výnosy standard'!$A$1:$T$2200,9,FALSE)</f>
        <v>5.48</v>
      </c>
      <c r="BC1857" s="6">
        <f>VLOOKUP($B1857,'[1]výnosy standard'!$A$1:$T$2200,10,FALSE)</f>
        <v>5.48</v>
      </c>
      <c r="BD1857" s="6">
        <f>VLOOKUP($B1857,'[1]výnosy standard'!$A$1:$T$2200,11,FALSE)</f>
        <v>3.04</v>
      </c>
      <c r="BE1857" s="6">
        <f>VLOOKUP($B1857,'[1]výnosy standard'!$A$1:$T$2200,12,FALSE)</f>
        <v>5.17</v>
      </c>
      <c r="BF1857" s="6">
        <f>VLOOKUP($B1857,'[1]výnosy standard'!$A$1:$T$2200,13,FALSE)</f>
        <v>0</v>
      </c>
      <c r="BG1857" s="6">
        <f>VLOOKUP($B1857,'[1]výnosy standard'!$A$1:$T$2200,14,FALSE)</f>
        <v>0</v>
      </c>
      <c r="BH1857" s="6">
        <f>VLOOKUP($B1857,'[1]výnosy standard'!$A$1:$T$2200,15,FALSE)</f>
        <v>20.38</v>
      </c>
      <c r="BI1857" s="6">
        <f>VLOOKUP($B1857,'[1]výnosy standard'!$A$1:$T$2200,16,FALSE)</f>
        <v>0</v>
      </c>
      <c r="BJ1857" s="6">
        <f>VLOOKUP($B1857,'[1]výnosy standard'!$A$1:$T$2200,17,FALSE)</f>
        <v>4.01</v>
      </c>
      <c r="BK1857" s="6">
        <f>VLOOKUP($B1857,'[1]výnosy standard'!$A$1:$T$2200,18,FALSE)</f>
        <v>4.01</v>
      </c>
      <c r="BL1857" s="6">
        <f>VLOOKUP($B1857,'[1]výnosy standard'!$A$1:$T$2200,19,FALSE)</f>
        <v>5.14</v>
      </c>
      <c r="BM1857" s="6">
        <f>VLOOKUP($B1857,'[1]výnosy standard'!$A$1:$T$2200,20,FALSE)</f>
        <v>0</v>
      </c>
      <c r="BN1857" s="6">
        <f>VLOOKUP(B1857,'[1]pšenice výnos'!$A$2:$E$2200,4)</f>
        <v>5.48</v>
      </c>
      <c r="BO1857" s="6">
        <f>VLOOKUP(B1857,[1]kukuřice!$A$2:$E$2200,5,FALSE)</f>
        <v>34.304817991250218</v>
      </c>
    </row>
    <row r="1858" spans="1:67" hidden="1" x14ac:dyDescent="0.25">
      <c r="A1858" s="7">
        <v>2748</v>
      </c>
      <c r="B1858" s="6" t="s">
        <v>217</v>
      </c>
      <c r="C1858" s="13">
        <v>434</v>
      </c>
      <c r="D1858" s="7">
        <v>28.76569037656904</v>
      </c>
      <c r="E1858" s="6" t="s">
        <v>14</v>
      </c>
      <c r="F1858" s="6" t="s">
        <v>28</v>
      </c>
      <c r="G1858" s="7">
        <v>28.76569037656904</v>
      </c>
      <c r="H1858" s="7">
        <v>18.305439330543933</v>
      </c>
      <c r="I1858" s="7">
        <v>18.305439330543933</v>
      </c>
      <c r="J1858" s="7">
        <v>5.7359999999999998</v>
      </c>
      <c r="K1858" s="14">
        <v>5.2582475217954254</v>
      </c>
      <c r="L1858" s="13">
        <v>30</v>
      </c>
      <c r="M1858" s="7">
        <v>5.9633207488778721</v>
      </c>
      <c r="N1858" s="7">
        <v>-0.15950109080014527</v>
      </c>
      <c r="O1858" s="7">
        <v>0.47775247820457434</v>
      </c>
      <c r="P1858" s="7">
        <v>0</v>
      </c>
      <c r="Q1858" s="7">
        <v>3</v>
      </c>
      <c r="R1858" s="7">
        <v>0</v>
      </c>
      <c r="S1858" s="17" t="e">
        <v>#NULL!</v>
      </c>
      <c r="T1858" s="17" t="e">
        <v>#NULL!</v>
      </c>
      <c r="U1858" s="17" t="e">
        <v>#NULL!</v>
      </c>
      <c r="V1858" s="17" t="e">
        <v>#NULL!</v>
      </c>
      <c r="W1858" s="17" t="e">
        <v>#NULL!</v>
      </c>
      <c r="X1858" s="17" t="e">
        <v>#NULL!</v>
      </c>
      <c r="Y1858" s="17" t="e">
        <v>#NULL!</v>
      </c>
      <c r="Z1858" s="17" t="e">
        <v>#NULL!</v>
      </c>
      <c r="AA1858" s="17" t="e">
        <v>#NULL!</v>
      </c>
      <c r="AB1858" s="17" t="e">
        <v>#NULL!</v>
      </c>
      <c r="AC1858" s="17" t="e">
        <v>#NULL!</v>
      </c>
      <c r="AD1858" s="17" t="e">
        <v>#NULL!</v>
      </c>
      <c r="AE1858" s="17" t="e">
        <v>#NULL!</v>
      </c>
      <c r="AF1858" s="7">
        <v>0</v>
      </c>
      <c r="AG1858" s="7">
        <v>0</v>
      </c>
      <c r="AH1858" s="7">
        <v>0</v>
      </c>
      <c r="AI1858" s="7">
        <v>0</v>
      </c>
      <c r="AJ1858" s="7">
        <v>0</v>
      </c>
      <c r="AK1858" s="7">
        <v>0</v>
      </c>
      <c r="AL1858" s="7">
        <v>0</v>
      </c>
      <c r="AM1858" s="7">
        <v>0</v>
      </c>
      <c r="AN1858" s="7">
        <v>0</v>
      </c>
      <c r="AO1858" s="7">
        <v>0</v>
      </c>
      <c r="AP1858" s="7">
        <v>0</v>
      </c>
      <c r="AQ1858" s="7">
        <v>0</v>
      </c>
      <c r="AR1858" s="7">
        <v>0</v>
      </c>
      <c r="AS1858" s="7">
        <v>0</v>
      </c>
      <c r="AT1858" s="7">
        <v>1</v>
      </c>
      <c r="AU1858" s="6">
        <f>VLOOKUP($B1858,'[1]výnosy standard'!$A$1:$T$2200,2,FALSE)</f>
        <v>0</v>
      </c>
      <c r="AV1858" s="6">
        <f>VLOOKUP($B1858,'[1]výnosy standard'!$A$1:$T$2200,3,FALSE)</f>
        <v>0</v>
      </c>
      <c r="AW1858" s="6">
        <f>VLOOKUP($B1858,'[1]výnosy standard'!$A$1:$T$2200,4,FALSE)</f>
        <v>0</v>
      </c>
      <c r="AX1858" s="6">
        <f>VLOOKUP($B1858,'[1]výnosy standard'!$A$1:$T$2200,5,FALSE)</f>
        <v>4.57</v>
      </c>
      <c r="AY1858" s="6">
        <f>VLOOKUP($B1858,'[1]výnosy standard'!$A$1:$T$2200,6,FALSE)</f>
        <v>0</v>
      </c>
      <c r="AZ1858" s="6">
        <f>VLOOKUP($B1858,'[1]výnosy standard'!$A$1:$T$2200,7,FALSE)</f>
        <v>0</v>
      </c>
      <c r="BA1858" s="6">
        <f>VLOOKUP($B1858,'[1]výnosy standard'!$A$1:$T$2200,8,FALSE)</f>
        <v>0</v>
      </c>
      <c r="BB1858" s="6">
        <f>VLOOKUP($B1858,'[1]výnosy standard'!$A$1:$T$2200,9,FALSE)</f>
        <v>6.15</v>
      </c>
      <c r="BC1858" s="6">
        <f>VLOOKUP($B1858,'[1]výnosy standard'!$A$1:$T$2200,10,FALSE)</f>
        <v>6.15</v>
      </c>
      <c r="BD1858" s="6">
        <f>VLOOKUP($B1858,'[1]výnosy standard'!$A$1:$T$2200,11,FALSE)</f>
        <v>3.44</v>
      </c>
      <c r="BE1858" s="6">
        <f>VLOOKUP($B1858,'[1]výnosy standard'!$A$1:$T$2200,12,FALSE)</f>
        <v>4.66</v>
      </c>
      <c r="BF1858" s="6">
        <f>VLOOKUP($B1858,'[1]výnosy standard'!$A$1:$T$2200,13,FALSE)</f>
        <v>0</v>
      </c>
      <c r="BG1858" s="6">
        <f>VLOOKUP($B1858,'[1]výnosy standard'!$A$1:$T$2200,14,FALSE)</f>
        <v>0</v>
      </c>
      <c r="BH1858" s="6">
        <f>VLOOKUP($B1858,'[1]výnosy standard'!$A$1:$T$2200,15,FALSE)</f>
        <v>0</v>
      </c>
      <c r="BI1858" s="6">
        <f>VLOOKUP($B1858,'[1]výnosy standard'!$A$1:$T$2200,16,FALSE)</f>
        <v>0</v>
      </c>
      <c r="BJ1858" s="6">
        <f>VLOOKUP($B1858,'[1]výnosy standard'!$A$1:$T$2200,17,FALSE)</f>
        <v>4.4800000000000004</v>
      </c>
      <c r="BK1858" s="6">
        <f>VLOOKUP($B1858,'[1]výnosy standard'!$A$1:$T$2200,18,FALSE)</f>
        <v>4.4800000000000004</v>
      </c>
      <c r="BL1858" s="6">
        <f>VLOOKUP($B1858,'[1]výnosy standard'!$A$1:$T$2200,19,FALSE)</f>
        <v>5.74</v>
      </c>
      <c r="BM1858" s="6">
        <f>VLOOKUP($B1858,'[1]výnosy standard'!$A$1:$T$2200,20,FALSE)</f>
        <v>0</v>
      </c>
      <c r="BN1858" s="6">
        <f>VLOOKUP(B1858,'[1]pšenice výnos'!$A$2:$E$2200,4)</f>
        <v>6.15</v>
      </c>
      <c r="BO1858" s="6">
        <f>VLOOKUP(B1858,[1]kukuřice!$A$2:$E$2200,5,FALSE)</f>
        <v>36.231623589697669</v>
      </c>
    </row>
    <row r="1859" spans="1:67" hidden="1" x14ac:dyDescent="0.25">
      <c r="A1859" s="7">
        <v>2087</v>
      </c>
      <c r="B1859" s="6" t="s">
        <v>128</v>
      </c>
      <c r="C1859" s="13">
        <v>436</v>
      </c>
      <c r="D1859" s="7">
        <v>28.827519379844961</v>
      </c>
      <c r="E1859" s="6" t="s">
        <v>14</v>
      </c>
      <c r="F1859" s="6" t="s">
        <v>28</v>
      </c>
      <c r="G1859" s="7">
        <v>28.827519379844961</v>
      </c>
      <c r="H1859" s="7">
        <v>28.827519379844961</v>
      </c>
      <c r="I1859" s="7">
        <v>28.827519379844961</v>
      </c>
      <c r="J1859" s="7">
        <v>5.3421176470588234</v>
      </c>
      <c r="K1859" s="14">
        <v>6.2233451829745992</v>
      </c>
      <c r="L1859" s="13">
        <v>10</v>
      </c>
      <c r="M1859" s="7">
        <v>5.9633207488778721</v>
      </c>
      <c r="N1859" s="7">
        <v>-0.15950109080014527</v>
      </c>
      <c r="O1859" s="7">
        <v>-0.88122753591577574</v>
      </c>
      <c r="P1859" s="7">
        <v>0</v>
      </c>
      <c r="Q1859" s="7">
        <v>7</v>
      </c>
      <c r="R1859" s="7">
        <v>0</v>
      </c>
      <c r="S1859" s="15">
        <v>1.6055555555555601</v>
      </c>
      <c r="T1859" s="15">
        <v>1.91777777777778</v>
      </c>
      <c r="U1859" s="15">
        <v>2.3481481481481499</v>
      </c>
      <c r="V1859" s="16">
        <v>21.3</v>
      </c>
      <c r="W1859" s="16">
        <v>23.3</v>
      </c>
      <c r="X1859" s="17" t="e">
        <v>#NULL!</v>
      </c>
      <c r="Y1859" s="13">
        <v>2</v>
      </c>
      <c r="Z1859" s="16">
        <v>3.5</v>
      </c>
      <c r="AA1859" s="13">
        <v>22</v>
      </c>
      <c r="AB1859" s="15">
        <v>0.69999999999999896</v>
      </c>
      <c r="AC1859" s="15">
        <v>-1.3</v>
      </c>
      <c r="AD1859" s="15">
        <v>1.5927777777777801</v>
      </c>
      <c r="AE1859" s="15">
        <v>-1.9072222222222199</v>
      </c>
      <c r="AF1859" s="7">
        <v>0</v>
      </c>
      <c r="AG1859" s="7">
        <v>0</v>
      </c>
      <c r="AH1859" s="7">
        <v>0</v>
      </c>
      <c r="AI1859" s="7">
        <v>0</v>
      </c>
      <c r="AJ1859" s="7">
        <v>0</v>
      </c>
      <c r="AK1859" s="7">
        <v>0</v>
      </c>
      <c r="AL1859" s="7">
        <v>0</v>
      </c>
      <c r="AM1859" s="7">
        <v>0</v>
      </c>
      <c r="AN1859" s="7">
        <v>0</v>
      </c>
      <c r="AO1859" s="7">
        <v>0</v>
      </c>
      <c r="AP1859" s="7">
        <v>0</v>
      </c>
      <c r="AQ1859" s="7">
        <v>0</v>
      </c>
      <c r="AR1859" s="7">
        <v>0</v>
      </c>
      <c r="AS1859" s="7">
        <v>0</v>
      </c>
      <c r="AT1859" s="7">
        <v>1</v>
      </c>
      <c r="AU1859" s="6">
        <f>VLOOKUP($B1859,'[1]výnosy standard'!$A$1:$T$2200,2,FALSE)</f>
        <v>29.74</v>
      </c>
      <c r="AV1859" s="6">
        <f>VLOOKUP($B1859,'[1]výnosy standard'!$A$1:$T$2200,3,FALSE)</f>
        <v>0</v>
      </c>
      <c r="AW1859" s="6">
        <f>VLOOKUP($B1859,'[1]výnosy standard'!$A$1:$T$2200,4,FALSE)</f>
        <v>8.17</v>
      </c>
      <c r="AX1859" s="6">
        <f>VLOOKUP($B1859,'[1]výnosy standard'!$A$1:$T$2200,5,FALSE)</f>
        <v>0</v>
      </c>
      <c r="AY1859" s="6">
        <f>VLOOKUP($B1859,'[1]výnosy standard'!$A$1:$T$2200,6,FALSE)</f>
        <v>1.04</v>
      </c>
      <c r="AZ1859" s="6">
        <f>VLOOKUP($B1859,'[1]výnosy standard'!$A$1:$T$2200,7,FALSE)</f>
        <v>0</v>
      </c>
      <c r="BA1859" s="6">
        <f>VLOOKUP($B1859,'[1]výnosy standard'!$A$1:$T$2200,8,FALSE)</f>
        <v>21.23</v>
      </c>
      <c r="BB1859" s="6">
        <f>VLOOKUP($B1859,'[1]výnosy standard'!$A$1:$T$2200,9,FALSE)</f>
        <v>7.52</v>
      </c>
      <c r="BC1859" s="6">
        <f>VLOOKUP($B1859,'[1]výnosy standard'!$A$1:$T$2200,10,FALSE)</f>
        <v>7.52</v>
      </c>
      <c r="BD1859" s="6">
        <f>VLOOKUP($B1859,'[1]výnosy standard'!$A$1:$T$2200,11,FALSE)</f>
        <v>3.66</v>
      </c>
      <c r="BE1859" s="6">
        <f>VLOOKUP($B1859,'[1]výnosy standard'!$A$1:$T$2200,12,FALSE)</f>
        <v>0</v>
      </c>
      <c r="BF1859" s="6">
        <f>VLOOKUP($B1859,'[1]výnosy standard'!$A$1:$T$2200,13,FALSE)</f>
        <v>0</v>
      </c>
      <c r="BG1859" s="6">
        <f>VLOOKUP($B1859,'[1]výnosy standard'!$A$1:$T$2200,14,FALSE)</f>
        <v>0</v>
      </c>
      <c r="BH1859" s="6">
        <f>VLOOKUP($B1859,'[1]výnosy standard'!$A$1:$T$2200,15,FALSE)</f>
        <v>0</v>
      </c>
      <c r="BI1859" s="6">
        <f>VLOOKUP($B1859,'[1]výnosy standard'!$A$1:$T$2200,16,FALSE)</f>
        <v>70.680000000000007</v>
      </c>
      <c r="BJ1859" s="6">
        <f>VLOOKUP($B1859,'[1]výnosy standard'!$A$1:$T$2200,17,FALSE)</f>
        <v>5.76</v>
      </c>
      <c r="BK1859" s="6">
        <f>VLOOKUP($B1859,'[1]výnosy standard'!$A$1:$T$2200,18,FALSE)</f>
        <v>5.76</v>
      </c>
      <c r="BL1859" s="6">
        <f>VLOOKUP($B1859,'[1]výnosy standard'!$A$1:$T$2200,19,FALSE)</f>
        <v>7.29</v>
      </c>
      <c r="BM1859" s="6">
        <f>VLOOKUP($B1859,'[1]výnosy standard'!$A$1:$T$2200,20,FALSE)</f>
        <v>0</v>
      </c>
      <c r="BN1859" s="6">
        <f>VLOOKUP(B1859,'[1]pšenice výnos'!$A$2:$E$2200,4)</f>
        <v>7.52</v>
      </c>
      <c r="BO1859" s="6">
        <f>VLOOKUP(B1859,[1]kukuřice!$A$2:$E$2200,5,FALSE)</f>
        <v>47.632768964803049</v>
      </c>
    </row>
    <row r="1860" spans="1:67" hidden="1" x14ac:dyDescent="0.25">
      <c r="A1860" s="7">
        <v>2528</v>
      </c>
      <c r="B1860" s="6" t="s">
        <v>143</v>
      </c>
      <c r="C1860" s="13">
        <v>441</v>
      </c>
      <c r="D1860" s="7">
        <v>28.83419141100179</v>
      </c>
      <c r="E1860" s="6" t="s">
        <v>14</v>
      </c>
      <c r="F1860" s="6" t="s">
        <v>28</v>
      </c>
      <c r="G1860" s="7">
        <v>28.83419141100179</v>
      </c>
      <c r="H1860" s="7">
        <v>26.863446630888493</v>
      </c>
      <c r="I1860" s="7">
        <v>26.863446630888493</v>
      </c>
      <c r="J1860" s="7">
        <v>7.8917647058823528</v>
      </c>
      <c r="K1860" s="14">
        <v>6.5870077172949495</v>
      </c>
      <c r="L1860" s="13">
        <v>25</v>
      </c>
      <c r="M1860" s="7">
        <v>6.126361174112934</v>
      </c>
      <c r="N1860" s="7">
        <v>0.15343536976705582</v>
      </c>
      <c r="O1860" s="7">
        <v>1.3047569885874033</v>
      </c>
      <c r="P1860" s="7">
        <v>7</v>
      </c>
      <c r="Q1860" s="7">
        <v>1</v>
      </c>
      <c r="R1860" s="7">
        <v>0</v>
      </c>
      <c r="S1860" s="15">
        <v>0.85555555555555596</v>
      </c>
      <c r="T1860" s="15">
        <v>1.82</v>
      </c>
      <c r="U1860" s="15">
        <v>3.9271604938271598</v>
      </c>
      <c r="V1860" s="16">
        <v>19.8</v>
      </c>
      <c r="W1860" s="16">
        <v>18.7</v>
      </c>
      <c r="X1860" s="13">
        <v>-1</v>
      </c>
      <c r="Y1860" s="13">
        <v>2</v>
      </c>
      <c r="Z1860" s="16">
        <v>3.5</v>
      </c>
      <c r="AA1860" s="13">
        <v>22</v>
      </c>
      <c r="AB1860" s="15">
        <v>2.2000000000000002</v>
      </c>
      <c r="AC1860" s="15">
        <v>3.3</v>
      </c>
      <c r="AD1860" s="15">
        <v>2.645</v>
      </c>
      <c r="AE1860" s="15">
        <v>-0.85499999999999998</v>
      </c>
      <c r="AF1860" s="7">
        <v>0</v>
      </c>
      <c r="AG1860" s="7">
        <v>0</v>
      </c>
      <c r="AH1860" s="7">
        <v>0</v>
      </c>
      <c r="AI1860" s="7">
        <v>0</v>
      </c>
      <c r="AJ1860" s="7">
        <v>0</v>
      </c>
      <c r="AK1860" s="7">
        <v>0</v>
      </c>
      <c r="AL1860" s="7">
        <v>0</v>
      </c>
      <c r="AM1860" s="7">
        <v>0</v>
      </c>
      <c r="AN1860" s="7">
        <v>0</v>
      </c>
      <c r="AO1860" s="7">
        <v>0</v>
      </c>
      <c r="AP1860" s="7">
        <v>0</v>
      </c>
      <c r="AQ1860" s="7">
        <v>0</v>
      </c>
      <c r="AR1860" s="7">
        <v>0</v>
      </c>
      <c r="AS1860" s="7">
        <v>0</v>
      </c>
      <c r="AT1860" s="7">
        <v>1</v>
      </c>
      <c r="AU1860" s="6">
        <f>VLOOKUP($B1860,'[1]výnosy standard'!$A$1:$T$2200,2,FALSE)</f>
        <v>0</v>
      </c>
      <c r="AV1860" s="6">
        <f>VLOOKUP($B1860,'[1]výnosy standard'!$A$1:$T$2200,3,FALSE)</f>
        <v>0</v>
      </c>
      <c r="AW1860" s="6">
        <f>VLOOKUP($B1860,'[1]výnosy standard'!$A$1:$T$2200,4,FALSE)</f>
        <v>0</v>
      </c>
      <c r="AX1860" s="6">
        <f>VLOOKUP($B1860,'[1]výnosy standard'!$A$1:$T$2200,5,FALSE)</f>
        <v>0</v>
      </c>
      <c r="AY1860" s="6">
        <f>VLOOKUP($B1860,'[1]výnosy standard'!$A$1:$T$2200,6,FALSE)</f>
        <v>0</v>
      </c>
      <c r="AZ1860" s="6">
        <f>VLOOKUP($B1860,'[1]výnosy standard'!$A$1:$T$2200,7,FALSE)</f>
        <v>0</v>
      </c>
      <c r="BA1860" s="6">
        <f>VLOOKUP($B1860,'[1]výnosy standard'!$A$1:$T$2200,8,FALSE)</f>
        <v>0</v>
      </c>
      <c r="BB1860" s="6">
        <f>VLOOKUP($B1860,'[1]výnosy standard'!$A$1:$T$2200,9,FALSE)</f>
        <v>6.88</v>
      </c>
      <c r="BC1860" s="6">
        <f>VLOOKUP($B1860,'[1]výnosy standard'!$A$1:$T$2200,10,FALSE)</f>
        <v>6.88</v>
      </c>
      <c r="BD1860" s="6">
        <f>VLOOKUP($B1860,'[1]výnosy standard'!$A$1:$T$2200,11,FALSE)</f>
        <v>3.73</v>
      </c>
      <c r="BE1860" s="6">
        <f>VLOOKUP($B1860,'[1]výnosy standard'!$A$1:$T$2200,12,FALSE)</f>
        <v>6.12</v>
      </c>
      <c r="BF1860" s="6">
        <f>VLOOKUP($B1860,'[1]výnosy standard'!$A$1:$T$2200,13,FALSE)</f>
        <v>0</v>
      </c>
      <c r="BG1860" s="6">
        <f>VLOOKUP($B1860,'[1]výnosy standard'!$A$1:$T$2200,14,FALSE)</f>
        <v>0</v>
      </c>
      <c r="BH1860" s="6">
        <f>VLOOKUP($B1860,'[1]výnosy standard'!$A$1:$T$2200,15,FALSE)</f>
        <v>0</v>
      </c>
      <c r="BI1860" s="6">
        <f>VLOOKUP($B1860,'[1]výnosy standard'!$A$1:$T$2200,16,FALSE)</f>
        <v>0</v>
      </c>
      <c r="BJ1860" s="6">
        <f>VLOOKUP($B1860,'[1]výnosy standard'!$A$1:$T$2200,17,FALSE)</f>
        <v>5.55</v>
      </c>
      <c r="BK1860" s="6">
        <f>VLOOKUP($B1860,'[1]výnosy standard'!$A$1:$T$2200,18,FALSE)</f>
        <v>5.55</v>
      </c>
      <c r="BL1860" s="6">
        <f>VLOOKUP($B1860,'[1]výnosy standard'!$A$1:$T$2200,19,FALSE)</f>
        <v>6.42</v>
      </c>
      <c r="BM1860" s="6">
        <f>VLOOKUP($B1860,'[1]výnosy standard'!$A$1:$T$2200,20,FALSE)</f>
        <v>0</v>
      </c>
      <c r="BN1860" s="6">
        <f>VLOOKUP(B1860,'[1]pšenice výnos'!$A$2:$E$2200,4)</f>
        <v>6.88</v>
      </c>
      <c r="BO1860" s="6">
        <f>VLOOKUP(B1860,[1]kukuřice!$A$2:$E$2200,5,FALSE)</f>
        <v>46.747194914373758</v>
      </c>
    </row>
    <row r="1861" spans="1:67" hidden="1" x14ac:dyDescent="0.25">
      <c r="A1861" s="7">
        <v>1795</v>
      </c>
      <c r="B1861" s="6" t="s">
        <v>119</v>
      </c>
      <c r="C1861" s="13">
        <v>406</v>
      </c>
      <c r="D1861" s="7">
        <v>28.866437739975698</v>
      </c>
      <c r="E1861" s="6" t="s">
        <v>14</v>
      </c>
      <c r="F1861" s="6" t="s">
        <v>28</v>
      </c>
      <c r="G1861" s="7">
        <v>28.866437739975698</v>
      </c>
      <c r="H1861" s="7">
        <v>18.955042527339003</v>
      </c>
      <c r="I1861" s="7">
        <v>18.955042527339003</v>
      </c>
      <c r="J1861" s="7">
        <v>8.23</v>
      </c>
      <c r="K1861" s="14">
        <v>6.9153910812333521</v>
      </c>
      <c r="L1861" s="13">
        <v>20</v>
      </c>
      <c r="M1861" s="7">
        <v>6.126361174112934</v>
      </c>
      <c r="N1861" s="7">
        <v>0.15343536976705582</v>
      </c>
      <c r="O1861" s="7">
        <v>1.3146089187666483</v>
      </c>
      <c r="P1861" s="7">
        <v>5</v>
      </c>
      <c r="Q1861" s="7">
        <v>1</v>
      </c>
      <c r="R1861" s="7">
        <v>1</v>
      </c>
      <c r="S1861" s="15">
        <v>1.4819444444444401</v>
      </c>
      <c r="T1861" s="15">
        <v>2.7611111111111102</v>
      </c>
      <c r="U1861" s="15">
        <v>3.80679012345679</v>
      </c>
      <c r="V1861" s="16">
        <v>17.7</v>
      </c>
      <c r="W1861" s="16">
        <v>18.899999999999999</v>
      </c>
      <c r="X1861" s="13">
        <v>-1</v>
      </c>
      <c r="Y1861" s="13">
        <v>3</v>
      </c>
      <c r="Z1861" s="16">
        <v>4</v>
      </c>
      <c r="AA1861" s="13">
        <v>17</v>
      </c>
      <c r="AB1861" s="15">
        <v>-0.69999999999999896</v>
      </c>
      <c r="AC1861" s="15">
        <v>-1.9</v>
      </c>
      <c r="AD1861" s="15">
        <v>2.2861111111111101</v>
      </c>
      <c r="AE1861" s="15">
        <v>-1.7138888888888899</v>
      </c>
      <c r="AF1861" s="7">
        <v>0</v>
      </c>
      <c r="AG1861" s="7">
        <v>0</v>
      </c>
      <c r="AH1861" s="7">
        <v>0</v>
      </c>
      <c r="AI1861" s="7">
        <v>0</v>
      </c>
      <c r="AJ1861" s="7">
        <v>0</v>
      </c>
      <c r="AK1861" s="7">
        <v>0</v>
      </c>
      <c r="AL1861" s="7">
        <v>0</v>
      </c>
      <c r="AM1861" s="7">
        <v>0</v>
      </c>
      <c r="AN1861" s="7">
        <v>0</v>
      </c>
      <c r="AO1861" s="7">
        <v>0</v>
      </c>
      <c r="AP1861" s="7">
        <v>0</v>
      </c>
      <c r="AQ1861" s="7">
        <v>0</v>
      </c>
      <c r="AR1861" s="7">
        <v>0</v>
      </c>
      <c r="AS1861" s="7">
        <v>0</v>
      </c>
      <c r="AT1861" s="7">
        <v>1</v>
      </c>
      <c r="AU1861" s="6">
        <f>VLOOKUP($B1861,'[1]výnosy standard'!$A$1:$T$2200,2,FALSE)</f>
        <v>30.33</v>
      </c>
      <c r="AV1861" s="6">
        <f>VLOOKUP($B1861,'[1]výnosy standard'!$A$1:$T$2200,3,FALSE)</f>
        <v>0</v>
      </c>
      <c r="AW1861" s="6">
        <f>VLOOKUP($B1861,'[1]výnosy standard'!$A$1:$T$2200,4,FALSE)</f>
        <v>8.74</v>
      </c>
      <c r="AX1861" s="6">
        <f>VLOOKUP($B1861,'[1]výnosy standard'!$A$1:$T$2200,5,FALSE)</f>
        <v>0</v>
      </c>
      <c r="AY1861" s="6">
        <f>VLOOKUP($B1861,'[1]výnosy standard'!$A$1:$T$2200,6,FALSE)</f>
        <v>1.01</v>
      </c>
      <c r="AZ1861" s="6">
        <f>VLOOKUP($B1861,'[1]výnosy standard'!$A$1:$T$2200,7,FALSE)</f>
        <v>0</v>
      </c>
      <c r="BA1861" s="6">
        <f>VLOOKUP($B1861,'[1]výnosy standard'!$A$1:$T$2200,8,FALSE)</f>
        <v>21.65</v>
      </c>
      <c r="BB1861" s="6">
        <f>VLOOKUP($B1861,'[1]výnosy standard'!$A$1:$T$2200,9,FALSE)</f>
        <v>7.36</v>
      </c>
      <c r="BC1861" s="6">
        <f>VLOOKUP($B1861,'[1]výnosy standard'!$A$1:$T$2200,10,FALSE)</f>
        <v>7.36</v>
      </c>
      <c r="BD1861" s="6">
        <f>VLOOKUP($B1861,'[1]výnosy standard'!$A$1:$T$2200,11,FALSE)</f>
        <v>3.82</v>
      </c>
      <c r="BE1861" s="6">
        <f>VLOOKUP($B1861,'[1]výnosy standard'!$A$1:$T$2200,12,FALSE)</f>
        <v>0</v>
      </c>
      <c r="BF1861" s="6">
        <f>VLOOKUP($B1861,'[1]výnosy standard'!$A$1:$T$2200,13,FALSE)</f>
        <v>0</v>
      </c>
      <c r="BG1861" s="6">
        <f>VLOOKUP($B1861,'[1]výnosy standard'!$A$1:$T$2200,14,FALSE)</f>
        <v>0</v>
      </c>
      <c r="BH1861" s="6">
        <f>VLOOKUP($B1861,'[1]výnosy standard'!$A$1:$T$2200,15,FALSE)</f>
        <v>0</v>
      </c>
      <c r="BI1861" s="6">
        <f>VLOOKUP($B1861,'[1]výnosy standard'!$A$1:$T$2200,16,FALSE)</f>
        <v>68.599999999999994</v>
      </c>
      <c r="BJ1861" s="6">
        <f>VLOOKUP($B1861,'[1]výnosy standard'!$A$1:$T$2200,17,FALSE)</f>
        <v>5.83</v>
      </c>
      <c r="BK1861" s="6">
        <f>VLOOKUP($B1861,'[1]výnosy standard'!$A$1:$T$2200,18,FALSE)</f>
        <v>5.83</v>
      </c>
      <c r="BL1861" s="6">
        <f>VLOOKUP($B1861,'[1]výnosy standard'!$A$1:$T$2200,19,FALSE)</f>
        <v>7.51</v>
      </c>
      <c r="BM1861" s="6">
        <f>VLOOKUP($B1861,'[1]výnosy standard'!$A$1:$T$2200,20,FALSE)</f>
        <v>0</v>
      </c>
      <c r="BN1861" s="6">
        <f>VLOOKUP(B1861,'[1]pšenice výnos'!$A$2:$E$2200,4)</f>
        <v>7.36</v>
      </c>
      <c r="BO1861" s="6">
        <f>VLOOKUP(B1861,[1]kukuřice!$A$2:$E$2200,5,FALSE)</f>
        <v>48.517249757180991</v>
      </c>
    </row>
    <row r="1862" spans="1:67" hidden="1" x14ac:dyDescent="0.25">
      <c r="A1862" s="7">
        <v>2015</v>
      </c>
      <c r="B1862" s="6" t="s">
        <v>145</v>
      </c>
      <c r="C1862" s="13">
        <v>497</v>
      </c>
      <c r="D1862" s="7">
        <v>28.880778402215398</v>
      </c>
      <c r="E1862" s="6" t="s">
        <v>14</v>
      </c>
      <c r="F1862" s="6" t="s">
        <v>28</v>
      </c>
      <c r="G1862" s="7">
        <v>28.880778402215398</v>
      </c>
      <c r="H1862" s="7">
        <v>9.9630013688138259</v>
      </c>
      <c r="I1862" s="7">
        <v>9.9630013688138259</v>
      </c>
      <c r="J1862" s="7">
        <v>4.8178252941176476</v>
      </c>
      <c r="K1862" s="14">
        <v>6.030857808004253</v>
      </c>
      <c r="L1862" s="13">
        <v>18</v>
      </c>
      <c r="M1862" s="7">
        <v>5.9066120636165591</v>
      </c>
      <c r="N1862" s="7">
        <v>-0.10419924441089816</v>
      </c>
      <c r="O1862" s="7">
        <v>-1.2130325138866054</v>
      </c>
      <c r="P1862" s="7">
        <v>0</v>
      </c>
      <c r="Q1862" s="7">
        <v>0</v>
      </c>
      <c r="R1862" s="7">
        <v>0</v>
      </c>
      <c r="S1862" s="17" t="e">
        <v>#NULL!</v>
      </c>
      <c r="T1862" s="17" t="e">
        <v>#NULL!</v>
      </c>
      <c r="U1862" s="17" t="e">
        <v>#NULL!</v>
      </c>
      <c r="V1862" s="17" t="e">
        <v>#NULL!</v>
      </c>
      <c r="W1862" s="17" t="e">
        <v>#NULL!</v>
      </c>
      <c r="X1862" s="17" t="e">
        <v>#NULL!</v>
      </c>
      <c r="Y1862" s="17" t="e">
        <v>#NULL!</v>
      </c>
      <c r="Z1862" s="17" t="e">
        <v>#NULL!</v>
      </c>
      <c r="AA1862" s="17" t="e">
        <v>#NULL!</v>
      </c>
      <c r="AB1862" s="17" t="e">
        <v>#NULL!</v>
      </c>
      <c r="AC1862" s="17" t="e">
        <v>#NULL!</v>
      </c>
      <c r="AD1862" s="17" t="e">
        <v>#NULL!</v>
      </c>
      <c r="AE1862" s="17" t="e">
        <v>#NULL!</v>
      </c>
      <c r="AF1862" s="7">
        <v>0</v>
      </c>
      <c r="AG1862" s="7">
        <v>0</v>
      </c>
      <c r="AH1862" s="7">
        <v>0</v>
      </c>
      <c r="AI1862" s="7">
        <v>0</v>
      </c>
      <c r="AJ1862" s="7">
        <v>0</v>
      </c>
      <c r="AK1862" s="7">
        <v>0</v>
      </c>
      <c r="AL1862" s="7">
        <v>0</v>
      </c>
      <c r="AM1862" s="7">
        <v>0</v>
      </c>
      <c r="AN1862" s="7">
        <v>0</v>
      </c>
      <c r="AO1862" s="7">
        <v>0</v>
      </c>
      <c r="AP1862" s="7">
        <v>0</v>
      </c>
      <c r="AQ1862" s="7">
        <v>0</v>
      </c>
      <c r="AR1862" s="7">
        <v>0</v>
      </c>
      <c r="AS1862" s="7">
        <v>0</v>
      </c>
      <c r="AT1862" s="7">
        <v>1</v>
      </c>
      <c r="AU1862" s="6">
        <f>VLOOKUP($B1862,'[1]výnosy standard'!$A$1:$T$2200,2,FALSE)</f>
        <v>0</v>
      </c>
      <c r="AV1862" s="6">
        <f>VLOOKUP($B1862,'[1]výnosy standard'!$A$1:$T$2200,3,FALSE)</f>
        <v>0</v>
      </c>
      <c r="AW1862" s="6">
        <f>VLOOKUP($B1862,'[1]výnosy standard'!$A$1:$T$2200,4,FALSE)</f>
        <v>0</v>
      </c>
      <c r="AX1862" s="6">
        <f>VLOOKUP($B1862,'[1]výnosy standard'!$A$1:$T$2200,5,FALSE)</f>
        <v>4.87</v>
      </c>
      <c r="AY1862" s="6">
        <f>VLOOKUP($B1862,'[1]výnosy standard'!$A$1:$T$2200,6,FALSE)</f>
        <v>0</v>
      </c>
      <c r="AZ1862" s="6">
        <f>VLOOKUP($B1862,'[1]výnosy standard'!$A$1:$T$2200,7,FALSE)</f>
        <v>0</v>
      </c>
      <c r="BA1862" s="6">
        <f>VLOOKUP($B1862,'[1]výnosy standard'!$A$1:$T$2200,8,FALSE)</f>
        <v>0</v>
      </c>
      <c r="BB1862" s="6">
        <f>VLOOKUP($B1862,'[1]výnosy standard'!$A$1:$T$2200,9,FALSE)</f>
        <v>5.8</v>
      </c>
      <c r="BC1862" s="6">
        <f>VLOOKUP($B1862,'[1]výnosy standard'!$A$1:$T$2200,10,FALSE)</f>
        <v>5.8</v>
      </c>
      <c r="BD1862" s="6">
        <f>VLOOKUP($B1862,'[1]výnosy standard'!$A$1:$T$2200,11,FALSE)</f>
        <v>3.11</v>
      </c>
      <c r="BE1862" s="6">
        <f>VLOOKUP($B1862,'[1]výnosy standard'!$A$1:$T$2200,12,FALSE)</f>
        <v>6.06</v>
      </c>
      <c r="BF1862" s="6">
        <f>VLOOKUP($B1862,'[1]výnosy standard'!$A$1:$T$2200,13,FALSE)</f>
        <v>0</v>
      </c>
      <c r="BG1862" s="6">
        <f>VLOOKUP($B1862,'[1]výnosy standard'!$A$1:$T$2200,14,FALSE)</f>
        <v>0</v>
      </c>
      <c r="BH1862" s="6">
        <f>VLOOKUP($B1862,'[1]výnosy standard'!$A$1:$T$2200,15,FALSE)</f>
        <v>0</v>
      </c>
      <c r="BI1862" s="6">
        <f>VLOOKUP($B1862,'[1]výnosy standard'!$A$1:$T$2200,16,FALSE)</f>
        <v>0</v>
      </c>
      <c r="BJ1862" s="6">
        <f>VLOOKUP($B1862,'[1]výnosy standard'!$A$1:$T$2200,17,FALSE)</f>
        <v>4.67</v>
      </c>
      <c r="BK1862" s="6">
        <f>VLOOKUP($B1862,'[1]výnosy standard'!$A$1:$T$2200,18,FALSE)</f>
        <v>4.67</v>
      </c>
      <c r="BL1862" s="6">
        <f>VLOOKUP($B1862,'[1]výnosy standard'!$A$1:$T$2200,19,FALSE)</f>
        <v>5.2</v>
      </c>
      <c r="BM1862" s="6">
        <f>VLOOKUP($B1862,'[1]výnosy standard'!$A$1:$T$2200,20,FALSE)</f>
        <v>0</v>
      </c>
      <c r="BN1862" s="6">
        <f>VLOOKUP(B1862,'[1]pšenice výnos'!$A$2:$E$2200,4)</f>
        <v>5.8</v>
      </c>
      <c r="BO1862" s="6">
        <f>VLOOKUP(B1862,[1]kukuřice!$A$2:$E$2200,5,FALSE)</f>
        <v>41.577829809173942</v>
      </c>
    </row>
    <row r="1863" spans="1:67" hidden="1" x14ac:dyDescent="0.25">
      <c r="A1863" s="7">
        <v>2055</v>
      </c>
      <c r="B1863" s="6" t="s">
        <v>130</v>
      </c>
      <c r="C1863" s="13">
        <v>290</v>
      </c>
      <c r="D1863" s="7">
        <v>28.885522436947266</v>
      </c>
      <c r="E1863" s="6" t="s">
        <v>14</v>
      </c>
      <c r="F1863" s="6" t="s">
        <v>28</v>
      </c>
      <c r="G1863" s="7">
        <v>28.885522436947266</v>
      </c>
      <c r="H1863" s="7">
        <v>28.885522436947266</v>
      </c>
      <c r="I1863" s="7">
        <v>28.885522436947266</v>
      </c>
      <c r="J1863" s="7">
        <v>7.1835294117647059</v>
      </c>
      <c r="K1863" s="14">
        <v>7.0002165452409306</v>
      </c>
      <c r="L1863" s="13">
        <v>22</v>
      </c>
      <c r="M1863" s="7">
        <v>6.126361174112934</v>
      </c>
      <c r="N1863" s="7">
        <v>0.15343536976705582</v>
      </c>
      <c r="O1863" s="7">
        <v>0.18331286652377532</v>
      </c>
      <c r="P1863" s="7">
        <v>5</v>
      </c>
      <c r="Q1863" s="7">
        <v>0</v>
      </c>
      <c r="R1863" s="7">
        <v>2</v>
      </c>
      <c r="S1863" s="15">
        <v>4.2374999999999998</v>
      </c>
      <c r="T1863" s="15">
        <v>7.4605519480519504</v>
      </c>
      <c r="U1863" s="17" t="e">
        <v>#NULL!</v>
      </c>
      <c r="V1863" s="16">
        <v>10.8</v>
      </c>
      <c r="W1863" s="16">
        <v>13.7</v>
      </c>
      <c r="X1863" s="17" t="e">
        <v>#NULL!</v>
      </c>
      <c r="Y1863" s="13">
        <v>2</v>
      </c>
      <c r="Z1863" s="16">
        <v>3.5</v>
      </c>
      <c r="AA1863" s="13">
        <v>22</v>
      </c>
      <c r="AB1863" s="15">
        <v>11.2</v>
      </c>
      <c r="AC1863" s="15">
        <v>8.3000000000000007</v>
      </c>
      <c r="AD1863" s="15">
        <v>9.5355519480519497</v>
      </c>
      <c r="AE1863" s="15">
        <v>6.0355519480519497</v>
      </c>
      <c r="AF1863" s="7">
        <v>0</v>
      </c>
      <c r="AG1863" s="7">
        <v>0</v>
      </c>
      <c r="AH1863" s="7">
        <v>0</v>
      </c>
      <c r="AI1863" s="7">
        <v>0</v>
      </c>
      <c r="AJ1863" s="7">
        <v>0</v>
      </c>
      <c r="AK1863" s="7">
        <v>0</v>
      </c>
      <c r="AL1863" s="7">
        <v>0</v>
      </c>
      <c r="AM1863" s="7">
        <v>0</v>
      </c>
      <c r="AN1863" s="7">
        <v>0</v>
      </c>
      <c r="AO1863" s="7">
        <v>0</v>
      </c>
      <c r="AP1863" s="7">
        <v>0</v>
      </c>
      <c r="AQ1863" s="7">
        <v>0</v>
      </c>
      <c r="AR1863" s="7">
        <v>0</v>
      </c>
      <c r="AS1863" s="7">
        <v>0</v>
      </c>
      <c r="AT1863" s="7">
        <v>1</v>
      </c>
      <c r="AU1863" s="6">
        <f>VLOOKUP($B1863,'[1]výnosy standard'!$A$1:$T$2200,2,FALSE)</f>
        <v>28.17</v>
      </c>
      <c r="AV1863" s="6">
        <f>VLOOKUP($B1863,'[1]výnosy standard'!$A$1:$T$2200,3,FALSE)</f>
        <v>0</v>
      </c>
      <c r="AW1863" s="6">
        <f>VLOOKUP($B1863,'[1]výnosy standard'!$A$1:$T$2200,4,FALSE)</f>
        <v>8.14</v>
      </c>
      <c r="AX1863" s="6">
        <f>VLOOKUP($B1863,'[1]výnosy standard'!$A$1:$T$2200,5,FALSE)</f>
        <v>0</v>
      </c>
      <c r="AY1863" s="6">
        <f>VLOOKUP($B1863,'[1]výnosy standard'!$A$1:$T$2200,6,FALSE)</f>
        <v>1.03</v>
      </c>
      <c r="AZ1863" s="6">
        <f>VLOOKUP($B1863,'[1]výnosy standard'!$A$1:$T$2200,7,FALSE)</f>
        <v>0</v>
      </c>
      <c r="BA1863" s="6">
        <f>VLOOKUP($B1863,'[1]výnosy standard'!$A$1:$T$2200,8,FALSE)</f>
        <v>20.11</v>
      </c>
      <c r="BB1863" s="6">
        <f>VLOOKUP($B1863,'[1]výnosy standard'!$A$1:$T$2200,9,FALSE)</f>
        <v>7.38</v>
      </c>
      <c r="BC1863" s="6">
        <f>VLOOKUP($B1863,'[1]výnosy standard'!$A$1:$T$2200,10,FALSE)</f>
        <v>7.38</v>
      </c>
      <c r="BD1863" s="6">
        <f>VLOOKUP($B1863,'[1]výnosy standard'!$A$1:$T$2200,11,FALSE)</f>
        <v>3.62</v>
      </c>
      <c r="BE1863" s="6">
        <f>VLOOKUP($B1863,'[1]výnosy standard'!$A$1:$T$2200,12,FALSE)</f>
        <v>0</v>
      </c>
      <c r="BF1863" s="6">
        <f>VLOOKUP($B1863,'[1]výnosy standard'!$A$1:$T$2200,13,FALSE)</f>
        <v>0</v>
      </c>
      <c r="BG1863" s="6">
        <f>VLOOKUP($B1863,'[1]výnosy standard'!$A$1:$T$2200,14,FALSE)</f>
        <v>0</v>
      </c>
      <c r="BH1863" s="6">
        <f>VLOOKUP($B1863,'[1]výnosy standard'!$A$1:$T$2200,15,FALSE)</f>
        <v>0</v>
      </c>
      <c r="BI1863" s="6">
        <f>VLOOKUP($B1863,'[1]výnosy standard'!$A$1:$T$2200,16,FALSE)</f>
        <v>72.05</v>
      </c>
      <c r="BJ1863" s="6">
        <f>VLOOKUP($B1863,'[1]výnosy standard'!$A$1:$T$2200,17,FALSE)</f>
        <v>5.89</v>
      </c>
      <c r="BK1863" s="6">
        <f>VLOOKUP($B1863,'[1]výnosy standard'!$A$1:$T$2200,18,FALSE)</f>
        <v>5.89</v>
      </c>
      <c r="BL1863" s="6">
        <f>VLOOKUP($B1863,'[1]výnosy standard'!$A$1:$T$2200,19,FALSE)</f>
        <v>6.97</v>
      </c>
      <c r="BM1863" s="6">
        <f>VLOOKUP($B1863,'[1]výnosy standard'!$A$1:$T$2200,20,FALSE)</f>
        <v>0</v>
      </c>
      <c r="BN1863" s="6">
        <f>VLOOKUP(B1863,'[1]pšenice výnos'!$A$2:$E$2200,4)</f>
        <v>7.38</v>
      </c>
      <c r="BO1863" s="6">
        <f>VLOOKUP(B1863,[1]kukuřice!$A$2:$E$2200,5,FALSE)</f>
        <v>46.768164145287535</v>
      </c>
    </row>
    <row r="1864" spans="1:67" hidden="1" x14ac:dyDescent="0.25">
      <c r="A1864" s="7">
        <v>2000</v>
      </c>
      <c r="B1864" s="6" t="s">
        <v>227</v>
      </c>
      <c r="C1864" s="13">
        <v>122</v>
      </c>
      <c r="D1864" s="7">
        <v>28.892015297590479</v>
      </c>
      <c r="E1864" s="6" t="s">
        <v>14</v>
      </c>
      <c r="F1864" s="6" t="s">
        <v>28</v>
      </c>
      <c r="G1864" s="7">
        <v>28.892015297590479</v>
      </c>
      <c r="H1864" s="7">
        <v>28.892015297590479</v>
      </c>
      <c r="I1864" s="7">
        <v>28.892015297590479</v>
      </c>
      <c r="J1864" s="7">
        <v>6.4723764705882365</v>
      </c>
      <c r="K1864" s="14">
        <v>6.0535870292856897</v>
      </c>
      <c r="L1864" s="13">
        <v>15</v>
      </c>
      <c r="M1864" s="7">
        <v>6.126361174112934</v>
      </c>
      <c r="N1864" s="7">
        <v>0.15343536976705582</v>
      </c>
      <c r="O1864" s="7">
        <v>0.41878944130254681</v>
      </c>
      <c r="P1864" s="7">
        <v>5</v>
      </c>
      <c r="Q1864" s="7">
        <v>1</v>
      </c>
      <c r="R1864" s="7">
        <v>0</v>
      </c>
      <c r="S1864" s="15">
        <v>1.00277777777778</v>
      </c>
      <c r="T1864" s="15">
        <v>2.6444444444444399</v>
      </c>
      <c r="U1864" s="15">
        <v>5.30092592592593</v>
      </c>
      <c r="V1864" s="16">
        <v>19.100000000000001</v>
      </c>
      <c r="W1864" s="16">
        <v>17.600000000000001</v>
      </c>
      <c r="X1864" s="13">
        <v>-1</v>
      </c>
      <c r="Y1864" s="13">
        <v>3</v>
      </c>
      <c r="Z1864" s="16">
        <v>4</v>
      </c>
      <c r="AA1864" s="13">
        <v>17</v>
      </c>
      <c r="AB1864" s="15">
        <v>-2.1</v>
      </c>
      <c r="AC1864" s="15">
        <v>-0.60000000000000098</v>
      </c>
      <c r="AD1864" s="15">
        <v>2.49444444444444</v>
      </c>
      <c r="AE1864" s="15">
        <v>-1.50555555555556</v>
      </c>
      <c r="AF1864" s="7">
        <v>0</v>
      </c>
      <c r="AG1864" s="7">
        <v>0</v>
      </c>
      <c r="AH1864" s="7">
        <v>0</v>
      </c>
      <c r="AI1864" s="7">
        <v>0</v>
      </c>
      <c r="AJ1864" s="7">
        <v>0</v>
      </c>
      <c r="AK1864" s="7">
        <v>0</v>
      </c>
      <c r="AL1864" s="7">
        <v>0</v>
      </c>
      <c r="AM1864" s="7">
        <v>0</v>
      </c>
      <c r="AN1864" s="7">
        <v>0</v>
      </c>
      <c r="AO1864" s="7">
        <v>0</v>
      </c>
      <c r="AP1864" s="7">
        <v>0</v>
      </c>
      <c r="AQ1864" s="7">
        <v>0</v>
      </c>
      <c r="AR1864" s="7">
        <v>0</v>
      </c>
      <c r="AS1864" s="7">
        <v>0</v>
      </c>
      <c r="AT1864" s="7">
        <v>1</v>
      </c>
      <c r="AU1864" s="6">
        <f>VLOOKUP($B1864,'[1]výnosy standard'!$A$1:$T$2200,2,FALSE)</f>
        <v>0</v>
      </c>
      <c r="AV1864" s="6">
        <f>VLOOKUP($B1864,'[1]výnosy standard'!$A$1:$T$2200,3,FALSE)</f>
        <v>0</v>
      </c>
      <c r="AW1864" s="6">
        <f>VLOOKUP($B1864,'[1]výnosy standard'!$A$1:$T$2200,4,FALSE)</f>
        <v>0</v>
      </c>
      <c r="AX1864" s="6">
        <f>VLOOKUP($B1864,'[1]výnosy standard'!$A$1:$T$2200,5,FALSE)</f>
        <v>0</v>
      </c>
      <c r="AY1864" s="6">
        <f>VLOOKUP($B1864,'[1]výnosy standard'!$A$1:$T$2200,6,FALSE)</f>
        <v>0</v>
      </c>
      <c r="AZ1864" s="6">
        <f>VLOOKUP($B1864,'[1]výnosy standard'!$A$1:$T$2200,7,FALSE)</f>
        <v>0</v>
      </c>
      <c r="BA1864" s="6">
        <f>VLOOKUP($B1864,'[1]výnosy standard'!$A$1:$T$2200,8,FALSE)</f>
        <v>0</v>
      </c>
      <c r="BB1864" s="6">
        <f>VLOOKUP($B1864,'[1]výnosy standard'!$A$1:$T$2200,9,FALSE)</f>
        <v>6.03</v>
      </c>
      <c r="BC1864" s="6">
        <f>VLOOKUP($B1864,'[1]výnosy standard'!$A$1:$T$2200,10,FALSE)</f>
        <v>6.03</v>
      </c>
      <c r="BD1864" s="6">
        <f>VLOOKUP($B1864,'[1]výnosy standard'!$A$1:$T$2200,11,FALSE)</f>
        <v>3.28</v>
      </c>
      <c r="BE1864" s="6">
        <f>VLOOKUP($B1864,'[1]výnosy standard'!$A$1:$T$2200,12,FALSE)</f>
        <v>5.71</v>
      </c>
      <c r="BF1864" s="6">
        <f>VLOOKUP($B1864,'[1]výnosy standard'!$A$1:$T$2200,13,FALSE)</f>
        <v>0</v>
      </c>
      <c r="BG1864" s="6">
        <f>VLOOKUP($B1864,'[1]výnosy standard'!$A$1:$T$2200,14,FALSE)</f>
        <v>0</v>
      </c>
      <c r="BH1864" s="6">
        <f>VLOOKUP($B1864,'[1]výnosy standard'!$A$1:$T$2200,15,FALSE)</f>
        <v>0</v>
      </c>
      <c r="BI1864" s="6">
        <f>VLOOKUP($B1864,'[1]výnosy standard'!$A$1:$T$2200,16,FALSE)</f>
        <v>0</v>
      </c>
      <c r="BJ1864" s="6">
        <f>VLOOKUP($B1864,'[1]výnosy standard'!$A$1:$T$2200,17,FALSE)</f>
        <v>4.3</v>
      </c>
      <c r="BK1864" s="6">
        <f>VLOOKUP($B1864,'[1]výnosy standard'!$A$1:$T$2200,18,FALSE)</f>
        <v>4.3</v>
      </c>
      <c r="BL1864" s="6">
        <f>VLOOKUP($B1864,'[1]výnosy standard'!$A$1:$T$2200,19,FALSE)</f>
        <v>5.6</v>
      </c>
      <c r="BM1864" s="6">
        <f>VLOOKUP($B1864,'[1]výnosy standard'!$A$1:$T$2200,20,FALSE)</f>
        <v>0</v>
      </c>
      <c r="BN1864" s="6">
        <f>VLOOKUP(B1864,'[1]pšenice výnos'!$A$2:$E$2200,4)</f>
        <v>6.03</v>
      </c>
      <c r="BO1864" s="6">
        <f>VLOOKUP(B1864,[1]kukuřice!$A$2:$E$2200,5,FALSE)</f>
        <v>38.540960493778307</v>
      </c>
    </row>
    <row r="1865" spans="1:67" hidden="1" x14ac:dyDescent="0.25">
      <c r="A1865" s="7">
        <v>2652</v>
      </c>
      <c r="B1865" s="6" t="s">
        <v>197</v>
      </c>
      <c r="C1865" s="13">
        <v>328</v>
      </c>
      <c r="D1865" s="7">
        <v>28.909914281093318</v>
      </c>
      <c r="E1865" s="6" t="s">
        <v>14</v>
      </c>
      <c r="F1865" s="6" t="s">
        <v>28</v>
      </c>
      <c r="G1865" s="7">
        <v>28.909914281093318</v>
      </c>
      <c r="H1865" s="7">
        <v>28.909914281093318</v>
      </c>
      <c r="I1865" s="7">
        <v>28.909914281093318</v>
      </c>
      <c r="J1865" s="7">
        <v>4.9464000000000006</v>
      </c>
      <c r="K1865" s="14">
        <v>4.586300506367337</v>
      </c>
      <c r="L1865" s="13">
        <v>15</v>
      </c>
      <c r="M1865" s="7">
        <v>5.9633207488778721</v>
      </c>
      <c r="N1865" s="7">
        <v>-0.15950109080014527</v>
      </c>
      <c r="O1865" s="7">
        <v>0.36009949363266358</v>
      </c>
      <c r="P1865" s="7">
        <v>0</v>
      </c>
      <c r="Q1865" s="7">
        <v>4</v>
      </c>
      <c r="R1865" s="7">
        <v>0</v>
      </c>
      <c r="S1865" s="15">
        <v>2.7416666666666698</v>
      </c>
      <c r="T1865" s="15">
        <v>7.2016666666666698</v>
      </c>
      <c r="U1865" s="17" t="e">
        <v>#NULL!</v>
      </c>
      <c r="V1865" s="16">
        <v>7</v>
      </c>
      <c r="W1865" s="16">
        <v>0</v>
      </c>
      <c r="X1865" s="17" t="e">
        <v>#NULL!</v>
      </c>
      <c r="Y1865" s="13">
        <v>3</v>
      </c>
      <c r="Z1865" s="16">
        <v>4</v>
      </c>
      <c r="AA1865" s="13">
        <v>17</v>
      </c>
      <c r="AB1865" s="15">
        <v>10</v>
      </c>
      <c r="AC1865" s="15">
        <v>17</v>
      </c>
      <c r="AD1865" s="15">
        <v>11.4516666666667</v>
      </c>
      <c r="AE1865" s="15">
        <v>7.4516666666666698</v>
      </c>
      <c r="AF1865" s="7">
        <v>0</v>
      </c>
      <c r="AG1865" s="7">
        <v>0</v>
      </c>
      <c r="AH1865" s="7">
        <v>0</v>
      </c>
      <c r="AI1865" s="7">
        <v>0</v>
      </c>
      <c r="AJ1865" s="7">
        <v>0</v>
      </c>
      <c r="AK1865" s="7">
        <v>0</v>
      </c>
      <c r="AL1865" s="7">
        <v>0</v>
      </c>
      <c r="AM1865" s="7">
        <v>0</v>
      </c>
      <c r="AN1865" s="7">
        <v>0</v>
      </c>
      <c r="AO1865" s="7">
        <v>0</v>
      </c>
      <c r="AP1865" s="7">
        <v>0</v>
      </c>
      <c r="AQ1865" s="7">
        <v>0</v>
      </c>
      <c r="AR1865" s="7">
        <v>0</v>
      </c>
      <c r="AS1865" s="7">
        <v>0</v>
      </c>
      <c r="AT1865" s="7">
        <v>1</v>
      </c>
      <c r="AU1865" s="6">
        <f>VLOOKUP($B1865,'[1]výnosy standard'!$A$1:$T$2200,2,FALSE)</f>
        <v>23.09</v>
      </c>
      <c r="AV1865" s="6">
        <f>VLOOKUP($B1865,'[1]výnosy standard'!$A$1:$T$2200,3,FALSE)</f>
        <v>0</v>
      </c>
      <c r="AW1865" s="6">
        <f>VLOOKUP($B1865,'[1]výnosy standard'!$A$1:$T$2200,4,FALSE)</f>
        <v>0</v>
      </c>
      <c r="AX1865" s="6">
        <f>VLOOKUP($B1865,'[1]výnosy standard'!$A$1:$T$2200,5,FALSE)</f>
        <v>0</v>
      </c>
      <c r="AY1865" s="6">
        <f>VLOOKUP($B1865,'[1]výnosy standard'!$A$1:$T$2200,6,FALSE)</f>
        <v>0</v>
      </c>
      <c r="AZ1865" s="6">
        <f>VLOOKUP($B1865,'[1]výnosy standard'!$A$1:$T$2200,7,FALSE)</f>
        <v>0</v>
      </c>
      <c r="BA1865" s="6">
        <f>VLOOKUP($B1865,'[1]výnosy standard'!$A$1:$T$2200,8,FALSE)</f>
        <v>0</v>
      </c>
      <c r="BB1865" s="6">
        <f>VLOOKUP($B1865,'[1]výnosy standard'!$A$1:$T$2200,9,FALSE)</f>
        <v>5.82</v>
      </c>
      <c r="BC1865" s="6">
        <f>VLOOKUP($B1865,'[1]výnosy standard'!$A$1:$T$2200,10,FALSE)</f>
        <v>5.82</v>
      </c>
      <c r="BD1865" s="6">
        <f>VLOOKUP($B1865,'[1]výnosy standard'!$A$1:$T$2200,11,FALSE)</f>
        <v>3.59</v>
      </c>
      <c r="BE1865" s="6">
        <f>VLOOKUP($B1865,'[1]výnosy standard'!$A$1:$T$2200,12,FALSE)</f>
        <v>5.42</v>
      </c>
      <c r="BF1865" s="6">
        <f>VLOOKUP($B1865,'[1]výnosy standard'!$A$1:$T$2200,13,FALSE)</f>
        <v>0</v>
      </c>
      <c r="BG1865" s="6">
        <f>VLOOKUP($B1865,'[1]výnosy standard'!$A$1:$T$2200,14,FALSE)</f>
        <v>0</v>
      </c>
      <c r="BH1865" s="6">
        <f>VLOOKUP($B1865,'[1]výnosy standard'!$A$1:$T$2200,15,FALSE)</f>
        <v>17.190000000000001</v>
      </c>
      <c r="BI1865" s="6">
        <f>VLOOKUP($B1865,'[1]výnosy standard'!$A$1:$T$2200,16,FALSE)</f>
        <v>0</v>
      </c>
      <c r="BJ1865" s="6">
        <f>VLOOKUP($B1865,'[1]výnosy standard'!$A$1:$T$2200,17,FALSE)</f>
        <v>4.4400000000000004</v>
      </c>
      <c r="BK1865" s="6">
        <f>VLOOKUP($B1865,'[1]výnosy standard'!$A$1:$T$2200,18,FALSE)</f>
        <v>4.4400000000000004</v>
      </c>
      <c r="BL1865" s="6">
        <f>VLOOKUP($B1865,'[1]výnosy standard'!$A$1:$T$2200,19,FALSE)</f>
        <v>5.46</v>
      </c>
      <c r="BM1865" s="6">
        <f>VLOOKUP($B1865,'[1]výnosy standard'!$A$1:$T$2200,20,FALSE)</f>
        <v>0</v>
      </c>
      <c r="BN1865" s="6">
        <f>VLOOKUP(B1865,'[1]pšenice výnos'!$A$2:$E$2200,4)</f>
        <v>5.82</v>
      </c>
      <c r="BO1865" s="6">
        <f>VLOOKUP(B1865,[1]kukuřice!$A$2:$E$2200,5,FALSE)</f>
        <v>39.659081779988512</v>
      </c>
    </row>
    <row r="1866" spans="1:67" hidden="1" x14ac:dyDescent="0.25">
      <c r="A1866" s="7">
        <v>3839</v>
      </c>
      <c r="B1866" s="6" t="s">
        <v>130</v>
      </c>
      <c r="C1866" s="13">
        <v>251</v>
      </c>
      <c r="D1866" s="7">
        <v>28.941707933152117</v>
      </c>
      <c r="E1866" s="6" t="s">
        <v>14</v>
      </c>
      <c r="F1866" s="6" t="s">
        <v>28</v>
      </c>
      <c r="G1866" s="7">
        <v>28.941707933152117</v>
      </c>
      <c r="H1866" s="7">
        <v>19.648708849290244</v>
      </c>
      <c r="I1866" s="7">
        <v>19.648708849290244</v>
      </c>
      <c r="J1866" s="7">
        <v>9.3487058823529416</v>
      </c>
      <c r="K1866" s="14">
        <v>8.1841499137958937</v>
      </c>
      <c r="L1866" s="13">
        <v>23</v>
      </c>
      <c r="M1866" s="7">
        <v>6.126361174112934</v>
      </c>
      <c r="N1866" s="7">
        <v>0.15343536976705582</v>
      </c>
      <c r="O1866" s="7">
        <v>1.1645559685570479</v>
      </c>
      <c r="P1866" s="7">
        <v>9</v>
      </c>
      <c r="Q1866" s="7">
        <v>0</v>
      </c>
      <c r="R1866" s="7">
        <v>0</v>
      </c>
      <c r="S1866" s="15">
        <v>2.1468750000000001</v>
      </c>
      <c r="T1866" s="15">
        <v>5.2465000000000002</v>
      </c>
      <c r="U1866" s="15">
        <v>7.2487179487179496</v>
      </c>
      <c r="V1866" s="16">
        <v>8.3000000000000007</v>
      </c>
      <c r="W1866" s="16">
        <v>14.2</v>
      </c>
      <c r="X1866" s="17" t="e">
        <v>#NULL!</v>
      </c>
      <c r="Y1866" s="13">
        <v>2</v>
      </c>
      <c r="Z1866" s="16">
        <v>3.5</v>
      </c>
      <c r="AA1866" s="13">
        <v>22</v>
      </c>
      <c r="AB1866" s="15">
        <v>13.7</v>
      </c>
      <c r="AC1866" s="15">
        <v>7.8</v>
      </c>
      <c r="AD1866" s="15">
        <v>7.1965000000000003</v>
      </c>
      <c r="AE1866" s="15">
        <v>3.6964999999999999</v>
      </c>
      <c r="AF1866" s="7">
        <v>0</v>
      </c>
      <c r="AG1866" s="7">
        <v>0</v>
      </c>
      <c r="AH1866" s="7">
        <v>0</v>
      </c>
      <c r="AI1866" s="7">
        <v>0</v>
      </c>
      <c r="AJ1866" s="7">
        <v>0</v>
      </c>
      <c r="AK1866" s="7">
        <v>0</v>
      </c>
      <c r="AL1866" s="7">
        <v>0</v>
      </c>
      <c r="AM1866" s="7">
        <v>0</v>
      </c>
      <c r="AN1866" s="7">
        <v>0</v>
      </c>
      <c r="AO1866" s="7">
        <v>0</v>
      </c>
      <c r="AP1866" s="7">
        <v>0</v>
      </c>
      <c r="AQ1866" s="7">
        <v>0</v>
      </c>
      <c r="AR1866" s="7">
        <v>0</v>
      </c>
      <c r="AS1866" s="7">
        <v>0</v>
      </c>
      <c r="AT1866" s="7">
        <v>1</v>
      </c>
      <c r="AU1866" s="6">
        <f>VLOOKUP($B1866,'[1]výnosy standard'!$A$1:$T$2200,2,FALSE)</f>
        <v>28.17</v>
      </c>
      <c r="AV1866" s="6">
        <f>VLOOKUP($B1866,'[1]výnosy standard'!$A$1:$T$2200,3,FALSE)</f>
        <v>0</v>
      </c>
      <c r="AW1866" s="6">
        <f>VLOOKUP($B1866,'[1]výnosy standard'!$A$1:$T$2200,4,FALSE)</f>
        <v>8.14</v>
      </c>
      <c r="AX1866" s="6">
        <f>VLOOKUP($B1866,'[1]výnosy standard'!$A$1:$T$2200,5,FALSE)</f>
        <v>0</v>
      </c>
      <c r="AY1866" s="6">
        <f>VLOOKUP($B1866,'[1]výnosy standard'!$A$1:$T$2200,6,FALSE)</f>
        <v>1.03</v>
      </c>
      <c r="AZ1866" s="6">
        <f>VLOOKUP($B1866,'[1]výnosy standard'!$A$1:$T$2200,7,FALSE)</f>
        <v>0</v>
      </c>
      <c r="BA1866" s="6">
        <f>VLOOKUP($B1866,'[1]výnosy standard'!$A$1:$T$2200,8,FALSE)</f>
        <v>20.11</v>
      </c>
      <c r="BB1866" s="6">
        <f>VLOOKUP($B1866,'[1]výnosy standard'!$A$1:$T$2200,9,FALSE)</f>
        <v>7.38</v>
      </c>
      <c r="BC1866" s="6">
        <f>VLOOKUP($B1866,'[1]výnosy standard'!$A$1:$T$2200,10,FALSE)</f>
        <v>7.38</v>
      </c>
      <c r="BD1866" s="6">
        <f>VLOOKUP($B1866,'[1]výnosy standard'!$A$1:$T$2200,11,FALSE)</f>
        <v>3.62</v>
      </c>
      <c r="BE1866" s="6">
        <f>VLOOKUP($B1866,'[1]výnosy standard'!$A$1:$T$2200,12,FALSE)</f>
        <v>0</v>
      </c>
      <c r="BF1866" s="6">
        <f>VLOOKUP($B1866,'[1]výnosy standard'!$A$1:$T$2200,13,FALSE)</f>
        <v>0</v>
      </c>
      <c r="BG1866" s="6">
        <f>VLOOKUP($B1866,'[1]výnosy standard'!$A$1:$T$2200,14,FALSE)</f>
        <v>0</v>
      </c>
      <c r="BH1866" s="6">
        <f>VLOOKUP($B1866,'[1]výnosy standard'!$A$1:$T$2200,15,FALSE)</f>
        <v>0</v>
      </c>
      <c r="BI1866" s="6">
        <f>VLOOKUP($B1866,'[1]výnosy standard'!$A$1:$T$2200,16,FALSE)</f>
        <v>72.05</v>
      </c>
      <c r="BJ1866" s="6">
        <f>VLOOKUP($B1866,'[1]výnosy standard'!$A$1:$T$2200,17,FALSE)</f>
        <v>5.89</v>
      </c>
      <c r="BK1866" s="6">
        <f>VLOOKUP($B1866,'[1]výnosy standard'!$A$1:$T$2200,18,FALSE)</f>
        <v>5.89</v>
      </c>
      <c r="BL1866" s="6">
        <f>VLOOKUP($B1866,'[1]výnosy standard'!$A$1:$T$2200,19,FALSE)</f>
        <v>6.97</v>
      </c>
      <c r="BM1866" s="6">
        <f>VLOOKUP($B1866,'[1]výnosy standard'!$A$1:$T$2200,20,FALSE)</f>
        <v>0</v>
      </c>
      <c r="BN1866" s="6">
        <f>VLOOKUP(B1866,'[1]pšenice výnos'!$A$2:$E$2200,4)</f>
        <v>7.38</v>
      </c>
      <c r="BO1866" s="6">
        <f>VLOOKUP(B1866,[1]kukuřice!$A$2:$E$2200,5,FALSE)</f>
        <v>46.768164145287535</v>
      </c>
    </row>
    <row r="1867" spans="1:67" hidden="1" x14ac:dyDescent="0.25">
      <c r="A1867" s="7">
        <v>2726</v>
      </c>
      <c r="B1867" s="6" t="s">
        <v>127</v>
      </c>
      <c r="C1867" s="13">
        <v>419</v>
      </c>
      <c r="D1867" s="7">
        <v>29.074364906266894</v>
      </c>
      <c r="E1867" s="6" t="s">
        <v>14</v>
      </c>
      <c r="F1867" s="6" t="s">
        <v>28</v>
      </c>
      <c r="G1867" s="7">
        <v>29.074364906266894</v>
      </c>
      <c r="H1867" s="7">
        <v>19.695537517148541</v>
      </c>
      <c r="I1867" s="7">
        <v>19.695537517148541</v>
      </c>
      <c r="J1867" s="7">
        <v>6.3973882352941178</v>
      </c>
      <c r="K1867" s="14">
        <v>6.696949641550952</v>
      </c>
      <c r="L1867" s="13">
        <v>10</v>
      </c>
      <c r="M1867" s="7">
        <v>5.9633207488778721</v>
      </c>
      <c r="N1867" s="7">
        <v>-0.15950109080014527</v>
      </c>
      <c r="O1867" s="7">
        <v>-0.29956140625683414</v>
      </c>
      <c r="P1867" s="7">
        <v>0</v>
      </c>
      <c r="Q1867" s="7">
        <v>4</v>
      </c>
      <c r="R1867" s="7">
        <v>0</v>
      </c>
      <c r="S1867" s="17" t="e">
        <v>#NULL!</v>
      </c>
      <c r="T1867" s="17" t="e">
        <v>#NULL!</v>
      </c>
      <c r="U1867" s="17" t="e">
        <v>#NULL!</v>
      </c>
      <c r="V1867" s="17" t="e">
        <v>#NULL!</v>
      </c>
      <c r="W1867" s="17" t="e">
        <v>#NULL!</v>
      </c>
      <c r="X1867" s="17" t="e">
        <v>#NULL!</v>
      </c>
      <c r="Y1867" s="17" t="e">
        <v>#NULL!</v>
      </c>
      <c r="Z1867" s="17" t="e">
        <v>#NULL!</v>
      </c>
      <c r="AA1867" s="17" t="e">
        <v>#NULL!</v>
      </c>
      <c r="AB1867" s="17" t="e">
        <v>#NULL!</v>
      </c>
      <c r="AC1867" s="17" t="e">
        <v>#NULL!</v>
      </c>
      <c r="AD1867" s="17" t="e">
        <v>#NULL!</v>
      </c>
      <c r="AE1867" s="17" t="e">
        <v>#NULL!</v>
      </c>
      <c r="AF1867" s="7">
        <v>0</v>
      </c>
      <c r="AG1867" s="7">
        <v>0</v>
      </c>
      <c r="AH1867" s="7">
        <v>0</v>
      </c>
      <c r="AI1867" s="7">
        <v>0</v>
      </c>
      <c r="AJ1867" s="7">
        <v>0</v>
      </c>
      <c r="AK1867" s="7">
        <v>0</v>
      </c>
      <c r="AL1867" s="7">
        <v>0</v>
      </c>
      <c r="AM1867" s="7">
        <v>0</v>
      </c>
      <c r="AN1867" s="7">
        <v>0</v>
      </c>
      <c r="AO1867" s="7">
        <v>0</v>
      </c>
      <c r="AP1867" s="7">
        <v>0</v>
      </c>
      <c r="AQ1867" s="7">
        <v>0</v>
      </c>
      <c r="AR1867" s="7">
        <v>0</v>
      </c>
      <c r="AS1867" s="7">
        <v>0</v>
      </c>
      <c r="AT1867" s="7">
        <v>1</v>
      </c>
      <c r="AU1867" s="6">
        <f>VLOOKUP($B1867,'[1]výnosy standard'!$A$1:$T$2200,2,FALSE)</f>
        <v>0</v>
      </c>
      <c r="AV1867" s="6">
        <f>VLOOKUP($B1867,'[1]výnosy standard'!$A$1:$T$2200,3,FALSE)</f>
        <v>0</v>
      </c>
      <c r="AW1867" s="6">
        <f>VLOOKUP($B1867,'[1]výnosy standard'!$A$1:$T$2200,4,FALSE)</f>
        <v>8.02</v>
      </c>
      <c r="AX1867" s="6">
        <f>VLOOKUP($B1867,'[1]výnosy standard'!$A$1:$T$2200,5,FALSE)</f>
        <v>0</v>
      </c>
      <c r="AY1867" s="6">
        <f>VLOOKUP($B1867,'[1]výnosy standard'!$A$1:$T$2200,6,FALSE)</f>
        <v>0.88</v>
      </c>
      <c r="AZ1867" s="6">
        <f>VLOOKUP($B1867,'[1]výnosy standard'!$A$1:$T$2200,7,FALSE)</f>
        <v>0</v>
      </c>
      <c r="BA1867" s="6">
        <f>VLOOKUP($B1867,'[1]výnosy standard'!$A$1:$T$2200,8,FALSE)</f>
        <v>21.09</v>
      </c>
      <c r="BB1867" s="6">
        <f>VLOOKUP($B1867,'[1]výnosy standard'!$A$1:$T$2200,9,FALSE)</f>
        <v>6.51</v>
      </c>
      <c r="BC1867" s="6">
        <f>VLOOKUP($B1867,'[1]výnosy standard'!$A$1:$T$2200,10,FALSE)</f>
        <v>6.51</v>
      </c>
      <c r="BD1867" s="6">
        <f>VLOOKUP($B1867,'[1]výnosy standard'!$A$1:$T$2200,11,FALSE)</f>
        <v>3.84</v>
      </c>
      <c r="BE1867" s="6">
        <f>VLOOKUP($B1867,'[1]výnosy standard'!$A$1:$T$2200,12,FALSE)</f>
        <v>6.91</v>
      </c>
      <c r="BF1867" s="6">
        <f>VLOOKUP($B1867,'[1]výnosy standard'!$A$1:$T$2200,13,FALSE)</f>
        <v>0</v>
      </c>
      <c r="BG1867" s="6">
        <f>VLOOKUP($B1867,'[1]výnosy standard'!$A$1:$T$2200,14,FALSE)</f>
        <v>0</v>
      </c>
      <c r="BH1867" s="6">
        <f>VLOOKUP($B1867,'[1]výnosy standard'!$A$1:$T$2200,15,FALSE)</f>
        <v>0</v>
      </c>
      <c r="BI1867" s="6">
        <f>VLOOKUP($B1867,'[1]výnosy standard'!$A$1:$T$2200,16,FALSE)</f>
        <v>0</v>
      </c>
      <c r="BJ1867" s="6">
        <f>VLOOKUP($B1867,'[1]výnosy standard'!$A$1:$T$2200,17,FALSE)</f>
        <v>5.21</v>
      </c>
      <c r="BK1867" s="6">
        <f>VLOOKUP($B1867,'[1]výnosy standard'!$A$1:$T$2200,18,FALSE)</f>
        <v>5.21</v>
      </c>
      <c r="BL1867" s="6">
        <f>VLOOKUP($B1867,'[1]výnosy standard'!$A$1:$T$2200,19,FALSE)</f>
        <v>7.1</v>
      </c>
      <c r="BM1867" s="6">
        <f>VLOOKUP($B1867,'[1]výnosy standard'!$A$1:$T$2200,20,FALSE)</f>
        <v>0</v>
      </c>
      <c r="BN1867" s="6">
        <f>VLOOKUP(B1867,'[1]pšenice výnos'!$A$2:$E$2200,4)</f>
        <v>6.51</v>
      </c>
      <c r="BO1867" s="6">
        <f>VLOOKUP(B1867,[1]kukuřice!$A$2:$E$2200,5,FALSE)</f>
        <v>34.643639561082786</v>
      </c>
    </row>
    <row r="1868" spans="1:67" hidden="1" x14ac:dyDescent="0.25">
      <c r="A1868" s="7">
        <v>2491</v>
      </c>
      <c r="B1868" s="6" t="s">
        <v>186</v>
      </c>
      <c r="C1868" s="13">
        <v>84</v>
      </c>
      <c r="D1868" s="7">
        <v>29.085307617717291</v>
      </c>
      <c r="E1868" s="6" t="s">
        <v>14</v>
      </c>
      <c r="F1868" s="6" t="s">
        <v>28</v>
      </c>
      <c r="G1868" s="7">
        <v>29.085307617717291</v>
      </c>
      <c r="H1868" s="7">
        <v>28.1398040999748</v>
      </c>
      <c r="I1868" s="7">
        <v>28.1398040999748</v>
      </c>
      <c r="J1868" s="7">
        <v>5.5082117647058819</v>
      </c>
      <c r="K1868" s="14">
        <v>5.3951455083518036</v>
      </c>
      <c r="L1868" s="13">
        <v>15</v>
      </c>
      <c r="M1868" s="7">
        <v>5.9633207488778721</v>
      </c>
      <c r="N1868" s="7">
        <v>-0.15950109080014527</v>
      </c>
      <c r="O1868" s="7">
        <v>0.1130662563540783</v>
      </c>
      <c r="P1868" s="7">
        <v>1</v>
      </c>
      <c r="Q1868" s="7">
        <v>8</v>
      </c>
      <c r="R1868" s="7">
        <v>0</v>
      </c>
      <c r="S1868" s="15">
        <v>3.875</v>
      </c>
      <c r="T1868" s="15">
        <v>8.31111111111111</v>
      </c>
      <c r="U1868" s="17" t="e">
        <v>#NULL!</v>
      </c>
      <c r="V1868" s="16">
        <v>11</v>
      </c>
      <c r="W1868" s="16">
        <v>11</v>
      </c>
      <c r="X1868" s="17" t="e">
        <v>#NULL!</v>
      </c>
      <c r="Y1868" s="13">
        <v>3</v>
      </c>
      <c r="Z1868" s="16">
        <v>4</v>
      </c>
      <c r="AA1868" s="13">
        <v>17</v>
      </c>
      <c r="AB1868" s="15">
        <v>6</v>
      </c>
      <c r="AC1868" s="15">
        <v>6</v>
      </c>
      <c r="AD1868" s="15">
        <v>9.81111111111111</v>
      </c>
      <c r="AE1868" s="15">
        <v>5.81111111111111</v>
      </c>
      <c r="AF1868" s="7">
        <v>0</v>
      </c>
      <c r="AG1868" s="7">
        <v>0</v>
      </c>
      <c r="AH1868" s="7">
        <v>0</v>
      </c>
      <c r="AI1868" s="7">
        <v>0</v>
      </c>
      <c r="AJ1868" s="7">
        <v>0</v>
      </c>
      <c r="AK1868" s="7">
        <v>0</v>
      </c>
      <c r="AL1868" s="7">
        <v>0</v>
      </c>
      <c r="AM1868" s="7">
        <v>0</v>
      </c>
      <c r="AN1868" s="7">
        <v>0</v>
      </c>
      <c r="AO1868" s="7">
        <v>0</v>
      </c>
      <c r="AP1868" s="7">
        <v>0</v>
      </c>
      <c r="AQ1868" s="7">
        <v>0</v>
      </c>
      <c r="AR1868" s="7">
        <v>0</v>
      </c>
      <c r="AS1868" s="7">
        <v>0</v>
      </c>
      <c r="AT1868" s="7">
        <v>1</v>
      </c>
      <c r="AU1868" s="6">
        <f>VLOOKUP($B1868,'[1]výnosy standard'!$A$1:$T$2200,2,FALSE)</f>
        <v>25.93</v>
      </c>
      <c r="AV1868" s="6">
        <f>VLOOKUP($B1868,'[1]výnosy standard'!$A$1:$T$2200,3,FALSE)</f>
        <v>0</v>
      </c>
      <c r="AW1868" s="6">
        <f>VLOOKUP($B1868,'[1]výnosy standard'!$A$1:$T$2200,4,FALSE)</f>
        <v>0</v>
      </c>
      <c r="AX1868" s="6">
        <f>VLOOKUP($B1868,'[1]výnosy standard'!$A$1:$T$2200,5,FALSE)</f>
        <v>4.49</v>
      </c>
      <c r="AY1868" s="6">
        <f>VLOOKUP($B1868,'[1]výnosy standard'!$A$1:$T$2200,6,FALSE)</f>
        <v>0</v>
      </c>
      <c r="AZ1868" s="6">
        <f>VLOOKUP($B1868,'[1]výnosy standard'!$A$1:$T$2200,7,FALSE)</f>
        <v>0</v>
      </c>
      <c r="BA1868" s="6">
        <f>VLOOKUP($B1868,'[1]výnosy standard'!$A$1:$T$2200,8,FALSE)</f>
        <v>0</v>
      </c>
      <c r="BB1868" s="6">
        <f>VLOOKUP($B1868,'[1]výnosy standard'!$A$1:$T$2200,9,FALSE)</f>
        <v>5.08</v>
      </c>
      <c r="BC1868" s="6">
        <f>VLOOKUP($B1868,'[1]výnosy standard'!$A$1:$T$2200,10,FALSE)</f>
        <v>5.08</v>
      </c>
      <c r="BD1868" s="6">
        <f>VLOOKUP($B1868,'[1]výnosy standard'!$A$1:$T$2200,11,FALSE)</f>
        <v>2.99</v>
      </c>
      <c r="BE1868" s="6">
        <f>VLOOKUP($B1868,'[1]výnosy standard'!$A$1:$T$2200,12,FALSE)</f>
        <v>4.74</v>
      </c>
      <c r="BF1868" s="6">
        <f>VLOOKUP($B1868,'[1]výnosy standard'!$A$1:$T$2200,13,FALSE)</f>
        <v>0</v>
      </c>
      <c r="BG1868" s="6">
        <f>VLOOKUP($B1868,'[1]výnosy standard'!$A$1:$T$2200,14,FALSE)</f>
        <v>0</v>
      </c>
      <c r="BH1868" s="6">
        <f>VLOOKUP($B1868,'[1]výnosy standard'!$A$1:$T$2200,15,FALSE)</f>
        <v>19.3</v>
      </c>
      <c r="BI1868" s="6">
        <f>VLOOKUP($B1868,'[1]výnosy standard'!$A$1:$T$2200,16,FALSE)</f>
        <v>0</v>
      </c>
      <c r="BJ1868" s="6">
        <f>VLOOKUP($B1868,'[1]výnosy standard'!$A$1:$T$2200,17,FALSE)</f>
        <v>4.1900000000000004</v>
      </c>
      <c r="BK1868" s="6">
        <f>VLOOKUP($B1868,'[1]výnosy standard'!$A$1:$T$2200,18,FALSE)</f>
        <v>4.1900000000000004</v>
      </c>
      <c r="BL1868" s="6">
        <f>VLOOKUP($B1868,'[1]výnosy standard'!$A$1:$T$2200,19,FALSE)</f>
        <v>4.6500000000000004</v>
      </c>
      <c r="BM1868" s="6">
        <f>VLOOKUP($B1868,'[1]výnosy standard'!$A$1:$T$2200,20,FALSE)</f>
        <v>0</v>
      </c>
      <c r="BN1868" s="6">
        <f>VLOOKUP(B1868,'[1]pšenice výnos'!$A$2:$E$2200,4)</f>
        <v>5.08</v>
      </c>
      <c r="BO1868" s="6">
        <f>VLOOKUP(B1868,[1]kukuřice!$A$2:$E$2200,5,FALSE)</f>
        <v>39.978666217438786</v>
      </c>
    </row>
    <row r="1869" spans="1:67" hidden="1" x14ac:dyDescent="0.25">
      <c r="A1869" s="7">
        <v>3708</v>
      </c>
      <c r="B1869" s="6" t="s">
        <v>186</v>
      </c>
      <c r="C1869" s="13">
        <v>84</v>
      </c>
      <c r="D1869" s="7">
        <v>29.097048159844057</v>
      </c>
      <c r="E1869" s="6" t="s">
        <v>14</v>
      </c>
      <c r="F1869" s="6" t="s">
        <v>28</v>
      </c>
      <c r="G1869" s="7">
        <v>29.097048159844057</v>
      </c>
      <c r="H1869" s="7">
        <v>27.435282651072129</v>
      </c>
      <c r="I1869" s="7">
        <v>27.435282651072129</v>
      </c>
      <c r="J1869" s="7">
        <v>6.0352941176470587</v>
      </c>
      <c r="K1869" s="14">
        <v>6.4781061533838198</v>
      </c>
      <c r="L1869" s="13">
        <v>18</v>
      </c>
      <c r="M1869" s="7">
        <v>5.9633207488778721</v>
      </c>
      <c r="N1869" s="7">
        <v>-0.15950109080014527</v>
      </c>
      <c r="O1869" s="7">
        <v>-0.44281203573676109</v>
      </c>
      <c r="P1869" s="7">
        <v>1</v>
      </c>
      <c r="Q1869" s="7">
        <v>8</v>
      </c>
      <c r="R1869" s="7">
        <v>0</v>
      </c>
      <c r="S1869" s="15">
        <v>3.875</v>
      </c>
      <c r="T1869" s="15">
        <v>8.31111111111111</v>
      </c>
      <c r="U1869" s="17" t="e">
        <v>#NULL!</v>
      </c>
      <c r="V1869" s="16">
        <v>11</v>
      </c>
      <c r="W1869" s="16">
        <v>11</v>
      </c>
      <c r="X1869" s="17" t="e">
        <v>#NULL!</v>
      </c>
      <c r="Y1869" s="13">
        <v>3</v>
      </c>
      <c r="Z1869" s="16">
        <v>4</v>
      </c>
      <c r="AA1869" s="13">
        <v>17</v>
      </c>
      <c r="AB1869" s="15">
        <v>6</v>
      </c>
      <c r="AC1869" s="15">
        <v>6</v>
      </c>
      <c r="AD1869" s="15">
        <v>9.81111111111111</v>
      </c>
      <c r="AE1869" s="15">
        <v>5.81111111111111</v>
      </c>
      <c r="AF1869" s="7">
        <v>0</v>
      </c>
      <c r="AG1869" s="7">
        <v>0</v>
      </c>
      <c r="AH1869" s="7">
        <v>0</v>
      </c>
      <c r="AI1869" s="7">
        <v>0</v>
      </c>
      <c r="AJ1869" s="7">
        <v>0</v>
      </c>
      <c r="AK1869" s="7">
        <v>0</v>
      </c>
      <c r="AL1869" s="7">
        <v>0</v>
      </c>
      <c r="AM1869" s="7">
        <v>0</v>
      </c>
      <c r="AN1869" s="7">
        <v>0</v>
      </c>
      <c r="AO1869" s="7">
        <v>0</v>
      </c>
      <c r="AP1869" s="7">
        <v>0</v>
      </c>
      <c r="AQ1869" s="7">
        <v>0</v>
      </c>
      <c r="AR1869" s="7">
        <v>0</v>
      </c>
      <c r="AS1869" s="7">
        <v>0</v>
      </c>
      <c r="AT1869" s="7">
        <v>1</v>
      </c>
      <c r="AU1869" s="6">
        <f>VLOOKUP($B1869,'[1]výnosy standard'!$A$1:$T$2200,2,FALSE)</f>
        <v>25.93</v>
      </c>
      <c r="AV1869" s="6">
        <f>VLOOKUP($B1869,'[1]výnosy standard'!$A$1:$T$2200,3,FALSE)</f>
        <v>0</v>
      </c>
      <c r="AW1869" s="6">
        <f>VLOOKUP($B1869,'[1]výnosy standard'!$A$1:$T$2200,4,FALSE)</f>
        <v>0</v>
      </c>
      <c r="AX1869" s="6">
        <f>VLOOKUP($B1869,'[1]výnosy standard'!$A$1:$T$2200,5,FALSE)</f>
        <v>4.49</v>
      </c>
      <c r="AY1869" s="6">
        <f>VLOOKUP($B1869,'[1]výnosy standard'!$A$1:$T$2200,6,FALSE)</f>
        <v>0</v>
      </c>
      <c r="AZ1869" s="6">
        <f>VLOOKUP($B1869,'[1]výnosy standard'!$A$1:$T$2200,7,FALSE)</f>
        <v>0</v>
      </c>
      <c r="BA1869" s="6">
        <f>VLOOKUP($B1869,'[1]výnosy standard'!$A$1:$T$2200,8,FALSE)</f>
        <v>0</v>
      </c>
      <c r="BB1869" s="6">
        <f>VLOOKUP($B1869,'[1]výnosy standard'!$A$1:$T$2200,9,FALSE)</f>
        <v>5.08</v>
      </c>
      <c r="BC1869" s="6">
        <f>VLOOKUP($B1869,'[1]výnosy standard'!$A$1:$T$2200,10,FALSE)</f>
        <v>5.08</v>
      </c>
      <c r="BD1869" s="6">
        <f>VLOOKUP($B1869,'[1]výnosy standard'!$A$1:$T$2200,11,FALSE)</f>
        <v>2.99</v>
      </c>
      <c r="BE1869" s="6">
        <f>VLOOKUP($B1869,'[1]výnosy standard'!$A$1:$T$2200,12,FALSE)</f>
        <v>4.74</v>
      </c>
      <c r="BF1869" s="6">
        <f>VLOOKUP($B1869,'[1]výnosy standard'!$A$1:$T$2200,13,FALSE)</f>
        <v>0</v>
      </c>
      <c r="BG1869" s="6">
        <f>VLOOKUP($B1869,'[1]výnosy standard'!$A$1:$T$2200,14,FALSE)</f>
        <v>0</v>
      </c>
      <c r="BH1869" s="6">
        <f>VLOOKUP($B1869,'[1]výnosy standard'!$A$1:$T$2200,15,FALSE)</f>
        <v>19.3</v>
      </c>
      <c r="BI1869" s="6">
        <f>VLOOKUP($B1869,'[1]výnosy standard'!$A$1:$T$2200,16,FALSE)</f>
        <v>0</v>
      </c>
      <c r="BJ1869" s="6">
        <f>VLOOKUP($B1869,'[1]výnosy standard'!$A$1:$T$2200,17,FALSE)</f>
        <v>4.1900000000000004</v>
      </c>
      <c r="BK1869" s="6">
        <f>VLOOKUP($B1869,'[1]výnosy standard'!$A$1:$T$2200,18,FALSE)</f>
        <v>4.1900000000000004</v>
      </c>
      <c r="BL1869" s="6">
        <f>VLOOKUP($B1869,'[1]výnosy standard'!$A$1:$T$2200,19,FALSE)</f>
        <v>4.6500000000000004</v>
      </c>
      <c r="BM1869" s="6">
        <f>VLOOKUP($B1869,'[1]výnosy standard'!$A$1:$T$2200,20,FALSE)</f>
        <v>0</v>
      </c>
      <c r="BN1869" s="6">
        <f>VLOOKUP(B1869,'[1]pšenice výnos'!$A$2:$E$2200,4)</f>
        <v>5.08</v>
      </c>
      <c r="BO1869" s="6">
        <f>VLOOKUP(B1869,[1]kukuřice!$A$2:$E$2200,5,FALSE)</f>
        <v>39.978666217438786</v>
      </c>
    </row>
    <row r="1870" spans="1:67" hidden="1" x14ac:dyDescent="0.25">
      <c r="A1870" s="7">
        <v>2403</v>
      </c>
      <c r="B1870" s="6" t="s">
        <v>142</v>
      </c>
      <c r="C1870" s="13">
        <v>167</v>
      </c>
      <c r="D1870" s="7">
        <v>29.118551314129107</v>
      </c>
      <c r="E1870" s="6" t="s">
        <v>14</v>
      </c>
      <c r="F1870" s="6" t="s">
        <v>28</v>
      </c>
      <c r="G1870" s="7">
        <v>29.118551314129107</v>
      </c>
      <c r="H1870" s="7">
        <v>29.118551314129107</v>
      </c>
      <c r="I1870" s="7">
        <v>29.118551314129107</v>
      </c>
      <c r="J1870" s="7">
        <v>5.4260941176470592</v>
      </c>
      <c r="K1870" s="14">
        <v>5.6983191682221355</v>
      </c>
      <c r="L1870" s="13">
        <v>18</v>
      </c>
      <c r="M1870" s="7">
        <v>5.9633207488778721</v>
      </c>
      <c r="N1870" s="7">
        <v>-0.15950109080014527</v>
      </c>
      <c r="O1870" s="7">
        <v>-0.27222505057507629</v>
      </c>
      <c r="P1870" s="7">
        <v>5</v>
      </c>
      <c r="Q1870" s="7">
        <v>1</v>
      </c>
      <c r="R1870" s="7">
        <v>0</v>
      </c>
      <c r="S1870" s="15">
        <v>1.00833333333333</v>
      </c>
      <c r="T1870" s="15">
        <v>2.8644444444444401</v>
      </c>
      <c r="U1870" s="15">
        <v>5.90287037037037</v>
      </c>
      <c r="V1870" s="16">
        <v>16</v>
      </c>
      <c r="W1870" s="16">
        <v>15</v>
      </c>
      <c r="X1870" s="13">
        <v>-1</v>
      </c>
      <c r="Y1870" s="13">
        <v>2</v>
      </c>
      <c r="Z1870" s="16">
        <v>3.5</v>
      </c>
      <c r="AA1870" s="13">
        <v>22</v>
      </c>
      <c r="AB1870" s="15">
        <v>6</v>
      </c>
      <c r="AC1870" s="15">
        <v>7</v>
      </c>
      <c r="AD1870" s="15">
        <v>4.6144444444444401</v>
      </c>
      <c r="AE1870" s="15">
        <v>1.1144444444444399</v>
      </c>
      <c r="AF1870" s="7">
        <v>0</v>
      </c>
      <c r="AG1870" s="7">
        <v>0</v>
      </c>
      <c r="AH1870" s="7">
        <v>0</v>
      </c>
      <c r="AI1870" s="7">
        <v>0</v>
      </c>
      <c r="AJ1870" s="7">
        <v>0</v>
      </c>
      <c r="AK1870" s="7">
        <v>0</v>
      </c>
      <c r="AL1870" s="7">
        <v>0</v>
      </c>
      <c r="AM1870" s="7">
        <v>0</v>
      </c>
      <c r="AN1870" s="7">
        <v>0</v>
      </c>
      <c r="AO1870" s="7">
        <v>0</v>
      </c>
      <c r="AP1870" s="7">
        <v>0</v>
      </c>
      <c r="AQ1870" s="7">
        <v>0</v>
      </c>
      <c r="AR1870" s="7">
        <v>0</v>
      </c>
      <c r="AS1870" s="7">
        <v>0</v>
      </c>
      <c r="AT1870" s="7">
        <v>1</v>
      </c>
      <c r="AU1870" s="6">
        <f>VLOOKUP($B1870,'[1]výnosy standard'!$A$1:$T$2200,2,FALSE)</f>
        <v>0</v>
      </c>
      <c r="AV1870" s="6">
        <f>VLOOKUP($B1870,'[1]výnosy standard'!$A$1:$T$2200,3,FALSE)</f>
        <v>0</v>
      </c>
      <c r="AW1870" s="6">
        <f>VLOOKUP($B1870,'[1]výnosy standard'!$A$1:$T$2200,4,FALSE)</f>
        <v>0</v>
      </c>
      <c r="AX1870" s="6">
        <f>VLOOKUP($B1870,'[1]výnosy standard'!$A$1:$T$2200,5,FALSE)</f>
        <v>0</v>
      </c>
      <c r="AY1870" s="6">
        <f>VLOOKUP($B1870,'[1]výnosy standard'!$A$1:$T$2200,6,FALSE)</f>
        <v>0</v>
      </c>
      <c r="AZ1870" s="6">
        <f>VLOOKUP($B1870,'[1]výnosy standard'!$A$1:$T$2200,7,FALSE)</f>
        <v>0</v>
      </c>
      <c r="BA1870" s="6">
        <f>VLOOKUP($B1870,'[1]výnosy standard'!$A$1:$T$2200,8,FALSE)</f>
        <v>0</v>
      </c>
      <c r="BB1870" s="6">
        <f>VLOOKUP($B1870,'[1]výnosy standard'!$A$1:$T$2200,9,FALSE)</f>
        <v>6.82</v>
      </c>
      <c r="BC1870" s="6">
        <f>VLOOKUP($B1870,'[1]výnosy standard'!$A$1:$T$2200,10,FALSE)</f>
        <v>6.82</v>
      </c>
      <c r="BD1870" s="6">
        <f>VLOOKUP($B1870,'[1]výnosy standard'!$A$1:$T$2200,11,FALSE)</f>
        <v>3.77</v>
      </c>
      <c r="BE1870" s="6">
        <f>VLOOKUP($B1870,'[1]výnosy standard'!$A$1:$T$2200,12,FALSE)</f>
        <v>6.58</v>
      </c>
      <c r="BF1870" s="6">
        <f>VLOOKUP($B1870,'[1]výnosy standard'!$A$1:$T$2200,13,FALSE)</f>
        <v>0</v>
      </c>
      <c r="BG1870" s="6">
        <f>VLOOKUP($B1870,'[1]výnosy standard'!$A$1:$T$2200,14,FALSE)</f>
        <v>0</v>
      </c>
      <c r="BH1870" s="6">
        <f>VLOOKUP($B1870,'[1]výnosy standard'!$A$1:$T$2200,15,FALSE)</f>
        <v>0</v>
      </c>
      <c r="BI1870" s="6">
        <f>VLOOKUP($B1870,'[1]výnosy standard'!$A$1:$T$2200,16,FALSE)</f>
        <v>0</v>
      </c>
      <c r="BJ1870" s="6">
        <f>VLOOKUP($B1870,'[1]výnosy standard'!$A$1:$T$2200,17,FALSE)</f>
        <v>5.54</v>
      </c>
      <c r="BK1870" s="6">
        <f>VLOOKUP($B1870,'[1]výnosy standard'!$A$1:$T$2200,18,FALSE)</f>
        <v>5.54</v>
      </c>
      <c r="BL1870" s="6">
        <f>VLOOKUP($B1870,'[1]výnosy standard'!$A$1:$T$2200,19,FALSE)</f>
        <v>6.65</v>
      </c>
      <c r="BM1870" s="6">
        <f>VLOOKUP($B1870,'[1]výnosy standard'!$A$1:$T$2200,20,FALSE)</f>
        <v>0</v>
      </c>
      <c r="BN1870" s="6">
        <f>VLOOKUP(B1870,'[1]pšenice výnos'!$A$2:$E$2200,4)</f>
        <v>6.82</v>
      </c>
      <c r="BO1870" s="6">
        <f>VLOOKUP(B1870,[1]kukuřice!$A$2:$E$2200,5,FALSE)</f>
        <v>43.191266145909822</v>
      </c>
    </row>
    <row r="1871" spans="1:67" hidden="1" x14ac:dyDescent="0.25">
      <c r="A1871" s="7">
        <v>2102</v>
      </c>
      <c r="B1871" s="6" t="s">
        <v>224</v>
      </c>
      <c r="C1871" s="13">
        <v>21</v>
      </c>
      <c r="D1871" s="7">
        <v>29.137875188944072</v>
      </c>
      <c r="E1871" s="6" t="s">
        <v>14</v>
      </c>
      <c r="F1871" s="6" t="s">
        <v>28</v>
      </c>
      <c r="G1871" s="7">
        <v>29.137875188944072</v>
      </c>
      <c r="H1871" s="7">
        <v>29.137875188944072</v>
      </c>
      <c r="I1871" s="7">
        <v>29.137875188944072</v>
      </c>
      <c r="J1871" s="7">
        <v>4.3585882352941177</v>
      </c>
      <c r="K1871" s="14">
        <v>5.5147246264718213</v>
      </c>
      <c r="L1871" s="13">
        <v>15</v>
      </c>
      <c r="M1871" s="7">
        <v>5.9633207488778721</v>
      </c>
      <c r="N1871" s="7">
        <v>-0.15950109080014527</v>
      </c>
      <c r="O1871" s="7">
        <v>-1.1561363911777036</v>
      </c>
      <c r="P1871" s="7">
        <v>1</v>
      </c>
      <c r="Q1871" s="7">
        <v>7</v>
      </c>
      <c r="R1871" s="7">
        <v>0</v>
      </c>
      <c r="S1871" s="15">
        <v>2.1949999999999998</v>
      </c>
      <c r="T1871" s="15">
        <v>5.718</v>
      </c>
      <c r="U1871" s="15">
        <v>6.8074074074074096</v>
      </c>
      <c r="V1871" s="16">
        <v>12.2</v>
      </c>
      <c r="W1871" s="16">
        <v>13.3</v>
      </c>
      <c r="X1871" s="17" t="e">
        <v>#NULL!</v>
      </c>
      <c r="Y1871" s="13">
        <v>3</v>
      </c>
      <c r="Z1871" s="16">
        <v>4</v>
      </c>
      <c r="AA1871" s="13">
        <v>17</v>
      </c>
      <c r="AB1871" s="15">
        <v>4.8</v>
      </c>
      <c r="AC1871" s="15">
        <v>3.7</v>
      </c>
      <c r="AD1871" s="15">
        <v>6.6429999999999998</v>
      </c>
      <c r="AE1871" s="15">
        <v>2.6429999999999998</v>
      </c>
      <c r="AF1871" s="7">
        <v>0</v>
      </c>
      <c r="AG1871" s="7">
        <v>0</v>
      </c>
      <c r="AH1871" s="7">
        <v>0</v>
      </c>
      <c r="AI1871" s="7">
        <v>0</v>
      </c>
      <c r="AJ1871" s="7">
        <v>0</v>
      </c>
      <c r="AK1871" s="7">
        <v>0</v>
      </c>
      <c r="AL1871" s="7">
        <v>0</v>
      </c>
      <c r="AM1871" s="7">
        <v>0</v>
      </c>
      <c r="AN1871" s="7">
        <v>0</v>
      </c>
      <c r="AO1871" s="7">
        <v>0</v>
      </c>
      <c r="AP1871" s="7">
        <v>0</v>
      </c>
      <c r="AQ1871" s="7">
        <v>0</v>
      </c>
      <c r="AR1871" s="7">
        <v>0</v>
      </c>
      <c r="AS1871" s="7">
        <v>0</v>
      </c>
      <c r="AT1871" s="7">
        <v>1</v>
      </c>
      <c r="AU1871" s="6">
        <f>VLOOKUP($B1871,'[1]výnosy standard'!$A$1:$T$2200,2,FALSE)</f>
        <v>0</v>
      </c>
      <c r="AV1871" s="6">
        <f>VLOOKUP($B1871,'[1]výnosy standard'!$A$1:$T$2200,3,FALSE)</f>
        <v>0</v>
      </c>
      <c r="AW1871" s="6">
        <f>VLOOKUP($B1871,'[1]výnosy standard'!$A$1:$T$2200,4,FALSE)</f>
        <v>0</v>
      </c>
      <c r="AX1871" s="6">
        <f>VLOOKUP($B1871,'[1]výnosy standard'!$A$1:$T$2200,5,FALSE)</f>
        <v>4.4000000000000004</v>
      </c>
      <c r="AY1871" s="6">
        <f>VLOOKUP($B1871,'[1]výnosy standard'!$A$1:$T$2200,6,FALSE)</f>
        <v>0</v>
      </c>
      <c r="AZ1871" s="6">
        <f>VLOOKUP($B1871,'[1]výnosy standard'!$A$1:$T$2200,7,FALSE)</f>
        <v>0</v>
      </c>
      <c r="BA1871" s="6">
        <f>VLOOKUP($B1871,'[1]výnosy standard'!$A$1:$T$2200,8,FALSE)</f>
        <v>0</v>
      </c>
      <c r="BB1871" s="6">
        <f>VLOOKUP($B1871,'[1]výnosy standard'!$A$1:$T$2200,9,FALSE)</f>
        <v>5.21</v>
      </c>
      <c r="BC1871" s="6">
        <f>VLOOKUP($B1871,'[1]výnosy standard'!$A$1:$T$2200,10,FALSE)</f>
        <v>5.21</v>
      </c>
      <c r="BD1871" s="6">
        <f>VLOOKUP($B1871,'[1]výnosy standard'!$A$1:$T$2200,11,FALSE)</f>
        <v>2.7</v>
      </c>
      <c r="BE1871" s="6">
        <f>VLOOKUP($B1871,'[1]výnosy standard'!$A$1:$T$2200,12,FALSE)</f>
        <v>5.31</v>
      </c>
      <c r="BF1871" s="6">
        <f>VLOOKUP($B1871,'[1]výnosy standard'!$A$1:$T$2200,13,FALSE)</f>
        <v>0</v>
      </c>
      <c r="BG1871" s="6">
        <f>VLOOKUP($B1871,'[1]výnosy standard'!$A$1:$T$2200,14,FALSE)</f>
        <v>0</v>
      </c>
      <c r="BH1871" s="6">
        <f>VLOOKUP($B1871,'[1]výnosy standard'!$A$1:$T$2200,15,FALSE)</f>
        <v>0</v>
      </c>
      <c r="BI1871" s="6">
        <f>VLOOKUP($B1871,'[1]výnosy standard'!$A$1:$T$2200,16,FALSE)</f>
        <v>0</v>
      </c>
      <c r="BJ1871" s="6">
        <f>VLOOKUP($B1871,'[1]výnosy standard'!$A$1:$T$2200,17,FALSE)</f>
        <v>3.71</v>
      </c>
      <c r="BK1871" s="6">
        <f>VLOOKUP($B1871,'[1]výnosy standard'!$A$1:$T$2200,18,FALSE)</f>
        <v>3.71</v>
      </c>
      <c r="BL1871" s="6">
        <f>VLOOKUP($B1871,'[1]výnosy standard'!$A$1:$T$2200,19,FALSE)</f>
        <v>4.99</v>
      </c>
      <c r="BM1871" s="6">
        <f>VLOOKUP($B1871,'[1]výnosy standard'!$A$1:$T$2200,20,FALSE)</f>
        <v>0</v>
      </c>
      <c r="BN1871" s="6">
        <f>VLOOKUP(B1871,'[1]pšenice výnos'!$A$2:$E$2200,4)</f>
        <v>5.21</v>
      </c>
      <c r="BO1871" s="6">
        <f>VLOOKUP(B1871,[1]kukuřice!$A$2:$E$2200,5,FALSE)</f>
        <v>35.183951442093523</v>
      </c>
    </row>
    <row r="1872" spans="1:67" hidden="1" x14ac:dyDescent="0.25">
      <c r="A1872" s="7">
        <v>2156</v>
      </c>
      <c r="B1872" s="6" t="s">
        <v>135</v>
      </c>
      <c r="C1872" s="13">
        <v>126</v>
      </c>
      <c r="D1872" s="7">
        <v>29.151441860465116</v>
      </c>
      <c r="E1872" s="6" t="s">
        <v>14</v>
      </c>
      <c r="F1872" s="6" t="s">
        <v>28</v>
      </c>
      <c r="G1872" s="7">
        <v>29.151441860465116</v>
      </c>
      <c r="H1872" s="7">
        <v>28.033826638477802</v>
      </c>
      <c r="I1872" s="7">
        <v>28.033826638477802</v>
      </c>
      <c r="J1872" s="7">
        <v>5.5647058823529409</v>
      </c>
      <c r="K1872" s="14">
        <v>6.5172524225018336</v>
      </c>
      <c r="L1872" s="13">
        <v>12</v>
      </c>
      <c r="M1872" s="7">
        <v>5.9633207488778721</v>
      </c>
      <c r="N1872" s="7">
        <v>-0.15950109080014527</v>
      </c>
      <c r="O1872" s="7">
        <v>-0.95254654014889262</v>
      </c>
      <c r="P1872" s="7">
        <v>4</v>
      </c>
      <c r="Q1872" s="7">
        <v>5</v>
      </c>
      <c r="R1872" s="7">
        <v>0</v>
      </c>
      <c r="S1872" s="15">
        <v>1.0625</v>
      </c>
      <c r="T1872" s="15">
        <v>3.9175294117647099</v>
      </c>
      <c r="U1872" s="15">
        <v>6.2770923520923496</v>
      </c>
      <c r="V1872" s="16">
        <v>18.2</v>
      </c>
      <c r="W1872" s="16">
        <v>16.399999999999999</v>
      </c>
      <c r="X1872" s="17" t="e">
        <v>#NULL!</v>
      </c>
      <c r="Y1872" s="13">
        <v>2</v>
      </c>
      <c r="Z1872" s="16">
        <v>3.5</v>
      </c>
      <c r="AA1872" s="13">
        <v>22</v>
      </c>
      <c r="AB1872" s="15">
        <v>3.8</v>
      </c>
      <c r="AC1872" s="15">
        <v>5.6</v>
      </c>
      <c r="AD1872" s="15">
        <v>5.3175294117647098</v>
      </c>
      <c r="AE1872" s="15">
        <v>1.8175294117647101</v>
      </c>
      <c r="AF1872" s="7">
        <v>0</v>
      </c>
      <c r="AG1872" s="7">
        <v>0</v>
      </c>
      <c r="AH1872" s="7">
        <v>0</v>
      </c>
      <c r="AI1872" s="7">
        <v>0</v>
      </c>
      <c r="AJ1872" s="7">
        <v>0</v>
      </c>
      <c r="AK1872" s="7">
        <v>0</v>
      </c>
      <c r="AL1872" s="7">
        <v>0</v>
      </c>
      <c r="AM1872" s="7">
        <v>0</v>
      </c>
      <c r="AN1872" s="7">
        <v>0</v>
      </c>
      <c r="AO1872" s="7">
        <v>0</v>
      </c>
      <c r="AP1872" s="7">
        <v>0</v>
      </c>
      <c r="AQ1872" s="7">
        <v>0</v>
      </c>
      <c r="AR1872" s="7">
        <v>0</v>
      </c>
      <c r="AS1872" s="7">
        <v>0</v>
      </c>
      <c r="AT1872" s="7">
        <v>1</v>
      </c>
      <c r="AU1872" s="6">
        <f>VLOOKUP($B1872,'[1]výnosy standard'!$A$1:$T$2200,2,FALSE)</f>
        <v>0</v>
      </c>
      <c r="AV1872" s="6">
        <f>VLOOKUP($B1872,'[1]výnosy standard'!$A$1:$T$2200,3,FALSE)</f>
        <v>0</v>
      </c>
      <c r="AW1872" s="6">
        <f>VLOOKUP($B1872,'[1]výnosy standard'!$A$1:$T$2200,4,FALSE)</f>
        <v>0</v>
      </c>
      <c r="AX1872" s="6">
        <f>VLOOKUP($B1872,'[1]výnosy standard'!$A$1:$T$2200,5,FALSE)</f>
        <v>0</v>
      </c>
      <c r="AY1872" s="6">
        <f>VLOOKUP($B1872,'[1]výnosy standard'!$A$1:$T$2200,6,FALSE)</f>
        <v>0</v>
      </c>
      <c r="AZ1872" s="6">
        <f>VLOOKUP($B1872,'[1]výnosy standard'!$A$1:$T$2200,7,FALSE)</f>
        <v>0</v>
      </c>
      <c r="BA1872" s="6">
        <f>VLOOKUP($B1872,'[1]výnosy standard'!$A$1:$T$2200,8,FALSE)</f>
        <v>0</v>
      </c>
      <c r="BB1872" s="6">
        <f>VLOOKUP($B1872,'[1]výnosy standard'!$A$1:$T$2200,9,FALSE)</f>
        <v>6.62</v>
      </c>
      <c r="BC1872" s="6">
        <f>VLOOKUP($B1872,'[1]výnosy standard'!$A$1:$T$2200,10,FALSE)</f>
        <v>6.62</v>
      </c>
      <c r="BD1872" s="6">
        <f>VLOOKUP($B1872,'[1]výnosy standard'!$A$1:$T$2200,11,FALSE)</f>
        <v>3.68</v>
      </c>
      <c r="BE1872" s="6">
        <f>VLOOKUP($B1872,'[1]výnosy standard'!$A$1:$T$2200,12,FALSE)</f>
        <v>6.18</v>
      </c>
      <c r="BF1872" s="6">
        <f>VLOOKUP($B1872,'[1]výnosy standard'!$A$1:$T$2200,13,FALSE)</f>
        <v>0</v>
      </c>
      <c r="BG1872" s="6">
        <f>VLOOKUP($B1872,'[1]výnosy standard'!$A$1:$T$2200,14,FALSE)</f>
        <v>0</v>
      </c>
      <c r="BH1872" s="6">
        <f>VLOOKUP($B1872,'[1]výnosy standard'!$A$1:$T$2200,15,FALSE)</f>
        <v>0</v>
      </c>
      <c r="BI1872" s="6">
        <f>VLOOKUP($B1872,'[1]výnosy standard'!$A$1:$T$2200,16,FALSE)</f>
        <v>0</v>
      </c>
      <c r="BJ1872" s="6">
        <f>VLOOKUP($B1872,'[1]výnosy standard'!$A$1:$T$2200,17,FALSE)</f>
        <v>5.26</v>
      </c>
      <c r="BK1872" s="6">
        <f>VLOOKUP($B1872,'[1]výnosy standard'!$A$1:$T$2200,18,FALSE)</f>
        <v>5.26</v>
      </c>
      <c r="BL1872" s="6">
        <f>VLOOKUP($B1872,'[1]výnosy standard'!$A$1:$T$2200,19,FALSE)</f>
        <v>5.51</v>
      </c>
      <c r="BM1872" s="6">
        <f>VLOOKUP($B1872,'[1]výnosy standard'!$A$1:$T$2200,20,FALSE)</f>
        <v>0</v>
      </c>
      <c r="BN1872" s="6">
        <f>VLOOKUP(B1872,'[1]pšenice výnos'!$A$2:$E$2200,4)</f>
        <v>6.62</v>
      </c>
      <c r="BO1872" s="6">
        <f>VLOOKUP(B1872,[1]kukuřice!$A$2:$E$2200,5,FALSE)</f>
        <v>46.790078353850163</v>
      </c>
    </row>
    <row r="1873" spans="1:67" hidden="1" x14ac:dyDescent="0.25">
      <c r="A1873" s="7">
        <v>1739</v>
      </c>
      <c r="B1873" s="6" t="s">
        <v>128</v>
      </c>
      <c r="C1873" s="13">
        <v>443</v>
      </c>
      <c r="D1873" s="7">
        <v>29.16096519190112</v>
      </c>
      <c r="E1873" s="6" t="s">
        <v>14</v>
      </c>
      <c r="F1873" s="6" t="s">
        <v>28</v>
      </c>
      <c r="G1873" s="7">
        <v>29.16096519190112</v>
      </c>
      <c r="H1873" s="7">
        <v>18.108635550496015</v>
      </c>
      <c r="I1873" s="7">
        <v>18.108635550496015</v>
      </c>
      <c r="J1873" s="7">
        <v>7.2341176470588238</v>
      </c>
      <c r="K1873" s="14">
        <v>6.9846537688003263</v>
      </c>
      <c r="L1873" s="13">
        <v>10</v>
      </c>
      <c r="M1873" s="7">
        <v>5.9633207488778721</v>
      </c>
      <c r="N1873" s="7">
        <v>-0.15950109080014527</v>
      </c>
      <c r="O1873" s="7">
        <v>0.24946387825849747</v>
      </c>
      <c r="P1873" s="7">
        <v>0</v>
      </c>
      <c r="Q1873" s="7">
        <v>10</v>
      </c>
      <c r="R1873" s="7">
        <v>0</v>
      </c>
      <c r="S1873" s="15">
        <v>1.2708333333333299</v>
      </c>
      <c r="T1873" s="15">
        <v>2.2533333333333299</v>
      </c>
      <c r="U1873" s="15">
        <v>2.3959259259259298</v>
      </c>
      <c r="V1873" s="16">
        <v>13.5</v>
      </c>
      <c r="W1873" s="16">
        <v>13</v>
      </c>
      <c r="X1873" s="17" t="e">
        <v>#NULL!</v>
      </c>
      <c r="Y1873" s="13">
        <v>2</v>
      </c>
      <c r="Z1873" s="16">
        <v>3.5</v>
      </c>
      <c r="AA1873" s="13">
        <v>22</v>
      </c>
      <c r="AB1873" s="15">
        <v>8.5</v>
      </c>
      <c r="AC1873" s="15">
        <v>9</v>
      </c>
      <c r="AD1873" s="15">
        <v>4.5033333333333303</v>
      </c>
      <c r="AE1873" s="15">
        <v>1.0033333333333301</v>
      </c>
      <c r="AF1873" s="7">
        <v>0</v>
      </c>
      <c r="AG1873" s="7">
        <v>0</v>
      </c>
      <c r="AH1873" s="7">
        <v>0</v>
      </c>
      <c r="AI1873" s="7">
        <v>0</v>
      </c>
      <c r="AJ1873" s="7">
        <v>0</v>
      </c>
      <c r="AK1873" s="7">
        <v>0</v>
      </c>
      <c r="AL1873" s="7">
        <v>0</v>
      </c>
      <c r="AM1873" s="7">
        <v>0</v>
      </c>
      <c r="AN1873" s="7">
        <v>0</v>
      </c>
      <c r="AO1873" s="7">
        <v>0</v>
      </c>
      <c r="AP1873" s="7">
        <v>0</v>
      </c>
      <c r="AQ1873" s="7">
        <v>0</v>
      </c>
      <c r="AR1873" s="7">
        <v>0</v>
      </c>
      <c r="AS1873" s="7">
        <v>0</v>
      </c>
      <c r="AT1873" s="7">
        <v>1</v>
      </c>
      <c r="AU1873" s="6">
        <f>VLOOKUP($B1873,'[1]výnosy standard'!$A$1:$T$2200,2,FALSE)</f>
        <v>29.74</v>
      </c>
      <c r="AV1873" s="6">
        <f>VLOOKUP($B1873,'[1]výnosy standard'!$A$1:$T$2200,3,FALSE)</f>
        <v>0</v>
      </c>
      <c r="AW1873" s="6">
        <f>VLOOKUP($B1873,'[1]výnosy standard'!$A$1:$T$2200,4,FALSE)</f>
        <v>8.17</v>
      </c>
      <c r="AX1873" s="6">
        <f>VLOOKUP($B1873,'[1]výnosy standard'!$A$1:$T$2200,5,FALSE)</f>
        <v>0</v>
      </c>
      <c r="AY1873" s="6">
        <f>VLOOKUP($B1873,'[1]výnosy standard'!$A$1:$T$2200,6,FALSE)</f>
        <v>1.04</v>
      </c>
      <c r="AZ1873" s="6">
        <f>VLOOKUP($B1873,'[1]výnosy standard'!$A$1:$T$2200,7,FALSE)</f>
        <v>0</v>
      </c>
      <c r="BA1873" s="6">
        <f>VLOOKUP($B1873,'[1]výnosy standard'!$A$1:$T$2200,8,FALSE)</f>
        <v>21.23</v>
      </c>
      <c r="BB1873" s="6">
        <f>VLOOKUP($B1873,'[1]výnosy standard'!$A$1:$T$2200,9,FALSE)</f>
        <v>7.52</v>
      </c>
      <c r="BC1873" s="6">
        <f>VLOOKUP($B1873,'[1]výnosy standard'!$A$1:$T$2200,10,FALSE)</f>
        <v>7.52</v>
      </c>
      <c r="BD1873" s="6">
        <f>VLOOKUP($B1873,'[1]výnosy standard'!$A$1:$T$2200,11,FALSE)</f>
        <v>3.66</v>
      </c>
      <c r="BE1873" s="6">
        <f>VLOOKUP($B1873,'[1]výnosy standard'!$A$1:$T$2200,12,FALSE)</f>
        <v>0</v>
      </c>
      <c r="BF1873" s="6">
        <f>VLOOKUP($B1873,'[1]výnosy standard'!$A$1:$T$2200,13,FALSE)</f>
        <v>0</v>
      </c>
      <c r="BG1873" s="6">
        <f>VLOOKUP($B1873,'[1]výnosy standard'!$A$1:$T$2200,14,FALSE)</f>
        <v>0</v>
      </c>
      <c r="BH1873" s="6">
        <f>VLOOKUP($B1873,'[1]výnosy standard'!$A$1:$T$2200,15,FALSE)</f>
        <v>0</v>
      </c>
      <c r="BI1873" s="6">
        <f>VLOOKUP($B1873,'[1]výnosy standard'!$A$1:$T$2200,16,FALSE)</f>
        <v>70.680000000000007</v>
      </c>
      <c r="BJ1873" s="6">
        <f>VLOOKUP($B1873,'[1]výnosy standard'!$A$1:$T$2200,17,FALSE)</f>
        <v>5.76</v>
      </c>
      <c r="BK1873" s="6">
        <f>VLOOKUP($B1873,'[1]výnosy standard'!$A$1:$T$2200,18,FALSE)</f>
        <v>5.76</v>
      </c>
      <c r="BL1873" s="6">
        <f>VLOOKUP($B1873,'[1]výnosy standard'!$A$1:$T$2200,19,FALSE)</f>
        <v>7.29</v>
      </c>
      <c r="BM1873" s="6">
        <f>VLOOKUP($B1873,'[1]výnosy standard'!$A$1:$T$2200,20,FALSE)</f>
        <v>0</v>
      </c>
      <c r="BN1873" s="6">
        <f>VLOOKUP(B1873,'[1]pšenice výnos'!$A$2:$E$2200,4)</f>
        <v>7.52</v>
      </c>
      <c r="BO1873" s="6">
        <f>VLOOKUP(B1873,[1]kukuřice!$A$2:$E$2200,5,FALSE)</f>
        <v>47.632768964803049</v>
      </c>
    </row>
    <row r="1874" spans="1:67" hidden="1" x14ac:dyDescent="0.25">
      <c r="A1874" s="7">
        <v>3622</v>
      </c>
      <c r="B1874" s="6" t="s">
        <v>167</v>
      </c>
      <c r="C1874" s="13">
        <v>121</v>
      </c>
      <c r="D1874" s="7">
        <v>29.165333835163491</v>
      </c>
      <c r="E1874" s="6" t="s">
        <v>14</v>
      </c>
      <c r="F1874" s="6" t="s">
        <v>28</v>
      </c>
      <c r="G1874" s="7">
        <v>29.165333835163491</v>
      </c>
      <c r="H1874" s="7">
        <v>27.159776554848523</v>
      </c>
      <c r="I1874" s="7">
        <v>27.159776554848523</v>
      </c>
      <c r="J1874" s="7">
        <v>6.524354117647059</v>
      </c>
      <c r="K1874" s="14">
        <v>5.4582957944121837</v>
      </c>
      <c r="L1874" s="13">
        <v>15</v>
      </c>
      <c r="M1874" s="7">
        <v>6.126361174112934</v>
      </c>
      <c r="N1874" s="7">
        <v>0.15343536976705582</v>
      </c>
      <c r="O1874" s="7">
        <v>1.0660583232348753</v>
      </c>
      <c r="P1874" s="7">
        <v>7</v>
      </c>
      <c r="Q1874" s="7">
        <v>1</v>
      </c>
      <c r="R1874" s="7">
        <v>0</v>
      </c>
      <c r="S1874" s="15">
        <v>1.37777777777778</v>
      </c>
      <c r="T1874" s="15">
        <v>3.7230555555555598</v>
      </c>
      <c r="U1874" s="15">
        <v>6.1741496598639403</v>
      </c>
      <c r="V1874" s="16">
        <v>12.6</v>
      </c>
      <c r="W1874" s="16">
        <v>12</v>
      </c>
      <c r="X1874" s="13">
        <v>-1</v>
      </c>
      <c r="Y1874" s="13">
        <v>5</v>
      </c>
      <c r="Z1874" s="16">
        <v>5.5</v>
      </c>
      <c r="AA1874" s="13">
        <v>12</v>
      </c>
      <c r="AB1874" s="15">
        <v>-0.6</v>
      </c>
      <c r="AC1874" s="15">
        <v>0</v>
      </c>
      <c r="AD1874" s="15">
        <v>3.7230555555555598</v>
      </c>
      <c r="AE1874" s="15">
        <v>-1.77694444444444</v>
      </c>
      <c r="AF1874" s="7">
        <v>0</v>
      </c>
      <c r="AG1874" s="7">
        <v>0</v>
      </c>
      <c r="AH1874" s="7">
        <v>0</v>
      </c>
      <c r="AI1874" s="7">
        <v>0</v>
      </c>
      <c r="AJ1874" s="7">
        <v>0</v>
      </c>
      <c r="AK1874" s="7">
        <v>0</v>
      </c>
      <c r="AL1874" s="7">
        <v>0</v>
      </c>
      <c r="AM1874" s="7">
        <v>0</v>
      </c>
      <c r="AN1874" s="7">
        <v>0</v>
      </c>
      <c r="AO1874" s="7">
        <v>0</v>
      </c>
      <c r="AP1874" s="7">
        <v>0</v>
      </c>
      <c r="AQ1874" s="7">
        <v>0</v>
      </c>
      <c r="AR1874" s="7">
        <v>0</v>
      </c>
      <c r="AS1874" s="7">
        <v>0</v>
      </c>
      <c r="AT1874" s="7">
        <v>1</v>
      </c>
      <c r="AU1874" s="6">
        <f>VLOOKUP($B1874,'[1]výnosy standard'!$A$1:$T$2200,2,FALSE)</f>
        <v>0</v>
      </c>
      <c r="AV1874" s="6">
        <f>VLOOKUP($B1874,'[1]výnosy standard'!$A$1:$T$2200,3,FALSE)</f>
        <v>0</v>
      </c>
      <c r="AW1874" s="6">
        <f>VLOOKUP($B1874,'[1]výnosy standard'!$A$1:$T$2200,4,FALSE)</f>
        <v>0</v>
      </c>
      <c r="AX1874" s="6">
        <f>VLOOKUP($B1874,'[1]výnosy standard'!$A$1:$T$2200,5,FALSE)</f>
        <v>4.0199999999999996</v>
      </c>
      <c r="AY1874" s="6">
        <f>VLOOKUP($B1874,'[1]výnosy standard'!$A$1:$T$2200,6,FALSE)</f>
        <v>0</v>
      </c>
      <c r="AZ1874" s="6">
        <f>VLOOKUP($B1874,'[1]výnosy standard'!$A$1:$T$2200,7,FALSE)</f>
        <v>0</v>
      </c>
      <c r="BA1874" s="6">
        <f>VLOOKUP($B1874,'[1]výnosy standard'!$A$1:$T$2200,8,FALSE)</f>
        <v>0</v>
      </c>
      <c r="BB1874" s="6">
        <f>VLOOKUP($B1874,'[1]výnosy standard'!$A$1:$T$2200,9,FALSE)</f>
        <v>5.37</v>
      </c>
      <c r="BC1874" s="6">
        <f>VLOOKUP($B1874,'[1]výnosy standard'!$A$1:$T$2200,10,FALSE)</f>
        <v>5.37</v>
      </c>
      <c r="BD1874" s="6">
        <f>VLOOKUP($B1874,'[1]výnosy standard'!$A$1:$T$2200,11,FALSE)</f>
        <v>2.84</v>
      </c>
      <c r="BE1874" s="6">
        <f>VLOOKUP($B1874,'[1]výnosy standard'!$A$1:$T$2200,12,FALSE)</f>
        <v>5.15</v>
      </c>
      <c r="BF1874" s="6">
        <f>VLOOKUP($B1874,'[1]výnosy standard'!$A$1:$T$2200,13,FALSE)</f>
        <v>0</v>
      </c>
      <c r="BG1874" s="6">
        <f>VLOOKUP($B1874,'[1]výnosy standard'!$A$1:$T$2200,14,FALSE)</f>
        <v>3.55</v>
      </c>
      <c r="BH1874" s="6">
        <f>VLOOKUP($B1874,'[1]výnosy standard'!$A$1:$T$2200,15,FALSE)</f>
        <v>0</v>
      </c>
      <c r="BI1874" s="6">
        <f>VLOOKUP($B1874,'[1]výnosy standard'!$A$1:$T$2200,16,FALSE)</f>
        <v>0</v>
      </c>
      <c r="BJ1874" s="6">
        <f>VLOOKUP($B1874,'[1]výnosy standard'!$A$1:$T$2200,17,FALSE)</f>
        <v>4.12</v>
      </c>
      <c r="BK1874" s="6">
        <f>VLOOKUP($B1874,'[1]výnosy standard'!$A$1:$T$2200,18,FALSE)</f>
        <v>4.12</v>
      </c>
      <c r="BL1874" s="6">
        <f>VLOOKUP($B1874,'[1]výnosy standard'!$A$1:$T$2200,19,FALSE)</f>
        <v>5.19</v>
      </c>
      <c r="BM1874" s="6">
        <f>VLOOKUP($B1874,'[1]výnosy standard'!$A$1:$T$2200,20,FALSE)</f>
        <v>0</v>
      </c>
      <c r="BN1874" s="6">
        <f>VLOOKUP(B1874,'[1]pšenice výnos'!$A$2:$E$2200,4)</f>
        <v>5.37</v>
      </c>
      <c r="BO1874" s="6">
        <f>VLOOKUP(B1874,[1]kukuřice!$A$2:$E$2200,5,FALSE)</f>
        <v>36.404511784949101</v>
      </c>
    </row>
    <row r="1875" spans="1:67" hidden="1" x14ac:dyDescent="0.25">
      <c r="A1875" s="7">
        <v>2433</v>
      </c>
      <c r="B1875" s="6" t="s">
        <v>121</v>
      </c>
      <c r="C1875" s="13">
        <v>154</v>
      </c>
      <c r="D1875" s="7">
        <v>29.170603698968367</v>
      </c>
      <c r="E1875" s="6" t="s">
        <v>14</v>
      </c>
      <c r="F1875" s="6" t="s">
        <v>28</v>
      </c>
      <c r="G1875" s="7">
        <v>29.170603698968367</v>
      </c>
      <c r="H1875" s="7">
        <v>27.852976613582175</v>
      </c>
      <c r="I1875" s="7">
        <v>27.852976613582175</v>
      </c>
      <c r="J1875" s="7">
        <v>6.0675741176470579</v>
      </c>
      <c r="K1875" s="14">
        <v>5.7486187008617318</v>
      </c>
      <c r="L1875" s="13">
        <v>21</v>
      </c>
      <c r="M1875" s="7">
        <v>6.126361174112934</v>
      </c>
      <c r="N1875" s="7">
        <v>0.15343536976705582</v>
      </c>
      <c r="O1875" s="7">
        <v>0.31895541678532613</v>
      </c>
      <c r="P1875" s="7">
        <v>7</v>
      </c>
      <c r="Q1875" s="7">
        <v>0</v>
      </c>
      <c r="R1875" s="7">
        <v>0</v>
      </c>
      <c r="S1875" s="15">
        <v>1.0305555555555601</v>
      </c>
      <c r="T1875" s="15">
        <v>3.5222222222222199</v>
      </c>
      <c r="U1875" s="15">
        <v>5.3025308641975304</v>
      </c>
      <c r="V1875" s="16">
        <v>16.100000000000001</v>
      </c>
      <c r="W1875" s="16">
        <v>11.6</v>
      </c>
      <c r="X1875" s="13">
        <v>-1</v>
      </c>
      <c r="Y1875" s="13">
        <v>3</v>
      </c>
      <c r="Z1875" s="16">
        <v>4</v>
      </c>
      <c r="AA1875" s="13">
        <v>17</v>
      </c>
      <c r="AB1875" s="15">
        <v>0.89999999999999902</v>
      </c>
      <c r="AC1875" s="15">
        <v>5.4</v>
      </c>
      <c r="AD1875" s="15">
        <v>4.87222222222222</v>
      </c>
      <c r="AE1875" s="15">
        <v>0.87222222222222001</v>
      </c>
      <c r="AF1875" s="7">
        <v>0</v>
      </c>
      <c r="AG1875" s="7">
        <v>0</v>
      </c>
      <c r="AH1875" s="7">
        <v>0</v>
      </c>
      <c r="AI1875" s="7">
        <v>0</v>
      </c>
      <c r="AJ1875" s="7">
        <v>0</v>
      </c>
      <c r="AK1875" s="7">
        <v>0</v>
      </c>
      <c r="AL1875" s="7">
        <v>0</v>
      </c>
      <c r="AM1875" s="7">
        <v>0</v>
      </c>
      <c r="AN1875" s="7">
        <v>0</v>
      </c>
      <c r="AO1875" s="7">
        <v>0</v>
      </c>
      <c r="AP1875" s="7">
        <v>0</v>
      </c>
      <c r="AQ1875" s="7">
        <v>0</v>
      </c>
      <c r="AR1875" s="7">
        <v>0</v>
      </c>
      <c r="AS1875" s="7">
        <v>0</v>
      </c>
      <c r="AT1875" s="7">
        <v>1</v>
      </c>
      <c r="AU1875" s="6">
        <f>VLOOKUP($B1875,'[1]výnosy standard'!$A$1:$T$2200,2,FALSE)</f>
        <v>0</v>
      </c>
      <c r="AV1875" s="6">
        <f>VLOOKUP($B1875,'[1]výnosy standard'!$A$1:$T$2200,3,FALSE)</f>
        <v>0</v>
      </c>
      <c r="AW1875" s="6">
        <f>VLOOKUP($B1875,'[1]výnosy standard'!$A$1:$T$2200,4,FALSE)</f>
        <v>0</v>
      </c>
      <c r="AX1875" s="6">
        <f>VLOOKUP($B1875,'[1]výnosy standard'!$A$1:$T$2200,5,FALSE)</f>
        <v>4.28</v>
      </c>
      <c r="AY1875" s="6">
        <f>VLOOKUP($B1875,'[1]výnosy standard'!$A$1:$T$2200,6,FALSE)</f>
        <v>0</v>
      </c>
      <c r="AZ1875" s="6">
        <f>VLOOKUP($B1875,'[1]výnosy standard'!$A$1:$T$2200,7,FALSE)</f>
        <v>0</v>
      </c>
      <c r="BA1875" s="6">
        <f>VLOOKUP($B1875,'[1]výnosy standard'!$A$1:$T$2200,8,FALSE)</f>
        <v>0</v>
      </c>
      <c r="BB1875" s="6">
        <f>VLOOKUP($B1875,'[1]výnosy standard'!$A$1:$T$2200,9,FALSE)</f>
        <v>5.53</v>
      </c>
      <c r="BC1875" s="6">
        <f>VLOOKUP($B1875,'[1]výnosy standard'!$A$1:$T$2200,10,FALSE)</f>
        <v>5.53</v>
      </c>
      <c r="BD1875" s="6">
        <f>VLOOKUP($B1875,'[1]výnosy standard'!$A$1:$T$2200,11,FALSE)</f>
        <v>3.25</v>
      </c>
      <c r="BE1875" s="6">
        <f>VLOOKUP($B1875,'[1]výnosy standard'!$A$1:$T$2200,12,FALSE)</f>
        <v>5.39</v>
      </c>
      <c r="BF1875" s="6">
        <f>VLOOKUP($B1875,'[1]výnosy standard'!$A$1:$T$2200,13,FALSE)</f>
        <v>0</v>
      </c>
      <c r="BG1875" s="6">
        <f>VLOOKUP($B1875,'[1]výnosy standard'!$A$1:$T$2200,14,FALSE)</f>
        <v>0</v>
      </c>
      <c r="BH1875" s="6">
        <f>VLOOKUP($B1875,'[1]výnosy standard'!$A$1:$T$2200,15,FALSE)</f>
        <v>0</v>
      </c>
      <c r="BI1875" s="6">
        <f>VLOOKUP($B1875,'[1]výnosy standard'!$A$1:$T$2200,16,FALSE)</f>
        <v>0</v>
      </c>
      <c r="BJ1875" s="6">
        <f>VLOOKUP($B1875,'[1]výnosy standard'!$A$1:$T$2200,17,FALSE)</f>
        <v>4.03</v>
      </c>
      <c r="BK1875" s="6">
        <f>VLOOKUP($B1875,'[1]výnosy standard'!$A$1:$T$2200,18,FALSE)</f>
        <v>4.03</v>
      </c>
      <c r="BL1875" s="6">
        <f>VLOOKUP($B1875,'[1]výnosy standard'!$A$1:$T$2200,19,FALSE)</f>
        <v>5.24</v>
      </c>
      <c r="BM1875" s="6">
        <f>VLOOKUP($B1875,'[1]výnosy standard'!$A$1:$T$2200,20,FALSE)</f>
        <v>0</v>
      </c>
      <c r="BN1875" s="6">
        <f>VLOOKUP(B1875,'[1]pšenice výnos'!$A$2:$E$2200,4)</f>
        <v>5.53</v>
      </c>
      <c r="BO1875" s="6">
        <f>VLOOKUP(B1875,[1]kukuřice!$A$2:$E$2200,5,FALSE)</f>
        <v>36.02208916017684</v>
      </c>
    </row>
    <row r="1876" spans="1:67" hidden="1" x14ac:dyDescent="0.25">
      <c r="A1876" s="7">
        <v>2288</v>
      </c>
      <c r="B1876" s="6" t="s">
        <v>147</v>
      </c>
      <c r="C1876" s="13">
        <v>262</v>
      </c>
      <c r="D1876" s="7">
        <v>29.19026388721533</v>
      </c>
      <c r="E1876" s="6" t="s">
        <v>14</v>
      </c>
      <c r="F1876" s="6" t="s">
        <v>28</v>
      </c>
      <c r="G1876" s="7">
        <v>29.19026388721533</v>
      </c>
      <c r="H1876" s="7">
        <v>29.19026388721533</v>
      </c>
      <c r="I1876" s="7">
        <v>29.19026388721533</v>
      </c>
      <c r="J1876" s="7">
        <v>3.9054117647058821</v>
      </c>
      <c r="K1876" s="14">
        <v>5.82809040731438</v>
      </c>
      <c r="L1876" s="13">
        <v>18</v>
      </c>
      <c r="M1876" s="7">
        <v>6.126361174112934</v>
      </c>
      <c r="N1876" s="7">
        <v>0.15343536976705582</v>
      </c>
      <c r="O1876" s="7">
        <v>-1.9226786426084979</v>
      </c>
      <c r="P1876" s="7">
        <v>6</v>
      </c>
      <c r="Q1876" s="7">
        <v>0</v>
      </c>
      <c r="R1876" s="7">
        <v>0</v>
      </c>
      <c r="S1876" s="15">
        <v>0.82499999999999996</v>
      </c>
      <c r="T1876" s="15">
        <v>2.4911111111111102</v>
      </c>
      <c r="U1876" s="15">
        <v>6.7890873015873003</v>
      </c>
      <c r="V1876" s="16">
        <v>20.2</v>
      </c>
      <c r="W1876" s="16">
        <v>18.899999999999999</v>
      </c>
      <c r="X1876" s="17" t="e">
        <v>#NULL!</v>
      </c>
      <c r="Y1876" s="13">
        <v>4</v>
      </c>
      <c r="Z1876" s="16">
        <v>4.7</v>
      </c>
      <c r="AA1876" s="13">
        <v>14</v>
      </c>
      <c r="AB1876" s="15">
        <v>-6.2</v>
      </c>
      <c r="AC1876" s="15">
        <v>-4.9000000000000004</v>
      </c>
      <c r="AD1876" s="15">
        <v>1.2661111111111101</v>
      </c>
      <c r="AE1876" s="15">
        <v>-3.4338888888888901</v>
      </c>
      <c r="AF1876" s="7">
        <v>0</v>
      </c>
      <c r="AG1876" s="7">
        <v>0</v>
      </c>
      <c r="AH1876" s="7">
        <v>0</v>
      </c>
      <c r="AI1876" s="7">
        <v>0</v>
      </c>
      <c r="AJ1876" s="7">
        <v>0</v>
      </c>
      <c r="AK1876" s="7">
        <v>0</v>
      </c>
      <c r="AL1876" s="7">
        <v>0</v>
      </c>
      <c r="AM1876" s="7">
        <v>0</v>
      </c>
      <c r="AN1876" s="7">
        <v>0</v>
      </c>
      <c r="AO1876" s="7">
        <v>0</v>
      </c>
      <c r="AP1876" s="7">
        <v>0</v>
      </c>
      <c r="AQ1876" s="7">
        <v>0</v>
      </c>
      <c r="AR1876" s="7">
        <v>0</v>
      </c>
      <c r="AS1876" s="7">
        <v>0</v>
      </c>
      <c r="AT1876" s="7">
        <v>1</v>
      </c>
      <c r="AU1876" s="6">
        <f>VLOOKUP($B1876,'[1]výnosy standard'!$A$1:$T$2200,2,FALSE)</f>
        <v>20.37</v>
      </c>
      <c r="AV1876" s="6">
        <f>VLOOKUP($B1876,'[1]výnosy standard'!$A$1:$T$2200,3,FALSE)</f>
        <v>0</v>
      </c>
      <c r="AW1876" s="6">
        <f>VLOOKUP($B1876,'[1]výnosy standard'!$A$1:$T$2200,4,FALSE)</f>
        <v>5.87</v>
      </c>
      <c r="AX1876" s="6">
        <f>VLOOKUP($B1876,'[1]výnosy standard'!$A$1:$T$2200,5,FALSE)</f>
        <v>0</v>
      </c>
      <c r="AY1876" s="6">
        <f>VLOOKUP($B1876,'[1]výnosy standard'!$A$1:$T$2200,6,FALSE)</f>
        <v>0.81</v>
      </c>
      <c r="AZ1876" s="6">
        <f>VLOOKUP($B1876,'[1]výnosy standard'!$A$1:$T$2200,7,FALSE)</f>
        <v>0</v>
      </c>
      <c r="BA1876" s="6">
        <f>VLOOKUP($B1876,'[1]výnosy standard'!$A$1:$T$2200,8,FALSE)</f>
        <v>14.54</v>
      </c>
      <c r="BB1876" s="6">
        <f>VLOOKUP($B1876,'[1]výnosy standard'!$A$1:$T$2200,9,FALSE)</f>
        <v>5.95</v>
      </c>
      <c r="BC1876" s="6">
        <f>VLOOKUP($B1876,'[1]výnosy standard'!$A$1:$T$2200,10,FALSE)</f>
        <v>5.95</v>
      </c>
      <c r="BD1876" s="6">
        <f>VLOOKUP($B1876,'[1]výnosy standard'!$A$1:$T$2200,11,FALSE)</f>
        <v>3.42</v>
      </c>
      <c r="BE1876" s="6">
        <f>VLOOKUP($B1876,'[1]výnosy standard'!$A$1:$T$2200,12,FALSE)</f>
        <v>0</v>
      </c>
      <c r="BF1876" s="6">
        <f>VLOOKUP($B1876,'[1]výnosy standard'!$A$1:$T$2200,13,FALSE)</f>
        <v>0</v>
      </c>
      <c r="BG1876" s="6">
        <f>VLOOKUP($B1876,'[1]výnosy standard'!$A$1:$T$2200,14,FALSE)</f>
        <v>0</v>
      </c>
      <c r="BH1876" s="6">
        <f>VLOOKUP($B1876,'[1]výnosy standard'!$A$1:$T$2200,15,FALSE)</f>
        <v>0</v>
      </c>
      <c r="BI1876" s="6">
        <f>VLOOKUP($B1876,'[1]výnosy standard'!$A$1:$T$2200,16,FALSE)</f>
        <v>60.46</v>
      </c>
      <c r="BJ1876" s="6">
        <f>VLOOKUP($B1876,'[1]výnosy standard'!$A$1:$T$2200,17,FALSE)</f>
        <v>4.12</v>
      </c>
      <c r="BK1876" s="6">
        <f>VLOOKUP($B1876,'[1]výnosy standard'!$A$1:$T$2200,18,FALSE)</f>
        <v>4.12</v>
      </c>
      <c r="BL1876" s="6">
        <f>VLOOKUP($B1876,'[1]výnosy standard'!$A$1:$T$2200,19,FALSE)</f>
        <v>5.59</v>
      </c>
      <c r="BM1876" s="6">
        <f>VLOOKUP($B1876,'[1]výnosy standard'!$A$1:$T$2200,20,FALSE)</f>
        <v>0</v>
      </c>
      <c r="BN1876" s="6">
        <f>VLOOKUP(B1876,'[1]pšenice výnos'!$A$2:$E$2200,4)</f>
        <v>5.95</v>
      </c>
      <c r="BO1876" s="6">
        <f>VLOOKUP(B1876,[1]kukuřice!$A$2:$E$2200,5,FALSE)</f>
        <v>32.819504530030152</v>
      </c>
    </row>
    <row r="1877" spans="1:67" hidden="1" x14ac:dyDescent="0.25">
      <c r="A1877" s="7">
        <v>2655</v>
      </c>
      <c r="B1877" s="6" t="s">
        <v>197</v>
      </c>
      <c r="C1877" s="13">
        <v>322</v>
      </c>
      <c r="D1877" s="7">
        <v>29.203095456041588</v>
      </c>
      <c r="E1877" s="6" t="s">
        <v>14</v>
      </c>
      <c r="F1877" s="6" t="s">
        <v>28</v>
      </c>
      <c r="G1877" s="7">
        <v>29.203095456041588</v>
      </c>
      <c r="H1877" s="7">
        <v>29.203095456041588</v>
      </c>
      <c r="I1877" s="7">
        <v>29.203095456041588</v>
      </c>
      <c r="J1877" s="7">
        <v>4.8967411764705888</v>
      </c>
      <c r="K1877" s="14">
        <v>4.7866581536679025</v>
      </c>
      <c r="L1877" s="13">
        <v>15</v>
      </c>
      <c r="M1877" s="7">
        <v>5.9633207488778721</v>
      </c>
      <c r="N1877" s="7">
        <v>-0.15950109080014527</v>
      </c>
      <c r="O1877" s="7">
        <v>0.11008302280268634</v>
      </c>
      <c r="P1877" s="7">
        <v>0</v>
      </c>
      <c r="Q1877" s="7">
        <v>4</v>
      </c>
      <c r="R1877" s="7">
        <v>0</v>
      </c>
      <c r="S1877" s="15">
        <v>2.1055555555555601</v>
      </c>
      <c r="T1877" s="15">
        <v>6.9576388888888898</v>
      </c>
      <c r="U1877" s="17" t="e">
        <v>#NULL!</v>
      </c>
      <c r="V1877" s="16">
        <v>8</v>
      </c>
      <c r="W1877" s="16">
        <v>8.6999999999999993</v>
      </c>
      <c r="X1877" s="17" t="e">
        <v>#NULL!</v>
      </c>
      <c r="Y1877" s="13">
        <v>3</v>
      </c>
      <c r="Z1877" s="16">
        <v>4</v>
      </c>
      <c r="AA1877" s="13">
        <v>17</v>
      </c>
      <c r="AB1877" s="15">
        <v>9</v>
      </c>
      <c r="AC1877" s="15">
        <v>8.3000000000000007</v>
      </c>
      <c r="AD1877" s="15">
        <v>9.03263888888889</v>
      </c>
      <c r="AE1877" s="15">
        <v>5.03263888888889</v>
      </c>
      <c r="AF1877" s="7">
        <v>0</v>
      </c>
      <c r="AG1877" s="7">
        <v>0</v>
      </c>
      <c r="AH1877" s="7">
        <v>0</v>
      </c>
      <c r="AI1877" s="7">
        <v>0</v>
      </c>
      <c r="AJ1877" s="7">
        <v>0</v>
      </c>
      <c r="AK1877" s="7">
        <v>0</v>
      </c>
      <c r="AL1877" s="7">
        <v>0</v>
      </c>
      <c r="AM1877" s="7">
        <v>0</v>
      </c>
      <c r="AN1877" s="7">
        <v>0</v>
      </c>
      <c r="AO1877" s="7">
        <v>0</v>
      </c>
      <c r="AP1877" s="7">
        <v>0</v>
      </c>
      <c r="AQ1877" s="7">
        <v>0</v>
      </c>
      <c r="AR1877" s="7">
        <v>0</v>
      </c>
      <c r="AS1877" s="7">
        <v>0</v>
      </c>
      <c r="AT1877" s="7">
        <v>1</v>
      </c>
      <c r="AU1877" s="6">
        <f>VLOOKUP($B1877,'[1]výnosy standard'!$A$1:$T$2200,2,FALSE)</f>
        <v>23.09</v>
      </c>
      <c r="AV1877" s="6">
        <f>VLOOKUP($B1877,'[1]výnosy standard'!$A$1:$T$2200,3,FALSE)</f>
        <v>0</v>
      </c>
      <c r="AW1877" s="6">
        <f>VLOOKUP($B1877,'[1]výnosy standard'!$A$1:$T$2200,4,FALSE)</f>
        <v>0</v>
      </c>
      <c r="AX1877" s="6">
        <f>VLOOKUP($B1877,'[1]výnosy standard'!$A$1:$T$2200,5,FALSE)</f>
        <v>0</v>
      </c>
      <c r="AY1877" s="6">
        <f>VLOOKUP($B1877,'[1]výnosy standard'!$A$1:$T$2200,6,FALSE)</f>
        <v>0</v>
      </c>
      <c r="AZ1877" s="6">
        <f>VLOOKUP($B1877,'[1]výnosy standard'!$A$1:$T$2200,7,FALSE)</f>
        <v>0</v>
      </c>
      <c r="BA1877" s="6">
        <f>VLOOKUP($B1877,'[1]výnosy standard'!$A$1:$T$2200,8,FALSE)</f>
        <v>0</v>
      </c>
      <c r="BB1877" s="6">
        <f>VLOOKUP($B1877,'[1]výnosy standard'!$A$1:$T$2200,9,FALSE)</f>
        <v>5.82</v>
      </c>
      <c r="BC1877" s="6">
        <f>VLOOKUP($B1877,'[1]výnosy standard'!$A$1:$T$2200,10,FALSE)</f>
        <v>5.82</v>
      </c>
      <c r="BD1877" s="6">
        <f>VLOOKUP($B1877,'[1]výnosy standard'!$A$1:$T$2200,11,FALSE)</f>
        <v>3.59</v>
      </c>
      <c r="BE1877" s="6">
        <f>VLOOKUP($B1877,'[1]výnosy standard'!$A$1:$T$2200,12,FALSE)</f>
        <v>5.42</v>
      </c>
      <c r="BF1877" s="6">
        <f>VLOOKUP($B1877,'[1]výnosy standard'!$A$1:$T$2200,13,FALSE)</f>
        <v>0</v>
      </c>
      <c r="BG1877" s="6">
        <f>VLOOKUP($B1877,'[1]výnosy standard'!$A$1:$T$2200,14,FALSE)</f>
        <v>0</v>
      </c>
      <c r="BH1877" s="6">
        <f>VLOOKUP($B1877,'[1]výnosy standard'!$A$1:$T$2200,15,FALSE)</f>
        <v>17.190000000000001</v>
      </c>
      <c r="BI1877" s="6">
        <f>VLOOKUP($B1877,'[1]výnosy standard'!$A$1:$T$2200,16,FALSE)</f>
        <v>0</v>
      </c>
      <c r="BJ1877" s="6">
        <f>VLOOKUP($B1877,'[1]výnosy standard'!$A$1:$T$2200,17,FALSE)</f>
        <v>4.4400000000000004</v>
      </c>
      <c r="BK1877" s="6">
        <f>VLOOKUP($B1877,'[1]výnosy standard'!$A$1:$T$2200,18,FALSE)</f>
        <v>4.4400000000000004</v>
      </c>
      <c r="BL1877" s="6">
        <f>VLOOKUP($B1877,'[1]výnosy standard'!$A$1:$T$2200,19,FALSE)</f>
        <v>5.46</v>
      </c>
      <c r="BM1877" s="6">
        <f>VLOOKUP($B1877,'[1]výnosy standard'!$A$1:$T$2200,20,FALSE)</f>
        <v>0</v>
      </c>
      <c r="BN1877" s="6">
        <f>VLOOKUP(B1877,'[1]pšenice výnos'!$A$2:$E$2200,4)</f>
        <v>5.82</v>
      </c>
      <c r="BO1877" s="6">
        <f>VLOOKUP(B1877,[1]kukuřice!$A$2:$E$2200,5,FALSE)</f>
        <v>39.659081779988512</v>
      </c>
    </row>
    <row r="1878" spans="1:67" hidden="1" x14ac:dyDescent="0.25">
      <c r="A1878" s="7">
        <v>2150</v>
      </c>
      <c r="B1878" s="6" t="s">
        <v>145</v>
      </c>
      <c r="C1878" s="13">
        <v>130</v>
      </c>
      <c r="D1878" s="7">
        <v>29.210207641196011</v>
      </c>
      <c r="E1878" s="6" t="s">
        <v>14</v>
      </c>
      <c r="F1878" s="6" t="s">
        <v>28</v>
      </c>
      <c r="G1878" s="7">
        <v>29.210207641196011</v>
      </c>
      <c r="H1878" s="7">
        <v>28.239202657807308</v>
      </c>
      <c r="I1878" s="7">
        <v>28.239202657807308</v>
      </c>
      <c r="J1878" s="7">
        <v>5.6658823529411766</v>
      </c>
      <c r="K1878" s="14">
        <v>5.9541785595422771</v>
      </c>
      <c r="L1878" s="13">
        <v>12</v>
      </c>
      <c r="M1878" s="7">
        <v>5.9633207488778721</v>
      </c>
      <c r="N1878" s="7">
        <v>-0.15950109080014527</v>
      </c>
      <c r="O1878" s="7">
        <v>-0.28829620660110056</v>
      </c>
      <c r="P1878" s="7">
        <v>0</v>
      </c>
      <c r="Q1878" s="7">
        <v>7</v>
      </c>
      <c r="R1878" s="7">
        <v>0</v>
      </c>
      <c r="S1878" s="15">
        <v>2.3222222222222202</v>
      </c>
      <c r="T1878" s="15">
        <v>6.9477777777777803</v>
      </c>
      <c r="U1878" s="17" t="e">
        <v>#NULL!</v>
      </c>
      <c r="V1878" s="16">
        <v>13.5</v>
      </c>
      <c r="W1878" s="16">
        <v>13.5</v>
      </c>
      <c r="X1878" s="17" t="e">
        <v>#NULL!</v>
      </c>
      <c r="Y1878" s="13">
        <v>3</v>
      </c>
      <c r="Z1878" s="16">
        <v>4</v>
      </c>
      <c r="AA1878" s="13">
        <v>17</v>
      </c>
      <c r="AB1878" s="15">
        <v>3.5</v>
      </c>
      <c r="AC1878" s="15">
        <v>3.5</v>
      </c>
      <c r="AD1878" s="15">
        <v>7.8227777777777803</v>
      </c>
      <c r="AE1878" s="15">
        <v>3.8227777777777798</v>
      </c>
      <c r="AF1878" s="7">
        <v>0</v>
      </c>
      <c r="AG1878" s="7">
        <v>0</v>
      </c>
      <c r="AH1878" s="7">
        <v>0</v>
      </c>
      <c r="AI1878" s="7">
        <v>0</v>
      </c>
      <c r="AJ1878" s="7">
        <v>0</v>
      </c>
      <c r="AK1878" s="7">
        <v>0</v>
      </c>
      <c r="AL1878" s="7">
        <v>0</v>
      </c>
      <c r="AM1878" s="7">
        <v>0</v>
      </c>
      <c r="AN1878" s="7">
        <v>0</v>
      </c>
      <c r="AO1878" s="7">
        <v>0</v>
      </c>
      <c r="AP1878" s="7">
        <v>0</v>
      </c>
      <c r="AQ1878" s="7">
        <v>0</v>
      </c>
      <c r="AR1878" s="7">
        <v>0</v>
      </c>
      <c r="AS1878" s="7">
        <v>0</v>
      </c>
      <c r="AT1878" s="7">
        <v>1</v>
      </c>
      <c r="AU1878" s="6">
        <f>VLOOKUP($B1878,'[1]výnosy standard'!$A$1:$T$2200,2,FALSE)</f>
        <v>0</v>
      </c>
      <c r="AV1878" s="6">
        <f>VLOOKUP($B1878,'[1]výnosy standard'!$A$1:$T$2200,3,FALSE)</f>
        <v>0</v>
      </c>
      <c r="AW1878" s="6">
        <f>VLOOKUP($B1878,'[1]výnosy standard'!$A$1:$T$2200,4,FALSE)</f>
        <v>0</v>
      </c>
      <c r="AX1878" s="6">
        <f>VLOOKUP($B1878,'[1]výnosy standard'!$A$1:$T$2200,5,FALSE)</f>
        <v>4.87</v>
      </c>
      <c r="AY1878" s="6">
        <f>VLOOKUP($B1878,'[1]výnosy standard'!$A$1:$T$2200,6,FALSE)</f>
        <v>0</v>
      </c>
      <c r="AZ1878" s="6">
        <f>VLOOKUP($B1878,'[1]výnosy standard'!$A$1:$T$2200,7,FALSE)</f>
        <v>0</v>
      </c>
      <c r="BA1878" s="6">
        <f>VLOOKUP($B1878,'[1]výnosy standard'!$A$1:$T$2200,8,FALSE)</f>
        <v>0</v>
      </c>
      <c r="BB1878" s="6">
        <f>VLOOKUP($B1878,'[1]výnosy standard'!$A$1:$T$2200,9,FALSE)</f>
        <v>5.8</v>
      </c>
      <c r="BC1878" s="6">
        <f>VLOOKUP($B1878,'[1]výnosy standard'!$A$1:$T$2200,10,FALSE)</f>
        <v>5.8</v>
      </c>
      <c r="BD1878" s="6">
        <f>VLOOKUP($B1878,'[1]výnosy standard'!$A$1:$T$2200,11,FALSE)</f>
        <v>3.11</v>
      </c>
      <c r="BE1878" s="6">
        <f>VLOOKUP($B1878,'[1]výnosy standard'!$A$1:$T$2200,12,FALSE)</f>
        <v>6.06</v>
      </c>
      <c r="BF1878" s="6">
        <f>VLOOKUP($B1878,'[1]výnosy standard'!$A$1:$T$2200,13,FALSE)</f>
        <v>0</v>
      </c>
      <c r="BG1878" s="6">
        <f>VLOOKUP($B1878,'[1]výnosy standard'!$A$1:$T$2200,14,FALSE)</f>
        <v>0</v>
      </c>
      <c r="BH1878" s="6">
        <f>VLOOKUP($B1878,'[1]výnosy standard'!$A$1:$T$2200,15,FALSE)</f>
        <v>0</v>
      </c>
      <c r="BI1878" s="6">
        <f>VLOOKUP($B1878,'[1]výnosy standard'!$A$1:$T$2200,16,FALSE)</f>
        <v>0</v>
      </c>
      <c r="BJ1878" s="6">
        <f>VLOOKUP($B1878,'[1]výnosy standard'!$A$1:$T$2200,17,FALSE)</f>
        <v>4.67</v>
      </c>
      <c r="BK1878" s="6">
        <f>VLOOKUP($B1878,'[1]výnosy standard'!$A$1:$T$2200,18,FALSE)</f>
        <v>4.67</v>
      </c>
      <c r="BL1878" s="6">
        <f>VLOOKUP($B1878,'[1]výnosy standard'!$A$1:$T$2200,19,FALSE)</f>
        <v>5.2</v>
      </c>
      <c r="BM1878" s="6">
        <f>VLOOKUP($B1878,'[1]výnosy standard'!$A$1:$T$2200,20,FALSE)</f>
        <v>0</v>
      </c>
      <c r="BN1878" s="6">
        <f>VLOOKUP(B1878,'[1]pšenice výnos'!$A$2:$E$2200,4)</f>
        <v>5.8</v>
      </c>
      <c r="BO1878" s="6">
        <f>VLOOKUP(B1878,[1]kukuřice!$A$2:$E$2200,5,FALSE)</f>
        <v>41.577829809173942</v>
      </c>
    </row>
    <row r="1879" spans="1:67" hidden="1" x14ac:dyDescent="0.25">
      <c r="A1879" s="7">
        <v>2200</v>
      </c>
      <c r="B1879" s="6" t="s">
        <v>134</v>
      </c>
      <c r="C1879" s="13">
        <v>470</v>
      </c>
      <c r="D1879" s="7">
        <v>29.23076923076923</v>
      </c>
      <c r="E1879" s="6" t="s">
        <v>14</v>
      </c>
      <c r="F1879" s="6" t="s">
        <v>28</v>
      </c>
      <c r="G1879" s="7">
        <v>29.23076923076923</v>
      </c>
      <c r="H1879" s="7">
        <v>29.23076923076923</v>
      </c>
      <c r="I1879" s="7">
        <v>29.23076923076923</v>
      </c>
      <c r="J1879" s="7">
        <v>6.5</v>
      </c>
      <c r="K1879" s="14">
        <v>6.7239578184775324</v>
      </c>
      <c r="L1879" s="13">
        <v>13</v>
      </c>
      <c r="M1879" s="7">
        <v>5.9066120636165591</v>
      </c>
      <c r="N1879" s="7">
        <v>-0.10419924441089816</v>
      </c>
      <c r="O1879" s="7">
        <v>-0.22395781847753238</v>
      </c>
      <c r="P1879" s="7">
        <v>3</v>
      </c>
      <c r="Q1879" s="7">
        <v>3</v>
      </c>
      <c r="R1879" s="7">
        <v>0</v>
      </c>
      <c r="S1879" s="15">
        <v>0.51048387096774195</v>
      </c>
      <c r="T1879" s="15">
        <v>1.5277419354838699</v>
      </c>
      <c r="U1879" s="15">
        <v>3.40860215053763</v>
      </c>
      <c r="V1879" s="16">
        <v>17.8</v>
      </c>
      <c r="W1879" s="16">
        <v>17.399999999999999</v>
      </c>
      <c r="X1879" s="17" t="e">
        <v>#NULL!</v>
      </c>
      <c r="Y1879" s="13">
        <v>3</v>
      </c>
      <c r="Z1879" s="16">
        <v>4</v>
      </c>
      <c r="AA1879" s="13">
        <v>17</v>
      </c>
      <c r="AB1879" s="15">
        <v>-0.80000000000000104</v>
      </c>
      <c r="AC1879" s="15">
        <v>-0.39999999999999902</v>
      </c>
      <c r="AD1879" s="15">
        <v>1.4277419354838701</v>
      </c>
      <c r="AE1879" s="15">
        <v>-2.5722580645161299</v>
      </c>
      <c r="AF1879" s="7">
        <v>0</v>
      </c>
      <c r="AG1879" s="7">
        <v>0</v>
      </c>
      <c r="AH1879" s="7">
        <v>0</v>
      </c>
      <c r="AI1879" s="7">
        <v>0</v>
      </c>
      <c r="AJ1879" s="7">
        <v>0</v>
      </c>
      <c r="AK1879" s="7">
        <v>0</v>
      </c>
      <c r="AL1879" s="7">
        <v>0</v>
      </c>
      <c r="AM1879" s="7">
        <v>0</v>
      </c>
      <c r="AN1879" s="7">
        <v>0</v>
      </c>
      <c r="AO1879" s="7">
        <v>0</v>
      </c>
      <c r="AP1879" s="7">
        <v>0</v>
      </c>
      <c r="AQ1879" s="7">
        <v>0</v>
      </c>
      <c r="AR1879" s="7">
        <v>0</v>
      </c>
      <c r="AS1879" s="7">
        <v>0</v>
      </c>
      <c r="AT1879" s="7">
        <v>1</v>
      </c>
      <c r="AU1879" s="6">
        <f>VLOOKUP($B1879,'[1]výnosy standard'!$A$1:$T$2200,2,FALSE)</f>
        <v>30.14</v>
      </c>
      <c r="AV1879" s="6">
        <f>VLOOKUP($B1879,'[1]výnosy standard'!$A$1:$T$2200,3,FALSE)</f>
        <v>0</v>
      </c>
      <c r="AW1879" s="6">
        <f>VLOOKUP($B1879,'[1]výnosy standard'!$A$1:$T$2200,4,FALSE)</f>
        <v>8.1300000000000008</v>
      </c>
      <c r="AX1879" s="6">
        <f>VLOOKUP($B1879,'[1]výnosy standard'!$A$1:$T$2200,5,FALSE)</f>
        <v>0</v>
      </c>
      <c r="AY1879" s="6">
        <f>VLOOKUP($B1879,'[1]výnosy standard'!$A$1:$T$2200,6,FALSE)</f>
        <v>1.07</v>
      </c>
      <c r="AZ1879" s="6">
        <f>VLOOKUP($B1879,'[1]výnosy standard'!$A$1:$T$2200,7,FALSE)</f>
        <v>0</v>
      </c>
      <c r="BA1879" s="6">
        <f>VLOOKUP($B1879,'[1]výnosy standard'!$A$1:$T$2200,8,FALSE)</f>
        <v>21.51</v>
      </c>
      <c r="BB1879" s="6">
        <f>VLOOKUP($B1879,'[1]výnosy standard'!$A$1:$T$2200,9,FALSE)</f>
        <v>7.22</v>
      </c>
      <c r="BC1879" s="6">
        <f>VLOOKUP($B1879,'[1]výnosy standard'!$A$1:$T$2200,10,FALSE)</f>
        <v>7.22</v>
      </c>
      <c r="BD1879" s="6">
        <f>VLOOKUP($B1879,'[1]výnosy standard'!$A$1:$T$2200,11,FALSE)</f>
        <v>3.76</v>
      </c>
      <c r="BE1879" s="6">
        <f>VLOOKUP($B1879,'[1]výnosy standard'!$A$1:$T$2200,12,FALSE)</f>
        <v>0</v>
      </c>
      <c r="BF1879" s="6">
        <f>VLOOKUP($B1879,'[1]výnosy standard'!$A$1:$T$2200,13,FALSE)</f>
        <v>0</v>
      </c>
      <c r="BG1879" s="6">
        <f>VLOOKUP($B1879,'[1]výnosy standard'!$A$1:$T$2200,14,FALSE)</f>
        <v>0</v>
      </c>
      <c r="BH1879" s="6">
        <f>VLOOKUP($B1879,'[1]výnosy standard'!$A$1:$T$2200,15,FALSE)</f>
        <v>0</v>
      </c>
      <c r="BI1879" s="6">
        <f>VLOOKUP($B1879,'[1]výnosy standard'!$A$1:$T$2200,16,FALSE)</f>
        <v>68.319999999999993</v>
      </c>
      <c r="BJ1879" s="6">
        <f>VLOOKUP($B1879,'[1]výnosy standard'!$A$1:$T$2200,17,FALSE)</f>
        <v>5.79</v>
      </c>
      <c r="BK1879" s="6">
        <f>VLOOKUP($B1879,'[1]výnosy standard'!$A$1:$T$2200,18,FALSE)</f>
        <v>5.79</v>
      </c>
      <c r="BL1879" s="6">
        <f>VLOOKUP($B1879,'[1]výnosy standard'!$A$1:$T$2200,19,FALSE)</f>
        <v>7.88</v>
      </c>
      <c r="BM1879" s="6">
        <f>VLOOKUP($B1879,'[1]výnosy standard'!$A$1:$T$2200,20,FALSE)</f>
        <v>0</v>
      </c>
      <c r="BN1879" s="6">
        <f>VLOOKUP(B1879,'[1]pšenice výnos'!$A$2:$E$2200,4)</f>
        <v>7.22</v>
      </c>
      <c r="BO1879" s="6">
        <f>VLOOKUP(B1879,[1]kukuřice!$A$2:$E$2200,5,FALSE)</f>
        <v>45.058830479118932</v>
      </c>
    </row>
    <row r="1880" spans="1:67" hidden="1" x14ac:dyDescent="0.25">
      <c r="A1880" s="7">
        <v>2724</v>
      </c>
      <c r="B1880" s="6" t="s">
        <v>127</v>
      </c>
      <c r="C1880" s="13">
        <v>181</v>
      </c>
      <c r="D1880" s="7">
        <v>29.254302103250474</v>
      </c>
      <c r="E1880" s="6" t="s">
        <v>14</v>
      </c>
      <c r="F1880" s="6" t="s">
        <v>28</v>
      </c>
      <c r="G1880" s="7">
        <v>29.254302103250474</v>
      </c>
      <c r="H1880" s="7">
        <v>17.782026768642446</v>
      </c>
      <c r="I1880" s="7">
        <v>17.782026768642446</v>
      </c>
      <c r="J1880" s="7">
        <v>5.23</v>
      </c>
      <c r="K1880" s="14">
        <v>5.8236199178384078</v>
      </c>
      <c r="L1880" s="13">
        <v>12</v>
      </c>
      <c r="M1880" s="7">
        <v>5.9633207488778721</v>
      </c>
      <c r="N1880" s="7">
        <v>-0.15950109080014527</v>
      </c>
      <c r="O1880" s="7">
        <v>-0.5936199178384074</v>
      </c>
      <c r="P1880" s="7">
        <v>0</v>
      </c>
      <c r="Q1880" s="7">
        <v>7</v>
      </c>
      <c r="R1880" s="7">
        <v>0</v>
      </c>
      <c r="S1880" s="17" t="e">
        <v>#NULL!</v>
      </c>
      <c r="T1880" s="17" t="e">
        <v>#NULL!</v>
      </c>
      <c r="U1880" s="17" t="e">
        <v>#NULL!</v>
      </c>
      <c r="V1880" s="17" t="e">
        <v>#NULL!</v>
      </c>
      <c r="W1880" s="17" t="e">
        <v>#NULL!</v>
      </c>
      <c r="X1880" s="17" t="e">
        <v>#NULL!</v>
      </c>
      <c r="Y1880" s="17" t="e">
        <v>#NULL!</v>
      </c>
      <c r="Z1880" s="17" t="e">
        <v>#NULL!</v>
      </c>
      <c r="AA1880" s="17" t="e">
        <v>#NULL!</v>
      </c>
      <c r="AB1880" s="17" t="e">
        <v>#NULL!</v>
      </c>
      <c r="AC1880" s="17" t="e">
        <v>#NULL!</v>
      </c>
      <c r="AD1880" s="17" t="e">
        <v>#NULL!</v>
      </c>
      <c r="AE1880" s="17" t="e">
        <v>#NULL!</v>
      </c>
      <c r="AF1880" s="7">
        <v>0</v>
      </c>
      <c r="AG1880" s="7">
        <v>0</v>
      </c>
      <c r="AH1880" s="7">
        <v>0</v>
      </c>
      <c r="AI1880" s="7">
        <v>0</v>
      </c>
      <c r="AJ1880" s="7">
        <v>0</v>
      </c>
      <c r="AK1880" s="7">
        <v>0</v>
      </c>
      <c r="AL1880" s="7">
        <v>0</v>
      </c>
      <c r="AM1880" s="7">
        <v>0</v>
      </c>
      <c r="AN1880" s="7">
        <v>0</v>
      </c>
      <c r="AO1880" s="7">
        <v>0</v>
      </c>
      <c r="AP1880" s="7">
        <v>0</v>
      </c>
      <c r="AQ1880" s="7">
        <v>0</v>
      </c>
      <c r="AR1880" s="7">
        <v>0</v>
      </c>
      <c r="AS1880" s="7">
        <v>0</v>
      </c>
      <c r="AT1880" s="7">
        <v>1</v>
      </c>
      <c r="AU1880" s="6">
        <f>VLOOKUP($B1880,'[1]výnosy standard'!$A$1:$T$2200,2,FALSE)</f>
        <v>0</v>
      </c>
      <c r="AV1880" s="6">
        <f>VLOOKUP($B1880,'[1]výnosy standard'!$A$1:$T$2200,3,FALSE)</f>
        <v>0</v>
      </c>
      <c r="AW1880" s="6">
        <f>VLOOKUP($B1880,'[1]výnosy standard'!$A$1:$T$2200,4,FALSE)</f>
        <v>8.02</v>
      </c>
      <c r="AX1880" s="6">
        <f>VLOOKUP($B1880,'[1]výnosy standard'!$A$1:$T$2200,5,FALSE)</f>
        <v>0</v>
      </c>
      <c r="AY1880" s="6">
        <f>VLOOKUP($B1880,'[1]výnosy standard'!$A$1:$T$2200,6,FALSE)</f>
        <v>0.88</v>
      </c>
      <c r="AZ1880" s="6">
        <f>VLOOKUP($B1880,'[1]výnosy standard'!$A$1:$T$2200,7,FALSE)</f>
        <v>0</v>
      </c>
      <c r="BA1880" s="6">
        <f>VLOOKUP($B1880,'[1]výnosy standard'!$A$1:$T$2200,8,FALSE)</f>
        <v>21.09</v>
      </c>
      <c r="BB1880" s="6">
        <f>VLOOKUP($B1880,'[1]výnosy standard'!$A$1:$T$2200,9,FALSE)</f>
        <v>6.51</v>
      </c>
      <c r="BC1880" s="6">
        <f>VLOOKUP($B1880,'[1]výnosy standard'!$A$1:$T$2200,10,FALSE)</f>
        <v>6.51</v>
      </c>
      <c r="BD1880" s="6">
        <f>VLOOKUP($B1880,'[1]výnosy standard'!$A$1:$T$2200,11,FALSE)</f>
        <v>3.84</v>
      </c>
      <c r="BE1880" s="6">
        <f>VLOOKUP($B1880,'[1]výnosy standard'!$A$1:$T$2200,12,FALSE)</f>
        <v>6.91</v>
      </c>
      <c r="BF1880" s="6">
        <f>VLOOKUP($B1880,'[1]výnosy standard'!$A$1:$T$2200,13,FALSE)</f>
        <v>0</v>
      </c>
      <c r="BG1880" s="6">
        <f>VLOOKUP($B1880,'[1]výnosy standard'!$A$1:$T$2200,14,FALSE)</f>
        <v>0</v>
      </c>
      <c r="BH1880" s="6">
        <f>VLOOKUP($B1880,'[1]výnosy standard'!$A$1:$T$2200,15,FALSE)</f>
        <v>0</v>
      </c>
      <c r="BI1880" s="6">
        <f>VLOOKUP($B1880,'[1]výnosy standard'!$A$1:$T$2200,16,FALSE)</f>
        <v>0</v>
      </c>
      <c r="BJ1880" s="6">
        <f>VLOOKUP($B1880,'[1]výnosy standard'!$A$1:$T$2200,17,FALSE)</f>
        <v>5.21</v>
      </c>
      <c r="BK1880" s="6">
        <f>VLOOKUP($B1880,'[1]výnosy standard'!$A$1:$T$2200,18,FALSE)</f>
        <v>5.21</v>
      </c>
      <c r="BL1880" s="6">
        <f>VLOOKUP($B1880,'[1]výnosy standard'!$A$1:$T$2200,19,FALSE)</f>
        <v>7.1</v>
      </c>
      <c r="BM1880" s="6">
        <f>VLOOKUP($B1880,'[1]výnosy standard'!$A$1:$T$2200,20,FALSE)</f>
        <v>0</v>
      </c>
      <c r="BN1880" s="6">
        <f>VLOOKUP(B1880,'[1]pšenice výnos'!$A$2:$E$2200,4)</f>
        <v>6.51</v>
      </c>
      <c r="BO1880" s="6">
        <f>VLOOKUP(B1880,[1]kukuřice!$A$2:$E$2200,5,FALSE)</f>
        <v>34.643639561082786</v>
      </c>
    </row>
    <row r="1881" spans="1:67" hidden="1" x14ac:dyDescent="0.25">
      <c r="A1881" s="7">
        <v>2497</v>
      </c>
      <c r="B1881" s="6" t="s">
        <v>185</v>
      </c>
      <c r="C1881" s="13">
        <v>511</v>
      </c>
      <c r="D1881" s="7">
        <v>29.26446011698582</v>
      </c>
      <c r="E1881" s="6" t="s">
        <v>14</v>
      </c>
      <c r="F1881" s="6" t="s">
        <v>28</v>
      </c>
      <c r="G1881" s="7">
        <v>29.26446011698582</v>
      </c>
      <c r="H1881" s="7">
        <v>27.449186327690999</v>
      </c>
      <c r="I1881" s="7">
        <v>27.449186327690999</v>
      </c>
      <c r="J1881" s="7">
        <v>6.1204000000000001</v>
      </c>
      <c r="K1881" s="14">
        <v>6.3195276192789764</v>
      </c>
      <c r="L1881" s="13">
        <v>15</v>
      </c>
      <c r="M1881" s="7">
        <v>5.9633207488778721</v>
      </c>
      <c r="N1881" s="7">
        <v>-0.15950109080014527</v>
      </c>
      <c r="O1881" s="7">
        <v>-0.19912761927897638</v>
      </c>
      <c r="P1881" s="7">
        <v>2</v>
      </c>
      <c r="Q1881" s="7">
        <v>4</v>
      </c>
      <c r="R1881" s="7">
        <v>0</v>
      </c>
      <c r="S1881" s="15">
        <v>6.6937499999999996</v>
      </c>
      <c r="T1881" s="15">
        <v>9.25</v>
      </c>
      <c r="U1881" s="17" t="e">
        <v>#NULL!</v>
      </c>
      <c r="V1881" s="16">
        <v>10.7</v>
      </c>
      <c r="W1881" s="16">
        <v>10.1</v>
      </c>
      <c r="X1881" s="17" t="e">
        <v>#NULL!</v>
      </c>
      <c r="Y1881" s="13">
        <v>3</v>
      </c>
      <c r="Z1881" s="16">
        <v>4</v>
      </c>
      <c r="AA1881" s="13">
        <v>17</v>
      </c>
      <c r="AB1881" s="15">
        <v>6.3</v>
      </c>
      <c r="AC1881" s="15">
        <v>6.9</v>
      </c>
      <c r="AD1881" s="15">
        <v>10.975</v>
      </c>
      <c r="AE1881" s="15">
        <v>6.9749999999999996</v>
      </c>
      <c r="AF1881" s="7">
        <v>0</v>
      </c>
      <c r="AG1881" s="7">
        <v>0</v>
      </c>
      <c r="AH1881" s="7">
        <v>0</v>
      </c>
      <c r="AI1881" s="7">
        <v>0</v>
      </c>
      <c r="AJ1881" s="7">
        <v>0</v>
      </c>
      <c r="AK1881" s="7">
        <v>0</v>
      </c>
      <c r="AL1881" s="7">
        <v>0</v>
      </c>
      <c r="AM1881" s="7">
        <v>0</v>
      </c>
      <c r="AN1881" s="7">
        <v>0</v>
      </c>
      <c r="AO1881" s="7">
        <v>0</v>
      </c>
      <c r="AP1881" s="7">
        <v>0</v>
      </c>
      <c r="AQ1881" s="7">
        <v>0</v>
      </c>
      <c r="AR1881" s="7">
        <v>0</v>
      </c>
      <c r="AS1881" s="7">
        <v>0</v>
      </c>
      <c r="AT1881" s="7">
        <v>1</v>
      </c>
      <c r="AU1881" s="6">
        <f>VLOOKUP($B1881,'[1]výnosy standard'!$A$1:$T$2200,2,FALSE)</f>
        <v>28.81</v>
      </c>
      <c r="AV1881" s="6">
        <f>VLOOKUP($B1881,'[1]výnosy standard'!$A$1:$T$2200,3,FALSE)</f>
        <v>0</v>
      </c>
      <c r="AW1881" s="6">
        <f>VLOOKUP($B1881,'[1]výnosy standard'!$A$1:$T$2200,4,FALSE)</f>
        <v>0</v>
      </c>
      <c r="AX1881" s="6">
        <f>VLOOKUP($B1881,'[1]výnosy standard'!$A$1:$T$2200,5,FALSE)</f>
        <v>0</v>
      </c>
      <c r="AY1881" s="6">
        <f>VLOOKUP($B1881,'[1]výnosy standard'!$A$1:$T$2200,6,FALSE)</f>
        <v>0.85</v>
      </c>
      <c r="AZ1881" s="6">
        <f>VLOOKUP($B1881,'[1]výnosy standard'!$A$1:$T$2200,7,FALSE)</f>
        <v>4.42</v>
      </c>
      <c r="BA1881" s="6">
        <f>VLOOKUP($B1881,'[1]výnosy standard'!$A$1:$T$2200,8,FALSE)</f>
        <v>0</v>
      </c>
      <c r="BB1881" s="6">
        <f>VLOOKUP($B1881,'[1]výnosy standard'!$A$1:$T$2200,9,FALSE)</f>
        <v>6.01</v>
      </c>
      <c r="BC1881" s="6">
        <f>VLOOKUP($B1881,'[1]výnosy standard'!$A$1:$T$2200,10,FALSE)</f>
        <v>6.01</v>
      </c>
      <c r="BD1881" s="6">
        <f>VLOOKUP($B1881,'[1]výnosy standard'!$A$1:$T$2200,11,FALSE)</f>
        <v>3.3</v>
      </c>
      <c r="BE1881" s="6">
        <f>VLOOKUP($B1881,'[1]výnosy standard'!$A$1:$T$2200,12,FALSE)</f>
        <v>5.49</v>
      </c>
      <c r="BF1881" s="6">
        <f>VLOOKUP($B1881,'[1]výnosy standard'!$A$1:$T$2200,13,FALSE)</f>
        <v>0</v>
      </c>
      <c r="BG1881" s="6">
        <f>VLOOKUP($B1881,'[1]výnosy standard'!$A$1:$T$2200,14,FALSE)</f>
        <v>0</v>
      </c>
      <c r="BH1881" s="6">
        <f>VLOOKUP($B1881,'[1]výnosy standard'!$A$1:$T$2200,15,FALSE)</f>
        <v>21.44</v>
      </c>
      <c r="BI1881" s="6">
        <f>VLOOKUP($B1881,'[1]výnosy standard'!$A$1:$T$2200,16,FALSE)</f>
        <v>0</v>
      </c>
      <c r="BJ1881" s="6">
        <f>VLOOKUP($B1881,'[1]výnosy standard'!$A$1:$T$2200,17,FALSE)</f>
        <v>4.4400000000000004</v>
      </c>
      <c r="BK1881" s="6">
        <f>VLOOKUP($B1881,'[1]výnosy standard'!$A$1:$T$2200,18,FALSE)</f>
        <v>4.4400000000000004</v>
      </c>
      <c r="BL1881" s="6">
        <f>VLOOKUP($B1881,'[1]výnosy standard'!$A$1:$T$2200,19,FALSE)</f>
        <v>5.63</v>
      </c>
      <c r="BM1881" s="6">
        <f>VLOOKUP($B1881,'[1]výnosy standard'!$A$1:$T$2200,20,FALSE)</f>
        <v>0</v>
      </c>
      <c r="BN1881" s="6">
        <f>VLOOKUP(B1881,'[1]pšenice výnos'!$A$2:$E$2200,4)</f>
        <v>6.01</v>
      </c>
      <c r="BO1881" s="6">
        <f>VLOOKUP(B1881,[1]kukuřice!$A$2:$E$2200,5,FALSE)</f>
        <v>37.639694965163713</v>
      </c>
    </row>
    <row r="1882" spans="1:67" hidden="1" x14ac:dyDescent="0.25">
      <c r="A1882" s="7">
        <v>4257</v>
      </c>
      <c r="B1882" s="6" t="s">
        <v>119</v>
      </c>
      <c r="C1882" s="13">
        <v>256</v>
      </c>
      <c r="D1882" s="7">
        <v>29.325927886239079</v>
      </c>
      <c r="E1882" s="6" t="s">
        <v>14</v>
      </c>
      <c r="F1882" s="6" t="s">
        <v>28</v>
      </c>
      <c r="G1882" s="7">
        <v>29.325927886239079</v>
      </c>
      <c r="H1882" s="7">
        <v>20.45363649829655</v>
      </c>
      <c r="I1882" s="7">
        <v>20.45363649829655</v>
      </c>
      <c r="J1882" s="7">
        <v>7.9423529411764706</v>
      </c>
      <c r="K1882" s="14">
        <v>7.2879415501930094</v>
      </c>
      <c r="L1882" s="13">
        <v>23</v>
      </c>
      <c r="M1882" s="7">
        <v>6.126361174112934</v>
      </c>
      <c r="N1882" s="7">
        <v>0.15343536976705582</v>
      </c>
      <c r="O1882" s="7">
        <v>0.65441139098346124</v>
      </c>
      <c r="P1882" s="7">
        <v>7</v>
      </c>
      <c r="Q1882" s="7">
        <v>0</v>
      </c>
      <c r="R1882" s="7">
        <v>0</v>
      </c>
      <c r="S1882" s="15">
        <v>1.4424999999999999</v>
      </c>
      <c r="T1882" s="15">
        <v>3.5233333333333299</v>
      </c>
      <c r="U1882" s="15">
        <v>6.4279999999999999</v>
      </c>
      <c r="V1882" s="16">
        <v>19.899999999999999</v>
      </c>
      <c r="W1882" s="16">
        <v>19</v>
      </c>
      <c r="X1882" s="17" t="e">
        <v>#NULL!</v>
      </c>
      <c r="Y1882" s="13">
        <v>3</v>
      </c>
      <c r="Z1882" s="16">
        <v>4</v>
      </c>
      <c r="AA1882" s="13">
        <v>17</v>
      </c>
      <c r="AB1882" s="15">
        <v>-2.9</v>
      </c>
      <c r="AC1882" s="15">
        <v>-2</v>
      </c>
      <c r="AD1882" s="15">
        <v>3.0233333333333299</v>
      </c>
      <c r="AE1882" s="15">
        <v>-0.97666666666666702</v>
      </c>
      <c r="AF1882" s="7">
        <v>0</v>
      </c>
      <c r="AG1882" s="7">
        <v>0</v>
      </c>
      <c r="AH1882" s="7">
        <v>0</v>
      </c>
      <c r="AI1882" s="7">
        <v>0</v>
      </c>
      <c r="AJ1882" s="7">
        <v>0</v>
      </c>
      <c r="AK1882" s="7">
        <v>0</v>
      </c>
      <c r="AL1882" s="7">
        <v>0</v>
      </c>
      <c r="AM1882" s="7">
        <v>0</v>
      </c>
      <c r="AN1882" s="7">
        <v>0</v>
      </c>
      <c r="AO1882" s="7">
        <v>0</v>
      </c>
      <c r="AP1882" s="7">
        <v>0</v>
      </c>
      <c r="AQ1882" s="7">
        <v>0</v>
      </c>
      <c r="AR1882" s="7">
        <v>0</v>
      </c>
      <c r="AS1882" s="7">
        <v>0</v>
      </c>
      <c r="AT1882" s="7">
        <v>1</v>
      </c>
      <c r="AU1882" s="6">
        <f>VLOOKUP($B1882,'[1]výnosy standard'!$A$1:$T$2200,2,FALSE)</f>
        <v>30.33</v>
      </c>
      <c r="AV1882" s="6">
        <f>VLOOKUP($B1882,'[1]výnosy standard'!$A$1:$T$2200,3,FALSE)</f>
        <v>0</v>
      </c>
      <c r="AW1882" s="6">
        <f>VLOOKUP($B1882,'[1]výnosy standard'!$A$1:$T$2200,4,FALSE)</f>
        <v>8.74</v>
      </c>
      <c r="AX1882" s="6">
        <f>VLOOKUP($B1882,'[1]výnosy standard'!$A$1:$T$2200,5,FALSE)</f>
        <v>0</v>
      </c>
      <c r="AY1882" s="6">
        <f>VLOOKUP($B1882,'[1]výnosy standard'!$A$1:$T$2200,6,FALSE)</f>
        <v>1.01</v>
      </c>
      <c r="AZ1882" s="6">
        <f>VLOOKUP($B1882,'[1]výnosy standard'!$A$1:$T$2200,7,FALSE)</f>
        <v>0</v>
      </c>
      <c r="BA1882" s="6">
        <f>VLOOKUP($B1882,'[1]výnosy standard'!$A$1:$T$2200,8,FALSE)</f>
        <v>21.65</v>
      </c>
      <c r="BB1882" s="6">
        <f>VLOOKUP($B1882,'[1]výnosy standard'!$A$1:$T$2200,9,FALSE)</f>
        <v>7.36</v>
      </c>
      <c r="BC1882" s="6">
        <f>VLOOKUP($B1882,'[1]výnosy standard'!$A$1:$T$2200,10,FALSE)</f>
        <v>7.36</v>
      </c>
      <c r="BD1882" s="6">
        <f>VLOOKUP($B1882,'[1]výnosy standard'!$A$1:$T$2200,11,FALSE)</f>
        <v>3.82</v>
      </c>
      <c r="BE1882" s="6">
        <f>VLOOKUP($B1882,'[1]výnosy standard'!$A$1:$T$2200,12,FALSE)</f>
        <v>0</v>
      </c>
      <c r="BF1882" s="6">
        <f>VLOOKUP($B1882,'[1]výnosy standard'!$A$1:$T$2200,13,FALSE)</f>
        <v>0</v>
      </c>
      <c r="BG1882" s="6">
        <f>VLOOKUP($B1882,'[1]výnosy standard'!$A$1:$T$2200,14,FALSE)</f>
        <v>0</v>
      </c>
      <c r="BH1882" s="6">
        <f>VLOOKUP($B1882,'[1]výnosy standard'!$A$1:$T$2200,15,FALSE)</f>
        <v>0</v>
      </c>
      <c r="BI1882" s="6">
        <f>VLOOKUP($B1882,'[1]výnosy standard'!$A$1:$T$2200,16,FALSE)</f>
        <v>68.599999999999994</v>
      </c>
      <c r="BJ1882" s="6">
        <f>VLOOKUP($B1882,'[1]výnosy standard'!$A$1:$T$2200,17,FALSE)</f>
        <v>5.83</v>
      </c>
      <c r="BK1882" s="6">
        <f>VLOOKUP($B1882,'[1]výnosy standard'!$A$1:$T$2200,18,FALSE)</f>
        <v>5.83</v>
      </c>
      <c r="BL1882" s="6">
        <f>VLOOKUP($B1882,'[1]výnosy standard'!$A$1:$T$2200,19,FALSE)</f>
        <v>7.51</v>
      </c>
      <c r="BM1882" s="6">
        <f>VLOOKUP($B1882,'[1]výnosy standard'!$A$1:$T$2200,20,FALSE)</f>
        <v>0</v>
      </c>
      <c r="BN1882" s="6">
        <f>VLOOKUP(B1882,'[1]pšenice výnos'!$A$2:$E$2200,4)</f>
        <v>7.36</v>
      </c>
      <c r="BO1882" s="6">
        <f>VLOOKUP(B1882,[1]kukuřice!$A$2:$E$2200,5,FALSE)</f>
        <v>48.517249757180991</v>
      </c>
    </row>
    <row r="1883" spans="1:67" hidden="1" x14ac:dyDescent="0.25">
      <c r="A1883" s="7">
        <v>4276</v>
      </c>
      <c r="B1883" s="6" t="s">
        <v>124</v>
      </c>
      <c r="C1883" s="13">
        <v>66</v>
      </c>
      <c r="D1883" s="7">
        <v>29.345605120450518</v>
      </c>
      <c r="E1883" s="6" t="s">
        <v>14</v>
      </c>
      <c r="F1883" s="6" t="s">
        <v>28</v>
      </c>
      <c r="G1883" s="7">
        <v>29.345605120450518</v>
      </c>
      <c r="H1883" s="7">
        <v>26.832307852747942</v>
      </c>
      <c r="I1883" s="7">
        <v>26.832307852747942</v>
      </c>
      <c r="J1883" s="7">
        <v>4.5124705882352938</v>
      </c>
      <c r="K1883" s="14">
        <v>5.2469948228764558</v>
      </c>
      <c r="L1883" s="13">
        <v>25</v>
      </c>
      <c r="M1883" s="7">
        <v>6.126361174112934</v>
      </c>
      <c r="N1883" s="7">
        <v>0.15343536976705582</v>
      </c>
      <c r="O1883" s="7">
        <v>-0.73452423464116201</v>
      </c>
      <c r="P1883" s="7">
        <v>7</v>
      </c>
      <c r="Q1883" s="7">
        <v>0</v>
      </c>
      <c r="R1883" s="7">
        <v>1</v>
      </c>
      <c r="S1883" s="15">
        <v>2.625</v>
      </c>
      <c r="T1883" s="15">
        <v>7.7916666666666696</v>
      </c>
      <c r="U1883" s="15">
        <v>9</v>
      </c>
      <c r="V1883" s="16">
        <v>15.3</v>
      </c>
      <c r="W1883" s="16">
        <v>15.1</v>
      </c>
      <c r="X1883" s="17" t="e">
        <v>#NULL!</v>
      </c>
      <c r="Y1883" s="13">
        <v>3</v>
      </c>
      <c r="Z1883" s="16">
        <v>4</v>
      </c>
      <c r="AA1883" s="13">
        <v>17</v>
      </c>
      <c r="AB1883" s="15">
        <v>1.7</v>
      </c>
      <c r="AC1883" s="15">
        <v>1.9</v>
      </c>
      <c r="AD1883" s="15">
        <v>8.2666666666666693</v>
      </c>
      <c r="AE1883" s="15">
        <v>4.2666666666666702</v>
      </c>
      <c r="AF1883" s="7">
        <v>0</v>
      </c>
      <c r="AG1883" s="7">
        <v>0</v>
      </c>
      <c r="AH1883" s="7">
        <v>0</v>
      </c>
      <c r="AI1883" s="7">
        <v>0</v>
      </c>
      <c r="AJ1883" s="7">
        <v>0</v>
      </c>
      <c r="AK1883" s="7">
        <v>0</v>
      </c>
      <c r="AL1883" s="7">
        <v>0</v>
      </c>
      <c r="AM1883" s="7">
        <v>0</v>
      </c>
      <c r="AN1883" s="7">
        <v>0</v>
      </c>
      <c r="AO1883" s="7">
        <v>0</v>
      </c>
      <c r="AP1883" s="7">
        <v>0</v>
      </c>
      <c r="AQ1883" s="7">
        <v>0</v>
      </c>
      <c r="AR1883" s="7">
        <v>0</v>
      </c>
      <c r="AS1883" s="7">
        <v>0</v>
      </c>
      <c r="AT1883" s="7">
        <v>1</v>
      </c>
      <c r="AU1883" s="6">
        <f>VLOOKUP($B1883,'[1]výnosy standard'!$A$1:$T$2200,2,FALSE)</f>
        <v>28.74</v>
      </c>
      <c r="AV1883" s="6">
        <f>VLOOKUP($B1883,'[1]výnosy standard'!$A$1:$T$2200,3,FALSE)</f>
        <v>0</v>
      </c>
      <c r="AW1883" s="6">
        <f>VLOOKUP($B1883,'[1]výnosy standard'!$A$1:$T$2200,4,FALSE)</f>
        <v>0</v>
      </c>
      <c r="AX1883" s="6">
        <f>VLOOKUP($B1883,'[1]výnosy standard'!$A$1:$T$2200,5,FALSE)</f>
        <v>4.72</v>
      </c>
      <c r="AY1883" s="6">
        <f>VLOOKUP($B1883,'[1]výnosy standard'!$A$1:$T$2200,6,FALSE)</f>
        <v>0.66</v>
      </c>
      <c r="AZ1883" s="6">
        <f>VLOOKUP($B1883,'[1]výnosy standard'!$A$1:$T$2200,7,FALSE)</f>
        <v>4.34</v>
      </c>
      <c r="BA1883" s="6">
        <f>VLOOKUP($B1883,'[1]výnosy standard'!$A$1:$T$2200,8,FALSE)</f>
        <v>0</v>
      </c>
      <c r="BB1883" s="6">
        <f>VLOOKUP($B1883,'[1]výnosy standard'!$A$1:$T$2200,9,FALSE)</f>
        <v>5.67</v>
      </c>
      <c r="BC1883" s="6">
        <f>VLOOKUP($B1883,'[1]výnosy standard'!$A$1:$T$2200,10,FALSE)</f>
        <v>5.67</v>
      </c>
      <c r="BD1883" s="6">
        <f>VLOOKUP($B1883,'[1]výnosy standard'!$A$1:$T$2200,11,FALSE)</f>
        <v>3.18</v>
      </c>
      <c r="BE1883" s="6">
        <f>VLOOKUP($B1883,'[1]výnosy standard'!$A$1:$T$2200,12,FALSE)</f>
        <v>5.25</v>
      </c>
      <c r="BF1883" s="6">
        <f>VLOOKUP($B1883,'[1]výnosy standard'!$A$1:$T$2200,13,FALSE)</f>
        <v>0</v>
      </c>
      <c r="BG1883" s="6">
        <f>VLOOKUP($B1883,'[1]výnosy standard'!$A$1:$T$2200,14,FALSE)</f>
        <v>0</v>
      </c>
      <c r="BH1883" s="6">
        <f>VLOOKUP($B1883,'[1]výnosy standard'!$A$1:$T$2200,15,FALSE)</f>
        <v>21.39</v>
      </c>
      <c r="BI1883" s="6">
        <f>VLOOKUP($B1883,'[1]výnosy standard'!$A$1:$T$2200,16,FALSE)</f>
        <v>0</v>
      </c>
      <c r="BJ1883" s="6">
        <f>VLOOKUP($B1883,'[1]výnosy standard'!$A$1:$T$2200,17,FALSE)</f>
        <v>4.0599999999999996</v>
      </c>
      <c r="BK1883" s="6">
        <f>VLOOKUP($B1883,'[1]výnosy standard'!$A$1:$T$2200,18,FALSE)</f>
        <v>4.0599999999999996</v>
      </c>
      <c r="BL1883" s="6">
        <f>VLOOKUP($B1883,'[1]výnosy standard'!$A$1:$T$2200,19,FALSE)</f>
        <v>5.29</v>
      </c>
      <c r="BM1883" s="6">
        <f>VLOOKUP($B1883,'[1]výnosy standard'!$A$1:$T$2200,20,FALSE)</f>
        <v>0</v>
      </c>
      <c r="BN1883" s="6">
        <f>VLOOKUP(B1883,'[1]pšenice výnos'!$A$2:$E$2200,4)</f>
        <v>5.67</v>
      </c>
      <c r="BO1883" s="6">
        <f>VLOOKUP(B1883,[1]kukuřice!$A$2:$E$2200,5,FALSE)</f>
        <v>39.509289329740426</v>
      </c>
    </row>
    <row r="1884" spans="1:67" hidden="1" x14ac:dyDescent="0.25">
      <c r="A1884" s="7">
        <v>2123</v>
      </c>
      <c r="B1884" s="6" t="s">
        <v>130</v>
      </c>
      <c r="C1884" s="13">
        <v>79</v>
      </c>
      <c r="D1884" s="7">
        <v>29.347165817519514</v>
      </c>
      <c r="E1884" s="6" t="s">
        <v>14</v>
      </c>
      <c r="F1884" s="6" t="s">
        <v>28</v>
      </c>
      <c r="G1884" s="7">
        <v>29.347165817519514</v>
      </c>
      <c r="H1884" s="7">
        <v>24.896010238991856</v>
      </c>
      <c r="I1884" s="7">
        <v>24.896010238991856</v>
      </c>
      <c r="J1884" s="7">
        <v>4.7798823529411756</v>
      </c>
      <c r="K1884" s="14">
        <v>6.8452364456064032</v>
      </c>
      <c r="L1884" s="13">
        <v>18</v>
      </c>
      <c r="M1884" s="7">
        <v>6.126361174112934</v>
      </c>
      <c r="N1884" s="7">
        <v>0.15343536976705582</v>
      </c>
      <c r="O1884" s="7">
        <v>-2.0653540926652276</v>
      </c>
      <c r="P1884" s="7">
        <v>4</v>
      </c>
      <c r="Q1884" s="7">
        <v>3</v>
      </c>
      <c r="R1884" s="7">
        <v>0</v>
      </c>
      <c r="S1884" s="15">
        <v>2.8277777777777802</v>
      </c>
      <c r="T1884" s="15">
        <v>6.12</v>
      </c>
      <c r="U1884" s="15">
        <v>7.0416666666666696</v>
      </c>
      <c r="V1884" s="16">
        <v>17.100000000000001</v>
      </c>
      <c r="W1884" s="16">
        <v>18.899999999999999</v>
      </c>
      <c r="X1884" s="17" t="e">
        <v>#NULL!</v>
      </c>
      <c r="Y1884" s="13">
        <v>2</v>
      </c>
      <c r="Z1884" s="16">
        <v>3.5</v>
      </c>
      <c r="AA1884" s="13">
        <v>22</v>
      </c>
      <c r="AB1884" s="15">
        <v>4.9000000000000004</v>
      </c>
      <c r="AC1884" s="15">
        <v>3.1</v>
      </c>
      <c r="AD1884" s="15">
        <v>6.8949999999999996</v>
      </c>
      <c r="AE1884" s="15">
        <v>3.395</v>
      </c>
      <c r="AF1884" s="7">
        <v>0</v>
      </c>
      <c r="AG1884" s="7">
        <v>0</v>
      </c>
      <c r="AH1884" s="7">
        <v>0</v>
      </c>
      <c r="AI1884" s="7">
        <v>0</v>
      </c>
      <c r="AJ1884" s="7">
        <v>0</v>
      </c>
      <c r="AK1884" s="7">
        <v>0</v>
      </c>
      <c r="AL1884" s="7">
        <v>0</v>
      </c>
      <c r="AM1884" s="7">
        <v>0</v>
      </c>
      <c r="AN1884" s="7">
        <v>0</v>
      </c>
      <c r="AO1884" s="7">
        <v>0</v>
      </c>
      <c r="AP1884" s="7">
        <v>0</v>
      </c>
      <c r="AQ1884" s="7">
        <v>0</v>
      </c>
      <c r="AR1884" s="7">
        <v>0</v>
      </c>
      <c r="AS1884" s="7">
        <v>0</v>
      </c>
      <c r="AT1884" s="7">
        <v>1</v>
      </c>
      <c r="AU1884" s="6">
        <f>VLOOKUP($B1884,'[1]výnosy standard'!$A$1:$T$2200,2,FALSE)</f>
        <v>28.17</v>
      </c>
      <c r="AV1884" s="6">
        <f>VLOOKUP($B1884,'[1]výnosy standard'!$A$1:$T$2200,3,FALSE)</f>
        <v>0</v>
      </c>
      <c r="AW1884" s="6">
        <f>VLOOKUP($B1884,'[1]výnosy standard'!$A$1:$T$2200,4,FALSE)</f>
        <v>8.14</v>
      </c>
      <c r="AX1884" s="6">
        <f>VLOOKUP($B1884,'[1]výnosy standard'!$A$1:$T$2200,5,FALSE)</f>
        <v>0</v>
      </c>
      <c r="AY1884" s="6">
        <f>VLOOKUP($B1884,'[1]výnosy standard'!$A$1:$T$2200,6,FALSE)</f>
        <v>1.03</v>
      </c>
      <c r="AZ1884" s="6">
        <f>VLOOKUP($B1884,'[1]výnosy standard'!$A$1:$T$2200,7,FALSE)</f>
        <v>0</v>
      </c>
      <c r="BA1884" s="6">
        <f>VLOOKUP($B1884,'[1]výnosy standard'!$A$1:$T$2200,8,FALSE)</f>
        <v>20.11</v>
      </c>
      <c r="BB1884" s="6">
        <f>VLOOKUP($B1884,'[1]výnosy standard'!$A$1:$T$2200,9,FALSE)</f>
        <v>7.38</v>
      </c>
      <c r="BC1884" s="6">
        <f>VLOOKUP($B1884,'[1]výnosy standard'!$A$1:$T$2200,10,FALSE)</f>
        <v>7.38</v>
      </c>
      <c r="BD1884" s="6">
        <f>VLOOKUP($B1884,'[1]výnosy standard'!$A$1:$T$2200,11,FALSE)</f>
        <v>3.62</v>
      </c>
      <c r="BE1884" s="6">
        <f>VLOOKUP($B1884,'[1]výnosy standard'!$A$1:$T$2200,12,FALSE)</f>
        <v>0</v>
      </c>
      <c r="BF1884" s="6">
        <f>VLOOKUP($B1884,'[1]výnosy standard'!$A$1:$T$2200,13,FALSE)</f>
        <v>0</v>
      </c>
      <c r="BG1884" s="6">
        <f>VLOOKUP($B1884,'[1]výnosy standard'!$A$1:$T$2200,14,FALSE)</f>
        <v>0</v>
      </c>
      <c r="BH1884" s="6">
        <f>VLOOKUP($B1884,'[1]výnosy standard'!$A$1:$T$2200,15,FALSE)</f>
        <v>0</v>
      </c>
      <c r="BI1884" s="6">
        <f>VLOOKUP($B1884,'[1]výnosy standard'!$A$1:$T$2200,16,FALSE)</f>
        <v>72.05</v>
      </c>
      <c r="BJ1884" s="6">
        <f>VLOOKUP($B1884,'[1]výnosy standard'!$A$1:$T$2200,17,FALSE)</f>
        <v>5.89</v>
      </c>
      <c r="BK1884" s="6">
        <f>VLOOKUP($B1884,'[1]výnosy standard'!$A$1:$T$2200,18,FALSE)</f>
        <v>5.89</v>
      </c>
      <c r="BL1884" s="6">
        <f>VLOOKUP($B1884,'[1]výnosy standard'!$A$1:$T$2200,19,FALSE)</f>
        <v>6.97</v>
      </c>
      <c r="BM1884" s="6">
        <f>VLOOKUP($B1884,'[1]výnosy standard'!$A$1:$T$2200,20,FALSE)</f>
        <v>0</v>
      </c>
      <c r="BN1884" s="6">
        <f>VLOOKUP(B1884,'[1]pšenice výnos'!$A$2:$E$2200,4)</f>
        <v>7.38</v>
      </c>
      <c r="BO1884" s="6">
        <f>VLOOKUP(B1884,[1]kukuřice!$A$2:$E$2200,5,FALSE)</f>
        <v>46.768164145287535</v>
      </c>
    </row>
    <row r="1885" spans="1:67" hidden="1" x14ac:dyDescent="0.25">
      <c r="A1885" s="7">
        <v>4405</v>
      </c>
      <c r="B1885" s="6" t="s">
        <v>146</v>
      </c>
      <c r="C1885" s="13">
        <v>448</v>
      </c>
      <c r="D1885" s="7">
        <v>29.37806119091054</v>
      </c>
      <c r="E1885" s="6" t="s">
        <v>14</v>
      </c>
      <c r="F1885" s="6" t="s">
        <v>28</v>
      </c>
      <c r="G1885" s="7">
        <v>29.37806119091054</v>
      </c>
      <c r="H1885" s="7">
        <v>17.463381803368694</v>
      </c>
      <c r="I1885" s="7">
        <v>17.463381803368694</v>
      </c>
      <c r="J1885" s="7">
        <v>6.6424705882352946</v>
      </c>
      <c r="K1885" s="14">
        <v>6.0238256119941864</v>
      </c>
      <c r="L1885" s="13">
        <v>18</v>
      </c>
      <c r="M1885" s="7">
        <v>6.126361174112934</v>
      </c>
      <c r="N1885" s="7">
        <v>0.15343536976705582</v>
      </c>
      <c r="O1885" s="7">
        <v>0.61864497624110815</v>
      </c>
      <c r="P1885" s="7">
        <v>4</v>
      </c>
      <c r="Q1885" s="7">
        <v>0</v>
      </c>
      <c r="R1885" s="7">
        <v>0</v>
      </c>
      <c r="S1885" s="15">
        <v>0.69722222222222197</v>
      </c>
      <c r="T1885" s="15">
        <v>1.80666666666667</v>
      </c>
      <c r="U1885" s="15">
        <v>4.0679012345679002</v>
      </c>
      <c r="V1885" s="16">
        <v>16.3</v>
      </c>
      <c r="W1885" s="16">
        <v>22.5</v>
      </c>
      <c r="X1885" s="17" t="e">
        <v>#NULL!</v>
      </c>
      <c r="Y1885" s="13">
        <v>3</v>
      </c>
      <c r="Z1885" s="16">
        <v>4</v>
      </c>
      <c r="AA1885" s="13">
        <v>17</v>
      </c>
      <c r="AB1885" s="15">
        <v>0.69999999999999896</v>
      </c>
      <c r="AC1885" s="15">
        <v>-5.5</v>
      </c>
      <c r="AD1885" s="15">
        <v>0.43166666666666698</v>
      </c>
      <c r="AE1885" s="15">
        <v>-3.5683333333333298</v>
      </c>
      <c r="AF1885" s="7">
        <v>0</v>
      </c>
      <c r="AG1885" s="7">
        <v>0</v>
      </c>
      <c r="AH1885" s="7">
        <v>0</v>
      </c>
      <c r="AI1885" s="7">
        <v>0</v>
      </c>
      <c r="AJ1885" s="7">
        <v>0</v>
      </c>
      <c r="AK1885" s="7">
        <v>0</v>
      </c>
      <c r="AL1885" s="7">
        <v>0</v>
      </c>
      <c r="AM1885" s="7">
        <v>0</v>
      </c>
      <c r="AN1885" s="7">
        <v>0</v>
      </c>
      <c r="AO1885" s="7">
        <v>0</v>
      </c>
      <c r="AP1885" s="7">
        <v>0</v>
      </c>
      <c r="AQ1885" s="7">
        <v>0</v>
      </c>
      <c r="AR1885" s="7">
        <v>0</v>
      </c>
      <c r="AS1885" s="7">
        <v>0</v>
      </c>
      <c r="AT1885" s="7">
        <v>1</v>
      </c>
      <c r="AU1885" s="6">
        <f>VLOOKUP($B1885,'[1]výnosy standard'!$A$1:$T$2200,2,FALSE)</f>
        <v>0</v>
      </c>
      <c r="AV1885" s="6">
        <f>VLOOKUP($B1885,'[1]výnosy standard'!$A$1:$T$2200,3,FALSE)</f>
        <v>0</v>
      </c>
      <c r="AW1885" s="6">
        <f>VLOOKUP($B1885,'[1]výnosy standard'!$A$1:$T$2200,4,FALSE)</f>
        <v>0</v>
      </c>
      <c r="AX1885" s="6">
        <f>VLOOKUP($B1885,'[1]výnosy standard'!$A$1:$T$2200,5,FALSE)</f>
        <v>0</v>
      </c>
      <c r="AY1885" s="6">
        <f>VLOOKUP($B1885,'[1]výnosy standard'!$A$1:$T$2200,6,FALSE)</f>
        <v>0</v>
      </c>
      <c r="AZ1885" s="6">
        <f>VLOOKUP($B1885,'[1]výnosy standard'!$A$1:$T$2200,7,FALSE)</f>
        <v>0</v>
      </c>
      <c r="BA1885" s="6">
        <f>VLOOKUP($B1885,'[1]výnosy standard'!$A$1:$T$2200,8,FALSE)</f>
        <v>0</v>
      </c>
      <c r="BB1885" s="6">
        <f>VLOOKUP($B1885,'[1]výnosy standard'!$A$1:$T$2200,9,FALSE)</f>
        <v>6.18</v>
      </c>
      <c r="BC1885" s="6">
        <f>VLOOKUP($B1885,'[1]výnosy standard'!$A$1:$T$2200,10,FALSE)</f>
        <v>6.18</v>
      </c>
      <c r="BD1885" s="6">
        <f>VLOOKUP($B1885,'[1]výnosy standard'!$A$1:$T$2200,11,FALSE)</f>
        <v>3.18</v>
      </c>
      <c r="BE1885" s="6">
        <f>VLOOKUP($B1885,'[1]výnosy standard'!$A$1:$T$2200,12,FALSE)</f>
        <v>6.19</v>
      </c>
      <c r="BF1885" s="6">
        <f>VLOOKUP($B1885,'[1]výnosy standard'!$A$1:$T$2200,13,FALSE)</f>
        <v>0</v>
      </c>
      <c r="BG1885" s="6">
        <f>VLOOKUP($B1885,'[1]výnosy standard'!$A$1:$T$2200,14,FALSE)</f>
        <v>0</v>
      </c>
      <c r="BH1885" s="6">
        <f>VLOOKUP($B1885,'[1]výnosy standard'!$A$1:$T$2200,15,FALSE)</f>
        <v>0</v>
      </c>
      <c r="BI1885" s="6">
        <f>VLOOKUP($B1885,'[1]výnosy standard'!$A$1:$T$2200,16,FALSE)</f>
        <v>0</v>
      </c>
      <c r="BJ1885" s="6">
        <f>VLOOKUP($B1885,'[1]výnosy standard'!$A$1:$T$2200,17,FALSE)</f>
        <v>4.42</v>
      </c>
      <c r="BK1885" s="6">
        <f>VLOOKUP($B1885,'[1]výnosy standard'!$A$1:$T$2200,18,FALSE)</f>
        <v>4.42</v>
      </c>
      <c r="BL1885" s="6">
        <f>VLOOKUP($B1885,'[1]výnosy standard'!$A$1:$T$2200,19,FALSE)</f>
        <v>5.75</v>
      </c>
      <c r="BM1885" s="6">
        <f>VLOOKUP($B1885,'[1]výnosy standard'!$A$1:$T$2200,20,FALSE)</f>
        <v>0</v>
      </c>
      <c r="BN1885" s="6">
        <f>VLOOKUP(B1885,'[1]pšenice výnos'!$A$2:$E$2200,4)</f>
        <v>6.18</v>
      </c>
      <c r="BO1885" s="6">
        <f>VLOOKUP(B1885,[1]kukuřice!$A$2:$E$2200,5,FALSE)</f>
        <v>39.369969558903797</v>
      </c>
    </row>
    <row r="1886" spans="1:67" hidden="1" x14ac:dyDescent="0.25">
      <c r="A1886" s="7">
        <v>1758</v>
      </c>
      <c r="B1886" s="6" t="s">
        <v>144</v>
      </c>
      <c r="C1886" s="13">
        <v>15</v>
      </c>
      <c r="D1886" s="7">
        <v>29.390192330156779</v>
      </c>
      <c r="E1886" s="6" t="s">
        <v>14</v>
      </c>
      <c r="F1886" s="6" t="s">
        <v>28</v>
      </c>
      <c r="G1886" s="7">
        <v>29.390192330156779</v>
      </c>
      <c r="H1886" s="7">
        <v>20.750076852136488</v>
      </c>
      <c r="I1886" s="7">
        <v>20.750076852136488</v>
      </c>
      <c r="J1886" s="7">
        <v>6.5060000000000002</v>
      </c>
      <c r="K1886" s="14">
        <v>6.6008940918928021</v>
      </c>
      <c r="L1886" s="13">
        <v>10</v>
      </c>
      <c r="M1886" s="7">
        <v>5.9633207488778721</v>
      </c>
      <c r="N1886" s="7">
        <v>-0.15950109080014527</v>
      </c>
      <c r="O1886" s="7">
        <v>-9.4894091892801846E-2</v>
      </c>
      <c r="P1886" s="7">
        <v>6</v>
      </c>
      <c r="Q1886" s="7">
        <v>1</v>
      </c>
      <c r="R1886" s="7">
        <v>0</v>
      </c>
      <c r="S1886" s="15">
        <v>0.63333333333333297</v>
      </c>
      <c r="T1886" s="15">
        <v>1.75555555555556</v>
      </c>
      <c r="U1886" s="15">
        <v>3.1962962962963002</v>
      </c>
      <c r="V1886" s="16">
        <v>24.2</v>
      </c>
      <c r="W1886" s="16">
        <v>28.7</v>
      </c>
      <c r="X1886" s="13">
        <v>-1</v>
      </c>
      <c r="Y1886" s="13">
        <v>3</v>
      </c>
      <c r="Z1886" s="16">
        <v>4</v>
      </c>
      <c r="AA1886" s="13">
        <v>17</v>
      </c>
      <c r="AB1886" s="15">
        <v>-7.2</v>
      </c>
      <c r="AC1886" s="15">
        <v>-11.7</v>
      </c>
      <c r="AD1886" s="15">
        <v>-1.1694444444444401</v>
      </c>
      <c r="AE1886" s="15">
        <v>-5.1694444444444398</v>
      </c>
      <c r="AF1886" s="7">
        <v>0</v>
      </c>
      <c r="AG1886" s="7">
        <v>0</v>
      </c>
      <c r="AH1886" s="7">
        <v>0</v>
      </c>
      <c r="AI1886" s="7">
        <v>0</v>
      </c>
      <c r="AJ1886" s="7">
        <v>0</v>
      </c>
      <c r="AK1886" s="7">
        <v>0</v>
      </c>
      <c r="AL1886" s="7">
        <v>0</v>
      </c>
      <c r="AM1886" s="7">
        <v>0</v>
      </c>
      <c r="AN1886" s="7">
        <v>0</v>
      </c>
      <c r="AO1886" s="7">
        <v>0</v>
      </c>
      <c r="AP1886" s="7">
        <v>0</v>
      </c>
      <c r="AQ1886" s="7">
        <v>0</v>
      </c>
      <c r="AR1886" s="7">
        <v>0</v>
      </c>
      <c r="AS1886" s="7">
        <v>0</v>
      </c>
      <c r="AT1886" s="7">
        <v>1</v>
      </c>
      <c r="AU1886" s="6">
        <f>VLOOKUP($B1886,'[1]výnosy standard'!$A$1:$T$2200,2,FALSE)</f>
        <v>0</v>
      </c>
      <c r="AV1886" s="6">
        <f>VLOOKUP($B1886,'[1]výnosy standard'!$A$1:$T$2200,3,FALSE)</f>
        <v>0</v>
      </c>
      <c r="AW1886" s="6">
        <f>VLOOKUP($B1886,'[1]výnosy standard'!$A$1:$T$2200,4,FALSE)</f>
        <v>7.87</v>
      </c>
      <c r="AX1886" s="6">
        <f>VLOOKUP($B1886,'[1]výnosy standard'!$A$1:$T$2200,5,FALSE)</f>
        <v>0</v>
      </c>
      <c r="AY1886" s="6">
        <f>VLOOKUP($B1886,'[1]výnosy standard'!$A$1:$T$2200,6,FALSE)</f>
        <v>0.97</v>
      </c>
      <c r="AZ1886" s="6">
        <f>VLOOKUP($B1886,'[1]výnosy standard'!$A$1:$T$2200,7,FALSE)</f>
        <v>0</v>
      </c>
      <c r="BA1886" s="6">
        <f>VLOOKUP($B1886,'[1]výnosy standard'!$A$1:$T$2200,8,FALSE)</f>
        <v>20.399999999999999</v>
      </c>
      <c r="BB1886" s="6">
        <f>VLOOKUP($B1886,'[1]výnosy standard'!$A$1:$T$2200,9,FALSE)</f>
        <v>6.47</v>
      </c>
      <c r="BC1886" s="6">
        <f>VLOOKUP($B1886,'[1]výnosy standard'!$A$1:$T$2200,10,FALSE)</f>
        <v>6.47</v>
      </c>
      <c r="BD1886" s="6">
        <f>VLOOKUP($B1886,'[1]výnosy standard'!$A$1:$T$2200,11,FALSE)</f>
        <v>3.74</v>
      </c>
      <c r="BE1886" s="6">
        <f>VLOOKUP($B1886,'[1]výnosy standard'!$A$1:$T$2200,12,FALSE)</f>
        <v>6.43</v>
      </c>
      <c r="BF1886" s="6">
        <f>VLOOKUP($B1886,'[1]výnosy standard'!$A$1:$T$2200,13,FALSE)</f>
        <v>0</v>
      </c>
      <c r="BG1886" s="6">
        <f>VLOOKUP($B1886,'[1]výnosy standard'!$A$1:$T$2200,14,FALSE)</f>
        <v>3.65</v>
      </c>
      <c r="BH1886" s="6">
        <f>VLOOKUP($B1886,'[1]výnosy standard'!$A$1:$T$2200,15,FALSE)</f>
        <v>0</v>
      </c>
      <c r="BI1886" s="6">
        <f>VLOOKUP($B1886,'[1]výnosy standard'!$A$1:$T$2200,16,FALSE)</f>
        <v>67.94</v>
      </c>
      <c r="BJ1886" s="6">
        <f>VLOOKUP($B1886,'[1]výnosy standard'!$A$1:$T$2200,17,FALSE)</f>
        <v>5.48</v>
      </c>
      <c r="BK1886" s="6">
        <f>VLOOKUP($B1886,'[1]výnosy standard'!$A$1:$T$2200,18,FALSE)</f>
        <v>5.48</v>
      </c>
      <c r="BL1886" s="6">
        <f>VLOOKUP($B1886,'[1]výnosy standard'!$A$1:$T$2200,19,FALSE)</f>
        <v>6.89</v>
      </c>
      <c r="BM1886" s="6">
        <f>VLOOKUP($B1886,'[1]výnosy standard'!$A$1:$T$2200,20,FALSE)</f>
        <v>0</v>
      </c>
      <c r="BN1886" s="6">
        <f>VLOOKUP(B1886,'[1]pšenice výnos'!$A$2:$E$2200,4)</f>
        <v>6.47</v>
      </c>
      <c r="BO1886" s="6">
        <f>VLOOKUP(B1886,[1]kukuřice!$A$2:$E$2200,5,FALSE)</f>
        <v>38.471279915444775</v>
      </c>
    </row>
    <row r="1887" spans="1:67" hidden="1" x14ac:dyDescent="0.25">
      <c r="A1887" s="7">
        <v>1754</v>
      </c>
      <c r="B1887" s="6" t="s">
        <v>122</v>
      </c>
      <c r="C1887" s="13">
        <v>344</v>
      </c>
      <c r="D1887" s="7">
        <v>29.426208290697673</v>
      </c>
      <c r="E1887" s="6" t="s">
        <v>14</v>
      </c>
      <c r="F1887" s="6" t="s">
        <v>28</v>
      </c>
      <c r="G1887" s="7">
        <v>29.426208290697673</v>
      </c>
      <c r="H1887" s="7">
        <v>18.372093023255815</v>
      </c>
      <c r="I1887" s="7">
        <v>18.372093023255815</v>
      </c>
      <c r="J1887" s="7">
        <v>8.6</v>
      </c>
      <c r="K1887" s="14">
        <v>6.7245276635541966</v>
      </c>
      <c r="L1887" s="13">
        <v>20</v>
      </c>
      <c r="M1887" s="7">
        <v>6.126361174112934</v>
      </c>
      <c r="N1887" s="7">
        <v>0.15343536976705582</v>
      </c>
      <c r="O1887" s="7">
        <v>1.875472336445803</v>
      </c>
      <c r="P1887" s="7">
        <v>7</v>
      </c>
      <c r="Q1887" s="7">
        <v>0</v>
      </c>
      <c r="R1887" s="7">
        <v>0</v>
      </c>
      <c r="S1887" s="15">
        <v>2.2777777777777799</v>
      </c>
      <c r="T1887" s="15">
        <v>5.6471111111111103</v>
      </c>
      <c r="U1887" s="15">
        <v>7</v>
      </c>
      <c r="V1887" s="16">
        <v>8.3000000000000007</v>
      </c>
      <c r="W1887" s="16">
        <v>9</v>
      </c>
      <c r="X1887" s="17" t="e">
        <v>#NULL!</v>
      </c>
      <c r="Y1887" s="13">
        <v>2</v>
      </c>
      <c r="Z1887" s="16">
        <v>3.5</v>
      </c>
      <c r="AA1887" s="13">
        <v>22</v>
      </c>
      <c r="AB1887" s="15">
        <v>13.7</v>
      </c>
      <c r="AC1887" s="15">
        <v>13</v>
      </c>
      <c r="AD1887" s="15">
        <v>8.8971111111111103</v>
      </c>
      <c r="AE1887" s="15">
        <v>5.3971111111111103</v>
      </c>
      <c r="AF1887" s="7">
        <v>0</v>
      </c>
      <c r="AG1887" s="7">
        <v>0</v>
      </c>
      <c r="AH1887" s="7">
        <v>0</v>
      </c>
      <c r="AI1887" s="7">
        <v>0</v>
      </c>
      <c r="AJ1887" s="7">
        <v>0</v>
      </c>
      <c r="AK1887" s="7">
        <v>0</v>
      </c>
      <c r="AL1887" s="7">
        <v>0</v>
      </c>
      <c r="AM1887" s="7">
        <v>0</v>
      </c>
      <c r="AN1887" s="7">
        <v>0</v>
      </c>
      <c r="AO1887" s="7">
        <v>0</v>
      </c>
      <c r="AP1887" s="7">
        <v>0</v>
      </c>
      <c r="AQ1887" s="7">
        <v>0</v>
      </c>
      <c r="AR1887" s="7">
        <v>0</v>
      </c>
      <c r="AS1887" s="7">
        <v>0</v>
      </c>
      <c r="AT1887" s="7">
        <v>1</v>
      </c>
      <c r="AU1887" s="6">
        <f>VLOOKUP($B1887,'[1]výnosy standard'!$A$1:$T$2200,2,FALSE)</f>
        <v>29.15</v>
      </c>
      <c r="AV1887" s="6">
        <f>VLOOKUP($B1887,'[1]výnosy standard'!$A$1:$T$2200,3,FALSE)</f>
        <v>0</v>
      </c>
      <c r="AW1887" s="6">
        <f>VLOOKUP($B1887,'[1]výnosy standard'!$A$1:$T$2200,4,FALSE)</f>
        <v>8.6300000000000008</v>
      </c>
      <c r="AX1887" s="6">
        <f>VLOOKUP($B1887,'[1]výnosy standard'!$A$1:$T$2200,5,FALSE)</f>
        <v>0</v>
      </c>
      <c r="AY1887" s="6">
        <f>VLOOKUP($B1887,'[1]výnosy standard'!$A$1:$T$2200,6,FALSE)</f>
        <v>1.04</v>
      </c>
      <c r="AZ1887" s="6">
        <f>VLOOKUP($B1887,'[1]výnosy standard'!$A$1:$T$2200,7,FALSE)</f>
        <v>0</v>
      </c>
      <c r="BA1887" s="6">
        <f>VLOOKUP($B1887,'[1]výnosy standard'!$A$1:$T$2200,8,FALSE)</f>
        <v>20.81</v>
      </c>
      <c r="BB1887" s="6">
        <f>VLOOKUP($B1887,'[1]výnosy standard'!$A$1:$T$2200,9,FALSE)</f>
        <v>7.14</v>
      </c>
      <c r="BC1887" s="6">
        <f>VLOOKUP($B1887,'[1]výnosy standard'!$A$1:$T$2200,10,FALSE)</f>
        <v>7.14</v>
      </c>
      <c r="BD1887" s="6">
        <f>VLOOKUP($B1887,'[1]výnosy standard'!$A$1:$T$2200,11,FALSE)</f>
        <v>3.51</v>
      </c>
      <c r="BE1887" s="6">
        <f>VLOOKUP($B1887,'[1]výnosy standard'!$A$1:$T$2200,12,FALSE)</f>
        <v>0</v>
      </c>
      <c r="BF1887" s="6">
        <f>VLOOKUP($B1887,'[1]výnosy standard'!$A$1:$T$2200,13,FALSE)</f>
        <v>0</v>
      </c>
      <c r="BG1887" s="6">
        <f>VLOOKUP($B1887,'[1]výnosy standard'!$A$1:$T$2200,14,FALSE)</f>
        <v>0</v>
      </c>
      <c r="BH1887" s="6">
        <f>VLOOKUP($B1887,'[1]výnosy standard'!$A$1:$T$2200,15,FALSE)</f>
        <v>0</v>
      </c>
      <c r="BI1887" s="6">
        <f>VLOOKUP($B1887,'[1]výnosy standard'!$A$1:$T$2200,16,FALSE)</f>
        <v>67.37</v>
      </c>
      <c r="BJ1887" s="6">
        <f>VLOOKUP($B1887,'[1]výnosy standard'!$A$1:$T$2200,17,FALSE)</f>
        <v>5.72</v>
      </c>
      <c r="BK1887" s="6">
        <f>VLOOKUP($B1887,'[1]výnosy standard'!$A$1:$T$2200,18,FALSE)</f>
        <v>5.72</v>
      </c>
      <c r="BL1887" s="6">
        <f>VLOOKUP($B1887,'[1]výnosy standard'!$A$1:$T$2200,19,FALSE)</f>
        <v>7.15</v>
      </c>
      <c r="BM1887" s="6">
        <f>VLOOKUP($B1887,'[1]výnosy standard'!$A$1:$T$2200,20,FALSE)</f>
        <v>0</v>
      </c>
      <c r="BN1887" s="6">
        <f>VLOOKUP(B1887,'[1]pšenice výnos'!$A$2:$E$2200,4)</f>
        <v>7.14</v>
      </c>
      <c r="BO1887" s="6">
        <f>VLOOKUP(B1887,[1]kukuřice!$A$2:$E$2200,5,FALSE)</f>
        <v>43.369372785812757</v>
      </c>
    </row>
    <row r="1888" spans="1:67" hidden="1" x14ac:dyDescent="0.25">
      <c r="A1888" s="7">
        <v>2113</v>
      </c>
      <c r="B1888" s="6" t="s">
        <v>135</v>
      </c>
      <c r="C1888" s="13">
        <v>385</v>
      </c>
      <c r="D1888" s="7">
        <v>29.438209542385593</v>
      </c>
      <c r="E1888" s="6" t="s">
        <v>14</v>
      </c>
      <c r="F1888" s="6" t="s">
        <v>28</v>
      </c>
      <c r="G1888" s="7">
        <v>29.438209542385593</v>
      </c>
      <c r="H1888" s="7">
        <v>23.805951487871965</v>
      </c>
      <c r="I1888" s="7">
        <v>23.805951487871965</v>
      </c>
      <c r="J1888" s="7">
        <v>4.7047058823529415</v>
      </c>
      <c r="K1888" s="14">
        <v>5.9123815864289799</v>
      </c>
      <c r="L1888" s="13">
        <v>18</v>
      </c>
      <c r="M1888" s="7">
        <v>6.126361174112934</v>
      </c>
      <c r="N1888" s="7">
        <v>0.15343536976705582</v>
      </c>
      <c r="O1888" s="7">
        <v>-1.2076757040760384</v>
      </c>
      <c r="P1888" s="7">
        <v>4</v>
      </c>
      <c r="Q1888" s="7">
        <v>4</v>
      </c>
      <c r="R1888" s="7">
        <v>1</v>
      </c>
      <c r="S1888" s="15">
        <v>1.36944444444444</v>
      </c>
      <c r="T1888" s="15">
        <v>3.6822222222222201</v>
      </c>
      <c r="U1888" s="15">
        <v>6.20718694885361</v>
      </c>
      <c r="V1888" s="16">
        <v>15.5</v>
      </c>
      <c r="W1888" s="16">
        <v>17.8</v>
      </c>
      <c r="X1888" s="17" t="e">
        <v>#NULL!</v>
      </c>
      <c r="Y1888" s="13">
        <v>2</v>
      </c>
      <c r="Z1888" s="16">
        <v>3.5</v>
      </c>
      <c r="AA1888" s="13">
        <v>22</v>
      </c>
      <c r="AB1888" s="15">
        <v>6.5</v>
      </c>
      <c r="AC1888" s="15">
        <v>4.2</v>
      </c>
      <c r="AD1888" s="15">
        <v>4.7322222222222203</v>
      </c>
      <c r="AE1888" s="15">
        <v>1.2322222222222201</v>
      </c>
      <c r="AF1888" s="7">
        <v>0</v>
      </c>
      <c r="AG1888" s="7">
        <v>0</v>
      </c>
      <c r="AH1888" s="7">
        <v>0</v>
      </c>
      <c r="AI1888" s="7">
        <v>0</v>
      </c>
      <c r="AJ1888" s="7">
        <v>0</v>
      </c>
      <c r="AK1888" s="7">
        <v>0</v>
      </c>
      <c r="AL1888" s="7">
        <v>0</v>
      </c>
      <c r="AM1888" s="7">
        <v>0</v>
      </c>
      <c r="AN1888" s="7">
        <v>0</v>
      </c>
      <c r="AO1888" s="7">
        <v>0</v>
      </c>
      <c r="AP1888" s="7">
        <v>0</v>
      </c>
      <c r="AQ1888" s="7">
        <v>0</v>
      </c>
      <c r="AR1888" s="7">
        <v>0</v>
      </c>
      <c r="AS1888" s="7">
        <v>0</v>
      </c>
      <c r="AT1888" s="7">
        <v>1</v>
      </c>
      <c r="AU1888" s="6">
        <f>VLOOKUP($B1888,'[1]výnosy standard'!$A$1:$T$2200,2,FALSE)</f>
        <v>0</v>
      </c>
      <c r="AV1888" s="6">
        <f>VLOOKUP($B1888,'[1]výnosy standard'!$A$1:$T$2200,3,FALSE)</f>
        <v>0</v>
      </c>
      <c r="AW1888" s="6">
        <f>VLOOKUP($B1888,'[1]výnosy standard'!$A$1:$T$2200,4,FALSE)</f>
        <v>0</v>
      </c>
      <c r="AX1888" s="6">
        <f>VLOOKUP($B1888,'[1]výnosy standard'!$A$1:$T$2200,5,FALSE)</f>
        <v>0</v>
      </c>
      <c r="AY1888" s="6">
        <f>VLOOKUP($B1888,'[1]výnosy standard'!$A$1:$T$2200,6,FALSE)</f>
        <v>0</v>
      </c>
      <c r="AZ1888" s="6">
        <f>VLOOKUP($B1888,'[1]výnosy standard'!$A$1:$T$2200,7,FALSE)</f>
        <v>0</v>
      </c>
      <c r="BA1888" s="6">
        <f>VLOOKUP($B1888,'[1]výnosy standard'!$A$1:$T$2200,8,FALSE)</f>
        <v>0</v>
      </c>
      <c r="BB1888" s="6">
        <f>VLOOKUP($B1888,'[1]výnosy standard'!$A$1:$T$2200,9,FALSE)</f>
        <v>6.62</v>
      </c>
      <c r="BC1888" s="6">
        <f>VLOOKUP($B1888,'[1]výnosy standard'!$A$1:$T$2200,10,FALSE)</f>
        <v>6.62</v>
      </c>
      <c r="BD1888" s="6">
        <f>VLOOKUP($B1888,'[1]výnosy standard'!$A$1:$T$2200,11,FALSE)</f>
        <v>3.68</v>
      </c>
      <c r="BE1888" s="6">
        <f>VLOOKUP($B1888,'[1]výnosy standard'!$A$1:$T$2200,12,FALSE)</f>
        <v>6.18</v>
      </c>
      <c r="BF1888" s="6">
        <f>VLOOKUP($B1888,'[1]výnosy standard'!$A$1:$T$2200,13,FALSE)</f>
        <v>0</v>
      </c>
      <c r="BG1888" s="6">
        <f>VLOOKUP($B1888,'[1]výnosy standard'!$A$1:$T$2200,14,FALSE)</f>
        <v>0</v>
      </c>
      <c r="BH1888" s="6">
        <f>VLOOKUP($B1888,'[1]výnosy standard'!$A$1:$T$2200,15,FALSE)</f>
        <v>0</v>
      </c>
      <c r="BI1888" s="6">
        <f>VLOOKUP($B1888,'[1]výnosy standard'!$A$1:$T$2200,16,FALSE)</f>
        <v>0</v>
      </c>
      <c r="BJ1888" s="6">
        <f>VLOOKUP($B1888,'[1]výnosy standard'!$A$1:$T$2200,17,FALSE)</f>
        <v>5.26</v>
      </c>
      <c r="BK1888" s="6">
        <f>VLOOKUP($B1888,'[1]výnosy standard'!$A$1:$T$2200,18,FALSE)</f>
        <v>5.26</v>
      </c>
      <c r="BL1888" s="6">
        <f>VLOOKUP($B1888,'[1]výnosy standard'!$A$1:$T$2200,19,FALSE)</f>
        <v>5.51</v>
      </c>
      <c r="BM1888" s="6">
        <f>VLOOKUP($B1888,'[1]výnosy standard'!$A$1:$T$2200,20,FALSE)</f>
        <v>0</v>
      </c>
      <c r="BN1888" s="6">
        <f>VLOOKUP(B1888,'[1]pšenice výnos'!$A$2:$E$2200,4)</f>
        <v>6.62</v>
      </c>
      <c r="BO1888" s="6">
        <f>VLOOKUP(B1888,[1]kukuřice!$A$2:$E$2200,5,FALSE)</f>
        <v>46.790078353850163</v>
      </c>
    </row>
    <row r="1889" spans="1:67" hidden="1" x14ac:dyDescent="0.25">
      <c r="A1889" s="7">
        <v>2256</v>
      </c>
      <c r="B1889" s="6" t="s">
        <v>121</v>
      </c>
      <c r="C1889" s="13">
        <v>154</v>
      </c>
      <c r="D1889" s="7">
        <v>29.441741092289718</v>
      </c>
      <c r="E1889" s="6" t="s">
        <v>14</v>
      </c>
      <c r="F1889" s="6" t="s">
        <v>28</v>
      </c>
      <c r="G1889" s="7">
        <v>29.441741092289718</v>
      </c>
      <c r="H1889" s="7">
        <v>26.540595794392523</v>
      </c>
      <c r="I1889" s="7">
        <v>26.540595794392523</v>
      </c>
      <c r="J1889" s="7">
        <v>5.4784000000000006</v>
      </c>
      <c r="K1889" s="14">
        <v>5.5010037599546084</v>
      </c>
      <c r="L1889" s="13">
        <v>21</v>
      </c>
      <c r="M1889" s="7">
        <v>6.126361174112934</v>
      </c>
      <c r="N1889" s="7">
        <v>0.15343536976705582</v>
      </c>
      <c r="O1889" s="7">
        <v>-2.2603759954607838E-2</v>
      </c>
      <c r="P1889" s="7">
        <v>7</v>
      </c>
      <c r="Q1889" s="7">
        <v>0</v>
      </c>
      <c r="R1889" s="7">
        <v>0</v>
      </c>
      <c r="S1889" s="15">
        <v>1.0305555555555601</v>
      </c>
      <c r="T1889" s="15">
        <v>3.5222222222222199</v>
      </c>
      <c r="U1889" s="15">
        <v>5.3025308641975304</v>
      </c>
      <c r="V1889" s="16">
        <v>16.100000000000001</v>
      </c>
      <c r="W1889" s="16">
        <v>11.6</v>
      </c>
      <c r="X1889" s="13">
        <v>-1</v>
      </c>
      <c r="Y1889" s="13">
        <v>3</v>
      </c>
      <c r="Z1889" s="16">
        <v>4</v>
      </c>
      <c r="AA1889" s="13">
        <v>17</v>
      </c>
      <c r="AB1889" s="15">
        <v>0.89999999999999902</v>
      </c>
      <c r="AC1889" s="15">
        <v>5.4</v>
      </c>
      <c r="AD1889" s="15">
        <v>4.87222222222222</v>
      </c>
      <c r="AE1889" s="15">
        <v>0.87222222222222001</v>
      </c>
      <c r="AF1889" s="7">
        <v>0</v>
      </c>
      <c r="AG1889" s="7">
        <v>0</v>
      </c>
      <c r="AH1889" s="7">
        <v>0</v>
      </c>
      <c r="AI1889" s="7">
        <v>0</v>
      </c>
      <c r="AJ1889" s="7">
        <v>0</v>
      </c>
      <c r="AK1889" s="7">
        <v>0</v>
      </c>
      <c r="AL1889" s="7">
        <v>0</v>
      </c>
      <c r="AM1889" s="7">
        <v>0</v>
      </c>
      <c r="AN1889" s="7">
        <v>0</v>
      </c>
      <c r="AO1889" s="7">
        <v>0</v>
      </c>
      <c r="AP1889" s="7">
        <v>0</v>
      </c>
      <c r="AQ1889" s="7">
        <v>0</v>
      </c>
      <c r="AR1889" s="7">
        <v>0</v>
      </c>
      <c r="AS1889" s="7">
        <v>0</v>
      </c>
      <c r="AT1889" s="7">
        <v>1</v>
      </c>
      <c r="AU1889" s="6">
        <f>VLOOKUP($B1889,'[1]výnosy standard'!$A$1:$T$2200,2,FALSE)</f>
        <v>0</v>
      </c>
      <c r="AV1889" s="6">
        <f>VLOOKUP($B1889,'[1]výnosy standard'!$A$1:$T$2200,3,FALSE)</f>
        <v>0</v>
      </c>
      <c r="AW1889" s="6">
        <f>VLOOKUP($B1889,'[1]výnosy standard'!$A$1:$T$2200,4,FALSE)</f>
        <v>0</v>
      </c>
      <c r="AX1889" s="6">
        <f>VLOOKUP($B1889,'[1]výnosy standard'!$A$1:$T$2200,5,FALSE)</f>
        <v>4.28</v>
      </c>
      <c r="AY1889" s="6">
        <f>VLOOKUP($B1889,'[1]výnosy standard'!$A$1:$T$2200,6,FALSE)</f>
        <v>0</v>
      </c>
      <c r="AZ1889" s="6">
        <f>VLOOKUP($B1889,'[1]výnosy standard'!$A$1:$T$2200,7,FALSE)</f>
        <v>0</v>
      </c>
      <c r="BA1889" s="6">
        <f>VLOOKUP($B1889,'[1]výnosy standard'!$A$1:$T$2200,8,FALSE)</f>
        <v>0</v>
      </c>
      <c r="BB1889" s="6">
        <f>VLOOKUP($B1889,'[1]výnosy standard'!$A$1:$T$2200,9,FALSE)</f>
        <v>5.53</v>
      </c>
      <c r="BC1889" s="6">
        <f>VLOOKUP($B1889,'[1]výnosy standard'!$A$1:$T$2200,10,FALSE)</f>
        <v>5.53</v>
      </c>
      <c r="BD1889" s="6">
        <f>VLOOKUP($B1889,'[1]výnosy standard'!$A$1:$T$2200,11,FALSE)</f>
        <v>3.25</v>
      </c>
      <c r="BE1889" s="6">
        <f>VLOOKUP($B1889,'[1]výnosy standard'!$A$1:$T$2200,12,FALSE)</f>
        <v>5.39</v>
      </c>
      <c r="BF1889" s="6">
        <f>VLOOKUP($B1889,'[1]výnosy standard'!$A$1:$T$2200,13,FALSE)</f>
        <v>0</v>
      </c>
      <c r="BG1889" s="6">
        <f>VLOOKUP($B1889,'[1]výnosy standard'!$A$1:$T$2200,14,FALSE)</f>
        <v>0</v>
      </c>
      <c r="BH1889" s="6">
        <f>VLOOKUP($B1889,'[1]výnosy standard'!$A$1:$T$2200,15,FALSE)</f>
        <v>0</v>
      </c>
      <c r="BI1889" s="6">
        <f>VLOOKUP($B1889,'[1]výnosy standard'!$A$1:$T$2200,16,FALSE)</f>
        <v>0</v>
      </c>
      <c r="BJ1889" s="6">
        <f>VLOOKUP($B1889,'[1]výnosy standard'!$A$1:$T$2200,17,FALSE)</f>
        <v>4.03</v>
      </c>
      <c r="BK1889" s="6">
        <f>VLOOKUP($B1889,'[1]výnosy standard'!$A$1:$T$2200,18,FALSE)</f>
        <v>4.03</v>
      </c>
      <c r="BL1889" s="6">
        <f>VLOOKUP($B1889,'[1]výnosy standard'!$A$1:$T$2200,19,FALSE)</f>
        <v>5.24</v>
      </c>
      <c r="BM1889" s="6">
        <f>VLOOKUP($B1889,'[1]výnosy standard'!$A$1:$T$2200,20,FALSE)</f>
        <v>0</v>
      </c>
      <c r="BN1889" s="6">
        <f>VLOOKUP(B1889,'[1]pšenice výnos'!$A$2:$E$2200,4)</f>
        <v>5.53</v>
      </c>
      <c r="BO1889" s="6">
        <f>VLOOKUP(B1889,[1]kukuřice!$A$2:$E$2200,5,FALSE)</f>
        <v>36.02208916017684</v>
      </c>
    </row>
    <row r="1890" spans="1:67" hidden="1" x14ac:dyDescent="0.25">
      <c r="A1890" s="7">
        <v>2693</v>
      </c>
      <c r="B1890" s="6" t="s">
        <v>182</v>
      </c>
      <c r="C1890" s="13">
        <v>100</v>
      </c>
      <c r="D1890" s="7">
        <v>29.53641025641026</v>
      </c>
      <c r="E1890" s="6" t="s">
        <v>14</v>
      </c>
      <c r="F1890" s="6" t="s">
        <v>28</v>
      </c>
      <c r="G1890" s="7">
        <v>29.53641025641026</v>
      </c>
      <c r="H1890" s="7">
        <v>27.877161598091831</v>
      </c>
      <c r="I1890" s="7">
        <v>27.877161598091831</v>
      </c>
      <c r="J1890" s="7">
        <v>3.5512941176470587</v>
      </c>
      <c r="K1890" s="14">
        <v>4.6525767088776622</v>
      </c>
      <c r="L1890" s="13">
        <v>15</v>
      </c>
      <c r="M1890" s="7">
        <v>5.9633207488778721</v>
      </c>
      <c r="N1890" s="7">
        <v>-0.15950109080014527</v>
      </c>
      <c r="O1890" s="7">
        <v>-1.1012825912306035</v>
      </c>
      <c r="P1890" s="7">
        <v>1</v>
      </c>
      <c r="Q1890" s="7">
        <v>6</v>
      </c>
      <c r="R1890" s="7">
        <v>0</v>
      </c>
      <c r="S1890" s="15">
        <v>3.9583333333333299</v>
      </c>
      <c r="T1890" s="15">
        <v>7.65</v>
      </c>
      <c r="U1890" s="17" t="e">
        <v>#NULL!</v>
      </c>
      <c r="V1890" s="16">
        <v>11.4</v>
      </c>
      <c r="W1890" s="16">
        <v>11.4</v>
      </c>
      <c r="X1890" s="17" t="e">
        <v>#NULL!</v>
      </c>
      <c r="Y1890" s="13">
        <v>3</v>
      </c>
      <c r="Z1890" s="16">
        <v>4</v>
      </c>
      <c r="AA1890" s="13">
        <v>17</v>
      </c>
      <c r="AB1890" s="15">
        <v>5.6</v>
      </c>
      <c r="AC1890" s="15">
        <v>5.6</v>
      </c>
      <c r="AD1890" s="15">
        <v>9.0500000000000007</v>
      </c>
      <c r="AE1890" s="15">
        <v>5.05</v>
      </c>
      <c r="AF1890" s="7">
        <v>0</v>
      </c>
      <c r="AG1890" s="7">
        <v>0</v>
      </c>
      <c r="AH1890" s="7">
        <v>0</v>
      </c>
      <c r="AI1890" s="7">
        <v>0</v>
      </c>
      <c r="AJ1890" s="7">
        <v>0</v>
      </c>
      <c r="AK1890" s="7">
        <v>0</v>
      </c>
      <c r="AL1890" s="7">
        <v>0</v>
      </c>
      <c r="AM1890" s="7">
        <v>0</v>
      </c>
      <c r="AN1890" s="7">
        <v>0</v>
      </c>
      <c r="AO1890" s="7">
        <v>0</v>
      </c>
      <c r="AP1890" s="7">
        <v>0</v>
      </c>
      <c r="AQ1890" s="7">
        <v>0</v>
      </c>
      <c r="AR1890" s="7">
        <v>0</v>
      </c>
      <c r="AS1890" s="7">
        <v>0</v>
      </c>
      <c r="AT1890" s="7">
        <v>1</v>
      </c>
      <c r="AU1890" s="6">
        <f>VLOOKUP($B1890,'[1]výnosy standard'!$A$1:$T$2200,2,FALSE)</f>
        <v>0</v>
      </c>
      <c r="AV1890" s="6">
        <f>VLOOKUP($B1890,'[1]výnosy standard'!$A$1:$T$2200,3,FALSE)</f>
        <v>0</v>
      </c>
      <c r="AW1890" s="6">
        <f>VLOOKUP($B1890,'[1]výnosy standard'!$A$1:$T$2200,4,FALSE)</f>
        <v>0</v>
      </c>
      <c r="AX1890" s="6">
        <f>VLOOKUP($B1890,'[1]výnosy standard'!$A$1:$T$2200,5,FALSE)</f>
        <v>0</v>
      </c>
      <c r="AY1890" s="6">
        <f>VLOOKUP($B1890,'[1]výnosy standard'!$A$1:$T$2200,6,FALSE)</f>
        <v>0</v>
      </c>
      <c r="AZ1890" s="6">
        <f>VLOOKUP($B1890,'[1]výnosy standard'!$A$1:$T$2200,7,FALSE)</f>
        <v>0</v>
      </c>
      <c r="BA1890" s="6">
        <f>VLOOKUP($B1890,'[1]výnosy standard'!$A$1:$T$2200,8,FALSE)</f>
        <v>0</v>
      </c>
      <c r="BB1890" s="6">
        <f>VLOOKUP($B1890,'[1]výnosy standard'!$A$1:$T$2200,9,FALSE)</f>
        <v>6.09</v>
      </c>
      <c r="BC1890" s="6">
        <f>VLOOKUP($B1890,'[1]výnosy standard'!$A$1:$T$2200,10,FALSE)</f>
        <v>6.09</v>
      </c>
      <c r="BD1890" s="6">
        <f>VLOOKUP($B1890,'[1]výnosy standard'!$A$1:$T$2200,11,FALSE)</f>
        <v>3.22</v>
      </c>
      <c r="BE1890" s="6">
        <f>VLOOKUP($B1890,'[1]výnosy standard'!$A$1:$T$2200,12,FALSE)</f>
        <v>5.58</v>
      </c>
      <c r="BF1890" s="6">
        <f>VLOOKUP($B1890,'[1]výnosy standard'!$A$1:$T$2200,13,FALSE)</f>
        <v>0</v>
      </c>
      <c r="BG1890" s="6">
        <f>VLOOKUP($B1890,'[1]výnosy standard'!$A$1:$T$2200,14,FALSE)</f>
        <v>0</v>
      </c>
      <c r="BH1890" s="6">
        <f>VLOOKUP($B1890,'[1]výnosy standard'!$A$1:$T$2200,15,FALSE)</f>
        <v>0</v>
      </c>
      <c r="BI1890" s="6">
        <f>VLOOKUP($B1890,'[1]výnosy standard'!$A$1:$T$2200,16,FALSE)</f>
        <v>0</v>
      </c>
      <c r="BJ1890" s="6">
        <f>VLOOKUP($B1890,'[1]výnosy standard'!$A$1:$T$2200,17,FALSE)</f>
        <v>4.4000000000000004</v>
      </c>
      <c r="BK1890" s="6">
        <f>VLOOKUP($B1890,'[1]výnosy standard'!$A$1:$T$2200,18,FALSE)</f>
        <v>4.4000000000000004</v>
      </c>
      <c r="BL1890" s="6">
        <f>VLOOKUP($B1890,'[1]výnosy standard'!$A$1:$T$2200,19,FALSE)</f>
        <v>5.6</v>
      </c>
      <c r="BM1890" s="6">
        <f>VLOOKUP($B1890,'[1]výnosy standard'!$A$1:$T$2200,20,FALSE)</f>
        <v>0</v>
      </c>
      <c r="BN1890" s="6">
        <f>VLOOKUP(B1890,'[1]pšenice výnos'!$A$2:$E$2200,4)</f>
        <v>6.09</v>
      </c>
      <c r="BO1890" s="6">
        <f>VLOOKUP(B1890,[1]kukuřice!$A$2:$E$2200,5,FALSE)</f>
        <v>39.206715276936691</v>
      </c>
    </row>
    <row r="1891" spans="1:67" hidden="1" x14ac:dyDescent="0.25">
      <c r="A1891" s="7">
        <v>4336</v>
      </c>
      <c r="B1891" s="6" t="s">
        <v>131</v>
      </c>
      <c r="C1891" s="13">
        <v>225</v>
      </c>
      <c r="D1891" s="7">
        <v>29.581204946461437</v>
      </c>
      <c r="E1891" s="6" t="s">
        <v>14</v>
      </c>
      <c r="F1891" s="6" t="s">
        <v>28</v>
      </c>
      <c r="G1891" s="7">
        <v>29.581204946461437</v>
      </c>
      <c r="H1891" s="7">
        <v>26.053203948469136</v>
      </c>
      <c r="I1891" s="7">
        <v>26.053203948469136</v>
      </c>
      <c r="J1891" s="7">
        <v>7.0317647058823525</v>
      </c>
      <c r="K1891" s="14">
        <v>7.544862014176374</v>
      </c>
      <c r="L1891" s="13">
        <v>15</v>
      </c>
      <c r="M1891" s="7">
        <v>5.9633207488778721</v>
      </c>
      <c r="N1891" s="7">
        <v>-0.15950109080014527</v>
      </c>
      <c r="O1891" s="7">
        <v>-0.51309730829402156</v>
      </c>
      <c r="P1891" s="7">
        <v>4</v>
      </c>
      <c r="Q1891" s="7">
        <v>4</v>
      </c>
      <c r="R1891" s="7">
        <v>1</v>
      </c>
      <c r="S1891" s="15">
        <v>1.71166666666667</v>
      </c>
      <c r="T1891" s="15">
        <v>4.5433333333333303</v>
      </c>
      <c r="U1891" s="15">
        <v>6.3451247788804004</v>
      </c>
      <c r="V1891" s="16">
        <v>15.6</v>
      </c>
      <c r="W1891" s="16">
        <v>17.600000000000001</v>
      </c>
      <c r="X1891" s="17" t="e">
        <v>#NULL!</v>
      </c>
      <c r="Y1891" s="13">
        <v>3</v>
      </c>
      <c r="Z1891" s="16">
        <v>4</v>
      </c>
      <c r="AA1891" s="13">
        <v>17</v>
      </c>
      <c r="AB1891" s="15">
        <v>1.4</v>
      </c>
      <c r="AC1891" s="15">
        <v>-0.60000000000000098</v>
      </c>
      <c r="AD1891" s="15">
        <v>4.39333333333333</v>
      </c>
      <c r="AE1891" s="15">
        <v>0.39333333333333298</v>
      </c>
      <c r="AF1891" s="7">
        <v>0</v>
      </c>
      <c r="AG1891" s="7">
        <v>0</v>
      </c>
      <c r="AH1891" s="7">
        <v>0</v>
      </c>
      <c r="AI1891" s="7">
        <v>0</v>
      </c>
      <c r="AJ1891" s="7">
        <v>0</v>
      </c>
      <c r="AK1891" s="7">
        <v>0</v>
      </c>
      <c r="AL1891" s="7">
        <v>0</v>
      </c>
      <c r="AM1891" s="7">
        <v>0</v>
      </c>
      <c r="AN1891" s="7">
        <v>0</v>
      </c>
      <c r="AO1891" s="7">
        <v>0</v>
      </c>
      <c r="AP1891" s="7">
        <v>0</v>
      </c>
      <c r="AQ1891" s="7">
        <v>0</v>
      </c>
      <c r="AR1891" s="7">
        <v>0</v>
      </c>
      <c r="AS1891" s="7">
        <v>0</v>
      </c>
      <c r="AT1891" s="7">
        <v>1</v>
      </c>
      <c r="AU1891" s="6">
        <f>VLOOKUP($B1891,'[1]výnosy standard'!$A$1:$T$2200,2,FALSE)</f>
        <v>0</v>
      </c>
      <c r="AV1891" s="6">
        <f>VLOOKUP($B1891,'[1]výnosy standard'!$A$1:$T$2200,3,FALSE)</f>
        <v>0</v>
      </c>
      <c r="AW1891" s="6">
        <f>VLOOKUP($B1891,'[1]výnosy standard'!$A$1:$T$2200,4,FALSE)</f>
        <v>8.7200000000000006</v>
      </c>
      <c r="AX1891" s="6">
        <f>VLOOKUP($B1891,'[1]výnosy standard'!$A$1:$T$2200,5,FALSE)</f>
        <v>0</v>
      </c>
      <c r="AY1891" s="6">
        <f>VLOOKUP($B1891,'[1]výnosy standard'!$A$1:$T$2200,6,FALSE)</f>
        <v>0.9</v>
      </c>
      <c r="AZ1891" s="6">
        <f>VLOOKUP($B1891,'[1]výnosy standard'!$A$1:$T$2200,7,FALSE)</f>
        <v>0</v>
      </c>
      <c r="BA1891" s="6">
        <f>VLOOKUP($B1891,'[1]výnosy standard'!$A$1:$T$2200,8,FALSE)</f>
        <v>21.37</v>
      </c>
      <c r="BB1891" s="6">
        <f>VLOOKUP($B1891,'[1]výnosy standard'!$A$1:$T$2200,9,FALSE)</f>
        <v>6.68</v>
      </c>
      <c r="BC1891" s="6">
        <f>VLOOKUP($B1891,'[1]výnosy standard'!$A$1:$T$2200,10,FALSE)</f>
        <v>6.68</v>
      </c>
      <c r="BD1891" s="6">
        <f>VLOOKUP($B1891,'[1]výnosy standard'!$A$1:$T$2200,11,FALSE)</f>
        <v>0</v>
      </c>
      <c r="BE1891" s="6">
        <f>VLOOKUP($B1891,'[1]výnosy standard'!$A$1:$T$2200,12,FALSE)</f>
        <v>6.61</v>
      </c>
      <c r="BF1891" s="6">
        <f>VLOOKUP($B1891,'[1]výnosy standard'!$A$1:$T$2200,13,FALSE)</f>
        <v>0</v>
      </c>
      <c r="BG1891" s="6">
        <f>VLOOKUP($B1891,'[1]výnosy standard'!$A$1:$T$2200,14,FALSE)</f>
        <v>0</v>
      </c>
      <c r="BH1891" s="6">
        <f>VLOOKUP($B1891,'[1]výnosy standard'!$A$1:$T$2200,15,FALSE)</f>
        <v>0</v>
      </c>
      <c r="BI1891" s="6">
        <f>VLOOKUP($B1891,'[1]výnosy standard'!$A$1:$T$2200,16,FALSE)</f>
        <v>0</v>
      </c>
      <c r="BJ1891" s="6">
        <f>VLOOKUP($B1891,'[1]výnosy standard'!$A$1:$T$2200,17,FALSE)</f>
        <v>6.13</v>
      </c>
      <c r="BK1891" s="6">
        <f>VLOOKUP($B1891,'[1]výnosy standard'!$A$1:$T$2200,18,FALSE)</f>
        <v>6.13</v>
      </c>
      <c r="BL1891" s="6">
        <f>VLOOKUP($B1891,'[1]výnosy standard'!$A$1:$T$2200,19,FALSE)</f>
        <v>7.16</v>
      </c>
      <c r="BM1891" s="6">
        <f>VLOOKUP($B1891,'[1]výnosy standard'!$A$1:$T$2200,20,FALSE)</f>
        <v>0</v>
      </c>
      <c r="BN1891" s="6">
        <f>VLOOKUP(B1891,'[1]pšenice výnos'!$A$2:$E$2200,4)</f>
        <v>6.68</v>
      </c>
      <c r="BO1891" s="6">
        <f>VLOOKUP(B1891,[1]kukuřice!$A$2:$E$2200,5,FALSE)</f>
        <v>41.929772119891787</v>
      </c>
    </row>
    <row r="1892" spans="1:67" hidden="1" x14ac:dyDescent="0.25">
      <c r="A1892" s="7">
        <v>2620</v>
      </c>
      <c r="B1892" s="6" t="s">
        <v>215</v>
      </c>
      <c r="C1892" s="13">
        <v>103</v>
      </c>
      <c r="D1892" s="7">
        <v>29.585619620670823</v>
      </c>
      <c r="E1892" s="6" t="s">
        <v>14</v>
      </c>
      <c r="F1892" s="6" t="s">
        <v>28</v>
      </c>
      <c r="G1892" s="7">
        <v>29.585619620670823</v>
      </c>
      <c r="H1892" s="7">
        <v>27.465525872661903</v>
      </c>
      <c r="I1892" s="7">
        <v>27.465525872661903</v>
      </c>
      <c r="J1892" s="7">
        <v>5.1701176470588237</v>
      </c>
      <c r="K1892" s="14">
        <v>5.9357355283076085</v>
      </c>
      <c r="L1892" s="13">
        <v>20</v>
      </c>
      <c r="M1892" s="7">
        <v>6.126361174112934</v>
      </c>
      <c r="N1892" s="7">
        <v>0.15343536976705582</v>
      </c>
      <c r="O1892" s="7">
        <v>-0.76561788124878483</v>
      </c>
      <c r="P1892" s="7">
        <v>7</v>
      </c>
      <c r="Q1892" s="7">
        <v>0</v>
      </c>
      <c r="R1892" s="7">
        <v>0</v>
      </c>
      <c r="S1892" s="15">
        <v>2.3833333333333302</v>
      </c>
      <c r="T1892" s="15">
        <v>7.7416666666666698</v>
      </c>
      <c r="U1892" s="17" t="e">
        <v>#NULL!</v>
      </c>
      <c r="V1892" s="16">
        <v>11.2</v>
      </c>
      <c r="W1892" s="16">
        <v>11.3</v>
      </c>
      <c r="X1892" s="17" t="e">
        <v>#NULL!</v>
      </c>
      <c r="Y1892" s="13">
        <v>3</v>
      </c>
      <c r="Z1892" s="16">
        <v>4</v>
      </c>
      <c r="AA1892" s="13">
        <v>17</v>
      </c>
      <c r="AB1892" s="15">
        <v>5.8</v>
      </c>
      <c r="AC1892" s="15">
        <v>5.7</v>
      </c>
      <c r="AD1892" s="15">
        <v>9.1666666666666696</v>
      </c>
      <c r="AE1892" s="15">
        <v>5.1666666666666696</v>
      </c>
      <c r="AF1892" s="7">
        <v>0</v>
      </c>
      <c r="AG1892" s="7">
        <v>0</v>
      </c>
      <c r="AH1892" s="7">
        <v>0</v>
      </c>
      <c r="AI1892" s="7">
        <v>0</v>
      </c>
      <c r="AJ1892" s="7">
        <v>0</v>
      </c>
      <c r="AK1892" s="7">
        <v>0</v>
      </c>
      <c r="AL1892" s="7">
        <v>0</v>
      </c>
      <c r="AM1892" s="7">
        <v>0</v>
      </c>
      <c r="AN1892" s="7">
        <v>0</v>
      </c>
      <c r="AO1892" s="7">
        <v>0</v>
      </c>
      <c r="AP1892" s="7">
        <v>0</v>
      </c>
      <c r="AQ1892" s="7">
        <v>0</v>
      </c>
      <c r="AR1892" s="7">
        <v>0</v>
      </c>
      <c r="AS1892" s="7">
        <v>0</v>
      </c>
      <c r="AT1892" s="7">
        <v>1</v>
      </c>
      <c r="AU1892" s="6">
        <f>VLOOKUP($B1892,'[1]výnosy standard'!$A$1:$T$2200,2,FALSE)</f>
        <v>27.85</v>
      </c>
      <c r="AV1892" s="6">
        <f>VLOOKUP($B1892,'[1]výnosy standard'!$A$1:$T$2200,3,FALSE)</f>
        <v>0</v>
      </c>
      <c r="AW1892" s="6">
        <f>VLOOKUP($B1892,'[1]výnosy standard'!$A$1:$T$2200,4,FALSE)</f>
        <v>0</v>
      </c>
      <c r="AX1892" s="6">
        <f>VLOOKUP($B1892,'[1]výnosy standard'!$A$1:$T$2200,5,FALSE)</f>
        <v>4.83</v>
      </c>
      <c r="AY1892" s="6">
        <f>VLOOKUP($B1892,'[1]výnosy standard'!$A$1:$T$2200,6,FALSE)</f>
        <v>0</v>
      </c>
      <c r="AZ1892" s="6">
        <f>VLOOKUP($B1892,'[1]výnosy standard'!$A$1:$T$2200,7,FALSE)</f>
        <v>0</v>
      </c>
      <c r="BA1892" s="6">
        <f>VLOOKUP($B1892,'[1]výnosy standard'!$A$1:$T$2200,8,FALSE)</f>
        <v>0</v>
      </c>
      <c r="BB1892" s="6">
        <f>VLOOKUP($B1892,'[1]výnosy standard'!$A$1:$T$2200,9,FALSE)</f>
        <v>5.93</v>
      </c>
      <c r="BC1892" s="6">
        <f>VLOOKUP($B1892,'[1]výnosy standard'!$A$1:$T$2200,10,FALSE)</f>
        <v>5.93</v>
      </c>
      <c r="BD1892" s="6">
        <f>VLOOKUP($B1892,'[1]výnosy standard'!$A$1:$T$2200,11,FALSE)</f>
        <v>3.36</v>
      </c>
      <c r="BE1892" s="6">
        <f>VLOOKUP($B1892,'[1]výnosy standard'!$A$1:$T$2200,12,FALSE)</f>
        <v>5.43</v>
      </c>
      <c r="BF1892" s="6">
        <f>VLOOKUP($B1892,'[1]výnosy standard'!$A$1:$T$2200,13,FALSE)</f>
        <v>0</v>
      </c>
      <c r="BG1892" s="6">
        <f>VLOOKUP($B1892,'[1]výnosy standard'!$A$1:$T$2200,14,FALSE)</f>
        <v>0</v>
      </c>
      <c r="BH1892" s="6">
        <f>VLOOKUP($B1892,'[1]výnosy standard'!$A$1:$T$2200,15,FALSE)</f>
        <v>20.73</v>
      </c>
      <c r="BI1892" s="6">
        <f>VLOOKUP($B1892,'[1]výnosy standard'!$A$1:$T$2200,16,FALSE)</f>
        <v>0</v>
      </c>
      <c r="BJ1892" s="6">
        <f>VLOOKUP($B1892,'[1]výnosy standard'!$A$1:$T$2200,17,FALSE)</f>
        <v>4.29</v>
      </c>
      <c r="BK1892" s="6">
        <f>VLOOKUP($B1892,'[1]výnosy standard'!$A$1:$T$2200,18,FALSE)</f>
        <v>4.29</v>
      </c>
      <c r="BL1892" s="6">
        <f>VLOOKUP($B1892,'[1]výnosy standard'!$A$1:$T$2200,19,FALSE)</f>
        <v>5.54</v>
      </c>
      <c r="BM1892" s="6">
        <f>VLOOKUP($B1892,'[1]výnosy standard'!$A$1:$T$2200,20,FALSE)</f>
        <v>0</v>
      </c>
      <c r="BN1892" s="6">
        <f>VLOOKUP(B1892,'[1]pšenice výnos'!$A$2:$E$2200,4)</f>
        <v>5.93</v>
      </c>
      <c r="BO1892" s="6">
        <f>VLOOKUP(B1892,[1]kukuřice!$A$2:$E$2200,5,FALSE)</f>
        <v>37.129502695926369</v>
      </c>
    </row>
    <row r="1893" spans="1:67" hidden="1" x14ac:dyDescent="0.25">
      <c r="A1893" s="7">
        <v>2189</v>
      </c>
      <c r="B1893" s="6" t="s">
        <v>130</v>
      </c>
      <c r="C1893" s="13">
        <v>260</v>
      </c>
      <c r="D1893" s="7">
        <v>29.595597209567199</v>
      </c>
      <c r="E1893" s="6" t="s">
        <v>14</v>
      </c>
      <c r="F1893" s="6" t="s">
        <v>28</v>
      </c>
      <c r="G1893" s="7">
        <v>29.595597209567199</v>
      </c>
      <c r="H1893" s="7">
        <v>19.840546697038729</v>
      </c>
      <c r="I1893" s="7">
        <v>19.840546697038729</v>
      </c>
      <c r="J1893" s="7">
        <v>8.7799999999999994</v>
      </c>
      <c r="K1893" s="14">
        <v>7.6476552756920109</v>
      </c>
      <c r="L1893" s="13">
        <v>23</v>
      </c>
      <c r="M1893" s="7">
        <v>6.126361174112934</v>
      </c>
      <c r="N1893" s="7">
        <v>0.15343536976705582</v>
      </c>
      <c r="O1893" s="7">
        <v>1.1323447243079885</v>
      </c>
      <c r="P1893" s="7">
        <v>9</v>
      </c>
      <c r="Q1893" s="7">
        <v>0</v>
      </c>
      <c r="R1893" s="7">
        <v>0</v>
      </c>
      <c r="S1893" s="15">
        <v>1.01203703703704</v>
      </c>
      <c r="T1893" s="15">
        <v>2.9066666666666698</v>
      </c>
      <c r="U1893" s="15">
        <v>5.9407694088319101</v>
      </c>
      <c r="V1893" s="16">
        <v>18</v>
      </c>
      <c r="W1893" s="16">
        <v>19.8</v>
      </c>
      <c r="X1893" s="17" t="e">
        <v>#NULL!</v>
      </c>
      <c r="Y1893" s="13">
        <v>2</v>
      </c>
      <c r="Z1893" s="16">
        <v>3.5</v>
      </c>
      <c r="AA1893" s="13">
        <v>22</v>
      </c>
      <c r="AB1893" s="15">
        <v>4</v>
      </c>
      <c r="AC1893" s="15">
        <v>2.2000000000000002</v>
      </c>
      <c r="AD1893" s="15">
        <v>3.4566666666666701</v>
      </c>
      <c r="AE1893" s="15">
        <v>-4.3333333333333897E-2</v>
      </c>
      <c r="AF1893" s="7">
        <v>0</v>
      </c>
      <c r="AG1893" s="7">
        <v>0</v>
      </c>
      <c r="AH1893" s="7">
        <v>0</v>
      </c>
      <c r="AI1893" s="7">
        <v>0</v>
      </c>
      <c r="AJ1893" s="7">
        <v>0</v>
      </c>
      <c r="AK1893" s="7">
        <v>0</v>
      </c>
      <c r="AL1893" s="7">
        <v>0</v>
      </c>
      <c r="AM1893" s="7">
        <v>0</v>
      </c>
      <c r="AN1893" s="7">
        <v>0</v>
      </c>
      <c r="AO1893" s="7">
        <v>0</v>
      </c>
      <c r="AP1893" s="7">
        <v>0</v>
      </c>
      <c r="AQ1893" s="7">
        <v>0</v>
      </c>
      <c r="AR1893" s="7">
        <v>0</v>
      </c>
      <c r="AS1893" s="7">
        <v>0</v>
      </c>
      <c r="AT1893" s="7">
        <v>1</v>
      </c>
      <c r="AU1893" s="6">
        <f>VLOOKUP($B1893,'[1]výnosy standard'!$A$1:$T$2200,2,FALSE)</f>
        <v>28.17</v>
      </c>
      <c r="AV1893" s="6">
        <f>VLOOKUP($B1893,'[1]výnosy standard'!$A$1:$T$2200,3,FALSE)</f>
        <v>0</v>
      </c>
      <c r="AW1893" s="6">
        <f>VLOOKUP($B1893,'[1]výnosy standard'!$A$1:$T$2200,4,FALSE)</f>
        <v>8.14</v>
      </c>
      <c r="AX1893" s="6">
        <f>VLOOKUP($B1893,'[1]výnosy standard'!$A$1:$T$2200,5,FALSE)</f>
        <v>0</v>
      </c>
      <c r="AY1893" s="6">
        <f>VLOOKUP($B1893,'[1]výnosy standard'!$A$1:$T$2200,6,FALSE)</f>
        <v>1.03</v>
      </c>
      <c r="AZ1893" s="6">
        <f>VLOOKUP($B1893,'[1]výnosy standard'!$A$1:$T$2200,7,FALSE)</f>
        <v>0</v>
      </c>
      <c r="BA1893" s="6">
        <f>VLOOKUP($B1893,'[1]výnosy standard'!$A$1:$T$2200,8,FALSE)</f>
        <v>20.11</v>
      </c>
      <c r="BB1893" s="6">
        <f>VLOOKUP($B1893,'[1]výnosy standard'!$A$1:$T$2200,9,FALSE)</f>
        <v>7.38</v>
      </c>
      <c r="BC1893" s="6">
        <f>VLOOKUP($B1893,'[1]výnosy standard'!$A$1:$T$2200,10,FALSE)</f>
        <v>7.38</v>
      </c>
      <c r="BD1893" s="6">
        <f>VLOOKUP($B1893,'[1]výnosy standard'!$A$1:$T$2200,11,FALSE)</f>
        <v>3.62</v>
      </c>
      <c r="BE1893" s="6">
        <f>VLOOKUP($B1893,'[1]výnosy standard'!$A$1:$T$2200,12,FALSE)</f>
        <v>0</v>
      </c>
      <c r="BF1893" s="6">
        <f>VLOOKUP($B1893,'[1]výnosy standard'!$A$1:$T$2200,13,FALSE)</f>
        <v>0</v>
      </c>
      <c r="BG1893" s="6">
        <f>VLOOKUP($B1893,'[1]výnosy standard'!$A$1:$T$2200,14,FALSE)</f>
        <v>0</v>
      </c>
      <c r="BH1893" s="6">
        <f>VLOOKUP($B1893,'[1]výnosy standard'!$A$1:$T$2200,15,FALSE)</f>
        <v>0</v>
      </c>
      <c r="BI1893" s="6">
        <f>VLOOKUP($B1893,'[1]výnosy standard'!$A$1:$T$2200,16,FALSE)</f>
        <v>72.05</v>
      </c>
      <c r="BJ1893" s="6">
        <f>VLOOKUP($B1893,'[1]výnosy standard'!$A$1:$T$2200,17,FALSE)</f>
        <v>5.89</v>
      </c>
      <c r="BK1893" s="6">
        <f>VLOOKUP($B1893,'[1]výnosy standard'!$A$1:$T$2200,18,FALSE)</f>
        <v>5.89</v>
      </c>
      <c r="BL1893" s="6">
        <f>VLOOKUP($B1893,'[1]výnosy standard'!$A$1:$T$2200,19,FALSE)</f>
        <v>6.97</v>
      </c>
      <c r="BM1893" s="6">
        <f>VLOOKUP($B1893,'[1]výnosy standard'!$A$1:$T$2200,20,FALSE)</f>
        <v>0</v>
      </c>
      <c r="BN1893" s="6">
        <f>VLOOKUP(B1893,'[1]pšenice výnos'!$A$2:$E$2200,4)</f>
        <v>7.38</v>
      </c>
      <c r="BO1893" s="6">
        <f>VLOOKUP(B1893,[1]kukuřice!$A$2:$E$2200,5,FALSE)</f>
        <v>46.768164145287535</v>
      </c>
    </row>
    <row r="1894" spans="1:67" hidden="1" x14ac:dyDescent="0.25">
      <c r="A1894" s="7">
        <v>2499</v>
      </c>
      <c r="B1894" s="6" t="s">
        <v>186</v>
      </c>
      <c r="C1894" s="13">
        <v>512</v>
      </c>
      <c r="D1894" s="7">
        <v>29.609605051888746</v>
      </c>
      <c r="E1894" s="6" t="s">
        <v>14</v>
      </c>
      <c r="F1894" s="6" t="s">
        <v>28</v>
      </c>
      <c r="G1894" s="7">
        <v>29.609605051888746</v>
      </c>
      <c r="H1894" s="7">
        <v>27.345371523453711</v>
      </c>
      <c r="I1894" s="7">
        <v>27.345371523453711</v>
      </c>
      <c r="J1894" s="7">
        <v>5.6682352941176477</v>
      </c>
      <c r="K1894" s="14">
        <v>5.9539507703509589</v>
      </c>
      <c r="L1894" s="13">
        <v>15</v>
      </c>
      <c r="M1894" s="7">
        <v>5.9633207488778721</v>
      </c>
      <c r="N1894" s="7">
        <v>-0.15950109080014527</v>
      </c>
      <c r="O1894" s="7">
        <v>-0.28571547623331117</v>
      </c>
      <c r="P1894" s="7">
        <v>0</v>
      </c>
      <c r="Q1894" s="7">
        <v>5</v>
      </c>
      <c r="R1894" s="7">
        <v>0</v>
      </c>
      <c r="S1894" s="15">
        <v>2.4166666666666701</v>
      </c>
      <c r="T1894" s="15">
        <v>7.60666666666667</v>
      </c>
      <c r="U1894" s="15">
        <v>6.2222222222222197</v>
      </c>
      <c r="V1894" s="16">
        <v>11.8</v>
      </c>
      <c r="W1894" s="16">
        <v>11.8</v>
      </c>
      <c r="X1894" s="17" t="e">
        <v>#NULL!</v>
      </c>
      <c r="Y1894" s="13">
        <v>3</v>
      </c>
      <c r="Z1894" s="16">
        <v>4</v>
      </c>
      <c r="AA1894" s="13">
        <v>17</v>
      </c>
      <c r="AB1894" s="15">
        <v>5.2</v>
      </c>
      <c r="AC1894" s="15">
        <v>5.2</v>
      </c>
      <c r="AD1894" s="15">
        <v>8.9066666666666698</v>
      </c>
      <c r="AE1894" s="15">
        <v>4.9066666666666698</v>
      </c>
      <c r="AF1894" s="7">
        <v>0</v>
      </c>
      <c r="AG1894" s="7">
        <v>0</v>
      </c>
      <c r="AH1894" s="7">
        <v>0</v>
      </c>
      <c r="AI1894" s="7">
        <v>0</v>
      </c>
      <c r="AJ1894" s="7">
        <v>0</v>
      </c>
      <c r="AK1894" s="7">
        <v>0</v>
      </c>
      <c r="AL1894" s="7">
        <v>0</v>
      </c>
      <c r="AM1894" s="7">
        <v>0</v>
      </c>
      <c r="AN1894" s="7">
        <v>0</v>
      </c>
      <c r="AO1894" s="7">
        <v>0</v>
      </c>
      <c r="AP1894" s="7">
        <v>0</v>
      </c>
      <c r="AQ1894" s="7">
        <v>0</v>
      </c>
      <c r="AR1894" s="7">
        <v>0</v>
      </c>
      <c r="AS1894" s="7">
        <v>0</v>
      </c>
      <c r="AT1894" s="7">
        <v>1</v>
      </c>
      <c r="AU1894" s="6">
        <f>VLOOKUP($B1894,'[1]výnosy standard'!$A$1:$T$2200,2,FALSE)</f>
        <v>25.93</v>
      </c>
      <c r="AV1894" s="6">
        <f>VLOOKUP($B1894,'[1]výnosy standard'!$A$1:$T$2200,3,FALSE)</f>
        <v>0</v>
      </c>
      <c r="AW1894" s="6">
        <f>VLOOKUP($B1894,'[1]výnosy standard'!$A$1:$T$2200,4,FALSE)</f>
        <v>0</v>
      </c>
      <c r="AX1894" s="6">
        <f>VLOOKUP($B1894,'[1]výnosy standard'!$A$1:$T$2200,5,FALSE)</f>
        <v>4.49</v>
      </c>
      <c r="AY1894" s="6">
        <f>VLOOKUP($B1894,'[1]výnosy standard'!$A$1:$T$2200,6,FALSE)</f>
        <v>0</v>
      </c>
      <c r="AZ1894" s="6">
        <f>VLOOKUP($B1894,'[1]výnosy standard'!$A$1:$T$2200,7,FALSE)</f>
        <v>0</v>
      </c>
      <c r="BA1894" s="6">
        <f>VLOOKUP($B1894,'[1]výnosy standard'!$A$1:$T$2200,8,FALSE)</f>
        <v>0</v>
      </c>
      <c r="BB1894" s="6">
        <f>VLOOKUP($B1894,'[1]výnosy standard'!$A$1:$T$2200,9,FALSE)</f>
        <v>5.08</v>
      </c>
      <c r="BC1894" s="6">
        <f>VLOOKUP($B1894,'[1]výnosy standard'!$A$1:$T$2200,10,FALSE)</f>
        <v>5.08</v>
      </c>
      <c r="BD1894" s="6">
        <f>VLOOKUP($B1894,'[1]výnosy standard'!$A$1:$T$2200,11,FALSE)</f>
        <v>2.99</v>
      </c>
      <c r="BE1894" s="6">
        <f>VLOOKUP($B1894,'[1]výnosy standard'!$A$1:$T$2200,12,FALSE)</f>
        <v>4.74</v>
      </c>
      <c r="BF1894" s="6">
        <f>VLOOKUP($B1894,'[1]výnosy standard'!$A$1:$T$2200,13,FALSE)</f>
        <v>0</v>
      </c>
      <c r="BG1894" s="6">
        <f>VLOOKUP($B1894,'[1]výnosy standard'!$A$1:$T$2200,14,FALSE)</f>
        <v>0</v>
      </c>
      <c r="BH1894" s="6">
        <f>VLOOKUP($B1894,'[1]výnosy standard'!$A$1:$T$2200,15,FALSE)</f>
        <v>19.3</v>
      </c>
      <c r="BI1894" s="6">
        <f>VLOOKUP($B1894,'[1]výnosy standard'!$A$1:$T$2200,16,FALSE)</f>
        <v>0</v>
      </c>
      <c r="BJ1894" s="6">
        <f>VLOOKUP($B1894,'[1]výnosy standard'!$A$1:$T$2200,17,FALSE)</f>
        <v>4.1900000000000004</v>
      </c>
      <c r="BK1894" s="6">
        <f>VLOOKUP($B1894,'[1]výnosy standard'!$A$1:$T$2200,18,FALSE)</f>
        <v>4.1900000000000004</v>
      </c>
      <c r="BL1894" s="6">
        <f>VLOOKUP($B1894,'[1]výnosy standard'!$A$1:$T$2200,19,FALSE)</f>
        <v>4.6500000000000004</v>
      </c>
      <c r="BM1894" s="6">
        <f>VLOOKUP($B1894,'[1]výnosy standard'!$A$1:$T$2200,20,FALSE)</f>
        <v>0</v>
      </c>
      <c r="BN1894" s="6">
        <f>VLOOKUP(B1894,'[1]pšenice výnos'!$A$2:$E$2200,4)</f>
        <v>5.08</v>
      </c>
      <c r="BO1894" s="6">
        <f>VLOOKUP(B1894,[1]kukuřice!$A$2:$E$2200,5,FALSE)</f>
        <v>39.978666217438786</v>
      </c>
    </row>
    <row r="1895" spans="1:67" hidden="1" x14ac:dyDescent="0.25">
      <c r="A1895" s="7">
        <v>1789</v>
      </c>
      <c r="B1895" s="6" t="s">
        <v>119</v>
      </c>
      <c r="C1895" s="13">
        <v>306</v>
      </c>
      <c r="D1895" s="7">
        <v>29.636321064102564</v>
      </c>
      <c r="E1895" s="6" t="s">
        <v>14</v>
      </c>
      <c r="F1895" s="6" t="s">
        <v>28</v>
      </c>
      <c r="G1895" s="7">
        <v>29.636321064102564</v>
      </c>
      <c r="H1895" s="7">
        <v>16.923076923076923</v>
      </c>
      <c r="I1895" s="7">
        <v>16.923076923076923</v>
      </c>
      <c r="J1895" s="7">
        <v>7.8</v>
      </c>
      <c r="K1895" s="14">
        <v>6.8520007015280955</v>
      </c>
      <c r="L1895" s="13">
        <v>15</v>
      </c>
      <c r="M1895" s="7">
        <v>5.9633207488778721</v>
      </c>
      <c r="N1895" s="7">
        <v>-0.15950109080014527</v>
      </c>
      <c r="O1895" s="7">
        <v>0.94799929847190434</v>
      </c>
      <c r="P1895" s="7">
        <v>5</v>
      </c>
      <c r="Q1895" s="7">
        <v>3</v>
      </c>
      <c r="R1895" s="7">
        <v>0</v>
      </c>
      <c r="S1895" s="15">
        <v>0.8125</v>
      </c>
      <c r="T1895" s="15">
        <v>1.5133333333333301</v>
      </c>
      <c r="U1895" s="15">
        <v>2.63568783068783</v>
      </c>
      <c r="V1895" s="16">
        <v>17</v>
      </c>
      <c r="W1895" s="16">
        <v>17.600000000000001</v>
      </c>
      <c r="X1895" s="13">
        <v>-1</v>
      </c>
      <c r="Y1895" s="13">
        <v>3</v>
      </c>
      <c r="Z1895" s="16">
        <v>4</v>
      </c>
      <c r="AA1895" s="13">
        <v>17</v>
      </c>
      <c r="AB1895" s="15">
        <v>0</v>
      </c>
      <c r="AC1895" s="15">
        <v>-0.60000000000000098</v>
      </c>
      <c r="AD1895" s="15">
        <v>1.36333333333333</v>
      </c>
      <c r="AE1895" s="15">
        <v>-2.6366666666666698</v>
      </c>
      <c r="AF1895" s="7">
        <v>0</v>
      </c>
      <c r="AG1895" s="7">
        <v>0</v>
      </c>
      <c r="AH1895" s="7">
        <v>0</v>
      </c>
      <c r="AI1895" s="7">
        <v>0</v>
      </c>
      <c r="AJ1895" s="7">
        <v>0</v>
      </c>
      <c r="AK1895" s="7">
        <v>0</v>
      </c>
      <c r="AL1895" s="7">
        <v>0</v>
      </c>
      <c r="AM1895" s="7">
        <v>0</v>
      </c>
      <c r="AN1895" s="7">
        <v>0</v>
      </c>
      <c r="AO1895" s="7">
        <v>0</v>
      </c>
      <c r="AP1895" s="7">
        <v>0</v>
      </c>
      <c r="AQ1895" s="7">
        <v>0</v>
      </c>
      <c r="AR1895" s="7">
        <v>0</v>
      </c>
      <c r="AS1895" s="7">
        <v>0</v>
      </c>
      <c r="AT1895" s="7">
        <v>1</v>
      </c>
      <c r="AU1895" s="6">
        <f>VLOOKUP($B1895,'[1]výnosy standard'!$A$1:$T$2200,2,FALSE)</f>
        <v>30.33</v>
      </c>
      <c r="AV1895" s="6">
        <f>VLOOKUP($B1895,'[1]výnosy standard'!$A$1:$T$2200,3,FALSE)</f>
        <v>0</v>
      </c>
      <c r="AW1895" s="6">
        <f>VLOOKUP($B1895,'[1]výnosy standard'!$A$1:$T$2200,4,FALSE)</f>
        <v>8.74</v>
      </c>
      <c r="AX1895" s="6">
        <f>VLOOKUP($B1895,'[1]výnosy standard'!$A$1:$T$2200,5,FALSE)</f>
        <v>0</v>
      </c>
      <c r="AY1895" s="6">
        <f>VLOOKUP($B1895,'[1]výnosy standard'!$A$1:$T$2200,6,FALSE)</f>
        <v>1.01</v>
      </c>
      <c r="AZ1895" s="6">
        <f>VLOOKUP($B1895,'[1]výnosy standard'!$A$1:$T$2200,7,FALSE)</f>
        <v>0</v>
      </c>
      <c r="BA1895" s="6">
        <f>VLOOKUP($B1895,'[1]výnosy standard'!$A$1:$T$2200,8,FALSE)</f>
        <v>21.65</v>
      </c>
      <c r="BB1895" s="6">
        <f>VLOOKUP($B1895,'[1]výnosy standard'!$A$1:$T$2200,9,FALSE)</f>
        <v>7.36</v>
      </c>
      <c r="BC1895" s="6">
        <f>VLOOKUP($B1895,'[1]výnosy standard'!$A$1:$T$2200,10,FALSE)</f>
        <v>7.36</v>
      </c>
      <c r="BD1895" s="6">
        <f>VLOOKUP($B1895,'[1]výnosy standard'!$A$1:$T$2200,11,FALSE)</f>
        <v>3.82</v>
      </c>
      <c r="BE1895" s="6">
        <f>VLOOKUP($B1895,'[1]výnosy standard'!$A$1:$T$2200,12,FALSE)</f>
        <v>0</v>
      </c>
      <c r="BF1895" s="6">
        <f>VLOOKUP($B1895,'[1]výnosy standard'!$A$1:$T$2200,13,FALSE)</f>
        <v>0</v>
      </c>
      <c r="BG1895" s="6">
        <f>VLOOKUP($B1895,'[1]výnosy standard'!$A$1:$T$2200,14,FALSE)</f>
        <v>0</v>
      </c>
      <c r="BH1895" s="6">
        <f>VLOOKUP($B1895,'[1]výnosy standard'!$A$1:$T$2200,15,FALSE)</f>
        <v>0</v>
      </c>
      <c r="BI1895" s="6">
        <f>VLOOKUP($B1895,'[1]výnosy standard'!$A$1:$T$2200,16,FALSE)</f>
        <v>68.599999999999994</v>
      </c>
      <c r="BJ1895" s="6">
        <f>VLOOKUP($B1895,'[1]výnosy standard'!$A$1:$T$2200,17,FALSE)</f>
        <v>5.83</v>
      </c>
      <c r="BK1895" s="6">
        <f>VLOOKUP($B1895,'[1]výnosy standard'!$A$1:$T$2200,18,FALSE)</f>
        <v>5.83</v>
      </c>
      <c r="BL1895" s="6">
        <f>VLOOKUP($B1895,'[1]výnosy standard'!$A$1:$T$2200,19,FALSE)</f>
        <v>7.51</v>
      </c>
      <c r="BM1895" s="6">
        <f>VLOOKUP($B1895,'[1]výnosy standard'!$A$1:$T$2200,20,FALSE)</f>
        <v>0</v>
      </c>
      <c r="BN1895" s="6">
        <f>VLOOKUP(B1895,'[1]pšenice výnos'!$A$2:$E$2200,4)</f>
        <v>7.36</v>
      </c>
      <c r="BO1895" s="6">
        <f>VLOOKUP(B1895,[1]kukuřice!$A$2:$E$2200,5,FALSE)</f>
        <v>48.517249757180991</v>
      </c>
    </row>
    <row r="1896" spans="1:67" hidden="1" x14ac:dyDescent="0.25">
      <c r="A1896" s="7">
        <v>2094</v>
      </c>
      <c r="B1896" s="6" t="s">
        <v>217</v>
      </c>
      <c r="C1896" s="13">
        <v>96</v>
      </c>
      <c r="D1896" s="7">
        <v>29.637524008350731</v>
      </c>
      <c r="E1896" s="6" t="s">
        <v>14</v>
      </c>
      <c r="F1896" s="6" t="s">
        <v>28</v>
      </c>
      <c r="G1896" s="7">
        <v>29.637524008350731</v>
      </c>
      <c r="H1896" s="7">
        <v>28.810020876826723</v>
      </c>
      <c r="I1896" s="7">
        <v>28.810020876826723</v>
      </c>
      <c r="J1896" s="7">
        <v>4.79</v>
      </c>
      <c r="K1896" s="14">
        <v>6.1942458455185525</v>
      </c>
      <c r="L1896" s="13">
        <v>30</v>
      </c>
      <c r="M1896" s="7">
        <v>5.9633207488778721</v>
      </c>
      <c r="N1896" s="7">
        <v>-0.15950109080014527</v>
      </c>
      <c r="O1896" s="7">
        <v>-1.4042458455185525</v>
      </c>
      <c r="P1896" s="7">
        <v>1</v>
      </c>
      <c r="Q1896" s="7">
        <v>5</v>
      </c>
      <c r="R1896" s="7">
        <v>0</v>
      </c>
      <c r="S1896" s="15">
        <v>0.85</v>
      </c>
      <c r="T1896" s="15">
        <v>5.6243253968253999</v>
      </c>
      <c r="U1896" s="15">
        <v>8.6</v>
      </c>
      <c r="V1896" s="16">
        <v>27.3</v>
      </c>
      <c r="W1896" s="16">
        <v>28.5</v>
      </c>
      <c r="X1896" s="17" t="e">
        <v>#NULL!</v>
      </c>
      <c r="Y1896" s="13">
        <v>1</v>
      </c>
      <c r="Z1896" s="16">
        <v>3</v>
      </c>
      <c r="AA1896" s="13">
        <v>26</v>
      </c>
      <c r="AB1896" s="15">
        <v>-1.3</v>
      </c>
      <c r="AC1896" s="15">
        <v>-2.5</v>
      </c>
      <c r="AD1896" s="15">
        <v>4.9993253968253999</v>
      </c>
      <c r="AE1896" s="15">
        <v>1.9993253968253999</v>
      </c>
      <c r="AF1896" s="7">
        <v>0</v>
      </c>
      <c r="AG1896" s="7">
        <v>0</v>
      </c>
      <c r="AH1896" s="7">
        <v>0</v>
      </c>
      <c r="AI1896" s="7">
        <v>0</v>
      </c>
      <c r="AJ1896" s="7">
        <v>0</v>
      </c>
      <c r="AK1896" s="7">
        <v>0</v>
      </c>
      <c r="AL1896" s="7">
        <v>0</v>
      </c>
      <c r="AM1896" s="7">
        <v>0</v>
      </c>
      <c r="AN1896" s="7">
        <v>0</v>
      </c>
      <c r="AO1896" s="7">
        <v>0</v>
      </c>
      <c r="AP1896" s="7">
        <v>0</v>
      </c>
      <c r="AQ1896" s="7">
        <v>0</v>
      </c>
      <c r="AR1896" s="7">
        <v>0</v>
      </c>
      <c r="AS1896" s="7">
        <v>0</v>
      </c>
      <c r="AT1896" s="7">
        <v>1</v>
      </c>
      <c r="AU1896" s="6">
        <f>VLOOKUP($B1896,'[1]výnosy standard'!$A$1:$T$2200,2,FALSE)</f>
        <v>0</v>
      </c>
      <c r="AV1896" s="6">
        <f>VLOOKUP($B1896,'[1]výnosy standard'!$A$1:$T$2200,3,FALSE)</f>
        <v>0</v>
      </c>
      <c r="AW1896" s="6">
        <f>VLOOKUP($B1896,'[1]výnosy standard'!$A$1:$T$2200,4,FALSE)</f>
        <v>0</v>
      </c>
      <c r="AX1896" s="6">
        <f>VLOOKUP($B1896,'[1]výnosy standard'!$A$1:$T$2200,5,FALSE)</f>
        <v>4.57</v>
      </c>
      <c r="AY1896" s="6">
        <f>VLOOKUP($B1896,'[1]výnosy standard'!$A$1:$T$2200,6,FALSE)</f>
        <v>0</v>
      </c>
      <c r="AZ1896" s="6">
        <f>VLOOKUP($B1896,'[1]výnosy standard'!$A$1:$T$2200,7,FALSE)</f>
        <v>0</v>
      </c>
      <c r="BA1896" s="6">
        <f>VLOOKUP($B1896,'[1]výnosy standard'!$A$1:$T$2200,8,FALSE)</f>
        <v>0</v>
      </c>
      <c r="BB1896" s="6">
        <f>VLOOKUP($B1896,'[1]výnosy standard'!$A$1:$T$2200,9,FALSE)</f>
        <v>6.15</v>
      </c>
      <c r="BC1896" s="6">
        <f>VLOOKUP($B1896,'[1]výnosy standard'!$A$1:$T$2200,10,FALSE)</f>
        <v>6.15</v>
      </c>
      <c r="BD1896" s="6">
        <f>VLOOKUP($B1896,'[1]výnosy standard'!$A$1:$T$2200,11,FALSE)</f>
        <v>3.44</v>
      </c>
      <c r="BE1896" s="6">
        <f>VLOOKUP($B1896,'[1]výnosy standard'!$A$1:$T$2200,12,FALSE)</f>
        <v>4.66</v>
      </c>
      <c r="BF1896" s="6">
        <f>VLOOKUP($B1896,'[1]výnosy standard'!$A$1:$T$2200,13,FALSE)</f>
        <v>0</v>
      </c>
      <c r="BG1896" s="6">
        <f>VLOOKUP($B1896,'[1]výnosy standard'!$A$1:$T$2200,14,FALSE)</f>
        <v>0</v>
      </c>
      <c r="BH1896" s="6">
        <f>VLOOKUP($B1896,'[1]výnosy standard'!$A$1:$T$2200,15,FALSE)</f>
        <v>0</v>
      </c>
      <c r="BI1896" s="6">
        <f>VLOOKUP($B1896,'[1]výnosy standard'!$A$1:$T$2200,16,FALSE)</f>
        <v>0</v>
      </c>
      <c r="BJ1896" s="6">
        <f>VLOOKUP($B1896,'[1]výnosy standard'!$A$1:$T$2200,17,FALSE)</f>
        <v>4.4800000000000004</v>
      </c>
      <c r="BK1896" s="6">
        <f>VLOOKUP($B1896,'[1]výnosy standard'!$A$1:$T$2200,18,FALSE)</f>
        <v>4.4800000000000004</v>
      </c>
      <c r="BL1896" s="6">
        <f>VLOOKUP($B1896,'[1]výnosy standard'!$A$1:$T$2200,19,FALSE)</f>
        <v>5.74</v>
      </c>
      <c r="BM1896" s="6">
        <f>VLOOKUP($B1896,'[1]výnosy standard'!$A$1:$T$2200,20,FALSE)</f>
        <v>0</v>
      </c>
      <c r="BN1896" s="6">
        <f>VLOOKUP(B1896,'[1]pšenice výnos'!$A$2:$E$2200,4)</f>
        <v>6.15</v>
      </c>
      <c r="BO1896" s="6">
        <f>VLOOKUP(B1896,[1]kukuřice!$A$2:$E$2200,5,FALSE)</f>
        <v>36.231623589697669</v>
      </c>
    </row>
    <row r="1897" spans="1:67" hidden="1" x14ac:dyDescent="0.25">
      <c r="A1897" s="7">
        <v>2437</v>
      </c>
      <c r="B1897" s="6" t="s">
        <v>145</v>
      </c>
      <c r="C1897" s="13">
        <v>128</v>
      </c>
      <c r="D1897" s="7">
        <v>29.671210906174821</v>
      </c>
      <c r="E1897" s="6" t="s">
        <v>14</v>
      </c>
      <c r="F1897" s="6" t="s">
        <v>28</v>
      </c>
      <c r="G1897" s="7">
        <v>29.671210906174821</v>
      </c>
      <c r="H1897" s="7">
        <v>29.671210906174821</v>
      </c>
      <c r="I1897" s="7">
        <v>29.671210906174821</v>
      </c>
      <c r="J1897" s="7">
        <v>4.9879999999999995</v>
      </c>
      <c r="K1897" s="14">
        <v>5.4614119377011656</v>
      </c>
      <c r="L1897" s="13">
        <v>12</v>
      </c>
      <c r="M1897" s="7">
        <v>5.9633207488778721</v>
      </c>
      <c r="N1897" s="7">
        <v>-0.15950109080014527</v>
      </c>
      <c r="O1897" s="7">
        <v>-0.47341193770116607</v>
      </c>
      <c r="P1897" s="7">
        <v>2</v>
      </c>
      <c r="Q1897" s="7">
        <v>7</v>
      </c>
      <c r="R1897" s="7">
        <v>0</v>
      </c>
      <c r="S1897" s="15">
        <v>2.5104166666666701</v>
      </c>
      <c r="T1897" s="15">
        <v>6.9094444444444401</v>
      </c>
      <c r="U1897" s="17" t="e">
        <v>#NULL!</v>
      </c>
      <c r="V1897" s="16">
        <v>11.6</v>
      </c>
      <c r="W1897" s="16">
        <v>14.2</v>
      </c>
      <c r="X1897" s="17" t="e">
        <v>#NULL!</v>
      </c>
      <c r="Y1897" s="13">
        <v>3</v>
      </c>
      <c r="Z1897" s="16">
        <v>4</v>
      </c>
      <c r="AA1897" s="13">
        <v>17</v>
      </c>
      <c r="AB1897" s="15">
        <v>5.4</v>
      </c>
      <c r="AC1897" s="15">
        <v>2.8</v>
      </c>
      <c r="AD1897" s="15">
        <v>7.6094444444444402</v>
      </c>
      <c r="AE1897" s="15">
        <v>3.6094444444444398</v>
      </c>
      <c r="AF1897" s="7">
        <v>0</v>
      </c>
      <c r="AG1897" s="7">
        <v>0</v>
      </c>
      <c r="AH1897" s="7">
        <v>0</v>
      </c>
      <c r="AI1897" s="7">
        <v>0</v>
      </c>
      <c r="AJ1897" s="7">
        <v>0</v>
      </c>
      <c r="AK1897" s="7">
        <v>0</v>
      </c>
      <c r="AL1897" s="7">
        <v>0</v>
      </c>
      <c r="AM1897" s="7">
        <v>0</v>
      </c>
      <c r="AN1897" s="7">
        <v>0</v>
      </c>
      <c r="AO1897" s="7">
        <v>0</v>
      </c>
      <c r="AP1897" s="7">
        <v>0</v>
      </c>
      <c r="AQ1897" s="7">
        <v>0</v>
      </c>
      <c r="AR1897" s="7">
        <v>0</v>
      </c>
      <c r="AS1897" s="7">
        <v>0</v>
      </c>
      <c r="AT1897" s="7">
        <v>1</v>
      </c>
      <c r="AU1897" s="6">
        <f>VLOOKUP($B1897,'[1]výnosy standard'!$A$1:$T$2200,2,FALSE)</f>
        <v>0</v>
      </c>
      <c r="AV1897" s="6">
        <f>VLOOKUP($B1897,'[1]výnosy standard'!$A$1:$T$2200,3,FALSE)</f>
        <v>0</v>
      </c>
      <c r="AW1897" s="6">
        <f>VLOOKUP($B1897,'[1]výnosy standard'!$A$1:$T$2200,4,FALSE)</f>
        <v>0</v>
      </c>
      <c r="AX1897" s="6">
        <f>VLOOKUP($B1897,'[1]výnosy standard'!$A$1:$T$2200,5,FALSE)</f>
        <v>4.87</v>
      </c>
      <c r="AY1897" s="6">
        <f>VLOOKUP($B1897,'[1]výnosy standard'!$A$1:$T$2200,6,FALSE)</f>
        <v>0</v>
      </c>
      <c r="AZ1897" s="6">
        <f>VLOOKUP($B1897,'[1]výnosy standard'!$A$1:$T$2200,7,FALSE)</f>
        <v>0</v>
      </c>
      <c r="BA1897" s="6">
        <f>VLOOKUP($B1897,'[1]výnosy standard'!$A$1:$T$2200,8,FALSE)</f>
        <v>0</v>
      </c>
      <c r="BB1897" s="6">
        <f>VLOOKUP($B1897,'[1]výnosy standard'!$A$1:$T$2200,9,FALSE)</f>
        <v>5.8</v>
      </c>
      <c r="BC1897" s="6">
        <f>VLOOKUP($B1897,'[1]výnosy standard'!$A$1:$T$2200,10,FALSE)</f>
        <v>5.8</v>
      </c>
      <c r="BD1897" s="6">
        <f>VLOOKUP($B1897,'[1]výnosy standard'!$A$1:$T$2200,11,FALSE)</f>
        <v>3.11</v>
      </c>
      <c r="BE1897" s="6">
        <f>VLOOKUP($B1897,'[1]výnosy standard'!$A$1:$T$2200,12,FALSE)</f>
        <v>6.06</v>
      </c>
      <c r="BF1897" s="6">
        <f>VLOOKUP($B1897,'[1]výnosy standard'!$A$1:$T$2200,13,FALSE)</f>
        <v>0</v>
      </c>
      <c r="BG1897" s="6">
        <f>VLOOKUP($B1897,'[1]výnosy standard'!$A$1:$T$2200,14,FALSE)</f>
        <v>0</v>
      </c>
      <c r="BH1897" s="6">
        <f>VLOOKUP($B1897,'[1]výnosy standard'!$A$1:$T$2200,15,FALSE)</f>
        <v>0</v>
      </c>
      <c r="BI1897" s="6">
        <f>VLOOKUP($B1897,'[1]výnosy standard'!$A$1:$T$2200,16,FALSE)</f>
        <v>0</v>
      </c>
      <c r="BJ1897" s="6">
        <f>VLOOKUP($B1897,'[1]výnosy standard'!$A$1:$T$2200,17,FALSE)</f>
        <v>4.67</v>
      </c>
      <c r="BK1897" s="6">
        <f>VLOOKUP($B1897,'[1]výnosy standard'!$A$1:$T$2200,18,FALSE)</f>
        <v>4.67</v>
      </c>
      <c r="BL1897" s="6">
        <f>VLOOKUP($B1897,'[1]výnosy standard'!$A$1:$T$2200,19,FALSE)</f>
        <v>5.2</v>
      </c>
      <c r="BM1897" s="6">
        <f>VLOOKUP($B1897,'[1]výnosy standard'!$A$1:$T$2200,20,FALSE)</f>
        <v>0</v>
      </c>
      <c r="BN1897" s="6">
        <f>VLOOKUP(B1897,'[1]pšenice výnos'!$A$2:$E$2200,4)</f>
        <v>5.8</v>
      </c>
      <c r="BO1897" s="6">
        <f>VLOOKUP(B1897,[1]kukuřice!$A$2:$E$2200,5,FALSE)</f>
        <v>41.577829809173942</v>
      </c>
    </row>
    <row r="1898" spans="1:67" hidden="1" x14ac:dyDescent="0.25">
      <c r="A1898" s="7">
        <v>2320</v>
      </c>
      <c r="B1898" s="6" t="s">
        <v>200</v>
      </c>
      <c r="C1898" s="13">
        <v>517</v>
      </c>
      <c r="D1898" s="7">
        <v>29.781751189574688</v>
      </c>
      <c r="E1898" s="6" t="s">
        <v>14</v>
      </c>
      <c r="F1898" s="6" t="s">
        <v>28</v>
      </c>
      <c r="G1898" s="7">
        <v>29.781751189574688</v>
      </c>
      <c r="H1898" s="7">
        <v>29.781751189574688</v>
      </c>
      <c r="I1898" s="7">
        <v>29.781751189574688</v>
      </c>
      <c r="J1898" s="7">
        <v>5.2045294117647067</v>
      </c>
      <c r="K1898" s="14">
        <v>4.8908274717739157</v>
      </c>
      <c r="L1898" s="13">
        <v>20</v>
      </c>
      <c r="M1898" s="7">
        <v>6.126361174112934</v>
      </c>
      <c r="N1898" s="7">
        <v>0.15343536976705582</v>
      </c>
      <c r="O1898" s="7">
        <v>0.31370193999079099</v>
      </c>
      <c r="P1898" s="7">
        <v>1</v>
      </c>
      <c r="Q1898" s="7">
        <v>7</v>
      </c>
      <c r="R1898" s="7">
        <v>0</v>
      </c>
      <c r="S1898" s="15">
        <v>4.68333333333333</v>
      </c>
      <c r="T1898" s="15">
        <v>9.4</v>
      </c>
      <c r="U1898" s="17" t="e">
        <v>#NULL!</v>
      </c>
      <c r="V1898" s="16">
        <v>11.5</v>
      </c>
      <c r="W1898" s="16">
        <v>11.1</v>
      </c>
      <c r="X1898" s="17" t="e">
        <v>#NULL!</v>
      </c>
      <c r="Y1898" s="13">
        <v>3</v>
      </c>
      <c r="Z1898" s="16">
        <v>4</v>
      </c>
      <c r="AA1898" s="13">
        <v>17</v>
      </c>
      <c r="AB1898" s="15">
        <v>5.5</v>
      </c>
      <c r="AC1898" s="15">
        <v>5.9</v>
      </c>
      <c r="AD1898" s="15">
        <v>10.875</v>
      </c>
      <c r="AE1898" s="15">
        <v>6.875</v>
      </c>
      <c r="AF1898" s="7">
        <v>0</v>
      </c>
      <c r="AG1898" s="7">
        <v>0</v>
      </c>
      <c r="AH1898" s="7">
        <v>0</v>
      </c>
      <c r="AI1898" s="7">
        <v>0</v>
      </c>
      <c r="AJ1898" s="7">
        <v>0</v>
      </c>
      <c r="AK1898" s="7">
        <v>0</v>
      </c>
      <c r="AL1898" s="7">
        <v>0</v>
      </c>
      <c r="AM1898" s="7">
        <v>0</v>
      </c>
      <c r="AN1898" s="7">
        <v>0</v>
      </c>
      <c r="AO1898" s="7">
        <v>0</v>
      </c>
      <c r="AP1898" s="7">
        <v>0</v>
      </c>
      <c r="AQ1898" s="7">
        <v>0</v>
      </c>
      <c r="AR1898" s="7">
        <v>0</v>
      </c>
      <c r="AS1898" s="7">
        <v>0</v>
      </c>
      <c r="AT1898" s="7">
        <v>1</v>
      </c>
      <c r="AU1898" s="6">
        <f>VLOOKUP($B1898,'[1]výnosy standard'!$A$1:$T$2200,2,FALSE)</f>
        <v>28.17</v>
      </c>
      <c r="AV1898" s="6">
        <f>VLOOKUP($B1898,'[1]výnosy standard'!$A$1:$T$2200,3,FALSE)</f>
        <v>0</v>
      </c>
      <c r="AW1898" s="6">
        <f>VLOOKUP($B1898,'[1]výnosy standard'!$A$1:$T$2200,4,FALSE)</f>
        <v>0</v>
      </c>
      <c r="AX1898" s="6">
        <f>VLOOKUP($B1898,'[1]výnosy standard'!$A$1:$T$2200,5,FALSE)</f>
        <v>4.62</v>
      </c>
      <c r="AY1898" s="6">
        <f>VLOOKUP($B1898,'[1]výnosy standard'!$A$1:$T$2200,6,FALSE)</f>
        <v>0.65</v>
      </c>
      <c r="AZ1898" s="6">
        <f>VLOOKUP($B1898,'[1]výnosy standard'!$A$1:$T$2200,7,FALSE)</f>
        <v>4.25</v>
      </c>
      <c r="BA1898" s="6">
        <f>VLOOKUP($B1898,'[1]výnosy standard'!$A$1:$T$2200,8,FALSE)</f>
        <v>0</v>
      </c>
      <c r="BB1898" s="6">
        <f>VLOOKUP($B1898,'[1]výnosy standard'!$A$1:$T$2200,9,FALSE)</f>
        <v>5.5</v>
      </c>
      <c r="BC1898" s="6">
        <f>VLOOKUP($B1898,'[1]výnosy standard'!$A$1:$T$2200,10,FALSE)</f>
        <v>5.5</v>
      </c>
      <c r="BD1898" s="6">
        <f>VLOOKUP($B1898,'[1]výnosy standard'!$A$1:$T$2200,11,FALSE)</f>
        <v>3.12</v>
      </c>
      <c r="BE1898" s="6">
        <f>VLOOKUP($B1898,'[1]výnosy standard'!$A$1:$T$2200,12,FALSE)</f>
        <v>5.15</v>
      </c>
      <c r="BF1898" s="6">
        <f>VLOOKUP($B1898,'[1]výnosy standard'!$A$1:$T$2200,13,FALSE)</f>
        <v>0</v>
      </c>
      <c r="BG1898" s="6">
        <f>VLOOKUP($B1898,'[1]výnosy standard'!$A$1:$T$2200,14,FALSE)</f>
        <v>0</v>
      </c>
      <c r="BH1898" s="6">
        <f>VLOOKUP($B1898,'[1]výnosy standard'!$A$1:$T$2200,15,FALSE)</f>
        <v>20.97</v>
      </c>
      <c r="BI1898" s="6">
        <f>VLOOKUP($B1898,'[1]výnosy standard'!$A$1:$T$2200,16,FALSE)</f>
        <v>0</v>
      </c>
      <c r="BJ1898" s="6">
        <f>VLOOKUP($B1898,'[1]výnosy standard'!$A$1:$T$2200,17,FALSE)</f>
        <v>3.89</v>
      </c>
      <c r="BK1898" s="6">
        <f>VLOOKUP($B1898,'[1]výnosy standard'!$A$1:$T$2200,18,FALSE)</f>
        <v>3.89</v>
      </c>
      <c r="BL1898" s="6">
        <f>VLOOKUP($B1898,'[1]výnosy standard'!$A$1:$T$2200,19,FALSE)</f>
        <v>5.13</v>
      </c>
      <c r="BM1898" s="6">
        <f>VLOOKUP($B1898,'[1]výnosy standard'!$A$1:$T$2200,20,FALSE)</f>
        <v>0</v>
      </c>
      <c r="BN1898" s="6">
        <f>VLOOKUP(B1898,'[1]pšenice výnos'!$A$2:$E$2200,4)</f>
        <v>5.5</v>
      </c>
      <c r="BO1898" s="6">
        <f>VLOOKUP(B1898,[1]kukuřice!$A$2:$E$2200,5,FALSE)</f>
        <v>38.719103543145614</v>
      </c>
    </row>
    <row r="1899" spans="1:67" hidden="1" x14ac:dyDescent="0.25">
      <c r="A1899" s="7">
        <v>1841</v>
      </c>
      <c r="B1899" s="6" t="s">
        <v>131</v>
      </c>
      <c r="C1899" s="13">
        <v>111</v>
      </c>
      <c r="D1899" s="7">
        <v>29.816316924009588</v>
      </c>
      <c r="E1899" s="6" t="s">
        <v>14</v>
      </c>
      <c r="F1899" s="6" t="s">
        <v>28</v>
      </c>
      <c r="G1899" s="7">
        <v>29.816316924009588</v>
      </c>
      <c r="H1899" s="7">
        <v>21.853453313077015</v>
      </c>
      <c r="I1899" s="7">
        <v>21.853453313077015</v>
      </c>
      <c r="J1899" s="7">
        <v>8.0536470588235289</v>
      </c>
      <c r="K1899" s="14">
        <v>8.1064164686724656</v>
      </c>
      <c r="L1899" s="13">
        <v>11</v>
      </c>
      <c r="M1899" s="7">
        <v>5.9633207488778721</v>
      </c>
      <c r="N1899" s="7">
        <v>-0.15950109080014527</v>
      </c>
      <c r="O1899" s="7">
        <v>-5.2769409848936633E-2</v>
      </c>
      <c r="P1899" s="7">
        <v>3</v>
      </c>
      <c r="Q1899" s="7">
        <v>4</v>
      </c>
      <c r="R1899" s="7">
        <v>1</v>
      </c>
      <c r="S1899" s="15">
        <v>1.9597222222222199</v>
      </c>
      <c r="T1899" s="15">
        <v>5.16777777777778</v>
      </c>
      <c r="U1899" s="15">
        <v>6.7877164502164504</v>
      </c>
      <c r="V1899" s="16">
        <v>17.100000000000001</v>
      </c>
      <c r="W1899" s="16">
        <v>17.600000000000001</v>
      </c>
      <c r="X1899" s="17" t="e">
        <v>#NULL!</v>
      </c>
      <c r="Y1899" s="13">
        <v>3</v>
      </c>
      <c r="Z1899" s="16">
        <v>4</v>
      </c>
      <c r="AA1899" s="13">
        <v>17</v>
      </c>
      <c r="AB1899" s="15">
        <v>-0.100000000000001</v>
      </c>
      <c r="AC1899" s="15">
        <v>-0.60000000000000098</v>
      </c>
      <c r="AD1899" s="15">
        <v>5.0177777777777797</v>
      </c>
      <c r="AE1899" s="15">
        <v>1.0177777777777799</v>
      </c>
      <c r="AF1899" s="7">
        <v>0</v>
      </c>
      <c r="AG1899" s="7">
        <v>0</v>
      </c>
      <c r="AH1899" s="7">
        <v>0</v>
      </c>
      <c r="AI1899" s="7">
        <v>0</v>
      </c>
      <c r="AJ1899" s="7">
        <v>0</v>
      </c>
      <c r="AK1899" s="7">
        <v>0</v>
      </c>
      <c r="AL1899" s="7">
        <v>0</v>
      </c>
      <c r="AM1899" s="7">
        <v>0</v>
      </c>
      <c r="AN1899" s="7">
        <v>0</v>
      </c>
      <c r="AO1899" s="7">
        <v>0</v>
      </c>
      <c r="AP1899" s="7">
        <v>0</v>
      </c>
      <c r="AQ1899" s="7">
        <v>0</v>
      </c>
      <c r="AR1899" s="7">
        <v>0</v>
      </c>
      <c r="AS1899" s="7">
        <v>0</v>
      </c>
      <c r="AT1899" s="7">
        <v>1</v>
      </c>
      <c r="AU1899" s="6">
        <f>VLOOKUP($B1899,'[1]výnosy standard'!$A$1:$T$2200,2,FALSE)</f>
        <v>0</v>
      </c>
      <c r="AV1899" s="6">
        <f>VLOOKUP($B1899,'[1]výnosy standard'!$A$1:$T$2200,3,FALSE)</f>
        <v>0</v>
      </c>
      <c r="AW1899" s="6">
        <f>VLOOKUP($B1899,'[1]výnosy standard'!$A$1:$T$2200,4,FALSE)</f>
        <v>8.7200000000000006</v>
      </c>
      <c r="AX1899" s="6">
        <f>VLOOKUP($B1899,'[1]výnosy standard'!$A$1:$T$2200,5,FALSE)</f>
        <v>0</v>
      </c>
      <c r="AY1899" s="6">
        <f>VLOOKUP($B1899,'[1]výnosy standard'!$A$1:$T$2200,6,FALSE)</f>
        <v>0.9</v>
      </c>
      <c r="AZ1899" s="6">
        <f>VLOOKUP($B1899,'[1]výnosy standard'!$A$1:$T$2200,7,FALSE)</f>
        <v>0</v>
      </c>
      <c r="BA1899" s="6">
        <f>VLOOKUP($B1899,'[1]výnosy standard'!$A$1:$T$2200,8,FALSE)</f>
        <v>21.37</v>
      </c>
      <c r="BB1899" s="6">
        <f>VLOOKUP($B1899,'[1]výnosy standard'!$A$1:$T$2200,9,FALSE)</f>
        <v>6.68</v>
      </c>
      <c r="BC1899" s="6">
        <f>VLOOKUP($B1899,'[1]výnosy standard'!$A$1:$T$2200,10,FALSE)</f>
        <v>6.68</v>
      </c>
      <c r="BD1899" s="6">
        <f>VLOOKUP($B1899,'[1]výnosy standard'!$A$1:$T$2200,11,FALSE)</f>
        <v>0</v>
      </c>
      <c r="BE1899" s="6">
        <f>VLOOKUP($B1899,'[1]výnosy standard'!$A$1:$T$2200,12,FALSE)</f>
        <v>6.61</v>
      </c>
      <c r="BF1899" s="6">
        <f>VLOOKUP($B1899,'[1]výnosy standard'!$A$1:$T$2200,13,FALSE)</f>
        <v>0</v>
      </c>
      <c r="BG1899" s="6">
        <f>VLOOKUP($B1899,'[1]výnosy standard'!$A$1:$T$2200,14,FALSE)</f>
        <v>0</v>
      </c>
      <c r="BH1899" s="6">
        <f>VLOOKUP($B1899,'[1]výnosy standard'!$A$1:$T$2200,15,FALSE)</f>
        <v>0</v>
      </c>
      <c r="BI1899" s="6">
        <f>VLOOKUP($B1899,'[1]výnosy standard'!$A$1:$T$2200,16,FALSE)</f>
        <v>0</v>
      </c>
      <c r="BJ1899" s="6">
        <f>VLOOKUP($B1899,'[1]výnosy standard'!$A$1:$T$2200,17,FALSE)</f>
        <v>6.13</v>
      </c>
      <c r="BK1899" s="6">
        <f>VLOOKUP($B1899,'[1]výnosy standard'!$A$1:$T$2200,18,FALSE)</f>
        <v>6.13</v>
      </c>
      <c r="BL1899" s="6">
        <f>VLOOKUP($B1899,'[1]výnosy standard'!$A$1:$T$2200,19,FALSE)</f>
        <v>7.16</v>
      </c>
      <c r="BM1899" s="6">
        <f>VLOOKUP($B1899,'[1]výnosy standard'!$A$1:$T$2200,20,FALSE)</f>
        <v>0</v>
      </c>
      <c r="BN1899" s="6">
        <f>VLOOKUP(B1899,'[1]pšenice výnos'!$A$2:$E$2200,4)</f>
        <v>6.68</v>
      </c>
      <c r="BO1899" s="6">
        <f>VLOOKUP(B1899,[1]kukuřice!$A$2:$E$2200,5,FALSE)</f>
        <v>41.929772119891787</v>
      </c>
    </row>
    <row r="1900" spans="1:67" hidden="1" x14ac:dyDescent="0.25">
      <c r="A1900" s="7">
        <v>2692</v>
      </c>
      <c r="B1900" s="6" t="s">
        <v>206</v>
      </c>
      <c r="C1900" s="13">
        <v>53</v>
      </c>
      <c r="D1900" s="7">
        <v>29.831962563811686</v>
      </c>
      <c r="E1900" s="6" t="s">
        <v>14</v>
      </c>
      <c r="F1900" s="6" t="s">
        <v>28</v>
      </c>
      <c r="G1900" s="7">
        <v>29.831962563811686</v>
      </c>
      <c r="H1900" s="7">
        <v>29.831962563811686</v>
      </c>
      <c r="I1900" s="7">
        <v>29.831962563811686</v>
      </c>
      <c r="J1900" s="7">
        <v>3.3185882352941176</v>
      </c>
      <c r="K1900" s="14">
        <v>4.0731440815545072</v>
      </c>
      <c r="L1900" s="13">
        <v>15</v>
      </c>
      <c r="M1900" s="7">
        <v>5.9633207488778721</v>
      </c>
      <c r="N1900" s="7">
        <v>-0.15950109080014527</v>
      </c>
      <c r="O1900" s="7">
        <v>-0.75455584626038963</v>
      </c>
      <c r="P1900" s="7">
        <v>0</v>
      </c>
      <c r="Q1900" s="7">
        <v>4</v>
      </c>
      <c r="R1900" s="7">
        <v>0</v>
      </c>
      <c r="S1900" s="15">
        <v>1.8</v>
      </c>
      <c r="T1900" s="15">
        <v>5.26833333333333</v>
      </c>
      <c r="U1900" s="15">
        <v>4.7</v>
      </c>
      <c r="V1900" s="16">
        <v>15.2</v>
      </c>
      <c r="W1900" s="16">
        <v>15.5</v>
      </c>
      <c r="X1900" s="17" t="e">
        <v>#NULL!</v>
      </c>
      <c r="Y1900" s="13">
        <v>5</v>
      </c>
      <c r="Z1900" s="16">
        <v>5.5</v>
      </c>
      <c r="AA1900" s="13">
        <v>12</v>
      </c>
      <c r="AB1900" s="15">
        <v>-3.2</v>
      </c>
      <c r="AC1900" s="15">
        <v>-3.5</v>
      </c>
      <c r="AD1900" s="15">
        <v>4.39333333333333</v>
      </c>
      <c r="AE1900" s="15">
        <v>-1.10666666666667</v>
      </c>
      <c r="AF1900" s="7">
        <v>0</v>
      </c>
      <c r="AG1900" s="7">
        <v>0</v>
      </c>
      <c r="AH1900" s="7">
        <v>0</v>
      </c>
      <c r="AI1900" s="7">
        <v>0</v>
      </c>
      <c r="AJ1900" s="7">
        <v>0</v>
      </c>
      <c r="AK1900" s="7">
        <v>0</v>
      </c>
      <c r="AL1900" s="7">
        <v>0</v>
      </c>
      <c r="AM1900" s="7">
        <v>0</v>
      </c>
      <c r="AN1900" s="7">
        <v>0</v>
      </c>
      <c r="AO1900" s="7">
        <v>0</v>
      </c>
      <c r="AP1900" s="7">
        <v>0</v>
      </c>
      <c r="AQ1900" s="7">
        <v>0</v>
      </c>
      <c r="AR1900" s="7">
        <v>0</v>
      </c>
      <c r="AS1900" s="7">
        <v>0</v>
      </c>
      <c r="AT1900" s="7">
        <v>1</v>
      </c>
      <c r="AU1900" s="6">
        <f>VLOOKUP($B1900,'[1]výnosy standard'!$A$1:$T$2200,2,FALSE)</f>
        <v>0</v>
      </c>
      <c r="AV1900" s="6">
        <f>VLOOKUP($B1900,'[1]výnosy standard'!$A$1:$T$2200,3,FALSE)</f>
        <v>0</v>
      </c>
      <c r="AW1900" s="6">
        <f>VLOOKUP($B1900,'[1]výnosy standard'!$A$1:$T$2200,4,FALSE)</f>
        <v>0</v>
      </c>
      <c r="AX1900" s="6">
        <f>VLOOKUP($B1900,'[1]výnosy standard'!$A$1:$T$2200,5,FALSE)</f>
        <v>0</v>
      </c>
      <c r="AY1900" s="6">
        <f>VLOOKUP($B1900,'[1]výnosy standard'!$A$1:$T$2200,6,FALSE)</f>
        <v>0</v>
      </c>
      <c r="AZ1900" s="6">
        <f>VLOOKUP($B1900,'[1]výnosy standard'!$A$1:$T$2200,7,FALSE)</f>
        <v>0</v>
      </c>
      <c r="BA1900" s="6">
        <f>VLOOKUP($B1900,'[1]výnosy standard'!$A$1:$T$2200,8,FALSE)</f>
        <v>0</v>
      </c>
      <c r="BB1900" s="6">
        <f>VLOOKUP($B1900,'[1]výnosy standard'!$A$1:$T$2200,9,FALSE)</f>
        <v>5.54</v>
      </c>
      <c r="BC1900" s="6">
        <f>VLOOKUP($B1900,'[1]výnosy standard'!$A$1:$T$2200,10,FALSE)</f>
        <v>5.54</v>
      </c>
      <c r="BD1900" s="6">
        <f>VLOOKUP($B1900,'[1]výnosy standard'!$A$1:$T$2200,11,FALSE)</f>
        <v>2.93</v>
      </c>
      <c r="BE1900" s="6">
        <f>VLOOKUP($B1900,'[1]výnosy standard'!$A$1:$T$2200,12,FALSE)</f>
        <v>5.37</v>
      </c>
      <c r="BF1900" s="6">
        <f>VLOOKUP($B1900,'[1]výnosy standard'!$A$1:$T$2200,13,FALSE)</f>
        <v>0</v>
      </c>
      <c r="BG1900" s="6">
        <f>VLOOKUP($B1900,'[1]výnosy standard'!$A$1:$T$2200,14,FALSE)</f>
        <v>3.7</v>
      </c>
      <c r="BH1900" s="6">
        <f>VLOOKUP($B1900,'[1]výnosy standard'!$A$1:$T$2200,15,FALSE)</f>
        <v>0</v>
      </c>
      <c r="BI1900" s="6">
        <f>VLOOKUP($B1900,'[1]výnosy standard'!$A$1:$T$2200,16,FALSE)</f>
        <v>0</v>
      </c>
      <c r="BJ1900" s="6">
        <f>VLOOKUP($B1900,'[1]výnosy standard'!$A$1:$T$2200,17,FALSE)</f>
        <v>4.25</v>
      </c>
      <c r="BK1900" s="6">
        <f>VLOOKUP($B1900,'[1]výnosy standard'!$A$1:$T$2200,18,FALSE)</f>
        <v>4.25</v>
      </c>
      <c r="BL1900" s="6">
        <f>VLOOKUP($B1900,'[1]výnosy standard'!$A$1:$T$2200,19,FALSE)</f>
        <v>5.36</v>
      </c>
      <c r="BM1900" s="6">
        <f>VLOOKUP($B1900,'[1]výnosy standard'!$A$1:$T$2200,20,FALSE)</f>
        <v>0</v>
      </c>
      <c r="BN1900" s="6">
        <f>VLOOKUP(B1900,'[1]pšenice výnos'!$A$2:$E$2200,4)</f>
        <v>5.54</v>
      </c>
      <c r="BO1900" s="6">
        <f>VLOOKUP(B1900,[1]kukuřice!$A$2:$E$2200,5,FALSE)</f>
        <v>37.953639946010775</v>
      </c>
    </row>
    <row r="1901" spans="1:67" hidden="1" x14ac:dyDescent="0.25">
      <c r="A1901" s="7">
        <v>4306</v>
      </c>
      <c r="B1901" s="6" t="s">
        <v>172</v>
      </c>
      <c r="C1901" s="13">
        <v>124</v>
      </c>
      <c r="D1901" s="7">
        <v>29.854273255813954</v>
      </c>
      <c r="E1901" s="6" t="s">
        <v>14</v>
      </c>
      <c r="F1901" s="6" t="s">
        <v>28</v>
      </c>
      <c r="G1901" s="7">
        <v>29.854273255813954</v>
      </c>
      <c r="H1901" s="7">
        <v>28.353924418604656</v>
      </c>
      <c r="I1901" s="7">
        <v>28.353924418604656</v>
      </c>
      <c r="J1901" s="7">
        <v>4.8564705882352941</v>
      </c>
      <c r="K1901" s="14">
        <v>6.0902688017471878</v>
      </c>
      <c r="L1901" s="13">
        <v>14</v>
      </c>
      <c r="M1901" s="7">
        <v>5.9633207488778721</v>
      </c>
      <c r="N1901" s="7">
        <v>-0.15950109080014527</v>
      </c>
      <c r="O1901" s="7">
        <v>-1.2337982135118937</v>
      </c>
      <c r="P1901" s="7">
        <v>5</v>
      </c>
      <c r="Q1901" s="7">
        <v>3</v>
      </c>
      <c r="R1901" s="7">
        <v>0</v>
      </c>
      <c r="S1901" s="15">
        <v>2.2638888888888902</v>
      </c>
      <c r="T1901" s="15">
        <v>5.6369543650793696</v>
      </c>
      <c r="U1901" s="17" t="e">
        <v>#NULL!</v>
      </c>
      <c r="V1901" s="16">
        <v>10.4</v>
      </c>
      <c r="W1901" s="16">
        <v>12.9</v>
      </c>
      <c r="X1901" s="17" t="e">
        <v>#NULL!</v>
      </c>
      <c r="Y1901" s="13">
        <v>4</v>
      </c>
      <c r="Z1901" s="16">
        <v>4.7</v>
      </c>
      <c r="AA1901" s="13">
        <v>14</v>
      </c>
      <c r="AB1901" s="15">
        <v>3.6</v>
      </c>
      <c r="AC1901" s="15">
        <v>1.1000000000000001</v>
      </c>
      <c r="AD1901" s="15">
        <v>5.91195436507937</v>
      </c>
      <c r="AE1901" s="15">
        <v>1.21195436507937</v>
      </c>
      <c r="AF1901" s="7">
        <v>0</v>
      </c>
      <c r="AG1901" s="7">
        <v>0</v>
      </c>
      <c r="AH1901" s="7">
        <v>0</v>
      </c>
      <c r="AI1901" s="7">
        <v>0</v>
      </c>
      <c r="AJ1901" s="7">
        <v>0</v>
      </c>
      <c r="AK1901" s="7">
        <v>0</v>
      </c>
      <c r="AL1901" s="7">
        <v>0</v>
      </c>
      <c r="AM1901" s="7">
        <v>0</v>
      </c>
      <c r="AN1901" s="7">
        <v>0</v>
      </c>
      <c r="AO1901" s="7">
        <v>0</v>
      </c>
      <c r="AP1901" s="7">
        <v>0</v>
      </c>
      <c r="AQ1901" s="7">
        <v>0</v>
      </c>
      <c r="AR1901" s="7">
        <v>0</v>
      </c>
      <c r="AS1901" s="7">
        <v>0</v>
      </c>
      <c r="AT1901" s="7">
        <v>1</v>
      </c>
      <c r="AU1901" s="6">
        <f>VLOOKUP($B1901,'[1]výnosy standard'!$A$1:$T$2200,2,FALSE)</f>
        <v>0</v>
      </c>
      <c r="AV1901" s="6">
        <f>VLOOKUP($B1901,'[1]výnosy standard'!$A$1:$T$2200,3,FALSE)</f>
        <v>0</v>
      </c>
      <c r="AW1901" s="6">
        <f>VLOOKUP($B1901,'[1]výnosy standard'!$A$1:$T$2200,4,FALSE)</f>
        <v>0</v>
      </c>
      <c r="AX1901" s="6">
        <f>VLOOKUP($B1901,'[1]výnosy standard'!$A$1:$T$2200,5,FALSE)</f>
        <v>4.13</v>
      </c>
      <c r="AY1901" s="6">
        <f>VLOOKUP($B1901,'[1]výnosy standard'!$A$1:$T$2200,6,FALSE)</f>
        <v>0</v>
      </c>
      <c r="AZ1901" s="6">
        <f>VLOOKUP($B1901,'[1]výnosy standard'!$A$1:$T$2200,7,FALSE)</f>
        <v>0</v>
      </c>
      <c r="BA1901" s="6">
        <f>VLOOKUP($B1901,'[1]výnosy standard'!$A$1:$T$2200,8,FALSE)</f>
        <v>0</v>
      </c>
      <c r="BB1901" s="6">
        <f>VLOOKUP($B1901,'[1]výnosy standard'!$A$1:$T$2200,9,FALSE)</f>
        <v>5.01</v>
      </c>
      <c r="BC1901" s="6">
        <f>VLOOKUP($B1901,'[1]výnosy standard'!$A$1:$T$2200,10,FALSE)</f>
        <v>5.01</v>
      </c>
      <c r="BD1901" s="6">
        <f>VLOOKUP($B1901,'[1]výnosy standard'!$A$1:$T$2200,11,FALSE)</f>
        <v>2.91</v>
      </c>
      <c r="BE1901" s="6">
        <f>VLOOKUP($B1901,'[1]výnosy standard'!$A$1:$T$2200,12,FALSE)</f>
        <v>4.9000000000000004</v>
      </c>
      <c r="BF1901" s="6">
        <f>VLOOKUP($B1901,'[1]výnosy standard'!$A$1:$T$2200,13,FALSE)</f>
        <v>0</v>
      </c>
      <c r="BG1901" s="6">
        <f>VLOOKUP($B1901,'[1]výnosy standard'!$A$1:$T$2200,14,FALSE)</f>
        <v>3.36</v>
      </c>
      <c r="BH1901" s="6">
        <f>VLOOKUP($B1901,'[1]výnosy standard'!$A$1:$T$2200,15,FALSE)</f>
        <v>0</v>
      </c>
      <c r="BI1901" s="6">
        <f>VLOOKUP($B1901,'[1]výnosy standard'!$A$1:$T$2200,16,FALSE)</f>
        <v>0</v>
      </c>
      <c r="BJ1901" s="6">
        <f>VLOOKUP($B1901,'[1]výnosy standard'!$A$1:$T$2200,17,FALSE)</f>
        <v>3.7</v>
      </c>
      <c r="BK1901" s="6">
        <f>VLOOKUP($B1901,'[1]výnosy standard'!$A$1:$T$2200,18,FALSE)</f>
        <v>3.7</v>
      </c>
      <c r="BL1901" s="6">
        <f>VLOOKUP($B1901,'[1]výnosy standard'!$A$1:$T$2200,19,FALSE)</f>
        <v>4.72</v>
      </c>
      <c r="BM1901" s="6">
        <f>VLOOKUP($B1901,'[1]výnosy standard'!$A$1:$T$2200,20,FALSE)</f>
        <v>0</v>
      </c>
      <c r="BN1901" s="6">
        <f>VLOOKUP(B1901,'[1]pšenice výnos'!$A$2:$E$2200,4)</f>
        <v>5.01</v>
      </c>
      <c r="BO1901" s="6">
        <f>VLOOKUP(B1901,[1]kukuřice!$A$2:$E$2200,5,FALSE)</f>
        <v>34.73534738187665</v>
      </c>
    </row>
    <row r="1902" spans="1:67" hidden="1" x14ac:dyDescent="0.25">
      <c r="A1902" s="7">
        <v>4233</v>
      </c>
      <c r="B1902" s="6" t="s">
        <v>159</v>
      </c>
      <c r="C1902" s="13">
        <v>383</v>
      </c>
      <c r="D1902" s="7">
        <v>29.857494432258061</v>
      </c>
      <c r="E1902" s="6" t="s">
        <v>14</v>
      </c>
      <c r="F1902" s="6" t="s">
        <v>28</v>
      </c>
      <c r="G1902" s="7">
        <v>29.857494432258061</v>
      </c>
      <c r="H1902" s="7">
        <v>18.870967741935484</v>
      </c>
      <c r="I1902" s="7">
        <v>18.870967741935484</v>
      </c>
      <c r="J1902" s="7">
        <v>3.1</v>
      </c>
      <c r="K1902" s="14">
        <v>4.6121045905832698</v>
      </c>
      <c r="L1902" s="13">
        <v>15</v>
      </c>
      <c r="M1902" s="7">
        <v>5.9633207488778721</v>
      </c>
      <c r="N1902" s="7">
        <v>-0.15950109080014527</v>
      </c>
      <c r="O1902" s="7">
        <v>-1.5121045905832697</v>
      </c>
      <c r="P1902" s="7">
        <v>0</v>
      </c>
      <c r="Q1902" s="7">
        <v>1</v>
      </c>
      <c r="R1902" s="7">
        <v>4</v>
      </c>
      <c r="S1902" s="15">
        <v>0.72222222222222199</v>
      </c>
      <c r="T1902" s="15">
        <v>2.8466666666666698</v>
      </c>
      <c r="U1902" s="15">
        <v>5.1690476190476202</v>
      </c>
      <c r="V1902" s="16">
        <v>20.8</v>
      </c>
      <c r="W1902" s="16">
        <v>17.600000000000001</v>
      </c>
      <c r="X1902" s="13">
        <v>-1</v>
      </c>
      <c r="Y1902" s="13">
        <v>3</v>
      </c>
      <c r="Z1902" s="16">
        <v>4</v>
      </c>
      <c r="AA1902" s="13">
        <v>17</v>
      </c>
      <c r="AB1902" s="15">
        <v>-3.8</v>
      </c>
      <c r="AC1902" s="15">
        <v>-0.60000000000000098</v>
      </c>
      <c r="AD1902" s="15">
        <v>2.6966666666666699</v>
      </c>
      <c r="AE1902" s="15">
        <v>-1.3033333333333299</v>
      </c>
      <c r="AF1902" s="7">
        <v>0</v>
      </c>
      <c r="AG1902" s="7">
        <v>0</v>
      </c>
      <c r="AH1902" s="7">
        <v>0</v>
      </c>
      <c r="AI1902" s="7">
        <v>0</v>
      </c>
      <c r="AJ1902" s="7">
        <v>0</v>
      </c>
      <c r="AK1902" s="7">
        <v>0</v>
      </c>
      <c r="AL1902" s="7">
        <v>0</v>
      </c>
      <c r="AM1902" s="7">
        <v>0</v>
      </c>
      <c r="AN1902" s="7">
        <v>0</v>
      </c>
      <c r="AO1902" s="7">
        <v>0</v>
      </c>
      <c r="AP1902" s="7">
        <v>0</v>
      </c>
      <c r="AQ1902" s="7">
        <v>0</v>
      </c>
      <c r="AR1902" s="7">
        <v>0</v>
      </c>
      <c r="AS1902" s="7">
        <v>0</v>
      </c>
      <c r="AT1902" s="7">
        <v>1</v>
      </c>
      <c r="AU1902" s="6">
        <f>VLOOKUP($B1902,'[1]výnosy standard'!$A$1:$T$2200,2,FALSE)</f>
        <v>26.48</v>
      </c>
      <c r="AV1902" s="6">
        <f>VLOOKUP($B1902,'[1]výnosy standard'!$A$1:$T$2200,3,FALSE)</f>
        <v>0</v>
      </c>
      <c r="AW1902" s="6">
        <f>VLOOKUP($B1902,'[1]výnosy standard'!$A$1:$T$2200,4,FALSE)</f>
        <v>0</v>
      </c>
      <c r="AX1902" s="6">
        <f>VLOOKUP($B1902,'[1]výnosy standard'!$A$1:$T$2200,5,FALSE)</f>
        <v>4.7300000000000004</v>
      </c>
      <c r="AY1902" s="6">
        <f>VLOOKUP($B1902,'[1]výnosy standard'!$A$1:$T$2200,6,FALSE)</f>
        <v>0</v>
      </c>
      <c r="AZ1902" s="6">
        <f>VLOOKUP($B1902,'[1]výnosy standard'!$A$1:$T$2200,7,FALSE)</f>
        <v>0</v>
      </c>
      <c r="BA1902" s="6">
        <f>VLOOKUP($B1902,'[1]výnosy standard'!$A$1:$T$2200,8,FALSE)</f>
        <v>0</v>
      </c>
      <c r="BB1902" s="6">
        <f>VLOOKUP($B1902,'[1]výnosy standard'!$A$1:$T$2200,9,FALSE)</f>
        <v>5.4</v>
      </c>
      <c r="BC1902" s="6">
        <f>VLOOKUP($B1902,'[1]výnosy standard'!$A$1:$T$2200,10,FALSE)</f>
        <v>5.4</v>
      </c>
      <c r="BD1902" s="6">
        <f>VLOOKUP($B1902,'[1]výnosy standard'!$A$1:$T$2200,11,FALSE)</f>
        <v>3.09</v>
      </c>
      <c r="BE1902" s="6">
        <f>VLOOKUP($B1902,'[1]výnosy standard'!$A$1:$T$2200,12,FALSE)</f>
        <v>5.1100000000000003</v>
      </c>
      <c r="BF1902" s="6">
        <f>VLOOKUP($B1902,'[1]výnosy standard'!$A$1:$T$2200,13,FALSE)</f>
        <v>0</v>
      </c>
      <c r="BG1902" s="6">
        <f>VLOOKUP($B1902,'[1]výnosy standard'!$A$1:$T$2200,14,FALSE)</f>
        <v>0</v>
      </c>
      <c r="BH1902" s="6">
        <f>VLOOKUP($B1902,'[1]výnosy standard'!$A$1:$T$2200,15,FALSE)</f>
        <v>19.71</v>
      </c>
      <c r="BI1902" s="6">
        <f>VLOOKUP($B1902,'[1]výnosy standard'!$A$1:$T$2200,16,FALSE)</f>
        <v>0</v>
      </c>
      <c r="BJ1902" s="6">
        <f>VLOOKUP($B1902,'[1]výnosy standard'!$A$1:$T$2200,17,FALSE)</f>
        <v>3.87</v>
      </c>
      <c r="BK1902" s="6">
        <f>VLOOKUP($B1902,'[1]výnosy standard'!$A$1:$T$2200,18,FALSE)</f>
        <v>3.87</v>
      </c>
      <c r="BL1902" s="6">
        <f>VLOOKUP($B1902,'[1]výnosy standard'!$A$1:$T$2200,19,FALSE)</f>
        <v>5.05</v>
      </c>
      <c r="BM1902" s="6">
        <f>VLOOKUP($B1902,'[1]výnosy standard'!$A$1:$T$2200,20,FALSE)</f>
        <v>0</v>
      </c>
      <c r="BN1902" s="6">
        <f>VLOOKUP(B1902,'[1]pšenice výnos'!$A$2:$E$2200,4)</f>
        <v>5.4</v>
      </c>
      <c r="BO1902" s="6">
        <f>VLOOKUP(B1902,[1]kukuřice!$A$2:$E$2200,5,FALSE)</f>
        <v>33.839828757067288</v>
      </c>
    </row>
    <row r="1903" spans="1:67" hidden="1" x14ac:dyDescent="0.25">
      <c r="A1903" s="7">
        <v>1907</v>
      </c>
      <c r="B1903" s="6" t="s">
        <v>128</v>
      </c>
      <c r="C1903" s="13">
        <v>436</v>
      </c>
      <c r="D1903" s="7">
        <v>29.870906648405466</v>
      </c>
      <c r="E1903" s="6" t="s">
        <v>14</v>
      </c>
      <c r="F1903" s="6" t="s">
        <v>28</v>
      </c>
      <c r="G1903" s="7">
        <v>29.870906648405466</v>
      </c>
      <c r="H1903" s="7">
        <v>18.8114501324239</v>
      </c>
      <c r="I1903" s="7">
        <v>18.8114501324239</v>
      </c>
      <c r="J1903" s="7">
        <v>6.4854117647058827</v>
      </c>
      <c r="K1903" s="14">
        <v>6.2061662458102873</v>
      </c>
      <c r="L1903" s="13">
        <v>10</v>
      </c>
      <c r="M1903" s="7">
        <v>5.9633207488778721</v>
      </c>
      <c r="N1903" s="7">
        <v>-0.15950109080014527</v>
      </c>
      <c r="O1903" s="7">
        <v>0.27924551889559535</v>
      </c>
      <c r="P1903" s="7">
        <v>0</v>
      </c>
      <c r="Q1903" s="7">
        <v>7</v>
      </c>
      <c r="R1903" s="7">
        <v>0</v>
      </c>
      <c r="S1903" s="15">
        <v>1.6055555555555601</v>
      </c>
      <c r="T1903" s="15">
        <v>1.91777777777778</v>
      </c>
      <c r="U1903" s="15">
        <v>2.3481481481481499</v>
      </c>
      <c r="V1903" s="16">
        <v>21.3</v>
      </c>
      <c r="W1903" s="16">
        <v>23.3</v>
      </c>
      <c r="X1903" s="17" t="e">
        <v>#NULL!</v>
      </c>
      <c r="Y1903" s="13">
        <v>2</v>
      </c>
      <c r="Z1903" s="16">
        <v>3.5</v>
      </c>
      <c r="AA1903" s="13">
        <v>22</v>
      </c>
      <c r="AB1903" s="15">
        <v>0.69999999999999896</v>
      </c>
      <c r="AC1903" s="15">
        <v>-1.3</v>
      </c>
      <c r="AD1903" s="15">
        <v>1.5927777777777801</v>
      </c>
      <c r="AE1903" s="15">
        <v>-1.9072222222222199</v>
      </c>
      <c r="AF1903" s="7">
        <v>0</v>
      </c>
      <c r="AG1903" s="7">
        <v>0</v>
      </c>
      <c r="AH1903" s="7">
        <v>0</v>
      </c>
      <c r="AI1903" s="7">
        <v>0</v>
      </c>
      <c r="AJ1903" s="7">
        <v>0</v>
      </c>
      <c r="AK1903" s="7">
        <v>0</v>
      </c>
      <c r="AL1903" s="7">
        <v>0</v>
      </c>
      <c r="AM1903" s="7">
        <v>0</v>
      </c>
      <c r="AN1903" s="7">
        <v>0</v>
      </c>
      <c r="AO1903" s="7">
        <v>0</v>
      </c>
      <c r="AP1903" s="7">
        <v>0</v>
      </c>
      <c r="AQ1903" s="7">
        <v>0</v>
      </c>
      <c r="AR1903" s="7">
        <v>0</v>
      </c>
      <c r="AS1903" s="7">
        <v>0</v>
      </c>
      <c r="AT1903" s="7">
        <v>1</v>
      </c>
      <c r="AU1903" s="6">
        <f>VLOOKUP($B1903,'[1]výnosy standard'!$A$1:$T$2200,2,FALSE)</f>
        <v>29.74</v>
      </c>
      <c r="AV1903" s="6">
        <f>VLOOKUP($B1903,'[1]výnosy standard'!$A$1:$T$2200,3,FALSE)</f>
        <v>0</v>
      </c>
      <c r="AW1903" s="6">
        <f>VLOOKUP($B1903,'[1]výnosy standard'!$A$1:$T$2200,4,FALSE)</f>
        <v>8.17</v>
      </c>
      <c r="AX1903" s="6">
        <f>VLOOKUP($B1903,'[1]výnosy standard'!$A$1:$T$2200,5,FALSE)</f>
        <v>0</v>
      </c>
      <c r="AY1903" s="6">
        <f>VLOOKUP($B1903,'[1]výnosy standard'!$A$1:$T$2200,6,FALSE)</f>
        <v>1.04</v>
      </c>
      <c r="AZ1903" s="6">
        <f>VLOOKUP($B1903,'[1]výnosy standard'!$A$1:$T$2200,7,FALSE)</f>
        <v>0</v>
      </c>
      <c r="BA1903" s="6">
        <f>VLOOKUP($B1903,'[1]výnosy standard'!$A$1:$T$2200,8,FALSE)</f>
        <v>21.23</v>
      </c>
      <c r="BB1903" s="6">
        <f>VLOOKUP($B1903,'[1]výnosy standard'!$A$1:$T$2200,9,FALSE)</f>
        <v>7.52</v>
      </c>
      <c r="BC1903" s="6">
        <f>VLOOKUP($B1903,'[1]výnosy standard'!$A$1:$T$2200,10,FALSE)</f>
        <v>7.52</v>
      </c>
      <c r="BD1903" s="6">
        <f>VLOOKUP($B1903,'[1]výnosy standard'!$A$1:$T$2200,11,FALSE)</f>
        <v>3.66</v>
      </c>
      <c r="BE1903" s="6">
        <f>VLOOKUP($B1903,'[1]výnosy standard'!$A$1:$T$2200,12,FALSE)</f>
        <v>0</v>
      </c>
      <c r="BF1903" s="6">
        <f>VLOOKUP($B1903,'[1]výnosy standard'!$A$1:$T$2200,13,FALSE)</f>
        <v>0</v>
      </c>
      <c r="BG1903" s="6">
        <f>VLOOKUP($B1903,'[1]výnosy standard'!$A$1:$T$2200,14,FALSE)</f>
        <v>0</v>
      </c>
      <c r="BH1903" s="6">
        <f>VLOOKUP($B1903,'[1]výnosy standard'!$A$1:$T$2200,15,FALSE)</f>
        <v>0</v>
      </c>
      <c r="BI1903" s="6">
        <f>VLOOKUP($B1903,'[1]výnosy standard'!$A$1:$T$2200,16,FALSE)</f>
        <v>70.680000000000007</v>
      </c>
      <c r="BJ1903" s="6">
        <f>VLOOKUP($B1903,'[1]výnosy standard'!$A$1:$T$2200,17,FALSE)</f>
        <v>5.76</v>
      </c>
      <c r="BK1903" s="6">
        <f>VLOOKUP($B1903,'[1]výnosy standard'!$A$1:$T$2200,18,FALSE)</f>
        <v>5.76</v>
      </c>
      <c r="BL1903" s="6">
        <f>VLOOKUP($B1903,'[1]výnosy standard'!$A$1:$T$2200,19,FALSE)</f>
        <v>7.29</v>
      </c>
      <c r="BM1903" s="6">
        <f>VLOOKUP($B1903,'[1]výnosy standard'!$A$1:$T$2200,20,FALSE)</f>
        <v>0</v>
      </c>
      <c r="BN1903" s="6">
        <f>VLOOKUP(B1903,'[1]pšenice výnos'!$A$2:$E$2200,4)</f>
        <v>7.52</v>
      </c>
      <c r="BO1903" s="6">
        <f>VLOOKUP(B1903,[1]kukuřice!$A$2:$E$2200,5,FALSE)</f>
        <v>47.632768964803049</v>
      </c>
    </row>
    <row r="1904" spans="1:67" hidden="1" x14ac:dyDescent="0.25">
      <c r="A1904" s="7">
        <v>2674</v>
      </c>
      <c r="B1904" s="6" t="s">
        <v>223</v>
      </c>
      <c r="C1904" s="13">
        <v>144</v>
      </c>
      <c r="D1904" s="7">
        <v>29.8755753811406</v>
      </c>
      <c r="E1904" s="6" t="s">
        <v>14</v>
      </c>
      <c r="F1904" s="6" t="s">
        <v>28</v>
      </c>
      <c r="G1904" s="7">
        <v>29.8755753811406</v>
      </c>
      <c r="H1904" s="7">
        <v>28.797289666854883</v>
      </c>
      <c r="I1904" s="7">
        <v>28.797289666854883</v>
      </c>
      <c r="J1904" s="7">
        <v>4.1670588235294117</v>
      </c>
      <c r="K1904" s="14">
        <v>4.7707545781246097</v>
      </c>
      <c r="L1904" s="13">
        <v>0</v>
      </c>
      <c r="M1904" s="7">
        <v>5.9066120636165591</v>
      </c>
      <c r="N1904" s="7">
        <v>-0.10419924441089816</v>
      </c>
      <c r="O1904" s="7">
        <v>-0.60369575459519798</v>
      </c>
      <c r="P1904" s="7">
        <v>0</v>
      </c>
      <c r="Q1904" s="7">
        <v>0</v>
      </c>
      <c r="R1904" s="7">
        <v>1</v>
      </c>
      <c r="S1904" s="15">
        <v>3.2124999999999999</v>
      </c>
      <c r="T1904" s="15">
        <v>6.9366666666666701</v>
      </c>
      <c r="U1904" s="15">
        <v>6.9458333333333302</v>
      </c>
      <c r="V1904" s="16">
        <v>11.1</v>
      </c>
      <c r="W1904" s="16">
        <v>11.4</v>
      </c>
      <c r="X1904" s="17" t="e">
        <v>#NULL!</v>
      </c>
      <c r="Y1904" s="13">
        <v>3</v>
      </c>
      <c r="Z1904" s="16">
        <v>4</v>
      </c>
      <c r="AA1904" s="13">
        <v>17</v>
      </c>
      <c r="AB1904" s="15">
        <v>5.9</v>
      </c>
      <c r="AC1904" s="15">
        <v>5.6</v>
      </c>
      <c r="AD1904" s="15">
        <v>8.3366666666666696</v>
      </c>
      <c r="AE1904" s="15">
        <v>4.3366666666666696</v>
      </c>
      <c r="AF1904" s="7">
        <v>0</v>
      </c>
      <c r="AG1904" s="7">
        <v>0</v>
      </c>
      <c r="AH1904" s="7">
        <v>0</v>
      </c>
      <c r="AI1904" s="7">
        <v>0</v>
      </c>
      <c r="AJ1904" s="7">
        <v>0</v>
      </c>
      <c r="AK1904" s="7">
        <v>0</v>
      </c>
      <c r="AL1904" s="7">
        <v>0</v>
      </c>
      <c r="AM1904" s="7">
        <v>0</v>
      </c>
      <c r="AN1904" s="7">
        <v>0</v>
      </c>
      <c r="AO1904" s="7">
        <v>0</v>
      </c>
      <c r="AP1904" s="7">
        <v>0</v>
      </c>
      <c r="AQ1904" s="7">
        <v>0</v>
      </c>
      <c r="AR1904" s="7">
        <v>0</v>
      </c>
      <c r="AS1904" s="7">
        <v>0</v>
      </c>
      <c r="AT1904" s="7">
        <v>1</v>
      </c>
      <c r="AU1904" s="6">
        <f>VLOOKUP($B1904,'[1]výnosy standard'!$A$1:$T$2200,2,FALSE)</f>
        <v>0</v>
      </c>
      <c r="AV1904" s="6">
        <f>VLOOKUP($B1904,'[1]výnosy standard'!$A$1:$T$2200,3,FALSE)</f>
        <v>0</v>
      </c>
      <c r="AW1904" s="6">
        <f>VLOOKUP($B1904,'[1]výnosy standard'!$A$1:$T$2200,4,FALSE)</f>
        <v>0</v>
      </c>
      <c r="AX1904" s="6">
        <f>VLOOKUP($B1904,'[1]výnosy standard'!$A$1:$T$2200,5,FALSE)</f>
        <v>0</v>
      </c>
      <c r="AY1904" s="6">
        <f>VLOOKUP($B1904,'[1]výnosy standard'!$A$1:$T$2200,6,FALSE)</f>
        <v>0</v>
      </c>
      <c r="AZ1904" s="6">
        <f>VLOOKUP($B1904,'[1]výnosy standard'!$A$1:$T$2200,7,FALSE)</f>
        <v>0</v>
      </c>
      <c r="BA1904" s="6">
        <f>VLOOKUP($B1904,'[1]výnosy standard'!$A$1:$T$2200,8,FALSE)</f>
        <v>0</v>
      </c>
      <c r="BB1904" s="6">
        <f>VLOOKUP($B1904,'[1]výnosy standard'!$A$1:$T$2200,9,FALSE)</f>
        <v>5.93</v>
      </c>
      <c r="BC1904" s="6">
        <f>VLOOKUP($B1904,'[1]výnosy standard'!$A$1:$T$2200,10,FALSE)</f>
        <v>5.93</v>
      </c>
      <c r="BD1904" s="6">
        <f>VLOOKUP($B1904,'[1]výnosy standard'!$A$1:$T$2200,11,FALSE)</f>
        <v>3.08</v>
      </c>
      <c r="BE1904" s="6">
        <f>VLOOKUP($B1904,'[1]výnosy standard'!$A$1:$T$2200,12,FALSE)</f>
        <v>5.71</v>
      </c>
      <c r="BF1904" s="6">
        <f>VLOOKUP($B1904,'[1]výnosy standard'!$A$1:$T$2200,13,FALSE)</f>
        <v>0</v>
      </c>
      <c r="BG1904" s="6">
        <f>VLOOKUP($B1904,'[1]výnosy standard'!$A$1:$T$2200,14,FALSE)</f>
        <v>0</v>
      </c>
      <c r="BH1904" s="6">
        <f>VLOOKUP($B1904,'[1]výnosy standard'!$A$1:$T$2200,15,FALSE)</f>
        <v>0</v>
      </c>
      <c r="BI1904" s="6">
        <f>VLOOKUP($B1904,'[1]výnosy standard'!$A$1:$T$2200,16,FALSE)</f>
        <v>0</v>
      </c>
      <c r="BJ1904" s="6">
        <f>VLOOKUP($B1904,'[1]výnosy standard'!$A$1:$T$2200,17,FALSE)</f>
        <v>4.22</v>
      </c>
      <c r="BK1904" s="6">
        <f>VLOOKUP($B1904,'[1]výnosy standard'!$A$1:$T$2200,18,FALSE)</f>
        <v>4.22</v>
      </c>
      <c r="BL1904" s="6">
        <f>VLOOKUP($B1904,'[1]výnosy standard'!$A$1:$T$2200,19,FALSE)</f>
        <v>5.68</v>
      </c>
      <c r="BM1904" s="6">
        <f>VLOOKUP($B1904,'[1]výnosy standard'!$A$1:$T$2200,20,FALSE)</f>
        <v>0</v>
      </c>
      <c r="BN1904" s="6">
        <f>VLOOKUP(B1904,'[1]pšenice výnos'!$A$2:$E$2200,4)</f>
        <v>5.93</v>
      </c>
      <c r="BO1904" s="6">
        <f>VLOOKUP(B1904,[1]kukuřice!$A$2:$E$2200,5,FALSE)</f>
        <v>41.047943349109097</v>
      </c>
    </row>
    <row r="1905" spans="1:67" hidden="1" x14ac:dyDescent="0.25">
      <c r="A1905" s="7">
        <v>3603</v>
      </c>
      <c r="B1905" s="6" t="s">
        <v>142</v>
      </c>
      <c r="C1905" s="13">
        <v>325</v>
      </c>
      <c r="D1905" s="7">
        <v>29.88175707678738</v>
      </c>
      <c r="E1905" s="6" t="s">
        <v>14</v>
      </c>
      <c r="F1905" s="6" t="s">
        <v>28</v>
      </c>
      <c r="G1905" s="7">
        <v>29.88175707678738</v>
      </c>
      <c r="H1905" s="7">
        <v>29.88175707678738</v>
      </c>
      <c r="I1905" s="7">
        <v>29.88175707678738</v>
      </c>
      <c r="J1905" s="7">
        <v>5.5886941176470586</v>
      </c>
      <c r="K1905" s="14">
        <v>6.4062049288000225</v>
      </c>
      <c r="L1905" s="13">
        <v>15</v>
      </c>
      <c r="M1905" s="7">
        <v>5.9066120636165591</v>
      </c>
      <c r="N1905" s="7">
        <v>-0.10419924441089816</v>
      </c>
      <c r="O1905" s="7">
        <v>-0.81751081115296387</v>
      </c>
      <c r="P1905" s="7">
        <v>0</v>
      </c>
      <c r="Q1905" s="7">
        <v>4</v>
      </c>
      <c r="R1905" s="7">
        <v>0</v>
      </c>
      <c r="S1905" s="15">
        <v>1.43611111111111</v>
      </c>
      <c r="T1905" s="15">
        <v>5.7991666666666699</v>
      </c>
      <c r="U1905" s="15">
        <v>7.5541666666666698</v>
      </c>
      <c r="V1905" s="16">
        <v>17.5</v>
      </c>
      <c r="W1905" s="16">
        <v>17.3</v>
      </c>
      <c r="X1905" s="17" t="e">
        <v>#NULL!</v>
      </c>
      <c r="Y1905" s="13">
        <v>2</v>
      </c>
      <c r="Z1905" s="16">
        <v>3.5</v>
      </c>
      <c r="AA1905" s="13">
        <v>22</v>
      </c>
      <c r="AB1905" s="15">
        <v>4.5</v>
      </c>
      <c r="AC1905" s="15">
        <v>4.7</v>
      </c>
      <c r="AD1905" s="15">
        <v>6.9741666666666697</v>
      </c>
      <c r="AE1905" s="15">
        <v>3.4741666666666702</v>
      </c>
      <c r="AF1905" s="7">
        <v>0</v>
      </c>
      <c r="AG1905" s="7">
        <v>0</v>
      </c>
      <c r="AH1905" s="7">
        <v>0</v>
      </c>
      <c r="AI1905" s="7">
        <v>0</v>
      </c>
      <c r="AJ1905" s="7">
        <v>0</v>
      </c>
      <c r="AK1905" s="7">
        <v>0</v>
      </c>
      <c r="AL1905" s="7">
        <v>0</v>
      </c>
      <c r="AM1905" s="7">
        <v>0</v>
      </c>
      <c r="AN1905" s="7">
        <v>0</v>
      </c>
      <c r="AO1905" s="7">
        <v>0</v>
      </c>
      <c r="AP1905" s="7">
        <v>0</v>
      </c>
      <c r="AQ1905" s="7">
        <v>0</v>
      </c>
      <c r="AR1905" s="7">
        <v>0</v>
      </c>
      <c r="AS1905" s="7">
        <v>0</v>
      </c>
      <c r="AT1905" s="7">
        <v>1</v>
      </c>
      <c r="AU1905" s="6">
        <f>VLOOKUP($B1905,'[1]výnosy standard'!$A$1:$T$2200,2,FALSE)</f>
        <v>0</v>
      </c>
      <c r="AV1905" s="6">
        <f>VLOOKUP($B1905,'[1]výnosy standard'!$A$1:$T$2200,3,FALSE)</f>
        <v>0</v>
      </c>
      <c r="AW1905" s="6">
        <f>VLOOKUP($B1905,'[1]výnosy standard'!$A$1:$T$2200,4,FALSE)</f>
        <v>0</v>
      </c>
      <c r="AX1905" s="6">
        <f>VLOOKUP($B1905,'[1]výnosy standard'!$A$1:$T$2200,5,FALSE)</f>
        <v>0</v>
      </c>
      <c r="AY1905" s="6">
        <f>VLOOKUP($B1905,'[1]výnosy standard'!$A$1:$T$2200,6,FALSE)</f>
        <v>0</v>
      </c>
      <c r="AZ1905" s="6">
        <f>VLOOKUP($B1905,'[1]výnosy standard'!$A$1:$T$2200,7,FALSE)</f>
        <v>0</v>
      </c>
      <c r="BA1905" s="6">
        <f>VLOOKUP($B1905,'[1]výnosy standard'!$A$1:$T$2200,8,FALSE)</f>
        <v>0</v>
      </c>
      <c r="BB1905" s="6">
        <f>VLOOKUP($B1905,'[1]výnosy standard'!$A$1:$T$2200,9,FALSE)</f>
        <v>6.82</v>
      </c>
      <c r="BC1905" s="6">
        <f>VLOOKUP($B1905,'[1]výnosy standard'!$A$1:$T$2200,10,FALSE)</f>
        <v>6.82</v>
      </c>
      <c r="BD1905" s="6">
        <f>VLOOKUP($B1905,'[1]výnosy standard'!$A$1:$T$2200,11,FALSE)</f>
        <v>3.77</v>
      </c>
      <c r="BE1905" s="6">
        <f>VLOOKUP($B1905,'[1]výnosy standard'!$A$1:$T$2200,12,FALSE)</f>
        <v>6.58</v>
      </c>
      <c r="BF1905" s="6">
        <f>VLOOKUP($B1905,'[1]výnosy standard'!$A$1:$T$2200,13,FALSE)</f>
        <v>0</v>
      </c>
      <c r="BG1905" s="6">
        <f>VLOOKUP($B1905,'[1]výnosy standard'!$A$1:$T$2200,14,FALSE)</f>
        <v>0</v>
      </c>
      <c r="BH1905" s="6">
        <f>VLOOKUP($B1905,'[1]výnosy standard'!$A$1:$T$2200,15,FALSE)</f>
        <v>0</v>
      </c>
      <c r="BI1905" s="6">
        <f>VLOOKUP($B1905,'[1]výnosy standard'!$A$1:$T$2200,16,FALSE)</f>
        <v>0</v>
      </c>
      <c r="BJ1905" s="6">
        <f>VLOOKUP($B1905,'[1]výnosy standard'!$A$1:$T$2200,17,FALSE)</f>
        <v>5.54</v>
      </c>
      <c r="BK1905" s="6">
        <f>VLOOKUP($B1905,'[1]výnosy standard'!$A$1:$T$2200,18,FALSE)</f>
        <v>5.54</v>
      </c>
      <c r="BL1905" s="6">
        <f>VLOOKUP($B1905,'[1]výnosy standard'!$A$1:$T$2200,19,FALSE)</f>
        <v>6.65</v>
      </c>
      <c r="BM1905" s="6">
        <f>VLOOKUP($B1905,'[1]výnosy standard'!$A$1:$T$2200,20,FALSE)</f>
        <v>0</v>
      </c>
      <c r="BN1905" s="6">
        <f>VLOOKUP(B1905,'[1]pšenice výnos'!$A$2:$E$2200,4)</f>
        <v>6.82</v>
      </c>
      <c r="BO1905" s="6">
        <f>VLOOKUP(B1905,[1]kukuřice!$A$2:$E$2200,5,FALSE)</f>
        <v>43.191266145909822</v>
      </c>
    </row>
    <row r="1906" spans="1:67" hidden="1" x14ac:dyDescent="0.25">
      <c r="A1906" s="7">
        <v>4211</v>
      </c>
      <c r="B1906" s="6" t="s">
        <v>129</v>
      </c>
      <c r="C1906" s="13">
        <v>438</v>
      </c>
      <c r="D1906" s="7">
        <v>29.882255858376933</v>
      </c>
      <c r="E1906" s="6" t="s">
        <v>14</v>
      </c>
      <c r="F1906" s="6" t="s">
        <v>28</v>
      </c>
      <c r="G1906" s="7">
        <v>29.882255858376933</v>
      </c>
      <c r="H1906" s="7">
        <v>21.292127996106583</v>
      </c>
      <c r="I1906" s="7">
        <v>21.292127996106583</v>
      </c>
      <c r="J1906" s="7">
        <v>8.2189999999999994</v>
      </c>
      <c r="K1906" s="14">
        <v>7.8264521003314975</v>
      </c>
      <c r="L1906" s="13">
        <v>40</v>
      </c>
      <c r="M1906" s="7">
        <v>6.126361174112934</v>
      </c>
      <c r="N1906" s="7">
        <v>0.15343536976705582</v>
      </c>
      <c r="O1906" s="7">
        <v>0.3925478996685019</v>
      </c>
      <c r="P1906" s="7">
        <v>4</v>
      </c>
      <c r="Q1906" s="7">
        <v>2</v>
      </c>
      <c r="R1906" s="7">
        <v>0</v>
      </c>
      <c r="S1906" s="15">
        <v>0.88166666666666704</v>
      </c>
      <c r="T1906" s="15">
        <v>1.7213333333333301</v>
      </c>
      <c r="U1906" s="15">
        <v>3.5777777777777802</v>
      </c>
      <c r="V1906" s="16">
        <v>16.8</v>
      </c>
      <c r="W1906" s="16">
        <v>17</v>
      </c>
      <c r="X1906" s="13">
        <v>-1</v>
      </c>
      <c r="Y1906" s="13">
        <v>3</v>
      </c>
      <c r="Z1906" s="16">
        <v>4</v>
      </c>
      <c r="AA1906" s="13">
        <v>17</v>
      </c>
      <c r="AB1906" s="15">
        <v>0.19999999999999901</v>
      </c>
      <c r="AC1906" s="15">
        <v>0</v>
      </c>
      <c r="AD1906" s="15">
        <v>1.7213333333333301</v>
      </c>
      <c r="AE1906" s="15">
        <v>-2.2786666666666702</v>
      </c>
      <c r="AF1906" s="7">
        <v>0</v>
      </c>
      <c r="AG1906" s="7">
        <v>0</v>
      </c>
      <c r="AH1906" s="7">
        <v>0</v>
      </c>
      <c r="AI1906" s="7">
        <v>0</v>
      </c>
      <c r="AJ1906" s="7">
        <v>0</v>
      </c>
      <c r="AK1906" s="7">
        <v>0</v>
      </c>
      <c r="AL1906" s="7">
        <v>0</v>
      </c>
      <c r="AM1906" s="7">
        <v>0</v>
      </c>
      <c r="AN1906" s="7">
        <v>0</v>
      </c>
      <c r="AO1906" s="7">
        <v>0</v>
      </c>
      <c r="AP1906" s="7">
        <v>0</v>
      </c>
      <c r="AQ1906" s="7">
        <v>0</v>
      </c>
      <c r="AR1906" s="7">
        <v>0</v>
      </c>
      <c r="AS1906" s="7">
        <v>0</v>
      </c>
      <c r="AT1906" s="7">
        <v>1</v>
      </c>
      <c r="AU1906" s="6">
        <f>VLOOKUP($B1906,'[1]výnosy standard'!$A$1:$T$2200,2,FALSE)</f>
        <v>29.94</v>
      </c>
      <c r="AV1906" s="6">
        <f>VLOOKUP($B1906,'[1]výnosy standard'!$A$1:$T$2200,3,FALSE)</f>
        <v>0</v>
      </c>
      <c r="AW1906" s="6">
        <f>VLOOKUP($B1906,'[1]výnosy standard'!$A$1:$T$2200,4,FALSE)</f>
        <v>8.0299999999999994</v>
      </c>
      <c r="AX1906" s="6">
        <f>VLOOKUP($B1906,'[1]výnosy standard'!$A$1:$T$2200,5,FALSE)</f>
        <v>0</v>
      </c>
      <c r="AY1906" s="6">
        <f>VLOOKUP($B1906,'[1]výnosy standard'!$A$1:$T$2200,6,FALSE)</f>
        <v>1.0900000000000001</v>
      </c>
      <c r="AZ1906" s="6">
        <f>VLOOKUP($B1906,'[1]výnosy standard'!$A$1:$T$2200,7,FALSE)</f>
        <v>0</v>
      </c>
      <c r="BA1906" s="6">
        <f>VLOOKUP($B1906,'[1]výnosy standard'!$A$1:$T$2200,8,FALSE)</f>
        <v>21.37</v>
      </c>
      <c r="BB1906" s="6">
        <f>VLOOKUP($B1906,'[1]výnosy standard'!$A$1:$T$2200,9,FALSE)</f>
        <v>7.79</v>
      </c>
      <c r="BC1906" s="6">
        <f>VLOOKUP($B1906,'[1]výnosy standard'!$A$1:$T$2200,10,FALSE)</f>
        <v>7.79</v>
      </c>
      <c r="BD1906" s="6">
        <f>VLOOKUP($B1906,'[1]výnosy standard'!$A$1:$T$2200,11,FALSE)</f>
        <v>3.78</v>
      </c>
      <c r="BE1906" s="6">
        <f>VLOOKUP($B1906,'[1]výnosy standard'!$A$1:$T$2200,12,FALSE)</f>
        <v>0</v>
      </c>
      <c r="BF1906" s="6">
        <f>VLOOKUP($B1906,'[1]výnosy standard'!$A$1:$T$2200,13,FALSE)</f>
        <v>0</v>
      </c>
      <c r="BG1906" s="6">
        <f>VLOOKUP($B1906,'[1]výnosy standard'!$A$1:$T$2200,14,FALSE)</f>
        <v>0</v>
      </c>
      <c r="BH1906" s="6">
        <f>VLOOKUP($B1906,'[1]výnosy standard'!$A$1:$T$2200,15,FALSE)</f>
        <v>0</v>
      </c>
      <c r="BI1906" s="6">
        <f>VLOOKUP($B1906,'[1]výnosy standard'!$A$1:$T$2200,16,FALSE)</f>
        <v>72.2</v>
      </c>
      <c r="BJ1906" s="6">
        <f>VLOOKUP($B1906,'[1]výnosy standard'!$A$1:$T$2200,17,FALSE)</f>
        <v>6.27</v>
      </c>
      <c r="BK1906" s="6">
        <f>VLOOKUP($B1906,'[1]výnosy standard'!$A$1:$T$2200,18,FALSE)</f>
        <v>6.27</v>
      </c>
      <c r="BL1906" s="6">
        <f>VLOOKUP($B1906,'[1]výnosy standard'!$A$1:$T$2200,19,FALSE)</f>
        <v>7.21</v>
      </c>
      <c r="BM1906" s="6">
        <f>VLOOKUP($B1906,'[1]výnosy standard'!$A$1:$T$2200,20,FALSE)</f>
        <v>0</v>
      </c>
      <c r="BN1906" s="6">
        <f>VLOOKUP(B1906,'[1]pšenice výnos'!$A$2:$E$2200,4)</f>
        <v>7.79</v>
      </c>
      <c r="BO1906" s="6">
        <f>VLOOKUP(B1906,[1]kukuřice!$A$2:$E$2200,5,FALSE)</f>
        <v>48.606691635061907</v>
      </c>
    </row>
    <row r="1907" spans="1:67" hidden="1" x14ac:dyDescent="0.25">
      <c r="A1907" s="7">
        <v>2481</v>
      </c>
      <c r="B1907" s="6" t="s">
        <v>210</v>
      </c>
      <c r="C1907" s="13">
        <v>527</v>
      </c>
      <c r="D1907" s="7">
        <v>29.895790070921986</v>
      </c>
      <c r="E1907" s="6" t="s">
        <v>14</v>
      </c>
      <c r="F1907" s="6" t="s">
        <v>28</v>
      </c>
      <c r="G1907" s="7">
        <v>29.895790070921986</v>
      </c>
      <c r="H1907" s="7">
        <v>27.852198581560284</v>
      </c>
      <c r="I1907" s="7">
        <v>27.852198581560284</v>
      </c>
      <c r="J1907" s="7">
        <v>7.05</v>
      </c>
      <c r="K1907" s="14">
        <v>6.5444994379815835</v>
      </c>
      <c r="L1907" s="13">
        <v>20</v>
      </c>
      <c r="M1907" s="7">
        <v>6.126361174112934</v>
      </c>
      <c r="N1907" s="7">
        <v>0.15343536976705582</v>
      </c>
      <c r="O1907" s="7">
        <v>0.50550056201841631</v>
      </c>
      <c r="P1907" s="7">
        <v>6</v>
      </c>
      <c r="Q1907" s="7">
        <v>0</v>
      </c>
      <c r="R1907" s="7">
        <v>0</v>
      </c>
      <c r="S1907" s="15">
        <v>1.5</v>
      </c>
      <c r="T1907" s="15">
        <v>3.1466666666666701</v>
      </c>
      <c r="U1907" s="15">
        <v>5.7126763668430298</v>
      </c>
      <c r="V1907" s="16">
        <v>22.6</v>
      </c>
      <c r="W1907" s="16">
        <v>22.5</v>
      </c>
      <c r="X1907" s="13">
        <v>-1</v>
      </c>
      <c r="Y1907" s="13">
        <v>1</v>
      </c>
      <c r="Z1907" s="16">
        <v>3</v>
      </c>
      <c r="AA1907" s="13">
        <v>26</v>
      </c>
      <c r="AB1907" s="15">
        <v>3.4</v>
      </c>
      <c r="AC1907" s="15">
        <v>3.5</v>
      </c>
      <c r="AD1907" s="15">
        <v>4.0216666666666701</v>
      </c>
      <c r="AE1907" s="15">
        <v>1.0216666666666701</v>
      </c>
      <c r="AF1907" s="7">
        <v>0</v>
      </c>
      <c r="AG1907" s="7">
        <v>0</v>
      </c>
      <c r="AH1907" s="7">
        <v>0</v>
      </c>
      <c r="AI1907" s="7">
        <v>0</v>
      </c>
      <c r="AJ1907" s="7">
        <v>0</v>
      </c>
      <c r="AK1907" s="7">
        <v>0</v>
      </c>
      <c r="AL1907" s="7">
        <v>0</v>
      </c>
      <c r="AM1907" s="7">
        <v>0</v>
      </c>
      <c r="AN1907" s="7">
        <v>0</v>
      </c>
      <c r="AO1907" s="7">
        <v>0</v>
      </c>
      <c r="AP1907" s="7">
        <v>0</v>
      </c>
      <c r="AQ1907" s="7">
        <v>0</v>
      </c>
      <c r="AR1907" s="7">
        <v>0</v>
      </c>
      <c r="AS1907" s="7">
        <v>0</v>
      </c>
      <c r="AT1907" s="7">
        <v>1</v>
      </c>
      <c r="AU1907" s="6">
        <f>VLOOKUP($B1907,'[1]výnosy standard'!$A$1:$T$2200,2,FALSE)</f>
        <v>0</v>
      </c>
      <c r="AV1907" s="6">
        <f>VLOOKUP($B1907,'[1]výnosy standard'!$A$1:$T$2200,3,FALSE)</f>
        <v>0</v>
      </c>
      <c r="AW1907" s="6">
        <f>VLOOKUP($B1907,'[1]výnosy standard'!$A$1:$T$2200,4,FALSE)</f>
        <v>7.68</v>
      </c>
      <c r="AX1907" s="6">
        <f>VLOOKUP($B1907,'[1]výnosy standard'!$A$1:$T$2200,5,FALSE)</f>
        <v>4.76</v>
      </c>
      <c r="AY1907" s="6">
        <f>VLOOKUP($B1907,'[1]výnosy standard'!$A$1:$T$2200,6,FALSE)</f>
        <v>0.71</v>
      </c>
      <c r="AZ1907" s="6">
        <f>VLOOKUP($B1907,'[1]výnosy standard'!$A$1:$T$2200,7,FALSE)</f>
        <v>0</v>
      </c>
      <c r="BA1907" s="6">
        <f>VLOOKUP($B1907,'[1]výnosy standard'!$A$1:$T$2200,8,FALSE)</f>
        <v>0</v>
      </c>
      <c r="BB1907" s="6">
        <f>VLOOKUP($B1907,'[1]výnosy standard'!$A$1:$T$2200,9,FALSE)</f>
        <v>6.41</v>
      </c>
      <c r="BC1907" s="6">
        <f>VLOOKUP($B1907,'[1]výnosy standard'!$A$1:$T$2200,10,FALSE)</f>
        <v>6.41</v>
      </c>
      <c r="BD1907" s="6">
        <f>VLOOKUP($B1907,'[1]výnosy standard'!$A$1:$T$2200,11,FALSE)</f>
        <v>3.53</v>
      </c>
      <c r="BE1907" s="6">
        <f>VLOOKUP($B1907,'[1]výnosy standard'!$A$1:$T$2200,12,FALSE)</f>
        <v>0</v>
      </c>
      <c r="BF1907" s="6">
        <f>VLOOKUP($B1907,'[1]výnosy standard'!$A$1:$T$2200,13,FALSE)</f>
        <v>0</v>
      </c>
      <c r="BG1907" s="6">
        <f>VLOOKUP($B1907,'[1]výnosy standard'!$A$1:$T$2200,14,FALSE)</f>
        <v>0</v>
      </c>
      <c r="BH1907" s="6">
        <f>VLOOKUP($B1907,'[1]výnosy standard'!$A$1:$T$2200,15,FALSE)</f>
        <v>0</v>
      </c>
      <c r="BI1907" s="6">
        <f>VLOOKUP($B1907,'[1]výnosy standard'!$A$1:$T$2200,16,FALSE)</f>
        <v>62.45</v>
      </c>
      <c r="BJ1907" s="6">
        <f>VLOOKUP($B1907,'[1]výnosy standard'!$A$1:$T$2200,17,FALSE)</f>
        <v>4.68</v>
      </c>
      <c r="BK1907" s="6">
        <f>VLOOKUP($B1907,'[1]výnosy standard'!$A$1:$T$2200,18,FALSE)</f>
        <v>4.68</v>
      </c>
      <c r="BL1907" s="6">
        <f>VLOOKUP($B1907,'[1]výnosy standard'!$A$1:$T$2200,19,FALSE)</f>
        <v>6.05</v>
      </c>
      <c r="BM1907" s="6">
        <f>VLOOKUP($B1907,'[1]výnosy standard'!$A$1:$T$2200,20,FALSE)</f>
        <v>0</v>
      </c>
      <c r="BN1907" s="6">
        <f>VLOOKUP(B1907,'[1]pšenice výnos'!$A$2:$E$2200,4)</f>
        <v>6.41</v>
      </c>
      <c r="BO1907" s="6">
        <f>VLOOKUP(B1907,[1]kukuřice!$A$2:$E$2200,5,FALSE)</f>
        <v>36.473404001194176</v>
      </c>
    </row>
    <row r="1908" spans="1:67" hidden="1" x14ac:dyDescent="0.25">
      <c r="A1908" s="7">
        <v>3834</v>
      </c>
      <c r="B1908" s="6" t="s">
        <v>122</v>
      </c>
      <c r="C1908" s="13">
        <v>246</v>
      </c>
      <c r="D1908" s="7">
        <v>29.91739578685322</v>
      </c>
      <c r="E1908" s="6" t="s">
        <v>14</v>
      </c>
      <c r="F1908" s="6" t="s">
        <v>28</v>
      </c>
      <c r="G1908" s="7">
        <v>29.91739578685322</v>
      </c>
      <c r="H1908" s="7">
        <v>20.988844772168655</v>
      </c>
      <c r="I1908" s="7">
        <v>20.988844772168655</v>
      </c>
      <c r="J1908" s="7">
        <v>7.466823529411764</v>
      </c>
      <c r="K1908" s="14">
        <v>7.817617619555806</v>
      </c>
      <c r="L1908" s="13">
        <v>23</v>
      </c>
      <c r="M1908" s="7">
        <v>6.126361174112934</v>
      </c>
      <c r="N1908" s="7">
        <v>0.15343536976705582</v>
      </c>
      <c r="O1908" s="7">
        <v>-0.35079409014404206</v>
      </c>
      <c r="P1908" s="7">
        <v>6</v>
      </c>
      <c r="Q1908" s="7">
        <v>0</v>
      </c>
      <c r="R1908" s="7">
        <v>0</v>
      </c>
      <c r="S1908" s="15">
        <v>2.3062499999999999</v>
      </c>
      <c r="T1908" s="15">
        <v>5.1823030303030304</v>
      </c>
      <c r="U1908" s="15">
        <v>7.2738095238095202</v>
      </c>
      <c r="V1908" s="16">
        <v>10.5</v>
      </c>
      <c r="W1908" s="16">
        <v>12.9</v>
      </c>
      <c r="X1908" s="17" t="e">
        <v>#NULL!</v>
      </c>
      <c r="Y1908" s="13">
        <v>2</v>
      </c>
      <c r="Z1908" s="16">
        <v>3.5</v>
      </c>
      <c r="AA1908" s="13">
        <v>22</v>
      </c>
      <c r="AB1908" s="15">
        <v>11.5</v>
      </c>
      <c r="AC1908" s="15">
        <v>9.1</v>
      </c>
      <c r="AD1908" s="15">
        <v>7.4573030303030299</v>
      </c>
      <c r="AE1908" s="15">
        <v>3.9573030303030299</v>
      </c>
      <c r="AF1908" s="7">
        <v>0</v>
      </c>
      <c r="AG1908" s="7">
        <v>0</v>
      </c>
      <c r="AH1908" s="7">
        <v>0</v>
      </c>
      <c r="AI1908" s="7">
        <v>0</v>
      </c>
      <c r="AJ1908" s="7">
        <v>0</v>
      </c>
      <c r="AK1908" s="7">
        <v>0</v>
      </c>
      <c r="AL1908" s="7">
        <v>0</v>
      </c>
      <c r="AM1908" s="7">
        <v>0</v>
      </c>
      <c r="AN1908" s="7">
        <v>0</v>
      </c>
      <c r="AO1908" s="7">
        <v>0</v>
      </c>
      <c r="AP1908" s="7">
        <v>0</v>
      </c>
      <c r="AQ1908" s="7">
        <v>0</v>
      </c>
      <c r="AR1908" s="7">
        <v>0</v>
      </c>
      <c r="AS1908" s="7">
        <v>0</v>
      </c>
      <c r="AT1908" s="7">
        <v>1</v>
      </c>
      <c r="AU1908" s="6">
        <f>VLOOKUP($B1908,'[1]výnosy standard'!$A$1:$T$2200,2,FALSE)</f>
        <v>29.15</v>
      </c>
      <c r="AV1908" s="6">
        <f>VLOOKUP($B1908,'[1]výnosy standard'!$A$1:$T$2200,3,FALSE)</f>
        <v>0</v>
      </c>
      <c r="AW1908" s="6">
        <f>VLOOKUP($B1908,'[1]výnosy standard'!$A$1:$T$2200,4,FALSE)</f>
        <v>8.6300000000000008</v>
      </c>
      <c r="AX1908" s="6">
        <f>VLOOKUP($B1908,'[1]výnosy standard'!$A$1:$T$2200,5,FALSE)</f>
        <v>0</v>
      </c>
      <c r="AY1908" s="6">
        <f>VLOOKUP($B1908,'[1]výnosy standard'!$A$1:$T$2200,6,FALSE)</f>
        <v>1.04</v>
      </c>
      <c r="AZ1908" s="6">
        <f>VLOOKUP($B1908,'[1]výnosy standard'!$A$1:$T$2200,7,FALSE)</f>
        <v>0</v>
      </c>
      <c r="BA1908" s="6">
        <f>VLOOKUP($B1908,'[1]výnosy standard'!$A$1:$T$2200,8,FALSE)</f>
        <v>20.81</v>
      </c>
      <c r="BB1908" s="6">
        <f>VLOOKUP($B1908,'[1]výnosy standard'!$A$1:$T$2200,9,FALSE)</f>
        <v>7.14</v>
      </c>
      <c r="BC1908" s="6">
        <f>VLOOKUP($B1908,'[1]výnosy standard'!$A$1:$T$2200,10,FALSE)</f>
        <v>7.14</v>
      </c>
      <c r="BD1908" s="6">
        <f>VLOOKUP($B1908,'[1]výnosy standard'!$A$1:$T$2200,11,FALSE)</f>
        <v>3.51</v>
      </c>
      <c r="BE1908" s="6">
        <f>VLOOKUP($B1908,'[1]výnosy standard'!$A$1:$T$2200,12,FALSE)</f>
        <v>0</v>
      </c>
      <c r="BF1908" s="6">
        <f>VLOOKUP($B1908,'[1]výnosy standard'!$A$1:$T$2200,13,FALSE)</f>
        <v>0</v>
      </c>
      <c r="BG1908" s="6">
        <f>VLOOKUP($B1908,'[1]výnosy standard'!$A$1:$T$2200,14,FALSE)</f>
        <v>0</v>
      </c>
      <c r="BH1908" s="6">
        <f>VLOOKUP($B1908,'[1]výnosy standard'!$A$1:$T$2200,15,FALSE)</f>
        <v>0</v>
      </c>
      <c r="BI1908" s="6">
        <f>VLOOKUP($B1908,'[1]výnosy standard'!$A$1:$T$2200,16,FALSE)</f>
        <v>67.37</v>
      </c>
      <c r="BJ1908" s="6">
        <f>VLOOKUP($B1908,'[1]výnosy standard'!$A$1:$T$2200,17,FALSE)</f>
        <v>5.72</v>
      </c>
      <c r="BK1908" s="6">
        <f>VLOOKUP($B1908,'[1]výnosy standard'!$A$1:$T$2200,18,FALSE)</f>
        <v>5.72</v>
      </c>
      <c r="BL1908" s="6">
        <f>VLOOKUP($B1908,'[1]výnosy standard'!$A$1:$T$2200,19,FALSE)</f>
        <v>7.15</v>
      </c>
      <c r="BM1908" s="6">
        <f>VLOOKUP($B1908,'[1]výnosy standard'!$A$1:$T$2200,20,FALSE)</f>
        <v>0</v>
      </c>
      <c r="BN1908" s="6">
        <f>VLOOKUP(B1908,'[1]pšenice výnos'!$A$2:$E$2200,4)</f>
        <v>7.14</v>
      </c>
      <c r="BO1908" s="6">
        <f>VLOOKUP(B1908,[1]kukuřice!$A$2:$E$2200,5,FALSE)</f>
        <v>43.369372785812757</v>
      </c>
    </row>
    <row r="1909" spans="1:67" hidden="1" x14ac:dyDescent="0.25">
      <c r="A1909" s="7">
        <v>2258</v>
      </c>
      <c r="B1909" s="6" t="s">
        <v>162</v>
      </c>
      <c r="C1909" s="13">
        <v>152</v>
      </c>
      <c r="D1909" s="7">
        <v>29.923040669471451</v>
      </c>
      <c r="E1909" s="6" t="s">
        <v>14</v>
      </c>
      <c r="F1909" s="6" t="s">
        <v>28</v>
      </c>
      <c r="G1909" s="7">
        <v>29.923040669471451</v>
      </c>
      <c r="H1909" s="7">
        <v>29.923040669471451</v>
      </c>
      <c r="I1909" s="7">
        <v>29.923040669471451</v>
      </c>
      <c r="J1909" s="7">
        <v>4.9126023529411773</v>
      </c>
      <c r="K1909" s="14">
        <v>5.6647127348835991</v>
      </c>
      <c r="L1909" s="13">
        <v>21</v>
      </c>
      <c r="M1909" s="7">
        <v>6.126361174112934</v>
      </c>
      <c r="N1909" s="7">
        <v>0.15343536976705582</v>
      </c>
      <c r="O1909" s="7">
        <v>-0.75211038194242175</v>
      </c>
      <c r="P1909" s="7">
        <v>4</v>
      </c>
      <c r="Q1909" s="7">
        <v>0</v>
      </c>
      <c r="R1909" s="7">
        <v>0</v>
      </c>
      <c r="S1909" s="15">
        <v>0.96111111111111103</v>
      </c>
      <c r="T1909" s="15">
        <v>2.37194444444444</v>
      </c>
      <c r="U1909" s="15">
        <v>4.8648148148148103</v>
      </c>
      <c r="V1909" s="16">
        <v>12.7</v>
      </c>
      <c r="W1909" s="16">
        <v>14</v>
      </c>
      <c r="X1909" s="13">
        <v>-1</v>
      </c>
      <c r="Y1909" s="13">
        <v>4</v>
      </c>
      <c r="Z1909" s="16">
        <v>4.7</v>
      </c>
      <c r="AA1909" s="13">
        <v>14</v>
      </c>
      <c r="AB1909" s="15">
        <v>1.3</v>
      </c>
      <c r="AC1909" s="15">
        <v>0</v>
      </c>
      <c r="AD1909" s="15">
        <v>2.37194444444444</v>
      </c>
      <c r="AE1909" s="15">
        <v>-2.3280555555555602</v>
      </c>
      <c r="AF1909" s="7">
        <v>0</v>
      </c>
      <c r="AG1909" s="7">
        <v>0</v>
      </c>
      <c r="AH1909" s="7">
        <v>0</v>
      </c>
      <c r="AI1909" s="7">
        <v>0</v>
      </c>
      <c r="AJ1909" s="7">
        <v>0</v>
      </c>
      <c r="AK1909" s="7">
        <v>0</v>
      </c>
      <c r="AL1909" s="7">
        <v>0</v>
      </c>
      <c r="AM1909" s="7">
        <v>0</v>
      </c>
      <c r="AN1909" s="7">
        <v>0</v>
      </c>
      <c r="AO1909" s="7">
        <v>0</v>
      </c>
      <c r="AP1909" s="7">
        <v>0</v>
      </c>
      <c r="AQ1909" s="7">
        <v>0</v>
      </c>
      <c r="AR1909" s="7">
        <v>0</v>
      </c>
      <c r="AS1909" s="7">
        <v>0</v>
      </c>
      <c r="AT1909" s="7">
        <v>1</v>
      </c>
      <c r="AU1909" s="6">
        <f>VLOOKUP($B1909,'[1]výnosy standard'!$A$1:$T$2200,2,FALSE)</f>
        <v>0</v>
      </c>
      <c r="AV1909" s="6">
        <f>VLOOKUP($B1909,'[1]výnosy standard'!$A$1:$T$2200,3,FALSE)</f>
        <v>0</v>
      </c>
      <c r="AW1909" s="6">
        <f>VLOOKUP($B1909,'[1]výnosy standard'!$A$1:$T$2200,4,FALSE)</f>
        <v>0</v>
      </c>
      <c r="AX1909" s="6">
        <f>VLOOKUP($B1909,'[1]výnosy standard'!$A$1:$T$2200,5,FALSE)</f>
        <v>0</v>
      </c>
      <c r="AY1909" s="6">
        <f>VLOOKUP($B1909,'[1]výnosy standard'!$A$1:$T$2200,6,FALSE)</f>
        <v>0</v>
      </c>
      <c r="AZ1909" s="6">
        <f>VLOOKUP($B1909,'[1]výnosy standard'!$A$1:$T$2200,7,FALSE)</f>
        <v>0</v>
      </c>
      <c r="BA1909" s="6">
        <f>VLOOKUP($B1909,'[1]výnosy standard'!$A$1:$T$2200,8,FALSE)</f>
        <v>0</v>
      </c>
      <c r="BB1909" s="6">
        <f>VLOOKUP($B1909,'[1]výnosy standard'!$A$1:$T$2200,9,FALSE)</f>
        <v>5.27</v>
      </c>
      <c r="BC1909" s="6">
        <f>VLOOKUP($B1909,'[1]výnosy standard'!$A$1:$T$2200,10,FALSE)</f>
        <v>5.27</v>
      </c>
      <c r="BD1909" s="6">
        <f>VLOOKUP($B1909,'[1]výnosy standard'!$A$1:$T$2200,11,FALSE)</f>
        <v>3.02</v>
      </c>
      <c r="BE1909" s="6">
        <f>VLOOKUP($B1909,'[1]výnosy standard'!$A$1:$T$2200,12,FALSE)</f>
        <v>5.22</v>
      </c>
      <c r="BF1909" s="6">
        <f>VLOOKUP($B1909,'[1]výnosy standard'!$A$1:$T$2200,13,FALSE)</f>
        <v>0</v>
      </c>
      <c r="BG1909" s="6">
        <f>VLOOKUP($B1909,'[1]výnosy standard'!$A$1:$T$2200,14,FALSE)</f>
        <v>0</v>
      </c>
      <c r="BH1909" s="6">
        <f>VLOOKUP($B1909,'[1]výnosy standard'!$A$1:$T$2200,15,FALSE)</f>
        <v>0</v>
      </c>
      <c r="BI1909" s="6">
        <f>VLOOKUP($B1909,'[1]výnosy standard'!$A$1:$T$2200,16,FALSE)</f>
        <v>0</v>
      </c>
      <c r="BJ1909" s="6">
        <f>VLOOKUP($B1909,'[1]výnosy standard'!$A$1:$T$2200,17,FALSE)</f>
        <v>3.94</v>
      </c>
      <c r="BK1909" s="6">
        <f>VLOOKUP($B1909,'[1]výnosy standard'!$A$1:$T$2200,18,FALSE)</f>
        <v>3.94</v>
      </c>
      <c r="BL1909" s="6">
        <f>VLOOKUP($B1909,'[1]výnosy standard'!$A$1:$T$2200,19,FALSE)</f>
        <v>4.9400000000000004</v>
      </c>
      <c r="BM1909" s="6">
        <f>VLOOKUP($B1909,'[1]výnosy standard'!$A$1:$T$2200,20,FALSE)</f>
        <v>0</v>
      </c>
      <c r="BN1909" s="6">
        <f>VLOOKUP(B1909,'[1]pšenice výnos'!$A$2:$E$2200,4)</f>
        <v>5.27</v>
      </c>
      <c r="BO1909" s="6">
        <f>VLOOKUP(B1909,[1]kukuřice!$A$2:$E$2200,5,FALSE)</f>
        <v>33.947252489985466</v>
      </c>
    </row>
    <row r="1910" spans="1:67" hidden="1" x14ac:dyDescent="0.25">
      <c r="A1910" s="7">
        <v>3845</v>
      </c>
      <c r="B1910" s="6" t="s">
        <v>122</v>
      </c>
      <c r="C1910" s="13">
        <v>257</v>
      </c>
      <c r="D1910" s="7">
        <v>29.959571230307574</v>
      </c>
      <c r="E1910" s="6" t="s">
        <v>14</v>
      </c>
      <c r="F1910" s="6" t="s">
        <v>28</v>
      </c>
      <c r="G1910" s="7">
        <v>29.959571230307574</v>
      </c>
      <c r="H1910" s="7">
        <v>19.590314245227972</v>
      </c>
      <c r="I1910" s="7">
        <v>19.590314245227972</v>
      </c>
      <c r="J1910" s="7">
        <v>8.4684705882352951</v>
      </c>
      <c r="K1910" s="14">
        <v>7.7875434693528254</v>
      </c>
      <c r="L1910" s="13">
        <v>23</v>
      </c>
      <c r="M1910" s="7">
        <v>6.126361174112934</v>
      </c>
      <c r="N1910" s="7">
        <v>0.15343536976705582</v>
      </c>
      <c r="O1910" s="7">
        <v>0.68092711888246971</v>
      </c>
      <c r="P1910" s="7">
        <v>9</v>
      </c>
      <c r="Q1910" s="7">
        <v>0</v>
      </c>
      <c r="R1910" s="7">
        <v>0</v>
      </c>
      <c r="S1910" s="15">
        <v>1.9666666666666699</v>
      </c>
      <c r="T1910" s="15">
        <v>5.0736111111111102</v>
      </c>
      <c r="U1910" s="15">
        <v>7.1666666666666696</v>
      </c>
      <c r="V1910" s="16">
        <v>11</v>
      </c>
      <c r="W1910" s="16">
        <v>10.1</v>
      </c>
      <c r="X1910" s="17" t="e">
        <v>#NULL!</v>
      </c>
      <c r="Y1910" s="13">
        <v>2</v>
      </c>
      <c r="Z1910" s="16">
        <v>3.5</v>
      </c>
      <c r="AA1910" s="13">
        <v>22</v>
      </c>
      <c r="AB1910" s="15">
        <v>11</v>
      </c>
      <c r="AC1910" s="15">
        <v>11.9</v>
      </c>
      <c r="AD1910" s="15">
        <v>8.0486111111111107</v>
      </c>
      <c r="AE1910" s="15">
        <v>4.5486111111111098</v>
      </c>
      <c r="AF1910" s="7">
        <v>0</v>
      </c>
      <c r="AG1910" s="7">
        <v>0</v>
      </c>
      <c r="AH1910" s="7">
        <v>0</v>
      </c>
      <c r="AI1910" s="7">
        <v>0</v>
      </c>
      <c r="AJ1910" s="7">
        <v>0</v>
      </c>
      <c r="AK1910" s="7">
        <v>0</v>
      </c>
      <c r="AL1910" s="7">
        <v>0</v>
      </c>
      <c r="AM1910" s="7">
        <v>0</v>
      </c>
      <c r="AN1910" s="7">
        <v>0</v>
      </c>
      <c r="AO1910" s="7">
        <v>0</v>
      </c>
      <c r="AP1910" s="7">
        <v>0</v>
      </c>
      <c r="AQ1910" s="7">
        <v>0</v>
      </c>
      <c r="AR1910" s="7">
        <v>0</v>
      </c>
      <c r="AS1910" s="7">
        <v>0</v>
      </c>
      <c r="AT1910" s="7">
        <v>1</v>
      </c>
      <c r="AU1910" s="6">
        <f>VLOOKUP($B1910,'[1]výnosy standard'!$A$1:$T$2200,2,FALSE)</f>
        <v>29.15</v>
      </c>
      <c r="AV1910" s="6">
        <f>VLOOKUP($B1910,'[1]výnosy standard'!$A$1:$T$2200,3,FALSE)</f>
        <v>0</v>
      </c>
      <c r="AW1910" s="6">
        <f>VLOOKUP($B1910,'[1]výnosy standard'!$A$1:$T$2200,4,FALSE)</f>
        <v>8.6300000000000008</v>
      </c>
      <c r="AX1910" s="6">
        <f>VLOOKUP($B1910,'[1]výnosy standard'!$A$1:$T$2200,5,FALSE)</f>
        <v>0</v>
      </c>
      <c r="AY1910" s="6">
        <f>VLOOKUP($B1910,'[1]výnosy standard'!$A$1:$T$2200,6,FALSE)</f>
        <v>1.04</v>
      </c>
      <c r="AZ1910" s="6">
        <f>VLOOKUP($B1910,'[1]výnosy standard'!$A$1:$T$2200,7,FALSE)</f>
        <v>0</v>
      </c>
      <c r="BA1910" s="6">
        <f>VLOOKUP($B1910,'[1]výnosy standard'!$A$1:$T$2200,8,FALSE)</f>
        <v>20.81</v>
      </c>
      <c r="BB1910" s="6">
        <f>VLOOKUP($B1910,'[1]výnosy standard'!$A$1:$T$2200,9,FALSE)</f>
        <v>7.14</v>
      </c>
      <c r="BC1910" s="6">
        <f>VLOOKUP($B1910,'[1]výnosy standard'!$A$1:$T$2200,10,FALSE)</f>
        <v>7.14</v>
      </c>
      <c r="BD1910" s="6">
        <f>VLOOKUP($B1910,'[1]výnosy standard'!$A$1:$T$2200,11,FALSE)</f>
        <v>3.51</v>
      </c>
      <c r="BE1910" s="6">
        <f>VLOOKUP($B1910,'[1]výnosy standard'!$A$1:$T$2200,12,FALSE)</f>
        <v>0</v>
      </c>
      <c r="BF1910" s="6">
        <f>VLOOKUP($B1910,'[1]výnosy standard'!$A$1:$T$2200,13,FALSE)</f>
        <v>0</v>
      </c>
      <c r="BG1910" s="6">
        <f>VLOOKUP($B1910,'[1]výnosy standard'!$A$1:$T$2200,14,FALSE)</f>
        <v>0</v>
      </c>
      <c r="BH1910" s="6">
        <f>VLOOKUP($B1910,'[1]výnosy standard'!$A$1:$T$2200,15,FALSE)</f>
        <v>0</v>
      </c>
      <c r="BI1910" s="6">
        <f>VLOOKUP($B1910,'[1]výnosy standard'!$A$1:$T$2200,16,FALSE)</f>
        <v>67.37</v>
      </c>
      <c r="BJ1910" s="6">
        <f>VLOOKUP($B1910,'[1]výnosy standard'!$A$1:$T$2200,17,FALSE)</f>
        <v>5.72</v>
      </c>
      <c r="BK1910" s="6">
        <f>VLOOKUP($B1910,'[1]výnosy standard'!$A$1:$T$2200,18,FALSE)</f>
        <v>5.72</v>
      </c>
      <c r="BL1910" s="6">
        <f>VLOOKUP($B1910,'[1]výnosy standard'!$A$1:$T$2200,19,FALSE)</f>
        <v>7.15</v>
      </c>
      <c r="BM1910" s="6">
        <f>VLOOKUP($B1910,'[1]výnosy standard'!$A$1:$T$2200,20,FALSE)</f>
        <v>0</v>
      </c>
      <c r="BN1910" s="6">
        <f>VLOOKUP(B1910,'[1]pšenice výnos'!$A$2:$E$2200,4)</f>
        <v>7.14</v>
      </c>
      <c r="BO1910" s="6">
        <f>VLOOKUP(B1910,[1]kukuřice!$A$2:$E$2200,5,FALSE)</f>
        <v>43.369372785812757</v>
      </c>
    </row>
    <row r="1911" spans="1:67" hidden="1" x14ac:dyDescent="0.25">
      <c r="A1911" s="7">
        <v>4396</v>
      </c>
      <c r="B1911" s="6" t="s">
        <v>133</v>
      </c>
      <c r="C1911" s="13">
        <v>354</v>
      </c>
      <c r="D1911" s="7">
        <v>29.983091666975017</v>
      </c>
      <c r="E1911" s="6" t="s">
        <v>14</v>
      </c>
      <c r="F1911" s="6" t="s">
        <v>28</v>
      </c>
      <c r="G1911" s="7">
        <v>29.983091666975017</v>
      </c>
      <c r="H1911" s="7">
        <v>21.778286868933876</v>
      </c>
      <c r="I1911" s="7">
        <v>21.778286868933876</v>
      </c>
      <c r="J1911" s="7">
        <v>7.3127882352941169</v>
      </c>
      <c r="K1911" s="14">
        <v>7.5170051390565131</v>
      </c>
      <c r="L1911" s="13">
        <v>24</v>
      </c>
      <c r="M1911" s="7">
        <v>6.126361174112934</v>
      </c>
      <c r="N1911" s="7">
        <v>0.15343536976705582</v>
      </c>
      <c r="O1911" s="7">
        <v>-0.20421690376239621</v>
      </c>
      <c r="P1911" s="7">
        <v>3</v>
      </c>
      <c r="Q1911" s="7">
        <v>0</v>
      </c>
      <c r="R1911" s="7">
        <v>1</v>
      </c>
      <c r="S1911" s="15">
        <v>1.3361111111111099</v>
      </c>
      <c r="T1911" s="15">
        <v>3.33555555555556</v>
      </c>
      <c r="U1911" s="15">
        <v>5.3398148148148197</v>
      </c>
      <c r="V1911" s="16">
        <v>19.5</v>
      </c>
      <c r="W1911" s="16">
        <v>18.100000000000001</v>
      </c>
      <c r="X1911" s="13">
        <v>-1</v>
      </c>
      <c r="Y1911" s="13">
        <v>3</v>
      </c>
      <c r="Z1911" s="16">
        <v>4</v>
      </c>
      <c r="AA1911" s="13">
        <v>17</v>
      </c>
      <c r="AB1911" s="15">
        <v>-2.5</v>
      </c>
      <c r="AC1911" s="15">
        <v>-1.1000000000000001</v>
      </c>
      <c r="AD1911" s="15">
        <v>3.0605555555555601</v>
      </c>
      <c r="AE1911" s="15">
        <v>-0.93944444444443997</v>
      </c>
      <c r="AF1911" s="7">
        <v>0</v>
      </c>
      <c r="AG1911" s="7">
        <v>0</v>
      </c>
      <c r="AH1911" s="7">
        <v>0</v>
      </c>
      <c r="AI1911" s="7">
        <v>0</v>
      </c>
      <c r="AJ1911" s="7">
        <v>0</v>
      </c>
      <c r="AK1911" s="7">
        <v>0</v>
      </c>
      <c r="AL1911" s="7">
        <v>0</v>
      </c>
      <c r="AM1911" s="7">
        <v>0</v>
      </c>
      <c r="AN1911" s="7">
        <v>0</v>
      </c>
      <c r="AO1911" s="7">
        <v>0</v>
      </c>
      <c r="AP1911" s="7">
        <v>0</v>
      </c>
      <c r="AQ1911" s="7">
        <v>0</v>
      </c>
      <c r="AR1911" s="7">
        <v>0</v>
      </c>
      <c r="AS1911" s="7">
        <v>0</v>
      </c>
      <c r="AT1911" s="7">
        <v>1</v>
      </c>
      <c r="AU1911" s="6">
        <f>VLOOKUP($B1911,'[1]výnosy standard'!$A$1:$T$2200,2,FALSE)</f>
        <v>0</v>
      </c>
      <c r="AV1911" s="6">
        <f>VLOOKUP($B1911,'[1]výnosy standard'!$A$1:$T$2200,3,FALSE)</f>
        <v>0</v>
      </c>
      <c r="AW1911" s="6">
        <f>VLOOKUP($B1911,'[1]výnosy standard'!$A$1:$T$2200,4,FALSE)</f>
        <v>0</v>
      </c>
      <c r="AX1911" s="6">
        <f>VLOOKUP($B1911,'[1]výnosy standard'!$A$1:$T$2200,5,FALSE)</f>
        <v>0</v>
      </c>
      <c r="AY1911" s="6">
        <f>VLOOKUP($B1911,'[1]výnosy standard'!$A$1:$T$2200,6,FALSE)</f>
        <v>0</v>
      </c>
      <c r="AZ1911" s="6">
        <f>VLOOKUP($B1911,'[1]výnosy standard'!$A$1:$T$2200,7,FALSE)</f>
        <v>0</v>
      </c>
      <c r="BA1911" s="6">
        <f>VLOOKUP($B1911,'[1]výnosy standard'!$A$1:$T$2200,8,FALSE)</f>
        <v>0</v>
      </c>
      <c r="BB1911" s="6">
        <f>VLOOKUP($B1911,'[1]výnosy standard'!$A$1:$T$2200,9,FALSE)</f>
        <v>6.72</v>
      </c>
      <c r="BC1911" s="6">
        <f>VLOOKUP($B1911,'[1]výnosy standard'!$A$1:$T$2200,10,FALSE)</f>
        <v>6.72</v>
      </c>
      <c r="BD1911" s="6">
        <f>VLOOKUP($B1911,'[1]výnosy standard'!$A$1:$T$2200,11,FALSE)</f>
        <v>3.33</v>
      </c>
      <c r="BE1911" s="6">
        <f>VLOOKUP($B1911,'[1]výnosy standard'!$A$1:$T$2200,12,FALSE)</f>
        <v>6.45</v>
      </c>
      <c r="BF1911" s="6">
        <f>VLOOKUP($B1911,'[1]výnosy standard'!$A$1:$T$2200,13,FALSE)</f>
        <v>0</v>
      </c>
      <c r="BG1911" s="6">
        <f>VLOOKUP($B1911,'[1]výnosy standard'!$A$1:$T$2200,14,FALSE)</f>
        <v>0</v>
      </c>
      <c r="BH1911" s="6">
        <f>VLOOKUP($B1911,'[1]výnosy standard'!$A$1:$T$2200,15,FALSE)</f>
        <v>0</v>
      </c>
      <c r="BI1911" s="6">
        <f>VLOOKUP($B1911,'[1]výnosy standard'!$A$1:$T$2200,16,FALSE)</f>
        <v>0</v>
      </c>
      <c r="BJ1911" s="6">
        <f>VLOOKUP($B1911,'[1]výnosy standard'!$A$1:$T$2200,17,FALSE)</f>
        <v>5.33</v>
      </c>
      <c r="BK1911" s="6">
        <f>VLOOKUP($B1911,'[1]výnosy standard'!$A$1:$T$2200,18,FALSE)</f>
        <v>5.33</v>
      </c>
      <c r="BL1911" s="6">
        <f>VLOOKUP($B1911,'[1]výnosy standard'!$A$1:$T$2200,19,FALSE)</f>
        <v>6.63</v>
      </c>
      <c r="BM1911" s="6">
        <f>VLOOKUP($B1911,'[1]výnosy standard'!$A$1:$T$2200,20,FALSE)</f>
        <v>0</v>
      </c>
      <c r="BN1911" s="6">
        <f>VLOOKUP(B1911,'[1]pšenice výnos'!$A$2:$E$2200,4)</f>
        <v>6.72</v>
      </c>
      <c r="BO1911" s="6">
        <f>VLOOKUP(B1911,[1]kukuřice!$A$2:$E$2200,5,FALSE)</f>
        <v>45.706953065688786</v>
      </c>
    </row>
    <row r="1912" spans="1:67" hidden="1" x14ac:dyDescent="0.25">
      <c r="A1912" s="7">
        <v>2699</v>
      </c>
      <c r="B1912" s="6" t="s">
        <v>136</v>
      </c>
      <c r="C1912" s="13">
        <v>12</v>
      </c>
      <c r="D1912" s="7">
        <v>30.013950966334168</v>
      </c>
      <c r="E1912" s="6" t="s">
        <v>14</v>
      </c>
      <c r="F1912" s="6" t="s">
        <v>28</v>
      </c>
      <c r="G1912" s="7">
        <v>30.013950966334168</v>
      </c>
      <c r="H1912" s="7">
        <v>21.197007481296758</v>
      </c>
      <c r="I1912" s="7">
        <v>21.197007481296758</v>
      </c>
      <c r="J1912" s="7">
        <v>8.1143529411764703</v>
      </c>
      <c r="K1912" s="14">
        <v>6.7525742124983701</v>
      </c>
      <c r="L1912" s="13">
        <v>11</v>
      </c>
      <c r="M1912" s="7">
        <v>5.9633207488778721</v>
      </c>
      <c r="N1912" s="7">
        <v>-0.15950109080014527</v>
      </c>
      <c r="O1912" s="7">
        <v>1.3617787286781002</v>
      </c>
      <c r="P1912" s="7">
        <v>0</v>
      </c>
      <c r="Q1912" s="7">
        <v>6</v>
      </c>
      <c r="R1912" s="7">
        <v>0</v>
      </c>
      <c r="S1912" s="15">
        <v>2.2027777777777802</v>
      </c>
      <c r="T1912" s="15">
        <v>6.0355555555555602</v>
      </c>
      <c r="U1912" s="15">
        <v>6.7125000000000004</v>
      </c>
      <c r="V1912" s="16">
        <v>19.399999999999999</v>
      </c>
      <c r="W1912" s="16">
        <v>20</v>
      </c>
      <c r="X1912" s="17" t="e">
        <v>#NULL!</v>
      </c>
      <c r="Y1912" s="13">
        <v>3</v>
      </c>
      <c r="Z1912" s="16">
        <v>4</v>
      </c>
      <c r="AA1912" s="13">
        <v>17</v>
      </c>
      <c r="AB1912" s="15">
        <v>-2.4</v>
      </c>
      <c r="AC1912" s="15">
        <v>-3</v>
      </c>
      <c r="AD1912" s="15">
        <v>5.2855555555555602</v>
      </c>
      <c r="AE1912" s="15">
        <v>1.28555555555556</v>
      </c>
      <c r="AF1912" s="7">
        <v>0</v>
      </c>
      <c r="AG1912" s="7">
        <v>0</v>
      </c>
      <c r="AH1912" s="7">
        <v>0</v>
      </c>
      <c r="AI1912" s="7">
        <v>0</v>
      </c>
      <c r="AJ1912" s="7">
        <v>0</v>
      </c>
      <c r="AK1912" s="7">
        <v>0</v>
      </c>
      <c r="AL1912" s="7">
        <v>0</v>
      </c>
      <c r="AM1912" s="7">
        <v>0</v>
      </c>
      <c r="AN1912" s="7">
        <v>0</v>
      </c>
      <c r="AO1912" s="7">
        <v>0</v>
      </c>
      <c r="AP1912" s="7">
        <v>0</v>
      </c>
      <c r="AQ1912" s="7">
        <v>0</v>
      </c>
      <c r="AR1912" s="7">
        <v>0</v>
      </c>
      <c r="AS1912" s="7">
        <v>0</v>
      </c>
      <c r="AT1912" s="7">
        <v>1</v>
      </c>
      <c r="AU1912" s="6">
        <f>VLOOKUP($B1912,'[1]výnosy standard'!$A$1:$T$2200,2,FALSE)</f>
        <v>0</v>
      </c>
      <c r="AV1912" s="6">
        <f>VLOOKUP($B1912,'[1]výnosy standard'!$A$1:$T$2200,3,FALSE)</f>
        <v>0</v>
      </c>
      <c r="AW1912" s="6">
        <f>VLOOKUP($B1912,'[1]výnosy standard'!$A$1:$T$2200,4,FALSE)</f>
        <v>8.64</v>
      </c>
      <c r="AX1912" s="6">
        <f>VLOOKUP($B1912,'[1]výnosy standard'!$A$1:$T$2200,5,FALSE)</f>
        <v>0</v>
      </c>
      <c r="AY1912" s="6">
        <f>VLOOKUP($B1912,'[1]výnosy standard'!$A$1:$T$2200,6,FALSE)</f>
        <v>0.89</v>
      </c>
      <c r="AZ1912" s="6">
        <f>VLOOKUP($B1912,'[1]výnosy standard'!$A$1:$T$2200,7,FALSE)</f>
        <v>0</v>
      </c>
      <c r="BA1912" s="6">
        <f>VLOOKUP($B1912,'[1]výnosy standard'!$A$1:$T$2200,8,FALSE)</f>
        <v>21.23</v>
      </c>
      <c r="BB1912" s="6">
        <f>VLOOKUP($B1912,'[1]výnosy standard'!$A$1:$T$2200,9,FALSE)</f>
        <v>6.65</v>
      </c>
      <c r="BC1912" s="6">
        <f>VLOOKUP($B1912,'[1]výnosy standard'!$A$1:$T$2200,10,FALSE)</f>
        <v>6.65</v>
      </c>
      <c r="BD1912" s="6">
        <f>VLOOKUP($B1912,'[1]výnosy standard'!$A$1:$T$2200,11,FALSE)</f>
        <v>3.96</v>
      </c>
      <c r="BE1912" s="6">
        <f>VLOOKUP($B1912,'[1]výnosy standard'!$A$1:$T$2200,12,FALSE)</f>
        <v>6.92</v>
      </c>
      <c r="BF1912" s="6">
        <f>VLOOKUP($B1912,'[1]výnosy standard'!$A$1:$T$2200,13,FALSE)</f>
        <v>0</v>
      </c>
      <c r="BG1912" s="6">
        <f>VLOOKUP($B1912,'[1]výnosy standard'!$A$1:$T$2200,14,FALSE)</f>
        <v>0</v>
      </c>
      <c r="BH1912" s="6">
        <f>VLOOKUP($B1912,'[1]výnosy standard'!$A$1:$T$2200,15,FALSE)</f>
        <v>0</v>
      </c>
      <c r="BI1912" s="6">
        <f>VLOOKUP($B1912,'[1]výnosy standard'!$A$1:$T$2200,16,FALSE)</f>
        <v>0</v>
      </c>
      <c r="BJ1912" s="6">
        <f>VLOOKUP($B1912,'[1]výnosy standard'!$A$1:$T$2200,17,FALSE)</f>
        <v>5.26</v>
      </c>
      <c r="BK1912" s="6">
        <f>VLOOKUP($B1912,'[1]výnosy standard'!$A$1:$T$2200,18,FALSE)</f>
        <v>5.26</v>
      </c>
      <c r="BL1912" s="6">
        <f>VLOOKUP($B1912,'[1]výnosy standard'!$A$1:$T$2200,19,FALSE)</f>
        <v>6.45</v>
      </c>
      <c r="BM1912" s="6">
        <f>VLOOKUP($B1912,'[1]výnosy standard'!$A$1:$T$2200,20,FALSE)</f>
        <v>0</v>
      </c>
      <c r="BN1912" s="6">
        <f>VLOOKUP(B1912,'[1]pšenice výnos'!$A$2:$E$2200,4)</f>
        <v>6.65</v>
      </c>
      <c r="BO1912" s="6">
        <f>VLOOKUP(B1912,[1]kukuřice!$A$2:$E$2200,5,FALSE)</f>
        <v>36.57828436774065</v>
      </c>
    </row>
    <row r="1913" spans="1:67" hidden="1" x14ac:dyDescent="0.25">
      <c r="A1913" s="7">
        <v>4067</v>
      </c>
      <c r="B1913" s="6" t="s">
        <v>186</v>
      </c>
      <c r="C1913" s="13">
        <v>510</v>
      </c>
      <c r="D1913" s="7">
        <v>30.07370140681283</v>
      </c>
      <c r="E1913" s="6" t="s">
        <v>14</v>
      </c>
      <c r="F1913" s="6" t="s">
        <v>28</v>
      </c>
      <c r="G1913" s="7">
        <v>30.07370140681283</v>
      </c>
      <c r="H1913" s="7">
        <v>28.233095093977955</v>
      </c>
      <c r="I1913" s="7">
        <v>28.233095093977955</v>
      </c>
      <c r="J1913" s="7">
        <v>5.6734835294117643</v>
      </c>
      <c r="K1913" s="14">
        <v>6.4470137581420701</v>
      </c>
      <c r="L1913" s="13">
        <v>18</v>
      </c>
      <c r="M1913" s="7">
        <v>5.9633207488778721</v>
      </c>
      <c r="N1913" s="7">
        <v>-0.15950109080014527</v>
      </c>
      <c r="O1913" s="7">
        <v>-0.77353022873030586</v>
      </c>
      <c r="P1913" s="7">
        <v>1</v>
      </c>
      <c r="Q1913" s="7">
        <v>7</v>
      </c>
      <c r="R1913" s="7">
        <v>0</v>
      </c>
      <c r="S1913" s="15">
        <v>4.5833333333333304</v>
      </c>
      <c r="T1913" s="15">
        <v>9.18333333333333</v>
      </c>
      <c r="U1913" s="17" t="e">
        <v>#NULL!</v>
      </c>
      <c r="V1913" s="16">
        <v>11.1</v>
      </c>
      <c r="W1913" s="16">
        <v>11.2</v>
      </c>
      <c r="X1913" s="17" t="e">
        <v>#NULL!</v>
      </c>
      <c r="Y1913" s="13">
        <v>3</v>
      </c>
      <c r="Z1913" s="16">
        <v>4</v>
      </c>
      <c r="AA1913" s="13">
        <v>17</v>
      </c>
      <c r="AB1913" s="15">
        <v>5.9</v>
      </c>
      <c r="AC1913" s="15">
        <v>5.8</v>
      </c>
      <c r="AD1913" s="15">
        <v>10.633333333333301</v>
      </c>
      <c r="AE1913" s="15">
        <v>6.6333333333333302</v>
      </c>
      <c r="AF1913" s="7">
        <v>0</v>
      </c>
      <c r="AG1913" s="7">
        <v>0</v>
      </c>
      <c r="AH1913" s="7">
        <v>0</v>
      </c>
      <c r="AI1913" s="7">
        <v>0</v>
      </c>
      <c r="AJ1913" s="7">
        <v>0</v>
      </c>
      <c r="AK1913" s="7">
        <v>0</v>
      </c>
      <c r="AL1913" s="7">
        <v>0</v>
      </c>
      <c r="AM1913" s="7">
        <v>0</v>
      </c>
      <c r="AN1913" s="7">
        <v>0</v>
      </c>
      <c r="AO1913" s="7">
        <v>0</v>
      </c>
      <c r="AP1913" s="7">
        <v>0</v>
      </c>
      <c r="AQ1913" s="7">
        <v>0</v>
      </c>
      <c r="AR1913" s="7">
        <v>0</v>
      </c>
      <c r="AS1913" s="7">
        <v>0</v>
      </c>
      <c r="AT1913" s="7">
        <v>1</v>
      </c>
      <c r="AU1913" s="6">
        <f>VLOOKUP($B1913,'[1]výnosy standard'!$A$1:$T$2200,2,FALSE)</f>
        <v>25.93</v>
      </c>
      <c r="AV1913" s="6">
        <f>VLOOKUP($B1913,'[1]výnosy standard'!$A$1:$T$2200,3,FALSE)</f>
        <v>0</v>
      </c>
      <c r="AW1913" s="6">
        <f>VLOOKUP($B1913,'[1]výnosy standard'!$A$1:$T$2200,4,FALSE)</f>
        <v>0</v>
      </c>
      <c r="AX1913" s="6">
        <f>VLOOKUP($B1913,'[1]výnosy standard'!$A$1:$T$2200,5,FALSE)</f>
        <v>4.49</v>
      </c>
      <c r="AY1913" s="6">
        <f>VLOOKUP($B1913,'[1]výnosy standard'!$A$1:$T$2200,6,FALSE)</f>
        <v>0</v>
      </c>
      <c r="AZ1913" s="6">
        <f>VLOOKUP($B1913,'[1]výnosy standard'!$A$1:$T$2200,7,FALSE)</f>
        <v>0</v>
      </c>
      <c r="BA1913" s="6">
        <f>VLOOKUP($B1913,'[1]výnosy standard'!$A$1:$T$2200,8,FALSE)</f>
        <v>0</v>
      </c>
      <c r="BB1913" s="6">
        <f>VLOOKUP($B1913,'[1]výnosy standard'!$A$1:$T$2200,9,FALSE)</f>
        <v>5.08</v>
      </c>
      <c r="BC1913" s="6">
        <f>VLOOKUP($B1913,'[1]výnosy standard'!$A$1:$T$2200,10,FALSE)</f>
        <v>5.08</v>
      </c>
      <c r="BD1913" s="6">
        <f>VLOOKUP($B1913,'[1]výnosy standard'!$A$1:$T$2200,11,FALSE)</f>
        <v>2.99</v>
      </c>
      <c r="BE1913" s="6">
        <f>VLOOKUP($B1913,'[1]výnosy standard'!$A$1:$T$2200,12,FALSE)</f>
        <v>4.74</v>
      </c>
      <c r="BF1913" s="6">
        <f>VLOOKUP($B1913,'[1]výnosy standard'!$A$1:$T$2200,13,FALSE)</f>
        <v>0</v>
      </c>
      <c r="BG1913" s="6">
        <f>VLOOKUP($B1913,'[1]výnosy standard'!$A$1:$T$2200,14,FALSE)</f>
        <v>0</v>
      </c>
      <c r="BH1913" s="6">
        <f>VLOOKUP($B1913,'[1]výnosy standard'!$A$1:$T$2200,15,FALSE)</f>
        <v>19.3</v>
      </c>
      <c r="BI1913" s="6">
        <f>VLOOKUP($B1913,'[1]výnosy standard'!$A$1:$T$2200,16,FALSE)</f>
        <v>0</v>
      </c>
      <c r="BJ1913" s="6">
        <f>VLOOKUP($B1913,'[1]výnosy standard'!$A$1:$T$2200,17,FALSE)</f>
        <v>4.1900000000000004</v>
      </c>
      <c r="BK1913" s="6">
        <f>VLOOKUP($B1913,'[1]výnosy standard'!$A$1:$T$2200,18,FALSE)</f>
        <v>4.1900000000000004</v>
      </c>
      <c r="BL1913" s="6">
        <f>VLOOKUP($B1913,'[1]výnosy standard'!$A$1:$T$2200,19,FALSE)</f>
        <v>4.6500000000000004</v>
      </c>
      <c r="BM1913" s="6">
        <f>VLOOKUP($B1913,'[1]výnosy standard'!$A$1:$T$2200,20,FALSE)</f>
        <v>0</v>
      </c>
      <c r="BN1913" s="6">
        <f>VLOOKUP(B1913,'[1]pšenice výnos'!$A$2:$E$2200,4)</f>
        <v>5.08</v>
      </c>
      <c r="BO1913" s="6">
        <f>VLOOKUP(B1913,[1]kukuřice!$A$2:$E$2200,5,FALSE)</f>
        <v>39.978666217438786</v>
      </c>
    </row>
    <row r="1914" spans="1:67" hidden="1" x14ac:dyDescent="0.25">
      <c r="A1914" s="7">
        <v>2359</v>
      </c>
      <c r="B1914" s="6" t="s">
        <v>157</v>
      </c>
      <c r="C1914" s="13">
        <v>499</v>
      </c>
      <c r="D1914" s="7">
        <v>30.094953900539821</v>
      </c>
      <c r="E1914" s="6" t="s">
        <v>14</v>
      </c>
      <c r="F1914" s="6" t="s">
        <v>28</v>
      </c>
      <c r="G1914" s="7">
        <v>30.094953900539821</v>
      </c>
      <c r="H1914" s="7">
        <v>27.61190464816319</v>
      </c>
      <c r="I1914" s="7">
        <v>27.61190464816319</v>
      </c>
      <c r="J1914" s="7">
        <v>6.1567647058823525</v>
      </c>
      <c r="K1914" s="14">
        <v>5.8575597538934003</v>
      </c>
      <c r="L1914" s="13">
        <v>13</v>
      </c>
      <c r="M1914" s="7">
        <v>5.9633207488778721</v>
      </c>
      <c r="N1914" s="7">
        <v>-0.15950109080014527</v>
      </c>
      <c r="O1914" s="7">
        <v>0.29920495198895214</v>
      </c>
      <c r="P1914" s="7">
        <v>1</v>
      </c>
      <c r="Q1914" s="7">
        <v>5</v>
      </c>
      <c r="R1914" s="7">
        <v>0</v>
      </c>
      <c r="S1914" s="15">
        <v>2.0062500000000001</v>
      </c>
      <c r="T1914" s="15">
        <v>6.4240000000000004</v>
      </c>
      <c r="U1914" s="15">
        <v>7.5</v>
      </c>
      <c r="V1914" s="16">
        <v>13.7</v>
      </c>
      <c r="W1914" s="16">
        <v>14.8</v>
      </c>
      <c r="X1914" s="17" t="e">
        <v>#NULL!</v>
      </c>
      <c r="Y1914" s="13">
        <v>3</v>
      </c>
      <c r="Z1914" s="16">
        <v>4</v>
      </c>
      <c r="AA1914" s="13">
        <v>17</v>
      </c>
      <c r="AB1914" s="15">
        <v>3.3</v>
      </c>
      <c r="AC1914" s="15">
        <v>2.2000000000000002</v>
      </c>
      <c r="AD1914" s="15">
        <v>6.9740000000000002</v>
      </c>
      <c r="AE1914" s="15">
        <v>2.9740000000000002</v>
      </c>
      <c r="AF1914" s="7">
        <v>0</v>
      </c>
      <c r="AG1914" s="7">
        <v>0</v>
      </c>
      <c r="AH1914" s="7">
        <v>0</v>
      </c>
      <c r="AI1914" s="7">
        <v>0</v>
      </c>
      <c r="AJ1914" s="7">
        <v>0</v>
      </c>
      <c r="AK1914" s="7">
        <v>0</v>
      </c>
      <c r="AL1914" s="7">
        <v>0</v>
      </c>
      <c r="AM1914" s="7">
        <v>0</v>
      </c>
      <c r="AN1914" s="7">
        <v>0</v>
      </c>
      <c r="AO1914" s="7">
        <v>0</v>
      </c>
      <c r="AP1914" s="7">
        <v>0</v>
      </c>
      <c r="AQ1914" s="7">
        <v>0</v>
      </c>
      <c r="AR1914" s="7">
        <v>0</v>
      </c>
      <c r="AS1914" s="7">
        <v>0</v>
      </c>
      <c r="AT1914" s="7">
        <v>1</v>
      </c>
      <c r="AU1914" s="6">
        <f>VLOOKUP($B1914,'[1]výnosy standard'!$A$1:$T$2200,2,FALSE)</f>
        <v>29.35</v>
      </c>
      <c r="AV1914" s="6">
        <f>VLOOKUP($B1914,'[1]výnosy standard'!$A$1:$T$2200,3,FALSE)</f>
        <v>0</v>
      </c>
      <c r="AW1914" s="6">
        <f>VLOOKUP($B1914,'[1]výnosy standard'!$A$1:$T$2200,4,FALSE)</f>
        <v>0</v>
      </c>
      <c r="AX1914" s="6">
        <f>VLOOKUP($B1914,'[1]výnosy standard'!$A$1:$T$2200,5,FALSE)</f>
        <v>0</v>
      </c>
      <c r="AY1914" s="6">
        <f>VLOOKUP($B1914,'[1]výnosy standard'!$A$1:$T$2200,6,FALSE)</f>
        <v>0.89</v>
      </c>
      <c r="AZ1914" s="6">
        <f>VLOOKUP($B1914,'[1]výnosy standard'!$A$1:$T$2200,7,FALSE)</f>
        <v>4.45</v>
      </c>
      <c r="BA1914" s="6">
        <f>VLOOKUP($B1914,'[1]výnosy standard'!$A$1:$T$2200,8,FALSE)</f>
        <v>0</v>
      </c>
      <c r="BB1914" s="6">
        <f>VLOOKUP($B1914,'[1]výnosy standard'!$A$1:$T$2200,9,FALSE)</f>
        <v>6.11</v>
      </c>
      <c r="BC1914" s="6">
        <f>VLOOKUP($B1914,'[1]výnosy standard'!$A$1:$T$2200,10,FALSE)</f>
        <v>6.11</v>
      </c>
      <c r="BD1914" s="6">
        <f>VLOOKUP($B1914,'[1]výnosy standard'!$A$1:$T$2200,11,FALSE)</f>
        <v>3.28</v>
      </c>
      <c r="BE1914" s="6">
        <f>VLOOKUP($B1914,'[1]výnosy standard'!$A$1:$T$2200,12,FALSE)</f>
        <v>5.71</v>
      </c>
      <c r="BF1914" s="6">
        <f>VLOOKUP($B1914,'[1]výnosy standard'!$A$1:$T$2200,13,FALSE)</f>
        <v>0</v>
      </c>
      <c r="BG1914" s="6">
        <f>VLOOKUP($B1914,'[1]výnosy standard'!$A$1:$T$2200,14,FALSE)</f>
        <v>0</v>
      </c>
      <c r="BH1914" s="6">
        <f>VLOOKUP($B1914,'[1]výnosy standard'!$A$1:$T$2200,15,FALSE)</f>
        <v>21.85</v>
      </c>
      <c r="BI1914" s="6">
        <f>VLOOKUP($B1914,'[1]výnosy standard'!$A$1:$T$2200,16,FALSE)</f>
        <v>0</v>
      </c>
      <c r="BJ1914" s="6">
        <f>VLOOKUP($B1914,'[1]výnosy standard'!$A$1:$T$2200,17,FALSE)</f>
        <v>4.34</v>
      </c>
      <c r="BK1914" s="6">
        <f>VLOOKUP($B1914,'[1]výnosy standard'!$A$1:$T$2200,18,FALSE)</f>
        <v>4.34</v>
      </c>
      <c r="BL1914" s="6">
        <f>VLOOKUP($B1914,'[1]výnosy standard'!$A$1:$T$2200,19,FALSE)</f>
        <v>5.92</v>
      </c>
      <c r="BM1914" s="6">
        <f>VLOOKUP($B1914,'[1]výnosy standard'!$A$1:$T$2200,20,FALSE)</f>
        <v>0</v>
      </c>
      <c r="BN1914" s="6">
        <f>VLOOKUP(B1914,'[1]pšenice výnos'!$A$2:$E$2200,4)</f>
        <v>6.11</v>
      </c>
      <c r="BO1914" s="6">
        <f>VLOOKUP(B1914,[1]kukuřice!$A$2:$E$2200,5,FALSE)</f>
        <v>38.493486109601733</v>
      </c>
    </row>
    <row r="1915" spans="1:67" hidden="1" x14ac:dyDescent="0.25">
      <c r="A1915" s="7">
        <v>2582</v>
      </c>
      <c r="B1915" s="6" t="s">
        <v>228</v>
      </c>
      <c r="C1915" s="13">
        <v>158</v>
      </c>
      <c r="D1915" s="7">
        <v>30.120176975023035</v>
      </c>
      <c r="E1915" s="6" t="s">
        <v>14</v>
      </c>
      <c r="F1915" s="6" t="s">
        <v>28</v>
      </c>
      <c r="G1915" s="7">
        <v>30.120176975023035</v>
      </c>
      <c r="H1915" s="7">
        <v>30.120176975023035</v>
      </c>
      <c r="I1915" s="7">
        <v>30.120176975023035</v>
      </c>
      <c r="J1915" s="7">
        <v>4.6480470588235292</v>
      </c>
      <c r="K1915" s="14">
        <v>5.0664601144842489</v>
      </c>
      <c r="L1915" s="13">
        <v>5</v>
      </c>
      <c r="M1915" s="7">
        <v>5.9633207488778721</v>
      </c>
      <c r="N1915" s="7">
        <v>-0.15950109080014527</v>
      </c>
      <c r="O1915" s="7">
        <v>-0.41841305566071973</v>
      </c>
      <c r="P1915" s="7">
        <v>3</v>
      </c>
      <c r="Q1915" s="7">
        <v>3</v>
      </c>
      <c r="R1915" s="7">
        <v>0</v>
      </c>
      <c r="S1915" s="15">
        <v>1.12333333333333</v>
      </c>
      <c r="T1915" s="15">
        <v>3.8144242424242401</v>
      </c>
      <c r="U1915" s="15">
        <v>5.3004320987654303</v>
      </c>
      <c r="V1915" s="16">
        <v>19.399999999999999</v>
      </c>
      <c r="W1915" s="16">
        <v>15.5</v>
      </c>
      <c r="X1915" s="13">
        <v>-1</v>
      </c>
      <c r="Y1915" s="13">
        <v>3</v>
      </c>
      <c r="Z1915" s="16">
        <v>4</v>
      </c>
      <c r="AA1915" s="13">
        <v>17</v>
      </c>
      <c r="AB1915" s="15">
        <v>-2.4</v>
      </c>
      <c r="AC1915" s="15">
        <v>1.5</v>
      </c>
      <c r="AD1915" s="15">
        <v>4.1894242424242396</v>
      </c>
      <c r="AE1915" s="15">
        <v>0.18942424242424</v>
      </c>
      <c r="AF1915" s="7">
        <v>0</v>
      </c>
      <c r="AG1915" s="7">
        <v>0</v>
      </c>
      <c r="AH1915" s="7">
        <v>0</v>
      </c>
      <c r="AI1915" s="7">
        <v>0</v>
      </c>
      <c r="AJ1915" s="7">
        <v>0</v>
      </c>
      <c r="AK1915" s="7">
        <v>0</v>
      </c>
      <c r="AL1915" s="7">
        <v>0</v>
      </c>
      <c r="AM1915" s="7">
        <v>0</v>
      </c>
      <c r="AN1915" s="7">
        <v>0</v>
      </c>
      <c r="AO1915" s="7">
        <v>0</v>
      </c>
      <c r="AP1915" s="7">
        <v>0</v>
      </c>
      <c r="AQ1915" s="7">
        <v>0</v>
      </c>
      <c r="AR1915" s="7">
        <v>0</v>
      </c>
      <c r="AS1915" s="7">
        <v>0</v>
      </c>
      <c r="AT1915" s="7">
        <v>1</v>
      </c>
      <c r="AU1915" s="6">
        <f>VLOOKUP($B1915,'[1]výnosy standard'!$A$1:$T$2200,2,FALSE)</f>
        <v>0</v>
      </c>
      <c r="AV1915" s="6">
        <f>VLOOKUP($B1915,'[1]výnosy standard'!$A$1:$T$2200,3,FALSE)</f>
        <v>0</v>
      </c>
      <c r="AW1915" s="6">
        <f>VLOOKUP($B1915,'[1]výnosy standard'!$A$1:$T$2200,4,FALSE)</f>
        <v>0</v>
      </c>
      <c r="AX1915" s="6">
        <f>VLOOKUP($B1915,'[1]výnosy standard'!$A$1:$T$2200,5,FALSE)</f>
        <v>4.2</v>
      </c>
      <c r="AY1915" s="6">
        <f>VLOOKUP($B1915,'[1]výnosy standard'!$A$1:$T$2200,6,FALSE)</f>
        <v>0</v>
      </c>
      <c r="AZ1915" s="6">
        <f>VLOOKUP($B1915,'[1]výnosy standard'!$A$1:$T$2200,7,FALSE)</f>
        <v>0</v>
      </c>
      <c r="BA1915" s="6">
        <f>VLOOKUP($B1915,'[1]výnosy standard'!$A$1:$T$2200,8,FALSE)</f>
        <v>0</v>
      </c>
      <c r="BB1915" s="6">
        <f>VLOOKUP($B1915,'[1]výnosy standard'!$A$1:$T$2200,9,FALSE)</f>
        <v>5.36</v>
      </c>
      <c r="BC1915" s="6">
        <f>VLOOKUP($B1915,'[1]výnosy standard'!$A$1:$T$2200,10,FALSE)</f>
        <v>5.36</v>
      </c>
      <c r="BD1915" s="6">
        <f>VLOOKUP($B1915,'[1]výnosy standard'!$A$1:$T$2200,11,FALSE)</f>
        <v>3.19</v>
      </c>
      <c r="BE1915" s="6">
        <f>VLOOKUP($B1915,'[1]výnosy standard'!$A$1:$T$2200,12,FALSE)</f>
        <v>5.28</v>
      </c>
      <c r="BF1915" s="6">
        <f>VLOOKUP($B1915,'[1]výnosy standard'!$A$1:$T$2200,13,FALSE)</f>
        <v>0</v>
      </c>
      <c r="BG1915" s="6">
        <f>VLOOKUP($B1915,'[1]výnosy standard'!$A$1:$T$2200,14,FALSE)</f>
        <v>0</v>
      </c>
      <c r="BH1915" s="6">
        <f>VLOOKUP($B1915,'[1]výnosy standard'!$A$1:$T$2200,15,FALSE)</f>
        <v>0</v>
      </c>
      <c r="BI1915" s="6">
        <f>VLOOKUP($B1915,'[1]výnosy standard'!$A$1:$T$2200,16,FALSE)</f>
        <v>0</v>
      </c>
      <c r="BJ1915" s="6">
        <f>VLOOKUP($B1915,'[1]výnosy standard'!$A$1:$T$2200,17,FALSE)</f>
        <v>3.87</v>
      </c>
      <c r="BK1915" s="6">
        <f>VLOOKUP($B1915,'[1]výnosy standard'!$A$1:$T$2200,18,FALSE)</f>
        <v>3.87</v>
      </c>
      <c r="BL1915" s="6">
        <f>VLOOKUP($B1915,'[1]výnosy standard'!$A$1:$T$2200,19,FALSE)</f>
        <v>5.08</v>
      </c>
      <c r="BM1915" s="6">
        <f>VLOOKUP($B1915,'[1]výnosy standard'!$A$1:$T$2200,20,FALSE)</f>
        <v>0</v>
      </c>
      <c r="BN1915" s="6">
        <f>VLOOKUP(B1915,'[1]pšenice výnos'!$A$2:$E$2200,4)</f>
        <v>5.36</v>
      </c>
      <c r="BO1915" s="6">
        <f>VLOOKUP(B1915,[1]kukuřice!$A$2:$E$2200,5,FALSE)</f>
        <v>35.301647376973293</v>
      </c>
    </row>
    <row r="1916" spans="1:67" hidden="1" x14ac:dyDescent="0.25">
      <c r="A1916" s="7">
        <v>2485</v>
      </c>
      <c r="B1916" s="6" t="s">
        <v>227</v>
      </c>
      <c r="C1916" s="13">
        <v>122</v>
      </c>
      <c r="D1916" s="7">
        <v>30.124582222389122</v>
      </c>
      <c r="E1916" s="6" t="s">
        <v>14</v>
      </c>
      <c r="F1916" s="6" t="s">
        <v>28</v>
      </c>
      <c r="G1916" s="7">
        <v>30.124582222389122</v>
      </c>
      <c r="H1916" s="7">
        <v>30.124582222389122</v>
      </c>
      <c r="I1916" s="7">
        <v>30.124582222389122</v>
      </c>
      <c r="J1916" s="7">
        <v>5.0125176470588242</v>
      </c>
      <c r="K1916" s="14">
        <v>5.3624512614329483</v>
      </c>
      <c r="L1916" s="13">
        <v>10</v>
      </c>
      <c r="M1916" s="7">
        <v>5.9633207488778721</v>
      </c>
      <c r="N1916" s="7">
        <v>-0.15950109080014527</v>
      </c>
      <c r="O1916" s="7">
        <v>-0.34993361437412407</v>
      </c>
      <c r="P1916" s="7">
        <v>5</v>
      </c>
      <c r="Q1916" s="7">
        <v>1</v>
      </c>
      <c r="R1916" s="7">
        <v>0</v>
      </c>
      <c r="S1916" s="15">
        <v>1.00277777777778</v>
      </c>
      <c r="T1916" s="15">
        <v>2.6444444444444399</v>
      </c>
      <c r="U1916" s="15">
        <v>5.30092592592593</v>
      </c>
      <c r="V1916" s="16">
        <v>19.100000000000001</v>
      </c>
      <c r="W1916" s="16">
        <v>17.600000000000001</v>
      </c>
      <c r="X1916" s="13">
        <v>-1</v>
      </c>
      <c r="Y1916" s="13">
        <v>3</v>
      </c>
      <c r="Z1916" s="16">
        <v>4</v>
      </c>
      <c r="AA1916" s="13">
        <v>17</v>
      </c>
      <c r="AB1916" s="15">
        <v>-2.1</v>
      </c>
      <c r="AC1916" s="15">
        <v>-0.60000000000000098</v>
      </c>
      <c r="AD1916" s="15">
        <v>2.49444444444444</v>
      </c>
      <c r="AE1916" s="15">
        <v>-1.50555555555556</v>
      </c>
      <c r="AF1916" s="7">
        <v>0</v>
      </c>
      <c r="AG1916" s="7">
        <v>0</v>
      </c>
      <c r="AH1916" s="7">
        <v>0</v>
      </c>
      <c r="AI1916" s="7">
        <v>0</v>
      </c>
      <c r="AJ1916" s="7">
        <v>0</v>
      </c>
      <c r="AK1916" s="7">
        <v>0</v>
      </c>
      <c r="AL1916" s="7">
        <v>0</v>
      </c>
      <c r="AM1916" s="7">
        <v>0</v>
      </c>
      <c r="AN1916" s="7">
        <v>0</v>
      </c>
      <c r="AO1916" s="7">
        <v>0</v>
      </c>
      <c r="AP1916" s="7">
        <v>0</v>
      </c>
      <c r="AQ1916" s="7">
        <v>0</v>
      </c>
      <c r="AR1916" s="7">
        <v>0</v>
      </c>
      <c r="AS1916" s="7">
        <v>0</v>
      </c>
      <c r="AT1916" s="7">
        <v>1</v>
      </c>
      <c r="AU1916" s="6">
        <f>VLOOKUP($B1916,'[1]výnosy standard'!$A$1:$T$2200,2,FALSE)</f>
        <v>0</v>
      </c>
      <c r="AV1916" s="6">
        <f>VLOOKUP($B1916,'[1]výnosy standard'!$A$1:$T$2200,3,FALSE)</f>
        <v>0</v>
      </c>
      <c r="AW1916" s="6">
        <f>VLOOKUP($B1916,'[1]výnosy standard'!$A$1:$T$2200,4,FALSE)</f>
        <v>0</v>
      </c>
      <c r="AX1916" s="6">
        <f>VLOOKUP($B1916,'[1]výnosy standard'!$A$1:$T$2200,5,FALSE)</f>
        <v>0</v>
      </c>
      <c r="AY1916" s="6">
        <f>VLOOKUP($B1916,'[1]výnosy standard'!$A$1:$T$2200,6,FALSE)</f>
        <v>0</v>
      </c>
      <c r="AZ1916" s="6">
        <f>VLOOKUP($B1916,'[1]výnosy standard'!$A$1:$T$2200,7,FALSE)</f>
        <v>0</v>
      </c>
      <c r="BA1916" s="6">
        <f>VLOOKUP($B1916,'[1]výnosy standard'!$A$1:$T$2200,8,FALSE)</f>
        <v>0</v>
      </c>
      <c r="BB1916" s="6">
        <f>VLOOKUP($B1916,'[1]výnosy standard'!$A$1:$T$2200,9,FALSE)</f>
        <v>6.03</v>
      </c>
      <c r="BC1916" s="6">
        <f>VLOOKUP($B1916,'[1]výnosy standard'!$A$1:$T$2200,10,FALSE)</f>
        <v>6.03</v>
      </c>
      <c r="BD1916" s="6">
        <f>VLOOKUP($B1916,'[1]výnosy standard'!$A$1:$T$2200,11,FALSE)</f>
        <v>3.28</v>
      </c>
      <c r="BE1916" s="6">
        <f>VLOOKUP($B1916,'[1]výnosy standard'!$A$1:$T$2200,12,FALSE)</f>
        <v>5.71</v>
      </c>
      <c r="BF1916" s="6">
        <f>VLOOKUP($B1916,'[1]výnosy standard'!$A$1:$T$2200,13,FALSE)</f>
        <v>0</v>
      </c>
      <c r="BG1916" s="6">
        <f>VLOOKUP($B1916,'[1]výnosy standard'!$A$1:$T$2200,14,FALSE)</f>
        <v>0</v>
      </c>
      <c r="BH1916" s="6">
        <f>VLOOKUP($B1916,'[1]výnosy standard'!$A$1:$T$2200,15,FALSE)</f>
        <v>0</v>
      </c>
      <c r="BI1916" s="6">
        <f>VLOOKUP($B1916,'[1]výnosy standard'!$A$1:$T$2200,16,FALSE)</f>
        <v>0</v>
      </c>
      <c r="BJ1916" s="6">
        <f>VLOOKUP($B1916,'[1]výnosy standard'!$A$1:$T$2200,17,FALSE)</f>
        <v>4.3</v>
      </c>
      <c r="BK1916" s="6">
        <f>VLOOKUP($B1916,'[1]výnosy standard'!$A$1:$T$2200,18,FALSE)</f>
        <v>4.3</v>
      </c>
      <c r="BL1916" s="6">
        <f>VLOOKUP($B1916,'[1]výnosy standard'!$A$1:$T$2200,19,FALSE)</f>
        <v>5.6</v>
      </c>
      <c r="BM1916" s="6">
        <f>VLOOKUP($B1916,'[1]výnosy standard'!$A$1:$T$2200,20,FALSE)</f>
        <v>0</v>
      </c>
      <c r="BN1916" s="6">
        <f>VLOOKUP(B1916,'[1]pšenice výnos'!$A$2:$E$2200,4)</f>
        <v>6.03</v>
      </c>
      <c r="BO1916" s="6">
        <f>VLOOKUP(B1916,[1]kukuřice!$A$2:$E$2200,5,FALSE)</f>
        <v>38.540960493778307</v>
      </c>
    </row>
    <row r="1917" spans="1:67" hidden="1" x14ac:dyDescent="0.25">
      <c r="A1917" s="7">
        <v>1836</v>
      </c>
      <c r="B1917" s="6" t="s">
        <v>135</v>
      </c>
      <c r="C1917" s="13">
        <v>281</v>
      </c>
      <c r="D1917" s="7">
        <v>30.160390516039051</v>
      </c>
      <c r="E1917" s="6" t="s">
        <v>14</v>
      </c>
      <c r="F1917" s="6" t="s">
        <v>28</v>
      </c>
      <c r="G1917" s="7">
        <v>30.160390516039051</v>
      </c>
      <c r="H1917" s="7">
        <v>30.160390516039051</v>
      </c>
      <c r="I1917" s="7">
        <v>30.160390516039051</v>
      </c>
      <c r="J1917" s="7">
        <v>5.7359999999999998</v>
      </c>
      <c r="K1917" s="14">
        <v>5.7354448293993929</v>
      </c>
      <c r="L1917" s="13">
        <v>25</v>
      </c>
      <c r="M1917" s="7">
        <v>6.126361174112934</v>
      </c>
      <c r="N1917" s="7">
        <v>0.15343536976705582</v>
      </c>
      <c r="O1917" s="7">
        <v>5.5517060060683999E-4</v>
      </c>
      <c r="P1917" s="7">
        <v>6</v>
      </c>
      <c r="Q1917" s="7">
        <v>2</v>
      </c>
      <c r="R1917" s="7">
        <v>0</v>
      </c>
      <c r="S1917" s="15">
        <v>1.30277777777778</v>
      </c>
      <c r="T1917" s="15">
        <v>3.4933333333333301</v>
      </c>
      <c r="U1917" s="15">
        <v>5.8731481481481502</v>
      </c>
      <c r="V1917" s="16">
        <v>22.3</v>
      </c>
      <c r="W1917" s="16">
        <v>17.2</v>
      </c>
      <c r="X1917" s="13">
        <v>-1</v>
      </c>
      <c r="Y1917" s="13">
        <v>2</v>
      </c>
      <c r="Z1917" s="16">
        <v>3.5</v>
      </c>
      <c r="AA1917" s="13">
        <v>22</v>
      </c>
      <c r="AB1917" s="15">
        <v>-0.30000000000000099</v>
      </c>
      <c r="AC1917" s="15">
        <v>4.8</v>
      </c>
      <c r="AD1917" s="15">
        <v>4.6933333333333298</v>
      </c>
      <c r="AE1917" s="15">
        <v>1.19333333333333</v>
      </c>
      <c r="AF1917" s="7">
        <v>0</v>
      </c>
      <c r="AG1917" s="7">
        <v>0</v>
      </c>
      <c r="AH1917" s="7">
        <v>0</v>
      </c>
      <c r="AI1917" s="7">
        <v>0</v>
      </c>
      <c r="AJ1917" s="7">
        <v>0</v>
      </c>
      <c r="AK1917" s="7">
        <v>0</v>
      </c>
      <c r="AL1917" s="7">
        <v>0</v>
      </c>
      <c r="AM1917" s="7">
        <v>0</v>
      </c>
      <c r="AN1917" s="7">
        <v>0</v>
      </c>
      <c r="AO1917" s="7">
        <v>0</v>
      </c>
      <c r="AP1917" s="7">
        <v>0</v>
      </c>
      <c r="AQ1917" s="7">
        <v>0</v>
      </c>
      <c r="AR1917" s="7">
        <v>0</v>
      </c>
      <c r="AS1917" s="7">
        <v>0</v>
      </c>
      <c r="AT1917" s="7">
        <v>1</v>
      </c>
      <c r="AU1917" s="6">
        <f>VLOOKUP($B1917,'[1]výnosy standard'!$A$1:$T$2200,2,FALSE)</f>
        <v>0</v>
      </c>
      <c r="AV1917" s="6">
        <f>VLOOKUP($B1917,'[1]výnosy standard'!$A$1:$T$2200,3,FALSE)</f>
        <v>0</v>
      </c>
      <c r="AW1917" s="6">
        <f>VLOOKUP($B1917,'[1]výnosy standard'!$A$1:$T$2200,4,FALSE)</f>
        <v>0</v>
      </c>
      <c r="AX1917" s="6">
        <f>VLOOKUP($B1917,'[1]výnosy standard'!$A$1:$T$2200,5,FALSE)</f>
        <v>0</v>
      </c>
      <c r="AY1917" s="6">
        <f>VLOOKUP($B1917,'[1]výnosy standard'!$A$1:$T$2200,6,FALSE)</f>
        <v>0</v>
      </c>
      <c r="AZ1917" s="6">
        <f>VLOOKUP($B1917,'[1]výnosy standard'!$A$1:$T$2200,7,FALSE)</f>
        <v>0</v>
      </c>
      <c r="BA1917" s="6">
        <f>VLOOKUP($B1917,'[1]výnosy standard'!$A$1:$T$2200,8,FALSE)</f>
        <v>0</v>
      </c>
      <c r="BB1917" s="6">
        <f>VLOOKUP($B1917,'[1]výnosy standard'!$A$1:$T$2200,9,FALSE)</f>
        <v>6.62</v>
      </c>
      <c r="BC1917" s="6">
        <f>VLOOKUP($B1917,'[1]výnosy standard'!$A$1:$T$2200,10,FALSE)</f>
        <v>6.62</v>
      </c>
      <c r="BD1917" s="6">
        <f>VLOOKUP($B1917,'[1]výnosy standard'!$A$1:$T$2200,11,FALSE)</f>
        <v>3.68</v>
      </c>
      <c r="BE1917" s="6">
        <f>VLOOKUP($B1917,'[1]výnosy standard'!$A$1:$T$2200,12,FALSE)</f>
        <v>6.18</v>
      </c>
      <c r="BF1917" s="6">
        <f>VLOOKUP($B1917,'[1]výnosy standard'!$A$1:$T$2200,13,FALSE)</f>
        <v>0</v>
      </c>
      <c r="BG1917" s="6">
        <f>VLOOKUP($B1917,'[1]výnosy standard'!$A$1:$T$2200,14,FALSE)</f>
        <v>0</v>
      </c>
      <c r="BH1917" s="6">
        <f>VLOOKUP($B1917,'[1]výnosy standard'!$A$1:$T$2200,15,FALSE)</f>
        <v>0</v>
      </c>
      <c r="BI1917" s="6">
        <f>VLOOKUP($B1917,'[1]výnosy standard'!$A$1:$T$2200,16,FALSE)</f>
        <v>0</v>
      </c>
      <c r="BJ1917" s="6">
        <f>VLOOKUP($B1917,'[1]výnosy standard'!$A$1:$T$2200,17,FALSE)</f>
        <v>5.26</v>
      </c>
      <c r="BK1917" s="6">
        <f>VLOOKUP($B1917,'[1]výnosy standard'!$A$1:$T$2200,18,FALSE)</f>
        <v>5.26</v>
      </c>
      <c r="BL1917" s="6">
        <f>VLOOKUP($B1917,'[1]výnosy standard'!$A$1:$T$2200,19,FALSE)</f>
        <v>5.51</v>
      </c>
      <c r="BM1917" s="6">
        <f>VLOOKUP($B1917,'[1]výnosy standard'!$A$1:$T$2200,20,FALSE)</f>
        <v>0</v>
      </c>
      <c r="BN1917" s="6">
        <f>VLOOKUP(B1917,'[1]pšenice výnos'!$A$2:$E$2200,4)</f>
        <v>6.62</v>
      </c>
      <c r="BO1917" s="6">
        <f>VLOOKUP(B1917,[1]kukuřice!$A$2:$E$2200,5,FALSE)</f>
        <v>46.790078353850163</v>
      </c>
    </row>
    <row r="1918" spans="1:67" hidden="1" x14ac:dyDescent="0.25">
      <c r="A1918" s="7">
        <v>2335</v>
      </c>
      <c r="B1918" s="6" t="s">
        <v>232</v>
      </c>
      <c r="C1918" s="13">
        <v>297</v>
      </c>
      <c r="D1918" s="7">
        <v>30.226159420289854</v>
      </c>
      <c r="E1918" s="6" t="s">
        <v>14</v>
      </c>
      <c r="F1918" s="6" t="s">
        <v>28</v>
      </c>
      <c r="G1918" s="7">
        <v>30.226159420289854</v>
      </c>
      <c r="H1918" s="7">
        <v>27.89855072463768</v>
      </c>
      <c r="I1918" s="7">
        <v>27.89855072463768</v>
      </c>
      <c r="J1918" s="7">
        <v>5.5200000000000005</v>
      </c>
      <c r="K1918" s="14">
        <v>6.6509328018687457</v>
      </c>
      <c r="L1918" s="17" t="e">
        <v>#NULL!</v>
      </c>
      <c r="M1918" s="7">
        <v>5.9066120636165591</v>
      </c>
      <c r="N1918" s="7">
        <v>-0.10419924441089816</v>
      </c>
      <c r="O1918" s="7">
        <v>-1.1309328018687452</v>
      </c>
      <c r="P1918" s="7">
        <v>0</v>
      </c>
      <c r="Q1918" s="7">
        <v>1</v>
      </c>
      <c r="R1918" s="7">
        <v>1</v>
      </c>
      <c r="S1918" s="15">
        <v>1.3361111111111099</v>
      </c>
      <c r="T1918" s="15">
        <v>6.06388888888889</v>
      </c>
      <c r="U1918" s="15">
        <v>8.6</v>
      </c>
      <c r="V1918" s="16">
        <v>29.3</v>
      </c>
      <c r="W1918" s="16">
        <v>25.4</v>
      </c>
      <c r="X1918" s="17" t="e">
        <v>#NULL!</v>
      </c>
      <c r="Y1918" s="13">
        <v>2</v>
      </c>
      <c r="Z1918" s="16">
        <v>3.5</v>
      </c>
      <c r="AA1918" s="13">
        <v>22</v>
      </c>
      <c r="AB1918" s="15">
        <v>-7.3</v>
      </c>
      <c r="AC1918" s="15">
        <v>-3.4</v>
      </c>
      <c r="AD1918" s="15">
        <v>5.2138888888888903</v>
      </c>
      <c r="AE1918" s="15">
        <v>1.7138888888888899</v>
      </c>
      <c r="AF1918" s="7">
        <v>0</v>
      </c>
      <c r="AG1918" s="7">
        <v>0</v>
      </c>
      <c r="AH1918" s="7">
        <v>0</v>
      </c>
      <c r="AI1918" s="7">
        <v>0</v>
      </c>
      <c r="AJ1918" s="7">
        <v>0</v>
      </c>
      <c r="AK1918" s="7">
        <v>0</v>
      </c>
      <c r="AL1918" s="7">
        <v>0</v>
      </c>
      <c r="AM1918" s="7">
        <v>0</v>
      </c>
      <c r="AN1918" s="7">
        <v>0</v>
      </c>
      <c r="AO1918" s="7">
        <v>0</v>
      </c>
      <c r="AP1918" s="7">
        <v>0</v>
      </c>
      <c r="AQ1918" s="7">
        <v>0</v>
      </c>
      <c r="AR1918" s="7">
        <v>0</v>
      </c>
      <c r="AS1918" s="7">
        <v>0</v>
      </c>
      <c r="AT1918" s="7">
        <v>1</v>
      </c>
      <c r="AU1918" s="6">
        <f>VLOOKUP($B1918,'[1]výnosy standard'!$A$1:$T$2200,2,FALSE)</f>
        <v>0</v>
      </c>
      <c r="AV1918" s="6">
        <f>VLOOKUP($B1918,'[1]výnosy standard'!$A$1:$T$2200,3,FALSE)</f>
        <v>47.19</v>
      </c>
      <c r="AW1918" s="6">
        <f>VLOOKUP($B1918,'[1]výnosy standard'!$A$1:$T$2200,4,FALSE)</f>
        <v>6.91</v>
      </c>
      <c r="AX1918" s="6">
        <f>VLOOKUP($B1918,'[1]výnosy standard'!$A$1:$T$2200,5,FALSE)</f>
        <v>4.8499999999999996</v>
      </c>
      <c r="AY1918" s="6">
        <f>VLOOKUP($B1918,'[1]výnosy standard'!$A$1:$T$2200,6,FALSE)</f>
        <v>0.94</v>
      </c>
      <c r="AZ1918" s="6">
        <f>VLOOKUP($B1918,'[1]výnosy standard'!$A$1:$T$2200,7,FALSE)</f>
        <v>0</v>
      </c>
      <c r="BA1918" s="6">
        <f>VLOOKUP($B1918,'[1]výnosy standard'!$A$1:$T$2200,8,FALSE)</f>
        <v>0</v>
      </c>
      <c r="BB1918" s="6">
        <f>VLOOKUP($B1918,'[1]výnosy standard'!$A$1:$T$2200,9,FALSE)</f>
        <v>6.72</v>
      </c>
      <c r="BC1918" s="6">
        <f>VLOOKUP($B1918,'[1]výnosy standard'!$A$1:$T$2200,10,FALSE)</f>
        <v>6.72</v>
      </c>
      <c r="BD1918" s="6">
        <f>VLOOKUP($B1918,'[1]výnosy standard'!$A$1:$T$2200,11,FALSE)</f>
        <v>3.11</v>
      </c>
      <c r="BE1918" s="6">
        <f>VLOOKUP($B1918,'[1]výnosy standard'!$A$1:$T$2200,12,FALSE)</f>
        <v>0</v>
      </c>
      <c r="BF1918" s="6">
        <f>VLOOKUP($B1918,'[1]výnosy standard'!$A$1:$T$2200,13,FALSE)</f>
        <v>20.5</v>
      </c>
      <c r="BG1918" s="6">
        <f>VLOOKUP($B1918,'[1]výnosy standard'!$A$1:$T$2200,14,FALSE)</f>
        <v>0</v>
      </c>
      <c r="BH1918" s="6">
        <f>VLOOKUP($B1918,'[1]výnosy standard'!$A$1:$T$2200,15,FALSE)</f>
        <v>0</v>
      </c>
      <c r="BI1918" s="6">
        <f>VLOOKUP($B1918,'[1]výnosy standard'!$A$1:$T$2200,16,FALSE)</f>
        <v>67.33</v>
      </c>
      <c r="BJ1918" s="6">
        <f>VLOOKUP($B1918,'[1]výnosy standard'!$A$1:$T$2200,17,FALSE)</f>
        <v>5.04</v>
      </c>
      <c r="BK1918" s="6">
        <f>VLOOKUP($B1918,'[1]výnosy standard'!$A$1:$T$2200,18,FALSE)</f>
        <v>5.04</v>
      </c>
      <c r="BL1918" s="6">
        <f>VLOOKUP($B1918,'[1]výnosy standard'!$A$1:$T$2200,19,FALSE)</f>
        <v>0</v>
      </c>
      <c r="BM1918" s="6">
        <f>VLOOKUP($B1918,'[1]výnosy standard'!$A$1:$T$2200,20,FALSE)</f>
        <v>0</v>
      </c>
      <c r="BN1918" s="6">
        <f>VLOOKUP(B1918,'[1]pšenice výnos'!$A$2:$E$2200,4)</f>
        <v>6.72</v>
      </c>
      <c r="BO1918" s="6">
        <f>VLOOKUP(B1918,[1]kukuřice!$A$2:$E$2200,5,FALSE)</f>
        <v>46.897357968893296</v>
      </c>
    </row>
    <row r="1919" spans="1:67" hidden="1" x14ac:dyDescent="0.25">
      <c r="A1919" s="7">
        <v>2210</v>
      </c>
      <c r="B1919" s="6" t="s">
        <v>140</v>
      </c>
      <c r="C1919" s="13">
        <v>224</v>
      </c>
      <c r="D1919" s="7">
        <v>30.312472891802496</v>
      </c>
      <c r="E1919" s="6" t="s">
        <v>14</v>
      </c>
      <c r="F1919" s="6" t="s">
        <v>28</v>
      </c>
      <c r="G1919" s="7">
        <v>30.312472891802496</v>
      </c>
      <c r="H1919" s="7">
        <v>26.665757348428016</v>
      </c>
      <c r="I1919" s="7">
        <v>26.665757348428016</v>
      </c>
      <c r="J1919" s="7">
        <v>6.900235294117647</v>
      </c>
      <c r="K1919" s="14">
        <v>7.106434434364731</v>
      </c>
      <c r="L1919" s="13">
        <v>11</v>
      </c>
      <c r="M1919" s="7">
        <v>5.9633207488778721</v>
      </c>
      <c r="N1919" s="7">
        <v>-0.15950109080014527</v>
      </c>
      <c r="O1919" s="7">
        <v>-0.20619914024708397</v>
      </c>
      <c r="P1919" s="7">
        <v>0</v>
      </c>
      <c r="Q1919" s="7">
        <v>6</v>
      </c>
      <c r="R1919" s="7">
        <v>0</v>
      </c>
      <c r="S1919" s="15">
        <v>2.0108333333333301</v>
      </c>
      <c r="T1919" s="15">
        <v>5.6042962962963001</v>
      </c>
      <c r="U1919" s="15">
        <v>6.81</v>
      </c>
      <c r="V1919" s="16">
        <v>16.5</v>
      </c>
      <c r="W1919" s="16">
        <v>18.8</v>
      </c>
      <c r="X1919" s="17" t="e">
        <v>#NULL!</v>
      </c>
      <c r="Y1919" s="13">
        <v>2</v>
      </c>
      <c r="Z1919" s="16">
        <v>3.5</v>
      </c>
      <c r="AA1919" s="13">
        <v>22</v>
      </c>
      <c r="AB1919" s="15">
        <v>5.5</v>
      </c>
      <c r="AC1919" s="15">
        <v>3.2</v>
      </c>
      <c r="AD1919" s="15">
        <v>6.4042962962962999</v>
      </c>
      <c r="AE1919" s="15">
        <v>2.9042962962962999</v>
      </c>
      <c r="AF1919" s="7">
        <v>0</v>
      </c>
      <c r="AG1919" s="7">
        <v>0</v>
      </c>
      <c r="AH1919" s="7">
        <v>0</v>
      </c>
      <c r="AI1919" s="7">
        <v>0</v>
      </c>
      <c r="AJ1919" s="7">
        <v>0</v>
      </c>
      <c r="AK1919" s="7">
        <v>0</v>
      </c>
      <c r="AL1919" s="7">
        <v>0</v>
      </c>
      <c r="AM1919" s="7">
        <v>0</v>
      </c>
      <c r="AN1919" s="7">
        <v>0</v>
      </c>
      <c r="AO1919" s="7">
        <v>0</v>
      </c>
      <c r="AP1919" s="7">
        <v>0</v>
      </c>
      <c r="AQ1919" s="7">
        <v>0</v>
      </c>
      <c r="AR1919" s="7">
        <v>0</v>
      </c>
      <c r="AS1919" s="7">
        <v>0</v>
      </c>
      <c r="AT1919" s="7">
        <v>1</v>
      </c>
      <c r="AU1919" s="6">
        <f>VLOOKUP($B1919,'[1]výnosy standard'!$A$1:$T$2200,2,FALSE)</f>
        <v>0</v>
      </c>
      <c r="AV1919" s="6">
        <f>VLOOKUP($B1919,'[1]výnosy standard'!$A$1:$T$2200,3,FALSE)</f>
        <v>0</v>
      </c>
      <c r="AW1919" s="6">
        <f>VLOOKUP($B1919,'[1]výnosy standard'!$A$1:$T$2200,4,FALSE)</f>
        <v>8.07</v>
      </c>
      <c r="AX1919" s="6">
        <f>VLOOKUP($B1919,'[1]výnosy standard'!$A$1:$T$2200,5,FALSE)</f>
        <v>0</v>
      </c>
      <c r="AY1919" s="6">
        <f>VLOOKUP($B1919,'[1]výnosy standard'!$A$1:$T$2200,6,FALSE)</f>
        <v>0.87</v>
      </c>
      <c r="AZ1919" s="6">
        <f>VLOOKUP($B1919,'[1]výnosy standard'!$A$1:$T$2200,7,FALSE)</f>
        <v>0</v>
      </c>
      <c r="BA1919" s="6">
        <f>VLOOKUP($B1919,'[1]výnosy standard'!$A$1:$T$2200,8,FALSE)</f>
        <v>20.82</v>
      </c>
      <c r="BB1919" s="6">
        <f>VLOOKUP($B1919,'[1]výnosy standard'!$A$1:$T$2200,9,FALSE)</f>
        <v>6.81</v>
      </c>
      <c r="BC1919" s="6">
        <f>VLOOKUP($B1919,'[1]výnosy standard'!$A$1:$T$2200,10,FALSE)</f>
        <v>6.81</v>
      </c>
      <c r="BD1919" s="6">
        <f>VLOOKUP($B1919,'[1]výnosy standard'!$A$1:$T$2200,11,FALSE)</f>
        <v>3.63</v>
      </c>
      <c r="BE1919" s="6">
        <f>VLOOKUP($B1919,'[1]výnosy standard'!$A$1:$T$2200,12,FALSE)</f>
        <v>6.83</v>
      </c>
      <c r="BF1919" s="6">
        <f>VLOOKUP($B1919,'[1]výnosy standard'!$A$1:$T$2200,13,FALSE)</f>
        <v>0</v>
      </c>
      <c r="BG1919" s="6">
        <f>VLOOKUP($B1919,'[1]výnosy standard'!$A$1:$T$2200,14,FALSE)</f>
        <v>0</v>
      </c>
      <c r="BH1919" s="6">
        <f>VLOOKUP($B1919,'[1]výnosy standard'!$A$1:$T$2200,15,FALSE)</f>
        <v>0</v>
      </c>
      <c r="BI1919" s="6">
        <f>VLOOKUP($B1919,'[1]výnosy standard'!$A$1:$T$2200,16,FALSE)</f>
        <v>60.74</v>
      </c>
      <c r="BJ1919" s="6">
        <f>VLOOKUP($B1919,'[1]výnosy standard'!$A$1:$T$2200,17,FALSE)</f>
        <v>5.19</v>
      </c>
      <c r="BK1919" s="6">
        <f>VLOOKUP($B1919,'[1]výnosy standard'!$A$1:$T$2200,18,FALSE)</f>
        <v>5.19</v>
      </c>
      <c r="BL1919" s="6">
        <f>VLOOKUP($B1919,'[1]výnosy standard'!$A$1:$T$2200,19,FALSE)</f>
        <v>6.22</v>
      </c>
      <c r="BM1919" s="6">
        <f>VLOOKUP($B1919,'[1]výnosy standard'!$A$1:$T$2200,20,FALSE)</f>
        <v>0</v>
      </c>
      <c r="BN1919" s="6">
        <f>VLOOKUP(B1919,'[1]pšenice výnos'!$A$2:$E$2200,4)</f>
        <v>6.81</v>
      </c>
      <c r="BO1919" s="6">
        <f>VLOOKUP(B1919,[1]kukuřice!$A$2:$E$2200,5,FALSE)</f>
        <v>36.008388998337558</v>
      </c>
    </row>
    <row r="1920" spans="1:67" hidden="1" x14ac:dyDescent="0.25">
      <c r="A1920" s="7">
        <v>2193</v>
      </c>
      <c r="B1920" s="6" t="s">
        <v>119</v>
      </c>
      <c r="C1920" s="13">
        <v>256</v>
      </c>
      <c r="D1920" s="7">
        <v>30.313328932669847</v>
      </c>
      <c r="E1920" s="6" t="s">
        <v>14</v>
      </c>
      <c r="F1920" s="6" t="s">
        <v>28</v>
      </c>
      <c r="G1920" s="7">
        <v>30.313328932669847</v>
      </c>
      <c r="H1920" s="7">
        <v>15.249991537185606</v>
      </c>
      <c r="I1920" s="7">
        <v>15.249991537185606</v>
      </c>
      <c r="J1920" s="7">
        <v>6.9508235294117648</v>
      </c>
      <c r="K1920" s="14">
        <v>7.3211735735580472</v>
      </c>
      <c r="L1920" s="13">
        <v>22</v>
      </c>
      <c r="M1920" s="7">
        <v>6.126361174112934</v>
      </c>
      <c r="N1920" s="7">
        <v>0.15343536976705582</v>
      </c>
      <c r="O1920" s="7">
        <v>-0.37035004414628236</v>
      </c>
      <c r="P1920" s="7">
        <v>7</v>
      </c>
      <c r="Q1920" s="7">
        <v>0</v>
      </c>
      <c r="R1920" s="7">
        <v>0</v>
      </c>
      <c r="S1920" s="15">
        <v>1.4424999999999999</v>
      </c>
      <c r="T1920" s="15">
        <v>3.5233333333333299</v>
      </c>
      <c r="U1920" s="15">
        <v>6.4279999999999999</v>
      </c>
      <c r="V1920" s="16">
        <v>19.899999999999999</v>
      </c>
      <c r="W1920" s="16">
        <v>19</v>
      </c>
      <c r="X1920" s="17" t="e">
        <v>#NULL!</v>
      </c>
      <c r="Y1920" s="13">
        <v>3</v>
      </c>
      <c r="Z1920" s="16">
        <v>4</v>
      </c>
      <c r="AA1920" s="13">
        <v>17</v>
      </c>
      <c r="AB1920" s="15">
        <v>-2.9</v>
      </c>
      <c r="AC1920" s="15">
        <v>-2</v>
      </c>
      <c r="AD1920" s="15">
        <v>3.0233333333333299</v>
      </c>
      <c r="AE1920" s="15">
        <v>-0.97666666666666702</v>
      </c>
      <c r="AF1920" s="7">
        <v>0</v>
      </c>
      <c r="AG1920" s="7">
        <v>0</v>
      </c>
      <c r="AH1920" s="7">
        <v>0</v>
      </c>
      <c r="AI1920" s="7">
        <v>0</v>
      </c>
      <c r="AJ1920" s="7">
        <v>0</v>
      </c>
      <c r="AK1920" s="7">
        <v>0</v>
      </c>
      <c r="AL1920" s="7">
        <v>0</v>
      </c>
      <c r="AM1920" s="7">
        <v>0</v>
      </c>
      <c r="AN1920" s="7">
        <v>0</v>
      </c>
      <c r="AO1920" s="7">
        <v>0</v>
      </c>
      <c r="AP1920" s="7">
        <v>0</v>
      </c>
      <c r="AQ1920" s="7">
        <v>0</v>
      </c>
      <c r="AR1920" s="7">
        <v>0</v>
      </c>
      <c r="AS1920" s="7">
        <v>0</v>
      </c>
      <c r="AT1920" s="7">
        <v>1</v>
      </c>
      <c r="AU1920" s="6">
        <f>VLOOKUP($B1920,'[1]výnosy standard'!$A$1:$T$2200,2,FALSE)</f>
        <v>30.33</v>
      </c>
      <c r="AV1920" s="6">
        <f>VLOOKUP($B1920,'[1]výnosy standard'!$A$1:$T$2200,3,FALSE)</f>
        <v>0</v>
      </c>
      <c r="AW1920" s="6">
        <f>VLOOKUP($B1920,'[1]výnosy standard'!$A$1:$T$2200,4,FALSE)</f>
        <v>8.74</v>
      </c>
      <c r="AX1920" s="6">
        <f>VLOOKUP($B1920,'[1]výnosy standard'!$A$1:$T$2200,5,FALSE)</f>
        <v>0</v>
      </c>
      <c r="AY1920" s="6">
        <f>VLOOKUP($B1920,'[1]výnosy standard'!$A$1:$T$2200,6,FALSE)</f>
        <v>1.01</v>
      </c>
      <c r="AZ1920" s="6">
        <f>VLOOKUP($B1920,'[1]výnosy standard'!$A$1:$T$2200,7,FALSE)</f>
        <v>0</v>
      </c>
      <c r="BA1920" s="6">
        <f>VLOOKUP($B1920,'[1]výnosy standard'!$A$1:$T$2200,8,FALSE)</f>
        <v>21.65</v>
      </c>
      <c r="BB1920" s="6">
        <f>VLOOKUP($B1920,'[1]výnosy standard'!$A$1:$T$2200,9,FALSE)</f>
        <v>7.36</v>
      </c>
      <c r="BC1920" s="6">
        <f>VLOOKUP($B1920,'[1]výnosy standard'!$A$1:$T$2200,10,FALSE)</f>
        <v>7.36</v>
      </c>
      <c r="BD1920" s="6">
        <f>VLOOKUP($B1920,'[1]výnosy standard'!$A$1:$T$2200,11,FALSE)</f>
        <v>3.82</v>
      </c>
      <c r="BE1920" s="6">
        <f>VLOOKUP($B1920,'[1]výnosy standard'!$A$1:$T$2200,12,FALSE)</f>
        <v>0</v>
      </c>
      <c r="BF1920" s="6">
        <f>VLOOKUP($B1920,'[1]výnosy standard'!$A$1:$T$2200,13,FALSE)</f>
        <v>0</v>
      </c>
      <c r="BG1920" s="6">
        <f>VLOOKUP($B1920,'[1]výnosy standard'!$A$1:$T$2200,14,FALSE)</f>
        <v>0</v>
      </c>
      <c r="BH1920" s="6">
        <f>VLOOKUP($B1920,'[1]výnosy standard'!$A$1:$T$2200,15,FALSE)</f>
        <v>0</v>
      </c>
      <c r="BI1920" s="6">
        <f>VLOOKUP($B1920,'[1]výnosy standard'!$A$1:$T$2200,16,FALSE)</f>
        <v>68.599999999999994</v>
      </c>
      <c r="BJ1920" s="6">
        <f>VLOOKUP($B1920,'[1]výnosy standard'!$A$1:$T$2200,17,FALSE)</f>
        <v>5.83</v>
      </c>
      <c r="BK1920" s="6">
        <f>VLOOKUP($B1920,'[1]výnosy standard'!$A$1:$T$2200,18,FALSE)</f>
        <v>5.83</v>
      </c>
      <c r="BL1920" s="6">
        <f>VLOOKUP($B1920,'[1]výnosy standard'!$A$1:$T$2200,19,FALSE)</f>
        <v>7.51</v>
      </c>
      <c r="BM1920" s="6">
        <f>VLOOKUP($B1920,'[1]výnosy standard'!$A$1:$T$2200,20,FALSE)</f>
        <v>0</v>
      </c>
      <c r="BN1920" s="6">
        <f>VLOOKUP(B1920,'[1]pšenice výnos'!$A$2:$E$2200,4)</f>
        <v>7.36</v>
      </c>
      <c r="BO1920" s="6">
        <f>VLOOKUP(B1920,[1]kukuřice!$A$2:$E$2200,5,FALSE)</f>
        <v>48.517249757180991</v>
      </c>
    </row>
    <row r="1921" spans="1:67" hidden="1" x14ac:dyDescent="0.25">
      <c r="A1921" s="7">
        <v>1877</v>
      </c>
      <c r="B1921" s="6" t="s">
        <v>130</v>
      </c>
      <c r="C1921" s="13">
        <v>80</v>
      </c>
      <c r="D1921" s="7">
        <v>30.332948145071981</v>
      </c>
      <c r="E1921" s="6" t="s">
        <v>14</v>
      </c>
      <c r="F1921" s="6" t="s">
        <v>28</v>
      </c>
      <c r="G1921" s="7">
        <v>30.332948145071981</v>
      </c>
      <c r="H1921" s="7">
        <v>17.026578073089702</v>
      </c>
      <c r="I1921" s="7">
        <v>17.026578073089702</v>
      </c>
      <c r="J1921" s="7">
        <v>7.2240000000000002</v>
      </c>
      <c r="K1921" s="14">
        <v>6.9249775769530304</v>
      </c>
      <c r="L1921" s="13">
        <v>13</v>
      </c>
      <c r="M1921" s="7">
        <v>5.9633207488778721</v>
      </c>
      <c r="N1921" s="7">
        <v>-0.15950109080014527</v>
      </c>
      <c r="O1921" s="7">
        <v>0.2990224230469698</v>
      </c>
      <c r="P1921" s="7">
        <v>2</v>
      </c>
      <c r="Q1921" s="7">
        <v>4</v>
      </c>
      <c r="R1921" s="7">
        <v>0</v>
      </c>
      <c r="S1921" s="17" t="e">
        <v>#NULL!</v>
      </c>
      <c r="T1921" s="17" t="e">
        <v>#NULL!</v>
      </c>
      <c r="U1921" s="17" t="e">
        <v>#NULL!</v>
      </c>
      <c r="V1921" s="17" t="e">
        <v>#NULL!</v>
      </c>
      <c r="W1921" s="17" t="e">
        <v>#NULL!</v>
      </c>
      <c r="X1921" s="17" t="e">
        <v>#NULL!</v>
      </c>
      <c r="Y1921" s="17" t="e">
        <v>#NULL!</v>
      </c>
      <c r="Z1921" s="17" t="e">
        <v>#NULL!</v>
      </c>
      <c r="AA1921" s="17" t="e">
        <v>#NULL!</v>
      </c>
      <c r="AB1921" s="17" t="e">
        <v>#NULL!</v>
      </c>
      <c r="AC1921" s="17" t="e">
        <v>#NULL!</v>
      </c>
      <c r="AD1921" s="17" t="e">
        <v>#NULL!</v>
      </c>
      <c r="AE1921" s="17" t="e">
        <v>#NULL!</v>
      </c>
      <c r="AF1921" s="7">
        <v>0</v>
      </c>
      <c r="AG1921" s="7">
        <v>0</v>
      </c>
      <c r="AH1921" s="7">
        <v>0</v>
      </c>
      <c r="AI1921" s="7">
        <v>0</v>
      </c>
      <c r="AJ1921" s="7">
        <v>0</v>
      </c>
      <c r="AK1921" s="7">
        <v>0</v>
      </c>
      <c r="AL1921" s="7">
        <v>0</v>
      </c>
      <c r="AM1921" s="7">
        <v>0</v>
      </c>
      <c r="AN1921" s="7">
        <v>0</v>
      </c>
      <c r="AO1921" s="7">
        <v>0</v>
      </c>
      <c r="AP1921" s="7">
        <v>0</v>
      </c>
      <c r="AQ1921" s="7">
        <v>0</v>
      </c>
      <c r="AR1921" s="7">
        <v>0</v>
      </c>
      <c r="AS1921" s="7">
        <v>0</v>
      </c>
      <c r="AT1921" s="7">
        <v>1</v>
      </c>
      <c r="AU1921" s="6">
        <f>VLOOKUP($B1921,'[1]výnosy standard'!$A$1:$T$2200,2,FALSE)</f>
        <v>28.17</v>
      </c>
      <c r="AV1921" s="6">
        <f>VLOOKUP($B1921,'[1]výnosy standard'!$A$1:$T$2200,3,FALSE)</f>
        <v>0</v>
      </c>
      <c r="AW1921" s="6">
        <f>VLOOKUP($B1921,'[1]výnosy standard'!$A$1:$T$2200,4,FALSE)</f>
        <v>8.14</v>
      </c>
      <c r="AX1921" s="6">
        <f>VLOOKUP($B1921,'[1]výnosy standard'!$A$1:$T$2200,5,FALSE)</f>
        <v>0</v>
      </c>
      <c r="AY1921" s="6">
        <f>VLOOKUP($B1921,'[1]výnosy standard'!$A$1:$T$2200,6,FALSE)</f>
        <v>1.03</v>
      </c>
      <c r="AZ1921" s="6">
        <f>VLOOKUP($B1921,'[1]výnosy standard'!$A$1:$T$2200,7,FALSE)</f>
        <v>0</v>
      </c>
      <c r="BA1921" s="6">
        <f>VLOOKUP($B1921,'[1]výnosy standard'!$A$1:$T$2200,8,FALSE)</f>
        <v>20.11</v>
      </c>
      <c r="BB1921" s="6">
        <f>VLOOKUP($B1921,'[1]výnosy standard'!$A$1:$T$2200,9,FALSE)</f>
        <v>7.38</v>
      </c>
      <c r="BC1921" s="6">
        <f>VLOOKUP($B1921,'[1]výnosy standard'!$A$1:$T$2200,10,FALSE)</f>
        <v>7.38</v>
      </c>
      <c r="BD1921" s="6">
        <f>VLOOKUP($B1921,'[1]výnosy standard'!$A$1:$T$2200,11,FALSE)</f>
        <v>3.62</v>
      </c>
      <c r="BE1921" s="6">
        <f>VLOOKUP($B1921,'[1]výnosy standard'!$A$1:$T$2200,12,FALSE)</f>
        <v>0</v>
      </c>
      <c r="BF1921" s="6">
        <f>VLOOKUP($B1921,'[1]výnosy standard'!$A$1:$T$2200,13,FALSE)</f>
        <v>0</v>
      </c>
      <c r="BG1921" s="6">
        <f>VLOOKUP($B1921,'[1]výnosy standard'!$A$1:$T$2200,14,FALSE)</f>
        <v>0</v>
      </c>
      <c r="BH1921" s="6">
        <f>VLOOKUP($B1921,'[1]výnosy standard'!$A$1:$T$2200,15,FALSE)</f>
        <v>0</v>
      </c>
      <c r="BI1921" s="6">
        <f>VLOOKUP($B1921,'[1]výnosy standard'!$A$1:$T$2200,16,FALSE)</f>
        <v>72.05</v>
      </c>
      <c r="BJ1921" s="6">
        <f>VLOOKUP($B1921,'[1]výnosy standard'!$A$1:$T$2200,17,FALSE)</f>
        <v>5.89</v>
      </c>
      <c r="BK1921" s="6">
        <f>VLOOKUP($B1921,'[1]výnosy standard'!$A$1:$T$2200,18,FALSE)</f>
        <v>5.89</v>
      </c>
      <c r="BL1921" s="6">
        <f>VLOOKUP($B1921,'[1]výnosy standard'!$A$1:$T$2200,19,FALSE)</f>
        <v>6.97</v>
      </c>
      <c r="BM1921" s="6">
        <f>VLOOKUP($B1921,'[1]výnosy standard'!$A$1:$T$2200,20,FALSE)</f>
        <v>0</v>
      </c>
      <c r="BN1921" s="6">
        <f>VLOOKUP(B1921,'[1]pšenice výnos'!$A$2:$E$2200,4)</f>
        <v>7.38</v>
      </c>
      <c r="BO1921" s="6">
        <f>VLOOKUP(B1921,[1]kukuřice!$A$2:$E$2200,5,FALSE)</f>
        <v>46.768164145287535</v>
      </c>
    </row>
    <row r="1922" spans="1:67" hidden="1" x14ac:dyDescent="0.25">
      <c r="A1922" s="7">
        <v>1664</v>
      </c>
      <c r="B1922" s="6" t="s">
        <v>156</v>
      </c>
      <c r="C1922" s="13">
        <v>468</v>
      </c>
      <c r="D1922" s="7">
        <v>30.34351145038168</v>
      </c>
      <c r="E1922" s="6" t="s">
        <v>14</v>
      </c>
      <c r="F1922" s="6" t="s">
        <v>28</v>
      </c>
      <c r="G1922" s="7">
        <v>30.34351145038168</v>
      </c>
      <c r="H1922" s="7">
        <v>30.34351145038168</v>
      </c>
      <c r="I1922" s="7">
        <v>30.34351145038168</v>
      </c>
      <c r="J1922" s="7">
        <v>5.24</v>
      </c>
      <c r="K1922" s="14">
        <v>6.8500378011021592</v>
      </c>
      <c r="L1922" s="17" t="e">
        <v>#NULL!</v>
      </c>
      <c r="M1922" s="7">
        <v>5.9633207488778721</v>
      </c>
      <c r="N1922" s="7">
        <v>-0.15950109080014527</v>
      </c>
      <c r="O1922" s="7">
        <v>-1.610037801102159</v>
      </c>
      <c r="P1922" s="7">
        <v>0</v>
      </c>
      <c r="Q1922" s="7">
        <v>2</v>
      </c>
      <c r="R1922" s="7">
        <v>0</v>
      </c>
      <c r="S1922" s="15">
        <v>0.66249999999999998</v>
      </c>
      <c r="T1922" s="15">
        <v>1.71</v>
      </c>
      <c r="U1922" s="15">
        <v>2.3935185185185199</v>
      </c>
      <c r="V1922" s="16">
        <v>17.899999999999999</v>
      </c>
      <c r="W1922" s="16">
        <v>17.899999999999999</v>
      </c>
      <c r="X1922" s="17" t="e">
        <v>#NULL!</v>
      </c>
      <c r="Y1922" s="13">
        <v>2</v>
      </c>
      <c r="Z1922" s="16">
        <v>3.5</v>
      </c>
      <c r="AA1922" s="13">
        <v>22</v>
      </c>
      <c r="AB1922" s="15">
        <v>4.0999999999999996</v>
      </c>
      <c r="AC1922" s="15">
        <v>4.0999999999999996</v>
      </c>
      <c r="AD1922" s="15">
        <v>2.7349999999999999</v>
      </c>
      <c r="AE1922" s="15">
        <v>-0.76500000000000001</v>
      </c>
      <c r="AF1922" s="7">
        <v>0</v>
      </c>
      <c r="AG1922" s="7">
        <v>0</v>
      </c>
      <c r="AH1922" s="7">
        <v>0</v>
      </c>
      <c r="AI1922" s="7">
        <v>0</v>
      </c>
      <c r="AJ1922" s="7">
        <v>0</v>
      </c>
      <c r="AK1922" s="7">
        <v>0</v>
      </c>
      <c r="AL1922" s="7">
        <v>0</v>
      </c>
      <c r="AM1922" s="7">
        <v>0</v>
      </c>
      <c r="AN1922" s="7">
        <v>0</v>
      </c>
      <c r="AO1922" s="7">
        <v>0</v>
      </c>
      <c r="AP1922" s="7">
        <v>0</v>
      </c>
      <c r="AQ1922" s="7">
        <v>0</v>
      </c>
      <c r="AR1922" s="7">
        <v>0</v>
      </c>
      <c r="AS1922" s="7">
        <v>0</v>
      </c>
      <c r="AT1922" s="7">
        <v>1</v>
      </c>
      <c r="AU1922" s="6">
        <f>VLOOKUP($B1922,'[1]výnosy standard'!$A$1:$T$2200,2,FALSE)</f>
        <v>29.15</v>
      </c>
      <c r="AV1922" s="6">
        <f>VLOOKUP($B1922,'[1]výnosy standard'!$A$1:$T$2200,3,FALSE)</f>
        <v>0</v>
      </c>
      <c r="AW1922" s="6">
        <f>VLOOKUP($B1922,'[1]výnosy standard'!$A$1:$T$2200,4,FALSE)</f>
        <v>8</v>
      </c>
      <c r="AX1922" s="6">
        <f>VLOOKUP($B1922,'[1]výnosy standard'!$A$1:$T$2200,5,FALSE)</f>
        <v>0</v>
      </c>
      <c r="AY1922" s="6">
        <f>VLOOKUP($B1922,'[1]výnosy standard'!$A$1:$T$2200,6,FALSE)</f>
        <v>1.02</v>
      </c>
      <c r="AZ1922" s="6">
        <f>VLOOKUP($B1922,'[1]výnosy standard'!$A$1:$T$2200,7,FALSE)</f>
        <v>0</v>
      </c>
      <c r="BA1922" s="6">
        <f>VLOOKUP($B1922,'[1]výnosy standard'!$A$1:$T$2200,8,FALSE)</f>
        <v>20.8</v>
      </c>
      <c r="BB1922" s="6">
        <f>VLOOKUP($B1922,'[1]výnosy standard'!$A$1:$T$2200,9,FALSE)</f>
        <v>7.29</v>
      </c>
      <c r="BC1922" s="6">
        <f>VLOOKUP($B1922,'[1]výnosy standard'!$A$1:$T$2200,10,FALSE)</f>
        <v>7.29</v>
      </c>
      <c r="BD1922" s="6">
        <f>VLOOKUP($B1922,'[1]výnosy standard'!$A$1:$T$2200,11,FALSE)</f>
        <v>3.59</v>
      </c>
      <c r="BE1922" s="6">
        <f>VLOOKUP($B1922,'[1]výnosy standard'!$A$1:$T$2200,12,FALSE)</f>
        <v>0</v>
      </c>
      <c r="BF1922" s="6">
        <f>VLOOKUP($B1922,'[1]výnosy standard'!$A$1:$T$2200,13,FALSE)</f>
        <v>0</v>
      </c>
      <c r="BG1922" s="6">
        <f>VLOOKUP($B1922,'[1]výnosy standard'!$A$1:$T$2200,14,FALSE)</f>
        <v>0</v>
      </c>
      <c r="BH1922" s="6">
        <f>VLOOKUP($B1922,'[1]výnosy standard'!$A$1:$T$2200,15,FALSE)</f>
        <v>0</v>
      </c>
      <c r="BI1922" s="6">
        <f>VLOOKUP($B1922,'[1]výnosy standard'!$A$1:$T$2200,16,FALSE)</f>
        <v>69.27</v>
      </c>
      <c r="BJ1922" s="6">
        <f>VLOOKUP($B1922,'[1]výnosy standard'!$A$1:$T$2200,17,FALSE)</f>
        <v>5.53</v>
      </c>
      <c r="BK1922" s="6">
        <f>VLOOKUP($B1922,'[1]výnosy standard'!$A$1:$T$2200,18,FALSE)</f>
        <v>5.53</v>
      </c>
      <c r="BL1922" s="6">
        <f>VLOOKUP($B1922,'[1]výnosy standard'!$A$1:$T$2200,19,FALSE)</f>
        <v>7.07</v>
      </c>
      <c r="BM1922" s="6">
        <f>VLOOKUP($B1922,'[1]výnosy standard'!$A$1:$T$2200,20,FALSE)</f>
        <v>0</v>
      </c>
      <c r="BN1922" s="6">
        <f>VLOOKUP(B1922,'[1]pšenice výnos'!$A$2:$E$2200,4)</f>
        <v>7.29</v>
      </c>
      <c r="BO1922" s="6">
        <f>VLOOKUP(B1922,[1]kukuřice!$A$2:$E$2200,5,FALSE)</f>
        <v>46.680113585506987</v>
      </c>
    </row>
    <row r="1923" spans="1:67" hidden="1" x14ac:dyDescent="0.25">
      <c r="A1923" s="7">
        <v>1733</v>
      </c>
      <c r="B1923" s="6" t="s">
        <v>118</v>
      </c>
      <c r="C1923" s="13">
        <v>182</v>
      </c>
      <c r="D1923" s="7">
        <v>30.379168570123344</v>
      </c>
      <c r="E1923" s="6" t="s">
        <v>14</v>
      </c>
      <c r="F1923" s="6" t="s">
        <v>28</v>
      </c>
      <c r="G1923" s="7">
        <v>30.379168570123344</v>
      </c>
      <c r="H1923" s="7">
        <v>30.379168570123344</v>
      </c>
      <c r="I1923" s="7">
        <v>30.379168570123344</v>
      </c>
      <c r="J1923" s="7">
        <v>4.3780000000000001</v>
      </c>
      <c r="K1923" s="14">
        <v>4.9596495139218559</v>
      </c>
      <c r="L1923" s="13">
        <v>18</v>
      </c>
      <c r="M1923" s="7">
        <v>5.9633207488778721</v>
      </c>
      <c r="N1923" s="7">
        <v>-0.15950109080014527</v>
      </c>
      <c r="O1923" s="7">
        <v>-0.58164951392185582</v>
      </c>
      <c r="P1923" s="7">
        <v>7</v>
      </c>
      <c r="Q1923" s="7">
        <v>1</v>
      </c>
      <c r="R1923" s="7">
        <v>0</v>
      </c>
      <c r="S1923" s="15">
        <v>1.2666666666666699</v>
      </c>
      <c r="T1923" s="15">
        <v>2.8222222222222202</v>
      </c>
      <c r="U1923" s="15">
        <v>5.5337962962963001</v>
      </c>
      <c r="V1923" s="16">
        <v>14.6</v>
      </c>
      <c r="W1923" s="16">
        <v>10.4</v>
      </c>
      <c r="X1923" s="13">
        <v>-1</v>
      </c>
      <c r="Y1923" s="13">
        <v>4</v>
      </c>
      <c r="Z1923" s="16">
        <v>4.7</v>
      </c>
      <c r="AA1923" s="13">
        <v>14</v>
      </c>
      <c r="AB1923" s="15">
        <v>-0.6</v>
      </c>
      <c r="AC1923" s="15">
        <v>3.6</v>
      </c>
      <c r="AD1923" s="15">
        <v>3.7222222222222201</v>
      </c>
      <c r="AE1923" s="15">
        <v>-0.97777777777777997</v>
      </c>
      <c r="AF1923" s="7">
        <v>0</v>
      </c>
      <c r="AG1923" s="7">
        <v>0</v>
      </c>
      <c r="AH1923" s="7">
        <v>0</v>
      </c>
      <c r="AI1923" s="7">
        <v>0</v>
      </c>
      <c r="AJ1923" s="7">
        <v>0</v>
      </c>
      <c r="AK1923" s="7">
        <v>0</v>
      </c>
      <c r="AL1923" s="7">
        <v>0</v>
      </c>
      <c r="AM1923" s="7">
        <v>0</v>
      </c>
      <c r="AN1923" s="7">
        <v>0</v>
      </c>
      <c r="AO1923" s="7">
        <v>0</v>
      </c>
      <c r="AP1923" s="7">
        <v>0</v>
      </c>
      <c r="AQ1923" s="7">
        <v>0</v>
      </c>
      <c r="AR1923" s="7">
        <v>0</v>
      </c>
      <c r="AS1923" s="7">
        <v>0</v>
      </c>
      <c r="AT1923" s="7">
        <v>1</v>
      </c>
      <c r="AU1923" s="6">
        <f>VLOOKUP($B1923,'[1]výnosy standard'!$A$1:$T$2200,2,FALSE)</f>
        <v>24.7</v>
      </c>
      <c r="AV1923" s="6">
        <f>VLOOKUP($B1923,'[1]výnosy standard'!$A$1:$T$2200,3,FALSE)</f>
        <v>0</v>
      </c>
      <c r="AW1923" s="6">
        <f>VLOOKUP($B1923,'[1]výnosy standard'!$A$1:$T$2200,4,FALSE)</f>
        <v>0</v>
      </c>
      <c r="AX1923" s="6">
        <f>VLOOKUP($B1923,'[1]výnosy standard'!$A$1:$T$2200,5,FALSE)</f>
        <v>0</v>
      </c>
      <c r="AY1923" s="6">
        <f>VLOOKUP($B1923,'[1]výnosy standard'!$A$1:$T$2200,6,FALSE)</f>
        <v>0</v>
      </c>
      <c r="AZ1923" s="6">
        <f>VLOOKUP($B1923,'[1]výnosy standard'!$A$1:$T$2200,7,FALSE)</f>
        <v>0</v>
      </c>
      <c r="BA1923" s="6">
        <f>VLOOKUP($B1923,'[1]výnosy standard'!$A$1:$T$2200,8,FALSE)</f>
        <v>0</v>
      </c>
      <c r="BB1923" s="6">
        <f>VLOOKUP($B1923,'[1]výnosy standard'!$A$1:$T$2200,9,FALSE)</f>
        <v>5.9</v>
      </c>
      <c r="BC1923" s="6">
        <f>VLOOKUP($B1923,'[1]výnosy standard'!$A$1:$T$2200,10,FALSE)</f>
        <v>5.9</v>
      </c>
      <c r="BD1923" s="6">
        <f>VLOOKUP($B1923,'[1]výnosy standard'!$A$1:$T$2200,11,FALSE)</f>
        <v>3.42</v>
      </c>
      <c r="BE1923" s="6">
        <f>VLOOKUP($B1923,'[1]výnosy standard'!$A$1:$T$2200,12,FALSE)</f>
        <v>5.5</v>
      </c>
      <c r="BF1923" s="6">
        <f>VLOOKUP($B1923,'[1]výnosy standard'!$A$1:$T$2200,13,FALSE)</f>
        <v>0</v>
      </c>
      <c r="BG1923" s="6">
        <f>VLOOKUP($B1923,'[1]výnosy standard'!$A$1:$T$2200,14,FALSE)</f>
        <v>0</v>
      </c>
      <c r="BH1923" s="6">
        <f>VLOOKUP($B1923,'[1]výnosy standard'!$A$1:$T$2200,15,FALSE)</f>
        <v>18.38</v>
      </c>
      <c r="BI1923" s="6">
        <f>VLOOKUP($B1923,'[1]výnosy standard'!$A$1:$T$2200,16,FALSE)</f>
        <v>0</v>
      </c>
      <c r="BJ1923" s="6">
        <f>VLOOKUP($B1923,'[1]výnosy standard'!$A$1:$T$2200,17,FALSE)</f>
        <v>4.3499999999999996</v>
      </c>
      <c r="BK1923" s="6">
        <f>VLOOKUP($B1923,'[1]výnosy standard'!$A$1:$T$2200,18,FALSE)</f>
        <v>4.3499999999999996</v>
      </c>
      <c r="BL1923" s="6">
        <f>VLOOKUP($B1923,'[1]výnosy standard'!$A$1:$T$2200,19,FALSE)</f>
        <v>5.55</v>
      </c>
      <c r="BM1923" s="6">
        <f>VLOOKUP($B1923,'[1]výnosy standard'!$A$1:$T$2200,20,FALSE)</f>
        <v>0</v>
      </c>
      <c r="BN1923" s="6">
        <f>VLOOKUP(B1923,'[1]pšenice výnos'!$A$2:$E$2200,4)</f>
        <v>5.9</v>
      </c>
      <c r="BO1923" s="6">
        <f>VLOOKUP(B1923,[1]kukuřice!$A$2:$E$2200,5,FALSE)</f>
        <v>42.249021815544999</v>
      </c>
    </row>
    <row r="1924" spans="1:67" hidden="1" x14ac:dyDescent="0.25">
      <c r="A1924" s="7">
        <v>2511</v>
      </c>
      <c r="B1924" s="6" t="s">
        <v>192</v>
      </c>
      <c r="C1924" s="13">
        <v>506</v>
      </c>
      <c r="D1924" s="7">
        <v>30.391977463748038</v>
      </c>
      <c r="E1924" s="6" t="s">
        <v>14</v>
      </c>
      <c r="F1924" s="6" t="s">
        <v>28</v>
      </c>
      <c r="G1924" s="7">
        <v>30.391977463748038</v>
      </c>
      <c r="H1924" s="7">
        <v>27.015793848711553</v>
      </c>
      <c r="I1924" s="7">
        <v>27.015793848711553</v>
      </c>
      <c r="J1924" s="7">
        <v>4.3308</v>
      </c>
      <c r="K1924" s="14">
        <v>4.5040166828393939</v>
      </c>
      <c r="L1924" s="13">
        <v>5</v>
      </c>
      <c r="M1924" s="7">
        <v>5.9066120636165591</v>
      </c>
      <c r="N1924" s="7">
        <v>-0.10419924441089816</v>
      </c>
      <c r="O1924" s="7">
        <v>-0.17321668283939395</v>
      </c>
      <c r="P1924" s="7">
        <v>0</v>
      </c>
      <c r="Q1924" s="7">
        <v>2</v>
      </c>
      <c r="R1924" s="7">
        <v>0</v>
      </c>
      <c r="S1924" s="15">
        <v>2.0722222222222202</v>
      </c>
      <c r="T1924" s="15">
        <v>5.5281269841269802</v>
      </c>
      <c r="U1924" s="15">
        <v>6.45</v>
      </c>
      <c r="V1924" s="16">
        <v>15.1</v>
      </c>
      <c r="W1924" s="16">
        <v>11.3</v>
      </c>
      <c r="X1924" s="13">
        <v>-1</v>
      </c>
      <c r="Y1924" s="13">
        <v>5</v>
      </c>
      <c r="Z1924" s="16">
        <v>5.5</v>
      </c>
      <c r="AA1924" s="13">
        <v>12</v>
      </c>
      <c r="AB1924" s="15">
        <v>-3.1</v>
      </c>
      <c r="AC1924" s="15">
        <v>0.69999999999999896</v>
      </c>
      <c r="AD1924" s="15">
        <v>5.70312698412698</v>
      </c>
      <c r="AE1924" s="15">
        <v>0.20312698412697999</v>
      </c>
      <c r="AF1924" s="7">
        <v>0</v>
      </c>
      <c r="AG1924" s="7">
        <v>0</v>
      </c>
      <c r="AH1924" s="7">
        <v>0</v>
      </c>
      <c r="AI1924" s="7">
        <v>0</v>
      </c>
      <c r="AJ1924" s="7">
        <v>0</v>
      </c>
      <c r="AK1924" s="7">
        <v>0</v>
      </c>
      <c r="AL1924" s="7">
        <v>0</v>
      </c>
      <c r="AM1924" s="7">
        <v>0</v>
      </c>
      <c r="AN1924" s="7">
        <v>0</v>
      </c>
      <c r="AO1924" s="7">
        <v>0</v>
      </c>
      <c r="AP1924" s="7">
        <v>0</v>
      </c>
      <c r="AQ1924" s="7">
        <v>0</v>
      </c>
      <c r="AR1924" s="7">
        <v>0</v>
      </c>
      <c r="AS1924" s="7">
        <v>0</v>
      </c>
      <c r="AT1924" s="7">
        <v>1</v>
      </c>
      <c r="AU1924" s="6">
        <f>VLOOKUP($B1924,'[1]výnosy standard'!$A$1:$T$2200,2,FALSE)</f>
        <v>22.32</v>
      </c>
      <c r="AV1924" s="6">
        <f>VLOOKUP($B1924,'[1]výnosy standard'!$A$1:$T$2200,3,FALSE)</f>
        <v>0</v>
      </c>
      <c r="AW1924" s="6">
        <f>VLOOKUP($B1924,'[1]výnosy standard'!$A$1:$T$2200,4,FALSE)</f>
        <v>0</v>
      </c>
      <c r="AX1924" s="6">
        <f>VLOOKUP($B1924,'[1]výnosy standard'!$A$1:$T$2200,5,FALSE)</f>
        <v>4.0999999999999996</v>
      </c>
      <c r="AY1924" s="6">
        <f>VLOOKUP($B1924,'[1]výnosy standard'!$A$1:$T$2200,6,FALSE)</f>
        <v>0</v>
      </c>
      <c r="AZ1924" s="6">
        <f>VLOOKUP($B1924,'[1]výnosy standard'!$A$1:$T$2200,7,FALSE)</f>
        <v>4.08</v>
      </c>
      <c r="BA1924" s="6">
        <f>VLOOKUP($B1924,'[1]výnosy standard'!$A$1:$T$2200,8,FALSE)</f>
        <v>0</v>
      </c>
      <c r="BB1924" s="6">
        <f>VLOOKUP($B1924,'[1]výnosy standard'!$A$1:$T$2200,9,FALSE)</f>
        <v>4.9000000000000004</v>
      </c>
      <c r="BC1924" s="6">
        <f>VLOOKUP($B1924,'[1]výnosy standard'!$A$1:$T$2200,10,FALSE)</f>
        <v>4.9000000000000004</v>
      </c>
      <c r="BD1924" s="6">
        <f>VLOOKUP($B1924,'[1]výnosy standard'!$A$1:$T$2200,11,FALSE)</f>
        <v>2.99</v>
      </c>
      <c r="BE1924" s="6">
        <f>VLOOKUP($B1924,'[1]výnosy standard'!$A$1:$T$2200,12,FALSE)</f>
        <v>4.62</v>
      </c>
      <c r="BF1924" s="6">
        <f>VLOOKUP($B1924,'[1]výnosy standard'!$A$1:$T$2200,13,FALSE)</f>
        <v>0</v>
      </c>
      <c r="BG1924" s="6">
        <f>VLOOKUP($B1924,'[1]výnosy standard'!$A$1:$T$2200,14,FALSE)</f>
        <v>3.7</v>
      </c>
      <c r="BH1924" s="6">
        <f>VLOOKUP($B1924,'[1]výnosy standard'!$A$1:$T$2200,15,FALSE)</f>
        <v>0</v>
      </c>
      <c r="BI1924" s="6">
        <f>VLOOKUP($B1924,'[1]výnosy standard'!$A$1:$T$2200,16,FALSE)</f>
        <v>0</v>
      </c>
      <c r="BJ1924" s="6">
        <f>VLOOKUP($B1924,'[1]výnosy standard'!$A$1:$T$2200,17,FALSE)</f>
        <v>3.97</v>
      </c>
      <c r="BK1924" s="6">
        <f>VLOOKUP($B1924,'[1]výnosy standard'!$A$1:$T$2200,18,FALSE)</f>
        <v>0</v>
      </c>
      <c r="BL1924" s="6">
        <f>VLOOKUP($B1924,'[1]výnosy standard'!$A$1:$T$2200,19,FALSE)</f>
        <v>4.6100000000000003</v>
      </c>
      <c r="BM1924" s="6">
        <f>VLOOKUP($B1924,'[1]výnosy standard'!$A$1:$T$2200,20,FALSE)</f>
        <v>0</v>
      </c>
      <c r="BN1924" s="6">
        <f>VLOOKUP(B1924,'[1]pšenice výnos'!$A$2:$E$2200,4)</f>
        <v>4.9000000000000004</v>
      </c>
      <c r="BO1924" s="6">
        <f>VLOOKUP(B1924,[1]kukuřice!$A$2:$E$2200,5,FALSE)</f>
        <v>42.864330496151297</v>
      </c>
    </row>
    <row r="1925" spans="1:67" hidden="1" x14ac:dyDescent="0.25">
      <c r="A1925" s="7">
        <v>2530</v>
      </c>
      <c r="B1925" s="6" t="s">
        <v>234</v>
      </c>
      <c r="C1925" s="13">
        <v>351</v>
      </c>
      <c r="D1925" s="7">
        <v>30.419954912197433</v>
      </c>
      <c r="E1925" s="6" t="s">
        <v>14</v>
      </c>
      <c r="F1925" s="6" t="s">
        <v>28</v>
      </c>
      <c r="G1925" s="7">
        <v>30.419954912197433</v>
      </c>
      <c r="H1925" s="7">
        <v>29.449454200284762</v>
      </c>
      <c r="I1925" s="7">
        <v>29.449454200284762</v>
      </c>
      <c r="J1925" s="7">
        <v>4.9576470588235297</v>
      </c>
      <c r="K1925" s="14">
        <v>4.7124128776365879</v>
      </c>
      <c r="L1925" s="13">
        <v>0</v>
      </c>
      <c r="M1925" s="7">
        <v>5.9633207488778721</v>
      </c>
      <c r="N1925" s="7">
        <v>-0.15950109080014527</v>
      </c>
      <c r="O1925" s="7">
        <v>0.24523418118694185</v>
      </c>
      <c r="P1925" s="7">
        <v>3</v>
      </c>
      <c r="Q1925" s="7">
        <v>1</v>
      </c>
      <c r="R1925" s="7">
        <v>0</v>
      </c>
      <c r="S1925" s="15">
        <v>2.0166666666666702</v>
      </c>
      <c r="T1925" s="15">
        <v>4.2750000000000004</v>
      </c>
      <c r="U1925" s="17" t="e">
        <v>#NULL!</v>
      </c>
      <c r="V1925" s="16">
        <v>15.4</v>
      </c>
      <c r="W1925" s="16">
        <v>14.6</v>
      </c>
      <c r="X1925" s="13">
        <v>-1</v>
      </c>
      <c r="Y1925" s="13">
        <v>4</v>
      </c>
      <c r="Z1925" s="16">
        <v>4.7</v>
      </c>
      <c r="AA1925" s="13">
        <v>14</v>
      </c>
      <c r="AB1925" s="15">
        <v>-1.4</v>
      </c>
      <c r="AC1925" s="15">
        <v>-0.6</v>
      </c>
      <c r="AD1925" s="15">
        <v>4.125</v>
      </c>
      <c r="AE1925" s="15">
        <v>-0.57499999999999996</v>
      </c>
      <c r="AF1925" s="7">
        <v>0</v>
      </c>
      <c r="AG1925" s="7">
        <v>0</v>
      </c>
      <c r="AH1925" s="7">
        <v>0</v>
      </c>
      <c r="AI1925" s="7">
        <v>0</v>
      </c>
      <c r="AJ1925" s="7">
        <v>0</v>
      </c>
      <c r="AK1925" s="7">
        <v>0</v>
      </c>
      <c r="AL1925" s="7">
        <v>0</v>
      </c>
      <c r="AM1925" s="7">
        <v>0</v>
      </c>
      <c r="AN1925" s="7">
        <v>0</v>
      </c>
      <c r="AO1925" s="7">
        <v>0</v>
      </c>
      <c r="AP1925" s="7">
        <v>0</v>
      </c>
      <c r="AQ1925" s="7">
        <v>0</v>
      </c>
      <c r="AR1925" s="7">
        <v>0</v>
      </c>
      <c r="AS1925" s="7">
        <v>0</v>
      </c>
      <c r="AT1925" s="7">
        <v>1</v>
      </c>
      <c r="AU1925" s="6">
        <f>VLOOKUP($B1925,'[1]výnosy standard'!$A$1:$T$2200,2,FALSE)</f>
        <v>0</v>
      </c>
      <c r="AV1925" s="6">
        <f>VLOOKUP($B1925,'[1]výnosy standard'!$A$1:$T$2200,3,FALSE)</f>
        <v>0</v>
      </c>
      <c r="AW1925" s="6">
        <f>VLOOKUP($B1925,'[1]výnosy standard'!$A$1:$T$2200,4,FALSE)</f>
        <v>0</v>
      </c>
      <c r="AX1925" s="6">
        <f>VLOOKUP($B1925,'[1]výnosy standard'!$A$1:$T$2200,5,FALSE)</f>
        <v>0</v>
      </c>
      <c r="AY1925" s="6">
        <f>VLOOKUP($B1925,'[1]výnosy standard'!$A$1:$T$2200,6,FALSE)</f>
        <v>0</v>
      </c>
      <c r="AZ1925" s="6">
        <f>VLOOKUP($B1925,'[1]výnosy standard'!$A$1:$T$2200,7,FALSE)</f>
        <v>0</v>
      </c>
      <c r="BA1925" s="6">
        <f>VLOOKUP($B1925,'[1]výnosy standard'!$A$1:$T$2200,8,FALSE)</f>
        <v>0</v>
      </c>
      <c r="BB1925" s="6">
        <f>VLOOKUP($B1925,'[1]výnosy standard'!$A$1:$T$2200,9,FALSE)</f>
        <v>5.44</v>
      </c>
      <c r="BC1925" s="6">
        <f>VLOOKUP($B1925,'[1]výnosy standard'!$A$1:$T$2200,10,FALSE)</f>
        <v>5.44</v>
      </c>
      <c r="BD1925" s="6">
        <f>VLOOKUP($B1925,'[1]výnosy standard'!$A$1:$T$2200,11,FALSE)</f>
        <v>2.89</v>
      </c>
      <c r="BE1925" s="6">
        <f>VLOOKUP($B1925,'[1]výnosy standard'!$A$1:$T$2200,12,FALSE)</f>
        <v>5.36</v>
      </c>
      <c r="BF1925" s="6">
        <f>VLOOKUP($B1925,'[1]výnosy standard'!$A$1:$T$2200,13,FALSE)</f>
        <v>0</v>
      </c>
      <c r="BG1925" s="6">
        <f>VLOOKUP($B1925,'[1]výnosy standard'!$A$1:$T$2200,14,FALSE)</f>
        <v>0</v>
      </c>
      <c r="BH1925" s="6">
        <f>VLOOKUP($B1925,'[1]výnosy standard'!$A$1:$T$2200,15,FALSE)</f>
        <v>0</v>
      </c>
      <c r="BI1925" s="6">
        <f>VLOOKUP($B1925,'[1]výnosy standard'!$A$1:$T$2200,16,FALSE)</f>
        <v>0</v>
      </c>
      <c r="BJ1925" s="6">
        <f>VLOOKUP($B1925,'[1]výnosy standard'!$A$1:$T$2200,17,FALSE)</f>
        <v>3.96</v>
      </c>
      <c r="BK1925" s="6">
        <f>VLOOKUP($B1925,'[1]výnosy standard'!$A$1:$T$2200,18,FALSE)</f>
        <v>3.96</v>
      </c>
      <c r="BL1925" s="6">
        <f>VLOOKUP($B1925,'[1]výnosy standard'!$A$1:$T$2200,19,FALSE)</f>
        <v>5.16</v>
      </c>
      <c r="BM1925" s="6">
        <f>VLOOKUP($B1925,'[1]výnosy standard'!$A$1:$T$2200,20,FALSE)</f>
        <v>0</v>
      </c>
      <c r="BN1925" s="6">
        <f>VLOOKUP(B1925,'[1]pšenice výnos'!$A$2:$E$2200,4)</f>
        <v>5.44</v>
      </c>
      <c r="BO1925" s="6">
        <f>VLOOKUP(B1925,[1]kukuřice!$A$2:$E$2200,5,FALSE)</f>
        <v>37.162848092640459</v>
      </c>
    </row>
    <row r="1926" spans="1:67" hidden="1" x14ac:dyDescent="0.25">
      <c r="A1926" s="7">
        <v>2628</v>
      </c>
      <c r="B1926" s="6" t="s">
        <v>118</v>
      </c>
      <c r="C1926" s="13">
        <v>185</v>
      </c>
      <c r="D1926" s="7">
        <v>30.442565217391302</v>
      </c>
      <c r="E1926" s="6" t="s">
        <v>14</v>
      </c>
      <c r="F1926" s="6" t="s">
        <v>28</v>
      </c>
      <c r="G1926" s="7">
        <v>30.442565217391302</v>
      </c>
      <c r="H1926" s="7">
        <v>29.34782608695652</v>
      </c>
      <c r="I1926" s="7">
        <v>29.34782608695652</v>
      </c>
      <c r="J1926" s="7">
        <v>5.5200000000000005</v>
      </c>
      <c r="K1926" s="14">
        <v>5.1479109435168029</v>
      </c>
      <c r="L1926" s="13">
        <v>18</v>
      </c>
      <c r="M1926" s="7">
        <v>6.126361174112934</v>
      </c>
      <c r="N1926" s="7">
        <v>0.15343536976705582</v>
      </c>
      <c r="O1926" s="7">
        <v>0.37208905648319757</v>
      </c>
      <c r="P1926" s="7">
        <v>7</v>
      </c>
      <c r="Q1926" s="7">
        <v>1</v>
      </c>
      <c r="R1926" s="7">
        <v>0</v>
      </c>
      <c r="S1926" s="15">
        <v>1.1416666666666699</v>
      </c>
      <c r="T1926" s="15">
        <v>2.6955555555555599</v>
      </c>
      <c r="U1926" s="15">
        <v>4.3470370370370404</v>
      </c>
      <c r="V1926" s="16">
        <v>13.3</v>
      </c>
      <c r="W1926" s="16">
        <v>11.8</v>
      </c>
      <c r="X1926" s="13">
        <v>-1</v>
      </c>
      <c r="Y1926" s="13">
        <v>4</v>
      </c>
      <c r="Z1926" s="16">
        <v>4.7</v>
      </c>
      <c r="AA1926" s="13">
        <v>14</v>
      </c>
      <c r="AB1926" s="15">
        <v>0.69999999999999896</v>
      </c>
      <c r="AC1926" s="15">
        <v>2.2000000000000002</v>
      </c>
      <c r="AD1926" s="15">
        <v>3.2455555555555602</v>
      </c>
      <c r="AE1926" s="15">
        <v>-1.45444444444444</v>
      </c>
      <c r="AF1926" s="7">
        <v>0</v>
      </c>
      <c r="AG1926" s="7">
        <v>0</v>
      </c>
      <c r="AH1926" s="7">
        <v>0</v>
      </c>
      <c r="AI1926" s="7">
        <v>0</v>
      </c>
      <c r="AJ1926" s="7">
        <v>0</v>
      </c>
      <c r="AK1926" s="7">
        <v>0</v>
      </c>
      <c r="AL1926" s="7">
        <v>0</v>
      </c>
      <c r="AM1926" s="7">
        <v>0</v>
      </c>
      <c r="AN1926" s="7">
        <v>0</v>
      </c>
      <c r="AO1926" s="7">
        <v>0</v>
      </c>
      <c r="AP1926" s="7">
        <v>0</v>
      </c>
      <c r="AQ1926" s="7">
        <v>0</v>
      </c>
      <c r="AR1926" s="7">
        <v>0</v>
      </c>
      <c r="AS1926" s="7">
        <v>0</v>
      </c>
      <c r="AT1926" s="7">
        <v>1</v>
      </c>
      <c r="AU1926" s="6">
        <f>VLOOKUP($B1926,'[1]výnosy standard'!$A$1:$T$2200,2,FALSE)</f>
        <v>24.7</v>
      </c>
      <c r="AV1926" s="6">
        <f>VLOOKUP($B1926,'[1]výnosy standard'!$A$1:$T$2200,3,FALSE)</f>
        <v>0</v>
      </c>
      <c r="AW1926" s="6">
        <f>VLOOKUP($B1926,'[1]výnosy standard'!$A$1:$T$2200,4,FALSE)</f>
        <v>0</v>
      </c>
      <c r="AX1926" s="6">
        <f>VLOOKUP($B1926,'[1]výnosy standard'!$A$1:$T$2200,5,FALSE)</f>
        <v>0</v>
      </c>
      <c r="AY1926" s="6">
        <f>VLOOKUP($B1926,'[1]výnosy standard'!$A$1:$T$2200,6,FALSE)</f>
        <v>0</v>
      </c>
      <c r="AZ1926" s="6">
        <f>VLOOKUP($B1926,'[1]výnosy standard'!$A$1:$T$2200,7,FALSE)</f>
        <v>0</v>
      </c>
      <c r="BA1926" s="6">
        <f>VLOOKUP($B1926,'[1]výnosy standard'!$A$1:$T$2200,8,FALSE)</f>
        <v>0</v>
      </c>
      <c r="BB1926" s="6">
        <f>VLOOKUP($B1926,'[1]výnosy standard'!$A$1:$T$2200,9,FALSE)</f>
        <v>5.9</v>
      </c>
      <c r="BC1926" s="6">
        <f>VLOOKUP($B1926,'[1]výnosy standard'!$A$1:$T$2200,10,FALSE)</f>
        <v>5.9</v>
      </c>
      <c r="BD1926" s="6">
        <f>VLOOKUP($B1926,'[1]výnosy standard'!$A$1:$T$2200,11,FALSE)</f>
        <v>3.42</v>
      </c>
      <c r="BE1926" s="6">
        <f>VLOOKUP($B1926,'[1]výnosy standard'!$A$1:$T$2200,12,FALSE)</f>
        <v>5.5</v>
      </c>
      <c r="BF1926" s="6">
        <f>VLOOKUP($B1926,'[1]výnosy standard'!$A$1:$T$2200,13,FALSE)</f>
        <v>0</v>
      </c>
      <c r="BG1926" s="6">
        <f>VLOOKUP($B1926,'[1]výnosy standard'!$A$1:$T$2200,14,FALSE)</f>
        <v>0</v>
      </c>
      <c r="BH1926" s="6">
        <f>VLOOKUP($B1926,'[1]výnosy standard'!$A$1:$T$2200,15,FALSE)</f>
        <v>18.38</v>
      </c>
      <c r="BI1926" s="6">
        <f>VLOOKUP($B1926,'[1]výnosy standard'!$A$1:$T$2200,16,FALSE)</f>
        <v>0</v>
      </c>
      <c r="BJ1926" s="6">
        <f>VLOOKUP($B1926,'[1]výnosy standard'!$A$1:$T$2200,17,FALSE)</f>
        <v>4.3499999999999996</v>
      </c>
      <c r="BK1926" s="6">
        <f>VLOOKUP($B1926,'[1]výnosy standard'!$A$1:$T$2200,18,FALSE)</f>
        <v>4.3499999999999996</v>
      </c>
      <c r="BL1926" s="6">
        <f>VLOOKUP($B1926,'[1]výnosy standard'!$A$1:$T$2200,19,FALSE)</f>
        <v>5.55</v>
      </c>
      <c r="BM1926" s="6">
        <f>VLOOKUP($B1926,'[1]výnosy standard'!$A$1:$T$2200,20,FALSE)</f>
        <v>0</v>
      </c>
      <c r="BN1926" s="6">
        <f>VLOOKUP(B1926,'[1]pšenice výnos'!$A$2:$E$2200,4)</f>
        <v>5.9</v>
      </c>
      <c r="BO1926" s="6">
        <f>VLOOKUP(B1926,[1]kukuřice!$A$2:$E$2200,5,FALSE)</f>
        <v>42.249021815544999</v>
      </c>
    </row>
    <row r="1927" spans="1:67" hidden="1" x14ac:dyDescent="0.25">
      <c r="A1927" s="7">
        <v>2109</v>
      </c>
      <c r="B1927" s="6" t="s">
        <v>131</v>
      </c>
      <c r="C1927" s="13">
        <v>13</v>
      </c>
      <c r="D1927" s="7">
        <v>30.464201979399828</v>
      </c>
      <c r="E1927" s="6" t="s">
        <v>14</v>
      </c>
      <c r="F1927" s="6" t="s">
        <v>28</v>
      </c>
      <c r="G1927" s="7">
        <v>30.464201979399828</v>
      </c>
      <c r="H1927" s="7">
        <v>24.507758260935546</v>
      </c>
      <c r="I1927" s="7">
        <v>24.507758260935546</v>
      </c>
      <c r="J1927" s="7">
        <v>6.2021176470588228</v>
      </c>
      <c r="K1927" s="14">
        <v>6.9013116116278388</v>
      </c>
      <c r="L1927" s="13">
        <v>11</v>
      </c>
      <c r="M1927" s="7">
        <v>5.9633207488778721</v>
      </c>
      <c r="N1927" s="7">
        <v>-0.15950109080014527</v>
      </c>
      <c r="O1927" s="7">
        <v>-0.69919396456901595</v>
      </c>
      <c r="P1927" s="7">
        <v>1</v>
      </c>
      <c r="Q1927" s="7">
        <v>8</v>
      </c>
      <c r="R1927" s="7">
        <v>0</v>
      </c>
      <c r="S1927" s="15">
        <v>2.2225000000000001</v>
      </c>
      <c r="T1927" s="15">
        <v>6.1976830006049601</v>
      </c>
      <c r="U1927" s="15">
        <v>6.9619047619047603</v>
      </c>
      <c r="V1927" s="16">
        <v>18.7</v>
      </c>
      <c r="W1927" s="16">
        <v>18</v>
      </c>
      <c r="X1927" s="17" t="e">
        <v>#NULL!</v>
      </c>
      <c r="Y1927" s="13">
        <v>3</v>
      </c>
      <c r="Z1927" s="16">
        <v>4</v>
      </c>
      <c r="AA1927" s="13">
        <v>17</v>
      </c>
      <c r="AB1927" s="15">
        <v>-1.7</v>
      </c>
      <c r="AC1927" s="15">
        <v>-1</v>
      </c>
      <c r="AD1927" s="15">
        <v>5.9476830006049601</v>
      </c>
      <c r="AE1927" s="15">
        <v>1.9476830006049599</v>
      </c>
      <c r="AF1927" s="7">
        <v>0</v>
      </c>
      <c r="AG1927" s="7">
        <v>0</v>
      </c>
      <c r="AH1927" s="7">
        <v>0</v>
      </c>
      <c r="AI1927" s="7">
        <v>0</v>
      </c>
      <c r="AJ1927" s="7">
        <v>0</v>
      </c>
      <c r="AK1927" s="7">
        <v>0</v>
      </c>
      <c r="AL1927" s="7">
        <v>0</v>
      </c>
      <c r="AM1927" s="7">
        <v>0</v>
      </c>
      <c r="AN1927" s="7">
        <v>0</v>
      </c>
      <c r="AO1927" s="7">
        <v>0</v>
      </c>
      <c r="AP1927" s="7">
        <v>0</v>
      </c>
      <c r="AQ1927" s="7">
        <v>0</v>
      </c>
      <c r="AR1927" s="7">
        <v>0</v>
      </c>
      <c r="AS1927" s="7">
        <v>0</v>
      </c>
      <c r="AT1927" s="7">
        <v>1</v>
      </c>
      <c r="AU1927" s="6">
        <f>VLOOKUP($B1927,'[1]výnosy standard'!$A$1:$T$2200,2,FALSE)</f>
        <v>0</v>
      </c>
      <c r="AV1927" s="6">
        <f>VLOOKUP($B1927,'[1]výnosy standard'!$A$1:$T$2200,3,FALSE)</f>
        <v>0</v>
      </c>
      <c r="AW1927" s="6">
        <f>VLOOKUP($B1927,'[1]výnosy standard'!$A$1:$T$2200,4,FALSE)</f>
        <v>8.7200000000000006</v>
      </c>
      <c r="AX1927" s="6">
        <f>VLOOKUP($B1927,'[1]výnosy standard'!$A$1:$T$2200,5,FALSE)</f>
        <v>0</v>
      </c>
      <c r="AY1927" s="6">
        <f>VLOOKUP($B1927,'[1]výnosy standard'!$A$1:$T$2200,6,FALSE)</f>
        <v>0.9</v>
      </c>
      <c r="AZ1927" s="6">
        <f>VLOOKUP($B1927,'[1]výnosy standard'!$A$1:$T$2200,7,FALSE)</f>
        <v>0</v>
      </c>
      <c r="BA1927" s="6">
        <f>VLOOKUP($B1927,'[1]výnosy standard'!$A$1:$T$2200,8,FALSE)</f>
        <v>21.37</v>
      </c>
      <c r="BB1927" s="6">
        <f>VLOOKUP($B1927,'[1]výnosy standard'!$A$1:$T$2200,9,FALSE)</f>
        <v>6.68</v>
      </c>
      <c r="BC1927" s="6">
        <f>VLOOKUP($B1927,'[1]výnosy standard'!$A$1:$T$2200,10,FALSE)</f>
        <v>6.68</v>
      </c>
      <c r="BD1927" s="6">
        <f>VLOOKUP($B1927,'[1]výnosy standard'!$A$1:$T$2200,11,FALSE)</f>
        <v>0</v>
      </c>
      <c r="BE1927" s="6">
        <f>VLOOKUP($B1927,'[1]výnosy standard'!$A$1:$T$2200,12,FALSE)</f>
        <v>6.61</v>
      </c>
      <c r="BF1927" s="6">
        <f>VLOOKUP($B1927,'[1]výnosy standard'!$A$1:$T$2200,13,FALSE)</f>
        <v>0</v>
      </c>
      <c r="BG1927" s="6">
        <f>VLOOKUP($B1927,'[1]výnosy standard'!$A$1:$T$2200,14,FALSE)</f>
        <v>0</v>
      </c>
      <c r="BH1927" s="6">
        <f>VLOOKUP($B1927,'[1]výnosy standard'!$A$1:$T$2200,15,FALSE)</f>
        <v>0</v>
      </c>
      <c r="BI1927" s="6">
        <f>VLOOKUP($B1927,'[1]výnosy standard'!$A$1:$T$2200,16,FALSE)</f>
        <v>0</v>
      </c>
      <c r="BJ1927" s="6">
        <f>VLOOKUP($B1927,'[1]výnosy standard'!$A$1:$T$2200,17,FALSE)</f>
        <v>6.13</v>
      </c>
      <c r="BK1927" s="6">
        <f>VLOOKUP($B1927,'[1]výnosy standard'!$A$1:$T$2200,18,FALSE)</f>
        <v>6.13</v>
      </c>
      <c r="BL1927" s="6">
        <f>VLOOKUP($B1927,'[1]výnosy standard'!$A$1:$T$2200,19,FALSE)</f>
        <v>7.16</v>
      </c>
      <c r="BM1927" s="6">
        <f>VLOOKUP($B1927,'[1]výnosy standard'!$A$1:$T$2200,20,FALSE)</f>
        <v>0</v>
      </c>
      <c r="BN1927" s="6">
        <f>VLOOKUP(B1927,'[1]pšenice výnos'!$A$2:$E$2200,4)</f>
        <v>6.68</v>
      </c>
      <c r="BO1927" s="6">
        <f>VLOOKUP(B1927,[1]kukuřice!$A$2:$E$2200,5,FALSE)</f>
        <v>41.929772119891787</v>
      </c>
    </row>
    <row r="1928" spans="1:67" hidden="1" x14ac:dyDescent="0.25">
      <c r="A1928" s="7">
        <v>2689</v>
      </c>
      <c r="B1928" s="6" t="s">
        <v>180</v>
      </c>
      <c r="C1928" s="13">
        <v>52</v>
      </c>
      <c r="D1928" s="7">
        <v>30.482503803520977</v>
      </c>
      <c r="E1928" s="6" t="s">
        <v>14</v>
      </c>
      <c r="F1928" s="6" t="s">
        <v>28</v>
      </c>
      <c r="G1928" s="7">
        <v>30.482503803520977</v>
      </c>
      <c r="H1928" s="7">
        <v>30.482503803520977</v>
      </c>
      <c r="I1928" s="7">
        <v>30.482503803520977</v>
      </c>
      <c r="J1928" s="7">
        <v>3.2477647058823527</v>
      </c>
      <c r="K1928" s="14">
        <v>4.4624035214245952</v>
      </c>
      <c r="L1928" s="13">
        <v>15</v>
      </c>
      <c r="M1928" s="7">
        <v>5.9633207488778721</v>
      </c>
      <c r="N1928" s="7">
        <v>-0.15950109080014527</v>
      </c>
      <c r="O1928" s="7">
        <v>-1.2146388155422425</v>
      </c>
      <c r="P1928" s="7">
        <v>1</v>
      </c>
      <c r="Q1928" s="7">
        <v>8</v>
      </c>
      <c r="R1928" s="7">
        <v>0</v>
      </c>
      <c r="S1928" s="15">
        <v>1.11666666666667</v>
      </c>
      <c r="T1928" s="15">
        <v>3.6533333333333302</v>
      </c>
      <c r="U1928" s="15">
        <v>5.4018518518518501</v>
      </c>
      <c r="V1928" s="16">
        <v>14.2</v>
      </c>
      <c r="W1928" s="16">
        <v>15.8</v>
      </c>
      <c r="X1928" s="17" t="e">
        <v>#NULL!</v>
      </c>
      <c r="Y1928" s="13">
        <v>3</v>
      </c>
      <c r="Z1928" s="16">
        <v>4</v>
      </c>
      <c r="AA1928" s="13">
        <v>17</v>
      </c>
      <c r="AB1928" s="15">
        <v>2.8</v>
      </c>
      <c r="AC1928" s="15">
        <v>1.2</v>
      </c>
      <c r="AD1928" s="15">
        <v>3.95333333333333</v>
      </c>
      <c r="AE1928" s="15">
        <v>-4.6666666666666898E-2</v>
      </c>
      <c r="AF1928" s="7">
        <v>0</v>
      </c>
      <c r="AG1928" s="7">
        <v>0</v>
      </c>
      <c r="AH1928" s="7">
        <v>0</v>
      </c>
      <c r="AI1928" s="7">
        <v>0</v>
      </c>
      <c r="AJ1928" s="7">
        <v>0</v>
      </c>
      <c r="AK1928" s="7">
        <v>0</v>
      </c>
      <c r="AL1928" s="7">
        <v>0</v>
      </c>
      <c r="AM1928" s="7">
        <v>0</v>
      </c>
      <c r="AN1928" s="7">
        <v>0</v>
      </c>
      <c r="AO1928" s="7">
        <v>0</v>
      </c>
      <c r="AP1928" s="7">
        <v>0</v>
      </c>
      <c r="AQ1928" s="7">
        <v>0</v>
      </c>
      <c r="AR1928" s="7">
        <v>0</v>
      </c>
      <c r="AS1928" s="7">
        <v>0</v>
      </c>
      <c r="AT1928" s="7">
        <v>1</v>
      </c>
      <c r="AU1928" s="6">
        <f>VLOOKUP($B1928,'[1]výnosy standard'!$A$1:$T$2200,2,FALSE)</f>
        <v>0</v>
      </c>
      <c r="AV1928" s="6">
        <f>VLOOKUP($B1928,'[1]výnosy standard'!$A$1:$T$2200,3,FALSE)</f>
        <v>0</v>
      </c>
      <c r="AW1928" s="6">
        <f>VLOOKUP($B1928,'[1]výnosy standard'!$A$1:$T$2200,4,FALSE)</f>
        <v>0</v>
      </c>
      <c r="AX1928" s="6">
        <f>VLOOKUP($B1928,'[1]výnosy standard'!$A$1:$T$2200,5,FALSE)</f>
        <v>4.58</v>
      </c>
      <c r="AY1928" s="6">
        <f>VLOOKUP($B1928,'[1]výnosy standard'!$A$1:$T$2200,6,FALSE)</f>
        <v>0</v>
      </c>
      <c r="AZ1928" s="6">
        <f>VLOOKUP($B1928,'[1]výnosy standard'!$A$1:$T$2200,7,FALSE)</f>
        <v>0</v>
      </c>
      <c r="BA1928" s="6">
        <f>VLOOKUP($B1928,'[1]výnosy standard'!$A$1:$T$2200,8,FALSE)</f>
        <v>0</v>
      </c>
      <c r="BB1928" s="6">
        <f>VLOOKUP($B1928,'[1]výnosy standard'!$A$1:$T$2200,9,FALSE)</f>
        <v>5.75</v>
      </c>
      <c r="BC1928" s="6">
        <f>VLOOKUP($B1928,'[1]výnosy standard'!$A$1:$T$2200,10,FALSE)</f>
        <v>5.75</v>
      </c>
      <c r="BD1928" s="6">
        <f>VLOOKUP($B1928,'[1]výnosy standard'!$A$1:$T$2200,11,FALSE)</f>
        <v>3.02</v>
      </c>
      <c r="BE1928" s="6">
        <f>VLOOKUP($B1928,'[1]výnosy standard'!$A$1:$T$2200,12,FALSE)</f>
        <v>5.6</v>
      </c>
      <c r="BF1928" s="6">
        <f>VLOOKUP($B1928,'[1]výnosy standard'!$A$1:$T$2200,13,FALSE)</f>
        <v>0</v>
      </c>
      <c r="BG1928" s="6">
        <f>VLOOKUP($B1928,'[1]výnosy standard'!$A$1:$T$2200,14,FALSE)</f>
        <v>0</v>
      </c>
      <c r="BH1928" s="6">
        <f>VLOOKUP($B1928,'[1]výnosy standard'!$A$1:$T$2200,15,FALSE)</f>
        <v>0</v>
      </c>
      <c r="BI1928" s="6">
        <f>VLOOKUP($B1928,'[1]výnosy standard'!$A$1:$T$2200,16,FALSE)</f>
        <v>0</v>
      </c>
      <c r="BJ1928" s="6">
        <f>VLOOKUP($B1928,'[1]výnosy standard'!$A$1:$T$2200,17,FALSE)</f>
        <v>4.0599999999999996</v>
      </c>
      <c r="BK1928" s="6">
        <f>VLOOKUP($B1928,'[1]výnosy standard'!$A$1:$T$2200,18,FALSE)</f>
        <v>4.0599999999999996</v>
      </c>
      <c r="BL1928" s="6">
        <f>VLOOKUP($B1928,'[1]výnosy standard'!$A$1:$T$2200,19,FALSE)</f>
        <v>5.51</v>
      </c>
      <c r="BM1928" s="6">
        <f>VLOOKUP($B1928,'[1]výnosy standard'!$A$1:$T$2200,20,FALSE)</f>
        <v>0</v>
      </c>
      <c r="BN1928" s="6">
        <f>VLOOKUP(B1928,'[1]pšenice výnos'!$A$2:$E$2200,4)</f>
        <v>5.75</v>
      </c>
      <c r="BO1928" s="6">
        <f>VLOOKUP(B1928,[1]kukuřice!$A$2:$E$2200,5,FALSE)</f>
        <v>40.226984482126923</v>
      </c>
    </row>
    <row r="1929" spans="1:67" hidden="1" x14ac:dyDescent="0.25">
      <c r="A1929" s="7">
        <v>4132</v>
      </c>
      <c r="B1929" s="6" t="s">
        <v>215</v>
      </c>
      <c r="C1929" s="13">
        <v>362</v>
      </c>
      <c r="D1929" s="7">
        <v>30.484792856270115</v>
      </c>
      <c r="E1929" s="6" t="s">
        <v>14</v>
      </c>
      <c r="F1929" s="6" t="s">
        <v>28</v>
      </c>
      <c r="G1929" s="7">
        <v>30.484792856270115</v>
      </c>
      <c r="H1929" s="7">
        <v>27.667062069808175</v>
      </c>
      <c r="I1929" s="7">
        <v>27.667062069808175</v>
      </c>
      <c r="J1929" s="7">
        <v>4.6217411764705876</v>
      </c>
      <c r="K1929" s="14">
        <v>5.6199588323403056</v>
      </c>
      <c r="L1929" s="13">
        <v>20</v>
      </c>
      <c r="M1929" s="7">
        <v>6.126361174112934</v>
      </c>
      <c r="N1929" s="7">
        <v>0.15343536976705582</v>
      </c>
      <c r="O1929" s="7">
        <v>-0.998217655869718</v>
      </c>
      <c r="P1929" s="7">
        <v>5</v>
      </c>
      <c r="Q1929" s="7">
        <v>0</v>
      </c>
      <c r="R1929" s="7">
        <v>0</v>
      </c>
      <c r="S1929" s="15">
        <v>3.5714285714285698</v>
      </c>
      <c r="T1929" s="15">
        <v>6.3760000000000003</v>
      </c>
      <c r="U1929" s="15">
        <v>5.2333333333333298</v>
      </c>
      <c r="V1929" s="16">
        <v>11.5</v>
      </c>
      <c r="W1929" s="16">
        <v>12.1</v>
      </c>
      <c r="X1929" s="17" t="e">
        <v>#NULL!</v>
      </c>
      <c r="Y1929" s="13">
        <v>3</v>
      </c>
      <c r="Z1929" s="16">
        <v>4</v>
      </c>
      <c r="AA1929" s="13">
        <v>17</v>
      </c>
      <c r="AB1929" s="15">
        <v>5.5</v>
      </c>
      <c r="AC1929" s="15">
        <v>4.9000000000000004</v>
      </c>
      <c r="AD1929" s="15">
        <v>7.601</v>
      </c>
      <c r="AE1929" s="15">
        <v>3.601</v>
      </c>
      <c r="AF1929" s="7">
        <v>0</v>
      </c>
      <c r="AG1929" s="7">
        <v>0</v>
      </c>
      <c r="AH1929" s="7">
        <v>0</v>
      </c>
      <c r="AI1929" s="7">
        <v>0</v>
      </c>
      <c r="AJ1929" s="7">
        <v>0</v>
      </c>
      <c r="AK1929" s="7">
        <v>0</v>
      </c>
      <c r="AL1929" s="7">
        <v>0</v>
      </c>
      <c r="AM1929" s="7">
        <v>0</v>
      </c>
      <c r="AN1929" s="7">
        <v>0</v>
      </c>
      <c r="AO1929" s="7">
        <v>0</v>
      </c>
      <c r="AP1929" s="7">
        <v>0</v>
      </c>
      <c r="AQ1929" s="7">
        <v>0</v>
      </c>
      <c r="AR1929" s="7">
        <v>0</v>
      </c>
      <c r="AS1929" s="7">
        <v>0</v>
      </c>
      <c r="AT1929" s="7">
        <v>1</v>
      </c>
      <c r="AU1929" s="6">
        <f>VLOOKUP($B1929,'[1]výnosy standard'!$A$1:$T$2200,2,FALSE)</f>
        <v>27.85</v>
      </c>
      <c r="AV1929" s="6">
        <f>VLOOKUP($B1929,'[1]výnosy standard'!$A$1:$T$2200,3,FALSE)</f>
        <v>0</v>
      </c>
      <c r="AW1929" s="6">
        <f>VLOOKUP($B1929,'[1]výnosy standard'!$A$1:$T$2200,4,FALSE)</f>
        <v>0</v>
      </c>
      <c r="AX1929" s="6">
        <f>VLOOKUP($B1929,'[1]výnosy standard'!$A$1:$T$2200,5,FALSE)</f>
        <v>4.83</v>
      </c>
      <c r="AY1929" s="6">
        <f>VLOOKUP($B1929,'[1]výnosy standard'!$A$1:$T$2200,6,FALSE)</f>
        <v>0</v>
      </c>
      <c r="AZ1929" s="6">
        <f>VLOOKUP($B1929,'[1]výnosy standard'!$A$1:$T$2200,7,FALSE)</f>
        <v>0</v>
      </c>
      <c r="BA1929" s="6">
        <f>VLOOKUP($B1929,'[1]výnosy standard'!$A$1:$T$2200,8,FALSE)</f>
        <v>0</v>
      </c>
      <c r="BB1929" s="6">
        <f>VLOOKUP($B1929,'[1]výnosy standard'!$A$1:$T$2200,9,FALSE)</f>
        <v>5.93</v>
      </c>
      <c r="BC1929" s="6">
        <f>VLOOKUP($B1929,'[1]výnosy standard'!$A$1:$T$2200,10,FALSE)</f>
        <v>5.93</v>
      </c>
      <c r="BD1929" s="6">
        <f>VLOOKUP($B1929,'[1]výnosy standard'!$A$1:$T$2200,11,FALSE)</f>
        <v>3.36</v>
      </c>
      <c r="BE1929" s="6">
        <f>VLOOKUP($B1929,'[1]výnosy standard'!$A$1:$T$2200,12,FALSE)</f>
        <v>5.43</v>
      </c>
      <c r="BF1929" s="6">
        <f>VLOOKUP($B1929,'[1]výnosy standard'!$A$1:$T$2200,13,FALSE)</f>
        <v>0</v>
      </c>
      <c r="BG1929" s="6">
        <f>VLOOKUP($B1929,'[1]výnosy standard'!$A$1:$T$2200,14,FALSE)</f>
        <v>0</v>
      </c>
      <c r="BH1929" s="6">
        <f>VLOOKUP($B1929,'[1]výnosy standard'!$A$1:$T$2200,15,FALSE)</f>
        <v>20.73</v>
      </c>
      <c r="BI1929" s="6">
        <f>VLOOKUP($B1929,'[1]výnosy standard'!$A$1:$T$2200,16,FALSE)</f>
        <v>0</v>
      </c>
      <c r="BJ1929" s="6">
        <f>VLOOKUP($B1929,'[1]výnosy standard'!$A$1:$T$2200,17,FALSE)</f>
        <v>4.29</v>
      </c>
      <c r="BK1929" s="6">
        <f>VLOOKUP($B1929,'[1]výnosy standard'!$A$1:$T$2200,18,FALSE)</f>
        <v>4.29</v>
      </c>
      <c r="BL1929" s="6">
        <f>VLOOKUP($B1929,'[1]výnosy standard'!$A$1:$T$2200,19,FALSE)</f>
        <v>5.54</v>
      </c>
      <c r="BM1929" s="6">
        <f>VLOOKUP($B1929,'[1]výnosy standard'!$A$1:$T$2200,20,FALSE)</f>
        <v>0</v>
      </c>
      <c r="BN1929" s="6">
        <f>VLOOKUP(B1929,'[1]pšenice výnos'!$A$2:$E$2200,4)</f>
        <v>5.93</v>
      </c>
      <c r="BO1929" s="6">
        <f>VLOOKUP(B1929,[1]kukuřice!$A$2:$E$2200,5,FALSE)</f>
        <v>37.129502695926369</v>
      </c>
    </row>
    <row r="1930" spans="1:67" hidden="1" x14ac:dyDescent="0.25">
      <c r="A1930" s="7">
        <v>2694</v>
      </c>
      <c r="B1930" s="6" t="s">
        <v>174</v>
      </c>
      <c r="C1930" s="13">
        <v>472</v>
      </c>
      <c r="D1930" s="7">
        <v>30.49455017647059</v>
      </c>
      <c r="E1930" s="6" t="s">
        <v>14</v>
      </c>
      <c r="F1930" s="6" t="s">
        <v>28</v>
      </c>
      <c r="G1930" s="7">
        <v>30.49455017647059</v>
      </c>
      <c r="H1930" s="7">
        <v>29.264705882352942</v>
      </c>
      <c r="I1930" s="7">
        <v>29.264705882352942</v>
      </c>
      <c r="J1930" s="7">
        <v>6.8</v>
      </c>
      <c r="K1930" s="14">
        <v>7.8562516594827905</v>
      </c>
      <c r="L1930" s="13">
        <v>24</v>
      </c>
      <c r="M1930" s="7">
        <v>6.126361174112934</v>
      </c>
      <c r="N1930" s="7">
        <v>0.15343536976705582</v>
      </c>
      <c r="O1930" s="7">
        <v>-1.0562516594827907</v>
      </c>
      <c r="P1930" s="7">
        <v>1</v>
      </c>
      <c r="Q1930" s="7">
        <v>1</v>
      </c>
      <c r="R1930" s="7">
        <v>1</v>
      </c>
      <c r="S1930" s="15">
        <v>1.8174999999999999</v>
      </c>
      <c r="T1930" s="15">
        <v>4.0839999999999996</v>
      </c>
      <c r="U1930" s="15">
        <v>4.1311111111111103</v>
      </c>
      <c r="V1930" s="16">
        <v>14.8</v>
      </c>
      <c r="W1930" s="16">
        <v>14.7</v>
      </c>
      <c r="X1930" s="17" t="e">
        <v>#NULL!</v>
      </c>
      <c r="Y1930" s="13">
        <v>3</v>
      </c>
      <c r="Z1930" s="16">
        <v>4</v>
      </c>
      <c r="AA1930" s="13">
        <v>17</v>
      </c>
      <c r="AB1930" s="15">
        <v>2.2000000000000002</v>
      </c>
      <c r="AC1930" s="15">
        <v>2.2999999999999998</v>
      </c>
      <c r="AD1930" s="15">
        <v>4.6589999999999998</v>
      </c>
      <c r="AE1930" s="15">
        <v>0.65900000000000103</v>
      </c>
      <c r="AF1930" s="7">
        <v>0</v>
      </c>
      <c r="AG1930" s="7">
        <v>0</v>
      </c>
      <c r="AH1930" s="7">
        <v>0</v>
      </c>
      <c r="AI1930" s="7">
        <v>0</v>
      </c>
      <c r="AJ1930" s="7">
        <v>0</v>
      </c>
      <c r="AK1930" s="7">
        <v>0</v>
      </c>
      <c r="AL1930" s="7">
        <v>0</v>
      </c>
      <c r="AM1930" s="7">
        <v>0</v>
      </c>
      <c r="AN1930" s="7">
        <v>0</v>
      </c>
      <c r="AO1930" s="7">
        <v>0</v>
      </c>
      <c r="AP1930" s="7">
        <v>0</v>
      </c>
      <c r="AQ1930" s="7">
        <v>0</v>
      </c>
      <c r="AR1930" s="7">
        <v>0</v>
      </c>
      <c r="AS1930" s="7">
        <v>0</v>
      </c>
      <c r="AT1930" s="7">
        <v>1</v>
      </c>
      <c r="AU1930" s="6">
        <f>VLOOKUP($B1930,'[1]výnosy standard'!$A$1:$T$2200,2,FALSE)</f>
        <v>29.53</v>
      </c>
      <c r="AV1930" s="6">
        <f>VLOOKUP($B1930,'[1]výnosy standard'!$A$1:$T$2200,3,FALSE)</f>
        <v>0</v>
      </c>
      <c r="AW1930" s="6">
        <f>VLOOKUP($B1930,'[1]výnosy standard'!$A$1:$T$2200,4,FALSE)</f>
        <v>7.96</v>
      </c>
      <c r="AX1930" s="6">
        <f>VLOOKUP($B1930,'[1]výnosy standard'!$A$1:$T$2200,5,FALSE)</f>
        <v>0</v>
      </c>
      <c r="AY1930" s="6">
        <f>VLOOKUP($B1930,'[1]výnosy standard'!$A$1:$T$2200,6,FALSE)</f>
        <v>1.04</v>
      </c>
      <c r="AZ1930" s="6">
        <f>VLOOKUP($B1930,'[1]výnosy standard'!$A$1:$T$2200,7,FALSE)</f>
        <v>0</v>
      </c>
      <c r="BA1930" s="6">
        <f>VLOOKUP($B1930,'[1]výnosy standard'!$A$1:$T$2200,8,FALSE)</f>
        <v>21.08</v>
      </c>
      <c r="BB1930" s="6">
        <f>VLOOKUP($B1930,'[1]výnosy standard'!$A$1:$T$2200,9,FALSE)</f>
        <v>7</v>
      </c>
      <c r="BC1930" s="6">
        <f>VLOOKUP($B1930,'[1]výnosy standard'!$A$1:$T$2200,10,FALSE)</f>
        <v>7</v>
      </c>
      <c r="BD1930" s="6">
        <f>VLOOKUP($B1930,'[1]výnosy standard'!$A$1:$T$2200,11,FALSE)</f>
        <v>3.69</v>
      </c>
      <c r="BE1930" s="6">
        <f>VLOOKUP($B1930,'[1]výnosy standard'!$A$1:$T$2200,12,FALSE)</f>
        <v>0</v>
      </c>
      <c r="BF1930" s="6">
        <f>VLOOKUP($B1930,'[1]výnosy standard'!$A$1:$T$2200,13,FALSE)</f>
        <v>0</v>
      </c>
      <c r="BG1930" s="6">
        <f>VLOOKUP($B1930,'[1]výnosy standard'!$A$1:$T$2200,14,FALSE)</f>
        <v>0</v>
      </c>
      <c r="BH1930" s="6">
        <f>VLOOKUP($B1930,'[1]výnosy standard'!$A$1:$T$2200,15,FALSE)</f>
        <v>0</v>
      </c>
      <c r="BI1930" s="6">
        <f>VLOOKUP($B1930,'[1]výnosy standard'!$A$1:$T$2200,16,FALSE)</f>
        <v>66.959999999999994</v>
      </c>
      <c r="BJ1930" s="6">
        <f>VLOOKUP($B1930,'[1]výnosy standard'!$A$1:$T$2200,17,FALSE)</f>
        <v>5.56</v>
      </c>
      <c r="BK1930" s="6">
        <f>VLOOKUP($B1930,'[1]výnosy standard'!$A$1:$T$2200,18,FALSE)</f>
        <v>5.56</v>
      </c>
      <c r="BL1930" s="6">
        <f>VLOOKUP($B1930,'[1]výnosy standard'!$A$1:$T$2200,19,FALSE)</f>
        <v>7.64</v>
      </c>
      <c r="BM1930" s="6">
        <f>VLOOKUP($B1930,'[1]výnosy standard'!$A$1:$T$2200,20,FALSE)</f>
        <v>0</v>
      </c>
      <c r="BN1930" s="6">
        <f>VLOOKUP(B1930,'[1]pšenice výnos'!$A$2:$E$2200,4)</f>
        <v>7</v>
      </c>
      <c r="BO1930" s="6">
        <f>VLOOKUP(B1930,[1]kukuřice!$A$2:$E$2200,5,FALSE)</f>
        <v>44.157653869536553</v>
      </c>
    </row>
    <row r="1931" spans="1:67" hidden="1" x14ac:dyDescent="0.25">
      <c r="A1931" s="7">
        <v>2339</v>
      </c>
      <c r="B1931" s="6" t="s">
        <v>156</v>
      </c>
      <c r="C1931" s="13">
        <v>300</v>
      </c>
      <c r="D1931" s="7">
        <v>30.500760869565216</v>
      </c>
      <c r="E1931" s="6" t="s">
        <v>14</v>
      </c>
      <c r="F1931" s="6" t="s">
        <v>28</v>
      </c>
      <c r="G1931" s="7">
        <v>30.500760869565216</v>
      </c>
      <c r="H1931" s="7">
        <v>28.623188405797098</v>
      </c>
      <c r="I1931" s="7">
        <v>28.623188405797098</v>
      </c>
      <c r="J1931" s="7">
        <v>5.5200000000000005</v>
      </c>
      <c r="K1931" s="14">
        <v>6.9455804131543086</v>
      </c>
      <c r="L1931" s="17" t="e">
        <v>#NULL!</v>
      </c>
      <c r="M1931" s="7">
        <v>5.9066120636165591</v>
      </c>
      <c r="N1931" s="7">
        <v>-0.10419924441089816</v>
      </c>
      <c r="O1931" s="7">
        <v>-1.4255804131543082</v>
      </c>
      <c r="P1931" s="7">
        <v>0</v>
      </c>
      <c r="Q1931" s="7">
        <v>2</v>
      </c>
      <c r="R1931" s="7">
        <v>1</v>
      </c>
      <c r="S1931" s="15">
        <v>1.3716666666666699</v>
      </c>
      <c r="T1931" s="15">
        <v>6.2763404067197204</v>
      </c>
      <c r="U1931" s="15">
        <v>8.35</v>
      </c>
      <c r="V1931" s="16">
        <v>19.7</v>
      </c>
      <c r="W1931" s="16">
        <v>19</v>
      </c>
      <c r="X1931" s="17" t="e">
        <v>#NULL!</v>
      </c>
      <c r="Y1931" s="13">
        <v>2</v>
      </c>
      <c r="Z1931" s="16">
        <v>3.5</v>
      </c>
      <c r="AA1931" s="13">
        <v>22</v>
      </c>
      <c r="AB1931" s="15">
        <v>2.2999999999999998</v>
      </c>
      <c r="AC1931" s="15">
        <v>3</v>
      </c>
      <c r="AD1931" s="15">
        <v>7.0263404067197204</v>
      </c>
      <c r="AE1931" s="15">
        <v>3.5263404067197199</v>
      </c>
      <c r="AF1931" s="7">
        <v>0</v>
      </c>
      <c r="AG1931" s="7">
        <v>0</v>
      </c>
      <c r="AH1931" s="7">
        <v>0</v>
      </c>
      <c r="AI1931" s="7">
        <v>0</v>
      </c>
      <c r="AJ1931" s="7">
        <v>0</v>
      </c>
      <c r="AK1931" s="7">
        <v>0</v>
      </c>
      <c r="AL1931" s="7">
        <v>0</v>
      </c>
      <c r="AM1931" s="7">
        <v>0</v>
      </c>
      <c r="AN1931" s="7">
        <v>0</v>
      </c>
      <c r="AO1931" s="7">
        <v>0</v>
      </c>
      <c r="AP1931" s="7">
        <v>0</v>
      </c>
      <c r="AQ1931" s="7">
        <v>0</v>
      </c>
      <c r="AR1931" s="7">
        <v>0</v>
      </c>
      <c r="AS1931" s="7">
        <v>0</v>
      </c>
      <c r="AT1931" s="7">
        <v>1</v>
      </c>
      <c r="AU1931" s="6">
        <f>VLOOKUP($B1931,'[1]výnosy standard'!$A$1:$T$2200,2,FALSE)</f>
        <v>29.15</v>
      </c>
      <c r="AV1931" s="6">
        <f>VLOOKUP($B1931,'[1]výnosy standard'!$A$1:$T$2200,3,FALSE)</f>
        <v>0</v>
      </c>
      <c r="AW1931" s="6">
        <f>VLOOKUP($B1931,'[1]výnosy standard'!$A$1:$T$2200,4,FALSE)</f>
        <v>8</v>
      </c>
      <c r="AX1931" s="6">
        <f>VLOOKUP($B1931,'[1]výnosy standard'!$A$1:$T$2200,5,FALSE)</f>
        <v>0</v>
      </c>
      <c r="AY1931" s="6">
        <f>VLOOKUP($B1931,'[1]výnosy standard'!$A$1:$T$2200,6,FALSE)</f>
        <v>1.02</v>
      </c>
      <c r="AZ1931" s="6">
        <f>VLOOKUP($B1931,'[1]výnosy standard'!$A$1:$T$2200,7,FALSE)</f>
        <v>0</v>
      </c>
      <c r="BA1931" s="6">
        <f>VLOOKUP($B1931,'[1]výnosy standard'!$A$1:$T$2200,8,FALSE)</f>
        <v>20.8</v>
      </c>
      <c r="BB1931" s="6">
        <f>VLOOKUP($B1931,'[1]výnosy standard'!$A$1:$T$2200,9,FALSE)</f>
        <v>7.29</v>
      </c>
      <c r="BC1931" s="6">
        <f>VLOOKUP($B1931,'[1]výnosy standard'!$A$1:$T$2200,10,FALSE)</f>
        <v>7.29</v>
      </c>
      <c r="BD1931" s="6">
        <f>VLOOKUP($B1931,'[1]výnosy standard'!$A$1:$T$2200,11,FALSE)</f>
        <v>3.59</v>
      </c>
      <c r="BE1931" s="6">
        <f>VLOOKUP($B1931,'[1]výnosy standard'!$A$1:$T$2200,12,FALSE)</f>
        <v>0</v>
      </c>
      <c r="BF1931" s="6">
        <f>VLOOKUP($B1931,'[1]výnosy standard'!$A$1:$T$2200,13,FALSE)</f>
        <v>0</v>
      </c>
      <c r="BG1931" s="6">
        <f>VLOOKUP($B1931,'[1]výnosy standard'!$A$1:$T$2200,14,FALSE)</f>
        <v>0</v>
      </c>
      <c r="BH1931" s="6">
        <f>VLOOKUP($B1931,'[1]výnosy standard'!$A$1:$T$2200,15,FALSE)</f>
        <v>0</v>
      </c>
      <c r="BI1931" s="6">
        <f>VLOOKUP($B1931,'[1]výnosy standard'!$A$1:$T$2200,16,FALSE)</f>
        <v>69.27</v>
      </c>
      <c r="BJ1931" s="6">
        <f>VLOOKUP($B1931,'[1]výnosy standard'!$A$1:$T$2200,17,FALSE)</f>
        <v>5.53</v>
      </c>
      <c r="BK1931" s="6">
        <f>VLOOKUP($B1931,'[1]výnosy standard'!$A$1:$T$2200,18,FALSE)</f>
        <v>5.53</v>
      </c>
      <c r="BL1931" s="6">
        <f>VLOOKUP($B1931,'[1]výnosy standard'!$A$1:$T$2200,19,FALSE)</f>
        <v>7.07</v>
      </c>
      <c r="BM1931" s="6">
        <f>VLOOKUP($B1931,'[1]výnosy standard'!$A$1:$T$2200,20,FALSE)</f>
        <v>0</v>
      </c>
      <c r="BN1931" s="6">
        <f>VLOOKUP(B1931,'[1]pšenice výnos'!$A$2:$E$2200,4)</f>
        <v>7.29</v>
      </c>
      <c r="BO1931" s="6">
        <f>VLOOKUP(B1931,[1]kukuřice!$A$2:$E$2200,5,FALSE)</f>
        <v>46.680113585506987</v>
      </c>
    </row>
    <row r="1932" spans="1:67" hidden="1" x14ac:dyDescent="0.25">
      <c r="A1932" s="7">
        <v>1797</v>
      </c>
      <c r="B1932" s="6" t="s">
        <v>119</v>
      </c>
      <c r="C1932" s="13">
        <v>148</v>
      </c>
      <c r="D1932" s="7">
        <v>30.508659724517909</v>
      </c>
      <c r="E1932" s="6" t="s">
        <v>14</v>
      </c>
      <c r="F1932" s="6" t="s">
        <v>28</v>
      </c>
      <c r="G1932" s="7">
        <v>30.508659724517909</v>
      </c>
      <c r="H1932" s="7">
        <v>18.181818181818183</v>
      </c>
      <c r="I1932" s="7">
        <v>18.181818181818183</v>
      </c>
      <c r="J1932" s="7">
        <v>7.26</v>
      </c>
      <c r="K1932" s="14">
        <v>6.7642534081723573</v>
      </c>
      <c r="L1932" s="13">
        <v>15</v>
      </c>
      <c r="M1932" s="7">
        <v>5.9633207488778721</v>
      </c>
      <c r="N1932" s="7">
        <v>-0.15950109080014527</v>
      </c>
      <c r="O1932" s="7">
        <v>0.49574659182764247</v>
      </c>
      <c r="P1932" s="7">
        <v>5</v>
      </c>
      <c r="Q1932" s="7">
        <v>1</v>
      </c>
      <c r="R1932" s="7">
        <v>0</v>
      </c>
      <c r="S1932" s="15">
        <v>1.24833333333333</v>
      </c>
      <c r="T1932" s="15">
        <v>2.0206666666666702</v>
      </c>
      <c r="U1932" s="15">
        <v>3.68333333333333</v>
      </c>
      <c r="V1932" s="16">
        <v>16.899999999999999</v>
      </c>
      <c r="W1932" s="16">
        <v>16.600000000000001</v>
      </c>
      <c r="X1932" s="13">
        <v>-1</v>
      </c>
      <c r="Y1932" s="13">
        <v>3</v>
      </c>
      <c r="Z1932" s="16">
        <v>4</v>
      </c>
      <c r="AA1932" s="13">
        <v>17</v>
      </c>
      <c r="AB1932" s="15">
        <v>0.100000000000001</v>
      </c>
      <c r="AC1932" s="15">
        <v>0.39999999999999902</v>
      </c>
      <c r="AD1932" s="15">
        <v>2.1206666666666698</v>
      </c>
      <c r="AE1932" s="15">
        <v>-1.87933333333333</v>
      </c>
      <c r="AF1932" s="7">
        <v>0</v>
      </c>
      <c r="AG1932" s="7">
        <v>0</v>
      </c>
      <c r="AH1932" s="7">
        <v>0</v>
      </c>
      <c r="AI1932" s="7">
        <v>0</v>
      </c>
      <c r="AJ1932" s="7">
        <v>0</v>
      </c>
      <c r="AK1932" s="7">
        <v>0</v>
      </c>
      <c r="AL1932" s="7">
        <v>0</v>
      </c>
      <c r="AM1932" s="7">
        <v>0</v>
      </c>
      <c r="AN1932" s="7">
        <v>0</v>
      </c>
      <c r="AO1932" s="7">
        <v>0</v>
      </c>
      <c r="AP1932" s="7">
        <v>0</v>
      </c>
      <c r="AQ1932" s="7">
        <v>0</v>
      </c>
      <c r="AR1932" s="7">
        <v>0</v>
      </c>
      <c r="AS1932" s="7">
        <v>0</v>
      </c>
      <c r="AT1932" s="7">
        <v>1</v>
      </c>
      <c r="AU1932" s="6">
        <f>VLOOKUP($B1932,'[1]výnosy standard'!$A$1:$T$2200,2,FALSE)</f>
        <v>30.33</v>
      </c>
      <c r="AV1932" s="6">
        <f>VLOOKUP($B1932,'[1]výnosy standard'!$A$1:$T$2200,3,FALSE)</f>
        <v>0</v>
      </c>
      <c r="AW1932" s="6">
        <f>VLOOKUP($B1932,'[1]výnosy standard'!$A$1:$T$2200,4,FALSE)</f>
        <v>8.74</v>
      </c>
      <c r="AX1932" s="6">
        <f>VLOOKUP($B1932,'[1]výnosy standard'!$A$1:$T$2200,5,FALSE)</f>
        <v>0</v>
      </c>
      <c r="AY1932" s="6">
        <f>VLOOKUP($B1932,'[1]výnosy standard'!$A$1:$T$2200,6,FALSE)</f>
        <v>1.01</v>
      </c>
      <c r="AZ1932" s="6">
        <f>VLOOKUP($B1932,'[1]výnosy standard'!$A$1:$T$2200,7,FALSE)</f>
        <v>0</v>
      </c>
      <c r="BA1932" s="6">
        <f>VLOOKUP($B1932,'[1]výnosy standard'!$A$1:$T$2200,8,FALSE)</f>
        <v>21.65</v>
      </c>
      <c r="BB1932" s="6">
        <f>VLOOKUP($B1932,'[1]výnosy standard'!$A$1:$T$2200,9,FALSE)</f>
        <v>7.36</v>
      </c>
      <c r="BC1932" s="6">
        <f>VLOOKUP($B1932,'[1]výnosy standard'!$A$1:$T$2200,10,FALSE)</f>
        <v>7.36</v>
      </c>
      <c r="BD1932" s="6">
        <f>VLOOKUP($B1932,'[1]výnosy standard'!$A$1:$T$2200,11,FALSE)</f>
        <v>3.82</v>
      </c>
      <c r="BE1932" s="6">
        <f>VLOOKUP($B1932,'[1]výnosy standard'!$A$1:$T$2200,12,FALSE)</f>
        <v>0</v>
      </c>
      <c r="BF1932" s="6">
        <f>VLOOKUP($B1932,'[1]výnosy standard'!$A$1:$T$2200,13,FALSE)</f>
        <v>0</v>
      </c>
      <c r="BG1932" s="6">
        <f>VLOOKUP($B1932,'[1]výnosy standard'!$A$1:$T$2200,14,FALSE)</f>
        <v>0</v>
      </c>
      <c r="BH1932" s="6">
        <f>VLOOKUP($B1932,'[1]výnosy standard'!$A$1:$T$2200,15,FALSE)</f>
        <v>0</v>
      </c>
      <c r="BI1932" s="6">
        <f>VLOOKUP($B1932,'[1]výnosy standard'!$A$1:$T$2200,16,FALSE)</f>
        <v>68.599999999999994</v>
      </c>
      <c r="BJ1932" s="6">
        <f>VLOOKUP($B1932,'[1]výnosy standard'!$A$1:$T$2200,17,FALSE)</f>
        <v>5.83</v>
      </c>
      <c r="BK1932" s="6">
        <f>VLOOKUP($B1932,'[1]výnosy standard'!$A$1:$T$2200,18,FALSE)</f>
        <v>5.83</v>
      </c>
      <c r="BL1932" s="6">
        <f>VLOOKUP($B1932,'[1]výnosy standard'!$A$1:$T$2200,19,FALSE)</f>
        <v>7.51</v>
      </c>
      <c r="BM1932" s="6">
        <f>VLOOKUP($B1932,'[1]výnosy standard'!$A$1:$T$2200,20,FALSE)</f>
        <v>0</v>
      </c>
      <c r="BN1932" s="6">
        <f>VLOOKUP(B1932,'[1]pšenice výnos'!$A$2:$E$2200,4)</f>
        <v>7.36</v>
      </c>
      <c r="BO1932" s="6">
        <f>VLOOKUP(B1932,[1]kukuřice!$A$2:$E$2200,5,FALSE)</f>
        <v>48.517249757180991</v>
      </c>
    </row>
    <row r="1933" spans="1:67" hidden="1" x14ac:dyDescent="0.25">
      <c r="A1933" s="7">
        <v>4246</v>
      </c>
      <c r="B1933" s="6" t="s">
        <v>130</v>
      </c>
      <c r="C1933" s="13">
        <v>260</v>
      </c>
      <c r="D1933" s="7">
        <v>30.518721316332947</v>
      </c>
      <c r="E1933" s="6" t="s">
        <v>14</v>
      </c>
      <c r="F1933" s="6" t="s">
        <v>28</v>
      </c>
      <c r="G1933" s="7">
        <v>30.518721316332947</v>
      </c>
      <c r="H1933" s="7">
        <v>19.404911556074349</v>
      </c>
      <c r="I1933" s="7">
        <v>19.404911556074349</v>
      </c>
      <c r="J1933" s="7">
        <v>7.8614117647058821</v>
      </c>
      <c r="K1933" s="14">
        <v>7.4246212961758884</v>
      </c>
      <c r="L1933" s="13">
        <v>23</v>
      </c>
      <c r="M1933" s="7">
        <v>6.126361174112934</v>
      </c>
      <c r="N1933" s="7">
        <v>0.15343536976705582</v>
      </c>
      <c r="O1933" s="7">
        <v>0.4367904685299937</v>
      </c>
      <c r="P1933" s="7">
        <v>9</v>
      </c>
      <c r="Q1933" s="7">
        <v>0</v>
      </c>
      <c r="R1933" s="7">
        <v>0</v>
      </c>
      <c r="S1933" s="15">
        <v>1.01203703703704</v>
      </c>
      <c r="T1933" s="15">
        <v>2.9066666666666698</v>
      </c>
      <c r="U1933" s="15">
        <v>5.9407694088319101</v>
      </c>
      <c r="V1933" s="16">
        <v>18</v>
      </c>
      <c r="W1933" s="16">
        <v>19.8</v>
      </c>
      <c r="X1933" s="17" t="e">
        <v>#NULL!</v>
      </c>
      <c r="Y1933" s="13">
        <v>2</v>
      </c>
      <c r="Z1933" s="16">
        <v>3.5</v>
      </c>
      <c r="AA1933" s="13">
        <v>22</v>
      </c>
      <c r="AB1933" s="15">
        <v>4</v>
      </c>
      <c r="AC1933" s="15">
        <v>2.2000000000000002</v>
      </c>
      <c r="AD1933" s="15">
        <v>3.4566666666666701</v>
      </c>
      <c r="AE1933" s="15">
        <v>-4.3333333333333897E-2</v>
      </c>
      <c r="AF1933" s="7">
        <v>0</v>
      </c>
      <c r="AG1933" s="7">
        <v>0</v>
      </c>
      <c r="AH1933" s="7">
        <v>0</v>
      </c>
      <c r="AI1933" s="7">
        <v>0</v>
      </c>
      <c r="AJ1933" s="7">
        <v>0</v>
      </c>
      <c r="AK1933" s="7">
        <v>0</v>
      </c>
      <c r="AL1933" s="7">
        <v>0</v>
      </c>
      <c r="AM1933" s="7">
        <v>0</v>
      </c>
      <c r="AN1933" s="7">
        <v>0</v>
      </c>
      <c r="AO1933" s="7">
        <v>0</v>
      </c>
      <c r="AP1933" s="7">
        <v>0</v>
      </c>
      <c r="AQ1933" s="7">
        <v>0</v>
      </c>
      <c r="AR1933" s="7">
        <v>0</v>
      </c>
      <c r="AS1933" s="7">
        <v>0</v>
      </c>
      <c r="AT1933" s="7">
        <v>1</v>
      </c>
      <c r="AU1933" s="6">
        <f>VLOOKUP($B1933,'[1]výnosy standard'!$A$1:$T$2200,2,FALSE)</f>
        <v>28.17</v>
      </c>
      <c r="AV1933" s="6">
        <f>VLOOKUP($B1933,'[1]výnosy standard'!$A$1:$T$2200,3,FALSE)</f>
        <v>0</v>
      </c>
      <c r="AW1933" s="6">
        <f>VLOOKUP($B1933,'[1]výnosy standard'!$A$1:$T$2200,4,FALSE)</f>
        <v>8.14</v>
      </c>
      <c r="AX1933" s="6">
        <f>VLOOKUP($B1933,'[1]výnosy standard'!$A$1:$T$2200,5,FALSE)</f>
        <v>0</v>
      </c>
      <c r="AY1933" s="6">
        <f>VLOOKUP($B1933,'[1]výnosy standard'!$A$1:$T$2200,6,FALSE)</f>
        <v>1.03</v>
      </c>
      <c r="AZ1933" s="6">
        <f>VLOOKUP($B1933,'[1]výnosy standard'!$A$1:$T$2200,7,FALSE)</f>
        <v>0</v>
      </c>
      <c r="BA1933" s="6">
        <f>VLOOKUP($B1933,'[1]výnosy standard'!$A$1:$T$2200,8,FALSE)</f>
        <v>20.11</v>
      </c>
      <c r="BB1933" s="6">
        <f>VLOOKUP($B1933,'[1]výnosy standard'!$A$1:$T$2200,9,FALSE)</f>
        <v>7.38</v>
      </c>
      <c r="BC1933" s="6">
        <f>VLOOKUP($B1933,'[1]výnosy standard'!$A$1:$T$2200,10,FALSE)</f>
        <v>7.38</v>
      </c>
      <c r="BD1933" s="6">
        <f>VLOOKUP($B1933,'[1]výnosy standard'!$A$1:$T$2200,11,FALSE)</f>
        <v>3.62</v>
      </c>
      <c r="BE1933" s="6">
        <f>VLOOKUP($B1933,'[1]výnosy standard'!$A$1:$T$2200,12,FALSE)</f>
        <v>0</v>
      </c>
      <c r="BF1933" s="6">
        <f>VLOOKUP($B1933,'[1]výnosy standard'!$A$1:$T$2200,13,FALSE)</f>
        <v>0</v>
      </c>
      <c r="BG1933" s="6">
        <f>VLOOKUP($B1933,'[1]výnosy standard'!$A$1:$T$2200,14,FALSE)</f>
        <v>0</v>
      </c>
      <c r="BH1933" s="6">
        <f>VLOOKUP($B1933,'[1]výnosy standard'!$A$1:$T$2200,15,FALSE)</f>
        <v>0</v>
      </c>
      <c r="BI1933" s="6">
        <f>VLOOKUP($B1933,'[1]výnosy standard'!$A$1:$T$2200,16,FALSE)</f>
        <v>72.05</v>
      </c>
      <c r="BJ1933" s="6">
        <f>VLOOKUP($B1933,'[1]výnosy standard'!$A$1:$T$2200,17,FALSE)</f>
        <v>5.89</v>
      </c>
      <c r="BK1933" s="6">
        <f>VLOOKUP($B1933,'[1]výnosy standard'!$A$1:$T$2200,18,FALSE)</f>
        <v>5.89</v>
      </c>
      <c r="BL1933" s="6">
        <f>VLOOKUP($B1933,'[1]výnosy standard'!$A$1:$T$2200,19,FALSE)</f>
        <v>6.97</v>
      </c>
      <c r="BM1933" s="6">
        <f>VLOOKUP($B1933,'[1]výnosy standard'!$A$1:$T$2200,20,FALSE)</f>
        <v>0</v>
      </c>
      <c r="BN1933" s="6">
        <f>VLOOKUP(B1933,'[1]pšenice výnos'!$A$2:$E$2200,4)</f>
        <v>7.38</v>
      </c>
      <c r="BO1933" s="6">
        <f>VLOOKUP(B1933,[1]kukuřice!$A$2:$E$2200,5,FALSE)</f>
        <v>46.768164145287535</v>
      </c>
    </row>
    <row r="1934" spans="1:67" hidden="1" x14ac:dyDescent="0.25">
      <c r="A1934" s="7">
        <v>2409</v>
      </c>
      <c r="B1934" s="6" t="s">
        <v>142</v>
      </c>
      <c r="C1934" s="13">
        <v>476</v>
      </c>
      <c r="D1934" s="7">
        <v>30.522736896291192</v>
      </c>
      <c r="E1934" s="6" t="s">
        <v>14</v>
      </c>
      <c r="F1934" s="6" t="s">
        <v>28</v>
      </c>
      <c r="G1934" s="7">
        <v>30.522736896291192</v>
      </c>
      <c r="H1934" s="7">
        <v>30.522736896291192</v>
      </c>
      <c r="I1934" s="7">
        <v>30.522736896291192</v>
      </c>
      <c r="J1934" s="7">
        <v>5.6679058823529411</v>
      </c>
      <c r="K1934" s="14">
        <v>6.2979646043462143</v>
      </c>
      <c r="L1934" s="13">
        <v>18</v>
      </c>
      <c r="M1934" s="7">
        <v>5.9633207488778721</v>
      </c>
      <c r="N1934" s="7">
        <v>-0.15950109080014527</v>
      </c>
      <c r="O1934" s="7">
        <v>-0.63005872199327317</v>
      </c>
      <c r="P1934" s="7">
        <v>2</v>
      </c>
      <c r="Q1934" s="7">
        <v>3</v>
      </c>
      <c r="R1934" s="7">
        <v>0</v>
      </c>
      <c r="S1934" s="15">
        <v>1.4552083333333301</v>
      </c>
      <c r="T1934" s="15">
        <v>2.5083333333333302</v>
      </c>
      <c r="U1934" s="15">
        <v>2.57546296296296</v>
      </c>
      <c r="V1934" s="16">
        <v>16.600000000000001</v>
      </c>
      <c r="W1934" s="16">
        <v>17.5</v>
      </c>
      <c r="X1934" s="13">
        <v>-1</v>
      </c>
      <c r="Y1934" s="13">
        <v>2</v>
      </c>
      <c r="Z1934" s="16">
        <v>3.5</v>
      </c>
      <c r="AA1934" s="13">
        <v>22</v>
      </c>
      <c r="AB1934" s="15">
        <v>5.4</v>
      </c>
      <c r="AC1934" s="15">
        <v>4.5</v>
      </c>
      <c r="AD1934" s="15">
        <v>3.6333333333333302</v>
      </c>
      <c r="AE1934" s="15">
        <v>0.13333333333333</v>
      </c>
      <c r="AF1934" s="7">
        <v>0</v>
      </c>
      <c r="AG1934" s="7">
        <v>0</v>
      </c>
      <c r="AH1934" s="7">
        <v>0</v>
      </c>
      <c r="AI1934" s="7">
        <v>0</v>
      </c>
      <c r="AJ1934" s="7">
        <v>0</v>
      </c>
      <c r="AK1934" s="7">
        <v>0</v>
      </c>
      <c r="AL1934" s="7">
        <v>0</v>
      </c>
      <c r="AM1934" s="7">
        <v>0</v>
      </c>
      <c r="AN1934" s="7">
        <v>0</v>
      </c>
      <c r="AO1934" s="7">
        <v>0</v>
      </c>
      <c r="AP1934" s="7">
        <v>0</v>
      </c>
      <c r="AQ1934" s="7">
        <v>0</v>
      </c>
      <c r="AR1934" s="7">
        <v>0</v>
      </c>
      <c r="AS1934" s="7">
        <v>0</v>
      </c>
      <c r="AT1934" s="7">
        <v>1</v>
      </c>
      <c r="AU1934" s="6">
        <f>VLOOKUP($B1934,'[1]výnosy standard'!$A$1:$T$2200,2,FALSE)</f>
        <v>0</v>
      </c>
      <c r="AV1934" s="6">
        <f>VLOOKUP($B1934,'[1]výnosy standard'!$A$1:$T$2200,3,FALSE)</f>
        <v>0</v>
      </c>
      <c r="AW1934" s="6">
        <f>VLOOKUP($B1934,'[1]výnosy standard'!$A$1:$T$2200,4,FALSE)</f>
        <v>0</v>
      </c>
      <c r="AX1934" s="6">
        <f>VLOOKUP($B1934,'[1]výnosy standard'!$A$1:$T$2200,5,FALSE)</f>
        <v>0</v>
      </c>
      <c r="AY1934" s="6">
        <f>VLOOKUP($B1934,'[1]výnosy standard'!$A$1:$T$2200,6,FALSE)</f>
        <v>0</v>
      </c>
      <c r="AZ1934" s="6">
        <f>VLOOKUP($B1934,'[1]výnosy standard'!$A$1:$T$2200,7,FALSE)</f>
        <v>0</v>
      </c>
      <c r="BA1934" s="6">
        <f>VLOOKUP($B1934,'[1]výnosy standard'!$A$1:$T$2200,8,FALSE)</f>
        <v>0</v>
      </c>
      <c r="BB1934" s="6">
        <f>VLOOKUP($B1934,'[1]výnosy standard'!$A$1:$T$2200,9,FALSE)</f>
        <v>6.82</v>
      </c>
      <c r="BC1934" s="6">
        <f>VLOOKUP($B1934,'[1]výnosy standard'!$A$1:$T$2200,10,FALSE)</f>
        <v>6.82</v>
      </c>
      <c r="BD1934" s="6">
        <f>VLOOKUP($B1934,'[1]výnosy standard'!$A$1:$T$2200,11,FALSE)</f>
        <v>3.77</v>
      </c>
      <c r="BE1934" s="6">
        <f>VLOOKUP($B1934,'[1]výnosy standard'!$A$1:$T$2200,12,FALSE)</f>
        <v>6.58</v>
      </c>
      <c r="BF1934" s="6">
        <f>VLOOKUP($B1934,'[1]výnosy standard'!$A$1:$T$2200,13,FALSE)</f>
        <v>0</v>
      </c>
      <c r="BG1934" s="6">
        <f>VLOOKUP($B1934,'[1]výnosy standard'!$A$1:$T$2200,14,FALSE)</f>
        <v>0</v>
      </c>
      <c r="BH1934" s="6">
        <f>VLOOKUP($B1934,'[1]výnosy standard'!$A$1:$T$2200,15,FALSE)</f>
        <v>0</v>
      </c>
      <c r="BI1934" s="6">
        <f>VLOOKUP($B1934,'[1]výnosy standard'!$A$1:$T$2200,16,FALSE)</f>
        <v>0</v>
      </c>
      <c r="BJ1934" s="6">
        <f>VLOOKUP($B1934,'[1]výnosy standard'!$A$1:$T$2200,17,FALSE)</f>
        <v>5.54</v>
      </c>
      <c r="BK1934" s="6">
        <f>VLOOKUP($B1934,'[1]výnosy standard'!$A$1:$T$2200,18,FALSE)</f>
        <v>5.54</v>
      </c>
      <c r="BL1934" s="6">
        <f>VLOOKUP($B1934,'[1]výnosy standard'!$A$1:$T$2200,19,FALSE)</f>
        <v>6.65</v>
      </c>
      <c r="BM1934" s="6">
        <f>VLOOKUP($B1934,'[1]výnosy standard'!$A$1:$T$2200,20,FALSE)</f>
        <v>0</v>
      </c>
      <c r="BN1934" s="6">
        <f>VLOOKUP(B1934,'[1]pšenice výnos'!$A$2:$E$2200,4)</f>
        <v>6.82</v>
      </c>
      <c r="BO1934" s="6">
        <f>VLOOKUP(B1934,[1]kukuřice!$A$2:$E$2200,5,FALSE)</f>
        <v>43.191266145909822</v>
      </c>
    </row>
    <row r="1935" spans="1:67" hidden="1" x14ac:dyDescent="0.25">
      <c r="A1935" s="7">
        <v>3733</v>
      </c>
      <c r="B1935" s="6" t="s">
        <v>128</v>
      </c>
      <c r="C1935" s="13">
        <v>131</v>
      </c>
      <c r="D1935" s="7">
        <v>30.608837641000797</v>
      </c>
      <c r="E1935" s="6" t="s">
        <v>14</v>
      </c>
      <c r="F1935" s="6" t="s">
        <v>28</v>
      </c>
      <c r="G1935" s="7">
        <v>30.608837641000797</v>
      </c>
      <c r="H1935" s="7">
        <v>20.6016448022262</v>
      </c>
      <c r="I1935" s="7">
        <v>20.6016448022262</v>
      </c>
      <c r="J1935" s="7">
        <v>7.5760941176470586</v>
      </c>
      <c r="K1935" s="14">
        <v>7.8470275068436335</v>
      </c>
      <c r="L1935" s="13">
        <v>12</v>
      </c>
      <c r="M1935" s="7">
        <v>5.9633207488778721</v>
      </c>
      <c r="N1935" s="7">
        <v>-0.15950109080014527</v>
      </c>
      <c r="O1935" s="7">
        <v>-0.27093338919657484</v>
      </c>
      <c r="P1935" s="7">
        <v>0</v>
      </c>
      <c r="Q1935" s="7">
        <v>1</v>
      </c>
      <c r="R1935" s="7">
        <v>0</v>
      </c>
      <c r="S1935" s="15">
        <v>4.5267361111111102</v>
      </c>
      <c r="T1935" s="15">
        <v>7.9874999999999998</v>
      </c>
      <c r="U1935" s="17" t="e">
        <v>#NULL!</v>
      </c>
      <c r="V1935" s="16">
        <v>8.6</v>
      </c>
      <c r="W1935" s="16">
        <v>0</v>
      </c>
      <c r="X1935" s="17" t="e">
        <v>#NULL!</v>
      </c>
      <c r="Y1935" s="13">
        <v>2</v>
      </c>
      <c r="Z1935" s="16">
        <v>3.5</v>
      </c>
      <c r="AA1935" s="13">
        <v>22</v>
      </c>
      <c r="AB1935" s="15">
        <v>13.4</v>
      </c>
      <c r="AC1935" s="15">
        <v>22</v>
      </c>
      <c r="AD1935" s="15">
        <v>13.487500000000001</v>
      </c>
      <c r="AE1935" s="15">
        <v>9.9875000000000007</v>
      </c>
      <c r="AF1935" s="7">
        <v>0</v>
      </c>
      <c r="AG1935" s="7">
        <v>0</v>
      </c>
      <c r="AH1935" s="7">
        <v>0</v>
      </c>
      <c r="AI1935" s="7">
        <v>0</v>
      </c>
      <c r="AJ1935" s="7">
        <v>0</v>
      </c>
      <c r="AK1935" s="7">
        <v>0</v>
      </c>
      <c r="AL1935" s="7">
        <v>0</v>
      </c>
      <c r="AM1935" s="7">
        <v>0</v>
      </c>
      <c r="AN1935" s="7">
        <v>0</v>
      </c>
      <c r="AO1935" s="7">
        <v>0</v>
      </c>
      <c r="AP1935" s="7">
        <v>0</v>
      </c>
      <c r="AQ1935" s="7">
        <v>0</v>
      </c>
      <c r="AR1935" s="7">
        <v>0</v>
      </c>
      <c r="AS1935" s="7">
        <v>0</v>
      </c>
      <c r="AT1935" s="7">
        <v>1</v>
      </c>
      <c r="AU1935" s="6">
        <f>VLOOKUP($B1935,'[1]výnosy standard'!$A$1:$T$2200,2,FALSE)</f>
        <v>29.74</v>
      </c>
      <c r="AV1935" s="6">
        <f>VLOOKUP($B1935,'[1]výnosy standard'!$A$1:$T$2200,3,FALSE)</f>
        <v>0</v>
      </c>
      <c r="AW1935" s="6">
        <f>VLOOKUP($B1935,'[1]výnosy standard'!$A$1:$T$2200,4,FALSE)</f>
        <v>8.17</v>
      </c>
      <c r="AX1935" s="6">
        <f>VLOOKUP($B1935,'[1]výnosy standard'!$A$1:$T$2200,5,FALSE)</f>
        <v>0</v>
      </c>
      <c r="AY1935" s="6">
        <f>VLOOKUP($B1935,'[1]výnosy standard'!$A$1:$T$2200,6,FALSE)</f>
        <v>1.04</v>
      </c>
      <c r="AZ1935" s="6">
        <f>VLOOKUP($B1935,'[1]výnosy standard'!$A$1:$T$2200,7,FALSE)</f>
        <v>0</v>
      </c>
      <c r="BA1935" s="6">
        <f>VLOOKUP($B1935,'[1]výnosy standard'!$A$1:$T$2200,8,FALSE)</f>
        <v>21.23</v>
      </c>
      <c r="BB1935" s="6">
        <f>VLOOKUP($B1935,'[1]výnosy standard'!$A$1:$T$2200,9,FALSE)</f>
        <v>7.52</v>
      </c>
      <c r="BC1935" s="6">
        <f>VLOOKUP($B1935,'[1]výnosy standard'!$A$1:$T$2200,10,FALSE)</f>
        <v>7.52</v>
      </c>
      <c r="BD1935" s="6">
        <f>VLOOKUP($B1935,'[1]výnosy standard'!$A$1:$T$2200,11,FALSE)</f>
        <v>3.66</v>
      </c>
      <c r="BE1935" s="6">
        <f>VLOOKUP($B1935,'[1]výnosy standard'!$A$1:$T$2200,12,FALSE)</f>
        <v>0</v>
      </c>
      <c r="BF1935" s="6">
        <f>VLOOKUP($B1935,'[1]výnosy standard'!$A$1:$T$2200,13,FALSE)</f>
        <v>0</v>
      </c>
      <c r="BG1935" s="6">
        <f>VLOOKUP($B1935,'[1]výnosy standard'!$A$1:$T$2200,14,FALSE)</f>
        <v>0</v>
      </c>
      <c r="BH1935" s="6">
        <f>VLOOKUP($B1935,'[1]výnosy standard'!$A$1:$T$2200,15,FALSE)</f>
        <v>0</v>
      </c>
      <c r="BI1935" s="6">
        <f>VLOOKUP($B1935,'[1]výnosy standard'!$A$1:$T$2200,16,FALSE)</f>
        <v>70.680000000000007</v>
      </c>
      <c r="BJ1935" s="6">
        <f>VLOOKUP($B1935,'[1]výnosy standard'!$A$1:$T$2200,17,FALSE)</f>
        <v>5.76</v>
      </c>
      <c r="BK1935" s="6">
        <f>VLOOKUP($B1935,'[1]výnosy standard'!$A$1:$T$2200,18,FALSE)</f>
        <v>5.76</v>
      </c>
      <c r="BL1935" s="6">
        <f>VLOOKUP($B1935,'[1]výnosy standard'!$A$1:$T$2200,19,FALSE)</f>
        <v>7.29</v>
      </c>
      <c r="BM1935" s="6">
        <f>VLOOKUP($B1935,'[1]výnosy standard'!$A$1:$T$2200,20,FALSE)</f>
        <v>0</v>
      </c>
      <c r="BN1935" s="6">
        <f>VLOOKUP(B1935,'[1]pšenice výnos'!$A$2:$E$2200,4)</f>
        <v>7.52</v>
      </c>
      <c r="BO1935" s="6">
        <f>VLOOKUP(B1935,[1]kukuřice!$A$2:$E$2200,5,FALSE)</f>
        <v>47.632768964803049</v>
      </c>
    </row>
    <row r="1936" spans="1:67" hidden="1" x14ac:dyDescent="0.25">
      <c r="A1936" s="7">
        <v>4527</v>
      </c>
      <c r="B1936" s="6" t="s">
        <v>125</v>
      </c>
      <c r="C1936" s="13">
        <v>418</v>
      </c>
      <c r="D1936" s="7">
        <v>30.6325392756452</v>
      </c>
      <c r="E1936" s="6" t="s">
        <v>14</v>
      </c>
      <c r="F1936" s="6" t="s">
        <v>28</v>
      </c>
      <c r="G1936" s="7">
        <v>30.6325392756452</v>
      </c>
      <c r="H1936" s="7">
        <v>29.430166991975717</v>
      </c>
      <c r="I1936" s="7">
        <v>29.430166991975717</v>
      </c>
      <c r="J1936" s="7">
        <v>5.4247058823529404</v>
      </c>
      <c r="K1936" s="14">
        <v>5.6505922075677484</v>
      </c>
      <c r="L1936" s="13">
        <v>18</v>
      </c>
      <c r="M1936" s="7">
        <v>6.126361174112934</v>
      </c>
      <c r="N1936" s="7">
        <v>0.15343536976705582</v>
      </c>
      <c r="O1936" s="7">
        <v>-0.225886325214808</v>
      </c>
      <c r="P1936" s="7">
        <v>6</v>
      </c>
      <c r="Q1936" s="7">
        <v>0</v>
      </c>
      <c r="R1936" s="7">
        <v>0</v>
      </c>
      <c r="S1936" s="15">
        <v>1.36388888888889</v>
      </c>
      <c r="T1936" s="15">
        <v>2.33555555555556</v>
      </c>
      <c r="U1936" s="15">
        <v>3.9962962962963</v>
      </c>
      <c r="V1936" s="16">
        <v>13.7</v>
      </c>
      <c r="W1936" s="16">
        <v>14</v>
      </c>
      <c r="X1936" s="17" t="e">
        <v>#NULL!</v>
      </c>
      <c r="Y1936" s="13">
        <v>4</v>
      </c>
      <c r="Z1936" s="16">
        <v>4.7</v>
      </c>
      <c r="AA1936" s="13">
        <v>14</v>
      </c>
      <c r="AB1936" s="15">
        <v>0.30000000000000099</v>
      </c>
      <c r="AC1936" s="15">
        <v>0</v>
      </c>
      <c r="AD1936" s="15">
        <v>2.33555555555556</v>
      </c>
      <c r="AE1936" s="15">
        <v>-2.3644444444444401</v>
      </c>
      <c r="AF1936" s="7">
        <v>0</v>
      </c>
      <c r="AG1936" s="7">
        <v>0</v>
      </c>
      <c r="AH1936" s="7">
        <v>0</v>
      </c>
      <c r="AI1936" s="7">
        <v>0</v>
      </c>
      <c r="AJ1936" s="7">
        <v>0</v>
      </c>
      <c r="AK1936" s="7">
        <v>0</v>
      </c>
      <c r="AL1936" s="7">
        <v>0</v>
      </c>
      <c r="AM1936" s="7">
        <v>0</v>
      </c>
      <c r="AN1936" s="7">
        <v>0</v>
      </c>
      <c r="AO1936" s="7">
        <v>0</v>
      </c>
      <c r="AP1936" s="7">
        <v>0</v>
      </c>
      <c r="AQ1936" s="7">
        <v>0</v>
      </c>
      <c r="AR1936" s="7">
        <v>0</v>
      </c>
      <c r="AS1936" s="7">
        <v>0</v>
      </c>
      <c r="AT1936" s="7">
        <v>1</v>
      </c>
      <c r="AU1936" s="6">
        <f>VLOOKUP($B1936,'[1]výnosy standard'!$A$1:$T$2200,2,FALSE)</f>
        <v>22.23</v>
      </c>
      <c r="AV1936" s="6">
        <f>VLOOKUP($B1936,'[1]výnosy standard'!$A$1:$T$2200,3,FALSE)</f>
        <v>0</v>
      </c>
      <c r="AW1936" s="6">
        <f>VLOOKUP($B1936,'[1]výnosy standard'!$A$1:$T$2200,4,FALSE)</f>
        <v>0</v>
      </c>
      <c r="AX1936" s="6">
        <f>VLOOKUP($B1936,'[1]výnosy standard'!$A$1:$T$2200,5,FALSE)</f>
        <v>4.26</v>
      </c>
      <c r="AY1936" s="6">
        <f>VLOOKUP($B1936,'[1]výnosy standard'!$A$1:$T$2200,6,FALSE)</f>
        <v>0</v>
      </c>
      <c r="AZ1936" s="6">
        <f>VLOOKUP($B1936,'[1]výnosy standard'!$A$1:$T$2200,7,FALSE)</f>
        <v>0</v>
      </c>
      <c r="BA1936" s="6">
        <f>VLOOKUP($B1936,'[1]výnosy standard'!$A$1:$T$2200,8,FALSE)</f>
        <v>0</v>
      </c>
      <c r="BB1936" s="6">
        <f>VLOOKUP($B1936,'[1]výnosy standard'!$A$1:$T$2200,9,FALSE)</f>
        <v>5.17</v>
      </c>
      <c r="BC1936" s="6">
        <f>VLOOKUP($B1936,'[1]výnosy standard'!$A$1:$T$2200,10,FALSE)</f>
        <v>5.17</v>
      </c>
      <c r="BD1936" s="6">
        <f>VLOOKUP($B1936,'[1]výnosy standard'!$A$1:$T$2200,11,FALSE)</f>
        <v>3</v>
      </c>
      <c r="BE1936" s="6">
        <f>VLOOKUP($B1936,'[1]výnosy standard'!$A$1:$T$2200,12,FALSE)</f>
        <v>5.1100000000000003</v>
      </c>
      <c r="BF1936" s="6">
        <f>VLOOKUP($B1936,'[1]výnosy standard'!$A$1:$T$2200,13,FALSE)</f>
        <v>0</v>
      </c>
      <c r="BG1936" s="6">
        <f>VLOOKUP($B1936,'[1]výnosy standard'!$A$1:$T$2200,14,FALSE)</f>
        <v>0</v>
      </c>
      <c r="BH1936" s="6">
        <f>VLOOKUP($B1936,'[1]výnosy standard'!$A$1:$T$2200,15,FALSE)</f>
        <v>16.55</v>
      </c>
      <c r="BI1936" s="6">
        <f>VLOOKUP($B1936,'[1]výnosy standard'!$A$1:$T$2200,16,FALSE)</f>
        <v>0</v>
      </c>
      <c r="BJ1936" s="6">
        <f>VLOOKUP($B1936,'[1]výnosy standard'!$A$1:$T$2200,17,FALSE)</f>
        <v>3.82</v>
      </c>
      <c r="BK1936" s="6">
        <f>VLOOKUP($B1936,'[1]výnosy standard'!$A$1:$T$2200,18,FALSE)</f>
        <v>3.82</v>
      </c>
      <c r="BL1936" s="6">
        <f>VLOOKUP($B1936,'[1]výnosy standard'!$A$1:$T$2200,19,FALSE)</f>
        <v>4.87</v>
      </c>
      <c r="BM1936" s="6">
        <f>VLOOKUP($B1936,'[1]výnosy standard'!$A$1:$T$2200,20,FALSE)</f>
        <v>0</v>
      </c>
      <c r="BN1936" s="6">
        <f>VLOOKUP(B1936,'[1]pšenice výnos'!$A$2:$E$2200,4)</f>
        <v>5.17</v>
      </c>
      <c r="BO1936" s="6">
        <f>VLOOKUP(B1936,[1]kukuřice!$A$2:$E$2200,5,FALSE)</f>
        <v>36.213447270467142</v>
      </c>
    </row>
    <row r="1937" spans="1:67" hidden="1" x14ac:dyDescent="0.25">
      <c r="A1937" s="7">
        <v>3838</v>
      </c>
      <c r="B1937" s="6" t="s">
        <v>139</v>
      </c>
      <c r="C1937" s="13">
        <v>250</v>
      </c>
      <c r="D1937" s="7">
        <v>30.684553796169631</v>
      </c>
      <c r="E1937" s="6" t="s">
        <v>14</v>
      </c>
      <c r="F1937" s="6" t="s">
        <v>28</v>
      </c>
      <c r="G1937" s="7">
        <v>30.684553796169631</v>
      </c>
      <c r="H1937" s="7">
        <v>29.651162790697676</v>
      </c>
      <c r="I1937" s="7">
        <v>29.651162790697676</v>
      </c>
      <c r="J1937" s="7">
        <v>5.8479999999999999</v>
      </c>
      <c r="K1937" s="14">
        <v>7.1677372040163165</v>
      </c>
      <c r="L1937" s="13">
        <v>23</v>
      </c>
      <c r="M1937" s="7">
        <v>6.126361174112934</v>
      </c>
      <c r="N1937" s="7">
        <v>0.15343536976705582</v>
      </c>
      <c r="O1937" s="7">
        <v>-1.3197372040163167</v>
      </c>
      <c r="P1937" s="7">
        <v>6</v>
      </c>
      <c r="Q1937" s="7">
        <v>0</v>
      </c>
      <c r="R1937" s="7">
        <v>0</v>
      </c>
      <c r="S1937" s="15">
        <v>1.425</v>
      </c>
      <c r="T1937" s="15">
        <v>4.2226666666666697</v>
      </c>
      <c r="U1937" s="15">
        <v>7.1883333333333299</v>
      </c>
      <c r="V1937" s="16">
        <v>14.9</v>
      </c>
      <c r="W1937" s="16">
        <v>23.7</v>
      </c>
      <c r="X1937" s="17" t="e">
        <v>#NULL!</v>
      </c>
      <c r="Y1937" s="13">
        <v>1</v>
      </c>
      <c r="Z1937" s="16">
        <v>3</v>
      </c>
      <c r="AA1937" s="13">
        <v>26</v>
      </c>
      <c r="AB1937" s="15">
        <v>11.1</v>
      </c>
      <c r="AC1937" s="15">
        <v>2.2999999999999998</v>
      </c>
      <c r="AD1937" s="15">
        <v>4.7976666666666699</v>
      </c>
      <c r="AE1937" s="15">
        <v>1.7976666666666701</v>
      </c>
      <c r="AF1937" s="7">
        <v>0</v>
      </c>
      <c r="AG1937" s="7">
        <v>0</v>
      </c>
      <c r="AH1937" s="7">
        <v>0</v>
      </c>
      <c r="AI1937" s="7">
        <v>0</v>
      </c>
      <c r="AJ1937" s="7">
        <v>0</v>
      </c>
      <c r="AK1937" s="7">
        <v>0</v>
      </c>
      <c r="AL1937" s="7">
        <v>0</v>
      </c>
      <c r="AM1937" s="7">
        <v>0</v>
      </c>
      <c r="AN1937" s="7">
        <v>0</v>
      </c>
      <c r="AO1937" s="7">
        <v>0</v>
      </c>
      <c r="AP1937" s="7">
        <v>0</v>
      </c>
      <c r="AQ1937" s="7">
        <v>0</v>
      </c>
      <c r="AR1937" s="7">
        <v>0</v>
      </c>
      <c r="AS1937" s="7">
        <v>0</v>
      </c>
      <c r="AT1937" s="7">
        <v>1</v>
      </c>
      <c r="AU1937" s="6">
        <f>VLOOKUP($B1937,'[1]výnosy standard'!$A$1:$T$2200,2,FALSE)</f>
        <v>27.58</v>
      </c>
      <c r="AV1937" s="6">
        <f>VLOOKUP($B1937,'[1]výnosy standard'!$A$1:$T$2200,3,FALSE)</f>
        <v>0</v>
      </c>
      <c r="AW1937" s="6">
        <f>VLOOKUP($B1937,'[1]výnosy standard'!$A$1:$T$2200,4,FALSE)</f>
        <v>9.01</v>
      </c>
      <c r="AX1937" s="6">
        <f>VLOOKUP($B1937,'[1]výnosy standard'!$A$1:$T$2200,5,FALSE)</f>
        <v>0</v>
      </c>
      <c r="AY1937" s="6">
        <f>VLOOKUP($B1937,'[1]výnosy standard'!$A$1:$T$2200,6,FALSE)</f>
        <v>0.89</v>
      </c>
      <c r="AZ1937" s="6">
        <f>VLOOKUP($B1937,'[1]výnosy standard'!$A$1:$T$2200,7,FALSE)</f>
        <v>0</v>
      </c>
      <c r="BA1937" s="6">
        <f>VLOOKUP($B1937,'[1]výnosy standard'!$A$1:$T$2200,8,FALSE)</f>
        <v>19.690000000000001</v>
      </c>
      <c r="BB1937" s="6">
        <f>VLOOKUP($B1937,'[1]výnosy standard'!$A$1:$T$2200,9,FALSE)</f>
        <v>7.24</v>
      </c>
      <c r="BC1937" s="6">
        <f>VLOOKUP($B1937,'[1]výnosy standard'!$A$1:$T$2200,10,FALSE)</f>
        <v>7.24</v>
      </c>
      <c r="BD1937" s="6">
        <f>VLOOKUP($B1937,'[1]výnosy standard'!$A$1:$T$2200,11,FALSE)</f>
        <v>3.81</v>
      </c>
      <c r="BE1937" s="6">
        <f>VLOOKUP($B1937,'[1]výnosy standard'!$A$1:$T$2200,12,FALSE)</f>
        <v>0</v>
      </c>
      <c r="BF1937" s="6">
        <f>VLOOKUP($B1937,'[1]výnosy standard'!$A$1:$T$2200,13,FALSE)</f>
        <v>0</v>
      </c>
      <c r="BG1937" s="6">
        <f>VLOOKUP($B1937,'[1]výnosy standard'!$A$1:$T$2200,14,FALSE)</f>
        <v>0</v>
      </c>
      <c r="BH1937" s="6">
        <f>VLOOKUP($B1937,'[1]výnosy standard'!$A$1:$T$2200,15,FALSE)</f>
        <v>0</v>
      </c>
      <c r="BI1937" s="6">
        <f>VLOOKUP($B1937,'[1]výnosy standard'!$A$1:$T$2200,16,FALSE)</f>
        <v>63.07</v>
      </c>
      <c r="BJ1937" s="6">
        <f>VLOOKUP($B1937,'[1]výnosy standard'!$A$1:$T$2200,17,FALSE)</f>
        <v>5.26</v>
      </c>
      <c r="BK1937" s="6">
        <f>VLOOKUP($B1937,'[1]výnosy standard'!$A$1:$T$2200,18,FALSE)</f>
        <v>5.26</v>
      </c>
      <c r="BL1937" s="6">
        <f>VLOOKUP($B1937,'[1]výnosy standard'!$A$1:$T$2200,19,FALSE)</f>
        <v>6.86</v>
      </c>
      <c r="BM1937" s="6">
        <f>VLOOKUP($B1937,'[1]výnosy standard'!$A$1:$T$2200,20,FALSE)</f>
        <v>0</v>
      </c>
      <c r="BN1937" s="6">
        <f>VLOOKUP(B1937,'[1]pšenice výnos'!$A$2:$E$2200,4)</f>
        <v>7.24</v>
      </c>
      <c r="BO1937" s="6">
        <f>VLOOKUP(B1937,[1]kukuřice!$A$2:$E$2200,5,FALSE)</f>
        <v>42.862535477820899</v>
      </c>
    </row>
    <row r="1938" spans="1:67" hidden="1" x14ac:dyDescent="0.25">
      <c r="A1938" s="7">
        <v>2337</v>
      </c>
      <c r="B1938" s="6" t="s">
        <v>156</v>
      </c>
      <c r="C1938" s="13">
        <v>299</v>
      </c>
      <c r="D1938" s="7">
        <v>30.795636942675159</v>
      </c>
      <c r="E1938" s="6" t="s">
        <v>14</v>
      </c>
      <c r="F1938" s="6" t="s">
        <v>28</v>
      </c>
      <c r="G1938" s="7">
        <v>30.795636942675159</v>
      </c>
      <c r="H1938" s="7">
        <v>28.821656050955411</v>
      </c>
      <c r="I1938" s="7">
        <v>28.821656050955411</v>
      </c>
      <c r="J1938" s="7">
        <v>6.28</v>
      </c>
      <c r="K1938" s="14">
        <v>7.1855427553546241</v>
      </c>
      <c r="L1938" s="17" t="e">
        <v>#NULL!</v>
      </c>
      <c r="M1938" s="7">
        <v>5.9066120636165591</v>
      </c>
      <c r="N1938" s="7">
        <v>-0.10419924441089816</v>
      </c>
      <c r="O1938" s="7">
        <v>-0.90554275535462381</v>
      </c>
      <c r="P1938" s="7">
        <v>0</v>
      </c>
      <c r="Q1938" s="7">
        <v>3</v>
      </c>
      <c r="R1938" s="7">
        <v>1</v>
      </c>
      <c r="S1938" s="17" t="e">
        <v>#NULL!</v>
      </c>
      <c r="T1938" s="17" t="e">
        <v>#NULL!</v>
      </c>
      <c r="U1938" s="17" t="e">
        <v>#NULL!</v>
      </c>
      <c r="V1938" s="17" t="e">
        <v>#NULL!</v>
      </c>
      <c r="W1938" s="17" t="e">
        <v>#NULL!</v>
      </c>
      <c r="X1938" s="17" t="e">
        <v>#NULL!</v>
      </c>
      <c r="Y1938" s="17" t="e">
        <v>#NULL!</v>
      </c>
      <c r="Z1938" s="17" t="e">
        <v>#NULL!</v>
      </c>
      <c r="AA1938" s="17" t="e">
        <v>#NULL!</v>
      </c>
      <c r="AB1938" s="17" t="e">
        <v>#NULL!</v>
      </c>
      <c r="AC1938" s="17" t="e">
        <v>#NULL!</v>
      </c>
      <c r="AD1938" s="17" t="e">
        <v>#NULL!</v>
      </c>
      <c r="AE1938" s="17" t="e">
        <v>#NULL!</v>
      </c>
      <c r="AF1938" s="7">
        <v>0</v>
      </c>
      <c r="AG1938" s="7">
        <v>0</v>
      </c>
      <c r="AH1938" s="7">
        <v>0</v>
      </c>
      <c r="AI1938" s="7">
        <v>0</v>
      </c>
      <c r="AJ1938" s="7">
        <v>0</v>
      </c>
      <c r="AK1938" s="7">
        <v>0</v>
      </c>
      <c r="AL1938" s="7">
        <v>0</v>
      </c>
      <c r="AM1938" s="7">
        <v>0</v>
      </c>
      <c r="AN1938" s="7">
        <v>0</v>
      </c>
      <c r="AO1938" s="7">
        <v>0</v>
      </c>
      <c r="AP1938" s="7">
        <v>0</v>
      </c>
      <c r="AQ1938" s="7">
        <v>0</v>
      </c>
      <c r="AR1938" s="7">
        <v>0</v>
      </c>
      <c r="AS1938" s="7">
        <v>0</v>
      </c>
      <c r="AT1938" s="7">
        <v>1</v>
      </c>
      <c r="AU1938" s="6">
        <f>VLOOKUP($B1938,'[1]výnosy standard'!$A$1:$T$2200,2,FALSE)</f>
        <v>29.15</v>
      </c>
      <c r="AV1938" s="6">
        <f>VLOOKUP($B1938,'[1]výnosy standard'!$A$1:$T$2200,3,FALSE)</f>
        <v>0</v>
      </c>
      <c r="AW1938" s="6">
        <f>VLOOKUP($B1938,'[1]výnosy standard'!$A$1:$T$2200,4,FALSE)</f>
        <v>8</v>
      </c>
      <c r="AX1938" s="6">
        <f>VLOOKUP($B1938,'[1]výnosy standard'!$A$1:$T$2200,5,FALSE)</f>
        <v>0</v>
      </c>
      <c r="AY1938" s="6">
        <f>VLOOKUP($B1938,'[1]výnosy standard'!$A$1:$T$2200,6,FALSE)</f>
        <v>1.02</v>
      </c>
      <c r="AZ1938" s="6">
        <f>VLOOKUP($B1938,'[1]výnosy standard'!$A$1:$T$2200,7,FALSE)</f>
        <v>0</v>
      </c>
      <c r="BA1938" s="6">
        <f>VLOOKUP($B1938,'[1]výnosy standard'!$A$1:$T$2200,8,FALSE)</f>
        <v>20.8</v>
      </c>
      <c r="BB1938" s="6">
        <f>VLOOKUP($B1938,'[1]výnosy standard'!$A$1:$T$2200,9,FALSE)</f>
        <v>7.29</v>
      </c>
      <c r="BC1938" s="6">
        <f>VLOOKUP($B1938,'[1]výnosy standard'!$A$1:$T$2200,10,FALSE)</f>
        <v>7.29</v>
      </c>
      <c r="BD1938" s="6">
        <f>VLOOKUP($B1938,'[1]výnosy standard'!$A$1:$T$2200,11,FALSE)</f>
        <v>3.59</v>
      </c>
      <c r="BE1938" s="6">
        <f>VLOOKUP($B1938,'[1]výnosy standard'!$A$1:$T$2200,12,FALSE)</f>
        <v>0</v>
      </c>
      <c r="BF1938" s="6">
        <f>VLOOKUP($B1938,'[1]výnosy standard'!$A$1:$T$2200,13,FALSE)</f>
        <v>0</v>
      </c>
      <c r="BG1938" s="6">
        <f>VLOOKUP($B1938,'[1]výnosy standard'!$A$1:$T$2200,14,FALSE)</f>
        <v>0</v>
      </c>
      <c r="BH1938" s="6">
        <f>VLOOKUP($B1938,'[1]výnosy standard'!$A$1:$T$2200,15,FALSE)</f>
        <v>0</v>
      </c>
      <c r="BI1938" s="6">
        <f>VLOOKUP($B1938,'[1]výnosy standard'!$A$1:$T$2200,16,FALSE)</f>
        <v>69.27</v>
      </c>
      <c r="BJ1938" s="6">
        <f>VLOOKUP($B1938,'[1]výnosy standard'!$A$1:$T$2200,17,FALSE)</f>
        <v>5.53</v>
      </c>
      <c r="BK1938" s="6">
        <f>VLOOKUP($B1938,'[1]výnosy standard'!$A$1:$T$2200,18,FALSE)</f>
        <v>5.53</v>
      </c>
      <c r="BL1938" s="6">
        <f>VLOOKUP($B1938,'[1]výnosy standard'!$A$1:$T$2200,19,FALSE)</f>
        <v>7.07</v>
      </c>
      <c r="BM1938" s="6">
        <f>VLOOKUP($B1938,'[1]výnosy standard'!$A$1:$T$2200,20,FALSE)</f>
        <v>0</v>
      </c>
      <c r="BN1938" s="6">
        <f>VLOOKUP(B1938,'[1]pšenice výnos'!$A$2:$E$2200,4)</f>
        <v>7.29</v>
      </c>
      <c r="BO1938" s="6">
        <f>VLOOKUP(B1938,[1]kukuřice!$A$2:$E$2200,5,FALSE)</f>
        <v>46.680113585506987</v>
      </c>
    </row>
    <row r="1939" spans="1:67" hidden="1" x14ac:dyDescent="0.25">
      <c r="A1939" s="7">
        <v>1735</v>
      </c>
      <c r="B1939" s="6" t="s">
        <v>120</v>
      </c>
      <c r="C1939" s="13">
        <v>189</v>
      </c>
      <c r="D1939" s="7">
        <v>30.806647750304013</v>
      </c>
      <c r="E1939" s="6" t="s">
        <v>14</v>
      </c>
      <c r="F1939" s="6" t="s">
        <v>28</v>
      </c>
      <c r="G1939" s="7">
        <v>30.806647750304013</v>
      </c>
      <c r="H1939" s="7">
        <v>30.806647750304013</v>
      </c>
      <c r="I1939" s="7">
        <v>30.806647750304013</v>
      </c>
      <c r="J1939" s="7">
        <v>4.9340000000000002</v>
      </c>
      <c r="K1939" s="14">
        <v>5.3128172020123667</v>
      </c>
      <c r="L1939" s="13">
        <v>18</v>
      </c>
      <c r="M1939" s="7">
        <v>5.9633207488778721</v>
      </c>
      <c r="N1939" s="7">
        <v>-0.15950109080014527</v>
      </c>
      <c r="O1939" s="7">
        <v>-0.37881720201236657</v>
      </c>
      <c r="P1939" s="7">
        <v>6</v>
      </c>
      <c r="Q1939" s="7">
        <v>1</v>
      </c>
      <c r="R1939" s="7">
        <v>1</v>
      </c>
      <c r="S1939" s="15">
        <v>0.87222222222222201</v>
      </c>
      <c r="T1939" s="15">
        <v>2.3755555555555601</v>
      </c>
      <c r="U1939" s="15">
        <v>4.7455158730158704</v>
      </c>
      <c r="V1939" s="16">
        <v>18.399999999999999</v>
      </c>
      <c r="W1939" s="16">
        <v>18.100000000000001</v>
      </c>
      <c r="X1939" s="13">
        <v>-1</v>
      </c>
      <c r="Y1939" s="13">
        <v>4</v>
      </c>
      <c r="Z1939" s="16">
        <v>4.7</v>
      </c>
      <c r="AA1939" s="13">
        <v>14</v>
      </c>
      <c r="AB1939" s="15">
        <v>-4.4000000000000004</v>
      </c>
      <c r="AC1939" s="15">
        <v>-4.0999999999999996</v>
      </c>
      <c r="AD1939" s="15">
        <v>1.35055555555556</v>
      </c>
      <c r="AE1939" s="15">
        <v>-3.34944444444444</v>
      </c>
      <c r="AF1939" s="7">
        <v>0</v>
      </c>
      <c r="AG1939" s="7">
        <v>0</v>
      </c>
      <c r="AH1939" s="7">
        <v>0</v>
      </c>
      <c r="AI1939" s="7">
        <v>0</v>
      </c>
      <c r="AJ1939" s="7">
        <v>0</v>
      </c>
      <c r="AK1939" s="7">
        <v>0</v>
      </c>
      <c r="AL1939" s="7">
        <v>0</v>
      </c>
      <c r="AM1939" s="7">
        <v>0</v>
      </c>
      <c r="AN1939" s="7">
        <v>0</v>
      </c>
      <c r="AO1939" s="7">
        <v>0</v>
      </c>
      <c r="AP1939" s="7">
        <v>0</v>
      </c>
      <c r="AQ1939" s="7">
        <v>0</v>
      </c>
      <c r="AR1939" s="7">
        <v>0</v>
      </c>
      <c r="AS1939" s="7">
        <v>0</v>
      </c>
      <c r="AT1939" s="7">
        <v>1</v>
      </c>
      <c r="AU1939" s="6">
        <f>VLOOKUP($B1939,'[1]výnosy standard'!$A$1:$T$2200,2,FALSE)</f>
        <v>25.2</v>
      </c>
      <c r="AV1939" s="6">
        <f>VLOOKUP($B1939,'[1]výnosy standard'!$A$1:$T$2200,3,FALSE)</f>
        <v>0</v>
      </c>
      <c r="AW1939" s="6">
        <f>VLOOKUP($B1939,'[1]výnosy standard'!$A$1:$T$2200,4,FALSE)</f>
        <v>0</v>
      </c>
      <c r="AX1939" s="6">
        <f>VLOOKUP($B1939,'[1]výnosy standard'!$A$1:$T$2200,5,FALSE)</f>
        <v>0</v>
      </c>
      <c r="AY1939" s="6">
        <f>VLOOKUP($B1939,'[1]výnosy standard'!$A$1:$T$2200,6,FALSE)</f>
        <v>0</v>
      </c>
      <c r="AZ1939" s="6">
        <f>VLOOKUP($B1939,'[1]výnosy standard'!$A$1:$T$2200,7,FALSE)</f>
        <v>0</v>
      </c>
      <c r="BA1939" s="6">
        <f>VLOOKUP($B1939,'[1]výnosy standard'!$A$1:$T$2200,8,FALSE)</f>
        <v>0</v>
      </c>
      <c r="BB1939" s="6">
        <f>VLOOKUP($B1939,'[1]výnosy standard'!$A$1:$T$2200,9,FALSE)</f>
        <v>6.08</v>
      </c>
      <c r="BC1939" s="6">
        <f>VLOOKUP($B1939,'[1]výnosy standard'!$A$1:$T$2200,10,FALSE)</f>
        <v>6.08</v>
      </c>
      <c r="BD1939" s="6">
        <f>VLOOKUP($B1939,'[1]výnosy standard'!$A$1:$T$2200,11,FALSE)</f>
        <v>3.49</v>
      </c>
      <c r="BE1939" s="6">
        <f>VLOOKUP($B1939,'[1]výnosy standard'!$A$1:$T$2200,12,FALSE)</f>
        <v>5.61</v>
      </c>
      <c r="BF1939" s="6">
        <f>VLOOKUP($B1939,'[1]výnosy standard'!$A$1:$T$2200,13,FALSE)</f>
        <v>0</v>
      </c>
      <c r="BG1939" s="6">
        <f>VLOOKUP($B1939,'[1]výnosy standard'!$A$1:$T$2200,14,FALSE)</f>
        <v>0</v>
      </c>
      <c r="BH1939" s="6">
        <f>VLOOKUP($B1939,'[1]výnosy standard'!$A$1:$T$2200,15,FALSE)</f>
        <v>18.760000000000002</v>
      </c>
      <c r="BI1939" s="6">
        <f>VLOOKUP($B1939,'[1]výnosy standard'!$A$1:$T$2200,16,FALSE)</f>
        <v>0</v>
      </c>
      <c r="BJ1939" s="6">
        <f>VLOOKUP($B1939,'[1]výnosy standard'!$A$1:$T$2200,17,FALSE)</f>
        <v>4.53</v>
      </c>
      <c r="BK1939" s="6">
        <f>VLOOKUP($B1939,'[1]výnosy standard'!$A$1:$T$2200,18,FALSE)</f>
        <v>4.53</v>
      </c>
      <c r="BL1939" s="6">
        <f>VLOOKUP($B1939,'[1]výnosy standard'!$A$1:$T$2200,19,FALSE)</f>
        <v>5.73</v>
      </c>
      <c r="BM1939" s="6">
        <f>VLOOKUP($B1939,'[1]výnosy standard'!$A$1:$T$2200,20,FALSE)</f>
        <v>0</v>
      </c>
      <c r="BN1939" s="6">
        <f>VLOOKUP(B1939,'[1]pšenice výnos'!$A$2:$E$2200,4)</f>
        <v>6.08</v>
      </c>
      <c r="BO1939" s="6">
        <f>VLOOKUP(B1939,[1]kukuřice!$A$2:$E$2200,5,FALSE)</f>
        <v>43.111246750556127</v>
      </c>
    </row>
    <row r="1940" spans="1:67" hidden="1" x14ac:dyDescent="0.25">
      <c r="A1940" s="7">
        <v>2380</v>
      </c>
      <c r="B1940" s="6" t="s">
        <v>177</v>
      </c>
      <c r="C1940" s="13">
        <v>150</v>
      </c>
      <c r="D1940" s="7">
        <v>30.829769633507851</v>
      </c>
      <c r="E1940" s="6" t="s">
        <v>14</v>
      </c>
      <c r="F1940" s="6" t="s">
        <v>28</v>
      </c>
      <c r="G1940" s="7">
        <v>30.829769633507851</v>
      </c>
      <c r="H1940" s="7">
        <v>29.319371727748688</v>
      </c>
      <c r="I1940" s="7">
        <v>29.319371727748688</v>
      </c>
      <c r="J1940" s="7">
        <v>3.8200000000000003</v>
      </c>
      <c r="K1940" s="14">
        <v>4.7740621350588981</v>
      </c>
      <c r="L1940" s="13">
        <v>12</v>
      </c>
      <c r="M1940" s="7">
        <v>5.9066120636165591</v>
      </c>
      <c r="N1940" s="7">
        <v>-0.10419924441089816</v>
      </c>
      <c r="O1940" s="7">
        <v>-0.95406213505889781</v>
      </c>
      <c r="P1940" s="7">
        <v>0</v>
      </c>
      <c r="Q1940" s="7">
        <v>0</v>
      </c>
      <c r="R1940" s="7">
        <v>5</v>
      </c>
      <c r="S1940" s="15">
        <v>1.0444444444444401</v>
      </c>
      <c r="T1940" s="15">
        <v>5.38765873015873</v>
      </c>
      <c r="U1940" s="15">
        <v>8</v>
      </c>
      <c r="V1940" s="16">
        <v>20.2</v>
      </c>
      <c r="W1940" s="16">
        <v>18.7</v>
      </c>
      <c r="X1940" s="17" t="e">
        <v>#NULL!</v>
      </c>
      <c r="Y1940" s="13">
        <v>3</v>
      </c>
      <c r="Z1940" s="16">
        <v>4</v>
      </c>
      <c r="AA1940" s="13">
        <v>17</v>
      </c>
      <c r="AB1940" s="15">
        <v>-3.2</v>
      </c>
      <c r="AC1940" s="15">
        <v>-1.7</v>
      </c>
      <c r="AD1940" s="15">
        <v>4.9626587301587302</v>
      </c>
      <c r="AE1940" s="15">
        <v>0.96265873015873005</v>
      </c>
      <c r="AF1940" s="7">
        <v>0</v>
      </c>
      <c r="AG1940" s="7">
        <v>0</v>
      </c>
      <c r="AH1940" s="7">
        <v>0</v>
      </c>
      <c r="AI1940" s="7">
        <v>0</v>
      </c>
      <c r="AJ1940" s="7">
        <v>0</v>
      </c>
      <c r="AK1940" s="7">
        <v>0</v>
      </c>
      <c r="AL1940" s="7">
        <v>0</v>
      </c>
      <c r="AM1940" s="7">
        <v>0</v>
      </c>
      <c r="AN1940" s="7">
        <v>0</v>
      </c>
      <c r="AO1940" s="7">
        <v>0</v>
      </c>
      <c r="AP1940" s="7">
        <v>0</v>
      </c>
      <c r="AQ1940" s="7">
        <v>0</v>
      </c>
      <c r="AR1940" s="7">
        <v>0</v>
      </c>
      <c r="AS1940" s="7">
        <v>0</v>
      </c>
      <c r="AT1940" s="7">
        <v>1</v>
      </c>
      <c r="AU1940" s="6">
        <f>VLOOKUP($B1940,'[1]výnosy standard'!$A$1:$T$2200,2,FALSE)</f>
        <v>27.02</v>
      </c>
      <c r="AV1940" s="6">
        <f>VLOOKUP($B1940,'[1]výnosy standard'!$A$1:$T$2200,3,FALSE)</f>
        <v>0</v>
      </c>
      <c r="AW1940" s="6">
        <f>VLOOKUP($B1940,'[1]výnosy standard'!$A$1:$T$2200,4,FALSE)</f>
        <v>0</v>
      </c>
      <c r="AX1940" s="6">
        <f>VLOOKUP($B1940,'[1]výnosy standard'!$A$1:$T$2200,5,FALSE)</f>
        <v>4.83</v>
      </c>
      <c r="AY1940" s="6">
        <f>VLOOKUP($B1940,'[1]výnosy standard'!$A$1:$T$2200,6,FALSE)</f>
        <v>0</v>
      </c>
      <c r="AZ1940" s="6">
        <f>VLOOKUP($B1940,'[1]výnosy standard'!$A$1:$T$2200,7,FALSE)</f>
        <v>0</v>
      </c>
      <c r="BA1940" s="6">
        <f>VLOOKUP($B1940,'[1]výnosy standard'!$A$1:$T$2200,8,FALSE)</f>
        <v>0</v>
      </c>
      <c r="BB1940" s="6">
        <f>VLOOKUP($B1940,'[1]výnosy standard'!$A$1:$T$2200,9,FALSE)</f>
        <v>5.57</v>
      </c>
      <c r="BC1940" s="6">
        <f>VLOOKUP($B1940,'[1]výnosy standard'!$A$1:$T$2200,10,FALSE)</f>
        <v>5.57</v>
      </c>
      <c r="BD1940" s="6">
        <f>VLOOKUP($B1940,'[1]výnosy standard'!$A$1:$T$2200,11,FALSE)</f>
        <v>3.16</v>
      </c>
      <c r="BE1940" s="6">
        <f>VLOOKUP($B1940,'[1]výnosy standard'!$A$1:$T$2200,12,FALSE)</f>
        <v>5.21</v>
      </c>
      <c r="BF1940" s="6">
        <f>VLOOKUP($B1940,'[1]výnosy standard'!$A$1:$T$2200,13,FALSE)</f>
        <v>0</v>
      </c>
      <c r="BG1940" s="6">
        <f>VLOOKUP($B1940,'[1]výnosy standard'!$A$1:$T$2200,14,FALSE)</f>
        <v>0</v>
      </c>
      <c r="BH1940" s="6">
        <f>VLOOKUP($B1940,'[1]výnosy standard'!$A$1:$T$2200,15,FALSE)</f>
        <v>20.11</v>
      </c>
      <c r="BI1940" s="6">
        <f>VLOOKUP($B1940,'[1]výnosy standard'!$A$1:$T$2200,16,FALSE)</f>
        <v>0</v>
      </c>
      <c r="BJ1940" s="6">
        <f>VLOOKUP($B1940,'[1]výnosy standard'!$A$1:$T$2200,17,FALSE)</f>
        <v>4.03</v>
      </c>
      <c r="BK1940" s="6">
        <f>VLOOKUP($B1940,'[1]výnosy standard'!$A$1:$T$2200,18,FALSE)</f>
        <v>4.03</v>
      </c>
      <c r="BL1940" s="6">
        <f>VLOOKUP($B1940,'[1]výnosy standard'!$A$1:$T$2200,19,FALSE)</f>
        <v>5.21</v>
      </c>
      <c r="BM1940" s="6">
        <f>VLOOKUP($B1940,'[1]výnosy standard'!$A$1:$T$2200,20,FALSE)</f>
        <v>0</v>
      </c>
      <c r="BN1940" s="6">
        <f>VLOOKUP(B1940,'[1]pšenice výnos'!$A$2:$E$2200,4)</f>
        <v>5.57</v>
      </c>
      <c r="BO1940" s="6">
        <f>VLOOKUP(B1940,[1]kukuřice!$A$2:$E$2200,5,FALSE)</f>
        <v>34.530437507211523</v>
      </c>
    </row>
    <row r="1941" spans="1:67" hidden="1" x14ac:dyDescent="0.25">
      <c r="A1941" s="7">
        <v>2610</v>
      </c>
      <c r="B1941" s="6" t="s">
        <v>124</v>
      </c>
      <c r="C1941" s="13">
        <v>66</v>
      </c>
      <c r="D1941" s="7">
        <v>30.839002267573694</v>
      </c>
      <c r="E1941" s="6" t="s">
        <v>14</v>
      </c>
      <c r="F1941" s="6" t="s">
        <v>28</v>
      </c>
      <c r="G1941" s="7">
        <v>30.839002267573694</v>
      </c>
      <c r="H1941" s="7">
        <v>30.839002267573694</v>
      </c>
      <c r="I1941" s="7">
        <v>30.839002267573694</v>
      </c>
      <c r="J1941" s="7">
        <v>4.41</v>
      </c>
      <c r="K1941" s="14">
        <v>4.7807728074674651</v>
      </c>
      <c r="L1941" s="13">
        <v>20</v>
      </c>
      <c r="M1941" s="7">
        <v>6.126361174112934</v>
      </c>
      <c r="N1941" s="7">
        <v>0.15343536976705582</v>
      </c>
      <c r="O1941" s="7">
        <v>-0.37077280746746499</v>
      </c>
      <c r="P1941" s="7">
        <v>7</v>
      </c>
      <c r="Q1941" s="7">
        <v>0</v>
      </c>
      <c r="R1941" s="7">
        <v>1</v>
      </c>
      <c r="S1941" s="15">
        <v>2.625</v>
      </c>
      <c r="T1941" s="15">
        <v>7.7916666666666696</v>
      </c>
      <c r="U1941" s="15">
        <v>9</v>
      </c>
      <c r="V1941" s="16">
        <v>15.3</v>
      </c>
      <c r="W1941" s="16">
        <v>15.1</v>
      </c>
      <c r="X1941" s="17" t="e">
        <v>#NULL!</v>
      </c>
      <c r="Y1941" s="13">
        <v>3</v>
      </c>
      <c r="Z1941" s="16">
        <v>4</v>
      </c>
      <c r="AA1941" s="13">
        <v>17</v>
      </c>
      <c r="AB1941" s="15">
        <v>1.7</v>
      </c>
      <c r="AC1941" s="15">
        <v>1.9</v>
      </c>
      <c r="AD1941" s="15">
        <v>8.2666666666666693</v>
      </c>
      <c r="AE1941" s="15">
        <v>4.2666666666666702</v>
      </c>
      <c r="AF1941" s="7">
        <v>0</v>
      </c>
      <c r="AG1941" s="7">
        <v>0</v>
      </c>
      <c r="AH1941" s="7">
        <v>0</v>
      </c>
      <c r="AI1941" s="7">
        <v>0</v>
      </c>
      <c r="AJ1941" s="7">
        <v>0</v>
      </c>
      <c r="AK1941" s="7">
        <v>0</v>
      </c>
      <c r="AL1941" s="7">
        <v>0</v>
      </c>
      <c r="AM1941" s="7">
        <v>0</v>
      </c>
      <c r="AN1941" s="7">
        <v>0</v>
      </c>
      <c r="AO1941" s="7">
        <v>0</v>
      </c>
      <c r="AP1941" s="7">
        <v>0</v>
      </c>
      <c r="AQ1941" s="7">
        <v>0</v>
      </c>
      <c r="AR1941" s="7">
        <v>0</v>
      </c>
      <c r="AS1941" s="7">
        <v>0</v>
      </c>
      <c r="AT1941" s="7">
        <v>1</v>
      </c>
      <c r="AU1941" s="6">
        <f>VLOOKUP($B1941,'[1]výnosy standard'!$A$1:$T$2200,2,FALSE)</f>
        <v>28.74</v>
      </c>
      <c r="AV1941" s="6">
        <f>VLOOKUP($B1941,'[1]výnosy standard'!$A$1:$T$2200,3,FALSE)</f>
        <v>0</v>
      </c>
      <c r="AW1941" s="6">
        <f>VLOOKUP($B1941,'[1]výnosy standard'!$A$1:$T$2200,4,FALSE)</f>
        <v>0</v>
      </c>
      <c r="AX1941" s="6">
        <f>VLOOKUP($B1941,'[1]výnosy standard'!$A$1:$T$2200,5,FALSE)</f>
        <v>4.72</v>
      </c>
      <c r="AY1941" s="6">
        <f>VLOOKUP($B1941,'[1]výnosy standard'!$A$1:$T$2200,6,FALSE)</f>
        <v>0.66</v>
      </c>
      <c r="AZ1941" s="6">
        <f>VLOOKUP($B1941,'[1]výnosy standard'!$A$1:$T$2200,7,FALSE)</f>
        <v>4.34</v>
      </c>
      <c r="BA1941" s="6">
        <f>VLOOKUP($B1941,'[1]výnosy standard'!$A$1:$T$2200,8,FALSE)</f>
        <v>0</v>
      </c>
      <c r="BB1941" s="6">
        <f>VLOOKUP($B1941,'[1]výnosy standard'!$A$1:$T$2200,9,FALSE)</f>
        <v>5.67</v>
      </c>
      <c r="BC1941" s="6">
        <f>VLOOKUP($B1941,'[1]výnosy standard'!$A$1:$T$2200,10,FALSE)</f>
        <v>5.67</v>
      </c>
      <c r="BD1941" s="6">
        <f>VLOOKUP($B1941,'[1]výnosy standard'!$A$1:$T$2200,11,FALSE)</f>
        <v>3.18</v>
      </c>
      <c r="BE1941" s="6">
        <f>VLOOKUP($B1941,'[1]výnosy standard'!$A$1:$T$2200,12,FALSE)</f>
        <v>5.25</v>
      </c>
      <c r="BF1941" s="6">
        <f>VLOOKUP($B1941,'[1]výnosy standard'!$A$1:$T$2200,13,FALSE)</f>
        <v>0</v>
      </c>
      <c r="BG1941" s="6">
        <f>VLOOKUP($B1941,'[1]výnosy standard'!$A$1:$T$2200,14,FALSE)</f>
        <v>0</v>
      </c>
      <c r="BH1941" s="6">
        <f>VLOOKUP($B1941,'[1]výnosy standard'!$A$1:$T$2200,15,FALSE)</f>
        <v>21.39</v>
      </c>
      <c r="BI1941" s="6">
        <f>VLOOKUP($B1941,'[1]výnosy standard'!$A$1:$T$2200,16,FALSE)</f>
        <v>0</v>
      </c>
      <c r="BJ1941" s="6">
        <f>VLOOKUP($B1941,'[1]výnosy standard'!$A$1:$T$2200,17,FALSE)</f>
        <v>4.0599999999999996</v>
      </c>
      <c r="BK1941" s="6">
        <f>VLOOKUP($B1941,'[1]výnosy standard'!$A$1:$T$2200,18,FALSE)</f>
        <v>4.0599999999999996</v>
      </c>
      <c r="BL1941" s="6">
        <f>VLOOKUP($B1941,'[1]výnosy standard'!$A$1:$T$2200,19,FALSE)</f>
        <v>5.29</v>
      </c>
      <c r="BM1941" s="6">
        <f>VLOOKUP($B1941,'[1]výnosy standard'!$A$1:$T$2200,20,FALSE)</f>
        <v>0</v>
      </c>
      <c r="BN1941" s="6">
        <f>VLOOKUP(B1941,'[1]pšenice výnos'!$A$2:$E$2200,4)</f>
        <v>5.67</v>
      </c>
      <c r="BO1941" s="6">
        <f>VLOOKUP(B1941,[1]kukuřice!$A$2:$E$2200,5,FALSE)</f>
        <v>39.509289329740426</v>
      </c>
    </row>
    <row r="1942" spans="1:67" hidden="1" x14ac:dyDescent="0.25">
      <c r="A1942" s="7">
        <v>2047</v>
      </c>
      <c r="B1942" s="6" t="s">
        <v>225</v>
      </c>
      <c r="C1942" s="13">
        <v>54</v>
      </c>
      <c r="D1942" s="7">
        <v>30.848067822198995</v>
      </c>
      <c r="E1942" s="6" t="s">
        <v>14</v>
      </c>
      <c r="F1942" s="6" t="s">
        <v>28</v>
      </c>
      <c r="G1942" s="7">
        <v>30.848067822198995</v>
      </c>
      <c r="H1942" s="7">
        <v>30.848067822198995</v>
      </c>
      <c r="I1942" s="7">
        <v>30.848067822198995</v>
      </c>
      <c r="J1942" s="7">
        <v>5.6729647058823529</v>
      </c>
      <c r="K1942" s="14">
        <v>5.5345753688466255</v>
      </c>
      <c r="L1942" s="13">
        <v>20</v>
      </c>
      <c r="M1942" s="7">
        <v>6.126361174112934</v>
      </c>
      <c r="N1942" s="7">
        <v>0.15343536976705582</v>
      </c>
      <c r="O1942" s="7">
        <v>0.13838933703572742</v>
      </c>
      <c r="P1942" s="7">
        <v>8</v>
      </c>
      <c r="Q1942" s="7">
        <v>0</v>
      </c>
      <c r="R1942" s="7">
        <v>0</v>
      </c>
      <c r="S1942" s="15">
        <v>1.0625</v>
      </c>
      <c r="T1942" s="15">
        <v>4.3833333333333302</v>
      </c>
      <c r="U1942" s="15">
        <v>6.8</v>
      </c>
      <c r="V1942" s="16">
        <v>12.3</v>
      </c>
      <c r="W1942" s="16">
        <v>12.3</v>
      </c>
      <c r="X1942" s="17" t="e">
        <v>#NULL!</v>
      </c>
      <c r="Y1942" s="13">
        <v>3</v>
      </c>
      <c r="Z1942" s="16">
        <v>4</v>
      </c>
      <c r="AA1942" s="13">
        <v>17</v>
      </c>
      <c r="AB1942" s="15">
        <v>4.7</v>
      </c>
      <c r="AC1942" s="15">
        <v>4.7</v>
      </c>
      <c r="AD1942" s="15">
        <v>5.55833333333333</v>
      </c>
      <c r="AE1942" s="15">
        <v>1.55833333333333</v>
      </c>
      <c r="AF1942" s="7">
        <v>0</v>
      </c>
      <c r="AG1942" s="7">
        <v>0</v>
      </c>
      <c r="AH1942" s="7">
        <v>0</v>
      </c>
      <c r="AI1942" s="7">
        <v>0</v>
      </c>
      <c r="AJ1942" s="7">
        <v>0</v>
      </c>
      <c r="AK1942" s="7">
        <v>0</v>
      </c>
      <c r="AL1942" s="7">
        <v>0</v>
      </c>
      <c r="AM1942" s="7">
        <v>0</v>
      </c>
      <c r="AN1942" s="7">
        <v>0</v>
      </c>
      <c r="AO1942" s="7">
        <v>0</v>
      </c>
      <c r="AP1942" s="7">
        <v>0</v>
      </c>
      <c r="AQ1942" s="7">
        <v>0</v>
      </c>
      <c r="AR1942" s="7">
        <v>0</v>
      </c>
      <c r="AS1942" s="7">
        <v>0</v>
      </c>
      <c r="AT1942" s="7">
        <v>1</v>
      </c>
      <c r="AU1942" s="6">
        <f>VLOOKUP($B1942,'[1]výnosy standard'!$A$1:$T$2200,2,FALSE)</f>
        <v>0</v>
      </c>
      <c r="AV1942" s="6">
        <f>VLOOKUP($B1942,'[1]výnosy standard'!$A$1:$T$2200,3,FALSE)</f>
        <v>0</v>
      </c>
      <c r="AW1942" s="6">
        <f>VLOOKUP($B1942,'[1]výnosy standard'!$A$1:$T$2200,4,FALSE)</f>
        <v>0</v>
      </c>
      <c r="AX1942" s="6">
        <f>VLOOKUP($B1942,'[1]výnosy standard'!$A$1:$T$2200,5,FALSE)</f>
        <v>4.3099999999999996</v>
      </c>
      <c r="AY1942" s="6">
        <f>VLOOKUP($B1942,'[1]výnosy standard'!$A$1:$T$2200,6,FALSE)</f>
        <v>0</v>
      </c>
      <c r="AZ1942" s="6">
        <f>VLOOKUP($B1942,'[1]výnosy standard'!$A$1:$T$2200,7,FALSE)</f>
        <v>0</v>
      </c>
      <c r="BA1942" s="6">
        <f>VLOOKUP($B1942,'[1]výnosy standard'!$A$1:$T$2200,8,FALSE)</f>
        <v>0</v>
      </c>
      <c r="BB1942" s="6">
        <f>VLOOKUP($B1942,'[1]výnosy standard'!$A$1:$T$2200,9,FALSE)</f>
        <v>5.05</v>
      </c>
      <c r="BC1942" s="6">
        <f>VLOOKUP($B1942,'[1]výnosy standard'!$A$1:$T$2200,10,FALSE)</f>
        <v>5.05</v>
      </c>
      <c r="BD1942" s="6">
        <f>VLOOKUP($B1942,'[1]výnosy standard'!$A$1:$T$2200,11,FALSE)</f>
        <v>2.65</v>
      </c>
      <c r="BE1942" s="6">
        <f>VLOOKUP($B1942,'[1]výnosy standard'!$A$1:$T$2200,12,FALSE)</f>
        <v>5.2</v>
      </c>
      <c r="BF1942" s="6">
        <f>VLOOKUP($B1942,'[1]výnosy standard'!$A$1:$T$2200,13,FALSE)</f>
        <v>0</v>
      </c>
      <c r="BG1942" s="6">
        <f>VLOOKUP($B1942,'[1]výnosy standard'!$A$1:$T$2200,14,FALSE)</f>
        <v>0</v>
      </c>
      <c r="BH1942" s="6">
        <f>VLOOKUP($B1942,'[1]výnosy standard'!$A$1:$T$2200,15,FALSE)</f>
        <v>0</v>
      </c>
      <c r="BI1942" s="6">
        <f>VLOOKUP($B1942,'[1]výnosy standard'!$A$1:$T$2200,16,FALSE)</f>
        <v>0</v>
      </c>
      <c r="BJ1942" s="6">
        <f>VLOOKUP($B1942,'[1]výnosy standard'!$A$1:$T$2200,17,FALSE)</f>
        <v>3.56</v>
      </c>
      <c r="BK1942" s="6">
        <f>VLOOKUP($B1942,'[1]výnosy standard'!$A$1:$T$2200,18,FALSE)</f>
        <v>3.56</v>
      </c>
      <c r="BL1942" s="6">
        <f>VLOOKUP($B1942,'[1]výnosy standard'!$A$1:$T$2200,19,FALSE)</f>
        <v>4.84</v>
      </c>
      <c r="BM1942" s="6">
        <f>VLOOKUP($B1942,'[1]výnosy standard'!$A$1:$T$2200,20,FALSE)</f>
        <v>0</v>
      </c>
      <c r="BN1942" s="6">
        <f>VLOOKUP(B1942,'[1]pšenice výnos'!$A$2:$E$2200,4)</f>
        <v>5.05</v>
      </c>
      <c r="BO1942" s="6">
        <f>VLOOKUP(B1942,[1]kukuřice!$A$2:$E$2200,5,FALSE)</f>
        <v>34.480272413251647</v>
      </c>
    </row>
    <row r="1943" spans="1:67" hidden="1" x14ac:dyDescent="0.25">
      <c r="A1943" s="7">
        <v>2489</v>
      </c>
      <c r="B1943" s="6" t="s">
        <v>186</v>
      </c>
      <c r="C1943" s="13">
        <v>85</v>
      </c>
      <c r="D1943" s="7">
        <v>30.870879239768072</v>
      </c>
      <c r="E1943" s="6" t="s">
        <v>14</v>
      </c>
      <c r="F1943" s="6" t="s">
        <v>28</v>
      </c>
      <c r="G1943" s="7">
        <v>30.870879239768072</v>
      </c>
      <c r="H1943" s="7">
        <v>29.94515547615638</v>
      </c>
      <c r="I1943" s="7">
        <v>29.94515547615638</v>
      </c>
      <c r="J1943" s="7">
        <v>5.1761294117647063</v>
      </c>
      <c r="K1943" s="14">
        <v>5.310304308588857</v>
      </c>
      <c r="L1943" s="13">
        <v>15</v>
      </c>
      <c r="M1943" s="7">
        <v>5.9633207488778721</v>
      </c>
      <c r="N1943" s="7">
        <v>-0.15950109080014527</v>
      </c>
      <c r="O1943" s="7">
        <v>-0.13417489682415074</v>
      </c>
      <c r="P1943" s="7">
        <v>1</v>
      </c>
      <c r="Q1943" s="7">
        <v>7</v>
      </c>
      <c r="R1943" s="7">
        <v>0</v>
      </c>
      <c r="S1943" s="15">
        <v>4.96875</v>
      </c>
      <c r="T1943" s="15">
        <v>7.8416666666666703</v>
      </c>
      <c r="U1943" s="17" t="e">
        <v>#NULL!</v>
      </c>
      <c r="V1943" s="16">
        <v>10.7</v>
      </c>
      <c r="W1943" s="16">
        <v>10.8</v>
      </c>
      <c r="X1943" s="17" t="e">
        <v>#NULL!</v>
      </c>
      <c r="Y1943" s="13">
        <v>3</v>
      </c>
      <c r="Z1943" s="16">
        <v>4</v>
      </c>
      <c r="AA1943" s="13">
        <v>17</v>
      </c>
      <c r="AB1943" s="15">
        <v>6.3</v>
      </c>
      <c r="AC1943" s="15">
        <v>6.2</v>
      </c>
      <c r="AD1943" s="15">
        <v>9.3916666666666693</v>
      </c>
      <c r="AE1943" s="15">
        <v>5.3916666666666702</v>
      </c>
      <c r="AF1943" s="7">
        <v>0</v>
      </c>
      <c r="AG1943" s="7">
        <v>0</v>
      </c>
      <c r="AH1943" s="7">
        <v>0</v>
      </c>
      <c r="AI1943" s="7">
        <v>0</v>
      </c>
      <c r="AJ1943" s="7">
        <v>0</v>
      </c>
      <c r="AK1943" s="7">
        <v>0</v>
      </c>
      <c r="AL1943" s="7">
        <v>0</v>
      </c>
      <c r="AM1943" s="7">
        <v>0</v>
      </c>
      <c r="AN1943" s="7">
        <v>0</v>
      </c>
      <c r="AO1943" s="7">
        <v>0</v>
      </c>
      <c r="AP1943" s="7">
        <v>0</v>
      </c>
      <c r="AQ1943" s="7">
        <v>0</v>
      </c>
      <c r="AR1943" s="7">
        <v>0</v>
      </c>
      <c r="AS1943" s="7">
        <v>0</v>
      </c>
      <c r="AT1943" s="7">
        <v>1</v>
      </c>
      <c r="AU1943" s="6">
        <f>VLOOKUP($B1943,'[1]výnosy standard'!$A$1:$T$2200,2,FALSE)</f>
        <v>25.93</v>
      </c>
      <c r="AV1943" s="6">
        <f>VLOOKUP($B1943,'[1]výnosy standard'!$A$1:$T$2200,3,FALSE)</f>
        <v>0</v>
      </c>
      <c r="AW1943" s="6">
        <f>VLOOKUP($B1943,'[1]výnosy standard'!$A$1:$T$2200,4,FALSE)</f>
        <v>0</v>
      </c>
      <c r="AX1943" s="6">
        <f>VLOOKUP($B1943,'[1]výnosy standard'!$A$1:$T$2200,5,FALSE)</f>
        <v>4.49</v>
      </c>
      <c r="AY1943" s="6">
        <f>VLOOKUP($B1943,'[1]výnosy standard'!$A$1:$T$2200,6,FALSE)</f>
        <v>0</v>
      </c>
      <c r="AZ1943" s="6">
        <f>VLOOKUP($B1943,'[1]výnosy standard'!$A$1:$T$2200,7,FALSE)</f>
        <v>0</v>
      </c>
      <c r="BA1943" s="6">
        <f>VLOOKUP($B1943,'[1]výnosy standard'!$A$1:$T$2200,8,FALSE)</f>
        <v>0</v>
      </c>
      <c r="BB1943" s="6">
        <f>VLOOKUP($B1943,'[1]výnosy standard'!$A$1:$T$2200,9,FALSE)</f>
        <v>5.08</v>
      </c>
      <c r="BC1943" s="6">
        <f>VLOOKUP($B1943,'[1]výnosy standard'!$A$1:$T$2200,10,FALSE)</f>
        <v>5.08</v>
      </c>
      <c r="BD1943" s="6">
        <f>VLOOKUP($B1943,'[1]výnosy standard'!$A$1:$T$2200,11,FALSE)</f>
        <v>2.99</v>
      </c>
      <c r="BE1943" s="6">
        <f>VLOOKUP($B1943,'[1]výnosy standard'!$A$1:$T$2200,12,FALSE)</f>
        <v>4.74</v>
      </c>
      <c r="BF1943" s="6">
        <f>VLOOKUP($B1943,'[1]výnosy standard'!$A$1:$T$2200,13,FALSE)</f>
        <v>0</v>
      </c>
      <c r="BG1943" s="6">
        <f>VLOOKUP($B1943,'[1]výnosy standard'!$A$1:$T$2200,14,FALSE)</f>
        <v>0</v>
      </c>
      <c r="BH1943" s="6">
        <f>VLOOKUP($B1943,'[1]výnosy standard'!$A$1:$T$2200,15,FALSE)</f>
        <v>19.3</v>
      </c>
      <c r="BI1943" s="6">
        <f>VLOOKUP($B1943,'[1]výnosy standard'!$A$1:$T$2200,16,FALSE)</f>
        <v>0</v>
      </c>
      <c r="BJ1943" s="6">
        <f>VLOOKUP($B1943,'[1]výnosy standard'!$A$1:$T$2200,17,FALSE)</f>
        <v>4.1900000000000004</v>
      </c>
      <c r="BK1943" s="6">
        <f>VLOOKUP($B1943,'[1]výnosy standard'!$A$1:$T$2200,18,FALSE)</f>
        <v>4.1900000000000004</v>
      </c>
      <c r="BL1943" s="6">
        <f>VLOOKUP($B1943,'[1]výnosy standard'!$A$1:$T$2200,19,FALSE)</f>
        <v>4.6500000000000004</v>
      </c>
      <c r="BM1943" s="6">
        <f>VLOOKUP($B1943,'[1]výnosy standard'!$A$1:$T$2200,20,FALSE)</f>
        <v>0</v>
      </c>
      <c r="BN1943" s="6">
        <f>VLOOKUP(B1943,'[1]pšenice výnos'!$A$2:$E$2200,4)</f>
        <v>5.08</v>
      </c>
      <c r="BO1943" s="6">
        <f>VLOOKUP(B1943,[1]kukuřice!$A$2:$E$2200,5,FALSE)</f>
        <v>39.978666217438786</v>
      </c>
    </row>
    <row r="1944" spans="1:67" hidden="1" x14ac:dyDescent="0.25">
      <c r="A1944" s="7">
        <v>3987</v>
      </c>
      <c r="B1944" s="6" t="s">
        <v>145</v>
      </c>
      <c r="C1944" s="13">
        <v>445</v>
      </c>
      <c r="D1944" s="7">
        <v>30.879794093246868</v>
      </c>
      <c r="E1944" s="6" t="s">
        <v>14</v>
      </c>
      <c r="F1944" s="6" t="s">
        <v>28</v>
      </c>
      <c r="G1944" s="7">
        <v>30.879794093246868</v>
      </c>
      <c r="H1944" s="7">
        <v>15.966010733452595</v>
      </c>
      <c r="I1944" s="7">
        <v>15.966010733452595</v>
      </c>
      <c r="J1944" s="7">
        <v>5.2611764705882349</v>
      </c>
      <c r="K1944" s="14">
        <v>5.8576114025261772</v>
      </c>
      <c r="L1944" s="13">
        <v>18</v>
      </c>
      <c r="M1944" s="7">
        <v>6.126361174112934</v>
      </c>
      <c r="N1944" s="7">
        <v>0.15343536976705582</v>
      </c>
      <c r="O1944" s="7">
        <v>-0.59643493193794228</v>
      </c>
      <c r="P1944" s="7">
        <v>2</v>
      </c>
      <c r="Q1944" s="7">
        <v>0</v>
      </c>
      <c r="R1944" s="7">
        <v>0</v>
      </c>
      <c r="S1944" s="15">
        <v>0.59499999999999997</v>
      </c>
      <c r="T1944" s="15">
        <v>1.6919999999999999</v>
      </c>
      <c r="U1944" s="15">
        <v>3.3214814814814799</v>
      </c>
      <c r="V1944" s="16">
        <v>20.2</v>
      </c>
      <c r="W1944" s="16">
        <v>19.600000000000001</v>
      </c>
      <c r="X1944" s="17" t="e">
        <v>#NULL!</v>
      </c>
      <c r="Y1944" s="13">
        <v>3</v>
      </c>
      <c r="Z1944" s="16">
        <v>4</v>
      </c>
      <c r="AA1944" s="13">
        <v>17</v>
      </c>
      <c r="AB1944" s="15">
        <v>-3.2</v>
      </c>
      <c r="AC1944" s="15">
        <v>-2.6</v>
      </c>
      <c r="AD1944" s="15">
        <v>1.042</v>
      </c>
      <c r="AE1944" s="15">
        <v>-2.9580000000000002</v>
      </c>
      <c r="AF1944" s="7">
        <v>0</v>
      </c>
      <c r="AG1944" s="7">
        <v>0</v>
      </c>
      <c r="AH1944" s="7">
        <v>0</v>
      </c>
      <c r="AI1944" s="7">
        <v>0</v>
      </c>
      <c r="AJ1944" s="7">
        <v>0</v>
      </c>
      <c r="AK1944" s="7">
        <v>0</v>
      </c>
      <c r="AL1944" s="7">
        <v>0</v>
      </c>
      <c r="AM1944" s="7">
        <v>0</v>
      </c>
      <c r="AN1944" s="7">
        <v>0</v>
      </c>
      <c r="AO1944" s="7">
        <v>0</v>
      </c>
      <c r="AP1944" s="7">
        <v>0</v>
      </c>
      <c r="AQ1944" s="7">
        <v>0</v>
      </c>
      <c r="AR1944" s="7">
        <v>0</v>
      </c>
      <c r="AS1944" s="7">
        <v>0</v>
      </c>
      <c r="AT1944" s="7">
        <v>1</v>
      </c>
      <c r="AU1944" s="6">
        <f>VLOOKUP($B1944,'[1]výnosy standard'!$A$1:$T$2200,2,FALSE)</f>
        <v>0</v>
      </c>
      <c r="AV1944" s="6">
        <f>VLOOKUP($B1944,'[1]výnosy standard'!$A$1:$T$2200,3,FALSE)</f>
        <v>0</v>
      </c>
      <c r="AW1944" s="6">
        <f>VLOOKUP($B1944,'[1]výnosy standard'!$A$1:$T$2200,4,FALSE)</f>
        <v>0</v>
      </c>
      <c r="AX1944" s="6">
        <f>VLOOKUP($B1944,'[1]výnosy standard'!$A$1:$T$2200,5,FALSE)</f>
        <v>4.87</v>
      </c>
      <c r="AY1944" s="6">
        <f>VLOOKUP($B1944,'[1]výnosy standard'!$A$1:$T$2200,6,FALSE)</f>
        <v>0</v>
      </c>
      <c r="AZ1944" s="6">
        <f>VLOOKUP($B1944,'[1]výnosy standard'!$A$1:$T$2200,7,FALSE)</f>
        <v>0</v>
      </c>
      <c r="BA1944" s="6">
        <f>VLOOKUP($B1944,'[1]výnosy standard'!$A$1:$T$2200,8,FALSE)</f>
        <v>0</v>
      </c>
      <c r="BB1944" s="6">
        <f>VLOOKUP($B1944,'[1]výnosy standard'!$A$1:$T$2200,9,FALSE)</f>
        <v>5.8</v>
      </c>
      <c r="BC1944" s="6">
        <f>VLOOKUP($B1944,'[1]výnosy standard'!$A$1:$T$2200,10,FALSE)</f>
        <v>5.8</v>
      </c>
      <c r="BD1944" s="6">
        <f>VLOOKUP($B1944,'[1]výnosy standard'!$A$1:$T$2200,11,FALSE)</f>
        <v>3.11</v>
      </c>
      <c r="BE1944" s="6">
        <f>VLOOKUP($B1944,'[1]výnosy standard'!$A$1:$T$2200,12,FALSE)</f>
        <v>6.06</v>
      </c>
      <c r="BF1944" s="6">
        <f>VLOOKUP($B1944,'[1]výnosy standard'!$A$1:$T$2200,13,FALSE)</f>
        <v>0</v>
      </c>
      <c r="BG1944" s="6">
        <f>VLOOKUP($B1944,'[1]výnosy standard'!$A$1:$T$2200,14,FALSE)</f>
        <v>0</v>
      </c>
      <c r="BH1944" s="6">
        <f>VLOOKUP($B1944,'[1]výnosy standard'!$A$1:$T$2200,15,FALSE)</f>
        <v>0</v>
      </c>
      <c r="BI1944" s="6">
        <f>VLOOKUP($B1944,'[1]výnosy standard'!$A$1:$T$2200,16,FALSE)</f>
        <v>0</v>
      </c>
      <c r="BJ1944" s="6">
        <f>VLOOKUP($B1944,'[1]výnosy standard'!$A$1:$T$2200,17,FALSE)</f>
        <v>4.67</v>
      </c>
      <c r="BK1944" s="6">
        <f>VLOOKUP($B1944,'[1]výnosy standard'!$A$1:$T$2200,18,FALSE)</f>
        <v>4.67</v>
      </c>
      <c r="BL1944" s="6">
        <f>VLOOKUP($B1944,'[1]výnosy standard'!$A$1:$T$2200,19,FALSE)</f>
        <v>5.2</v>
      </c>
      <c r="BM1944" s="6">
        <f>VLOOKUP($B1944,'[1]výnosy standard'!$A$1:$T$2200,20,FALSE)</f>
        <v>0</v>
      </c>
      <c r="BN1944" s="6">
        <f>VLOOKUP(B1944,'[1]pšenice výnos'!$A$2:$E$2200,4)</f>
        <v>5.8</v>
      </c>
      <c r="BO1944" s="6">
        <f>VLOOKUP(B1944,[1]kukuřice!$A$2:$E$2200,5,FALSE)</f>
        <v>41.577829809173942</v>
      </c>
    </row>
    <row r="1945" spans="1:67" hidden="1" x14ac:dyDescent="0.25">
      <c r="A1945" s="7">
        <v>2209</v>
      </c>
      <c r="B1945" s="6" t="s">
        <v>144</v>
      </c>
      <c r="C1945" s="13">
        <v>309</v>
      </c>
      <c r="D1945" s="7">
        <v>30.947302018633536</v>
      </c>
      <c r="E1945" s="6" t="s">
        <v>14</v>
      </c>
      <c r="F1945" s="6" t="s">
        <v>28</v>
      </c>
      <c r="G1945" s="7">
        <v>30.947302018633536</v>
      </c>
      <c r="H1945" s="7">
        <v>26.203416149068321</v>
      </c>
      <c r="I1945" s="7">
        <v>26.203416149068321</v>
      </c>
      <c r="J1945" s="7">
        <v>5.1520000000000001</v>
      </c>
      <c r="K1945" s="14">
        <v>5.7773198174875748</v>
      </c>
      <c r="L1945" s="13">
        <v>20</v>
      </c>
      <c r="M1945" s="7">
        <v>6.126361174112934</v>
      </c>
      <c r="N1945" s="7">
        <v>0.15343536976705582</v>
      </c>
      <c r="O1945" s="7">
        <v>-0.6253198174875747</v>
      </c>
      <c r="P1945" s="7">
        <v>4</v>
      </c>
      <c r="Q1945" s="7">
        <v>2</v>
      </c>
      <c r="R1945" s="7">
        <v>0</v>
      </c>
      <c r="S1945" s="15">
        <v>1.2645833333333301</v>
      </c>
      <c r="T1945" s="15">
        <v>3.4316666666666702</v>
      </c>
      <c r="U1945" s="15">
        <v>5.9010822510822498</v>
      </c>
      <c r="V1945" s="16">
        <v>15.6</v>
      </c>
      <c r="W1945" s="16">
        <v>13.9</v>
      </c>
      <c r="X1945" s="13">
        <v>-1</v>
      </c>
      <c r="Y1945" s="13">
        <v>3</v>
      </c>
      <c r="Z1945" s="16">
        <v>4</v>
      </c>
      <c r="AA1945" s="13">
        <v>17</v>
      </c>
      <c r="AB1945" s="15">
        <v>1.4</v>
      </c>
      <c r="AC1945" s="15">
        <v>3.1</v>
      </c>
      <c r="AD1945" s="15">
        <v>4.2066666666666697</v>
      </c>
      <c r="AE1945" s="15">
        <v>0.206666666666671</v>
      </c>
      <c r="AF1945" s="7">
        <v>0</v>
      </c>
      <c r="AG1945" s="7">
        <v>0</v>
      </c>
      <c r="AH1945" s="7">
        <v>0</v>
      </c>
      <c r="AI1945" s="7">
        <v>0</v>
      </c>
      <c r="AJ1945" s="7">
        <v>0</v>
      </c>
      <c r="AK1945" s="7">
        <v>0</v>
      </c>
      <c r="AL1945" s="7">
        <v>0</v>
      </c>
      <c r="AM1945" s="7">
        <v>0</v>
      </c>
      <c r="AN1945" s="7">
        <v>0</v>
      </c>
      <c r="AO1945" s="7">
        <v>0</v>
      </c>
      <c r="AP1945" s="7">
        <v>0</v>
      </c>
      <c r="AQ1945" s="7">
        <v>0</v>
      </c>
      <c r="AR1945" s="7">
        <v>0</v>
      </c>
      <c r="AS1945" s="7">
        <v>0</v>
      </c>
      <c r="AT1945" s="7">
        <v>1</v>
      </c>
      <c r="AU1945" s="6">
        <f>VLOOKUP($B1945,'[1]výnosy standard'!$A$1:$T$2200,2,FALSE)</f>
        <v>0</v>
      </c>
      <c r="AV1945" s="6">
        <f>VLOOKUP($B1945,'[1]výnosy standard'!$A$1:$T$2200,3,FALSE)</f>
        <v>0</v>
      </c>
      <c r="AW1945" s="6">
        <f>VLOOKUP($B1945,'[1]výnosy standard'!$A$1:$T$2200,4,FALSE)</f>
        <v>7.87</v>
      </c>
      <c r="AX1945" s="6">
        <f>VLOOKUP($B1945,'[1]výnosy standard'!$A$1:$T$2200,5,FALSE)</f>
        <v>0</v>
      </c>
      <c r="AY1945" s="6">
        <f>VLOOKUP($B1945,'[1]výnosy standard'!$A$1:$T$2200,6,FALSE)</f>
        <v>0.97</v>
      </c>
      <c r="AZ1945" s="6">
        <f>VLOOKUP($B1945,'[1]výnosy standard'!$A$1:$T$2200,7,FALSE)</f>
        <v>0</v>
      </c>
      <c r="BA1945" s="6">
        <f>VLOOKUP($B1945,'[1]výnosy standard'!$A$1:$T$2200,8,FALSE)</f>
        <v>20.399999999999999</v>
      </c>
      <c r="BB1945" s="6">
        <f>VLOOKUP($B1945,'[1]výnosy standard'!$A$1:$T$2200,9,FALSE)</f>
        <v>6.47</v>
      </c>
      <c r="BC1945" s="6">
        <f>VLOOKUP($B1945,'[1]výnosy standard'!$A$1:$T$2200,10,FALSE)</f>
        <v>6.47</v>
      </c>
      <c r="BD1945" s="6">
        <f>VLOOKUP($B1945,'[1]výnosy standard'!$A$1:$T$2200,11,FALSE)</f>
        <v>3.74</v>
      </c>
      <c r="BE1945" s="6">
        <f>VLOOKUP($B1945,'[1]výnosy standard'!$A$1:$T$2200,12,FALSE)</f>
        <v>6.43</v>
      </c>
      <c r="BF1945" s="6">
        <f>VLOOKUP($B1945,'[1]výnosy standard'!$A$1:$T$2200,13,FALSE)</f>
        <v>0</v>
      </c>
      <c r="BG1945" s="6">
        <f>VLOOKUP($B1945,'[1]výnosy standard'!$A$1:$T$2200,14,FALSE)</f>
        <v>3.65</v>
      </c>
      <c r="BH1945" s="6">
        <f>VLOOKUP($B1945,'[1]výnosy standard'!$A$1:$T$2200,15,FALSE)</f>
        <v>0</v>
      </c>
      <c r="BI1945" s="6">
        <f>VLOOKUP($B1945,'[1]výnosy standard'!$A$1:$T$2200,16,FALSE)</f>
        <v>67.94</v>
      </c>
      <c r="BJ1945" s="6">
        <f>VLOOKUP($B1945,'[1]výnosy standard'!$A$1:$T$2200,17,FALSE)</f>
        <v>5.48</v>
      </c>
      <c r="BK1945" s="6">
        <f>VLOOKUP($B1945,'[1]výnosy standard'!$A$1:$T$2200,18,FALSE)</f>
        <v>5.48</v>
      </c>
      <c r="BL1945" s="6">
        <f>VLOOKUP($B1945,'[1]výnosy standard'!$A$1:$T$2200,19,FALSE)</f>
        <v>6.89</v>
      </c>
      <c r="BM1945" s="6">
        <f>VLOOKUP($B1945,'[1]výnosy standard'!$A$1:$T$2200,20,FALSE)</f>
        <v>0</v>
      </c>
      <c r="BN1945" s="6">
        <f>VLOOKUP(B1945,'[1]pšenice výnos'!$A$2:$E$2200,4)</f>
        <v>6.47</v>
      </c>
      <c r="BO1945" s="6">
        <f>VLOOKUP(B1945,[1]kukuřice!$A$2:$E$2200,5,FALSE)</f>
        <v>38.471279915444775</v>
      </c>
    </row>
    <row r="1946" spans="1:67" hidden="1" x14ac:dyDescent="0.25">
      <c r="A1946" s="7">
        <v>2408</v>
      </c>
      <c r="B1946" s="6" t="s">
        <v>206</v>
      </c>
      <c r="C1946" s="13">
        <v>166</v>
      </c>
      <c r="D1946" s="7">
        <v>30.947838029661991</v>
      </c>
      <c r="E1946" s="6" t="s">
        <v>14</v>
      </c>
      <c r="F1946" s="6" t="s">
        <v>28</v>
      </c>
      <c r="G1946" s="7">
        <v>30.947838029661991</v>
      </c>
      <c r="H1946" s="7">
        <v>30.947838029661991</v>
      </c>
      <c r="I1946" s="7">
        <v>30.947838029661991</v>
      </c>
      <c r="J1946" s="7">
        <v>5.1053647058823532</v>
      </c>
      <c r="K1946" s="14">
        <v>5.3416027495421661</v>
      </c>
      <c r="L1946" s="13">
        <v>18</v>
      </c>
      <c r="M1946" s="7">
        <v>5.9633207488778721</v>
      </c>
      <c r="N1946" s="7">
        <v>-0.15950109080014527</v>
      </c>
      <c r="O1946" s="7">
        <v>-0.23623804365981282</v>
      </c>
      <c r="P1946" s="7">
        <v>3</v>
      </c>
      <c r="Q1946" s="7">
        <v>4</v>
      </c>
      <c r="R1946" s="7">
        <v>0</v>
      </c>
      <c r="S1946" s="15">
        <v>0.86666666666666703</v>
      </c>
      <c r="T1946" s="15">
        <v>3.26</v>
      </c>
      <c r="U1946" s="15">
        <v>6.8671428571428601</v>
      </c>
      <c r="V1946" s="16">
        <v>14.8</v>
      </c>
      <c r="W1946" s="16">
        <v>13</v>
      </c>
      <c r="X1946" s="17" t="e">
        <v>#NULL!</v>
      </c>
      <c r="Y1946" s="13">
        <v>5</v>
      </c>
      <c r="Z1946" s="16">
        <v>5.5</v>
      </c>
      <c r="AA1946" s="13">
        <v>12</v>
      </c>
      <c r="AB1946" s="15">
        <v>-2.8</v>
      </c>
      <c r="AC1946" s="15">
        <v>-1</v>
      </c>
      <c r="AD1946" s="15">
        <v>3.01</v>
      </c>
      <c r="AE1946" s="15">
        <v>-2.4900000000000002</v>
      </c>
      <c r="AF1946" s="7">
        <v>0</v>
      </c>
      <c r="AG1946" s="7">
        <v>0</v>
      </c>
      <c r="AH1946" s="7">
        <v>0</v>
      </c>
      <c r="AI1946" s="7">
        <v>0</v>
      </c>
      <c r="AJ1946" s="7">
        <v>0</v>
      </c>
      <c r="AK1946" s="7">
        <v>0</v>
      </c>
      <c r="AL1946" s="7">
        <v>0</v>
      </c>
      <c r="AM1946" s="7">
        <v>0</v>
      </c>
      <c r="AN1946" s="7">
        <v>0</v>
      </c>
      <c r="AO1946" s="7">
        <v>0</v>
      </c>
      <c r="AP1946" s="7">
        <v>0</v>
      </c>
      <c r="AQ1946" s="7">
        <v>0</v>
      </c>
      <c r="AR1946" s="7">
        <v>0</v>
      </c>
      <c r="AS1946" s="7">
        <v>0</v>
      </c>
      <c r="AT1946" s="7">
        <v>1</v>
      </c>
      <c r="AU1946" s="6">
        <f>VLOOKUP($B1946,'[1]výnosy standard'!$A$1:$T$2200,2,FALSE)</f>
        <v>0</v>
      </c>
      <c r="AV1946" s="6">
        <f>VLOOKUP($B1946,'[1]výnosy standard'!$A$1:$T$2200,3,FALSE)</f>
        <v>0</v>
      </c>
      <c r="AW1946" s="6">
        <f>VLOOKUP($B1946,'[1]výnosy standard'!$A$1:$T$2200,4,FALSE)</f>
        <v>0</v>
      </c>
      <c r="AX1946" s="6">
        <f>VLOOKUP($B1946,'[1]výnosy standard'!$A$1:$T$2200,5,FALSE)</f>
        <v>0</v>
      </c>
      <c r="AY1946" s="6">
        <f>VLOOKUP($B1946,'[1]výnosy standard'!$A$1:$T$2200,6,FALSE)</f>
        <v>0</v>
      </c>
      <c r="AZ1946" s="6">
        <f>VLOOKUP($B1946,'[1]výnosy standard'!$A$1:$T$2200,7,FALSE)</f>
        <v>0</v>
      </c>
      <c r="BA1946" s="6">
        <f>VLOOKUP($B1946,'[1]výnosy standard'!$A$1:$T$2200,8,FALSE)</f>
        <v>0</v>
      </c>
      <c r="BB1946" s="6">
        <f>VLOOKUP($B1946,'[1]výnosy standard'!$A$1:$T$2200,9,FALSE)</f>
        <v>5.54</v>
      </c>
      <c r="BC1946" s="6">
        <f>VLOOKUP($B1946,'[1]výnosy standard'!$A$1:$T$2200,10,FALSE)</f>
        <v>5.54</v>
      </c>
      <c r="BD1946" s="6">
        <f>VLOOKUP($B1946,'[1]výnosy standard'!$A$1:$T$2200,11,FALSE)</f>
        <v>2.93</v>
      </c>
      <c r="BE1946" s="6">
        <f>VLOOKUP($B1946,'[1]výnosy standard'!$A$1:$T$2200,12,FALSE)</f>
        <v>5.37</v>
      </c>
      <c r="BF1946" s="6">
        <f>VLOOKUP($B1946,'[1]výnosy standard'!$A$1:$T$2200,13,FALSE)</f>
        <v>0</v>
      </c>
      <c r="BG1946" s="6">
        <f>VLOOKUP($B1946,'[1]výnosy standard'!$A$1:$T$2200,14,FALSE)</f>
        <v>3.7</v>
      </c>
      <c r="BH1946" s="6">
        <f>VLOOKUP($B1946,'[1]výnosy standard'!$A$1:$T$2200,15,FALSE)</f>
        <v>0</v>
      </c>
      <c r="BI1946" s="6">
        <f>VLOOKUP($B1946,'[1]výnosy standard'!$A$1:$T$2200,16,FALSE)</f>
        <v>0</v>
      </c>
      <c r="BJ1946" s="6">
        <f>VLOOKUP($B1946,'[1]výnosy standard'!$A$1:$T$2200,17,FALSE)</f>
        <v>4.25</v>
      </c>
      <c r="BK1946" s="6">
        <f>VLOOKUP($B1946,'[1]výnosy standard'!$A$1:$T$2200,18,FALSE)</f>
        <v>4.25</v>
      </c>
      <c r="BL1946" s="6">
        <f>VLOOKUP($B1946,'[1]výnosy standard'!$A$1:$T$2200,19,FALSE)</f>
        <v>5.36</v>
      </c>
      <c r="BM1946" s="6">
        <f>VLOOKUP($B1946,'[1]výnosy standard'!$A$1:$T$2200,20,FALSE)</f>
        <v>0</v>
      </c>
      <c r="BN1946" s="6">
        <f>VLOOKUP(B1946,'[1]pšenice výnos'!$A$2:$E$2200,4)</f>
        <v>5.54</v>
      </c>
      <c r="BO1946" s="6">
        <f>VLOOKUP(B1946,[1]kukuřice!$A$2:$E$2200,5,FALSE)</f>
        <v>37.953639946010775</v>
      </c>
    </row>
    <row r="1947" spans="1:67" hidden="1" x14ac:dyDescent="0.25">
      <c r="A1947" s="7">
        <v>2740</v>
      </c>
      <c r="B1947" s="6" t="s">
        <v>141</v>
      </c>
      <c r="C1947" s="13">
        <v>261</v>
      </c>
      <c r="D1947" s="7">
        <v>30.97025939177102</v>
      </c>
      <c r="E1947" s="6" t="s">
        <v>14</v>
      </c>
      <c r="F1947" s="6" t="s">
        <v>28</v>
      </c>
      <c r="G1947" s="7">
        <v>30.97025939177102</v>
      </c>
      <c r="H1947" s="7">
        <v>23.367397137745975</v>
      </c>
      <c r="I1947" s="7">
        <v>23.367397137745975</v>
      </c>
      <c r="J1947" s="7">
        <v>7.8917647058823528</v>
      </c>
      <c r="K1947" s="14">
        <v>7.1963370982554773</v>
      </c>
      <c r="L1947" s="13">
        <v>22</v>
      </c>
      <c r="M1947" s="7">
        <v>6.126361174112934</v>
      </c>
      <c r="N1947" s="7">
        <v>0.15343536976705582</v>
      </c>
      <c r="O1947" s="7">
        <v>0.6954276076268755</v>
      </c>
      <c r="P1947" s="7">
        <v>6</v>
      </c>
      <c r="Q1947" s="7">
        <v>0</v>
      </c>
      <c r="R1947" s="7">
        <v>0</v>
      </c>
      <c r="S1947" s="15">
        <v>0.65833333333333299</v>
      </c>
      <c r="T1947" s="15">
        <v>2.56</v>
      </c>
      <c r="U1947" s="15">
        <v>5.86546296296296</v>
      </c>
      <c r="V1947" s="16">
        <v>21.1</v>
      </c>
      <c r="W1947" s="16">
        <v>19.3</v>
      </c>
      <c r="X1947" s="17" t="e">
        <v>#NULL!</v>
      </c>
      <c r="Y1947" s="13">
        <v>2</v>
      </c>
      <c r="Z1947" s="16">
        <v>3.5</v>
      </c>
      <c r="AA1947" s="13">
        <v>22</v>
      </c>
      <c r="AB1947" s="15">
        <v>0.89999999999999902</v>
      </c>
      <c r="AC1947" s="15">
        <v>2.7</v>
      </c>
      <c r="AD1947" s="15">
        <v>3.2349999999999999</v>
      </c>
      <c r="AE1947" s="15">
        <v>-0.26500000000000001</v>
      </c>
      <c r="AF1947" s="7">
        <v>0</v>
      </c>
      <c r="AG1947" s="7">
        <v>0</v>
      </c>
      <c r="AH1947" s="7">
        <v>0</v>
      </c>
      <c r="AI1947" s="7">
        <v>0</v>
      </c>
      <c r="AJ1947" s="7">
        <v>0</v>
      </c>
      <c r="AK1947" s="7">
        <v>0</v>
      </c>
      <c r="AL1947" s="7">
        <v>0</v>
      </c>
      <c r="AM1947" s="7">
        <v>0</v>
      </c>
      <c r="AN1947" s="7">
        <v>0</v>
      </c>
      <c r="AO1947" s="7">
        <v>0</v>
      </c>
      <c r="AP1947" s="7">
        <v>0</v>
      </c>
      <c r="AQ1947" s="7">
        <v>0</v>
      </c>
      <c r="AR1947" s="7">
        <v>0</v>
      </c>
      <c r="AS1947" s="7">
        <v>0</v>
      </c>
      <c r="AT1947" s="7">
        <v>1</v>
      </c>
      <c r="AU1947" s="6">
        <f>VLOOKUP($B1947,'[1]výnosy standard'!$A$1:$T$2200,2,FALSE)</f>
        <v>29.15</v>
      </c>
      <c r="AV1947" s="6">
        <f>VLOOKUP($B1947,'[1]výnosy standard'!$A$1:$T$2200,3,FALSE)</f>
        <v>0</v>
      </c>
      <c r="AW1947" s="6">
        <f>VLOOKUP($B1947,'[1]výnosy standard'!$A$1:$T$2200,4,FALSE)</f>
        <v>9.5500000000000007</v>
      </c>
      <c r="AX1947" s="6">
        <f>VLOOKUP($B1947,'[1]výnosy standard'!$A$1:$T$2200,5,FALSE)</f>
        <v>0</v>
      </c>
      <c r="AY1947" s="6">
        <f>VLOOKUP($B1947,'[1]výnosy standard'!$A$1:$T$2200,6,FALSE)</f>
        <v>0.87</v>
      </c>
      <c r="AZ1947" s="6">
        <f>VLOOKUP($B1947,'[1]výnosy standard'!$A$1:$T$2200,7,FALSE)</f>
        <v>0</v>
      </c>
      <c r="BA1947" s="6">
        <f>VLOOKUP($B1947,'[1]výnosy standard'!$A$1:$T$2200,8,FALSE)</f>
        <v>20.81</v>
      </c>
      <c r="BB1947" s="6">
        <f>VLOOKUP($B1947,'[1]výnosy standard'!$A$1:$T$2200,9,FALSE)</f>
        <v>7.41</v>
      </c>
      <c r="BC1947" s="6">
        <f>VLOOKUP($B1947,'[1]výnosy standard'!$A$1:$T$2200,10,FALSE)</f>
        <v>7.41</v>
      </c>
      <c r="BD1947" s="6">
        <f>VLOOKUP($B1947,'[1]výnosy standard'!$A$1:$T$2200,11,FALSE)</f>
        <v>3.58</v>
      </c>
      <c r="BE1947" s="6">
        <f>VLOOKUP($B1947,'[1]výnosy standard'!$A$1:$T$2200,12,FALSE)</f>
        <v>0</v>
      </c>
      <c r="BF1947" s="6">
        <f>VLOOKUP($B1947,'[1]výnosy standard'!$A$1:$T$2200,13,FALSE)</f>
        <v>0</v>
      </c>
      <c r="BG1947" s="6">
        <f>VLOOKUP($B1947,'[1]výnosy standard'!$A$1:$T$2200,14,FALSE)</f>
        <v>0</v>
      </c>
      <c r="BH1947" s="6">
        <f>VLOOKUP($B1947,'[1]výnosy standard'!$A$1:$T$2200,15,FALSE)</f>
        <v>0</v>
      </c>
      <c r="BI1947" s="6">
        <f>VLOOKUP($B1947,'[1]výnosy standard'!$A$1:$T$2200,16,FALSE)</f>
        <v>69.13</v>
      </c>
      <c r="BJ1947" s="6">
        <f>VLOOKUP($B1947,'[1]výnosy standard'!$A$1:$T$2200,17,FALSE)</f>
        <v>5.66</v>
      </c>
      <c r="BK1947" s="6">
        <f>VLOOKUP($B1947,'[1]výnosy standard'!$A$1:$T$2200,18,FALSE)</f>
        <v>5.66</v>
      </c>
      <c r="BL1947" s="6">
        <f>VLOOKUP($B1947,'[1]výnosy standard'!$A$1:$T$2200,19,FALSE)</f>
        <v>7.28</v>
      </c>
      <c r="BM1947" s="6">
        <f>VLOOKUP($B1947,'[1]výnosy standard'!$A$1:$T$2200,20,FALSE)</f>
        <v>0</v>
      </c>
      <c r="BN1947" s="6">
        <f>VLOOKUP(B1947,'[1]pšenice výnos'!$A$2:$E$2200,4)</f>
        <v>7.41</v>
      </c>
      <c r="BO1947" s="6">
        <f>VLOOKUP(B1947,[1]kukuřice!$A$2:$E$2200,5,FALSE)</f>
        <v>45.923435298634445</v>
      </c>
    </row>
    <row r="1948" spans="1:67" hidden="1" x14ac:dyDescent="0.25">
      <c r="A1948" s="7">
        <v>1783</v>
      </c>
      <c r="B1948" s="6" t="s">
        <v>217</v>
      </c>
      <c r="C1948" s="13">
        <v>93</v>
      </c>
      <c r="D1948" s="7">
        <v>30.974451729595298</v>
      </c>
      <c r="E1948" s="6" t="s">
        <v>14</v>
      </c>
      <c r="F1948" s="6" t="s">
        <v>28</v>
      </c>
      <c r="G1948" s="7">
        <v>30.974451729595298</v>
      </c>
      <c r="H1948" s="7">
        <v>30.974451729595298</v>
      </c>
      <c r="I1948" s="7">
        <v>30.974451729595298</v>
      </c>
      <c r="J1948" s="7">
        <v>4.423</v>
      </c>
      <c r="K1948" s="14">
        <v>5.3259650374921081</v>
      </c>
      <c r="L1948" s="13">
        <v>20</v>
      </c>
      <c r="M1948" s="7">
        <v>5.9633207488778721</v>
      </c>
      <c r="N1948" s="7">
        <v>-0.15950109080014527</v>
      </c>
      <c r="O1948" s="7">
        <v>-0.9029650374921081</v>
      </c>
      <c r="P1948" s="7">
        <v>1</v>
      </c>
      <c r="Q1948" s="7">
        <v>4</v>
      </c>
      <c r="R1948" s="7">
        <v>0</v>
      </c>
      <c r="S1948" s="15">
        <v>0.61666666666666703</v>
      </c>
      <c r="T1948" s="15">
        <v>4.4712380952380997</v>
      </c>
      <c r="U1948" s="15">
        <v>6.9564102564102601</v>
      </c>
      <c r="V1948" s="16">
        <v>22.2</v>
      </c>
      <c r="W1948" s="16">
        <v>24.1</v>
      </c>
      <c r="X1948" s="17" t="e">
        <v>#NULL!</v>
      </c>
      <c r="Y1948" s="13">
        <v>1</v>
      </c>
      <c r="Z1948" s="16">
        <v>3</v>
      </c>
      <c r="AA1948" s="13">
        <v>26</v>
      </c>
      <c r="AB1948" s="15">
        <v>3.8</v>
      </c>
      <c r="AC1948" s="15">
        <v>1.9</v>
      </c>
      <c r="AD1948" s="15">
        <v>4.9462380952380904</v>
      </c>
      <c r="AE1948" s="15">
        <v>1.94623809523809</v>
      </c>
      <c r="AF1948" s="7">
        <v>0</v>
      </c>
      <c r="AG1948" s="7">
        <v>0</v>
      </c>
      <c r="AH1948" s="7">
        <v>0</v>
      </c>
      <c r="AI1948" s="7">
        <v>0</v>
      </c>
      <c r="AJ1948" s="7">
        <v>0</v>
      </c>
      <c r="AK1948" s="7">
        <v>0</v>
      </c>
      <c r="AL1948" s="7">
        <v>0</v>
      </c>
      <c r="AM1948" s="7">
        <v>0</v>
      </c>
      <c r="AN1948" s="7">
        <v>0</v>
      </c>
      <c r="AO1948" s="7">
        <v>0</v>
      </c>
      <c r="AP1948" s="7">
        <v>0</v>
      </c>
      <c r="AQ1948" s="7">
        <v>0</v>
      </c>
      <c r="AR1948" s="7">
        <v>0</v>
      </c>
      <c r="AS1948" s="7">
        <v>0</v>
      </c>
      <c r="AT1948" s="7">
        <v>1</v>
      </c>
      <c r="AU1948" s="6">
        <f>VLOOKUP($B1948,'[1]výnosy standard'!$A$1:$T$2200,2,FALSE)</f>
        <v>0</v>
      </c>
      <c r="AV1948" s="6">
        <f>VLOOKUP($B1948,'[1]výnosy standard'!$A$1:$T$2200,3,FALSE)</f>
        <v>0</v>
      </c>
      <c r="AW1948" s="6">
        <f>VLOOKUP($B1948,'[1]výnosy standard'!$A$1:$T$2200,4,FALSE)</f>
        <v>0</v>
      </c>
      <c r="AX1948" s="6">
        <f>VLOOKUP($B1948,'[1]výnosy standard'!$A$1:$T$2200,5,FALSE)</f>
        <v>4.57</v>
      </c>
      <c r="AY1948" s="6">
        <f>VLOOKUP($B1948,'[1]výnosy standard'!$A$1:$T$2200,6,FALSE)</f>
        <v>0</v>
      </c>
      <c r="AZ1948" s="6">
        <f>VLOOKUP($B1948,'[1]výnosy standard'!$A$1:$T$2200,7,FALSE)</f>
        <v>0</v>
      </c>
      <c r="BA1948" s="6">
        <f>VLOOKUP($B1948,'[1]výnosy standard'!$A$1:$T$2200,8,FALSE)</f>
        <v>0</v>
      </c>
      <c r="BB1948" s="6">
        <f>VLOOKUP($B1948,'[1]výnosy standard'!$A$1:$T$2200,9,FALSE)</f>
        <v>6.15</v>
      </c>
      <c r="BC1948" s="6">
        <f>VLOOKUP($B1948,'[1]výnosy standard'!$A$1:$T$2200,10,FALSE)</f>
        <v>6.15</v>
      </c>
      <c r="BD1948" s="6">
        <f>VLOOKUP($B1948,'[1]výnosy standard'!$A$1:$T$2200,11,FALSE)</f>
        <v>3.44</v>
      </c>
      <c r="BE1948" s="6">
        <f>VLOOKUP($B1948,'[1]výnosy standard'!$A$1:$T$2200,12,FALSE)</f>
        <v>4.66</v>
      </c>
      <c r="BF1948" s="6">
        <f>VLOOKUP($B1948,'[1]výnosy standard'!$A$1:$T$2200,13,FALSE)</f>
        <v>0</v>
      </c>
      <c r="BG1948" s="6">
        <f>VLOOKUP($B1948,'[1]výnosy standard'!$A$1:$T$2200,14,FALSE)</f>
        <v>0</v>
      </c>
      <c r="BH1948" s="6">
        <f>VLOOKUP($B1948,'[1]výnosy standard'!$A$1:$T$2200,15,FALSE)</f>
        <v>0</v>
      </c>
      <c r="BI1948" s="6">
        <f>VLOOKUP($B1948,'[1]výnosy standard'!$A$1:$T$2200,16,FALSE)</f>
        <v>0</v>
      </c>
      <c r="BJ1948" s="6">
        <f>VLOOKUP($B1948,'[1]výnosy standard'!$A$1:$T$2200,17,FALSE)</f>
        <v>4.4800000000000004</v>
      </c>
      <c r="BK1948" s="6">
        <f>VLOOKUP($B1948,'[1]výnosy standard'!$A$1:$T$2200,18,FALSE)</f>
        <v>4.4800000000000004</v>
      </c>
      <c r="BL1948" s="6">
        <f>VLOOKUP($B1948,'[1]výnosy standard'!$A$1:$T$2200,19,FALSE)</f>
        <v>5.74</v>
      </c>
      <c r="BM1948" s="6">
        <f>VLOOKUP($B1948,'[1]výnosy standard'!$A$1:$T$2200,20,FALSE)</f>
        <v>0</v>
      </c>
      <c r="BN1948" s="6">
        <f>VLOOKUP(B1948,'[1]pšenice výnos'!$A$2:$E$2200,4)</f>
        <v>6.15</v>
      </c>
      <c r="BO1948" s="6">
        <f>VLOOKUP(B1948,[1]kukuřice!$A$2:$E$2200,5,FALSE)</f>
        <v>36.231623589697669</v>
      </c>
    </row>
    <row r="1949" spans="1:67" hidden="1" x14ac:dyDescent="0.25">
      <c r="A1949" s="7">
        <v>1786</v>
      </c>
      <c r="B1949" s="6" t="s">
        <v>122</v>
      </c>
      <c r="C1949" s="13">
        <v>305</v>
      </c>
      <c r="D1949" s="7">
        <v>31.007441464497042</v>
      </c>
      <c r="E1949" s="6" t="s">
        <v>14</v>
      </c>
      <c r="F1949" s="6" t="s">
        <v>28</v>
      </c>
      <c r="G1949" s="7">
        <v>31.007441464497042</v>
      </c>
      <c r="H1949" s="7">
        <v>19.526627218934912</v>
      </c>
      <c r="I1949" s="7">
        <v>19.526627218934912</v>
      </c>
      <c r="J1949" s="7">
        <v>6.76</v>
      </c>
      <c r="K1949" s="14">
        <v>6.4888289046972325</v>
      </c>
      <c r="L1949" s="13">
        <v>20</v>
      </c>
      <c r="M1949" s="7">
        <v>6.126361174112934</v>
      </c>
      <c r="N1949" s="7">
        <v>0.15343536976705582</v>
      </c>
      <c r="O1949" s="7">
        <v>0.27117109530276728</v>
      </c>
      <c r="P1949" s="7">
        <v>7</v>
      </c>
      <c r="Q1949" s="7">
        <v>0</v>
      </c>
      <c r="R1949" s="7">
        <v>0</v>
      </c>
      <c r="S1949" s="15">
        <v>1.06527777777778</v>
      </c>
      <c r="T1949" s="15">
        <v>3.0644444444444399</v>
      </c>
      <c r="U1949" s="15">
        <v>5.9607661583151801</v>
      </c>
      <c r="V1949" s="16">
        <v>17.8</v>
      </c>
      <c r="W1949" s="16">
        <v>17.100000000000001</v>
      </c>
      <c r="X1949" s="13">
        <v>-1</v>
      </c>
      <c r="Y1949" s="13">
        <v>2</v>
      </c>
      <c r="Z1949" s="16">
        <v>3.5</v>
      </c>
      <c r="AA1949" s="13">
        <v>22</v>
      </c>
      <c r="AB1949" s="15">
        <v>4.2</v>
      </c>
      <c r="AC1949" s="15">
        <v>4.9000000000000004</v>
      </c>
      <c r="AD1949" s="15">
        <v>4.28944444444444</v>
      </c>
      <c r="AE1949" s="15">
        <v>0.78944444444443995</v>
      </c>
      <c r="AF1949" s="7">
        <v>0</v>
      </c>
      <c r="AG1949" s="7">
        <v>0</v>
      </c>
      <c r="AH1949" s="7">
        <v>0</v>
      </c>
      <c r="AI1949" s="7">
        <v>0</v>
      </c>
      <c r="AJ1949" s="7">
        <v>0</v>
      </c>
      <c r="AK1949" s="7">
        <v>0</v>
      </c>
      <c r="AL1949" s="7">
        <v>0</v>
      </c>
      <c r="AM1949" s="7">
        <v>0</v>
      </c>
      <c r="AN1949" s="7">
        <v>0</v>
      </c>
      <c r="AO1949" s="7">
        <v>0</v>
      </c>
      <c r="AP1949" s="7">
        <v>0</v>
      </c>
      <c r="AQ1949" s="7">
        <v>0</v>
      </c>
      <c r="AR1949" s="7">
        <v>0</v>
      </c>
      <c r="AS1949" s="7">
        <v>0</v>
      </c>
      <c r="AT1949" s="7">
        <v>1</v>
      </c>
      <c r="AU1949" s="6">
        <f>VLOOKUP($B1949,'[1]výnosy standard'!$A$1:$T$2200,2,FALSE)</f>
        <v>29.15</v>
      </c>
      <c r="AV1949" s="6">
        <f>VLOOKUP($B1949,'[1]výnosy standard'!$A$1:$T$2200,3,FALSE)</f>
        <v>0</v>
      </c>
      <c r="AW1949" s="6">
        <f>VLOOKUP($B1949,'[1]výnosy standard'!$A$1:$T$2200,4,FALSE)</f>
        <v>8.6300000000000008</v>
      </c>
      <c r="AX1949" s="6">
        <f>VLOOKUP($B1949,'[1]výnosy standard'!$A$1:$T$2200,5,FALSE)</f>
        <v>0</v>
      </c>
      <c r="AY1949" s="6">
        <f>VLOOKUP($B1949,'[1]výnosy standard'!$A$1:$T$2200,6,FALSE)</f>
        <v>1.04</v>
      </c>
      <c r="AZ1949" s="6">
        <f>VLOOKUP($B1949,'[1]výnosy standard'!$A$1:$T$2200,7,FALSE)</f>
        <v>0</v>
      </c>
      <c r="BA1949" s="6">
        <f>VLOOKUP($B1949,'[1]výnosy standard'!$A$1:$T$2200,8,FALSE)</f>
        <v>20.81</v>
      </c>
      <c r="BB1949" s="6">
        <f>VLOOKUP($B1949,'[1]výnosy standard'!$A$1:$T$2200,9,FALSE)</f>
        <v>7.14</v>
      </c>
      <c r="BC1949" s="6">
        <f>VLOOKUP($B1949,'[1]výnosy standard'!$A$1:$T$2200,10,FALSE)</f>
        <v>7.14</v>
      </c>
      <c r="BD1949" s="6">
        <f>VLOOKUP($B1949,'[1]výnosy standard'!$A$1:$T$2200,11,FALSE)</f>
        <v>3.51</v>
      </c>
      <c r="BE1949" s="6">
        <f>VLOOKUP($B1949,'[1]výnosy standard'!$A$1:$T$2200,12,FALSE)</f>
        <v>0</v>
      </c>
      <c r="BF1949" s="6">
        <f>VLOOKUP($B1949,'[1]výnosy standard'!$A$1:$T$2200,13,FALSE)</f>
        <v>0</v>
      </c>
      <c r="BG1949" s="6">
        <f>VLOOKUP($B1949,'[1]výnosy standard'!$A$1:$T$2200,14,FALSE)</f>
        <v>0</v>
      </c>
      <c r="BH1949" s="6">
        <f>VLOOKUP($B1949,'[1]výnosy standard'!$A$1:$T$2200,15,FALSE)</f>
        <v>0</v>
      </c>
      <c r="BI1949" s="6">
        <f>VLOOKUP($B1949,'[1]výnosy standard'!$A$1:$T$2200,16,FALSE)</f>
        <v>67.37</v>
      </c>
      <c r="BJ1949" s="6">
        <f>VLOOKUP($B1949,'[1]výnosy standard'!$A$1:$T$2200,17,FALSE)</f>
        <v>5.72</v>
      </c>
      <c r="BK1949" s="6">
        <f>VLOOKUP($B1949,'[1]výnosy standard'!$A$1:$T$2200,18,FALSE)</f>
        <v>5.72</v>
      </c>
      <c r="BL1949" s="6">
        <f>VLOOKUP($B1949,'[1]výnosy standard'!$A$1:$T$2200,19,FALSE)</f>
        <v>7.15</v>
      </c>
      <c r="BM1949" s="6">
        <f>VLOOKUP($B1949,'[1]výnosy standard'!$A$1:$T$2200,20,FALSE)</f>
        <v>0</v>
      </c>
      <c r="BN1949" s="6">
        <f>VLOOKUP(B1949,'[1]pšenice výnos'!$A$2:$E$2200,4)</f>
        <v>7.14</v>
      </c>
      <c r="BO1949" s="6">
        <f>VLOOKUP(B1949,[1]kukuřice!$A$2:$E$2200,5,FALSE)</f>
        <v>43.369372785812757</v>
      </c>
    </row>
    <row r="1950" spans="1:67" hidden="1" x14ac:dyDescent="0.25">
      <c r="A1950" s="7">
        <v>2575</v>
      </c>
      <c r="B1950" s="6" t="s">
        <v>153</v>
      </c>
      <c r="C1950" s="13">
        <v>266</v>
      </c>
      <c r="D1950" s="7">
        <v>31.011976851932634</v>
      </c>
      <c r="E1950" s="6" t="s">
        <v>14</v>
      </c>
      <c r="F1950" s="6" t="s">
        <v>28</v>
      </c>
      <c r="G1950" s="7">
        <v>31.011976851932634</v>
      </c>
      <c r="H1950" s="7">
        <v>29.665823226594529</v>
      </c>
      <c r="I1950" s="7">
        <v>29.665823226594529</v>
      </c>
      <c r="J1950" s="7">
        <v>4.0450588235294127</v>
      </c>
      <c r="K1950" s="14">
        <v>4.3018418254813326</v>
      </c>
      <c r="L1950" s="13">
        <v>30</v>
      </c>
      <c r="M1950" s="7">
        <v>6.126361174112934</v>
      </c>
      <c r="N1950" s="7">
        <v>0.15343536976705582</v>
      </c>
      <c r="O1950" s="7">
        <v>-0.25678300195191994</v>
      </c>
      <c r="P1950" s="7">
        <v>6</v>
      </c>
      <c r="Q1950" s="7">
        <v>0</v>
      </c>
      <c r="R1950" s="7">
        <v>0</v>
      </c>
      <c r="S1950" s="17" t="e">
        <v>#NULL!</v>
      </c>
      <c r="T1950" s="17" t="e">
        <v>#NULL!</v>
      </c>
      <c r="U1950" s="17" t="e">
        <v>#NULL!</v>
      </c>
      <c r="V1950" s="17" t="e">
        <v>#NULL!</v>
      </c>
      <c r="W1950" s="17" t="e">
        <v>#NULL!</v>
      </c>
      <c r="X1950" s="17" t="e">
        <v>#NULL!</v>
      </c>
      <c r="Y1950" s="17" t="e">
        <v>#NULL!</v>
      </c>
      <c r="Z1950" s="17" t="e">
        <v>#NULL!</v>
      </c>
      <c r="AA1950" s="17" t="e">
        <v>#NULL!</v>
      </c>
      <c r="AB1950" s="17" t="e">
        <v>#NULL!</v>
      </c>
      <c r="AC1950" s="17" t="e">
        <v>#NULL!</v>
      </c>
      <c r="AD1950" s="17" t="e">
        <v>#NULL!</v>
      </c>
      <c r="AE1950" s="17" t="e">
        <v>#NULL!</v>
      </c>
      <c r="AF1950" s="7">
        <v>0</v>
      </c>
      <c r="AG1950" s="7">
        <v>0</v>
      </c>
      <c r="AH1950" s="7">
        <v>0</v>
      </c>
      <c r="AI1950" s="7">
        <v>0</v>
      </c>
      <c r="AJ1950" s="7">
        <v>0</v>
      </c>
      <c r="AK1950" s="7">
        <v>0</v>
      </c>
      <c r="AL1950" s="7">
        <v>0</v>
      </c>
      <c r="AM1950" s="7">
        <v>0</v>
      </c>
      <c r="AN1950" s="7">
        <v>0</v>
      </c>
      <c r="AO1950" s="7">
        <v>0</v>
      </c>
      <c r="AP1950" s="7">
        <v>0</v>
      </c>
      <c r="AQ1950" s="7">
        <v>0</v>
      </c>
      <c r="AR1950" s="7">
        <v>0</v>
      </c>
      <c r="AS1950" s="7">
        <v>0</v>
      </c>
      <c r="AT1950" s="7">
        <v>1</v>
      </c>
      <c r="AU1950" s="6">
        <f>VLOOKUP($B1950,'[1]výnosy standard'!$A$1:$T$2200,2,FALSE)</f>
        <v>0</v>
      </c>
      <c r="AV1950" s="6">
        <f>VLOOKUP($B1950,'[1]výnosy standard'!$A$1:$T$2200,3,FALSE)</f>
        <v>0</v>
      </c>
      <c r="AW1950" s="6">
        <f>VLOOKUP($B1950,'[1]výnosy standard'!$A$1:$T$2200,4,FALSE)</f>
        <v>0</v>
      </c>
      <c r="AX1950" s="6">
        <f>VLOOKUP($B1950,'[1]výnosy standard'!$A$1:$T$2200,5,FALSE)</f>
        <v>0</v>
      </c>
      <c r="AY1950" s="6">
        <f>VLOOKUP($B1950,'[1]výnosy standard'!$A$1:$T$2200,6,FALSE)</f>
        <v>0</v>
      </c>
      <c r="AZ1950" s="6">
        <f>VLOOKUP($B1950,'[1]výnosy standard'!$A$1:$T$2200,7,FALSE)</f>
        <v>0</v>
      </c>
      <c r="BA1950" s="6">
        <f>VLOOKUP($B1950,'[1]výnosy standard'!$A$1:$T$2200,8,FALSE)</f>
        <v>0</v>
      </c>
      <c r="BB1950" s="6">
        <f>VLOOKUP($B1950,'[1]výnosy standard'!$A$1:$T$2200,9,FALSE)</f>
        <v>5.76</v>
      </c>
      <c r="BC1950" s="6">
        <f>VLOOKUP($B1950,'[1]výnosy standard'!$A$1:$T$2200,10,FALSE)</f>
        <v>5.76</v>
      </c>
      <c r="BD1950" s="6">
        <f>VLOOKUP($B1950,'[1]výnosy standard'!$A$1:$T$2200,11,FALSE)</f>
        <v>3.33</v>
      </c>
      <c r="BE1950" s="6">
        <f>VLOOKUP($B1950,'[1]výnosy standard'!$A$1:$T$2200,12,FALSE)</f>
        <v>4.59</v>
      </c>
      <c r="BF1950" s="6">
        <f>VLOOKUP($B1950,'[1]výnosy standard'!$A$1:$T$2200,13,FALSE)</f>
        <v>0</v>
      </c>
      <c r="BG1950" s="6">
        <f>VLOOKUP($B1950,'[1]výnosy standard'!$A$1:$T$2200,14,FALSE)</f>
        <v>0</v>
      </c>
      <c r="BH1950" s="6">
        <f>VLOOKUP($B1950,'[1]výnosy standard'!$A$1:$T$2200,15,FALSE)</f>
        <v>0</v>
      </c>
      <c r="BI1950" s="6">
        <f>VLOOKUP($B1950,'[1]výnosy standard'!$A$1:$T$2200,16,FALSE)</f>
        <v>0</v>
      </c>
      <c r="BJ1950" s="6">
        <f>VLOOKUP($B1950,'[1]výnosy standard'!$A$1:$T$2200,17,FALSE)</f>
        <v>4.3899999999999997</v>
      </c>
      <c r="BK1950" s="6">
        <f>VLOOKUP($B1950,'[1]výnosy standard'!$A$1:$T$2200,18,FALSE)</f>
        <v>4.3899999999999997</v>
      </c>
      <c r="BL1950" s="6">
        <f>VLOOKUP($B1950,'[1]výnosy standard'!$A$1:$T$2200,19,FALSE)</f>
        <v>5.5</v>
      </c>
      <c r="BM1950" s="6">
        <f>VLOOKUP($B1950,'[1]výnosy standard'!$A$1:$T$2200,20,FALSE)</f>
        <v>0</v>
      </c>
      <c r="BN1950" s="6">
        <f>VLOOKUP(B1950,'[1]pšenice výnos'!$A$2:$E$2200,4)</f>
        <v>5.76</v>
      </c>
      <c r="BO1950" s="6">
        <f>VLOOKUP(B1950,[1]kukuřice!$A$2:$E$2200,5,FALSE)</f>
        <v>39.303309162886016</v>
      </c>
    </row>
    <row r="1951" spans="1:67" hidden="1" x14ac:dyDescent="0.25">
      <c r="A1951" s="7">
        <v>2250</v>
      </c>
      <c r="B1951" s="6" t="s">
        <v>123</v>
      </c>
      <c r="C1951" s="13">
        <v>483</v>
      </c>
      <c r="D1951" s="7">
        <v>31.099732253400013</v>
      </c>
      <c r="E1951" s="6" t="s">
        <v>14</v>
      </c>
      <c r="F1951" s="6" t="s">
        <v>28</v>
      </c>
      <c r="G1951" s="7">
        <v>31.099732253400013</v>
      </c>
      <c r="H1951" s="7">
        <v>27.188842978316657</v>
      </c>
      <c r="I1951" s="7">
        <v>27.188842978316657</v>
      </c>
      <c r="J1951" s="7">
        <v>5.0020517647058833</v>
      </c>
      <c r="K1951" s="14">
        <v>6.1494890333418617</v>
      </c>
      <c r="L1951" s="13">
        <v>8</v>
      </c>
      <c r="M1951" s="7">
        <v>5.9633207488778721</v>
      </c>
      <c r="N1951" s="7">
        <v>-0.15950109080014527</v>
      </c>
      <c r="O1951" s="7">
        <v>-1.1474372686359784</v>
      </c>
      <c r="P1951" s="7">
        <v>1</v>
      </c>
      <c r="Q1951" s="7">
        <v>1</v>
      </c>
      <c r="R1951" s="7">
        <v>0</v>
      </c>
      <c r="S1951" s="17" t="e">
        <v>#NULL!</v>
      </c>
      <c r="T1951" s="17" t="e">
        <v>#NULL!</v>
      </c>
      <c r="U1951" s="17" t="e">
        <v>#NULL!</v>
      </c>
      <c r="V1951" s="17" t="e">
        <v>#NULL!</v>
      </c>
      <c r="W1951" s="17" t="e">
        <v>#NULL!</v>
      </c>
      <c r="X1951" s="17" t="e">
        <v>#NULL!</v>
      </c>
      <c r="Y1951" s="17" t="e">
        <v>#NULL!</v>
      </c>
      <c r="Z1951" s="17" t="e">
        <v>#NULL!</v>
      </c>
      <c r="AA1951" s="17" t="e">
        <v>#NULL!</v>
      </c>
      <c r="AB1951" s="17" t="e">
        <v>#NULL!</v>
      </c>
      <c r="AC1951" s="17" t="e">
        <v>#NULL!</v>
      </c>
      <c r="AD1951" s="17" t="e">
        <v>#NULL!</v>
      </c>
      <c r="AE1951" s="17" t="e">
        <v>#NULL!</v>
      </c>
      <c r="AF1951" s="7">
        <v>0</v>
      </c>
      <c r="AG1951" s="7">
        <v>0</v>
      </c>
      <c r="AH1951" s="7">
        <v>0</v>
      </c>
      <c r="AI1951" s="7">
        <v>0</v>
      </c>
      <c r="AJ1951" s="7">
        <v>0</v>
      </c>
      <c r="AK1951" s="7">
        <v>0</v>
      </c>
      <c r="AL1951" s="7">
        <v>0</v>
      </c>
      <c r="AM1951" s="7">
        <v>0</v>
      </c>
      <c r="AN1951" s="7">
        <v>0</v>
      </c>
      <c r="AO1951" s="7">
        <v>0</v>
      </c>
      <c r="AP1951" s="7">
        <v>0</v>
      </c>
      <c r="AQ1951" s="7">
        <v>0</v>
      </c>
      <c r="AR1951" s="7">
        <v>0</v>
      </c>
      <c r="AS1951" s="7">
        <v>0</v>
      </c>
      <c r="AT1951" s="7">
        <v>1</v>
      </c>
      <c r="AU1951" s="6">
        <f>VLOOKUP($B1951,'[1]výnosy standard'!$A$1:$T$2200,2,FALSE)</f>
        <v>29.15</v>
      </c>
      <c r="AV1951" s="6">
        <f>VLOOKUP($B1951,'[1]výnosy standard'!$A$1:$T$2200,3,FALSE)</f>
        <v>0</v>
      </c>
      <c r="AW1951" s="6">
        <f>VLOOKUP($B1951,'[1]výnosy standard'!$A$1:$T$2200,4,FALSE)</f>
        <v>8.0299999999999994</v>
      </c>
      <c r="AX1951" s="6">
        <f>VLOOKUP($B1951,'[1]výnosy standard'!$A$1:$T$2200,5,FALSE)</f>
        <v>0</v>
      </c>
      <c r="AY1951" s="6">
        <f>VLOOKUP($B1951,'[1]výnosy standard'!$A$1:$T$2200,6,FALSE)</f>
        <v>1.01</v>
      </c>
      <c r="AZ1951" s="6">
        <f>VLOOKUP($B1951,'[1]výnosy standard'!$A$1:$T$2200,7,FALSE)</f>
        <v>0</v>
      </c>
      <c r="BA1951" s="6">
        <f>VLOOKUP($B1951,'[1]výnosy standard'!$A$1:$T$2200,8,FALSE)</f>
        <v>20.81</v>
      </c>
      <c r="BB1951" s="6">
        <f>VLOOKUP($B1951,'[1]výnosy standard'!$A$1:$T$2200,9,FALSE)</f>
        <v>7.04</v>
      </c>
      <c r="BC1951" s="6">
        <f>VLOOKUP($B1951,'[1]výnosy standard'!$A$1:$T$2200,10,FALSE)</f>
        <v>7.04</v>
      </c>
      <c r="BD1951" s="6">
        <f>VLOOKUP($B1951,'[1]výnosy standard'!$A$1:$T$2200,11,FALSE)</f>
        <v>3.37</v>
      </c>
      <c r="BE1951" s="6">
        <f>VLOOKUP($B1951,'[1]výnosy standard'!$A$1:$T$2200,12,FALSE)</f>
        <v>0</v>
      </c>
      <c r="BF1951" s="6">
        <f>VLOOKUP($B1951,'[1]výnosy standard'!$A$1:$T$2200,13,FALSE)</f>
        <v>0</v>
      </c>
      <c r="BG1951" s="6">
        <f>VLOOKUP($B1951,'[1]výnosy standard'!$A$1:$T$2200,14,FALSE)</f>
        <v>0</v>
      </c>
      <c r="BH1951" s="6">
        <f>VLOOKUP($B1951,'[1]výnosy standard'!$A$1:$T$2200,15,FALSE)</f>
        <v>0</v>
      </c>
      <c r="BI1951" s="6">
        <f>VLOOKUP($B1951,'[1]výnosy standard'!$A$1:$T$2200,16,FALSE)</f>
        <v>72.489999999999995</v>
      </c>
      <c r="BJ1951" s="6">
        <f>VLOOKUP($B1951,'[1]výnosy standard'!$A$1:$T$2200,17,FALSE)</f>
        <v>5.49</v>
      </c>
      <c r="BK1951" s="6">
        <f>VLOOKUP($B1951,'[1]výnosy standard'!$A$1:$T$2200,18,FALSE)</f>
        <v>5.49</v>
      </c>
      <c r="BL1951" s="6">
        <f>VLOOKUP($B1951,'[1]výnosy standard'!$A$1:$T$2200,19,FALSE)</f>
        <v>7.12</v>
      </c>
      <c r="BM1951" s="6">
        <f>VLOOKUP($B1951,'[1]výnosy standard'!$A$1:$T$2200,20,FALSE)</f>
        <v>0</v>
      </c>
      <c r="BN1951" s="6">
        <f>VLOOKUP(B1951,'[1]pšenice výnos'!$A$2:$E$2200,4)</f>
        <v>7.04</v>
      </c>
      <c r="BO1951" s="6">
        <f>VLOOKUP(B1951,[1]kukuřice!$A$2:$E$2200,5,FALSE)</f>
        <v>45.933373285065656</v>
      </c>
    </row>
    <row r="1952" spans="1:67" hidden="1" x14ac:dyDescent="0.25">
      <c r="A1952" s="7">
        <v>4245</v>
      </c>
      <c r="B1952" s="6" t="s">
        <v>128</v>
      </c>
      <c r="C1952" s="13">
        <v>264</v>
      </c>
      <c r="D1952" s="7">
        <v>31.111563430446047</v>
      </c>
      <c r="E1952" s="6" t="s">
        <v>14</v>
      </c>
      <c r="F1952" s="6" t="s">
        <v>28</v>
      </c>
      <c r="G1952" s="7">
        <v>31.111563430446047</v>
      </c>
      <c r="H1952" s="7">
        <v>20.813882326150694</v>
      </c>
      <c r="I1952" s="7">
        <v>20.813882326150694</v>
      </c>
      <c r="J1952" s="7">
        <v>8.2661176470588238</v>
      </c>
      <c r="K1952" s="14">
        <v>7.5056726429904854</v>
      </c>
      <c r="L1952" s="13">
        <v>23</v>
      </c>
      <c r="M1952" s="7">
        <v>6.126361174112934</v>
      </c>
      <c r="N1952" s="7">
        <v>0.15343536976705582</v>
      </c>
      <c r="O1952" s="7">
        <v>0.76044500406833837</v>
      </c>
      <c r="P1952" s="7">
        <v>9</v>
      </c>
      <c r="Q1952" s="7">
        <v>0</v>
      </c>
      <c r="R1952" s="7">
        <v>0</v>
      </c>
      <c r="S1952" s="15">
        <v>1.3611111111111101</v>
      </c>
      <c r="T1952" s="15">
        <v>3.3133333333333299</v>
      </c>
      <c r="U1952" s="15">
        <v>5.7785052910052901</v>
      </c>
      <c r="V1952" s="16">
        <v>21</v>
      </c>
      <c r="W1952" s="16">
        <v>20.3</v>
      </c>
      <c r="X1952" s="17" t="e">
        <v>#NULL!</v>
      </c>
      <c r="Y1952" s="13">
        <v>2</v>
      </c>
      <c r="Z1952" s="16">
        <v>3.5</v>
      </c>
      <c r="AA1952" s="13">
        <v>22</v>
      </c>
      <c r="AB1952" s="15">
        <v>1</v>
      </c>
      <c r="AC1952" s="15">
        <v>1.7</v>
      </c>
      <c r="AD1952" s="15">
        <v>3.7383333333333302</v>
      </c>
      <c r="AE1952" s="15">
        <v>0.23833333333333301</v>
      </c>
      <c r="AF1952" s="7">
        <v>0</v>
      </c>
      <c r="AG1952" s="7">
        <v>0</v>
      </c>
      <c r="AH1952" s="7">
        <v>0</v>
      </c>
      <c r="AI1952" s="7">
        <v>0</v>
      </c>
      <c r="AJ1952" s="7">
        <v>0</v>
      </c>
      <c r="AK1952" s="7">
        <v>0</v>
      </c>
      <c r="AL1952" s="7">
        <v>0</v>
      </c>
      <c r="AM1952" s="7">
        <v>0</v>
      </c>
      <c r="AN1952" s="7">
        <v>0</v>
      </c>
      <c r="AO1952" s="7">
        <v>0</v>
      </c>
      <c r="AP1952" s="7">
        <v>0</v>
      </c>
      <c r="AQ1952" s="7">
        <v>0</v>
      </c>
      <c r="AR1952" s="7">
        <v>0</v>
      </c>
      <c r="AS1952" s="7">
        <v>0</v>
      </c>
      <c r="AT1952" s="7">
        <v>1</v>
      </c>
      <c r="AU1952" s="6">
        <f>VLOOKUP($B1952,'[1]výnosy standard'!$A$1:$T$2200,2,FALSE)</f>
        <v>29.74</v>
      </c>
      <c r="AV1952" s="6">
        <f>VLOOKUP($B1952,'[1]výnosy standard'!$A$1:$T$2200,3,FALSE)</f>
        <v>0</v>
      </c>
      <c r="AW1952" s="6">
        <f>VLOOKUP($B1952,'[1]výnosy standard'!$A$1:$T$2200,4,FALSE)</f>
        <v>8.17</v>
      </c>
      <c r="AX1952" s="6">
        <f>VLOOKUP($B1952,'[1]výnosy standard'!$A$1:$T$2200,5,FALSE)</f>
        <v>0</v>
      </c>
      <c r="AY1952" s="6">
        <f>VLOOKUP($B1952,'[1]výnosy standard'!$A$1:$T$2200,6,FALSE)</f>
        <v>1.04</v>
      </c>
      <c r="AZ1952" s="6">
        <f>VLOOKUP($B1952,'[1]výnosy standard'!$A$1:$T$2200,7,FALSE)</f>
        <v>0</v>
      </c>
      <c r="BA1952" s="6">
        <f>VLOOKUP($B1952,'[1]výnosy standard'!$A$1:$T$2200,8,FALSE)</f>
        <v>21.23</v>
      </c>
      <c r="BB1952" s="6">
        <f>VLOOKUP($B1952,'[1]výnosy standard'!$A$1:$T$2200,9,FALSE)</f>
        <v>7.52</v>
      </c>
      <c r="BC1952" s="6">
        <f>VLOOKUP($B1952,'[1]výnosy standard'!$A$1:$T$2200,10,FALSE)</f>
        <v>7.52</v>
      </c>
      <c r="BD1952" s="6">
        <f>VLOOKUP($B1952,'[1]výnosy standard'!$A$1:$T$2200,11,FALSE)</f>
        <v>3.66</v>
      </c>
      <c r="BE1952" s="6">
        <f>VLOOKUP($B1952,'[1]výnosy standard'!$A$1:$T$2200,12,FALSE)</f>
        <v>0</v>
      </c>
      <c r="BF1952" s="6">
        <f>VLOOKUP($B1952,'[1]výnosy standard'!$A$1:$T$2200,13,FALSE)</f>
        <v>0</v>
      </c>
      <c r="BG1952" s="6">
        <f>VLOOKUP($B1952,'[1]výnosy standard'!$A$1:$T$2200,14,FALSE)</f>
        <v>0</v>
      </c>
      <c r="BH1952" s="6">
        <f>VLOOKUP($B1952,'[1]výnosy standard'!$A$1:$T$2200,15,FALSE)</f>
        <v>0</v>
      </c>
      <c r="BI1952" s="6">
        <f>VLOOKUP($B1952,'[1]výnosy standard'!$A$1:$T$2200,16,FALSE)</f>
        <v>70.680000000000007</v>
      </c>
      <c r="BJ1952" s="6">
        <f>VLOOKUP($B1952,'[1]výnosy standard'!$A$1:$T$2200,17,FALSE)</f>
        <v>5.76</v>
      </c>
      <c r="BK1952" s="6">
        <f>VLOOKUP($B1952,'[1]výnosy standard'!$A$1:$T$2200,18,FALSE)</f>
        <v>5.76</v>
      </c>
      <c r="BL1952" s="6">
        <f>VLOOKUP($B1952,'[1]výnosy standard'!$A$1:$T$2200,19,FALSE)</f>
        <v>7.29</v>
      </c>
      <c r="BM1952" s="6">
        <f>VLOOKUP($B1952,'[1]výnosy standard'!$A$1:$T$2200,20,FALSE)</f>
        <v>0</v>
      </c>
      <c r="BN1952" s="6">
        <f>VLOOKUP(B1952,'[1]pšenice výnos'!$A$2:$E$2200,4)</f>
        <v>7.52</v>
      </c>
      <c r="BO1952" s="6">
        <f>VLOOKUP(B1952,[1]kukuřice!$A$2:$E$2200,5,FALSE)</f>
        <v>47.632768964803049</v>
      </c>
    </row>
    <row r="1953" spans="1:67" hidden="1" x14ac:dyDescent="0.25">
      <c r="A1953" s="7">
        <v>4537</v>
      </c>
      <c r="B1953" s="6" t="s">
        <v>125</v>
      </c>
      <c r="C1953" s="13">
        <v>505</v>
      </c>
      <c r="D1953" s="7">
        <v>31.129769585253456</v>
      </c>
      <c r="E1953" s="6" t="s">
        <v>14</v>
      </c>
      <c r="F1953" s="6" t="s">
        <v>28</v>
      </c>
      <c r="G1953" s="7">
        <v>31.129769585253456</v>
      </c>
      <c r="H1953" s="7">
        <v>29.377880184331797</v>
      </c>
      <c r="I1953" s="7">
        <v>29.377880184331797</v>
      </c>
      <c r="J1953" s="7">
        <v>4.34</v>
      </c>
      <c r="K1953" s="14">
        <v>4.185180032230484</v>
      </c>
      <c r="L1953" s="13">
        <v>5</v>
      </c>
      <c r="M1953" s="7">
        <v>5.9633207488778721</v>
      </c>
      <c r="N1953" s="7">
        <v>-0.15950109080014527</v>
      </c>
      <c r="O1953" s="7">
        <v>0.1548199677695159</v>
      </c>
      <c r="P1953" s="7">
        <v>0</v>
      </c>
      <c r="Q1953" s="7">
        <v>2</v>
      </c>
      <c r="R1953" s="7">
        <v>0</v>
      </c>
      <c r="S1953" s="15">
        <v>1.70166666666667</v>
      </c>
      <c r="T1953" s="15">
        <v>6.5995555555555603</v>
      </c>
      <c r="U1953" s="15">
        <v>7.4</v>
      </c>
      <c r="V1953" s="16">
        <v>23.3</v>
      </c>
      <c r="W1953" s="16">
        <v>23.7</v>
      </c>
      <c r="X1953" s="17" t="e">
        <v>#NULL!</v>
      </c>
      <c r="Y1953" s="13">
        <v>4</v>
      </c>
      <c r="Z1953" s="16">
        <v>4.7</v>
      </c>
      <c r="AA1953" s="13">
        <v>14</v>
      </c>
      <c r="AB1953" s="15">
        <v>-9.3000000000000007</v>
      </c>
      <c r="AC1953" s="15">
        <v>-9.6999999999999993</v>
      </c>
      <c r="AD1953" s="15">
        <v>4.1745555555555596</v>
      </c>
      <c r="AE1953" s="15">
        <v>-0.52544444444444405</v>
      </c>
      <c r="AF1953" s="7">
        <v>0</v>
      </c>
      <c r="AG1953" s="7">
        <v>0</v>
      </c>
      <c r="AH1953" s="7">
        <v>0</v>
      </c>
      <c r="AI1953" s="7">
        <v>0</v>
      </c>
      <c r="AJ1953" s="7">
        <v>0</v>
      </c>
      <c r="AK1953" s="7">
        <v>0</v>
      </c>
      <c r="AL1953" s="7">
        <v>0</v>
      </c>
      <c r="AM1953" s="7">
        <v>0</v>
      </c>
      <c r="AN1953" s="7">
        <v>0</v>
      </c>
      <c r="AO1953" s="7">
        <v>0</v>
      </c>
      <c r="AP1953" s="7">
        <v>0</v>
      </c>
      <c r="AQ1953" s="7">
        <v>0</v>
      </c>
      <c r="AR1953" s="7">
        <v>0</v>
      </c>
      <c r="AS1953" s="7">
        <v>0</v>
      </c>
      <c r="AT1953" s="7">
        <v>1</v>
      </c>
      <c r="AU1953" s="6">
        <f>VLOOKUP($B1953,'[1]výnosy standard'!$A$1:$T$2200,2,FALSE)</f>
        <v>22.23</v>
      </c>
      <c r="AV1953" s="6">
        <f>VLOOKUP($B1953,'[1]výnosy standard'!$A$1:$T$2200,3,FALSE)</f>
        <v>0</v>
      </c>
      <c r="AW1953" s="6">
        <f>VLOOKUP($B1953,'[1]výnosy standard'!$A$1:$T$2200,4,FALSE)</f>
        <v>0</v>
      </c>
      <c r="AX1953" s="6">
        <f>VLOOKUP($B1953,'[1]výnosy standard'!$A$1:$T$2200,5,FALSE)</f>
        <v>4.26</v>
      </c>
      <c r="AY1953" s="6">
        <f>VLOOKUP($B1953,'[1]výnosy standard'!$A$1:$T$2200,6,FALSE)</f>
        <v>0</v>
      </c>
      <c r="AZ1953" s="6">
        <f>VLOOKUP($B1953,'[1]výnosy standard'!$A$1:$T$2200,7,FALSE)</f>
        <v>0</v>
      </c>
      <c r="BA1953" s="6">
        <f>VLOOKUP($B1953,'[1]výnosy standard'!$A$1:$T$2200,8,FALSE)</f>
        <v>0</v>
      </c>
      <c r="BB1953" s="6">
        <f>VLOOKUP($B1953,'[1]výnosy standard'!$A$1:$T$2200,9,FALSE)</f>
        <v>5.17</v>
      </c>
      <c r="BC1953" s="6">
        <f>VLOOKUP($B1953,'[1]výnosy standard'!$A$1:$T$2200,10,FALSE)</f>
        <v>5.17</v>
      </c>
      <c r="BD1953" s="6">
        <f>VLOOKUP($B1953,'[1]výnosy standard'!$A$1:$T$2200,11,FALSE)</f>
        <v>3</v>
      </c>
      <c r="BE1953" s="6">
        <f>VLOOKUP($B1953,'[1]výnosy standard'!$A$1:$T$2200,12,FALSE)</f>
        <v>5.1100000000000003</v>
      </c>
      <c r="BF1953" s="6">
        <f>VLOOKUP($B1953,'[1]výnosy standard'!$A$1:$T$2200,13,FALSE)</f>
        <v>0</v>
      </c>
      <c r="BG1953" s="6">
        <f>VLOOKUP($B1953,'[1]výnosy standard'!$A$1:$T$2200,14,FALSE)</f>
        <v>0</v>
      </c>
      <c r="BH1953" s="6">
        <f>VLOOKUP($B1953,'[1]výnosy standard'!$A$1:$T$2200,15,FALSE)</f>
        <v>16.55</v>
      </c>
      <c r="BI1953" s="6">
        <f>VLOOKUP($B1953,'[1]výnosy standard'!$A$1:$T$2200,16,FALSE)</f>
        <v>0</v>
      </c>
      <c r="BJ1953" s="6">
        <f>VLOOKUP($B1953,'[1]výnosy standard'!$A$1:$T$2200,17,FALSE)</f>
        <v>3.82</v>
      </c>
      <c r="BK1953" s="6">
        <f>VLOOKUP($B1953,'[1]výnosy standard'!$A$1:$T$2200,18,FALSE)</f>
        <v>3.82</v>
      </c>
      <c r="BL1953" s="6">
        <f>VLOOKUP($B1953,'[1]výnosy standard'!$A$1:$T$2200,19,FALSE)</f>
        <v>4.87</v>
      </c>
      <c r="BM1953" s="6">
        <f>VLOOKUP($B1953,'[1]výnosy standard'!$A$1:$T$2200,20,FALSE)</f>
        <v>0</v>
      </c>
      <c r="BN1953" s="6">
        <f>VLOOKUP(B1953,'[1]pšenice výnos'!$A$2:$E$2200,4)</f>
        <v>5.17</v>
      </c>
      <c r="BO1953" s="6">
        <f>VLOOKUP(B1953,[1]kukuřice!$A$2:$E$2200,5,FALSE)</f>
        <v>36.213447270467142</v>
      </c>
    </row>
    <row r="1954" spans="1:67" hidden="1" x14ac:dyDescent="0.25">
      <c r="A1954" s="7">
        <v>1887</v>
      </c>
      <c r="B1954" s="6" t="s">
        <v>162</v>
      </c>
      <c r="C1954" s="13">
        <v>270</v>
      </c>
      <c r="D1954" s="7">
        <v>31.168681499292155</v>
      </c>
      <c r="E1954" s="6" t="s">
        <v>14</v>
      </c>
      <c r="F1954" s="6" t="s">
        <v>28</v>
      </c>
      <c r="G1954" s="7">
        <v>31.168681499292155</v>
      </c>
      <c r="H1954" s="7">
        <v>31.168681499292155</v>
      </c>
      <c r="I1954" s="7">
        <v>31.168681499292155</v>
      </c>
      <c r="J1954" s="7">
        <v>5.3900258823529414</v>
      </c>
      <c r="K1954" s="14">
        <v>5.8585188302392339</v>
      </c>
      <c r="L1954" s="13">
        <v>25</v>
      </c>
      <c r="M1954" s="7">
        <v>6.126361174112934</v>
      </c>
      <c r="N1954" s="7">
        <v>0.15343536976705582</v>
      </c>
      <c r="O1954" s="7">
        <v>-0.46849294788629248</v>
      </c>
      <c r="P1954" s="7">
        <v>4</v>
      </c>
      <c r="Q1954" s="7">
        <v>1</v>
      </c>
      <c r="R1954" s="7">
        <v>0</v>
      </c>
      <c r="S1954" s="17" t="e">
        <v>#NULL!</v>
      </c>
      <c r="T1954" s="17" t="e">
        <v>#NULL!</v>
      </c>
      <c r="U1954" s="17" t="e">
        <v>#NULL!</v>
      </c>
      <c r="V1954" s="17" t="e">
        <v>#NULL!</v>
      </c>
      <c r="W1954" s="17" t="e">
        <v>#NULL!</v>
      </c>
      <c r="X1954" s="17" t="e">
        <v>#NULL!</v>
      </c>
      <c r="Y1954" s="17" t="e">
        <v>#NULL!</v>
      </c>
      <c r="Z1954" s="17" t="e">
        <v>#NULL!</v>
      </c>
      <c r="AA1954" s="17" t="e">
        <v>#NULL!</v>
      </c>
      <c r="AB1954" s="17" t="e">
        <v>#NULL!</v>
      </c>
      <c r="AC1954" s="17" t="e">
        <v>#NULL!</v>
      </c>
      <c r="AD1954" s="17" t="e">
        <v>#NULL!</v>
      </c>
      <c r="AE1954" s="17" t="e">
        <v>#NULL!</v>
      </c>
      <c r="AF1954" s="7">
        <v>0</v>
      </c>
      <c r="AG1954" s="7">
        <v>0</v>
      </c>
      <c r="AH1954" s="7">
        <v>0</v>
      </c>
      <c r="AI1954" s="7">
        <v>0</v>
      </c>
      <c r="AJ1954" s="7">
        <v>0</v>
      </c>
      <c r="AK1954" s="7">
        <v>0</v>
      </c>
      <c r="AL1954" s="7">
        <v>0</v>
      </c>
      <c r="AM1954" s="7">
        <v>0</v>
      </c>
      <c r="AN1954" s="7">
        <v>0</v>
      </c>
      <c r="AO1954" s="7">
        <v>0</v>
      </c>
      <c r="AP1954" s="7">
        <v>0</v>
      </c>
      <c r="AQ1954" s="7">
        <v>0</v>
      </c>
      <c r="AR1954" s="7">
        <v>0</v>
      </c>
      <c r="AS1954" s="7">
        <v>0</v>
      </c>
      <c r="AT1954" s="7">
        <v>1</v>
      </c>
      <c r="AU1954" s="6">
        <f>VLOOKUP($B1954,'[1]výnosy standard'!$A$1:$T$2200,2,FALSE)</f>
        <v>0</v>
      </c>
      <c r="AV1954" s="6">
        <f>VLOOKUP($B1954,'[1]výnosy standard'!$A$1:$T$2200,3,FALSE)</f>
        <v>0</v>
      </c>
      <c r="AW1954" s="6">
        <f>VLOOKUP($B1954,'[1]výnosy standard'!$A$1:$T$2200,4,FALSE)</f>
        <v>0</v>
      </c>
      <c r="AX1954" s="6">
        <f>VLOOKUP($B1954,'[1]výnosy standard'!$A$1:$T$2200,5,FALSE)</f>
        <v>0</v>
      </c>
      <c r="AY1954" s="6">
        <f>VLOOKUP($B1954,'[1]výnosy standard'!$A$1:$T$2200,6,FALSE)</f>
        <v>0</v>
      </c>
      <c r="AZ1954" s="6">
        <f>VLOOKUP($B1954,'[1]výnosy standard'!$A$1:$T$2200,7,FALSE)</f>
        <v>0</v>
      </c>
      <c r="BA1954" s="6">
        <f>VLOOKUP($B1954,'[1]výnosy standard'!$A$1:$T$2200,8,FALSE)</f>
        <v>0</v>
      </c>
      <c r="BB1954" s="6">
        <f>VLOOKUP($B1954,'[1]výnosy standard'!$A$1:$T$2200,9,FALSE)</f>
        <v>5.27</v>
      </c>
      <c r="BC1954" s="6">
        <f>VLOOKUP($B1954,'[1]výnosy standard'!$A$1:$T$2200,10,FALSE)</f>
        <v>5.27</v>
      </c>
      <c r="BD1954" s="6">
        <f>VLOOKUP($B1954,'[1]výnosy standard'!$A$1:$T$2200,11,FALSE)</f>
        <v>3.02</v>
      </c>
      <c r="BE1954" s="6">
        <f>VLOOKUP($B1954,'[1]výnosy standard'!$A$1:$T$2200,12,FALSE)</f>
        <v>5.22</v>
      </c>
      <c r="BF1954" s="6">
        <f>VLOOKUP($B1954,'[1]výnosy standard'!$A$1:$T$2200,13,FALSE)</f>
        <v>0</v>
      </c>
      <c r="BG1954" s="6">
        <f>VLOOKUP($B1954,'[1]výnosy standard'!$A$1:$T$2200,14,FALSE)</f>
        <v>0</v>
      </c>
      <c r="BH1954" s="6">
        <f>VLOOKUP($B1954,'[1]výnosy standard'!$A$1:$T$2200,15,FALSE)</f>
        <v>0</v>
      </c>
      <c r="BI1954" s="6">
        <f>VLOOKUP($B1954,'[1]výnosy standard'!$A$1:$T$2200,16,FALSE)</f>
        <v>0</v>
      </c>
      <c r="BJ1954" s="6">
        <f>VLOOKUP($B1954,'[1]výnosy standard'!$A$1:$T$2200,17,FALSE)</f>
        <v>3.94</v>
      </c>
      <c r="BK1954" s="6">
        <f>VLOOKUP($B1954,'[1]výnosy standard'!$A$1:$T$2200,18,FALSE)</f>
        <v>3.94</v>
      </c>
      <c r="BL1954" s="6">
        <f>VLOOKUP($B1954,'[1]výnosy standard'!$A$1:$T$2200,19,FALSE)</f>
        <v>4.9400000000000004</v>
      </c>
      <c r="BM1954" s="6">
        <f>VLOOKUP($B1954,'[1]výnosy standard'!$A$1:$T$2200,20,FALSE)</f>
        <v>0</v>
      </c>
      <c r="BN1954" s="6">
        <f>VLOOKUP(B1954,'[1]pšenice výnos'!$A$2:$E$2200,4)</f>
        <v>5.27</v>
      </c>
      <c r="BO1954" s="6">
        <f>VLOOKUP(B1954,[1]kukuřice!$A$2:$E$2200,5,FALSE)</f>
        <v>33.947252489985466</v>
      </c>
    </row>
    <row r="1955" spans="1:67" hidden="1" x14ac:dyDescent="0.25">
      <c r="A1955" s="7">
        <v>2182</v>
      </c>
      <c r="B1955" s="6" t="s">
        <v>130</v>
      </c>
      <c r="C1955" s="13">
        <v>252</v>
      </c>
      <c r="D1955" s="7">
        <v>31.22441051395349</v>
      </c>
      <c r="E1955" s="6" t="s">
        <v>14</v>
      </c>
      <c r="F1955" s="6" t="s">
        <v>28</v>
      </c>
      <c r="G1955" s="7">
        <v>31.22441051395349</v>
      </c>
      <c r="H1955" s="7">
        <v>19.407674418604653</v>
      </c>
      <c r="I1955" s="7">
        <v>19.407674418604653</v>
      </c>
      <c r="J1955" s="7">
        <v>7.5882352941176467</v>
      </c>
      <c r="K1955" s="14">
        <v>7.0414179125782139</v>
      </c>
      <c r="L1955" s="13">
        <v>18</v>
      </c>
      <c r="M1955" s="7">
        <v>6.126361174112934</v>
      </c>
      <c r="N1955" s="7">
        <v>0.15343536976705582</v>
      </c>
      <c r="O1955" s="7">
        <v>0.54681738153943282</v>
      </c>
      <c r="P1955" s="7">
        <v>8</v>
      </c>
      <c r="Q1955" s="7">
        <v>0</v>
      </c>
      <c r="R1955" s="7">
        <v>0</v>
      </c>
      <c r="S1955" s="15">
        <v>1.86944444444444</v>
      </c>
      <c r="T1955" s="15">
        <v>4.5711111111111098</v>
      </c>
      <c r="U1955" s="15">
        <v>7.3883333333333301</v>
      </c>
      <c r="V1955" s="16">
        <v>8.1999999999999993</v>
      </c>
      <c r="W1955" s="16">
        <v>16.100000000000001</v>
      </c>
      <c r="X1955" s="17" t="e">
        <v>#NULL!</v>
      </c>
      <c r="Y1955" s="13">
        <v>2</v>
      </c>
      <c r="Z1955" s="16">
        <v>3.5</v>
      </c>
      <c r="AA1955" s="13">
        <v>22</v>
      </c>
      <c r="AB1955" s="15">
        <v>13.8</v>
      </c>
      <c r="AC1955" s="15">
        <v>5.9</v>
      </c>
      <c r="AD1955" s="15">
        <v>6.0461111111111103</v>
      </c>
      <c r="AE1955" s="15">
        <v>2.5461111111111099</v>
      </c>
      <c r="AF1955" s="7">
        <v>0</v>
      </c>
      <c r="AG1955" s="7">
        <v>0</v>
      </c>
      <c r="AH1955" s="7">
        <v>0</v>
      </c>
      <c r="AI1955" s="7">
        <v>0</v>
      </c>
      <c r="AJ1955" s="7">
        <v>0</v>
      </c>
      <c r="AK1955" s="7">
        <v>0</v>
      </c>
      <c r="AL1955" s="7">
        <v>0</v>
      </c>
      <c r="AM1955" s="7">
        <v>0</v>
      </c>
      <c r="AN1955" s="7">
        <v>0</v>
      </c>
      <c r="AO1955" s="7">
        <v>0</v>
      </c>
      <c r="AP1955" s="7">
        <v>0</v>
      </c>
      <c r="AQ1955" s="7">
        <v>0</v>
      </c>
      <c r="AR1955" s="7">
        <v>0</v>
      </c>
      <c r="AS1955" s="7">
        <v>0</v>
      </c>
      <c r="AT1955" s="7">
        <v>1</v>
      </c>
      <c r="AU1955" s="6">
        <f>VLOOKUP($B1955,'[1]výnosy standard'!$A$1:$T$2200,2,FALSE)</f>
        <v>28.17</v>
      </c>
      <c r="AV1955" s="6">
        <f>VLOOKUP($B1955,'[1]výnosy standard'!$A$1:$T$2200,3,FALSE)</f>
        <v>0</v>
      </c>
      <c r="AW1955" s="6">
        <f>VLOOKUP($B1955,'[1]výnosy standard'!$A$1:$T$2200,4,FALSE)</f>
        <v>8.14</v>
      </c>
      <c r="AX1955" s="6">
        <f>VLOOKUP($B1955,'[1]výnosy standard'!$A$1:$T$2200,5,FALSE)</f>
        <v>0</v>
      </c>
      <c r="AY1955" s="6">
        <f>VLOOKUP($B1955,'[1]výnosy standard'!$A$1:$T$2200,6,FALSE)</f>
        <v>1.03</v>
      </c>
      <c r="AZ1955" s="6">
        <f>VLOOKUP($B1955,'[1]výnosy standard'!$A$1:$T$2200,7,FALSE)</f>
        <v>0</v>
      </c>
      <c r="BA1955" s="6">
        <f>VLOOKUP($B1955,'[1]výnosy standard'!$A$1:$T$2200,8,FALSE)</f>
        <v>20.11</v>
      </c>
      <c r="BB1955" s="6">
        <f>VLOOKUP($B1955,'[1]výnosy standard'!$A$1:$T$2200,9,FALSE)</f>
        <v>7.38</v>
      </c>
      <c r="BC1955" s="6">
        <f>VLOOKUP($B1955,'[1]výnosy standard'!$A$1:$T$2200,10,FALSE)</f>
        <v>7.38</v>
      </c>
      <c r="BD1955" s="6">
        <f>VLOOKUP($B1955,'[1]výnosy standard'!$A$1:$T$2200,11,FALSE)</f>
        <v>3.62</v>
      </c>
      <c r="BE1955" s="6">
        <f>VLOOKUP($B1955,'[1]výnosy standard'!$A$1:$T$2200,12,FALSE)</f>
        <v>0</v>
      </c>
      <c r="BF1955" s="6">
        <f>VLOOKUP($B1955,'[1]výnosy standard'!$A$1:$T$2200,13,FALSE)</f>
        <v>0</v>
      </c>
      <c r="BG1955" s="6">
        <f>VLOOKUP($B1955,'[1]výnosy standard'!$A$1:$T$2200,14,FALSE)</f>
        <v>0</v>
      </c>
      <c r="BH1955" s="6">
        <f>VLOOKUP($B1955,'[1]výnosy standard'!$A$1:$T$2200,15,FALSE)</f>
        <v>0</v>
      </c>
      <c r="BI1955" s="6">
        <f>VLOOKUP($B1955,'[1]výnosy standard'!$A$1:$T$2200,16,FALSE)</f>
        <v>72.05</v>
      </c>
      <c r="BJ1955" s="6">
        <f>VLOOKUP($B1955,'[1]výnosy standard'!$A$1:$T$2200,17,FALSE)</f>
        <v>5.89</v>
      </c>
      <c r="BK1955" s="6">
        <f>VLOOKUP($B1955,'[1]výnosy standard'!$A$1:$T$2200,18,FALSE)</f>
        <v>5.89</v>
      </c>
      <c r="BL1955" s="6">
        <f>VLOOKUP($B1955,'[1]výnosy standard'!$A$1:$T$2200,19,FALSE)</f>
        <v>6.97</v>
      </c>
      <c r="BM1955" s="6">
        <f>VLOOKUP($B1955,'[1]výnosy standard'!$A$1:$T$2200,20,FALSE)</f>
        <v>0</v>
      </c>
      <c r="BN1955" s="6">
        <f>VLOOKUP(B1955,'[1]pšenice výnos'!$A$2:$E$2200,4)</f>
        <v>7.38</v>
      </c>
      <c r="BO1955" s="6">
        <f>VLOOKUP(B1955,[1]kukuřice!$A$2:$E$2200,5,FALSE)</f>
        <v>46.768164145287535</v>
      </c>
    </row>
    <row r="1956" spans="1:67" hidden="1" x14ac:dyDescent="0.25">
      <c r="A1956" s="7">
        <v>4388</v>
      </c>
      <c r="B1956" s="6" t="s">
        <v>127</v>
      </c>
      <c r="C1956" s="13">
        <v>180</v>
      </c>
      <c r="D1956" s="7">
        <v>31.244458739338526</v>
      </c>
      <c r="E1956" s="6" t="s">
        <v>14</v>
      </c>
      <c r="F1956" s="6" t="s">
        <v>28</v>
      </c>
      <c r="G1956" s="7">
        <v>31.244458739338526</v>
      </c>
      <c r="H1956" s="7">
        <v>19.637049763760199</v>
      </c>
      <c r="I1956" s="7">
        <v>19.637049763760199</v>
      </c>
      <c r="J1956" s="7">
        <v>7.6691764705882353</v>
      </c>
      <c r="K1956" s="14">
        <v>7.4899645412999361</v>
      </c>
      <c r="L1956" s="13">
        <v>10</v>
      </c>
      <c r="M1956" s="7">
        <v>5.9633207488778721</v>
      </c>
      <c r="N1956" s="7">
        <v>-0.15950109080014527</v>
      </c>
      <c r="O1956" s="7">
        <v>0.17921192928829921</v>
      </c>
      <c r="P1956" s="7">
        <v>0</v>
      </c>
      <c r="Q1956" s="7">
        <v>6</v>
      </c>
      <c r="R1956" s="7">
        <v>0</v>
      </c>
      <c r="S1956" s="17" t="e">
        <v>#NULL!</v>
      </c>
      <c r="T1956" s="17" t="e">
        <v>#NULL!</v>
      </c>
      <c r="U1956" s="17" t="e">
        <v>#NULL!</v>
      </c>
      <c r="V1956" s="17" t="e">
        <v>#NULL!</v>
      </c>
      <c r="W1956" s="17" t="e">
        <v>#NULL!</v>
      </c>
      <c r="X1956" s="17" t="e">
        <v>#NULL!</v>
      </c>
      <c r="Y1956" s="17" t="e">
        <v>#NULL!</v>
      </c>
      <c r="Z1956" s="17" t="e">
        <v>#NULL!</v>
      </c>
      <c r="AA1956" s="17" t="e">
        <v>#NULL!</v>
      </c>
      <c r="AB1956" s="17" t="e">
        <v>#NULL!</v>
      </c>
      <c r="AC1956" s="17" t="e">
        <v>#NULL!</v>
      </c>
      <c r="AD1956" s="17" t="e">
        <v>#NULL!</v>
      </c>
      <c r="AE1956" s="17" t="e">
        <v>#NULL!</v>
      </c>
      <c r="AF1956" s="7">
        <v>0</v>
      </c>
      <c r="AG1956" s="7">
        <v>0</v>
      </c>
      <c r="AH1956" s="7">
        <v>0</v>
      </c>
      <c r="AI1956" s="7">
        <v>0</v>
      </c>
      <c r="AJ1956" s="7">
        <v>0</v>
      </c>
      <c r="AK1956" s="7">
        <v>0</v>
      </c>
      <c r="AL1956" s="7">
        <v>0</v>
      </c>
      <c r="AM1956" s="7">
        <v>0</v>
      </c>
      <c r="AN1956" s="7">
        <v>0</v>
      </c>
      <c r="AO1956" s="7">
        <v>0</v>
      </c>
      <c r="AP1956" s="7">
        <v>0</v>
      </c>
      <c r="AQ1956" s="7">
        <v>0</v>
      </c>
      <c r="AR1956" s="7">
        <v>0</v>
      </c>
      <c r="AS1956" s="7">
        <v>0</v>
      </c>
      <c r="AT1956" s="7">
        <v>1</v>
      </c>
      <c r="AU1956" s="6">
        <f>VLOOKUP($B1956,'[1]výnosy standard'!$A$1:$T$2200,2,FALSE)</f>
        <v>0</v>
      </c>
      <c r="AV1956" s="6">
        <f>VLOOKUP($B1956,'[1]výnosy standard'!$A$1:$T$2200,3,FALSE)</f>
        <v>0</v>
      </c>
      <c r="AW1956" s="6">
        <f>VLOOKUP($B1956,'[1]výnosy standard'!$A$1:$T$2200,4,FALSE)</f>
        <v>8.02</v>
      </c>
      <c r="AX1956" s="6">
        <f>VLOOKUP($B1956,'[1]výnosy standard'!$A$1:$T$2200,5,FALSE)</f>
        <v>0</v>
      </c>
      <c r="AY1956" s="6">
        <f>VLOOKUP($B1956,'[1]výnosy standard'!$A$1:$T$2200,6,FALSE)</f>
        <v>0.88</v>
      </c>
      <c r="AZ1956" s="6">
        <f>VLOOKUP($B1956,'[1]výnosy standard'!$A$1:$T$2200,7,FALSE)</f>
        <v>0</v>
      </c>
      <c r="BA1956" s="6">
        <f>VLOOKUP($B1956,'[1]výnosy standard'!$A$1:$T$2200,8,FALSE)</f>
        <v>21.09</v>
      </c>
      <c r="BB1956" s="6">
        <f>VLOOKUP($B1956,'[1]výnosy standard'!$A$1:$T$2200,9,FALSE)</f>
        <v>6.51</v>
      </c>
      <c r="BC1956" s="6">
        <f>VLOOKUP($B1956,'[1]výnosy standard'!$A$1:$T$2200,10,FALSE)</f>
        <v>6.51</v>
      </c>
      <c r="BD1956" s="6">
        <f>VLOOKUP($B1956,'[1]výnosy standard'!$A$1:$T$2200,11,FALSE)</f>
        <v>3.84</v>
      </c>
      <c r="BE1956" s="6">
        <f>VLOOKUP($B1956,'[1]výnosy standard'!$A$1:$T$2200,12,FALSE)</f>
        <v>6.91</v>
      </c>
      <c r="BF1956" s="6">
        <f>VLOOKUP($B1956,'[1]výnosy standard'!$A$1:$T$2200,13,FALSE)</f>
        <v>0</v>
      </c>
      <c r="BG1956" s="6">
        <f>VLOOKUP($B1956,'[1]výnosy standard'!$A$1:$T$2200,14,FALSE)</f>
        <v>0</v>
      </c>
      <c r="BH1956" s="6">
        <f>VLOOKUP($B1956,'[1]výnosy standard'!$A$1:$T$2200,15,FALSE)</f>
        <v>0</v>
      </c>
      <c r="BI1956" s="6">
        <f>VLOOKUP($B1956,'[1]výnosy standard'!$A$1:$T$2200,16,FALSE)</f>
        <v>0</v>
      </c>
      <c r="BJ1956" s="6">
        <f>VLOOKUP($B1956,'[1]výnosy standard'!$A$1:$T$2200,17,FALSE)</f>
        <v>5.21</v>
      </c>
      <c r="BK1956" s="6">
        <f>VLOOKUP($B1956,'[1]výnosy standard'!$A$1:$T$2200,18,FALSE)</f>
        <v>5.21</v>
      </c>
      <c r="BL1956" s="6">
        <f>VLOOKUP($B1956,'[1]výnosy standard'!$A$1:$T$2200,19,FALSE)</f>
        <v>7.1</v>
      </c>
      <c r="BM1956" s="6">
        <f>VLOOKUP($B1956,'[1]výnosy standard'!$A$1:$T$2200,20,FALSE)</f>
        <v>0</v>
      </c>
      <c r="BN1956" s="6">
        <f>VLOOKUP(B1956,'[1]pšenice výnos'!$A$2:$E$2200,4)</f>
        <v>6.51</v>
      </c>
      <c r="BO1956" s="6">
        <f>VLOOKUP(B1956,[1]kukuřice!$A$2:$E$2200,5,FALSE)</f>
        <v>34.643639561082786</v>
      </c>
    </row>
    <row r="1957" spans="1:67" hidden="1" x14ac:dyDescent="0.25">
      <c r="A1957" s="7">
        <v>1859</v>
      </c>
      <c r="B1957" s="6" t="s">
        <v>127</v>
      </c>
      <c r="C1957" s="13">
        <v>90</v>
      </c>
      <c r="D1957" s="7">
        <v>31.263747307968416</v>
      </c>
      <c r="E1957" s="6" t="s">
        <v>14</v>
      </c>
      <c r="F1957" s="6" t="s">
        <v>28</v>
      </c>
      <c r="G1957" s="7">
        <v>31.263747307968416</v>
      </c>
      <c r="H1957" s="7">
        <v>14.788226848528357</v>
      </c>
      <c r="I1957" s="7">
        <v>14.788226848528357</v>
      </c>
      <c r="J1957" s="7">
        <v>6.9649999999999999</v>
      </c>
      <c r="K1957" s="14">
        <v>6.9960904403142052</v>
      </c>
      <c r="L1957" s="13">
        <v>12</v>
      </c>
      <c r="M1957" s="7">
        <v>5.9633207488778721</v>
      </c>
      <c r="N1957" s="7">
        <v>-0.15950109080014527</v>
      </c>
      <c r="O1957" s="7">
        <v>-3.1090440314205381E-2</v>
      </c>
      <c r="P1957" s="7">
        <v>0</v>
      </c>
      <c r="Q1957" s="7">
        <v>7</v>
      </c>
      <c r="R1957" s="7">
        <v>0</v>
      </c>
      <c r="S1957" s="17" t="e">
        <v>#NULL!</v>
      </c>
      <c r="T1957" s="17" t="e">
        <v>#NULL!</v>
      </c>
      <c r="U1957" s="17" t="e">
        <v>#NULL!</v>
      </c>
      <c r="V1957" s="17" t="e">
        <v>#NULL!</v>
      </c>
      <c r="W1957" s="17" t="e">
        <v>#NULL!</v>
      </c>
      <c r="X1957" s="17" t="e">
        <v>#NULL!</v>
      </c>
      <c r="Y1957" s="17" t="e">
        <v>#NULL!</v>
      </c>
      <c r="Z1957" s="17" t="e">
        <v>#NULL!</v>
      </c>
      <c r="AA1957" s="17" t="e">
        <v>#NULL!</v>
      </c>
      <c r="AB1957" s="17" t="e">
        <v>#NULL!</v>
      </c>
      <c r="AC1957" s="17" t="e">
        <v>#NULL!</v>
      </c>
      <c r="AD1957" s="17" t="e">
        <v>#NULL!</v>
      </c>
      <c r="AE1957" s="17" t="e">
        <v>#NULL!</v>
      </c>
      <c r="AF1957" s="7">
        <v>0</v>
      </c>
      <c r="AG1957" s="7">
        <v>0</v>
      </c>
      <c r="AH1957" s="7">
        <v>0</v>
      </c>
      <c r="AI1957" s="7">
        <v>0</v>
      </c>
      <c r="AJ1957" s="7">
        <v>0</v>
      </c>
      <c r="AK1957" s="7">
        <v>0</v>
      </c>
      <c r="AL1957" s="7">
        <v>0</v>
      </c>
      <c r="AM1957" s="7">
        <v>0</v>
      </c>
      <c r="AN1957" s="7">
        <v>0</v>
      </c>
      <c r="AO1957" s="7">
        <v>0</v>
      </c>
      <c r="AP1957" s="7">
        <v>0</v>
      </c>
      <c r="AQ1957" s="7">
        <v>0</v>
      </c>
      <c r="AR1957" s="7">
        <v>0</v>
      </c>
      <c r="AS1957" s="7">
        <v>0</v>
      </c>
      <c r="AT1957" s="7">
        <v>1</v>
      </c>
      <c r="AU1957" s="6">
        <f>VLOOKUP($B1957,'[1]výnosy standard'!$A$1:$T$2200,2,FALSE)</f>
        <v>0</v>
      </c>
      <c r="AV1957" s="6">
        <f>VLOOKUP($B1957,'[1]výnosy standard'!$A$1:$T$2200,3,FALSE)</f>
        <v>0</v>
      </c>
      <c r="AW1957" s="6">
        <f>VLOOKUP($B1957,'[1]výnosy standard'!$A$1:$T$2200,4,FALSE)</f>
        <v>8.02</v>
      </c>
      <c r="AX1957" s="6">
        <f>VLOOKUP($B1957,'[1]výnosy standard'!$A$1:$T$2200,5,FALSE)</f>
        <v>0</v>
      </c>
      <c r="AY1957" s="6">
        <f>VLOOKUP($B1957,'[1]výnosy standard'!$A$1:$T$2200,6,FALSE)</f>
        <v>0.88</v>
      </c>
      <c r="AZ1957" s="6">
        <f>VLOOKUP($B1957,'[1]výnosy standard'!$A$1:$T$2200,7,FALSE)</f>
        <v>0</v>
      </c>
      <c r="BA1957" s="6">
        <f>VLOOKUP($B1957,'[1]výnosy standard'!$A$1:$T$2200,8,FALSE)</f>
        <v>21.09</v>
      </c>
      <c r="BB1957" s="6">
        <f>VLOOKUP($B1957,'[1]výnosy standard'!$A$1:$T$2200,9,FALSE)</f>
        <v>6.51</v>
      </c>
      <c r="BC1957" s="6">
        <f>VLOOKUP($B1957,'[1]výnosy standard'!$A$1:$T$2200,10,FALSE)</f>
        <v>6.51</v>
      </c>
      <c r="BD1957" s="6">
        <f>VLOOKUP($B1957,'[1]výnosy standard'!$A$1:$T$2200,11,FALSE)</f>
        <v>3.84</v>
      </c>
      <c r="BE1957" s="6">
        <f>VLOOKUP($B1957,'[1]výnosy standard'!$A$1:$T$2200,12,FALSE)</f>
        <v>6.91</v>
      </c>
      <c r="BF1957" s="6">
        <f>VLOOKUP($B1957,'[1]výnosy standard'!$A$1:$T$2200,13,FALSE)</f>
        <v>0</v>
      </c>
      <c r="BG1957" s="6">
        <f>VLOOKUP($B1957,'[1]výnosy standard'!$A$1:$T$2200,14,FALSE)</f>
        <v>0</v>
      </c>
      <c r="BH1957" s="6">
        <f>VLOOKUP($B1957,'[1]výnosy standard'!$A$1:$T$2200,15,FALSE)</f>
        <v>0</v>
      </c>
      <c r="BI1957" s="6">
        <f>VLOOKUP($B1957,'[1]výnosy standard'!$A$1:$T$2200,16,FALSE)</f>
        <v>0</v>
      </c>
      <c r="BJ1957" s="6">
        <f>VLOOKUP($B1957,'[1]výnosy standard'!$A$1:$T$2200,17,FALSE)</f>
        <v>5.21</v>
      </c>
      <c r="BK1957" s="6">
        <f>VLOOKUP($B1957,'[1]výnosy standard'!$A$1:$T$2200,18,FALSE)</f>
        <v>5.21</v>
      </c>
      <c r="BL1957" s="6">
        <f>VLOOKUP($B1957,'[1]výnosy standard'!$A$1:$T$2200,19,FALSE)</f>
        <v>7.1</v>
      </c>
      <c r="BM1957" s="6">
        <f>VLOOKUP($B1957,'[1]výnosy standard'!$A$1:$T$2200,20,FALSE)</f>
        <v>0</v>
      </c>
      <c r="BN1957" s="6">
        <f>VLOOKUP(B1957,'[1]pšenice výnos'!$A$2:$E$2200,4)</f>
        <v>6.51</v>
      </c>
      <c r="BO1957" s="6">
        <f>VLOOKUP(B1957,[1]kukuřice!$A$2:$E$2200,5,FALSE)</f>
        <v>34.643639561082786</v>
      </c>
    </row>
    <row r="1958" spans="1:67" hidden="1" x14ac:dyDescent="0.25">
      <c r="A1958" s="7">
        <v>2666</v>
      </c>
      <c r="B1958" s="6" t="s">
        <v>190</v>
      </c>
      <c r="C1958" s="13">
        <v>68</v>
      </c>
      <c r="D1958" s="7">
        <v>31.310699494834569</v>
      </c>
      <c r="E1958" s="6" t="s">
        <v>14</v>
      </c>
      <c r="F1958" s="6" t="s">
        <v>28</v>
      </c>
      <c r="G1958" s="7">
        <v>31.310699494834569</v>
      </c>
      <c r="H1958" s="7">
        <v>29.012879442952713</v>
      </c>
      <c r="I1958" s="7">
        <v>29.012879442952713</v>
      </c>
      <c r="J1958" s="7">
        <v>5.1701176470588237</v>
      </c>
      <c r="K1958" s="14">
        <v>5.152755661600974</v>
      </c>
      <c r="L1958" s="13">
        <v>18</v>
      </c>
      <c r="M1958" s="7">
        <v>5.9633207488778721</v>
      </c>
      <c r="N1958" s="7">
        <v>-0.15950109080014527</v>
      </c>
      <c r="O1958" s="7">
        <v>1.736198545784973E-2</v>
      </c>
      <c r="P1958" s="7">
        <v>4</v>
      </c>
      <c r="Q1958" s="7">
        <v>1</v>
      </c>
      <c r="R1958" s="7">
        <v>0</v>
      </c>
      <c r="S1958" s="15">
        <v>1.7625</v>
      </c>
      <c r="T1958" s="15">
        <v>5.43</v>
      </c>
      <c r="U1958" s="17" t="e">
        <v>#NULL!</v>
      </c>
      <c r="V1958" s="16">
        <v>10.8</v>
      </c>
      <c r="W1958" s="16">
        <v>11.1</v>
      </c>
      <c r="X1958" s="17" t="e">
        <v>#NULL!</v>
      </c>
      <c r="Y1958" s="13">
        <v>5</v>
      </c>
      <c r="Z1958" s="16">
        <v>5.5</v>
      </c>
      <c r="AA1958" s="13">
        <v>12</v>
      </c>
      <c r="AB1958" s="15">
        <v>1.2</v>
      </c>
      <c r="AC1958" s="15">
        <v>0.9</v>
      </c>
      <c r="AD1958" s="15">
        <v>5.6550000000000002</v>
      </c>
      <c r="AE1958" s="15">
        <v>0.154999999999999</v>
      </c>
      <c r="AF1958" s="7">
        <v>0</v>
      </c>
      <c r="AG1958" s="7">
        <v>0</v>
      </c>
      <c r="AH1958" s="7">
        <v>0</v>
      </c>
      <c r="AI1958" s="7">
        <v>0</v>
      </c>
      <c r="AJ1958" s="7">
        <v>0</v>
      </c>
      <c r="AK1958" s="7">
        <v>0</v>
      </c>
      <c r="AL1958" s="7">
        <v>0</v>
      </c>
      <c r="AM1958" s="7">
        <v>0</v>
      </c>
      <c r="AN1958" s="7">
        <v>0</v>
      </c>
      <c r="AO1958" s="7">
        <v>0</v>
      </c>
      <c r="AP1958" s="7">
        <v>0</v>
      </c>
      <c r="AQ1958" s="7">
        <v>0</v>
      </c>
      <c r="AR1958" s="7">
        <v>0</v>
      </c>
      <c r="AS1958" s="7">
        <v>0</v>
      </c>
      <c r="AT1958" s="7">
        <v>1</v>
      </c>
      <c r="AU1958" s="6">
        <f>VLOOKUP($B1958,'[1]výnosy standard'!$A$1:$T$2200,2,FALSE)</f>
        <v>27.77</v>
      </c>
      <c r="AV1958" s="6">
        <f>VLOOKUP($B1958,'[1]výnosy standard'!$A$1:$T$2200,3,FALSE)</f>
        <v>0</v>
      </c>
      <c r="AW1958" s="6">
        <f>VLOOKUP($B1958,'[1]výnosy standard'!$A$1:$T$2200,4,FALSE)</f>
        <v>0</v>
      </c>
      <c r="AX1958" s="6">
        <f>VLOOKUP($B1958,'[1]výnosy standard'!$A$1:$T$2200,5,FALSE)</f>
        <v>0</v>
      </c>
      <c r="AY1958" s="6">
        <f>VLOOKUP($B1958,'[1]výnosy standard'!$A$1:$T$2200,6,FALSE)</f>
        <v>0</v>
      </c>
      <c r="AZ1958" s="6">
        <f>VLOOKUP($B1958,'[1]výnosy standard'!$A$1:$T$2200,7,FALSE)</f>
        <v>0</v>
      </c>
      <c r="BA1958" s="6">
        <f>VLOOKUP($B1958,'[1]výnosy standard'!$A$1:$T$2200,8,FALSE)</f>
        <v>0</v>
      </c>
      <c r="BB1958" s="6">
        <f>VLOOKUP($B1958,'[1]výnosy standard'!$A$1:$T$2200,9,FALSE)</f>
        <v>5.35</v>
      </c>
      <c r="BC1958" s="6">
        <f>VLOOKUP($B1958,'[1]výnosy standard'!$A$1:$T$2200,10,FALSE)</f>
        <v>5.35</v>
      </c>
      <c r="BD1958" s="6">
        <f>VLOOKUP($B1958,'[1]výnosy standard'!$A$1:$T$2200,11,FALSE)</f>
        <v>3.14</v>
      </c>
      <c r="BE1958" s="6">
        <f>VLOOKUP($B1958,'[1]výnosy standard'!$A$1:$T$2200,12,FALSE)</f>
        <v>5.23</v>
      </c>
      <c r="BF1958" s="6">
        <f>VLOOKUP($B1958,'[1]výnosy standard'!$A$1:$T$2200,13,FALSE)</f>
        <v>0</v>
      </c>
      <c r="BG1958" s="6">
        <f>VLOOKUP($B1958,'[1]výnosy standard'!$A$1:$T$2200,14,FALSE)</f>
        <v>3.93</v>
      </c>
      <c r="BH1958" s="6">
        <f>VLOOKUP($B1958,'[1]výnosy standard'!$A$1:$T$2200,15,FALSE)</f>
        <v>20.67</v>
      </c>
      <c r="BI1958" s="6">
        <f>VLOOKUP($B1958,'[1]výnosy standard'!$A$1:$T$2200,16,FALSE)</f>
        <v>0</v>
      </c>
      <c r="BJ1958" s="6">
        <f>VLOOKUP($B1958,'[1]výnosy standard'!$A$1:$T$2200,17,FALSE)</f>
        <v>4.22</v>
      </c>
      <c r="BK1958" s="6">
        <f>VLOOKUP($B1958,'[1]výnosy standard'!$A$1:$T$2200,18,FALSE)</f>
        <v>4.22</v>
      </c>
      <c r="BL1958" s="6">
        <f>VLOOKUP($B1958,'[1]výnosy standard'!$A$1:$T$2200,19,FALSE)</f>
        <v>5.17</v>
      </c>
      <c r="BM1958" s="6">
        <f>VLOOKUP($B1958,'[1]výnosy standard'!$A$1:$T$2200,20,FALSE)</f>
        <v>0</v>
      </c>
      <c r="BN1958" s="6">
        <f>VLOOKUP(B1958,'[1]pšenice výnos'!$A$2:$E$2200,4)</f>
        <v>5.35</v>
      </c>
      <c r="BO1958" s="6">
        <f>VLOOKUP(B1958,[1]kukuřice!$A$2:$E$2200,5,FALSE)</f>
        <v>36.739149384689306</v>
      </c>
    </row>
    <row r="1959" spans="1:67" hidden="1" x14ac:dyDescent="0.25">
      <c r="A1959" s="7">
        <v>3854</v>
      </c>
      <c r="B1959" s="6" t="s">
        <v>231</v>
      </c>
      <c r="C1959" s="13">
        <v>278</v>
      </c>
      <c r="D1959" s="7">
        <v>31.32568538306997</v>
      </c>
      <c r="E1959" s="6" t="s">
        <v>14</v>
      </c>
      <c r="F1959" s="6" t="s">
        <v>28</v>
      </c>
      <c r="G1959" s="7">
        <v>31.32568538306997</v>
      </c>
      <c r="H1959" s="7">
        <v>29.734248979880462</v>
      </c>
      <c r="I1959" s="7">
        <v>29.734248979880462</v>
      </c>
      <c r="J1959" s="7">
        <v>5.6567764705882349</v>
      </c>
      <c r="K1959" s="14">
        <v>6.2952920692691645</v>
      </c>
      <c r="L1959" s="13">
        <v>10</v>
      </c>
      <c r="M1959" s="7">
        <v>5.9633207488778721</v>
      </c>
      <c r="N1959" s="7">
        <v>-0.15950109080014527</v>
      </c>
      <c r="O1959" s="7">
        <v>-0.63851559868092966</v>
      </c>
      <c r="P1959" s="7">
        <v>4</v>
      </c>
      <c r="Q1959" s="7">
        <v>5</v>
      </c>
      <c r="R1959" s="7">
        <v>0</v>
      </c>
      <c r="S1959" s="17" t="e">
        <v>#NULL!</v>
      </c>
      <c r="T1959" s="17" t="e">
        <v>#NULL!</v>
      </c>
      <c r="U1959" s="17" t="e">
        <v>#NULL!</v>
      </c>
      <c r="V1959" s="17" t="e">
        <v>#NULL!</v>
      </c>
      <c r="W1959" s="17" t="e">
        <v>#NULL!</v>
      </c>
      <c r="X1959" s="17" t="e">
        <v>#NULL!</v>
      </c>
      <c r="Y1959" s="17" t="e">
        <v>#NULL!</v>
      </c>
      <c r="Z1959" s="17" t="e">
        <v>#NULL!</v>
      </c>
      <c r="AA1959" s="17" t="e">
        <v>#NULL!</v>
      </c>
      <c r="AB1959" s="17" t="e">
        <v>#NULL!</v>
      </c>
      <c r="AC1959" s="17" t="e">
        <v>#NULL!</v>
      </c>
      <c r="AD1959" s="17" t="e">
        <v>#NULL!</v>
      </c>
      <c r="AE1959" s="17" t="e">
        <v>#NULL!</v>
      </c>
      <c r="AF1959" s="7">
        <v>0</v>
      </c>
      <c r="AG1959" s="7">
        <v>0</v>
      </c>
      <c r="AH1959" s="7">
        <v>0</v>
      </c>
      <c r="AI1959" s="7">
        <v>0</v>
      </c>
      <c r="AJ1959" s="7">
        <v>0</v>
      </c>
      <c r="AK1959" s="7">
        <v>0</v>
      </c>
      <c r="AL1959" s="7">
        <v>0</v>
      </c>
      <c r="AM1959" s="7">
        <v>0</v>
      </c>
      <c r="AN1959" s="7">
        <v>0</v>
      </c>
      <c r="AO1959" s="7">
        <v>0</v>
      </c>
      <c r="AP1959" s="7">
        <v>0</v>
      </c>
      <c r="AQ1959" s="7">
        <v>0</v>
      </c>
      <c r="AR1959" s="7">
        <v>0</v>
      </c>
      <c r="AS1959" s="7">
        <v>0</v>
      </c>
      <c r="AT1959" s="7">
        <v>1</v>
      </c>
      <c r="AU1959" s="6">
        <f>VLOOKUP($B1959,'[1]výnosy standard'!$A$1:$T$2200,2,FALSE)</f>
        <v>24.87</v>
      </c>
      <c r="AV1959" s="6">
        <f>VLOOKUP($B1959,'[1]výnosy standard'!$A$1:$T$2200,3,FALSE)</f>
        <v>0</v>
      </c>
      <c r="AW1959" s="6">
        <f>VLOOKUP($B1959,'[1]výnosy standard'!$A$1:$T$2200,4,FALSE)</f>
        <v>0</v>
      </c>
      <c r="AX1959" s="6">
        <f>VLOOKUP($B1959,'[1]výnosy standard'!$A$1:$T$2200,5,FALSE)</f>
        <v>4.37</v>
      </c>
      <c r="AY1959" s="6">
        <f>VLOOKUP($B1959,'[1]výnosy standard'!$A$1:$T$2200,6,FALSE)</f>
        <v>0</v>
      </c>
      <c r="AZ1959" s="6">
        <f>VLOOKUP($B1959,'[1]výnosy standard'!$A$1:$T$2200,7,FALSE)</f>
        <v>0</v>
      </c>
      <c r="BA1959" s="6">
        <f>VLOOKUP($B1959,'[1]výnosy standard'!$A$1:$T$2200,8,FALSE)</f>
        <v>0</v>
      </c>
      <c r="BB1959" s="6">
        <f>VLOOKUP($B1959,'[1]výnosy standard'!$A$1:$T$2200,9,FALSE)</f>
        <v>5.03</v>
      </c>
      <c r="BC1959" s="6">
        <f>VLOOKUP($B1959,'[1]výnosy standard'!$A$1:$T$2200,10,FALSE)</f>
        <v>5.03</v>
      </c>
      <c r="BD1959" s="6">
        <f>VLOOKUP($B1959,'[1]výnosy standard'!$A$1:$T$2200,11,FALSE)</f>
        <v>2.75</v>
      </c>
      <c r="BE1959" s="6">
        <f>VLOOKUP($B1959,'[1]výnosy standard'!$A$1:$T$2200,12,FALSE)</f>
        <v>4.07</v>
      </c>
      <c r="BF1959" s="6">
        <f>VLOOKUP($B1959,'[1]výnosy standard'!$A$1:$T$2200,13,FALSE)</f>
        <v>0</v>
      </c>
      <c r="BG1959" s="6">
        <f>VLOOKUP($B1959,'[1]výnosy standard'!$A$1:$T$2200,14,FALSE)</f>
        <v>0</v>
      </c>
      <c r="BH1959" s="6">
        <f>VLOOKUP($B1959,'[1]výnosy standard'!$A$1:$T$2200,15,FALSE)</f>
        <v>18.510000000000002</v>
      </c>
      <c r="BI1959" s="6">
        <f>VLOOKUP($B1959,'[1]výnosy standard'!$A$1:$T$2200,16,FALSE)</f>
        <v>0</v>
      </c>
      <c r="BJ1959" s="6">
        <f>VLOOKUP($B1959,'[1]výnosy standard'!$A$1:$T$2200,17,FALSE)</f>
        <v>3.56</v>
      </c>
      <c r="BK1959" s="6">
        <f>VLOOKUP($B1959,'[1]výnosy standard'!$A$1:$T$2200,18,FALSE)</f>
        <v>3.56</v>
      </c>
      <c r="BL1959" s="6">
        <f>VLOOKUP($B1959,'[1]výnosy standard'!$A$1:$T$2200,19,FALSE)</f>
        <v>4.7</v>
      </c>
      <c r="BM1959" s="6">
        <f>VLOOKUP($B1959,'[1]výnosy standard'!$A$1:$T$2200,20,FALSE)</f>
        <v>0</v>
      </c>
      <c r="BN1959" s="6">
        <f>VLOOKUP(B1959,'[1]pšenice výnos'!$A$2:$E$2200,4)</f>
        <v>5.03</v>
      </c>
      <c r="BO1959" s="6">
        <f>VLOOKUP(B1959,[1]kukuřice!$A$2:$E$2200,5,FALSE)</f>
        <v>33.882072676960149</v>
      </c>
    </row>
    <row r="1960" spans="1:67" hidden="1" x14ac:dyDescent="0.25">
      <c r="A1960" s="7">
        <v>4112</v>
      </c>
      <c r="B1960" s="6" t="s">
        <v>156</v>
      </c>
      <c r="C1960" s="13">
        <v>466</v>
      </c>
      <c r="D1960" s="7">
        <v>31.393333333333331</v>
      </c>
      <c r="E1960" s="6" t="s">
        <v>14</v>
      </c>
      <c r="F1960" s="6" t="s">
        <v>28</v>
      </c>
      <c r="G1960" s="7">
        <v>31.393333333333331</v>
      </c>
      <c r="H1960" s="7">
        <v>30.63953488372093</v>
      </c>
      <c r="I1960" s="7">
        <v>30.63953488372093</v>
      </c>
      <c r="J1960" s="7">
        <v>6.9811764705882355</v>
      </c>
      <c r="K1960" s="14">
        <v>8.0718859174926632</v>
      </c>
      <c r="L1960" s="13">
        <v>10</v>
      </c>
      <c r="M1960" s="7">
        <v>5.9633207488778721</v>
      </c>
      <c r="N1960" s="7">
        <v>-0.15950109080014527</v>
      </c>
      <c r="O1960" s="7">
        <v>-1.0907094469044276</v>
      </c>
      <c r="P1960" s="7">
        <v>0</v>
      </c>
      <c r="Q1960" s="7">
        <v>2</v>
      </c>
      <c r="R1960" s="7">
        <v>0</v>
      </c>
      <c r="S1960" s="15">
        <v>0.86666666666666703</v>
      </c>
      <c r="T1960" s="15">
        <v>1.91333333333333</v>
      </c>
      <c r="U1960" s="15">
        <v>2.9237037037036999</v>
      </c>
      <c r="V1960" s="16">
        <v>18.100000000000001</v>
      </c>
      <c r="W1960" s="16">
        <v>15.6</v>
      </c>
      <c r="X1960" s="17" t="e">
        <v>#NULL!</v>
      </c>
      <c r="Y1960" s="13">
        <v>2</v>
      </c>
      <c r="Z1960" s="16">
        <v>3.5</v>
      </c>
      <c r="AA1960" s="13">
        <v>22</v>
      </c>
      <c r="AB1960" s="15">
        <v>3.9</v>
      </c>
      <c r="AC1960" s="15">
        <v>6.4</v>
      </c>
      <c r="AD1960" s="15">
        <v>3.5133333333333301</v>
      </c>
      <c r="AE1960" s="15">
        <v>1.33333333333336E-2</v>
      </c>
      <c r="AF1960" s="7">
        <v>0</v>
      </c>
      <c r="AG1960" s="7">
        <v>0</v>
      </c>
      <c r="AH1960" s="7">
        <v>0</v>
      </c>
      <c r="AI1960" s="7">
        <v>0</v>
      </c>
      <c r="AJ1960" s="7">
        <v>0</v>
      </c>
      <c r="AK1960" s="7">
        <v>0</v>
      </c>
      <c r="AL1960" s="7">
        <v>0</v>
      </c>
      <c r="AM1960" s="7">
        <v>0</v>
      </c>
      <c r="AN1960" s="7">
        <v>0</v>
      </c>
      <c r="AO1960" s="7">
        <v>0</v>
      </c>
      <c r="AP1960" s="7">
        <v>0</v>
      </c>
      <c r="AQ1960" s="7">
        <v>0</v>
      </c>
      <c r="AR1960" s="7">
        <v>0</v>
      </c>
      <c r="AS1960" s="7">
        <v>0</v>
      </c>
      <c r="AT1960" s="7">
        <v>1</v>
      </c>
      <c r="AU1960" s="6">
        <f>VLOOKUP($B1960,'[1]výnosy standard'!$A$1:$T$2200,2,FALSE)</f>
        <v>29.15</v>
      </c>
      <c r="AV1960" s="6">
        <f>VLOOKUP($B1960,'[1]výnosy standard'!$A$1:$T$2200,3,FALSE)</f>
        <v>0</v>
      </c>
      <c r="AW1960" s="6">
        <f>VLOOKUP($B1960,'[1]výnosy standard'!$A$1:$T$2200,4,FALSE)</f>
        <v>8</v>
      </c>
      <c r="AX1960" s="6">
        <f>VLOOKUP($B1960,'[1]výnosy standard'!$A$1:$T$2200,5,FALSE)</f>
        <v>0</v>
      </c>
      <c r="AY1960" s="6">
        <f>VLOOKUP($B1960,'[1]výnosy standard'!$A$1:$T$2200,6,FALSE)</f>
        <v>1.02</v>
      </c>
      <c r="AZ1960" s="6">
        <f>VLOOKUP($B1960,'[1]výnosy standard'!$A$1:$T$2200,7,FALSE)</f>
        <v>0</v>
      </c>
      <c r="BA1960" s="6">
        <f>VLOOKUP($B1960,'[1]výnosy standard'!$A$1:$T$2200,8,FALSE)</f>
        <v>20.8</v>
      </c>
      <c r="BB1960" s="6">
        <f>VLOOKUP($B1960,'[1]výnosy standard'!$A$1:$T$2200,9,FALSE)</f>
        <v>7.29</v>
      </c>
      <c r="BC1960" s="6">
        <f>VLOOKUP($B1960,'[1]výnosy standard'!$A$1:$T$2200,10,FALSE)</f>
        <v>7.29</v>
      </c>
      <c r="BD1960" s="6">
        <f>VLOOKUP($B1960,'[1]výnosy standard'!$A$1:$T$2200,11,FALSE)</f>
        <v>3.59</v>
      </c>
      <c r="BE1960" s="6">
        <f>VLOOKUP($B1960,'[1]výnosy standard'!$A$1:$T$2200,12,FALSE)</f>
        <v>0</v>
      </c>
      <c r="BF1960" s="6">
        <f>VLOOKUP($B1960,'[1]výnosy standard'!$A$1:$T$2200,13,FALSE)</f>
        <v>0</v>
      </c>
      <c r="BG1960" s="6">
        <f>VLOOKUP($B1960,'[1]výnosy standard'!$A$1:$T$2200,14,FALSE)</f>
        <v>0</v>
      </c>
      <c r="BH1960" s="6">
        <f>VLOOKUP($B1960,'[1]výnosy standard'!$A$1:$T$2200,15,FALSE)</f>
        <v>0</v>
      </c>
      <c r="BI1960" s="6">
        <f>VLOOKUP($B1960,'[1]výnosy standard'!$A$1:$T$2200,16,FALSE)</f>
        <v>69.27</v>
      </c>
      <c r="BJ1960" s="6">
        <f>VLOOKUP($B1960,'[1]výnosy standard'!$A$1:$T$2200,17,FALSE)</f>
        <v>5.53</v>
      </c>
      <c r="BK1960" s="6">
        <f>VLOOKUP($B1960,'[1]výnosy standard'!$A$1:$T$2200,18,FALSE)</f>
        <v>5.53</v>
      </c>
      <c r="BL1960" s="6">
        <f>VLOOKUP($B1960,'[1]výnosy standard'!$A$1:$T$2200,19,FALSE)</f>
        <v>7.07</v>
      </c>
      <c r="BM1960" s="6">
        <f>VLOOKUP($B1960,'[1]výnosy standard'!$A$1:$T$2200,20,FALSE)</f>
        <v>0</v>
      </c>
      <c r="BN1960" s="6">
        <f>VLOOKUP(B1960,'[1]pšenice výnos'!$A$2:$E$2200,4)</f>
        <v>7.29</v>
      </c>
      <c r="BO1960" s="6">
        <f>VLOOKUP(B1960,[1]kukuřice!$A$2:$E$2200,5,FALSE)</f>
        <v>46.680113585506987</v>
      </c>
    </row>
    <row r="1961" spans="1:67" hidden="1" x14ac:dyDescent="0.25">
      <c r="A1961" s="7">
        <v>1812</v>
      </c>
      <c r="B1961" s="6" t="s">
        <v>144</v>
      </c>
      <c r="C1961" s="13">
        <v>405</v>
      </c>
      <c r="D1961" s="7">
        <v>31.428336666666667</v>
      </c>
      <c r="E1961" s="6" t="s">
        <v>14</v>
      </c>
      <c r="F1961" s="6" t="s">
        <v>28</v>
      </c>
      <c r="G1961" s="7">
        <v>31.428336666666667</v>
      </c>
      <c r="H1961" s="7">
        <v>27.166666666666668</v>
      </c>
      <c r="I1961" s="7">
        <v>27.166666666666668</v>
      </c>
      <c r="J1961" s="7">
        <v>6</v>
      </c>
      <c r="K1961" s="14">
        <v>5.8675194079324093</v>
      </c>
      <c r="L1961" s="13">
        <v>20</v>
      </c>
      <c r="M1961" s="7">
        <v>6.126361174112934</v>
      </c>
      <c r="N1961" s="7">
        <v>0.15343536976705582</v>
      </c>
      <c r="O1961" s="7">
        <v>0.13248059206759066</v>
      </c>
      <c r="P1961" s="7">
        <v>4</v>
      </c>
      <c r="Q1961" s="7">
        <v>3</v>
      </c>
      <c r="R1961" s="7">
        <v>0</v>
      </c>
      <c r="S1961" s="15">
        <v>0.69722222222222197</v>
      </c>
      <c r="T1961" s="15">
        <v>1.92888888888889</v>
      </c>
      <c r="U1961" s="15">
        <v>2.8493827160493801</v>
      </c>
      <c r="V1961" s="16">
        <v>19.8</v>
      </c>
      <c r="W1961" s="16">
        <v>17.2</v>
      </c>
      <c r="X1961" s="13">
        <v>-1</v>
      </c>
      <c r="Y1961" s="13">
        <v>3</v>
      </c>
      <c r="Z1961" s="16">
        <v>4</v>
      </c>
      <c r="AA1961" s="13">
        <v>17</v>
      </c>
      <c r="AB1961" s="15">
        <v>-2.8</v>
      </c>
      <c r="AC1961" s="15">
        <v>-0.19999999999999901</v>
      </c>
      <c r="AD1961" s="15">
        <v>1.8788888888888899</v>
      </c>
      <c r="AE1961" s="15">
        <v>-2.1211111111111101</v>
      </c>
      <c r="AF1961" s="7">
        <v>0</v>
      </c>
      <c r="AG1961" s="7">
        <v>0</v>
      </c>
      <c r="AH1961" s="7">
        <v>0</v>
      </c>
      <c r="AI1961" s="7">
        <v>0</v>
      </c>
      <c r="AJ1961" s="7">
        <v>0</v>
      </c>
      <c r="AK1961" s="7">
        <v>0</v>
      </c>
      <c r="AL1961" s="7">
        <v>0</v>
      </c>
      <c r="AM1961" s="7">
        <v>0</v>
      </c>
      <c r="AN1961" s="7">
        <v>0</v>
      </c>
      <c r="AO1961" s="7">
        <v>0</v>
      </c>
      <c r="AP1961" s="7">
        <v>0</v>
      </c>
      <c r="AQ1961" s="7">
        <v>0</v>
      </c>
      <c r="AR1961" s="7">
        <v>0</v>
      </c>
      <c r="AS1961" s="7">
        <v>0</v>
      </c>
      <c r="AT1961" s="7">
        <v>1</v>
      </c>
      <c r="AU1961" s="6">
        <f>VLOOKUP($B1961,'[1]výnosy standard'!$A$1:$T$2200,2,FALSE)</f>
        <v>0</v>
      </c>
      <c r="AV1961" s="6">
        <f>VLOOKUP($B1961,'[1]výnosy standard'!$A$1:$T$2200,3,FALSE)</f>
        <v>0</v>
      </c>
      <c r="AW1961" s="6">
        <f>VLOOKUP($B1961,'[1]výnosy standard'!$A$1:$T$2200,4,FALSE)</f>
        <v>7.87</v>
      </c>
      <c r="AX1961" s="6">
        <f>VLOOKUP($B1961,'[1]výnosy standard'!$A$1:$T$2200,5,FALSE)</f>
        <v>0</v>
      </c>
      <c r="AY1961" s="6">
        <f>VLOOKUP($B1961,'[1]výnosy standard'!$A$1:$T$2200,6,FALSE)</f>
        <v>0.97</v>
      </c>
      <c r="AZ1961" s="6">
        <f>VLOOKUP($B1961,'[1]výnosy standard'!$A$1:$T$2200,7,FALSE)</f>
        <v>0</v>
      </c>
      <c r="BA1961" s="6">
        <f>VLOOKUP($B1961,'[1]výnosy standard'!$A$1:$T$2200,8,FALSE)</f>
        <v>20.399999999999999</v>
      </c>
      <c r="BB1961" s="6">
        <f>VLOOKUP($B1961,'[1]výnosy standard'!$A$1:$T$2200,9,FALSE)</f>
        <v>6.47</v>
      </c>
      <c r="BC1961" s="6">
        <f>VLOOKUP($B1961,'[1]výnosy standard'!$A$1:$T$2200,10,FALSE)</f>
        <v>6.47</v>
      </c>
      <c r="BD1961" s="6">
        <f>VLOOKUP($B1961,'[1]výnosy standard'!$A$1:$T$2200,11,FALSE)</f>
        <v>3.74</v>
      </c>
      <c r="BE1961" s="6">
        <f>VLOOKUP($B1961,'[1]výnosy standard'!$A$1:$T$2200,12,FALSE)</f>
        <v>6.43</v>
      </c>
      <c r="BF1961" s="6">
        <f>VLOOKUP($B1961,'[1]výnosy standard'!$A$1:$T$2200,13,FALSE)</f>
        <v>0</v>
      </c>
      <c r="BG1961" s="6">
        <f>VLOOKUP($B1961,'[1]výnosy standard'!$A$1:$T$2200,14,FALSE)</f>
        <v>3.65</v>
      </c>
      <c r="BH1961" s="6">
        <f>VLOOKUP($B1961,'[1]výnosy standard'!$A$1:$T$2200,15,FALSE)</f>
        <v>0</v>
      </c>
      <c r="BI1961" s="6">
        <f>VLOOKUP($B1961,'[1]výnosy standard'!$A$1:$T$2200,16,FALSE)</f>
        <v>67.94</v>
      </c>
      <c r="BJ1961" s="6">
        <f>VLOOKUP($B1961,'[1]výnosy standard'!$A$1:$T$2200,17,FALSE)</f>
        <v>5.48</v>
      </c>
      <c r="BK1961" s="6">
        <f>VLOOKUP($B1961,'[1]výnosy standard'!$A$1:$T$2200,18,FALSE)</f>
        <v>5.48</v>
      </c>
      <c r="BL1961" s="6">
        <f>VLOOKUP($B1961,'[1]výnosy standard'!$A$1:$T$2200,19,FALSE)</f>
        <v>6.89</v>
      </c>
      <c r="BM1961" s="6">
        <f>VLOOKUP($B1961,'[1]výnosy standard'!$A$1:$T$2200,20,FALSE)</f>
        <v>0</v>
      </c>
      <c r="BN1961" s="6">
        <f>VLOOKUP(B1961,'[1]pšenice výnos'!$A$2:$E$2200,4)</f>
        <v>6.47</v>
      </c>
      <c r="BO1961" s="6">
        <f>VLOOKUP(B1961,[1]kukuřice!$A$2:$E$2200,5,FALSE)</f>
        <v>38.471279915444775</v>
      </c>
    </row>
    <row r="1962" spans="1:67" hidden="1" x14ac:dyDescent="0.25">
      <c r="A1962" s="7">
        <v>1759</v>
      </c>
      <c r="B1962" s="6" t="s">
        <v>144</v>
      </c>
      <c r="C1962" s="13">
        <v>457</v>
      </c>
      <c r="D1962" s="7">
        <v>31.448522681940702</v>
      </c>
      <c r="E1962" s="6" t="s">
        <v>14</v>
      </c>
      <c r="F1962" s="6" t="s">
        <v>28</v>
      </c>
      <c r="G1962" s="7">
        <v>31.448522681940702</v>
      </c>
      <c r="H1962" s="7">
        <v>17.11590296495957</v>
      </c>
      <c r="I1962" s="7">
        <v>17.11590296495957</v>
      </c>
      <c r="J1962" s="7">
        <v>7.42</v>
      </c>
      <c r="K1962" s="14">
        <v>6.4237767410035849</v>
      </c>
      <c r="L1962" s="13">
        <v>12</v>
      </c>
      <c r="M1962" s="7">
        <v>5.9633207488778721</v>
      </c>
      <c r="N1962" s="7">
        <v>-0.15950109080014527</v>
      </c>
      <c r="O1962" s="7">
        <v>0.99622325899641506</v>
      </c>
      <c r="P1962" s="7">
        <v>5</v>
      </c>
      <c r="Q1962" s="7">
        <v>1</v>
      </c>
      <c r="R1962" s="7">
        <v>0</v>
      </c>
      <c r="S1962" s="15">
        <v>0.67916666666666703</v>
      </c>
      <c r="T1962" s="15">
        <v>1.50166666666667</v>
      </c>
      <c r="U1962" s="15">
        <v>3.2611111111111102</v>
      </c>
      <c r="V1962" s="16">
        <v>19.899999999999999</v>
      </c>
      <c r="W1962" s="16">
        <v>20.5</v>
      </c>
      <c r="X1962" s="13">
        <v>-1</v>
      </c>
      <c r="Y1962" s="13">
        <v>3</v>
      </c>
      <c r="Z1962" s="16">
        <v>4</v>
      </c>
      <c r="AA1962" s="13">
        <v>17</v>
      </c>
      <c r="AB1962" s="15">
        <v>-2.9</v>
      </c>
      <c r="AC1962" s="15">
        <v>-3.5</v>
      </c>
      <c r="AD1962" s="15">
        <v>0.62666666666667004</v>
      </c>
      <c r="AE1962" s="15">
        <v>-3.37333333333333</v>
      </c>
      <c r="AF1962" s="7">
        <v>0</v>
      </c>
      <c r="AG1962" s="7">
        <v>0</v>
      </c>
      <c r="AH1962" s="7">
        <v>0</v>
      </c>
      <c r="AI1962" s="7">
        <v>0</v>
      </c>
      <c r="AJ1962" s="7">
        <v>0</v>
      </c>
      <c r="AK1962" s="7">
        <v>0</v>
      </c>
      <c r="AL1962" s="7">
        <v>0</v>
      </c>
      <c r="AM1962" s="7">
        <v>0</v>
      </c>
      <c r="AN1962" s="7">
        <v>0</v>
      </c>
      <c r="AO1962" s="7">
        <v>0</v>
      </c>
      <c r="AP1962" s="7">
        <v>0</v>
      </c>
      <c r="AQ1962" s="7">
        <v>0</v>
      </c>
      <c r="AR1962" s="7">
        <v>0</v>
      </c>
      <c r="AS1962" s="7">
        <v>0</v>
      </c>
      <c r="AT1962" s="7">
        <v>1</v>
      </c>
      <c r="AU1962" s="6">
        <f>VLOOKUP($B1962,'[1]výnosy standard'!$A$1:$T$2200,2,FALSE)</f>
        <v>0</v>
      </c>
      <c r="AV1962" s="6">
        <f>VLOOKUP($B1962,'[1]výnosy standard'!$A$1:$T$2200,3,FALSE)</f>
        <v>0</v>
      </c>
      <c r="AW1962" s="6">
        <f>VLOOKUP($B1962,'[1]výnosy standard'!$A$1:$T$2200,4,FALSE)</f>
        <v>7.87</v>
      </c>
      <c r="AX1962" s="6">
        <f>VLOOKUP($B1962,'[1]výnosy standard'!$A$1:$T$2200,5,FALSE)</f>
        <v>0</v>
      </c>
      <c r="AY1962" s="6">
        <f>VLOOKUP($B1962,'[1]výnosy standard'!$A$1:$T$2200,6,FALSE)</f>
        <v>0.97</v>
      </c>
      <c r="AZ1962" s="6">
        <f>VLOOKUP($B1962,'[1]výnosy standard'!$A$1:$T$2200,7,FALSE)</f>
        <v>0</v>
      </c>
      <c r="BA1962" s="6">
        <f>VLOOKUP($B1962,'[1]výnosy standard'!$A$1:$T$2200,8,FALSE)</f>
        <v>20.399999999999999</v>
      </c>
      <c r="BB1962" s="6">
        <f>VLOOKUP($B1962,'[1]výnosy standard'!$A$1:$T$2200,9,FALSE)</f>
        <v>6.47</v>
      </c>
      <c r="BC1962" s="6">
        <f>VLOOKUP($B1962,'[1]výnosy standard'!$A$1:$T$2200,10,FALSE)</f>
        <v>6.47</v>
      </c>
      <c r="BD1962" s="6">
        <f>VLOOKUP($B1962,'[1]výnosy standard'!$A$1:$T$2200,11,FALSE)</f>
        <v>3.74</v>
      </c>
      <c r="BE1962" s="6">
        <f>VLOOKUP($B1962,'[1]výnosy standard'!$A$1:$T$2200,12,FALSE)</f>
        <v>6.43</v>
      </c>
      <c r="BF1962" s="6">
        <f>VLOOKUP($B1962,'[1]výnosy standard'!$A$1:$T$2200,13,FALSE)</f>
        <v>0</v>
      </c>
      <c r="BG1962" s="6">
        <f>VLOOKUP($B1962,'[1]výnosy standard'!$A$1:$T$2200,14,FALSE)</f>
        <v>3.65</v>
      </c>
      <c r="BH1962" s="6">
        <f>VLOOKUP($B1962,'[1]výnosy standard'!$A$1:$T$2200,15,FALSE)</f>
        <v>0</v>
      </c>
      <c r="BI1962" s="6">
        <f>VLOOKUP($B1962,'[1]výnosy standard'!$A$1:$T$2200,16,FALSE)</f>
        <v>67.94</v>
      </c>
      <c r="BJ1962" s="6">
        <f>VLOOKUP($B1962,'[1]výnosy standard'!$A$1:$T$2200,17,FALSE)</f>
        <v>5.48</v>
      </c>
      <c r="BK1962" s="6">
        <f>VLOOKUP($B1962,'[1]výnosy standard'!$A$1:$T$2200,18,FALSE)</f>
        <v>5.48</v>
      </c>
      <c r="BL1962" s="6">
        <f>VLOOKUP($B1962,'[1]výnosy standard'!$A$1:$T$2200,19,FALSE)</f>
        <v>6.89</v>
      </c>
      <c r="BM1962" s="6">
        <f>VLOOKUP($B1962,'[1]výnosy standard'!$A$1:$T$2200,20,FALSE)</f>
        <v>0</v>
      </c>
      <c r="BN1962" s="6">
        <f>VLOOKUP(B1962,'[1]pšenice výnos'!$A$2:$E$2200,4)</f>
        <v>6.47</v>
      </c>
      <c r="BO1962" s="6">
        <f>VLOOKUP(B1962,[1]kukuřice!$A$2:$E$2200,5,FALSE)</f>
        <v>38.471279915444775</v>
      </c>
    </row>
    <row r="1963" spans="1:67" hidden="1" x14ac:dyDescent="0.25">
      <c r="A1963" s="7">
        <v>2349</v>
      </c>
      <c r="B1963" s="6" t="s">
        <v>142</v>
      </c>
      <c r="C1963" s="13">
        <v>123</v>
      </c>
      <c r="D1963" s="7">
        <v>31.451947114187544</v>
      </c>
      <c r="E1963" s="6" t="s">
        <v>14</v>
      </c>
      <c r="F1963" s="6" t="s">
        <v>28</v>
      </c>
      <c r="G1963" s="7">
        <v>31.451947114187544</v>
      </c>
      <c r="H1963" s="7">
        <v>29.629998506050498</v>
      </c>
      <c r="I1963" s="7">
        <v>29.629998506050498</v>
      </c>
      <c r="J1963" s="7">
        <v>4.7249411764705878</v>
      </c>
      <c r="K1963" s="14">
        <v>6.6644012429832031</v>
      </c>
      <c r="L1963" s="13">
        <v>12</v>
      </c>
      <c r="M1963" s="7">
        <v>5.9066120636165591</v>
      </c>
      <c r="N1963" s="7">
        <v>-0.10419924441089816</v>
      </c>
      <c r="O1963" s="7">
        <v>-1.9394600665126154</v>
      </c>
      <c r="P1963" s="7">
        <v>1</v>
      </c>
      <c r="Q1963" s="7">
        <v>1</v>
      </c>
      <c r="R1963" s="7">
        <v>0</v>
      </c>
      <c r="S1963" s="15">
        <v>1.99166666666667</v>
      </c>
      <c r="T1963" s="15">
        <v>5.24</v>
      </c>
      <c r="U1963" s="15">
        <v>6.99444444444444</v>
      </c>
      <c r="V1963" s="16">
        <v>13.3</v>
      </c>
      <c r="W1963" s="16">
        <v>16.600000000000001</v>
      </c>
      <c r="X1963" s="17" t="e">
        <v>#NULL!</v>
      </c>
      <c r="Y1963" s="13">
        <v>2</v>
      </c>
      <c r="Z1963" s="16">
        <v>3.5</v>
      </c>
      <c r="AA1963" s="13">
        <v>22</v>
      </c>
      <c r="AB1963" s="15">
        <v>8.6999999999999993</v>
      </c>
      <c r="AC1963" s="15">
        <v>5.4</v>
      </c>
      <c r="AD1963" s="15">
        <v>6.59</v>
      </c>
      <c r="AE1963" s="15">
        <v>3.09</v>
      </c>
      <c r="AF1963" s="7">
        <v>0</v>
      </c>
      <c r="AG1963" s="7">
        <v>0</v>
      </c>
      <c r="AH1963" s="7">
        <v>0</v>
      </c>
      <c r="AI1963" s="7">
        <v>0</v>
      </c>
      <c r="AJ1963" s="7">
        <v>0</v>
      </c>
      <c r="AK1963" s="7">
        <v>0</v>
      </c>
      <c r="AL1963" s="7">
        <v>0</v>
      </c>
      <c r="AM1963" s="7">
        <v>0</v>
      </c>
      <c r="AN1963" s="7">
        <v>0</v>
      </c>
      <c r="AO1963" s="7">
        <v>0</v>
      </c>
      <c r="AP1963" s="7">
        <v>0</v>
      </c>
      <c r="AQ1963" s="7">
        <v>0</v>
      </c>
      <c r="AR1963" s="7">
        <v>0</v>
      </c>
      <c r="AS1963" s="7">
        <v>0</v>
      </c>
      <c r="AT1963" s="7">
        <v>1</v>
      </c>
      <c r="AU1963" s="6">
        <f>VLOOKUP($B1963,'[1]výnosy standard'!$A$1:$T$2200,2,FALSE)</f>
        <v>0</v>
      </c>
      <c r="AV1963" s="6">
        <f>VLOOKUP($B1963,'[1]výnosy standard'!$A$1:$T$2200,3,FALSE)</f>
        <v>0</v>
      </c>
      <c r="AW1963" s="6">
        <f>VLOOKUP($B1963,'[1]výnosy standard'!$A$1:$T$2200,4,FALSE)</f>
        <v>0</v>
      </c>
      <c r="AX1963" s="6">
        <f>VLOOKUP($B1963,'[1]výnosy standard'!$A$1:$T$2200,5,FALSE)</f>
        <v>0</v>
      </c>
      <c r="AY1963" s="6">
        <f>VLOOKUP($B1963,'[1]výnosy standard'!$A$1:$T$2200,6,FALSE)</f>
        <v>0</v>
      </c>
      <c r="AZ1963" s="6">
        <f>VLOOKUP($B1963,'[1]výnosy standard'!$A$1:$T$2200,7,FALSE)</f>
        <v>0</v>
      </c>
      <c r="BA1963" s="6">
        <f>VLOOKUP($B1963,'[1]výnosy standard'!$A$1:$T$2200,8,FALSE)</f>
        <v>0</v>
      </c>
      <c r="BB1963" s="6">
        <f>VLOOKUP($B1963,'[1]výnosy standard'!$A$1:$T$2200,9,FALSE)</f>
        <v>6.82</v>
      </c>
      <c r="BC1963" s="6">
        <f>VLOOKUP($B1963,'[1]výnosy standard'!$A$1:$T$2200,10,FALSE)</f>
        <v>6.82</v>
      </c>
      <c r="BD1963" s="6">
        <f>VLOOKUP($B1963,'[1]výnosy standard'!$A$1:$T$2200,11,FALSE)</f>
        <v>3.77</v>
      </c>
      <c r="BE1963" s="6">
        <f>VLOOKUP($B1963,'[1]výnosy standard'!$A$1:$T$2200,12,FALSE)</f>
        <v>6.58</v>
      </c>
      <c r="BF1963" s="6">
        <f>VLOOKUP($B1963,'[1]výnosy standard'!$A$1:$T$2200,13,FALSE)</f>
        <v>0</v>
      </c>
      <c r="BG1963" s="6">
        <f>VLOOKUP($B1963,'[1]výnosy standard'!$A$1:$T$2200,14,FALSE)</f>
        <v>0</v>
      </c>
      <c r="BH1963" s="6">
        <f>VLOOKUP($B1963,'[1]výnosy standard'!$A$1:$T$2200,15,FALSE)</f>
        <v>0</v>
      </c>
      <c r="BI1963" s="6">
        <f>VLOOKUP($B1963,'[1]výnosy standard'!$A$1:$T$2200,16,FALSE)</f>
        <v>0</v>
      </c>
      <c r="BJ1963" s="6">
        <f>VLOOKUP($B1963,'[1]výnosy standard'!$A$1:$T$2200,17,FALSE)</f>
        <v>5.54</v>
      </c>
      <c r="BK1963" s="6">
        <f>VLOOKUP($B1963,'[1]výnosy standard'!$A$1:$T$2200,18,FALSE)</f>
        <v>5.54</v>
      </c>
      <c r="BL1963" s="6">
        <f>VLOOKUP($B1963,'[1]výnosy standard'!$A$1:$T$2200,19,FALSE)</f>
        <v>6.65</v>
      </c>
      <c r="BM1963" s="6">
        <f>VLOOKUP($B1963,'[1]výnosy standard'!$A$1:$T$2200,20,FALSE)</f>
        <v>0</v>
      </c>
      <c r="BN1963" s="6">
        <f>VLOOKUP(B1963,'[1]pšenice výnos'!$A$2:$E$2200,4)</f>
        <v>6.82</v>
      </c>
      <c r="BO1963" s="6">
        <f>VLOOKUP(B1963,[1]kukuřice!$A$2:$E$2200,5,FALSE)</f>
        <v>43.191266145909822</v>
      </c>
    </row>
    <row r="1964" spans="1:67" hidden="1" x14ac:dyDescent="0.25">
      <c r="A1964" s="7">
        <v>1990</v>
      </c>
      <c r="B1964" s="6" t="s">
        <v>154</v>
      </c>
      <c r="C1964" s="13">
        <v>308</v>
      </c>
      <c r="D1964" s="7">
        <v>31.477927063339731</v>
      </c>
      <c r="E1964" s="6" t="s">
        <v>14</v>
      </c>
      <c r="F1964" s="6" t="s">
        <v>28</v>
      </c>
      <c r="G1964" s="7">
        <v>31.477927063339731</v>
      </c>
      <c r="H1964" s="7">
        <v>31.477927063339731</v>
      </c>
      <c r="I1964" s="7">
        <v>31.477927063339731</v>
      </c>
      <c r="J1964" s="7">
        <v>5.21</v>
      </c>
      <c r="K1964" s="14">
        <v>5.9314836730880005</v>
      </c>
      <c r="L1964" s="13">
        <v>15</v>
      </c>
      <c r="M1964" s="7">
        <v>5.9633207488778721</v>
      </c>
      <c r="N1964" s="7">
        <v>-0.15950109080014527</v>
      </c>
      <c r="O1964" s="7">
        <v>-0.72148367308800054</v>
      </c>
      <c r="P1964" s="7">
        <v>6</v>
      </c>
      <c r="Q1964" s="7">
        <v>3</v>
      </c>
      <c r="R1964" s="7">
        <v>0</v>
      </c>
      <c r="S1964" s="15">
        <v>1.05277777777778</v>
      </c>
      <c r="T1964" s="15">
        <v>3.5155555555555602</v>
      </c>
      <c r="U1964" s="15">
        <v>5.7066446208112902</v>
      </c>
      <c r="V1964" s="16">
        <v>17</v>
      </c>
      <c r="W1964" s="16">
        <v>15.5</v>
      </c>
      <c r="X1964" s="13">
        <v>-1</v>
      </c>
      <c r="Y1964" s="13">
        <v>3</v>
      </c>
      <c r="Z1964" s="16">
        <v>4</v>
      </c>
      <c r="AA1964" s="13">
        <v>17</v>
      </c>
      <c r="AB1964" s="15">
        <v>0</v>
      </c>
      <c r="AC1964" s="15">
        <v>1.5</v>
      </c>
      <c r="AD1964" s="15">
        <v>3.8905555555555602</v>
      </c>
      <c r="AE1964" s="15">
        <v>-0.10944444444444</v>
      </c>
      <c r="AF1964" s="7">
        <v>0</v>
      </c>
      <c r="AG1964" s="7">
        <v>0</v>
      </c>
      <c r="AH1964" s="7">
        <v>0</v>
      </c>
      <c r="AI1964" s="7">
        <v>0</v>
      </c>
      <c r="AJ1964" s="7">
        <v>0</v>
      </c>
      <c r="AK1964" s="7">
        <v>0</v>
      </c>
      <c r="AL1964" s="7">
        <v>0</v>
      </c>
      <c r="AM1964" s="7">
        <v>0</v>
      </c>
      <c r="AN1964" s="7">
        <v>0</v>
      </c>
      <c r="AO1964" s="7">
        <v>0</v>
      </c>
      <c r="AP1964" s="7">
        <v>0</v>
      </c>
      <c r="AQ1964" s="7">
        <v>0</v>
      </c>
      <c r="AR1964" s="7">
        <v>0</v>
      </c>
      <c r="AS1964" s="7">
        <v>0</v>
      </c>
      <c r="AT1964" s="7">
        <v>1</v>
      </c>
      <c r="AU1964" s="6">
        <f>VLOOKUP($B1964,'[1]výnosy standard'!$A$1:$T$2200,2,FALSE)</f>
        <v>0</v>
      </c>
      <c r="AV1964" s="6">
        <f>VLOOKUP($B1964,'[1]výnosy standard'!$A$1:$T$2200,3,FALSE)</f>
        <v>0</v>
      </c>
      <c r="AW1964" s="6">
        <f>VLOOKUP($B1964,'[1]výnosy standard'!$A$1:$T$2200,4,FALSE)</f>
        <v>7.71</v>
      </c>
      <c r="AX1964" s="6">
        <f>VLOOKUP($B1964,'[1]výnosy standard'!$A$1:$T$2200,5,FALSE)</f>
        <v>0</v>
      </c>
      <c r="AY1964" s="6">
        <f>VLOOKUP($B1964,'[1]výnosy standard'!$A$1:$T$2200,6,FALSE)</f>
        <v>0.95</v>
      </c>
      <c r="AZ1964" s="6">
        <f>VLOOKUP($B1964,'[1]výnosy standard'!$A$1:$T$2200,7,FALSE)</f>
        <v>0</v>
      </c>
      <c r="BA1964" s="6">
        <f>VLOOKUP($B1964,'[1]výnosy standard'!$A$1:$T$2200,8,FALSE)</f>
        <v>19.989999999999998</v>
      </c>
      <c r="BB1964" s="6">
        <f>VLOOKUP($B1964,'[1]výnosy standard'!$A$1:$T$2200,9,FALSE)</f>
        <v>6.27</v>
      </c>
      <c r="BC1964" s="6">
        <f>VLOOKUP($B1964,'[1]výnosy standard'!$A$1:$T$2200,10,FALSE)</f>
        <v>6.27</v>
      </c>
      <c r="BD1964" s="6">
        <f>VLOOKUP($B1964,'[1]výnosy standard'!$A$1:$T$2200,11,FALSE)</f>
        <v>3.67</v>
      </c>
      <c r="BE1964" s="6">
        <f>VLOOKUP($B1964,'[1]výnosy standard'!$A$1:$T$2200,12,FALSE)</f>
        <v>6.3</v>
      </c>
      <c r="BF1964" s="6">
        <f>VLOOKUP($B1964,'[1]výnosy standard'!$A$1:$T$2200,13,FALSE)</f>
        <v>0</v>
      </c>
      <c r="BG1964" s="6">
        <f>VLOOKUP($B1964,'[1]výnosy standard'!$A$1:$T$2200,14,FALSE)</f>
        <v>3.58</v>
      </c>
      <c r="BH1964" s="6">
        <f>VLOOKUP($B1964,'[1]výnosy standard'!$A$1:$T$2200,15,FALSE)</f>
        <v>0</v>
      </c>
      <c r="BI1964" s="6">
        <f>VLOOKUP($B1964,'[1]výnosy standard'!$A$1:$T$2200,16,FALSE)</f>
        <v>66.58</v>
      </c>
      <c r="BJ1964" s="6">
        <f>VLOOKUP($B1964,'[1]výnosy standard'!$A$1:$T$2200,17,FALSE)</f>
        <v>5.26</v>
      </c>
      <c r="BK1964" s="6">
        <f>VLOOKUP($B1964,'[1]výnosy standard'!$A$1:$T$2200,18,FALSE)</f>
        <v>5.26</v>
      </c>
      <c r="BL1964" s="6">
        <f>VLOOKUP($B1964,'[1]výnosy standard'!$A$1:$T$2200,19,FALSE)</f>
        <v>6.68</v>
      </c>
      <c r="BM1964" s="6">
        <f>VLOOKUP($B1964,'[1]výnosy standard'!$A$1:$T$2200,20,FALSE)</f>
        <v>0</v>
      </c>
      <c r="BN1964" s="6">
        <f>VLOOKUP(B1964,'[1]pšenice výnos'!$A$2:$E$2200,4)</f>
        <v>6.27</v>
      </c>
      <c r="BO1964" s="6">
        <f>VLOOKUP(B1964,[1]kukuřice!$A$2:$E$2200,5,FALSE)</f>
        <v>37.701854317135876</v>
      </c>
    </row>
    <row r="1965" spans="1:67" hidden="1" x14ac:dyDescent="0.25">
      <c r="A1965" s="7">
        <v>1880</v>
      </c>
      <c r="B1965" s="6" t="s">
        <v>130</v>
      </c>
      <c r="C1965" s="13">
        <v>133</v>
      </c>
      <c r="D1965" s="7">
        <v>31.484705868328597</v>
      </c>
      <c r="E1965" s="6" t="s">
        <v>14</v>
      </c>
      <c r="F1965" s="6" t="s">
        <v>28</v>
      </c>
      <c r="G1965" s="7">
        <v>31.484705868328597</v>
      </c>
      <c r="H1965" s="7">
        <v>19.483018236573532</v>
      </c>
      <c r="I1965" s="7">
        <v>19.483018236573532</v>
      </c>
      <c r="J1965" s="7">
        <v>7.0317647058823525</v>
      </c>
      <c r="K1965" s="14">
        <v>6.5575525503523275</v>
      </c>
      <c r="L1965" s="13">
        <v>13</v>
      </c>
      <c r="M1965" s="7">
        <v>5.9633207488778721</v>
      </c>
      <c r="N1965" s="7">
        <v>-0.15950109080014527</v>
      </c>
      <c r="O1965" s="7">
        <v>0.47421215553002494</v>
      </c>
      <c r="P1965" s="7">
        <v>2</v>
      </c>
      <c r="Q1965" s="7">
        <v>6</v>
      </c>
      <c r="R1965" s="7">
        <v>0</v>
      </c>
      <c r="S1965" s="15">
        <v>1.2208333333333301</v>
      </c>
      <c r="T1965" s="15">
        <v>4.2386666666666697</v>
      </c>
      <c r="U1965" s="15">
        <v>6.8124627976190499</v>
      </c>
      <c r="V1965" s="16">
        <v>18</v>
      </c>
      <c r="W1965" s="16">
        <v>19.5</v>
      </c>
      <c r="X1965" s="17" t="e">
        <v>#NULL!</v>
      </c>
      <c r="Y1965" s="13">
        <v>2</v>
      </c>
      <c r="Z1965" s="16">
        <v>3.5</v>
      </c>
      <c r="AA1965" s="13">
        <v>22</v>
      </c>
      <c r="AB1965" s="15">
        <v>4</v>
      </c>
      <c r="AC1965" s="15">
        <v>2.5</v>
      </c>
      <c r="AD1965" s="15">
        <v>4.8636666666666697</v>
      </c>
      <c r="AE1965" s="15">
        <v>1.3636666666666699</v>
      </c>
      <c r="AF1965" s="7">
        <v>0</v>
      </c>
      <c r="AG1965" s="7">
        <v>0</v>
      </c>
      <c r="AH1965" s="7">
        <v>0</v>
      </c>
      <c r="AI1965" s="7">
        <v>0</v>
      </c>
      <c r="AJ1965" s="7">
        <v>0</v>
      </c>
      <c r="AK1965" s="7">
        <v>0</v>
      </c>
      <c r="AL1965" s="7">
        <v>0</v>
      </c>
      <c r="AM1965" s="7">
        <v>0</v>
      </c>
      <c r="AN1965" s="7">
        <v>0</v>
      </c>
      <c r="AO1965" s="7">
        <v>0</v>
      </c>
      <c r="AP1965" s="7">
        <v>0</v>
      </c>
      <c r="AQ1965" s="7">
        <v>0</v>
      </c>
      <c r="AR1965" s="7">
        <v>0</v>
      </c>
      <c r="AS1965" s="7">
        <v>0</v>
      </c>
      <c r="AT1965" s="7">
        <v>1</v>
      </c>
      <c r="AU1965" s="6">
        <f>VLOOKUP($B1965,'[1]výnosy standard'!$A$1:$T$2200,2,FALSE)</f>
        <v>28.17</v>
      </c>
      <c r="AV1965" s="6">
        <f>VLOOKUP($B1965,'[1]výnosy standard'!$A$1:$T$2200,3,FALSE)</f>
        <v>0</v>
      </c>
      <c r="AW1965" s="6">
        <f>VLOOKUP($B1965,'[1]výnosy standard'!$A$1:$T$2200,4,FALSE)</f>
        <v>8.14</v>
      </c>
      <c r="AX1965" s="6">
        <f>VLOOKUP($B1965,'[1]výnosy standard'!$A$1:$T$2200,5,FALSE)</f>
        <v>0</v>
      </c>
      <c r="AY1965" s="6">
        <f>VLOOKUP($B1965,'[1]výnosy standard'!$A$1:$T$2200,6,FALSE)</f>
        <v>1.03</v>
      </c>
      <c r="AZ1965" s="6">
        <f>VLOOKUP($B1965,'[1]výnosy standard'!$A$1:$T$2200,7,FALSE)</f>
        <v>0</v>
      </c>
      <c r="BA1965" s="6">
        <f>VLOOKUP($B1965,'[1]výnosy standard'!$A$1:$T$2200,8,FALSE)</f>
        <v>20.11</v>
      </c>
      <c r="BB1965" s="6">
        <f>VLOOKUP($B1965,'[1]výnosy standard'!$A$1:$T$2200,9,FALSE)</f>
        <v>7.38</v>
      </c>
      <c r="BC1965" s="6">
        <f>VLOOKUP($B1965,'[1]výnosy standard'!$A$1:$T$2200,10,FALSE)</f>
        <v>7.38</v>
      </c>
      <c r="BD1965" s="6">
        <f>VLOOKUP($B1965,'[1]výnosy standard'!$A$1:$T$2200,11,FALSE)</f>
        <v>3.62</v>
      </c>
      <c r="BE1965" s="6">
        <f>VLOOKUP($B1965,'[1]výnosy standard'!$A$1:$T$2200,12,FALSE)</f>
        <v>0</v>
      </c>
      <c r="BF1965" s="6">
        <f>VLOOKUP($B1965,'[1]výnosy standard'!$A$1:$T$2200,13,FALSE)</f>
        <v>0</v>
      </c>
      <c r="BG1965" s="6">
        <f>VLOOKUP($B1965,'[1]výnosy standard'!$A$1:$T$2200,14,FALSE)</f>
        <v>0</v>
      </c>
      <c r="BH1965" s="6">
        <f>VLOOKUP($B1965,'[1]výnosy standard'!$A$1:$T$2200,15,FALSE)</f>
        <v>0</v>
      </c>
      <c r="BI1965" s="6">
        <f>VLOOKUP($B1965,'[1]výnosy standard'!$A$1:$T$2200,16,FALSE)</f>
        <v>72.05</v>
      </c>
      <c r="BJ1965" s="6">
        <f>VLOOKUP($B1965,'[1]výnosy standard'!$A$1:$T$2200,17,FALSE)</f>
        <v>5.89</v>
      </c>
      <c r="BK1965" s="6">
        <f>VLOOKUP($B1965,'[1]výnosy standard'!$A$1:$T$2200,18,FALSE)</f>
        <v>5.89</v>
      </c>
      <c r="BL1965" s="6">
        <f>VLOOKUP($B1965,'[1]výnosy standard'!$A$1:$T$2200,19,FALSE)</f>
        <v>6.97</v>
      </c>
      <c r="BM1965" s="6">
        <f>VLOOKUP($B1965,'[1]výnosy standard'!$A$1:$T$2200,20,FALSE)</f>
        <v>0</v>
      </c>
      <c r="BN1965" s="6">
        <f>VLOOKUP(B1965,'[1]pšenice výnos'!$A$2:$E$2200,4)</f>
        <v>7.38</v>
      </c>
      <c r="BO1965" s="6">
        <f>VLOOKUP(B1965,[1]kukuřice!$A$2:$E$2200,5,FALSE)</f>
        <v>46.768164145287535</v>
      </c>
    </row>
    <row r="1966" spans="1:67" hidden="1" x14ac:dyDescent="0.25">
      <c r="A1966" s="7">
        <v>2453</v>
      </c>
      <c r="B1966" s="6" t="s">
        <v>132</v>
      </c>
      <c r="C1966" s="13">
        <v>452</v>
      </c>
      <c r="D1966" s="7">
        <v>31.532135296595889</v>
      </c>
      <c r="E1966" s="6" t="s">
        <v>14</v>
      </c>
      <c r="F1966" s="6" t="s">
        <v>28</v>
      </c>
      <c r="G1966" s="7">
        <v>31.532135296595889</v>
      </c>
      <c r="H1966" s="7">
        <v>20.690559113208256</v>
      </c>
      <c r="I1966" s="7">
        <v>20.690559113208256</v>
      </c>
      <c r="J1966" s="7">
        <v>6.2830588235294114</v>
      </c>
      <c r="K1966" s="14">
        <v>6.3483894803959755</v>
      </c>
      <c r="L1966" s="13">
        <v>12</v>
      </c>
      <c r="M1966" s="7">
        <v>5.9633207488778721</v>
      </c>
      <c r="N1966" s="7">
        <v>-0.15950109080014527</v>
      </c>
      <c r="O1966" s="7">
        <v>-6.5330656866564141E-2</v>
      </c>
      <c r="P1966" s="7">
        <v>6</v>
      </c>
      <c r="Q1966" s="7">
        <v>6</v>
      </c>
      <c r="R1966" s="7">
        <v>0</v>
      </c>
      <c r="S1966" s="15">
        <v>2.7733333333333299</v>
      </c>
      <c r="T1966" s="15">
        <v>6.2581544568491898</v>
      </c>
      <c r="U1966" s="15">
        <v>7.8250000000000002</v>
      </c>
      <c r="V1966" s="16">
        <v>17.3</v>
      </c>
      <c r="W1966" s="16">
        <v>18</v>
      </c>
      <c r="X1966" s="17" t="e">
        <v>#NULL!</v>
      </c>
      <c r="Y1966" s="13">
        <v>2</v>
      </c>
      <c r="Z1966" s="16">
        <v>3.5</v>
      </c>
      <c r="AA1966" s="13">
        <v>22</v>
      </c>
      <c r="AB1966" s="15">
        <v>4.7</v>
      </c>
      <c r="AC1966" s="15">
        <v>4</v>
      </c>
      <c r="AD1966" s="15">
        <v>7.2581544568491898</v>
      </c>
      <c r="AE1966" s="15">
        <v>3.7581544568491898</v>
      </c>
      <c r="AF1966" s="7">
        <v>0</v>
      </c>
      <c r="AG1966" s="7">
        <v>0</v>
      </c>
      <c r="AH1966" s="7">
        <v>0</v>
      </c>
      <c r="AI1966" s="7">
        <v>0</v>
      </c>
      <c r="AJ1966" s="7">
        <v>0</v>
      </c>
      <c r="AK1966" s="7">
        <v>0</v>
      </c>
      <c r="AL1966" s="7">
        <v>0</v>
      </c>
      <c r="AM1966" s="7">
        <v>0</v>
      </c>
      <c r="AN1966" s="7">
        <v>0</v>
      </c>
      <c r="AO1966" s="7">
        <v>0</v>
      </c>
      <c r="AP1966" s="7">
        <v>0</v>
      </c>
      <c r="AQ1966" s="7">
        <v>0</v>
      </c>
      <c r="AR1966" s="7">
        <v>0</v>
      </c>
      <c r="AS1966" s="7">
        <v>0</v>
      </c>
      <c r="AT1966" s="7">
        <v>1</v>
      </c>
      <c r="AU1966" s="6">
        <f>VLOOKUP($B1966,'[1]výnosy standard'!$A$1:$T$2200,2,FALSE)</f>
        <v>0</v>
      </c>
      <c r="AV1966" s="6">
        <f>VLOOKUP($B1966,'[1]výnosy standard'!$A$1:$T$2200,3,FALSE)</f>
        <v>0</v>
      </c>
      <c r="AW1966" s="6">
        <f>VLOOKUP($B1966,'[1]výnosy standard'!$A$1:$T$2200,4,FALSE)</f>
        <v>0</v>
      </c>
      <c r="AX1966" s="6">
        <f>VLOOKUP($B1966,'[1]výnosy standard'!$A$1:$T$2200,5,FALSE)</f>
        <v>0</v>
      </c>
      <c r="AY1966" s="6">
        <f>VLOOKUP($B1966,'[1]výnosy standard'!$A$1:$T$2200,6,FALSE)</f>
        <v>0</v>
      </c>
      <c r="AZ1966" s="6">
        <f>VLOOKUP($B1966,'[1]výnosy standard'!$A$1:$T$2200,7,FALSE)</f>
        <v>0</v>
      </c>
      <c r="BA1966" s="6">
        <f>VLOOKUP($B1966,'[1]výnosy standard'!$A$1:$T$2200,8,FALSE)</f>
        <v>0</v>
      </c>
      <c r="BB1966" s="6">
        <f>VLOOKUP($B1966,'[1]výnosy standard'!$A$1:$T$2200,9,FALSE)</f>
        <v>6.82</v>
      </c>
      <c r="BC1966" s="6">
        <f>VLOOKUP($B1966,'[1]výnosy standard'!$A$1:$T$2200,10,FALSE)</f>
        <v>6.82</v>
      </c>
      <c r="BD1966" s="6">
        <f>VLOOKUP($B1966,'[1]výnosy standard'!$A$1:$T$2200,11,FALSE)</f>
        <v>3.75</v>
      </c>
      <c r="BE1966" s="6">
        <f>VLOOKUP($B1966,'[1]výnosy standard'!$A$1:$T$2200,12,FALSE)</f>
        <v>6.31</v>
      </c>
      <c r="BF1966" s="6">
        <f>VLOOKUP($B1966,'[1]výnosy standard'!$A$1:$T$2200,13,FALSE)</f>
        <v>0</v>
      </c>
      <c r="BG1966" s="6">
        <f>VLOOKUP($B1966,'[1]výnosy standard'!$A$1:$T$2200,14,FALSE)</f>
        <v>0</v>
      </c>
      <c r="BH1966" s="6">
        <f>VLOOKUP($B1966,'[1]výnosy standard'!$A$1:$T$2200,15,FALSE)</f>
        <v>0</v>
      </c>
      <c r="BI1966" s="6">
        <f>VLOOKUP($B1966,'[1]výnosy standard'!$A$1:$T$2200,16,FALSE)</f>
        <v>0</v>
      </c>
      <c r="BJ1966" s="6">
        <f>VLOOKUP($B1966,'[1]výnosy standard'!$A$1:$T$2200,17,FALSE)</f>
        <v>5.47</v>
      </c>
      <c r="BK1966" s="6">
        <f>VLOOKUP($B1966,'[1]výnosy standard'!$A$1:$T$2200,18,FALSE)</f>
        <v>5.47</v>
      </c>
      <c r="BL1966" s="6">
        <f>VLOOKUP($B1966,'[1]výnosy standard'!$A$1:$T$2200,19,FALSE)</f>
        <v>5.69</v>
      </c>
      <c r="BM1966" s="6">
        <f>VLOOKUP($B1966,'[1]výnosy standard'!$A$1:$T$2200,20,FALSE)</f>
        <v>0</v>
      </c>
      <c r="BN1966" s="6">
        <f>VLOOKUP(B1966,'[1]pšenice výnos'!$A$2:$E$2200,4)</f>
        <v>6.82</v>
      </c>
      <c r="BO1966" s="6">
        <f>VLOOKUP(B1966,[1]kukuřice!$A$2:$E$2200,5,FALSE)</f>
        <v>47.744977912091997</v>
      </c>
    </row>
    <row r="1967" spans="1:67" hidden="1" x14ac:dyDescent="0.25">
      <c r="A1967" s="7">
        <v>3743</v>
      </c>
      <c r="B1967" s="6" t="s">
        <v>125</v>
      </c>
      <c r="C1967" s="13">
        <v>142</v>
      </c>
      <c r="D1967" s="7">
        <v>31.536811489755994</v>
      </c>
      <c r="E1967" s="6" t="s">
        <v>14</v>
      </c>
      <c r="F1967" s="6" t="s">
        <v>28</v>
      </c>
      <c r="G1967" s="7">
        <v>31.536811489755994</v>
      </c>
      <c r="H1967" s="7">
        <v>30.629053845361884</v>
      </c>
      <c r="I1967" s="7">
        <v>30.629053845361884</v>
      </c>
      <c r="J1967" s="7">
        <v>5.4849882352941179</v>
      </c>
      <c r="K1967" s="14">
        <v>5.9888216828054528</v>
      </c>
      <c r="L1967" s="13">
        <v>18</v>
      </c>
      <c r="M1967" s="7">
        <v>5.9066120636165591</v>
      </c>
      <c r="N1967" s="7">
        <v>-0.10419924441089816</v>
      </c>
      <c r="O1967" s="7">
        <v>-0.50383344751133485</v>
      </c>
      <c r="P1967" s="7">
        <v>3</v>
      </c>
      <c r="Q1967" s="7">
        <v>0</v>
      </c>
      <c r="R1967" s="7">
        <v>1</v>
      </c>
      <c r="S1967" s="15">
        <v>1.12777777777778</v>
      </c>
      <c r="T1967" s="15">
        <v>3.0066666666666699</v>
      </c>
      <c r="U1967" s="15">
        <v>3.2160493827160499</v>
      </c>
      <c r="V1967" s="16">
        <v>17.5</v>
      </c>
      <c r="W1967" s="16">
        <v>16.7</v>
      </c>
      <c r="X1967" s="17" t="e">
        <v>#NULL!</v>
      </c>
      <c r="Y1967" s="13">
        <v>4</v>
      </c>
      <c r="Z1967" s="16">
        <v>4.7</v>
      </c>
      <c r="AA1967" s="13">
        <v>14</v>
      </c>
      <c r="AB1967" s="15">
        <v>-3.5</v>
      </c>
      <c r="AC1967" s="15">
        <v>-2.7</v>
      </c>
      <c r="AD1967" s="15">
        <v>2.3316666666666701</v>
      </c>
      <c r="AE1967" s="15">
        <v>-2.3683333333333301</v>
      </c>
      <c r="AF1967" s="7">
        <v>0</v>
      </c>
      <c r="AG1967" s="7">
        <v>0</v>
      </c>
      <c r="AH1967" s="7">
        <v>0</v>
      </c>
      <c r="AI1967" s="7">
        <v>0</v>
      </c>
      <c r="AJ1967" s="7">
        <v>0</v>
      </c>
      <c r="AK1967" s="7">
        <v>0</v>
      </c>
      <c r="AL1967" s="7">
        <v>0</v>
      </c>
      <c r="AM1967" s="7">
        <v>0</v>
      </c>
      <c r="AN1967" s="7">
        <v>0</v>
      </c>
      <c r="AO1967" s="7">
        <v>0</v>
      </c>
      <c r="AP1967" s="7">
        <v>0</v>
      </c>
      <c r="AQ1967" s="7">
        <v>0</v>
      </c>
      <c r="AR1967" s="7">
        <v>0</v>
      </c>
      <c r="AS1967" s="7">
        <v>0</v>
      </c>
      <c r="AT1967" s="7">
        <v>1</v>
      </c>
      <c r="AU1967" s="6">
        <f>VLOOKUP($B1967,'[1]výnosy standard'!$A$1:$T$2200,2,FALSE)</f>
        <v>22.23</v>
      </c>
      <c r="AV1967" s="6">
        <f>VLOOKUP($B1967,'[1]výnosy standard'!$A$1:$T$2200,3,FALSE)</f>
        <v>0</v>
      </c>
      <c r="AW1967" s="6">
        <f>VLOOKUP($B1967,'[1]výnosy standard'!$A$1:$T$2200,4,FALSE)</f>
        <v>0</v>
      </c>
      <c r="AX1967" s="6">
        <f>VLOOKUP($B1967,'[1]výnosy standard'!$A$1:$T$2200,5,FALSE)</f>
        <v>4.26</v>
      </c>
      <c r="AY1967" s="6">
        <f>VLOOKUP($B1967,'[1]výnosy standard'!$A$1:$T$2200,6,FALSE)</f>
        <v>0</v>
      </c>
      <c r="AZ1967" s="6">
        <f>VLOOKUP($B1967,'[1]výnosy standard'!$A$1:$T$2200,7,FALSE)</f>
        <v>0</v>
      </c>
      <c r="BA1967" s="6">
        <f>VLOOKUP($B1967,'[1]výnosy standard'!$A$1:$T$2200,8,FALSE)</f>
        <v>0</v>
      </c>
      <c r="BB1967" s="6">
        <f>VLOOKUP($B1967,'[1]výnosy standard'!$A$1:$T$2200,9,FALSE)</f>
        <v>5.17</v>
      </c>
      <c r="BC1967" s="6">
        <f>VLOOKUP($B1967,'[1]výnosy standard'!$A$1:$T$2200,10,FALSE)</f>
        <v>5.17</v>
      </c>
      <c r="BD1967" s="6">
        <f>VLOOKUP($B1967,'[1]výnosy standard'!$A$1:$T$2200,11,FALSE)</f>
        <v>3</v>
      </c>
      <c r="BE1967" s="6">
        <f>VLOOKUP($B1967,'[1]výnosy standard'!$A$1:$T$2200,12,FALSE)</f>
        <v>5.1100000000000003</v>
      </c>
      <c r="BF1967" s="6">
        <f>VLOOKUP($B1967,'[1]výnosy standard'!$A$1:$T$2200,13,FALSE)</f>
        <v>0</v>
      </c>
      <c r="BG1967" s="6">
        <f>VLOOKUP($B1967,'[1]výnosy standard'!$A$1:$T$2200,14,FALSE)</f>
        <v>0</v>
      </c>
      <c r="BH1967" s="6">
        <f>VLOOKUP($B1967,'[1]výnosy standard'!$A$1:$T$2200,15,FALSE)</f>
        <v>16.55</v>
      </c>
      <c r="BI1967" s="6">
        <f>VLOOKUP($B1967,'[1]výnosy standard'!$A$1:$T$2200,16,FALSE)</f>
        <v>0</v>
      </c>
      <c r="BJ1967" s="6">
        <f>VLOOKUP($B1967,'[1]výnosy standard'!$A$1:$T$2200,17,FALSE)</f>
        <v>3.82</v>
      </c>
      <c r="BK1967" s="6">
        <f>VLOOKUP($B1967,'[1]výnosy standard'!$A$1:$T$2200,18,FALSE)</f>
        <v>3.82</v>
      </c>
      <c r="BL1967" s="6">
        <f>VLOOKUP($B1967,'[1]výnosy standard'!$A$1:$T$2200,19,FALSE)</f>
        <v>4.87</v>
      </c>
      <c r="BM1967" s="6">
        <f>VLOOKUP($B1967,'[1]výnosy standard'!$A$1:$T$2200,20,FALSE)</f>
        <v>0</v>
      </c>
      <c r="BN1967" s="6">
        <f>VLOOKUP(B1967,'[1]pšenice výnos'!$A$2:$E$2200,4)</f>
        <v>5.17</v>
      </c>
      <c r="BO1967" s="6">
        <f>VLOOKUP(B1967,[1]kukuřice!$A$2:$E$2200,5,FALSE)</f>
        <v>36.213447270467142</v>
      </c>
    </row>
    <row r="1968" spans="1:67" hidden="1" x14ac:dyDescent="0.25">
      <c r="A1968" s="7">
        <v>2445</v>
      </c>
      <c r="B1968" s="6" t="s">
        <v>175</v>
      </c>
      <c r="C1968" s="13">
        <v>127</v>
      </c>
      <c r="D1968" s="7">
        <v>31.569895790403297</v>
      </c>
      <c r="E1968" s="6" t="s">
        <v>14</v>
      </c>
      <c r="F1968" s="6" t="s">
        <v>28</v>
      </c>
      <c r="G1968" s="7">
        <v>31.569895790403297</v>
      </c>
      <c r="H1968" s="7">
        <v>29.526052399175743</v>
      </c>
      <c r="I1968" s="7">
        <v>29.526052399175743</v>
      </c>
      <c r="J1968" s="7">
        <v>3.9964705882352942</v>
      </c>
      <c r="K1968" s="14">
        <v>5.7754811069577441</v>
      </c>
      <c r="L1968" s="13">
        <v>12</v>
      </c>
      <c r="M1968" s="7">
        <v>5.9633207488778721</v>
      </c>
      <c r="N1968" s="7">
        <v>-0.15950109080014527</v>
      </c>
      <c r="O1968" s="7">
        <v>-1.7790105187224499</v>
      </c>
      <c r="P1968" s="7">
        <v>4</v>
      </c>
      <c r="Q1968" s="7">
        <v>5</v>
      </c>
      <c r="R1968" s="7">
        <v>0</v>
      </c>
      <c r="S1968" s="15">
        <v>2.3133333333333299</v>
      </c>
      <c r="T1968" s="15">
        <v>5.4841538461538502</v>
      </c>
      <c r="U1968" s="15">
        <v>7.125</v>
      </c>
      <c r="V1968" s="16">
        <v>11.4</v>
      </c>
      <c r="W1968" s="16">
        <v>15.5</v>
      </c>
      <c r="X1968" s="17" t="e">
        <v>#NULL!</v>
      </c>
      <c r="Y1968" s="13">
        <v>2</v>
      </c>
      <c r="Z1968" s="16">
        <v>3.5</v>
      </c>
      <c r="AA1968" s="13">
        <v>22</v>
      </c>
      <c r="AB1968" s="15">
        <v>10.6</v>
      </c>
      <c r="AC1968" s="15">
        <v>6.5</v>
      </c>
      <c r="AD1968" s="15">
        <v>7.1091538461538502</v>
      </c>
      <c r="AE1968" s="15">
        <v>3.6091538461538502</v>
      </c>
      <c r="AF1968" s="7">
        <v>0</v>
      </c>
      <c r="AG1968" s="7">
        <v>0</v>
      </c>
      <c r="AH1968" s="7">
        <v>0</v>
      </c>
      <c r="AI1968" s="7">
        <v>0</v>
      </c>
      <c r="AJ1968" s="7">
        <v>0</v>
      </c>
      <c r="AK1968" s="7">
        <v>0</v>
      </c>
      <c r="AL1968" s="7">
        <v>0</v>
      </c>
      <c r="AM1968" s="7">
        <v>0</v>
      </c>
      <c r="AN1968" s="7">
        <v>0</v>
      </c>
      <c r="AO1968" s="7">
        <v>0</v>
      </c>
      <c r="AP1968" s="7">
        <v>0</v>
      </c>
      <c r="AQ1968" s="7">
        <v>0</v>
      </c>
      <c r="AR1968" s="7">
        <v>0</v>
      </c>
      <c r="AS1968" s="7">
        <v>0</v>
      </c>
      <c r="AT1968" s="7">
        <v>1</v>
      </c>
      <c r="AU1968" s="6">
        <f>VLOOKUP($B1968,'[1]výnosy standard'!$A$1:$T$2200,2,FALSE)</f>
        <v>0</v>
      </c>
      <c r="AV1968" s="6">
        <f>VLOOKUP($B1968,'[1]výnosy standard'!$A$1:$T$2200,3,FALSE)</f>
        <v>0</v>
      </c>
      <c r="AW1968" s="6">
        <f>VLOOKUP($B1968,'[1]výnosy standard'!$A$1:$T$2200,4,FALSE)</f>
        <v>0</v>
      </c>
      <c r="AX1968" s="6">
        <f>VLOOKUP($B1968,'[1]výnosy standard'!$A$1:$T$2200,5,FALSE)</f>
        <v>0</v>
      </c>
      <c r="AY1968" s="6">
        <f>VLOOKUP($B1968,'[1]výnosy standard'!$A$1:$T$2200,6,FALSE)</f>
        <v>0</v>
      </c>
      <c r="AZ1968" s="6">
        <f>VLOOKUP($B1968,'[1]výnosy standard'!$A$1:$T$2200,7,FALSE)</f>
        <v>0</v>
      </c>
      <c r="BA1968" s="6">
        <f>VLOOKUP($B1968,'[1]výnosy standard'!$A$1:$T$2200,8,FALSE)</f>
        <v>0</v>
      </c>
      <c r="BB1968" s="6">
        <f>VLOOKUP($B1968,'[1]výnosy standard'!$A$1:$T$2200,9,FALSE)</f>
        <v>6.27</v>
      </c>
      <c r="BC1968" s="6">
        <f>VLOOKUP($B1968,'[1]výnosy standard'!$A$1:$T$2200,10,FALSE)</f>
        <v>6.27</v>
      </c>
      <c r="BD1968" s="6">
        <f>VLOOKUP($B1968,'[1]výnosy standard'!$A$1:$T$2200,11,FALSE)</f>
        <v>3.44</v>
      </c>
      <c r="BE1968" s="6">
        <f>VLOOKUP($B1968,'[1]výnosy standard'!$A$1:$T$2200,12,FALSE)</f>
        <v>4.91</v>
      </c>
      <c r="BF1968" s="6">
        <f>VLOOKUP($B1968,'[1]výnosy standard'!$A$1:$T$2200,13,FALSE)</f>
        <v>0</v>
      </c>
      <c r="BG1968" s="6">
        <f>VLOOKUP($B1968,'[1]výnosy standard'!$A$1:$T$2200,14,FALSE)</f>
        <v>0</v>
      </c>
      <c r="BH1968" s="6">
        <f>VLOOKUP($B1968,'[1]výnosy standard'!$A$1:$T$2200,15,FALSE)</f>
        <v>0</v>
      </c>
      <c r="BI1968" s="6">
        <f>VLOOKUP($B1968,'[1]výnosy standard'!$A$1:$T$2200,16,FALSE)</f>
        <v>0</v>
      </c>
      <c r="BJ1968" s="6">
        <f>VLOOKUP($B1968,'[1]výnosy standard'!$A$1:$T$2200,17,FALSE)</f>
        <v>4.99</v>
      </c>
      <c r="BK1968" s="6">
        <f>VLOOKUP($B1968,'[1]výnosy standard'!$A$1:$T$2200,18,FALSE)</f>
        <v>4.99</v>
      </c>
      <c r="BL1968" s="6">
        <f>VLOOKUP($B1968,'[1]výnosy standard'!$A$1:$T$2200,19,FALSE)</f>
        <v>6.03</v>
      </c>
      <c r="BM1968" s="6">
        <f>VLOOKUP($B1968,'[1]výnosy standard'!$A$1:$T$2200,20,FALSE)</f>
        <v>0</v>
      </c>
      <c r="BN1968" s="6">
        <f>VLOOKUP(B1968,'[1]pšenice výnos'!$A$2:$E$2200,4)</f>
        <v>6.27</v>
      </c>
      <c r="BO1968" s="6">
        <f>VLOOKUP(B1968,[1]kukuřice!$A$2:$E$2200,5,FALSE)</f>
        <v>38.242899359991853</v>
      </c>
    </row>
    <row r="1969" spans="1:67" hidden="1" x14ac:dyDescent="0.25">
      <c r="A1969" s="7">
        <v>2100</v>
      </c>
      <c r="B1969" s="6" t="s">
        <v>181</v>
      </c>
      <c r="C1969" s="13">
        <v>31</v>
      </c>
      <c r="D1969" s="7">
        <v>31.578693428543858</v>
      </c>
      <c r="E1969" s="6" t="s">
        <v>14</v>
      </c>
      <c r="F1969" s="6" t="s">
        <v>28</v>
      </c>
      <c r="G1969" s="7">
        <v>31.578693428543858</v>
      </c>
      <c r="H1969" s="7">
        <v>31.578693428543858</v>
      </c>
      <c r="I1969" s="7">
        <v>31.578693428543858</v>
      </c>
      <c r="J1969" s="7">
        <v>4.8767058823529412</v>
      </c>
      <c r="K1969" s="14">
        <v>4.6065533444659259</v>
      </c>
      <c r="L1969" s="13">
        <v>15</v>
      </c>
      <c r="M1969" s="7">
        <v>5.9633207488778721</v>
      </c>
      <c r="N1969" s="7">
        <v>-0.15950109080014527</v>
      </c>
      <c r="O1969" s="7">
        <v>0.27015253788701532</v>
      </c>
      <c r="P1969" s="7">
        <v>2</v>
      </c>
      <c r="Q1969" s="7">
        <v>4</v>
      </c>
      <c r="R1969" s="7">
        <v>0</v>
      </c>
      <c r="S1969" s="15">
        <v>2.2062499999999998</v>
      </c>
      <c r="T1969" s="15">
        <v>5.1550000000000002</v>
      </c>
      <c r="U1969" s="15">
        <v>6.7249999999999996</v>
      </c>
      <c r="V1969" s="16">
        <v>12.4</v>
      </c>
      <c r="W1969" s="16">
        <v>12.3</v>
      </c>
      <c r="X1969" s="17" t="e">
        <v>#NULL!</v>
      </c>
      <c r="Y1969" s="13">
        <v>3</v>
      </c>
      <c r="Z1969" s="16">
        <v>4</v>
      </c>
      <c r="AA1969" s="13">
        <v>17</v>
      </c>
      <c r="AB1969" s="15">
        <v>4.5999999999999996</v>
      </c>
      <c r="AC1969" s="15">
        <v>4.7</v>
      </c>
      <c r="AD1969" s="15">
        <v>6.33</v>
      </c>
      <c r="AE1969" s="15">
        <v>2.33</v>
      </c>
      <c r="AF1969" s="7">
        <v>0</v>
      </c>
      <c r="AG1969" s="7">
        <v>0</v>
      </c>
      <c r="AH1969" s="7">
        <v>0</v>
      </c>
      <c r="AI1969" s="7">
        <v>0</v>
      </c>
      <c r="AJ1969" s="7">
        <v>0</v>
      </c>
      <c r="AK1969" s="7">
        <v>0</v>
      </c>
      <c r="AL1969" s="7">
        <v>0</v>
      </c>
      <c r="AM1969" s="7">
        <v>0</v>
      </c>
      <c r="AN1969" s="7">
        <v>0</v>
      </c>
      <c r="AO1969" s="7">
        <v>0</v>
      </c>
      <c r="AP1969" s="7">
        <v>0</v>
      </c>
      <c r="AQ1969" s="7">
        <v>0</v>
      </c>
      <c r="AR1969" s="7">
        <v>0</v>
      </c>
      <c r="AS1969" s="7">
        <v>0</v>
      </c>
      <c r="AT1969" s="7">
        <v>1</v>
      </c>
      <c r="AU1969" s="6">
        <f>VLOOKUP($B1969,'[1]výnosy standard'!$A$1:$T$2200,2,FALSE)</f>
        <v>0</v>
      </c>
      <c r="AV1969" s="6">
        <f>VLOOKUP($B1969,'[1]výnosy standard'!$A$1:$T$2200,3,FALSE)</f>
        <v>0</v>
      </c>
      <c r="AW1969" s="6">
        <f>VLOOKUP($B1969,'[1]výnosy standard'!$A$1:$T$2200,4,FALSE)</f>
        <v>0</v>
      </c>
      <c r="AX1969" s="6">
        <f>VLOOKUP($B1969,'[1]výnosy standard'!$A$1:$T$2200,5,FALSE)</f>
        <v>4.46</v>
      </c>
      <c r="AY1969" s="6">
        <f>VLOOKUP($B1969,'[1]výnosy standard'!$A$1:$T$2200,6,FALSE)</f>
        <v>0</v>
      </c>
      <c r="AZ1969" s="6">
        <f>VLOOKUP($B1969,'[1]výnosy standard'!$A$1:$T$2200,7,FALSE)</f>
        <v>0</v>
      </c>
      <c r="BA1969" s="6">
        <f>VLOOKUP($B1969,'[1]výnosy standard'!$A$1:$T$2200,8,FALSE)</f>
        <v>0</v>
      </c>
      <c r="BB1969" s="6">
        <f>VLOOKUP($B1969,'[1]výnosy standard'!$A$1:$T$2200,9,FALSE)</f>
        <v>5.44</v>
      </c>
      <c r="BC1969" s="6">
        <f>VLOOKUP($B1969,'[1]výnosy standard'!$A$1:$T$2200,10,FALSE)</f>
        <v>5.44</v>
      </c>
      <c r="BD1969" s="6">
        <f>VLOOKUP($B1969,'[1]výnosy standard'!$A$1:$T$2200,11,FALSE)</f>
        <v>2.97</v>
      </c>
      <c r="BE1969" s="6">
        <f>VLOOKUP($B1969,'[1]výnosy standard'!$A$1:$T$2200,12,FALSE)</f>
        <v>5.05</v>
      </c>
      <c r="BF1969" s="6">
        <f>VLOOKUP($B1969,'[1]výnosy standard'!$A$1:$T$2200,13,FALSE)</f>
        <v>0</v>
      </c>
      <c r="BG1969" s="6">
        <f>VLOOKUP($B1969,'[1]výnosy standard'!$A$1:$T$2200,14,FALSE)</f>
        <v>0</v>
      </c>
      <c r="BH1969" s="6">
        <f>VLOOKUP($B1969,'[1]výnosy standard'!$A$1:$T$2200,15,FALSE)</f>
        <v>0</v>
      </c>
      <c r="BI1969" s="6">
        <f>VLOOKUP($B1969,'[1]výnosy standard'!$A$1:$T$2200,16,FALSE)</f>
        <v>0</v>
      </c>
      <c r="BJ1969" s="6">
        <f>VLOOKUP($B1969,'[1]výnosy standard'!$A$1:$T$2200,17,FALSE)</f>
        <v>4.37</v>
      </c>
      <c r="BK1969" s="6">
        <f>VLOOKUP($B1969,'[1]výnosy standard'!$A$1:$T$2200,18,FALSE)</f>
        <v>4.37</v>
      </c>
      <c r="BL1969" s="6">
        <f>VLOOKUP($B1969,'[1]výnosy standard'!$A$1:$T$2200,19,FALSE)</f>
        <v>5.0199999999999996</v>
      </c>
      <c r="BM1969" s="6">
        <f>VLOOKUP($B1969,'[1]výnosy standard'!$A$1:$T$2200,20,FALSE)</f>
        <v>0</v>
      </c>
      <c r="BN1969" s="6">
        <f>VLOOKUP(B1969,'[1]pšenice výnos'!$A$2:$E$2200,4)</f>
        <v>5.44</v>
      </c>
      <c r="BO1969" s="6">
        <f>VLOOKUP(B1969,[1]kukuřice!$A$2:$E$2200,5,FALSE)</f>
        <v>41.932148920491329</v>
      </c>
    </row>
    <row r="1970" spans="1:67" hidden="1" x14ac:dyDescent="0.25">
      <c r="A1970" s="7">
        <v>2355</v>
      </c>
      <c r="B1970" s="6" t="s">
        <v>192</v>
      </c>
      <c r="C1970" s="13">
        <v>504</v>
      </c>
      <c r="D1970" s="7">
        <v>31.580275588768121</v>
      </c>
      <c r="E1970" s="6" t="s">
        <v>14</v>
      </c>
      <c r="F1970" s="6" t="s">
        <v>28</v>
      </c>
      <c r="G1970" s="7">
        <v>31.580275588768121</v>
      </c>
      <c r="H1970" s="7">
        <v>28.150475543478265</v>
      </c>
      <c r="I1970" s="7">
        <v>28.150475543478265</v>
      </c>
      <c r="J1970" s="7">
        <v>4.1562352941176464</v>
      </c>
      <c r="K1970" s="14">
        <v>4.5769469871959254</v>
      </c>
      <c r="L1970" s="13">
        <v>5</v>
      </c>
      <c r="M1970" s="7">
        <v>5.9066120636165591</v>
      </c>
      <c r="N1970" s="7">
        <v>-0.10419924441089816</v>
      </c>
      <c r="O1970" s="7">
        <v>-0.42071169307827905</v>
      </c>
      <c r="P1970" s="7">
        <v>0</v>
      </c>
      <c r="Q1970" s="7">
        <v>2</v>
      </c>
      <c r="R1970" s="7">
        <v>0</v>
      </c>
      <c r="S1970" s="15">
        <v>1.61666666666667</v>
      </c>
      <c r="T1970" s="15">
        <v>4.9790476190476198</v>
      </c>
      <c r="U1970" s="15">
        <v>6.3291666666666702</v>
      </c>
      <c r="V1970" s="16">
        <v>17.3</v>
      </c>
      <c r="W1970" s="16">
        <v>15.8</v>
      </c>
      <c r="X1970" s="13">
        <v>-1</v>
      </c>
      <c r="Y1970" s="13">
        <v>5</v>
      </c>
      <c r="Z1970" s="16">
        <v>5.5</v>
      </c>
      <c r="AA1970" s="13">
        <v>12</v>
      </c>
      <c r="AB1970" s="15">
        <v>-5.3</v>
      </c>
      <c r="AC1970" s="15">
        <v>-3.8</v>
      </c>
      <c r="AD1970" s="15">
        <v>4.0290476190476197</v>
      </c>
      <c r="AE1970" s="15">
        <v>-1.4709523809523799</v>
      </c>
      <c r="AF1970" s="7">
        <v>0</v>
      </c>
      <c r="AG1970" s="7">
        <v>0</v>
      </c>
      <c r="AH1970" s="7">
        <v>0</v>
      </c>
      <c r="AI1970" s="7">
        <v>0</v>
      </c>
      <c r="AJ1970" s="7">
        <v>0</v>
      </c>
      <c r="AK1970" s="7">
        <v>0</v>
      </c>
      <c r="AL1970" s="7">
        <v>0</v>
      </c>
      <c r="AM1970" s="7">
        <v>0</v>
      </c>
      <c r="AN1970" s="7">
        <v>0</v>
      </c>
      <c r="AO1970" s="7">
        <v>0</v>
      </c>
      <c r="AP1970" s="7">
        <v>0</v>
      </c>
      <c r="AQ1970" s="7">
        <v>0</v>
      </c>
      <c r="AR1970" s="7">
        <v>0</v>
      </c>
      <c r="AS1970" s="7">
        <v>0</v>
      </c>
      <c r="AT1970" s="7">
        <v>1</v>
      </c>
      <c r="AU1970" s="6">
        <f>VLOOKUP($B1970,'[1]výnosy standard'!$A$1:$T$2200,2,FALSE)</f>
        <v>22.32</v>
      </c>
      <c r="AV1970" s="6">
        <f>VLOOKUP($B1970,'[1]výnosy standard'!$A$1:$T$2200,3,FALSE)</f>
        <v>0</v>
      </c>
      <c r="AW1970" s="6">
        <f>VLOOKUP($B1970,'[1]výnosy standard'!$A$1:$T$2200,4,FALSE)</f>
        <v>0</v>
      </c>
      <c r="AX1970" s="6">
        <f>VLOOKUP($B1970,'[1]výnosy standard'!$A$1:$T$2200,5,FALSE)</f>
        <v>4.0999999999999996</v>
      </c>
      <c r="AY1970" s="6">
        <f>VLOOKUP($B1970,'[1]výnosy standard'!$A$1:$T$2200,6,FALSE)</f>
        <v>0</v>
      </c>
      <c r="AZ1970" s="6">
        <f>VLOOKUP($B1970,'[1]výnosy standard'!$A$1:$T$2200,7,FALSE)</f>
        <v>4.08</v>
      </c>
      <c r="BA1970" s="6">
        <f>VLOOKUP($B1970,'[1]výnosy standard'!$A$1:$T$2200,8,FALSE)</f>
        <v>0</v>
      </c>
      <c r="BB1970" s="6">
        <f>VLOOKUP($B1970,'[1]výnosy standard'!$A$1:$T$2200,9,FALSE)</f>
        <v>4.9000000000000004</v>
      </c>
      <c r="BC1970" s="6">
        <f>VLOOKUP($B1970,'[1]výnosy standard'!$A$1:$T$2200,10,FALSE)</f>
        <v>4.9000000000000004</v>
      </c>
      <c r="BD1970" s="6">
        <f>VLOOKUP($B1970,'[1]výnosy standard'!$A$1:$T$2200,11,FALSE)</f>
        <v>2.99</v>
      </c>
      <c r="BE1970" s="6">
        <f>VLOOKUP($B1970,'[1]výnosy standard'!$A$1:$T$2200,12,FALSE)</f>
        <v>4.62</v>
      </c>
      <c r="BF1970" s="6">
        <f>VLOOKUP($B1970,'[1]výnosy standard'!$A$1:$T$2200,13,FALSE)</f>
        <v>0</v>
      </c>
      <c r="BG1970" s="6">
        <f>VLOOKUP($B1970,'[1]výnosy standard'!$A$1:$T$2200,14,FALSE)</f>
        <v>3.7</v>
      </c>
      <c r="BH1970" s="6">
        <f>VLOOKUP($B1970,'[1]výnosy standard'!$A$1:$T$2200,15,FALSE)</f>
        <v>0</v>
      </c>
      <c r="BI1970" s="6">
        <f>VLOOKUP($B1970,'[1]výnosy standard'!$A$1:$T$2200,16,FALSE)</f>
        <v>0</v>
      </c>
      <c r="BJ1970" s="6">
        <f>VLOOKUP($B1970,'[1]výnosy standard'!$A$1:$T$2200,17,FALSE)</f>
        <v>3.97</v>
      </c>
      <c r="BK1970" s="6">
        <f>VLOOKUP($B1970,'[1]výnosy standard'!$A$1:$T$2200,18,FALSE)</f>
        <v>0</v>
      </c>
      <c r="BL1970" s="6">
        <f>VLOOKUP($B1970,'[1]výnosy standard'!$A$1:$T$2200,19,FALSE)</f>
        <v>4.6100000000000003</v>
      </c>
      <c r="BM1970" s="6">
        <f>VLOOKUP($B1970,'[1]výnosy standard'!$A$1:$T$2200,20,FALSE)</f>
        <v>0</v>
      </c>
      <c r="BN1970" s="6">
        <f>VLOOKUP(B1970,'[1]pšenice výnos'!$A$2:$E$2200,4)</f>
        <v>4.9000000000000004</v>
      </c>
      <c r="BO1970" s="6">
        <f>VLOOKUP(B1970,[1]kukuřice!$A$2:$E$2200,5,FALSE)</f>
        <v>42.864330496151297</v>
      </c>
    </row>
    <row r="1971" spans="1:67" hidden="1" x14ac:dyDescent="0.25">
      <c r="A1971" s="7">
        <v>2599</v>
      </c>
      <c r="B1971" s="6" t="s">
        <v>180</v>
      </c>
      <c r="C1971" s="13">
        <v>232</v>
      </c>
      <c r="D1971" s="7">
        <v>31.59120885097742</v>
      </c>
      <c r="E1971" s="6" t="s">
        <v>14</v>
      </c>
      <c r="F1971" s="6" t="s">
        <v>28</v>
      </c>
      <c r="G1971" s="7">
        <v>31.59120885097742</v>
      </c>
      <c r="H1971" s="7">
        <v>31.59120885097742</v>
      </c>
      <c r="I1971" s="7">
        <v>31.59120885097742</v>
      </c>
      <c r="J1971" s="7">
        <v>5.191317647058824</v>
      </c>
      <c r="K1971" s="14">
        <v>6.1402726173622799</v>
      </c>
      <c r="L1971" s="13">
        <v>20</v>
      </c>
      <c r="M1971" s="7">
        <v>6.126361174112934</v>
      </c>
      <c r="N1971" s="7">
        <v>0.15343536976705582</v>
      </c>
      <c r="O1971" s="7">
        <v>-0.94895497030345588</v>
      </c>
      <c r="P1971" s="7">
        <v>7</v>
      </c>
      <c r="Q1971" s="7">
        <v>0</v>
      </c>
      <c r="R1971" s="7">
        <v>0</v>
      </c>
      <c r="S1971" s="15">
        <v>1.4125000000000001</v>
      </c>
      <c r="T1971" s="15">
        <v>3.5</v>
      </c>
      <c r="U1971" s="15">
        <v>5.7222222222222197</v>
      </c>
      <c r="V1971" s="16">
        <v>10.9</v>
      </c>
      <c r="W1971" s="16">
        <v>11.8</v>
      </c>
      <c r="X1971" s="17" t="e">
        <v>#NULL!</v>
      </c>
      <c r="Y1971" s="13">
        <v>3</v>
      </c>
      <c r="Z1971" s="16">
        <v>4</v>
      </c>
      <c r="AA1971" s="13">
        <v>17</v>
      </c>
      <c r="AB1971" s="15">
        <v>6.1</v>
      </c>
      <c r="AC1971" s="15">
        <v>5.2</v>
      </c>
      <c r="AD1971" s="15">
        <v>4.8</v>
      </c>
      <c r="AE1971" s="15">
        <v>0.8</v>
      </c>
      <c r="AF1971" s="7">
        <v>0</v>
      </c>
      <c r="AG1971" s="7">
        <v>0</v>
      </c>
      <c r="AH1971" s="7">
        <v>0</v>
      </c>
      <c r="AI1971" s="7">
        <v>0</v>
      </c>
      <c r="AJ1971" s="7">
        <v>0</v>
      </c>
      <c r="AK1971" s="7">
        <v>0</v>
      </c>
      <c r="AL1971" s="7">
        <v>0</v>
      </c>
      <c r="AM1971" s="7">
        <v>0</v>
      </c>
      <c r="AN1971" s="7">
        <v>0</v>
      </c>
      <c r="AO1971" s="7">
        <v>0</v>
      </c>
      <c r="AP1971" s="7">
        <v>0</v>
      </c>
      <c r="AQ1971" s="7">
        <v>0</v>
      </c>
      <c r="AR1971" s="7">
        <v>0</v>
      </c>
      <c r="AS1971" s="7">
        <v>0</v>
      </c>
      <c r="AT1971" s="7">
        <v>1</v>
      </c>
      <c r="AU1971" s="6">
        <f>VLOOKUP($B1971,'[1]výnosy standard'!$A$1:$T$2200,2,FALSE)</f>
        <v>0</v>
      </c>
      <c r="AV1971" s="6">
        <f>VLOOKUP($B1971,'[1]výnosy standard'!$A$1:$T$2200,3,FALSE)</f>
        <v>0</v>
      </c>
      <c r="AW1971" s="6">
        <f>VLOOKUP($B1971,'[1]výnosy standard'!$A$1:$T$2200,4,FALSE)</f>
        <v>0</v>
      </c>
      <c r="AX1971" s="6">
        <f>VLOOKUP($B1971,'[1]výnosy standard'!$A$1:$T$2200,5,FALSE)</f>
        <v>4.58</v>
      </c>
      <c r="AY1971" s="6">
        <f>VLOOKUP($B1971,'[1]výnosy standard'!$A$1:$T$2200,6,FALSE)</f>
        <v>0</v>
      </c>
      <c r="AZ1971" s="6">
        <f>VLOOKUP($B1971,'[1]výnosy standard'!$A$1:$T$2200,7,FALSE)</f>
        <v>0</v>
      </c>
      <c r="BA1971" s="6">
        <f>VLOOKUP($B1971,'[1]výnosy standard'!$A$1:$T$2200,8,FALSE)</f>
        <v>0</v>
      </c>
      <c r="BB1971" s="6">
        <f>VLOOKUP($B1971,'[1]výnosy standard'!$A$1:$T$2200,9,FALSE)</f>
        <v>5.75</v>
      </c>
      <c r="BC1971" s="6">
        <f>VLOOKUP($B1971,'[1]výnosy standard'!$A$1:$T$2200,10,FALSE)</f>
        <v>5.75</v>
      </c>
      <c r="BD1971" s="6">
        <f>VLOOKUP($B1971,'[1]výnosy standard'!$A$1:$T$2200,11,FALSE)</f>
        <v>3.02</v>
      </c>
      <c r="BE1971" s="6">
        <f>VLOOKUP($B1971,'[1]výnosy standard'!$A$1:$T$2200,12,FALSE)</f>
        <v>5.6</v>
      </c>
      <c r="BF1971" s="6">
        <f>VLOOKUP($B1971,'[1]výnosy standard'!$A$1:$T$2200,13,FALSE)</f>
        <v>0</v>
      </c>
      <c r="BG1971" s="6">
        <f>VLOOKUP($B1971,'[1]výnosy standard'!$A$1:$T$2200,14,FALSE)</f>
        <v>0</v>
      </c>
      <c r="BH1971" s="6">
        <f>VLOOKUP($B1971,'[1]výnosy standard'!$A$1:$T$2200,15,FALSE)</f>
        <v>0</v>
      </c>
      <c r="BI1971" s="6">
        <f>VLOOKUP($B1971,'[1]výnosy standard'!$A$1:$T$2200,16,FALSE)</f>
        <v>0</v>
      </c>
      <c r="BJ1971" s="6">
        <f>VLOOKUP($B1971,'[1]výnosy standard'!$A$1:$T$2200,17,FALSE)</f>
        <v>4.0599999999999996</v>
      </c>
      <c r="BK1971" s="6">
        <f>VLOOKUP($B1971,'[1]výnosy standard'!$A$1:$T$2200,18,FALSE)</f>
        <v>4.0599999999999996</v>
      </c>
      <c r="BL1971" s="6">
        <f>VLOOKUP($B1971,'[1]výnosy standard'!$A$1:$T$2200,19,FALSE)</f>
        <v>5.51</v>
      </c>
      <c r="BM1971" s="6">
        <f>VLOOKUP($B1971,'[1]výnosy standard'!$A$1:$T$2200,20,FALSE)</f>
        <v>0</v>
      </c>
      <c r="BN1971" s="6">
        <f>VLOOKUP(B1971,'[1]pšenice výnos'!$A$2:$E$2200,4)</f>
        <v>5.75</v>
      </c>
      <c r="BO1971" s="6">
        <f>VLOOKUP(B1971,[1]kukuřice!$A$2:$E$2200,5,FALSE)</f>
        <v>40.226984482126923</v>
      </c>
    </row>
    <row r="1972" spans="1:67" hidden="1" x14ac:dyDescent="0.25">
      <c r="A1972" s="7">
        <v>2323</v>
      </c>
      <c r="B1972" s="6" t="s">
        <v>186</v>
      </c>
      <c r="C1972" s="13">
        <v>77</v>
      </c>
      <c r="D1972" s="7">
        <v>31.614231035120714</v>
      </c>
      <c r="E1972" s="6" t="s">
        <v>14</v>
      </c>
      <c r="F1972" s="6" t="s">
        <v>28</v>
      </c>
      <c r="G1972" s="7">
        <v>31.614231035120714</v>
      </c>
      <c r="H1972" s="7">
        <v>31.614231035120714</v>
      </c>
      <c r="I1972" s="7">
        <v>31.614231035120714</v>
      </c>
      <c r="J1972" s="7">
        <v>4.9028552941176464</v>
      </c>
      <c r="K1972" s="14">
        <v>4.8774997685527897</v>
      </c>
      <c r="L1972" s="13">
        <v>20</v>
      </c>
      <c r="M1972" s="7">
        <v>6.126361174112934</v>
      </c>
      <c r="N1972" s="7">
        <v>0.15343536976705582</v>
      </c>
      <c r="O1972" s="7">
        <v>2.5355525564856759E-2</v>
      </c>
      <c r="P1972" s="7">
        <v>1</v>
      </c>
      <c r="Q1972" s="7">
        <v>6</v>
      </c>
      <c r="R1972" s="7">
        <v>0</v>
      </c>
      <c r="S1972" s="15">
        <v>5.2374999999999998</v>
      </c>
      <c r="T1972" s="15">
        <v>8.14</v>
      </c>
      <c r="U1972" s="15">
        <v>7.2</v>
      </c>
      <c r="V1972" s="16">
        <v>11.6</v>
      </c>
      <c r="W1972" s="16">
        <v>11.5</v>
      </c>
      <c r="X1972" s="17" t="e">
        <v>#NULL!</v>
      </c>
      <c r="Y1972" s="13">
        <v>3</v>
      </c>
      <c r="Z1972" s="16">
        <v>4</v>
      </c>
      <c r="AA1972" s="13">
        <v>17</v>
      </c>
      <c r="AB1972" s="15">
        <v>5.4</v>
      </c>
      <c r="AC1972" s="15">
        <v>5.5</v>
      </c>
      <c r="AD1972" s="15">
        <v>9.5150000000000006</v>
      </c>
      <c r="AE1972" s="15">
        <v>5.5149999999999997</v>
      </c>
      <c r="AF1972" s="7">
        <v>0</v>
      </c>
      <c r="AG1972" s="7">
        <v>0</v>
      </c>
      <c r="AH1972" s="7">
        <v>0</v>
      </c>
      <c r="AI1972" s="7">
        <v>0</v>
      </c>
      <c r="AJ1972" s="7">
        <v>0</v>
      </c>
      <c r="AK1972" s="7">
        <v>0</v>
      </c>
      <c r="AL1972" s="7">
        <v>0</v>
      </c>
      <c r="AM1972" s="7">
        <v>0</v>
      </c>
      <c r="AN1972" s="7">
        <v>0</v>
      </c>
      <c r="AO1972" s="7">
        <v>0</v>
      </c>
      <c r="AP1972" s="7">
        <v>0</v>
      </c>
      <c r="AQ1972" s="7">
        <v>0</v>
      </c>
      <c r="AR1972" s="7">
        <v>0</v>
      </c>
      <c r="AS1972" s="7">
        <v>0</v>
      </c>
      <c r="AT1972" s="7">
        <v>1</v>
      </c>
      <c r="AU1972" s="6">
        <f>VLOOKUP($B1972,'[1]výnosy standard'!$A$1:$T$2200,2,FALSE)</f>
        <v>25.93</v>
      </c>
      <c r="AV1972" s="6">
        <f>VLOOKUP($B1972,'[1]výnosy standard'!$A$1:$T$2200,3,FALSE)</f>
        <v>0</v>
      </c>
      <c r="AW1972" s="6">
        <f>VLOOKUP($B1972,'[1]výnosy standard'!$A$1:$T$2200,4,FALSE)</f>
        <v>0</v>
      </c>
      <c r="AX1972" s="6">
        <f>VLOOKUP($B1972,'[1]výnosy standard'!$A$1:$T$2200,5,FALSE)</f>
        <v>4.49</v>
      </c>
      <c r="AY1972" s="6">
        <f>VLOOKUP($B1972,'[1]výnosy standard'!$A$1:$T$2200,6,FALSE)</f>
        <v>0</v>
      </c>
      <c r="AZ1972" s="6">
        <f>VLOOKUP($B1972,'[1]výnosy standard'!$A$1:$T$2200,7,FALSE)</f>
        <v>0</v>
      </c>
      <c r="BA1972" s="6">
        <f>VLOOKUP($B1972,'[1]výnosy standard'!$A$1:$T$2200,8,FALSE)</f>
        <v>0</v>
      </c>
      <c r="BB1972" s="6">
        <f>VLOOKUP($B1972,'[1]výnosy standard'!$A$1:$T$2200,9,FALSE)</f>
        <v>5.08</v>
      </c>
      <c r="BC1972" s="6">
        <f>VLOOKUP($B1972,'[1]výnosy standard'!$A$1:$T$2200,10,FALSE)</f>
        <v>5.08</v>
      </c>
      <c r="BD1972" s="6">
        <f>VLOOKUP($B1972,'[1]výnosy standard'!$A$1:$T$2200,11,FALSE)</f>
        <v>2.99</v>
      </c>
      <c r="BE1972" s="6">
        <f>VLOOKUP($B1972,'[1]výnosy standard'!$A$1:$T$2200,12,FALSE)</f>
        <v>4.74</v>
      </c>
      <c r="BF1972" s="6">
        <f>VLOOKUP($B1972,'[1]výnosy standard'!$A$1:$T$2200,13,FALSE)</f>
        <v>0</v>
      </c>
      <c r="BG1972" s="6">
        <f>VLOOKUP($B1972,'[1]výnosy standard'!$A$1:$T$2200,14,FALSE)</f>
        <v>0</v>
      </c>
      <c r="BH1972" s="6">
        <f>VLOOKUP($B1972,'[1]výnosy standard'!$A$1:$T$2200,15,FALSE)</f>
        <v>19.3</v>
      </c>
      <c r="BI1972" s="6">
        <f>VLOOKUP($B1972,'[1]výnosy standard'!$A$1:$T$2200,16,FALSE)</f>
        <v>0</v>
      </c>
      <c r="BJ1972" s="6">
        <f>VLOOKUP($B1972,'[1]výnosy standard'!$A$1:$T$2200,17,FALSE)</f>
        <v>4.1900000000000004</v>
      </c>
      <c r="BK1972" s="6">
        <f>VLOOKUP($B1972,'[1]výnosy standard'!$A$1:$T$2200,18,FALSE)</f>
        <v>4.1900000000000004</v>
      </c>
      <c r="BL1972" s="6">
        <f>VLOOKUP($B1972,'[1]výnosy standard'!$A$1:$T$2200,19,FALSE)</f>
        <v>4.6500000000000004</v>
      </c>
      <c r="BM1972" s="6">
        <f>VLOOKUP($B1972,'[1]výnosy standard'!$A$1:$T$2200,20,FALSE)</f>
        <v>0</v>
      </c>
      <c r="BN1972" s="6">
        <f>VLOOKUP(B1972,'[1]pšenice výnos'!$A$2:$E$2200,4)</f>
        <v>5.08</v>
      </c>
      <c r="BO1972" s="6">
        <f>VLOOKUP(B1972,[1]kukuřice!$A$2:$E$2200,5,FALSE)</f>
        <v>39.978666217438786</v>
      </c>
    </row>
    <row r="1973" spans="1:67" hidden="1" x14ac:dyDescent="0.25">
      <c r="A1973" s="7">
        <v>2273</v>
      </c>
      <c r="B1973" s="6" t="s">
        <v>164</v>
      </c>
      <c r="C1973" s="13">
        <v>71</v>
      </c>
      <c r="D1973" s="7">
        <v>31.681404505397456</v>
      </c>
      <c r="E1973" s="6" t="s">
        <v>14</v>
      </c>
      <c r="F1973" s="6" t="s">
        <v>28</v>
      </c>
      <c r="G1973" s="7">
        <v>31.681404505397456</v>
      </c>
      <c r="H1973" s="7">
        <v>28.74587412159666</v>
      </c>
      <c r="I1973" s="7">
        <v>28.74587412159666</v>
      </c>
      <c r="J1973" s="7">
        <v>3.2004592941176475</v>
      </c>
      <c r="K1973" s="14">
        <v>4.3450042663703341</v>
      </c>
      <c r="L1973" s="13">
        <v>18</v>
      </c>
      <c r="M1973" s="7">
        <v>5.9066120636165591</v>
      </c>
      <c r="N1973" s="7">
        <v>-0.10419924441089816</v>
      </c>
      <c r="O1973" s="7">
        <v>-1.1445449722526866</v>
      </c>
      <c r="P1973" s="7">
        <v>0</v>
      </c>
      <c r="Q1973" s="7">
        <v>0</v>
      </c>
      <c r="R1973" s="7">
        <v>0</v>
      </c>
      <c r="S1973" s="17" t="e">
        <v>#NULL!</v>
      </c>
      <c r="T1973" s="17" t="e">
        <v>#NULL!</v>
      </c>
      <c r="U1973" s="17" t="e">
        <v>#NULL!</v>
      </c>
      <c r="V1973" s="17" t="e">
        <v>#NULL!</v>
      </c>
      <c r="W1973" s="17" t="e">
        <v>#NULL!</v>
      </c>
      <c r="X1973" s="17" t="e">
        <v>#NULL!</v>
      </c>
      <c r="Y1973" s="17" t="e">
        <v>#NULL!</v>
      </c>
      <c r="Z1973" s="17" t="e">
        <v>#NULL!</v>
      </c>
      <c r="AA1973" s="17" t="e">
        <v>#NULL!</v>
      </c>
      <c r="AB1973" s="17" t="e">
        <v>#NULL!</v>
      </c>
      <c r="AC1973" s="17" t="e">
        <v>#NULL!</v>
      </c>
      <c r="AD1973" s="17" t="e">
        <v>#NULL!</v>
      </c>
      <c r="AE1973" s="17" t="e">
        <v>#NULL!</v>
      </c>
      <c r="AF1973" s="7">
        <v>0</v>
      </c>
      <c r="AG1973" s="7">
        <v>0</v>
      </c>
      <c r="AH1973" s="7">
        <v>0</v>
      </c>
      <c r="AI1973" s="7">
        <v>0</v>
      </c>
      <c r="AJ1973" s="7">
        <v>0</v>
      </c>
      <c r="AK1973" s="7">
        <v>0</v>
      </c>
      <c r="AL1973" s="7">
        <v>0</v>
      </c>
      <c r="AM1973" s="7">
        <v>0</v>
      </c>
      <c r="AN1973" s="7">
        <v>0</v>
      </c>
      <c r="AO1973" s="7">
        <v>0</v>
      </c>
      <c r="AP1973" s="7">
        <v>0</v>
      </c>
      <c r="AQ1973" s="7">
        <v>0</v>
      </c>
      <c r="AR1973" s="7">
        <v>0</v>
      </c>
      <c r="AS1973" s="7">
        <v>0</v>
      </c>
      <c r="AT1973" s="7">
        <v>1</v>
      </c>
      <c r="AU1973" s="6">
        <f>VLOOKUP($B1973,'[1]výnosy standard'!$A$1:$T$2200,2,FALSE)</f>
        <v>0</v>
      </c>
      <c r="AV1973" s="6">
        <f>VLOOKUP($B1973,'[1]výnosy standard'!$A$1:$T$2200,3,FALSE)</f>
        <v>0</v>
      </c>
      <c r="AW1973" s="6">
        <f>VLOOKUP($B1973,'[1]výnosy standard'!$A$1:$T$2200,4,FALSE)</f>
        <v>0</v>
      </c>
      <c r="AX1973" s="6">
        <f>VLOOKUP($B1973,'[1]výnosy standard'!$A$1:$T$2200,5,FALSE)</f>
        <v>3.9</v>
      </c>
      <c r="AY1973" s="6">
        <f>VLOOKUP($B1973,'[1]výnosy standard'!$A$1:$T$2200,6,FALSE)</f>
        <v>0</v>
      </c>
      <c r="AZ1973" s="6">
        <f>VLOOKUP($B1973,'[1]výnosy standard'!$A$1:$T$2200,7,FALSE)</f>
        <v>0</v>
      </c>
      <c r="BA1973" s="6">
        <f>VLOOKUP($B1973,'[1]výnosy standard'!$A$1:$T$2200,8,FALSE)</f>
        <v>0</v>
      </c>
      <c r="BB1973" s="6">
        <f>VLOOKUP($B1973,'[1]výnosy standard'!$A$1:$T$2200,9,FALSE)</f>
        <v>4.8600000000000003</v>
      </c>
      <c r="BC1973" s="6">
        <f>VLOOKUP($B1973,'[1]výnosy standard'!$A$1:$T$2200,10,FALSE)</f>
        <v>4.8600000000000003</v>
      </c>
      <c r="BD1973" s="6">
        <f>VLOOKUP($B1973,'[1]výnosy standard'!$A$1:$T$2200,11,FALSE)</f>
        <v>2.58</v>
      </c>
      <c r="BE1973" s="6">
        <f>VLOOKUP($B1973,'[1]výnosy standard'!$A$1:$T$2200,12,FALSE)</f>
        <v>4.99</v>
      </c>
      <c r="BF1973" s="6">
        <f>VLOOKUP($B1973,'[1]výnosy standard'!$A$1:$T$2200,13,FALSE)</f>
        <v>0</v>
      </c>
      <c r="BG1973" s="6">
        <f>VLOOKUP($B1973,'[1]výnosy standard'!$A$1:$T$2200,14,FALSE)</f>
        <v>3.44</v>
      </c>
      <c r="BH1973" s="6">
        <f>VLOOKUP($B1973,'[1]výnosy standard'!$A$1:$T$2200,15,FALSE)</f>
        <v>0</v>
      </c>
      <c r="BI1973" s="6">
        <f>VLOOKUP($B1973,'[1]výnosy standard'!$A$1:$T$2200,16,FALSE)</f>
        <v>0</v>
      </c>
      <c r="BJ1973" s="6">
        <f>VLOOKUP($B1973,'[1]výnosy standard'!$A$1:$T$2200,17,FALSE)</f>
        <v>3.73</v>
      </c>
      <c r="BK1973" s="6">
        <f>VLOOKUP($B1973,'[1]výnosy standard'!$A$1:$T$2200,18,FALSE)</f>
        <v>3.73</v>
      </c>
      <c r="BL1973" s="6">
        <f>VLOOKUP($B1973,'[1]výnosy standard'!$A$1:$T$2200,19,FALSE)</f>
        <v>4.7</v>
      </c>
      <c r="BM1973" s="6">
        <f>VLOOKUP($B1973,'[1]výnosy standard'!$A$1:$T$2200,20,FALSE)</f>
        <v>0</v>
      </c>
      <c r="BN1973" s="6">
        <f>VLOOKUP(B1973,'[1]pšenice výnos'!$A$2:$E$2200,4)</f>
        <v>4.8600000000000003</v>
      </c>
      <c r="BO1973" s="6">
        <f>VLOOKUP(B1973,[1]kukuřice!$A$2:$E$2200,5,FALSE)</f>
        <v>32.531691382294952</v>
      </c>
    </row>
    <row r="1974" spans="1:67" hidden="1" x14ac:dyDescent="0.25">
      <c r="A1974" s="7">
        <v>2186</v>
      </c>
      <c r="B1974" s="6" t="s">
        <v>130</v>
      </c>
      <c r="C1974" s="13">
        <v>255</v>
      </c>
      <c r="D1974" s="7">
        <v>31.730354827586201</v>
      </c>
      <c r="E1974" s="6" t="s">
        <v>14</v>
      </c>
      <c r="F1974" s="6" t="s">
        <v>28</v>
      </c>
      <c r="G1974" s="7">
        <v>31.730354827586201</v>
      </c>
      <c r="H1974" s="7">
        <v>21.042528735632182</v>
      </c>
      <c r="I1974" s="7">
        <v>21.042528735632182</v>
      </c>
      <c r="J1974" s="7">
        <v>8.7000000000000011</v>
      </c>
      <c r="K1974" s="14">
        <v>7.59358171922071</v>
      </c>
      <c r="L1974" s="13">
        <v>23</v>
      </c>
      <c r="M1974" s="7">
        <v>6.126361174112934</v>
      </c>
      <c r="N1974" s="7">
        <v>0.15343536976705582</v>
      </c>
      <c r="O1974" s="7">
        <v>1.1064182807792911</v>
      </c>
      <c r="P1974" s="7">
        <v>9</v>
      </c>
      <c r="Q1974" s="7">
        <v>0</v>
      </c>
      <c r="R1974" s="7">
        <v>0</v>
      </c>
      <c r="S1974" s="15">
        <v>0.75</v>
      </c>
      <c r="T1974" s="15">
        <v>2.4777777777777801</v>
      </c>
      <c r="U1974" s="15">
        <v>6.2466666666666697</v>
      </c>
      <c r="V1974" s="16">
        <v>17.7</v>
      </c>
      <c r="W1974" s="16">
        <v>17.8</v>
      </c>
      <c r="X1974" s="17" t="e">
        <v>#NULL!</v>
      </c>
      <c r="Y1974" s="13">
        <v>2</v>
      </c>
      <c r="Z1974" s="16">
        <v>3.5</v>
      </c>
      <c r="AA1974" s="13">
        <v>22</v>
      </c>
      <c r="AB1974" s="15">
        <v>4.3</v>
      </c>
      <c r="AC1974" s="15">
        <v>4.2</v>
      </c>
      <c r="AD1974" s="15">
        <v>3.5277777777777799</v>
      </c>
      <c r="AE1974" s="15">
        <v>2.77777777777777E-2</v>
      </c>
      <c r="AF1974" s="7">
        <v>0</v>
      </c>
      <c r="AG1974" s="7">
        <v>0</v>
      </c>
      <c r="AH1974" s="7">
        <v>0</v>
      </c>
      <c r="AI1974" s="7">
        <v>0</v>
      </c>
      <c r="AJ1974" s="7">
        <v>0</v>
      </c>
      <c r="AK1974" s="7">
        <v>0</v>
      </c>
      <c r="AL1974" s="7">
        <v>0</v>
      </c>
      <c r="AM1974" s="7">
        <v>0</v>
      </c>
      <c r="AN1974" s="7">
        <v>0</v>
      </c>
      <c r="AO1974" s="7">
        <v>0</v>
      </c>
      <c r="AP1974" s="7">
        <v>0</v>
      </c>
      <c r="AQ1974" s="7">
        <v>0</v>
      </c>
      <c r="AR1974" s="7">
        <v>0</v>
      </c>
      <c r="AS1974" s="7">
        <v>0</v>
      </c>
      <c r="AT1974" s="7">
        <v>1</v>
      </c>
      <c r="AU1974" s="6">
        <f>VLOOKUP($B1974,'[1]výnosy standard'!$A$1:$T$2200,2,FALSE)</f>
        <v>28.17</v>
      </c>
      <c r="AV1974" s="6">
        <f>VLOOKUP($B1974,'[1]výnosy standard'!$A$1:$T$2200,3,FALSE)</f>
        <v>0</v>
      </c>
      <c r="AW1974" s="6">
        <f>VLOOKUP($B1974,'[1]výnosy standard'!$A$1:$T$2200,4,FALSE)</f>
        <v>8.14</v>
      </c>
      <c r="AX1974" s="6">
        <f>VLOOKUP($B1974,'[1]výnosy standard'!$A$1:$T$2200,5,FALSE)</f>
        <v>0</v>
      </c>
      <c r="AY1974" s="6">
        <f>VLOOKUP($B1974,'[1]výnosy standard'!$A$1:$T$2200,6,FALSE)</f>
        <v>1.03</v>
      </c>
      <c r="AZ1974" s="6">
        <f>VLOOKUP($B1974,'[1]výnosy standard'!$A$1:$T$2200,7,FALSE)</f>
        <v>0</v>
      </c>
      <c r="BA1974" s="6">
        <f>VLOOKUP($B1974,'[1]výnosy standard'!$A$1:$T$2200,8,FALSE)</f>
        <v>20.11</v>
      </c>
      <c r="BB1974" s="6">
        <f>VLOOKUP($B1974,'[1]výnosy standard'!$A$1:$T$2200,9,FALSE)</f>
        <v>7.38</v>
      </c>
      <c r="BC1974" s="6">
        <f>VLOOKUP($B1974,'[1]výnosy standard'!$A$1:$T$2200,10,FALSE)</f>
        <v>7.38</v>
      </c>
      <c r="BD1974" s="6">
        <f>VLOOKUP($B1974,'[1]výnosy standard'!$A$1:$T$2200,11,FALSE)</f>
        <v>3.62</v>
      </c>
      <c r="BE1974" s="6">
        <f>VLOOKUP($B1974,'[1]výnosy standard'!$A$1:$T$2200,12,FALSE)</f>
        <v>0</v>
      </c>
      <c r="BF1974" s="6">
        <f>VLOOKUP($B1974,'[1]výnosy standard'!$A$1:$T$2200,13,FALSE)</f>
        <v>0</v>
      </c>
      <c r="BG1974" s="6">
        <f>VLOOKUP($B1974,'[1]výnosy standard'!$A$1:$T$2200,14,FALSE)</f>
        <v>0</v>
      </c>
      <c r="BH1974" s="6">
        <f>VLOOKUP($B1974,'[1]výnosy standard'!$A$1:$T$2200,15,FALSE)</f>
        <v>0</v>
      </c>
      <c r="BI1974" s="6">
        <f>VLOOKUP($B1974,'[1]výnosy standard'!$A$1:$T$2200,16,FALSE)</f>
        <v>72.05</v>
      </c>
      <c r="BJ1974" s="6">
        <f>VLOOKUP($B1974,'[1]výnosy standard'!$A$1:$T$2200,17,FALSE)</f>
        <v>5.89</v>
      </c>
      <c r="BK1974" s="6">
        <f>VLOOKUP($B1974,'[1]výnosy standard'!$A$1:$T$2200,18,FALSE)</f>
        <v>5.89</v>
      </c>
      <c r="BL1974" s="6">
        <f>VLOOKUP($B1974,'[1]výnosy standard'!$A$1:$T$2200,19,FALSE)</f>
        <v>6.97</v>
      </c>
      <c r="BM1974" s="6">
        <f>VLOOKUP($B1974,'[1]výnosy standard'!$A$1:$T$2200,20,FALSE)</f>
        <v>0</v>
      </c>
      <c r="BN1974" s="6">
        <f>VLOOKUP(B1974,'[1]pšenice výnos'!$A$2:$E$2200,4)</f>
        <v>7.38</v>
      </c>
      <c r="BO1974" s="6">
        <f>VLOOKUP(B1974,[1]kukuřice!$A$2:$E$2200,5,FALSE)</f>
        <v>46.768164145287535</v>
      </c>
    </row>
    <row r="1975" spans="1:67" hidden="1" x14ac:dyDescent="0.25">
      <c r="A1975" s="7">
        <v>1778</v>
      </c>
      <c r="B1975" s="6" t="s">
        <v>141</v>
      </c>
      <c r="C1975" s="13">
        <v>462</v>
      </c>
      <c r="D1975" s="7">
        <v>31.794871794871792</v>
      </c>
      <c r="E1975" s="6" t="s">
        <v>14</v>
      </c>
      <c r="F1975" s="6" t="s">
        <v>28</v>
      </c>
      <c r="G1975" s="7">
        <v>31.794871794871792</v>
      </c>
      <c r="H1975" s="7">
        <v>31.794871794871792</v>
      </c>
      <c r="I1975" s="7">
        <v>31.794871794871792</v>
      </c>
      <c r="J1975" s="7">
        <v>5.8500000000000005</v>
      </c>
      <c r="K1975" s="14">
        <v>6.7332365829246408</v>
      </c>
      <c r="L1975" s="13">
        <v>15</v>
      </c>
      <c r="M1975" s="7">
        <v>5.9633207488778721</v>
      </c>
      <c r="N1975" s="7">
        <v>-0.15950109080014527</v>
      </c>
      <c r="O1975" s="7">
        <v>-0.88323658292464025</v>
      </c>
      <c r="P1975" s="7">
        <v>0</v>
      </c>
      <c r="Q1975" s="7">
        <v>5</v>
      </c>
      <c r="R1975" s="7">
        <v>1</v>
      </c>
      <c r="S1975" s="17" t="e">
        <v>#NULL!</v>
      </c>
      <c r="T1975" s="17" t="e">
        <v>#NULL!</v>
      </c>
      <c r="U1975" s="17" t="e">
        <v>#NULL!</v>
      </c>
      <c r="V1975" s="17" t="e">
        <v>#NULL!</v>
      </c>
      <c r="W1975" s="17" t="e">
        <v>#NULL!</v>
      </c>
      <c r="X1975" s="17" t="e">
        <v>#NULL!</v>
      </c>
      <c r="Y1975" s="17" t="e">
        <v>#NULL!</v>
      </c>
      <c r="Z1975" s="17" t="e">
        <v>#NULL!</v>
      </c>
      <c r="AA1975" s="17" t="e">
        <v>#NULL!</v>
      </c>
      <c r="AB1975" s="17" t="e">
        <v>#NULL!</v>
      </c>
      <c r="AC1975" s="17" t="e">
        <v>#NULL!</v>
      </c>
      <c r="AD1975" s="17" t="e">
        <v>#NULL!</v>
      </c>
      <c r="AE1975" s="17" t="e">
        <v>#NULL!</v>
      </c>
      <c r="AF1975" s="7">
        <v>0</v>
      </c>
      <c r="AG1975" s="7">
        <v>0</v>
      </c>
      <c r="AH1975" s="7">
        <v>0</v>
      </c>
      <c r="AI1975" s="7">
        <v>0</v>
      </c>
      <c r="AJ1975" s="7">
        <v>0</v>
      </c>
      <c r="AK1975" s="7">
        <v>0</v>
      </c>
      <c r="AL1975" s="7">
        <v>0</v>
      </c>
      <c r="AM1975" s="7">
        <v>0</v>
      </c>
      <c r="AN1975" s="7">
        <v>0</v>
      </c>
      <c r="AO1975" s="7">
        <v>0</v>
      </c>
      <c r="AP1975" s="7">
        <v>0</v>
      </c>
      <c r="AQ1975" s="7">
        <v>0</v>
      </c>
      <c r="AR1975" s="7">
        <v>0</v>
      </c>
      <c r="AS1975" s="7">
        <v>0</v>
      </c>
      <c r="AT1975" s="7">
        <v>1</v>
      </c>
      <c r="AU1975" s="6">
        <f>VLOOKUP($B1975,'[1]výnosy standard'!$A$1:$T$2200,2,FALSE)</f>
        <v>29.15</v>
      </c>
      <c r="AV1975" s="6">
        <f>VLOOKUP($B1975,'[1]výnosy standard'!$A$1:$T$2200,3,FALSE)</f>
        <v>0</v>
      </c>
      <c r="AW1975" s="6">
        <f>VLOOKUP($B1975,'[1]výnosy standard'!$A$1:$T$2200,4,FALSE)</f>
        <v>9.5500000000000007</v>
      </c>
      <c r="AX1975" s="6">
        <f>VLOOKUP($B1975,'[1]výnosy standard'!$A$1:$T$2200,5,FALSE)</f>
        <v>0</v>
      </c>
      <c r="AY1975" s="6">
        <f>VLOOKUP($B1975,'[1]výnosy standard'!$A$1:$T$2200,6,FALSE)</f>
        <v>0.87</v>
      </c>
      <c r="AZ1975" s="6">
        <f>VLOOKUP($B1975,'[1]výnosy standard'!$A$1:$T$2200,7,FALSE)</f>
        <v>0</v>
      </c>
      <c r="BA1975" s="6">
        <f>VLOOKUP($B1975,'[1]výnosy standard'!$A$1:$T$2200,8,FALSE)</f>
        <v>20.81</v>
      </c>
      <c r="BB1975" s="6">
        <f>VLOOKUP($B1975,'[1]výnosy standard'!$A$1:$T$2200,9,FALSE)</f>
        <v>7.41</v>
      </c>
      <c r="BC1975" s="6">
        <f>VLOOKUP($B1975,'[1]výnosy standard'!$A$1:$T$2200,10,FALSE)</f>
        <v>7.41</v>
      </c>
      <c r="BD1975" s="6">
        <f>VLOOKUP($B1975,'[1]výnosy standard'!$A$1:$T$2200,11,FALSE)</f>
        <v>3.58</v>
      </c>
      <c r="BE1975" s="6">
        <f>VLOOKUP($B1975,'[1]výnosy standard'!$A$1:$T$2200,12,FALSE)</f>
        <v>0</v>
      </c>
      <c r="BF1975" s="6">
        <f>VLOOKUP($B1975,'[1]výnosy standard'!$A$1:$T$2200,13,FALSE)</f>
        <v>0</v>
      </c>
      <c r="BG1975" s="6">
        <f>VLOOKUP($B1975,'[1]výnosy standard'!$A$1:$T$2200,14,FALSE)</f>
        <v>0</v>
      </c>
      <c r="BH1975" s="6">
        <f>VLOOKUP($B1975,'[1]výnosy standard'!$A$1:$T$2200,15,FALSE)</f>
        <v>0</v>
      </c>
      <c r="BI1975" s="6">
        <f>VLOOKUP($B1975,'[1]výnosy standard'!$A$1:$T$2200,16,FALSE)</f>
        <v>69.13</v>
      </c>
      <c r="BJ1975" s="6">
        <f>VLOOKUP($B1975,'[1]výnosy standard'!$A$1:$T$2200,17,FALSE)</f>
        <v>5.66</v>
      </c>
      <c r="BK1975" s="6">
        <f>VLOOKUP($B1975,'[1]výnosy standard'!$A$1:$T$2200,18,FALSE)</f>
        <v>5.66</v>
      </c>
      <c r="BL1975" s="6">
        <f>VLOOKUP($B1975,'[1]výnosy standard'!$A$1:$T$2200,19,FALSE)</f>
        <v>7.28</v>
      </c>
      <c r="BM1975" s="6">
        <f>VLOOKUP($B1975,'[1]výnosy standard'!$A$1:$T$2200,20,FALSE)</f>
        <v>0</v>
      </c>
      <c r="BN1975" s="6">
        <f>VLOOKUP(B1975,'[1]pšenice výnos'!$A$2:$E$2200,4)</f>
        <v>7.41</v>
      </c>
      <c r="BO1975" s="6">
        <f>VLOOKUP(B1975,[1]kukuřice!$A$2:$E$2200,5,FALSE)</f>
        <v>45.923435298634445</v>
      </c>
    </row>
    <row r="1976" spans="1:67" hidden="1" x14ac:dyDescent="0.25">
      <c r="A1976" s="7">
        <v>3996</v>
      </c>
      <c r="B1976" s="6" t="s">
        <v>133</v>
      </c>
      <c r="C1976" s="13">
        <v>453</v>
      </c>
      <c r="D1976" s="7">
        <v>31.837757916354093</v>
      </c>
      <c r="E1976" s="6" t="s">
        <v>14</v>
      </c>
      <c r="F1976" s="6" t="s">
        <v>28</v>
      </c>
      <c r="G1976" s="7">
        <v>31.837757916354093</v>
      </c>
      <c r="H1976" s="7">
        <v>19.38484621155289</v>
      </c>
      <c r="I1976" s="7">
        <v>19.38484621155289</v>
      </c>
      <c r="J1976" s="7">
        <v>6.2729411764705878</v>
      </c>
      <c r="K1976" s="14">
        <v>6.4669145374343566</v>
      </c>
      <c r="L1976" s="13">
        <v>12</v>
      </c>
      <c r="M1976" s="7">
        <v>5.9633207488778721</v>
      </c>
      <c r="N1976" s="7">
        <v>-0.15950109080014527</v>
      </c>
      <c r="O1976" s="7">
        <v>-0.19397336096376883</v>
      </c>
      <c r="P1976" s="7">
        <v>7</v>
      </c>
      <c r="Q1976" s="7">
        <v>4</v>
      </c>
      <c r="R1976" s="7">
        <v>0</v>
      </c>
      <c r="S1976" s="15">
        <v>1.9648148148148199</v>
      </c>
      <c r="T1976" s="15">
        <v>5.3925555555555604</v>
      </c>
      <c r="U1976" s="15">
        <v>7.2566666666666704</v>
      </c>
      <c r="V1976" s="16">
        <v>15.7</v>
      </c>
      <c r="W1976" s="16">
        <v>17.100000000000001</v>
      </c>
      <c r="X1976" s="17" t="e">
        <v>#NULL!</v>
      </c>
      <c r="Y1976" s="13">
        <v>3</v>
      </c>
      <c r="Z1976" s="16">
        <v>4</v>
      </c>
      <c r="AA1976" s="13">
        <v>17</v>
      </c>
      <c r="AB1976" s="15">
        <v>1.3</v>
      </c>
      <c r="AC1976" s="15">
        <v>-0.100000000000001</v>
      </c>
      <c r="AD1976" s="15">
        <v>5.3675555555555503</v>
      </c>
      <c r="AE1976" s="15">
        <v>1.3675555555555501</v>
      </c>
      <c r="AF1976" s="7">
        <v>0</v>
      </c>
      <c r="AG1976" s="7">
        <v>0</v>
      </c>
      <c r="AH1976" s="7">
        <v>0</v>
      </c>
      <c r="AI1976" s="7">
        <v>0</v>
      </c>
      <c r="AJ1976" s="7">
        <v>0</v>
      </c>
      <c r="AK1976" s="7">
        <v>0</v>
      </c>
      <c r="AL1976" s="7">
        <v>0</v>
      </c>
      <c r="AM1976" s="7">
        <v>0</v>
      </c>
      <c r="AN1976" s="7">
        <v>0</v>
      </c>
      <c r="AO1976" s="7">
        <v>0</v>
      </c>
      <c r="AP1976" s="7">
        <v>0</v>
      </c>
      <c r="AQ1976" s="7">
        <v>0</v>
      </c>
      <c r="AR1976" s="7">
        <v>0</v>
      </c>
      <c r="AS1976" s="7">
        <v>0</v>
      </c>
      <c r="AT1976" s="7">
        <v>1</v>
      </c>
      <c r="AU1976" s="6">
        <f>VLOOKUP($B1976,'[1]výnosy standard'!$A$1:$T$2200,2,FALSE)</f>
        <v>0</v>
      </c>
      <c r="AV1976" s="6">
        <f>VLOOKUP($B1976,'[1]výnosy standard'!$A$1:$T$2200,3,FALSE)</f>
        <v>0</v>
      </c>
      <c r="AW1976" s="6">
        <f>VLOOKUP($B1976,'[1]výnosy standard'!$A$1:$T$2200,4,FALSE)</f>
        <v>0</v>
      </c>
      <c r="AX1976" s="6">
        <f>VLOOKUP($B1976,'[1]výnosy standard'!$A$1:$T$2200,5,FALSE)</f>
        <v>0</v>
      </c>
      <c r="AY1976" s="6">
        <f>VLOOKUP($B1976,'[1]výnosy standard'!$A$1:$T$2200,6,FALSE)</f>
        <v>0</v>
      </c>
      <c r="AZ1976" s="6">
        <f>VLOOKUP($B1976,'[1]výnosy standard'!$A$1:$T$2200,7,FALSE)</f>
        <v>0</v>
      </c>
      <c r="BA1976" s="6">
        <f>VLOOKUP($B1976,'[1]výnosy standard'!$A$1:$T$2200,8,FALSE)</f>
        <v>0</v>
      </c>
      <c r="BB1976" s="6">
        <f>VLOOKUP($B1976,'[1]výnosy standard'!$A$1:$T$2200,9,FALSE)</f>
        <v>6.72</v>
      </c>
      <c r="BC1976" s="6">
        <f>VLOOKUP($B1976,'[1]výnosy standard'!$A$1:$T$2200,10,FALSE)</f>
        <v>6.72</v>
      </c>
      <c r="BD1976" s="6">
        <f>VLOOKUP($B1976,'[1]výnosy standard'!$A$1:$T$2200,11,FALSE)</f>
        <v>3.33</v>
      </c>
      <c r="BE1976" s="6">
        <f>VLOOKUP($B1976,'[1]výnosy standard'!$A$1:$T$2200,12,FALSE)</f>
        <v>6.45</v>
      </c>
      <c r="BF1976" s="6">
        <f>VLOOKUP($B1976,'[1]výnosy standard'!$A$1:$T$2200,13,FALSE)</f>
        <v>0</v>
      </c>
      <c r="BG1976" s="6">
        <f>VLOOKUP($B1976,'[1]výnosy standard'!$A$1:$T$2200,14,FALSE)</f>
        <v>0</v>
      </c>
      <c r="BH1976" s="6">
        <f>VLOOKUP($B1976,'[1]výnosy standard'!$A$1:$T$2200,15,FALSE)</f>
        <v>0</v>
      </c>
      <c r="BI1976" s="6">
        <f>VLOOKUP($B1976,'[1]výnosy standard'!$A$1:$T$2200,16,FALSE)</f>
        <v>0</v>
      </c>
      <c r="BJ1976" s="6">
        <f>VLOOKUP($B1976,'[1]výnosy standard'!$A$1:$T$2200,17,FALSE)</f>
        <v>5.33</v>
      </c>
      <c r="BK1976" s="6">
        <f>VLOOKUP($B1976,'[1]výnosy standard'!$A$1:$T$2200,18,FALSE)</f>
        <v>5.33</v>
      </c>
      <c r="BL1976" s="6">
        <f>VLOOKUP($B1976,'[1]výnosy standard'!$A$1:$T$2200,19,FALSE)</f>
        <v>6.63</v>
      </c>
      <c r="BM1976" s="6">
        <f>VLOOKUP($B1976,'[1]výnosy standard'!$A$1:$T$2200,20,FALSE)</f>
        <v>0</v>
      </c>
      <c r="BN1976" s="6">
        <f>VLOOKUP(B1976,'[1]pšenice výnos'!$A$2:$E$2200,4)</f>
        <v>6.72</v>
      </c>
      <c r="BO1976" s="6">
        <f>VLOOKUP(B1976,[1]kukuřice!$A$2:$E$2200,5,FALSE)</f>
        <v>45.706953065688786</v>
      </c>
    </row>
    <row r="1977" spans="1:67" hidden="1" x14ac:dyDescent="0.25">
      <c r="A1977" s="7">
        <v>2262</v>
      </c>
      <c r="B1977" s="6" t="s">
        <v>127</v>
      </c>
      <c r="C1977" s="13">
        <v>180</v>
      </c>
      <c r="D1977" s="7">
        <v>31.863485351857445</v>
      </c>
      <c r="E1977" s="6" t="s">
        <v>14</v>
      </c>
      <c r="F1977" s="6" t="s">
        <v>28</v>
      </c>
      <c r="G1977" s="7">
        <v>31.863485351857445</v>
      </c>
      <c r="H1977" s="7">
        <v>20.990637269707037</v>
      </c>
      <c r="I1977" s="7">
        <v>20.990637269707037</v>
      </c>
      <c r="J1977" s="7">
        <v>6.6219999999999999</v>
      </c>
      <c r="K1977" s="14">
        <v>7.5038629348303578</v>
      </c>
      <c r="L1977" s="13">
        <v>10</v>
      </c>
      <c r="M1977" s="7">
        <v>5.9633207488778721</v>
      </c>
      <c r="N1977" s="7">
        <v>-0.15950109080014527</v>
      </c>
      <c r="O1977" s="7">
        <v>-0.88186293483035794</v>
      </c>
      <c r="P1977" s="7">
        <v>0</v>
      </c>
      <c r="Q1977" s="7">
        <v>6</v>
      </c>
      <c r="R1977" s="7">
        <v>0</v>
      </c>
      <c r="S1977" s="17" t="e">
        <v>#NULL!</v>
      </c>
      <c r="T1977" s="17" t="e">
        <v>#NULL!</v>
      </c>
      <c r="U1977" s="17" t="e">
        <v>#NULL!</v>
      </c>
      <c r="V1977" s="17" t="e">
        <v>#NULL!</v>
      </c>
      <c r="W1977" s="17" t="e">
        <v>#NULL!</v>
      </c>
      <c r="X1977" s="17" t="e">
        <v>#NULL!</v>
      </c>
      <c r="Y1977" s="17" t="e">
        <v>#NULL!</v>
      </c>
      <c r="Z1977" s="17" t="e">
        <v>#NULL!</v>
      </c>
      <c r="AA1977" s="17" t="e">
        <v>#NULL!</v>
      </c>
      <c r="AB1977" s="17" t="e">
        <v>#NULL!</v>
      </c>
      <c r="AC1977" s="17" t="e">
        <v>#NULL!</v>
      </c>
      <c r="AD1977" s="17" t="e">
        <v>#NULL!</v>
      </c>
      <c r="AE1977" s="17" t="e">
        <v>#NULL!</v>
      </c>
      <c r="AF1977" s="7">
        <v>0</v>
      </c>
      <c r="AG1977" s="7">
        <v>0</v>
      </c>
      <c r="AH1977" s="7">
        <v>0</v>
      </c>
      <c r="AI1977" s="7">
        <v>0</v>
      </c>
      <c r="AJ1977" s="7">
        <v>0</v>
      </c>
      <c r="AK1977" s="7">
        <v>0</v>
      </c>
      <c r="AL1977" s="7">
        <v>0</v>
      </c>
      <c r="AM1977" s="7">
        <v>0</v>
      </c>
      <c r="AN1977" s="7">
        <v>0</v>
      </c>
      <c r="AO1977" s="7">
        <v>0</v>
      </c>
      <c r="AP1977" s="7">
        <v>0</v>
      </c>
      <c r="AQ1977" s="7">
        <v>0</v>
      </c>
      <c r="AR1977" s="7">
        <v>0</v>
      </c>
      <c r="AS1977" s="7">
        <v>0</v>
      </c>
      <c r="AT1977" s="7">
        <v>1</v>
      </c>
      <c r="AU1977" s="6">
        <f>VLOOKUP($B1977,'[1]výnosy standard'!$A$1:$T$2200,2,FALSE)</f>
        <v>0</v>
      </c>
      <c r="AV1977" s="6">
        <f>VLOOKUP($B1977,'[1]výnosy standard'!$A$1:$T$2200,3,FALSE)</f>
        <v>0</v>
      </c>
      <c r="AW1977" s="6">
        <f>VLOOKUP($B1977,'[1]výnosy standard'!$A$1:$T$2200,4,FALSE)</f>
        <v>8.02</v>
      </c>
      <c r="AX1977" s="6">
        <f>VLOOKUP($B1977,'[1]výnosy standard'!$A$1:$T$2200,5,FALSE)</f>
        <v>0</v>
      </c>
      <c r="AY1977" s="6">
        <f>VLOOKUP($B1977,'[1]výnosy standard'!$A$1:$T$2200,6,FALSE)</f>
        <v>0.88</v>
      </c>
      <c r="AZ1977" s="6">
        <f>VLOOKUP($B1977,'[1]výnosy standard'!$A$1:$T$2200,7,FALSE)</f>
        <v>0</v>
      </c>
      <c r="BA1977" s="6">
        <f>VLOOKUP($B1977,'[1]výnosy standard'!$A$1:$T$2200,8,FALSE)</f>
        <v>21.09</v>
      </c>
      <c r="BB1977" s="6">
        <f>VLOOKUP($B1977,'[1]výnosy standard'!$A$1:$T$2200,9,FALSE)</f>
        <v>6.51</v>
      </c>
      <c r="BC1977" s="6">
        <f>VLOOKUP($B1977,'[1]výnosy standard'!$A$1:$T$2200,10,FALSE)</f>
        <v>6.51</v>
      </c>
      <c r="BD1977" s="6">
        <f>VLOOKUP($B1977,'[1]výnosy standard'!$A$1:$T$2200,11,FALSE)</f>
        <v>3.84</v>
      </c>
      <c r="BE1977" s="6">
        <f>VLOOKUP($B1977,'[1]výnosy standard'!$A$1:$T$2200,12,FALSE)</f>
        <v>6.91</v>
      </c>
      <c r="BF1977" s="6">
        <f>VLOOKUP($B1977,'[1]výnosy standard'!$A$1:$T$2200,13,FALSE)</f>
        <v>0</v>
      </c>
      <c r="BG1977" s="6">
        <f>VLOOKUP($B1977,'[1]výnosy standard'!$A$1:$T$2200,14,FALSE)</f>
        <v>0</v>
      </c>
      <c r="BH1977" s="6">
        <f>VLOOKUP($B1977,'[1]výnosy standard'!$A$1:$T$2200,15,FALSE)</f>
        <v>0</v>
      </c>
      <c r="BI1977" s="6">
        <f>VLOOKUP($B1977,'[1]výnosy standard'!$A$1:$T$2200,16,FALSE)</f>
        <v>0</v>
      </c>
      <c r="BJ1977" s="6">
        <f>VLOOKUP($B1977,'[1]výnosy standard'!$A$1:$T$2200,17,FALSE)</f>
        <v>5.21</v>
      </c>
      <c r="BK1977" s="6">
        <f>VLOOKUP($B1977,'[1]výnosy standard'!$A$1:$T$2200,18,FALSE)</f>
        <v>5.21</v>
      </c>
      <c r="BL1977" s="6">
        <f>VLOOKUP($B1977,'[1]výnosy standard'!$A$1:$T$2200,19,FALSE)</f>
        <v>7.1</v>
      </c>
      <c r="BM1977" s="6">
        <f>VLOOKUP($B1977,'[1]výnosy standard'!$A$1:$T$2200,20,FALSE)</f>
        <v>0</v>
      </c>
      <c r="BN1977" s="6">
        <f>VLOOKUP(B1977,'[1]pšenice výnos'!$A$2:$E$2200,4)</f>
        <v>6.51</v>
      </c>
      <c r="BO1977" s="6">
        <f>VLOOKUP(B1977,[1]kukuřice!$A$2:$E$2200,5,FALSE)</f>
        <v>34.643639561082786</v>
      </c>
    </row>
    <row r="1978" spans="1:67" hidden="1" x14ac:dyDescent="0.25">
      <c r="A1978" s="7">
        <v>2739</v>
      </c>
      <c r="B1978" s="6" t="s">
        <v>147</v>
      </c>
      <c r="C1978" s="13">
        <v>259</v>
      </c>
      <c r="D1978" s="7">
        <v>31.872969098438993</v>
      </c>
      <c r="E1978" s="6" t="s">
        <v>14</v>
      </c>
      <c r="F1978" s="6" t="s">
        <v>28</v>
      </c>
      <c r="G1978" s="7">
        <v>31.872969098438993</v>
      </c>
      <c r="H1978" s="7">
        <v>23.749362854412233</v>
      </c>
      <c r="I1978" s="7">
        <v>23.749362854412233</v>
      </c>
      <c r="J1978" s="7">
        <v>7.3858823529411763</v>
      </c>
      <c r="K1978" s="14">
        <v>7.0746282747378624</v>
      </c>
      <c r="L1978" s="13">
        <v>22</v>
      </c>
      <c r="M1978" s="7">
        <v>6.126361174112934</v>
      </c>
      <c r="N1978" s="7">
        <v>0.15343536976705582</v>
      </c>
      <c r="O1978" s="7">
        <v>0.31125407820331397</v>
      </c>
      <c r="P1978" s="7">
        <v>5</v>
      </c>
      <c r="Q1978" s="7">
        <v>0</v>
      </c>
      <c r="R1978" s="7">
        <v>0</v>
      </c>
      <c r="S1978" s="15">
        <v>0.96875</v>
      </c>
      <c r="T1978" s="15">
        <v>2.66333333333333</v>
      </c>
      <c r="U1978" s="15">
        <v>5.7489935064935098</v>
      </c>
      <c r="V1978" s="16">
        <v>16.5</v>
      </c>
      <c r="W1978" s="16">
        <v>17.3</v>
      </c>
      <c r="X1978" s="17" t="e">
        <v>#NULL!</v>
      </c>
      <c r="Y1978" s="13">
        <v>4</v>
      </c>
      <c r="Z1978" s="16">
        <v>4.7</v>
      </c>
      <c r="AA1978" s="13">
        <v>14</v>
      </c>
      <c r="AB1978" s="15">
        <v>-2.5</v>
      </c>
      <c r="AC1978" s="15">
        <v>-3.3</v>
      </c>
      <c r="AD1978" s="15">
        <v>1.83833333333333</v>
      </c>
      <c r="AE1978" s="15">
        <v>-2.8616666666666699</v>
      </c>
      <c r="AF1978" s="7">
        <v>0</v>
      </c>
      <c r="AG1978" s="7">
        <v>0</v>
      </c>
      <c r="AH1978" s="7">
        <v>0</v>
      </c>
      <c r="AI1978" s="7">
        <v>0</v>
      </c>
      <c r="AJ1978" s="7">
        <v>0</v>
      </c>
      <c r="AK1978" s="7">
        <v>0</v>
      </c>
      <c r="AL1978" s="7">
        <v>0</v>
      </c>
      <c r="AM1978" s="7">
        <v>0</v>
      </c>
      <c r="AN1978" s="7">
        <v>0</v>
      </c>
      <c r="AO1978" s="7">
        <v>0</v>
      </c>
      <c r="AP1978" s="7">
        <v>0</v>
      </c>
      <c r="AQ1978" s="7">
        <v>0</v>
      </c>
      <c r="AR1978" s="7">
        <v>0</v>
      </c>
      <c r="AS1978" s="7">
        <v>0</v>
      </c>
      <c r="AT1978" s="7">
        <v>1</v>
      </c>
      <c r="AU1978" s="6">
        <f>VLOOKUP($B1978,'[1]výnosy standard'!$A$1:$T$2200,2,FALSE)</f>
        <v>20.37</v>
      </c>
      <c r="AV1978" s="6">
        <f>VLOOKUP($B1978,'[1]výnosy standard'!$A$1:$T$2200,3,FALSE)</f>
        <v>0</v>
      </c>
      <c r="AW1978" s="6">
        <f>VLOOKUP($B1978,'[1]výnosy standard'!$A$1:$T$2200,4,FALSE)</f>
        <v>5.87</v>
      </c>
      <c r="AX1978" s="6">
        <f>VLOOKUP($B1978,'[1]výnosy standard'!$A$1:$T$2200,5,FALSE)</f>
        <v>0</v>
      </c>
      <c r="AY1978" s="6">
        <f>VLOOKUP($B1978,'[1]výnosy standard'!$A$1:$T$2200,6,FALSE)</f>
        <v>0.81</v>
      </c>
      <c r="AZ1978" s="6">
        <f>VLOOKUP($B1978,'[1]výnosy standard'!$A$1:$T$2200,7,FALSE)</f>
        <v>0</v>
      </c>
      <c r="BA1978" s="6">
        <f>VLOOKUP($B1978,'[1]výnosy standard'!$A$1:$T$2200,8,FALSE)</f>
        <v>14.54</v>
      </c>
      <c r="BB1978" s="6">
        <f>VLOOKUP($B1978,'[1]výnosy standard'!$A$1:$T$2200,9,FALSE)</f>
        <v>5.95</v>
      </c>
      <c r="BC1978" s="6">
        <f>VLOOKUP($B1978,'[1]výnosy standard'!$A$1:$T$2200,10,FALSE)</f>
        <v>5.95</v>
      </c>
      <c r="BD1978" s="6">
        <f>VLOOKUP($B1978,'[1]výnosy standard'!$A$1:$T$2200,11,FALSE)</f>
        <v>3.42</v>
      </c>
      <c r="BE1978" s="6">
        <f>VLOOKUP($B1978,'[1]výnosy standard'!$A$1:$T$2200,12,FALSE)</f>
        <v>0</v>
      </c>
      <c r="BF1978" s="6">
        <f>VLOOKUP($B1978,'[1]výnosy standard'!$A$1:$T$2200,13,FALSE)</f>
        <v>0</v>
      </c>
      <c r="BG1978" s="6">
        <f>VLOOKUP($B1978,'[1]výnosy standard'!$A$1:$T$2200,14,FALSE)</f>
        <v>0</v>
      </c>
      <c r="BH1978" s="6">
        <f>VLOOKUP($B1978,'[1]výnosy standard'!$A$1:$T$2200,15,FALSE)</f>
        <v>0</v>
      </c>
      <c r="BI1978" s="6">
        <f>VLOOKUP($B1978,'[1]výnosy standard'!$A$1:$T$2200,16,FALSE)</f>
        <v>60.46</v>
      </c>
      <c r="BJ1978" s="6">
        <f>VLOOKUP($B1978,'[1]výnosy standard'!$A$1:$T$2200,17,FALSE)</f>
        <v>4.12</v>
      </c>
      <c r="BK1978" s="6">
        <f>VLOOKUP($B1978,'[1]výnosy standard'!$A$1:$T$2200,18,FALSE)</f>
        <v>4.12</v>
      </c>
      <c r="BL1978" s="6">
        <f>VLOOKUP($B1978,'[1]výnosy standard'!$A$1:$T$2200,19,FALSE)</f>
        <v>5.59</v>
      </c>
      <c r="BM1978" s="6">
        <f>VLOOKUP($B1978,'[1]výnosy standard'!$A$1:$T$2200,20,FALSE)</f>
        <v>0</v>
      </c>
      <c r="BN1978" s="6">
        <f>VLOOKUP(B1978,'[1]pšenice výnos'!$A$2:$E$2200,4)</f>
        <v>5.95</v>
      </c>
      <c r="BO1978" s="6">
        <f>VLOOKUP(B1978,[1]kukuřice!$A$2:$E$2200,5,FALSE)</f>
        <v>32.819504530030152</v>
      </c>
    </row>
    <row r="1979" spans="1:67" hidden="1" x14ac:dyDescent="0.25">
      <c r="A1979" s="7">
        <v>1844</v>
      </c>
      <c r="B1979" s="6" t="s">
        <v>140</v>
      </c>
      <c r="C1979" s="13">
        <v>363</v>
      </c>
      <c r="D1979" s="7">
        <v>31.887482854266203</v>
      </c>
      <c r="E1979" s="6" t="s">
        <v>14</v>
      </c>
      <c r="F1979" s="6" t="s">
        <v>28</v>
      </c>
      <c r="G1979" s="7">
        <v>31.887482854266203</v>
      </c>
      <c r="H1979" s="7">
        <v>22.653689738224031</v>
      </c>
      <c r="I1979" s="7">
        <v>22.653689738224031</v>
      </c>
      <c r="J1979" s="7">
        <v>5.9592941176470582</v>
      </c>
      <c r="K1979" s="14">
        <v>7.3973338358922724</v>
      </c>
      <c r="L1979" s="13">
        <v>11</v>
      </c>
      <c r="M1979" s="7">
        <v>5.9633207488778721</v>
      </c>
      <c r="N1979" s="7">
        <v>-0.15950109080014527</v>
      </c>
      <c r="O1979" s="7">
        <v>-1.4380397182452143</v>
      </c>
      <c r="P1979" s="7">
        <v>0</v>
      </c>
      <c r="Q1979" s="7">
        <v>9</v>
      </c>
      <c r="R1979" s="7">
        <v>0</v>
      </c>
      <c r="S1979" s="15">
        <v>1.9766666666666699</v>
      </c>
      <c r="T1979" s="15">
        <v>4.9733333333333301</v>
      </c>
      <c r="U1979" s="15">
        <v>7.3566025641025599</v>
      </c>
      <c r="V1979" s="16">
        <v>18</v>
      </c>
      <c r="W1979" s="16">
        <v>16.3</v>
      </c>
      <c r="X1979" s="17" t="e">
        <v>#NULL!</v>
      </c>
      <c r="Y1979" s="13">
        <v>2</v>
      </c>
      <c r="Z1979" s="16">
        <v>3.5</v>
      </c>
      <c r="AA1979" s="13">
        <v>22</v>
      </c>
      <c r="AB1979" s="15">
        <v>4</v>
      </c>
      <c r="AC1979" s="15">
        <v>5.7</v>
      </c>
      <c r="AD1979" s="15">
        <v>6.3983333333333299</v>
      </c>
      <c r="AE1979" s="15">
        <v>2.8983333333333299</v>
      </c>
      <c r="AF1979" s="7">
        <v>0</v>
      </c>
      <c r="AG1979" s="7">
        <v>0</v>
      </c>
      <c r="AH1979" s="7">
        <v>0</v>
      </c>
      <c r="AI1979" s="7">
        <v>0</v>
      </c>
      <c r="AJ1979" s="7">
        <v>0</v>
      </c>
      <c r="AK1979" s="7">
        <v>0</v>
      </c>
      <c r="AL1979" s="7">
        <v>0</v>
      </c>
      <c r="AM1979" s="7">
        <v>0</v>
      </c>
      <c r="AN1979" s="7">
        <v>0</v>
      </c>
      <c r="AO1979" s="7">
        <v>0</v>
      </c>
      <c r="AP1979" s="7">
        <v>0</v>
      </c>
      <c r="AQ1979" s="7">
        <v>0</v>
      </c>
      <c r="AR1979" s="7">
        <v>0</v>
      </c>
      <c r="AS1979" s="7">
        <v>0</v>
      </c>
      <c r="AT1979" s="7">
        <v>1</v>
      </c>
      <c r="AU1979" s="6">
        <f>VLOOKUP($B1979,'[1]výnosy standard'!$A$1:$T$2200,2,FALSE)</f>
        <v>0</v>
      </c>
      <c r="AV1979" s="6">
        <f>VLOOKUP($B1979,'[1]výnosy standard'!$A$1:$T$2200,3,FALSE)</f>
        <v>0</v>
      </c>
      <c r="AW1979" s="6">
        <f>VLOOKUP($B1979,'[1]výnosy standard'!$A$1:$T$2200,4,FALSE)</f>
        <v>8.07</v>
      </c>
      <c r="AX1979" s="6">
        <f>VLOOKUP($B1979,'[1]výnosy standard'!$A$1:$T$2200,5,FALSE)</f>
        <v>0</v>
      </c>
      <c r="AY1979" s="6">
        <f>VLOOKUP($B1979,'[1]výnosy standard'!$A$1:$T$2200,6,FALSE)</f>
        <v>0.87</v>
      </c>
      <c r="AZ1979" s="6">
        <f>VLOOKUP($B1979,'[1]výnosy standard'!$A$1:$T$2200,7,FALSE)</f>
        <v>0</v>
      </c>
      <c r="BA1979" s="6">
        <f>VLOOKUP($B1979,'[1]výnosy standard'!$A$1:$T$2200,8,FALSE)</f>
        <v>20.82</v>
      </c>
      <c r="BB1979" s="6">
        <f>VLOOKUP($B1979,'[1]výnosy standard'!$A$1:$T$2200,9,FALSE)</f>
        <v>6.81</v>
      </c>
      <c r="BC1979" s="6">
        <f>VLOOKUP($B1979,'[1]výnosy standard'!$A$1:$T$2200,10,FALSE)</f>
        <v>6.81</v>
      </c>
      <c r="BD1979" s="6">
        <f>VLOOKUP($B1979,'[1]výnosy standard'!$A$1:$T$2200,11,FALSE)</f>
        <v>3.63</v>
      </c>
      <c r="BE1979" s="6">
        <f>VLOOKUP($B1979,'[1]výnosy standard'!$A$1:$T$2200,12,FALSE)</f>
        <v>6.83</v>
      </c>
      <c r="BF1979" s="6">
        <f>VLOOKUP($B1979,'[1]výnosy standard'!$A$1:$T$2200,13,FALSE)</f>
        <v>0</v>
      </c>
      <c r="BG1979" s="6">
        <f>VLOOKUP($B1979,'[1]výnosy standard'!$A$1:$T$2200,14,FALSE)</f>
        <v>0</v>
      </c>
      <c r="BH1979" s="6">
        <f>VLOOKUP($B1979,'[1]výnosy standard'!$A$1:$T$2200,15,FALSE)</f>
        <v>0</v>
      </c>
      <c r="BI1979" s="6">
        <f>VLOOKUP($B1979,'[1]výnosy standard'!$A$1:$T$2200,16,FALSE)</f>
        <v>60.74</v>
      </c>
      <c r="BJ1979" s="6">
        <f>VLOOKUP($B1979,'[1]výnosy standard'!$A$1:$T$2200,17,FALSE)</f>
        <v>5.19</v>
      </c>
      <c r="BK1979" s="6">
        <f>VLOOKUP($B1979,'[1]výnosy standard'!$A$1:$T$2200,18,FALSE)</f>
        <v>5.19</v>
      </c>
      <c r="BL1979" s="6">
        <f>VLOOKUP($B1979,'[1]výnosy standard'!$A$1:$T$2200,19,FALSE)</f>
        <v>6.22</v>
      </c>
      <c r="BM1979" s="6">
        <f>VLOOKUP($B1979,'[1]výnosy standard'!$A$1:$T$2200,20,FALSE)</f>
        <v>0</v>
      </c>
      <c r="BN1979" s="6">
        <f>VLOOKUP(B1979,'[1]pšenice výnos'!$A$2:$E$2200,4)</f>
        <v>6.81</v>
      </c>
      <c r="BO1979" s="6">
        <f>VLOOKUP(B1979,[1]kukuřice!$A$2:$E$2200,5,FALSE)</f>
        <v>36.008388998337558</v>
      </c>
    </row>
    <row r="1980" spans="1:67" hidden="1" x14ac:dyDescent="0.25">
      <c r="A1980" s="7">
        <v>2181</v>
      </c>
      <c r="B1980" s="6" t="s">
        <v>130</v>
      </c>
      <c r="C1980" s="13">
        <v>253</v>
      </c>
      <c r="D1980" s="7">
        <v>31.888105942528735</v>
      </c>
      <c r="E1980" s="6" t="s">
        <v>14</v>
      </c>
      <c r="F1980" s="6" t="s">
        <v>28</v>
      </c>
      <c r="G1980" s="7">
        <v>31.888105942528735</v>
      </c>
      <c r="H1980" s="7">
        <v>21.157471264367814</v>
      </c>
      <c r="I1980" s="7">
        <v>21.157471264367814</v>
      </c>
      <c r="J1980" s="7">
        <v>8.7000000000000011</v>
      </c>
      <c r="K1980" s="14">
        <v>7.5973218315871618</v>
      </c>
      <c r="L1980" s="13">
        <v>23</v>
      </c>
      <c r="M1980" s="7">
        <v>6.126361174112934</v>
      </c>
      <c r="N1980" s="7">
        <v>0.15343536976705582</v>
      </c>
      <c r="O1980" s="7">
        <v>1.1026781684128393</v>
      </c>
      <c r="P1980" s="7">
        <v>7</v>
      </c>
      <c r="Q1980" s="7">
        <v>0</v>
      </c>
      <c r="R1980" s="7">
        <v>0</v>
      </c>
      <c r="S1980" s="15">
        <v>1.5305555555555601</v>
      </c>
      <c r="T1980" s="15">
        <v>3.3533333333333299</v>
      </c>
      <c r="U1980" s="15">
        <v>6.0187499999999998</v>
      </c>
      <c r="V1980" s="16">
        <v>19.3</v>
      </c>
      <c r="W1980" s="16">
        <v>16.2</v>
      </c>
      <c r="X1980" s="17" t="e">
        <v>#NULL!</v>
      </c>
      <c r="Y1980" s="13">
        <v>2</v>
      </c>
      <c r="Z1980" s="16">
        <v>3.5</v>
      </c>
      <c r="AA1980" s="13">
        <v>22</v>
      </c>
      <c r="AB1980" s="15">
        <v>2.7</v>
      </c>
      <c r="AC1980" s="15">
        <v>5.8</v>
      </c>
      <c r="AD1980" s="15">
        <v>4.8033333333333301</v>
      </c>
      <c r="AE1980" s="15">
        <v>1.3033333333333299</v>
      </c>
      <c r="AF1980" s="7">
        <v>0</v>
      </c>
      <c r="AG1980" s="7">
        <v>0</v>
      </c>
      <c r="AH1980" s="7">
        <v>0</v>
      </c>
      <c r="AI1980" s="7">
        <v>0</v>
      </c>
      <c r="AJ1980" s="7">
        <v>0</v>
      </c>
      <c r="AK1980" s="7">
        <v>0</v>
      </c>
      <c r="AL1980" s="7">
        <v>0</v>
      </c>
      <c r="AM1980" s="7">
        <v>0</v>
      </c>
      <c r="AN1980" s="7">
        <v>0</v>
      </c>
      <c r="AO1980" s="7">
        <v>0</v>
      </c>
      <c r="AP1980" s="7">
        <v>0</v>
      </c>
      <c r="AQ1980" s="7">
        <v>0</v>
      </c>
      <c r="AR1980" s="7">
        <v>0</v>
      </c>
      <c r="AS1980" s="7">
        <v>0</v>
      </c>
      <c r="AT1980" s="7">
        <v>1</v>
      </c>
      <c r="AU1980" s="6">
        <f>VLOOKUP($B1980,'[1]výnosy standard'!$A$1:$T$2200,2,FALSE)</f>
        <v>28.17</v>
      </c>
      <c r="AV1980" s="6">
        <f>VLOOKUP($B1980,'[1]výnosy standard'!$A$1:$T$2200,3,FALSE)</f>
        <v>0</v>
      </c>
      <c r="AW1980" s="6">
        <f>VLOOKUP($B1980,'[1]výnosy standard'!$A$1:$T$2200,4,FALSE)</f>
        <v>8.14</v>
      </c>
      <c r="AX1980" s="6">
        <f>VLOOKUP($B1980,'[1]výnosy standard'!$A$1:$T$2200,5,FALSE)</f>
        <v>0</v>
      </c>
      <c r="AY1980" s="6">
        <f>VLOOKUP($B1980,'[1]výnosy standard'!$A$1:$T$2200,6,FALSE)</f>
        <v>1.03</v>
      </c>
      <c r="AZ1980" s="6">
        <f>VLOOKUP($B1980,'[1]výnosy standard'!$A$1:$T$2200,7,FALSE)</f>
        <v>0</v>
      </c>
      <c r="BA1980" s="6">
        <f>VLOOKUP($B1980,'[1]výnosy standard'!$A$1:$T$2200,8,FALSE)</f>
        <v>20.11</v>
      </c>
      <c r="BB1980" s="6">
        <f>VLOOKUP($B1980,'[1]výnosy standard'!$A$1:$T$2200,9,FALSE)</f>
        <v>7.38</v>
      </c>
      <c r="BC1980" s="6">
        <f>VLOOKUP($B1980,'[1]výnosy standard'!$A$1:$T$2200,10,FALSE)</f>
        <v>7.38</v>
      </c>
      <c r="BD1980" s="6">
        <f>VLOOKUP($B1980,'[1]výnosy standard'!$A$1:$T$2200,11,FALSE)</f>
        <v>3.62</v>
      </c>
      <c r="BE1980" s="6">
        <f>VLOOKUP($B1980,'[1]výnosy standard'!$A$1:$T$2200,12,FALSE)</f>
        <v>0</v>
      </c>
      <c r="BF1980" s="6">
        <f>VLOOKUP($B1980,'[1]výnosy standard'!$A$1:$T$2200,13,FALSE)</f>
        <v>0</v>
      </c>
      <c r="BG1980" s="6">
        <f>VLOOKUP($B1980,'[1]výnosy standard'!$A$1:$T$2200,14,FALSE)</f>
        <v>0</v>
      </c>
      <c r="BH1980" s="6">
        <f>VLOOKUP($B1980,'[1]výnosy standard'!$A$1:$T$2200,15,FALSE)</f>
        <v>0</v>
      </c>
      <c r="BI1980" s="6">
        <f>VLOOKUP($B1980,'[1]výnosy standard'!$A$1:$T$2200,16,FALSE)</f>
        <v>72.05</v>
      </c>
      <c r="BJ1980" s="6">
        <f>VLOOKUP($B1980,'[1]výnosy standard'!$A$1:$T$2200,17,FALSE)</f>
        <v>5.89</v>
      </c>
      <c r="BK1980" s="6">
        <f>VLOOKUP($B1980,'[1]výnosy standard'!$A$1:$T$2200,18,FALSE)</f>
        <v>5.89</v>
      </c>
      <c r="BL1980" s="6">
        <f>VLOOKUP($B1980,'[1]výnosy standard'!$A$1:$T$2200,19,FALSE)</f>
        <v>6.97</v>
      </c>
      <c r="BM1980" s="6">
        <f>VLOOKUP($B1980,'[1]výnosy standard'!$A$1:$T$2200,20,FALSE)</f>
        <v>0</v>
      </c>
      <c r="BN1980" s="6">
        <f>VLOOKUP(B1980,'[1]pšenice výnos'!$A$2:$E$2200,4)</f>
        <v>7.38</v>
      </c>
      <c r="BO1980" s="6">
        <f>VLOOKUP(B1980,[1]kukuřice!$A$2:$E$2200,5,FALSE)</f>
        <v>46.768164145287535</v>
      </c>
    </row>
    <row r="1981" spans="1:67" hidden="1" x14ac:dyDescent="0.25">
      <c r="A1981" s="7">
        <v>1765</v>
      </c>
      <c r="B1981" s="6" t="s">
        <v>129</v>
      </c>
      <c r="C1981" s="13">
        <v>438</v>
      </c>
      <c r="D1981" s="7">
        <v>31.900116530027496</v>
      </c>
      <c r="E1981" s="6" t="s">
        <v>14</v>
      </c>
      <c r="F1981" s="6" t="s">
        <v>28</v>
      </c>
      <c r="G1981" s="7">
        <v>31.900116530027496</v>
      </c>
      <c r="H1981" s="7">
        <v>20.131504852760941</v>
      </c>
      <c r="I1981" s="7">
        <v>20.131504852760941</v>
      </c>
      <c r="J1981" s="7">
        <v>7.1032941176470583</v>
      </c>
      <c r="K1981" s="14">
        <v>6.7574120862865241</v>
      </c>
      <c r="L1981" s="13">
        <v>25</v>
      </c>
      <c r="M1981" s="7">
        <v>5.9633207488778721</v>
      </c>
      <c r="N1981" s="7">
        <v>-0.15950109080014527</v>
      </c>
      <c r="O1981" s="7">
        <v>0.34588203136053419</v>
      </c>
      <c r="P1981" s="7">
        <v>4</v>
      </c>
      <c r="Q1981" s="7">
        <v>2</v>
      </c>
      <c r="R1981" s="7">
        <v>0</v>
      </c>
      <c r="S1981" s="15">
        <v>0.88166666666666704</v>
      </c>
      <c r="T1981" s="15">
        <v>1.7213333333333301</v>
      </c>
      <c r="U1981" s="15">
        <v>3.5777777777777802</v>
      </c>
      <c r="V1981" s="16">
        <v>16.8</v>
      </c>
      <c r="W1981" s="16">
        <v>17</v>
      </c>
      <c r="X1981" s="13">
        <v>-1</v>
      </c>
      <c r="Y1981" s="13">
        <v>3</v>
      </c>
      <c r="Z1981" s="16">
        <v>4</v>
      </c>
      <c r="AA1981" s="13">
        <v>17</v>
      </c>
      <c r="AB1981" s="15">
        <v>0.19999999999999901</v>
      </c>
      <c r="AC1981" s="15">
        <v>0</v>
      </c>
      <c r="AD1981" s="15">
        <v>1.7213333333333301</v>
      </c>
      <c r="AE1981" s="15">
        <v>-2.2786666666666702</v>
      </c>
      <c r="AF1981" s="7">
        <v>0</v>
      </c>
      <c r="AG1981" s="7">
        <v>0</v>
      </c>
      <c r="AH1981" s="7">
        <v>0</v>
      </c>
      <c r="AI1981" s="7">
        <v>0</v>
      </c>
      <c r="AJ1981" s="7">
        <v>0</v>
      </c>
      <c r="AK1981" s="7">
        <v>0</v>
      </c>
      <c r="AL1981" s="7">
        <v>0</v>
      </c>
      <c r="AM1981" s="7">
        <v>0</v>
      </c>
      <c r="AN1981" s="7">
        <v>0</v>
      </c>
      <c r="AO1981" s="7">
        <v>0</v>
      </c>
      <c r="AP1981" s="7">
        <v>0</v>
      </c>
      <c r="AQ1981" s="7">
        <v>0</v>
      </c>
      <c r="AR1981" s="7">
        <v>0</v>
      </c>
      <c r="AS1981" s="7">
        <v>0</v>
      </c>
      <c r="AT1981" s="7">
        <v>1</v>
      </c>
      <c r="AU1981" s="6">
        <f>VLOOKUP($B1981,'[1]výnosy standard'!$A$1:$T$2200,2,FALSE)</f>
        <v>29.94</v>
      </c>
      <c r="AV1981" s="6">
        <f>VLOOKUP($B1981,'[1]výnosy standard'!$A$1:$T$2200,3,FALSE)</f>
        <v>0</v>
      </c>
      <c r="AW1981" s="6">
        <f>VLOOKUP($B1981,'[1]výnosy standard'!$A$1:$T$2200,4,FALSE)</f>
        <v>8.0299999999999994</v>
      </c>
      <c r="AX1981" s="6">
        <f>VLOOKUP($B1981,'[1]výnosy standard'!$A$1:$T$2200,5,FALSE)</f>
        <v>0</v>
      </c>
      <c r="AY1981" s="6">
        <f>VLOOKUP($B1981,'[1]výnosy standard'!$A$1:$T$2200,6,FALSE)</f>
        <v>1.0900000000000001</v>
      </c>
      <c r="AZ1981" s="6">
        <f>VLOOKUP($B1981,'[1]výnosy standard'!$A$1:$T$2200,7,FALSE)</f>
        <v>0</v>
      </c>
      <c r="BA1981" s="6">
        <f>VLOOKUP($B1981,'[1]výnosy standard'!$A$1:$T$2200,8,FALSE)</f>
        <v>21.37</v>
      </c>
      <c r="BB1981" s="6">
        <f>VLOOKUP($B1981,'[1]výnosy standard'!$A$1:$T$2200,9,FALSE)</f>
        <v>7.79</v>
      </c>
      <c r="BC1981" s="6">
        <f>VLOOKUP($B1981,'[1]výnosy standard'!$A$1:$T$2200,10,FALSE)</f>
        <v>7.79</v>
      </c>
      <c r="BD1981" s="6">
        <f>VLOOKUP($B1981,'[1]výnosy standard'!$A$1:$T$2200,11,FALSE)</f>
        <v>3.78</v>
      </c>
      <c r="BE1981" s="6">
        <f>VLOOKUP($B1981,'[1]výnosy standard'!$A$1:$T$2200,12,FALSE)</f>
        <v>0</v>
      </c>
      <c r="BF1981" s="6">
        <f>VLOOKUP($B1981,'[1]výnosy standard'!$A$1:$T$2200,13,FALSE)</f>
        <v>0</v>
      </c>
      <c r="BG1981" s="6">
        <f>VLOOKUP($B1981,'[1]výnosy standard'!$A$1:$T$2200,14,FALSE)</f>
        <v>0</v>
      </c>
      <c r="BH1981" s="6">
        <f>VLOOKUP($B1981,'[1]výnosy standard'!$A$1:$T$2200,15,FALSE)</f>
        <v>0</v>
      </c>
      <c r="BI1981" s="6">
        <f>VLOOKUP($B1981,'[1]výnosy standard'!$A$1:$T$2200,16,FALSE)</f>
        <v>72.2</v>
      </c>
      <c r="BJ1981" s="6">
        <f>VLOOKUP($B1981,'[1]výnosy standard'!$A$1:$T$2200,17,FALSE)</f>
        <v>6.27</v>
      </c>
      <c r="BK1981" s="6">
        <f>VLOOKUP($B1981,'[1]výnosy standard'!$A$1:$T$2200,18,FALSE)</f>
        <v>6.27</v>
      </c>
      <c r="BL1981" s="6">
        <f>VLOOKUP($B1981,'[1]výnosy standard'!$A$1:$T$2200,19,FALSE)</f>
        <v>7.21</v>
      </c>
      <c r="BM1981" s="6">
        <f>VLOOKUP($B1981,'[1]výnosy standard'!$A$1:$T$2200,20,FALSE)</f>
        <v>0</v>
      </c>
      <c r="BN1981" s="6">
        <f>VLOOKUP(B1981,'[1]pšenice výnos'!$A$2:$E$2200,4)</f>
        <v>7.79</v>
      </c>
      <c r="BO1981" s="6">
        <f>VLOOKUP(B1981,[1]kukuřice!$A$2:$E$2200,5,FALSE)</f>
        <v>48.606691635061907</v>
      </c>
    </row>
    <row r="1982" spans="1:67" hidden="1" x14ac:dyDescent="0.25">
      <c r="A1982" s="7">
        <v>1811</v>
      </c>
      <c r="B1982" s="6" t="s">
        <v>144</v>
      </c>
      <c r="C1982" s="13">
        <v>391</v>
      </c>
      <c r="D1982" s="7">
        <v>31.902915766738662</v>
      </c>
      <c r="E1982" s="6" t="s">
        <v>14</v>
      </c>
      <c r="F1982" s="6" t="s">
        <v>28</v>
      </c>
      <c r="G1982" s="7">
        <v>31.902915766738662</v>
      </c>
      <c r="H1982" s="7">
        <v>26.565874730021598</v>
      </c>
      <c r="I1982" s="7">
        <v>26.565874730021598</v>
      </c>
      <c r="J1982" s="7">
        <v>4.63</v>
      </c>
      <c r="K1982" s="14">
        <v>5.8716217069925802</v>
      </c>
      <c r="L1982" s="13">
        <v>10</v>
      </c>
      <c r="M1982" s="7">
        <v>5.9633207488778721</v>
      </c>
      <c r="N1982" s="7">
        <v>-0.15950109080014527</v>
      </c>
      <c r="O1982" s="7">
        <v>-1.2416217069925803</v>
      </c>
      <c r="P1982" s="7">
        <v>1</v>
      </c>
      <c r="Q1982" s="7">
        <v>3</v>
      </c>
      <c r="R1982" s="7">
        <v>0</v>
      </c>
      <c r="S1982" s="15">
        <v>0.93055555555555602</v>
      </c>
      <c r="T1982" s="15">
        <v>2.1444444444444399</v>
      </c>
      <c r="U1982" s="15">
        <v>3.4390652557319199</v>
      </c>
      <c r="V1982" s="16">
        <v>17.5</v>
      </c>
      <c r="W1982" s="16">
        <v>15.6</v>
      </c>
      <c r="X1982" s="13">
        <v>-1</v>
      </c>
      <c r="Y1982" s="13">
        <v>3</v>
      </c>
      <c r="Z1982" s="16">
        <v>4</v>
      </c>
      <c r="AA1982" s="13">
        <v>17</v>
      </c>
      <c r="AB1982" s="15">
        <v>-0.5</v>
      </c>
      <c r="AC1982" s="15">
        <v>1.4</v>
      </c>
      <c r="AD1982" s="15">
        <v>2.49444444444444</v>
      </c>
      <c r="AE1982" s="15">
        <v>-1.50555555555556</v>
      </c>
      <c r="AF1982" s="7">
        <v>0</v>
      </c>
      <c r="AG1982" s="7">
        <v>0</v>
      </c>
      <c r="AH1982" s="7">
        <v>0</v>
      </c>
      <c r="AI1982" s="7">
        <v>0</v>
      </c>
      <c r="AJ1982" s="7">
        <v>0</v>
      </c>
      <c r="AK1982" s="7">
        <v>0</v>
      </c>
      <c r="AL1982" s="7">
        <v>0</v>
      </c>
      <c r="AM1982" s="7">
        <v>0</v>
      </c>
      <c r="AN1982" s="7">
        <v>0</v>
      </c>
      <c r="AO1982" s="7">
        <v>0</v>
      </c>
      <c r="AP1982" s="7">
        <v>0</v>
      </c>
      <c r="AQ1982" s="7">
        <v>0</v>
      </c>
      <c r="AR1982" s="7">
        <v>0</v>
      </c>
      <c r="AS1982" s="7">
        <v>0</v>
      </c>
      <c r="AT1982" s="7">
        <v>1</v>
      </c>
      <c r="AU1982" s="6">
        <f>VLOOKUP($B1982,'[1]výnosy standard'!$A$1:$T$2200,2,FALSE)</f>
        <v>0</v>
      </c>
      <c r="AV1982" s="6">
        <f>VLOOKUP($B1982,'[1]výnosy standard'!$A$1:$T$2200,3,FALSE)</f>
        <v>0</v>
      </c>
      <c r="AW1982" s="6">
        <f>VLOOKUP($B1982,'[1]výnosy standard'!$A$1:$T$2200,4,FALSE)</f>
        <v>7.87</v>
      </c>
      <c r="AX1982" s="6">
        <f>VLOOKUP($B1982,'[1]výnosy standard'!$A$1:$T$2200,5,FALSE)</f>
        <v>0</v>
      </c>
      <c r="AY1982" s="6">
        <f>VLOOKUP($B1982,'[1]výnosy standard'!$A$1:$T$2200,6,FALSE)</f>
        <v>0.97</v>
      </c>
      <c r="AZ1982" s="6">
        <f>VLOOKUP($B1982,'[1]výnosy standard'!$A$1:$T$2200,7,FALSE)</f>
        <v>0</v>
      </c>
      <c r="BA1982" s="6">
        <f>VLOOKUP($B1982,'[1]výnosy standard'!$A$1:$T$2200,8,FALSE)</f>
        <v>20.399999999999999</v>
      </c>
      <c r="BB1982" s="6">
        <f>VLOOKUP($B1982,'[1]výnosy standard'!$A$1:$T$2200,9,FALSE)</f>
        <v>6.47</v>
      </c>
      <c r="BC1982" s="6">
        <f>VLOOKUP($B1982,'[1]výnosy standard'!$A$1:$T$2200,10,FALSE)</f>
        <v>6.47</v>
      </c>
      <c r="BD1982" s="6">
        <f>VLOOKUP($B1982,'[1]výnosy standard'!$A$1:$T$2200,11,FALSE)</f>
        <v>3.74</v>
      </c>
      <c r="BE1982" s="6">
        <f>VLOOKUP($B1982,'[1]výnosy standard'!$A$1:$T$2200,12,FALSE)</f>
        <v>6.43</v>
      </c>
      <c r="BF1982" s="6">
        <f>VLOOKUP($B1982,'[1]výnosy standard'!$A$1:$T$2200,13,FALSE)</f>
        <v>0</v>
      </c>
      <c r="BG1982" s="6">
        <f>VLOOKUP($B1982,'[1]výnosy standard'!$A$1:$T$2200,14,FALSE)</f>
        <v>3.65</v>
      </c>
      <c r="BH1982" s="6">
        <f>VLOOKUP($B1982,'[1]výnosy standard'!$A$1:$T$2200,15,FALSE)</f>
        <v>0</v>
      </c>
      <c r="BI1982" s="6">
        <f>VLOOKUP($B1982,'[1]výnosy standard'!$A$1:$T$2200,16,FALSE)</f>
        <v>67.94</v>
      </c>
      <c r="BJ1982" s="6">
        <f>VLOOKUP($B1982,'[1]výnosy standard'!$A$1:$T$2200,17,FALSE)</f>
        <v>5.48</v>
      </c>
      <c r="BK1982" s="6">
        <f>VLOOKUP($B1982,'[1]výnosy standard'!$A$1:$T$2200,18,FALSE)</f>
        <v>5.48</v>
      </c>
      <c r="BL1982" s="6">
        <f>VLOOKUP($B1982,'[1]výnosy standard'!$A$1:$T$2200,19,FALSE)</f>
        <v>6.89</v>
      </c>
      <c r="BM1982" s="6">
        <f>VLOOKUP($B1982,'[1]výnosy standard'!$A$1:$T$2200,20,FALSE)</f>
        <v>0</v>
      </c>
      <c r="BN1982" s="6">
        <f>VLOOKUP(B1982,'[1]pšenice výnos'!$A$2:$E$2200,4)</f>
        <v>6.47</v>
      </c>
      <c r="BO1982" s="6">
        <f>VLOOKUP(B1982,[1]kukuřice!$A$2:$E$2200,5,FALSE)</f>
        <v>38.471279915444775</v>
      </c>
    </row>
    <row r="1983" spans="1:67" hidden="1" x14ac:dyDescent="0.25">
      <c r="A1983" s="7">
        <v>3883</v>
      </c>
      <c r="B1983" s="6" t="s">
        <v>119</v>
      </c>
      <c r="C1983" s="13">
        <v>306</v>
      </c>
      <c r="D1983" s="7">
        <v>31.927539267015703</v>
      </c>
      <c r="E1983" s="6" t="s">
        <v>14</v>
      </c>
      <c r="F1983" s="6" t="s">
        <v>28</v>
      </c>
      <c r="G1983" s="7">
        <v>31.927539267015703</v>
      </c>
      <c r="H1983" s="7">
        <v>29.862565445026178</v>
      </c>
      <c r="I1983" s="7">
        <v>29.862565445026178</v>
      </c>
      <c r="J1983" s="7">
        <v>7.6400000000000006</v>
      </c>
      <c r="K1983" s="14">
        <v>7.0666160902110509</v>
      </c>
      <c r="L1983" s="13">
        <v>20</v>
      </c>
      <c r="M1983" s="7">
        <v>6.126361174112934</v>
      </c>
      <c r="N1983" s="7">
        <v>0.15343536976705582</v>
      </c>
      <c r="O1983" s="7">
        <v>0.57338390978894971</v>
      </c>
      <c r="P1983" s="7">
        <v>5</v>
      </c>
      <c r="Q1983" s="7">
        <v>3</v>
      </c>
      <c r="R1983" s="7">
        <v>0</v>
      </c>
      <c r="S1983" s="15">
        <v>0.8125</v>
      </c>
      <c r="T1983" s="15">
        <v>1.5133333333333301</v>
      </c>
      <c r="U1983" s="15">
        <v>2.63568783068783</v>
      </c>
      <c r="V1983" s="16">
        <v>17</v>
      </c>
      <c r="W1983" s="16">
        <v>17.600000000000001</v>
      </c>
      <c r="X1983" s="13">
        <v>-1</v>
      </c>
      <c r="Y1983" s="13">
        <v>3</v>
      </c>
      <c r="Z1983" s="16">
        <v>4</v>
      </c>
      <c r="AA1983" s="13">
        <v>17</v>
      </c>
      <c r="AB1983" s="15">
        <v>0</v>
      </c>
      <c r="AC1983" s="15">
        <v>-0.60000000000000098</v>
      </c>
      <c r="AD1983" s="15">
        <v>1.36333333333333</v>
      </c>
      <c r="AE1983" s="15">
        <v>-2.6366666666666698</v>
      </c>
      <c r="AF1983" s="7">
        <v>0</v>
      </c>
      <c r="AG1983" s="7">
        <v>0</v>
      </c>
      <c r="AH1983" s="7">
        <v>0</v>
      </c>
      <c r="AI1983" s="7">
        <v>0</v>
      </c>
      <c r="AJ1983" s="7">
        <v>0</v>
      </c>
      <c r="AK1983" s="7">
        <v>0</v>
      </c>
      <c r="AL1983" s="7">
        <v>0</v>
      </c>
      <c r="AM1983" s="7">
        <v>0</v>
      </c>
      <c r="AN1983" s="7">
        <v>0</v>
      </c>
      <c r="AO1983" s="7">
        <v>0</v>
      </c>
      <c r="AP1983" s="7">
        <v>0</v>
      </c>
      <c r="AQ1983" s="7">
        <v>0</v>
      </c>
      <c r="AR1983" s="7">
        <v>0</v>
      </c>
      <c r="AS1983" s="7">
        <v>0</v>
      </c>
      <c r="AT1983" s="7">
        <v>1</v>
      </c>
      <c r="AU1983" s="6">
        <f>VLOOKUP($B1983,'[1]výnosy standard'!$A$1:$T$2200,2,FALSE)</f>
        <v>30.33</v>
      </c>
      <c r="AV1983" s="6">
        <f>VLOOKUP($B1983,'[1]výnosy standard'!$A$1:$T$2200,3,FALSE)</f>
        <v>0</v>
      </c>
      <c r="AW1983" s="6">
        <f>VLOOKUP($B1983,'[1]výnosy standard'!$A$1:$T$2200,4,FALSE)</f>
        <v>8.74</v>
      </c>
      <c r="AX1983" s="6">
        <f>VLOOKUP($B1983,'[1]výnosy standard'!$A$1:$T$2200,5,FALSE)</f>
        <v>0</v>
      </c>
      <c r="AY1983" s="6">
        <f>VLOOKUP($B1983,'[1]výnosy standard'!$A$1:$T$2200,6,FALSE)</f>
        <v>1.01</v>
      </c>
      <c r="AZ1983" s="6">
        <f>VLOOKUP($B1983,'[1]výnosy standard'!$A$1:$T$2200,7,FALSE)</f>
        <v>0</v>
      </c>
      <c r="BA1983" s="6">
        <f>VLOOKUP($B1983,'[1]výnosy standard'!$A$1:$T$2200,8,FALSE)</f>
        <v>21.65</v>
      </c>
      <c r="BB1983" s="6">
        <f>VLOOKUP($B1983,'[1]výnosy standard'!$A$1:$T$2200,9,FALSE)</f>
        <v>7.36</v>
      </c>
      <c r="BC1983" s="6">
        <f>VLOOKUP($B1983,'[1]výnosy standard'!$A$1:$T$2200,10,FALSE)</f>
        <v>7.36</v>
      </c>
      <c r="BD1983" s="6">
        <f>VLOOKUP($B1983,'[1]výnosy standard'!$A$1:$T$2200,11,FALSE)</f>
        <v>3.82</v>
      </c>
      <c r="BE1983" s="6">
        <f>VLOOKUP($B1983,'[1]výnosy standard'!$A$1:$T$2200,12,FALSE)</f>
        <v>0</v>
      </c>
      <c r="BF1983" s="6">
        <f>VLOOKUP($B1983,'[1]výnosy standard'!$A$1:$T$2200,13,FALSE)</f>
        <v>0</v>
      </c>
      <c r="BG1983" s="6">
        <f>VLOOKUP($B1983,'[1]výnosy standard'!$A$1:$T$2200,14,FALSE)</f>
        <v>0</v>
      </c>
      <c r="BH1983" s="6">
        <f>VLOOKUP($B1983,'[1]výnosy standard'!$A$1:$T$2200,15,FALSE)</f>
        <v>0</v>
      </c>
      <c r="BI1983" s="6">
        <f>VLOOKUP($B1983,'[1]výnosy standard'!$A$1:$T$2200,16,FALSE)</f>
        <v>68.599999999999994</v>
      </c>
      <c r="BJ1983" s="6">
        <f>VLOOKUP($B1983,'[1]výnosy standard'!$A$1:$T$2200,17,FALSE)</f>
        <v>5.83</v>
      </c>
      <c r="BK1983" s="6">
        <f>VLOOKUP($B1983,'[1]výnosy standard'!$A$1:$T$2200,18,FALSE)</f>
        <v>5.83</v>
      </c>
      <c r="BL1983" s="6">
        <f>VLOOKUP($B1983,'[1]výnosy standard'!$A$1:$T$2200,19,FALSE)</f>
        <v>7.51</v>
      </c>
      <c r="BM1983" s="6">
        <f>VLOOKUP($B1983,'[1]výnosy standard'!$A$1:$T$2200,20,FALSE)</f>
        <v>0</v>
      </c>
      <c r="BN1983" s="6">
        <f>VLOOKUP(B1983,'[1]pšenice výnos'!$A$2:$E$2200,4)</f>
        <v>7.36</v>
      </c>
      <c r="BO1983" s="6">
        <f>VLOOKUP(B1983,[1]kukuřice!$A$2:$E$2200,5,FALSE)</f>
        <v>48.517249757180991</v>
      </c>
    </row>
    <row r="1984" spans="1:67" hidden="1" x14ac:dyDescent="0.25">
      <c r="A1984" s="7">
        <v>1760</v>
      </c>
      <c r="B1984" s="6" t="s">
        <v>132</v>
      </c>
      <c r="C1984" s="13">
        <v>452</v>
      </c>
      <c r="D1984" s="7">
        <v>31.983887279632413</v>
      </c>
      <c r="E1984" s="6" t="s">
        <v>14</v>
      </c>
      <c r="F1984" s="6" t="s">
        <v>28</v>
      </c>
      <c r="G1984" s="7">
        <v>31.983887279632413</v>
      </c>
      <c r="H1984" s="7">
        <v>19.767441860465119</v>
      </c>
      <c r="I1984" s="7">
        <v>19.767441860465119</v>
      </c>
      <c r="J1984" s="7">
        <v>6.2729411764705878</v>
      </c>
      <c r="K1984" s="14">
        <v>6.4318523247158215</v>
      </c>
      <c r="L1984" s="13">
        <v>18</v>
      </c>
      <c r="M1984" s="7">
        <v>6.126361174112934</v>
      </c>
      <c r="N1984" s="7">
        <v>0.15343536976705582</v>
      </c>
      <c r="O1984" s="7">
        <v>-0.15891114824523367</v>
      </c>
      <c r="P1984" s="7">
        <v>6</v>
      </c>
      <c r="Q1984" s="7">
        <v>6</v>
      </c>
      <c r="R1984" s="7">
        <v>0</v>
      </c>
      <c r="S1984" s="15">
        <v>2.7733333333333299</v>
      </c>
      <c r="T1984" s="15">
        <v>6.2581544568491898</v>
      </c>
      <c r="U1984" s="15">
        <v>7.8250000000000002</v>
      </c>
      <c r="V1984" s="16">
        <v>17.3</v>
      </c>
      <c r="W1984" s="16">
        <v>18</v>
      </c>
      <c r="X1984" s="17" t="e">
        <v>#NULL!</v>
      </c>
      <c r="Y1984" s="13">
        <v>2</v>
      </c>
      <c r="Z1984" s="16">
        <v>3.5</v>
      </c>
      <c r="AA1984" s="13">
        <v>22</v>
      </c>
      <c r="AB1984" s="15">
        <v>4.7</v>
      </c>
      <c r="AC1984" s="15">
        <v>4</v>
      </c>
      <c r="AD1984" s="15">
        <v>7.2581544568491898</v>
      </c>
      <c r="AE1984" s="15">
        <v>3.7581544568491898</v>
      </c>
      <c r="AF1984" s="7">
        <v>0</v>
      </c>
      <c r="AG1984" s="7">
        <v>0</v>
      </c>
      <c r="AH1984" s="7">
        <v>0</v>
      </c>
      <c r="AI1984" s="7">
        <v>0</v>
      </c>
      <c r="AJ1984" s="7">
        <v>0</v>
      </c>
      <c r="AK1984" s="7">
        <v>0</v>
      </c>
      <c r="AL1984" s="7">
        <v>0</v>
      </c>
      <c r="AM1984" s="7">
        <v>0</v>
      </c>
      <c r="AN1984" s="7">
        <v>0</v>
      </c>
      <c r="AO1984" s="7">
        <v>0</v>
      </c>
      <c r="AP1984" s="7">
        <v>0</v>
      </c>
      <c r="AQ1984" s="7">
        <v>0</v>
      </c>
      <c r="AR1984" s="7">
        <v>0</v>
      </c>
      <c r="AS1984" s="7">
        <v>0</v>
      </c>
      <c r="AT1984" s="7">
        <v>1</v>
      </c>
      <c r="AU1984" s="6">
        <f>VLOOKUP($B1984,'[1]výnosy standard'!$A$1:$T$2200,2,FALSE)</f>
        <v>0</v>
      </c>
      <c r="AV1984" s="6">
        <f>VLOOKUP($B1984,'[1]výnosy standard'!$A$1:$T$2200,3,FALSE)</f>
        <v>0</v>
      </c>
      <c r="AW1984" s="6">
        <f>VLOOKUP($B1984,'[1]výnosy standard'!$A$1:$T$2200,4,FALSE)</f>
        <v>0</v>
      </c>
      <c r="AX1984" s="6">
        <f>VLOOKUP($B1984,'[1]výnosy standard'!$A$1:$T$2200,5,FALSE)</f>
        <v>0</v>
      </c>
      <c r="AY1984" s="6">
        <f>VLOOKUP($B1984,'[1]výnosy standard'!$A$1:$T$2200,6,FALSE)</f>
        <v>0</v>
      </c>
      <c r="AZ1984" s="6">
        <f>VLOOKUP($B1984,'[1]výnosy standard'!$A$1:$T$2200,7,FALSE)</f>
        <v>0</v>
      </c>
      <c r="BA1984" s="6">
        <f>VLOOKUP($B1984,'[1]výnosy standard'!$A$1:$T$2200,8,FALSE)</f>
        <v>0</v>
      </c>
      <c r="BB1984" s="6">
        <f>VLOOKUP($B1984,'[1]výnosy standard'!$A$1:$T$2200,9,FALSE)</f>
        <v>6.82</v>
      </c>
      <c r="BC1984" s="6">
        <f>VLOOKUP($B1984,'[1]výnosy standard'!$A$1:$T$2200,10,FALSE)</f>
        <v>6.82</v>
      </c>
      <c r="BD1984" s="6">
        <f>VLOOKUP($B1984,'[1]výnosy standard'!$A$1:$T$2200,11,FALSE)</f>
        <v>3.75</v>
      </c>
      <c r="BE1984" s="6">
        <f>VLOOKUP($B1984,'[1]výnosy standard'!$A$1:$T$2200,12,FALSE)</f>
        <v>6.31</v>
      </c>
      <c r="BF1984" s="6">
        <f>VLOOKUP($B1984,'[1]výnosy standard'!$A$1:$T$2200,13,FALSE)</f>
        <v>0</v>
      </c>
      <c r="BG1984" s="6">
        <f>VLOOKUP($B1984,'[1]výnosy standard'!$A$1:$T$2200,14,FALSE)</f>
        <v>0</v>
      </c>
      <c r="BH1984" s="6">
        <f>VLOOKUP($B1984,'[1]výnosy standard'!$A$1:$T$2200,15,FALSE)</f>
        <v>0</v>
      </c>
      <c r="BI1984" s="6">
        <f>VLOOKUP($B1984,'[1]výnosy standard'!$A$1:$T$2200,16,FALSE)</f>
        <v>0</v>
      </c>
      <c r="BJ1984" s="6">
        <f>VLOOKUP($B1984,'[1]výnosy standard'!$A$1:$T$2200,17,FALSE)</f>
        <v>5.47</v>
      </c>
      <c r="BK1984" s="6">
        <f>VLOOKUP($B1984,'[1]výnosy standard'!$A$1:$T$2200,18,FALSE)</f>
        <v>5.47</v>
      </c>
      <c r="BL1984" s="6">
        <f>VLOOKUP($B1984,'[1]výnosy standard'!$A$1:$T$2200,19,FALSE)</f>
        <v>5.69</v>
      </c>
      <c r="BM1984" s="6">
        <f>VLOOKUP($B1984,'[1]výnosy standard'!$A$1:$T$2200,20,FALSE)</f>
        <v>0</v>
      </c>
      <c r="BN1984" s="6">
        <f>VLOOKUP(B1984,'[1]pšenice výnos'!$A$2:$E$2200,4)</f>
        <v>6.82</v>
      </c>
      <c r="BO1984" s="6">
        <f>VLOOKUP(B1984,[1]kukuřice!$A$2:$E$2200,5,FALSE)</f>
        <v>47.744977912091997</v>
      </c>
    </row>
    <row r="1985" spans="1:67" hidden="1" x14ac:dyDescent="0.25">
      <c r="A1985" s="7">
        <v>2270</v>
      </c>
      <c r="B1985" s="6" t="s">
        <v>143</v>
      </c>
      <c r="C1985" s="13">
        <v>441</v>
      </c>
      <c r="D1985" s="7">
        <v>32.075919511187038</v>
      </c>
      <c r="E1985" s="6" t="s">
        <v>14</v>
      </c>
      <c r="F1985" s="6" t="s">
        <v>28</v>
      </c>
      <c r="G1985" s="7">
        <v>32.075919511187038</v>
      </c>
      <c r="H1985" s="7">
        <v>29.666776883794409</v>
      </c>
      <c r="I1985" s="7">
        <v>29.666776883794409</v>
      </c>
      <c r="J1985" s="7">
        <v>6.4044705882352941</v>
      </c>
      <c r="K1985" s="14">
        <v>7.1541255454518238</v>
      </c>
      <c r="L1985" s="13">
        <v>25</v>
      </c>
      <c r="M1985" s="7">
        <v>6.126361174112934</v>
      </c>
      <c r="N1985" s="7">
        <v>0.15343536976705582</v>
      </c>
      <c r="O1985" s="7">
        <v>-0.74965495721652964</v>
      </c>
      <c r="P1985" s="7">
        <v>7</v>
      </c>
      <c r="Q1985" s="7">
        <v>1</v>
      </c>
      <c r="R1985" s="7">
        <v>0</v>
      </c>
      <c r="S1985" s="15">
        <v>0.85555555555555596</v>
      </c>
      <c r="T1985" s="15">
        <v>1.82</v>
      </c>
      <c r="U1985" s="15">
        <v>3.9271604938271598</v>
      </c>
      <c r="V1985" s="16">
        <v>19.8</v>
      </c>
      <c r="W1985" s="16">
        <v>18.7</v>
      </c>
      <c r="X1985" s="13">
        <v>-1</v>
      </c>
      <c r="Y1985" s="13">
        <v>2</v>
      </c>
      <c r="Z1985" s="16">
        <v>3.5</v>
      </c>
      <c r="AA1985" s="13">
        <v>22</v>
      </c>
      <c r="AB1985" s="15">
        <v>2.2000000000000002</v>
      </c>
      <c r="AC1985" s="15">
        <v>3.3</v>
      </c>
      <c r="AD1985" s="15">
        <v>2.645</v>
      </c>
      <c r="AE1985" s="15">
        <v>-0.85499999999999998</v>
      </c>
      <c r="AF1985" s="7">
        <v>0</v>
      </c>
      <c r="AG1985" s="7">
        <v>0</v>
      </c>
      <c r="AH1985" s="7">
        <v>0</v>
      </c>
      <c r="AI1985" s="7">
        <v>0</v>
      </c>
      <c r="AJ1985" s="7">
        <v>0</v>
      </c>
      <c r="AK1985" s="7">
        <v>0</v>
      </c>
      <c r="AL1985" s="7">
        <v>0</v>
      </c>
      <c r="AM1985" s="7">
        <v>0</v>
      </c>
      <c r="AN1985" s="7">
        <v>0</v>
      </c>
      <c r="AO1985" s="7">
        <v>0</v>
      </c>
      <c r="AP1985" s="7">
        <v>0</v>
      </c>
      <c r="AQ1985" s="7">
        <v>0</v>
      </c>
      <c r="AR1985" s="7">
        <v>0</v>
      </c>
      <c r="AS1985" s="7">
        <v>0</v>
      </c>
      <c r="AT1985" s="7">
        <v>1</v>
      </c>
      <c r="AU1985" s="6">
        <f>VLOOKUP($B1985,'[1]výnosy standard'!$A$1:$T$2200,2,FALSE)</f>
        <v>0</v>
      </c>
      <c r="AV1985" s="6">
        <f>VLOOKUP($B1985,'[1]výnosy standard'!$A$1:$T$2200,3,FALSE)</f>
        <v>0</v>
      </c>
      <c r="AW1985" s="6">
        <f>VLOOKUP($B1985,'[1]výnosy standard'!$A$1:$T$2200,4,FALSE)</f>
        <v>0</v>
      </c>
      <c r="AX1985" s="6">
        <f>VLOOKUP($B1985,'[1]výnosy standard'!$A$1:$T$2200,5,FALSE)</f>
        <v>0</v>
      </c>
      <c r="AY1985" s="6">
        <f>VLOOKUP($B1985,'[1]výnosy standard'!$A$1:$T$2200,6,FALSE)</f>
        <v>0</v>
      </c>
      <c r="AZ1985" s="6">
        <f>VLOOKUP($B1985,'[1]výnosy standard'!$A$1:$T$2200,7,FALSE)</f>
        <v>0</v>
      </c>
      <c r="BA1985" s="6">
        <f>VLOOKUP($B1985,'[1]výnosy standard'!$A$1:$T$2200,8,FALSE)</f>
        <v>0</v>
      </c>
      <c r="BB1985" s="6">
        <f>VLOOKUP($B1985,'[1]výnosy standard'!$A$1:$T$2200,9,FALSE)</f>
        <v>6.88</v>
      </c>
      <c r="BC1985" s="6">
        <f>VLOOKUP($B1985,'[1]výnosy standard'!$A$1:$T$2200,10,FALSE)</f>
        <v>6.88</v>
      </c>
      <c r="BD1985" s="6">
        <f>VLOOKUP($B1985,'[1]výnosy standard'!$A$1:$T$2200,11,FALSE)</f>
        <v>3.73</v>
      </c>
      <c r="BE1985" s="6">
        <f>VLOOKUP($B1985,'[1]výnosy standard'!$A$1:$T$2200,12,FALSE)</f>
        <v>6.12</v>
      </c>
      <c r="BF1985" s="6">
        <f>VLOOKUP($B1985,'[1]výnosy standard'!$A$1:$T$2200,13,FALSE)</f>
        <v>0</v>
      </c>
      <c r="BG1985" s="6">
        <f>VLOOKUP($B1985,'[1]výnosy standard'!$A$1:$T$2200,14,FALSE)</f>
        <v>0</v>
      </c>
      <c r="BH1985" s="6">
        <f>VLOOKUP($B1985,'[1]výnosy standard'!$A$1:$T$2200,15,FALSE)</f>
        <v>0</v>
      </c>
      <c r="BI1985" s="6">
        <f>VLOOKUP($B1985,'[1]výnosy standard'!$A$1:$T$2200,16,FALSE)</f>
        <v>0</v>
      </c>
      <c r="BJ1985" s="6">
        <f>VLOOKUP($B1985,'[1]výnosy standard'!$A$1:$T$2200,17,FALSE)</f>
        <v>5.55</v>
      </c>
      <c r="BK1985" s="6">
        <f>VLOOKUP($B1985,'[1]výnosy standard'!$A$1:$T$2200,18,FALSE)</f>
        <v>5.55</v>
      </c>
      <c r="BL1985" s="6">
        <f>VLOOKUP($B1985,'[1]výnosy standard'!$A$1:$T$2200,19,FALSE)</f>
        <v>6.42</v>
      </c>
      <c r="BM1985" s="6">
        <f>VLOOKUP($B1985,'[1]výnosy standard'!$A$1:$T$2200,20,FALSE)</f>
        <v>0</v>
      </c>
      <c r="BN1985" s="6">
        <f>VLOOKUP(B1985,'[1]pšenice výnos'!$A$2:$E$2200,4)</f>
        <v>6.88</v>
      </c>
      <c r="BO1985" s="6">
        <f>VLOOKUP(B1985,[1]kukuřice!$A$2:$E$2200,5,FALSE)</f>
        <v>46.747194914373758</v>
      </c>
    </row>
    <row r="1986" spans="1:67" hidden="1" x14ac:dyDescent="0.25">
      <c r="A1986" s="7">
        <v>1668</v>
      </c>
      <c r="B1986" s="6" t="s">
        <v>151</v>
      </c>
      <c r="C1986" s="13">
        <v>429</v>
      </c>
      <c r="D1986" s="7">
        <v>32.09718670076726</v>
      </c>
      <c r="E1986" s="6" t="s">
        <v>14</v>
      </c>
      <c r="F1986" s="6" t="s">
        <v>28</v>
      </c>
      <c r="G1986" s="7">
        <v>32.09718670076726</v>
      </c>
      <c r="H1986" s="7">
        <v>24.424552429667518</v>
      </c>
      <c r="I1986" s="7">
        <v>24.424552429667518</v>
      </c>
      <c r="J1986" s="7">
        <v>7.82</v>
      </c>
      <c r="K1986" s="14">
        <v>7.4348506322829806</v>
      </c>
      <c r="L1986" s="17" t="e">
        <v>#NULL!</v>
      </c>
      <c r="M1986" s="7">
        <v>5.9066120636165591</v>
      </c>
      <c r="N1986" s="7">
        <v>-0.10419924441089816</v>
      </c>
      <c r="O1986" s="7">
        <v>0.38514936771701969</v>
      </c>
      <c r="P1986" s="7">
        <v>0</v>
      </c>
      <c r="Q1986" s="7">
        <v>3</v>
      </c>
      <c r="R1986" s="7">
        <v>0</v>
      </c>
      <c r="S1986" s="15">
        <v>1.4611111111111099</v>
      </c>
      <c r="T1986" s="15">
        <v>3.10222222222222</v>
      </c>
      <c r="U1986" s="15">
        <v>3.81975308641975</v>
      </c>
      <c r="V1986" s="16">
        <v>7.6</v>
      </c>
      <c r="W1986" s="16">
        <v>12.2</v>
      </c>
      <c r="X1986" s="17" t="e">
        <v>#NULL!</v>
      </c>
      <c r="Y1986" s="13">
        <v>3</v>
      </c>
      <c r="Z1986" s="16">
        <v>4</v>
      </c>
      <c r="AA1986" s="13">
        <v>17</v>
      </c>
      <c r="AB1986" s="15">
        <v>9.4</v>
      </c>
      <c r="AC1986" s="15">
        <v>4.8</v>
      </c>
      <c r="AD1986" s="15">
        <v>4.3022222222222197</v>
      </c>
      <c r="AE1986" s="15">
        <v>0.302222222222222</v>
      </c>
      <c r="AF1986" s="7">
        <v>0</v>
      </c>
      <c r="AG1986" s="7">
        <v>0</v>
      </c>
      <c r="AH1986" s="7">
        <v>0</v>
      </c>
      <c r="AI1986" s="7">
        <v>0</v>
      </c>
      <c r="AJ1986" s="7">
        <v>0</v>
      </c>
      <c r="AK1986" s="7">
        <v>0</v>
      </c>
      <c r="AL1986" s="7">
        <v>0</v>
      </c>
      <c r="AM1986" s="7">
        <v>0</v>
      </c>
      <c r="AN1986" s="7">
        <v>0</v>
      </c>
      <c r="AO1986" s="7">
        <v>0</v>
      </c>
      <c r="AP1986" s="7">
        <v>0</v>
      </c>
      <c r="AQ1986" s="7">
        <v>0</v>
      </c>
      <c r="AR1986" s="7">
        <v>0</v>
      </c>
      <c r="AS1986" s="7">
        <v>0</v>
      </c>
      <c r="AT1986" s="7">
        <v>1</v>
      </c>
      <c r="AU1986" s="6">
        <f>VLOOKUP($B1986,'[1]výnosy standard'!$A$1:$T$2200,2,FALSE)</f>
        <v>29.73</v>
      </c>
      <c r="AV1986" s="6">
        <f>VLOOKUP($B1986,'[1]výnosy standard'!$A$1:$T$2200,3,FALSE)</f>
        <v>0</v>
      </c>
      <c r="AW1986" s="6">
        <f>VLOOKUP($B1986,'[1]výnosy standard'!$A$1:$T$2200,4,FALSE)</f>
        <v>8.57</v>
      </c>
      <c r="AX1986" s="6">
        <f>VLOOKUP($B1986,'[1]výnosy standard'!$A$1:$T$2200,5,FALSE)</f>
        <v>0</v>
      </c>
      <c r="AY1986" s="6">
        <f>VLOOKUP($B1986,'[1]výnosy standard'!$A$1:$T$2200,6,FALSE)</f>
        <v>0.99</v>
      </c>
      <c r="AZ1986" s="6">
        <f>VLOOKUP($B1986,'[1]výnosy standard'!$A$1:$T$2200,7,FALSE)</f>
        <v>0</v>
      </c>
      <c r="BA1986" s="6">
        <f>VLOOKUP($B1986,'[1]výnosy standard'!$A$1:$T$2200,8,FALSE)</f>
        <v>21.22</v>
      </c>
      <c r="BB1986" s="6">
        <f>VLOOKUP($B1986,'[1]výnosy standard'!$A$1:$T$2200,9,FALSE)</f>
        <v>7.14</v>
      </c>
      <c r="BC1986" s="6">
        <f>VLOOKUP($B1986,'[1]výnosy standard'!$A$1:$T$2200,10,FALSE)</f>
        <v>7.14</v>
      </c>
      <c r="BD1986" s="6">
        <f>VLOOKUP($B1986,'[1]výnosy standard'!$A$1:$T$2200,11,FALSE)</f>
        <v>3.75</v>
      </c>
      <c r="BE1986" s="6">
        <f>VLOOKUP($B1986,'[1]výnosy standard'!$A$1:$T$2200,12,FALSE)</f>
        <v>0</v>
      </c>
      <c r="BF1986" s="6">
        <f>VLOOKUP($B1986,'[1]výnosy standard'!$A$1:$T$2200,13,FALSE)</f>
        <v>0</v>
      </c>
      <c r="BG1986" s="6">
        <f>VLOOKUP($B1986,'[1]výnosy standard'!$A$1:$T$2200,14,FALSE)</f>
        <v>0</v>
      </c>
      <c r="BH1986" s="6">
        <f>VLOOKUP($B1986,'[1]výnosy standard'!$A$1:$T$2200,15,FALSE)</f>
        <v>0</v>
      </c>
      <c r="BI1986" s="6">
        <f>VLOOKUP($B1986,'[1]výnosy standard'!$A$1:$T$2200,16,FALSE)</f>
        <v>67.23</v>
      </c>
      <c r="BJ1986" s="6">
        <f>VLOOKUP($B1986,'[1]výnosy standard'!$A$1:$T$2200,17,FALSE)</f>
        <v>5.6</v>
      </c>
      <c r="BK1986" s="6">
        <f>VLOOKUP($B1986,'[1]výnosy standard'!$A$1:$T$2200,18,FALSE)</f>
        <v>5.6</v>
      </c>
      <c r="BL1986" s="6">
        <f>VLOOKUP($B1986,'[1]výnosy standard'!$A$1:$T$2200,19,FALSE)</f>
        <v>7.29</v>
      </c>
      <c r="BM1986" s="6">
        <f>VLOOKUP($B1986,'[1]výnosy standard'!$A$1:$T$2200,20,FALSE)</f>
        <v>0</v>
      </c>
      <c r="BN1986" s="6">
        <f>VLOOKUP(B1986,'[1]pšenice výnos'!$A$2:$E$2200,4)</f>
        <v>7.14</v>
      </c>
      <c r="BO1986" s="6">
        <f>VLOOKUP(B1986,[1]kukuřice!$A$2:$E$2200,5,FALSE)</f>
        <v>47.546904762037379</v>
      </c>
    </row>
    <row r="1987" spans="1:67" hidden="1" x14ac:dyDescent="0.25">
      <c r="A1987" s="7">
        <v>2596</v>
      </c>
      <c r="B1987" s="6" t="s">
        <v>126</v>
      </c>
      <c r="C1987" s="13">
        <v>210</v>
      </c>
      <c r="D1987" s="7">
        <v>32.108037452677124</v>
      </c>
      <c r="E1987" s="6" t="s">
        <v>14</v>
      </c>
      <c r="F1987" s="6" t="s">
        <v>28</v>
      </c>
      <c r="G1987" s="7">
        <v>32.108037452677124</v>
      </c>
      <c r="H1987" s="7">
        <v>30.838741662159723</v>
      </c>
      <c r="I1987" s="7">
        <v>30.838741662159723</v>
      </c>
      <c r="J1987" s="7">
        <v>5.2207058823529415</v>
      </c>
      <c r="K1987" s="14">
        <v>5.0155282388967883</v>
      </c>
      <c r="L1987" s="13">
        <v>18</v>
      </c>
      <c r="M1987" s="7">
        <v>5.9066120636165591</v>
      </c>
      <c r="N1987" s="7">
        <v>-0.10419924441089816</v>
      </c>
      <c r="O1987" s="7">
        <v>0.20517764345615319</v>
      </c>
      <c r="P1987" s="7">
        <v>3</v>
      </c>
      <c r="Q1987" s="7">
        <v>0</v>
      </c>
      <c r="R1987" s="7">
        <v>1</v>
      </c>
      <c r="S1987" s="15">
        <v>1.0976190476190499</v>
      </c>
      <c r="T1987" s="15">
        <v>3.45052100840336</v>
      </c>
      <c r="U1987" s="15">
        <v>6.7111111111111104</v>
      </c>
      <c r="V1987" s="16">
        <v>16.8</v>
      </c>
      <c r="W1987" s="16">
        <v>13.1</v>
      </c>
      <c r="X1987" s="13">
        <v>-1</v>
      </c>
      <c r="Y1987" s="13">
        <v>4</v>
      </c>
      <c r="Z1987" s="16">
        <v>4.7</v>
      </c>
      <c r="AA1987" s="13">
        <v>14</v>
      </c>
      <c r="AB1987" s="15">
        <v>-2.8</v>
      </c>
      <c r="AC1987" s="15">
        <v>0.9</v>
      </c>
      <c r="AD1987" s="15">
        <v>3.67552100840336</v>
      </c>
      <c r="AE1987" s="15">
        <v>-1.0244789915966399</v>
      </c>
      <c r="AF1987" s="7">
        <v>0</v>
      </c>
      <c r="AG1987" s="7">
        <v>0</v>
      </c>
      <c r="AH1987" s="7">
        <v>0</v>
      </c>
      <c r="AI1987" s="7">
        <v>0</v>
      </c>
      <c r="AJ1987" s="7">
        <v>0</v>
      </c>
      <c r="AK1987" s="7">
        <v>0</v>
      </c>
      <c r="AL1987" s="7">
        <v>0</v>
      </c>
      <c r="AM1987" s="7">
        <v>0</v>
      </c>
      <c r="AN1987" s="7">
        <v>0</v>
      </c>
      <c r="AO1987" s="7">
        <v>0</v>
      </c>
      <c r="AP1987" s="7">
        <v>0</v>
      </c>
      <c r="AQ1987" s="7">
        <v>0</v>
      </c>
      <c r="AR1987" s="7">
        <v>0</v>
      </c>
      <c r="AS1987" s="7">
        <v>0</v>
      </c>
      <c r="AT1987" s="7">
        <v>1</v>
      </c>
      <c r="AU1987" s="6">
        <f>VLOOKUP($B1987,'[1]výnosy standard'!$A$1:$T$2200,2,FALSE)</f>
        <v>0</v>
      </c>
      <c r="AV1987" s="6">
        <f>VLOOKUP($B1987,'[1]výnosy standard'!$A$1:$T$2200,3,FALSE)</f>
        <v>0</v>
      </c>
      <c r="AW1987" s="6">
        <f>VLOOKUP($B1987,'[1]výnosy standard'!$A$1:$T$2200,4,FALSE)</f>
        <v>0</v>
      </c>
      <c r="AX1987" s="6">
        <f>VLOOKUP($B1987,'[1]výnosy standard'!$A$1:$T$2200,5,FALSE)</f>
        <v>0</v>
      </c>
      <c r="AY1987" s="6">
        <f>VLOOKUP($B1987,'[1]výnosy standard'!$A$1:$T$2200,6,FALSE)</f>
        <v>0</v>
      </c>
      <c r="AZ1987" s="6">
        <f>VLOOKUP($B1987,'[1]výnosy standard'!$A$1:$T$2200,7,FALSE)</f>
        <v>0</v>
      </c>
      <c r="BA1987" s="6">
        <f>VLOOKUP($B1987,'[1]výnosy standard'!$A$1:$T$2200,8,FALSE)</f>
        <v>0</v>
      </c>
      <c r="BB1987" s="6">
        <f>VLOOKUP($B1987,'[1]výnosy standard'!$A$1:$T$2200,9,FALSE)</f>
        <v>6.2</v>
      </c>
      <c r="BC1987" s="6">
        <f>VLOOKUP($B1987,'[1]výnosy standard'!$A$1:$T$2200,10,FALSE)</f>
        <v>6.2</v>
      </c>
      <c r="BD1987" s="6">
        <f>VLOOKUP($B1987,'[1]výnosy standard'!$A$1:$T$2200,11,FALSE)</f>
        <v>3.29</v>
      </c>
      <c r="BE1987" s="6">
        <f>VLOOKUP($B1987,'[1]výnosy standard'!$A$1:$T$2200,12,FALSE)</f>
        <v>5.77</v>
      </c>
      <c r="BF1987" s="6">
        <f>VLOOKUP($B1987,'[1]výnosy standard'!$A$1:$T$2200,13,FALSE)</f>
        <v>0</v>
      </c>
      <c r="BG1987" s="6">
        <f>VLOOKUP($B1987,'[1]výnosy standard'!$A$1:$T$2200,14,FALSE)</f>
        <v>0</v>
      </c>
      <c r="BH1987" s="6">
        <f>VLOOKUP($B1987,'[1]výnosy standard'!$A$1:$T$2200,15,FALSE)</f>
        <v>0</v>
      </c>
      <c r="BI1987" s="6">
        <f>VLOOKUP($B1987,'[1]výnosy standard'!$A$1:$T$2200,16,FALSE)</f>
        <v>0</v>
      </c>
      <c r="BJ1987" s="6">
        <f>VLOOKUP($B1987,'[1]výnosy standard'!$A$1:$T$2200,17,FALSE)</f>
        <v>4.51</v>
      </c>
      <c r="BK1987" s="6">
        <f>VLOOKUP($B1987,'[1]výnosy standard'!$A$1:$T$2200,18,FALSE)</f>
        <v>4.51</v>
      </c>
      <c r="BL1987" s="6">
        <f>VLOOKUP($B1987,'[1]výnosy standard'!$A$1:$T$2200,19,FALSE)</f>
        <v>5.88</v>
      </c>
      <c r="BM1987" s="6">
        <f>VLOOKUP($B1987,'[1]výnosy standard'!$A$1:$T$2200,20,FALSE)</f>
        <v>0</v>
      </c>
      <c r="BN1987" s="6">
        <f>VLOOKUP(B1987,'[1]pšenice výnos'!$A$2:$E$2200,4)</f>
        <v>6.2</v>
      </c>
      <c r="BO1987" s="6">
        <f>VLOOKUP(B1987,[1]kukuřice!$A$2:$E$2200,5,FALSE)</f>
        <v>43.356656108080543</v>
      </c>
    </row>
    <row r="1988" spans="1:67" hidden="1" x14ac:dyDescent="0.25">
      <c r="A1988" s="7">
        <v>2510</v>
      </c>
      <c r="B1988" s="6" t="s">
        <v>128</v>
      </c>
      <c r="C1988" s="13">
        <v>43</v>
      </c>
      <c r="D1988" s="7">
        <v>32.113270749358954</v>
      </c>
      <c r="E1988" s="6" t="s">
        <v>14</v>
      </c>
      <c r="F1988" s="6" t="s">
        <v>28</v>
      </c>
      <c r="G1988" s="7">
        <v>32.113270749358954</v>
      </c>
      <c r="H1988" s="7">
        <v>29.841924459712295</v>
      </c>
      <c r="I1988" s="7">
        <v>29.841924459712295</v>
      </c>
      <c r="J1988" s="7">
        <v>5.294564705882352</v>
      </c>
      <c r="K1988" s="14">
        <v>7.0344685719692297</v>
      </c>
      <c r="L1988" s="13">
        <v>20</v>
      </c>
      <c r="M1988" s="7">
        <v>6.126361174112934</v>
      </c>
      <c r="N1988" s="7">
        <v>0.15343536976705582</v>
      </c>
      <c r="O1988" s="7">
        <v>-1.7399038660868777</v>
      </c>
      <c r="P1988" s="7">
        <v>4</v>
      </c>
      <c r="Q1988" s="7">
        <v>1</v>
      </c>
      <c r="R1988" s="7">
        <v>1</v>
      </c>
      <c r="S1988" s="15">
        <v>0.97166666666666701</v>
      </c>
      <c r="T1988" s="15">
        <v>1.7626666666666699</v>
      </c>
      <c r="U1988" s="15">
        <v>3.0311111111111102</v>
      </c>
      <c r="V1988" s="16">
        <v>19</v>
      </c>
      <c r="W1988" s="16">
        <v>19</v>
      </c>
      <c r="X1988" s="17" t="e">
        <v>#NULL!</v>
      </c>
      <c r="Y1988" s="13">
        <v>2</v>
      </c>
      <c r="Z1988" s="16">
        <v>3.5</v>
      </c>
      <c r="AA1988" s="13">
        <v>22</v>
      </c>
      <c r="AB1988" s="15">
        <v>3</v>
      </c>
      <c r="AC1988" s="15">
        <v>3</v>
      </c>
      <c r="AD1988" s="15">
        <v>2.5126666666666702</v>
      </c>
      <c r="AE1988" s="15">
        <v>-0.98733333333333295</v>
      </c>
      <c r="AF1988" s="7">
        <v>0</v>
      </c>
      <c r="AG1988" s="7">
        <v>0</v>
      </c>
      <c r="AH1988" s="7">
        <v>0</v>
      </c>
      <c r="AI1988" s="7">
        <v>0</v>
      </c>
      <c r="AJ1988" s="7">
        <v>0</v>
      </c>
      <c r="AK1988" s="7">
        <v>0</v>
      </c>
      <c r="AL1988" s="7">
        <v>0</v>
      </c>
      <c r="AM1988" s="7">
        <v>0</v>
      </c>
      <c r="AN1988" s="7">
        <v>0</v>
      </c>
      <c r="AO1988" s="7">
        <v>0</v>
      </c>
      <c r="AP1988" s="7">
        <v>0</v>
      </c>
      <c r="AQ1988" s="7">
        <v>0</v>
      </c>
      <c r="AR1988" s="7">
        <v>0</v>
      </c>
      <c r="AS1988" s="7">
        <v>0</v>
      </c>
      <c r="AT1988" s="7">
        <v>1</v>
      </c>
      <c r="AU1988" s="6">
        <f>VLOOKUP($B1988,'[1]výnosy standard'!$A$1:$T$2200,2,FALSE)</f>
        <v>29.74</v>
      </c>
      <c r="AV1988" s="6">
        <f>VLOOKUP($B1988,'[1]výnosy standard'!$A$1:$T$2200,3,FALSE)</f>
        <v>0</v>
      </c>
      <c r="AW1988" s="6">
        <f>VLOOKUP($B1988,'[1]výnosy standard'!$A$1:$T$2200,4,FALSE)</f>
        <v>8.17</v>
      </c>
      <c r="AX1988" s="6">
        <f>VLOOKUP($B1988,'[1]výnosy standard'!$A$1:$T$2200,5,FALSE)</f>
        <v>0</v>
      </c>
      <c r="AY1988" s="6">
        <f>VLOOKUP($B1988,'[1]výnosy standard'!$A$1:$T$2200,6,FALSE)</f>
        <v>1.04</v>
      </c>
      <c r="AZ1988" s="6">
        <f>VLOOKUP($B1988,'[1]výnosy standard'!$A$1:$T$2200,7,FALSE)</f>
        <v>0</v>
      </c>
      <c r="BA1988" s="6">
        <f>VLOOKUP($B1988,'[1]výnosy standard'!$A$1:$T$2200,8,FALSE)</f>
        <v>21.23</v>
      </c>
      <c r="BB1988" s="6">
        <f>VLOOKUP($B1988,'[1]výnosy standard'!$A$1:$T$2200,9,FALSE)</f>
        <v>7.52</v>
      </c>
      <c r="BC1988" s="6">
        <f>VLOOKUP($B1988,'[1]výnosy standard'!$A$1:$T$2200,10,FALSE)</f>
        <v>7.52</v>
      </c>
      <c r="BD1988" s="6">
        <f>VLOOKUP($B1988,'[1]výnosy standard'!$A$1:$T$2200,11,FALSE)</f>
        <v>3.66</v>
      </c>
      <c r="BE1988" s="6">
        <f>VLOOKUP($B1988,'[1]výnosy standard'!$A$1:$T$2200,12,FALSE)</f>
        <v>0</v>
      </c>
      <c r="BF1988" s="6">
        <f>VLOOKUP($B1988,'[1]výnosy standard'!$A$1:$T$2200,13,FALSE)</f>
        <v>0</v>
      </c>
      <c r="BG1988" s="6">
        <f>VLOOKUP($B1988,'[1]výnosy standard'!$A$1:$T$2200,14,FALSE)</f>
        <v>0</v>
      </c>
      <c r="BH1988" s="6">
        <f>VLOOKUP($B1988,'[1]výnosy standard'!$A$1:$T$2200,15,FALSE)</f>
        <v>0</v>
      </c>
      <c r="BI1988" s="6">
        <f>VLOOKUP($B1988,'[1]výnosy standard'!$A$1:$T$2200,16,FALSE)</f>
        <v>70.680000000000007</v>
      </c>
      <c r="BJ1988" s="6">
        <f>VLOOKUP($B1988,'[1]výnosy standard'!$A$1:$T$2200,17,FALSE)</f>
        <v>5.76</v>
      </c>
      <c r="BK1988" s="6">
        <f>VLOOKUP($B1988,'[1]výnosy standard'!$A$1:$T$2200,18,FALSE)</f>
        <v>5.76</v>
      </c>
      <c r="BL1988" s="6">
        <f>VLOOKUP($B1988,'[1]výnosy standard'!$A$1:$T$2200,19,FALSE)</f>
        <v>7.29</v>
      </c>
      <c r="BM1988" s="6">
        <f>VLOOKUP($B1988,'[1]výnosy standard'!$A$1:$T$2200,20,FALSE)</f>
        <v>0</v>
      </c>
      <c r="BN1988" s="6">
        <f>VLOOKUP(B1988,'[1]pšenice výnos'!$A$2:$E$2200,4)</f>
        <v>7.52</v>
      </c>
      <c r="BO1988" s="6">
        <f>VLOOKUP(B1988,[1]kukuřice!$A$2:$E$2200,5,FALSE)</f>
        <v>47.632768964803049</v>
      </c>
    </row>
    <row r="1989" spans="1:67" hidden="1" x14ac:dyDescent="0.25">
      <c r="A1989" s="7">
        <v>3840</v>
      </c>
      <c r="B1989" s="6" t="s">
        <v>130</v>
      </c>
      <c r="C1989" s="13">
        <v>252</v>
      </c>
      <c r="D1989" s="7">
        <v>32.135898002511851</v>
      </c>
      <c r="E1989" s="6" t="s">
        <v>14</v>
      </c>
      <c r="F1989" s="6" t="s">
        <v>28</v>
      </c>
      <c r="G1989" s="7">
        <v>32.135898002511851</v>
      </c>
      <c r="H1989" s="7">
        <v>21.367549108150826</v>
      </c>
      <c r="I1989" s="7">
        <v>21.367549108150826</v>
      </c>
      <c r="J1989" s="7">
        <v>8.3369411764705887</v>
      </c>
      <c r="K1989" s="14">
        <v>8.0041954633247094</v>
      </c>
      <c r="L1989" s="13">
        <v>23</v>
      </c>
      <c r="M1989" s="7">
        <v>6.126361174112934</v>
      </c>
      <c r="N1989" s="7">
        <v>0.15343536976705582</v>
      </c>
      <c r="O1989" s="7">
        <v>0.33274571314587931</v>
      </c>
      <c r="P1989" s="7">
        <v>8</v>
      </c>
      <c r="Q1989" s="7">
        <v>0</v>
      </c>
      <c r="R1989" s="7">
        <v>0</v>
      </c>
      <c r="S1989" s="15">
        <v>1.86944444444444</v>
      </c>
      <c r="T1989" s="15">
        <v>4.5711111111111098</v>
      </c>
      <c r="U1989" s="15">
        <v>7.3883333333333301</v>
      </c>
      <c r="V1989" s="16">
        <v>8.1999999999999993</v>
      </c>
      <c r="W1989" s="16">
        <v>16.100000000000001</v>
      </c>
      <c r="X1989" s="17" t="e">
        <v>#NULL!</v>
      </c>
      <c r="Y1989" s="13">
        <v>2</v>
      </c>
      <c r="Z1989" s="16">
        <v>3.5</v>
      </c>
      <c r="AA1989" s="13">
        <v>22</v>
      </c>
      <c r="AB1989" s="15">
        <v>13.8</v>
      </c>
      <c r="AC1989" s="15">
        <v>5.9</v>
      </c>
      <c r="AD1989" s="15">
        <v>6.0461111111111103</v>
      </c>
      <c r="AE1989" s="15">
        <v>2.5461111111111099</v>
      </c>
      <c r="AF1989" s="7">
        <v>0</v>
      </c>
      <c r="AG1989" s="7">
        <v>0</v>
      </c>
      <c r="AH1989" s="7">
        <v>0</v>
      </c>
      <c r="AI1989" s="7">
        <v>0</v>
      </c>
      <c r="AJ1989" s="7">
        <v>0</v>
      </c>
      <c r="AK1989" s="7">
        <v>0</v>
      </c>
      <c r="AL1989" s="7">
        <v>0</v>
      </c>
      <c r="AM1989" s="7">
        <v>0</v>
      </c>
      <c r="AN1989" s="7">
        <v>0</v>
      </c>
      <c r="AO1989" s="7">
        <v>0</v>
      </c>
      <c r="AP1989" s="7">
        <v>0</v>
      </c>
      <c r="AQ1989" s="7">
        <v>0</v>
      </c>
      <c r="AR1989" s="7">
        <v>0</v>
      </c>
      <c r="AS1989" s="7">
        <v>0</v>
      </c>
      <c r="AT1989" s="7">
        <v>1</v>
      </c>
      <c r="AU1989" s="6">
        <f>VLOOKUP($B1989,'[1]výnosy standard'!$A$1:$T$2200,2,FALSE)</f>
        <v>28.17</v>
      </c>
      <c r="AV1989" s="6">
        <f>VLOOKUP($B1989,'[1]výnosy standard'!$A$1:$T$2200,3,FALSE)</f>
        <v>0</v>
      </c>
      <c r="AW1989" s="6">
        <f>VLOOKUP($B1989,'[1]výnosy standard'!$A$1:$T$2200,4,FALSE)</f>
        <v>8.14</v>
      </c>
      <c r="AX1989" s="6">
        <f>VLOOKUP($B1989,'[1]výnosy standard'!$A$1:$T$2200,5,FALSE)</f>
        <v>0</v>
      </c>
      <c r="AY1989" s="6">
        <f>VLOOKUP($B1989,'[1]výnosy standard'!$A$1:$T$2200,6,FALSE)</f>
        <v>1.03</v>
      </c>
      <c r="AZ1989" s="6">
        <f>VLOOKUP($B1989,'[1]výnosy standard'!$A$1:$T$2200,7,FALSE)</f>
        <v>0</v>
      </c>
      <c r="BA1989" s="6">
        <f>VLOOKUP($B1989,'[1]výnosy standard'!$A$1:$T$2200,8,FALSE)</f>
        <v>20.11</v>
      </c>
      <c r="BB1989" s="6">
        <f>VLOOKUP($B1989,'[1]výnosy standard'!$A$1:$T$2200,9,FALSE)</f>
        <v>7.38</v>
      </c>
      <c r="BC1989" s="6">
        <f>VLOOKUP($B1989,'[1]výnosy standard'!$A$1:$T$2200,10,FALSE)</f>
        <v>7.38</v>
      </c>
      <c r="BD1989" s="6">
        <f>VLOOKUP($B1989,'[1]výnosy standard'!$A$1:$T$2200,11,FALSE)</f>
        <v>3.62</v>
      </c>
      <c r="BE1989" s="6">
        <f>VLOOKUP($B1989,'[1]výnosy standard'!$A$1:$T$2200,12,FALSE)</f>
        <v>0</v>
      </c>
      <c r="BF1989" s="6">
        <f>VLOOKUP($B1989,'[1]výnosy standard'!$A$1:$T$2200,13,FALSE)</f>
        <v>0</v>
      </c>
      <c r="BG1989" s="6">
        <f>VLOOKUP($B1989,'[1]výnosy standard'!$A$1:$T$2200,14,FALSE)</f>
        <v>0</v>
      </c>
      <c r="BH1989" s="6">
        <f>VLOOKUP($B1989,'[1]výnosy standard'!$A$1:$T$2200,15,FALSE)</f>
        <v>0</v>
      </c>
      <c r="BI1989" s="6">
        <f>VLOOKUP($B1989,'[1]výnosy standard'!$A$1:$T$2200,16,FALSE)</f>
        <v>72.05</v>
      </c>
      <c r="BJ1989" s="6">
        <f>VLOOKUP($B1989,'[1]výnosy standard'!$A$1:$T$2200,17,FALSE)</f>
        <v>5.89</v>
      </c>
      <c r="BK1989" s="6">
        <f>VLOOKUP($B1989,'[1]výnosy standard'!$A$1:$T$2200,18,FALSE)</f>
        <v>5.89</v>
      </c>
      <c r="BL1989" s="6">
        <f>VLOOKUP($B1989,'[1]výnosy standard'!$A$1:$T$2200,19,FALSE)</f>
        <v>6.97</v>
      </c>
      <c r="BM1989" s="6">
        <f>VLOOKUP($B1989,'[1]výnosy standard'!$A$1:$T$2200,20,FALSE)</f>
        <v>0</v>
      </c>
      <c r="BN1989" s="6">
        <f>VLOOKUP(B1989,'[1]pšenice výnos'!$A$2:$E$2200,4)</f>
        <v>7.38</v>
      </c>
      <c r="BO1989" s="6">
        <f>VLOOKUP(B1989,[1]kukuřice!$A$2:$E$2200,5,FALSE)</f>
        <v>46.768164145287535</v>
      </c>
    </row>
    <row r="1990" spans="1:67" hidden="1" x14ac:dyDescent="0.25">
      <c r="A1990" s="7">
        <v>1979</v>
      </c>
      <c r="B1990" s="6" t="s">
        <v>153</v>
      </c>
      <c r="C1990" s="13">
        <v>275</v>
      </c>
      <c r="D1990" s="7">
        <v>32.166704286036733</v>
      </c>
      <c r="E1990" s="6" t="s">
        <v>14</v>
      </c>
      <c r="F1990" s="6" t="s">
        <v>28</v>
      </c>
      <c r="G1990" s="7">
        <v>32.166704286036733</v>
      </c>
      <c r="H1990" s="7">
        <v>24.589496481398413</v>
      </c>
      <c r="I1990" s="7">
        <v>24.589496481398413</v>
      </c>
      <c r="J1990" s="7">
        <v>6.5881788235294119</v>
      </c>
      <c r="K1990" s="14">
        <v>5.7153879956997233</v>
      </c>
      <c r="L1990" s="13">
        <v>12</v>
      </c>
      <c r="M1990" s="7">
        <v>5.9633207488778721</v>
      </c>
      <c r="N1990" s="7">
        <v>-0.15950109080014527</v>
      </c>
      <c r="O1990" s="7">
        <v>0.87279082782968853</v>
      </c>
      <c r="P1990" s="7">
        <v>2</v>
      </c>
      <c r="Q1990" s="7">
        <v>2</v>
      </c>
      <c r="R1990" s="7">
        <v>0</v>
      </c>
      <c r="S1990" s="17" t="e">
        <v>#NULL!</v>
      </c>
      <c r="T1990" s="17" t="e">
        <v>#NULL!</v>
      </c>
      <c r="U1990" s="17" t="e">
        <v>#NULL!</v>
      </c>
      <c r="V1990" s="17" t="e">
        <v>#NULL!</v>
      </c>
      <c r="W1990" s="17" t="e">
        <v>#NULL!</v>
      </c>
      <c r="X1990" s="17" t="e">
        <v>#NULL!</v>
      </c>
      <c r="Y1990" s="17" t="e">
        <v>#NULL!</v>
      </c>
      <c r="Z1990" s="17" t="e">
        <v>#NULL!</v>
      </c>
      <c r="AA1990" s="17" t="e">
        <v>#NULL!</v>
      </c>
      <c r="AB1990" s="17" t="e">
        <v>#NULL!</v>
      </c>
      <c r="AC1990" s="17" t="e">
        <v>#NULL!</v>
      </c>
      <c r="AD1990" s="17" t="e">
        <v>#NULL!</v>
      </c>
      <c r="AE1990" s="17" t="e">
        <v>#NULL!</v>
      </c>
      <c r="AF1990" s="7">
        <v>0</v>
      </c>
      <c r="AG1990" s="7">
        <v>0</v>
      </c>
      <c r="AH1990" s="7">
        <v>0</v>
      </c>
      <c r="AI1990" s="7">
        <v>0</v>
      </c>
      <c r="AJ1990" s="7">
        <v>0</v>
      </c>
      <c r="AK1990" s="7">
        <v>0</v>
      </c>
      <c r="AL1990" s="7">
        <v>0</v>
      </c>
      <c r="AM1990" s="7">
        <v>0</v>
      </c>
      <c r="AN1990" s="7">
        <v>0</v>
      </c>
      <c r="AO1990" s="7">
        <v>0</v>
      </c>
      <c r="AP1990" s="7">
        <v>0</v>
      </c>
      <c r="AQ1990" s="7">
        <v>0</v>
      </c>
      <c r="AR1990" s="7">
        <v>0</v>
      </c>
      <c r="AS1990" s="7">
        <v>0</v>
      </c>
      <c r="AT1990" s="7">
        <v>1</v>
      </c>
      <c r="AU1990" s="6">
        <f>VLOOKUP($B1990,'[1]výnosy standard'!$A$1:$T$2200,2,FALSE)</f>
        <v>0</v>
      </c>
      <c r="AV1990" s="6">
        <f>VLOOKUP($B1990,'[1]výnosy standard'!$A$1:$T$2200,3,FALSE)</f>
        <v>0</v>
      </c>
      <c r="AW1990" s="6">
        <f>VLOOKUP($B1990,'[1]výnosy standard'!$A$1:$T$2200,4,FALSE)</f>
        <v>0</v>
      </c>
      <c r="AX1990" s="6">
        <f>VLOOKUP($B1990,'[1]výnosy standard'!$A$1:$T$2200,5,FALSE)</f>
        <v>0</v>
      </c>
      <c r="AY1990" s="6">
        <f>VLOOKUP($B1990,'[1]výnosy standard'!$A$1:$T$2200,6,FALSE)</f>
        <v>0</v>
      </c>
      <c r="AZ1990" s="6">
        <f>VLOOKUP($B1990,'[1]výnosy standard'!$A$1:$T$2200,7,FALSE)</f>
        <v>0</v>
      </c>
      <c r="BA1990" s="6">
        <f>VLOOKUP($B1990,'[1]výnosy standard'!$A$1:$T$2200,8,FALSE)</f>
        <v>0</v>
      </c>
      <c r="BB1990" s="6">
        <f>VLOOKUP($B1990,'[1]výnosy standard'!$A$1:$T$2200,9,FALSE)</f>
        <v>5.76</v>
      </c>
      <c r="BC1990" s="6">
        <f>VLOOKUP($B1990,'[1]výnosy standard'!$A$1:$T$2200,10,FALSE)</f>
        <v>5.76</v>
      </c>
      <c r="BD1990" s="6">
        <f>VLOOKUP($B1990,'[1]výnosy standard'!$A$1:$T$2200,11,FALSE)</f>
        <v>3.33</v>
      </c>
      <c r="BE1990" s="6">
        <f>VLOOKUP($B1990,'[1]výnosy standard'!$A$1:$T$2200,12,FALSE)</f>
        <v>4.59</v>
      </c>
      <c r="BF1990" s="6">
        <f>VLOOKUP($B1990,'[1]výnosy standard'!$A$1:$T$2200,13,FALSE)</f>
        <v>0</v>
      </c>
      <c r="BG1990" s="6">
        <f>VLOOKUP($B1990,'[1]výnosy standard'!$A$1:$T$2200,14,FALSE)</f>
        <v>0</v>
      </c>
      <c r="BH1990" s="6">
        <f>VLOOKUP($B1990,'[1]výnosy standard'!$A$1:$T$2200,15,FALSE)</f>
        <v>0</v>
      </c>
      <c r="BI1990" s="6">
        <f>VLOOKUP($B1990,'[1]výnosy standard'!$A$1:$T$2200,16,FALSE)</f>
        <v>0</v>
      </c>
      <c r="BJ1990" s="6">
        <f>VLOOKUP($B1990,'[1]výnosy standard'!$A$1:$T$2200,17,FALSE)</f>
        <v>4.3899999999999997</v>
      </c>
      <c r="BK1990" s="6">
        <f>VLOOKUP($B1990,'[1]výnosy standard'!$A$1:$T$2200,18,FALSE)</f>
        <v>4.3899999999999997</v>
      </c>
      <c r="BL1990" s="6">
        <f>VLOOKUP($B1990,'[1]výnosy standard'!$A$1:$T$2200,19,FALSE)</f>
        <v>5.5</v>
      </c>
      <c r="BM1990" s="6">
        <f>VLOOKUP($B1990,'[1]výnosy standard'!$A$1:$T$2200,20,FALSE)</f>
        <v>0</v>
      </c>
      <c r="BN1990" s="6">
        <f>VLOOKUP(B1990,'[1]pšenice výnos'!$A$2:$E$2200,4)</f>
        <v>5.76</v>
      </c>
      <c r="BO1990" s="6">
        <f>VLOOKUP(B1990,[1]kukuřice!$A$2:$E$2200,5,FALSE)</f>
        <v>39.303309162886016</v>
      </c>
    </row>
    <row r="1991" spans="1:67" hidden="1" x14ac:dyDescent="0.25">
      <c r="A1991" s="7">
        <v>4093</v>
      </c>
      <c r="B1991" s="6" t="s">
        <v>143</v>
      </c>
      <c r="C1991" s="13">
        <v>356</v>
      </c>
      <c r="D1991" s="7">
        <v>32.172844863013694</v>
      </c>
      <c r="E1991" s="6" t="s">
        <v>14</v>
      </c>
      <c r="F1991" s="6" t="s">
        <v>28</v>
      </c>
      <c r="G1991" s="7">
        <v>32.172844863013694</v>
      </c>
      <c r="H1991" s="7">
        <v>18.254913639070875</v>
      </c>
      <c r="I1991" s="7">
        <v>18.254913639070875</v>
      </c>
      <c r="J1991" s="7">
        <v>6.7160000000000002</v>
      </c>
      <c r="K1991" s="14">
        <v>7.3881030761843522</v>
      </c>
      <c r="L1991" s="13">
        <v>24</v>
      </c>
      <c r="M1991" s="7">
        <v>6.126361174112934</v>
      </c>
      <c r="N1991" s="7">
        <v>0.15343536976705582</v>
      </c>
      <c r="O1991" s="7">
        <v>-0.67210307618435206</v>
      </c>
      <c r="P1991" s="7">
        <v>8</v>
      </c>
      <c r="Q1991" s="7">
        <v>0</v>
      </c>
      <c r="R1991" s="7">
        <v>0</v>
      </c>
      <c r="S1991" s="15">
        <v>0.50833333333333297</v>
      </c>
      <c r="T1991" s="15">
        <v>2.0644444444444399</v>
      </c>
      <c r="U1991" s="15">
        <v>4.8654320987654298</v>
      </c>
      <c r="V1991" s="16">
        <v>19.899999999999999</v>
      </c>
      <c r="W1991" s="16">
        <v>17.600000000000001</v>
      </c>
      <c r="X1991" s="13">
        <v>-1</v>
      </c>
      <c r="Y1991" s="13">
        <v>2</v>
      </c>
      <c r="Z1991" s="16">
        <v>3.5</v>
      </c>
      <c r="AA1991" s="13">
        <v>22</v>
      </c>
      <c r="AB1991" s="15">
        <v>2.1</v>
      </c>
      <c r="AC1991" s="15">
        <v>4.4000000000000004</v>
      </c>
      <c r="AD1991" s="15">
        <v>3.16444444444444</v>
      </c>
      <c r="AE1991" s="15">
        <v>-0.33555555555555999</v>
      </c>
      <c r="AF1991" s="7">
        <v>0</v>
      </c>
      <c r="AG1991" s="7">
        <v>0</v>
      </c>
      <c r="AH1991" s="7">
        <v>0</v>
      </c>
      <c r="AI1991" s="7">
        <v>0</v>
      </c>
      <c r="AJ1991" s="7">
        <v>0</v>
      </c>
      <c r="AK1991" s="7">
        <v>0</v>
      </c>
      <c r="AL1991" s="7">
        <v>0</v>
      </c>
      <c r="AM1991" s="7">
        <v>0</v>
      </c>
      <c r="AN1991" s="7">
        <v>0</v>
      </c>
      <c r="AO1991" s="7">
        <v>0</v>
      </c>
      <c r="AP1991" s="7">
        <v>0</v>
      </c>
      <c r="AQ1991" s="7">
        <v>0</v>
      </c>
      <c r="AR1991" s="7">
        <v>0</v>
      </c>
      <c r="AS1991" s="7">
        <v>0</v>
      </c>
      <c r="AT1991" s="7">
        <v>1</v>
      </c>
      <c r="AU1991" s="6">
        <f>VLOOKUP($B1991,'[1]výnosy standard'!$A$1:$T$2200,2,FALSE)</f>
        <v>0</v>
      </c>
      <c r="AV1991" s="6">
        <f>VLOOKUP($B1991,'[1]výnosy standard'!$A$1:$T$2200,3,FALSE)</f>
        <v>0</v>
      </c>
      <c r="AW1991" s="6">
        <f>VLOOKUP($B1991,'[1]výnosy standard'!$A$1:$T$2200,4,FALSE)</f>
        <v>0</v>
      </c>
      <c r="AX1991" s="6">
        <f>VLOOKUP($B1991,'[1]výnosy standard'!$A$1:$T$2200,5,FALSE)</f>
        <v>0</v>
      </c>
      <c r="AY1991" s="6">
        <f>VLOOKUP($B1991,'[1]výnosy standard'!$A$1:$T$2200,6,FALSE)</f>
        <v>0</v>
      </c>
      <c r="AZ1991" s="6">
        <f>VLOOKUP($B1991,'[1]výnosy standard'!$A$1:$T$2200,7,FALSE)</f>
        <v>0</v>
      </c>
      <c r="BA1991" s="6">
        <f>VLOOKUP($B1991,'[1]výnosy standard'!$A$1:$T$2200,8,FALSE)</f>
        <v>0</v>
      </c>
      <c r="BB1991" s="6">
        <f>VLOOKUP($B1991,'[1]výnosy standard'!$A$1:$T$2200,9,FALSE)</f>
        <v>6.88</v>
      </c>
      <c r="BC1991" s="6">
        <f>VLOOKUP($B1991,'[1]výnosy standard'!$A$1:$T$2200,10,FALSE)</f>
        <v>6.88</v>
      </c>
      <c r="BD1991" s="6">
        <f>VLOOKUP($B1991,'[1]výnosy standard'!$A$1:$T$2200,11,FALSE)</f>
        <v>3.73</v>
      </c>
      <c r="BE1991" s="6">
        <f>VLOOKUP($B1991,'[1]výnosy standard'!$A$1:$T$2200,12,FALSE)</f>
        <v>6.12</v>
      </c>
      <c r="BF1991" s="6">
        <f>VLOOKUP($B1991,'[1]výnosy standard'!$A$1:$T$2200,13,FALSE)</f>
        <v>0</v>
      </c>
      <c r="BG1991" s="6">
        <f>VLOOKUP($B1991,'[1]výnosy standard'!$A$1:$T$2200,14,FALSE)</f>
        <v>0</v>
      </c>
      <c r="BH1991" s="6">
        <f>VLOOKUP($B1991,'[1]výnosy standard'!$A$1:$T$2200,15,FALSE)</f>
        <v>0</v>
      </c>
      <c r="BI1991" s="6">
        <f>VLOOKUP($B1991,'[1]výnosy standard'!$A$1:$T$2200,16,FALSE)</f>
        <v>0</v>
      </c>
      <c r="BJ1991" s="6">
        <f>VLOOKUP($B1991,'[1]výnosy standard'!$A$1:$T$2200,17,FALSE)</f>
        <v>5.55</v>
      </c>
      <c r="BK1991" s="6">
        <f>VLOOKUP($B1991,'[1]výnosy standard'!$A$1:$T$2200,18,FALSE)</f>
        <v>5.55</v>
      </c>
      <c r="BL1991" s="6">
        <f>VLOOKUP($B1991,'[1]výnosy standard'!$A$1:$T$2200,19,FALSE)</f>
        <v>6.42</v>
      </c>
      <c r="BM1991" s="6">
        <f>VLOOKUP($B1991,'[1]výnosy standard'!$A$1:$T$2200,20,FALSE)</f>
        <v>0</v>
      </c>
      <c r="BN1991" s="6">
        <f>VLOOKUP(B1991,'[1]pšenice výnos'!$A$2:$E$2200,4)</f>
        <v>6.88</v>
      </c>
      <c r="BO1991" s="6">
        <f>VLOOKUP(B1991,[1]kukuřice!$A$2:$E$2200,5,FALSE)</f>
        <v>46.747194914373758</v>
      </c>
    </row>
    <row r="1992" spans="1:67" hidden="1" x14ac:dyDescent="0.25">
      <c r="A1992" s="7">
        <v>4094</v>
      </c>
      <c r="B1992" s="6" t="s">
        <v>143</v>
      </c>
      <c r="C1992" s="13">
        <v>394</v>
      </c>
      <c r="D1992" s="7">
        <v>32.172844863013694</v>
      </c>
      <c r="E1992" s="6" t="s">
        <v>14</v>
      </c>
      <c r="F1992" s="6" t="s">
        <v>28</v>
      </c>
      <c r="G1992" s="7">
        <v>32.172844863013694</v>
      </c>
      <c r="H1992" s="7">
        <v>18.254913639070875</v>
      </c>
      <c r="I1992" s="7">
        <v>18.254913639070875</v>
      </c>
      <c r="J1992" s="7">
        <v>6.7160000000000002</v>
      </c>
      <c r="K1992" s="14">
        <v>7.354320194748837</v>
      </c>
      <c r="L1992" s="13">
        <v>24</v>
      </c>
      <c r="M1992" s="7">
        <v>6.126361174112934</v>
      </c>
      <c r="N1992" s="7">
        <v>0.15343536976705582</v>
      </c>
      <c r="O1992" s="7">
        <v>-0.63832019474883683</v>
      </c>
      <c r="P1992" s="7">
        <v>8</v>
      </c>
      <c r="Q1992" s="7">
        <v>0</v>
      </c>
      <c r="R1992" s="7">
        <v>0</v>
      </c>
      <c r="S1992" s="15">
        <v>0.67916666666666703</v>
      </c>
      <c r="T1992" s="15">
        <v>2.6483333333333299</v>
      </c>
      <c r="U1992" s="15">
        <v>5.4194444444444398</v>
      </c>
      <c r="V1992" s="16">
        <v>19.3</v>
      </c>
      <c r="W1992" s="16">
        <v>19</v>
      </c>
      <c r="X1992" s="13">
        <v>-1</v>
      </c>
      <c r="Y1992" s="13">
        <v>2</v>
      </c>
      <c r="Z1992" s="16">
        <v>3.5</v>
      </c>
      <c r="AA1992" s="13">
        <v>22</v>
      </c>
      <c r="AB1992" s="15">
        <v>2.7</v>
      </c>
      <c r="AC1992" s="15">
        <v>3</v>
      </c>
      <c r="AD1992" s="15">
        <v>3.3983333333333299</v>
      </c>
      <c r="AE1992" s="15">
        <v>-0.10166666666667</v>
      </c>
      <c r="AF1992" s="7">
        <v>0</v>
      </c>
      <c r="AG1992" s="7">
        <v>0</v>
      </c>
      <c r="AH1992" s="7">
        <v>0</v>
      </c>
      <c r="AI1992" s="7">
        <v>0</v>
      </c>
      <c r="AJ1992" s="7">
        <v>0</v>
      </c>
      <c r="AK1992" s="7">
        <v>0</v>
      </c>
      <c r="AL1992" s="7">
        <v>0</v>
      </c>
      <c r="AM1992" s="7">
        <v>0</v>
      </c>
      <c r="AN1992" s="7">
        <v>0</v>
      </c>
      <c r="AO1992" s="7">
        <v>0</v>
      </c>
      <c r="AP1992" s="7">
        <v>0</v>
      </c>
      <c r="AQ1992" s="7">
        <v>0</v>
      </c>
      <c r="AR1992" s="7">
        <v>0</v>
      </c>
      <c r="AS1992" s="7">
        <v>0</v>
      </c>
      <c r="AT1992" s="7">
        <v>1</v>
      </c>
      <c r="AU1992" s="6">
        <f>VLOOKUP($B1992,'[1]výnosy standard'!$A$1:$T$2200,2,FALSE)</f>
        <v>0</v>
      </c>
      <c r="AV1992" s="6">
        <f>VLOOKUP($B1992,'[1]výnosy standard'!$A$1:$T$2200,3,FALSE)</f>
        <v>0</v>
      </c>
      <c r="AW1992" s="6">
        <f>VLOOKUP($B1992,'[1]výnosy standard'!$A$1:$T$2200,4,FALSE)</f>
        <v>0</v>
      </c>
      <c r="AX1992" s="6">
        <f>VLOOKUP($B1992,'[1]výnosy standard'!$A$1:$T$2200,5,FALSE)</f>
        <v>0</v>
      </c>
      <c r="AY1992" s="6">
        <f>VLOOKUP($B1992,'[1]výnosy standard'!$A$1:$T$2200,6,FALSE)</f>
        <v>0</v>
      </c>
      <c r="AZ1992" s="6">
        <f>VLOOKUP($B1992,'[1]výnosy standard'!$A$1:$T$2200,7,FALSE)</f>
        <v>0</v>
      </c>
      <c r="BA1992" s="6">
        <f>VLOOKUP($B1992,'[1]výnosy standard'!$A$1:$T$2200,8,FALSE)</f>
        <v>0</v>
      </c>
      <c r="BB1992" s="6">
        <f>VLOOKUP($B1992,'[1]výnosy standard'!$A$1:$T$2200,9,FALSE)</f>
        <v>6.88</v>
      </c>
      <c r="BC1992" s="6">
        <f>VLOOKUP($B1992,'[1]výnosy standard'!$A$1:$T$2200,10,FALSE)</f>
        <v>6.88</v>
      </c>
      <c r="BD1992" s="6">
        <f>VLOOKUP($B1992,'[1]výnosy standard'!$A$1:$T$2200,11,FALSE)</f>
        <v>3.73</v>
      </c>
      <c r="BE1992" s="6">
        <f>VLOOKUP($B1992,'[1]výnosy standard'!$A$1:$T$2200,12,FALSE)</f>
        <v>6.12</v>
      </c>
      <c r="BF1992" s="6">
        <f>VLOOKUP($B1992,'[1]výnosy standard'!$A$1:$T$2200,13,FALSE)</f>
        <v>0</v>
      </c>
      <c r="BG1992" s="6">
        <f>VLOOKUP($B1992,'[1]výnosy standard'!$A$1:$T$2200,14,FALSE)</f>
        <v>0</v>
      </c>
      <c r="BH1992" s="6">
        <f>VLOOKUP($B1992,'[1]výnosy standard'!$A$1:$T$2200,15,FALSE)</f>
        <v>0</v>
      </c>
      <c r="BI1992" s="6">
        <f>VLOOKUP($B1992,'[1]výnosy standard'!$A$1:$T$2200,16,FALSE)</f>
        <v>0</v>
      </c>
      <c r="BJ1992" s="6">
        <f>VLOOKUP($B1992,'[1]výnosy standard'!$A$1:$T$2200,17,FALSE)</f>
        <v>5.55</v>
      </c>
      <c r="BK1992" s="6">
        <f>VLOOKUP($B1992,'[1]výnosy standard'!$A$1:$T$2200,18,FALSE)</f>
        <v>5.55</v>
      </c>
      <c r="BL1992" s="6">
        <f>VLOOKUP($B1992,'[1]výnosy standard'!$A$1:$T$2200,19,FALSE)</f>
        <v>6.42</v>
      </c>
      <c r="BM1992" s="6">
        <f>VLOOKUP($B1992,'[1]výnosy standard'!$A$1:$T$2200,20,FALSE)</f>
        <v>0</v>
      </c>
      <c r="BN1992" s="6">
        <f>VLOOKUP(B1992,'[1]pšenice výnos'!$A$2:$E$2200,4)</f>
        <v>6.88</v>
      </c>
      <c r="BO1992" s="6">
        <f>VLOOKUP(B1992,[1]kukuřice!$A$2:$E$2200,5,FALSE)</f>
        <v>46.747194914373758</v>
      </c>
    </row>
    <row r="1993" spans="1:67" hidden="1" x14ac:dyDescent="0.25">
      <c r="A1993" s="7">
        <v>1768</v>
      </c>
      <c r="B1993" s="6" t="s">
        <v>130</v>
      </c>
      <c r="C1993" s="13">
        <v>248</v>
      </c>
      <c r="D1993" s="7">
        <v>32.242222509377349</v>
      </c>
      <c r="E1993" s="6" t="s">
        <v>14</v>
      </c>
      <c r="F1993" s="6" t="s">
        <v>28</v>
      </c>
      <c r="G1993" s="7">
        <v>32.242222509377349</v>
      </c>
      <c r="H1993" s="7">
        <v>19.289197299324833</v>
      </c>
      <c r="I1993" s="7">
        <v>19.289197299324833</v>
      </c>
      <c r="J1993" s="7">
        <v>6.2729411764705878</v>
      </c>
      <c r="K1993" s="14">
        <v>6.3209166122947433</v>
      </c>
      <c r="L1993" s="13">
        <v>22</v>
      </c>
      <c r="M1993" s="7">
        <v>6.126361174112934</v>
      </c>
      <c r="N1993" s="7">
        <v>0.15343536976705582</v>
      </c>
      <c r="O1993" s="7">
        <v>-4.7975435824155532E-2</v>
      </c>
      <c r="P1993" s="7">
        <v>7</v>
      </c>
      <c r="Q1993" s="7">
        <v>0</v>
      </c>
      <c r="R1993" s="7">
        <v>0</v>
      </c>
      <c r="S1993" s="15">
        <v>1.4678571428571401</v>
      </c>
      <c r="T1993" s="15">
        <v>3.4723809523809499</v>
      </c>
      <c r="U1993" s="15">
        <v>6.0216865079365096</v>
      </c>
      <c r="V1993" s="16">
        <v>21.9</v>
      </c>
      <c r="W1993" s="16">
        <v>23.3</v>
      </c>
      <c r="X1993" s="17" t="e">
        <v>#NULL!</v>
      </c>
      <c r="Y1993" s="13">
        <v>2</v>
      </c>
      <c r="Z1993" s="16">
        <v>3.5</v>
      </c>
      <c r="AA1993" s="13">
        <v>22</v>
      </c>
      <c r="AB1993" s="15">
        <v>0.100000000000001</v>
      </c>
      <c r="AC1993" s="15">
        <v>-1.3</v>
      </c>
      <c r="AD1993" s="15">
        <v>3.1473809523809502</v>
      </c>
      <c r="AE1993" s="15">
        <v>-0.352619047619047</v>
      </c>
      <c r="AF1993" s="7">
        <v>0</v>
      </c>
      <c r="AG1993" s="7">
        <v>0</v>
      </c>
      <c r="AH1993" s="7">
        <v>0</v>
      </c>
      <c r="AI1993" s="7">
        <v>0</v>
      </c>
      <c r="AJ1993" s="7">
        <v>0</v>
      </c>
      <c r="AK1993" s="7">
        <v>0</v>
      </c>
      <c r="AL1993" s="7">
        <v>0</v>
      </c>
      <c r="AM1993" s="7">
        <v>0</v>
      </c>
      <c r="AN1993" s="7">
        <v>0</v>
      </c>
      <c r="AO1993" s="7">
        <v>0</v>
      </c>
      <c r="AP1993" s="7">
        <v>0</v>
      </c>
      <c r="AQ1993" s="7">
        <v>0</v>
      </c>
      <c r="AR1993" s="7">
        <v>0</v>
      </c>
      <c r="AS1993" s="7">
        <v>0</v>
      </c>
      <c r="AT1993" s="7">
        <v>1</v>
      </c>
      <c r="AU1993" s="6">
        <f>VLOOKUP($B1993,'[1]výnosy standard'!$A$1:$T$2200,2,FALSE)</f>
        <v>28.17</v>
      </c>
      <c r="AV1993" s="6">
        <f>VLOOKUP($B1993,'[1]výnosy standard'!$A$1:$T$2200,3,FALSE)</f>
        <v>0</v>
      </c>
      <c r="AW1993" s="6">
        <f>VLOOKUP($B1993,'[1]výnosy standard'!$A$1:$T$2200,4,FALSE)</f>
        <v>8.14</v>
      </c>
      <c r="AX1993" s="6">
        <f>VLOOKUP($B1993,'[1]výnosy standard'!$A$1:$T$2200,5,FALSE)</f>
        <v>0</v>
      </c>
      <c r="AY1993" s="6">
        <f>VLOOKUP($B1993,'[1]výnosy standard'!$A$1:$T$2200,6,FALSE)</f>
        <v>1.03</v>
      </c>
      <c r="AZ1993" s="6">
        <f>VLOOKUP($B1993,'[1]výnosy standard'!$A$1:$T$2200,7,FALSE)</f>
        <v>0</v>
      </c>
      <c r="BA1993" s="6">
        <f>VLOOKUP($B1993,'[1]výnosy standard'!$A$1:$T$2200,8,FALSE)</f>
        <v>20.11</v>
      </c>
      <c r="BB1993" s="6">
        <f>VLOOKUP($B1993,'[1]výnosy standard'!$A$1:$T$2200,9,FALSE)</f>
        <v>7.38</v>
      </c>
      <c r="BC1993" s="6">
        <f>VLOOKUP($B1993,'[1]výnosy standard'!$A$1:$T$2200,10,FALSE)</f>
        <v>7.38</v>
      </c>
      <c r="BD1993" s="6">
        <f>VLOOKUP($B1993,'[1]výnosy standard'!$A$1:$T$2200,11,FALSE)</f>
        <v>3.62</v>
      </c>
      <c r="BE1993" s="6">
        <f>VLOOKUP($B1993,'[1]výnosy standard'!$A$1:$T$2200,12,FALSE)</f>
        <v>0</v>
      </c>
      <c r="BF1993" s="6">
        <f>VLOOKUP($B1993,'[1]výnosy standard'!$A$1:$T$2200,13,FALSE)</f>
        <v>0</v>
      </c>
      <c r="BG1993" s="6">
        <f>VLOOKUP($B1993,'[1]výnosy standard'!$A$1:$T$2200,14,FALSE)</f>
        <v>0</v>
      </c>
      <c r="BH1993" s="6">
        <f>VLOOKUP($B1993,'[1]výnosy standard'!$A$1:$T$2200,15,FALSE)</f>
        <v>0</v>
      </c>
      <c r="BI1993" s="6">
        <f>VLOOKUP($B1993,'[1]výnosy standard'!$A$1:$T$2200,16,FALSE)</f>
        <v>72.05</v>
      </c>
      <c r="BJ1993" s="6">
        <f>VLOOKUP($B1993,'[1]výnosy standard'!$A$1:$T$2200,17,FALSE)</f>
        <v>5.89</v>
      </c>
      <c r="BK1993" s="6">
        <f>VLOOKUP($B1993,'[1]výnosy standard'!$A$1:$T$2200,18,FALSE)</f>
        <v>5.89</v>
      </c>
      <c r="BL1993" s="6">
        <f>VLOOKUP($B1993,'[1]výnosy standard'!$A$1:$T$2200,19,FALSE)</f>
        <v>6.97</v>
      </c>
      <c r="BM1993" s="6">
        <f>VLOOKUP($B1993,'[1]výnosy standard'!$A$1:$T$2200,20,FALSE)</f>
        <v>0</v>
      </c>
      <c r="BN1993" s="6">
        <f>VLOOKUP(B1993,'[1]pšenice výnos'!$A$2:$E$2200,4)</f>
        <v>7.38</v>
      </c>
      <c r="BO1993" s="6">
        <f>VLOOKUP(B1993,[1]kukuřice!$A$2:$E$2200,5,FALSE)</f>
        <v>46.768164145287535</v>
      </c>
    </row>
    <row r="1994" spans="1:67" hidden="1" x14ac:dyDescent="0.25">
      <c r="A1994" s="7">
        <v>3905</v>
      </c>
      <c r="B1994" s="6" t="s">
        <v>122</v>
      </c>
      <c r="C1994" s="13">
        <v>344</v>
      </c>
      <c r="D1994" s="7">
        <v>32.285133029850748</v>
      </c>
      <c r="E1994" s="6" t="s">
        <v>14</v>
      </c>
      <c r="F1994" s="6" t="s">
        <v>28</v>
      </c>
      <c r="G1994" s="7">
        <v>32.285133029850748</v>
      </c>
      <c r="H1994" s="7">
        <v>21.71641791044776</v>
      </c>
      <c r="I1994" s="7">
        <v>21.71641791044776</v>
      </c>
      <c r="J1994" s="7">
        <v>6.7</v>
      </c>
      <c r="K1994" s="14">
        <v>7.6920915822299234</v>
      </c>
      <c r="L1994" s="13">
        <v>18</v>
      </c>
      <c r="M1994" s="7">
        <v>6.126361174112934</v>
      </c>
      <c r="N1994" s="7">
        <v>0.15343536976705582</v>
      </c>
      <c r="O1994" s="7">
        <v>-0.99209158222992322</v>
      </c>
      <c r="P1994" s="7">
        <v>7</v>
      </c>
      <c r="Q1994" s="7">
        <v>0</v>
      </c>
      <c r="R1994" s="7">
        <v>0</v>
      </c>
      <c r="S1994" s="15">
        <v>2.2777777777777799</v>
      </c>
      <c r="T1994" s="15">
        <v>5.6471111111111103</v>
      </c>
      <c r="U1994" s="15">
        <v>7</v>
      </c>
      <c r="V1994" s="16">
        <v>8.3000000000000007</v>
      </c>
      <c r="W1994" s="16">
        <v>9</v>
      </c>
      <c r="X1994" s="17" t="e">
        <v>#NULL!</v>
      </c>
      <c r="Y1994" s="13">
        <v>2</v>
      </c>
      <c r="Z1994" s="16">
        <v>3.5</v>
      </c>
      <c r="AA1994" s="13">
        <v>22</v>
      </c>
      <c r="AB1994" s="15">
        <v>13.7</v>
      </c>
      <c r="AC1994" s="15">
        <v>13</v>
      </c>
      <c r="AD1994" s="15">
        <v>8.8971111111111103</v>
      </c>
      <c r="AE1994" s="15">
        <v>5.3971111111111103</v>
      </c>
      <c r="AF1994" s="7">
        <v>0</v>
      </c>
      <c r="AG1994" s="7">
        <v>0</v>
      </c>
      <c r="AH1994" s="7">
        <v>0</v>
      </c>
      <c r="AI1994" s="7">
        <v>0</v>
      </c>
      <c r="AJ1994" s="7">
        <v>0</v>
      </c>
      <c r="AK1994" s="7">
        <v>0</v>
      </c>
      <c r="AL1994" s="7">
        <v>0</v>
      </c>
      <c r="AM1994" s="7">
        <v>0</v>
      </c>
      <c r="AN1994" s="7">
        <v>0</v>
      </c>
      <c r="AO1994" s="7">
        <v>0</v>
      </c>
      <c r="AP1994" s="7">
        <v>0</v>
      </c>
      <c r="AQ1994" s="7">
        <v>0</v>
      </c>
      <c r="AR1994" s="7">
        <v>0</v>
      </c>
      <c r="AS1994" s="7">
        <v>0</v>
      </c>
      <c r="AT1994" s="7">
        <v>1</v>
      </c>
      <c r="AU1994" s="6">
        <f>VLOOKUP($B1994,'[1]výnosy standard'!$A$1:$T$2200,2,FALSE)</f>
        <v>29.15</v>
      </c>
      <c r="AV1994" s="6">
        <f>VLOOKUP($B1994,'[1]výnosy standard'!$A$1:$T$2200,3,FALSE)</f>
        <v>0</v>
      </c>
      <c r="AW1994" s="6">
        <f>VLOOKUP($B1994,'[1]výnosy standard'!$A$1:$T$2200,4,FALSE)</f>
        <v>8.6300000000000008</v>
      </c>
      <c r="AX1994" s="6">
        <f>VLOOKUP($B1994,'[1]výnosy standard'!$A$1:$T$2200,5,FALSE)</f>
        <v>0</v>
      </c>
      <c r="AY1994" s="6">
        <f>VLOOKUP($B1994,'[1]výnosy standard'!$A$1:$T$2200,6,FALSE)</f>
        <v>1.04</v>
      </c>
      <c r="AZ1994" s="6">
        <f>VLOOKUP($B1994,'[1]výnosy standard'!$A$1:$T$2200,7,FALSE)</f>
        <v>0</v>
      </c>
      <c r="BA1994" s="6">
        <f>VLOOKUP($B1994,'[1]výnosy standard'!$A$1:$T$2200,8,FALSE)</f>
        <v>20.81</v>
      </c>
      <c r="BB1994" s="6">
        <f>VLOOKUP($B1994,'[1]výnosy standard'!$A$1:$T$2200,9,FALSE)</f>
        <v>7.14</v>
      </c>
      <c r="BC1994" s="6">
        <f>VLOOKUP($B1994,'[1]výnosy standard'!$A$1:$T$2200,10,FALSE)</f>
        <v>7.14</v>
      </c>
      <c r="BD1994" s="6">
        <f>VLOOKUP($B1994,'[1]výnosy standard'!$A$1:$T$2200,11,FALSE)</f>
        <v>3.51</v>
      </c>
      <c r="BE1994" s="6">
        <f>VLOOKUP($B1994,'[1]výnosy standard'!$A$1:$T$2200,12,FALSE)</f>
        <v>0</v>
      </c>
      <c r="BF1994" s="6">
        <f>VLOOKUP($B1994,'[1]výnosy standard'!$A$1:$T$2200,13,FALSE)</f>
        <v>0</v>
      </c>
      <c r="BG1994" s="6">
        <f>VLOOKUP($B1994,'[1]výnosy standard'!$A$1:$T$2200,14,FALSE)</f>
        <v>0</v>
      </c>
      <c r="BH1994" s="6">
        <f>VLOOKUP($B1994,'[1]výnosy standard'!$A$1:$T$2200,15,FALSE)</f>
        <v>0</v>
      </c>
      <c r="BI1994" s="6">
        <f>VLOOKUP($B1994,'[1]výnosy standard'!$A$1:$T$2200,16,FALSE)</f>
        <v>67.37</v>
      </c>
      <c r="BJ1994" s="6">
        <f>VLOOKUP($B1994,'[1]výnosy standard'!$A$1:$T$2200,17,FALSE)</f>
        <v>5.72</v>
      </c>
      <c r="BK1994" s="6">
        <f>VLOOKUP($B1994,'[1]výnosy standard'!$A$1:$T$2200,18,FALSE)</f>
        <v>5.72</v>
      </c>
      <c r="BL1994" s="6">
        <f>VLOOKUP($B1994,'[1]výnosy standard'!$A$1:$T$2200,19,FALSE)</f>
        <v>7.15</v>
      </c>
      <c r="BM1994" s="6">
        <f>VLOOKUP($B1994,'[1]výnosy standard'!$A$1:$T$2200,20,FALSE)</f>
        <v>0</v>
      </c>
      <c r="BN1994" s="6">
        <f>VLOOKUP(B1994,'[1]pšenice výnos'!$A$2:$E$2200,4)</f>
        <v>7.14</v>
      </c>
      <c r="BO1994" s="6">
        <f>VLOOKUP(B1994,[1]kukuřice!$A$2:$E$2200,5,FALSE)</f>
        <v>43.369372785812757</v>
      </c>
    </row>
    <row r="1995" spans="1:67" hidden="1" x14ac:dyDescent="0.25">
      <c r="A1995" s="7">
        <v>2605</v>
      </c>
      <c r="B1995" s="6" t="s">
        <v>126</v>
      </c>
      <c r="C1995" s="13">
        <v>231</v>
      </c>
      <c r="D1995" s="7">
        <v>32.309721707353326</v>
      </c>
      <c r="E1995" s="6" t="s">
        <v>14</v>
      </c>
      <c r="F1995" s="6" t="s">
        <v>28</v>
      </c>
      <c r="G1995" s="7">
        <v>32.309721707353326</v>
      </c>
      <c r="H1995" s="7">
        <v>32.309721707353326</v>
      </c>
      <c r="I1995" s="7">
        <v>32.309721707353326</v>
      </c>
      <c r="J1995" s="7">
        <v>6.2519882352941183</v>
      </c>
      <c r="K1995" s="14">
        <v>4.9407736832089233</v>
      </c>
      <c r="L1995" s="13">
        <v>20</v>
      </c>
      <c r="M1995" s="7">
        <v>6.126361174112934</v>
      </c>
      <c r="N1995" s="7">
        <v>0.15343536976705582</v>
      </c>
      <c r="O1995" s="7">
        <v>1.311214552085195</v>
      </c>
      <c r="P1995" s="7">
        <v>7</v>
      </c>
      <c r="Q1995" s="7">
        <v>0</v>
      </c>
      <c r="R1995" s="7">
        <v>0</v>
      </c>
      <c r="S1995" s="15">
        <v>1.2</v>
      </c>
      <c r="T1995" s="15">
        <v>3.0533333333333301</v>
      </c>
      <c r="U1995" s="15">
        <v>5.42592592592593</v>
      </c>
      <c r="V1995" s="16">
        <v>11.3</v>
      </c>
      <c r="W1995" s="16">
        <v>13.3</v>
      </c>
      <c r="X1995" s="17" t="e">
        <v>#NULL!</v>
      </c>
      <c r="Y1995" s="13">
        <v>4</v>
      </c>
      <c r="Z1995" s="16">
        <v>4.7</v>
      </c>
      <c r="AA1995" s="13">
        <v>14</v>
      </c>
      <c r="AB1995" s="15">
        <v>2.7</v>
      </c>
      <c r="AC1995" s="15">
        <v>0.69999999999999896</v>
      </c>
      <c r="AD1995" s="15">
        <v>3.2283333333333299</v>
      </c>
      <c r="AE1995" s="15">
        <v>-1.47166666666667</v>
      </c>
      <c r="AF1995" s="7">
        <v>0</v>
      </c>
      <c r="AG1995" s="7">
        <v>0</v>
      </c>
      <c r="AH1995" s="7">
        <v>0</v>
      </c>
      <c r="AI1995" s="7">
        <v>0</v>
      </c>
      <c r="AJ1995" s="7">
        <v>0</v>
      </c>
      <c r="AK1995" s="7">
        <v>0</v>
      </c>
      <c r="AL1995" s="7">
        <v>0</v>
      </c>
      <c r="AM1995" s="7">
        <v>0</v>
      </c>
      <c r="AN1995" s="7">
        <v>0</v>
      </c>
      <c r="AO1995" s="7">
        <v>0</v>
      </c>
      <c r="AP1995" s="7">
        <v>0</v>
      </c>
      <c r="AQ1995" s="7">
        <v>0</v>
      </c>
      <c r="AR1995" s="7">
        <v>0</v>
      </c>
      <c r="AS1995" s="7">
        <v>0</v>
      </c>
      <c r="AT1995" s="7">
        <v>1</v>
      </c>
      <c r="AU1995" s="6">
        <f>VLOOKUP($B1995,'[1]výnosy standard'!$A$1:$T$2200,2,FALSE)</f>
        <v>0</v>
      </c>
      <c r="AV1995" s="6">
        <f>VLOOKUP($B1995,'[1]výnosy standard'!$A$1:$T$2200,3,FALSE)</f>
        <v>0</v>
      </c>
      <c r="AW1995" s="6">
        <f>VLOOKUP($B1995,'[1]výnosy standard'!$A$1:$T$2200,4,FALSE)</f>
        <v>0</v>
      </c>
      <c r="AX1995" s="6">
        <f>VLOOKUP($B1995,'[1]výnosy standard'!$A$1:$T$2200,5,FALSE)</f>
        <v>0</v>
      </c>
      <c r="AY1995" s="6">
        <f>VLOOKUP($B1995,'[1]výnosy standard'!$A$1:$T$2200,6,FALSE)</f>
        <v>0</v>
      </c>
      <c r="AZ1995" s="6">
        <f>VLOOKUP($B1995,'[1]výnosy standard'!$A$1:$T$2200,7,FALSE)</f>
        <v>0</v>
      </c>
      <c r="BA1995" s="6">
        <f>VLOOKUP($B1995,'[1]výnosy standard'!$A$1:$T$2200,8,FALSE)</f>
        <v>0</v>
      </c>
      <c r="BB1995" s="6">
        <f>VLOOKUP($B1995,'[1]výnosy standard'!$A$1:$T$2200,9,FALSE)</f>
        <v>6.2</v>
      </c>
      <c r="BC1995" s="6">
        <f>VLOOKUP($B1995,'[1]výnosy standard'!$A$1:$T$2200,10,FALSE)</f>
        <v>6.2</v>
      </c>
      <c r="BD1995" s="6">
        <f>VLOOKUP($B1995,'[1]výnosy standard'!$A$1:$T$2200,11,FALSE)</f>
        <v>3.29</v>
      </c>
      <c r="BE1995" s="6">
        <f>VLOOKUP($B1995,'[1]výnosy standard'!$A$1:$T$2200,12,FALSE)</f>
        <v>5.77</v>
      </c>
      <c r="BF1995" s="6">
        <f>VLOOKUP($B1995,'[1]výnosy standard'!$A$1:$T$2200,13,FALSE)</f>
        <v>0</v>
      </c>
      <c r="BG1995" s="6">
        <f>VLOOKUP($B1995,'[1]výnosy standard'!$A$1:$T$2200,14,FALSE)</f>
        <v>0</v>
      </c>
      <c r="BH1995" s="6">
        <f>VLOOKUP($B1995,'[1]výnosy standard'!$A$1:$T$2200,15,FALSE)</f>
        <v>0</v>
      </c>
      <c r="BI1995" s="6">
        <f>VLOOKUP($B1995,'[1]výnosy standard'!$A$1:$T$2200,16,FALSE)</f>
        <v>0</v>
      </c>
      <c r="BJ1995" s="6">
        <f>VLOOKUP($B1995,'[1]výnosy standard'!$A$1:$T$2200,17,FALSE)</f>
        <v>4.51</v>
      </c>
      <c r="BK1995" s="6">
        <f>VLOOKUP($B1995,'[1]výnosy standard'!$A$1:$T$2200,18,FALSE)</f>
        <v>4.51</v>
      </c>
      <c r="BL1995" s="6">
        <f>VLOOKUP($B1995,'[1]výnosy standard'!$A$1:$T$2200,19,FALSE)</f>
        <v>5.88</v>
      </c>
      <c r="BM1995" s="6">
        <f>VLOOKUP($B1995,'[1]výnosy standard'!$A$1:$T$2200,20,FALSE)</f>
        <v>0</v>
      </c>
      <c r="BN1995" s="6">
        <f>VLOOKUP(B1995,'[1]pšenice výnos'!$A$2:$E$2200,4)</f>
        <v>6.2</v>
      </c>
      <c r="BO1995" s="6">
        <f>VLOOKUP(B1995,[1]kukuřice!$A$2:$E$2200,5,FALSE)</f>
        <v>43.356656108080543</v>
      </c>
    </row>
    <row r="1996" spans="1:67" hidden="1" x14ac:dyDescent="0.25">
      <c r="A1996" s="7">
        <v>1913</v>
      </c>
      <c r="B1996" s="6" t="s">
        <v>119</v>
      </c>
      <c r="C1996" s="13">
        <v>424</v>
      </c>
      <c r="D1996" s="7">
        <v>32.316435897435895</v>
      </c>
      <c r="E1996" s="6" t="s">
        <v>14</v>
      </c>
      <c r="F1996" s="6" t="s">
        <v>28</v>
      </c>
      <c r="G1996" s="7">
        <v>32.316435897435895</v>
      </c>
      <c r="H1996" s="7">
        <v>30.341880341880344</v>
      </c>
      <c r="I1996" s="7">
        <v>30.341880341880344</v>
      </c>
      <c r="J1996" s="7">
        <v>4.68</v>
      </c>
      <c r="K1996" s="14">
        <v>6.8861559359193185</v>
      </c>
      <c r="L1996" s="13">
        <v>8</v>
      </c>
      <c r="M1996" s="7">
        <v>6.126361174112934</v>
      </c>
      <c r="N1996" s="7">
        <v>0.15343536976705582</v>
      </c>
      <c r="O1996" s="7">
        <v>-2.2061559359193188</v>
      </c>
      <c r="P1996" s="7">
        <v>9</v>
      </c>
      <c r="Q1996" s="7">
        <v>0</v>
      </c>
      <c r="R1996" s="7">
        <v>0</v>
      </c>
      <c r="S1996" s="15">
        <v>0.35555555555555601</v>
      </c>
      <c r="T1996" s="15">
        <v>2.1111111111111098</v>
      </c>
      <c r="U1996" s="15">
        <v>3.68518518518519</v>
      </c>
      <c r="V1996" s="16">
        <v>18.8</v>
      </c>
      <c r="W1996" s="16">
        <v>15.7</v>
      </c>
      <c r="X1996" s="17" t="e">
        <v>#NULL!</v>
      </c>
      <c r="Y1996" s="13">
        <v>3</v>
      </c>
      <c r="Z1996" s="16">
        <v>4</v>
      </c>
      <c r="AA1996" s="13">
        <v>17</v>
      </c>
      <c r="AB1996" s="15">
        <v>-1.8</v>
      </c>
      <c r="AC1996" s="15">
        <v>1.3</v>
      </c>
      <c r="AD1996" s="15">
        <v>2.43611111111111</v>
      </c>
      <c r="AE1996" s="15">
        <v>-1.56388888888889</v>
      </c>
      <c r="AF1996" s="7">
        <v>0</v>
      </c>
      <c r="AG1996" s="7">
        <v>0</v>
      </c>
      <c r="AH1996" s="7">
        <v>0</v>
      </c>
      <c r="AI1996" s="7">
        <v>0</v>
      </c>
      <c r="AJ1996" s="7">
        <v>0</v>
      </c>
      <c r="AK1996" s="7">
        <v>0</v>
      </c>
      <c r="AL1996" s="7">
        <v>0</v>
      </c>
      <c r="AM1996" s="7">
        <v>0</v>
      </c>
      <c r="AN1996" s="7">
        <v>0</v>
      </c>
      <c r="AO1996" s="7">
        <v>0</v>
      </c>
      <c r="AP1996" s="7">
        <v>0</v>
      </c>
      <c r="AQ1996" s="7">
        <v>0</v>
      </c>
      <c r="AR1996" s="7">
        <v>0</v>
      </c>
      <c r="AS1996" s="7">
        <v>0</v>
      </c>
      <c r="AT1996" s="7">
        <v>1</v>
      </c>
      <c r="AU1996" s="6">
        <f>VLOOKUP($B1996,'[1]výnosy standard'!$A$1:$T$2200,2,FALSE)</f>
        <v>30.33</v>
      </c>
      <c r="AV1996" s="6">
        <f>VLOOKUP($B1996,'[1]výnosy standard'!$A$1:$T$2200,3,FALSE)</f>
        <v>0</v>
      </c>
      <c r="AW1996" s="6">
        <f>VLOOKUP($B1996,'[1]výnosy standard'!$A$1:$T$2200,4,FALSE)</f>
        <v>8.74</v>
      </c>
      <c r="AX1996" s="6">
        <f>VLOOKUP($B1996,'[1]výnosy standard'!$A$1:$T$2200,5,FALSE)</f>
        <v>0</v>
      </c>
      <c r="AY1996" s="6">
        <f>VLOOKUP($B1996,'[1]výnosy standard'!$A$1:$T$2200,6,FALSE)</f>
        <v>1.01</v>
      </c>
      <c r="AZ1996" s="6">
        <f>VLOOKUP($B1996,'[1]výnosy standard'!$A$1:$T$2200,7,FALSE)</f>
        <v>0</v>
      </c>
      <c r="BA1996" s="6">
        <f>VLOOKUP($B1996,'[1]výnosy standard'!$A$1:$T$2200,8,FALSE)</f>
        <v>21.65</v>
      </c>
      <c r="BB1996" s="6">
        <f>VLOOKUP($B1996,'[1]výnosy standard'!$A$1:$T$2200,9,FALSE)</f>
        <v>7.36</v>
      </c>
      <c r="BC1996" s="6">
        <f>VLOOKUP($B1996,'[1]výnosy standard'!$A$1:$T$2200,10,FALSE)</f>
        <v>7.36</v>
      </c>
      <c r="BD1996" s="6">
        <f>VLOOKUP($B1996,'[1]výnosy standard'!$A$1:$T$2200,11,FALSE)</f>
        <v>3.82</v>
      </c>
      <c r="BE1996" s="6">
        <f>VLOOKUP($B1996,'[1]výnosy standard'!$A$1:$T$2200,12,FALSE)</f>
        <v>0</v>
      </c>
      <c r="BF1996" s="6">
        <f>VLOOKUP($B1996,'[1]výnosy standard'!$A$1:$T$2200,13,FALSE)</f>
        <v>0</v>
      </c>
      <c r="BG1996" s="6">
        <f>VLOOKUP($B1996,'[1]výnosy standard'!$A$1:$T$2200,14,FALSE)</f>
        <v>0</v>
      </c>
      <c r="BH1996" s="6">
        <f>VLOOKUP($B1996,'[1]výnosy standard'!$A$1:$T$2200,15,FALSE)</f>
        <v>0</v>
      </c>
      <c r="BI1996" s="6">
        <f>VLOOKUP($B1996,'[1]výnosy standard'!$A$1:$T$2200,16,FALSE)</f>
        <v>68.599999999999994</v>
      </c>
      <c r="BJ1996" s="6">
        <f>VLOOKUP($B1996,'[1]výnosy standard'!$A$1:$T$2200,17,FALSE)</f>
        <v>5.83</v>
      </c>
      <c r="BK1996" s="6">
        <f>VLOOKUP($B1996,'[1]výnosy standard'!$A$1:$T$2200,18,FALSE)</f>
        <v>5.83</v>
      </c>
      <c r="BL1996" s="6">
        <f>VLOOKUP($B1996,'[1]výnosy standard'!$A$1:$T$2200,19,FALSE)</f>
        <v>7.51</v>
      </c>
      <c r="BM1996" s="6">
        <f>VLOOKUP($B1996,'[1]výnosy standard'!$A$1:$T$2200,20,FALSE)</f>
        <v>0</v>
      </c>
      <c r="BN1996" s="6">
        <f>VLOOKUP(B1996,'[1]pšenice výnos'!$A$2:$E$2200,4)</f>
        <v>7.36</v>
      </c>
      <c r="BO1996" s="6">
        <f>VLOOKUP(B1996,[1]kukuřice!$A$2:$E$2200,5,FALSE)</f>
        <v>48.517249757180991</v>
      </c>
    </row>
    <row r="1997" spans="1:67" hidden="1" x14ac:dyDescent="0.25">
      <c r="A1997" s="7">
        <v>2222</v>
      </c>
      <c r="B1997" s="6" t="s">
        <v>140</v>
      </c>
      <c r="C1997" s="13">
        <v>316</v>
      </c>
      <c r="D1997" s="7">
        <v>32.353807303713552</v>
      </c>
      <c r="E1997" s="6" t="s">
        <v>14</v>
      </c>
      <c r="F1997" s="6" t="s">
        <v>28</v>
      </c>
      <c r="G1997" s="7">
        <v>32.353807303713552</v>
      </c>
      <c r="H1997" s="7">
        <v>29.355299184958753</v>
      </c>
      <c r="I1997" s="7">
        <v>29.355299184958753</v>
      </c>
      <c r="J1997" s="7">
        <v>5.3142023529411766</v>
      </c>
      <c r="K1997" s="14">
        <v>6.2692868511451572</v>
      </c>
      <c r="L1997" s="13">
        <v>30</v>
      </c>
      <c r="M1997" s="7">
        <v>6.126361174112934</v>
      </c>
      <c r="N1997" s="7">
        <v>0.15343536976705582</v>
      </c>
      <c r="O1997" s="7">
        <v>-0.95508449820398056</v>
      </c>
      <c r="P1997" s="7">
        <v>5</v>
      </c>
      <c r="Q1997" s="7">
        <v>0</v>
      </c>
      <c r="R1997" s="7">
        <v>0</v>
      </c>
      <c r="S1997" s="17" t="e">
        <v>#NULL!</v>
      </c>
      <c r="T1997" s="17" t="e">
        <v>#NULL!</v>
      </c>
      <c r="U1997" s="17" t="e">
        <v>#NULL!</v>
      </c>
      <c r="V1997" s="17" t="e">
        <v>#NULL!</v>
      </c>
      <c r="W1997" s="17" t="e">
        <v>#NULL!</v>
      </c>
      <c r="X1997" s="17" t="e">
        <v>#NULL!</v>
      </c>
      <c r="Y1997" s="17" t="e">
        <v>#NULL!</v>
      </c>
      <c r="Z1997" s="17" t="e">
        <v>#NULL!</v>
      </c>
      <c r="AA1997" s="17" t="e">
        <v>#NULL!</v>
      </c>
      <c r="AB1997" s="17" t="e">
        <v>#NULL!</v>
      </c>
      <c r="AC1997" s="17" t="e">
        <v>#NULL!</v>
      </c>
      <c r="AD1997" s="17" t="e">
        <v>#NULL!</v>
      </c>
      <c r="AE1997" s="17" t="e">
        <v>#NULL!</v>
      </c>
      <c r="AF1997" s="7">
        <v>0</v>
      </c>
      <c r="AG1997" s="7">
        <v>0</v>
      </c>
      <c r="AH1997" s="7">
        <v>0</v>
      </c>
      <c r="AI1997" s="7">
        <v>0</v>
      </c>
      <c r="AJ1997" s="7">
        <v>0</v>
      </c>
      <c r="AK1997" s="7">
        <v>0</v>
      </c>
      <c r="AL1997" s="7">
        <v>0</v>
      </c>
      <c r="AM1997" s="7">
        <v>0</v>
      </c>
      <c r="AN1997" s="7">
        <v>0</v>
      </c>
      <c r="AO1997" s="7">
        <v>0</v>
      </c>
      <c r="AP1997" s="7">
        <v>0</v>
      </c>
      <c r="AQ1997" s="7">
        <v>0</v>
      </c>
      <c r="AR1997" s="7">
        <v>0</v>
      </c>
      <c r="AS1997" s="7">
        <v>0</v>
      </c>
      <c r="AT1997" s="7">
        <v>1</v>
      </c>
      <c r="AU1997" s="6">
        <f>VLOOKUP($B1997,'[1]výnosy standard'!$A$1:$T$2200,2,FALSE)</f>
        <v>0</v>
      </c>
      <c r="AV1997" s="6">
        <f>VLOOKUP($B1997,'[1]výnosy standard'!$A$1:$T$2200,3,FALSE)</f>
        <v>0</v>
      </c>
      <c r="AW1997" s="6">
        <f>VLOOKUP($B1997,'[1]výnosy standard'!$A$1:$T$2200,4,FALSE)</f>
        <v>8.07</v>
      </c>
      <c r="AX1997" s="6">
        <f>VLOOKUP($B1997,'[1]výnosy standard'!$A$1:$T$2200,5,FALSE)</f>
        <v>0</v>
      </c>
      <c r="AY1997" s="6">
        <f>VLOOKUP($B1997,'[1]výnosy standard'!$A$1:$T$2200,6,FALSE)</f>
        <v>0.87</v>
      </c>
      <c r="AZ1997" s="6">
        <f>VLOOKUP($B1997,'[1]výnosy standard'!$A$1:$T$2200,7,FALSE)</f>
        <v>0</v>
      </c>
      <c r="BA1997" s="6">
        <f>VLOOKUP($B1997,'[1]výnosy standard'!$A$1:$T$2200,8,FALSE)</f>
        <v>20.82</v>
      </c>
      <c r="BB1997" s="6">
        <f>VLOOKUP($B1997,'[1]výnosy standard'!$A$1:$T$2200,9,FALSE)</f>
        <v>6.81</v>
      </c>
      <c r="BC1997" s="6">
        <f>VLOOKUP($B1997,'[1]výnosy standard'!$A$1:$T$2200,10,FALSE)</f>
        <v>6.81</v>
      </c>
      <c r="BD1997" s="6">
        <f>VLOOKUP($B1997,'[1]výnosy standard'!$A$1:$T$2200,11,FALSE)</f>
        <v>3.63</v>
      </c>
      <c r="BE1997" s="6">
        <f>VLOOKUP($B1997,'[1]výnosy standard'!$A$1:$T$2200,12,FALSE)</f>
        <v>6.83</v>
      </c>
      <c r="BF1997" s="6">
        <f>VLOOKUP($B1997,'[1]výnosy standard'!$A$1:$T$2200,13,FALSE)</f>
        <v>0</v>
      </c>
      <c r="BG1997" s="6">
        <f>VLOOKUP($B1997,'[1]výnosy standard'!$A$1:$T$2200,14,FALSE)</f>
        <v>0</v>
      </c>
      <c r="BH1997" s="6">
        <f>VLOOKUP($B1997,'[1]výnosy standard'!$A$1:$T$2200,15,FALSE)</f>
        <v>0</v>
      </c>
      <c r="BI1997" s="6">
        <f>VLOOKUP($B1997,'[1]výnosy standard'!$A$1:$T$2200,16,FALSE)</f>
        <v>60.74</v>
      </c>
      <c r="BJ1997" s="6">
        <f>VLOOKUP($B1997,'[1]výnosy standard'!$A$1:$T$2200,17,FALSE)</f>
        <v>5.19</v>
      </c>
      <c r="BK1997" s="6">
        <f>VLOOKUP($B1997,'[1]výnosy standard'!$A$1:$T$2200,18,FALSE)</f>
        <v>5.19</v>
      </c>
      <c r="BL1997" s="6">
        <f>VLOOKUP($B1997,'[1]výnosy standard'!$A$1:$T$2200,19,FALSE)</f>
        <v>6.22</v>
      </c>
      <c r="BM1997" s="6">
        <f>VLOOKUP($B1997,'[1]výnosy standard'!$A$1:$T$2200,20,FALSE)</f>
        <v>0</v>
      </c>
      <c r="BN1997" s="6">
        <f>VLOOKUP(B1997,'[1]pšenice výnos'!$A$2:$E$2200,4)</f>
        <v>6.81</v>
      </c>
      <c r="BO1997" s="6">
        <f>VLOOKUP(B1997,[1]kukuřice!$A$2:$E$2200,5,FALSE)</f>
        <v>36.008388998337558</v>
      </c>
    </row>
    <row r="1998" spans="1:67" hidden="1" x14ac:dyDescent="0.25">
      <c r="A1998" s="7">
        <v>2749</v>
      </c>
      <c r="B1998" s="6" t="s">
        <v>206</v>
      </c>
      <c r="C1998" s="13">
        <v>53</v>
      </c>
      <c r="D1998" s="7">
        <v>32.402139280837503</v>
      </c>
      <c r="E1998" s="6" t="s">
        <v>14</v>
      </c>
      <c r="F1998" s="6" t="s">
        <v>28</v>
      </c>
      <c r="G1998" s="7">
        <v>32.402139280837503</v>
      </c>
      <c r="H1998" s="7">
        <v>22.729858898497952</v>
      </c>
      <c r="I1998" s="7">
        <v>22.729858898497952</v>
      </c>
      <c r="J1998" s="7">
        <v>6.2032941176470588</v>
      </c>
      <c r="K1998" s="14">
        <v>5.6178316598799123</v>
      </c>
      <c r="L1998" s="13">
        <v>15</v>
      </c>
      <c r="M1998" s="7">
        <v>5.9633207488778721</v>
      </c>
      <c r="N1998" s="7">
        <v>-0.15950109080014527</v>
      </c>
      <c r="O1998" s="7">
        <v>0.58546245776714656</v>
      </c>
      <c r="P1998" s="7">
        <v>0</v>
      </c>
      <c r="Q1998" s="7">
        <v>4</v>
      </c>
      <c r="R1998" s="7">
        <v>0</v>
      </c>
      <c r="S1998" s="15">
        <v>1.8</v>
      </c>
      <c r="T1998" s="15">
        <v>5.26833333333333</v>
      </c>
      <c r="U1998" s="15">
        <v>4.7</v>
      </c>
      <c r="V1998" s="16">
        <v>15.2</v>
      </c>
      <c r="W1998" s="16">
        <v>15.5</v>
      </c>
      <c r="X1998" s="17" t="e">
        <v>#NULL!</v>
      </c>
      <c r="Y1998" s="13">
        <v>5</v>
      </c>
      <c r="Z1998" s="16">
        <v>5.5</v>
      </c>
      <c r="AA1998" s="13">
        <v>12</v>
      </c>
      <c r="AB1998" s="15">
        <v>-3.2</v>
      </c>
      <c r="AC1998" s="15">
        <v>-3.5</v>
      </c>
      <c r="AD1998" s="15">
        <v>4.39333333333333</v>
      </c>
      <c r="AE1998" s="15">
        <v>-1.10666666666667</v>
      </c>
      <c r="AF1998" s="7">
        <v>0</v>
      </c>
      <c r="AG1998" s="7">
        <v>0</v>
      </c>
      <c r="AH1998" s="7">
        <v>0</v>
      </c>
      <c r="AI1998" s="7">
        <v>0</v>
      </c>
      <c r="AJ1998" s="7">
        <v>0</v>
      </c>
      <c r="AK1998" s="7">
        <v>0</v>
      </c>
      <c r="AL1998" s="7">
        <v>0</v>
      </c>
      <c r="AM1998" s="7">
        <v>0</v>
      </c>
      <c r="AN1998" s="7">
        <v>0</v>
      </c>
      <c r="AO1998" s="7">
        <v>0</v>
      </c>
      <c r="AP1998" s="7">
        <v>0</v>
      </c>
      <c r="AQ1998" s="7">
        <v>0</v>
      </c>
      <c r="AR1998" s="7">
        <v>0</v>
      </c>
      <c r="AS1998" s="7">
        <v>0</v>
      </c>
      <c r="AT1998" s="7">
        <v>1</v>
      </c>
      <c r="AU1998" s="6">
        <f>VLOOKUP($B1998,'[1]výnosy standard'!$A$1:$T$2200,2,FALSE)</f>
        <v>0</v>
      </c>
      <c r="AV1998" s="6">
        <f>VLOOKUP($B1998,'[1]výnosy standard'!$A$1:$T$2200,3,FALSE)</f>
        <v>0</v>
      </c>
      <c r="AW1998" s="6">
        <f>VLOOKUP($B1998,'[1]výnosy standard'!$A$1:$T$2200,4,FALSE)</f>
        <v>0</v>
      </c>
      <c r="AX1998" s="6">
        <f>VLOOKUP($B1998,'[1]výnosy standard'!$A$1:$T$2200,5,FALSE)</f>
        <v>0</v>
      </c>
      <c r="AY1998" s="6">
        <f>VLOOKUP($B1998,'[1]výnosy standard'!$A$1:$T$2200,6,FALSE)</f>
        <v>0</v>
      </c>
      <c r="AZ1998" s="6">
        <f>VLOOKUP($B1998,'[1]výnosy standard'!$A$1:$T$2200,7,FALSE)</f>
        <v>0</v>
      </c>
      <c r="BA1998" s="6">
        <f>VLOOKUP($B1998,'[1]výnosy standard'!$A$1:$T$2200,8,FALSE)</f>
        <v>0</v>
      </c>
      <c r="BB1998" s="6">
        <f>VLOOKUP($B1998,'[1]výnosy standard'!$A$1:$T$2200,9,FALSE)</f>
        <v>5.54</v>
      </c>
      <c r="BC1998" s="6">
        <f>VLOOKUP($B1998,'[1]výnosy standard'!$A$1:$T$2200,10,FALSE)</f>
        <v>5.54</v>
      </c>
      <c r="BD1998" s="6">
        <f>VLOOKUP($B1998,'[1]výnosy standard'!$A$1:$T$2200,11,FALSE)</f>
        <v>2.93</v>
      </c>
      <c r="BE1998" s="6">
        <f>VLOOKUP($B1998,'[1]výnosy standard'!$A$1:$T$2200,12,FALSE)</f>
        <v>5.37</v>
      </c>
      <c r="BF1998" s="6">
        <f>VLOOKUP($B1998,'[1]výnosy standard'!$A$1:$T$2200,13,FALSE)</f>
        <v>0</v>
      </c>
      <c r="BG1998" s="6">
        <f>VLOOKUP($B1998,'[1]výnosy standard'!$A$1:$T$2200,14,FALSE)</f>
        <v>3.7</v>
      </c>
      <c r="BH1998" s="6">
        <f>VLOOKUP($B1998,'[1]výnosy standard'!$A$1:$T$2200,15,FALSE)</f>
        <v>0</v>
      </c>
      <c r="BI1998" s="6">
        <f>VLOOKUP($B1998,'[1]výnosy standard'!$A$1:$T$2200,16,FALSE)</f>
        <v>0</v>
      </c>
      <c r="BJ1998" s="6">
        <f>VLOOKUP($B1998,'[1]výnosy standard'!$A$1:$T$2200,17,FALSE)</f>
        <v>4.25</v>
      </c>
      <c r="BK1998" s="6">
        <f>VLOOKUP($B1998,'[1]výnosy standard'!$A$1:$T$2200,18,FALSE)</f>
        <v>4.25</v>
      </c>
      <c r="BL1998" s="6">
        <f>VLOOKUP($B1998,'[1]výnosy standard'!$A$1:$T$2200,19,FALSE)</f>
        <v>5.36</v>
      </c>
      <c r="BM1998" s="6">
        <f>VLOOKUP($B1998,'[1]výnosy standard'!$A$1:$T$2200,20,FALSE)</f>
        <v>0</v>
      </c>
      <c r="BN1998" s="6">
        <f>VLOOKUP(B1998,'[1]pšenice výnos'!$A$2:$E$2200,4)</f>
        <v>5.54</v>
      </c>
      <c r="BO1998" s="6">
        <f>VLOOKUP(B1998,[1]kukuřice!$A$2:$E$2200,5,FALSE)</f>
        <v>37.953639946010775</v>
      </c>
    </row>
    <row r="1999" spans="1:67" hidden="1" x14ac:dyDescent="0.25">
      <c r="A1999" s="7">
        <v>2532</v>
      </c>
      <c r="B1999" s="6" t="s">
        <v>181</v>
      </c>
      <c r="C1999" s="13">
        <v>492</v>
      </c>
      <c r="D1999" s="7">
        <v>32.402974741588778</v>
      </c>
      <c r="E1999" s="6" t="s">
        <v>14</v>
      </c>
      <c r="F1999" s="6" t="s">
        <v>28</v>
      </c>
      <c r="G1999" s="7">
        <v>32.402974741588778</v>
      </c>
      <c r="H1999" s="7">
        <v>20.920009659336621</v>
      </c>
      <c r="I1999" s="7">
        <v>20.920009659336621</v>
      </c>
      <c r="J1999" s="7">
        <v>4.4933057647058829</v>
      </c>
      <c r="K1999" s="14">
        <v>5.2458764640920368</v>
      </c>
      <c r="L1999" s="13">
        <v>18</v>
      </c>
      <c r="M1999" s="7">
        <v>5.9066120636165591</v>
      </c>
      <c r="N1999" s="7">
        <v>-0.10419924441089816</v>
      </c>
      <c r="O1999" s="7">
        <v>-0.75257069938615384</v>
      </c>
      <c r="P1999" s="7">
        <v>0</v>
      </c>
      <c r="Q1999" s="7">
        <v>0</v>
      </c>
      <c r="R1999" s="7">
        <v>0</v>
      </c>
      <c r="S1999" s="17" t="e">
        <v>#NULL!</v>
      </c>
      <c r="T1999" s="17" t="e">
        <v>#NULL!</v>
      </c>
      <c r="U1999" s="17" t="e">
        <v>#NULL!</v>
      </c>
      <c r="V1999" s="17" t="e">
        <v>#NULL!</v>
      </c>
      <c r="W1999" s="17" t="e">
        <v>#NULL!</v>
      </c>
      <c r="X1999" s="17" t="e">
        <v>#NULL!</v>
      </c>
      <c r="Y1999" s="17" t="e">
        <v>#NULL!</v>
      </c>
      <c r="Z1999" s="17" t="e">
        <v>#NULL!</v>
      </c>
      <c r="AA1999" s="17" t="e">
        <v>#NULL!</v>
      </c>
      <c r="AB1999" s="17" t="e">
        <v>#NULL!</v>
      </c>
      <c r="AC1999" s="17" t="e">
        <v>#NULL!</v>
      </c>
      <c r="AD1999" s="17" t="e">
        <v>#NULL!</v>
      </c>
      <c r="AE1999" s="17" t="e">
        <v>#NULL!</v>
      </c>
      <c r="AF1999" s="7">
        <v>0</v>
      </c>
      <c r="AG1999" s="7">
        <v>0</v>
      </c>
      <c r="AH1999" s="7">
        <v>0</v>
      </c>
      <c r="AI1999" s="7">
        <v>0</v>
      </c>
      <c r="AJ1999" s="7">
        <v>0</v>
      </c>
      <c r="AK1999" s="7">
        <v>0</v>
      </c>
      <c r="AL1999" s="7">
        <v>0</v>
      </c>
      <c r="AM1999" s="7">
        <v>0</v>
      </c>
      <c r="AN1999" s="7">
        <v>0</v>
      </c>
      <c r="AO1999" s="7">
        <v>0</v>
      </c>
      <c r="AP1999" s="7">
        <v>0</v>
      </c>
      <c r="AQ1999" s="7">
        <v>0</v>
      </c>
      <c r="AR1999" s="7">
        <v>0</v>
      </c>
      <c r="AS1999" s="7">
        <v>0</v>
      </c>
      <c r="AT1999" s="7">
        <v>1</v>
      </c>
      <c r="AU1999" s="6">
        <f>VLOOKUP($B1999,'[1]výnosy standard'!$A$1:$T$2200,2,FALSE)</f>
        <v>0</v>
      </c>
      <c r="AV1999" s="6">
        <f>VLOOKUP($B1999,'[1]výnosy standard'!$A$1:$T$2200,3,FALSE)</f>
        <v>0</v>
      </c>
      <c r="AW1999" s="6">
        <f>VLOOKUP($B1999,'[1]výnosy standard'!$A$1:$T$2200,4,FALSE)</f>
        <v>0</v>
      </c>
      <c r="AX1999" s="6">
        <f>VLOOKUP($B1999,'[1]výnosy standard'!$A$1:$T$2200,5,FALSE)</f>
        <v>4.46</v>
      </c>
      <c r="AY1999" s="6">
        <f>VLOOKUP($B1999,'[1]výnosy standard'!$A$1:$T$2200,6,FALSE)</f>
        <v>0</v>
      </c>
      <c r="AZ1999" s="6">
        <f>VLOOKUP($B1999,'[1]výnosy standard'!$A$1:$T$2200,7,FALSE)</f>
        <v>0</v>
      </c>
      <c r="BA1999" s="6">
        <f>VLOOKUP($B1999,'[1]výnosy standard'!$A$1:$T$2200,8,FALSE)</f>
        <v>0</v>
      </c>
      <c r="BB1999" s="6">
        <f>VLOOKUP($B1999,'[1]výnosy standard'!$A$1:$T$2200,9,FALSE)</f>
        <v>5.44</v>
      </c>
      <c r="BC1999" s="6">
        <f>VLOOKUP($B1999,'[1]výnosy standard'!$A$1:$T$2200,10,FALSE)</f>
        <v>5.44</v>
      </c>
      <c r="BD1999" s="6">
        <f>VLOOKUP($B1999,'[1]výnosy standard'!$A$1:$T$2200,11,FALSE)</f>
        <v>2.97</v>
      </c>
      <c r="BE1999" s="6">
        <f>VLOOKUP($B1999,'[1]výnosy standard'!$A$1:$T$2200,12,FALSE)</f>
        <v>5.05</v>
      </c>
      <c r="BF1999" s="6">
        <f>VLOOKUP($B1999,'[1]výnosy standard'!$A$1:$T$2200,13,FALSE)</f>
        <v>0</v>
      </c>
      <c r="BG1999" s="6">
        <f>VLOOKUP($B1999,'[1]výnosy standard'!$A$1:$T$2200,14,FALSE)</f>
        <v>0</v>
      </c>
      <c r="BH1999" s="6">
        <f>VLOOKUP($B1999,'[1]výnosy standard'!$A$1:$T$2200,15,FALSE)</f>
        <v>0</v>
      </c>
      <c r="BI1999" s="6">
        <f>VLOOKUP($B1999,'[1]výnosy standard'!$A$1:$T$2200,16,FALSE)</f>
        <v>0</v>
      </c>
      <c r="BJ1999" s="6">
        <f>VLOOKUP($B1999,'[1]výnosy standard'!$A$1:$T$2200,17,FALSE)</f>
        <v>4.37</v>
      </c>
      <c r="BK1999" s="6">
        <f>VLOOKUP($B1999,'[1]výnosy standard'!$A$1:$T$2200,18,FALSE)</f>
        <v>4.37</v>
      </c>
      <c r="BL1999" s="6">
        <f>VLOOKUP($B1999,'[1]výnosy standard'!$A$1:$T$2200,19,FALSE)</f>
        <v>5.0199999999999996</v>
      </c>
      <c r="BM1999" s="6">
        <f>VLOOKUP($B1999,'[1]výnosy standard'!$A$1:$T$2200,20,FALSE)</f>
        <v>0</v>
      </c>
      <c r="BN1999" s="6">
        <f>VLOOKUP(B1999,'[1]pšenice výnos'!$A$2:$E$2200,4)</f>
        <v>5.44</v>
      </c>
      <c r="BO1999" s="6">
        <f>VLOOKUP(B1999,[1]kukuřice!$A$2:$E$2200,5,FALSE)</f>
        <v>41.932148920491329</v>
      </c>
    </row>
    <row r="2000" spans="1:67" hidden="1" x14ac:dyDescent="0.25">
      <c r="A2000" s="7">
        <v>4267</v>
      </c>
      <c r="B2000" s="6" t="s">
        <v>139</v>
      </c>
      <c r="C2000" s="13">
        <v>258</v>
      </c>
      <c r="D2000" s="7">
        <v>32.436974395113936</v>
      </c>
      <c r="E2000" s="6" t="s">
        <v>14</v>
      </c>
      <c r="F2000" s="6" t="s">
        <v>28</v>
      </c>
      <c r="G2000" s="7">
        <v>32.436974395113936</v>
      </c>
      <c r="H2000" s="7">
        <v>31.268498942917549</v>
      </c>
      <c r="I2000" s="7">
        <v>31.268498942917549</v>
      </c>
      <c r="J2000" s="7">
        <v>5.0082352941176467</v>
      </c>
      <c r="K2000" s="14">
        <v>6.9110552454959553</v>
      </c>
      <c r="L2000" s="13">
        <v>23</v>
      </c>
      <c r="M2000" s="7">
        <v>6.126361174112934</v>
      </c>
      <c r="N2000" s="7">
        <v>0.15343536976705582</v>
      </c>
      <c r="O2000" s="7">
        <v>-1.9028199513783086</v>
      </c>
      <c r="P2000" s="7">
        <v>7</v>
      </c>
      <c r="Q2000" s="7">
        <v>0</v>
      </c>
      <c r="R2000" s="7">
        <v>0</v>
      </c>
      <c r="S2000" s="15">
        <v>0.55555555555555602</v>
      </c>
      <c r="T2000" s="15">
        <v>2.24888888888889</v>
      </c>
      <c r="U2000" s="15">
        <v>6.11887125220459</v>
      </c>
      <c r="V2000" s="16">
        <v>23.5</v>
      </c>
      <c r="W2000" s="16">
        <v>27.2</v>
      </c>
      <c r="X2000" s="17" t="e">
        <v>#NULL!</v>
      </c>
      <c r="Y2000" s="13">
        <v>1</v>
      </c>
      <c r="Z2000" s="16">
        <v>3</v>
      </c>
      <c r="AA2000" s="13">
        <v>26</v>
      </c>
      <c r="AB2000" s="15">
        <v>2.5</v>
      </c>
      <c r="AC2000" s="15">
        <v>-1.2</v>
      </c>
      <c r="AD2000" s="15">
        <v>1.94888888888889</v>
      </c>
      <c r="AE2000" s="15">
        <v>-1.05111111111111</v>
      </c>
      <c r="AF2000" s="7">
        <v>0</v>
      </c>
      <c r="AG2000" s="7">
        <v>0</v>
      </c>
      <c r="AH2000" s="7">
        <v>0</v>
      </c>
      <c r="AI2000" s="7">
        <v>0</v>
      </c>
      <c r="AJ2000" s="7">
        <v>0</v>
      </c>
      <c r="AK2000" s="7">
        <v>0</v>
      </c>
      <c r="AL2000" s="7">
        <v>0</v>
      </c>
      <c r="AM2000" s="7">
        <v>0</v>
      </c>
      <c r="AN2000" s="7">
        <v>0</v>
      </c>
      <c r="AO2000" s="7">
        <v>0</v>
      </c>
      <c r="AP2000" s="7">
        <v>0</v>
      </c>
      <c r="AQ2000" s="7">
        <v>0</v>
      </c>
      <c r="AR2000" s="7">
        <v>0</v>
      </c>
      <c r="AS2000" s="7">
        <v>0</v>
      </c>
      <c r="AT2000" s="7">
        <v>1</v>
      </c>
      <c r="AU2000" s="6">
        <f>VLOOKUP($B2000,'[1]výnosy standard'!$A$1:$T$2200,2,FALSE)</f>
        <v>27.58</v>
      </c>
      <c r="AV2000" s="6">
        <f>VLOOKUP($B2000,'[1]výnosy standard'!$A$1:$T$2200,3,FALSE)</f>
        <v>0</v>
      </c>
      <c r="AW2000" s="6">
        <f>VLOOKUP($B2000,'[1]výnosy standard'!$A$1:$T$2200,4,FALSE)</f>
        <v>9.01</v>
      </c>
      <c r="AX2000" s="6">
        <f>VLOOKUP($B2000,'[1]výnosy standard'!$A$1:$T$2200,5,FALSE)</f>
        <v>0</v>
      </c>
      <c r="AY2000" s="6">
        <f>VLOOKUP($B2000,'[1]výnosy standard'!$A$1:$T$2200,6,FALSE)</f>
        <v>0.89</v>
      </c>
      <c r="AZ2000" s="6">
        <f>VLOOKUP($B2000,'[1]výnosy standard'!$A$1:$T$2200,7,FALSE)</f>
        <v>0</v>
      </c>
      <c r="BA2000" s="6">
        <f>VLOOKUP($B2000,'[1]výnosy standard'!$A$1:$T$2200,8,FALSE)</f>
        <v>19.690000000000001</v>
      </c>
      <c r="BB2000" s="6">
        <f>VLOOKUP($B2000,'[1]výnosy standard'!$A$1:$T$2200,9,FALSE)</f>
        <v>7.24</v>
      </c>
      <c r="BC2000" s="6">
        <f>VLOOKUP($B2000,'[1]výnosy standard'!$A$1:$T$2200,10,FALSE)</f>
        <v>7.24</v>
      </c>
      <c r="BD2000" s="6">
        <f>VLOOKUP($B2000,'[1]výnosy standard'!$A$1:$T$2200,11,FALSE)</f>
        <v>3.81</v>
      </c>
      <c r="BE2000" s="6">
        <f>VLOOKUP($B2000,'[1]výnosy standard'!$A$1:$T$2200,12,FALSE)</f>
        <v>0</v>
      </c>
      <c r="BF2000" s="6">
        <f>VLOOKUP($B2000,'[1]výnosy standard'!$A$1:$T$2200,13,FALSE)</f>
        <v>0</v>
      </c>
      <c r="BG2000" s="6">
        <f>VLOOKUP($B2000,'[1]výnosy standard'!$A$1:$T$2200,14,FALSE)</f>
        <v>0</v>
      </c>
      <c r="BH2000" s="6">
        <f>VLOOKUP($B2000,'[1]výnosy standard'!$A$1:$T$2200,15,FALSE)</f>
        <v>0</v>
      </c>
      <c r="BI2000" s="6">
        <f>VLOOKUP($B2000,'[1]výnosy standard'!$A$1:$T$2200,16,FALSE)</f>
        <v>63.07</v>
      </c>
      <c r="BJ2000" s="6">
        <f>VLOOKUP($B2000,'[1]výnosy standard'!$A$1:$T$2200,17,FALSE)</f>
        <v>5.26</v>
      </c>
      <c r="BK2000" s="6">
        <f>VLOOKUP($B2000,'[1]výnosy standard'!$A$1:$T$2200,18,FALSE)</f>
        <v>5.26</v>
      </c>
      <c r="BL2000" s="6">
        <f>VLOOKUP($B2000,'[1]výnosy standard'!$A$1:$T$2200,19,FALSE)</f>
        <v>6.86</v>
      </c>
      <c r="BM2000" s="6">
        <f>VLOOKUP($B2000,'[1]výnosy standard'!$A$1:$T$2200,20,FALSE)</f>
        <v>0</v>
      </c>
      <c r="BN2000" s="6">
        <f>VLOOKUP(B2000,'[1]pšenice výnos'!$A$2:$E$2200,4)</f>
        <v>7.24</v>
      </c>
      <c r="BO2000" s="6">
        <f>VLOOKUP(B2000,[1]kukuřice!$A$2:$E$2200,5,FALSE)</f>
        <v>42.862535477820899</v>
      </c>
    </row>
    <row r="2001" spans="1:67" hidden="1" x14ac:dyDescent="0.25">
      <c r="A2001" s="7">
        <v>2285</v>
      </c>
      <c r="B2001" s="6" t="s">
        <v>130</v>
      </c>
      <c r="C2001" s="13">
        <v>255</v>
      </c>
      <c r="D2001" s="7">
        <v>32.448406278217909</v>
      </c>
      <c r="E2001" s="6" t="s">
        <v>14</v>
      </c>
      <c r="F2001" s="6" t="s">
        <v>28</v>
      </c>
      <c r="G2001" s="7">
        <v>32.448406278217909</v>
      </c>
      <c r="H2001" s="7">
        <v>22.446545702359661</v>
      </c>
      <c r="I2001" s="7">
        <v>22.446545702359661</v>
      </c>
      <c r="J2001" s="7">
        <v>8.2863529411764691</v>
      </c>
      <c r="K2001" s="14">
        <v>7.5184252258927522</v>
      </c>
      <c r="L2001" s="13">
        <v>22</v>
      </c>
      <c r="M2001" s="7">
        <v>6.126361174112934</v>
      </c>
      <c r="N2001" s="7">
        <v>0.15343536976705582</v>
      </c>
      <c r="O2001" s="7">
        <v>0.76792771528371695</v>
      </c>
      <c r="P2001" s="7">
        <v>9</v>
      </c>
      <c r="Q2001" s="7">
        <v>0</v>
      </c>
      <c r="R2001" s="7">
        <v>0</v>
      </c>
      <c r="S2001" s="15">
        <v>0.75</v>
      </c>
      <c r="T2001" s="15">
        <v>2.4777777777777801</v>
      </c>
      <c r="U2001" s="15">
        <v>6.2466666666666697</v>
      </c>
      <c r="V2001" s="16">
        <v>17.7</v>
      </c>
      <c r="W2001" s="16">
        <v>17.8</v>
      </c>
      <c r="X2001" s="17" t="e">
        <v>#NULL!</v>
      </c>
      <c r="Y2001" s="13">
        <v>2</v>
      </c>
      <c r="Z2001" s="16">
        <v>3.5</v>
      </c>
      <c r="AA2001" s="13">
        <v>22</v>
      </c>
      <c r="AB2001" s="15">
        <v>4.3</v>
      </c>
      <c r="AC2001" s="15">
        <v>4.2</v>
      </c>
      <c r="AD2001" s="15">
        <v>3.5277777777777799</v>
      </c>
      <c r="AE2001" s="15">
        <v>2.77777777777777E-2</v>
      </c>
      <c r="AF2001" s="7">
        <v>0</v>
      </c>
      <c r="AG2001" s="7">
        <v>0</v>
      </c>
      <c r="AH2001" s="7">
        <v>0</v>
      </c>
      <c r="AI2001" s="7">
        <v>0</v>
      </c>
      <c r="AJ2001" s="7">
        <v>0</v>
      </c>
      <c r="AK2001" s="7">
        <v>0</v>
      </c>
      <c r="AL2001" s="7">
        <v>0</v>
      </c>
      <c r="AM2001" s="7">
        <v>0</v>
      </c>
      <c r="AN2001" s="7">
        <v>0</v>
      </c>
      <c r="AO2001" s="7">
        <v>0</v>
      </c>
      <c r="AP2001" s="7">
        <v>0</v>
      </c>
      <c r="AQ2001" s="7">
        <v>0</v>
      </c>
      <c r="AR2001" s="7">
        <v>0</v>
      </c>
      <c r="AS2001" s="7">
        <v>0</v>
      </c>
      <c r="AT2001" s="7">
        <v>1</v>
      </c>
      <c r="AU2001" s="6">
        <f>VLOOKUP($B2001,'[1]výnosy standard'!$A$1:$T$2200,2,FALSE)</f>
        <v>28.17</v>
      </c>
      <c r="AV2001" s="6">
        <f>VLOOKUP($B2001,'[1]výnosy standard'!$A$1:$T$2200,3,FALSE)</f>
        <v>0</v>
      </c>
      <c r="AW2001" s="6">
        <f>VLOOKUP($B2001,'[1]výnosy standard'!$A$1:$T$2200,4,FALSE)</f>
        <v>8.14</v>
      </c>
      <c r="AX2001" s="6">
        <f>VLOOKUP($B2001,'[1]výnosy standard'!$A$1:$T$2200,5,FALSE)</f>
        <v>0</v>
      </c>
      <c r="AY2001" s="6">
        <f>VLOOKUP($B2001,'[1]výnosy standard'!$A$1:$T$2200,6,FALSE)</f>
        <v>1.03</v>
      </c>
      <c r="AZ2001" s="6">
        <f>VLOOKUP($B2001,'[1]výnosy standard'!$A$1:$T$2200,7,FALSE)</f>
        <v>0</v>
      </c>
      <c r="BA2001" s="6">
        <f>VLOOKUP($B2001,'[1]výnosy standard'!$A$1:$T$2200,8,FALSE)</f>
        <v>20.11</v>
      </c>
      <c r="BB2001" s="6">
        <f>VLOOKUP($B2001,'[1]výnosy standard'!$A$1:$T$2200,9,FALSE)</f>
        <v>7.38</v>
      </c>
      <c r="BC2001" s="6">
        <f>VLOOKUP($B2001,'[1]výnosy standard'!$A$1:$T$2200,10,FALSE)</f>
        <v>7.38</v>
      </c>
      <c r="BD2001" s="6">
        <f>VLOOKUP($B2001,'[1]výnosy standard'!$A$1:$T$2200,11,FALSE)</f>
        <v>3.62</v>
      </c>
      <c r="BE2001" s="6">
        <f>VLOOKUP($B2001,'[1]výnosy standard'!$A$1:$T$2200,12,FALSE)</f>
        <v>0</v>
      </c>
      <c r="BF2001" s="6">
        <f>VLOOKUP($B2001,'[1]výnosy standard'!$A$1:$T$2200,13,FALSE)</f>
        <v>0</v>
      </c>
      <c r="BG2001" s="6">
        <f>VLOOKUP($B2001,'[1]výnosy standard'!$A$1:$T$2200,14,FALSE)</f>
        <v>0</v>
      </c>
      <c r="BH2001" s="6">
        <f>VLOOKUP($B2001,'[1]výnosy standard'!$A$1:$T$2200,15,FALSE)</f>
        <v>0</v>
      </c>
      <c r="BI2001" s="6">
        <f>VLOOKUP($B2001,'[1]výnosy standard'!$A$1:$T$2200,16,FALSE)</f>
        <v>72.05</v>
      </c>
      <c r="BJ2001" s="6">
        <f>VLOOKUP($B2001,'[1]výnosy standard'!$A$1:$T$2200,17,FALSE)</f>
        <v>5.89</v>
      </c>
      <c r="BK2001" s="6">
        <f>VLOOKUP($B2001,'[1]výnosy standard'!$A$1:$T$2200,18,FALSE)</f>
        <v>5.89</v>
      </c>
      <c r="BL2001" s="6">
        <f>VLOOKUP($B2001,'[1]výnosy standard'!$A$1:$T$2200,19,FALSE)</f>
        <v>6.97</v>
      </c>
      <c r="BM2001" s="6">
        <f>VLOOKUP($B2001,'[1]výnosy standard'!$A$1:$T$2200,20,FALSE)</f>
        <v>0</v>
      </c>
      <c r="BN2001" s="6">
        <f>VLOOKUP(B2001,'[1]pšenice výnos'!$A$2:$E$2200,4)</f>
        <v>7.38</v>
      </c>
      <c r="BO2001" s="6">
        <f>VLOOKUP(B2001,[1]kukuřice!$A$2:$E$2200,5,FALSE)</f>
        <v>46.768164145287535</v>
      </c>
    </row>
    <row r="2002" spans="1:67" hidden="1" x14ac:dyDescent="0.25">
      <c r="A2002" s="7">
        <v>3777</v>
      </c>
      <c r="B2002" s="6" t="s">
        <v>127</v>
      </c>
      <c r="C2002" s="13">
        <v>181</v>
      </c>
      <c r="D2002" s="7">
        <v>32.458431038583505</v>
      </c>
      <c r="E2002" s="6" t="s">
        <v>14</v>
      </c>
      <c r="F2002" s="6" t="s">
        <v>28</v>
      </c>
      <c r="G2002" s="7">
        <v>32.458431038583505</v>
      </c>
      <c r="H2002" s="7">
        <v>16.252642706131077</v>
      </c>
      <c r="I2002" s="7">
        <v>16.252642706131077</v>
      </c>
      <c r="J2002" s="7">
        <v>7.5680000000000005</v>
      </c>
      <c r="K2002" s="14">
        <v>7.0804551580516213</v>
      </c>
      <c r="L2002" s="13">
        <v>8</v>
      </c>
      <c r="M2002" s="7">
        <v>5.9633207488778721</v>
      </c>
      <c r="N2002" s="7">
        <v>-0.15950109080014527</v>
      </c>
      <c r="O2002" s="7">
        <v>0.48754484194837922</v>
      </c>
      <c r="P2002" s="7">
        <v>0</v>
      </c>
      <c r="Q2002" s="7">
        <v>7</v>
      </c>
      <c r="R2002" s="7">
        <v>0</v>
      </c>
      <c r="S2002" s="17" t="e">
        <v>#NULL!</v>
      </c>
      <c r="T2002" s="17" t="e">
        <v>#NULL!</v>
      </c>
      <c r="U2002" s="17" t="e">
        <v>#NULL!</v>
      </c>
      <c r="V2002" s="17" t="e">
        <v>#NULL!</v>
      </c>
      <c r="W2002" s="17" t="e">
        <v>#NULL!</v>
      </c>
      <c r="X2002" s="17" t="e">
        <v>#NULL!</v>
      </c>
      <c r="Y2002" s="17" t="e">
        <v>#NULL!</v>
      </c>
      <c r="Z2002" s="17" t="e">
        <v>#NULL!</v>
      </c>
      <c r="AA2002" s="17" t="e">
        <v>#NULL!</v>
      </c>
      <c r="AB2002" s="17" t="e">
        <v>#NULL!</v>
      </c>
      <c r="AC2002" s="17" t="e">
        <v>#NULL!</v>
      </c>
      <c r="AD2002" s="17" t="e">
        <v>#NULL!</v>
      </c>
      <c r="AE2002" s="17" t="e">
        <v>#NULL!</v>
      </c>
      <c r="AF2002" s="7">
        <v>0</v>
      </c>
      <c r="AG2002" s="7">
        <v>0</v>
      </c>
      <c r="AH2002" s="7">
        <v>0</v>
      </c>
      <c r="AI2002" s="7">
        <v>0</v>
      </c>
      <c r="AJ2002" s="7">
        <v>0</v>
      </c>
      <c r="AK2002" s="7">
        <v>0</v>
      </c>
      <c r="AL2002" s="7">
        <v>0</v>
      </c>
      <c r="AM2002" s="7">
        <v>0</v>
      </c>
      <c r="AN2002" s="7">
        <v>0</v>
      </c>
      <c r="AO2002" s="7">
        <v>0</v>
      </c>
      <c r="AP2002" s="7">
        <v>0</v>
      </c>
      <c r="AQ2002" s="7">
        <v>0</v>
      </c>
      <c r="AR2002" s="7">
        <v>0</v>
      </c>
      <c r="AS2002" s="7">
        <v>0</v>
      </c>
      <c r="AT2002" s="7">
        <v>1</v>
      </c>
      <c r="AU2002" s="6">
        <f>VLOOKUP($B2002,'[1]výnosy standard'!$A$1:$T$2200,2,FALSE)</f>
        <v>0</v>
      </c>
      <c r="AV2002" s="6">
        <f>VLOOKUP($B2002,'[1]výnosy standard'!$A$1:$T$2200,3,FALSE)</f>
        <v>0</v>
      </c>
      <c r="AW2002" s="6">
        <f>VLOOKUP($B2002,'[1]výnosy standard'!$A$1:$T$2200,4,FALSE)</f>
        <v>8.02</v>
      </c>
      <c r="AX2002" s="6">
        <f>VLOOKUP($B2002,'[1]výnosy standard'!$A$1:$T$2200,5,FALSE)</f>
        <v>0</v>
      </c>
      <c r="AY2002" s="6">
        <f>VLOOKUP($B2002,'[1]výnosy standard'!$A$1:$T$2200,6,FALSE)</f>
        <v>0.88</v>
      </c>
      <c r="AZ2002" s="6">
        <f>VLOOKUP($B2002,'[1]výnosy standard'!$A$1:$T$2200,7,FALSE)</f>
        <v>0</v>
      </c>
      <c r="BA2002" s="6">
        <f>VLOOKUP($B2002,'[1]výnosy standard'!$A$1:$T$2200,8,FALSE)</f>
        <v>21.09</v>
      </c>
      <c r="BB2002" s="6">
        <f>VLOOKUP($B2002,'[1]výnosy standard'!$A$1:$T$2200,9,FALSE)</f>
        <v>6.51</v>
      </c>
      <c r="BC2002" s="6">
        <f>VLOOKUP($B2002,'[1]výnosy standard'!$A$1:$T$2200,10,FALSE)</f>
        <v>6.51</v>
      </c>
      <c r="BD2002" s="6">
        <f>VLOOKUP($B2002,'[1]výnosy standard'!$A$1:$T$2200,11,FALSE)</f>
        <v>3.84</v>
      </c>
      <c r="BE2002" s="6">
        <f>VLOOKUP($B2002,'[1]výnosy standard'!$A$1:$T$2200,12,FALSE)</f>
        <v>6.91</v>
      </c>
      <c r="BF2002" s="6">
        <f>VLOOKUP($B2002,'[1]výnosy standard'!$A$1:$T$2200,13,FALSE)</f>
        <v>0</v>
      </c>
      <c r="BG2002" s="6">
        <f>VLOOKUP($B2002,'[1]výnosy standard'!$A$1:$T$2200,14,FALSE)</f>
        <v>0</v>
      </c>
      <c r="BH2002" s="6">
        <f>VLOOKUP($B2002,'[1]výnosy standard'!$A$1:$T$2200,15,FALSE)</f>
        <v>0</v>
      </c>
      <c r="BI2002" s="6">
        <f>VLOOKUP($B2002,'[1]výnosy standard'!$A$1:$T$2200,16,FALSE)</f>
        <v>0</v>
      </c>
      <c r="BJ2002" s="6">
        <f>VLOOKUP($B2002,'[1]výnosy standard'!$A$1:$T$2200,17,FALSE)</f>
        <v>5.21</v>
      </c>
      <c r="BK2002" s="6">
        <f>VLOOKUP($B2002,'[1]výnosy standard'!$A$1:$T$2200,18,FALSE)</f>
        <v>5.21</v>
      </c>
      <c r="BL2002" s="6">
        <f>VLOOKUP($B2002,'[1]výnosy standard'!$A$1:$T$2200,19,FALSE)</f>
        <v>7.1</v>
      </c>
      <c r="BM2002" s="6">
        <f>VLOOKUP($B2002,'[1]výnosy standard'!$A$1:$T$2200,20,FALSE)</f>
        <v>0</v>
      </c>
      <c r="BN2002" s="6">
        <f>VLOOKUP(B2002,'[1]pšenice výnos'!$A$2:$E$2200,4)</f>
        <v>6.51</v>
      </c>
      <c r="BO2002" s="6">
        <f>VLOOKUP(B2002,[1]kukuřice!$A$2:$E$2200,5,FALSE)</f>
        <v>34.643639561082786</v>
      </c>
    </row>
    <row r="2003" spans="1:67" hidden="1" x14ac:dyDescent="0.25">
      <c r="A2003" s="7">
        <v>2683</v>
      </c>
      <c r="B2003" s="6" t="s">
        <v>160</v>
      </c>
      <c r="C2003" s="13">
        <v>56</v>
      </c>
      <c r="D2003" s="7">
        <v>32.469505813953489</v>
      </c>
      <c r="E2003" s="6" t="s">
        <v>14</v>
      </c>
      <c r="F2003" s="6" t="s">
        <v>28</v>
      </c>
      <c r="G2003" s="7">
        <v>32.469505813953489</v>
      </c>
      <c r="H2003" s="7">
        <v>31.361806797853312</v>
      </c>
      <c r="I2003" s="7">
        <v>31.361806797853312</v>
      </c>
      <c r="J2003" s="7">
        <v>3.156705882352941</v>
      </c>
      <c r="K2003" s="14">
        <v>3.4044461599801767</v>
      </c>
      <c r="L2003" s="13">
        <v>15</v>
      </c>
      <c r="M2003" s="7">
        <v>5.9633207488778721</v>
      </c>
      <c r="N2003" s="7">
        <v>-0.15950109080014527</v>
      </c>
      <c r="O2003" s="7">
        <v>-0.24774027762723572</v>
      </c>
      <c r="P2003" s="7">
        <v>0</v>
      </c>
      <c r="Q2003" s="7">
        <v>5</v>
      </c>
      <c r="R2003" s="7">
        <v>0</v>
      </c>
      <c r="S2003" s="15">
        <v>2.9666666666666699</v>
      </c>
      <c r="T2003" s="15">
        <v>6.5374999999999996</v>
      </c>
      <c r="U2003" s="17" t="e">
        <v>#NULL!</v>
      </c>
      <c r="V2003" s="16">
        <v>15.5</v>
      </c>
      <c r="W2003" s="16">
        <v>16.5</v>
      </c>
      <c r="X2003" s="17" t="e">
        <v>#NULL!</v>
      </c>
      <c r="Y2003" s="13">
        <v>5</v>
      </c>
      <c r="Z2003" s="16">
        <v>5.5</v>
      </c>
      <c r="AA2003" s="13">
        <v>12</v>
      </c>
      <c r="AB2003" s="15">
        <v>-3.5</v>
      </c>
      <c r="AC2003" s="15">
        <v>-4.5</v>
      </c>
      <c r="AD2003" s="15">
        <v>5.4124999999999996</v>
      </c>
      <c r="AE2003" s="15">
        <v>-8.7500000000000397E-2</v>
      </c>
      <c r="AF2003" s="7">
        <v>0</v>
      </c>
      <c r="AG2003" s="7">
        <v>0</v>
      </c>
      <c r="AH2003" s="7">
        <v>0</v>
      </c>
      <c r="AI2003" s="7">
        <v>0</v>
      </c>
      <c r="AJ2003" s="7">
        <v>0</v>
      </c>
      <c r="AK2003" s="7">
        <v>0</v>
      </c>
      <c r="AL2003" s="7">
        <v>0</v>
      </c>
      <c r="AM2003" s="7">
        <v>0</v>
      </c>
      <c r="AN2003" s="7">
        <v>0</v>
      </c>
      <c r="AO2003" s="7">
        <v>0</v>
      </c>
      <c r="AP2003" s="7">
        <v>0</v>
      </c>
      <c r="AQ2003" s="7">
        <v>0</v>
      </c>
      <c r="AR2003" s="7">
        <v>0</v>
      </c>
      <c r="AS2003" s="7">
        <v>0</v>
      </c>
      <c r="AT2003" s="7">
        <v>1</v>
      </c>
      <c r="AU2003" s="6">
        <f>VLOOKUP($B2003,'[1]výnosy standard'!$A$1:$T$2200,2,FALSE)</f>
        <v>0</v>
      </c>
      <c r="AV2003" s="6">
        <f>VLOOKUP($B2003,'[1]výnosy standard'!$A$1:$T$2200,3,FALSE)</f>
        <v>0</v>
      </c>
      <c r="AW2003" s="6">
        <f>VLOOKUP($B2003,'[1]výnosy standard'!$A$1:$T$2200,4,FALSE)</f>
        <v>0</v>
      </c>
      <c r="AX2003" s="6">
        <f>VLOOKUP($B2003,'[1]výnosy standard'!$A$1:$T$2200,5,FALSE)</f>
        <v>3.39</v>
      </c>
      <c r="AY2003" s="6">
        <f>VLOOKUP($B2003,'[1]výnosy standard'!$A$1:$T$2200,6,FALSE)</f>
        <v>0</v>
      </c>
      <c r="AZ2003" s="6">
        <f>VLOOKUP($B2003,'[1]výnosy standard'!$A$1:$T$2200,7,FALSE)</f>
        <v>0</v>
      </c>
      <c r="BA2003" s="6">
        <f>VLOOKUP($B2003,'[1]výnosy standard'!$A$1:$T$2200,8,FALSE)</f>
        <v>0</v>
      </c>
      <c r="BB2003" s="6">
        <f>VLOOKUP($B2003,'[1]výnosy standard'!$A$1:$T$2200,9,FALSE)</f>
        <v>0</v>
      </c>
      <c r="BC2003" s="6">
        <f>VLOOKUP($B2003,'[1]výnosy standard'!$A$1:$T$2200,10,FALSE)</f>
        <v>0</v>
      </c>
      <c r="BD2003" s="6">
        <f>VLOOKUP($B2003,'[1]výnosy standard'!$A$1:$T$2200,11,FALSE)</f>
        <v>0</v>
      </c>
      <c r="BE2003" s="6">
        <f>VLOOKUP($B2003,'[1]výnosy standard'!$A$1:$T$2200,12,FALSE)</f>
        <v>0</v>
      </c>
      <c r="BF2003" s="6">
        <f>VLOOKUP($B2003,'[1]výnosy standard'!$A$1:$T$2200,13,FALSE)</f>
        <v>0</v>
      </c>
      <c r="BG2003" s="6">
        <f>VLOOKUP($B2003,'[1]výnosy standard'!$A$1:$T$2200,14,FALSE)</f>
        <v>0</v>
      </c>
      <c r="BH2003" s="6">
        <f>VLOOKUP($B2003,'[1]výnosy standard'!$A$1:$T$2200,15,FALSE)</f>
        <v>0</v>
      </c>
      <c r="BI2003" s="6">
        <f>VLOOKUP($B2003,'[1]výnosy standard'!$A$1:$T$2200,16,FALSE)</f>
        <v>0</v>
      </c>
      <c r="BJ2003" s="6">
        <f>VLOOKUP($B2003,'[1]výnosy standard'!$A$1:$T$2200,17,FALSE)</f>
        <v>0</v>
      </c>
      <c r="BK2003" s="6">
        <f>VLOOKUP($B2003,'[1]výnosy standard'!$A$1:$T$2200,18,FALSE)</f>
        <v>0</v>
      </c>
      <c r="BL2003" s="6">
        <f>VLOOKUP($B2003,'[1]výnosy standard'!$A$1:$T$2200,19,FALSE)</f>
        <v>0</v>
      </c>
      <c r="BM2003" s="6">
        <f>VLOOKUP($B2003,'[1]výnosy standard'!$A$1:$T$2200,20,FALSE)</f>
        <v>0</v>
      </c>
      <c r="BN2003" s="6">
        <f>VLOOKUP(B2003,'[1]pšenice výnos'!$A$2:$E$2200,4)</f>
        <v>4.22</v>
      </c>
      <c r="BO2003" s="6">
        <f>VLOOKUP(B2003,[1]kukuřice!$A$2:$E$2200,5,FALSE)</f>
        <v>32.305750852760575</v>
      </c>
    </row>
    <row r="2004" spans="1:67" hidden="1" x14ac:dyDescent="0.25">
      <c r="A2004" s="7">
        <v>2589</v>
      </c>
      <c r="B2004" s="6" t="s">
        <v>121</v>
      </c>
      <c r="C2004" s="13">
        <v>157</v>
      </c>
      <c r="D2004" s="7">
        <v>32.474334799916193</v>
      </c>
      <c r="E2004" s="6" t="s">
        <v>14</v>
      </c>
      <c r="F2004" s="6" t="s">
        <v>28</v>
      </c>
      <c r="G2004" s="7">
        <v>32.474334799916193</v>
      </c>
      <c r="H2004" s="7">
        <v>32.474334799916193</v>
      </c>
      <c r="I2004" s="7">
        <v>32.474334799916193</v>
      </c>
      <c r="J2004" s="7">
        <v>3.8184</v>
      </c>
      <c r="K2004" s="14">
        <v>4.3790324901014968</v>
      </c>
      <c r="L2004" s="13">
        <v>5</v>
      </c>
      <c r="M2004" s="7">
        <v>5.9633207488778721</v>
      </c>
      <c r="N2004" s="7">
        <v>-0.15950109080014527</v>
      </c>
      <c r="O2004" s="7">
        <v>-0.56063249010149674</v>
      </c>
      <c r="P2004" s="7">
        <v>3</v>
      </c>
      <c r="Q2004" s="7">
        <v>2</v>
      </c>
      <c r="R2004" s="7">
        <v>1</v>
      </c>
      <c r="S2004" s="15">
        <v>0.98833333333333295</v>
      </c>
      <c r="T2004" s="15">
        <v>3.5551688311688299</v>
      </c>
      <c r="U2004" s="15">
        <v>5.0912698412698401</v>
      </c>
      <c r="V2004" s="16">
        <v>17.5</v>
      </c>
      <c r="W2004" s="16">
        <v>15.5</v>
      </c>
      <c r="X2004" s="13">
        <v>-1</v>
      </c>
      <c r="Y2004" s="13">
        <v>3</v>
      </c>
      <c r="Z2004" s="16">
        <v>4</v>
      </c>
      <c r="AA2004" s="13">
        <v>17</v>
      </c>
      <c r="AB2004" s="15">
        <v>-0.5</v>
      </c>
      <c r="AC2004" s="15">
        <v>1.5</v>
      </c>
      <c r="AD2004" s="15">
        <v>3.9301688311688299</v>
      </c>
      <c r="AE2004" s="15">
        <v>-6.9831168831170104E-2</v>
      </c>
      <c r="AF2004" s="7">
        <v>0</v>
      </c>
      <c r="AG2004" s="7">
        <v>0</v>
      </c>
      <c r="AH2004" s="7">
        <v>0</v>
      </c>
      <c r="AI2004" s="7">
        <v>0</v>
      </c>
      <c r="AJ2004" s="7">
        <v>0</v>
      </c>
      <c r="AK2004" s="7">
        <v>0</v>
      </c>
      <c r="AL2004" s="7">
        <v>0</v>
      </c>
      <c r="AM2004" s="7">
        <v>0</v>
      </c>
      <c r="AN2004" s="7">
        <v>0</v>
      </c>
      <c r="AO2004" s="7">
        <v>0</v>
      </c>
      <c r="AP2004" s="7">
        <v>0</v>
      </c>
      <c r="AQ2004" s="7">
        <v>0</v>
      </c>
      <c r="AR2004" s="7">
        <v>0</v>
      </c>
      <c r="AS2004" s="7">
        <v>0</v>
      </c>
      <c r="AT2004" s="7">
        <v>1</v>
      </c>
      <c r="AU2004" s="6">
        <f>VLOOKUP($B2004,'[1]výnosy standard'!$A$1:$T$2200,2,FALSE)</f>
        <v>0</v>
      </c>
      <c r="AV2004" s="6">
        <f>VLOOKUP($B2004,'[1]výnosy standard'!$A$1:$T$2200,3,FALSE)</f>
        <v>0</v>
      </c>
      <c r="AW2004" s="6">
        <f>VLOOKUP($B2004,'[1]výnosy standard'!$A$1:$T$2200,4,FALSE)</f>
        <v>0</v>
      </c>
      <c r="AX2004" s="6">
        <f>VLOOKUP($B2004,'[1]výnosy standard'!$A$1:$T$2200,5,FALSE)</f>
        <v>4.28</v>
      </c>
      <c r="AY2004" s="6">
        <f>VLOOKUP($B2004,'[1]výnosy standard'!$A$1:$T$2200,6,FALSE)</f>
        <v>0</v>
      </c>
      <c r="AZ2004" s="6">
        <f>VLOOKUP($B2004,'[1]výnosy standard'!$A$1:$T$2200,7,FALSE)</f>
        <v>0</v>
      </c>
      <c r="BA2004" s="6">
        <f>VLOOKUP($B2004,'[1]výnosy standard'!$A$1:$T$2200,8,FALSE)</f>
        <v>0</v>
      </c>
      <c r="BB2004" s="6">
        <f>VLOOKUP($B2004,'[1]výnosy standard'!$A$1:$T$2200,9,FALSE)</f>
        <v>5.53</v>
      </c>
      <c r="BC2004" s="6">
        <f>VLOOKUP($B2004,'[1]výnosy standard'!$A$1:$T$2200,10,FALSE)</f>
        <v>5.53</v>
      </c>
      <c r="BD2004" s="6">
        <f>VLOOKUP($B2004,'[1]výnosy standard'!$A$1:$T$2200,11,FALSE)</f>
        <v>3.25</v>
      </c>
      <c r="BE2004" s="6">
        <f>VLOOKUP($B2004,'[1]výnosy standard'!$A$1:$T$2200,12,FALSE)</f>
        <v>5.39</v>
      </c>
      <c r="BF2004" s="6">
        <f>VLOOKUP($B2004,'[1]výnosy standard'!$A$1:$T$2200,13,FALSE)</f>
        <v>0</v>
      </c>
      <c r="BG2004" s="6">
        <f>VLOOKUP($B2004,'[1]výnosy standard'!$A$1:$T$2200,14,FALSE)</f>
        <v>0</v>
      </c>
      <c r="BH2004" s="6">
        <f>VLOOKUP($B2004,'[1]výnosy standard'!$A$1:$T$2200,15,FALSE)</f>
        <v>0</v>
      </c>
      <c r="BI2004" s="6">
        <f>VLOOKUP($B2004,'[1]výnosy standard'!$A$1:$T$2200,16,FALSE)</f>
        <v>0</v>
      </c>
      <c r="BJ2004" s="6">
        <f>VLOOKUP($B2004,'[1]výnosy standard'!$A$1:$T$2200,17,FALSE)</f>
        <v>4.03</v>
      </c>
      <c r="BK2004" s="6">
        <f>VLOOKUP($B2004,'[1]výnosy standard'!$A$1:$T$2200,18,FALSE)</f>
        <v>4.03</v>
      </c>
      <c r="BL2004" s="6">
        <f>VLOOKUP($B2004,'[1]výnosy standard'!$A$1:$T$2200,19,FALSE)</f>
        <v>5.24</v>
      </c>
      <c r="BM2004" s="6">
        <f>VLOOKUP($B2004,'[1]výnosy standard'!$A$1:$T$2200,20,FALSE)</f>
        <v>0</v>
      </c>
      <c r="BN2004" s="6">
        <f>VLOOKUP(B2004,'[1]pšenice výnos'!$A$2:$E$2200,4)</f>
        <v>5.53</v>
      </c>
      <c r="BO2004" s="6">
        <f>VLOOKUP(B2004,[1]kukuřice!$A$2:$E$2200,5,FALSE)</f>
        <v>36.02208916017684</v>
      </c>
    </row>
    <row r="2005" spans="1:67" hidden="1" x14ac:dyDescent="0.25">
      <c r="A2005" s="7">
        <v>2698</v>
      </c>
      <c r="B2005" s="6" t="s">
        <v>127</v>
      </c>
      <c r="C2005" s="13">
        <v>419</v>
      </c>
      <c r="D2005" s="7">
        <v>32.486187845303867</v>
      </c>
      <c r="E2005" s="6" t="s">
        <v>14</v>
      </c>
      <c r="F2005" s="6" t="s">
        <v>28</v>
      </c>
      <c r="G2005" s="7">
        <v>32.486187845303867</v>
      </c>
      <c r="H2005" s="7">
        <v>32.486187845303867</v>
      </c>
      <c r="I2005" s="7">
        <v>32.486187845303867</v>
      </c>
      <c r="J2005" s="7">
        <v>4.5250000000000004</v>
      </c>
      <c r="K2005" s="14">
        <v>6.3452518227661416</v>
      </c>
      <c r="L2005" s="13">
        <v>12</v>
      </c>
      <c r="M2005" s="7">
        <v>5.9633207488778721</v>
      </c>
      <c r="N2005" s="7">
        <v>-0.15950109080014527</v>
      </c>
      <c r="O2005" s="7">
        <v>-1.8202518227661413</v>
      </c>
      <c r="P2005" s="7">
        <v>0</v>
      </c>
      <c r="Q2005" s="7">
        <v>4</v>
      </c>
      <c r="R2005" s="7">
        <v>0</v>
      </c>
      <c r="S2005" s="17" t="e">
        <v>#NULL!</v>
      </c>
      <c r="T2005" s="17" t="e">
        <v>#NULL!</v>
      </c>
      <c r="U2005" s="17" t="e">
        <v>#NULL!</v>
      </c>
      <c r="V2005" s="17" t="e">
        <v>#NULL!</v>
      </c>
      <c r="W2005" s="17" t="e">
        <v>#NULL!</v>
      </c>
      <c r="X2005" s="17" t="e">
        <v>#NULL!</v>
      </c>
      <c r="Y2005" s="17" t="e">
        <v>#NULL!</v>
      </c>
      <c r="Z2005" s="17" t="e">
        <v>#NULL!</v>
      </c>
      <c r="AA2005" s="17" t="e">
        <v>#NULL!</v>
      </c>
      <c r="AB2005" s="17" t="e">
        <v>#NULL!</v>
      </c>
      <c r="AC2005" s="17" t="e">
        <v>#NULL!</v>
      </c>
      <c r="AD2005" s="17" t="e">
        <v>#NULL!</v>
      </c>
      <c r="AE2005" s="17" t="e">
        <v>#NULL!</v>
      </c>
      <c r="AF2005" s="7">
        <v>0</v>
      </c>
      <c r="AG2005" s="7">
        <v>0</v>
      </c>
      <c r="AH2005" s="7">
        <v>0</v>
      </c>
      <c r="AI2005" s="7">
        <v>0</v>
      </c>
      <c r="AJ2005" s="7">
        <v>0</v>
      </c>
      <c r="AK2005" s="7">
        <v>0</v>
      </c>
      <c r="AL2005" s="7">
        <v>0</v>
      </c>
      <c r="AM2005" s="7">
        <v>0</v>
      </c>
      <c r="AN2005" s="7">
        <v>0</v>
      </c>
      <c r="AO2005" s="7">
        <v>0</v>
      </c>
      <c r="AP2005" s="7">
        <v>0</v>
      </c>
      <c r="AQ2005" s="7">
        <v>0</v>
      </c>
      <c r="AR2005" s="7">
        <v>0</v>
      </c>
      <c r="AS2005" s="7">
        <v>0</v>
      </c>
      <c r="AT2005" s="7">
        <v>1</v>
      </c>
      <c r="AU2005" s="6">
        <f>VLOOKUP($B2005,'[1]výnosy standard'!$A$1:$T$2200,2,FALSE)</f>
        <v>0</v>
      </c>
      <c r="AV2005" s="6">
        <f>VLOOKUP($B2005,'[1]výnosy standard'!$A$1:$T$2200,3,FALSE)</f>
        <v>0</v>
      </c>
      <c r="AW2005" s="6">
        <f>VLOOKUP($B2005,'[1]výnosy standard'!$A$1:$T$2200,4,FALSE)</f>
        <v>8.02</v>
      </c>
      <c r="AX2005" s="6">
        <f>VLOOKUP($B2005,'[1]výnosy standard'!$A$1:$T$2200,5,FALSE)</f>
        <v>0</v>
      </c>
      <c r="AY2005" s="6">
        <f>VLOOKUP($B2005,'[1]výnosy standard'!$A$1:$T$2200,6,FALSE)</f>
        <v>0.88</v>
      </c>
      <c r="AZ2005" s="6">
        <f>VLOOKUP($B2005,'[1]výnosy standard'!$A$1:$T$2200,7,FALSE)</f>
        <v>0</v>
      </c>
      <c r="BA2005" s="6">
        <f>VLOOKUP($B2005,'[1]výnosy standard'!$A$1:$T$2200,8,FALSE)</f>
        <v>21.09</v>
      </c>
      <c r="BB2005" s="6">
        <f>VLOOKUP($B2005,'[1]výnosy standard'!$A$1:$T$2200,9,FALSE)</f>
        <v>6.51</v>
      </c>
      <c r="BC2005" s="6">
        <f>VLOOKUP($B2005,'[1]výnosy standard'!$A$1:$T$2200,10,FALSE)</f>
        <v>6.51</v>
      </c>
      <c r="BD2005" s="6">
        <f>VLOOKUP($B2005,'[1]výnosy standard'!$A$1:$T$2200,11,FALSE)</f>
        <v>3.84</v>
      </c>
      <c r="BE2005" s="6">
        <f>VLOOKUP($B2005,'[1]výnosy standard'!$A$1:$T$2200,12,FALSE)</f>
        <v>6.91</v>
      </c>
      <c r="BF2005" s="6">
        <f>VLOOKUP($B2005,'[1]výnosy standard'!$A$1:$T$2200,13,FALSE)</f>
        <v>0</v>
      </c>
      <c r="BG2005" s="6">
        <f>VLOOKUP($B2005,'[1]výnosy standard'!$A$1:$T$2200,14,FALSE)</f>
        <v>0</v>
      </c>
      <c r="BH2005" s="6">
        <f>VLOOKUP($B2005,'[1]výnosy standard'!$A$1:$T$2200,15,FALSE)</f>
        <v>0</v>
      </c>
      <c r="BI2005" s="6">
        <f>VLOOKUP($B2005,'[1]výnosy standard'!$A$1:$T$2200,16,FALSE)</f>
        <v>0</v>
      </c>
      <c r="BJ2005" s="6">
        <f>VLOOKUP($B2005,'[1]výnosy standard'!$A$1:$T$2200,17,FALSE)</f>
        <v>5.21</v>
      </c>
      <c r="BK2005" s="6">
        <f>VLOOKUP($B2005,'[1]výnosy standard'!$A$1:$T$2200,18,FALSE)</f>
        <v>5.21</v>
      </c>
      <c r="BL2005" s="6">
        <f>VLOOKUP($B2005,'[1]výnosy standard'!$A$1:$T$2200,19,FALSE)</f>
        <v>7.1</v>
      </c>
      <c r="BM2005" s="6">
        <f>VLOOKUP($B2005,'[1]výnosy standard'!$A$1:$T$2200,20,FALSE)</f>
        <v>0</v>
      </c>
      <c r="BN2005" s="6">
        <f>VLOOKUP(B2005,'[1]pšenice výnos'!$A$2:$E$2200,4)</f>
        <v>6.51</v>
      </c>
      <c r="BO2005" s="6">
        <f>VLOOKUP(B2005,[1]kukuřice!$A$2:$E$2200,5,FALSE)</f>
        <v>34.643639561082786</v>
      </c>
    </row>
    <row r="2006" spans="1:67" hidden="1" x14ac:dyDescent="0.25">
      <c r="A2006" s="7">
        <v>1737</v>
      </c>
      <c r="B2006" s="6" t="s">
        <v>144</v>
      </c>
      <c r="C2006" s="13">
        <v>405</v>
      </c>
      <c r="D2006" s="7">
        <v>32.516180505050507</v>
      </c>
      <c r="E2006" s="6" t="s">
        <v>14</v>
      </c>
      <c r="F2006" s="6" t="s">
        <v>28</v>
      </c>
      <c r="G2006" s="7">
        <v>32.516180505050507</v>
      </c>
      <c r="H2006" s="7">
        <v>22.727272727272727</v>
      </c>
      <c r="I2006" s="7">
        <v>22.727272727272727</v>
      </c>
      <c r="J2006" s="7">
        <v>5.94</v>
      </c>
      <c r="K2006" s="14">
        <v>6.6514014088121298</v>
      </c>
      <c r="L2006" s="13">
        <v>10</v>
      </c>
      <c r="M2006" s="7">
        <v>5.9066120636165591</v>
      </c>
      <c r="N2006" s="7">
        <v>-0.10419924441089816</v>
      </c>
      <c r="O2006" s="7">
        <v>-0.71140140881212943</v>
      </c>
      <c r="P2006" s="7">
        <v>4</v>
      </c>
      <c r="Q2006" s="7">
        <v>3</v>
      </c>
      <c r="R2006" s="7">
        <v>0</v>
      </c>
      <c r="S2006" s="15">
        <v>0.69722222222222197</v>
      </c>
      <c r="T2006" s="15">
        <v>1.92888888888889</v>
      </c>
      <c r="U2006" s="15">
        <v>2.8493827160493801</v>
      </c>
      <c r="V2006" s="16">
        <v>19.8</v>
      </c>
      <c r="W2006" s="16">
        <v>17.2</v>
      </c>
      <c r="X2006" s="13">
        <v>-1</v>
      </c>
      <c r="Y2006" s="13">
        <v>3</v>
      </c>
      <c r="Z2006" s="16">
        <v>4</v>
      </c>
      <c r="AA2006" s="13">
        <v>17</v>
      </c>
      <c r="AB2006" s="15">
        <v>-2.8</v>
      </c>
      <c r="AC2006" s="15">
        <v>-0.19999999999999901</v>
      </c>
      <c r="AD2006" s="15">
        <v>1.8788888888888899</v>
      </c>
      <c r="AE2006" s="15">
        <v>-2.1211111111111101</v>
      </c>
      <c r="AF2006" s="7">
        <v>0</v>
      </c>
      <c r="AG2006" s="7">
        <v>0</v>
      </c>
      <c r="AH2006" s="7">
        <v>0</v>
      </c>
      <c r="AI2006" s="7">
        <v>0</v>
      </c>
      <c r="AJ2006" s="7">
        <v>0</v>
      </c>
      <c r="AK2006" s="7">
        <v>0</v>
      </c>
      <c r="AL2006" s="7">
        <v>0</v>
      </c>
      <c r="AM2006" s="7">
        <v>0</v>
      </c>
      <c r="AN2006" s="7">
        <v>0</v>
      </c>
      <c r="AO2006" s="7">
        <v>0</v>
      </c>
      <c r="AP2006" s="7">
        <v>0</v>
      </c>
      <c r="AQ2006" s="7">
        <v>0</v>
      </c>
      <c r="AR2006" s="7">
        <v>0</v>
      </c>
      <c r="AS2006" s="7">
        <v>0</v>
      </c>
      <c r="AT2006" s="7">
        <v>1</v>
      </c>
      <c r="AU2006" s="6">
        <f>VLOOKUP($B2006,'[1]výnosy standard'!$A$1:$T$2200,2,FALSE)</f>
        <v>0</v>
      </c>
      <c r="AV2006" s="6">
        <f>VLOOKUP($B2006,'[1]výnosy standard'!$A$1:$T$2200,3,FALSE)</f>
        <v>0</v>
      </c>
      <c r="AW2006" s="6">
        <f>VLOOKUP($B2006,'[1]výnosy standard'!$A$1:$T$2200,4,FALSE)</f>
        <v>7.87</v>
      </c>
      <c r="AX2006" s="6">
        <f>VLOOKUP($B2006,'[1]výnosy standard'!$A$1:$T$2200,5,FALSE)</f>
        <v>0</v>
      </c>
      <c r="AY2006" s="6">
        <f>VLOOKUP($B2006,'[1]výnosy standard'!$A$1:$T$2200,6,FALSE)</f>
        <v>0.97</v>
      </c>
      <c r="AZ2006" s="6">
        <f>VLOOKUP($B2006,'[1]výnosy standard'!$A$1:$T$2200,7,FALSE)</f>
        <v>0</v>
      </c>
      <c r="BA2006" s="6">
        <f>VLOOKUP($B2006,'[1]výnosy standard'!$A$1:$T$2200,8,FALSE)</f>
        <v>20.399999999999999</v>
      </c>
      <c r="BB2006" s="6">
        <f>VLOOKUP($B2006,'[1]výnosy standard'!$A$1:$T$2200,9,FALSE)</f>
        <v>6.47</v>
      </c>
      <c r="BC2006" s="6">
        <f>VLOOKUP($B2006,'[1]výnosy standard'!$A$1:$T$2200,10,FALSE)</f>
        <v>6.47</v>
      </c>
      <c r="BD2006" s="6">
        <f>VLOOKUP($B2006,'[1]výnosy standard'!$A$1:$T$2200,11,FALSE)</f>
        <v>3.74</v>
      </c>
      <c r="BE2006" s="6">
        <f>VLOOKUP($B2006,'[1]výnosy standard'!$A$1:$T$2200,12,FALSE)</f>
        <v>6.43</v>
      </c>
      <c r="BF2006" s="6">
        <f>VLOOKUP($B2006,'[1]výnosy standard'!$A$1:$T$2200,13,FALSE)</f>
        <v>0</v>
      </c>
      <c r="BG2006" s="6">
        <f>VLOOKUP($B2006,'[1]výnosy standard'!$A$1:$T$2200,14,FALSE)</f>
        <v>3.65</v>
      </c>
      <c r="BH2006" s="6">
        <f>VLOOKUP($B2006,'[1]výnosy standard'!$A$1:$T$2200,15,FALSE)</f>
        <v>0</v>
      </c>
      <c r="BI2006" s="6">
        <f>VLOOKUP($B2006,'[1]výnosy standard'!$A$1:$T$2200,16,FALSE)</f>
        <v>67.94</v>
      </c>
      <c r="BJ2006" s="6">
        <f>VLOOKUP($B2006,'[1]výnosy standard'!$A$1:$T$2200,17,FALSE)</f>
        <v>5.48</v>
      </c>
      <c r="BK2006" s="6">
        <f>VLOOKUP($B2006,'[1]výnosy standard'!$A$1:$T$2200,18,FALSE)</f>
        <v>5.48</v>
      </c>
      <c r="BL2006" s="6">
        <f>VLOOKUP($B2006,'[1]výnosy standard'!$A$1:$T$2200,19,FALSE)</f>
        <v>6.89</v>
      </c>
      <c r="BM2006" s="6">
        <f>VLOOKUP($B2006,'[1]výnosy standard'!$A$1:$T$2200,20,FALSE)</f>
        <v>0</v>
      </c>
      <c r="BN2006" s="6">
        <f>VLOOKUP(B2006,'[1]pšenice výnos'!$A$2:$E$2200,4)</f>
        <v>6.47</v>
      </c>
      <c r="BO2006" s="6">
        <f>VLOOKUP(B2006,[1]kukuřice!$A$2:$E$2200,5,FALSE)</f>
        <v>38.471279915444775</v>
      </c>
    </row>
    <row r="2007" spans="1:67" hidden="1" x14ac:dyDescent="0.25">
      <c r="A2007" s="7">
        <v>1784</v>
      </c>
      <c r="B2007" s="6" t="s">
        <v>134</v>
      </c>
      <c r="C2007" s="13">
        <v>473</v>
      </c>
      <c r="D2007" s="7">
        <v>32.626710595399189</v>
      </c>
      <c r="E2007" s="6" t="s">
        <v>14</v>
      </c>
      <c r="F2007" s="6" t="s">
        <v>28</v>
      </c>
      <c r="G2007" s="7">
        <v>32.626710595399189</v>
      </c>
      <c r="H2007" s="7">
        <v>21.650879566982407</v>
      </c>
      <c r="I2007" s="7">
        <v>21.650879566982407</v>
      </c>
      <c r="J2007" s="7">
        <v>7.3900000000000006</v>
      </c>
      <c r="K2007" s="14">
        <v>6.6026568366498406</v>
      </c>
      <c r="L2007" s="13">
        <v>14</v>
      </c>
      <c r="M2007" s="7">
        <v>5.9066120636165591</v>
      </c>
      <c r="N2007" s="7">
        <v>-0.10419924441089816</v>
      </c>
      <c r="O2007" s="7">
        <v>0.78734316335015997</v>
      </c>
      <c r="P2007" s="7">
        <v>3</v>
      </c>
      <c r="Q2007" s="7">
        <v>0</v>
      </c>
      <c r="R2007" s="7">
        <v>0</v>
      </c>
      <c r="S2007" s="15">
        <v>1.1694444444444401</v>
      </c>
      <c r="T2007" s="15">
        <v>2.7111111111111099</v>
      </c>
      <c r="U2007" s="15">
        <v>2.38641975308642</v>
      </c>
      <c r="V2007" s="16">
        <v>13.8</v>
      </c>
      <c r="W2007" s="16">
        <v>13.3</v>
      </c>
      <c r="X2007" s="17" t="e">
        <v>#NULL!</v>
      </c>
      <c r="Y2007" s="13">
        <v>3</v>
      </c>
      <c r="Z2007" s="16">
        <v>4</v>
      </c>
      <c r="AA2007" s="13">
        <v>17</v>
      </c>
      <c r="AB2007" s="15">
        <v>3.2</v>
      </c>
      <c r="AC2007" s="15">
        <v>3.7</v>
      </c>
      <c r="AD2007" s="15">
        <v>3.6361111111111102</v>
      </c>
      <c r="AE2007" s="15">
        <v>-0.36388888888888898</v>
      </c>
      <c r="AF2007" s="7">
        <v>0</v>
      </c>
      <c r="AG2007" s="7">
        <v>0</v>
      </c>
      <c r="AH2007" s="7">
        <v>0</v>
      </c>
      <c r="AI2007" s="7">
        <v>0</v>
      </c>
      <c r="AJ2007" s="7">
        <v>0</v>
      </c>
      <c r="AK2007" s="7">
        <v>0</v>
      </c>
      <c r="AL2007" s="7">
        <v>0</v>
      </c>
      <c r="AM2007" s="7">
        <v>0</v>
      </c>
      <c r="AN2007" s="7">
        <v>0</v>
      </c>
      <c r="AO2007" s="7">
        <v>0</v>
      </c>
      <c r="AP2007" s="7">
        <v>0</v>
      </c>
      <c r="AQ2007" s="7">
        <v>0</v>
      </c>
      <c r="AR2007" s="7">
        <v>0</v>
      </c>
      <c r="AS2007" s="7">
        <v>0</v>
      </c>
      <c r="AT2007" s="7">
        <v>1</v>
      </c>
      <c r="AU2007" s="6">
        <f>VLOOKUP($B2007,'[1]výnosy standard'!$A$1:$T$2200,2,FALSE)</f>
        <v>30.14</v>
      </c>
      <c r="AV2007" s="6">
        <f>VLOOKUP($B2007,'[1]výnosy standard'!$A$1:$T$2200,3,FALSE)</f>
        <v>0</v>
      </c>
      <c r="AW2007" s="6">
        <f>VLOOKUP($B2007,'[1]výnosy standard'!$A$1:$T$2200,4,FALSE)</f>
        <v>8.1300000000000008</v>
      </c>
      <c r="AX2007" s="6">
        <f>VLOOKUP($B2007,'[1]výnosy standard'!$A$1:$T$2200,5,FALSE)</f>
        <v>0</v>
      </c>
      <c r="AY2007" s="6">
        <f>VLOOKUP($B2007,'[1]výnosy standard'!$A$1:$T$2200,6,FALSE)</f>
        <v>1.07</v>
      </c>
      <c r="AZ2007" s="6">
        <f>VLOOKUP($B2007,'[1]výnosy standard'!$A$1:$T$2200,7,FALSE)</f>
        <v>0</v>
      </c>
      <c r="BA2007" s="6">
        <f>VLOOKUP($B2007,'[1]výnosy standard'!$A$1:$T$2200,8,FALSE)</f>
        <v>21.51</v>
      </c>
      <c r="BB2007" s="6">
        <f>VLOOKUP($B2007,'[1]výnosy standard'!$A$1:$T$2200,9,FALSE)</f>
        <v>7.22</v>
      </c>
      <c r="BC2007" s="6">
        <f>VLOOKUP($B2007,'[1]výnosy standard'!$A$1:$T$2200,10,FALSE)</f>
        <v>7.22</v>
      </c>
      <c r="BD2007" s="6">
        <f>VLOOKUP($B2007,'[1]výnosy standard'!$A$1:$T$2200,11,FALSE)</f>
        <v>3.76</v>
      </c>
      <c r="BE2007" s="6">
        <f>VLOOKUP($B2007,'[1]výnosy standard'!$A$1:$T$2200,12,FALSE)</f>
        <v>0</v>
      </c>
      <c r="BF2007" s="6">
        <f>VLOOKUP($B2007,'[1]výnosy standard'!$A$1:$T$2200,13,FALSE)</f>
        <v>0</v>
      </c>
      <c r="BG2007" s="6">
        <f>VLOOKUP($B2007,'[1]výnosy standard'!$A$1:$T$2200,14,FALSE)</f>
        <v>0</v>
      </c>
      <c r="BH2007" s="6">
        <f>VLOOKUP($B2007,'[1]výnosy standard'!$A$1:$T$2200,15,FALSE)</f>
        <v>0</v>
      </c>
      <c r="BI2007" s="6">
        <f>VLOOKUP($B2007,'[1]výnosy standard'!$A$1:$T$2200,16,FALSE)</f>
        <v>68.319999999999993</v>
      </c>
      <c r="BJ2007" s="6">
        <f>VLOOKUP($B2007,'[1]výnosy standard'!$A$1:$T$2200,17,FALSE)</f>
        <v>5.79</v>
      </c>
      <c r="BK2007" s="6">
        <f>VLOOKUP($B2007,'[1]výnosy standard'!$A$1:$T$2200,18,FALSE)</f>
        <v>5.79</v>
      </c>
      <c r="BL2007" s="6">
        <f>VLOOKUP($B2007,'[1]výnosy standard'!$A$1:$T$2200,19,FALSE)</f>
        <v>7.88</v>
      </c>
      <c r="BM2007" s="6">
        <f>VLOOKUP($B2007,'[1]výnosy standard'!$A$1:$T$2200,20,FALSE)</f>
        <v>0</v>
      </c>
      <c r="BN2007" s="6">
        <f>VLOOKUP(B2007,'[1]pšenice výnos'!$A$2:$E$2200,4)</f>
        <v>7.22</v>
      </c>
      <c r="BO2007" s="6">
        <f>VLOOKUP(B2007,[1]kukuřice!$A$2:$E$2200,5,FALSE)</f>
        <v>45.058830479118932</v>
      </c>
    </row>
    <row r="2008" spans="1:67" hidden="1" x14ac:dyDescent="0.25">
      <c r="A2008" s="7">
        <v>4251</v>
      </c>
      <c r="B2008" s="6" t="s">
        <v>147</v>
      </c>
      <c r="C2008" s="13">
        <v>259</v>
      </c>
      <c r="D2008" s="7">
        <v>32.707193077339106</v>
      </c>
      <c r="E2008" s="6" t="s">
        <v>14</v>
      </c>
      <c r="F2008" s="6" t="s">
        <v>28</v>
      </c>
      <c r="G2008" s="7">
        <v>32.707193077339106</v>
      </c>
      <c r="H2008" s="7">
        <v>23.664142779881018</v>
      </c>
      <c r="I2008" s="7">
        <v>23.664142779881018</v>
      </c>
      <c r="J2008" s="7">
        <v>7.3959999999999999</v>
      </c>
      <c r="K2008" s="14">
        <v>7.2381668597345623</v>
      </c>
      <c r="L2008" s="13">
        <v>23</v>
      </c>
      <c r="M2008" s="7">
        <v>6.126361174112934</v>
      </c>
      <c r="N2008" s="7">
        <v>0.15343536976705582</v>
      </c>
      <c r="O2008" s="7">
        <v>0.1578331402654376</v>
      </c>
      <c r="P2008" s="7">
        <v>5</v>
      </c>
      <c r="Q2008" s="7">
        <v>0</v>
      </c>
      <c r="R2008" s="7">
        <v>0</v>
      </c>
      <c r="S2008" s="15">
        <v>0.96875</v>
      </c>
      <c r="T2008" s="15">
        <v>2.66333333333333</v>
      </c>
      <c r="U2008" s="15">
        <v>5.7489935064935098</v>
      </c>
      <c r="V2008" s="16">
        <v>16.5</v>
      </c>
      <c r="W2008" s="16">
        <v>17.3</v>
      </c>
      <c r="X2008" s="17" t="e">
        <v>#NULL!</v>
      </c>
      <c r="Y2008" s="13">
        <v>4</v>
      </c>
      <c r="Z2008" s="16">
        <v>4.7</v>
      </c>
      <c r="AA2008" s="13">
        <v>14</v>
      </c>
      <c r="AB2008" s="15">
        <v>-2.5</v>
      </c>
      <c r="AC2008" s="15">
        <v>-3.3</v>
      </c>
      <c r="AD2008" s="15">
        <v>1.83833333333333</v>
      </c>
      <c r="AE2008" s="15">
        <v>-2.8616666666666699</v>
      </c>
      <c r="AF2008" s="7">
        <v>0</v>
      </c>
      <c r="AG2008" s="7">
        <v>0</v>
      </c>
      <c r="AH2008" s="7">
        <v>0</v>
      </c>
      <c r="AI2008" s="7">
        <v>0</v>
      </c>
      <c r="AJ2008" s="7">
        <v>0</v>
      </c>
      <c r="AK2008" s="7">
        <v>0</v>
      </c>
      <c r="AL2008" s="7">
        <v>0</v>
      </c>
      <c r="AM2008" s="7">
        <v>0</v>
      </c>
      <c r="AN2008" s="7">
        <v>0</v>
      </c>
      <c r="AO2008" s="7">
        <v>0</v>
      </c>
      <c r="AP2008" s="7">
        <v>0</v>
      </c>
      <c r="AQ2008" s="7">
        <v>0</v>
      </c>
      <c r="AR2008" s="7">
        <v>0</v>
      </c>
      <c r="AS2008" s="7">
        <v>0</v>
      </c>
      <c r="AT2008" s="7">
        <v>1</v>
      </c>
      <c r="AU2008" s="6">
        <f>VLOOKUP($B2008,'[1]výnosy standard'!$A$1:$T$2200,2,FALSE)</f>
        <v>20.37</v>
      </c>
      <c r="AV2008" s="6">
        <f>VLOOKUP($B2008,'[1]výnosy standard'!$A$1:$T$2200,3,FALSE)</f>
        <v>0</v>
      </c>
      <c r="AW2008" s="6">
        <f>VLOOKUP($B2008,'[1]výnosy standard'!$A$1:$T$2200,4,FALSE)</f>
        <v>5.87</v>
      </c>
      <c r="AX2008" s="6">
        <f>VLOOKUP($B2008,'[1]výnosy standard'!$A$1:$T$2200,5,FALSE)</f>
        <v>0</v>
      </c>
      <c r="AY2008" s="6">
        <f>VLOOKUP($B2008,'[1]výnosy standard'!$A$1:$T$2200,6,FALSE)</f>
        <v>0.81</v>
      </c>
      <c r="AZ2008" s="6">
        <f>VLOOKUP($B2008,'[1]výnosy standard'!$A$1:$T$2200,7,FALSE)</f>
        <v>0</v>
      </c>
      <c r="BA2008" s="6">
        <f>VLOOKUP($B2008,'[1]výnosy standard'!$A$1:$T$2200,8,FALSE)</f>
        <v>14.54</v>
      </c>
      <c r="BB2008" s="6">
        <f>VLOOKUP($B2008,'[1]výnosy standard'!$A$1:$T$2200,9,FALSE)</f>
        <v>5.95</v>
      </c>
      <c r="BC2008" s="6">
        <f>VLOOKUP($B2008,'[1]výnosy standard'!$A$1:$T$2200,10,FALSE)</f>
        <v>5.95</v>
      </c>
      <c r="BD2008" s="6">
        <f>VLOOKUP($B2008,'[1]výnosy standard'!$A$1:$T$2200,11,FALSE)</f>
        <v>3.42</v>
      </c>
      <c r="BE2008" s="6">
        <f>VLOOKUP($B2008,'[1]výnosy standard'!$A$1:$T$2200,12,FALSE)</f>
        <v>0</v>
      </c>
      <c r="BF2008" s="6">
        <f>VLOOKUP($B2008,'[1]výnosy standard'!$A$1:$T$2200,13,FALSE)</f>
        <v>0</v>
      </c>
      <c r="BG2008" s="6">
        <f>VLOOKUP($B2008,'[1]výnosy standard'!$A$1:$T$2200,14,FALSE)</f>
        <v>0</v>
      </c>
      <c r="BH2008" s="6">
        <f>VLOOKUP($B2008,'[1]výnosy standard'!$A$1:$T$2200,15,FALSE)</f>
        <v>0</v>
      </c>
      <c r="BI2008" s="6">
        <f>VLOOKUP($B2008,'[1]výnosy standard'!$A$1:$T$2200,16,FALSE)</f>
        <v>60.46</v>
      </c>
      <c r="BJ2008" s="6">
        <f>VLOOKUP($B2008,'[1]výnosy standard'!$A$1:$T$2200,17,FALSE)</f>
        <v>4.12</v>
      </c>
      <c r="BK2008" s="6">
        <f>VLOOKUP($B2008,'[1]výnosy standard'!$A$1:$T$2200,18,FALSE)</f>
        <v>4.12</v>
      </c>
      <c r="BL2008" s="6">
        <f>VLOOKUP($B2008,'[1]výnosy standard'!$A$1:$T$2200,19,FALSE)</f>
        <v>5.59</v>
      </c>
      <c r="BM2008" s="6">
        <f>VLOOKUP($B2008,'[1]výnosy standard'!$A$1:$T$2200,20,FALSE)</f>
        <v>0</v>
      </c>
      <c r="BN2008" s="6">
        <f>VLOOKUP(B2008,'[1]pšenice výnos'!$A$2:$E$2200,4)</f>
        <v>5.95</v>
      </c>
      <c r="BO2008" s="6">
        <f>VLOOKUP(B2008,[1]kukuřice!$A$2:$E$2200,5,FALSE)</f>
        <v>32.819504530030152</v>
      </c>
    </row>
    <row r="2009" spans="1:67" hidden="1" x14ac:dyDescent="0.25">
      <c r="A2009" s="7">
        <v>2175</v>
      </c>
      <c r="B2009" s="6" t="s">
        <v>123</v>
      </c>
      <c r="C2009" s="13">
        <v>76</v>
      </c>
      <c r="D2009" s="7">
        <v>32.74998376676286</v>
      </c>
      <c r="E2009" s="6" t="s">
        <v>14</v>
      </c>
      <c r="F2009" s="6" t="s">
        <v>28</v>
      </c>
      <c r="G2009" s="7">
        <v>32.74998376676286</v>
      </c>
      <c r="H2009" s="7">
        <v>18.901714479714819</v>
      </c>
      <c r="I2009" s="7">
        <v>18.901714479714819</v>
      </c>
      <c r="J2009" s="7">
        <v>6.9305882352941177</v>
      </c>
      <c r="K2009" s="14">
        <v>6.7143141152925061</v>
      </c>
      <c r="L2009" s="13">
        <v>14</v>
      </c>
      <c r="M2009" s="7">
        <v>5.9633207488778721</v>
      </c>
      <c r="N2009" s="7">
        <v>-0.15950109080014527</v>
      </c>
      <c r="O2009" s="7">
        <v>0.21627412000161161</v>
      </c>
      <c r="P2009" s="7">
        <v>1</v>
      </c>
      <c r="Q2009" s="7">
        <v>3</v>
      </c>
      <c r="R2009" s="7">
        <v>0</v>
      </c>
      <c r="S2009" s="15">
        <v>1.08809523809524</v>
      </c>
      <c r="T2009" s="15">
        <v>3.14190476190476</v>
      </c>
      <c r="U2009" s="15">
        <v>6.3740478548321704</v>
      </c>
      <c r="V2009" s="16">
        <v>20.5</v>
      </c>
      <c r="W2009" s="16">
        <v>20.2</v>
      </c>
      <c r="X2009" s="17" t="e">
        <v>#NULL!</v>
      </c>
      <c r="Y2009" s="13">
        <v>3</v>
      </c>
      <c r="Z2009" s="16">
        <v>4</v>
      </c>
      <c r="AA2009" s="13">
        <v>17</v>
      </c>
      <c r="AB2009" s="15">
        <v>-3.5</v>
      </c>
      <c r="AC2009" s="15">
        <v>-3.2</v>
      </c>
      <c r="AD2009" s="15">
        <v>2.3419047619047602</v>
      </c>
      <c r="AE2009" s="15">
        <v>-1.6580952380952401</v>
      </c>
      <c r="AF2009" s="7">
        <v>0</v>
      </c>
      <c r="AG2009" s="7">
        <v>0</v>
      </c>
      <c r="AH2009" s="7">
        <v>0</v>
      </c>
      <c r="AI2009" s="7">
        <v>0</v>
      </c>
      <c r="AJ2009" s="7">
        <v>0</v>
      </c>
      <c r="AK2009" s="7">
        <v>0</v>
      </c>
      <c r="AL2009" s="7">
        <v>0</v>
      </c>
      <c r="AM2009" s="7">
        <v>0</v>
      </c>
      <c r="AN2009" s="7">
        <v>0</v>
      </c>
      <c r="AO2009" s="7">
        <v>0</v>
      </c>
      <c r="AP2009" s="7">
        <v>0</v>
      </c>
      <c r="AQ2009" s="7">
        <v>0</v>
      </c>
      <c r="AR2009" s="7">
        <v>0</v>
      </c>
      <c r="AS2009" s="7">
        <v>0</v>
      </c>
      <c r="AT2009" s="7">
        <v>1</v>
      </c>
      <c r="AU2009" s="6">
        <f>VLOOKUP($B2009,'[1]výnosy standard'!$A$1:$T$2200,2,FALSE)</f>
        <v>29.15</v>
      </c>
      <c r="AV2009" s="6">
        <f>VLOOKUP($B2009,'[1]výnosy standard'!$A$1:$T$2200,3,FALSE)</f>
        <v>0</v>
      </c>
      <c r="AW2009" s="6">
        <f>VLOOKUP($B2009,'[1]výnosy standard'!$A$1:$T$2200,4,FALSE)</f>
        <v>8.0299999999999994</v>
      </c>
      <c r="AX2009" s="6">
        <f>VLOOKUP($B2009,'[1]výnosy standard'!$A$1:$T$2200,5,FALSE)</f>
        <v>0</v>
      </c>
      <c r="AY2009" s="6">
        <f>VLOOKUP($B2009,'[1]výnosy standard'!$A$1:$T$2200,6,FALSE)</f>
        <v>1.01</v>
      </c>
      <c r="AZ2009" s="6">
        <f>VLOOKUP($B2009,'[1]výnosy standard'!$A$1:$T$2200,7,FALSE)</f>
        <v>0</v>
      </c>
      <c r="BA2009" s="6">
        <f>VLOOKUP($B2009,'[1]výnosy standard'!$A$1:$T$2200,8,FALSE)</f>
        <v>20.81</v>
      </c>
      <c r="BB2009" s="6">
        <f>VLOOKUP($B2009,'[1]výnosy standard'!$A$1:$T$2200,9,FALSE)</f>
        <v>7.04</v>
      </c>
      <c r="BC2009" s="6">
        <f>VLOOKUP($B2009,'[1]výnosy standard'!$A$1:$T$2200,10,FALSE)</f>
        <v>7.04</v>
      </c>
      <c r="BD2009" s="6">
        <f>VLOOKUP($B2009,'[1]výnosy standard'!$A$1:$T$2200,11,FALSE)</f>
        <v>3.37</v>
      </c>
      <c r="BE2009" s="6">
        <f>VLOOKUP($B2009,'[1]výnosy standard'!$A$1:$T$2200,12,FALSE)</f>
        <v>0</v>
      </c>
      <c r="BF2009" s="6">
        <f>VLOOKUP($B2009,'[1]výnosy standard'!$A$1:$T$2200,13,FALSE)</f>
        <v>0</v>
      </c>
      <c r="BG2009" s="6">
        <f>VLOOKUP($B2009,'[1]výnosy standard'!$A$1:$T$2200,14,FALSE)</f>
        <v>0</v>
      </c>
      <c r="BH2009" s="6">
        <f>VLOOKUP($B2009,'[1]výnosy standard'!$A$1:$T$2200,15,FALSE)</f>
        <v>0</v>
      </c>
      <c r="BI2009" s="6">
        <f>VLOOKUP($B2009,'[1]výnosy standard'!$A$1:$T$2200,16,FALSE)</f>
        <v>72.489999999999995</v>
      </c>
      <c r="BJ2009" s="6">
        <f>VLOOKUP($B2009,'[1]výnosy standard'!$A$1:$T$2200,17,FALSE)</f>
        <v>5.49</v>
      </c>
      <c r="BK2009" s="6">
        <f>VLOOKUP($B2009,'[1]výnosy standard'!$A$1:$T$2200,18,FALSE)</f>
        <v>5.49</v>
      </c>
      <c r="BL2009" s="6">
        <f>VLOOKUP($B2009,'[1]výnosy standard'!$A$1:$T$2200,19,FALSE)</f>
        <v>7.12</v>
      </c>
      <c r="BM2009" s="6">
        <f>VLOOKUP($B2009,'[1]výnosy standard'!$A$1:$T$2200,20,FALSE)</f>
        <v>0</v>
      </c>
      <c r="BN2009" s="6">
        <f>VLOOKUP(B2009,'[1]pšenice výnos'!$A$2:$E$2200,4)</f>
        <v>7.04</v>
      </c>
      <c r="BO2009" s="6">
        <f>VLOOKUP(B2009,[1]kukuřice!$A$2:$E$2200,5,FALSE)</f>
        <v>45.933373285065656</v>
      </c>
    </row>
    <row r="2010" spans="1:67" hidden="1" x14ac:dyDescent="0.25">
      <c r="A2010" s="7">
        <v>3898</v>
      </c>
      <c r="B2010" s="6" t="s">
        <v>124</v>
      </c>
      <c r="C2010" s="13">
        <v>337</v>
      </c>
      <c r="D2010" s="7">
        <v>32.888943376137512</v>
      </c>
      <c r="E2010" s="6" t="s">
        <v>14</v>
      </c>
      <c r="F2010" s="6" t="s">
        <v>28</v>
      </c>
      <c r="G2010" s="7">
        <v>32.888943376137512</v>
      </c>
      <c r="H2010" s="7">
        <v>18.591708796764408</v>
      </c>
      <c r="I2010" s="7">
        <v>18.591708796764408</v>
      </c>
      <c r="J2010" s="7">
        <v>5.8176470588235292</v>
      </c>
      <c r="K2010" s="14">
        <v>5.8551143874144431</v>
      </c>
      <c r="L2010" s="13">
        <v>20</v>
      </c>
      <c r="M2010" s="7">
        <v>6.126361174112934</v>
      </c>
      <c r="N2010" s="7">
        <v>0.15343536976705582</v>
      </c>
      <c r="O2010" s="7">
        <v>-3.7467328590913951E-2</v>
      </c>
      <c r="P2010" s="7">
        <v>8</v>
      </c>
      <c r="Q2010" s="7">
        <v>0</v>
      </c>
      <c r="R2010" s="7">
        <v>0</v>
      </c>
      <c r="S2010" s="15">
        <v>3.96875</v>
      </c>
      <c r="T2010" s="15">
        <v>7.3236111111111102</v>
      </c>
      <c r="U2010" s="17" t="e">
        <v>#NULL!</v>
      </c>
      <c r="V2010" s="16">
        <v>11.1</v>
      </c>
      <c r="W2010" s="16">
        <v>11.1</v>
      </c>
      <c r="X2010" s="17" t="e">
        <v>#NULL!</v>
      </c>
      <c r="Y2010" s="13">
        <v>3</v>
      </c>
      <c r="Z2010" s="16">
        <v>4</v>
      </c>
      <c r="AA2010" s="13">
        <v>17</v>
      </c>
      <c r="AB2010" s="15">
        <v>5.9</v>
      </c>
      <c r="AC2010" s="15">
        <v>5.9</v>
      </c>
      <c r="AD2010" s="15">
        <v>8.7986111111111107</v>
      </c>
      <c r="AE2010" s="15">
        <v>4.7986111111111098</v>
      </c>
      <c r="AF2010" s="7">
        <v>0</v>
      </c>
      <c r="AG2010" s="7">
        <v>0</v>
      </c>
      <c r="AH2010" s="7">
        <v>0</v>
      </c>
      <c r="AI2010" s="7">
        <v>0</v>
      </c>
      <c r="AJ2010" s="7">
        <v>0</v>
      </c>
      <c r="AK2010" s="7">
        <v>0</v>
      </c>
      <c r="AL2010" s="7">
        <v>0</v>
      </c>
      <c r="AM2010" s="7">
        <v>0</v>
      </c>
      <c r="AN2010" s="7">
        <v>0</v>
      </c>
      <c r="AO2010" s="7">
        <v>0</v>
      </c>
      <c r="AP2010" s="7">
        <v>0</v>
      </c>
      <c r="AQ2010" s="7">
        <v>0</v>
      </c>
      <c r="AR2010" s="7">
        <v>0</v>
      </c>
      <c r="AS2010" s="7">
        <v>0</v>
      </c>
      <c r="AT2010" s="7">
        <v>1</v>
      </c>
      <c r="AU2010" s="6">
        <f>VLOOKUP($B2010,'[1]výnosy standard'!$A$1:$T$2200,2,FALSE)</f>
        <v>28.74</v>
      </c>
      <c r="AV2010" s="6">
        <f>VLOOKUP($B2010,'[1]výnosy standard'!$A$1:$T$2200,3,FALSE)</f>
        <v>0</v>
      </c>
      <c r="AW2010" s="6">
        <f>VLOOKUP($B2010,'[1]výnosy standard'!$A$1:$T$2200,4,FALSE)</f>
        <v>0</v>
      </c>
      <c r="AX2010" s="6">
        <f>VLOOKUP($B2010,'[1]výnosy standard'!$A$1:$T$2200,5,FALSE)</f>
        <v>4.72</v>
      </c>
      <c r="AY2010" s="6">
        <f>VLOOKUP($B2010,'[1]výnosy standard'!$A$1:$T$2200,6,FALSE)</f>
        <v>0.66</v>
      </c>
      <c r="AZ2010" s="6">
        <f>VLOOKUP($B2010,'[1]výnosy standard'!$A$1:$T$2200,7,FALSE)</f>
        <v>4.34</v>
      </c>
      <c r="BA2010" s="6">
        <f>VLOOKUP($B2010,'[1]výnosy standard'!$A$1:$T$2200,8,FALSE)</f>
        <v>0</v>
      </c>
      <c r="BB2010" s="6">
        <f>VLOOKUP($B2010,'[1]výnosy standard'!$A$1:$T$2200,9,FALSE)</f>
        <v>5.67</v>
      </c>
      <c r="BC2010" s="6">
        <f>VLOOKUP($B2010,'[1]výnosy standard'!$A$1:$T$2200,10,FALSE)</f>
        <v>5.67</v>
      </c>
      <c r="BD2010" s="6">
        <f>VLOOKUP($B2010,'[1]výnosy standard'!$A$1:$T$2200,11,FALSE)</f>
        <v>3.18</v>
      </c>
      <c r="BE2010" s="6">
        <f>VLOOKUP($B2010,'[1]výnosy standard'!$A$1:$T$2200,12,FALSE)</f>
        <v>5.25</v>
      </c>
      <c r="BF2010" s="6">
        <f>VLOOKUP($B2010,'[1]výnosy standard'!$A$1:$T$2200,13,FALSE)</f>
        <v>0</v>
      </c>
      <c r="BG2010" s="6">
        <f>VLOOKUP($B2010,'[1]výnosy standard'!$A$1:$T$2200,14,FALSE)</f>
        <v>0</v>
      </c>
      <c r="BH2010" s="6">
        <f>VLOOKUP($B2010,'[1]výnosy standard'!$A$1:$T$2200,15,FALSE)</f>
        <v>21.39</v>
      </c>
      <c r="BI2010" s="6">
        <f>VLOOKUP($B2010,'[1]výnosy standard'!$A$1:$T$2200,16,FALSE)</f>
        <v>0</v>
      </c>
      <c r="BJ2010" s="6">
        <f>VLOOKUP($B2010,'[1]výnosy standard'!$A$1:$T$2200,17,FALSE)</f>
        <v>4.0599999999999996</v>
      </c>
      <c r="BK2010" s="6">
        <f>VLOOKUP($B2010,'[1]výnosy standard'!$A$1:$T$2200,18,FALSE)</f>
        <v>4.0599999999999996</v>
      </c>
      <c r="BL2010" s="6">
        <f>VLOOKUP($B2010,'[1]výnosy standard'!$A$1:$T$2200,19,FALSE)</f>
        <v>5.29</v>
      </c>
      <c r="BM2010" s="6">
        <f>VLOOKUP($B2010,'[1]výnosy standard'!$A$1:$T$2200,20,FALSE)</f>
        <v>0</v>
      </c>
      <c r="BN2010" s="6">
        <f>VLOOKUP(B2010,'[1]pšenice výnos'!$A$2:$E$2200,4)</f>
        <v>5.67</v>
      </c>
      <c r="BO2010" s="6">
        <f>VLOOKUP(B2010,[1]kukuřice!$A$2:$E$2200,5,FALSE)</f>
        <v>39.509289329740426</v>
      </c>
    </row>
    <row r="2011" spans="1:67" hidden="1" x14ac:dyDescent="0.25">
      <c r="A2011" s="7">
        <v>2622</v>
      </c>
      <c r="B2011" s="6" t="s">
        <v>118</v>
      </c>
      <c r="C2011" s="13">
        <v>191</v>
      </c>
      <c r="D2011" s="7">
        <v>32.89037307380373</v>
      </c>
      <c r="E2011" s="6" t="s">
        <v>14</v>
      </c>
      <c r="F2011" s="6" t="s">
        <v>28</v>
      </c>
      <c r="G2011" s="7">
        <v>32.89037307380373</v>
      </c>
      <c r="H2011" s="7">
        <v>31.832927818329274</v>
      </c>
      <c r="I2011" s="7">
        <v>31.832927818329274</v>
      </c>
      <c r="J2011" s="7">
        <v>4.9320000000000004</v>
      </c>
      <c r="K2011" s="14">
        <v>4.4663778320337277</v>
      </c>
      <c r="L2011" s="13">
        <v>18</v>
      </c>
      <c r="M2011" s="7">
        <v>6.126361174112934</v>
      </c>
      <c r="N2011" s="7">
        <v>0.15343536976705582</v>
      </c>
      <c r="O2011" s="7">
        <v>0.46562216796627265</v>
      </c>
      <c r="P2011" s="7">
        <v>5</v>
      </c>
      <c r="Q2011" s="7">
        <v>0</v>
      </c>
      <c r="R2011" s="7">
        <v>0</v>
      </c>
      <c r="S2011" s="15">
        <v>1.1611111111111101</v>
      </c>
      <c r="T2011" s="15">
        <v>2.5266666666666699</v>
      </c>
      <c r="U2011" s="15">
        <v>4.9091666666666702</v>
      </c>
      <c r="V2011" s="16">
        <v>14.4</v>
      </c>
      <c r="W2011" s="16">
        <v>11.2</v>
      </c>
      <c r="X2011" s="13">
        <v>-1</v>
      </c>
      <c r="Y2011" s="13">
        <v>4</v>
      </c>
      <c r="Z2011" s="16">
        <v>4.7</v>
      </c>
      <c r="AA2011" s="13">
        <v>14</v>
      </c>
      <c r="AB2011" s="15">
        <v>-0.4</v>
      </c>
      <c r="AC2011" s="15">
        <v>2.8</v>
      </c>
      <c r="AD2011" s="15">
        <v>3.2266666666666701</v>
      </c>
      <c r="AE2011" s="15">
        <v>-1.4733333333333301</v>
      </c>
      <c r="AF2011" s="7">
        <v>0</v>
      </c>
      <c r="AG2011" s="7">
        <v>0</v>
      </c>
      <c r="AH2011" s="7">
        <v>0</v>
      </c>
      <c r="AI2011" s="7">
        <v>0</v>
      </c>
      <c r="AJ2011" s="7">
        <v>0</v>
      </c>
      <c r="AK2011" s="7">
        <v>0</v>
      </c>
      <c r="AL2011" s="7">
        <v>0</v>
      </c>
      <c r="AM2011" s="7">
        <v>0</v>
      </c>
      <c r="AN2011" s="7">
        <v>0</v>
      </c>
      <c r="AO2011" s="7">
        <v>0</v>
      </c>
      <c r="AP2011" s="7">
        <v>0</v>
      </c>
      <c r="AQ2011" s="7">
        <v>0</v>
      </c>
      <c r="AR2011" s="7">
        <v>0</v>
      </c>
      <c r="AS2011" s="7">
        <v>0</v>
      </c>
      <c r="AT2011" s="7">
        <v>1</v>
      </c>
      <c r="AU2011" s="6">
        <f>VLOOKUP($B2011,'[1]výnosy standard'!$A$1:$T$2200,2,FALSE)</f>
        <v>24.7</v>
      </c>
      <c r="AV2011" s="6">
        <f>VLOOKUP($B2011,'[1]výnosy standard'!$A$1:$T$2200,3,FALSE)</f>
        <v>0</v>
      </c>
      <c r="AW2011" s="6">
        <f>VLOOKUP($B2011,'[1]výnosy standard'!$A$1:$T$2200,4,FALSE)</f>
        <v>0</v>
      </c>
      <c r="AX2011" s="6">
        <f>VLOOKUP($B2011,'[1]výnosy standard'!$A$1:$T$2200,5,FALSE)</f>
        <v>0</v>
      </c>
      <c r="AY2011" s="6">
        <f>VLOOKUP($B2011,'[1]výnosy standard'!$A$1:$T$2200,6,FALSE)</f>
        <v>0</v>
      </c>
      <c r="AZ2011" s="6">
        <f>VLOOKUP($B2011,'[1]výnosy standard'!$A$1:$T$2200,7,FALSE)</f>
        <v>0</v>
      </c>
      <c r="BA2011" s="6">
        <f>VLOOKUP($B2011,'[1]výnosy standard'!$A$1:$T$2200,8,FALSE)</f>
        <v>0</v>
      </c>
      <c r="BB2011" s="6">
        <f>VLOOKUP($B2011,'[1]výnosy standard'!$A$1:$T$2200,9,FALSE)</f>
        <v>5.9</v>
      </c>
      <c r="BC2011" s="6">
        <f>VLOOKUP($B2011,'[1]výnosy standard'!$A$1:$T$2200,10,FALSE)</f>
        <v>5.9</v>
      </c>
      <c r="BD2011" s="6">
        <f>VLOOKUP($B2011,'[1]výnosy standard'!$A$1:$T$2200,11,FALSE)</f>
        <v>3.42</v>
      </c>
      <c r="BE2011" s="6">
        <f>VLOOKUP($B2011,'[1]výnosy standard'!$A$1:$T$2200,12,FALSE)</f>
        <v>5.5</v>
      </c>
      <c r="BF2011" s="6">
        <f>VLOOKUP($B2011,'[1]výnosy standard'!$A$1:$T$2200,13,FALSE)</f>
        <v>0</v>
      </c>
      <c r="BG2011" s="6">
        <f>VLOOKUP($B2011,'[1]výnosy standard'!$A$1:$T$2200,14,FALSE)</f>
        <v>0</v>
      </c>
      <c r="BH2011" s="6">
        <f>VLOOKUP($B2011,'[1]výnosy standard'!$A$1:$T$2200,15,FALSE)</f>
        <v>18.38</v>
      </c>
      <c r="BI2011" s="6">
        <f>VLOOKUP($B2011,'[1]výnosy standard'!$A$1:$T$2200,16,FALSE)</f>
        <v>0</v>
      </c>
      <c r="BJ2011" s="6">
        <f>VLOOKUP($B2011,'[1]výnosy standard'!$A$1:$T$2200,17,FALSE)</f>
        <v>4.3499999999999996</v>
      </c>
      <c r="BK2011" s="6">
        <f>VLOOKUP($B2011,'[1]výnosy standard'!$A$1:$T$2200,18,FALSE)</f>
        <v>4.3499999999999996</v>
      </c>
      <c r="BL2011" s="6">
        <f>VLOOKUP($B2011,'[1]výnosy standard'!$A$1:$T$2200,19,FALSE)</f>
        <v>5.55</v>
      </c>
      <c r="BM2011" s="6">
        <f>VLOOKUP($B2011,'[1]výnosy standard'!$A$1:$T$2200,20,FALSE)</f>
        <v>0</v>
      </c>
      <c r="BN2011" s="6">
        <f>VLOOKUP(B2011,'[1]pšenice výnos'!$A$2:$E$2200,4)</f>
        <v>5.9</v>
      </c>
      <c r="BO2011" s="6">
        <f>VLOOKUP(B2011,[1]kukuřice!$A$2:$E$2200,5,FALSE)</f>
        <v>42.249021815544999</v>
      </c>
    </row>
    <row r="2012" spans="1:67" hidden="1" x14ac:dyDescent="0.25">
      <c r="A2012" s="7">
        <v>2354</v>
      </c>
      <c r="B2012" s="6" t="s">
        <v>188</v>
      </c>
      <c r="C2012" s="13">
        <v>507</v>
      </c>
      <c r="D2012" s="7">
        <v>32.944450547695844</v>
      </c>
      <c r="E2012" s="6" t="s">
        <v>14</v>
      </c>
      <c r="F2012" s="6" t="s">
        <v>28</v>
      </c>
      <c r="G2012" s="7">
        <v>32.944450547695844</v>
      </c>
      <c r="H2012" s="7">
        <v>31.759971896656342</v>
      </c>
      <c r="I2012" s="7">
        <v>31.759971896656342</v>
      </c>
      <c r="J2012" s="7">
        <v>3.6838823529411764</v>
      </c>
      <c r="K2012" s="14">
        <v>4.2871680925321982</v>
      </c>
      <c r="L2012" s="13">
        <v>5</v>
      </c>
      <c r="M2012" s="7">
        <v>5.9066120636165591</v>
      </c>
      <c r="N2012" s="7">
        <v>-0.10419924441089816</v>
      </c>
      <c r="O2012" s="7">
        <v>-0.60328573959102183</v>
      </c>
      <c r="P2012" s="7">
        <v>0</v>
      </c>
      <c r="Q2012" s="7">
        <v>2</v>
      </c>
      <c r="R2012" s="7">
        <v>0</v>
      </c>
      <c r="S2012" s="15">
        <v>2.1983333333333301</v>
      </c>
      <c r="T2012" s="15">
        <v>5.9166666666666696</v>
      </c>
      <c r="U2012" s="15">
        <v>6.31666666666667</v>
      </c>
      <c r="V2012" s="16">
        <v>19.899999999999999</v>
      </c>
      <c r="W2012" s="16">
        <v>19.600000000000001</v>
      </c>
      <c r="X2012" s="13">
        <v>-1</v>
      </c>
      <c r="Y2012" s="13">
        <v>5</v>
      </c>
      <c r="Z2012" s="16">
        <v>5.5</v>
      </c>
      <c r="AA2012" s="13">
        <v>12</v>
      </c>
      <c r="AB2012" s="15">
        <v>-7.9</v>
      </c>
      <c r="AC2012" s="15">
        <v>-7.6</v>
      </c>
      <c r="AD2012" s="15">
        <v>4.0166666666666702</v>
      </c>
      <c r="AE2012" s="15">
        <v>-1.4833333333333301</v>
      </c>
      <c r="AF2012" s="7">
        <v>0</v>
      </c>
      <c r="AG2012" s="7">
        <v>0</v>
      </c>
      <c r="AH2012" s="7">
        <v>0</v>
      </c>
      <c r="AI2012" s="7">
        <v>0</v>
      </c>
      <c r="AJ2012" s="7">
        <v>0</v>
      </c>
      <c r="AK2012" s="7">
        <v>0</v>
      </c>
      <c r="AL2012" s="7">
        <v>0</v>
      </c>
      <c r="AM2012" s="7">
        <v>0</v>
      </c>
      <c r="AN2012" s="7">
        <v>0</v>
      </c>
      <c r="AO2012" s="7">
        <v>0</v>
      </c>
      <c r="AP2012" s="7">
        <v>0</v>
      </c>
      <c r="AQ2012" s="7">
        <v>0</v>
      </c>
      <c r="AR2012" s="7">
        <v>0</v>
      </c>
      <c r="AS2012" s="7">
        <v>0</v>
      </c>
      <c r="AT2012" s="7">
        <v>1</v>
      </c>
      <c r="AU2012" s="6">
        <f>VLOOKUP($B2012,'[1]výnosy standard'!$A$1:$T$2200,2,FALSE)</f>
        <v>20.09</v>
      </c>
      <c r="AV2012" s="6">
        <f>VLOOKUP($B2012,'[1]výnosy standard'!$A$1:$T$2200,3,FALSE)</f>
        <v>0</v>
      </c>
      <c r="AW2012" s="6">
        <f>VLOOKUP($B2012,'[1]výnosy standard'!$A$1:$T$2200,4,FALSE)</f>
        <v>0</v>
      </c>
      <c r="AX2012" s="6">
        <f>VLOOKUP($B2012,'[1]výnosy standard'!$A$1:$T$2200,5,FALSE)</f>
        <v>3.86</v>
      </c>
      <c r="AY2012" s="6">
        <f>VLOOKUP($B2012,'[1]výnosy standard'!$A$1:$T$2200,6,FALSE)</f>
        <v>0</v>
      </c>
      <c r="AZ2012" s="6">
        <f>VLOOKUP($B2012,'[1]výnosy standard'!$A$1:$T$2200,7,FALSE)</f>
        <v>3.79</v>
      </c>
      <c r="BA2012" s="6">
        <f>VLOOKUP($B2012,'[1]výnosy standard'!$A$1:$T$2200,8,FALSE)</f>
        <v>0</v>
      </c>
      <c r="BB2012" s="6">
        <f>VLOOKUP($B2012,'[1]výnosy standard'!$A$1:$T$2200,9,FALSE)</f>
        <v>4.3</v>
      </c>
      <c r="BC2012" s="6">
        <f>VLOOKUP($B2012,'[1]výnosy standard'!$A$1:$T$2200,10,FALSE)</f>
        <v>4.3</v>
      </c>
      <c r="BD2012" s="6">
        <f>VLOOKUP($B2012,'[1]výnosy standard'!$A$1:$T$2200,11,FALSE)</f>
        <v>2.62</v>
      </c>
      <c r="BE2012" s="6">
        <f>VLOOKUP($B2012,'[1]výnosy standard'!$A$1:$T$2200,12,FALSE)</f>
        <v>4.29</v>
      </c>
      <c r="BF2012" s="6">
        <f>VLOOKUP($B2012,'[1]výnosy standard'!$A$1:$T$2200,13,FALSE)</f>
        <v>0</v>
      </c>
      <c r="BG2012" s="6">
        <f>VLOOKUP($B2012,'[1]výnosy standard'!$A$1:$T$2200,14,FALSE)</f>
        <v>3.44</v>
      </c>
      <c r="BH2012" s="6">
        <f>VLOOKUP($B2012,'[1]výnosy standard'!$A$1:$T$2200,15,FALSE)</f>
        <v>0</v>
      </c>
      <c r="BI2012" s="6">
        <f>VLOOKUP($B2012,'[1]výnosy standard'!$A$1:$T$2200,16,FALSE)</f>
        <v>0</v>
      </c>
      <c r="BJ2012" s="6">
        <f>VLOOKUP($B2012,'[1]výnosy standard'!$A$1:$T$2200,17,FALSE)</f>
        <v>3.48</v>
      </c>
      <c r="BK2012" s="6">
        <f>VLOOKUP($B2012,'[1]výnosy standard'!$A$1:$T$2200,18,FALSE)</f>
        <v>0</v>
      </c>
      <c r="BL2012" s="6">
        <f>VLOOKUP($B2012,'[1]výnosy standard'!$A$1:$T$2200,19,FALSE)</f>
        <v>4.05</v>
      </c>
      <c r="BM2012" s="6">
        <f>VLOOKUP($B2012,'[1]výnosy standard'!$A$1:$T$2200,20,FALSE)</f>
        <v>0</v>
      </c>
      <c r="BN2012" s="6">
        <f>VLOOKUP(B2012,'[1]pšenice výnos'!$A$2:$E$2200,4)</f>
        <v>4.3</v>
      </c>
      <c r="BO2012" s="6">
        <f>VLOOKUP(B2012,[1]kukuřice!$A$2:$E$2200,5,FALSE)</f>
        <v>36.740854710986831</v>
      </c>
    </row>
    <row r="2013" spans="1:67" hidden="1" x14ac:dyDescent="0.25">
      <c r="A2013" s="7">
        <v>2106</v>
      </c>
      <c r="B2013" s="6" t="s">
        <v>134</v>
      </c>
      <c r="C2013" s="13">
        <v>470</v>
      </c>
      <c r="D2013" s="7">
        <v>32.945736434108525</v>
      </c>
      <c r="E2013" s="6" t="s">
        <v>14</v>
      </c>
      <c r="F2013" s="6" t="s">
        <v>28</v>
      </c>
      <c r="G2013" s="7">
        <v>32.945736434108525</v>
      </c>
      <c r="H2013" s="7">
        <v>32.945736434108525</v>
      </c>
      <c r="I2013" s="7">
        <v>32.945736434108525</v>
      </c>
      <c r="J2013" s="7">
        <v>5.9795294117647062</v>
      </c>
      <c r="K2013" s="14">
        <v>7.2130581998630916</v>
      </c>
      <c r="L2013" s="13">
        <v>15</v>
      </c>
      <c r="M2013" s="7">
        <v>5.9066120636165591</v>
      </c>
      <c r="N2013" s="7">
        <v>-0.10419924441089816</v>
      </c>
      <c r="O2013" s="7">
        <v>-1.2335287880983854</v>
      </c>
      <c r="P2013" s="7">
        <v>3</v>
      </c>
      <c r="Q2013" s="7">
        <v>3</v>
      </c>
      <c r="R2013" s="7">
        <v>0</v>
      </c>
      <c r="S2013" s="15">
        <v>0.51048387096774195</v>
      </c>
      <c r="T2013" s="15">
        <v>1.5277419354838699</v>
      </c>
      <c r="U2013" s="15">
        <v>3.40860215053763</v>
      </c>
      <c r="V2013" s="16">
        <v>17.8</v>
      </c>
      <c r="W2013" s="16">
        <v>17.399999999999999</v>
      </c>
      <c r="X2013" s="17" t="e">
        <v>#NULL!</v>
      </c>
      <c r="Y2013" s="13">
        <v>3</v>
      </c>
      <c r="Z2013" s="16">
        <v>4</v>
      </c>
      <c r="AA2013" s="13">
        <v>17</v>
      </c>
      <c r="AB2013" s="15">
        <v>-0.80000000000000104</v>
      </c>
      <c r="AC2013" s="15">
        <v>-0.39999999999999902</v>
      </c>
      <c r="AD2013" s="15">
        <v>1.4277419354838701</v>
      </c>
      <c r="AE2013" s="15">
        <v>-2.5722580645161299</v>
      </c>
      <c r="AF2013" s="7">
        <v>0</v>
      </c>
      <c r="AG2013" s="7">
        <v>0</v>
      </c>
      <c r="AH2013" s="7">
        <v>0</v>
      </c>
      <c r="AI2013" s="7">
        <v>0</v>
      </c>
      <c r="AJ2013" s="7">
        <v>0</v>
      </c>
      <c r="AK2013" s="7">
        <v>0</v>
      </c>
      <c r="AL2013" s="7">
        <v>0</v>
      </c>
      <c r="AM2013" s="7">
        <v>0</v>
      </c>
      <c r="AN2013" s="7">
        <v>0</v>
      </c>
      <c r="AO2013" s="7">
        <v>0</v>
      </c>
      <c r="AP2013" s="7">
        <v>0</v>
      </c>
      <c r="AQ2013" s="7">
        <v>0</v>
      </c>
      <c r="AR2013" s="7">
        <v>0</v>
      </c>
      <c r="AS2013" s="7">
        <v>0</v>
      </c>
      <c r="AT2013" s="7">
        <v>1</v>
      </c>
      <c r="AU2013" s="6">
        <f>VLOOKUP($B2013,'[1]výnosy standard'!$A$1:$T$2200,2,FALSE)</f>
        <v>30.14</v>
      </c>
      <c r="AV2013" s="6">
        <f>VLOOKUP($B2013,'[1]výnosy standard'!$A$1:$T$2200,3,FALSE)</f>
        <v>0</v>
      </c>
      <c r="AW2013" s="6">
        <f>VLOOKUP($B2013,'[1]výnosy standard'!$A$1:$T$2200,4,FALSE)</f>
        <v>8.1300000000000008</v>
      </c>
      <c r="AX2013" s="6">
        <f>VLOOKUP($B2013,'[1]výnosy standard'!$A$1:$T$2200,5,FALSE)</f>
        <v>0</v>
      </c>
      <c r="AY2013" s="6">
        <f>VLOOKUP($B2013,'[1]výnosy standard'!$A$1:$T$2200,6,FALSE)</f>
        <v>1.07</v>
      </c>
      <c r="AZ2013" s="6">
        <f>VLOOKUP($B2013,'[1]výnosy standard'!$A$1:$T$2200,7,FALSE)</f>
        <v>0</v>
      </c>
      <c r="BA2013" s="6">
        <f>VLOOKUP($B2013,'[1]výnosy standard'!$A$1:$T$2200,8,FALSE)</f>
        <v>21.51</v>
      </c>
      <c r="BB2013" s="6">
        <f>VLOOKUP($B2013,'[1]výnosy standard'!$A$1:$T$2200,9,FALSE)</f>
        <v>7.22</v>
      </c>
      <c r="BC2013" s="6">
        <f>VLOOKUP($B2013,'[1]výnosy standard'!$A$1:$T$2200,10,FALSE)</f>
        <v>7.22</v>
      </c>
      <c r="BD2013" s="6">
        <f>VLOOKUP($B2013,'[1]výnosy standard'!$A$1:$T$2200,11,FALSE)</f>
        <v>3.76</v>
      </c>
      <c r="BE2013" s="6">
        <f>VLOOKUP($B2013,'[1]výnosy standard'!$A$1:$T$2200,12,FALSE)</f>
        <v>0</v>
      </c>
      <c r="BF2013" s="6">
        <f>VLOOKUP($B2013,'[1]výnosy standard'!$A$1:$T$2200,13,FALSE)</f>
        <v>0</v>
      </c>
      <c r="BG2013" s="6">
        <f>VLOOKUP($B2013,'[1]výnosy standard'!$A$1:$T$2200,14,FALSE)</f>
        <v>0</v>
      </c>
      <c r="BH2013" s="6">
        <f>VLOOKUP($B2013,'[1]výnosy standard'!$A$1:$T$2200,15,FALSE)</f>
        <v>0</v>
      </c>
      <c r="BI2013" s="6">
        <f>VLOOKUP($B2013,'[1]výnosy standard'!$A$1:$T$2200,16,FALSE)</f>
        <v>68.319999999999993</v>
      </c>
      <c r="BJ2013" s="6">
        <f>VLOOKUP($B2013,'[1]výnosy standard'!$A$1:$T$2200,17,FALSE)</f>
        <v>5.79</v>
      </c>
      <c r="BK2013" s="6">
        <f>VLOOKUP($B2013,'[1]výnosy standard'!$A$1:$T$2200,18,FALSE)</f>
        <v>5.79</v>
      </c>
      <c r="BL2013" s="6">
        <f>VLOOKUP($B2013,'[1]výnosy standard'!$A$1:$T$2200,19,FALSE)</f>
        <v>7.88</v>
      </c>
      <c r="BM2013" s="6">
        <f>VLOOKUP($B2013,'[1]výnosy standard'!$A$1:$T$2200,20,FALSE)</f>
        <v>0</v>
      </c>
      <c r="BN2013" s="6">
        <f>VLOOKUP(B2013,'[1]pšenice výnos'!$A$2:$E$2200,4)</f>
        <v>7.22</v>
      </c>
      <c r="BO2013" s="6">
        <f>VLOOKUP(B2013,[1]kukuřice!$A$2:$E$2200,5,FALSE)</f>
        <v>45.058830479118932</v>
      </c>
    </row>
    <row r="2014" spans="1:67" hidden="1" x14ac:dyDescent="0.25">
      <c r="A2014" s="7">
        <v>2187</v>
      </c>
      <c r="B2014" s="6" t="s">
        <v>128</v>
      </c>
      <c r="C2014" s="13">
        <v>264</v>
      </c>
      <c r="D2014" s="7">
        <v>32.968841196803368</v>
      </c>
      <c r="E2014" s="6" t="s">
        <v>14</v>
      </c>
      <c r="F2014" s="6" t="s">
        <v>28</v>
      </c>
      <c r="G2014" s="7">
        <v>32.968841196803368</v>
      </c>
      <c r="H2014" s="7">
        <v>14.807952880015486</v>
      </c>
      <c r="I2014" s="7">
        <v>14.807952880015486</v>
      </c>
      <c r="J2014" s="7">
        <v>8.5089411764705876</v>
      </c>
      <c r="K2014" s="14">
        <v>7.161717615577996</v>
      </c>
      <c r="L2014" s="13">
        <v>18</v>
      </c>
      <c r="M2014" s="7">
        <v>6.126361174112934</v>
      </c>
      <c r="N2014" s="7">
        <v>0.15343536976705582</v>
      </c>
      <c r="O2014" s="7">
        <v>1.3472235608925915</v>
      </c>
      <c r="P2014" s="7">
        <v>9</v>
      </c>
      <c r="Q2014" s="7">
        <v>0</v>
      </c>
      <c r="R2014" s="7">
        <v>0</v>
      </c>
      <c r="S2014" s="15">
        <v>1.3611111111111101</v>
      </c>
      <c r="T2014" s="15">
        <v>3.3133333333333299</v>
      </c>
      <c r="U2014" s="15">
        <v>5.7785052910052901</v>
      </c>
      <c r="V2014" s="16">
        <v>21</v>
      </c>
      <c r="W2014" s="16">
        <v>20.3</v>
      </c>
      <c r="X2014" s="17" t="e">
        <v>#NULL!</v>
      </c>
      <c r="Y2014" s="13">
        <v>2</v>
      </c>
      <c r="Z2014" s="16">
        <v>3.5</v>
      </c>
      <c r="AA2014" s="13">
        <v>22</v>
      </c>
      <c r="AB2014" s="15">
        <v>1</v>
      </c>
      <c r="AC2014" s="15">
        <v>1.7</v>
      </c>
      <c r="AD2014" s="15">
        <v>3.7383333333333302</v>
      </c>
      <c r="AE2014" s="15">
        <v>0.23833333333333301</v>
      </c>
      <c r="AF2014" s="7">
        <v>0</v>
      </c>
      <c r="AG2014" s="7">
        <v>0</v>
      </c>
      <c r="AH2014" s="7">
        <v>0</v>
      </c>
      <c r="AI2014" s="7">
        <v>0</v>
      </c>
      <c r="AJ2014" s="7">
        <v>0</v>
      </c>
      <c r="AK2014" s="7">
        <v>0</v>
      </c>
      <c r="AL2014" s="7">
        <v>0</v>
      </c>
      <c r="AM2014" s="7">
        <v>0</v>
      </c>
      <c r="AN2014" s="7">
        <v>0</v>
      </c>
      <c r="AO2014" s="7">
        <v>0</v>
      </c>
      <c r="AP2014" s="7">
        <v>0</v>
      </c>
      <c r="AQ2014" s="7">
        <v>0</v>
      </c>
      <c r="AR2014" s="7">
        <v>0</v>
      </c>
      <c r="AS2014" s="7">
        <v>0</v>
      </c>
      <c r="AT2014" s="7">
        <v>1</v>
      </c>
      <c r="AU2014" s="6">
        <f>VLOOKUP($B2014,'[1]výnosy standard'!$A$1:$T$2200,2,FALSE)</f>
        <v>29.74</v>
      </c>
      <c r="AV2014" s="6">
        <f>VLOOKUP($B2014,'[1]výnosy standard'!$A$1:$T$2200,3,FALSE)</f>
        <v>0</v>
      </c>
      <c r="AW2014" s="6">
        <f>VLOOKUP($B2014,'[1]výnosy standard'!$A$1:$T$2200,4,FALSE)</f>
        <v>8.17</v>
      </c>
      <c r="AX2014" s="6">
        <f>VLOOKUP($B2014,'[1]výnosy standard'!$A$1:$T$2200,5,FALSE)</f>
        <v>0</v>
      </c>
      <c r="AY2014" s="6">
        <f>VLOOKUP($B2014,'[1]výnosy standard'!$A$1:$T$2200,6,FALSE)</f>
        <v>1.04</v>
      </c>
      <c r="AZ2014" s="6">
        <f>VLOOKUP($B2014,'[1]výnosy standard'!$A$1:$T$2200,7,FALSE)</f>
        <v>0</v>
      </c>
      <c r="BA2014" s="6">
        <f>VLOOKUP($B2014,'[1]výnosy standard'!$A$1:$T$2200,8,FALSE)</f>
        <v>21.23</v>
      </c>
      <c r="BB2014" s="6">
        <f>VLOOKUP($B2014,'[1]výnosy standard'!$A$1:$T$2200,9,FALSE)</f>
        <v>7.52</v>
      </c>
      <c r="BC2014" s="6">
        <f>VLOOKUP($B2014,'[1]výnosy standard'!$A$1:$T$2200,10,FALSE)</f>
        <v>7.52</v>
      </c>
      <c r="BD2014" s="6">
        <f>VLOOKUP($B2014,'[1]výnosy standard'!$A$1:$T$2200,11,FALSE)</f>
        <v>3.66</v>
      </c>
      <c r="BE2014" s="6">
        <f>VLOOKUP($B2014,'[1]výnosy standard'!$A$1:$T$2200,12,FALSE)</f>
        <v>0</v>
      </c>
      <c r="BF2014" s="6">
        <f>VLOOKUP($B2014,'[1]výnosy standard'!$A$1:$T$2200,13,FALSE)</f>
        <v>0</v>
      </c>
      <c r="BG2014" s="6">
        <f>VLOOKUP($B2014,'[1]výnosy standard'!$A$1:$T$2200,14,FALSE)</f>
        <v>0</v>
      </c>
      <c r="BH2014" s="6">
        <f>VLOOKUP($B2014,'[1]výnosy standard'!$A$1:$T$2200,15,FALSE)</f>
        <v>0</v>
      </c>
      <c r="BI2014" s="6">
        <f>VLOOKUP($B2014,'[1]výnosy standard'!$A$1:$T$2200,16,FALSE)</f>
        <v>70.680000000000007</v>
      </c>
      <c r="BJ2014" s="6">
        <f>VLOOKUP($B2014,'[1]výnosy standard'!$A$1:$T$2200,17,FALSE)</f>
        <v>5.76</v>
      </c>
      <c r="BK2014" s="6">
        <f>VLOOKUP($B2014,'[1]výnosy standard'!$A$1:$T$2200,18,FALSE)</f>
        <v>5.76</v>
      </c>
      <c r="BL2014" s="6">
        <f>VLOOKUP($B2014,'[1]výnosy standard'!$A$1:$T$2200,19,FALSE)</f>
        <v>7.29</v>
      </c>
      <c r="BM2014" s="6">
        <f>VLOOKUP($B2014,'[1]výnosy standard'!$A$1:$T$2200,20,FALSE)</f>
        <v>0</v>
      </c>
      <c r="BN2014" s="6">
        <f>VLOOKUP(B2014,'[1]pšenice výnos'!$A$2:$E$2200,4)</f>
        <v>7.52</v>
      </c>
      <c r="BO2014" s="6">
        <f>VLOOKUP(B2014,[1]kukuřice!$A$2:$E$2200,5,FALSE)</f>
        <v>47.632768964803049</v>
      </c>
    </row>
    <row r="2015" spans="1:67" hidden="1" x14ac:dyDescent="0.25">
      <c r="A2015" s="7">
        <v>1872</v>
      </c>
      <c r="B2015" s="6" t="s">
        <v>130</v>
      </c>
      <c r="C2015" s="13">
        <v>132</v>
      </c>
      <c r="D2015" s="7">
        <v>33.012351342137464</v>
      </c>
      <c r="E2015" s="6" t="s">
        <v>14</v>
      </c>
      <c r="F2015" s="6" t="s">
        <v>28</v>
      </c>
      <c r="G2015" s="7">
        <v>33.012351342137464</v>
      </c>
      <c r="H2015" s="7">
        <v>19.222817602632801</v>
      </c>
      <c r="I2015" s="7">
        <v>19.222817602632801</v>
      </c>
      <c r="J2015" s="7">
        <v>6.9708823529411763</v>
      </c>
      <c r="K2015" s="14">
        <v>7.0659410748740559</v>
      </c>
      <c r="L2015" s="13">
        <v>13</v>
      </c>
      <c r="M2015" s="7">
        <v>5.9633207488778721</v>
      </c>
      <c r="N2015" s="7">
        <v>-0.15950109080014527</v>
      </c>
      <c r="O2015" s="7">
        <v>-9.5058721932879564E-2</v>
      </c>
      <c r="P2015" s="7">
        <v>1</v>
      </c>
      <c r="Q2015" s="7">
        <v>4</v>
      </c>
      <c r="R2015" s="7">
        <v>0</v>
      </c>
      <c r="S2015" s="17" t="e">
        <v>#NULL!</v>
      </c>
      <c r="T2015" s="17" t="e">
        <v>#NULL!</v>
      </c>
      <c r="U2015" s="17" t="e">
        <v>#NULL!</v>
      </c>
      <c r="V2015" s="17" t="e">
        <v>#NULL!</v>
      </c>
      <c r="W2015" s="17" t="e">
        <v>#NULL!</v>
      </c>
      <c r="X2015" s="17" t="e">
        <v>#NULL!</v>
      </c>
      <c r="Y2015" s="17" t="e">
        <v>#NULL!</v>
      </c>
      <c r="Z2015" s="17" t="e">
        <v>#NULL!</v>
      </c>
      <c r="AA2015" s="17" t="e">
        <v>#NULL!</v>
      </c>
      <c r="AB2015" s="17" t="e">
        <v>#NULL!</v>
      </c>
      <c r="AC2015" s="17" t="e">
        <v>#NULL!</v>
      </c>
      <c r="AD2015" s="17" t="e">
        <v>#NULL!</v>
      </c>
      <c r="AE2015" s="17" t="e">
        <v>#NULL!</v>
      </c>
      <c r="AF2015" s="7">
        <v>0</v>
      </c>
      <c r="AG2015" s="7">
        <v>0</v>
      </c>
      <c r="AH2015" s="7">
        <v>0</v>
      </c>
      <c r="AI2015" s="7">
        <v>0</v>
      </c>
      <c r="AJ2015" s="7">
        <v>0</v>
      </c>
      <c r="AK2015" s="7">
        <v>0</v>
      </c>
      <c r="AL2015" s="7">
        <v>0</v>
      </c>
      <c r="AM2015" s="7">
        <v>0</v>
      </c>
      <c r="AN2015" s="7">
        <v>0</v>
      </c>
      <c r="AO2015" s="7">
        <v>0</v>
      </c>
      <c r="AP2015" s="7">
        <v>0</v>
      </c>
      <c r="AQ2015" s="7">
        <v>0</v>
      </c>
      <c r="AR2015" s="7">
        <v>0</v>
      </c>
      <c r="AS2015" s="7">
        <v>0</v>
      </c>
      <c r="AT2015" s="7">
        <v>1</v>
      </c>
      <c r="AU2015" s="6">
        <f>VLOOKUP($B2015,'[1]výnosy standard'!$A$1:$T$2200,2,FALSE)</f>
        <v>28.17</v>
      </c>
      <c r="AV2015" s="6">
        <f>VLOOKUP($B2015,'[1]výnosy standard'!$A$1:$T$2200,3,FALSE)</f>
        <v>0</v>
      </c>
      <c r="AW2015" s="6">
        <f>VLOOKUP($B2015,'[1]výnosy standard'!$A$1:$T$2200,4,FALSE)</f>
        <v>8.14</v>
      </c>
      <c r="AX2015" s="6">
        <f>VLOOKUP($B2015,'[1]výnosy standard'!$A$1:$T$2200,5,FALSE)</f>
        <v>0</v>
      </c>
      <c r="AY2015" s="6">
        <f>VLOOKUP($B2015,'[1]výnosy standard'!$A$1:$T$2200,6,FALSE)</f>
        <v>1.03</v>
      </c>
      <c r="AZ2015" s="6">
        <f>VLOOKUP($B2015,'[1]výnosy standard'!$A$1:$T$2200,7,FALSE)</f>
        <v>0</v>
      </c>
      <c r="BA2015" s="6">
        <f>VLOOKUP($B2015,'[1]výnosy standard'!$A$1:$T$2200,8,FALSE)</f>
        <v>20.11</v>
      </c>
      <c r="BB2015" s="6">
        <f>VLOOKUP($B2015,'[1]výnosy standard'!$A$1:$T$2200,9,FALSE)</f>
        <v>7.38</v>
      </c>
      <c r="BC2015" s="6">
        <f>VLOOKUP($B2015,'[1]výnosy standard'!$A$1:$T$2200,10,FALSE)</f>
        <v>7.38</v>
      </c>
      <c r="BD2015" s="6">
        <f>VLOOKUP($B2015,'[1]výnosy standard'!$A$1:$T$2200,11,FALSE)</f>
        <v>3.62</v>
      </c>
      <c r="BE2015" s="6">
        <f>VLOOKUP($B2015,'[1]výnosy standard'!$A$1:$T$2200,12,FALSE)</f>
        <v>0</v>
      </c>
      <c r="BF2015" s="6">
        <f>VLOOKUP($B2015,'[1]výnosy standard'!$A$1:$T$2200,13,FALSE)</f>
        <v>0</v>
      </c>
      <c r="BG2015" s="6">
        <f>VLOOKUP($B2015,'[1]výnosy standard'!$A$1:$T$2200,14,FALSE)</f>
        <v>0</v>
      </c>
      <c r="BH2015" s="6">
        <f>VLOOKUP($B2015,'[1]výnosy standard'!$A$1:$T$2200,15,FALSE)</f>
        <v>0</v>
      </c>
      <c r="BI2015" s="6">
        <f>VLOOKUP($B2015,'[1]výnosy standard'!$A$1:$T$2200,16,FALSE)</f>
        <v>72.05</v>
      </c>
      <c r="BJ2015" s="6">
        <f>VLOOKUP($B2015,'[1]výnosy standard'!$A$1:$T$2200,17,FALSE)</f>
        <v>5.89</v>
      </c>
      <c r="BK2015" s="6">
        <f>VLOOKUP($B2015,'[1]výnosy standard'!$A$1:$T$2200,18,FALSE)</f>
        <v>5.89</v>
      </c>
      <c r="BL2015" s="6">
        <f>VLOOKUP($B2015,'[1]výnosy standard'!$A$1:$T$2200,19,FALSE)</f>
        <v>6.97</v>
      </c>
      <c r="BM2015" s="6">
        <f>VLOOKUP($B2015,'[1]výnosy standard'!$A$1:$T$2200,20,FALSE)</f>
        <v>0</v>
      </c>
      <c r="BN2015" s="6">
        <f>VLOOKUP(B2015,'[1]pšenice výnos'!$A$2:$E$2200,4)</f>
        <v>7.38</v>
      </c>
      <c r="BO2015" s="6">
        <f>VLOOKUP(B2015,[1]kukuřice!$A$2:$E$2200,5,FALSE)</f>
        <v>46.768164145287535</v>
      </c>
    </row>
    <row r="2016" spans="1:67" hidden="1" x14ac:dyDescent="0.25">
      <c r="A2016" s="7">
        <v>1916</v>
      </c>
      <c r="B2016" s="6" t="s">
        <v>119</v>
      </c>
      <c r="C2016" s="13">
        <v>307</v>
      </c>
      <c r="D2016" s="7">
        <v>33.026127718749997</v>
      </c>
      <c r="E2016" s="6" t="s">
        <v>14</v>
      </c>
      <c r="F2016" s="6" t="s">
        <v>28</v>
      </c>
      <c r="G2016" s="7">
        <v>33.026127718749997</v>
      </c>
      <c r="H2016" s="7">
        <v>20.78125</v>
      </c>
      <c r="I2016" s="7">
        <v>20.78125</v>
      </c>
      <c r="J2016" s="7">
        <v>6.4</v>
      </c>
      <c r="K2016" s="14">
        <v>6.1724228536641199</v>
      </c>
      <c r="L2016" s="13">
        <v>20</v>
      </c>
      <c r="M2016" s="7">
        <v>6.126361174112934</v>
      </c>
      <c r="N2016" s="7">
        <v>0.15343536976705582</v>
      </c>
      <c r="O2016" s="7">
        <v>0.22757714633588044</v>
      </c>
      <c r="P2016" s="7">
        <v>6</v>
      </c>
      <c r="Q2016" s="7">
        <v>0</v>
      </c>
      <c r="R2016" s="7">
        <v>0</v>
      </c>
      <c r="S2016" s="15">
        <v>0.76</v>
      </c>
      <c r="T2016" s="15">
        <v>1.8240000000000001</v>
      </c>
      <c r="U2016" s="15">
        <v>2.7014814814814798</v>
      </c>
      <c r="V2016" s="16">
        <v>20.6</v>
      </c>
      <c r="W2016" s="16">
        <v>23.8</v>
      </c>
      <c r="X2016" s="13">
        <v>-1</v>
      </c>
      <c r="Y2016" s="13">
        <v>3</v>
      </c>
      <c r="Z2016" s="16">
        <v>4</v>
      </c>
      <c r="AA2016" s="13">
        <v>17</v>
      </c>
      <c r="AB2016" s="15">
        <v>-3.6</v>
      </c>
      <c r="AC2016" s="15">
        <v>-6.8</v>
      </c>
      <c r="AD2016" s="15">
        <v>0.124</v>
      </c>
      <c r="AE2016" s="15">
        <v>-3.8759999999999999</v>
      </c>
      <c r="AF2016" s="7">
        <v>0</v>
      </c>
      <c r="AG2016" s="7">
        <v>0</v>
      </c>
      <c r="AH2016" s="7">
        <v>0</v>
      </c>
      <c r="AI2016" s="7">
        <v>0</v>
      </c>
      <c r="AJ2016" s="7">
        <v>0</v>
      </c>
      <c r="AK2016" s="7">
        <v>0</v>
      </c>
      <c r="AL2016" s="7">
        <v>0</v>
      </c>
      <c r="AM2016" s="7">
        <v>0</v>
      </c>
      <c r="AN2016" s="7">
        <v>0</v>
      </c>
      <c r="AO2016" s="7">
        <v>0</v>
      </c>
      <c r="AP2016" s="7">
        <v>0</v>
      </c>
      <c r="AQ2016" s="7">
        <v>0</v>
      </c>
      <c r="AR2016" s="7">
        <v>0</v>
      </c>
      <c r="AS2016" s="7">
        <v>0</v>
      </c>
      <c r="AT2016" s="7">
        <v>1</v>
      </c>
      <c r="AU2016" s="6">
        <f>VLOOKUP($B2016,'[1]výnosy standard'!$A$1:$T$2200,2,FALSE)</f>
        <v>30.33</v>
      </c>
      <c r="AV2016" s="6">
        <f>VLOOKUP($B2016,'[1]výnosy standard'!$A$1:$T$2200,3,FALSE)</f>
        <v>0</v>
      </c>
      <c r="AW2016" s="6">
        <f>VLOOKUP($B2016,'[1]výnosy standard'!$A$1:$T$2200,4,FALSE)</f>
        <v>8.74</v>
      </c>
      <c r="AX2016" s="6">
        <f>VLOOKUP($B2016,'[1]výnosy standard'!$A$1:$T$2200,5,FALSE)</f>
        <v>0</v>
      </c>
      <c r="AY2016" s="6">
        <f>VLOOKUP($B2016,'[1]výnosy standard'!$A$1:$T$2200,6,FALSE)</f>
        <v>1.01</v>
      </c>
      <c r="AZ2016" s="6">
        <f>VLOOKUP($B2016,'[1]výnosy standard'!$A$1:$T$2200,7,FALSE)</f>
        <v>0</v>
      </c>
      <c r="BA2016" s="6">
        <f>VLOOKUP($B2016,'[1]výnosy standard'!$A$1:$T$2200,8,FALSE)</f>
        <v>21.65</v>
      </c>
      <c r="BB2016" s="6">
        <f>VLOOKUP($B2016,'[1]výnosy standard'!$A$1:$T$2200,9,FALSE)</f>
        <v>7.36</v>
      </c>
      <c r="BC2016" s="6">
        <f>VLOOKUP($B2016,'[1]výnosy standard'!$A$1:$T$2200,10,FALSE)</f>
        <v>7.36</v>
      </c>
      <c r="BD2016" s="6">
        <f>VLOOKUP($B2016,'[1]výnosy standard'!$A$1:$T$2200,11,FALSE)</f>
        <v>3.82</v>
      </c>
      <c r="BE2016" s="6">
        <f>VLOOKUP($B2016,'[1]výnosy standard'!$A$1:$T$2200,12,FALSE)</f>
        <v>0</v>
      </c>
      <c r="BF2016" s="6">
        <f>VLOOKUP($B2016,'[1]výnosy standard'!$A$1:$T$2200,13,FALSE)</f>
        <v>0</v>
      </c>
      <c r="BG2016" s="6">
        <f>VLOOKUP($B2016,'[1]výnosy standard'!$A$1:$T$2200,14,FALSE)</f>
        <v>0</v>
      </c>
      <c r="BH2016" s="6">
        <f>VLOOKUP($B2016,'[1]výnosy standard'!$A$1:$T$2200,15,FALSE)</f>
        <v>0</v>
      </c>
      <c r="BI2016" s="6">
        <f>VLOOKUP($B2016,'[1]výnosy standard'!$A$1:$T$2200,16,FALSE)</f>
        <v>68.599999999999994</v>
      </c>
      <c r="BJ2016" s="6">
        <f>VLOOKUP($B2016,'[1]výnosy standard'!$A$1:$T$2200,17,FALSE)</f>
        <v>5.83</v>
      </c>
      <c r="BK2016" s="6">
        <f>VLOOKUP($B2016,'[1]výnosy standard'!$A$1:$T$2200,18,FALSE)</f>
        <v>5.83</v>
      </c>
      <c r="BL2016" s="6">
        <f>VLOOKUP($B2016,'[1]výnosy standard'!$A$1:$T$2200,19,FALSE)</f>
        <v>7.51</v>
      </c>
      <c r="BM2016" s="6">
        <f>VLOOKUP($B2016,'[1]výnosy standard'!$A$1:$T$2200,20,FALSE)</f>
        <v>0</v>
      </c>
      <c r="BN2016" s="6">
        <f>VLOOKUP(B2016,'[1]pšenice výnos'!$A$2:$E$2200,4)</f>
        <v>7.36</v>
      </c>
      <c r="BO2016" s="6">
        <f>VLOOKUP(B2016,[1]kukuřice!$A$2:$E$2200,5,FALSE)</f>
        <v>48.517249757180991</v>
      </c>
    </row>
    <row r="2017" spans="1:67" hidden="1" x14ac:dyDescent="0.25">
      <c r="A2017" s="7">
        <v>2738</v>
      </c>
      <c r="B2017" s="6" t="s">
        <v>130</v>
      </c>
      <c r="C2017" s="13">
        <v>251</v>
      </c>
      <c r="D2017" s="7">
        <v>33.046071176885128</v>
      </c>
      <c r="E2017" s="6" t="s">
        <v>14</v>
      </c>
      <c r="F2017" s="6" t="s">
        <v>28</v>
      </c>
      <c r="G2017" s="7">
        <v>33.046071176885128</v>
      </c>
      <c r="H2017" s="7">
        <v>18.070736434108529</v>
      </c>
      <c r="I2017" s="7">
        <v>18.070736434108529</v>
      </c>
      <c r="J2017" s="7">
        <v>6.6776470588235295</v>
      </c>
      <c r="K2017" s="14">
        <v>6.6506971866326108</v>
      </c>
      <c r="L2017" s="13">
        <v>22</v>
      </c>
      <c r="M2017" s="7">
        <v>6.126361174112934</v>
      </c>
      <c r="N2017" s="7">
        <v>0.15343536976705582</v>
      </c>
      <c r="O2017" s="7">
        <v>2.6949872190918711E-2</v>
      </c>
      <c r="P2017" s="7">
        <v>9</v>
      </c>
      <c r="Q2017" s="7">
        <v>0</v>
      </c>
      <c r="R2017" s="7">
        <v>0</v>
      </c>
      <c r="S2017" s="15">
        <v>2.1468750000000001</v>
      </c>
      <c r="T2017" s="15">
        <v>5.2465000000000002</v>
      </c>
      <c r="U2017" s="15">
        <v>7.2487179487179496</v>
      </c>
      <c r="V2017" s="16">
        <v>8.3000000000000007</v>
      </c>
      <c r="W2017" s="16">
        <v>14.2</v>
      </c>
      <c r="X2017" s="17" t="e">
        <v>#NULL!</v>
      </c>
      <c r="Y2017" s="13">
        <v>2</v>
      </c>
      <c r="Z2017" s="16">
        <v>3.5</v>
      </c>
      <c r="AA2017" s="13">
        <v>22</v>
      </c>
      <c r="AB2017" s="15">
        <v>13.7</v>
      </c>
      <c r="AC2017" s="15">
        <v>7.8</v>
      </c>
      <c r="AD2017" s="15">
        <v>7.1965000000000003</v>
      </c>
      <c r="AE2017" s="15">
        <v>3.6964999999999999</v>
      </c>
      <c r="AF2017" s="7">
        <v>0</v>
      </c>
      <c r="AG2017" s="7">
        <v>0</v>
      </c>
      <c r="AH2017" s="7">
        <v>0</v>
      </c>
      <c r="AI2017" s="7">
        <v>0</v>
      </c>
      <c r="AJ2017" s="7">
        <v>0</v>
      </c>
      <c r="AK2017" s="7">
        <v>0</v>
      </c>
      <c r="AL2017" s="7">
        <v>0</v>
      </c>
      <c r="AM2017" s="7">
        <v>0</v>
      </c>
      <c r="AN2017" s="7">
        <v>0</v>
      </c>
      <c r="AO2017" s="7">
        <v>0</v>
      </c>
      <c r="AP2017" s="7">
        <v>0</v>
      </c>
      <c r="AQ2017" s="7">
        <v>0</v>
      </c>
      <c r="AR2017" s="7">
        <v>0</v>
      </c>
      <c r="AS2017" s="7">
        <v>0</v>
      </c>
      <c r="AT2017" s="7">
        <v>1</v>
      </c>
      <c r="AU2017" s="6">
        <f>VLOOKUP($B2017,'[1]výnosy standard'!$A$1:$T$2200,2,FALSE)</f>
        <v>28.17</v>
      </c>
      <c r="AV2017" s="6">
        <f>VLOOKUP($B2017,'[1]výnosy standard'!$A$1:$T$2200,3,FALSE)</f>
        <v>0</v>
      </c>
      <c r="AW2017" s="6">
        <f>VLOOKUP($B2017,'[1]výnosy standard'!$A$1:$T$2200,4,FALSE)</f>
        <v>8.14</v>
      </c>
      <c r="AX2017" s="6">
        <f>VLOOKUP($B2017,'[1]výnosy standard'!$A$1:$T$2200,5,FALSE)</f>
        <v>0</v>
      </c>
      <c r="AY2017" s="6">
        <f>VLOOKUP($B2017,'[1]výnosy standard'!$A$1:$T$2200,6,FALSE)</f>
        <v>1.03</v>
      </c>
      <c r="AZ2017" s="6">
        <f>VLOOKUP($B2017,'[1]výnosy standard'!$A$1:$T$2200,7,FALSE)</f>
        <v>0</v>
      </c>
      <c r="BA2017" s="6">
        <f>VLOOKUP($B2017,'[1]výnosy standard'!$A$1:$T$2200,8,FALSE)</f>
        <v>20.11</v>
      </c>
      <c r="BB2017" s="6">
        <f>VLOOKUP($B2017,'[1]výnosy standard'!$A$1:$T$2200,9,FALSE)</f>
        <v>7.38</v>
      </c>
      <c r="BC2017" s="6">
        <f>VLOOKUP($B2017,'[1]výnosy standard'!$A$1:$T$2200,10,FALSE)</f>
        <v>7.38</v>
      </c>
      <c r="BD2017" s="6">
        <f>VLOOKUP($B2017,'[1]výnosy standard'!$A$1:$T$2200,11,FALSE)</f>
        <v>3.62</v>
      </c>
      <c r="BE2017" s="6">
        <f>VLOOKUP($B2017,'[1]výnosy standard'!$A$1:$T$2200,12,FALSE)</f>
        <v>0</v>
      </c>
      <c r="BF2017" s="6">
        <f>VLOOKUP($B2017,'[1]výnosy standard'!$A$1:$T$2200,13,FALSE)</f>
        <v>0</v>
      </c>
      <c r="BG2017" s="6">
        <f>VLOOKUP($B2017,'[1]výnosy standard'!$A$1:$T$2200,14,FALSE)</f>
        <v>0</v>
      </c>
      <c r="BH2017" s="6">
        <f>VLOOKUP($B2017,'[1]výnosy standard'!$A$1:$T$2200,15,FALSE)</f>
        <v>0</v>
      </c>
      <c r="BI2017" s="6">
        <f>VLOOKUP($B2017,'[1]výnosy standard'!$A$1:$T$2200,16,FALSE)</f>
        <v>72.05</v>
      </c>
      <c r="BJ2017" s="6">
        <f>VLOOKUP($B2017,'[1]výnosy standard'!$A$1:$T$2200,17,FALSE)</f>
        <v>5.89</v>
      </c>
      <c r="BK2017" s="6">
        <f>VLOOKUP($B2017,'[1]výnosy standard'!$A$1:$T$2200,18,FALSE)</f>
        <v>5.89</v>
      </c>
      <c r="BL2017" s="6">
        <f>VLOOKUP($B2017,'[1]výnosy standard'!$A$1:$T$2200,19,FALSE)</f>
        <v>6.97</v>
      </c>
      <c r="BM2017" s="6">
        <f>VLOOKUP($B2017,'[1]výnosy standard'!$A$1:$T$2200,20,FALSE)</f>
        <v>0</v>
      </c>
      <c r="BN2017" s="6">
        <f>VLOOKUP(B2017,'[1]pšenice výnos'!$A$2:$E$2200,4)</f>
        <v>7.38</v>
      </c>
      <c r="BO2017" s="6">
        <f>VLOOKUP(B2017,[1]kukuřice!$A$2:$E$2200,5,FALSE)</f>
        <v>46.768164145287535</v>
      </c>
    </row>
    <row r="2018" spans="1:67" hidden="1" x14ac:dyDescent="0.25">
      <c r="A2018" s="7">
        <v>3658</v>
      </c>
      <c r="B2018" s="6" t="s">
        <v>150</v>
      </c>
      <c r="C2018" s="13">
        <v>28</v>
      </c>
      <c r="D2018" s="7">
        <v>33.088710088856764</v>
      </c>
      <c r="E2018" s="6" t="s">
        <v>14</v>
      </c>
      <c r="F2018" s="6" t="s">
        <v>28</v>
      </c>
      <c r="G2018" s="7">
        <v>33.088710088856764</v>
      </c>
      <c r="H2018" s="7">
        <v>13.369223247310913</v>
      </c>
      <c r="I2018" s="7">
        <v>13.369223247310913</v>
      </c>
      <c r="J2018" s="7">
        <v>5.5343529411764703</v>
      </c>
      <c r="K2018" s="14">
        <v>6.1103170601068042</v>
      </c>
      <c r="L2018" s="13">
        <v>20</v>
      </c>
      <c r="M2018" s="7">
        <v>6.126361174112934</v>
      </c>
      <c r="N2018" s="7">
        <v>0.15343536976705582</v>
      </c>
      <c r="O2018" s="7">
        <v>-0.57596411893033395</v>
      </c>
      <c r="P2018" s="7">
        <v>5</v>
      </c>
      <c r="Q2018" s="7">
        <v>0</v>
      </c>
      <c r="R2018" s="7">
        <v>0</v>
      </c>
      <c r="S2018" s="15">
        <v>1.2194444444444399</v>
      </c>
      <c r="T2018" s="15">
        <v>3.6955555555555599</v>
      </c>
      <c r="U2018" s="15">
        <v>6.2445079365079401</v>
      </c>
      <c r="V2018" s="16">
        <v>20</v>
      </c>
      <c r="W2018" s="16">
        <v>21.1</v>
      </c>
      <c r="X2018" s="13">
        <v>-1</v>
      </c>
      <c r="Y2018" s="13">
        <v>3</v>
      </c>
      <c r="Z2018" s="16">
        <v>4</v>
      </c>
      <c r="AA2018" s="13">
        <v>17</v>
      </c>
      <c r="AB2018" s="15">
        <v>-3</v>
      </c>
      <c r="AC2018" s="15">
        <v>-4.0999999999999996</v>
      </c>
      <c r="AD2018" s="15">
        <v>2.67055555555556</v>
      </c>
      <c r="AE2018" s="15">
        <v>-1.32944444444444</v>
      </c>
      <c r="AF2018" s="7">
        <v>0</v>
      </c>
      <c r="AG2018" s="7">
        <v>0</v>
      </c>
      <c r="AH2018" s="7">
        <v>0</v>
      </c>
      <c r="AI2018" s="7">
        <v>0</v>
      </c>
      <c r="AJ2018" s="7">
        <v>0</v>
      </c>
      <c r="AK2018" s="7">
        <v>0</v>
      </c>
      <c r="AL2018" s="7">
        <v>0</v>
      </c>
      <c r="AM2018" s="7">
        <v>0</v>
      </c>
      <c r="AN2018" s="7">
        <v>0</v>
      </c>
      <c r="AO2018" s="7">
        <v>0</v>
      </c>
      <c r="AP2018" s="7">
        <v>0</v>
      </c>
      <c r="AQ2018" s="7">
        <v>0</v>
      </c>
      <c r="AR2018" s="7">
        <v>0</v>
      </c>
      <c r="AS2018" s="7">
        <v>0</v>
      </c>
      <c r="AT2018" s="7">
        <v>1</v>
      </c>
      <c r="AU2018" s="6">
        <f>VLOOKUP($B2018,'[1]výnosy standard'!$A$1:$T$2200,2,FALSE)</f>
        <v>0</v>
      </c>
      <c r="AV2018" s="6">
        <f>VLOOKUP($B2018,'[1]výnosy standard'!$A$1:$T$2200,3,FALSE)</f>
        <v>0</v>
      </c>
      <c r="AW2018" s="6">
        <f>VLOOKUP($B2018,'[1]výnosy standard'!$A$1:$T$2200,4,FALSE)</f>
        <v>0</v>
      </c>
      <c r="AX2018" s="6">
        <f>VLOOKUP($B2018,'[1]výnosy standard'!$A$1:$T$2200,5,FALSE)</f>
        <v>0</v>
      </c>
      <c r="AY2018" s="6">
        <f>VLOOKUP($B2018,'[1]výnosy standard'!$A$1:$T$2200,6,FALSE)</f>
        <v>0</v>
      </c>
      <c r="AZ2018" s="6">
        <f>VLOOKUP($B2018,'[1]výnosy standard'!$A$1:$T$2200,7,FALSE)</f>
        <v>0</v>
      </c>
      <c r="BA2018" s="6">
        <f>VLOOKUP($B2018,'[1]výnosy standard'!$A$1:$T$2200,8,FALSE)</f>
        <v>0</v>
      </c>
      <c r="BB2018" s="6">
        <f>VLOOKUP($B2018,'[1]výnosy standard'!$A$1:$T$2200,9,FALSE)</f>
        <v>5.84</v>
      </c>
      <c r="BC2018" s="6">
        <f>VLOOKUP($B2018,'[1]výnosy standard'!$A$1:$T$2200,10,FALSE)</f>
        <v>5.84</v>
      </c>
      <c r="BD2018" s="6">
        <f>VLOOKUP($B2018,'[1]výnosy standard'!$A$1:$T$2200,11,FALSE)</f>
        <v>3.15</v>
      </c>
      <c r="BE2018" s="6">
        <f>VLOOKUP($B2018,'[1]výnosy standard'!$A$1:$T$2200,12,FALSE)</f>
        <v>5.6</v>
      </c>
      <c r="BF2018" s="6">
        <f>VLOOKUP($B2018,'[1]výnosy standard'!$A$1:$T$2200,13,FALSE)</f>
        <v>0</v>
      </c>
      <c r="BG2018" s="6">
        <f>VLOOKUP($B2018,'[1]výnosy standard'!$A$1:$T$2200,14,FALSE)</f>
        <v>0</v>
      </c>
      <c r="BH2018" s="6">
        <f>VLOOKUP($B2018,'[1]výnosy standard'!$A$1:$T$2200,15,FALSE)</f>
        <v>0</v>
      </c>
      <c r="BI2018" s="6">
        <f>VLOOKUP($B2018,'[1]výnosy standard'!$A$1:$T$2200,16,FALSE)</f>
        <v>0</v>
      </c>
      <c r="BJ2018" s="6">
        <f>VLOOKUP($B2018,'[1]výnosy standard'!$A$1:$T$2200,17,FALSE)</f>
        <v>4.21</v>
      </c>
      <c r="BK2018" s="6">
        <f>VLOOKUP($B2018,'[1]výnosy standard'!$A$1:$T$2200,18,FALSE)</f>
        <v>4.21</v>
      </c>
      <c r="BL2018" s="6">
        <f>VLOOKUP($B2018,'[1]výnosy standard'!$A$1:$T$2200,19,FALSE)</f>
        <v>5.42</v>
      </c>
      <c r="BM2018" s="6">
        <f>VLOOKUP($B2018,'[1]výnosy standard'!$A$1:$T$2200,20,FALSE)</f>
        <v>0</v>
      </c>
      <c r="BN2018" s="6">
        <f>VLOOKUP(B2018,'[1]pšenice výnos'!$A$2:$E$2200,4)</f>
        <v>5.84</v>
      </c>
      <c r="BO2018" s="6">
        <f>VLOOKUP(B2018,[1]kukuřice!$A$2:$E$2200,5,FALSE)</f>
        <v>36.574584958381458</v>
      </c>
    </row>
    <row r="2019" spans="1:67" hidden="1" x14ac:dyDescent="0.25">
      <c r="A2019" s="7">
        <v>1781</v>
      </c>
      <c r="B2019" s="6" t="s">
        <v>128</v>
      </c>
      <c r="C2019" s="13">
        <v>444</v>
      </c>
      <c r="D2019" s="7">
        <v>33.137537259166521</v>
      </c>
      <c r="E2019" s="6" t="s">
        <v>14</v>
      </c>
      <c r="F2019" s="6" t="s">
        <v>28</v>
      </c>
      <c r="G2019" s="7">
        <v>33.137537259166521</v>
      </c>
      <c r="H2019" s="7">
        <v>18.937786453912747</v>
      </c>
      <c r="I2019" s="7">
        <v>18.937786453912747</v>
      </c>
      <c r="J2019" s="7">
        <v>5.5444705882352947</v>
      </c>
      <c r="K2019" s="14">
        <v>7.0172567177873528</v>
      </c>
      <c r="L2019" s="13">
        <v>10</v>
      </c>
      <c r="M2019" s="7">
        <v>5.9633207488778721</v>
      </c>
      <c r="N2019" s="7">
        <v>-0.15950109080014527</v>
      </c>
      <c r="O2019" s="7">
        <v>-1.4727861295520581</v>
      </c>
      <c r="P2019" s="7">
        <v>2</v>
      </c>
      <c r="Q2019" s="7">
        <v>5</v>
      </c>
      <c r="R2019" s="7">
        <v>0</v>
      </c>
      <c r="S2019" s="15">
        <v>1.2230769230769201</v>
      </c>
      <c r="T2019" s="15">
        <v>2.2323076923076899</v>
      </c>
      <c r="U2019" s="15">
        <v>2.6863247863247901</v>
      </c>
      <c r="V2019" s="16">
        <v>15.6</v>
      </c>
      <c r="W2019" s="16">
        <v>15</v>
      </c>
      <c r="X2019" s="17" t="e">
        <v>#NULL!</v>
      </c>
      <c r="Y2019" s="13">
        <v>2</v>
      </c>
      <c r="Z2019" s="16">
        <v>3.5</v>
      </c>
      <c r="AA2019" s="13">
        <v>22</v>
      </c>
      <c r="AB2019" s="15">
        <v>6.4</v>
      </c>
      <c r="AC2019" s="15">
        <v>7</v>
      </c>
      <c r="AD2019" s="15">
        <v>3.9823076923076899</v>
      </c>
      <c r="AE2019" s="15">
        <v>0.48230769230769199</v>
      </c>
      <c r="AF2019" s="7">
        <v>0</v>
      </c>
      <c r="AG2019" s="7">
        <v>0</v>
      </c>
      <c r="AH2019" s="7">
        <v>0</v>
      </c>
      <c r="AI2019" s="7">
        <v>0</v>
      </c>
      <c r="AJ2019" s="7">
        <v>0</v>
      </c>
      <c r="AK2019" s="7">
        <v>0</v>
      </c>
      <c r="AL2019" s="7">
        <v>0</v>
      </c>
      <c r="AM2019" s="7">
        <v>0</v>
      </c>
      <c r="AN2019" s="7">
        <v>0</v>
      </c>
      <c r="AO2019" s="7">
        <v>0</v>
      </c>
      <c r="AP2019" s="7">
        <v>0</v>
      </c>
      <c r="AQ2019" s="7">
        <v>0</v>
      </c>
      <c r="AR2019" s="7">
        <v>0</v>
      </c>
      <c r="AS2019" s="7">
        <v>0</v>
      </c>
      <c r="AT2019" s="7">
        <v>1</v>
      </c>
      <c r="AU2019" s="6">
        <f>VLOOKUP($B2019,'[1]výnosy standard'!$A$1:$T$2200,2,FALSE)</f>
        <v>29.74</v>
      </c>
      <c r="AV2019" s="6">
        <f>VLOOKUP($B2019,'[1]výnosy standard'!$A$1:$T$2200,3,FALSE)</f>
        <v>0</v>
      </c>
      <c r="AW2019" s="6">
        <f>VLOOKUP($B2019,'[1]výnosy standard'!$A$1:$T$2200,4,FALSE)</f>
        <v>8.17</v>
      </c>
      <c r="AX2019" s="6">
        <f>VLOOKUP($B2019,'[1]výnosy standard'!$A$1:$T$2200,5,FALSE)</f>
        <v>0</v>
      </c>
      <c r="AY2019" s="6">
        <f>VLOOKUP($B2019,'[1]výnosy standard'!$A$1:$T$2200,6,FALSE)</f>
        <v>1.04</v>
      </c>
      <c r="AZ2019" s="6">
        <f>VLOOKUP($B2019,'[1]výnosy standard'!$A$1:$T$2200,7,FALSE)</f>
        <v>0</v>
      </c>
      <c r="BA2019" s="6">
        <f>VLOOKUP($B2019,'[1]výnosy standard'!$A$1:$T$2200,8,FALSE)</f>
        <v>21.23</v>
      </c>
      <c r="BB2019" s="6">
        <f>VLOOKUP($B2019,'[1]výnosy standard'!$A$1:$T$2200,9,FALSE)</f>
        <v>7.52</v>
      </c>
      <c r="BC2019" s="6">
        <f>VLOOKUP($B2019,'[1]výnosy standard'!$A$1:$T$2200,10,FALSE)</f>
        <v>7.52</v>
      </c>
      <c r="BD2019" s="6">
        <f>VLOOKUP($B2019,'[1]výnosy standard'!$A$1:$T$2200,11,FALSE)</f>
        <v>3.66</v>
      </c>
      <c r="BE2019" s="6">
        <f>VLOOKUP($B2019,'[1]výnosy standard'!$A$1:$T$2200,12,FALSE)</f>
        <v>0</v>
      </c>
      <c r="BF2019" s="6">
        <f>VLOOKUP($B2019,'[1]výnosy standard'!$A$1:$T$2200,13,FALSE)</f>
        <v>0</v>
      </c>
      <c r="BG2019" s="6">
        <f>VLOOKUP($B2019,'[1]výnosy standard'!$A$1:$T$2200,14,FALSE)</f>
        <v>0</v>
      </c>
      <c r="BH2019" s="6">
        <f>VLOOKUP($B2019,'[1]výnosy standard'!$A$1:$T$2200,15,FALSE)</f>
        <v>0</v>
      </c>
      <c r="BI2019" s="6">
        <f>VLOOKUP($B2019,'[1]výnosy standard'!$A$1:$T$2200,16,FALSE)</f>
        <v>70.680000000000007</v>
      </c>
      <c r="BJ2019" s="6">
        <f>VLOOKUP($B2019,'[1]výnosy standard'!$A$1:$T$2200,17,FALSE)</f>
        <v>5.76</v>
      </c>
      <c r="BK2019" s="6">
        <f>VLOOKUP($B2019,'[1]výnosy standard'!$A$1:$T$2200,18,FALSE)</f>
        <v>5.76</v>
      </c>
      <c r="BL2019" s="6">
        <f>VLOOKUP($B2019,'[1]výnosy standard'!$A$1:$T$2200,19,FALSE)</f>
        <v>7.29</v>
      </c>
      <c r="BM2019" s="6">
        <f>VLOOKUP($B2019,'[1]výnosy standard'!$A$1:$T$2200,20,FALSE)</f>
        <v>0</v>
      </c>
      <c r="BN2019" s="6">
        <f>VLOOKUP(B2019,'[1]pšenice výnos'!$A$2:$E$2200,4)</f>
        <v>7.52</v>
      </c>
      <c r="BO2019" s="6">
        <f>VLOOKUP(B2019,[1]kukuřice!$A$2:$E$2200,5,FALSE)</f>
        <v>47.632768964803049</v>
      </c>
    </row>
    <row r="2020" spans="1:67" hidden="1" x14ac:dyDescent="0.25">
      <c r="A2020" s="7">
        <v>2714</v>
      </c>
      <c r="B2020" s="6" t="s">
        <v>181</v>
      </c>
      <c r="C2020" s="13">
        <v>31</v>
      </c>
      <c r="D2020" s="7">
        <v>33.143016292995405</v>
      </c>
      <c r="E2020" s="6" t="s">
        <v>14</v>
      </c>
      <c r="F2020" s="6" t="s">
        <v>28</v>
      </c>
      <c r="G2020" s="7">
        <v>33.143016292995405</v>
      </c>
      <c r="H2020" s="7">
        <v>33.143016292995405</v>
      </c>
      <c r="I2020" s="7">
        <v>33.143016292995405</v>
      </c>
      <c r="J2020" s="7">
        <v>3.3792941176470586</v>
      </c>
      <c r="K2020" s="14">
        <v>4.7415877382379898</v>
      </c>
      <c r="L2020" s="13">
        <v>15</v>
      </c>
      <c r="M2020" s="7">
        <v>5.9633207488778721</v>
      </c>
      <c r="N2020" s="7">
        <v>-0.15950109080014527</v>
      </c>
      <c r="O2020" s="7">
        <v>-1.3622936205909313</v>
      </c>
      <c r="P2020" s="7">
        <v>2</v>
      </c>
      <c r="Q2020" s="7">
        <v>4</v>
      </c>
      <c r="R2020" s="7">
        <v>0</v>
      </c>
      <c r="S2020" s="15">
        <v>2.2062499999999998</v>
      </c>
      <c r="T2020" s="15">
        <v>5.1550000000000002</v>
      </c>
      <c r="U2020" s="15">
        <v>6.7249999999999996</v>
      </c>
      <c r="V2020" s="16">
        <v>12.4</v>
      </c>
      <c r="W2020" s="16">
        <v>12.3</v>
      </c>
      <c r="X2020" s="17" t="e">
        <v>#NULL!</v>
      </c>
      <c r="Y2020" s="13">
        <v>3</v>
      </c>
      <c r="Z2020" s="16">
        <v>4</v>
      </c>
      <c r="AA2020" s="13">
        <v>17</v>
      </c>
      <c r="AB2020" s="15">
        <v>4.5999999999999996</v>
      </c>
      <c r="AC2020" s="15">
        <v>4.7</v>
      </c>
      <c r="AD2020" s="15">
        <v>6.33</v>
      </c>
      <c r="AE2020" s="15">
        <v>2.33</v>
      </c>
      <c r="AF2020" s="7">
        <v>0</v>
      </c>
      <c r="AG2020" s="7">
        <v>0</v>
      </c>
      <c r="AH2020" s="7">
        <v>0</v>
      </c>
      <c r="AI2020" s="7">
        <v>0</v>
      </c>
      <c r="AJ2020" s="7">
        <v>0</v>
      </c>
      <c r="AK2020" s="7">
        <v>0</v>
      </c>
      <c r="AL2020" s="7">
        <v>0</v>
      </c>
      <c r="AM2020" s="7">
        <v>0</v>
      </c>
      <c r="AN2020" s="7">
        <v>0</v>
      </c>
      <c r="AO2020" s="7">
        <v>0</v>
      </c>
      <c r="AP2020" s="7">
        <v>0</v>
      </c>
      <c r="AQ2020" s="7">
        <v>0</v>
      </c>
      <c r="AR2020" s="7">
        <v>0</v>
      </c>
      <c r="AS2020" s="7">
        <v>0</v>
      </c>
      <c r="AT2020" s="7">
        <v>1</v>
      </c>
      <c r="AU2020" s="6">
        <f>VLOOKUP($B2020,'[1]výnosy standard'!$A$1:$T$2200,2,FALSE)</f>
        <v>0</v>
      </c>
      <c r="AV2020" s="6">
        <f>VLOOKUP($B2020,'[1]výnosy standard'!$A$1:$T$2200,3,FALSE)</f>
        <v>0</v>
      </c>
      <c r="AW2020" s="6">
        <f>VLOOKUP($B2020,'[1]výnosy standard'!$A$1:$T$2200,4,FALSE)</f>
        <v>0</v>
      </c>
      <c r="AX2020" s="6">
        <f>VLOOKUP($B2020,'[1]výnosy standard'!$A$1:$T$2200,5,FALSE)</f>
        <v>4.46</v>
      </c>
      <c r="AY2020" s="6">
        <f>VLOOKUP($B2020,'[1]výnosy standard'!$A$1:$T$2200,6,FALSE)</f>
        <v>0</v>
      </c>
      <c r="AZ2020" s="6">
        <f>VLOOKUP($B2020,'[1]výnosy standard'!$A$1:$T$2200,7,FALSE)</f>
        <v>0</v>
      </c>
      <c r="BA2020" s="6">
        <f>VLOOKUP($B2020,'[1]výnosy standard'!$A$1:$T$2200,8,FALSE)</f>
        <v>0</v>
      </c>
      <c r="BB2020" s="6">
        <f>VLOOKUP($B2020,'[1]výnosy standard'!$A$1:$T$2200,9,FALSE)</f>
        <v>5.44</v>
      </c>
      <c r="BC2020" s="6">
        <f>VLOOKUP($B2020,'[1]výnosy standard'!$A$1:$T$2200,10,FALSE)</f>
        <v>5.44</v>
      </c>
      <c r="BD2020" s="6">
        <f>VLOOKUP($B2020,'[1]výnosy standard'!$A$1:$T$2200,11,FALSE)</f>
        <v>2.97</v>
      </c>
      <c r="BE2020" s="6">
        <f>VLOOKUP($B2020,'[1]výnosy standard'!$A$1:$T$2200,12,FALSE)</f>
        <v>5.05</v>
      </c>
      <c r="BF2020" s="6">
        <f>VLOOKUP($B2020,'[1]výnosy standard'!$A$1:$T$2200,13,FALSE)</f>
        <v>0</v>
      </c>
      <c r="BG2020" s="6">
        <f>VLOOKUP($B2020,'[1]výnosy standard'!$A$1:$T$2200,14,FALSE)</f>
        <v>0</v>
      </c>
      <c r="BH2020" s="6">
        <f>VLOOKUP($B2020,'[1]výnosy standard'!$A$1:$T$2200,15,FALSE)</f>
        <v>0</v>
      </c>
      <c r="BI2020" s="6">
        <f>VLOOKUP($B2020,'[1]výnosy standard'!$A$1:$T$2200,16,FALSE)</f>
        <v>0</v>
      </c>
      <c r="BJ2020" s="6">
        <f>VLOOKUP($B2020,'[1]výnosy standard'!$A$1:$T$2200,17,FALSE)</f>
        <v>4.37</v>
      </c>
      <c r="BK2020" s="6">
        <f>VLOOKUP($B2020,'[1]výnosy standard'!$A$1:$T$2200,18,FALSE)</f>
        <v>4.37</v>
      </c>
      <c r="BL2020" s="6">
        <f>VLOOKUP($B2020,'[1]výnosy standard'!$A$1:$T$2200,19,FALSE)</f>
        <v>5.0199999999999996</v>
      </c>
      <c r="BM2020" s="6">
        <f>VLOOKUP($B2020,'[1]výnosy standard'!$A$1:$T$2200,20,FALSE)</f>
        <v>0</v>
      </c>
      <c r="BN2020" s="6">
        <f>VLOOKUP(B2020,'[1]pšenice výnos'!$A$2:$E$2200,4)</f>
        <v>5.44</v>
      </c>
      <c r="BO2020" s="6">
        <f>VLOOKUP(B2020,[1]kukuřice!$A$2:$E$2200,5,FALSE)</f>
        <v>41.932148920491329</v>
      </c>
    </row>
    <row r="2021" spans="1:67" hidden="1" x14ac:dyDescent="0.25">
      <c r="A2021" s="7">
        <v>1845</v>
      </c>
      <c r="B2021" s="6" t="s">
        <v>140</v>
      </c>
      <c r="C2021" s="13">
        <v>363</v>
      </c>
      <c r="D2021" s="7">
        <v>33.209489731006592</v>
      </c>
      <c r="E2021" s="6" t="s">
        <v>14</v>
      </c>
      <c r="F2021" s="6" t="s">
        <v>28</v>
      </c>
      <c r="G2021" s="7">
        <v>33.209489731006592</v>
      </c>
      <c r="H2021" s="7">
        <v>24.005439140894669</v>
      </c>
      <c r="I2021" s="7">
        <v>24.005439140894669</v>
      </c>
      <c r="J2021" s="7">
        <v>6.7484705882352936</v>
      </c>
      <c r="K2021" s="14">
        <v>6.861350101453966</v>
      </c>
      <c r="L2021" s="13">
        <v>11</v>
      </c>
      <c r="M2021" s="7">
        <v>5.9633207488778721</v>
      </c>
      <c r="N2021" s="7">
        <v>-0.15950109080014527</v>
      </c>
      <c r="O2021" s="7">
        <v>-0.1128795132186724</v>
      </c>
      <c r="P2021" s="7">
        <v>0</v>
      </c>
      <c r="Q2021" s="7">
        <v>9</v>
      </c>
      <c r="R2021" s="7">
        <v>0</v>
      </c>
      <c r="S2021" s="15">
        <v>1.9766666666666699</v>
      </c>
      <c r="T2021" s="15">
        <v>4.9733333333333301</v>
      </c>
      <c r="U2021" s="15">
        <v>7.3566025641025599</v>
      </c>
      <c r="V2021" s="16">
        <v>18</v>
      </c>
      <c r="W2021" s="16">
        <v>16.3</v>
      </c>
      <c r="X2021" s="17" t="e">
        <v>#NULL!</v>
      </c>
      <c r="Y2021" s="13">
        <v>2</v>
      </c>
      <c r="Z2021" s="16">
        <v>3.5</v>
      </c>
      <c r="AA2021" s="13">
        <v>22</v>
      </c>
      <c r="AB2021" s="15">
        <v>4</v>
      </c>
      <c r="AC2021" s="15">
        <v>5.7</v>
      </c>
      <c r="AD2021" s="15">
        <v>6.3983333333333299</v>
      </c>
      <c r="AE2021" s="15">
        <v>2.8983333333333299</v>
      </c>
      <c r="AF2021" s="7">
        <v>0</v>
      </c>
      <c r="AG2021" s="7">
        <v>0</v>
      </c>
      <c r="AH2021" s="7">
        <v>0</v>
      </c>
      <c r="AI2021" s="7">
        <v>0</v>
      </c>
      <c r="AJ2021" s="7">
        <v>0</v>
      </c>
      <c r="AK2021" s="7">
        <v>0</v>
      </c>
      <c r="AL2021" s="7">
        <v>0</v>
      </c>
      <c r="AM2021" s="7">
        <v>0</v>
      </c>
      <c r="AN2021" s="7">
        <v>0</v>
      </c>
      <c r="AO2021" s="7">
        <v>0</v>
      </c>
      <c r="AP2021" s="7">
        <v>0</v>
      </c>
      <c r="AQ2021" s="7">
        <v>0</v>
      </c>
      <c r="AR2021" s="7">
        <v>0</v>
      </c>
      <c r="AS2021" s="7">
        <v>0</v>
      </c>
      <c r="AT2021" s="7">
        <v>1</v>
      </c>
      <c r="AU2021" s="6">
        <f>VLOOKUP($B2021,'[1]výnosy standard'!$A$1:$T$2200,2,FALSE)</f>
        <v>0</v>
      </c>
      <c r="AV2021" s="6">
        <f>VLOOKUP($B2021,'[1]výnosy standard'!$A$1:$T$2200,3,FALSE)</f>
        <v>0</v>
      </c>
      <c r="AW2021" s="6">
        <f>VLOOKUP($B2021,'[1]výnosy standard'!$A$1:$T$2200,4,FALSE)</f>
        <v>8.07</v>
      </c>
      <c r="AX2021" s="6">
        <f>VLOOKUP($B2021,'[1]výnosy standard'!$A$1:$T$2200,5,FALSE)</f>
        <v>0</v>
      </c>
      <c r="AY2021" s="6">
        <f>VLOOKUP($B2021,'[1]výnosy standard'!$A$1:$T$2200,6,FALSE)</f>
        <v>0.87</v>
      </c>
      <c r="AZ2021" s="6">
        <f>VLOOKUP($B2021,'[1]výnosy standard'!$A$1:$T$2200,7,FALSE)</f>
        <v>0</v>
      </c>
      <c r="BA2021" s="6">
        <f>VLOOKUP($B2021,'[1]výnosy standard'!$A$1:$T$2200,8,FALSE)</f>
        <v>20.82</v>
      </c>
      <c r="BB2021" s="6">
        <f>VLOOKUP($B2021,'[1]výnosy standard'!$A$1:$T$2200,9,FALSE)</f>
        <v>6.81</v>
      </c>
      <c r="BC2021" s="6">
        <f>VLOOKUP($B2021,'[1]výnosy standard'!$A$1:$T$2200,10,FALSE)</f>
        <v>6.81</v>
      </c>
      <c r="BD2021" s="6">
        <f>VLOOKUP($B2021,'[1]výnosy standard'!$A$1:$T$2200,11,FALSE)</f>
        <v>3.63</v>
      </c>
      <c r="BE2021" s="6">
        <f>VLOOKUP($B2021,'[1]výnosy standard'!$A$1:$T$2200,12,FALSE)</f>
        <v>6.83</v>
      </c>
      <c r="BF2021" s="6">
        <f>VLOOKUP($B2021,'[1]výnosy standard'!$A$1:$T$2200,13,FALSE)</f>
        <v>0</v>
      </c>
      <c r="BG2021" s="6">
        <f>VLOOKUP($B2021,'[1]výnosy standard'!$A$1:$T$2200,14,FALSE)</f>
        <v>0</v>
      </c>
      <c r="BH2021" s="6">
        <f>VLOOKUP($B2021,'[1]výnosy standard'!$A$1:$T$2200,15,FALSE)</f>
        <v>0</v>
      </c>
      <c r="BI2021" s="6">
        <f>VLOOKUP($B2021,'[1]výnosy standard'!$A$1:$T$2200,16,FALSE)</f>
        <v>60.74</v>
      </c>
      <c r="BJ2021" s="6">
        <f>VLOOKUP($B2021,'[1]výnosy standard'!$A$1:$T$2200,17,FALSE)</f>
        <v>5.19</v>
      </c>
      <c r="BK2021" s="6">
        <f>VLOOKUP($B2021,'[1]výnosy standard'!$A$1:$T$2200,18,FALSE)</f>
        <v>5.19</v>
      </c>
      <c r="BL2021" s="6">
        <f>VLOOKUP($B2021,'[1]výnosy standard'!$A$1:$T$2200,19,FALSE)</f>
        <v>6.22</v>
      </c>
      <c r="BM2021" s="6">
        <f>VLOOKUP($B2021,'[1]výnosy standard'!$A$1:$T$2200,20,FALSE)</f>
        <v>0</v>
      </c>
      <c r="BN2021" s="6">
        <f>VLOOKUP(B2021,'[1]pšenice výnos'!$A$2:$E$2200,4)</f>
        <v>6.81</v>
      </c>
      <c r="BO2021" s="6">
        <f>VLOOKUP(B2021,[1]kukuřice!$A$2:$E$2200,5,FALSE)</f>
        <v>36.008388998337558</v>
      </c>
    </row>
    <row r="2022" spans="1:67" hidden="1" x14ac:dyDescent="0.25">
      <c r="A2022" s="7">
        <v>2284</v>
      </c>
      <c r="B2022" s="6" t="s">
        <v>226</v>
      </c>
      <c r="C2022" s="13">
        <v>263</v>
      </c>
      <c r="D2022" s="7">
        <v>33.230981109193308</v>
      </c>
      <c r="E2022" s="6" t="s">
        <v>14</v>
      </c>
      <c r="F2022" s="6" t="s">
        <v>28</v>
      </c>
      <c r="G2022" s="7">
        <v>33.230981109193308</v>
      </c>
      <c r="H2022" s="7">
        <v>31.658793604651162</v>
      </c>
      <c r="I2022" s="7">
        <v>31.658793604651162</v>
      </c>
      <c r="J2022" s="7">
        <v>6.4752941176470591</v>
      </c>
      <c r="K2022" s="14">
        <v>6.8286965989954833</v>
      </c>
      <c r="L2022" s="13">
        <v>18</v>
      </c>
      <c r="M2022" s="7">
        <v>6.126361174112934</v>
      </c>
      <c r="N2022" s="7">
        <v>0.15343536976705582</v>
      </c>
      <c r="O2022" s="7">
        <v>-0.35340248134842422</v>
      </c>
      <c r="P2022" s="7">
        <v>7</v>
      </c>
      <c r="Q2022" s="7">
        <v>0</v>
      </c>
      <c r="R2022" s="7">
        <v>0</v>
      </c>
      <c r="S2022" s="15">
        <v>3.2333333333333298</v>
      </c>
      <c r="T2022" s="15">
        <v>6.2432222222222196</v>
      </c>
      <c r="U2022" s="15">
        <v>7.2</v>
      </c>
      <c r="V2022" s="16">
        <v>16.899999999999999</v>
      </c>
      <c r="W2022" s="16">
        <v>23.8</v>
      </c>
      <c r="X2022" s="17" t="e">
        <v>#NULL!</v>
      </c>
      <c r="Y2022" s="13">
        <v>1</v>
      </c>
      <c r="Z2022" s="16">
        <v>3</v>
      </c>
      <c r="AA2022" s="13">
        <v>26</v>
      </c>
      <c r="AB2022" s="15">
        <v>9.1</v>
      </c>
      <c r="AC2022" s="15">
        <v>2.2000000000000002</v>
      </c>
      <c r="AD2022" s="15">
        <v>6.7932222222222203</v>
      </c>
      <c r="AE2022" s="15">
        <v>3.7932222222222198</v>
      </c>
      <c r="AF2022" s="7">
        <v>0</v>
      </c>
      <c r="AG2022" s="7">
        <v>0</v>
      </c>
      <c r="AH2022" s="7">
        <v>0</v>
      </c>
      <c r="AI2022" s="7">
        <v>0</v>
      </c>
      <c r="AJ2022" s="7">
        <v>0</v>
      </c>
      <c r="AK2022" s="7">
        <v>0</v>
      </c>
      <c r="AL2022" s="7">
        <v>0</v>
      </c>
      <c r="AM2022" s="7">
        <v>0</v>
      </c>
      <c r="AN2022" s="7">
        <v>0</v>
      </c>
      <c r="AO2022" s="7">
        <v>0</v>
      </c>
      <c r="AP2022" s="7">
        <v>0</v>
      </c>
      <c r="AQ2022" s="7">
        <v>0</v>
      </c>
      <c r="AR2022" s="7">
        <v>0</v>
      </c>
      <c r="AS2022" s="7">
        <v>0</v>
      </c>
      <c r="AT2022" s="7">
        <v>1</v>
      </c>
      <c r="AU2022" s="6">
        <f>VLOOKUP($B2022,'[1]výnosy standard'!$A$1:$T$2200,2,FALSE)</f>
        <v>0</v>
      </c>
      <c r="AV2022" s="6">
        <f>VLOOKUP($B2022,'[1]výnosy standard'!$A$1:$T$2200,3,FALSE)</f>
        <v>0</v>
      </c>
      <c r="AW2022" s="6">
        <f>VLOOKUP($B2022,'[1]výnosy standard'!$A$1:$T$2200,4,FALSE)</f>
        <v>7.53</v>
      </c>
      <c r="AX2022" s="6">
        <f>VLOOKUP($B2022,'[1]výnosy standard'!$A$1:$T$2200,5,FALSE)</f>
        <v>4.66</v>
      </c>
      <c r="AY2022" s="6">
        <f>VLOOKUP($B2022,'[1]výnosy standard'!$A$1:$T$2200,6,FALSE)</f>
        <v>0.7</v>
      </c>
      <c r="AZ2022" s="6">
        <f>VLOOKUP($B2022,'[1]výnosy standard'!$A$1:$T$2200,7,FALSE)</f>
        <v>0</v>
      </c>
      <c r="BA2022" s="6">
        <f>VLOOKUP($B2022,'[1]výnosy standard'!$A$1:$T$2200,8,FALSE)</f>
        <v>0</v>
      </c>
      <c r="BB2022" s="6">
        <f>VLOOKUP($B2022,'[1]výnosy standard'!$A$1:$T$2200,9,FALSE)</f>
        <v>6.22</v>
      </c>
      <c r="BC2022" s="6">
        <f>VLOOKUP($B2022,'[1]výnosy standard'!$A$1:$T$2200,10,FALSE)</f>
        <v>6.22</v>
      </c>
      <c r="BD2022" s="6">
        <f>VLOOKUP($B2022,'[1]výnosy standard'!$A$1:$T$2200,11,FALSE)</f>
        <v>3.46</v>
      </c>
      <c r="BE2022" s="6">
        <f>VLOOKUP($B2022,'[1]výnosy standard'!$A$1:$T$2200,12,FALSE)</f>
        <v>0</v>
      </c>
      <c r="BF2022" s="6">
        <f>VLOOKUP($B2022,'[1]výnosy standard'!$A$1:$T$2200,13,FALSE)</f>
        <v>0</v>
      </c>
      <c r="BG2022" s="6">
        <f>VLOOKUP($B2022,'[1]výnosy standard'!$A$1:$T$2200,14,FALSE)</f>
        <v>0</v>
      </c>
      <c r="BH2022" s="6">
        <f>VLOOKUP($B2022,'[1]výnosy standard'!$A$1:$T$2200,15,FALSE)</f>
        <v>0</v>
      </c>
      <c r="BI2022" s="6">
        <f>VLOOKUP($B2022,'[1]výnosy standard'!$A$1:$T$2200,16,FALSE)</f>
        <v>61.2</v>
      </c>
      <c r="BJ2022" s="6">
        <f>VLOOKUP($B2022,'[1]výnosy standard'!$A$1:$T$2200,17,FALSE)</f>
        <v>4.49</v>
      </c>
      <c r="BK2022" s="6">
        <f>VLOOKUP($B2022,'[1]výnosy standard'!$A$1:$T$2200,18,FALSE)</f>
        <v>4.49</v>
      </c>
      <c r="BL2022" s="6">
        <f>VLOOKUP($B2022,'[1]výnosy standard'!$A$1:$T$2200,19,FALSE)</f>
        <v>5.87</v>
      </c>
      <c r="BM2022" s="6">
        <f>VLOOKUP($B2022,'[1]výnosy standard'!$A$1:$T$2200,20,FALSE)</f>
        <v>0</v>
      </c>
      <c r="BN2022" s="6">
        <f>VLOOKUP(B2022,'[1]pšenice výnos'!$A$2:$E$2200,4)</f>
        <v>6.22</v>
      </c>
      <c r="BO2022" s="6">
        <f>VLOOKUP(B2022,[1]kukuřice!$A$2:$E$2200,5,FALSE)</f>
        <v>35.743935921170291</v>
      </c>
    </row>
    <row r="2023" spans="1:67" hidden="1" x14ac:dyDescent="0.25">
      <c r="A2023" s="7">
        <v>2239</v>
      </c>
      <c r="B2023" s="6" t="s">
        <v>177</v>
      </c>
      <c r="C2023" s="13">
        <v>138</v>
      </c>
      <c r="D2023" s="7">
        <v>33.250864</v>
      </c>
      <c r="E2023" s="6" t="s">
        <v>14</v>
      </c>
      <c r="F2023" s="6" t="s">
        <v>28</v>
      </c>
      <c r="G2023" s="7">
        <v>33.250864</v>
      </c>
      <c r="H2023" s="7">
        <v>32.32</v>
      </c>
      <c r="I2023" s="7">
        <v>32.32</v>
      </c>
      <c r="J2023" s="7">
        <v>6.25</v>
      </c>
      <c r="K2023" s="14">
        <v>4.4411964840916927</v>
      </c>
      <c r="L2023" s="13">
        <v>12</v>
      </c>
      <c r="M2023" s="7">
        <v>5.9066120636165591</v>
      </c>
      <c r="N2023" s="7">
        <v>-0.10419924441089816</v>
      </c>
      <c r="O2023" s="7">
        <v>1.8088035159083073</v>
      </c>
      <c r="P2023" s="7">
        <v>0</v>
      </c>
      <c r="Q2023" s="7">
        <v>1</v>
      </c>
      <c r="R2023" s="7">
        <v>6</v>
      </c>
      <c r="S2023" s="15">
        <v>0.70555555555555505</v>
      </c>
      <c r="T2023" s="15">
        <v>4.3419999999999996</v>
      </c>
      <c r="U2023" s="15">
        <v>6.9776190476190498</v>
      </c>
      <c r="V2023" s="16">
        <v>15.8</v>
      </c>
      <c r="W2023" s="16">
        <v>16.399999999999999</v>
      </c>
      <c r="X2023" s="17" t="e">
        <v>#NULL!</v>
      </c>
      <c r="Y2023" s="13">
        <v>3</v>
      </c>
      <c r="Z2023" s="16">
        <v>4</v>
      </c>
      <c r="AA2023" s="13">
        <v>17</v>
      </c>
      <c r="AB2023" s="15">
        <v>1.2</v>
      </c>
      <c r="AC2023" s="15">
        <v>0.60000000000000098</v>
      </c>
      <c r="AD2023" s="15">
        <v>4.492</v>
      </c>
      <c r="AE2023" s="15">
        <v>0.49199999999999999</v>
      </c>
      <c r="AF2023" s="7">
        <v>0</v>
      </c>
      <c r="AG2023" s="7">
        <v>0</v>
      </c>
      <c r="AH2023" s="7">
        <v>0</v>
      </c>
      <c r="AI2023" s="7">
        <v>0</v>
      </c>
      <c r="AJ2023" s="7">
        <v>0</v>
      </c>
      <c r="AK2023" s="7">
        <v>0</v>
      </c>
      <c r="AL2023" s="7">
        <v>0</v>
      </c>
      <c r="AM2023" s="7">
        <v>0</v>
      </c>
      <c r="AN2023" s="7">
        <v>0</v>
      </c>
      <c r="AO2023" s="7">
        <v>0</v>
      </c>
      <c r="AP2023" s="7">
        <v>0</v>
      </c>
      <c r="AQ2023" s="7">
        <v>0</v>
      </c>
      <c r="AR2023" s="7">
        <v>0</v>
      </c>
      <c r="AS2023" s="7">
        <v>0</v>
      </c>
      <c r="AT2023" s="7">
        <v>1</v>
      </c>
      <c r="AU2023" s="6">
        <f>VLOOKUP($B2023,'[1]výnosy standard'!$A$1:$T$2200,2,FALSE)</f>
        <v>27.02</v>
      </c>
      <c r="AV2023" s="6">
        <f>VLOOKUP($B2023,'[1]výnosy standard'!$A$1:$T$2200,3,FALSE)</f>
        <v>0</v>
      </c>
      <c r="AW2023" s="6">
        <f>VLOOKUP($B2023,'[1]výnosy standard'!$A$1:$T$2200,4,FALSE)</f>
        <v>0</v>
      </c>
      <c r="AX2023" s="6">
        <f>VLOOKUP($B2023,'[1]výnosy standard'!$A$1:$T$2200,5,FALSE)</f>
        <v>4.83</v>
      </c>
      <c r="AY2023" s="6">
        <f>VLOOKUP($B2023,'[1]výnosy standard'!$A$1:$T$2200,6,FALSE)</f>
        <v>0</v>
      </c>
      <c r="AZ2023" s="6">
        <f>VLOOKUP($B2023,'[1]výnosy standard'!$A$1:$T$2200,7,FALSE)</f>
        <v>0</v>
      </c>
      <c r="BA2023" s="6">
        <f>VLOOKUP($B2023,'[1]výnosy standard'!$A$1:$T$2200,8,FALSE)</f>
        <v>0</v>
      </c>
      <c r="BB2023" s="6">
        <f>VLOOKUP($B2023,'[1]výnosy standard'!$A$1:$T$2200,9,FALSE)</f>
        <v>5.57</v>
      </c>
      <c r="BC2023" s="6">
        <f>VLOOKUP($B2023,'[1]výnosy standard'!$A$1:$T$2200,10,FALSE)</f>
        <v>5.57</v>
      </c>
      <c r="BD2023" s="6">
        <f>VLOOKUP($B2023,'[1]výnosy standard'!$A$1:$T$2200,11,FALSE)</f>
        <v>3.16</v>
      </c>
      <c r="BE2023" s="6">
        <f>VLOOKUP($B2023,'[1]výnosy standard'!$A$1:$T$2200,12,FALSE)</f>
        <v>5.21</v>
      </c>
      <c r="BF2023" s="6">
        <f>VLOOKUP($B2023,'[1]výnosy standard'!$A$1:$T$2200,13,FALSE)</f>
        <v>0</v>
      </c>
      <c r="BG2023" s="6">
        <f>VLOOKUP($B2023,'[1]výnosy standard'!$A$1:$T$2200,14,FALSE)</f>
        <v>0</v>
      </c>
      <c r="BH2023" s="6">
        <f>VLOOKUP($B2023,'[1]výnosy standard'!$A$1:$T$2200,15,FALSE)</f>
        <v>20.11</v>
      </c>
      <c r="BI2023" s="6">
        <f>VLOOKUP($B2023,'[1]výnosy standard'!$A$1:$T$2200,16,FALSE)</f>
        <v>0</v>
      </c>
      <c r="BJ2023" s="6">
        <f>VLOOKUP($B2023,'[1]výnosy standard'!$A$1:$T$2200,17,FALSE)</f>
        <v>4.03</v>
      </c>
      <c r="BK2023" s="6">
        <f>VLOOKUP($B2023,'[1]výnosy standard'!$A$1:$T$2200,18,FALSE)</f>
        <v>4.03</v>
      </c>
      <c r="BL2023" s="6">
        <f>VLOOKUP($B2023,'[1]výnosy standard'!$A$1:$T$2200,19,FALSE)</f>
        <v>5.21</v>
      </c>
      <c r="BM2023" s="6">
        <f>VLOOKUP($B2023,'[1]výnosy standard'!$A$1:$T$2200,20,FALSE)</f>
        <v>0</v>
      </c>
      <c r="BN2023" s="6">
        <f>VLOOKUP(B2023,'[1]pšenice výnos'!$A$2:$E$2200,4)</f>
        <v>5.57</v>
      </c>
      <c r="BO2023" s="6">
        <f>VLOOKUP(B2023,[1]kukuřice!$A$2:$E$2200,5,FALSE)</f>
        <v>34.530437507211523</v>
      </c>
    </row>
    <row r="2024" spans="1:67" hidden="1" x14ac:dyDescent="0.25">
      <c r="A2024" s="7">
        <v>2475</v>
      </c>
      <c r="B2024" s="6" t="s">
        <v>119</v>
      </c>
      <c r="C2024" s="13">
        <v>528</v>
      </c>
      <c r="D2024" s="7">
        <v>33.252836579170193</v>
      </c>
      <c r="E2024" s="6" t="s">
        <v>14</v>
      </c>
      <c r="F2024" s="6" t="s">
        <v>28</v>
      </c>
      <c r="G2024" s="7">
        <v>33.252836579170193</v>
      </c>
      <c r="H2024" s="7">
        <v>33.252836579170193</v>
      </c>
      <c r="I2024" s="7">
        <v>33.252836579170193</v>
      </c>
      <c r="J2024" s="7">
        <v>5.9050000000000002</v>
      </c>
      <c r="K2024" s="14">
        <v>6.6866626612740712</v>
      </c>
      <c r="L2024" s="13">
        <v>20</v>
      </c>
      <c r="M2024" s="7">
        <v>6.126361174112934</v>
      </c>
      <c r="N2024" s="7">
        <v>0.15343536976705582</v>
      </c>
      <c r="O2024" s="7">
        <v>-0.78166266127407091</v>
      </c>
      <c r="P2024" s="7">
        <v>6</v>
      </c>
      <c r="Q2024" s="7">
        <v>0</v>
      </c>
      <c r="R2024" s="7">
        <v>0</v>
      </c>
      <c r="S2024" s="15">
        <v>1.4441666666666699</v>
      </c>
      <c r="T2024" s="15">
        <v>2.41733333333333</v>
      </c>
      <c r="U2024" s="15">
        <v>3.83777777777778</v>
      </c>
      <c r="V2024" s="16">
        <v>17.899999999999999</v>
      </c>
      <c r="W2024" s="16">
        <v>18.100000000000001</v>
      </c>
      <c r="X2024" s="13">
        <v>-1</v>
      </c>
      <c r="Y2024" s="13">
        <v>3</v>
      </c>
      <c r="Z2024" s="16">
        <v>4</v>
      </c>
      <c r="AA2024" s="13">
        <v>17</v>
      </c>
      <c r="AB2024" s="15">
        <v>-0.89999999999999902</v>
      </c>
      <c r="AC2024" s="15">
        <v>-1.1000000000000001</v>
      </c>
      <c r="AD2024" s="15">
        <v>2.1423333333333301</v>
      </c>
      <c r="AE2024" s="15">
        <v>-1.8576666666666699</v>
      </c>
      <c r="AF2024" s="7">
        <v>0</v>
      </c>
      <c r="AG2024" s="7">
        <v>0</v>
      </c>
      <c r="AH2024" s="7">
        <v>0</v>
      </c>
      <c r="AI2024" s="7">
        <v>0</v>
      </c>
      <c r="AJ2024" s="7">
        <v>0</v>
      </c>
      <c r="AK2024" s="7">
        <v>0</v>
      </c>
      <c r="AL2024" s="7">
        <v>0</v>
      </c>
      <c r="AM2024" s="7">
        <v>0</v>
      </c>
      <c r="AN2024" s="7">
        <v>0</v>
      </c>
      <c r="AO2024" s="7">
        <v>0</v>
      </c>
      <c r="AP2024" s="7">
        <v>0</v>
      </c>
      <c r="AQ2024" s="7">
        <v>0</v>
      </c>
      <c r="AR2024" s="7">
        <v>0</v>
      </c>
      <c r="AS2024" s="7">
        <v>0</v>
      </c>
      <c r="AT2024" s="7">
        <v>1</v>
      </c>
      <c r="AU2024" s="6">
        <f>VLOOKUP($B2024,'[1]výnosy standard'!$A$1:$T$2200,2,FALSE)</f>
        <v>30.33</v>
      </c>
      <c r="AV2024" s="6">
        <f>VLOOKUP($B2024,'[1]výnosy standard'!$A$1:$T$2200,3,FALSE)</f>
        <v>0</v>
      </c>
      <c r="AW2024" s="6">
        <f>VLOOKUP($B2024,'[1]výnosy standard'!$A$1:$T$2200,4,FALSE)</f>
        <v>8.74</v>
      </c>
      <c r="AX2024" s="6">
        <f>VLOOKUP($B2024,'[1]výnosy standard'!$A$1:$T$2200,5,FALSE)</f>
        <v>0</v>
      </c>
      <c r="AY2024" s="6">
        <f>VLOOKUP($B2024,'[1]výnosy standard'!$A$1:$T$2200,6,FALSE)</f>
        <v>1.01</v>
      </c>
      <c r="AZ2024" s="6">
        <f>VLOOKUP($B2024,'[1]výnosy standard'!$A$1:$T$2200,7,FALSE)</f>
        <v>0</v>
      </c>
      <c r="BA2024" s="6">
        <f>VLOOKUP($B2024,'[1]výnosy standard'!$A$1:$T$2200,8,FALSE)</f>
        <v>21.65</v>
      </c>
      <c r="BB2024" s="6">
        <f>VLOOKUP($B2024,'[1]výnosy standard'!$A$1:$T$2200,9,FALSE)</f>
        <v>7.36</v>
      </c>
      <c r="BC2024" s="6">
        <f>VLOOKUP($B2024,'[1]výnosy standard'!$A$1:$T$2200,10,FALSE)</f>
        <v>7.36</v>
      </c>
      <c r="BD2024" s="6">
        <f>VLOOKUP($B2024,'[1]výnosy standard'!$A$1:$T$2200,11,FALSE)</f>
        <v>3.82</v>
      </c>
      <c r="BE2024" s="6">
        <f>VLOOKUP($B2024,'[1]výnosy standard'!$A$1:$T$2200,12,FALSE)</f>
        <v>0</v>
      </c>
      <c r="BF2024" s="6">
        <f>VLOOKUP($B2024,'[1]výnosy standard'!$A$1:$T$2200,13,FALSE)</f>
        <v>0</v>
      </c>
      <c r="BG2024" s="6">
        <f>VLOOKUP($B2024,'[1]výnosy standard'!$A$1:$T$2200,14,FALSE)</f>
        <v>0</v>
      </c>
      <c r="BH2024" s="6">
        <f>VLOOKUP($B2024,'[1]výnosy standard'!$A$1:$T$2200,15,FALSE)</f>
        <v>0</v>
      </c>
      <c r="BI2024" s="6">
        <f>VLOOKUP($B2024,'[1]výnosy standard'!$A$1:$T$2200,16,FALSE)</f>
        <v>68.599999999999994</v>
      </c>
      <c r="BJ2024" s="6">
        <f>VLOOKUP($B2024,'[1]výnosy standard'!$A$1:$T$2200,17,FALSE)</f>
        <v>5.83</v>
      </c>
      <c r="BK2024" s="6">
        <f>VLOOKUP($B2024,'[1]výnosy standard'!$A$1:$T$2200,18,FALSE)</f>
        <v>5.83</v>
      </c>
      <c r="BL2024" s="6">
        <f>VLOOKUP($B2024,'[1]výnosy standard'!$A$1:$T$2200,19,FALSE)</f>
        <v>7.51</v>
      </c>
      <c r="BM2024" s="6">
        <f>VLOOKUP($B2024,'[1]výnosy standard'!$A$1:$T$2200,20,FALSE)</f>
        <v>0</v>
      </c>
      <c r="BN2024" s="6">
        <f>VLOOKUP(B2024,'[1]pšenice výnos'!$A$2:$E$2200,4)</f>
        <v>7.36</v>
      </c>
      <c r="BO2024" s="6">
        <f>VLOOKUP(B2024,[1]kukuřice!$A$2:$E$2200,5,FALSE)</f>
        <v>48.517249757180991</v>
      </c>
    </row>
    <row r="2025" spans="1:67" hidden="1" x14ac:dyDescent="0.25">
      <c r="A2025" s="7">
        <v>1992</v>
      </c>
      <c r="B2025" s="6" t="s">
        <v>133</v>
      </c>
      <c r="C2025" s="13">
        <v>453</v>
      </c>
      <c r="D2025" s="7">
        <v>33.275395550483132</v>
      </c>
      <c r="E2025" s="6" t="s">
        <v>14</v>
      </c>
      <c r="F2025" s="6" t="s">
        <v>28</v>
      </c>
      <c r="G2025" s="7">
        <v>33.275395550483132</v>
      </c>
      <c r="H2025" s="7">
        <v>21.577137242056995</v>
      </c>
      <c r="I2025" s="7">
        <v>21.577137242056995</v>
      </c>
      <c r="J2025" s="7">
        <v>5.7468235294117642</v>
      </c>
      <c r="K2025" s="14">
        <v>5.9995211589121906</v>
      </c>
      <c r="L2025" s="13">
        <v>22</v>
      </c>
      <c r="M2025" s="7">
        <v>6.126361174112934</v>
      </c>
      <c r="N2025" s="7">
        <v>0.15343536976705582</v>
      </c>
      <c r="O2025" s="7">
        <v>-0.2526976295004264</v>
      </c>
      <c r="P2025" s="7">
        <v>7</v>
      </c>
      <c r="Q2025" s="7">
        <v>4</v>
      </c>
      <c r="R2025" s="7">
        <v>0</v>
      </c>
      <c r="S2025" s="15">
        <v>1.9648148148148199</v>
      </c>
      <c r="T2025" s="15">
        <v>5.3925555555555604</v>
      </c>
      <c r="U2025" s="15">
        <v>7.2566666666666704</v>
      </c>
      <c r="V2025" s="16">
        <v>15.7</v>
      </c>
      <c r="W2025" s="16">
        <v>17.100000000000001</v>
      </c>
      <c r="X2025" s="17" t="e">
        <v>#NULL!</v>
      </c>
      <c r="Y2025" s="13">
        <v>3</v>
      </c>
      <c r="Z2025" s="16">
        <v>4</v>
      </c>
      <c r="AA2025" s="13">
        <v>17</v>
      </c>
      <c r="AB2025" s="15">
        <v>1.3</v>
      </c>
      <c r="AC2025" s="15">
        <v>-0.100000000000001</v>
      </c>
      <c r="AD2025" s="15">
        <v>5.3675555555555503</v>
      </c>
      <c r="AE2025" s="15">
        <v>1.3675555555555501</v>
      </c>
      <c r="AF2025" s="7">
        <v>0</v>
      </c>
      <c r="AG2025" s="7">
        <v>0</v>
      </c>
      <c r="AH2025" s="7">
        <v>0</v>
      </c>
      <c r="AI2025" s="7">
        <v>0</v>
      </c>
      <c r="AJ2025" s="7">
        <v>0</v>
      </c>
      <c r="AK2025" s="7">
        <v>0</v>
      </c>
      <c r="AL2025" s="7">
        <v>0</v>
      </c>
      <c r="AM2025" s="7">
        <v>0</v>
      </c>
      <c r="AN2025" s="7">
        <v>0</v>
      </c>
      <c r="AO2025" s="7">
        <v>0</v>
      </c>
      <c r="AP2025" s="7">
        <v>0</v>
      </c>
      <c r="AQ2025" s="7">
        <v>0</v>
      </c>
      <c r="AR2025" s="7">
        <v>0</v>
      </c>
      <c r="AS2025" s="7">
        <v>0</v>
      </c>
      <c r="AT2025" s="7">
        <v>1</v>
      </c>
      <c r="AU2025" s="6">
        <f>VLOOKUP($B2025,'[1]výnosy standard'!$A$1:$T$2200,2,FALSE)</f>
        <v>0</v>
      </c>
      <c r="AV2025" s="6">
        <f>VLOOKUP($B2025,'[1]výnosy standard'!$A$1:$T$2200,3,FALSE)</f>
        <v>0</v>
      </c>
      <c r="AW2025" s="6">
        <f>VLOOKUP($B2025,'[1]výnosy standard'!$A$1:$T$2200,4,FALSE)</f>
        <v>0</v>
      </c>
      <c r="AX2025" s="6">
        <f>VLOOKUP($B2025,'[1]výnosy standard'!$A$1:$T$2200,5,FALSE)</f>
        <v>0</v>
      </c>
      <c r="AY2025" s="6">
        <f>VLOOKUP($B2025,'[1]výnosy standard'!$A$1:$T$2200,6,FALSE)</f>
        <v>0</v>
      </c>
      <c r="AZ2025" s="6">
        <f>VLOOKUP($B2025,'[1]výnosy standard'!$A$1:$T$2200,7,FALSE)</f>
        <v>0</v>
      </c>
      <c r="BA2025" s="6">
        <f>VLOOKUP($B2025,'[1]výnosy standard'!$A$1:$T$2200,8,FALSE)</f>
        <v>0</v>
      </c>
      <c r="BB2025" s="6">
        <f>VLOOKUP($B2025,'[1]výnosy standard'!$A$1:$T$2200,9,FALSE)</f>
        <v>6.72</v>
      </c>
      <c r="BC2025" s="6">
        <f>VLOOKUP($B2025,'[1]výnosy standard'!$A$1:$T$2200,10,FALSE)</f>
        <v>6.72</v>
      </c>
      <c r="BD2025" s="6">
        <f>VLOOKUP($B2025,'[1]výnosy standard'!$A$1:$T$2200,11,FALSE)</f>
        <v>3.33</v>
      </c>
      <c r="BE2025" s="6">
        <f>VLOOKUP($B2025,'[1]výnosy standard'!$A$1:$T$2200,12,FALSE)</f>
        <v>6.45</v>
      </c>
      <c r="BF2025" s="6">
        <f>VLOOKUP($B2025,'[1]výnosy standard'!$A$1:$T$2200,13,FALSE)</f>
        <v>0</v>
      </c>
      <c r="BG2025" s="6">
        <f>VLOOKUP($B2025,'[1]výnosy standard'!$A$1:$T$2200,14,FALSE)</f>
        <v>0</v>
      </c>
      <c r="BH2025" s="6">
        <f>VLOOKUP($B2025,'[1]výnosy standard'!$A$1:$T$2200,15,FALSE)</f>
        <v>0</v>
      </c>
      <c r="BI2025" s="6">
        <f>VLOOKUP($B2025,'[1]výnosy standard'!$A$1:$T$2200,16,FALSE)</f>
        <v>0</v>
      </c>
      <c r="BJ2025" s="6">
        <f>VLOOKUP($B2025,'[1]výnosy standard'!$A$1:$T$2200,17,FALSE)</f>
        <v>5.33</v>
      </c>
      <c r="BK2025" s="6">
        <f>VLOOKUP($B2025,'[1]výnosy standard'!$A$1:$T$2200,18,FALSE)</f>
        <v>5.33</v>
      </c>
      <c r="BL2025" s="6">
        <f>VLOOKUP($B2025,'[1]výnosy standard'!$A$1:$T$2200,19,FALSE)</f>
        <v>6.63</v>
      </c>
      <c r="BM2025" s="6">
        <f>VLOOKUP($B2025,'[1]výnosy standard'!$A$1:$T$2200,20,FALSE)</f>
        <v>0</v>
      </c>
      <c r="BN2025" s="6">
        <f>VLOOKUP(B2025,'[1]pšenice výnos'!$A$2:$E$2200,4)</f>
        <v>6.72</v>
      </c>
      <c r="BO2025" s="6">
        <f>VLOOKUP(B2025,[1]kukuřice!$A$2:$E$2200,5,FALSE)</f>
        <v>45.706953065688786</v>
      </c>
    </row>
    <row r="2026" spans="1:67" hidden="1" x14ac:dyDescent="0.25">
      <c r="A2026" s="7">
        <v>3701</v>
      </c>
      <c r="B2026" s="6" t="s">
        <v>186</v>
      </c>
      <c r="C2026" s="13">
        <v>77</v>
      </c>
      <c r="D2026" s="7">
        <v>33.277210051339289</v>
      </c>
      <c r="E2026" s="6" t="s">
        <v>14</v>
      </c>
      <c r="F2026" s="6" t="s">
        <v>28</v>
      </c>
      <c r="G2026" s="7">
        <v>33.277210051339289</v>
      </c>
      <c r="H2026" s="7">
        <v>31.415848214285717</v>
      </c>
      <c r="I2026" s="7">
        <v>31.415848214285717</v>
      </c>
      <c r="J2026" s="7">
        <v>5.2705882352941176</v>
      </c>
      <c r="K2026" s="14">
        <v>4.3035033955605275</v>
      </c>
      <c r="L2026" s="13">
        <v>18</v>
      </c>
      <c r="M2026" s="7">
        <v>5.9633207488778721</v>
      </c>
      <c r="N2026" s="7">
        <v>-0.15950109080014527</v>
      </c>
      <c r="O2026" s="7">
        <v>0.96708483973359005</v>
      </c>
      <c r="P2026" s="7">
        <v>1</v>
      </c>
      <c r="Q2026" s="7">
        <v>6</v>
      </c>
      <c r="R2026" s="7">
        <v>0</v>
      </c>
      <c r="S2026" s="15">
        <v>5.2374999999999998</v>
      </c>
      <c r="T2026" s="15">
        <v>8.14</v>
      </c>
      <c r="U2026" s="15">
        <v>7.2</v>
      </c>
      <c r="V2026" s="16">
        <v>11.6</v>
      </c>
      <c r="W2026" s="16">
        <v>11.5</v>
      </c>
      <c r="X2026" s="17" t="e">
        <v>#NULL!</v>
      </c>
      <c r="Y2026" s="13">
        <v>3</v>
      </c>
      <c r="Z2026" s="16">
        <v>4</v>
      </c>
      <c r="AA2026" s="13">
        <v>17</v>
      </c>
      <c r="AB2026" s="15">
        <v>5.4</v>
      </c>
      <c r="AC2026" s="15">
        <v>5.5</v>
      </c>
      <c r="AD2026" s="15">
        <v>9.5150000000000006</v>
      </c>
      <c r="AE2026" s="15">
        <v>5.5149999999999997</v>
      </c>
      <c r="AF2026" s="7">
        <v>0</v>
      </c>
      <c r="AG2026" s="7">
        <v>0</v>
      </c>
      <c r="AH2026" s="7">
        <v>0</v>
      </c>
      <c r="AI2026" s="7">
        <v>0</v>
      </c>
      <c r="AJ2026" s="7">
        <v>0</v>
      </c>
      <c r="AK2026" s="7">
        <v>0</v>
      </c>
      <c r="AL2026" s="7">
        <v>0</v>
      </c>
      <c r="AM2026" s="7">
        <v>0</v>
      </c>
      <c r="AN2026" s="7">
        <v>0</v>
      </c>
      <c r="AO2026" s="7">
        <v>0</v>
      </c>
      <c r="AP2026" s="7">
        <v>0</v>
      </c>
      <c r="AQ2026" s="7">
        <v>0</v>
      </c>
      <c r="AR2026" s="7">
        <v>0</v>
      </c>
      <c r="AS2026" s="7">
        <v>0</v>
      </c>
      <c r="AT2026" s="7">
        <v>1</v>
      </c>
      <c r="AU2026" s="6">
        <f>VLOOKUP($B2026,'[1]výnosy standard'!$A$1:$T$2200,2,FALSE)</f>
        <v>25.93</v>
      </c>
      <c r="AV2026" s="6">
        <f>VLOOKUP($B2026,'[1]výnosy standard'!$A$1:$T$2200,3,FALSE)</f>
        <v>0</v>
      </c>
      <c r="AW2026" s="6">
        <f>VLOOKUP($B2026,'[1]výnosy standard'!$A$1:$T$2200,4,FALSE)</f>
        <v>0</v>
      </c>
      <c r="AX2026" s="6">
        <f>VLOOKUP($B2026,'[1]výnosy standard'!$A$1:$T$2200,5,FALSE)</f>
        <v>4.49</v>
      </c>
      <c r="AY2026" s="6">
        <f>VLOOKUP($B2026,'[1]výnosy standard'!$A$1:$T$2200,6,FALSE)</f>
        <v>0</v>
      </c>
      <c r="AZ2026" s="6">
        <f>VLOOKUP($B2026,'[1]výnosy standard'!$A$1:$T$2200,7,FALSE)</f>
        <v>0</v>
      </c>
      <c r="BA2026" s="6">
        <f>VLOOKUP($B2026,'[1]výnosy standard'!$A$1:$T$2200,8,FALSE)</f>
        <v>0</v>
      </c>
      <c r="BB2026" s="6">
        <f>VLOOKUP($B2026,'[1]výnosy standard'!$A$1:$T$2200,9,FALSE)</f>
        <v>5.08</v>
      </c>
      <c r="BC2026" s="6">
        <f>VLOOKUP($B2026,'[1]výnosy standard'!$A$1:$T$2200,10,FALSE)</f>
        <v>5.08</v>
      </c>
      <c r="BD2026" s="6">
        <f>VLOOKUP($B2026,'[1]výnosy standard'!$A$1:$T$2200,11,FALSE)</f>
        <v>2.99</v>
      </c>
      <c r="BE2026" s="6">
        <f>VLOOKUP($B2026,'[1]výnosy standard'!$A$1:$T$2200,12,FALSE)</f>
        <v>4.74</v>
      </c>
      <c r="BF2026" s="6">
        <f>VLOOKUP($B2026,'[1]výnosy standard'!$A$1:$T$2200,13,FALSE)</f>
        <v>0</v>
      </c>
      <c r="BG2026" s="6">
        <f>VLOOKUP($B2026,'[1]výnosy standard'!$A$1:$T$2200,14,FALSE)</f>
        <v>0</v>
      </c>
      <c r="BH2026" s="6">
        <f>VLOOKUP($B2026,'[1]výnosy standard'!$A$1:$T$2200,15,FALSE)</f>
        <v>19.3</v>
      </c>
      <c r="BI2026" s="6">
        <f>VLOOKUP($B2026,'[1]výnosy standard'!$A$1:$T$2200,16,FALSE)</f>
        <v>0</v>
      </c>
      <c r="BJ2026" s="6">
        <f>VLOOKUP($B2026,'[1]výnosy standard'!$A$1:$T$2200,17,FALSE)</f>
        <v>4.1900000000000004</v>
      </c>
      <c r="BK2026" s="6">
        <f>VLOOKUP($B2026,'[1]výnosy standard'!$A$1:$T$2200,18,FALSE)</f>
        <v>4.1900000000000004</v>
      </c>
      <c r="BL2026" s="6">
        <f>VLOOKUP($B2026,'[1]výnosy standard'!$A$1:$T$2200,19,FALSE)</f>
        <v>4.6500000000000004</v>
      </c>
      <c r="BM2026" s="6">
        <f>VLOOKUP($B2026,'[1]výnosy standard'!$A$1:$T$2200,20,FALSE)</f>
        <v>0</v>
      </c>
      <c r="BN2026" s="6">
        <f>VLOOKUP(B2026,'[1]pšenice výnos'!$A$2:$E$2200,4)</f>
        <v>5.08</v>
      </c>
      <c r="BO2026" s="6">
        <f>VLOOKUP(B2026,[1]kukuřice!$A$2:$E$2200,5,FALSE)</f>
        <v>39.978666217438786</v>
      </c>
    </row>
    <row r="2027" spans="1:67" hidden="1" x14ac:dyDescent="0.25">
      <c r="A2027" s="7">
        <v>2579</v>
      </c>
      <c r="B2027" s="6" t="s">
        <v>155</v>
      </c>
      <c r="C2027" s="13">
        <v>313</v>
      </c>
      <c r="D2027" s="7">
        <v>33.300467727737555</v>
      </c>
      <c r="E2027" s="6" t="s">
        <v>14</v>
      </c>
      <c r="F2027" s="6" t="s">
        <v>28</v>
      </c>
      <c r="G2027" s="7">
        <v>33.300467727737555</v>
      </c>
      <c r="H2027" s="7">
        <v>32.349119407049791</v>
      </c>
      <c r="I2027" s="7">
        <v>32.349119407049791</v>
      </c>
      <c r="J2027" s="7">
        <v>4.760562352941176</v>
      </c>
      <c r="K2027" s="14">
        <v>5.9169272983675869</v>
      </c>
      <c r="L2027" s="13">
        <v>10</v>
      </c>
      <c r="M2027" s="7">
        <v>5.9633207488778721</v>
      </c>
      <c r="N2027" s="7">
        <v>-0.15950109080014527</v>
      </c>
      <c r="O2027" s="7">
        <v>-1.1563649454264109</v>
      </c>
      <c r="P2027" s="7">
        <v>4</v>
      </c>
      <c r="Q2027" s="7">
        <v>1</v>
      </c>
      <c r="R2027" s="7">
        <v>0</v>
      </c>
      <c r="S2027" s="17" t="e">
        <v>#NULL!</v>
      </c>
      <c r="T2027" s="17" t="e">
        <v>#NULL!</v>
      </c>
      <c r="U2027" s="17" t="e">
        <v>#NULL!</v>
      </c>
      <c r="V2027" s="17" t="e">
        <v>#NULL!</v>
      </c>
      <c r="W2027" s="17" t="e">
        <v>#NULL!</v>
      </c>
      <c r="X2027" s="17" t="e">
        <v>#NULL!</v>
      </c>
      <c r="Y2027" s="17" t="e">
        <v>#NULL!</v>
      </c>
      <c r="Z2027" s="17" t="e">
        <v>#NULL!</v>
      </c>
      <c r="AA2027" s="17" t="e">
        <v>#NULL!</v>
      </c>
      <c r="AB2027" s="17" t="e">
        <v>#NULL!</v>
      </c>
      <c r="AC2027" s="17" t="e">
        <v>#NULL!</v>
      </c>
      <c r="AD2027" s="17" t="e">
        <v>#NULL!</v>
      </c>
      <c r="AE2027" s="17" t="e">
        <v>#NULL!</v>
      </c>
      <c r="AF2027" s="7">
        <v>0</v>
      </c>
      <c r="AG2027" s="7">
        <v>0</v>
      </c>
      <c r="AH2027" s="7">
        <v>0</v>
      </c>
      <c r="AI2027" s="7">
        <v>0</v>
      </c>
      <c r="AJ2027" s="7">
        <v>0</v>
      </c>
      <c r="AK2027" s="7">
        <v>0</v>
      </c>
      <c r="AL2027" s="7">
        <v>0</v>
      </c>
      <c r="AM2027" s="7">
        <v>0</v>
      </c>
      <c r="AN2027" s="7">
        <v>0</v>
      </c>
      <c r="AO2027" s="7">
        <v>0</v>
      </c>
      <c r="AP2027" s="7">
        <v>0</v>
      </c>
      <c r="AQ2027" s="7">
        <v>0</v>
      </c>
      <c r="AR2027" s="7">
        <v>0</v>
      </c>
      <c r="AS2027" s="7">
        <v>0</v>
      </c>
      <c r="AT2027" s="7">
        <v>1</v>
      </c>
      <c r="AU2027" s="6">
        <f>VLOOKUP($B2027,'[1]výnosy standard'!$A$1:$T$2200,2,FALSE)</f>
        <v>27.84</v>
      </c>
      <c r="AV2027" s="6">
        <f>VLOOKUP($B2027,'[1]výnosy standard'!$A$1:$T$2200,3,FALSE)</f>
        <v>40.9</v>
      </c>
      <c r="AW2027" s="6">
        <f>VLOOKUP($B2027,'[1]výnosy standard'!$A$1:$T$2200,4,FALSE)</f>
        <v>7.44</v>
      </c>
      <c r="AX2027" s="6">
        <f>VLOOKUP($B2027,'[1]výnosy standard'!$A$1:$T$2200,5,FALSE)</f>
        <v>0</v>
      </c>
      <c r="AY2027" s="6">
        <f>VLOOKUP($B2027,'[1]výnosy standard'!$A$1:$T$2200,6,FALSE)</f>
        <v>0.83</v>
      </c>
      <c r="AZ2027" s="6">
        <f>VLOOKUP($B2027,'[1]výnosy standard'!$A$1:$T$2200,7,FALSE)</f>
        <v>0</v>
      </c>
      <c r="BA2027" s="6">
        <f>VLOOKUP($B2027,'[1]výnosy standard'!$A$1:$T$2200,8,FALSE)</f>
        <v>19.87</v>
      </c>
      <c r="BB2027" s="6">
        <f>VLOOKUP($B2027,'[1]výnosy standard'!$A$1:$T$2200,9,FALSE)</f>
        <v>6.5</v>
      </c>
      <c r="BC2027" s="6">
        <f>VLOOKUP($B2027,'[1]výnosy standard'!$A$1:$T$2200,10,FALSE)</f>
        <v>6.5</v>
      </c>
      <c r="BD2027" s="6">
        <f>VLOOKUP($B2027,'[1]výnosy standard'!$A$1:$T$2200,11,FALSE)</f>
        <v>3.17</v>
      </c>
      <c r="BE2027" s="6">
        <f>VLOOKUP($B2027,'[1]výnosy standard'!$A$1:$T$2200,12,FALSE)</f>
        <v>0</v>
      </c>
      <c r="BF2027" s="6">
        <f>VLOOKUP($B2027,'[1]výnosy standard'!$A$1:$T$2200,13,FALSE)</f>
        <v>19.41</v>
      </c>
      <c r="BG2027" s="6">
        <f>VLOOKUP($B2027,'[1]výnosy standard'!$A$1:$T$2200,14,FALSE)</f>
        <v>0</v>
      </c>
      <c r="BH2027" s="6">
        <f>VLOOKUP($B2027,'[1]výnosy standard'!$A$1:$T$2200,15,FALSE)</f>
        <v>0</v>
      </c>
      <c r="BI2027" s="6">
        <f>VLOOKUP($B2027,'[1]výnosy standard'!$A$1:$T$2200,16,FALSE)</f>
        <v>65.08</v>
      </c>
      <c r="BJ2027" s="6">
        <f>VLOOKUP($B2027,'[1]výnosy standard'!$A$1:$T$2200,17,FALSE)</f>
        <v>5.01</v>
      </c>
      <c r="BK2027" s="6">
        <f>VLOOKUP($B2027,'[1]výnosy standard'!$A$1:$T$2200,18,FALSE)</f>
        <v>5.01</v>
      </c>
      <c r="BL2027" s="6">
        <f>VLOOKUP($B2027,'[1]výnosy standard'!$A$1:$T$2200,19,FALSE)</f>
        <v>6.83</v>
      </c>
      <c r="BM2027" s="6">
        <f>VLOOKUP($B2027,'[1]výnosy standard'!$A$1:$T$2200,20,FALSE)</f>
        <v>0</v>
      </c>
      <c r="BN2027" s="6">
        <f>VLOOKUP(B2027,'[1]pšenice výnos'!$A$2:$E$2200,4)</f>
        <v>6.5</v>
      </c>
      <c r="BO2027" s="6">
        <f>VLOOKUP(B2027,[1]kukuřice!$A$2:$E$2200,5,FALSE)</f>
        <v>43.261677856184967</v>
      </c>
    </row>
    <row r="2028" spans="1:67" hidden="1" x14ac:dyDescent="0.25">
      <c r="A2028" s="7">
        <v>2264</v>
      </c>
      <c r="B2028" s="6" t="s">
        <v>186</v>
      </c>
      <c r="C2028" s="13">
        <v>510</v>
      </c>
      <c r="D2028" s="7">
        <v>33.301442705284387</v>
      </c>
      <c r="E2028" s="6" t="s">
        <v>14</v>
      </c>
      <c r="F2028" s="6" t="s">
        <v>28</v>
      </c>
      <c r="G2028" s="7">
        <v>33.301442705284387</v>
      </c>
      <c r="H2028" s="7">
        <v>32.185301851903475</v>
      </c>
      <c r="I2028" s="7">
        <v>32.185301851903475</v>
      </c>
      <c r="J2028" s="7">
        <v>5.0644235294117648</v>
      </c>
      <c r="K2028" s="14">
        <v>6.2630512967463945</v>
      </c>
      <c r="L2028" s="13">
        <v>15</v>
      </c>
      <c r="M2028" s="7">
        <v>5.9633207488778721</v>
      </c>
      <c r="N2028" s="7">
        <v>-0.15950109080014527</v>
      </c>
      <c r="O2028" s="7">
        <v>-1.1986277673346297</v>
      </c>
      <c r="P2028" s="7">
        <v>1</v>
      </c>
      <c r="Q2028" s="7">
        <v>7</v>
      </c>
      <c r="R2028" s="7">
        <v>0</v>
      </c>
      <c r="S2028" s="15">
        <v>4.5833333333333304</v>
      </c>
      <c r="T2028" s="15">
        <v>9.18333333333333</v>
      </c>
      <c r="U2028" s="17" t="e">
        <v>#NULL!</v>
      </c>
      <c r="V2028" s="16">
        <v>11.1</v>
      </c>
      <c r="W2028" s="16">
        <v>11.2</v>
      </c>
      <c r="X2028" s="17" t="e">
        <v>#NULL!</v>
      </c>
      <c r="Y2028" s="13">
        <v>3</v>
      </c>
      <c r="Z2028" s="16">
        <v>4</v>
      </c>
      <c r="AA2028" s="13">
        <v>17</v>
      </c>
      <c r="AB2028" s="15">
        <v>5.9</v>
      </c>
      <c r="AC2028" s="15">
        <v>5.8</v>
      </c>
      <c r="AD2028" s="15">
        <v>10.633333333333301</v>
      </c>
      <c r="AE2028" s="15">
        <v>6.6333333333333302</v>
      </c>
      <c r="AF2028" s="7">
        <v>0</v>
      </c>
      <c r="AG2028" s="7">
        <v>0</v>
      </c>
      <c r="AH2028" s="7">
        <v>0</v>
      </c>
      <c r="AI2028" s="7">
        <v>0</v>
      </c>
      <c r="AJ2028" s="7">
        <v>0</v>
      </c>
      <c r="AK2028" s="7">
        <v>0</v>
      </c>
      <c r="AL2028" s="7">
        <v>0</v>
      </c>
      <c r="AM2028" s="7">
        <v>0</v>
      </c>
      <c r="AN2028" s="7">
        <v>0</v>
      </c>
      <c r="AO2028" s="7">
        <v>0</v>
      </c>
      <c r="AP2028" s="7">
        <v>0</v>
      </c>
      <c r="AQ2028" s="7">
        <v>0</v>
      </c>
      <c r="AR2028" s="7">
        <v>0</v>
      </c>
      <c r="AS2028" s="7">
        <v>0</v>
      </c>
      <c r="AT2028" s="7">
        <v>1</v>
      </c>
      <c r="AU2028" s="6">
        <f>VLOOKUP($B2028,'[1]výnosy standard'!$A$1:$T$2200,2,FALSE)</f>
        <v>25.93</v>
      </c>
      <c r="AV2028" s="6">
        <f>VLOOKUP($B2028,'[1]výnosy standard'!$A$1:$T$2200,3,FALSE)</f>
        <v>0</v>
      </c>
      <c r="AW2028" s="6">
        <f>VLOOKUP($B2028,'[1]výnosy standard'!$A$1:$T$2200,4,FALSE)</f>
        <v>0</v>
      </c>
      <c r="AX2028" s="6">
        <f>VLOOKUP($B2028,'[1]výnosy standard'!$A$1:$T$2200,5,FALSE)</f>
        <v>4.49</v>
      </c>
      <c r="AY2028" s="6">
        <f>VLOOKUP($B2028,'[1]výnosy standard'!$A$1:$T$2200,6,FALSE)</f>
        <v>0</v>
      </c>
      <c r="AZ2028" s="6">
        <f>VLOOKUP($B2028,'[1]výnosy standard'!$A$1:$T$2200,7,FALSE)</f>
        <v>0</v>
      </c>
      <c r="BA2028" s="6">
        <f>VLOOKUP($B2028,'[1]výnosy standard'!$A$1:$T$2200,8,FALSE)</f>
        <v>0</v>
      </c>
      <c r="BB2028" s="6">
        <f>VLOOKUP($B2028,'[1]výnosy standard'!$A$1:$T$2200,9,FALSE)</f>
        <v>5.08</v>
      </c>
      <c r="BC2028" s="6">
        <f>VLOOKUP($B2028,'[1]výnosy standard'!$A$1:$T$2200,10,FALSE)</f>
        <v>5.08</v>
      </c>
      <c r="BD2028" s="6">
        <f>VLOOKUP($B2028,'[1]výnosy standard'!$A$1:$T$2200,11,FALSE)</f>
        <v>2.99</v>
      </c>
      <c r="BE2028" s="6">
        <f>VLOOKUP($B2028,'[1]výnosy standard'!$A$1:$T$2200,12,FALSE)</f>
        <v>4.74</v>
      </c>
      <c r="BF2028" s="6">
        <f>VLOOKUP($B2028,'[1]výnosy standard'!$A$1:$T$2200,13,FALSE)</f>
        <v>0</v>
      </c>
      <c r="BG2028" s="6">
        <f>VLOOKUP($B2028,'[1]výnosy standard'!$A$1:$T$2200,14,FALSE)</f>
        <v>0</v>
      </c>
      <c r="BH2028" s="6">
        <f>VLOOKUP($B2028,'[1]výnosy standard'!$A$1:$T$2200,15,FALSE)</f>
        <v>19.3</v>
      </c>
      <c r="BI2028" s="6">
        <f>VLOOKUP($B2028,'[1]výnosy standard'!$A$1:$T$2200,16,FALSE)</f>
        <v>0</v>
      </c>
      <c r="BJ2028" s="6">
        <f>VLOOKUP($B2028,'[1]výnosy standard'!$A$1:$T$2200,17,FALSE)</f>
        <v>4.1900000000000004</v>
      </c>
      <c r="BK2028" s="6">
        <f>VLOOKUP($B2028,'[1]výnosy standard'!$A$1:$T$2200,18,FALSE)</f>
        <v>4.1900000000000004</v>
      </c>
      <c r="BL2028" s="6">
        <f>VLOOKUP($B2028,'[1]výnosy standard'!$A$1:$T$2200,19,FALSE)</f>
        <v>4.6500000000000004</v>
      </c>
      <c r="BM2028" s="6">
        <f>VLOOKUP($B2028,'[1]výnosy standard'!$A$1:$T$2200,20,FALSE)</f>
        <v>0</v>
      </c>
      <c r="BN2028" s="6">
        <f>VLOOKUP(B2028,'[1]pšenice výnos'!$A$2:$E$2200,4)</f>
        <v>5.08</v>
      </c>
      <c r="BO2028" s="6">
        <f>VLOOKUP(B2028,[1]kukuřice!$A$2:$E$2200,5,FALSE)</f>
        <v>39.978666217438786</v>
      </c>
    </row>
    <row r="2029" spans="1:67" hidden="1" x14ac:dyDescent="0.25">
      <c r="A2029" s="7">
        <v>2334</v>
      </c>
      <c r="B2029" s="6" t="s">
        <v>232</v>
      </c>
      <c r="C2029" s="13">
        <v>297</v>
      </c>
      <c r="D2029" s="7">
        <v>33.333333333333329</v>
      </c>
      <c r="E2029" s="6" t="s">
        <v>14</v>
      </c>
      <c r="F2029" s="6" t="s">
        <v>28</v>
      </c>
      <c r="G2029" s="7">
        <v>33.333333333333329</v>
      </c>
      <c r="H2029" s="7">
        <v>33.333333333333329</v>
      </c>
      <c r="I2029" s="7">
        <v>33.333333333333329</v>
      </c>
      <c r="J2029" s="7">
        <v>5.19</v>
      </c>
      <c r="K2029" s="14">
        <v>6.7154433141790886</v>
      </c>
      <c r="L2029" s="17" t="e">
        <v>#NULL!</v>
      </c>
      <c r="M2029" s="7">
        <v>5.9066120636165591</v>
      </c>
      <c r="N2029" s="7">
        <v>-0.10419924441089816</v>
      </c>
      <c r="O2029" s="7">
        <v>-1.5254433141790882</v>
      </c>
      <c r="P2029" s="7">
        <v>0</v>
      </c>
      <c r="Q2029" s="7">
        <v>1</v>
      </c>
      <c r="R2029" s="7">
        <v>1</v>
      </c>
      <c r="S2029" s="15">
        <v>1.3361111111111099</v>
      </c>
      <c r="T2029" s="15">
        <v>6.06388888888889</v>
      </c>
      <c r="U2029" s="15">
        <v>8.6</v>
      </c>
      <c r="V2029" s="16">
        <v>29.3</v>
      </c>
      <c r="W2029" s="16">
        <v>25.4</v>
      </c>
      <c r="X2029" s="17" t="e">
        <v>#NULL!</v>
      </c>
      <c r="Y2029" s="13">
        <v>2</v>
      </c>
      <c r="Z2029" s="16">
        <v>3.5</v>
      </c>
      <c r="AA2029" s="13">
        <v>22</v>
      </c>
      <c r="AB2029" s="15">
        <v>-7.3</v>
      </c>
      <c r="AC2029" s="15">
        <v>-3.4</v>
      </c>
      <c r="AD2029" s="15">
        <v>5.2138888888888903</v>
      </c>
      <c r="AE2029" s="15">
        <v>1.7138888888888899</v>
      </c>
      <c r="AF2029" s="7">
        <v>0</v>
      </c>
      <c r="AG2029" s="7">
        <v>0</v>
      </c>
      <c r="AH2029" s="7">
        <v>0</v>
      </c>
      <c r="AI2029" s="7">
        <v>0</v>
      </c>
      <c r="AJ2029" s="7">
        <v>0</v>
      </c>
      <c r="AK2029" s="7">
        <v>0</v>
      </c>
      <c r="AL2029" s="7">
        <v>0</v>
      </c>
      <c r="AM2029" s="7">
        <v>0</v>
      </c>
      <c r="AN2029" s="7">
        <v>0</v>
      </c>
      <c r="AO2029" s="7">
        <v>0</v>
      </c>
      <c r="AP2029" s="7">
        <v>0</v>
      </c>
      <c r="AQ2029" s="7">
        <v>0</v>
      </c>
      <c r="AR2029" s="7">
        <v>0</v>
      </c>
      <c r="AS2029" s="7">
        <v>0</v>
      </c>
      <c r="AT2029" s="7">
        <v>1</v>
      </c>
      <c r="AU2029" s="6">
        <f>VLOOKUP($B2029,'[1]výnosy standard'!$A$1:$T$2200,2,FALSE)</f>
        <v>0</v>
      </c>
      <c r="AV2029" s="6">
        <f>VLOOKUP($B2029,'[1]výnosy standard'!$A$1:$T$2200,3,FALSE)</f>
        <v>47.19</v>
      </c>
      <c r="AW2029" s="6">
        <f>VLOOKUP($B2029,'[1]výnosy standard'!$A$1:$T$2200,4,FALSE)</f>
        <v>6.91</v>
      </c>
      <c r="AX2029" s="6">
        <f>VLOOKUP($B2029,'[1]výnosy standard'!$A$1:$T$2200,5,FALSE)</f>
        <v>4.8499999999999996</v>
      </c>
      <c r="AY2029" s="6">
        <f>VLOOKUP($B2029,'[1]výnosy standard'!$A$1:$T$2200,6,FALSE)</f>
        <v>0.94</v>
      </c>
      <c r="AZ2029" s="6">
        <f>VLOOKUP($B2029,'[1]výnosy standard'!$A$1:$T$2200,7,FALSE)</f>
        <v>0</v>
      </c>
      <c r="BA2029" s="6">
        <f>VLOOKUP($B2029,'[1]výnosy standard'!$A$1:$T$2200,8,FALSE)</f>
        <v>0</v>
      </c>
      <c r="BB2029" s="6">
        <f>VLOOKUP($B2029,'[1]výnosy standard'!$A$1:$T$2200,9,FALSE)</f>
        <v>6.72</v>
      </c>
      <c r="BC2029" s="6">
        <f>VLOOKUP($B2029,'[1]výnosy standard'!$A$1:$T$2200,10,FALSE)</f>
        <v>6.72</v>
      </c>
      <c r="BD2029" s="6">
        <f>VLOOKUP($B2029,'[1]výnosy standard'!$A$1:$T$2200,11,FALSE)</f>
        <v>3.11</v>
      </c>
      <c r="BE2029" s="6">
        <f>VLOOKUP($B2029,'[1]výnosy standard'!$A$1:$T$2200,12,FALSE)</f>
        <v>0</v>
      </c>
      <c r="BF2029" s="6">
        <f>VLOOKUP($B2029,'[1]výnosy standard'!$A$1:$T$2200,13,FALSE)</f>
        <v>20.5</v>
      </c>
      <c r="BG2029" s="6">
        <f>VLOOKUP($B2029,'[1]výnosy standard'!$A$1:$T$2200,14,FALSE)</f>
        <v>0</v>
      </c>
      <c r="BH2029" s="6">
        <f>VLOOKUP($B2029,'[1]výnosy standard'!$A$1:$T$2200,15,FALSE)</f>
        <v>0</v>
      </c>
      <c r="BI2029" s="6">
        <f>VLOOKUP($B2029,'[1]výnosy standard'!$A$1:$T$2200,16,FALSE)</f>
        <v>67.33</v>
      </c>
      <c r="BJ2029" s="6">
        <f>VLOOKUP($B2029,'[1]výnosy standard'!$A$1:$T$2200,17,FALSE)</f>
        <v>5.04</v>
      </c>
      <c r="BK2029" s="6">
        <f>VLOOKUP($B2029,'[1]výnosy standard'!$A$1:$T$2200,18,FALSE)</f>
        <v>5.04</v>
      </c>
      <c r="BL2029" s="6">
        <f>VLOOKUP($B2029,'[1]výnosy standard'!$A$1:$T$2200,19,FALSE)</f>
        <v>0</v>
      </c>
      <c r="BM2029" s="6">
        <f>VLOOKUP($B2029,'[1]výnosy standard'!$A$1:$T$2200,20,FALSE)</f>
        <v>0</v>
      </c>
      <c r="BN2029" s="6">
        <f>VLOOKUP(B2029,'[1]pšenice výnos'!$A$2:$E$2200,4)</f>
        <v>6.72</v>
      </c>
      <c r="BO2029" s="6">
        <f>VLOOKUP(B2029,[1]kukuřice!$A$2:$E$2200,5,FALSE)</f>
        <v>46.897357968893296</v>
      </c>
    </row>
    <row r="2030" spans="1:67" hidden="1" x14ac:dyDescent="0.25">
      <c r="A2030" s="7">
        <v>2216</v>
      </c>
      <c r="B2030" s="6" t="s">
        <v>128</v>
      </c>
      <c r="C2030" s="13">
        <v>298</v>
      </c>
      <c r="D2030" s="7">
        <v>33.333333333333329</v>
      </c>
      <c r="E2030" s="6" t="s">
        <v>14</v>
      </c>
      <c r="F2030" s="6" t="s">
        <v>28</v>
      </c>
      <c r="G2030" s="7">
        <v>33.333333333333329</v>
      </c>
      <c r="H2030" s="7">
        <v>33.333333333333329</v>
      </c>
      <c r="I2030" s="7">
        <v>33.333333333333329</v>
      </c>
      <c r="J2030" s="7">
        <v>5.19</v>
      </c>
      <c r="K2030" s="14">
        <v>7.202762197933672</v>
      </c>
      <c r="L2030" s="17" t="e">
        <v>#NULL!</v>
      </c>
      <c r="M2030" s="7">
        <v>5.9066120636165591</v>
      </c>
      <c r="N2030" s="7">
        <v>-0.10419924441089816</v>
      </c>
      <c r="O2030" s="7">
        <v>-2.0127621979336716</v>
      </c>
      <c r="P2030" s="7">
        <v>0</v>
      </c>
      <c r="Q2030" s="7">
        <v>1</v>
      </c>
      <c r="R2030" s="7">
        <v>1</v>
      </c>
      <c r="S2030" s="15">
        <v>3.8444444444444499</v>
      </c>
      <c r="T2030" s="15">
        <v>7.7866666666666697</v>
      </c>
      <c r="U2030" s="17" t="e">
        <v>#NULL!</v>
      </c>
      <c r="V2030" s="16">
        <v>8</v>
      </c>
      <c r="W2030" s="16">
        <v>0</v>
      </c>
      <c r="X2030" s="17" t="e">
        <v>#NULL!</v>
      </c>
      <c r="Y2030" s="13">
        <v>2</v>
      </c>
      <c r="Z2030" s="16">
        <v>3.5</v>
      </c>
      <c r="AA2030" s="13">
        <v>22</v>
      </c>
      <c r="AB2030" s="15">
        <v>14</v>
      </c>
      <c r="AC2030" s="15">
        <v>22</v>
      </c>
      <c r="AD2030" s="15">
        <v>13.286666666666701</v>
      </c>
      <c r="AE2030" s="15">
        <v>9.7866666666666706</v>
      </c>
      <c r="AF2030" s="7">
        <v>0</v>
      </c>
      <c r="AG2030" s="7">
        <v>0</v>
      </c>
      <c r="AH2030" s="7">
        <v>0</v>
      </c>
      <c r="AI2030" s="7">
        <v>0</v>
      </c>
      <c r="AJ2030" s="7">
        <v>0</v>
      </c>
      <c r="AK2030" s="7">
        <v>0</v>
      </c>
      <c r="AL2030" s="7">
        <v>0</v>
      </c>
      <c r="AM2030" s="7">
        <v>0</v>
      </c>
      <c r="AN2030" s="7">
        <v>0</v>
      </c>
      <c r="AO2030" s="7">
        <v>0</v>
      </c>
      <c r="AP2030" s="7">
        <v>0</v>
      </c>
      <c r="AQ2030" s="7">
        <v>0</v>
      </c>
      <c r="AR2030" s="7">
        <v>0</v>
      </c>
      <c r="AS2030" s="7">
        <v>0</v>
      </c>
      <c r="AT2030" s="7">
        <v>1</v>
      </c>
      <c r="AU2030" s="6">
        <f>VLOOKUP($B2030,'[1]výnosy standard'!$A$1:$T$2200,2,FALSE)</f>
        <v>29.74</v>
      </c>
      <c r="AV2030" s="6">
        <f>VLOOKUP($B2030,'[1]výnosy standard'!$A$1:$T$2200,3,FALSE)</f>
        <v>0</v>
      </c>
      <c r="AW2030" s="6">
        <f>VLOOKUP($B2030,'[1]výnosy standard'!$A$1:$T$2200,4,FALSE)</f>
        <v>8.17</v>
      </c>
      <c r="AX2030" s="6">
        <f>VLOOKUP($B2030,'[1]výnosy standard'!$A$1:$T$2200,5,FALSE)</f>
        <v>0</v>
      </c>
      <c r="AY2030" s="6">
        <f>VLOOKUP($B2030,'[1]výnosy standard'!$A$1:$T$2200,6,FALSE)</f>
        <v>1.04</v>
      </c>
      <c r="AZ2030" s="6">
        <f>VLOOKUP($B2030,'[1]výnosy standard'!$A$1:$T$2200,7,FALSE)</f>
        <v>0</v>
      </c>
      <c r="BA2030" s="6">
        <f>VLOOKUP($B2030,'[1]výnosy standard'!$A$1:$T$2200,8,FALSE)</f>
        <v>21.23</v>
      </c>
      <c r="BB2030" s="6">
        <f>VLOOKUP($B2030,'[1]výnosy standard'!$A$1:$T$2200,9,FALSE)</f>
        <v>7.52</v>
      </c>
      <c r="BC2030" s="6">
        <f>VLOOKUP($B2030,'[1]výnosy standard'!$A$1:$T$2200,10,FALSE)</f>
        <v>7.52</v>
      </c>
      <c r="BD2030" s="6">
        <f>VLOOKUP($B2030,'[1]výnosy standard'!$A$1:$T$2200,11,FALSE)</f>
        <v>3.66</v>
      </c>
      <c r="BE2030" s="6">
        <f>VLOOKUP($B2030,'[1]výnosy standard'!$A$1:$T$2200,12,FALSE)</f>
        <v>0</v>
      </c>
      <c r="BF2030" s="6">
        <f>VLOOKUP($B2030,'[1]výnosy standard'!$A$1:$T$2200,13,FALSE)</f>
        <v>0</v>
      </c>
      <c r="BG2030" s="6">
        <f>VLOOKUP($B2030,'[1]výnosy standard'!$A$1:$T$2200,14,FALSE)</f>
        <v>0</v>
      </c>
      <c r="BH2030" s="6">
        <f>VLOOKUP($B2030,'[1]výnosy standard'!$A$1:$T$2200,15,FALSE)</f>
        <v>0</v>
      </c>
      <c r="BI2030" s="6">
        <f>VLOOKUP($B2030,'[1]výnosy standard'!$A$1:$T$2200,16,FALSE)</f>
        <v>70.680000000000007</v>
      </c>
      <c r="BJ2030" s="6">
        <f>VLOOKUP($B2030,'[1]výnosy standard'!$A$1:$T$2200,17,FALSE)</f>
        <v>5.76</v>
      </c>
      <c r="BK2030" s="6">
        <f>VLOOKUP($B2030,'[1]výnosy standard'!$A$1:$T$2200,18,FALSE)</f>
        <v>5.76</v>
      </c>
      <c r="BL2030" s="6">
        <f>VLOOKUP($B2030,'[1]výnosy standard'!$A$1:$T$2200,19,FALSE)</f>
        <v>7.29</v>
      </c>
      <c r="BM2030" s="6">
        <f>VLOOKUP($B2030,'[1]výnosy standard'!$A$1:$T$2200,20,FALSE)</f>
        <v>0</v>
      </c>
      <c r="BN2030" s="6">
        <f>VLOOKUP(B2030,'[1]pšenice výnos'!$A$2:$E$2200,4)</f>
        <v>7.52</v>
      </c>
      <c r="BO2030" s="6">
        <f>VLOOKUP(B2030,[1]kukuřice!$A$2:$E$2200,5,FALSE)</f>
        <v>47.632768964803049</v>
      </c>
    </row>
    <row r="2031" spans="1:67" hidden="1" x14ac:dyDescent="0.25">
      <c r="A2031" s="7">
        <v>4053</v>
      </c>
      <c r="B2031" s="6" t="s">
        <v>203</v>
      </c>
      <c r="C2031" s="13">
        <v>522</v>
      </c>
      <c r="D2031" s="7">
        <v>33.486170692431564</v>
      </c>
      <c r="E2031" s="6" t="s">
        <v>14</v>
      </c>
      <c r="F2031" s="6" t="s">
        <v>28</v>
      </c>
      <c r="G2031" s="7">
        <v>33.486170692431564</v>
      </c>
      <c r="H2031" s="7">
        <v>31.619967793880839</v>
      </c>
      <c r="I2031" s="7">
        <v>31.619967793880839</v>
      </c>
      <c r="J2031" s="7">
        <v>6.21</v>
      </c>
      <c r="K2031" s="14">
        <v>7.6442034332255826</v>
      </c>
      <c r="L2031" s="13">
        <v>20</v>
      </c>
      <c r="M2031" s="7">
        <v>6.126361174112934</v>
      </c>
      <c r="N2031" s="7">
        <v>0.15343536976705582</v>
      </c>
      <c r="O2031" s="7">
        <v>-1.4342034332255826</v>
      </c>
      <c r="P2031" s="7">
        <v>7</v>
      </c>
      <c r="Q2031" s="7">
        <v>0</v>
      </c>
      <c r="R2031" s="7">
        <v>1</v>
      </c>
      <c r="S2031" s="15">
        <v>2.4083333333333301</v>
      </c>
      <c r="T2031" s="15">
        <v>4.0288888888888899</v>
      </c>
      <c r="U2031" s="15">
        <v>5.5582231040564398</v>
      </c>
      <c r="V2031" s="16">
        <v>17.600000000000001</v>
      </c>
      <c r="W2031" s="16">
        <v>17.600000000000001</v>
      </c>
      <c r="X2031" s="13">
        <v>-1</v>
      </c>
      <c r="Y2031" s="13">
        <v>3</v>
      </c>
      <c r="Z2031" s="16">
        <v>4</v>
      </c>
      <c r="AA2031" s="13">
        <v>17</v>
      </c>
      <c r="AB2031" s="15">
        <v>-0.60000000000000098</v>
      </c>
      <c r="AC2031" s="15">
        <v>-0.60000000000000098</v>
      </c>
      <c r="AD2031" s="15">
        <v>3.8788888888888899</v>
      </c>
      <c r="AE2031" s="15">
        <v>-0.121111111111111</v>
      </c>
      <c r="AF2031" s="7">
        <v>0</v>
      </c>
      <c r="AG2031" s="7">
        <v>0</v>
      </c>
      <c r="AH2031" s="7">
        <v>0</v>
      </c>
      <c r="AI2031" s="7">
        <v>0</v>
      </c>
      <c r="AJ2031" s="7">
        <v>0</v>
      </c>
      <c r="AK2031" s="7">
        <v>0</v>
      </c>
      <c r="AL2031" s="7">
        <v>0</v>
      </c>
      <c r="AM2031" s="7">
        <v>0</v>
      </c>
      <c r="AN2031" s="7">
        <v>0</v>
      </c>
      <c r="AO2031" s="7">
        <v>0</v>
      </c>
      <c r="AP2031" s="7">
        <v>0</v>
      </c>
      <c r="AQ2031" s="7">
        <v>0</v>
      </c>
      <c r="AR2031" s="7">
        <v>0</v>
      </c>
      <c r="AS2031" s="7">
        <v>0</v>
      </c>
      <c r="AT2031" s="7">
        <v>1</v>
      </c>
      <c r="AU2031" s="6">
        <f>VLOOKUP($B2031,'[1]výnosy standard'!$A$1:$T$2200,2,FALSE)</f>
        <v>0</v>
      </c>
      <c r="AV2031" s="6">
        <f>VLOOKUP($B2031,'[1]výnosy standard'!$A$1:$T$2200,3,FALSE)</f>
        <v>0</v>
      </c>
      <c r="AW2031" s="6">
        <f>VLOOKUP($B2031,'[1]výnosy standard'!$A$1:$T$2200,4,FALSE)</f>
        <v>0</v>
      </c>
      <c r="AX2031" s="6">
        <f>VLOOKUP($B2031,'[1]výnosy standard'!$A$1:$T$2200,5,FALSE)</f>
        <v>0</v>
      </c>
      <c r="AY2031" s="6">
        <f>VLOOKUP($B2031,'[1]výnosy standard'!$A$1:$T$2200,6,FALSE)</f>
        <v>0</v>
      </c>
      <c r="AZ2031" s="6">
        <f>VLOOKUP($B2031,'[1]výnosy standard'!$A$1:$T$2200,7,FALSE)</f>
        <v>0</v>
      </c>
      <c r="BA2031" s="6">
        <f>VLOOKUP($B2031,'[1]výnosy standard'!$A$1:$T$2200,8,FALSE)</f>
        <v>0</v>
      </c>
      <c r="BB2031" s="6">
        <f>VLOOKUP($B2031,'[1]výnosy standard'!$A$1:$T$2200,9,FALSE)</f>
        <v>6.3</v>
      </c>
      <c r="BC2031" s="6">
        <f>VLOOKUP($B2031,'[1]výnosy standard'!$A$1:$T$2200,10,FALSE)</f>
        <v>6.3</v>
      </c>
      <c r="BD2031" s="6">
        <f>VLOOKUP($B2031,'[1]výnosy standard'!$A$1:$T$2200,11,FALSE)</f>
        <v>3.71</v>
      </c>
      <c r="BE2031" s="6">
        <f>VLOOKUP($B2031,'[1]výnosy standard'!$A$1:$T$2200,12,FALSE)</f>
        <v>5.8</v>
      </c>
      <c r="BF2031" s="6">
        <f>VLOOKUP($B2031,'[1]výnosy standard'!$A$1:$T$2200,13,FALSE)</f>
        <v>0</v>
      </c>
      <c r="BG2031" s="6">
        <f>VLOOKUP($B2031,'[1]výnosy standard'!$A$1:$T$2200,14,FALSE)</f>
        <v>0</v>
      </c>
      <c r="BH2031" s="6">
        <f>VLOOKUP($B2031,'[1]výnosy standard'!$A$1:$T$2200,15,FALSE)</f>
        <v>0</v>
      </c>
      <c r="BI2031" s="6">
        <f>VLOOKUP($B2031,'[1]výnosy standard'!$A$1:$T$2200,16,FALSE)</f>
        <v>0</v>
      </c>
      <c r="BJ2031" s="6">
        <f>VLOOKUP($B2031,'[1]výnosy standard'!$A$1:$T$2200,17,FALSE)</f>
        <v>4.59</v>
      </c>
      <c r="BK2031" s="6">
        <f>VLOOKUP($B2031,'[1]výnosy standard'!$A$1:$T$2200,18,FALSE)</f>
        <v>4.59</v>
      </c>
      <c r="BL2031" s="6">
        <f>VLOOKUP($B2031,'[1]výnosy standard'!$A$1:$T$2200,19,FALSE)</f>
        <v>5.97</v>
      </c>
      <c r="BM2031" s="6">
        <f>VLOOKUP($B2031,'[1]výnosy standard'!$A$1:$T$2200,20,FALSE)</f>
        <v>0</v>
      </c>
      <c r="BN2031" s="6">
        <f>VLOOKUP(B2031,'[1]pšenice výnos'!$A$2:$E$2200,4)</f>
        <v>6.3</v>
      </c>
      <c r="BO2031" s="6">
        <f>VLOOKUP(B2031,[1]kukuřice!$A$2:$E$2200,5,FALSE)</f>
        <v>42.025770686872981</v>
      </c>
    </row>
    <row r="2032" spans="1:67" hidden="1" x14ac:dyDescent="0.25">
      <c r="A2032" s="7">
        <v>2084</v>
      </c>
      <c r="B2032" s="6" t="s">
        <v>181</v>
      </c>
      <c r="C2032" s="13">
        <v>364</v>
      </c>
      <c r="D2032" s="7">
        <v>33.513450625024241</v>
      </c>
      <c r="E2032" s="6" t="s">
        <v>14</v>
      </c>
      <c r="F2032" s="6" t="s">
        <v>28</v>
      </c>
      <c r="G2032" s="7">
        <v>33.513450625024241</v>
      </c>
      <c r="H2032" s="7">
        <v>33.513450625024241</v>
      </c>
      <c r="I2032" s="7">
        <v>33.513450625024241</v>
      </c>
      <c r="J2032" s="7">
        <v>3.6403294117647058</v>
      </c>
      <c r="K2032" s="14">
        <v>4.7021708499581676</v>
      </c>
      <c r="L2032" s="13">
        <v>25</v>
      </c>
      <c r="M2032" s="7">
        <v>6.126361174112934</v>
      </c>
      <c r="N2032" s="7">
        <v>0.15343536976705582</v>
      </c>
      <c r="O2032" s="7">
        <v>-1.0618414381934618</v>
      </c>
      <c r="P2032" s="7">
        <v>6</v>
      </c>
      <c r="Q2032" s="7">
        <v>0</v>
      </c>
      <c r="R2032" s="7">
        <v>0</v>
      </c>
      <c r="S2032" s="15">
        <v>2.5071428571428598</v>
      </c>
      <c r="T2032" s="15">
        <v>6.2166666666666703</v>
      </c>
      <c r="U2032" s="17" t="e">
        <v>#NULL!</v>
      </c>
      <c r="V2032" s="16">
        <v>12.2</v>
      </c>
      <c r="W2032" s="16">
        <v>11.9</v>
      </c>
      <c r="X2032" s="17" t="e">
        <v>#NULL!</v>
      </c>
      <c r="Y2032" s="13">
        <v>3</v>
      </c>
      <c r="Z2032" s="16">
        <v>4</v>
      </c>
      <c r="AA2032" s="13">
        <v>17</v>
      </c>
      <c r="AB2032" s="15">
        <v>4.8</v>
      </c>
      <c r="AC2032" s="15">
        <v>5.0999999999999996</v>
      </c>
      <c r="AD2032" s="15">
        <v>7.4916666666666698</v>
      </c>
      <c r="AE2032" s="15">
        <v>3.4916666666666698</v>
      </c>
      <c r="AF2032" s="7">
        <v>0</v>
      </c>
      <c r="AG2032" s="7">
        <v>0</v>
      </c>
      <c r="AH2032" s="7">
        <v>0</v>
      </c>
      <c r="AI2032" s="7">
        <v>0</v>
      </c>
      <c r="AJ2032" s="7">
        <v>0</v>
      </c>
      <c r="AK2032" s="7">
        <v>0</v>
      </c>
      <c r="AL2032" s="7">
        <v>0</v>
      </c>
      <c r="AM2032" s="7">
        <v>0</v>
      </c>
      <c r="AN2032" s="7">
        <v>0</v>
      </c>
      <c r="AO2032" s="7">
        <v>0</v>
      </c>
      <c r="AP2032" s="7">
        <v>0</v>
      </c>
      <c r="AQ2032" s="7">
        <v>0</v>
      </c>
      <c r="AR2032" s="7">
        <v>0</v>
      </c>
      <c r="AS2032" s="7">
        <v>0</v>
      </c>
      <c r="AT2032" s="7">
        <v>1</v>
      </c>
      <c r="AU2032" s="6">
        <f>VLOOKUP($B2032,'[1]výnosy standard'!$A$1:$T$2200,2,FALSE)</f>
        <v>0</v>
      </c>
      <c r="AV2032" s="6">
        <f>VLOOKUP($B2032,'[1]výnosy standard'!$A$1:$T$2200,3,FALSE)</f>
        <v>0</v>
      </c>
      <c r="AW2032" s="6">
        <f>VLOOKUP($B2032,'[1]výnosy standard'!$A$1:$T$2200,4,FALSE)</f>
        <v>0</v>
      </c>
      <c r="AX2032" s="6">
        <f>VLOOKUP($B2032,'[1]výnosy standard'!$A$1:$T$2200,5,FALSE)</f>
        <v>4.46</v>
      </c>
      <c r="AY2032" s="6">
        <f>VLOOKUP($B2032,'[1]výnosy standard'!$A$1:$T$2200,6,FALSE)</f>
        <v>0</v>
      </c>
      <c r="AZ2032" s="6">
        <f>VLOOKUP($B2032,'[1]výnosy standard'!$A$1:$T$2200,7,FALSE)</f>
        <v>0</v>
      </c>
      <c r="BA2032" s="6">
        <f>VLOOKUP($B2032,'[1]výnosy standard'!$A$1:$T$2200,8,FALSE)</f>
        <v>0</v>
      </c>
      <c r="BB2032" s="6">
        <f>VLOOKUP($B2032,'[1]výnosy standard'!$A$1:$T$2200,9,FALSE)</f>
        <v>5.44</v>
      </c>
      <c r="BC2032" s="6">
        <f>VLOOKUP($B2032,'[1]výnosy standard'!$A$1:$T$2200,10,FALSE)</f>
        <v>5.44</v>
      </c>
      <c r="BD2032" s="6">
        <f>VLOOKUP($B2032,'[1]výnosy standard'!$A$1:$T$2200,11,FALSE)</f>
        <v>2.97</v>
      </c>
      <c r="BE2032" s="6">
        <f>VLOOKUP($B2032,'[1]výnosy standard'!$A$1:$T$2200,12,FALSE)</f>
        <v>5.05</v>
      </c>
      <c r="BF2032" s="6">
        <f>VLOOKUP($B2032,'[1]výnosy standard'!$A$1:$T$2200,13,FALSE)</f>
        <v>0</v>
      </c>
      <c r="BG2032" s="6">
        <f>VLOOKUP($B2032,'[1]výnosy standard'!$A$1:$T$2200,14,FALSE)</f>
        <v>0</v>
      </c>
      <c r="BH2032" s="6">
        <f>VLOOKUP($B2032,'[1]výnosy standard'!$A$1:$T$2200,15,FALSE)</f>
        <v>0</v>
      </c>
      <c r="BI2032" s="6">
        <f>VLOOKUP($B2032,'[1]výnosy standard'!$A$1:$T$2200,16,FALSE)</f>
        <v>0</v>
      </c>
      <c r="BJ2032" s="6">
        <f>VLOOKUP($B2032,'[1]výnosy standard'!$A$1:$T$2200,17,FALSE)</f>
        <v>4.37</v>
      </c>
      <c r="BK2032" s="6">
        <f>VLOOKUP($B2032,'[1]výnosy standard'!$A$1:$T$2200,18,FALSE)</f>
        <v>4.37</v>
      </c>
      <c r="BL2032" s="6">
        <f>VLOOKUP($B2032,'[1]výnosy standard'!$A$1:$T$2200,19,FALSE)</f>
        <v>5.0199999999999996</v>
      </c>
      <c r="BM2032" s="6">
        <f>VLOOKUP($B2032,'[1]výnosy standard'!$A$1:$T$2200,20,FALSE)</f>
        <v>0</v>
      </c>
      <c r="BN2032" s="6">
        <f>VLOOKUP(B2032,'[1]pšenice výnos'!$A$2:$E$2200,4)</f>
        <v>5.44</v>
      </c>
      <c r="BO2032" s="6">
        <f>VLOOKUP(B2032,[1]kukuřice!$A$2:$E$2200,5,FALSE)</f>
        <v>41.932148920491329</v>
      </c>
    </row>
    <row r="2033" spans="1:67" hidden="1" x14ac:dyDescent="0.25">
      <c r="A2033" s="7">
        <v>3717</v>
      </c>
      <c r="B2033" s="6" t="s">
        <v>217</v>
      </c>
      <c r="C2033" s="13">
        <v>93</v>
      </c>
      <c r="D2033" s="7">
        <v>33.56787556848424</v>
      </c>
      <c r="E2033" s="6" t="s">
        <v>14</v>
      </c>
      <c r="F2033" s="6" t="s">
        <v>28</v>
      </c>
      <c r="G2033" s="7">
        <v>33.56787556848424</v>
      </c>
      <c r="H2033" s="7">
        <v>16.573653950537263</v>
      </c>
      <c r="I2033" s="7">
        <v>16.573653950537263</v>
      </c>
      <c r="J2033" s="7">
        <v>4.4649176470588232</v>
      </c>
      <c r="K2033" s="14">
        <v>5.999149570310812</v>
      </c>
      <c r="L2033" s="13">
        <v>25</v>
      </c>
      <c r="M2033" s="7">
        <v>5.9633207488778721</v>
      </c>
      <c r="N2033" s="7">
        <v>-0.15950109080014527</v>
      </c>
      <c r="O2033" s="7">
        <v>-1.5342319232519888</v>
      </c>
      <c r="P2033" s="7">
        <v>1</v>
      </c>
      <c r="Q2033" s="7">
        <v>4</v>
      </c>
      <c r="R2033" s="7">
        <v>0</v>
      </c>
      <c r="S2033" s="15">
        <v>0.61666666666666703</v>
      </c>
      <c r="T2033" s="15">
        <v>4.4712380952380997</v>
      </c>
      <c r="U2033" s="15">
        <v>6.9564102564102601</v>
      </c>
      <c r="V2033" s="16">
        <v>22.2</v>
      </c>
      <c r="W2033" s="16">
        <v>24.1</v>
      </c>
      <c r="X2033" s="17" t="e">
        <v>#NULL!</v>
      </c>
      <c r="Y2033" s="13">
        <v>1</v>
      </c>
      <c r="Z2033" s="16">
        <v>3</v>
      </c>
      <c r="AA2033" s="13">
        <v>26</v>
      </c>
      <c r="AB2033" s="15">
        <v>3.8</v>
      </c>
      <c r="AC2033" s="15">
        <v>1.9</v>
      </c>
      <c r="AD2033" s="15">
        <v>4.9462380952380904</v>
      </c>
      <c r="AE2033" s="15">
        <v>1.94623809523809</v>
      </c>
      <c r="AF2033" s="7">
        <v>0</v>
      </c>
      <c r="AG2033" s="7">
        <v>0</v>
      </c>
      <c r="AH2033" s="7">
        <v>0</v>
      </c>
      <c r="AI2033" s="7">
        <v>0</v>
      </c>
      <c r="AJ2033" s="7">
        <v>0</v>
      </c>
      <c r="AK2033" s="7">
        <v>0</v>
      </c>
      <c r="AL2033" s="7">
        <v>0</v>
      </c>
      <c r="AM2033" s="7">
        <v>0</v>
      </c>
      <c r="AN2033" s="7">
        <v>0</v>
      </c>
      <c r="AO2033" s="7">
        <v>0</v>
      </c>
      <c r="AP2033" s="7">
        <v>0</v>
      </c>
      <c r="AQ2033" s="7">
        <v>0</v>
      </c>
      <c r="AR2033" s="7">
        <v>0</v>
      </c>
      <c r="AS2033" s="7">
        <v>0</v>
      </c>
      <c r="AT2033" s="7">
        <v>1</v>
      </c>
      <c r="AU2033" s="6">
        <f>VLOOKUP($B2033,'[1]výnosy standard'!$A$1:$T$2200,2,FALSE)</f>
        <v>0</v>
      </c>
      <c r="AV2033" s="6">
        <f>VLOOKUP($B2033,'[1]výnosy standard'!$A$1:$T$2200,3,FALSE)</f>
        <v>0</v>
      </c>
      <c r="AW2033" s="6">
        <f>VLOOKUP($B2033,'[1]výnosy standard'!$A$1:$T$2200,4,FALSE)</f>
        <v>0</v>
      </c>
      <c r="AX2033" s="6">
        <f>VLOOKUP($B2033,'[1]výnosy standard'!$A$1:$T$2200,5,FALSE)</f>
        <v>4.57</v>
      </c>
      <c r="AY2033" s="6">
        <f>VLOOKUP($B2033,'[1]výnosy standard'!$A$1:$T$2200,6,FALSE)</f>
        <v>0</v>
      </c>
      <c r="AZ2033" s="6">
        <f>VLOOKUP($B2033,'[1]výnosy standard'!$A$1:$T$2200,7,FALSE)</f>
        <v>0</v>
      </c>
      <c r="BA2033" s="6">
        <f>VLOOKUP($B2033,'[1]výnosy standard'!$A$1:$T$2200,8,FALSE)</f>
        <v>0</v>
      </c>
      <c r="BB2033" s="6">
        <f>VLOOKUP($B2033,'[1]výnosy standard'!$A$1:$T$2200,9,FALSE)</f>
        <v>6.15</v>
      </c>
      <c r="BC2033" s="6">
        <f>VLOOKUP($B2033,'[1]výnosy standard'!$A$1:$T$2200,10,FALSE)</f>
        <v>6.15</v>
      </c>
      <c r="BD2033" s="6">
        <f>VLOOKUP($B2033,'[1]výnosy standard'!$A$1:$T$2200,11,FALSE)</f>
        <v>3.44</v>
      </c>
      <c r="BE2033" s="6">
        <f>VLOOKUP($B2033,'[1]výnosy standard'!$A$1:$T$2200,12,FALSE)</f>
        <v>4.66</v>
      </c>
      <c r="BF2033" s="6">
        <f>VLOOKUP($B2033,'[1]výnosy standard'!$A$1:$T$2200,13,FALSE)</f>
        <v>0</v>
      </c>
      <c r="BG2033" s="6">
        <f>VLOOKUP($B2033,'[1]výnosy standard'!$A$1:$T$2200,14,FALSE)</f>
        <v>0</v>
      </c>
      <c r="BH2033" s="6">
        <f>VLOOKUP($B2033,'[1]výnosy standard'!$A$1:$T$2200,15,FALSE)</f>
        <v>0</v>
      </c>
      <c r="BI2033" s="6">
        <f>VLOOKUP($B2033,'[1]výnosy standard'!$A$1:$T$2200,16,FALSE)</f>
        <v>0</v>
      </c>
      <c r="BJ2033" s="6">
        <f>VLOOKUP($B2033,'[1]výnosy standard'!$A$1:$T$2200,17,FALSE)</f>
        <v>4.4800000000000004</v>
      </c>
      <c r="BK2033" s="6">
        <f>VLOOKUP($B2033,'[1]výnosy standard'!$A$1:$T$2200,18,FALSE)</f>
        <v>4.4800000000000004</v>
      </c>
      <c r="BL2033" s="6">
        <f>VLOOKUP($B2033,'[1]výnosy standard'!$A$1:$T$2200,19,FALSE)</f>
        <v>5.74</v>
      </c>
      <c r="BM2033" s="6">
        <f>VLOOKUP($B2033,'[1]výnosy standard'!$A$1:$T$2200,20,FALSE)</f>
        <v>0</v>
      </c>
      <c r="BN2033" s="6">
        <f>VLOOKUP(B2033,'[1]pšenice výnos'!$A$2:$E$2200,4)</f>
        <v>6.15</v>
      </c>
      <c r="BO2033" s="6">
        <f>VLOOKUP(B2033,[1]kukuřice!$A$2:$E$2200,5,FALSE)</f>
        <v>36.231623589697669</v>
      </c>
    </row>
    <row r="2034" spans="1:67" hidden="1" x14ac:dyDescent="0.25">
      <c r="A2034" s="7">
        <v>2183</v>
      </c>
      <c r="B2034" s="6" t="s">
        <v>130</v>
      </c>
      <c r="C2034" s="13">
        <v>251</v>
      </c>
      <c r="D2034" s="7">
        <v>33.578267308908501</v>
      </c>
      <c r="E2034" s="6" t="s">
        <v>14</v>
      </c>
      <c r="F2034" s="6" t="s">
        <v>28</v>
      </c>
      <c r="G2034" s="7">
        <v>33.578267308908501</v>
      </c>
      <c r="H2034" s="7">
        <v>13.805444562623968</v>
      </c>
      <c r="I2034" s="7">
        <v>13.805444562623968</v>
      </c>
      <c r="J2034" s="7">
        <v>8.1851764705882353</v>
      </c>
      <c r="K2034" s="14">
        <v>6.9689721887457967</v>
      </c>
      <c r="L2034" s="13">
        <v>24</v>
      </c>
      <c r="M2034" s="7">
        <v>6.126361174112934</v>
      </c>
      <c r="N2034" s="7">
        <v>0.15343536976705582</v>
      </c>
      <c r="O2034" s="7">
        <v>1.2162042818424386</v>
      </c>
      <c r="P2034" s="7">
        <v>9</v>
      </c>
      <c r="Q2034" s="7">
        <v>0</v>
      </c>
      <c r="R2034" s="7">
        <v>0</v>
      </c>
      <c r="S2034" s="15">
        <v>2.1468750000000001</v>
      </c>
      <c r="T2034" s="15">
        <v>5.2465000000000002</v>
      </c>
      <c r="U2034" s="15">
        <v>7.2487179487179496</v>
      </c>
      <c r="V2034" s="16">
        <v>8.3000000000000007</v>
      </c>
      <c r="W2034" s="16">
        <v>14.2</v>
      </c>
      <c r="X2034" s="17" t="e">
        <v>#NULL!</v>
      </c>
      <c r="Y2034" s="13">
        <v>2</v>
      </c>
      <c r="Z2034" s="16">
        <v>3.5</v>
      </c>
      <c r="AA2034" s="13">
        <v>22</v>
      </c>
      <c r="AB2034" s="15">
        <v>13.7</v>
      </c>
      <c r="AC2034" s="15">
        <v>7.8</v>
      </c>
      <c r="AD2034" s="15">
        <v>7.1965000000000003</v>
      </c>
      <c r="AE2034" s="15">
        <v>3.6964999999999999</v>
      </c>
      <c r="AF2034" s="7">
        <v>0</v>
      </c>
      <c r="AG2034" s="7">
        <v>0</v>
      </c>
      <c r="AH2034" s="7">
        <v>0</v>
      </c>
      <c r="AI2034" s="7">
        <v>0</v>
      </c>
      <c r="AJ2034" s="7">
        <v>0</v>
      </c>
      <c r="AK2034" s="7">
        <v>0</v>
      </c>
      <c r="AL2034" s="7">
        <v>0</v>
      </c>
      <c r="AM2034" s="7">
        <v>0</v>
      </c>
      <c r="AN2034" s="7">
        <v>0</v>
      </c>
      <c r="AO2034" s="7">
        <v>0</v>
      </c>
      <c r="AP2034" s="7">
        <v>0</v>
      </c>
      <c r="AQ2034" s="7">
        <v>0</v>
      </c>
      <c r="AR2034" s="7">
        <v>0</v>
      </c>
      <c r="AS2034" s="7">
        <v>0</v>
      </c>
      <c r="AT2034" s="7">
        <v>1</v>
      </c>
      <c r="AU2034" s="6">
        <f>VLOOKUP($B2034,'[1]výnosy standard'!$A$1:$T$2200,2,FALSE)</f>
        <v>28.17</v>
      </c>
      <c r="AV2034" s="6">
        <f>VLOOKUP($B2034,'[1]výnosy standard'!$A$1:$T$2200,3,FALSE)</f>
        <v>0</v>
      </c>
      <c r="AW2034" s="6">
        <f>VLOOKUP($B2034,'[1]výnosy standard'!$A$1:$T$2200,4,FALSE)</f>
        <v>8.14</v>
      </c>
      <c r="AX2034" s="6">
        <f>VLOOKUP($B2034,'[1]výnosy standard'!$A$1:$T$2200,5,FALSE)</f>
        <v>0</v>
      </c>
      <c r="AY2034" s="6">
        <f>VLOOKUP($B2034,'[1]výnosy standard'!$A$1:$T$2200,6,FALSE)</f>
        <v>1.03</v>
      </c>
      <c r="AZ2034" s="6">
        <f>VLOOKUP($B2034,'[1]výnosy standard'!$A$1:$T$2200,7,FALSE)</f>
        <v>0</v>
      </c>
      <c r="BA2034" s="6">
        <f>VLOOKUP($B2034,'[1]výnosy standard'!$A$1:$T$2200,8,FALSE)</f>
        <v>20.11</v>
      </c>
      <c r="BB2034" s="6">
        <f>VLOOKUP($B2034,'[1]výnosy standard'!$A$1:$T$2200,9,FALSE)</f>
        <v>7.38</v>
      </c>
      <c r="BC2034" s="6">
        <f>VLOOKUP($B2034,'[1]výnosy standard'!$A$1:$T$2200,10,FALSE)</f>
        <v>7.38</v>
      </c>
      <c r="BD2034" s="6">
        <f>VLOOKUP($B2034,'[1]výnosy standard'!$A$1:$T$2200,11,FALSE)</f>
        <v>3.62</v>
      </c>
      <c r="BE2034" s="6">
        <f>VLOOKUP($B2034,'[1]výnosy standard'!$A$1:$T$2200,12,FALSE)</f>
        <v>0</v>
      </c>
      <c r="BF2034" s="6">
        <f>VLOOKUP($B2034,'[1]výnosy standard'!$A$1:$T$2200,13,FALSE)</f>
        <v>0</v>
      </c>
      <c r="BG2034" s="6">
        <f>VLOOKUP($B2034,'[1]výnosy standard'!$A$1:$T$2200,14,FALSE)</f>
        <v>0</v>
      </c>
      <c r="BH2034" s="6">
        <f>VLOOKUP($B2034,'[1]výnosy standard'!$A$1:$T$2200,15,FALSE)</f>
        <v>0</v>
      </c>
      <c r="BI2034" s="6">
        <f>VLOOKUP($B2034,'[1]výnosy standard'!$A$1:$T$2200,16,FALSE)</f>
        <v>72.05</v>
      </c>
      <c r="BJ2034" s="6">
        <f>VLOOKUP($B2034,'[1]výnosy standard'!$A$1:$T$2200,17,FALSE)</f>
        <v>5.89</v>
      </c>
      <c r="BK2034" s="6">
        <f>VLOOKUP($B2034,'[1]výnosy standard'!$A$1:$T$2200,18,FALSE)</f>
        <v>5.89</v>
      </c>
      <c r="BL2034" s="6">
        <f>VLOOKUP($B2034,'[1]výnosy standard'!$A$1:$T$2200,19,FALSE)</f>
        <v>6.97</v>
      </c>
      <c r="BM2034" s="6">
        <f>VLOOKUP($B2034,'[1]výnosy standard'!$A$1:$T$2200,20,FALSE)</f>
        <v>0</v>
      </c>
      <c r="BN2034" s="6">
        <f>VLOOKUP(B2034,'[1]pšenice výnos'!$A$2:$E$2200,4)</f>
        <v>7.38</v>
      </c>
      <c r="BO2034" s="6">
        <f>VLOOKUP(B2034,[1]kukuřice!$A$2:$E$2200,5,FALSE)</f>
        <v>46.768164145287535</v>
      </c>
    </row>
    <row r="2035" spans="1:67" hidden="1" x14ac:dyDescent="0.25">
      <c r="A2035" s="7">
        <v>1810</v>
      </c>
      <c r="B2035" s="6" t="s">
        <v>191</v>
      </c>
      <c r="C2035" s="13">
        <v>311</v>
      </c>
      <c r="D2035" s="7">
        <v>33.602145835374913</v>
      </c>
      <c r="E2035" s="6" t="s">
        <v>14</v>
      </c>
      <c r="F2035" s="6" t="s">
        <v>28</v>
      </c>
      <c r="G2035" s="7">
        <v>33.602145835374913</v>
      </c>
      <c r="H2035" s="7">
        <v>17.634808065309269</v>
      </c>
      <c r="I2035" s="7">
        <v>17.634808065309269</v>
      </c>
      <c r="J2035" s="7">
        <v>7.9955505882352931</v>
      </c>
      <c r="K2035" s="14">
        <v>6.2073818363262223</v>
      </c>
      <c r="L2035" s="13">
        <v>10</v>
      </c>
      <c r="M2035" s="7">
        <v>5.9633207488778721</v>
      </c>
      <c r="N2035" s="7">
        <v>-0.15950109080014527</v>
      </c>
      <c r="O2035" s="7">
        <v>1.7881687519090708</v>
      </c>
      <c r="P2035" s="7">
        <v>3</v>
      </c>
      <c r="Q2035" s="7">
        <v>1</v>
      </c>
      <c r="R2035" s="7">
        <v>0</v>
      </c>
      <c r="S2035" s="17" t="e">
        <v>#NULL!</v>
      </c>
      <c r="T2035" s="17" t="e">
        <v>#NULL!</v>
      </c>
      <c r="U2035" s="17" t="e">
        <v>#NULL!</v>
      </c>
      <c r="V2035" s="17" t="e">
        <v>#NULL!</v>
      </c>
      <c r="W2035" s="17" t="e">
        <v>#NULL!</v>
      </c>
      <c r="X2035" s="17" t="e">
        <v>#NULL!</v>
      </c>
      <c r="Y2035" s="17" t="e">
        <v>#NULL!</v>
      </c>
      <c r="Z2035" s="17" t="e">
        <v>#NULL!</v>
      </c>
      <c r="AA2035" s="17" t="e">
        <v>#NULL!</v>
      </c>
      <c r="AB2035" s="17" t="e">
        <v>#NULL!</v>
      </c>
      <c r="AC2035" s="17" t="e">
        <v>#NULL!</v>
      </c>
      <c r="AD2035" s="17" t="e">
        <v>#NULL!</v>
      </c>
      <c r="AE2035" s="17" t="e">
        <v>#NULL!</v>
      </c>
      <c r="AF2035" s="7">
        <v>0</v>
      </c>
      <c r="AG2035" s="7">
        <v>0</v>
      </c>
      <c r="AH2035" s="7">
        <v>0</v>
      </c>
      <c r="AI2035" s="7">
        <v>0</v>
      </c>
      <c r="AJ2035" s="7">
        <v>0</v>
      </c>
      <c r="AK2035" s="7">
        <v>0</v>
      </c>
      <c r="AL2035" s="7">
        <v>0</v>
      </c>
      <c r="AM2035" s="7">
        <v>0</v>
      </c>
      <c r="AN2035" s="7">
        <v>0</v>
      </c>
      <c r="AO2035" s="7">
        <v>0</v>
      </c>
      <c r="AP2035" s="7">
        <v>0</v>
      </c>
      <c r="AQ2035" s="7">
        <v>0</v>
      </c>
      <c r="AR2035" s="7">
        <v>0</v>
      </c>
      <c r="AS2035" s="7">
        <v>0</v>
      </c>
      <c r="AT2035" s="7">
        <v>1</v>
      </c>
      <c r="AU2035" s="6">
        <f>VLOOKUP($B2035,'[1]výnosy standard'!$A$1:$T$2200,2,FALSE)</f>
        <v>0</v>
      </c>
      <c r="AV2035" s="6">
        <f>VLOOKUP($B2035,'[1]výnosy standard'!$A$1:$T$2200,3,FALSE)</f>
        <v>0</v>
      </c>
      <c r="AW2035" s="6">
        <f>VLOOKUP($B2035,'[1]výnosy standard'!$A$1:$T$2200,4,FALSE)</f>
        <v>6.53</v>
      </c>
      <c r="AX2035" s="6">
        <f>VLOOKUP($B2035,'[1]výnosy standard'!$A$1:$T$2200,5,FALSE)</f>
        <v>0</v>
      </c>
      <c r="AY2035" s="6">
        <f>VLOOKUP($B2035,'[1]výnosy standard'!$A$1:$T$2200,6,FALSE)</f>
        <v>0</v>
      </c>
      <c r="AZ2035" s="6">
        <f>VLOOKUP($B2035,'[1]výnosy standard'!$A$1:$T$2200,7,FALSE)</f>
        <v>0</v>
      </c>
      <c r="BA2035" s="6">
        <f>VLOOKUP($B2035,'[1]výnosy standard'!$A$1:$T$2200,8,FALSE)</f>
        <v>0</v>
      </c>
      <c r="BB2035" s="6">
        <f>VLOOKUP($B2035,'[1]výnosy standard'!$A$1:$T$2200,9,FALSE)</f>
        <v>5.74</v>
      </c>
      <c r="BC2035" s="6">
        <f>VLOOKUP($B2035,'[1]výnosy standard'!$A$1:$T$2200,10,FALSE)</f>
        <v>5.74</v>
      </c>
      <c r="BD2035" s="6">
        <f>VLOOKUP($B2035,'[1]výnosy standard'!$A$1:$T$2200,11,FALSE)</f>
        <v>3.19</v>
      </c>
      <c r="BE2035" s="6">
        <f>VLOOKUP($B2035,'[1]výnosy standard'!$A$1:$T$2200,12,FALSE)</f>
        <v>5.47</v>
      </c>
      <c r="BF2035" s="6">
        <f>VLOOKUP($B2035,'[1]výnosy standard'!$A$1:$T$2200,13,FALSE)</f>
        <v>0</v>
      </c>
      <c r="BG2035" s="6">
        <f>VLOOKUP($B2035,'[1]výnosy standard'!$A$1:$T$2200,14,FALSE)</f>
        <v>0</v>
      </c>
      <c r="BH2035" s="6">
        <f>VLOOKUP($B2035,'[1]výnosy standard'!$A$1:$T$2200,15,FALSE)</f>
        <v>0</v>
      </c>
      <c r="BI2035" s="6">
        <f>VLOOKUP($B2035,'[1]výnosy standard'!$A$1:$T$2200,16,FALSE)</f>
        <v>0</v>
      </c>
      <c r="BJ2035" s="6">
        <f>VLOOKUP($B2035,'[1]výnosy standard'!$A$1:$T$2200,17,FALSE)</f>
        <v>4.32</v>
      </c>
      <c r="BK2035" s="6">
        <f>VLOOKUP($B2035,'[1]výnosy standard'!$A$1:$T$2200,18,FALSE)</f>
        <v>4.32</v>
      </c>
      <c r="BL2035" s="6">
        <f>VLOOKUP($B2035,'[1]výnosy standard'!$A$1:$T$2200,19,FALSE)</f>
        <v>5.66</v>
      </c>
      <c r="BM2035" s="6">
        <f>VLOOKUP($B2035,'[1]výnosy standard'!$A$1:$T$2200,20,FALSE)</f>
        <v>0</v>
      </c>
      <c r="BN2035" s="6">
        <f>VLOOKUP(B2035,'[1]pšenice výnos'!$A$2:$E$2200,4)</f>
        <v>5.74</v>
      </c>
      <c r="BO2035" s="6">
        <f>VLOOKUP(B2035,[1]kukuřice!$A$2:$E$2200,5,FALSE)</f>
        <v>37.866555262706804</v>
      </c>
    </row>
    <row r="2036" spans="1:67" hidden="1" x14ac:dyDescent="0.25">
      <c r="A2036" s="7">
        <v>2291</v>
      </c>
      <c r="B2036" s="6" t="s">
        <v>124</v>
      </c>
      <c r="C2036" s="13">
        <v>292</v>
      </c>
      <c r="D2036" s="7">
        <v>33.663509200996678</v>
      </c>
      <c r="E2036" s="6" t="s">
        <v>14</v>
      </c>
      <c r="F2036" s="6" t="s">
        <v>28</v>
      </c>
      <c r="G2036" s="7">
        <v>33.663509200996678</v>
      </c>
      <c r="H2036" s="7">
        <v>32.192691029900331</v>
      </c>
      <c r="I2036" s="7">
        <v>32.192691029900331</v>
      </c>
      <c r="J2036" s="7">
        <v>3.5411764705882351</v>
      </c>
      <c r="K2036" s="14">
        <v>4.5356781100790755</v>
      </c>
      <c r="L2036" s="13">
        <v>20</v>
      </c>
      <c r="M2036" s="7">
        <v>6.126361174112934</v>
      </c>
      <c r="N2036" s="7">
        <v>0.15343536976705582</v>
      </c>
      <c r="O2036" s="7">
        <v>-0.99450163949084036</v>
      </c>
      <c r="P2036" s="7">
        <v>7</v>
      </c>
      <c r="Q2036" s="7">
        <v>0</v>
      </c>
      <c r="R2036" s="7">
        <v>0</v>
      </c>
      <c r="S2036" s="15">
        <v>2.2374999999999998</v>
      </c>
      <c r="T2036" s="15">
        <v>3.52</v>
      </c>
      <c r="U2036" s="15">
        <v>6.6101851851851796</v>
      </c>
      <c r="V2036" s="16">
        <v>14.6</v>
      </c>
      <c r="W2036" s="16">
        <v>20</v>
      </c>
      <c r="X2036" s="17" t="e">
        <v>#NULL!</v>
      </c>
      <c r="Y2036" s="13">
        <v>3</v>
      </c>
      <c r="Z2036" s="16">
        <v>4</v>
      </c>
      <c r="AA2036" s="13">
        <v>17</v>
      </c>
      <c r="AB2036" s="15">
        <v>2.4</v>
      </c>
      <c r="AC2036" s="15">
        <v>-3</v>
      </c>
      <c r="AD2036" s="15">
        <v>2.77</v>
      </c>
      <c r="AE2036" s="15">
        <v>-1.23</v>
      </c>
      <c r="AF2036" s="7">
        <v>0</v>
      </c>
      <c r="AG2036" s="7">
        <v>0</v>
      </c>
      <c r="AH2036" s="7">
        <v>0</v>
      </c>
      <c r="AI2036" s="7">
        <v>0</v>
      </c>
      <c r="AJ2036" s="7">
        <v>0</v>
      </c>
      <c r="AK2036" s="7">
        <v>0</v>
      </c>
      <c r="AL2036" s="7">
        <v>0</v>
      </c>
      <c r="AM2036" s="7">
        <v>0</v>
      </c>
      <c r="AN2036" s="7">
        <v>0</v>
      </c>
      <c r="AO2036" s="7">
        <v>0</v>
      </c>
      <c r="AP2036" s="7">
        <v>0</v>
      </c>
      <c r="AQ2036" s="7">
        <v>0</v>
      </c>
      <c r="AR2036" s="7">
        <v>0</v>
      </c>
      <c r="AS2036" s="7">
        <v>0</v>
      </c>
      <c r="AT2036" s="7">
        <v>1</v>
      </c>
      <c r="AU2036" s="6">
        <f>VLOOKUP($B2036,'[1]výnosy standard'!$A$1:$T$2200,2,FALSE)</f>
        <v>28.74</v>
      </c>
      <c r="AV2036" s="6">
        <f>VLOOKUP($B2036,'[1]výnosy standard'!$A$1:$T$2200,3,FALSE)</f>
        <v>0</v>
      </c>
      <c r="AW2036" s="6">
        <f>VLOOKUP($B2036,'[1]výnosy standard'!$A$1:$T$2200,4,FALSE)</f>
        <v>0</v>
      </c>
      <c r="AX2036" s="6">
        <f>VLOOKUP($B2036,'[1]výnosy standard'!$A$1:$T$2200,5,FALSE)</f>
        <v>4.72</v>
      </c>
      <c r="AY2036" s="6">
        <f>VLOOKUP($B2036,'[1]výnosy standard'!$A$1:$T$2200,6,FALSE)</f>
        <v>0.66</v>
      </c>
      <c r="AZ2036" s="6">
        <f>VLOOKUP($B2036,'[1]výnosy standard'!$A$1:$T$2200,7,FALSE)</f>
        <v>4.34</v>
      </c>
      <c r="BA2036" s="6">
        <f>VLOOKUP($B2036,'[1]výnosy standard'!$A$1:$T$2200,8,FALSE)</f>
        <v>0</v>
      </c>
      <c r="BB2036" s="6">
        <f>VLOOKUP($B2036,'[1]výnosy standard'!$A$1:$T$2200,9,FALSE)</f>
        <v>5.67</v>
      </c>
      <c r="BC2036" s="6">
        <f>VLOOKUP($B2036,'[1]výnosy standard'!$A$1:$T$2200,10,FALSE)</f>
        <v>5.67</v>
      </c>
      <c r="BD2036" s="6">
        <f>VLOOKUP($B2036,'[1]výnosy standard'!$A$1:$T$2200,11,FALSE)</f>
        <v>3.18</v>
      </c>
      <c r="BE2036" s="6">
        <f>VLOOKUP($B2036,'[1]výnosy standard'!$A$1:$T$2200,12,FALSE)</f>
        <v>5.25</v>
      </c>
      <c r="BF2036" s="6">
        <f>VLOOKUP($B2036,'[1]výnosy standard'!$A$1:$T$2200,13,FALSE)</f>
        <v>0</v>
      </c>
      <c r="BG2036" s="6">
        <f>VLOOKUP($B2036,'[1]výnosy standard'!$A$1:$T$2200,14,FALSE)</f>
        <v>0</v>
      </c>
      <c r="BH2036" s="6">
        <f>VLOOKUP($B2036,'[1]výnosy standard'!$A$1:$T$2200,15,FALSE)</f>
        <v>21.39</v>
      </c>
      <c r="BI2036" s="6">
        <f>VLOOKUP($B2036,'[1]výnosy standard'!$A$1:$T$2200,16,FALSE)</f>
        <v>0</v>
      </c>
      <c r="BJ2036" s="6">
        <f>VLOOKUP($B2036,'[1]výnosy standard'!$A$1:$T$2200,17,FALSE)</f>
        <v>4.0599999999999996</v>
      </c>
      <c r="BK2036" s="6">
        <f>VLOOKUP($B2036,'[1]výnosy standard'!$A$1:$T$2200,18,FALSE)</f>
        <v>4.0599999999999996</v>
      </c>
      <c r="BL2036" s="6">
        <f>VLOOKUP($B2036,'[1]výnosy standard'!$A$1:$T$2200,19,FALSE)</f>
        <v>5.29</v>
      </c>
      <c r="BM2036" s="6">
        <f>VLOOKUP($B2036,'[1]výnosy standard'!$A$1:$T$2200,20,FALSE)</f>
        <v>0</v>
      </c>
      <c r="BN2036" s="6">
        <f>VLOOKUP(B2036,'[1]pšenice výnos'!$A$2:$E$2200,4)</f>
        <v>5.67</v>
      </c>
      <c r="BO2036" s="6">
        <f>VLOOKUP(B2036,[1]kukuřice!$A$2:$E$2200,5,FALSE)</f>
        <v>39.509289329740426</v>
      </c>
    </row>
    <row r="2037" spans="1:67" hidden="1" x14ac:dyDescent="0.25">
      <c r="A2037" s="7">
        <v>2577</v>
      </c>
      <c r="B2037" s="6" t="s">
        <v>153</v>
      </c>
      <c r="C2037" s="13">
        <v>272</v>
      </c>
      <c r="D2037" s="7">
        <v>33.684753530794126</v>
      </c>
      <c r="E2037" s="6" t="s">
        <v>14</v>
      </c>
      <c r="F2037" s="6" t="s">
        <v>28</v>
      </c>
      <c r="G2037" s="7">
        <v>33.684753530794126</v>
      </c>
      <c r="H2037" s="7">
        <v>31.984734292568753</v>
      </c>
      <c r="I2037" s="7">
        <v>31.984734292568753</v>
      </c>
      <c r="J2037" s="7">
        <v>4.2207635294117649</v>
      </c>
      <c r="K2037" s="14">
        <v>4.7438205188040206</v>
      </c>
      <c r="L2037" s="13">
        <v>12</v>
      </c>
      <c r="M2037" s="7">
        <v>5.9633207488778721</v>
      </c>
      <c r="N2037" s="7">
        <v>-0.15950109080014527</v>
      </c>
      <c r="O2037" s="7">
        <v>-0.52305698939225564</v>
      </c>
      <c r="P2037" s="7">
        <v>5</v>
      </c>
      <c r="Q2037" s="7">
        <v>1</v>
      </c>
      <c r="R2037" s="7">
        <v>0</v>
      </c>
      <c r="S2037" s="17" t="e">
        <v>#NULL!</v>
      </c>
      <c r="T2037" s="17" t="e">
        <v>#NULL!</v>
      </c>
      <c r="U2037" s="17" t="e">
        <v>#NULL!</v>
      </c>
      <c r="V2037" s="17" t="e">
        <v>#NULL!</v>
      </c>
      <c r="W2037" s="17" t="e">
        <v>#NULL!</v>
      </c>
      <c r="X2037" s="17" t="e">
        <v>#NULL!</v>
      </c>
      <c r="Y2037" s="17" t="e">
        <v>#NULL!</v>
      </c>
      <c r="Z2037" s="17" t="e">
        <v>#NULL!</v>
      </c>
      <c r="AA2037" s="17" t="e">
        <v>#NULL!</v>
      </c>
      <c r="AB2037" s="17" t="e">
        <v>#NULL!</v>
      </c>
      <c r="AC2037" s="17" t="e">
        <v>#NULL!</v>
      </c>
      <c r="AD2037" s="17" t="e">
        <v>#NULL!</v>
      </c>
      <c r="AE2037" s="17" t="e">
        <v>#NULL!</v>
      </c>
      <c r="AF2037" s="7">
        <v>0</v>
      </c>
      <c r="AG2037" s="7">
        <v>0</v>
      </c>
      <c r="AH2037" s="7">
        <v>0</v>
      </c>
      <c r="AI2037" s="7">
        <v>0</v>
      </c>
      <c r="AJ2037" s="7">
        <v>0</v>
      </c>
      <c r="AK2037" s="7">
        <v>0</v>
      </c>
      <c r="AL2037" s="7">
        <v>0</v>
      </c>
      <c r="AM2037" s="7">
        <v>0</v>
      </c>
      <c r="AN2037" s="7">
        <v>0</v>
      </c>
      <c r="AO2037" s="7">
        <v>0</v>
      </c>
      <c r="AP2037" s="7">
        <v>0</v>
      </c>
      <c r="AQ2037" s="7">
        <v>0</v>
      </c>
      <c r="AR2037" s="7">
        <v>0</v>
      </c>
      <c r="AS2037" s="7">
        <v>0</v>
      </c>
      <c r="AT2037" s="7">
        <v>1</v>
      </c>
      <c r="AU2037" s="6">
        <f>VLOOKUP($B2037,'[1]výnosy standard'!$A$1:$T$2200,2,FALSE)</f>
        <v>0</v>
      </c>
      <c r="AV2037" s="6">
        <f>VLOOKUP($B2037,'[1]výnosy standard'!$A$1:$T$2200,3,FALSE)</f>
        <v>0</v>
      </c>
      <c r="AW2037" s="6">
        <f>VLOOKUP($B2037,'[1]výnosy standard'!$A$1:$T$2200,4,FALSE)</f>
        <v>0</v>
      </c>
      <c r="AX2037" s="6">
        <f>VLOOKUP($B2037,'[1]výnosy standard'!$A$1:$T$2200,5,FALSE)</f>
        <v>0</v>
      </c>
      <c r="AY2037" s="6">
        <f>VLOOKUP($B2037,'[1]výnosy standard'!$A$1:$T$2200,6,FALSE)</f>
        <v>0</v>
      </c>
      <c r="AZ2037" s="6">
        <f>VLOOKUP($B2037,'[1]výnosy standard'!$A$1:$T$2200,7,FALSE)</f>
        <v>0</v>
      </c>
      <c r="BA2037" s="6">
        <f>VLOOKUP($B2037,'[1]výnosy standard'!$A$1:$T$2200,8,FALSE)</f>
        <v>0</v>
      </c>
      <c r="BB2037" s="6">
        <f>VLOOKUP($B2037,'[1]výnosy standard'!$A$1:$T$2200,9,FALSE)</f>
        <v>5.76</v>
      </c>
      <c r="BC2037" s="6">
        <f>VLOOKUP($B2037,'[1]výnosy standard'!$A$1:$T$2200,10,FALSE)</f>
        <v>5.76</v>
      </c>
      <c r="BD2037" s="6">
        <f>VLOOKUP($B2037,'[1]výnosy standard'!$A$1:$T$2200,11,FALSE)</f>
        <v>3.33</v>
      </c>
      <c r="BE2037" s="6">
        <f>VLOOKUP($B2037,'[1]výnosy standard'!$A$1:$T$2200,12,FALSE)</f>
        <v>4.59</v>
      </c>
      <c r="BF2037" s="6">
        <f>VLOOKUP($B2037,'[1]výnosy standard'!$A$1:$T$2200,13,FALSE)</f>
        <v>0</v>
      </c>
      <c r="BG2037" s="6">
        <f>VLOOKUP($B2037,'[1]výnosy standard'!$A$1:$T$2200,14,FALSE)</f>
        <v>0</v>
      </c>
      <c r="BH2037" s="6">
        <f>VLOOKUP($B2037,'[1]výnosy standard'!$A$1:$T$2200,15,FALSE)</f>
        <v>0</v>
      </c>
      <c r="BI2037" s="6">
        <f>VLOOKUP($B2037,'[1]výnosy standard'!$A$1:$T$2200,16,FALSE)</f>
        <v>0</v>
      </c>
      <c r="BJ2037" s="6">
        <f>VLOOKUP($B2037,'[1]výnosy standard'!$A$1:$T$2200,17,FALSE)</f>
        <v>4.3899999999999997</v>
      </c>
      <c r="BK2037" s="6">
        <f>VLOOKUP($B2037,'[1]výnosy standard'!$A$1:$T$2200,18,FALSE)</f>
        <v>4.3899999999999997</v>
      </c>
      <c r="BL2037" s="6">
        <f>VLOOKUP($B2037,'[1]výnosy standard'!$A$1:$T$2200,19,FALSE)</f>
        <v>5.5</v>
      </c>
      <c r="BM2037" s="6">
        <f>VLOOKUP($B2037,'[1]výnosy standard'!$A$1:$T$2200,20,FALSE)</f>
        <v>0</v>
      </c>
      <c r="BN2037" s="6">
        <f>VLOOKUP(B2037,'[1]pšenice výnos'!$A$2:$E$2200,4)</f>
        <v>5.76</v>
      </c>
      <c r="BO2037" s="6">
        <f>VLOOKUP(B2037,[1]kukuřice!$A$2:$E$2200,5,FALSE)</f>
        <v>39.303309162886016</v>
      </c>
    </row>
    <row r="2038" spans="1:67" hidden="1" x14ac:dyDescent="0.25">
      <c r="A2038" s="7">
        <v>1860</v>
      </c>
      <c r="B2038" s="6" t="s">
        <v>127</v>
      </c>
      <c r="C2038" s="13">
        <v>420</v>
      </c>
      <c r="D2038" s="7">
        <v>33.745247148288975</v>
      </c>
      <c r="E2038" s="6" t="s">
        <v>14</v>
      </c>
      <c r="F2038" s="6" t="s">
        <v>28</v>
      </c>
      <c r="G2038" s="7">
        <v>33.745247148288975</v>
      </c>
      <c r="H2038" s="7">
        <v>11.565272496831431</v>
      </c>
      <c r="I2038" s="7">
        <v>11.565272496831431</v>
      </c>
      <c r="J2038" s="7">
        <v>6.3120000000000003</v>
      </c>
      <c r="K2038" s="14">
        <v>6.9735323504997941</v>
      </c>
      <c r="L2038" s="13">
        <v>12</v>
      </c>
      <c r="M2038" s="7">
        <v>5.9633207488778721</v>
      </c>
      <c r="N2038" s="7">
        <v>-0.15950109080014527</v>
      </c>
      <c r="O2038" s="7">
        <v>-0.66153235049979386</v>
      </c>
      <c r="P2038" s="7">
        <v>0</v>
      </c>
      <c r="Q2038" s="7">
        <v>6</v>
      </c>
      <c r="R2038" s="7">
        <v>0</v>
      </c>
      <c r="S2038" s="17" t="e">
        <v>#NULL!</v>
      </c>
      <c r="T2038" s="17" t="e">
        <v>#NULL!</v>
      </c>
      <c r="U2038" s="17" t="e">
        <v>#NULL!</v>
      </c>
      <c r="V2038" s="17" t="e">
        <v>#NULL!</v>
      </c>
      <c r="W2038" s="17" t="e">
        <v>#NULL!</v>
      </c>
      <c r="X2038" s="17" t="e">
        <v>#NULL!</v>
      </c>
      <c r="Y2038" s="17" t="e">
        <v>#NULL!</v>
      </c>
      <c r="Z2038" s="17" t="e">
        <v>#NULL!</v>
      </c>
      <c r="AA2038" s="17" t="e">
        <v>#NULL!</v>
      </c>
      <c r="AB2038" s="17" t="e">
        <v>#NULL!</v>
      </c>
      <c r="AC2038" s="17" t="e">
        <v>#NULL!</v>
      </c>
      <c r="AD2038" s="17" t="e">
        <v>#NULL!</v>
      </c>
      <c r="AE2038" s="17" t="e">
        <v>#NULL!</v>
      </c>
      <c r="AF2038" s="7">
        <v>0</v>
      </c>
      <c r="AG2038" s="7">
        <v>0</v>
      </c>
      <c r="AH2038" s="7">
        <v>0</v>
      </c>
      <c r="AI2038" s="7">
        <v>0</v>
      </c>
      <c r="AJ2038" s="7">
        <v>0</v>
      </c>
      <c r="AK2038" s="7">
        <v>0</v>
      </c>
      <c r="AL2038" s="7">
        <v>0</v>
      </c>
      <c r="AM2038" s="7">
        <v>0</v>
      </c>
      <c r="AN2038" s="7">
        <v>0</v>
      </c>
      <c r="AO2038" s="7">
        <v>0</v>
      </c>
      <c r="AP2038" s="7">
        <v>0</v>
      </c>
      <c r="AQ2038" s="7">
        <v>0</v>
      </c>
      <c r="AR2038" s="7">
        <v>0</v>
      </c>
      <c r="AS2038" s="7">
        <v>0</v>
      </c>
      <c r="AT2038" s="7">
        <v>1</v>
      </c>
      <c r="AU2038" s="6">
        <f>VLOOKUP($B2038,'[1]výnosy standard'!$A$1:$T$2200,2,FALSE)</f>
        <v>0</v>
      </c>
      <c r="AV2038" s="6">
        <f>VLOOKUP($B2038,'[1]výnosy standard'!$A$1:$T$2200,3,FALSE)</f>
        <v>0</v>
      </c>
      <c r="AW2038" s="6">
        <f>VLOOKUP($B2038,'[1]výnosy standard'!$A$1:$T$2200,4,FALSE)</f>
        <v>8.02</v>
      </c>
      <c r="AX2038" s="6">
        <f>VLOOKUP($B2038,'[1]výnosy standard'!$A$1:$T$2200,5,FALSE)</f>
        <v>0</v>
      </c>
      <c r="AY2038" s="6">
        <f>VLOOKUP($B2038,'[1]výnosy standard'!$A$1:$T$2200,6,FALSE)</f>
        <v>0.88</v>
      </c>
      <c r="AZ2038" s="6">
        <f>VLOOKUP($B2038,'[1]výnosy standard'!$A$1:$T$2200,7,FALSE)</f>
        <v>0</v>
      </c>
      <c r="BA2038" s="6">
        <f>VLOOKUP($B2038,'[1]výnosy standard'!$A$1:$T$2200,8,FALSE)</f>
        <v>21.09</v>
      </c>
      <c r="BB2038" s="6">
        <f>VLOOKUP($B2038,'[1]výnosy standard'!$A$1:$T$2200,9,FALSE)</f>
        <v>6.51</v>
      </c>
      <c r="BC2038" s="6">
        <f>VLOOKUP($B2038,'[1]výnosy standard'!$A$1:$T$2200,10,FALSE)</f>
        <v>6.51</v>
      </c>
      <c r="BD2038" s="6">
        <f>VLOOKUP($B2038,'[1]výnosy standard'!$A$1:$T$2200,11,FALSE)</f>
        <v>3.84</v>
      </c>
      <c r="BE2038" s="6">
        <f>VLOOKUP($B2038,'[1]výnosy standard'!$A$1:$T$2200,12,FALSE)</f>
        <v>6.91</v>
      </c>
      <c r="BF2038" s="6">
        <f>VLOOKUP($B2038,'[1]výnosy standard'!$A$1:$T$2200,13,FALSE)</f>
        <v>0</v>
      </c>
      <c r="BG2038" s="6">
        <f>VLOOKUP($B2038,'[1]výnosy standard'!$A$1:$T$2200,14,FALSE)</f>
        <v>0</v>
      </c>
      <c r="BH2038" s="6">
        <f>VLOOKUP($B2038,'[1]výnosy standard'!$A$1:$T$2200,15,FALSE)</f>
        <v>0</v>
      </c>
      <c r="BI2038" s="6">
        <f>VLOOKUP($B2038,'[1]výnosy standard'!$A$1:$T$2200,16,FALSE)</f>
        <v>0</v>
      </c>
      <c r="BJ2038" s="6">
        <f>VLOOKUP($B2038,'[1]výnosy standard'!$A$1:$T$2200,17,FALSE)</f>
        <v>5.21</v>
      </c>
      <c r="BK2038" s="6">
        <f>VLOOKUP($B2038,'[1]výnosy standard'!$A$1:$T$2200,18,FALSE)</f>
        <v>5.21</v>
      </c>
      <c r="BL2038" s="6">
        <f>VLOOKUP($B2038,'[1]výnosy standard'!$A$1:$T$2200,19,FALSE)</f>
        <v>7.1</v>
      </c>
      <c r="BM2038" s="6">
        <f>VLOOKUP($B2038,'[1]výnosy standard'!$A$1:$T$2200,20,FALSE)</f>
        <v>0</v>
      </c>
      <c r="BN2038" s="6">
        <f>VLOOKUP(B2038,'[1]pšenice výnos'!$A$2:$E$2200,4)</f>
        <v>6.51</v>
      </c>
      <c r="BO2038" s="6">
        <f>VLOOKUP(B2038,[1]kukuřice!$A$2:$E$2200,5,FALSE)</f>
        <v>34.643639561082786</v>
      </c>
    </row>
    <row r="2039" spans="1:67" hidden="1" x14ac:dyDescent="0.25">
      <c r="A2039" s="7">
        <v>3981</v>
      </c>
      <c r="B2039" s="6" t="s">
        <v>234</v>
      </c>
      <c r="C2039" s="13">
        <v>440</v>
      </c>
      <c r="D2039" s="7">
        <v>33.797848316762682</v>
      </c>
      <c r="E2039" s="6" t="s">
        <v>14</v>
      </c>
      <c r="F2039" s="6" t="s">
        <v>28</v>
      </c>
      <c r="G2039" s="7">
        <v>33.797848316762682</v>
      </c>
      <c r="H2039" s="7">
        <v>32.806807054070028</v>
      </c>
      <c r="I2039" s="7">
        <v>32.806807054070028</v>
      </c>
      <c r="J2039" s="7">
        <v>5.3342588235294119</v>
      </c>
      <c r="K2039" s="14">
        <v>6.6505796469812744</v>
      </c>
      <c r="L2039" s="13">
        <v>25</v>
      </c>
      <c r="M2039" s="7">
        <v>5.9633207488778721</v>
      </c>
      <c r="N2039" s="7">
        <v>-0.15950109080014527</v>
      </c>
      <c r="O2039" s="7">
        <v>-1.3163208234518624</v>
      </c>
      <c r="P2039" s="7">
        <v>7</v>
      </c>
      <c r="Q2039" s="7">
        <v>1</v>
      </c>
      <c r="R2039" s="7">
        <v>0</v>
      </c>
      <c r="S2039" s="15">
        <v>1.7250000000000001</v>
      </c>
      <c r="T2039" s="15">
        <v>3.7933888888888898</v>
      </c>
      <c r="U2039" s="15">
        <v>4.93611111111111</v>
      </c>
      <c r="V2039" s="16">
        <v>16</v>
      </c>
      <c r="W2039" s="16">
        <v>18</v>
      </c>
      <c r="X2039" s="13">
        <v>-1</v>
      </c>
      <c r="Y2039" s="13">
        <v>4</v>
      </c>
      <c r="Z2039" s="16">
        <v>4.7</v>
      </c>
      <c r="AA2039" s="13">
        <v>14</v>
      </c>
      <c r="AB2039" s="15">
        <v>-2</v>
      </c>
      <c r="AC2039" s="15">
        <v>-4</v>
      </c>
      <c r="AD2039" s="15">
        <v>2.7933888888888898</v>
      </c>
      <c r="AE2039" s="15">
        <v>-1.9066111111111099</v>
      </c>
      <c r="AF2039" s="7">
        <v>0</v>
      </c>
      <c r="AG2039" s="7">
        <v>0</v>
      </c>
      <c r="AH2039" s="7">
        <v>0</v>
      </c>
      <c r="AI2039" s="7">
        <v>0</v>
      </c>
      <c r="AJ2039" s="7">
        <v>0</v>
      </c>
      <c r="AK2039" s="7">
        <v>0</v>
      </c>
      <c r="AL2039" s="7">
        <v>0</v>
      </c>
      <c r="AM2039" s="7">
        <v>0</v>
      </c>
      <c r="AN2039" s="7">
        <v>0</v>
      </c>
      <c r="AO2039" s="7">
        <v>0</v>
      </c>
      <c r="AP2039" s="7">
        <v>0</v>
      </c>
      <c r="AQ2039" s="7">
        <v>0</v>
      </c>
      <c r="AR2039" s="7">
        <v>0</v>
      </c>
      <c r="AS2039" s="7">
        <v>0</v>
      </c>
      <c r="AT2039" s="7">
        <v>1</v>
      </c>
      <c r="AU2039" s="6">
        <f>VLOOKUP($B2039,'[1]výnosy standard'!$A$1:$T$2200,2,FALSE)</f>
        <v>0</v>
      </c>
      <c r="AV2039" s="6">
        <f>VLOOKUP($B2039,'[1]výnosy standard'!$A$1:$T$2200,3,FALSE)</f>
        <v>0</v>
      </c>
      <c r="AW2039" s="6">
        <f>VLOOKUP($B2039,'[1]výnosy standard'!$A$1:$T$2200,4,FALSE)</f>
        <v>0</v>
      </c>
      <c r="AX2039" s="6">
        <f>VLOOKUP($B2039,'[1]výnosy standard'!$A$1:$T$2200,5,FALSE)</f>
        <v>0</v>
      </c>
      <c r="AY2039" s="6">
        <f>VLOOKUP($B2039,'[1]výnosy standard'!$A$1:$T$2200,6,FALSE)</f>
        <v>0</v>
      </c>
      <c r="AZ2039" s="6">
        <f>VLOOKUP($B2039,'[1]výnosy standard'!$A$1:$T$2200,7,FALSE)</f>
        <v>0</v>
      </c>
      <c r="BA2039" s="6">
        <f>VLOOKUP($B2039,'[1]výnosy standard'!$A$1:$T$2200,8,FALSE)</f>
        <v>0</v>
      </c>
      <c r="BB2039" s="6">
        <f>VLOOKUP($B2039,'[1]výnosy standard'!$A$1:$T$2200,9,FALSE)</f>
        <v>5.44</v>
      </c>
      <c r="BC2039" s="6">
        <f>VLOOKUP($B2039,'[1]výnosy standard'!$A$1:$T$2200,10,FALSE)</f>
        <v>5.44</v>
      </c>
      <c r="BD2039" s="6">
        <f>VLOOKUP($B2039,'[1]výnosy standard'!$A$1:$T$2200,11,FALSE)</f>
        <v>2.89</v>
      </c>
      <c r="BE2039" s="6">
        <f>VLOOKUP($B2039,'[1]výnosy standard'!$A$1:$T$2200,12,FALSE)</f>
        <v>5.36</v>
      </c>
      <c r="BF2039" s="6">
        <f>VLOOKUP($B2039,'[1]výnosy standard'!$A$1:$T$2200,13,FALSE)</f>
        <v>0</v>
      </c>
      <c r="BG2039" s="6">
        <f>VLOOKUP($B2039,'[1]výnosy standard'!$A$1:$T$2200,14,FALSE)</f>
        <v>0</v>
      </c>
      <c r="BH2039" s="6">
        <f>VLOOKUP($B2039,'[1]výnosy standard'!$A$1:$T$2200,15,FALSE)</f>
        <v>0</v>
      </c>
      <c r="BI2039" s="6">
        <f>VLOOKUP($B2039,'[1]výnosy standard'!$A$1:$T$2200,16,FALSE)</f>
        <v>0</v>
      </c>
      <c r="BJ2039" s="6">
        <f>VLOOKUP($B2039,'[1]výnosy standard'!$A$1:$T$2200,17,FALSE)</f>
        <v>3.96</v>
      </c>
      <c r="BK2039" s="6">
        <f>VLOOKUP($B2039,'[1]výnosy standard'!$A$1:$T$2200,18,FALSE)</f>
        <v>3.96</v>
      </c>
      <c r="BL2039" s="6">
        <f>VLOOKUP($B2039,'[1]výnosy standard'!$A$1:$T$2200,19,FALSE)</f>
        <v>5.16</v>
      </c>
      <c r="BM2039" s="6">
        <f>VLOOKUP($B2039,'[1]výnosy standard'!$A$1:$T$2200,20,FALSE)</f>
        <v>0</v>
      </c>
      <c r="BN2039" s="6">
        <f>VLOOKUP(B2039,'[1]pšenice výnos'!$A$2:$E$2200,4)</f>
        <v>5.44</v>
      </c>
      <c r="BO2039" s="6">
        <f>VLOOKUP(B2039,[1]kukuřice!$A$2:$E$2200,5,FALSE)</f>
        <v>37.162848092640459</v>
      </c>
    </row>
    <row r="2040" spans="1:67" hidden="1" x14ac:dyDescent="0.25">
      <c r="A2040" s="7">
        <v>4002</v>
      </c>
      <c r="B2040" s="6" t="s">
        <v>144</v>
      </c>
      <c r="C2040" s="13">
        <v>457</v>
      </c>
      <c r="D2040" s="7">
        <v>33.892904512412947</v>
      </c>
      <c r="E2040" s="6" t="s">
        <v>14</v>
      </c>
      <c r="F2040" s="6" t="s">
        <v>28</v>
      </c>
      <c r="G2040" s="7">
        <v>33.892904512412947</v>
      </c>
      <c r="H2040" s="7">
        <v>21.810361688901455</v>
      </c>
      <c r="I2040" s="7">
        <v>21.810361688901455</v>
      </c>
      <c r="J2040" s="7">
        <v>7.2901129411764707</v>
      </c>
      <c r="K2040" s="14">
        <v>7.1681797920458665</v>
      </c>
      <c r="L2040" s="13">
        <v>20</v>
      </c>
      <c r="M2040" s="7">
        <v>6.126361174112934</v>
      </c>
      <c r="N2040" s="7">
        <v>0.15343536976705582</v>
      </c>
      <c r="O2040" s="7">
        <v>0.12193314913060416</v>
      </c>
      <c r="P2040" s="7">
        <v>5</v>
      </c>
      <c r="Q2040" s="7">
        <v>1</v>
      </c>
      <c r="R2040" s="7">
        <v>0</v>
      </c>
      <c r="S2040" s="15">
        <v>0.67916666666666703</v>
      </c>
      <c r="T2040" s="15">
        <v>1.50166666666667</v>
      </c>
      <c r="U2040" s="15">
        <v>3.2611111111111102</v>
      </c>
      <c r="V2040" s="16">
        <v>19.899999999999999</v>
      </c>
      <c r="W2040" s="16">
        <v>20.5</v>
      </c>
      <c r="X2040" s="13">
        <v>-1</v>
      </c>
      <c r="Y2040" s="13">
        <v>3</v>
      </c>
      <c r="Z2040" s="16">
        <v>4</v>
      </c>
      <c r="AA2040" s="13">
        <v>17</v>
      </c>
      <c r="AB2040" s="15">
        <v>-2.9</v>
      </c>
      <c r="AC2040" s="15">
        <v>-3.5</v>
      </c>
      <c r="AD2040" s="15">
        <v>0.62666666666667004</v>
      </c>
      <c r="AE2040" s="15">
        <v>-3.37333333333333</v>
      </c>
      <c r="AF2040" s="7">
        <v>0</v>
      </c>
      <c r="AG2040" s="7">
        <v>0</v>
      </c>
      <c r="AH2040" s="7">
        <v>0</v>
      </c>
      <c r="AI2040" s="7">
        <v>0</v>
      </c>
      <c r="AJ2040" s="7">
        <v>0</v>
      </c>
      <c r="AK2040" s="7">
        <v>0</v>
      </c>
      <c r="AL2040" s="7">
        <v>0</v>
      </c>
      <c r="AM2040" s="7">
        <v>0</v>
      </c>
      <c r="AN2040" s="7">
        <v>0</v>
      </c>
      <c r="AO2040" s="7">
        <v>0</v>
      </c>
      <c r="AP2040" s="7">
        <v>0</v>
      </c>
      <c r="AQ2040" s="7">
        <v>0</v>
      </c>
      <c r="AR2040" s="7">
        <v>0</v>
      </c>
      <c r="AS2040" s="7">
        <v>0</v>
      </c>
      <c r="AT2040" s="7">
        <v>1</v>
      </c>
      <c r="AU2040" s="6">
        <f>VLOOKUP($B2040,'[1]výnosy standard'!$A$1:$T$2200,2,FALSE)</f>
        <v>0</v>
      </c>
      <c r="AV2040" s="6">
        <f>VLOOKUP($B2040,'[1]výnosy standard'!$A$1:$T$2200,3,FALSE)</f>
        <v>0</v>
      </c>
      <c r="AW2040" s="6">
        <f>VLOOKUP($B2040,'[1]výnosy standard'!$A$1:$T$2200,4,FALSE)</f>
        <v>7.87</v>
      </c>
      <c r="AX2040" s="6">
        <f>VLOOKUP($B2040,'[1]výnosy standard'!$A$1:$T$2200,5,FALSE)</f>
        <v>0</v>
      </c>
      <c r="AY2040" s="6">
        <f>VLOOKUP($B2040,'[1]výnosy standard'!$A$1:$T$2200,6,FALSE)</f>
        <v>0.97</v>
      </c>
      <c r="AZ2040" s="6">
        <f>VLOOKUP($B2040,'[1]výnosy standard'!$A$1:$T$2200,7,FALSE)</f>
        <v>0</v>
      </c>
      <c r="BA2040" s="6">
        <f>VLOOKUP($B2040,'[1]výnosy standard'!$A$1:$T$2200,8,FALSE)</f>
        <v>20.399999999999999</v>
      </c>
      <c r="BB2040" s="6">
        <f>VLOOKUP($B2040,'[1]výnosy standard'!$A$1:$T$2200,9,FALSE)</f>
        <v>6.47</v>
      </c>
      <c r="BC2040" s="6">
        <f>VLOOKUP($B2040,'[1]výnosy standard'!$A$1:$T$2200,10,FALSE)</f>
        <v>6.47</v>
      </c>
      <c r="BD2040" s="6">
        <f>VLOOKUP($B2040,'[1]výnosy standard'!$A$1:$T$2200,11,FALSE)</f>
        <v>3.74</v>
      </c>
      <c r="BE2040" s="6">
        <f>VLOOKUP($B2040,'[1]výnosy standard'!$A$1:$T$2200,12,FALSE)</f>
        <v>6.43</v>
      </c>
      <c r="BF2040" s="6">
        <f>VLOOKUP($B2040,'[1]výnosy standard'!$A$1:$T$2200,13,FALSE)</f>
        <v>0</v>
      </c>
      <c r="BG2040" s="6">
        <f>VLOOKUP($B2040,'[1]výnosy standard'!$A$1:$T$2200,14,FALSE)</f>
        <v>3.65</v>
      </c>
      <c r="BH2040" s="6">
        <f>VLOOKUP($B2040,'[1]výnosy standard'!$A$1:$T$2200,15,FALSE)</f>
        <v>0</v>
      </c>
      <c r="BI2040" s="6">
        <f>VLOOKUP($B2040,'[1]výnosy standard'!$A$1:$T$2200,16,FALSE)</f>
        <v>67.94</v>
      </c>
      <c r="BJ2040" s="6">
        <f>VLOOKUP($B2040,'[1]výnosy standard'!$A$1:$T$2200,17,FALSE)</f>
        <v>5.48</v>
      </c>
      <c r="BK2040" s="6">
        <f>VLOOKUP($B2040,'[1]výnosy standard'!$A$1:$T$2200,18,FALSE)</f>
        <v>5.48</v>
      </c>
      <c r="BL2040" s="6">
        <f>VLOOKUP($B2040,'[1]výnosy standard'!$A$1:$T$2200,19,FALSE)</f>
        <v>6.89</v>
      </c>
      <c r="BM2040" s="6">
        <f>VLOOKUP($B2040,'[1]výnosy standard'!$A$1:$T$2200,20,FALSE)</f>
        <v>0</v>
      </c>
      <c r="BN2040" s="6">
        <f>VLOOKUP(B2040,'[1]pšenice výnos'!$A$2:$E$2200,4)</f>
        <v>6.47</v>
      </c>
      <c r="BO2040" s="6">
        <f>VLOOKUP(B2040,[1]kukuřice!$A$2:$E$2200,5,FALSE)</f>
        <v>38.471279915444775</v>
      </c>
    </row>
    <row r="2041" spans="1:67" hidden="1" x14ac:dyDescent="0.25">
      <c r="A2041" s="7">
        <v>1654</v>
      </c>
      <c r="B2041" s="6" t="s">
        <v>156</v>
      </c>
      <c r="C2041" s="13">
        <v>466</v>
      </c>
      <c r="D2041" s="7">
        <v>33.96051948051948</v>
      </c>
      <c r="E2041" s="6" t="s">
        <v>14</v>
      </c>
      <c r="F2041" s="6" t="s">
        <v>28</v>
      </c>
      <c r="G2041" s="7">
        <v>33.96051948051948</v>
      </c>
      <c r="H2041" s="7">
        <v>22.467532467532468</v>
      </c>
      <c r="I2041" s="7">
        <v>22.467532467532468</v>
      </c>
      <c r="J2041" s="7">
        <v>7.7</v>
      </c>
      <c r="K2041" s="14">
        <v>6.9569381455236963</v>
      </c>
      <c r="L2041" s="17" t="e">
        <v>#NULL!</v>
      </c>
      <c r="M2041" s="7">
        <v>5.9066120636165591</v>
      </c>
      <c r="N2041" s="7">
        <v>-0.10419924441089816</v>
      </c>
      <c r="O2041" s="7">
        <v>0.74306185447630391</v>
      </c>
      <c r="P2041" s="7">
        <v>0</v>
      </c>
      <c r="Q2041" s="7">
        <v>2</v>
      </c>
      <c r="R2041" s="7">
        <v>0</v>
      </c>
      <c r="S2041" s="15">
        <v>0.86666666666666703</v>
      </c>
      <c r="T2041" s="15">
        <v>1.91333333333333</v>
      </c>
      <c r="U2041" s="15">
        <v>2.9237037037036999</v>
      </c>
      <c r="V2041" s="16">
        <v>18.100000000000001</v>
      </c>
      <c r="W2041" s="16">
        <v>15.6</v>
      </c>
      <c r="X2041" s="17" t="e">
        <v>#NULL!</v>
      </c>
      <c r="Y2041" s="13">
        <v>2</v>
      </c>
      <c r="Z2041" s="16">
        <v>3.5</v>
      </c>
      <c r="AA2041" s="13">
        <v>22</v>
      </c>
      <c r="AB2041" s="15">
        <v>3.9</v>
      </c>
      <c r="AC2041" s="15">
        <v>6.4</v>
      </c>
      <c r="AD2041" s="15">
        <v>3.5133333333333301</v>
      </c>
      <c r="AE2041" s="15">
        <v>1.33333333333336E-2</v>
      </c>
      <c r="AF2041" s="7">
        <v>0</v>
      </c>
      <c r="AG2041" s="7">
        <v>0</v>
      </c>
      <c r="AH2041" s="7">
        <v>0</v>
      </c>
      <c r="AI2041" s="7">
        <v>0</v>
      </c>
      <c r="AJ2041" s="7">
        <v>0</v>
      </c>
      <c r="AK2041" s="7">
        <v>0</v>
      </c>
      <c r="AL2041" s="7">
        <v>0</v>
      </c>
      <c r="AM2041" s="7">
        <v>0</v>
      </c>
      <c r="AN2041" s="7">
        <v>0</v>
      </c>
      <c r="AO2041" s="7">
        <v>0</v>
      </c>
      <c r="AP2041" s="7">
        <v>0</v>
      </c>
      <c r="AQ2041" s="7">
        <v>0</v>
      </c>
      <c r="AR2041" s="7">
        <v>0</v>
      </c>
      <c r="AS2041" s="7">
        <v>0</v>
      </c>
      <c r="AT2041" s="7">
        <v>1</v>
      </c>
      <c r="AU2041" s="6">
        <f>VLOOKUP($B2041,'[1]výnosy standard'!$A$1:$T$2200,2,FALSE)</f>
        <v>29.15</v>
      </c>
      <c r="AV2041" s="6">
        <f>VLOOKUP($B2041,'[1]výnosy standard'!$A$1:$T$2200,3,FALSE)</f>
        <v>0</v>
      </c>
      <c r="AW2041" s="6">
        <f>VLOOKUP($B2041,'[1]výnosy standard'!$A$1:$T$2200,4,FALSE)</f>
        <v>8</v>
      </c>
      <c r="AX2041" s="6">
        <f>VLOOKUP($B2041,'[1]výnosy standard'!$A$1:$T$2200,5,FALSE)</f>
        <v>0</v>
      </c>
      <c r="AY2041" s="6">
        <f>VLOOKUP($B2041,'[1]výnosy standard'!$A$1:$T$2200,6,FALSE)</f>
        <v>1.02</v>
      </c>
      <c r="AZ2041" s="6">
        <f>VLOOKUP($B2041,'[1]výnosy standard'!$A$1:$T$2200,7,FALSE)</f>
        <v>0</v>
      </c>
      <c r="BA2041" s="6">
        <f>VLOOKUP($B2041,'[1]výnosy standard'!$A$1:$T$2200,8,FALSE)</f>
        <v>20.8</v>
      </c>
      <c r="BB2041" s="6">
        <f>VLOOKUP($B2041,'[1]výnosy standard'!$A$1:$T$2200,9,FALSE)</f>
        <v>7.29</v>
      </c>
      <c r="BC2041" s="6">
        <f>VLOOKUP($B2041,'[1]výnosy standard'!$A$1:$T$2200,10,FALSE)</f>
        <v>7.29</v>
      </c>
      <c r="BD2041" s="6">
        <f>VLOOKUP($B2041,'[1]výnosy standard'!$A$1:$T$2200,11,FALSE)</f>
        <v>3.59</v>
      </c>
      <c r="BE2041" s="6">
        <f>VLOOKUP($B2041,'[1]výnosy standard'!$A$1:$T$2200,12,FALSE)</f>
        <v>0</v>
      </c>
      <c r="BF2041" s="6">
        <f>VLOOKUP($B2041,'[1]výnosy standard'!$A$1:$T$2200,13,FALSE)</f>
        <v>0</v>
      </c>
      <c r="BG2041" s="6">
        <f>VLOOKUP($B2041,'[1]výnosy standard'!$A$1:$T$2200,14,FALSE)</f>
        <v>0</v>
      </c>
      <c r="BH2041" s="6">
        <f>VLOOKUP($B2041,'[1]výnosy standard'!$A$1:$T$2200,15,FALSE)</f>
        <v>0</v>
      </c>
      <c r="BI2041" s="6">
        <f>VLOOKUP($B2041,'[1]výnosy standard'!$A$1:$T$2200,16,FALSE)</f>
        <v>69.27</v>
      </c>
      <c r="BJ2041" s="6">
        <f>VLOOKUP($B2041,'[1]výnosy standard'!$A$1:$T$2200,17,FALSE)</f>
        <v>5.53</v>
      </c>
      <c r="BK2041" s="6">
        <f>VLOOKUP($B2041,'[1]výnosy standard'!$A$1:$T$2200,18,FALSE)</f>
        <v>5.53</v>
      </c>
      <c r="BL2041" s="6">
        <f>VLOOKUP($B2041,'[1]výnosy standard'!$A$1:$T$2200,19,FALSE)</f>
        <v>7.07</v>
      </c>
      <c r="BM2041" s="6">
        <f>VLOOKUP($B2041,'[1]výnosy standard'!$A$1:$T$2200,20,FALSE)</f>
        <v>0</v>
      </c>
      <c r="BN2041" s="6">
        <f>VLOOKUP(B2041,'[1]pšenice výnos'!$A$2:$E$2200,4)</f>
        <v>7.29</v>
      </c>
      <c r="BO2041" s="6">
        <f>VLOOKUP(B2041,[1]kukuřice!$A$2:$E$2200,5,FALSE)</f>
        <v>46.680113585506987</v>
      </c>
    </row>
    <row r="2042" spans="1:67" hidden="1" x14ac:dyDescent="0.25">
      <c r="A2042" s="7">
        <v>3842</v>
      </c>
      <c r="B2042" s="6" t="s">
        <v>128</v>
      </c>
      <c r="C2042" s="13">
        <v>254</v>
      </c>
      <c r="D2042" s="7">
        <v>33.998822199084259</v>
      </c>
      <c r="E2042" s="6" t="s">
        <v>14</v>
      </c>
      <c r="F2042" s="6" t="s">
        <v>28</v>
      </c>
      <c r="G2042" s="7">
        <v>33.998822199084259</v>
      </c>
      <c r="H2042" s="7">
        <v>21.741987220943166</v>
      </c>
      <c r="I2042" s="7">
        <v>21.741987220943166</v>
      </c>
      <c r="J2042" s="7">
        <v>9.0957647058823525</v>
      </c>
      <c r="K2042" s="14">
        <v>8.1818851936631134</v>
      </c>
      <c r="L2042" s="13">
        <v>23</v>
      </c>
      <c r="M2042" s="7">
        <v>6.126361174112934</v>
      </c>
      <c r="N2042" s="7">
        <v>0.15343536976705582</v>
      </c>
      <c r="O2042" s="7">
        <v>0.91387951221923913</v>
      </c>
      <c r="P2042" s="7">
        <v>7</v>
      </c>
      <c r="Q2042" s="7">
        <v>0</v>
      </c>
      <c r="R2042" s="7">
        <v>0</v>
      </c>
      <c r="S2042" s="15">
        <v>2.1416666666666702</v>
      </c>
      <c r="T2042" s="15">
        <v>4.9960317460317496</v>
      </c>
      <c r="U2042" s="15">
        <v>7.0904545454545502</v>
      </c>
      <c r="V2042" s="16">
        <v>10.4</v>
      </c>
      <c r="W2042" s="16">
        <v>12.5</v>
      </c>
      <c r="X2042" s="17" t="e">
        <v>#NULL!</v>
      </c>
      <c r="Y2042" s="13">
        <v>2</v>
      </c>
      <c r="Z2042" s="16">
        <v>3.5</v>
      </c>
      <c r="AA2042" s="13">
        <v>22</v>
      </c>
      <c r="AB2042" s="15">
        <v>11.6</v>
      </c>
      <c r="AC2042" s="15">
        <v>9.5</v>
      </c>
      <c r="AD2042" s="15">
        <v>7.3710317460317496</v>
      </c>
      <c r="AE2042" s="15">
        <v>3.87103174603175</v>
      </c>
      <c r="AF2042" s="7">
        <v>0</v>
      </c>
      <c r="AG2042" s="7">
        <v>0</v>
      </c>
      <c r="AH2042" s="7">
        <v>0</v>
      </c>
      <c r="AI2042" s="7">
        <v>0</v>
      </c>
      <c r="AJ2042" s="7">
        <v>0</v>
      </c>
      <c r="AK2042" s="7">
        <v>0</v>
      </c>
      <c r="AL2042" s="7">
        <v>0</v>
      </c>
      <c r="AM2042" s="7">
        <v>0</v>
      </c>
      <c r="AN2042" s="7">
        <v>0</v>
      </c>
      <c r="AO2042" s="7">
        <v>0</v>
      </c>
      <c r="AP2042" s="7">
        <v>0</v>
      </c>
      <c r="AQ2042" s="7">
        <v>0</v>
      </c>
      <c r="AR2042" s="7">
        <v>0</v>
      </c>
      <c r="AS2042" s="7">
        <v>0</v>
      </c>
      <c r="AT2042" s="7">
        <v>1</v>
      </c>
      <c r="AU2042" s="6">
        <f>VLOOKUP($B2042,'[1]výnosy standard'!$A$1:$T$2200,2,FALSE)</f>
        <v>29.74</v>
      </c>
      <c r="AV2042" s="6">
        <f>VLOOKUP($B2042,'[1]výnosy standard'!$A$1:$T$2200,3,FALSE)</f>
        <v>0</v>
      </c>
      <c r="AW2042" s="6">
        <f>VLOOKUP($B2042,'[1]výnosy standard'!$A$1:$T$2200,4,FALSE)</f>
        <v>8.17</v>
      </c>
      <c r="AX2042" s="6">
        <f>VLOOKUP($B2042,'[1]výnosy standard'!$A$1:$T$2200,5,FALSE)</f>
        <v>0</v>
      </c>
      <c r="AY2042" s="6">
        <f>VLOOKUP($B2042,'[1]výnosy standard'!$A$1:$T$2200,6,FALSE)</f>
        <v>1.04</v>
      </c>
      <c r="AZ2042" s="6">
        <f>VLOOKUP($B2042,'[1]výnosy standard'!$A$1:$T$2200,7,FALSE)</f>
        <v>0</v>
      </c>
      <c r="BA2042" s="6">
        <f>VLOOKUP($B2042,'[1]výnosy standard'!$A$1:$T$2200,8,FALSE)</f>
        <v>21.23</v>
      </c>
      <c r="BB2042" s="6">
        <f>VLOOKUP($B2042,'[1]výnosy standard'!$A$1:$T$2200,9,FALSE)</f>
        <v>7.52</v>
      </c>
      <c r="BC2042" s="6">
        <f>VLOOKUP($B2042,'[1]výnosy standard'!$A$1:$T$2200,10,FALSE)</f>
        <v>7.52</v>
      </c>
      <c r="BD2042" s="6">
        <f>VLOOKUP($B2042,'[1]výnosy standard'!$A$1:$T$2200,11,FALSE)</f>
        <v>3.66</v>
      </c>
      <c r="BE2042" s="6">
        <f>VLOOKUP($B2042,'[1]výnosy standard'!$A$1:$T$2200,12,FALSE)</f>
        <v>0</v>
      </c>
      <c r="BF2042" s="6">
        <f>VLOOKUP($B2042,'[1]výnosy standard'!$A$1:$T$2200,13,FALSE)</f>
        <v>0</v>
      </c>
      <c r="BG2042" s="6">
        <f>VLOOKUP($B2042,'[1]výnosy standard'!$A$1:$T$2200,14,FALSE)</f>
        <v>0</v>
      </c>
      <c r="BH2042" s="6">
        <f>VLOOKUP($B2042,'[1]výnosy standard'!$A$1:$T$2200,15,FALSE)</f>
        <v>0</v>
      </c>
      <c r="BI2042" s="6">
        <f>VLOOKUP($B2042,'[1]výnosy standard'!$A$1:$T$2200,16,FALSE)</f>
        <v>70.680000000000007</v>
      </c>
      <c r="BJ2042" s="6">
        <f>VLOOKUP($B2042,'[1]výnosy standard'!$A$1:$T$2200,17,FALSE)</f>
        <v>5.76</v>
      </c>
      <c r="BK2042" s="6">
        <f>VLOOKUP($B2042,'[1]výnosy standard'!$A$1:$T$2200,18,FALSE)</f>
        <v>5.76</v>
      </c>
      <c r="BL2042" s="6">
        <f>VLOOKUP($B2042,'[1]výnosy standard'!$A$1:$T$2200,19,FALSE)</f>
        <v>7.29</v>
      </c>
      <c r="BM2042" s="6">
        <f>VLOOKUP($B2042,'[1]výnosy standard'!$A$1:$T$2200,20,FALSE)</f>
        <v>0</v>
      </c>
      <c r="BN2042" s="6">
        <f>VLOOKUP(B2042,'[1]pšenice výnos'!$A$2:$E$2200,4)</f>
        <v>7.52</v>
      </c>
      <c r="BO2042" s="6">
        <f>VLOOKUP(B2042,[1]kukuřice!$A$2:$E$2200,5,FALSE)</f>
        <v>47.632768964803049</v>
      </c>
    </row>
    <row r="2043" spans="1:67" hidden="1" x14ac:dyDescent="0.25">
      <c r="A2043" s="7">
        <v>2302</v>
      </c>
      <c r="B2043" s="6" t="s">
        <v>141</v>
      </c>
      <c r="C2043" s="13">
        <v>462</v>
      </c>
      <c r="D2043" s="7">
        <v>33.99898673544584</v>
      </c>
      <c r="E2043" s="6" t="s">
        <v>14</v>
      </c>
      <c r="F2043" s="6" t="s">
        <v>28</v>
      </c>
      <c r="G2043" s="7">
        <v>33.99898673544584</v>
      </c>
      <c r="H2043" s="7">
        <v>32.608695652173914</v>
      </c>
      <c r="I2043" s="7">
        <v>32.608695652173914</v>
      </c>
      <c r="J2043" s="7">
        <v>5.4279999999999999</v>
      </c>
      <c r="K2043" s="14">
        <v>6.3880115641143806</v>
      </c>
      <c r="L2043" s="13">
        <v>15</v>
      </c>
      <c r="M2043" s="7">
        <v>5.9633207488778721</v>
      </c>
      <c r="N2043" s="7">
        <v>-0.15950109080014527</v>
      </c>
      <c r="O2043" s="7">
        <v>-0.96001156411438071</v>
      </c>
      <c r="P2043" s="7">
        <v>0</v>
      </c>
      <c r="Q2043" s="7">
        <v>5</v>
      </c>
      <c r="R2043" s="7">
        <v>1</v>
      </c>
      <c r="S2043" s="17" t="e">
        <v>#NULL!</v>
      </c>
      <c r="T2043" s="17" t="e">
        <v>#NULL!</v>
      </c>
      <c r="U2043" s="17" t="e">
        <v>#NULL!</v>
      </c>
      <c r="V2043" s="17" t="e">
        <v>#NULL!</v>
      </c>
      <c r="W2043" s="17" t="e">
        <v>#NULL!</v>
      </c>
      <c r="X2043" s="17" t="e">
        <v>#NULL!</v>
      </c>
      <c r="Y2043" s="17" t="e">
        <v>#NULL!</v>
      </c>
      <c r="Z2043" s="17" t="e">
        <v>#NULL!</v>
      </c>
      <c r="AA2043" s="17" t="e">
        <v>#NULL!</v>
      </c>
      <c r="AB2043" s="17" t="e">
        <v>#NULL!</v>
      </c>
      <c r="AC2043" s="17" t="e">
        <v>#NULL!</v>
      </c>
      <c r="AD2043" s="17" t="e">
        <v>#NULL!</v>
      </c>
      <c r="AE2043" s="17" t="e">
        <v>#NULL!</v>
      </c>
      <c r="AF2043" s="7">
        <v>0</v>
      </c>
      <c r="AG2043" s="7">
        <v>0</v>
      </c>
      <c r="AH2043" s="7">
        <v>0</v>
      </c>
      <c r="AI2043" s="7">
        <v>0</v>
      </c>
      <c r="AJ2043" s="7">
        <v>0</v>
      </c>
      <c r="AK2043" s="7">
        <v>0</v>
      </c>
      <c r="AL2043" s="7">
        <v>0</v>
      </c>
      <c r="AM2043" s="7">
        <v>0</v>
      </c>
      <c r="AN2043" s="7">
        <v>0</v>
      </c>
      <c r="AO2043" s="7">
        <v>0</v>
      </c>
      <c r="AP2043" s="7">
        <v>0</v>
      </c>
      <c r="AQ2043" s="7">
        <v>0</v>
      </c>
      <c r="AR2043" s="7">
        <v>0</v>
      </c>
      <c r="AS2043" s="7">
        <v>0</v>
      </c>
      <c r="AT2043" s="7">
        <v>1</v>
      </c>
      <c r="AU2043" s="6">
        <f>VLOOKUP($B2043,'[1]výnosy standard'!$A$1:$T$2200,2,FALSE)</f>
        <v>29.15</v>
      </c>
      <c r="AV2043" s="6">
        <f>VLOOKUP($B2043,'[1]výnosy standard'!$A$1:$T$2200,3,FALSE)</f>
        <v>0</v>
      </c>
      <c r="AW2043" s="6">
        <f>VLOOKUP($B2043,'[1]výnosy standard'!$A$1:$T$2200,4,FALSE)</f>
        <v>9.5500000000000007</v>
      </c>
      <c r="AX2043" s="6">
        <f>VLOOKUP($B2043,'[1]výnosy standard'!$A$1:$T$2200,5,FALSE)</f>
        <v>0</v>
      </c>
      <c r="AY2043" s="6">
        <f>VLOOKUP($B2043,'[1]výnosy standard'!$A$1:$T$2200,6,FALSE)</f>
        <v>0.87</v>
      </c>
      <c r="AZ2043" s="6">
        <f>VLOOKUP($B2043,'[1]výnosy standard'!$A$1:$T$2200,7,FALSE)</f>
        <v>0</v>
      </c>
      <c r="BA2043" s="6">
        <f>VLOOKUP($B2043,'[1]výnosy standard'!$A$1:$T$2200,8,FALSE)</f>
        <v>20.81</v>
      </c>
      <c r="BB2043" s="6">
        <f>VLOOKUP($B2043,'[1]výnosy standard'!$A$1:$T$2200,9,FALSE)</f>
        <v>7.41</v>
      </c>
      <c r="BC2043" s="6">
        <f>VLOOKUP($B2043,'[1]výnosy standard'!$A$1:$T$2200,10,FALSE)</f>
        <v>7.41</v>
      </c>
      <c r="BD2043" s="6">
        <f>VLOOKUP($B2043,'[1]výnosy standard'!$A$1:$T$2200,11,FALSE)</f>
        <v>3.58</v>
      </c>
      <c r="BE2043" s="6">
        <f>VLOOKUP($B2043,'[1]výnosy standard'!$A$1:$T$2200,12,FALSE)</f>
        <v>0</v>
      </c>
      <c r="BF2043" s="6">
        <f>VLOOKUP($B2043,'[1]výnosy standard'!$A$1:$T$2200,13,FALSE)</f>
        <v>0</v>
      </c>
      <c r="BG2043" s="6">
        <f>VLOOKUP($B2043,'[1]výnosy standard'!$A$1:$T$2200,14,FALSE)</f>
        <v>0</v>
      </c>
      <c r="BH2043" s="6">
        <f>VLOOKUP($B2043,'[1]výnosy standard'!$A$1:$T$2200,15,FALSE)</f>
        <v>0</v>
      </c>
      <c r="BI2043" s="6">
        <f>VLOOKUP($B2043,'[1]výnosy standard'!$A$1:$T$2200,16,FALSE)</f>
        <v>69.13</v>
      </c>
      <c r="BJ2043" s="6">
        <f>VLOOKUP($B2043,'[1]výnosy standard'!$A$1:$T$2200,17,FALSE)</f>
        <v>5.66</v>
      </c>
      <c r="BK2043" s="6">
        <f>VLOOKUP($B2043,'[1]výnosy standard'!$A$1:$T$2200,18,FALSE)</f>
        <v>5.66</v>
      </c>
      <c r="BL2043" s="6">
        <f>VLOOKUP($B2043,'[1]výnosy standard'!$A$1:$T$2200,19,FALSE)</f>
        <v>7.28</v>
      </c>
      <c r="BM2043" s="6">
        <f>VLOOKUP($B2043,'[1]výnosy standard'!$A$1:$T$2200,20,FALSE)</f>
        <v>0</v>
      </c>
      <c r="BN2043" s="6">
        <f>VLOOKUP(B2043,'[1]pšenice výnos'!$A$2:$E$2200,4)</f>
        <v>7.41</v>
      </c>
      <c r="BO2043" s="6">
        <f>VLOOKUP(B2043,[1]kukuřice!$A$2:$E$2200,5,FALSE)</f>
        <v>45.923435298634445</v>
      </c>
    </row>
    <row r="2044" spans="1:67" hidden="1" x14ac:dyDescent="0.25">
      <c r="A2044" s="7">
        <v>2163</v>
      </c>
      <c r="B2044" s="6" t="s">
        <v>227</v>
      </c>
      <c r="C2044" s="13">
        <v>122</v>
      </c>
      <c r="D2044" s="7">
        <v>34.050367357279583</v>
      </c>
      <c r="E2044" s="6" t="s">
        <v>14</v>
      </c>
      <c r="F2044" s="6" t="s">
        <v>28</v>
      </c>
      <c r="G2044" s="7">
        <v>34.050367357279583</v>
      </c>
      <c r="H2044" s="7">
        <v>24.376125999324397</v>
      </c>
      <c r="I2044" s="7">
        <v>24.376125999324397</v>
      </c>
      <c r="J2044" s="7">
        <v>6.686870588235295</v>
      </c>
      <c r="K2044" s="14">
        <v>7.0498447650713576</v>
      </c>
      <c r="L2044" s="13">
        <v>15</v>
      </c>
      <c r="M2044" s="7">
        <v>6.126361174112934</v>
      </c>
      <c r="N2044" s="7">
        <v>0.15343536976705582</v>
      </c>
      <c r="O2044" s="7">
        <v>-0.36297417683606259</v>
      </c>
      <c r="P2044" s="7">
        <v>5</v>
      </c>
      <c r="Q2044" s="7">
        <v>1</v>
      </c>
      <c r="R2044" s="7">
        <v>0</v>
      </c>
      <c r="S2044" s="15">
        <v>1.00277777777778</v>
      </c>
      <c r="T2044" s="15">
        <v>2.6444444444444399</v>
      </c>
      <c r="U2044" s="15">
        <v>5.30092592592593</v>
      </c>
      <c r="V2044" s="16">
        <v>19.100000000000001</v>
      </c>
      <c r="W2044" s="16">
        <v>17.600000000000001</v>
      </c>
      <c r="X2044" s="13">
        <v>-1</v>
      </c>
      <c r="Y2044" s="13">
        <v>3</v>
      </c>
      <c r="Z2044" s="16">
        <v>4</v>
      </c>
      <c r="AA2044" s="13">
        <v>17</v>
      </c>
      <c r="AB2044" s="15">
        <v>-2.1</v>
      </c>
      <c r="AC2044" s="15">
        <v>-0.60000000000000098</v>
      </c>
      <c r="AD2044" s="15">
        <v>2.49444444444444</v>
      </c>
      <c r="AE2044" s="15">
        <v>-1.50555555555556</v>
      </c>
      <c r="AF2044" s="7">
        <v>0</v>
      </c>
      <c r="AG2044" s="7">
        <v>0</v>
      </c>
      <c r="AH2044" s="7">
        <v>0</v>
      </c>
      <c r="AI2044" s="7">
        <v>0</v>
      </c>
      <c r="AJ2044" s="7">
        <v>0</v>
      </c>
      <c r="AK2044" s="7">
        <v>0</v>
      </c>
      <c r="AL2044" s="7">
        <v>0</v>
      </c>
      <c r="AM2044" s="7">
        <v>0</v>
      </c>
      <c r="AN2044" s="7">
        <v>0</v>
      </c>
      <c r="AO2044" s="7">
        <v>0</v>
      </c>
      <c r="AP2044" s="7">
        <v>0</v>
      </c>
      <c r="AQ2044" s="7">
        <v>0</v>
      </c>
      <c r="AR2044" s="7">
        <v>0</v>
      </c>
      <c r="AS2044" s="7">
        <v>0</v>
      </c>
      <c r="AT2044" s="7">
        <v>1</v>
      </c>
      <c r="AU2044" s="6">
        <f>VLOOKUP($B2044,'[1]výnosy standard'!$A$1:$T$2200,2,FALSE)</f>
        <v>0</v>
      </c>
      <c r="AV2044" s="6">
        <f>VLOOKUP($B2044,'[1]výnosy standard'!$A$1:$T$2200,3,FALSE)</f>
        <v>0</v>
      </c>
      <c r="AW2044" s="6">
        <f>VLOOKUP($B2044,'[1]výnosy standard'!$A$1:$T$2200,4,FALSE)</f>
        <v>0</v>
      </c>
      <c r="AX2044" s="6">
        <f>VLOOKUP($B2044,'[1]výnosy standard'!$A$1:$T$2200,5,FALSE)</f>
        <v>0</v>
      </c>
      <c r="AY2044" s="6">
        <f>VLOOKUP($B2044,'[1]výnosy standard'!$A$1:$T$2200,6,FALSE)</f>
        <v>0</v>
      </c>
      <c r="AZ2044" s="6">
        <f>VLOOKUP($B2044,'[1]výnosy standard'!$A$1:$T$2200,7,FALSE)</f>
        <v>0</v>
      </c>
      <c r="BA2044" s="6">
        <f>VLOOKUP($B2044,'[1]výnosy standard'!$A$1:$T$2200,8,FALSE)</f>
        <v>0</v>
      </c>
      <c r="BB2044" s="6">
        <f>VLOOKUP($B2044,'[1]výnosy standard'!$A$1:$T$2200,9,FALSE)</f>
        <v>6.03</v>
      </c>
      <c r="BC2044" s="6">
        <f>VLOOKUP($B2044,'[1]výnosy standard'!$A$1:$T$2200,10,FALSE)</f>
        <v>6.03</v>
      </c>
      <c r="BD2044" s="6">
        <f>VLOOKUP($B2044,'[1]výnosy standard'!$A$1:$T$2200,11,FALSE)</f>
        <v>3.28</v>
      </c>
      <c r="BE2044" s="6">
        <f>VLOOKUP($B2044,'[1]výnosy standard'!$A$1:$T$2200,12,FALSE)</f>
        <v>5.71</v>
      </c>
      <c r="BF2044" s="6">
        <f>VLOOKUP($B2044,'[1]výnosy standard'!$A$1:$T$2200,13,FALSE)</f>
        <v>0</v>
      </c>
      <c r="BG2044" s="6">
        <f>VLOOKUP($B2044,'[1]výnosy standard'!$A$1:$T$2200,14,FALSE)</f>
        <v>0</v>
      </c>
      <c r="BH2044" s="6">
        <f>VLOOKUP($B2044,'[1]výnosy standard'!$A$1:$T$2200,15,FALSE)</f>
        <v>0</v>
      </c>
      <c r="BI2044" s="6">
        <f>VLOOKUP($B2044,'[1]výnosy standard'!$A$1:$T$2200,16,FALSE)</f>
        <v>0</v>
      </c>
      <c r="BJ2044" s="6">
        <f>VLOOKUP($B2044,'[1]výnosy standard'!$A$1:$T$2200,17,FALSE)</f>
        <v>4.3</v>
      </c>
      <c r="BK2044" s="6">
        <f>VLOOKUP($B2044,'[1]výnosy standard'!$A$1:$T$2200,18,FALSE)</f>
        <v>4.3</v>
      </c>
      <c r="BL2044" s="6">
        <f>VLOOKUP($B2044,'[1]výnosy standard'!$A$1:$T$2200,19,FALSE)</f>
        <v>5.6</v>
      </c>
      <c r="BM2044" s="6">
        <f>VLOOKUP($B2044,'[1]výnosy standard'!$A$1:$T$2200,20,FALSE)</f>
        <v>0</v>
      </c>
      <c r="BN2044" s="6">
        <f>VLOOKUP(B2044,'[1]pšenice výnos'!$A$2:$E$2200,4)</f>
        <v>6.03</v>
      </c>
      <c r="BO2044" s="6">
        <f>VLOOKUP(B2044,[1]kukuřice!$A$2:$E$2200,5,FALSE)</f>
        <v>38.540960493778307</v>
      </c>
    </row>
    <row r="2045" spans="1:67" hidden="1" x14ac:dyDescent="0.25">
      <c r="A2045" s="7">
        <v>2463</v>
      </c>
      <c r="B2045" s="6" t="s">
        <v>126</v>
      </c>
      <c r="C2045" s="13">
        <v>516</v>
      </c>
      <c r="D2045" s="7">
        <v>34.087786885245897</v>
      </c>
      <c r="E2045" s="6" t="s">
        <v>14</v>
      </c>
      <c r="F2045" s="6" t="s">
        <v>28</v>
      </c>
      <c r="G2045" s="7">
        <v>34.087786885245897</v>
      </c>
      <c r="H2045" s="7">
        <v>32.40564239420511</v>
      </c>
      <c r="I2045" s="7">
        <v>32.40564239420511</v>
      </c>
      <c r="J2045" s="7">
        <v>4.320235294117647</v>
      </c>
      <c r="K2045" s="14">
        <v>5.4842723740815593</v>
      </c>
      <c r="L2045" s="13">
        <v>12</v>
      </c>
      <c r="M2045" s="7">
        <v>5.9633207488778721</v>
      </c>
      <c r="N2045" s="7">
        <v>-0.15950109080014527</v>
      </c>
      <c r="O2045" s="7">
        <v>-1.1640370799639124</v>
      </c>
      <c r="P2045" s="7">
        <v>3</v>
      </c>
      <c r="Q2045" s="7">
        <v>6</v>
      </c>
      <c r="R2045" s="7">
        <v>0</v>
      </c>
      <c r="S2045" s="15">
        <v>2.16041666666667</v>
      </c>
      <c r="T2045" s="15">
        <v>5.8924242424242399</v>
      </c>
      <c r="U2045" s="15">
        <v>7.1749999999999998</v>
      </c>
      <c r="V2045" s="16">
        <v>12.2</v>
      </c>
      <c r="W2045" s="16">
        <v>13.3</v>
      </c>
      <c r="X2045" s="17" t="e">
        <v>#NULL!</v>
      </c>
      <c r="Y2045" s="13">
        <v>4</v>
      </c>
      <c r="Z2045" s="16">
        <v>4.7</v>
      </c>
      <c r="AA2045" s="13">
        <v>14</v>
      </c>
      <c r="AB2045" s="15">
        <v>1.8</v>
      </c>
      <c r="AC2045" s="15">
        <v>0.69999999999999896</v>
      </c>
      <c r="AD2045" s="15">
        <v>6.0674242424242397</v>
      </c>
      <c r="AE2045" s="15">
        <v>1.36742424242424</v>
      </c>
      <c r="AF2045" s="7">
        <v>0</v>
      </c>
      <c r="AG2045" s="7">
        <v>0</v>
      </c>
      <c r="AH2045" s="7">
        <v>0</v>
      </c>
      <c r="AI2045" s="7">
        <v>0</v>
      </c>
      <c r="AJ2045" s="7">
        <v>0</v>
      </c>
      <c r="AK2045" s="7">
        <v>0</v>
      </c>
      <c r="AL2045" s="7">
        <v>0</v>
      </c>
      <c r="AM2045" s="7">
        <v>0</v>
      </c>
      <c r="AN2045" s="7">
        <v>0</v>
      </c>
      <c r="AO2045" s="7">
        <v>0</v>
      </c>
      <c r="AP2045" s="7">
        <v>0</v>
      </c>
      <c r="AQ2045" s="7">
        <v>0</v>
      </c>
      <c r="AR2045" s="7">
        <v>0</v>
      </c>
      <c r="AS2045" s="7">
        <v>0</v>
      </c>
      <c r="AT2045" s="7">
        <v>1</v>
      </c>
      <c r="AU2045" s="6">
        <f>VLOOKUP($B2045,'[1]výnosy standard'!$A$1:$T$2200,2,FALSE)</f>
        <v>0</v>
      </c>
      <c r="AV2045" s="6">
        <f>VLOOKUP($B2045,'[1]výnosy standard'!$A$1:$T$2200,3,FALSE)</f>
        <v>0</v>
      </c>
      <c r="AW2045" s="6">
        <f>VLOOKUP($B2045,'[1]výnosy standard'!$A$1:$T$2200,4,FALSE)</f>
        <v>0</v>
      </c>
      <c r="AX2045" s="6">
        <f>VLOOKUP($B2045,'[1]výnosy standard'!$A$1:$T$2200,5,FALSE)</f>
        <v>0</v>
      </c>
      <c r="AY2045" s="6">
        <f>VLOOKUP($B2045,'[1]výnosy standard'!$A$1:$T$2200,6,FALSE)</f>
        <v>0</v>
      </c>
      <c r="AZ2045" s="6">
        <f>VLOOKUP($B2045,'[1]výnosy standard'!$A$1:$T$2200,7,FALSE)</f>
        <v>0</v>
      </c>
      <c r="BA2045" s="6">
        <f>VLOOKUP($B2045,'[1]výnosy standard'!$A$1:$T$2200,8,FALSE)</f>
        <v>0</v>
      </c>
      <c r="BB2045" s="6">
        <f>VLOOKUP($B2045,'[1]výnosy standard'!$A$1:$T$2200,9,FALSE)</f>
        <v>6.2</v>
      </c>
      <c r="BC2045" s="6">
        <f>VLOOKUP($B2045,'[1]výnosy standard'!$A$1:$T$2200,10,FALSE)</f>
        <v>6.2</v>
      </c>
      <c r="BD2045" s="6">
        <f>VLOOKUP($B2045,'[1]výnosy standard'!$A$1:$T$2200,11,FALSE)</f>
        <v>3.29</v>
      </c>
      <c r="BE2045" s="6">
        <f>VLOOKUP($B2045,'[1]výnosy standard'!$A$1:$T$2200,12,FALSE)</f>
        <v>5.77</v>
      </c>
      <c r="BF2045" s="6">
        <f>VLOOKUP($B2045,'[1]výnosy standard'!$A$1:$T$2200,13,FALSE)</f>
        <v>0</v>
      </c>
      <c r="BG2045" s="6">
        <f>VLOOKUP($B2045,'[1]výnosy standard'!$A$1:$T$2200,14,FALSE)</f>
        <v>0</v>
      </c>
      <c r="BH2045" s="6">
        <f>VLOOKUP($B2045,'[1]výnosy standard'!$A$1:$T$2200,15,FALSE)</f>
        <v>0</v>
      </c>
      <c r="BI2045" s="6">
        <f>VLOOKUP($B2045,'[1]výnosy standard'!$A$1:$T$2200,16,FALSE)</f>
        <v>0</v>
      </c>
      <c r="BJ2045" s="6">
        <f>VLOOKUP($B2045,'[1]výnosy standard'!$A$1:$T$2200,17,FALSE)</f>
        <v>4.51</v>
      </c>
      <c r="BK2045" s="6">
        <f>VLOOKUP($B2045,'[1]výnosy standard'!$A$1:$T$2200,18,FALSE)</f>
        <v>4.51</v>
      </c>
      <c r="BL2045" s="6">
        <f>VLOOKUP($B2045,'[1]výnosy standard'!$A$1:$T$2200,19,FALSE)</f>
        <v>5.88</v>
      </c>
      <c r="BM2045" s="6">
        <f>VLOOKUP($B2045,'[1]výnosy standard'!$A$1:$T$2200,20,FALSE)</f>
        <v>0</v>
      </c>
      <c r="BN2045" s="6">
        <f>VLOOKUP(B2045,'[1]pšenice výnos'!$A$2:$E$2200,4)</f>
        <v>6.2</v>
      </c>
      <c r="BO2045" s="6">
        <f>VLOOKUP(B2045,[1]kukuřice!$A$2:$E$2200,5,FALSE)</f>
        <v>43.356656108080543</v>
      </c>
    </row>
    <row r="2046" spans="1:67" hidden="1" x14ac:dyDescent="0.25">
      <c r="A2046" s="7">
        <v>2759</v>
      </c>
      <c r="B2046" s="6" t="s">
        <v>145</v>
      </c>
      <c r="C2046" s="13">
        <v>130</v>
      </c>
      <c r="D2046" s="7">
        <v>34.212880143112699</v>
      </c>
      <c r="E2046" s="6" t="s">
        <v>14</v>
      </c>
      <c r="F2046" s="6" t="s">
        <v>28</v>
      </c>
      <c r="G2046" s="7">
        <v>34.212880143112699</v>
      </c>
      <c r="H2046" s="7">
        <v>34.212880143112699</v>
      </c>
      <c r="I2046" s="7">
        <v>34.212880143112699</v>
      </c>
      <c r="J2046" s="7">
        <v>3.9458823529411764</v>
      </c>
      <c r="K2046" s="14">
        <v>5.2334873349813682</v>
      </c>
      <c r="L2046" s="13">
        <v>12</v>
      </c>
      <c r="M2046" s="7">
        <v>5.9633207488778721</v>
      </c>
      <c r="N2046" s="7">
        <v>-0.15950109080014527</v>
      </c>
      <c r="O2046" s="7">
        <v>-1.2876049820401918</v>
      </c>
      <c r="P2046" s="7">
        <v>0</v>
      </c>
      <c r="Q2046" s="7">
        <v>7</v>
      </c>
      <c r="R2046" s="7">
        <v>0</v>
      </c>
      <c r="S2046" s="15">
        <v>2.3222222222222202</v>
      </c>
      <c r="T2046" s="15">
        <v>6.9477777777777803</v>
      </c>
      <c r="U2046" s="17" t="e">
        <v>#NULL!</v>
      </c>
      <c r="V2046" s="16">
        <v>13.5</v>
      </c>
      <c r="W2046" s="16">
        <v>13.5</v>
      </c>
      <c r="X2046" s="17" t="e">
        <v>#NULL!</v>
      </c>
      <c r="Y2046" s="13">
        <v>3</v>
      </c>
      <c r="Z2046" s="16">
        <v>4</v>
      </c>
      <c r="AA2046" s="13">
        <v>17</v>
      </c>
      <c r="AB2046" s="15">
        <v>3.5</v>
      </c>
      <c r="AC2046" s="15">
        <v>3.5</v>
      </c>
      <c r="AD2046" s="15">
        <v>7.8227777777777803</v>
      </c>
      <c r="AE2046" s="15">
        <v>3.8227777777777798</v>
      </c>
      <c r="AF2046" s="7">
        <v>0</v>
      </c>
      <c r="AG2046" s="7">
        <v>0</v>
      </c>
      <c r="AH2046" s="7">
        <v>0</v>
      </c>
      <c r="AI2046" s="7">
        <v>0</v>
      </c>
      <c r="AJ2046" s="7">
        <v>0</v>
      </c>
      <c r="AK2046" s="7">
        <v>0</v>
      </c>
      <c r="AL2046" s="7">
        <v>0</v>
      </c>
      <c r="AM2046" s="7">
        <v>0</v>
      </c>
      <c r="AN2046" s="7">
        <v>0</v>
      </c>
      <c r="AO2046" s="7">
        <v>0</v>
      </c>
      <c r="AP2046" s="7">
        <v>0</v>
      </c>
      <c r="AQ2046" s="7">
        <v>0</v>
      </c>
      <c r="AR2046" s="7">
        <v>0</v>
      </c>
      <c r="AS2046" s="7">
        <v>0</v>
      </c>
      <c r="AT2046" s="7">
        <v>1</v>
      </c>
      <c r="AU2046" s="6">
        <f>VLOOKUP($B2046,'[1]výnosy standard'!$A$1:$T$2200,2,FALSE)</f>
        <v>0</v>
      </c>
      <c r="AV2046" s="6">
        <f>VLOOKUP($B2046,'[1]výnosy standard'!$A$1:$T$2200,3,FALSE)</f>
        <v>0</v>
      </c>
      <c r="AW2046" s="6">
        <f>VLOOKUP($B2046,'[1]výnosy standard'!$A$1:$T$2200,4,FALSE)</f>
        <v>0</v>
      </c>
      <c r="AX2046" s="6">
        <f>VLOOKUP($B2046,'[1]výnosy standard'!$A$1:$T$2200,5,FALSE)</f>
        <v>4.87</v>
      </c>
      <c r="AY2046" s="6">
        <f>VLOOKUP($B2046,'[1]výnosy standard'!$A$1:$T$2200,6,FALSE)</f>
        <v>0</v>
      </c>
      <c r="AZ2046" s="6">
        <f>VLOOKUP($B2046,'[1]výnosy standard'!$A$1:$T$2200,7,FALSE)</f>
        <v>0</v>
      </c>
      <c r="BA2046" s="6">
        <f>VLOOKUP($B2046,'[1]výnosy standard'!$A$1:$T$2200,8,FALSE)</f>
        <v>0</v>
      </c>
      <c r="BB2046" s="6">
        <f>VLOOKUP($B2046,'[1]výnosy standard'!$A$1:$T$2200,9,FALSE)</f>
        <v>5.8</v>
      </c>
      <c r="BC2046" s="6">
        <f>VLOOKUP($B2046,'[1]výnosy standard'!$A$1:$T$2200,10,FALSE)</f>
        <v>5.8</v>
      </c>
      <c r="BD2046" s="6">
        <f>VLOOKUP($B2046,'[1]výnosy standard'!$A$1:$T$2200,11,FALSE)</f>
        <v>3.11</v>
      </c>
      <c r="BE2046" s="6">
        <f>VLOOKUP($B2046,'[1]výnosy standard'!$A$1:$T$2200,12,FALSE)</f>
        <v>6.06</v>
      </c>
      <c r="BF2046" s="6">
        <f>VLOOKUP($B2046,'[1]výnosy standard'!$A$1:$T$2200,13,FALSE)</f>
        <v>0</v>
      </c>
      <c r="BG2046" s="6">
        <f>VLOOKUP($B2046,'[1]výnosy standard'!$A$1:$T$2200,14,FALSE)</f>
        <v>0</v>
      </c>
      <c r="BH2046" s="6">
        <f>VLOOKUP($B2046,'[1]výnosy standard'!$A$1:$T$2200,15,FALSE)</f>
        <v>0</v>
      </c>
      <c r="BI2046" s="6">
        <f>VLOOKUP($B2046,'[1]výnosy standard'!$A$1:$T$2200,16,FALSE)</f>
        <v>0</v>
      </c>
      <c r="BJ2046" s="6">
        <f>VLOOKUP($B2046,'[1]výnosy standard'!$A$1:$T$2200,17,FALSE)</f>
        <v>4.67</v>
      </c>
      <c r="BK2046" s="6">
        <f>VLOOKUP($B2046,'[1]výnosy standard'!$A$1:$T$2200,18,FALSE)</f>
        <v>4.67</v>
      </c>
      <c r="BL2046" s="6">
        <f>VLOOKUP($B2046,'[1]výnosy standard'!$A$1:$T$2200,19,FALSE)</f>
        <v>5.2</v>
      </c>
      <c r="BM2046" s="6">
        <f>VLOOKUP($B2046,'[1]výnosy standard'!$A$1:$T$2200,20,FALSE)</f>
        <v>0</v>
      </c>
      <c r="BN2046" s="6">
        <f>VLOOKUP(B2046,'[1]pšenice výnos'!$A$2:$E$2200,4)</f>
        <v>5.8</v>
      </c>
      <c r="BO2046" s="6">
        <f>VLOOKUP(B2046,[1]kukuřice!$A$2:$E$2200,5,FALSE)</f>
        <v>41.577829809173942</v>
      </c>
    </row>
    <row r="2047" spans="1:67" hidden="1" x14ac:dyDescent="0.25">
      <c r="A2047" s="7">
        <v>2251</v>
      </c>
      <c r="B2047" s="6" t="s">
        <v>144</v>
      </c>
      <c r="C2047" s="13">
        <v>15</v>
      </c>
      <c r="D2047" s="7">
        <v>34.215264226869458</v>
      </c>
      <c r="E2047" s="6" t="s">
        <v>14</v>
      </c>
      <c r="F2047" s="6" t="s">
        <v>28</v>
      </c>
      <c r="G2047" s="7">
        <v>34.215264226869458</v>
      </c>
      <c r="H2047" s="7">
        <v>26.299112801013941</v>
      </c>
      <c r="I2047" s="7">
        <v>26.299112801013941</v>
      </c>
      <c r="J2047" s="7">
        <v>6.3120000000000003</v>
      </c>
      <c r="K2047" s="14">
        <v>6.3989975048555054</v>
      </c>
      <c r="L2047" s="13">
        <v>20</v>
      </c>
      <c r="M2047" s="7">
        <v>6.126361174112934</v>
      </c>
      <c r="N2047" s="7">
        <v>0.15343536976705582</v>
      </c>
      <c r="O2047" s="7">
        <v>-8.699750485550517E-2</v>
      </c>
      <c r="P2047" s="7">
        <v>6</v>
      </c>
      <c r="Q2047" s="7">
        <v>1</v>
      </c>
      <c r="R2047" s="7">
        <v>0</v>
      </c>
      <c r="S2047" s="15">
        <v>0.63333333333333297</v>
      </c>
      <c r="T2047" s="15">
        <v>1.75555555555556</v>
      </c>
      <c r="U2047" s="15">
        <v>3.1962962962963002</v>
      </c>
      <c r="V2047" s="16">
        <v>24.2</v>
      </c>
      <c r="W2047" s="16">
        <v>28.7</v>
      </c>
      <c r="X2047" s="13">
        <v>-1</v>
      </c>
      <c r="Y2047" s="13">
        <v>3</v>
      </c>
      <c r="Z2047" s="16">
        <v>4</v>
      </c>
      <c r="AA2047" s="13">
        <v>17</v>
      </c>
      <c r="AB2047" s="15">
        <v>-7.2</v>
      </c>
      <c r="AC2047" s="15">
        <v>-11.7</v>
      </c>
      <c r="AD2047" s="15">
        <v>-1.1694444444444401</v>
      </c>
      <c r="AE2047" s="15">
        <v>-5.1694444444444398</v>
      </c>
      <c r="AF2047" s="7">
        <v>0</v>
      </c>
      <c r="AG2047" s="7">
        <v>0</v>
      </c>
      <c r="AH2047" s="7">
        <v>0</v>
      </c>
      <c r="AI2047" s="7">
        <v>0</v>
      </c>
      <c r="AJ2047" s="7">
        <v>0</v>
      </c>
      <c r="AK2047" s="7">
        <v>0</v>
      </c>
      <c r="AL2047" s="7">
        <v>0</v>
      </c>
      <c r="AM2047" s="7">
        <v>0</v>
      </c>
      <c r="AN2047" s="7">
        <v>0</v>
      </c>
      <c r="AO2047" s="7">
        <v>0</v>
      </c>
      <c r="AP2047" s="7">
        <v>0</v>
      </c>
      <c r="AQ2047" s="7">
        <v>0</v>
      </c>
      <c r="AR2047" s="7">
        <v>0</v>
      </c>
      <c r="AS2047" s="7">
        <v>0</v>
      </c>
      <c r="AT2047" s="7">
        <v>1</v>
      </c>
      <c r="AU2047" s="6">
        <f>VLOOKUP($B2047,'[1]výnosy standard'!$A$1:$T$2200,2,FALSE)</f>
        <v>0</v>
      </c>
      <c r="AV2047" s="6">
        <f>VLOOKUP($B2047,'[1]výnosy standard'!$A$1:$T$2200,3,FALSE)</f>
        <v>0</v>
      </c>
      <c r="AW2047" s="6">
        <f>VLOOKUP($B2047,'[1]výnosy standard'!$A$1:$T$2200,4,FALSE)</f>
        <v>7.87</v>
      </c>
      <c r="AX2047" s="6">
        <f>VLOOKUP($B2047,'[1]výnosy standard'!$A$1:$T$2200,5,FALSE)</f>
        <v>0</v>
      </c>
      <c r="AY2047" s="6">
        <f>VLOOKUP($B2047,'[1]výnosy standard'!$A$1:$T$2200,6,FALSE)</f>
        <v>0.97</v>
      </c>
      <c r="AZ2047" s="6">
        <f>VLOOKUP($B2047,'[1]výnosy standard'!$A$1:$T$2200,7,FALSE)</f>
        <v>0</v>
      </c>
      <c r="BA2047" s="6">
        <f>VLOOKUP($B2047,'[1]výnosy standard'!$A$1:$T$2200,8,FALSE)</f>
        <v>20.399999999999999</v>
      </c>
      <c r="BB2047" s="6">
        <f>VLOOKUP($B2047,'[1]výnosy standard'!$A$1:$T$2200,9,FALSE)</f>
        <v>6.47</v>
      </c>
      <c r="BC2047" s="6">
        <f>VLOOKUP($B2047,'[1]výnosy standard'!$A$1:$T$2200,10,FALSE)</f>
        <v>6.47</v>
      </c>
      <c r="BD2047" s="6">
        <f>VLOOKUP($B2047,'[1]výnosy standard'!$A$1:$T$2200,11,FALSE)</f>
        <v>3.74</v>
      </c>
      <c r="BE2047" s="6">
        <f>VLOOKUP($B2047,'[1]výnosy standard'!$A$1:$T$2200,12,FALSE)</f>
        <v>6.43</v>
      </c>
      <c r="BF2047" s="6">
        <f>VLOOKUP($B2047,'[1]výnosy standard'!$A$1:$T$2200,13,FALSE)</f>
        <v>0</v>
      </c>
      <c r="BG2047" s="6">
        <f>VLOOKUP($B2047,'[1]výnosy standard'!$A$1:$T$2200,14,FALSE)</f>
        <v>3.65</v>
      </c>
      <c r="BH2047" s="6">
        <f>VLOOKUP($B2047,'[1]výnosy standard'!$A$1:$T$2200,15,FALSE)</f>
        <v>0</v>
      </c>
      <c r="BI2047" s="6">
        <f>VLOOKUP($B2047,'[1]výnosy standard'!$A$1:$T$2200,16,FALSE)</f>
        <v>67.94</v>
      </c>
      <c r="BJ2047" s="6">
        <f>VLOOKUP($B2047,'[1]výnosy standard'!$A$1:$T$2200,17,FALSE)</f>
        <v>5.48</v>
      </c>
      <c r="BK2047" s="6">
        <f>VLOOKUP($B2047,'[1]výnosy standard'!$A$1:$T$2200,18,FALSE)</f>
        <v>5.48</v>
      </c>
      <c r="BL2047" s="6">
        <f>VLOOKUP($B2047,'[1]výnosy standard'!$A$1:$T$2200,19,FALSE)</f>
        <v>6.89</v>
      </c>
      <c r="BM2047" s="6">
        <f>VLOOKUP($B2047,'[1]výnosy standard'!$A$1:$T$2200,20,FALSE)</f>
        <v>0</v>
      </c>
      <c r="BN2047" s="6">
        <f>VLOOKUP(B2047,'[1]pšenice výnos'!$A$2:$E$2200,4)</f>
        <v>6.47</v>
      </c>
      <c r="BO2047" s="6">
        <f>VLOOKUP(B2047,[1]kukuřice!$A$2:$E$2200,5,FALSE)</f>
        <v>38.471279915444775</v>
      </c>
    </row>
    <row r="2048" spans="1:67" hidden="1" x14ac:dyDescent="0.25">
      <c r="A2048" s="7">
        <v>1892</v>
      </c>
      <c r="B2048" s="6" t="s">
        <v>176</v>
      </c>
      <c r="C2048" s="13">
        <v>104</v>
      </c>
      <c r="D2048" s="7">
        <v>34.295417358803988</v>
      </c>
      <c r="E2048" s="6" t="s">
        <v>14</v>
      </c>
      <c r="F2048" s="6" t="s">
        <v>28</v>
      </c>
      <c r="G2048" s="7">
        <v>34.295417358803988</v>
      </c>
      <c r="H2048" s="7">
        <v>32.651578073089702</v>
      </c>
      <c r="I2048" s="7">
        <v>32.651578073089702</v>
      </c>
      <c r="J2048" s="7">
        <v>3.3995294117647057</v>
      </c>
      <c r="K2048" s="14">
        <v>4.1161951984285192</v>
      </c>
      <c r="L2048" s="13">
        <v>20</v>
      </c>
      <c r="M2048" s="7">
        <v>6.126361174112934</v>
      </c>
      <c r="N2048" s="7">
        <v>0.15343536976705582</v>
      </c>
      <c r="O2048" s="7">
        <v>-0.71666578666381353</v>
      </c>
      <c r="P2048" s="7">
        <v>8</v>
      </c>
      <c r="Q2048" s="7">
        <v>0</v>
      </c>
      <c r="R2048" s="7">
        <v>0</v>
      </c>
      <c r="S2048" s="15">
        <v>3.6214285714285701</v>
      </c>
      <c r="T2048" s="15">
        <v>8.0869047619047603</v>
      </c>
      <c r="U2048" s="17" t="e">
        <v>#NULL!</v>
      </c>
      <c r="V2048" s="16">
        <v>11.2</v>
      </c>
      <c r="W2048" s="16">
        <v>11.1</v>
      </c>
      <c r="X2048" s="17" t="e">
        <v>#NULL!</v>
      </c>
      <c r="Y2048" s="13">
        <v>3</v>
      </c>
      <c r="Z2048" s="16">
        <v>4</v>
      </c>
      <c r="AA2048" s="13">
        <v>17</v>
      </c>
      <c r="AB2048" s="15">
        <v>5.8</v>
      </c>
      <c r="AC2048" s="15">
        <v>5.9</v>
      </c>
      <c r="AD2048" s="15">
        <v>9.5619047619047599</v>
      </c>
      <c r="AE2048" s="15">
        <v>5.5619047619047599</v>
      </c>
      <c r="AF2048" s="7">
        <v>0</v>
      </c>
      <c r="AG2048" s="7">
        <v>0</v>
      </c>
      <c r="AH2048" s="7">
        <v>0</v>
      </c>
      <c r="AI2048" s="7">
        <v>0</v>
      </c>
      <c r="AJ2048" s="7">
        <v>0</v>
      </c>
      <c r="AK2048" s="7">
        <v>0</v>
      </c>
      <c r="AL2048" s="7">
        <v>0</v>
      </c>
      <c r="AM2048" s="7">
        <v>0</v>
      </c>
      <c r="AN2048" s="7">
        <v>0</v>
      </c>
      <c r="AO2048" s="7">
        <v>0</v>
      </c>
      <c r="AP2048" s="7">
        <v>0</v>
      </c>
      <c r="AQ2048" s="7">
        <v>0</v>
      </c>
      <c r="AR2048" s="7">
        <v>0</v>
      </c>
      <c r="AS2048" s="7">
        <v>0</v>
      </c>
      <c r="AT2048" s="7">
        <v>1</v>
      </c>
      <c r="AU2048" s="6">
        <f>VLOOKUP($B2048,'[1]výnosy standard'!$A$1:$T$2200,2,FALSE)</f>
        <v>28.24</v>
      </c>
      <c r="AV2048" s="6">
        <f>VLOOKUP($B2048,'[1]výnosy standard'!$A$1:$T$2200,3,FALSE)</f>
        <v>0</v>
      </c>
      <c r="AW2048" s="6">
        <f>VLOOKUP($B2048,'[1]výnosy standard'!$A$1:$T$2200,4,FALSE)</f>
        <v>0</v>
      </c>
      <c r="AX2048" s="6">
        <f>VLOOKUP($B2048,'[1]výnosy standard'!$A$1:$T$2200,5,FALSE)</f>
        <v>0</v>
      </c>
      <c r="AY2048" s="6">
        <f>VLOOKUP($B2048,'[1]výnosy standard'!$A$1:$T$2200,6,FALSE)</f>
        <v>0.84</v>
      </c>
      <c r="AZ2048" s="6">
        <f>VLOOKUP($B2048,'[1]výnosy standard'!$A$1:$T$2200,7,FALSE)</f>
        <v>4.33</v>
      </c>
      <c r="BA2048" s="6">
        <f>VLOOKUP($B2048,'[1]výnosy standard'!$A$1:$T$2200,8,FALSE)</f>
        <v>0</v>
      </c>
      <c r="BB2048" s="6">
        <f>VLOOKUP($B2048,'[1]výnosy standard'!$A$1:$T$2200,9,FALSE)</f>
        <v>5.83</v>
      </c>
      <c r="BC2048" s="6">
        <f>VLOOKUP($B2048,'[1]výnosy standard'!$A$1:$T$2200,10,FALSE)</f>
        <v>5.83</v>
      </c>
      <c r="BD2048" s="6">
        <f>VLOOKUP($B2048,'[1]výnosy standard'!$A$1:$T$2200,11,FALSE)</f>
        <v>3.23</v>
      </c>
      <c r="BE2048" s="6">
        <f>VLOOKUP($B2048,'[1]výnosy standard'!$A$1:$T$2200,12,FALSE)</f>
        <v>5.38</v>
      </c>
      <c r="BF2048" s="6">
        <f>VLOOKUP($B2048,'[1]výnosy standard'!$A$1:$T$2200,13,FALSE)</f>
        <v>0</v>
      </c>
      <c r="BG2048" s="6">
        <f>VLOOKUP($B2048,'[1]výnosy standard'!$A$1:$T$2200,14,FALSE)</f>
        <v>0</v>
      </c>
      <c r="BH2048" s="6">
        <f>VLOOKUP($B2048,'[1]výnosy standard'!$A$1:$T$2200,15,FALSE)</f>
        <v>21.02</v>
      </c>
      <c r="BI2048" s="6">
        <f>VLOOKUP($B2048,'[1]výnosy standard'!$A$1:$T$2200,16,FALSE)</f>
        <v>0</v>
      </c>
      <c r="BJ2048" s="6">
        <f>VLOOKUP($B2048,'[1]výnosy standard'!$A$1:$T$2200,17,FALSE)</f>
        <v>4.26</v>
      </c>
      <c r="BK2048" s="6">
        <f>VLOOKUP($B2048,'[1]výnosy standard'!$A$1:$T$2200,18,FALSE)</f>
        <v>4.26</v>
      </c>
      <c r="BL2048" s="6">
        <f>VLOOKUP($B2048,'[1]výnosy standard'!$A$1:$T$2200,19,FALSE)</f>
        <v>5.46</v>
      </c>
      <c r="BM2048" s="6">
        <f>VLOOKUP($B2048,'[1]výnosy standard'!$A$1:$T$2200,20,FALSE)</f>
        <v>0</v>
      </c>
      <c r="BN2048" s="6">
        <f>VLOOKUP(B2048,'[1]pšenice výnos'!$A$2:$E$2200,4)</f>
        <v>5.83</v>
      </c>
      <c r="BO2048" s="6">
        <f>VLOOKUP(B2048,[1]kukuřice!$A$2:$E$2200,5,FALSE)</f>
        <v>36.886901065860449</v>
      </c>
    </row>
    <row r="2049" spans="1:67" hidden="1" x14ac:dyDescent="0.25">
      <c r="A2049" s="7">
        <v>1832</v>
      </c>
      <c r="B2049" s="6" t="s">
        <v>144</v>
      </c>
      <c r="C2049" s="13">
        <v>391</v>
      </c>
      <c r="D2049" s="7">
        <v>34.316892530728019</v>
      </c>
      <c r="E2049" s="6" t="s">
        <v>14</v>
      </c>
      <c r="F2049" s="6" t="s">
        <v>28</v>
      </c>
      <c r="G2049" s="7">
        <v>34.316892530728019</v>
      </c>
      <c r="H2049" s="7">
        <v>21.273242987708791</v>
      </c>
      <c r="I2049" s="7">
        <v>21.273242987708791</v>
      </c>
      <c r="J2049" s="7">
        <v>6.3460000000000001</v>
      </c>
      <c r="K2049" s="14">
        <v>6.2663748739066056</v>
      </c>
      <c r="L2049" s="13">
        <v>10</v>
      </c>
      <c r="M2049" s="7">
        <v>5.9633207488778721</v>
      </c>
      <c r="N2049" s="7">
        <v>-0.15950109080014527</v>
      </c>
      <c r="O2049" s="7">
        <v>7.9625126093394449E-2</v>
      </c>
      <c r="P2049" s="7">
        <v>1</v>
      </c>
      <c r="Q2049" s="7">
        <v>3</v>
      </c>
      <c r="R2049" s="7">
        <v>0</v>
      </c>
      <c r="S2049" s="15">
        <v>0.93055555555555602</v>
      </c>
      <c r="T2049" s="15">
        <v>2.1444444444444399</v>
      </c>
      <c r="U2049" s="15">
        <v>3.4390652557319199</v>
      </c>
      <c r="V2049" s="16">
        <v>17.5</v>
      </c>
      <c r="W2049" s="16">
        <v>15.6</v>
      </c>
      <c r="X2049" s="13">
        <v>-1</v>
      </c>
      <c r="Y2049" s="13">
        <v>3</v>
      </c>
      <c r="Z2049" s="16">
        <v>4</v>
      </c>
      <c r="AA2049" s="13">
        <v>17</v>
      </c>
      <c r="AB2049" s="15">
        <v>-0.5</v>
      </c>
      <c r="AC2049" s="15">
        <v>1.4</v>
      </c>
      <c r="AD2049" s="15">
        <v>2.49444444444444</v>
      </c>
      <c r="AE2049" s="15">
        <v>-1.50555555555556</v>
      </c>
      <c r="AF2049" s="7">
        <v>0</v>
      </c>
      <c r="AG2049" s="7">
        <v>0</v>
      </c>
      <c r="AH2049" s="7">
        <v>0</v>
      </c>
      <c r="AI2049" s="7">
        <v>0</v>
      </c>
      <c r="AJ2049" s="7">
        <v>0</v>
      </c>
      <c r="AK2049" s="7">
        <v>0</v>
      </c>
      <c r="AL2049" s="7">
        <v>0</v>
      </c>
      <c r="AM2049" s="7">
        <v>0</v>
      </c>
      <c r="AN2049" s="7">
        <v>0</v>
      </c>
      <c r="AO2049" s="7">
        <v>0</v>
      </c>
      <c r="AP2049" s="7">
        <v>0</v>
      </c>
      <c r="AQ2049" s="7">
        <v>0</v>
      </c>
      <c r="AR2049" s="7">
        <v>0</v>
      </c>
      <c r="AS2049" s="7">
        <v>0</v>
      </c>
      <c r="AT2049" s="7">
        <v>1</v>
      </c>
      <c r="AU2049" s="6">
        <f>VLOOKUP($B2049,'[1]výnosy standard'!$A$1:$T$2200,2,FALSE)</f>
        <v>0</v>
      </c>
      <c r="AV2049" s="6">
        <f>VLOOKUP($B2049,'[1]výnosy standard'!$A$1:$T$2200,3,FALSE)</f>
        <v>0</v>
      </c>
      <c r="AW2049" s="6">
        <f>VLOOKUP($B2049,'[1]výnosy standard'!$A$1:$T$2200,4,FALSE)</f>
        <v>7.87</v>
      </c>
      <c r="AX2049" s="6">
        <f>VLOOKUP($B2049,'[1]výnosy standard'!$A$1:$T$2200,5,FALSE)</f>
        <v>0</v>
      </c>
      <c r="AY2049" s="6">
        <f>VLOOKUP($B2049,'[1]výnosy standard'!$A$1:$T$2200,6,FALSE)</f>
        <v>0.97</v>
      </c>
      <c r="AZ2049" s="6">
        <f>VLOOKUP($B2049,'[1]výnosy standard'!$A$1:$T$2200,7,FALSE)</f>
        <v>0</v>
      </c>
      <c r="BA2049" s="6">
        <f>VLOOKUP($B2049,'[1]výnosy standard'!$A$1:$T$2200,8,FALSE)</f>
        <v>20.399999999999999</v>
      </c>
      <c r="BB2049" s="6">
        <f>VLOOKUP($B2049,'[1]výnosy standard'!$A$1:$T$2200,9,FALSE)</f>
        <v>6.47</v>
      </c>
      <c r="BC2049" s="6">
        <f>VLOOKUP($B2049,'[1]výnosy standard'!$A$1:$T$2200,10,FALSE)</f>
        <v>6.47</v>
      </c>
      <c r="BD2049" s="6">
        <f>VLOOKUP($B2049,'[1]výnosy standard'!$A$1:$T$2200,11,FALSE)</f>
        <v>3.74</v>
      </c>
      <c r="BE2049" s="6">
        <f>VLOOKUP($B2049,'[1]výnosy standard'!$A$1:$T$2200,12,FALSE)</f>
        <v>6.43</v>
      </c>
      <c r="BF2049" s="6">
        <f>VLOOKUP($B2049,'[1]výnosy standard'!$A$1:$T$2200,13,FALSE)</f>
        <v>0</v>
      </c>
      <c r="BG2049" s="6">
        <f>VLOOKUP($B2049,'[1]výnosy standard'!$A$1:$T$2200,14,FALSE)</f>
        <v>3.65</v>
      </c>
      <c r="BH2049" s="6">
        <f>VLOOKUP($B2049,'[1]výnosy standard'!$A$1:$T$2200,15,FALSE)</f>
        <v>0</v>
      </c>
      <c r="BI2049" s="6">
        <f>VLOOKUP($B2049,'[1]výnosy standard'!$A$1:$T$2200,16,FALSE)</f>
        <v>67.94</v>
      </c>
      <c r="BJ2049" s="6">
        <f>VLOOKUP($B2049,'[1]výnosy standard'!$A$1:$T$2200,17,FALSE)</f>
        <v>5.48</v>
      </c>
      <c r="BK2049" s="6">
        <f>VLOOKUP($B2049,'[1]výnosy standard'!$A$1:$T$2200,18,FALSE)</f>
        <v>5.48</v>
      </c>
      <c r="BL2049" s="6">
        <f>VLOOKUP($B2049,'[1]výnosy standard'!$A$1:$T$2200,19,FALSE)</f>
        <v>6.89</v>
      </c>
      <c r="BM2049" s="6">
        <f>VLOOKUP($B2049,'[1]výnosy standard'!$A$1:$T$2200,20,FALSE)</f>
        <v>0</v>
      </c>
      <c r="BN2049" s="6">
        <f>VLOOKUP(B2049,'[1]pšenice výnos'!$A$2:$E$2200,4)</f>
        <v>6.47</v>
      </c>
      <c r="BO2049" s="6">
        <f>VLOOKUP(B2049,[1]kukuřice!$A$2:$E$2200,5,FALSE)</f>
        <v>38.471279915444775</v>
      </c>
    </row>
    <row r="2050" spans="1:67" hidden="1" x14ac:dyDescent="0.25">
      <c r="A2050" s="7">
        <v>2221</v>
      </c>
      <c r="B2050" s="6" t="s">
        <v>140</v>
      </c>
      <c r="C2050" s="13">
        <v>143</v>
      </c>
      <c r="D2050" s="7">
        <v>34.375601179701192</v>
      </c>
      <c r="E2050" s="6" t="s">
        <v>14</v>
      </c>
      <c r="F2050" s="6" t="s">
        <v>28</v>
      </c>
      <c r="G2050" s="7">
        <v>34.375601179701192</v>
      </c>
      <c r="H2050" s="7">
        <v>31.335813100544001</v>
      </c>
      <c r="I2050" s="7">
        <v>31.335813100544001</v>
      </c>
      <c r="J2050" s="7">
        <v>4.9783294117647063</v>
      </c>
      <c r="K2050" s="14">
        <v>6.2247558280228263</v>
      </c>
      <c r="L2050" s="13">
        <v>30</v>
      </c>
      <c r="M2050" s="7">
        <v>6.126361174112934</v>
      </c>
      <c r="N2050" s="7">
        <v>0.15343536976705582</v>
      </c>
      <c r="O2050" s="7">
        <v>-1.24642641625812</v>
      </c>
      <c r="P2050" s="7">
        <v>5</v>
      </c>
      <c r="Q2050" s="7">
        <v>0</v>
      </c>
      <c r="R2050" s="7">
        <v>0</v>
      </c>
      <c r="S2050" s="17" t="e">
        <v>#NULL!</v>
      </c>
      <c r="T2050" s="17" t="e">
        <v>#NULL!</v>
      </c>
      <c r="U2050" s="17" t="e">
        <v>#NULL!</v>
      </c>
      <c r="V2050" s="17" t="e">
        <v>#NULL!</v>
      </c>
      <c r="W2050" s="17" t="e">
        <v>#NULL!</v>
      </c>
      <c r="X2050" s="17" t="e">
        <v>#NULL!</v>
      </c>
      <c r="Y2050" s="17" t="e">
        <v>#NULL!</v>
      </c>
      <c r="Z2050" s="17" t="e">
        <v>#NULL!</v>
      </c>
      <c r="AA2050" s="17" t="e">
        <v>#NULL!</v>
      </c>
      <c r="AB2050" s="17" t="e">
        <v>#NULL!</v>
      </c>
      <c r="AC2050" s="17" t="e">
        <v>#NULL!</v>
      </c>
      <c r="AD2050" s="17" t="e">
        <v>#NULL!</v>
      </c>
      <c r="AE2050" s="17" t="e">
        <v>#NULL!</v>
      </c>
      <c r="AF2050" s="7">
        <v>0</v>
      </c>
      <c r="AG2050" s="7">
        <v>0</v>
      </c>
      <c r="AH2050" s="7">
        <v>0</v>
      </c>
      <c r="AI2050" s="7">
        <v>0</v>
      </c>
      <c r="AJ2050" s="7">
        <v>0</v>
      </c>
      <c r="AK2050" s="7">
        <v>0</v>
      </c>
      <c r="AL2050" s="7">
        <v>0</v>
      </c>
      <c r="AM2050" s="7">
        <v>0</v>
      </c>
      <c r="AN2050" s="7">
        <v>0</v>
      </c>
      <c r="AO2050" s="7">
        <v>0</v>
      </c>
      <c r="AP2050" s="7">
        <v>0</v>
      </c>
      <c r="AQ2050" s="7">
        <v>0</v>
      </c>
      <c r="AR2050" s="7">
        <v>0</v>
      </c>
      <c r="AS2050" s="7">
        <v>0</v>
      </c>
      <c r="AT2050" s="7">
        <v>1</v>
      </c>
      <c r="AU2050" s="6">
        <f>VLOOKUP($B2050,'[1]výnosy standard'!$A$1:$T$2200,2,FALSE)</f>
        <v>0</v>
      </c>
      <c r="AV2050" s="6">
        <f>VLOOKUP($B2050,'[1]výnosy standard'!$A$1:$T$2200,3,FALSE)</f>
        <v>0</v>
      </c>
      <c r="AW2050" s="6">
        <f>VLOOKUP($B2050,'[1]výnosy standard'!$A$1:$T$2200,4,FALSE)</f>
        <v>8.07</v>
      </c>
      <c r="AX2050" s="6">
        <f>VLOOKUP($B2050,'[1]výnosy standard'!$A$1:$T$2200,5,FALSE)</f>
        <v>0</v>
      </c>
      <c r="AY2050" s="6">
        <f>VLOOKUP($B2050,'[1]výnosy standard'!$A$1:$T$2200,6,FALSE)</f>
        <v>0.87</v>
      </c>
      <c r="AZ2050" s="6">
        <f>VLOOKUP($B2050,'[1]výnosy standard'!$A$1:$T$2200,7,FALSE)</f>
        <v>0</v>
      </c>
      <c r="BA2050" s="6">
        <f>VLOOKUP($B2050,'[1]výnosy standard'!$A$1:$T$2200,8,FALSE)</f>
        <v>20.82</v>
      </c>
      <c r="BB2050" s="6">
        <f>VLOOKUP($B2050,'[1]výnosy standard'!$A$1:$T$2200,9,FALSE)</f>
        <v>6.81</v>
      </c>
      <c r="BC2050" s="6">
        <f>VLOOKUP($B2050,'[1]výnosy standard'!$A$1:$T$2200,10,FALSE)</f>
        <v>6.81</v>
      </c>
      <c r="BD2050" s="6">
        <f>VLOOKUP($B2050,'[1]výnosy standard'!$A$1:$T$2200,11,FALSE)</f>
        <v>3.63</v>
      </c>
      <c r="BE2050" s="6">
        <f>VLOOKUP($B2050,'[1]výnosy standard'!$A$1:$T$2200,12,FALSE)</f>
        <v>6.83</v>
      </c>
      <c r="BF2050" s="6">
        <f>VLOOKUP($B2050,'[1]výnosy standard'!$A$1:$T$2200,13,FALSE)</f>
        <v>0</v>
      </c>
      <c r="BG2050" s="6">
        <f>VLOOKUP($B2050,'[1]výnosy standard'!$A$1:$T$2200,14,FALSE)</f>
        <v>0</v>
      </c>
      <c r="BH2050" s="6">
        <f>VLOOKUP($B2050,'[1]výnosy standard'!$A$1:$T$2200,15,FALSE)</f>
        <v>0</v>
      </c>
      <c r="BI2050" s="6">
        <f>VLOOKUP($B2050,'[1]výnosy standard'!$A$1:$T$2200,16,FALSE)</f>
        <v>60.74</v>
      </c>
      <c r="BJ2050" s="6">
        <f>VLOOKUP($B2050,'[1]výnosy standard'!$A$1:$T$2200,17,FALSE)</f>
        <v>5.19</v>
      </c>
      <c r="BK2050" s="6">
        <f>VLOOKUP($B2050,'[1]výnosy standard'!$A$1:$T$2200,18,FALSE)</f>
        <v>5.19</v>
      </c>
      <c r="BL2050" s="6">
        <f>VLOOKUP($B2050,'[1]výnosy standard'!$A$1:$T$2200,19,FALSE)</f>
        <v>6.22</v>
      </c>
      <c r="BM2050" s="6">
        <f>VLOOKUP($B2050,'[1]výnosy standard'!$A$1:$T$2200,20,FALSE)</f>
        <v>0</v>
      </c>
      <c r="BN2050" s="6">
        <f>VLOOKUP(B2050,'[1]pšenice výnos'!$A$2:$E$2200,4)</f>
        <v>6.81</v>
      </c>
      <c r="BO2050" s="6">
        <f>VLOOKUP(B2050,[1]kukuřice!$A$2:$E$2200,5,FALSE)</f>
        <v>36.008388998337558</v>
      </c>
    </row>
    <row r="2051" spans="1:67" hidden="1" x14ac:dyDescent="0.25">
      <c r="A2051" s="7">
        <v>3730</v>
      </c>
      <c r="B2051" s="6" t="s">
        <v>119</v>
      </c>
      <c r="C2051" s="13">
        <v>106</v>
      </c>
      <c r="D2051" s="7">
        <v>34.45455280212483</v>
      </c>
      <c r="E2051" s="6" t="s">
        <v>14</v>
      </c>
      <c r="F2051" s="6" t="s">
        <v>28</v>
      </c>
      <c r="G2051" s="7">
        <v>34.45455280212483</v>
      </c>
      <c r="H2051" s="7">
        <v>22.576361221779546</v>
      </c>
      <c r="I2051" s="7">
        <v>22.576361221779546</v>
      </c>
      <c r="J2051" s="7">
        <v>7.53</v>
      </c>
      <c r="K2051" s="14">
        <v>7.4143825802541876</v>
      </c>
      <c r="L2051" s="13">
        <v>12</v>
      </c>
      <c r="M2051" s="7">
        <v>5.9633207488778721</v>
      </c>
      <c r="N2051" s="7">
        <v>-0.15950109080014527</v>
      </c>
      <c r="O2051" s="7">
        <v>0.11561741974581263</v>
      </c>
      <c r="P2051" s="7">
        <v>6</v>
      </c>
      <c r="Q2051" s="7">
        <v>1</v>
      </c>
      <c r="R2051" s="7">
        <v>0</v>
      </c>
      <c r="S2051" s="15">
        <v>0.793333333333333</v>
      </c>
      <c r="T2051" s="15">
        <v>2.0193333333333299</v>
      </c>
      <c r="U2051" s="15">
        <v>3.51</v>
      </c>
      <c r="V2051" s="16">
        <v>17.5</v>
      </c>
      <c r="W2051" s="16">
        <v>17.5</v>
      </c>
      <c r="X2051" s="13">
        <v>-1</v>
      </c>
      <c r="Y2051" s="13">
        <v>3</v>
      </c>
      <c r="Z2051" s="16">
        <v>4</v>
      </c>
      <c r="AA2051" s="13">
        <v>17</v>
      </c>
      <c r="AB2051" s="15">
        <v>-0.5</v>
      </c>
      <c r="AC2051" s="15">
        <v>-0.5</v>
      </c>
      <c r="AD2051" s="15">
        <v>1.8943333333333301</v>
      </c>
      <c r="AE2051" s="15">
        <v>-2.1056666666666701</v>
      </c>
      <c r="AF2051" s="7">
        <v>0</v>
      </c>
      <c r="AG2051" s="7">
        <v>0</v>
      </c>
      <c r="AH2051" s="7">
        <v>0</v>
      </c>
      <c r="AI2051" s="7">
        <v>0</v>
      </c>
      <c r="AJ2051" s="7">
        <v>0</v>
      </c>
      <c r="AK2051" s="7">
        <v>0</v>
      </c>
      <c r="AL2051" s="7">
        <v>0</v>
      </c>
      <c r="AM2051" s="7">
        <v>0</v>
      </c>
      <c r="AN2051" s="7">
        <v>0</v>
      </c>
      <c r="AO2051" s="7">
        <v>0</v>
      </c>
      <c r="AP2051" s="7">
        <v>0</v>
      </c>
      <c r="AQ2051" s="7">
        <v>0</v>
      </c>
      <c r="AR2051" s="7">
        <v>0</v>
      </c>
      <c r="AS2051" s="7">
        <v>0</v>
      </c>
      <c r="AT2051" s="7">
        <v>1</v>
      </c>
      <c r="AU2051" s="6">
        <f>VLOOKUP($B2051,'[1]výnosy standard'!$A$1:$T$2200,2,FALSE)</f>
        <v>30.33</v>
      </c>
      <c r="AV2051" s="6">
        <f>VLOOKUP($B2051,'[1]výnosy standard'!$A$1:$T$2200,3,FALSE)</f>
        <v>0</v>
      </c>
      <c r="AW2051" s="6">
        <f>VLOOKUP($B2051,'[1]výnosy standard'!$A$1:$T$2200,4,FALSE)</f>
        <v>8.74</v>
      </c>
      <c r="AX2051" s="6">
        <f>VLOOKUP($B2051,'[1]výnosy standard'!$A$1:$T$2200,5,FALSE)</f>
        <v>0</v>
      </c>
      <c r="AY2051" s="6">
        <f>VLOOKUP($B2051,'[1]výnosy standard'!$A$1:$T$2200,6,FALSE)</f>
        <v>1.01</v>
      </c>
      <c r="AZ2051" s="6">
        <f>VLOOKUP($B2051,'[1]výnosy standard'!$A$1:$T$2200,7,FALSE)</f>
        <v>0</v>
      </c>
      <c r="BA2051" s="6">
        <f>VLOOKUP($B2051,'[1]výnosy standard'!$A$1:$T$2200,8,FALSE)</f>
        <v>21.65</v>
      </c>
      <c r="BB2051" s="6">
        <f>VLOOKUP($B2051,'[1]výnosy standard'!$A$1:$T$2200,9,FALSE)</f>
        <v>7.36</v>
      </c>
      <c r="BC2051" s="6">
        <f>VLOOKUP($B2051,'[1]výnosy standard'!$A$1:$T$2200,10,FALSE)</f>
        <v>7.36</v>
      </c>
      <c r="BD2051" s="6">
        <f>VLOOKUP($B2051,'[1]výnosy standard'!$A$1:$T$2200,11,FALSE)</f>
        <v>3.82</v>
      </c>
      <c r="BE2051" s="6">
        <f>VLOOKUP($B2051,'[1]výnosy standard'!$A$1:$T$2200,12,FALSE)</f>
        <v>0</v>
      </c>
      <c r="BF2051" s="6">
        <f>VLOOKUP($B2051,'[1]výnosy standard'!$A$1:$T$2200,13,FALSE)</f>
        <v>0</v>
      </c>
      <c r="BG2051" s="6">
        <f>VLOOKUP($B2051,'[1]výnosy standard'!$A$1:$T$2200,14,FALSE)</f>
        <v>0</v>
      </c>
      <c r="BH2051" s="6">
        <f>VLOOKUP($B2051,'[1]výnosy standard'!$A$1:$T$2200,15,FALSE)</f>
        <v>0</v>
      </c>
      <c r="BI2051" s="6">
        <f>VLOOKUP($B2051,'[1]výnosy standard'!$A$1:$T$2200,16,FALSE)</f>
        <v>68.599999999999994</v>
      </c>
      <c r="BJ2051" s="6">
        <f>VLOOKUP($B2051,'[1]výnosy standard'!$A$1:$T$2200,17,FALSE)</f>
        <v>5.83</v>
      </c>
      <c r="BK2051" s="6">
        <f>VLOOKUP($B2051,'[1]výnosy standard'!$A$1:$T$2200,18,FALSE)</f>
        <v>5.83</v>
      </c>
      <c r="BL2051" s="6">
        <f>VLOOKUP($B2051,'[1]výnosy standard'!$A$1:$T$2200,19,FALSE)</f>
        <v>7.51</v>
      </c>
      <c r="BM2051" s="6">
        <f>VLOOKUP($B2051,'[1]výnosy standard'!$A$1:$T$2200,20,FALSE)</f>
        <v>0</v>
      </c>
      <c r="BN2051" s="6">
        <f>VLOOKUP(B2051,'[1]pšenice výnos'!$A$2:$E$2200,4)</f>
        <v>7.36</v>
      </c>
      <c r="BO2051" s="6">
        <f>VLOOKUP(B2051,[1]kukuřice!$A$2:$E$2200,5,FALSE)</f>
        <v>48.517249757180991</v>
      </c>
    </row>
    <row r="2052" spans="1:67" hidden="1" x14ac:dyDescent="0.25">
      <c r="A2052" s="7">
        <v>3751</v>
      </c>
      <c r="B2052" s="6" t="s">
        <v>143</v>
      </c>
      <c r="C2052" s="13">
        <v>153</v>
      </c>
      <c r="D2052" s="7">
        <v>34.465341533707701</v>
      </c>
      <c r="E2052" s="6" t="s">
        <v>14</v>
      </c>
      <c r="F2052" s="6" t="s">
        <v>28</v>
      </c>
      <c r="G2052" s="7">
        <v>34.465341533707701</v>
      </c>
      <c r="H2052" s="7">
        <v>25.551891137059158</v>
      </c>
      <c r="I2052" s="7">
        <v>25.551891137059158</v>
      </c>
      <c r="J2052" s="7">
        <v>6.7313999999999989</v>
      </c>
      <c r="K2052" s="14">
        <v>6.4774999269886546</v>
      </c>
      <c r="L2052" s="13">
        <v>22</v>
      </c>
      <c r="M2052" s="7">
        <v>6.126361174112934</v>
      </c>
      <c r="N2052" s="7">
        <v>0.15343536976705582</v>
      </c>
      <c r="O2052" s="7">
        <v>0.25390007301134432</v>
      </c>
      <c r="P2052" s="7">
        <v>4</v>
      </c>
      <c r="Q2052" s="7">
        <v>0</v>
      </c>
      <c r="R2052" s="7">
        <v>0</v>
      </c>
      <c r="S2052" s="15">
        <v>1.5833333333333299</v>
      </c>
      <c r="T2052" s="15">
        <v>3.8888888888888902</v>
      </c>
      <c r="U2052" s="15">
        <v>5.9773368606702002</v>
      </c>
      <c r="V2052" s="16">
        <v>18.2</v>
      </c>
      <c r="W2052" s="16">
        <v>12.7</v>
      </c>
      <c r="X2052" s="13">
        <v>-1</v>
      </c>
      <c r="Y2052" s="13">
        <v>2</v>
      </c>
      <c r="Z2052" s="16">
        <v>3.5</v>
      </c>
      <c r="AA2052" s="13">
        <v>22</v>
      </c>
      <c r="AB2052" s="15">
        <v>3.8</v>
      </c>
      <c r="AC2052" s="15">
        <v>9.3000000000000007</v>
      </c>
      <c r="AD2052" s="15">
        <v>6.2138888888888903</v>
      </c>
      <c r="AE2052" s="15">
        <v>2.7138888888888899</v>
      </c>
      <c r="AF2052" s="7">
        <v>0</v>
      </c>
      <c r="AG2052" s="7">
        <v>0</v>
      </c>
      <c r="AH2052" s="7">
        <v>0</v>
      </c>
      <c r="AI2052" s="7">
        <v>0</v>
      </c>
      <c r="AJ2052" s="7">
        <v>0</v>
      </c>
      <c r="AK2052" s="7">
        <v>0</v>
      </c>
      <c r="AL2052" s="7">
        <v>0</v>
      </c>
      <c r="AM2052" s="7">
        <v>0</v>
      </c>
      <c r="AN2052" s="7">
        <v>0</v>
      </c>
      <c r="AO2052" s="7">
        <v>0</v>
      </c>
      <c r="AP2052" s="7">
        <v>0</v>
      </c>
      <c r="AQ2052" s="7">
        <v>0</v>
      </c>
      <c r="AR2052" s="7">
        <v>0</v>
      </c>
      <c r="AS2052" s="7">
        <v>0</v>
      </c>
      <c r="AT2052" s="7">
        <v>1</v>
      </c>
      <c r="AU2052" s="6">
        <f>VLOOKUP($B2052,'[1]výnosy standard'!$A$1:$T$2200,2,FALSE)</f>
        <v>0</v>
      </c>
      <c r="AV2052" s="6">
        <f>VLOOKUP($B2052,'[1]výnosy standard'!$A$1:$T$2200,3,FALSE)</f>
        <v>0</v>
      </c>
      <c r="AW2052" s="6">
        <f>VLOOKUP($B2052,'[1]výnosy standard'!$A$1:$T$2200,4,FALSE)</f>
        <v>0</v>
      </c>
      <c r="AX2052" s="6">
        <f>VLOOKUP($B2052,'[1]výnosy standard'!$A$1:$T$2200,5,FALSE)</f>
        <v>0</v>
      </c>
      <c r="AY2052" s="6">
        <f>VLOOKUP($B2052,'[1]výnosy standard'!$A$1:$T$2200,6,FALSE)</f>
        <v>0</v>
      </c>
      <c r="AZ2052" s="6">
        <f>VLOOKUP($B2052,'[1]výnosy standard'!$A$1:$T$2200,7,FALSE)</f>
        <v>0</v>
      </c>
      <c r="BA2052" s="6">
        <f>VLOOKUP($B2052,'[1]výnosy standard'!$A$1:$T$2200,8,FALSE)</f>
        <v>0</v>
      </c>
      <c r="BB2052" s="6">
        <f>VLOOKUP($B2052,'[1]výnosy standard'!$A$1:$T$2200,9,FALSE)</f>
        <v>6.88</v>
      </c>
      <c r="BC2052" s="6">
        <f>VLOOKUP($B2052,'[1]výnosy standard'!$A$1:$T$2200,10,FALSE)</f>
        <v>6.88</v>
      </c>
      <c r="BD2052" s="6">
        <f>VLOOKUP($B2052,'[1]výnosy standard'!$A$1:$T$2200,11,FALSE)</f>
        <v>3.73</v>
      </c>
      <c r="BE2052" s="6">
        <f>VLOOKUP($B2052,'[1]výnosy standard'!$A$1:$T$2200,12,FALSE)</f>
        <v>6.12</v>
      </c>
      <c r="BF2052" s="6">
        <f>VLOOKUP($B2052,'[1]výnosy standard'!$A$1:$T$2200,13,FALSE)</f>
        <v>0</v>
      </c>
      <c r="BG2052" s="6">
        <f>VLOOKUP($B2052,'[1]výnosy standard'!$A$1:$T$2200,14,FALSE)</f>
        <v>0</v>
      </c>
      <c r="BH2052" s="6">
        <f>VLOOKUP($B2052,'[1]výnosy standard'!$A$1:$T$2200,15,FALSE)</f>
        <v>0</v>
      </c>
      <c r="BI2052" s="6">
        <f>VLOOKUP($B2052,'[1]výnosy standard'!$A$1:$T$2200,16,FALSE)</f>
        <v>0</v>
      </c>
      <c r="BJ2052" s="6">
        <f>VLOOKUP($B2052,'[1]výnosy standard'!$A$1:$T$2200,17,FALSE)</f>
        <v>5.55</v>
      </c>
      <c r="BK2052" s="6">
        <f>VLOOKUP($B2052,'[1]výnosy standard'!$A$1:$T$2200,18,FALSE)</f>
        <v>5.55</v>
      </c>
      <c r="BL2052" s="6">
        <f>VLOOKUP($B2052,'[1]výnosy standard'!$A$1:$T$2200,19,FALSE)</f>
        <v>6.42</v>
      </c>
      <c r="BM2052" s="6">
        <f>VLOOKUP($B2052,'[1]výnosy standard'!$A$1:$T$2200,20,FALSE)</f>
        <v>0</v>
      </c>
      <c r="BN2052" s="6">
        <f>VLOOKUP(B2052,'[1]pšenice výnos'!$A$2:$E$2200,4)</f>
        <v>6.88</v>
      </c>
      <c r="BO2052" s="6">
        <f>VLOOKUP(B2052,[1]kukuřice!$A$2:$E$2200,5,FALSE)</f>
        <v>46.747194914373758</v>
      </c>
    </row>
    <row r="2053" spans="1:67" hidden="1" x14ac:dyDescent="0.25">
      <c r="A2053" s="7">
        <v>2188</v>
      </c>
      <c r="B2053" s="6" t="s">
        <v>128</v>
      </c>
      <c r="C2053" s="13">
        <v>264</v>
      </c>
      <c r="D2053" s="7">
        <v>34.493564588550981</v>
      </c>
      <c r="E2053" s="6" t="s">
        <v>14</v>
      </c>
      <c r="F2053" s="6" t="s">
        <v>28</v>
      </c>
      <c r="G2053" s="7">
        <v>34.493564588550981</v>
      </c>
      <c r="H2053" s="7">
        <v>22.808586762075134</v>
      </c>
      <c r="I2053" s="7">
        <v>22.808586762075134</v>
      </c>
      <c r="J2053" s="7">
        <v>6.5764705882352938</v>
      </c>
      <c r="K2053" s="14">
        <v>6.7486338544716427</v>
      </c>
      <c r="L2053" s="13">
        <v>18</v>
      </c>
      <c r="M2053" s="7">
        <v>6.126361174112934</v>
      </c>
      <c r="N2053" s="7">
        <v>0.15343536976705582</v>
      </c>
      <c r="O2053" s="7">
        <v>-0.17216326623634881</v>
      </c>
      <c r="P2053" s="7">
        <v>9</v>
      </c>
      <c r="Q2053" s="7">
        <v>0</v>
      </c>
      <c r="R2053" s="7">
        <v>0</v>
      </c>
      <c r="S2053" s="15">
        <v>1.3611111111111101</v>
      </c>
      <c r="T2053" s="15">
        <v>3.3133333333333299</v>
      </c>
      <c r="U2053" s="15">
        <v>5.7785052910052901</v>
      </c>
      <c r="V2053" s="16">
        <v>21</v>
      </c>
      <c r="W2053" s="16">
        <v>20.3</v>
      </c>
      <c r="X2053" s="17" t="e">
        <v>#NULL!</v>
      </c>
      <c r="Y2053" s="13">
        <v>2</v>
      </c>
      <c r="Z2053" s="16">
        <v>3.5</v>
      </c>
      <c r="AA2053" s="13">
        <v>22</v>
      </c>
      <c r="AB2053" s="15">
        <v>1</v>
      </c>
      <c r="AC2053" s="15">
        <v>1.7</v>
      </c>
      <c r="AD2053" s="15">
        <v>3.7383333333333302</v>
      </c>
      <c r="AE2053" s="15">
        <v>0.23833333333333301</v>
      </c>
      <c r="AF2053" s="7">
        <v>0</v>
      </c>
      <c r="AG2053" s="7">
        <v>0</v>
      </c>
      <c r="AH2053" s="7">
        <v>0</v>
      </c>
      <c r="AI2053" s="7">
        <v>0</v>
      </c>
      <c r="AJ2053" s="7">
        <v>0</v>
      </c>
      <c r="AK2053" s="7">
        <v>0</v>
      </c>
      <c r="AL2053" s="7">
        <v>0</v>
      </c>
      <c r="AM2053" s="7">
        <v>0</v>
      </c>
      <c r="AN2053" s="7">
        <v>0</v>
      </c>
      <c r="AO2053" s="7">
        <v>0</v>
      </c>
      <c r="AP2053" s="7">
        <v>0</v>
      </c>
      <c r="AQ2053" s="7">
        <v>0</v>
      </c>
      <c r="AR2053" s="7">
        <v>0</v>
      </c>
      <c r="AS2053" s="7">
        <v>0</v>
      </c>
      <c r="AT2053" s="7">
        <v>1</v>
      </c>
      <c r="AU2053" s="6">
        <f>VLOOKUP($B2053,'[1]výnosy standard'!$A$1:$T$2200,2,FALSE)</f>
        <v>29.74</v>
      </c>
      <c r="AV2053" s="6">
        <f>VLOOKUP($B2053,'[1]výnosy standard'!$A$1:$T$2200,3,FALSE)</f>
        <v>0</v>
      </c>
      <c r="AW2053" s="6">
        <f>VLOOKUP($B2053,'[1]výnosy standard'!$A$1:$T$2200,4,FALSE)</f>
        <v>8.17</v>
      </c>
      <c r="AX2053" s="6">
        <f>VLOOKUP($B2053,'[1]výnosy standard'!$A$1:$T$2200,5,FALSE)</f>
        <v>0</v>
      </c>
      <c r="AY2053" s="6">
        <f>VLOOKUP($B2053,'[1]výnosy standard'!$A$1:$T$2200,6,FALSE)</f>
        <v>1.04</v>
      </c>
      <c r="AZ2053" s="6">
        <f>VLOOKUP($B2053,'[1]výnosy standard'!$A$1:$T$2200,7,FALSE)</f>
        <v>0</v>
      </c>
      <c r="BA2053" s="6">
        <f>VLOOKUP($B2053,'[1]výnosy standard'!$A$1:$T$2200,8,FALSE)</f>
        <v>21.23</v>
      </c>
      <c r="BB2053" s="6">
        <f>VLOOKUP($B2053,'[1]výnosy standard'!$A$1:$T$2200,9,FALSE)</f>
        <v>7.52</v>
      </c>
      <c r="BC2053" s="6">
        <f>VLOOKUP($B2053,'[1]výnosy standard'!$A$1:$T$2200,10,FALSE)</f>
        <v>7.52</v>
      </c>
      <c r="BD2053" s="6">
        <f>VLOOKUP($B2053,'[1]výnosy standard'!$A$1:$T$2200,11,FALSE)</f>
        <v>3.66</v>
      </c>
      <c r="BE2053" s="6">
        <f>VLOOKUP($B2053,'[1]výnosy standard'!$A$1:$T$2200,12,FALSE)</f>
        <v>0</v>
      </c>
      <c r="BF2053" s="6">
        <f>VLOOKUP($B2053,'[1]výnosy standard'!$A$1:$T$2200,13,FALSE)</f>
        <v>0</v>
      </c>
      <c r="BG2053" s="6">
        <f>VLOOKUP($B2053,'[1]výnosy standard'!$A$1:$T$2200,14,FALSE)</f>
        <v>0</v>
      </c>
      <c r="BH2053" s="6">
        <f>VLOOKUP($B2053,'[1]výnosy standard'!$A$1:$T$2200,15,FALSE)</f>
        <v>0</v>
      </c>
      <c r="BI2053" s="6">
        <f>VLOOKUP($B2053,'[1]výnosy standard'!$A$1:$T$2200,16,FALSE)</f>
        <v>70.680000000000007</v>
      </c>
      <c r="BJ2053" s="6">
        <f>VLOOKUP($B2053,'[1]výnosy standard'!$A$1:$T$2200,17,FALSE)</f>
        <v>5.76</v>
      </c>
      <c r="BK2053" s="6">
        <f>VLOOKUP($B2053,'[1]výnosy standard'!$A$1:$T$2200,18,FALSE)</f>
        <v>5.76</v>
      </c>
      <c r="BL2053" s="6">
        <f>VLOOKUP($B2053,'[1]výnosy standard'!$A$1:$T$2200,19,FALSE)</f>
        <v>7.29</v>
      </c>
      <c r="BM2053" s="6">
        <f>VLOOKUP($B2053,'[1]výnosy standard'!$A$1:$T$2200,20,FALSE)</f>
        <v>0</v>
      </c>
      <c r="BN2053" s="6">
        <f>VLOOKUP(B2053,'[1]pšenice výnos'!$A$2:$E$2200,4)</f>
        <v>7.52</v>
      </c>
      <c r="BO2053" s="6">
        <f>VLOOKUP(B2053,[1]kukuřice!$A$2:$E$2200,5,FALSE)</f>
        <v>47.632768964803049</v>
      </c>
    </row>
    <row r="2054" spans="1:67" hidden="1" x14ac:dyDescent="0.25">
      <c r="A2054" s="7">
        <v>2352</v>
      </c>
      <c r="B2054" s="6" t="s">
        <v>203</v>
      </c>
      <c r="C2054" s="13">
        <v>522</v>
      </c>
      <c r="D2054" s="7">
        <v>34.503250746793185</v>
      </c>
      <c r="E2054" s="6" t="s">
        <v>14</v>
      </c>
      <c r="F2054" s="6" t="s">
        <v>28</v>
      </c>
      <c r="G2054" s="7">
        <v>34.503250746793185</v>
      </c>
      <c r="H2054" s="7">
        <v>34.503250746793185</v>
      </c>
      <c r="I2054" s="7">
        <v>34.503250746793185</v>
      </c>
      <c r="J2054" s="7">
        <v>5.6909999999999998</v>
      </c>
      <c r="K2054" s="14">
        <v>6.2430694791160848</v>
      </c>
      <c r="L2054" s="13">
        <v>20</v>
      </c>
      <c r="M2054" s="7">
        <v>6.126361174112934</v>
      </c>
      <c r="N2054" s="7">
        <v>0.15343536976705582</v>
      </c>
      <c r="O2054" s="7">
        <v>-0.55206947911608495</v>
      </c>
      <c r="P2054" s="7">
        <v>7</v>
      </c>
      <c r="Q2054" s="7">
        <v>0</v>
      </c>
      <c r="R2054" s="7">
        <v>1</v>
      </c>
      <c r="S2054" s="15">
        <v>2.4083333333333301</v>
      </c>
      <c r="T2054" s="15">
        <v>4.0288888888888899</v>
      </c>
      <c r="U2054" s="15">
        <v>5.5582231040564398</v>
      </c>
      <c r="V2054" s="16">
        <v>17.600000000000001</v>
      </c>
      <c r="W2054" s="16">
        <v>17.600000000000001</v>
      </c>
      <c r="X2054" s="13">
        <v>-1</v>
      </c>
      <c r="Y2054" s="13">
        <v>3</v>
      </c>
      <c r="Z2054" s="16">
        <v>4</v>
      </c>
      <c r="AA2054" s="13">
        <v>17</v>
      </c>
      <c r="AB2054" s="15">
        <v>-0.60000000000000098</v>
      </c>
      <c r="AC2054" s="15">
        <v>-0.60000000000000098</v>
      </c>
      <c r="AD2054" s="15">
        <v>3.8788888888888899</v>
      </c>
      <c r="AE2054" s="15">
        <v>-0.121111111111111</v>
      </c>
      <c r="AF2054" s="7">
        <v>0</v>
      </c>
      <c r="AG2054" s="7">
        <v>0</v>
      </c>
      <c r="AH2054" s="7">
        <v>0</v>
      </c>
      <c r="AI2054" s="7">
        <v>0</v>
      </c>
      <c r="AJ2054" s="7">
        <v>0</v>
      </c>
      <c r="AK2054" s="7">
        <v>0</v>
      </c>
      <c r="AL2054" s="7">
        <v>0</v>
      </c>
      <c r="AM2054" s="7">
        <v>0</v>
      </c>
      <c r="AN2054" s="7">
        <v>0</v>
      </c>
      <c r="AO2054" s="7">
        <v>0</v>
      </c>
      <c r="AP2054" s="7">
        <v>0</v>
      </c>
      <c r="AQ2054" s="7">
        <v>0</v>
      </c>
      <c r="AR2054" s="7">
        <v>0</v>
      </c>
      <c r="AS2054" s="7">
        <v>0</v>
      </c>
      <c r="AT2054" s="7">
        <v>1</v>
      </c>
      <c r="AU2054" s="6">
        <f>VLOOKUP($B2054,'[1]výnosy standard'!$A$1:$T$2200,2,FALSE)</f>
        <v>0</v>
      </c>
      <c r="AV2054" s="6">
        <f>VLOOKUP($B2054,'[1]výnosy standard'!$A$1:$T$2200,3,FALSE)</f>
        <v>0</v>
      </c>
      <c r="AW2054" s="6">
        <f>VLOOKUP($B2054,'[1]výnosy standard'!$A$1:$T$2200,4,FALSE)</f>
        <v>0</v>
      </c>
      <c r="AX2054" s="6">
        <f>VLOOKUP($B2054,'[1]výnosy standard'!$A$1:$T$2200,5,FALSE)</f>
        <v>0</v>
      </c>
      <c r="AY2054" s="6">
        <f>VLOOKUP($B2054,'[1]výnosy standard'!$A$1:$T$2200,6,FALSE)</f>
        <v>0</v>
      </c>
      <c r="AZ2054" s="6">
        <f>VLOOKUP($B2054,'[1]výnosy standard'!$A$1:$T$2200,7,FALSE)</f>
        <v>0</v>
      </c>
      <c r="BA2054" s="6">
        <f>VLOOKUP($B2054,'[1]výnosy standard'!$A$1:$T$2200,8,FALSE)</f>
        <v>0</v>
      </c>
      <c r="BB2054" s="6">
        <f>VLOOKUP($B2054,'[1]výnosy standard'!$A$1:$T$2200,9,FALSE)</f>
        <v>6.3</v>
      </c>
      <c r="BC2054" s="6">
        <f>VLOOKUP($B2054,'[1]výnosy standard'!$A$1:$T$2200,10,FALSE)</f>
        <v>6.3</v>
      </c>
      <c r="BD2054" s="6">
        <f>VLOOKUP($B2054,'[1]výnosy standard'!$A$1:$T$2200,11,FALSE)</f>
        <v>3.71</v>
      </c>
      <c r="BE2054" s="6">
        <f>VLOOKUP($B2054,'[1]výnosy standard'!$A$1:$T$2200,12,FALSE)</f>
        <v>5.8</v>
      </c>
      <c r="BF2054" s="6">
        <f>VLOOKUP($B2054,'[1]výnosy standard'!$A$1:$T$2200,13,FALSE)</f>
        <v>0</v>
      </c>
      <c r="BG2054" s="6">
        <f>VLOOKUP($B2054,'[1]výnosy standard'!$A$1:$T$2200,14,FALSE)</f>
        <v>0</v>
      </c>
      <c r="BH2054" s="6">
        <f>VLOOKUP($B2054,'[1]výnosy standard'!$A$1:$T$2200,15,FALSE)</f>
        <v>0</v>
      </c>
      <c r="BI2054" s="6">
        <f>VLOOKUP($B2054,'[1]výnosy standard'!$A$1:$T$2200,16,FALSE)</f>
        <v>0</v>
      </c>
      <c r="BJ2054" s="6">
        <f>VLOOKUP($B2054,'[1]výnosy standard'!$A$1:$T$2200,17,FALSE)</f>
        <v>4.59</v>
      </c>
      <c r="BK2054" s="6">
        <f>VLOOKUP($B2054,'[1]výnosy standard'!$A$1:$T$2200,18,FALSE)</f>
        <v>4.59</v>
      </c>
      <c r="BL2054" s="6">
        <f>VLOOKUP($B2054,'[1]výnosy standard'!$A$1:$T$2200,19,FALSE)</f>
        <v>5.97</v>
      </c>
      <c r="BM2054" s="6">
        <f>VLOOKUP($B2054,'[1]výnosy standard'!$A$1:$T$2200,20,FALSE)</f>
        <v>0</v>
      </c>
      <c r="BN2054" s="6">
        <f>VLOOKUP(B2054,'[1]pšenice výnos'!$A$2:$E$2200,4)</f>
        <v>6.3</v>
      </c>
      <c r="BO2054" s="6">
        <f>VLOOKUP(B2054,[1]kukuřice!$A$2:$E$2200,5,FALSE)</f>
        <v>42.025770686872981</v>
      </c>
    </row>
    <row r="2055" spans="1:67" hidden="1" x14ac:dyDescent="0.25">
      <c r="A2055" s="7">
        <v>2450</v>
      </c>
      <c r="B2055" s="6" t="s">
        <v>168</v>
      </c>
      <c r="C2055" s="13">
        <v>37</v>
      </c>
      <c r="D2055" s="7">
        <v>34.516629386354225</v>
      </c>
      <c r="E2055" s="6" t="s">
        <v>14</v>
      </c>
      <c r="F2055" s="6" t="s">
        <v>28</v>
      </c>
      <c r="G2055" s="7">
        <v>34.516629386354225</v>
      </c>
      <c r="H2055" s="7">
        <v>32.945736434108525</v>
      </c>
      <c r="I2055" s="7">
        <v>32.945736434108525</v>
      </c>
      <c r="J2055" s="7">
        <v>3.9762352941176471</v>
      </c>
      <c r="K2055" s="14">
        <v>5.7433128380514411</v>
      </c>
      <c r="L2055" s="13">
        <v>12</v>
      </c>
      <c r="M2055" s="7">
        <v>5.9633207488778721</v>
      </c>
      <c r="N2055" s="7">
        <v>-0.15950109080014527</v>
      </c>
      <c r="O2055" s="7">
        <v>-1.767077543933794</v>
      </c>
      <c r="P2055" s="7">
        <v>3</v>
      </c>
      <c r="Q2055" s="7">
        <v>6</v>
      </c>
      <c r="R2055" s="7">
        <v>0</v>
      </c>
      <c r="S2055" s="15">
        <v>0.72499999999999998</v>
      </c>
      <c r="T2055" s="15">
        <v>3.6749999999999998</v>
      </c>
      <c r="U2055" s="15">
        <v>5.9524066057399398</v>
      </c>
      <c r="V2055" s="16">
        <v>23.9</v>
      </c>
      <c r="W2055" s="16">
        <v>17.100000000000001</v>
      </c>
      <c r="X2055" s="17" t="e">
        <v>#NULL!</v>
      </c>
      <c r="Y2055" s="13">
        <v>2</v>
      </c>
      <c r="Z2055" s="16">
        <v>3.5</v>
      </c>
      <c r="AA2055" s="13">
        <v>22</v>
      </c>
      <c r="AB2055" s="15">
        <v>-1.9</v>
      </c>
      <c r="AC2055" s="15">
        <v>4.9000000000000004</v>
      </c>
      <c r="AD2055" s="15">
        <v>4.9000000000000004</v>
      </c>
      <c r="AE2055" s="15">
        <v>1.4</v>
      </c>
      <c r="AF2055" s="7">
        <v>0</v>
      </c>
      <c r="AG2055" s="7">
        <v>0</v>
      </c>
      <c r="AH2055" s="7">
        <v>0</v>
      </c>
      <c r="AI2055" s="7">
        <v>0</v>
      </c>
      <c r="AJ2055" s="7">
        <v>0</v>
      </c>
      <c r="AK2055" s="7">
        <v>0</v>
      </c>
      <c r="AL2055" s="7">
        <v>0</v>
      </c>
      <c r="AM2055" s="7">
        <v>0</v>
      </c>
      <c r="AN2055" s="7">
        <v>0</v>
      </c>
      <c r="AO2055" s="7">
        <v>0</v>
      </c>
      <c r="AP2055" s="7">
        <v>0</v>
      </c>
      <c r="AQ2055" s="7">
        <v>0</v>
      </c>
      <c r="AR2055" s="7">
        <v>0</v>
      </c>
      <c r="AS2055" s="7">
        <v>0</v>
      </c>
      <c r="AT2055" s="7">
        <v>1</v>
      </c>
      <c r="AU2055" s="6">
        <f>VLOOKUP($B2055,'[1]výnosy standard'!$A$1:$T$2200,2,FALSE)</f>
        <v>0</v>
      </c>
      <c r="AV2055" s="6">
        <f>VLOOKUP($B2055,'[1]výnosy standard'!$A$1:$T$2200,3,FALSE)</f>
        <v>0</v>
      </c>
      <c r="AW2055" s="6">
        <f>VLOOKUP($B2055,'[1]výnosy standard'!$A$1:$T$2200,4,FALSE)</f>
        <v>0</v>
      </c>
      <c r="AX2055" s="6">
        <f>VLOOKUP($B2055,'[1]výnosy standard'!$A$1:$T$2200,5,FALSE)</f>
        <v>0</v>
      </c>
      <c r="AY2055" s="6">
        <f>VLOOKUP($B2055,'[1]výnosy standard'!$A$1:$T$2200,6,FALSE)</f>
        <v>0</v>
      </c>
      <c r="AZ2055" s="6">
        <f>VLOOKUP($B2055,'[1]výnosy standard'!$A$1:$T$2200,7,FALSE)</f>
        <v>0</v>
      </c>
      <c r="BA2055" s="6">
        <f>VLOOKUP($B2055,'[1]výnosy standard'!$A$1:$T$2200,8,FALSE)</f>
        <v>0</v>
      </c>
      <c r="BB2055" s="6">
        <f>VLOOKUP($B2055,'[1]výnosy standard'!$A$1:$T$2200,9,FALSE)</f>
        <v>6.61</v>
      </c>
      <c r="BC2055" s="6">
        <f>VLOOKUP($B2055,'[1]výnosy standard'!$A$1:$T$2200,10,FALSE)</f>
        <v>6.61</v>
      </c>
      <c r="BD2055" s="6">
        <f>VLOOKUP($B2055,'[1]výnosy standard'!$A$1:$T$2200,11,FALSE)</f>
        <v>3.69</v>
      </c>
      <c r="BE2055" s="6">
        <f>VLOOKUP($B2055,'[1]výnosy standard'!$A$1:$T$2200,12,FALSE)</f>
        <v>6.45</v>
      </c>
      <c r="BF2055" s="6">
        <f>VLOOKUP($B2055,'[1]výnosy standard'!$A$1:$T$2200,13,FALSE)</f>
        <v>0</v>
      </c>
      <c r="BG2055" s="6">
        <f>VLOOKUP($B2055,'[1]výnosy standard'!$A$1:$T$2200,14,FALSE)</f>
        <v>0</v>
      </c>
      <c r="BH2055" s="6">
        <f>VLOOKUP($B2055,'[1]výnosy standard'!$A$1:$T$2200,15,FALSE)</f>
        <v>0</v>
      </c>
      <c r="BI2055" s="6">
        <f>VLOOKUP($B2055,'[1]výnosy standard'!$A$1:$T$2200,16,FALSE)</f>
        <v>0</v>
      </c>
      <c r="BJ2055" s="6">
        <f>VLOOKUP($B2055,'[1]výnosy standard'!$A$1:$T$2200,17,FALSE)</f>
        <v>5.31</v>
      </c>
      <c r="BK2055" s="6">
        <f>VLOOKUP($B2055,'[1]výnosy standard'!$A$1:$T$2200,18,FALSE)</f>
        <v>5.31</v>
      </c>
      <c r="BL2055" s="6">
        <f>VLOOKUP($B2055,'[1]výnosy standard'!$A$1:$T$2200,19,FALSE)</f>
        <v>6.45</v>
      </c>
      <c r="BM2055" s="6">
        <f>VLOOKUP($B2055,'[1]výnosy standard'!$A$1:$T$2200,20,FALSE)</f>
        <v>0</v>
      </c>
      <c r="BN2055" s="6">
        <f>VLOOKUP(B2055,'[1]pšenice výnos'!$A$2:$E$2200,4)</f>
        <v>6.61</v>
      </c>
      <c r="BO2055" s="6">
        <f>VLOOKUP(B2055,[1]kukuřice!$A$2:$E$2200,5,FALSE)</f>
        <v>42.327440822991619</v>
      </c>
    </row>
    <row r="2056" spans="1:67" hidden="1" x14ac:dyDescent="0.25">
      <c r="A2056" s="7">
        <v>1790</v>
      </c>
      <c r="B2056" s="6" t="s">
        <v>119</v>
      </c>
      <c r="C2056" s="13">
        <v>304</v>
      </c>
      <c r="D2056" s="7">
        <v>34.580022803278688</v>
      </c>
      <c r="E2056" s="6" t="s">
        <v>14</v>
      </c>
      <c r="F2056" s="6" t="s">
        <v>28</v>
      </c>
      <c r="G2056" s="7">
        <v>34.580022803278688</v>
      </c>
      <c r="H2056" s="7">
        <v>21.803278688524589</v>
      </c>
      <c r="I2056" s="7">
        <v>21.803278688524589</v>
      </c>
      <c r="J2056" s="7">
        <v>6.1000000000000005</v>
      </c>
      <c r="K2056" s="14">
        <v>6.4159906807405624</v>
      </c>
      <c r="L2056" s="13">
        <v>20</v>
      </c>
      <c r="M2056" s="7">
        <v>6.126361174112934</v>
      </c>
      <c r="N2056" s="7">
        <v>0.15343536976705582</v>
      </c>
      <c r="O2056" s="7">
        <v>-0.31599068074056191</v>
      </c>
      <c r="P2056" s="7">
        <v>8</v>
      </c>
      <c r="Q2056" s="7">
        <v>0</v>
      </c>
      <c r="R2056" s="7">
        <v>0</v>
      </c>
      <c r="S2056" s="15">
        <v>1.06666666666667</v>
      </c>
      <c r="T2056" s="15">
        <v>3.0444444444444398</v>
      </c>
      <c r="U2056" s="15">
        <v>6.1375000000000002</v>
      </c>
      <c r="V2056" s="16">
        <v>17.3</v>
      </c>
      <c r="W2056" s="16">
        <v>16.600000000000001</v>
      </c>
      <c r="X2056" s="13">
        <v>-1</v>
      </c>
      <c r="Y2056" s="13">
        <v>3</v>
      </c>
      <c r="Z2056" s="16">
        <v>4</v>
      </c>
      <c r="AA2056" s="13">
        <v>17</v>
      </c>
      <c r="AB2056" s="15">
        <v>-0.30000000000000099</v>
      </c>
      <c r="AC2056" s="15">
        <v>0.39999999999999902</v>
      </c>
      <c r="AD2056" s="15">
        <v>3.1444444444444399</v>
      </c>
      <c r="AE2056" s="15">
        <v>-0.85555555555556095</v>
      </c>
      <c r="AF2056" s="7">
        <v>0</v>
      </c>
      <c r="AG2056" s="7">
        <v>0</v>
      </c>
      <c r="AH2056" s="7">
        <v>0</v>
      </c>
      <c r="AI2056" s="7">
        <v>0</v>
      </c>
      <c r="AJ2056" s="7">
        <v>0</v>
      </c>
      <c r="AK2056" s="7">
        <v>0</v>
      </c>
      <c r="AL2056" s="7">
        <v>0</v>
      </c>
      <c r="AM2056" s="7">
        <v>0</v>
      </c>
      <c r="AN2056" s="7">
        <v>0</v>
      </c>
      <c r="AO2056" s="7">
        <v>0</v>
      </c>
      <c r="AP2056" s="7">
        <v>0</v>
      </c>
      <c r="AQ2056" s="7">
        <v>0</v>
      </c>
      <c r="AR2056" s="7">
        <v>0</v>
      </c>
      <c r="AS2056" s="7">
        <v>0</v>
      </c>
      <c r="AT2056" s="7">
        <v>1</v>
      </c>
      <c r="AU2056" s="6">
        <f>VLOOKUP($B2056,'[1]výnosy standard'!$A$1:$T$2200,2,FALSE)</f>
        <v>30.33</v>
      </c>
      <c r="AV2056" s="6">
        <f>VLOOKUP($B2056,'[1]výnosy standard'!$A$1:$T$2200,3,FALSE)</f>
        <v>0</v>
      </c>
      <c r="AW2056" s="6">
        <f>VLOOKUP($B2056,'[1]výnosy standard'!$A$1:$T$2200,4,FALSE)</f>
        <v>8.74</v>
      </c>
      <c r="AX2056" s="6">
        <f>VLOOKUP($B2056,'[1]výnosy standard'!$A$1:$T$2200,5,FALSE)</f>
        <v>0</v>
      </c>
      <c r="AY2056" s="6">
        <f>VLOOKUP($B2056,'[1]výnosy standard'!$A$1:$T$2200,6,FALSE)</f>
        <v>1.01</v>
      </c>
      <c r="AZ2056" s="6">
        <f>VLOOKUP($B2056,'[1]výnosy standard'!$A$1:$T$2200,7,FALSE)</f>
        <v>0</v>
      </c>
      <c r="BA2056" s="6">
        <f>VLOOKUP($B2056,'[1]výnosy standard'!$A$1:$T$2200,8,FALSE)</f>
        <v>21.65</v>
      </c>
      <c r="BB2056" s="6">
        <f>VLOOKUP($B2056,'[1]výnosy standard'!$A$1:$T$2200,9,FALSE)</f>
        <v>7.36</v>
      </c>
      <c r="BC2056" s="6">
        <f>VLOOKUP($B2056,'[1]výnosy standard'!$A$1:$T$2200,10,FALSE)</f>
        <v>7.36</v>
      </c>
      <c r="BD2056" s="6">
        <f>VLOOKUP($B2056,'[1]výnosy standard'!$A$1:$T$2200,11,FALSE)</f>
        <v>3.82</v>
      </c>
      <c r="BE2056" s="6">
        <f>VLOOKUP($B2056,'[1]výnosy standard'!$A$1:$T$2200,12,FALSE)</f>
        <v>0</v>
      </c>
      <c r="BF2056" s="6">
        <f>VLOOKUP($B2056,'[1]výnosy standard'!$A$1:$T$2200,13,FALSE)</f>
        <v>0</v>
      </c>
      <c r="BG2056" s="6">
        <f>VLOOKUP($B2056,'[1]výnosy standard'!$A$1:$T$2200,14,FALSE)</f>
        <v>0</v>
      </c>
      <c r="BH2056" s="6">
        <f>VLOOKUP($B2056,'[1]výnosy standard'!$A$1:$T$2200,15,FALSE)</f>
        <v>0</v>
      </c>
      <c r="BI2056" s="6">
        <f>VLOOKUP($B2056,'[1]výnosy standard'!$A$1:$T$2200,16,FALSE)</f>
        <v>68.599999999999994</v>
      </c>
      <c r="BJ2056" s="6">
        <f>VLOOKUP($B2056,'[1]výnosy standard'!$A$1:$T$2200,17,FALSE)</f>
        <v>5.83</v>
      </c>
      <c r="BK2056" s="6">
        <f>VLOOKUP($B2056,'[1]výnosy standard'!$A$1:$T$2200,18,FALSE)</f>
        <v>5.83</v>
      </c>
      <c r="BL2056" s="6">
        <f>VLOOKUP($B2056,'[1]výnosy standard'!$A$1:$T$2200,19,FALSE)</f>
        <v>7.51</v>
      </c>
      <c r="BM2056" s="6">
        <f>VLOOKUP($B2056,'[1]výnosy standard'!$A$1:$T$2200,20,FALSE)</f>
        <v>0</v>
      </c>
      <c r="BN2056" s="6">
        <f>VLOOKUP(B2056,'[1]pšenice výnos'!$A$2:$E$2200,4)</f>
        <v>7.36</v>
      </c>
      <c r="BO2056" s="6">
        <f>VLOOKUP(B2056,[1]kukuřice!$A$2:$E$2200,5,FALSE)</f>
        <v>48.517249757180991</v>
      </c>
    </row>
    <row r="2057" spans="1:67" hidden="1" x14ac:dyDescent="0.25">
      <c r="A2057" s="7">
        <v>1774</v>
      </c>
      <c r="B2057" s="6" t="s">
        <v>119</v>
      </c>
      <c r="C2057" s="13">
        <v>256</v>
      </c>
      <c r="D2057" s="7">
        <v>34.593205147701312</v>
      </c>
      <c r="E2057" s="6" t="s">
        <v>14</v>
      </c>
      <c r="F2057" s="6" t="s">
        <v>28</v>
      </c>
      <c r="G2057" s="7">
        <v>34.593205147701312</v>
      </c>
      <c r="H2057" s="7">
        <v>23.291016937760453</v>
      </c>
      <c r="I2057" s="7">
        <v>23.291016937760453</v>
      </c>
      <c r="J2057" s="7">
        <v>7.0014117647058818</v>
      </c>
      <c r="K2057" s="14">
        <v>7.430904797359414</v>
      </c>
      <c r="L2057" s="13">
        <v>0</v>
      </c>
      <c r="M2057" s="7">
        <v>5.9066120636165591</v>
      </c>
      <c r="N2057" s="7">
        <v>-0.10419924441089816</v>
      </c>
      <c r="O2057" s="7">
        <v>-0.42949303265353223</v>
      </c>
      <c r="P2057" s="7">
        <v>7</v>
      </c>
      <c r="Q2057" s="7">
        <v>0</v>
      </c>
      <c r="R2057" s="7">
        <v>0</v>
      </c>
      <c r="S2057" s="15">
        <v>1.4424999999999999</v>
      </c>
      <c r="T2057" s="15">
        <v>3.5233333333333299</v>
      </c>
      <c r="U2057" s="15">
        <v>6.4279999999999999</v>
      </c>
      <c r="V2057" s="16">
        <v>19.899999999999999</v>
      </c>
      <c r="W2057" s="16">
        <v>19</v>
      </c>
      <c r="X2057" s="17" t="e">
        <v>#NULL!</v>
      </c>
      <c r="Y2057" s="13">
        <v>3</v>
      </c>
      <c r="Z2057" s="16">
        <v>4</v>
      </c>
      <c r="AA2057" s="13">
        <v>17</v>
      </c>
      <c r="AB2057" s="15">
        <v>-2.9</v>
      </c>
      <c r="AC2057" s="15">
        <v>-2</v>
      </c>
      <c r="AD2057" s="15">
        <v>3.0233333333333299</v>
      </c>
      <c r="AE2057" s="15">
        <v>-0.97666666666666702</v>
      </c>
      <c r="AF2057" s="7">
        <v>0</v>
      </c>
      <c r="AG2057" s="7">
        <v>0</v>
      </c>
      <c r="AH2057" s="7">
        <v>0</v>
      </c>
      <c r="AI2057" s="7">
        <v>0</v>
      </c>
      <c r="AJ2057" s="7">
        <v>0</v>
      </c>
      <c r="AK2057" s="7">
        <v>0</v>
      </c>
      <c r="AL2057" s="7">
        <v>0</v>
      </c>
      <c r="AM2057" s="7">
        <v>0</v>
      </c>
      <c r="AN2057" s="7">
        <v>0</v>
      </c>
      <c r="AO2057" s="7">
        <v>0</v>
      </c>
      <c r="AP2057" s="7">
        <v>0</v>
      </c>
      <c r="AQ2057" s="7">
        <v>0</v>
      </c>
      <c r="AR2057" s="7">
        <v>0</v>
      </c>
      <c r="AS2057" s="7">
        <v>0</v>
      </c>
      <c r="AT2057" s="7">
        <v>1</v>
      </c>
      <c r="AU2057" s="6">
        <f>VLOOKUP($B2057,'[1]výnosy standard'!$A$1:$T$2200,2,FALSE)</f>
        <v>30.33</v>
      </c>
      <c r="AV2057" s="6">
        <f>VLOOKUP($B2057,'[1]výnosy standard'!$A$1:$T$2200,3,FALSE)</f>
        <v>0</v>
      </c>
      <c r="AW2057" s="6">
        <f>VLOOKUP($B2057,'[1]výnosy standard'!$A$1:$T$2200,4,FALSE)</f>
        <v>8.74</v>
      </c>
      <c r="AX2057" s="6">
        <f>VLOOKUP($B2057,'[1]výnosy standard'!$A$1:$T$2200,5,FALSE)</f>
        <v>0</v>
      </c>
      <c r="AY2057" s="6">
        <f>VLOOKUP($B2057,'[1]výnosy standard'!$A$1:$T$2200,6,FALSE)</f>
        <v>1.01</v>
      </c>
      <c r="AZ2057" s="6">
        <f>VLOOKUP($B2057,'[1]výnosy standard'!$A$1:$T$2200,7,FALSE)</f>
        <v>0</v>
      </c>
      <c r="BA2057" s="6">
        <f>VLOOKUP($B2057,'[1]výnosy standard'!$A$1:$T$2200,8,FALSE)</f>
        <v>21.65</v>
      </c>
      <c r="BB2057" s="6">
        <f>VLOOKUP($B2057,'[1]výnosy standard'!$A$1:$T$2200,9,FALSE)</f>
        <v>7.36</v>
      </c>
      <c r="BC2057" s="6">
        <f>VLOOKUP($B2057,'[1]výnosy standard'!$A$1:$T$2200,10,FALSE)</f>
        <v>7.36</v>
      </c>
      <c r="BD2057" s="6">
        <f>VLOOKUP($B2057,'[1]výnosy standard'!$A$1:$T$2200,11,FALSE)</f>
        <v>3.82</v>
      </c>
      <c r="BE2057" s="6">
        <f>VLOOKUP($B2057,'[1]výnosy standard'!$A$1:$T$2200,12,FALSE)</f>
        <v>0</v>
      </c>
      <c r="BF2057" s="6">
        <f>VLOOKUP($B2057,'[1]výnosy standard'!$A$1:$T$2200,13,FALSE)</f>
        <v>0</v>
      </c>
      <c r="BG2057" s="6">
        <f>VLOOKUP($B2057,'[1]výnosy standard'!$A$1:$T$2200,14,FALSE)</f>
        <v>0</v>
      </c>
      <c r="BH2057" s="6">
        <f>VLOOKUP($B2057,'[1]výnosy standard'!$A$1:$T$2200,15,FALSE)</f>
        <v>0</v>
      </c>
      <c r="BI2057" s="6">
        <f>VLOOKUP($B2057,'[1]výnosy standard'!$A$1:$T$2200,16,FALSE)</f>
        <v>68.599999999999994</v>
      </c>
      <c r="BJ2057" s="6">
        <f>VLOOKUP($B2057,'[1]výnosy standard'!$A$1:$T$2200,17,FALSE)</f>
        <v>5.83</v>
      </c>
      <c r="BK2057" s="6">
        <f>VLOOKUP($B2057,'[1]výnosy standard'!$A$1:$T$2200,18,FALSE)</f>
        <v>5.83</v>
      </c>
      <c r="BL2057" s="6">
        <f>VLOOKUP($B2057,'[1]výnosy standard'!$A$1:$T$2200,19,FALSE)</f>
        <v>7.51</v>
      </c>
      <c r="BM2057" s="6">
        <f>VLOOKUP($B2057,'[1]výnosy standard'!$A$1:$T$2200,20,FALSE)</f>
        <v>0</v>
      </c>
      <c r="BN2057" s="6">
        <f>VLOOKUP(B2057,'[1]pšenice výnos'!$A$2:$E$2200,4)</f>
        <v>7.36</v>
      </c>
      <c r="BO2057" s="6">
        <f>VLOOKUP(B2057,[1]kukuřice!$A$2:$E$2200,5,FALSE)</f>
        <v>48.517249757180991</v>
      </c>
    </row>
    <row r="2058" spans="1:67" hidden="1" x14ac:dyDescent="0.25">
      <c r="A2058" s="7">
        <v>2684</v>
      </c>
      <c r="B2058" s="6" t="s">
        <v>160</v>
      </c>
      <c r="C2058" s="13">
        <v>56</v>
      </c>
      <c r="D2058" s="7">
        <v>34.603671204223467</v>
      </c>
      <c r="E2058" s="6" t="s">
        <v>14</v>
      </c>
      <c r="F2058" s="6" t="s">
        <v>28</v>
      </c>
      <c r="G2058" s="7">
        <v>34.603671204223467</v>
      </c>
      <c r="H2058" s="7">
        <v>32.491312483293235</v>
      </c>
      <c r="I2058" s="7">
        <v>32.491312483293235</v>
      </c>
      <c r="J2058" s="7">
        <v>4.4011764705882355</v>
      </c>
      <c r="K2058" s="14">
        <v>5.1278287394211182</v>
      </c>
      <c r="L2058" s="13">
        <v>15</v>
      </c>
      <c r="M2058" s="7">
        <v>5.9633207488778721</v>
      </c>
      <c r="N2058" s="7">
        <v>-0.15950109080014527</v>
      </c>
      <c r="O2058" s="7">
        <v>-0.7266522688328827</v>
      </c>
      <c r="P2058" s="7">
        <v>0</v>
      </c>
      <c r="Q2058" s="7">
        <v>5</v>
      </c>
      <c r="R2058" s="7">
        <v>0</v>
      </c>
      <c r="S2058" s="15">
        <v>2.9666666666666699</v>
      </c>
      <c r="T2058" s="15">
        <v>6.5374999999999996</v>
      </c>
      <c r="U2058" s="17" t="e">
        <v>#NULL!</v>
      </c>
      <c r="V2058" s="16">
        <v>15.5</v>
      </c>
      <c r="W2058" s="16">
        <v>16.5</v>
      </c>
      <c r="X2058" s="17" t="e">
        <v>#NULL!</v>
      </c>
      <c r="Y2058" s="13">
        <v>5</v>
      </c>
      <c r="Z2058" s="16">
        <v>5.5</v>
      </c>
      <c r="AA2058" s="13">
        <v>12</v>
      </c>
      <c r="AB2058" s="15">
        <v>-3.5</v>
      </c>
      <c r="AC2058" s="15">
        <v>-4.5</v>
      </c>
      <c r="AD2058" s="15">
        <v>5.4124999999999996</v>
      </c>
      <c r="AE2058" s="15">
        <v>-8.7500000000000397E-2</v>
      </c>
      <c r="AF2058" s="7">
        <v>0</v>
      </c>
      <c r="AG2058" s="7">
        <v>0</v>
      </c>
      <c r="AH2058" s="7">
        <v>0</v>
      </c>
      <c r="AI2058" s="7">
        <v>0</v>
      </c>
      <c r="AJ2058" s="7">
        <v>0</v>
      </c>
      <c r="AK2058" s="7">
        <v>0</v>
      </c>
      <c r="AL2058" s="7">
        <v>0</v>
      </c>
      <c r="AM2058" s="7">
        <v>0</v>
      </c>
      <c r="AN2058" s="7">
        <v>0</v>
      </c>
      <c r="AO2058" s="7">
        <v>0</v>
      </c>
      <c r="AP2058" s="7">
        <v>0</v>
      </c>
      <c r="AQ2058" s="7">
        <v>0</v>
      </c>
      <c r="AR2058" s="7">
        <v>0</v>
      </c>
      <c r="AS2058" s="7">
        <v>0</v>
      </c>
      <c r="AT2058" s="7">
        <v>1</v>
      </c>
      <c r="AU2058" s="6">
        <f>VLOOKUP($B2058,'[1]výnosy standard'!$A$1:$T$2200,2,FALSE)</f>
        <v>0</v>
      </c>
      <c r="AV2058" s="6">
        <f>VLOOKUP($B2058,'[1]výnosy standard'!$A$1:$T$2200,3,FALSE)</f>
        <v>0</v>
      </c>
      <c r="AW2058" s="6">
        <f>VLOOKUP($B2058,'[1]výnosy standard'!$A$1:$T$2200,4,FALSE)</f>
        <v>0</v>
      </c>
      <c r="AX2058" s="6">
        <f>VLOOKUP($B2058,'[1]výnosy standard'!$A$1:$T$2200,5,FALSE)</f>
        <v>3.39</v>
      </c>
      <c r="AY2058" s="6">
        <f>VLOOKUP($B2058,'[1]výnosy standard'!$A$1:$T$2200,6,FALSE)</f>
        <v>0</v>
      </c>
      <c r="AZ2058" s="6">
        <f>VLOOKUP($B2058,'[1]výnosy standard'!$A$1:$T$2200,7,FALSE)</f>
        <v>0</v>
      </c>
      <c r="BA2058" s="6">
        <f>VLOOKUP($B2058,'[1]výnosy standard'!$A$1:$T$2200,8,FALSE)</f>
        <v>0</v>
      </c>
      <c r="BB2058" s="6">
        <f>VLOOKUP($B2058,'[1]výnosy standard'!$A$1:$T$2200,9,FALSE)</f>
        <v>0</v>
      </c>
      <c r="BC2058" s="6">
        <f>VLOOKUP($B2058,'[1]výnosy standard'!$A$1:$T$2200,10,FALSE)</f>
        <v>0</v>
      </c>
      <c r="BD2058" s="6">
        <f>VLOOKUP($B2058,'[1]výnosy standard'!$A$1:$T$2200,11,FALSE)</f>
        <v>0</v>
      </c>
      <c r="BE2058" s="6">
        <f>VLOOKUP($B2058,'[1]výnosy standard'!$A$1:$T$2200,12,FALSE)</f>
        <v>0</v>
      </c>
      <c r="BF2058" s="6">
        <f>VLOOKUP($B2058,'[1]výnosy standard'!$A$1:$T$2200,13,FALSE)</f>
        <v>0</v>
      </c>
      <c r="BG2058" s="6">
        <f>VLOOKUP($B2058,'[1]výnosy standard'!$A$1:$T$2200,14,FALSE)</f>
        <v>0</v>
      </c>
      <c r="BH2058" s="6">
        <f>VLOOKUP($B2058,'[1]výnosy standard'!$A$1:$T$2200,15,FALSE)</f>
        <v>0</v>
      </c>
      <c r="BI2058" s="6">
        <f>VLOOKUP($B2058,'[1]výnosy standard'!$A$1:$T$2200,16,FALSE)</f>
        <v>0</v>
      </c>
      <c r="BJ2058" s="6">
        <f>VLOOKUP($B2058,'[1]výnosy standard'!$A$1:$T$2200,17,FALSE)</f>
        <v>0</v>
      </c>
      <c r="BK2058" s="6">
        <f>VLOOKUP($B2058,'[1]výnosy standard'!$A$1:$T$2200,18,FALSE)</f>
        <v>0</v>
      </c>
      <c r="BL2058" s="6">
        <f>VLOOKUP($B2058,'[1]výnosy standard'!$A$1:$T$2200,19,FALSE)</f>
        <v>0</v>
      </c>
      <c r="BM2058" s="6">
        <f>VLOOKUP($B2058,'[1]výnosy standard'!$A$1:$T$2200,20,FALSE)</f>
        <v>0</v>
      </c>
      <c r="BN2058" s="6">
        <f>VLOOKUP(B2058,'[1]pšenice výnos'!$A$2:$E$2200,4)</f>
        <v>4.22</v>
      </c>
      <c r="BO2058" s="6">
        <f>VLOOKUP(B2058,[1]kukuřice!$A$2:$E$2200,5,FALSE)</f>
        <v>32.305750852760575</v>
      </c>
    </row>
    <row r="2059" spans="1:67" hidden="1" x14ac:dyDescent="0.25">
      <c r="A2059" s="7">
        <v>2229</v>
      </c>
      <c r="B2059" s="6" t="s">
        <v>131</v>
      </c>
      <c r="C2059" s="13">
        <v>111</v>
      </c>
      <c r="D2059" s="7">
        <v>34.628769809571963</v>
      </c>
      <c r="E2059" s="6" t="s">
        <v>14</v>
      </c>
      <c r="F2059" s="6" t="s">
        <v>28</v>
      </c>
      <c r="G2059" s="7">
        <v>34.628769809571963</v>
      </c>
      <c r="H2059" s="7">
        <v>31.104049304251529</v>
      </c>
      <c r="I2059" s="7">
        <v>31.104049304251529</v>
      </c>
      <c r="J2059" s="7">
        <v>4.8868235294117648</v>
      </c>
      <c r="K2059" s="14">
        <v>6.7814482604716524</v>
      </c>
      <c r="L2059" s="13">
        <v>24</v>
      </c>
      <c r="M2059" s="7">
        <v>6.126361174112934</v>
      </c>
      <c r="N2059" s="7">
        <v>0.15343536976705582</v>
      </c>
      <c r="O2059" s="7">
        <v>-1.8946247310598876</v>
      </c>
      <c r="P2059" s="7">
        <v>3</v>
      </c>
      <c r="Q2059" s="7">
        <v>4</v>
      </c>
      <c r="R2059" s="7">
        <v>1</v>
      </c>
      <c r="S2059" s="15">
        <v>1.9597222222222199</v>
      </c>
      <c r="T2059" s="15">
        <v>5.16777777777778</v>
      </c>
      <c r="U2059" s="15">
        <v>6.7877164502164504</v>
      </c>
      <c r="V2059" s="16">
        <v>17.100000000000001</v>
      </c>
      <c r="W2059" s="16">
        <v>17.600000000000001</v>
      </c>
      <c r="X2059" s="17" t="e">
        <v>#NULL!</v>
      </c>
      <c r="Y2059" s="13">
        <v>3</v>
      </c>
      <c r="Z2059" s="16">
        <v>4</v>
      </c>
      <c r="AA2059" s="13">
        <v>17</v>
      </c>
      <c r="AB2059" s="15">
        <v>-0.100000000000001</v>
      </c>
      <c r="AC2059" s="15">
        <v>-0.60000000000000098</v>
      </c>
      <c r="AD2059" s="15">
        <v>5.0177777777777797</v>
      </c>
      <c r="AE2059" s="15">
        <v>1.0177777777777799</v>
      </c>
      <c r="AF2059" s="7">
        <v>0</v>
      </c>
      <c r="AG2059" s="7">
        <v>0</v>
      </c>
      <c r="AH2059" s="7">
        <v>0</v>
      </c>
      <c r="AI2059" s="7">
        <v>0</v>
      </c>
      <c r="AJ2059" s="7">
        <v>0</v>
      </c>
      <c r="AK2059" s="7">
        <v>0</v>
      </c>
      <c r="AL2059" s="7">
        <v>0</v>
      </c>
      <c r="AM2059" s="7">
        <v>0</v>
      </c>
      <c r="AN2059" s="7">
        <v>0</v>
      </c>
      <c r="AO2059" s="7">
        <v>0</v>
      </c>
      <c r="AP2059" s="7">
        <v>0</v>
      </c>
      <c r="AQ2059" s="7">
        <v>0</v>
      </c>
      <c r="AR2059" s="7">
        <v>0</v>
      </c>
      <c r="AS2059" s="7">
        <v>0</v>
      </c>
      <c r="AT2059" s="7">
        <v>1</v>
      </c>
      <c r="AU2059" s="6">
        <f>VLOOKUP($B2059,'[1]výnosy standard'!$A$1:$T$2200,2,FALSE)</f>
        <v>0</v>
      </c>
      <c r="AV2059" s="6">
        <f>VLOOKUP($B2059,'[1]výnosy standard'!$A$1:$T$2200,3,FALSE)</f>
        <v>0</v>
      </c>
      <c r="AW2059" s="6">
        <f>VLOOKUP($B2059,'[1]výnosy standard'!$A$1:$T$2200,4,FALSE)</f>
        <v>8.7200000000000006</v>
      </c>
      <c r="AX2059" s="6">
        <f>VLOOKUP($B2059,'[1]výnosy standard'!$A$1:$T$2200,5,FALSE)</f>
        <v>0</v>
      </c>
      <c r="AY2059" s="6">
        <f>VLOOKUP($B2059,'[1]výnosy standard'!$A$1:$T$2200,6,FALSE)</f>
        <v>0.9</v>
      </c>
      <c r="AZ2059" s="6">
        <f>VLOOKUP($B2059,'[1]výnosy standard'!$A$1:$T$2200,7,FALSE)</f>
        <v>0</v>
      </c>
      <c r="BA2059" s="6">
        <f>VLOOKUP($B2059,'[1]výnosy standard'!$A$1:$T$2200,8,FALSE)</f>
        <v>21.37</v>
      </c>
      <c r="BB2059" s="6">
        <f>VLOOKUP($B2059,'[1]výnosy standard'!$A$1:$T$2200,9,FALSE)</f>
        <v>6.68</v>
      </c>
      <c r="BC2059" s="6">
        <f>VLOOKUP($B2059,'[1]výnosy standard'!$A$1:$T$2200,10,FALSE)</f>
        <v>6.68</v>
      </c>
      <c r="BD2059" s="6">
        <f>VLOOKUP($B2059,'[1]výnosy standard'!$A$1:$T$2200,11,FALSE)</f>
        <v>0</v>
      </c>
      <c r="BE2059" s="6">
        <f>VLOOKUP($B2059,'[1]výnosy standard'!$A$1:$T$2200,12,FALSE)</f>
        <v>6.61</v>
      </c>
      <c r="BF2059" s="6">
        <f>VLOOKUP($B2059,'[1]výnosy standard'!$A$1:$T$2200,13,FALSE)</f>
        <v>0</v>
      </c>
      <c r="BG2059" s="6">
        <f>VLOOKUP($B2059,'[1]výnosy standard'!$A$1:$T$2200,14,FALSE)</f>
        <v>0</v>
      </c>
      <c r="BH2059" s="6">
        <f>VLOOKUP($B2059,'[1]výnosy standard'!$A$1:$T$2200,15,FALSE)</f>
        <v>0</v>
      </c>
      <c r="BI2059" s="6">
        <f>VLOOKUP($B2059,'[1]výnosy standard'!$A$1:$T$2200,16,FALSE)</f>
        <v>0</v>
      </c>
      <c r="BJ2059" s="6">
        <f>VLOOKUP($B2059,'[1]výnosy standard'!$A$1:$T$2200,17,FALSE)</f>
        <v>6.13</v>
      </c>
      <c r="BK2059" s="6">
        <f>VLOOKUP($B2059,'[1]výnosy standard'!$A$1:$T$2200,18,FALSE)</f>
        <v>6.13</v>
      </c>
      <c r="BL2059" s="6">
        <f>VLOOKUP($B2059,'[1]výnosy standard'!$A$1:$T$2200,19,FALSE)</f>
        <v>7.16</v>
      </c>
      <c r="BM2059" s="6">
        <f>VLOOKUP($B2059,'[1]výnosy standard'!$A$1:$T$2200,20,FALSE)</f>
        <v>0</v>
      </c>
      <c r="BN2059" s="6">
        <f>VLOOKUP(B2059,'[1]pšenice výnos'!$A$2:$E$2200,4)</f>
        <v>6.68</v>
      </c>
      <c r="BO2059" s="6">
        <f>VLOOKUP(B2059,[1]kukuřice!$A$2:$E$2200,5,FALSE)</f>
        <v>41.929772119891787</v>
      </c>
    </row>
    <row r="2060" spans="1:67" hidden="1" x14ac:dyDescent="0.25">
      <c r="A2060" s="7">
        <v>2146</v>
      </c>
      <c r="B2060" s="6" t="s">
        <v>145</v>
      </c>
      <c r="C2060" s="13">
        <v>128</v>
      </c>
      <c r="D2060" s="7">
        <v>34.63460657910592</v>
      </c>
      <c r="E2060" s="6" t="s">
        <v>14</v>
      </c>
      <c r="F2060" s="6" t="s">
        <v>28</v>
      </c>
      <c r="G2060" s="7">
        <v>34.63460657910592</v>
      </c>
      <c r="H2060" s="7">
        <v>33.287143029280635</v>
      </c>
      <c r="I2060" s="7">
        <v>33.287143029280635</v>
      </c>
      <c r="J2060" s="7">
        <v>3.9054117647058821</v>
      </c>
      <c r="K2060" s="14">
        <v>5.3832831741047782</v>
      </c>
      <c r="L2060" s="13">
        <v>12</v>
      </c>
      <c r="M2060" s="7">
        <v>5.9633207488778721</v>
      </c>
      <c r="N2060" s="7">
        <v>-0.15950109080014527</v>
      </c>
      <c r="O2060" s="7">
        <v>-1.4778714093988961</v>
      </c>
      <c r="P2060" s="7">
        <v>2</v>
      </c>
      <c r="Q2060" s="7">
        <v>7</v>
      </c>
      <c r="R2060" s="7">
        <v>0</v>
      </c>
      <c r="S2060" s="15">
        <v>2.5104166666666701</v>
      </c>
      <c r="T2060" s="15">
        <v>6.9094444444444401</v>
      </c>
      <c r="U2060" s="17" t="e">
        <v>#NULL!</v>
      </c>
      <c r="V2060" s="16">
        <v>11.6</v>
      </c>
      <c r="W2060" s="16">
        <v>14.2</v>
      </c>
      <c r="X2060" s="17" t="e">
        <v>#NULL!</v>
      </c>
      <c r="Y2060" s="13">
        <v>3</v>
      </c>
      <c r="Z2060" s="16">
        <v>4</v>
      </c>
      <c r="AA2060" s="13">
        <v>17</v>
      </c>
      <c r="AB2060" s="15">
        <v>5.4</v>
      </c>
      <c r="AC2060" s="15">
        <v>2.8</v>
      </c>
      <c r="AD2060" s="15">
        <v>7.6094444444444402</v>
      </c>
      <c r="AE2060" s="15">
        <v>3.6094444444444398</v>
      </c>
      <c r="AF2060" s="7">
        <v>0</v>
      </c>
      <c r="AG2060" s="7">
        <v>0</v>
      </c>
      <c r="AH2060" s="7">
        <v>0</v>
      </c>
      <c r="AI2060" s="7">
        <v>0</v>
      </c>
      <c r="AJ2060" s="7">
        <v>0</v>
      </c>
      <c r="AK2060" s="7">
        <v>0</v>
      </c>
      <c r="AL2060" s="7">
        <v>0</v>
      </c>
      <c r="AM2060" s="7">
        <v>0</v>
      </c>
      <c r="AN2060" s="7">
        <v>0</v>
      </c>
      <c r="AO2060" s="7">
        <v>0</v>
      </c>
      <c r="AP2060" s="7">
        <v>0</v>
      </c>
      <c r="AQ2060" s="7">
        <v>0</v>
      </c>
      <c r="AR2060" s="7">
        <v>0</v>
      </c>
      <c r="AS2060" s="7">
        <v>0</v>
      </c>
      <c r="AT2060" s="7">
        <v>1</v>
      </c>
      <c r="AU2060" s="6">
        <f>VLOOKUP($B2060,'[1]výnosy standard'!$A$1:$T$2200,2,FALSE)</f>
        <v>0</v>
      </c>
      <c r="AV2060" s="6">
        <f>VLOOKUP($B2060,'[1]výnosy standard'!$A$1:$T$2200,3,FALSE)</f>
        <v>0</v>
      </c>
      <c r="AW2060" s="6">
        <f>VLOOKUP($B2060,'[1]výnosy standard'!$A$1:$T$2200,4,FALSE)</f>
        <v>0</v>
      </c>
      <c r="AX2060" s="6">
        <f>VLOOKUP($B2060,'[1]výnosy standard'!$A$1:$T$2200,5,FALSE)</f>
        <v>4.87</v>
      </c>
      <c r="AY2060" s="6">
        <f>VLOOKUP($B2060,'[1]výnosy standard'!$A$1:$T$2200,6,FALSE)</f>
        <v>0</v>
      </c>
      <c r="AZ2060" s="6">
        <f>VLOOKUP($B2060,'[1]výnosy standard'!$A$1:$T$2200,7,FALSE)</f>
        <v>0</v>
      </c>
      <c r="BA2060" s="6">
        <f>VLOOKUP($B2060,'[1]výnosy standard'!$A$1:$T$2200,8,FALSE)</f>
        <v>0</v>
      </c>
      <c r="BB2060" s="6">
        <f>VLOOKUP($B2060,'[1]výnosy standard'!$A$1:$T$2200,9,FALSE)</f>
        <v>5.8</v>
      </c>
      <c r="BC2060" s="6">
        <f>VLOOKUP($B2060,'[1]výnosy standard'!$A$1:$T$2200,10,FALSE)</f>
        <v>5.8</v>
      </c>
      <c r="BD2060" s="6">
        <f>VLOOKUP($B2060,'[1]výnosy standard'!$A$1:$T$2200,11,FALSE)</f>
        <v>3.11</v>
      </c>
      <c r="BE2060" s="6">
        <f>VLOOKUP($B2060,'[1]výnosy standard'!$A$1:$T$2200,12,FALSE)</f>
        <v>6.06</v>
      </c>
      <c r="BF2060" s="6">
        <f>VLOOKUP($B2060,'[1]výnosy standard'!$A$1:$T$2200,13,FALSE)</f>
        <v>0</v>
      </c>
      <c r="BG2060" s="6">
        <f>VLOOKUP($B2060,'[1]výnosy standard'!$A$1:$T$2200,14,FALSE)</f>
        <v>0</v>
      </c>
      <c r="BH2060" s="6">
        <f>VLOOKUP($B2060,'[1]výnosy standard'!$A$1:$T$2200,15,FALSE)</f>
        <v>0</v>
      </c>
      <c r="BI2060" s="6">
        <f>VLOOKUP($B2060,'[1]výnosy standard'!$A$1:$T$2200,16,FALSE)</f>
        <v>0</v>
      </c>
      <c r="BJ2060" s="6">
        <f>VLOOKUP($B2060,'[1]výnosy standard'!$A$1:$T$2200,17,FALSE)</f>
        <v>4.67</v>
      </c>
      <c r="BK2060" s="6">
        <f>VLOOKUP($B2060,'[1]výnosy standard'!$A$1:$T$2200,18,FALSE)</f>
        <v>4.67</v>
      </c>
      <c r="BL2060" s="6">
        <f>VLOOKUP($B2060,'[1]výnosy standard'!$A$1:$T$2200,19,FALSE)</f>
        <v>5.2</v>
      </c>
      <c r="BM2060" s="6">
        <f>VLOOKUP($B2060,'[1]výnosy standard'!$A$1:$T$2200,20,FALSE)</f>
        <v>0</v>
      </c>
      <c r="BN2060" s="6">
        <f>VLOOKUP(B2060,'[1]pšenice výnos'!$A$2:$E$2200,4)</f>
        <v>5.8</v>
      </c>
      <c r="BO2060" s="6">
        <f>VLOOKUP(B2060,[1]kukuřice!$A$2:$E$2200,5,FALSE)</f>
        <v>41.577829809173942</v>
      </c>
    </row>
    <row r="2061" spans="1:67" hidden="1" x14ac:dyDescent="0.25">
      <c r="A2061" s="7">
        <v>3817</v>
      </c>
      <c r="B2061" s="6" t="s">
        <v>118</v>
      </c>
      <c r="C2061" s="13">
        <v>227</v>
      </c>
      <c r="D2061" s="7">
        <v>34.705359793071281</v>
      </c>
      <c r="E2061" s="6" t="s">
        <v>14</v>
      </c>
      <c r="F2061" s="6" t="s">
        <v>28</v>
      </c>
      <c r="G2061" s="7">
        <v>34.705359793071281</v>
      </c>
      <c r="H2061" s="7">
        <v>33.519908408599413</v>
      </c>
      <c r="I2061" s="7">
        <v>33.519908408599413</v>
      </c>
      <c r="J2061" s="7">
        <v>5.5489411764705885</v>
      </c>
      <c r="K2061" s="14">
        <v>5.8437422328423487</v>
      </c>
      <c r="L2061" s="13">
        <v>18</v>
      </c>
      <c r="M2061" s="7">
        <v>5.9066120636165591</v>
      </c>
      <c r="N2061" s="7">
        <v>-0.10419924441089816</v>
      </c>
      <c r="O2061" s="7">
        <v>-0.29480105637176024</v>
      </c>
      <c r="P2061" s="7">
        <v>4</v>
      </c>
      <c r="Q2061" s="7">
        <v>0</v>
      </c>
      <c r="R2061" s="7">
        <v>1</v>
      </c>
      <c r="S2061" s="15">
        <v>0.6875</v>
      </c>
      <c r="T2061" s="15">
        <v>2.6566666666666698</v>
      </c>
      <c r="U2061" s="15">
        <v>3.9049382716049399</v>
      </c>
      <c r="V2061" s="16">
        <v>15.7</v>
      </c>
      <c r="W2061" s="16">
        <v>18.7</v>
      </c>
      <c r="X2061" s="17" t="e">
        <v>#NULL!</v>
      </c>
      <c r="Y2061" s="13">
        <v>4</v>
      </c>
      <c r="Z2061" s="16">
        <v>4.7</v>
      </c>
      <c r="AA2061" s="13">
        <v>14</v>
      </c>
      <c r="AB2061" s="15">
        <v>-1.7</v>
      </c>
      <c r="AC2061" s="15">
        <v>-4.7</v>
      </c>
      <c r="AD2061" s="15">
        <v>1.48166666666667</v>
      </c>
      <c r="AE2061" s="15">
        <v>-3.2183333333333302</v>
      </c>
      <c r="AF2061" s="7">
        <v>0</v>
      </c>
      <c r="AG2061" s="7">
        <v>0</v>
      </c>
      <c r="AH2061" s="7">
        <v>0</v>
      </c>
      <c r="AI2061" s="7">
        <v>0</v>
      </c>
      <c r="AJ2061" s="7">
        <v>0</v>
      </c>
      <c r="AK2061" s="7">
        <v>0</v>
      </c>
      <c r="AL2061" s="7">
        <v>0</v>
      </c>
      <c r="AM2061" s="7">
        <v>0</v>
      </c>
      <c r="AN2061" s="7">
        <v>0</v>
      </c>
      <c r="AO2061" s="7">
        <v>0</v>
      </c>
      <c r="AP2061" s="7">
        <v>0</v>
      </c>
      <c r="AQ2061" s="7">
        <v>0</v>
      </c>
      <c r="AR2061" s="7">
        <v>0</v>
      </c>
      <c r="AS2061" s="7">
        <v>0</v>
      </c>
      <c r="AT2061" s="7">
        <v>1</v>
      </c>
      <c r="AU2061" s="6">
        <f>VLOOKUP($B2061,'[1]výnosy standard'!$A$1:$T$2200,2,FALSE)</f>
        <v>24.7</v>
      </c>
      <c r="AV2061" s="6">
        <f>VLOOKUP($B2061,'[1]výnosy standard'!$A$1:$T$2200,3,FALSE)</f>
        <v>0</v>
      </c>
      <c r="AW2061" s="6">
        <f>VLOOKUP($B2061,'[1]výnosy standard'!$A$1:$T$2200,4,FALSE)</f>
        <v>0</v>
      </c>
      <c r="AX2061" s="6">
        <f>VLOOKUP($B2061,'[1]výnosy standard'!$A$1:$T$2200,5,FALSE)</f>
        <v>0</v>
      </c>
      <c r="AY2061" s="6">
        <f>VLOOKUP($B2061,'[1]výnosy standard'!$A$1:$T$2200,6,FALSE)</f>
        <v>0</v>
      </c>
      <c r="AZ2061" s="6">
        <f>VLOOKUP($B2061,'[1]výnosy standard'!$A$1:$T$2200,7,FALSE)</f>
        <v>0</v>
      </c>
      <c r="BA2061" s="6">
        <f>VLOOKUP($B2061,'[1]výnosy standard'!$A$1:$T$2200,8,FALSE)</f>
        <v>0</v>
      </c>
      <c r="BB2061" s="6">
        <f>VLOOKUP($B2061,'[1]výnosy standard'!$A$1:$T$2200,9,FALSE)</f>
        <v>5.9</v>
      </c>
      <c r="BC2061" s="6">
        <f>VLOOKUP($B2061,'[1]výnosy standard'!$A$1:$T$2200,10,FALSE)</f>
        <v>5.9</v>
      </c>
      <c r="BD2061" s="6">
        <f>VLOOKUP($B2061,'[1]výnosy standard'!$A$1:$T$2200,11,FALSE)</f>
        <v>3.42</v>
      </c>
      <c r="BE2061" s="6">
        <f>VLOOKUP($B2061,'[1]výnosy standard'!$A$1:$T$2200,12,FALSE)</f>
        <v>5.5</v>
      </c>
      <c r="BF2061" s="6">
        <f>VLOOKUP($B2061,'[1]výnosy standard'!$A$1:$T$2200,13,FALSE)</f>
        <v>0</v>
      </c>
      <c r="BG2061" s="6">
        <f>VLOOKUP($B2061,'[1]výnosy standard'!$A$1:$T$2200,14,FALSE)</f>
        <v>0</v>
      </c>
      <c r="BH2061" s="6">
        <f>VLOOKUP($B2061,'[1]výnosy standard'!$A$1:$T$2200,15,FALSE)</f>
        <v>18.38</v>
      </c>
      <c r="BI2061" s="6">
        <f>VLOOKUP($B2061,'[1]výnosy standard'!$A$1:$T$2200,16,FALSE)</f>
        <v>0</v>
      </c>
      <c r="BJ2061" s="6">
        <f>VLOOKUP($B2061,'[1]výnosy standard'!$A$1:$T$2200,17,FALSE)</f>
        <v>4.3499999999999996</v>
      </c>
      <c r="BK2061" s="6">
        <f>VLOOKUP($B2061,'[1]výnosy standard'!$A$1:$T$2200,18,FALSE)</f>
        <v>4.3499999999999996</v>
      </c>
      <c r="BL2061" s="6">
        <f>VLOOKUP($B2061,'[1]výnosy standard'!$A$1:$T$2200,19,FALSE)</f>
        <v>5.55</v>
      </c>
      <c r="BM2061" s="6">
        <f>VLOOKUP($B2061,'[1]výnosy standard'!$A$1:$T$2200,20,FALSE)</f>
        <v>0</v>
      </c>
      <c r="BN2061" s="6">
        <f>VLOOKUP(B2061,'[1]pšenice výnos'!$A$2:$E$2200,4)</f>
        <v>5.9</v>
      </c>
      <c r="BO2061" s="6">
        <f>VLOOKUP(B2061,[1]kukuřice!$A$2:$E$2200,5,FALSE)</f>
        <v>42.249021815544999</v>
      </c>
    </row>
    <row r="2062" spans="1:67" hidden="1" x14ac:dyDescent="0.25">
      <c r="A2062" s="7">
        <v>1855</v>
      </c>
      <c r="B2062" s="6" t="s">
        <v>144</v>
      </c>
      <c r="C2062" s="13">
        <v>309</v>
      </c>
      <c r="D2062" s="7">
        <v>34.742596810933946</v>
      </c>
      <c r="E2062" s="6" t="s">
        <v>14</v>
      </c>
      <c r="F2062" s="6" t="s">
        <v>28</v>
      </c>
      <c r="G2062" s="7">
        <v>34.742596810933946</v>
      </c>
      <c r="H2062" s="7">
        <v>28.018223234624148</v>
      </c>
      <c r="I2062" s="7">
        <v>28.018223234624148</v>
      </c>
      <c r="J2062" s="7">
        <v>4.3899999999999997</v>
      </c>
      <c r="K2062" s="14">
        <v>5.375885099103666</v>
      </c>
      <c r="L2062" s="13">
        <v>10</v>
      </c>
      <c r="M2062" s="7">
        <v>6.126361174112934</v>
      </c>
      <c r="N2062" s="7">
        <v>0.15343536976705582</v>
      </c>
      <c r="O2062" s="7">
        <v>-0.98588509910366628</v>
      </c>
      <c r="P2062" s="7">
        <v>4</v>
      </c>
      <c r="Q2062" s="7">
        <v>2</v>
      </c>
      <c r="R2062" s="7">
        <v>0</v>
      </c>
      <c r="S2062" s="15">
        <v>1.2645833333333301</v>
      </c>
      <c r="T2062" s="15">
        <v>3.4316666666666702</v>
      </c>
      <c r="U2062" s="15">
        <v>5.9010822510822498</v>
      </c>
      <c r="V2062" s="16">
        <v>15.6</v>
      </c>
      <c r="W2062" s="16">
        <v>13.9</v>
      </c>
      <c r="X2062" s="13">
        <v>-1</v>
      </c>
      <c r="Y2062" s="13">
        <v>3</v>
      </c>
      <c r="Z2062" s="16">
        <v>4</v>
      </c>
      <c r="AA2062" s="13">
        <v>17</v>
      </c>
      <c r="AB2062" s="15">
        <v>1.4</v>
      </c>
      <c r="AC2062" s="15">
        <v>3.1</v>
      </c>
      <c r="AD2062" s="15">
        <v>4.2066666666666697</v>
      </c>
      <c r="AE2062" s="15">
        <v>0.206666666666671</v>
      </c>
      <c r="AF2062" s="7">
        <v>0</v>
      </c>
      <c r="AG2062" s="7">
        <v>0</v>
      </c>
      <c r="AH2062" s="7">
        <v>0</v>
      </c>
      <c r="AI2062" s="7">
        <v>0</v>
      </c>
      <c r="AJ2062" s="7">
        <v>0</v>
      </c>
      <c r="AK2062" s="7">
        <v>0</v>
      </c>
      <c r="AL2062" s="7">
        <v>0</v>
      </c>
      <c r="AM2062" s="7">
        <v>0</v>
      </c>
      <c r="AN2062" s="7">
        <v>0</v>
      </c>
      <c r="AO2062" s="7">
        <v>0</v>
      </c>
      <c r="AP2062" s="7">
        <v>0</v>
      </c>
      <c r="AQ2062" s="7">
        <v>0</v>
      </c>
      <c r="AR2062" s="7">
        <v>0</v>
      </c>
      <c r="AS2062" s="7">
        <v>0</v>
      </c>
      <c r="AT2062" s="7">
        <v>1</v>
      </c>
      <c r="AU2062" s="6">
        <f>VLOOKUP($B2062,'[1]výnosy standard'!$A$1:$T$2200,2,FALSE)</f>
        <v>0</v>
      </c>
      <c r="AV2062" s="6">
        <f>VLOOKUP($B2062,'[1]výnosy standard'!$A$1:$T$2200,3,FALSE)</f>
        <v>0</v>
      </c>
      <c r="AW2062" s="6">
        <f>VLOOKUP($B2062,'[1]výnosy standard'!$A$1:$T$2200,4,FALSE)</f>
        <v>7.87</v>
      </c>
      <c r="AX2062" s="6">
        <f>VLOOKUP($B2062,'[1]výnosy standard'!$A$1:$T$2200,5,FALSE)</f>
        <v>0</v>
      </c>
      <c r="AY2062" s="6">
        <f>VLOOKUP($B2062,'[1]výnosy standard'!$A$1:$T$2200,6,FALSE)</f>
        <v>0.97</v>
      </c>
      <c r="AZ2062" s="6">
        <f>VLOOKUP($B2062,'[1]výnosy standard'!$A$1:$T$2200,7,FALSE)</f>
        <v>0</v>
      </c>
      <c r="BA2062" s="6">
        <f>VLOOKUP($B2062,'[1]výnosy standard'!$A$1:$T$2200,8,FALSE)</f>
        <v>20.399999999999999</v>
      </c>
      <c r="BB2062" s="6">
        <f>VLOOKUP($B2062,'[1]výnosy standard'!$A$1:$T$2200,9,FALSE)</f>
        <v>6.47</v>
      </c>
      <c r="BC2062" s="6">
        <f>VLOOKUP($B2062,'[1]výnosy standard'!$A$1:$T$2200,10,FALSE)</f>
        <v>6.47</v>
      </c>
      <c r="BD2062" s="6">
        <f>VLOOKUP($B2062,'[1]výnosy standard'!$A$1:$T$2200,11,FALSE)</f>
        <v>3.74</v>
      </c>
      <c r="BE2062" s="6">
        <f>VLOOKUP($B2062,'[1]výnosy standard'!$A$1:$T$2200,12,FALSE)</f>
        <v>6.43</v>
      </c>
      <c r="BF2062" s="6">
        <f>VLOOKUP($B2062,'[1]výnosy standard'!$A$1:$T$2200,13,FALSE)</f>
        <v>0</v>
      </c>
      <c r="BG2062" s="6">
        <f>VLOOKUP($B2062,'[1]výnosy standard'!$A$1:$T$2200,14,FALSE)</f>
        <v>3.65</v>
      </c>
      <c r="BH2062" s="6">
        <f>VLOOKUP($B2062,'[1]výnosy standard'!$A$1:$T$2200,15,FALSE)</f>
        <v>0</v>
      </c>
      <c r="BI2062" s="6">
        <f>VLOOKUP($B2062,'[1]výnosy standard'!$A$1:$T$2200,16,FALSE)</f>
        <v>67.94</v>
      </c>
      <c r="BJ2062" s="6">
        <f>VLOOKUP($B2062,'[1]výnosy standard'!$A$1:$T$2200,17,FALSE)</f>
        <v>5.48</v>
      </c>
      <c r="BK2062" s="6">
        <f>VLOOKUP($B2062,'[1]výnosy standard'!$A$1:$T$2200,18,FALSE)</f>
        <v>5.48</v>
      </c>
      <c r="BL2062" s="6">
        <f>VLOOKUP($B2062,'[1]výnosy standard'!$A$1:$T$2200,19,FALSE)</f>
        <v>6.89</v>
      </c>
      <c r="BM2062" s="6">
        <f>VLOOKUP($B2062,'[1]výnosy standard'!$A$1:$T$2200,20,FALSE)</f>
        <v>0</v>
      </c>
      <c r="BN2062" s="6">
        <f>VLOOKUP(B2062,'[1]pšenice výnos'!$A$2:$E$2200,4)</f>
        <v>6.47</v>
      </c>
      <c r="BO2062" s="6">
        <f>VLOOKUP(B2062,[1]kukuřice!$A$2:$E$2200,5,FALSE)</f>
        <v>38.471279915444775</v>
      </c>
    </row>
    <row r="2063" spans="1:67" hidden="1" x14ac:dyDescent="0.25">
      <c r="A2063" s="7">
        <v>1974</v>
      </c>
      <c r="B2063" s="6" t="s">
        <v>153</v>
      </c>
      <c r="C2063" s="13">
        <v>266</v>
      </c>
      <c r="D2063" s="7">
        <v>34.778893682464627</v>
      </c>
      <c r="E2063" s="6" t="s">
        <v>14</v>
      </c>
      <c r="F2063" s="6" t="s">
        <v>28</v>
      </c>
      <c r="G2063" s="7">
        <v>34.778893682464627</v>
      </c>
      <c r="H2063" s="7">
        <v>23.672191209416891</v>
      </c>
      <c r="I2063" s="7">
        <v>23.672191209416891</v>
      </c>
      <c r="J2063" s="7">
        <v>5.7028941176470589</v>
      </c>
      <c r="K2063" s="14">
        <v>5.0757125298133525</v>
      </c>
      <c r="L2063" s="13">
        <v>30</v>
      </c>
      <c r="M2063" s="7">
        <v>6.126361174112934</v>
      </c>
      <c r="N2063" s="7">
        <v>0.15343536976705582</v>
      </c>
      <c r="O2063" s="7">
        <v>0.62718158783370637</v>
      </c>
      <c r="P2063" s="7">
        <v>6</v>
      </c>
      <c r="Q2063" s="7">
        <v>0</v>
      </c>
      <c r="R2063" s="7">
        <v>0</v>
      </c>
      <c r="S2063" s="17" t="e">
        <v>#NULL!</v>
      </c>
      <c r="T2063" s="17" t="e">
        <v>#NULL!</v>
      </c>
      <c r="U2063" s="17" t="e">
        <v>#NULL!</v>
      </c>
      <c r="V2063" s="17" t="e">
        <v>#NULL!</v>
      </c>
      <c r="W2063" s="17" t="e">
        <v>#NULL!</v>
      </c>
      <c r="X2063" s="17" t="e">
        <v>#NULL!</v>
      </c>
      <c r="Y2063" s="17" t="e">
        <v>#NULL!</v>
      </c>
      <c r="Z2063" s="17" t="e">
        <v>#NULL!</v>
      </c>
      <c r="AA2063" s="17" t="e">
        <v>#NULL!</v>
      </c>
      <c r="AB2063" s="17" t="e">
        <v>#NULL!</v>
      </c>
      <c r="AC2063" s="17" t="e">
        <v>#NULL!</v>
      </c>
      <c r="AD2063" s="17" t="e">
        <v>#NULL!</v>
      </c>
      <c r="AE2063" s="17" t="e">
        <v>#NULL!</v>
      </c>
      <c r="AF2063" s="7">
        <v>0</v>
      </c>
      <c r="AG2063" s="7">
        <v>0</v>
      </c>
      <c r="AH2063" s="7">
        <v>0</v>
      </c>
      <c r="AI2063" s="7">
        <v>0</v>
      </c>
      <c r="AJ2063" s="7">
        <v>0</v>
      </c>
      <c r="AK2063" s="7">
        <v>0</v>
      </c>
      <c r="AL2063" s="7">
        <v>0</v>
      </c>
      <c r="AM2063" s="7">
        <v>0</v>
      </c>
      <c r="AN2063" s="7">
        <v>0</v>
      </c>
      <c r="AO2063" s="7">
        <v>0</v>
      </c>
      <c r="AP2063" s="7">
        <v>0</v>
      </c>
      <c r="AQ2063" s="7">
        <v>0</v>
      </c>
      <c r="AR2063" s="7">
        <v>0</v>
      </c>
      <c r="AS2063" s="7">
        <v>0</v>
      </c>
      <c r="AT2063" s="7">
        <v>1</v>
      </c>
      <c r="AU2063" s="6">
        <f>VLOOKUP($B2063,'[1]výnosy standard'!$A$1:$T$2200,2,FALSE)</f>
        <v>0</v>
      </c>
      <c r="AV2063" s="6">
        <f>VLOOKUP($B2063,'[1]výnosy standard'!$A$1:$T$2200,3,FALSE)</f>
        <v>0</v>
      </c>
      <c r="AW2063" s="6">
        <f>VLOOKUP($B2063,'[1]výnosy standard'!$A$1:$T$2200,4,FALSE)</f>
        <v>0</v>
      </c>
      <c r="AX2063" s="6">
        <f>VLOOKUP($B2063,'[1]výnosy standard'!$A$1:$T$2200,5,FALSE)</f>
        <v>0</v>
      </c>
      <c r="AY2063" s="6">
        <f>VLOOKUP($B2063,'[1]výnosy standard'!$A$1:$T$2200,6,FALSE)</f>
        <v>0</v>
      </c>
      <c r="AZ2063" s="6">
        <f>VLOOKUP($B2063,'[1]výnosy standard'!$A$1:$T$2200,7,FALSE)</f>
        <v>0</v>
      </c>
      <c r="BA2063" s="6">
        <f>VLOOKUP($B2063,'[1]výnosy standard'!$A$1:$T$2200,8,FALSE)</f>
        <v>0</v>
      </c>
      <c r="BB2063" s="6">
        <f>VLOOKUP($B2063,'[1]výnosy standard'!$A$1:$T$2200,9,FALSE)</f>
        <v>5.76</v>
      </c>
      <c r="BC2063" s="6">
        <f>VLOOKUP($B2063,'[1]výnosy standard'!$A$1:$T$2200,10,FALSE)</f>
        <v>5.76</v>
      </c>
      <c r="BD2063" s="6">
        <f>VLOOKUP($B2063,'[1]výnosy standard'!$A$1:$T$2200,11,FALSE)</f>
        <v>3.33</v>
      </c>
      <c r="BE2063" s="6">
        <f>VLOOKUP($B2063,'[1]výnosy standard'!$A$1:$T$2200,12,FALSE)</f>
        <v>4.59</v>
      </c>
      <c r="BF2063" s="6">
        <f>VLOOKUP($B2063,'[1]výnosy standard'!$A$1:$T$2200,13,FALSE)</f>
        <v>0</v>
      </c>
      <c r="BG2063" s="6">
        <f>VLOOKUP($B2063,'[1]výnosy standard'!$A$1:$T$2200,14,FALSE)</f>
        <v>0</v>
      </c>
      <c r="BH2063" s="6">
        <f>VLOOKUP($B2063,'[1]výnosy standard'!$A$1:$T$2200,15,FALSE)</f>
        <v>0</v>
      </c>
      <c r="BI2063" s="6">
        <f>VLOOKUP($B2063,'[1]výnosy standard'!$A$1:$T$2200,16,FALSE)</f>
        <v>0</v>
      </c>
      <c r="BJ2063" s="6">
        <f>VLOOKUP($B2063,'[1]výnosy standard'!$A$1:$T$2200,17,FALSE)</f>
        <v>4.3899999999999997</v>
      </c>
      <c r="BK2063" s="6">
        <f>VLOOKUP($B2063,'[1]výnosy standard'!$A$1:$T$2200,18,FALSE)</f>
        <v>4.3899999999999997</v>
      </c>
      <c r="BL2063" s="6">
        <f>VLOOKUP($B2063,'[1]výnosy standard'!$A$1:$T$2200,19,FALSE)</f>
        <v>5.5</v>
      </c>
      <c r="BM2063" s="6">
        <f>VLOOKUP($B2063,'[1]výnosy standard'!$A$1:$T$2200,20,FALSE)</f>
        <v>0</v>
      </c>
      <c r="BN2063" s="6">
        <f>VLOOKUP(B2063,'[1]pšenice výnos'!$A$2:$E$2200,4)</f>
        <v>5.76</v>
      </c>
      <c r="BO2063" s="6">
        <f>VLOOKUP(B2063,[1]kukuřice!$A$2:$E$2200,5,FALSE)</f>
        <v>39.303309162886016</v>
      </c>
    </row>
    <row r="2064" spans="1:67" hidden="1" x14ac:dyDescent="0.25">
      <c r="A2064" s="7">
        <v>2236</v>
      </c>
      <c r="B2064" s="6" t="s">
        <v>131</v>
      </c>
      <c r="C2064" s="13">
        <v>225</v>
      </c>
      <c r="D2064" s="7">
        <v>34.795036260660474</v>
      </c>
      <c r="E2064" s="6" t="s">
        <v>14</v>
      </c>
      <c r="F2064" s="6" t="s">
        <v>28</v>
      </c>
      <c r="G2064" s="7">
        <v>34.795036260660474</v>
      </c>
      <c r="H2064" s="7">
        <v>31.615133185558101</v>
      </c>
      <c r="I2064" s="7">
        <v>31.615133185558101</v>
      </c>
      <c r="J2064" s="7">
        <v>6.2628235294117651</v>
      </c>
      <c r="K2064" s="14">
        <v>6.9951554217560936</v>
      </c>
      <c r="L2064" s="13">
        <v>24</v>
      </c>
      <c r="M2064" s="7">
        <v>6.126361174112934</v>
      </c>
      <c r="N2064" s="7">
        <v>0.15343536976705582</v>
      </c>
      <c r="O2064" s="7">
        <v>-0.73233189234432849</v>
      </c>
      <c r="P2064" s="7">
        <v>4</v>
      </c>
      <c r="Q2064" s="7">
        <v>4</v>
      </c>
      <c r="R2064" s="7">
        <v>1</v>
      </c>
      <c r="S2064" s="15">
        <v>1.71166666666667</v>
      </c>
      <c r="T2064" s="15">
        <v>4.5433333333333303</v>
      </c>
      <c r="U2064" s="15">
        <v>6.3451247788804004</v>
      </c>
      <c r="V2064" s="16">
        <v>15.6</v>
      </c>
      <c r="W2064" s="16">
        <v>17.600000000000001</v>
      </c>
      <c r="X2064" s="17" t="e">
        <v>#NULL!</v>
      </c>
      <c r="Y2064" s="13">
        <v>3</v>
      </c>
      <c r="Z2064" s="16">
        <v>4</v>
      </c>
      <c r="AA2064" s="13">
        <v>17</v>
      </c>
      <c r="AB2064" s="15">
        <v>1.4</v>
      </c>
      <c r="AC2064" s="15">
        <v>-0.60000000000000098</v>
      </c>
      <c r="AD2064" s="15">
        <v>4.39333333333333</v>
      </c>
      <c r="AE2064" s="15">
        <v>0.39333333333333298</v>
      </c>
      <c r="AF2064" s="7">
        <v>0</v>
      </c>
      <c r="AG2064" s="7">
        <v>0</v>
      </c>
      <c r="AH2064" s="7">
        <v>0</v>
      </c>
      <c r="AI2064" s="7">
        <v>0</v>
      </c>
      <c r="AJ2064" s="7">
        <v>0</v>
      </c>
      <c r="AK2064" s="7">
        <v>0</v>
      </c>
      <c r="AL2064" s="7">
        <v>0</v>
      </c>
      <c r="AM2064" s="7">
        <v>0</v>
      </c>
      <c r="AN2064" s="7">
        <v>0</v>
      </c>
      <c r="AO2064" s="7">
        <v>0</v>
      </c>
      <c r="AP2064" s="7">
        <v>0</v>
      </c>
      <c r="AQ2064" s="7">
        <v>0</v>
      </c>
      <c r="AR2064" s="7">
        <v>0</v>
      </c>
      <c r="AS2064" s="7">
        <v>0</v>
      </c>
      <c r="AT2064" s="7">
        <v>1</v>
      </c>
      <c r="AU2064" s="6">
        <f>VLOOKUP($B2064,'[1]výnosy standard'!$A$1:$T$2200,2,FALSE)</f>
        <v>0</v>
      </c>
      <c r="AV2064" s="6">
        <f>VLOOKUP($B2064,'[1]výnosy standard'!$A$1:$T$2200,3,FALSE)</f>
        <v>0</v>
      </c>
      <c r="AW2064" s="6">
        <f>VLOOKUP($B2064,'[1]výnosy standard'!$A$1:$T$2200,4,FALSE)</f>
        <v>8.7200000000000006</v>
      </c>
      <c r="AX2064" s="6">
        <f>VLOOKUP($B2064,'[1]výnosy standard'!$A$1:$T$2200,5,FALSE)</f>
        <v>0</v>
      </c>
      <c r="AY2064" s="6">
        <f>VLOOKUP($B2064,'[1]výnosy standard'!$A$1:$T$2200,6,FALSE)</f>
        <v>0.9</v>
      </c>
      <c r="AZ2064" s="6">
        <f>VLOOKUP($B2064,'[1]výnosy standard'!$A$1:$T$2200,7,FALSE)</f>
        <v>0</v>
      </c>
      <c r="BA2064" s="6">
        <f>VLOOKUP($B2064,'[1]výnosy standard'!$A$1:$T$2200,8,FALSE)</f>
        <v>21.37</v>
      </c>
      <c r="BB2064" s="6">
        <f>VLOOKUP($B2064,'[1]výnosy standard'!$A$1:$T$2200,9,FALSE)</f>
        <v>6.68</v>
      </c>
      <c r="BC2064" s="6">
        <f>VLOOKUP($B2064,'[1]výnosy standard'!$A$1:$T$2200,10,FALSE)</f>
        <v>6.68</v>
      </c>
      <c r="BD2064" s="6">
        <f>VLOOKUP($B2064,'[1]výnosy standard'!$A$1:$T$2200,11,FALSE)</f>
        <v>0</v>
      </c>
      <c r="BE2064" s="6">
        <f>VLOOKUP($B2064,'[1]výnosy standard'!$A$1:$T$2200,12,FALSE)</f>
        <v>6.61</v>
      </c>
      <c r="BF2064" s="6">
        <f>VLOOKUP($B2064,'[1]výnosy standard'!$A$1:$T$2200,13,FALSE)</f>
        <v>0</v>
      </c>
      <c r="BG2064" s="6">
        <f>VLOOKUP($B2064,'[1]výnosy standard'!$A$1:$T$2200,14,FALSE)</f>
        <v>0</v>
      </c>
      <c r="BH2064" s="6">
        <f>VLOOKUP($B2064,'[1]výnosy standard'!$A$1:$T$2200,15,FALSE)</f>
        <v>0</v>
      </c>
      <c r="BI2064" s="6">
        <f>VLOOKUP($B2064,'[1]výnosy standard'!$A$1:$T$2200,16,FALSE)</f>
        <v>0</v>
      </c>
      <c r="BJ2064" s="6">
        <f>VLOOKUP($B2064,'[1]výnosy standard'!$A$1:$T$2200,17,FALSE)</f>
        <v>6.13</v>
      </c>
      <c r="BK2064" s="6">
        <f>VLOOKUP($B2064,'[1]výnosy standard'!$A$1:$T$2200,18,FALSE)</f>
        <v>6.13</v>
      </c>
      <c r="BL2064" s="6">
        <f>VLOOKUP($B2064,'[1]výnosy standard'!$A$1:$T$2200,19,FALSE)</f>
        <v>7.16</v>
      </c>
      <c r="BM2064" s="6">
        <f>VLOOKUP($B2064,'[1]výnosy standard'!$A$1:$T$2200,20,FALSE)</f>
        <v>0</v>
      </c>
      <c r="BN2064" s="6">
        <f>VLOOKUP(B2064,'[1]pšenice výnos'!$A$2:$E$2200,4)</f>
        <v>6.68</v>
      </c>
      <c r="BO2064" s="6">
        <f>VLOOKUP(B2064,[1]kukuřice!$A$2:$E$2200,5,FALSE)</f>
        <v>41.929772119891787</v>
      </c>
    </row>
    <row r="2065" spans="1:67" hidden="1" x14ac:dyDescent="0.25">
      <c r="A2065" s="7">
        <v>2393</v>
      </c>
      <c r="B2065" s="6" t="s">
        <v>124</v>
      </c>
      <c r="C2065" s="13">
        <v>339</v>
      </c>
      <c r="D2065" s="7">
        <v>34.923610834097893</v>
      </c>
      <c r="E2065" s="6" t="s">
        <v>14</v>
      </c>
      <c r="F2065" s="6" t="s">
        <v>28</v>
      </c>
      <c r="G2065" s="7">
        <v>34.923610834097893</v>
      </c>
      <c r="H2065" s="7">
        <v>15.427420319917029</v>
      </c>
      <c r="I2065" s="7">
        <v>15.427420319917029</v>
      </c>
      <c r="J2065" s="7">
        <v>5.8985882352941177</v>
      </c>
      <c r="K2065" s="14">
        <v>5.2581870293257662</v>
      </c>
      <c r="L2065" s="13">
        <v>20</v>
      </c>
      <c r="M2065" s="7">
        <v>6.126361174112934</v>
      </c>
      <c r="N2065" s="7">
        <v>0.15343536976705582</v>
      </c>
      <c r="O2065" s="7">
        <v>0.64040120596835148</v>
      </c>
      <c r="P2065" s="7">
        <v>8</v>
      </c>
      <c r="Q2065" s="7">
        <v>0</v>
      </c>
      <c r="R2065" s="7">
        <v>0</v>
      </c>
      <c r="S2065" s="15">
        <v>3.9071428571428601</v>
      </c>
      <c r="T2065" s="15">
        <v>8.1178571428571402</v>
      </c>
      <c r="U2065" s="17" t="e">
        <v>#NULL!</v>
      </c>
      <c r="V2065" s="16">
        <v>18</v>
      </c>
      <c r="W2065" s="16">
        <v>17.8</v>
      </c>
      <c r="X2065" s="17" t="e">
        <v>#NULL!</v>
      </c>
      <c r="Y2065" s="13">
        <v>3</v>
      </c>
      <c r="Z2065" s="16">
        <v>4</v>
      </c>
      <c r="AA2065" s="13">
        <v>17</v>
      </c>
      <c r="AB2065" s="15">
        <v>-1</v>
      </c>
      <c r="AC2065" s="15">
        <v>-0.80000000000000104</v>
      </c>
      <c r="AD2065" s="15">
        <v>7.91785714285714</v>
      </c>
      <c r="AE2065" s="15">
        <v>3.91785714285714</v>
      </c>
      <c r="AF2065" s="7">
        <v>0</v>
      </c>
      <c r="AG2065" s="7">
        <v>0</v>
      </c>
      <c r="AH2065" s="7">
        <v>0</v>
      </c>
      <c r="AI2065" s="7">
        <v>0</v>
      </c>
      <c r="AJ2065" s="7">
        <v>0</v>
      </c>
      <c r="AK2065" s="7">
        <v>0</v>
      </c>
      <c r="AL2065" s="7">
        <v>0</v>
      </c>
      <c r="AM2065" s="7">
        <v>0</v>
      </c>
      <c r="AN2065" s="7">
        <v>0</v>
      </c>
      <c r="AO2065" s="7">
        <v>0</v>
      </c>
      <c r="AP2065" s="7">
        <v>0</v>
      </c>
      <c r="AQ2065" s="7">
        <v>0</v>
      </c>
      <c r="AR2065" s="7">
        <v>0</v>
      </c>
      <c r="AS2065" s="7">
        <v>0</v>
      </c>
      <c r="AT2065" s="7">
        <v>1</v>
      </c>
      <c r="AU2065" s="6">
        <f>VLOOKUP($B2065,'[1]výnosy standard'!$A$1:$T$2200,2,FALSE)</f>
        <v>28.74</v>
      </c>
      <c r="AV2065" s="6">
        <f>VLOOKUP($B2065,'[1]výnosy standard'!$A$1:$T$2200,3,FALSE)</f>
        <v>0</v>
      </c>
      <c r="AW2065" s="6">
        <f>VLOOKUP($B2065,'[1]výnosy standard'!$A$1:$T$2200,4,FALSE)</f>
        <v>0</v>
      </c>
      <c r="AX2065" s="6">
        <f>VLOOKUP($B2065,'[1]výnosy standard'!$A$1:$T$2200,5,FALSE)</f>
        <v>4.72</v>
      </c>
      <c r="AY2065" s="6">
        <f>VLOOKUP($B2065,'[1]výnosy standard'!$A$1:$T$2200,6,FALSE)</f>
        <v>0.66</v>
      </c>
      <c r="AZ2065" s="6">
        <f>VLOOKUP($B2065,'[1]výnosy standard'!$A$1:$T$2200,7,FALSE)</f>
        <v>4.34</v>
      </c>
      <c r="BA2065" s="6">
        <f>VLOOKUP($B2065,'[1]výnosy standard'!$A$1:$T$2200,8,FALSE)</f>
        <v>0</v>
      </c>
      <c r="BB2065" s="6">
        <f>VLOOKUP($B2065,'[1]výnosy standard'!$A$1:$T$2200,9,FALSE)</f>
        <v>5.67</v>
      </c>
      <c r="BC2065" s="6">
        <f>VLOOKUP($B2065,'[1]výnosy standard'!$A$1:$T$2200,10,FALSE)</f>
        <v>5.67</v>
      </c>
      <c r="BD2065" s="6">
        <f>VLOOKUP($B2065,'[1]výnosy standard'!$A$1:$T$2200,11,FALSE)</f>
        <v>3.18</v>
      </c>
      <c r="BE2065" s="6">
        <f>VLOOKUP($B2065,'[1]výnosy standard'!$A$1:$T$2200,12,FALSE)</f>
        <v>5.25</v>
      </c>
      <c r="BF2065" s="6">
        <f>VLOOKUP($B2065,'[1]výnosy standard'!$A$1:$T$2200,13,FALSE)</f>
        <v>0</v>
      </c>
      <c r="BG2065" s="6">
        <f>VLOOKUP($B2065,'[1]výnosy standard'!$A$1:$T$2200,14,FALSE)</f>
        <v>0</v>
      </c>
      <c r="BH2065" s="6">
        <f>VLOOKUP($B2065,'[1]výnosy standard'!$A$1:$T$2200,15,FALSE)</f>
        <v>21.39</v>
      </c>
      <c r="BI2065" s="6">
        <f>VLOOKUP($B2065,'[1]výnosy standard'!$A$1:$T$2200,16,FALSE)</f>
        <v>0</v>
      </c>
      <c r="BJ2065" s="6">
        <f>VLOOKUP($B2065,'[1]výnosy standard'!$A$1:$T$2200,17,FALSE)</f>
        <v>4.0599999999999996</v>
      </c>
      <c r="BK2065" s="6">
        <f>VLOOKUP($B2065,'[1]výnosy standard'!$A$1:$T$2200,18,FALSE)</f>
        <v>4.0599999999999996</v>
      </c>
      <c r="BL2065" s="6">
        <f>VLOOKUP($B2065,'[1]výnosy standard'!$A$1:$T$2200,19,FALSE)</f>
        <v>5.29</v>
      </c>
      <c r="BM2065" s="6">
        <f>VLOOKUP($B2065,'[1]výnosy standard'!$A$1:$T$2200,20,FALSE)</f>
        <v>0</v>
      </c>
      <c r="BN2065" s="6">
        <f>VLOOKUP(B2065,'[1]pšenice výnos'!$A$2:$E$2200,4)</f>
        <v>5.67</v>
      </c>
      <c r="BO2065" s="6">
        <f>VLOOKUP(B2065,[1]kukuřice!$A$2:$E$2200,5,FALSE)</f>
        <v>39.509289329740426</v>
      </c>
    </row>
    <row r="2066" spans="1:67" hidden="1" x14ac:dyDescent="0.25">
      <c r="A2066" s="7">
        <v>4171</v>
      </c>
      <c r="B2066" s="6" t="s">
        <v>140</v>
      </c>
      <c r="C2066" s="13">
        <v>363</v>
      </c>
      <c r="D2066" s="7">
        <v>34.926993976867237</v>
      </c>
      <c r="E2066" s="6" t="s">
        <v>14</v>
      </c>
      <c r="F2066" s="6" t="s">
        <v>28</v>
      </c>
      <c r="G2066" s="7">
        <v>34.926993976867237</v>
      </c>
      <c r="H2066" s="7">
        <v>32.433247200689067</v>
      </c>
      <c r="I2066" s="7">
        <v>32.433247200689067</v>
      </c>
      <c r="J2066" s="7">
        <v>5.7367058823529407</v>
      </c>
      <c r="K2066" s="14">
        <v>7.2635829706484465</v>
      </c>
      <c r="L2066" s="13">
        <v>12</v>
      </c>
      <c r="M2066" s="7">
        <v>5.9633207488778721</v>
      </c>
      <c r="N2066" s="7">
        <v>-0.15950109080014527</v>
      </c>
      <c r="O2066" s="7">
        <v>-1.5268770882955058</v>
      </c>
      <c r="P2066" s="7">
        <v>0</v>
      </c>
      <c r="Q2066" s="7">
        <v>9</v>
      </c>
      <c r="R2066" s="7">
        <v>0</v>
      </c>
      <c r="S2066" s="15">
        <v>1.9766666666666699</v>
      </c>
      <c r="T2066" s="15">
        <v>4.9733333333333301</v>
      </c>
      <c r="U2066" s="15">
        <v>7.3566025641025599</v>
      </c>
      <c r="V2066" s="16">
        <v>18</v>
      </c>
      <c r="W2066" s="16">
        <v>16.3</v>
      </c>
      <c r="X2066" s="17" t="e">
        <v>#NULL!</v>
      </c>
      <c r="Y2066" s="13">
        <v>2</v>
      </c>
      <c r="Z2066" s="16">
        <v>3.5</v>
      </c>
      <c r="AA2066" s="13">
        <v>22</v>
      </c>
      <c r="AB2066" s="15">
        <v>4</v>
      </c>
      <c r="AC2066" s="15">
        <v>5.7</v>
      </c>
      <c r="AD2066" s="15">
        <v>6.3983333333333299</v>
      </c>
      <c r="AE2066" s="15">
        <v>2.8983333333333299</v>
      </c>
      <c r="AF2066" s="7">
        <v>0</v>
      </c>
      <c r="AG2066" s="7">
        <v>0</v>
      </c>
      <c r="AH2066" s="7">
        <v>0</v>
      </c>
      <c r="AI2066" s="7">
        <v>0</v>
      </c>
      <c r="AJ2066" s="7">
        <v>0</v>
      </c>
      <c r="AK2066" s="7">
        <v>0</v>
      </c>
      <c r="AL2066" s="7">
        <v>0</v>
      </c>
      <c r="AM2066" s="7">
        <v>0</v>
      </c>
      <c r="AN2066" s="7">
        <v>0</v>
      </c>
      <c r="AO2066" s="7">
        <v>0</v>
      </c>
      <c r="AP2066" s="7">
        <v>0</v>
      </c>
      <c r="AQ2066" s="7">
        <v>0</v>
      </c>
      <c r="AR2066" s="7">
        <v>0</v>
      </c>
      <c r="AS2066" s="7">
        <v>0</v>
      </c>
      <c r="AT2066" s="7">
        <v>1</v>
      </c>
      <c r="AU2066" s="6">
        <f>VLOOKUP($B2066,'[1]výnosy standard'!$A$1:$T$2200,2,FALSE)</f>
        <v>0</v>
      </c>
      <c r="AV2066" s="6">
        <f>VLOOKUP($B2066,'[1]výnosy standard'!$A$1:$T$2200,3,FALSE)</f>
        <v>0</v>
      </c>
      <c r="AW2066" s="6">
        <f>VLOOKUP($B2066,'[1]výnosy standard'!$A$1:$T$2200,4,FALSE)</f>
        <v>8.07</v>
      </c>
      <c r="AX2066" s="6">
        <f>VLOOKUP($B2066,'[1]výnosy standard'!$A$1:$T$2200,5,FALSE)</f>
        <v>0</v>
      </c>
      <c r="AY2066" s="6">
        <f>VLOOKUP($B2066,'[1]výnosy standard'!$A$1:$T$2200,6,FALSE)</f>
        <v>0.87</v>
      </c>
      <c r="AZ2066" s="6">
        <f>VLOOKUP($B2066,'[1]výnosy standard'!$A$1:$T$2200,7,FALSE)</f>
        <v>0</v>
      </c>
      <c r="BA2066" s="6">
        <f>VLOOKUP($B2066,'[1]výnosy standard'!$A$1:$T$2200,8,FALSE)</f>
        <v>20.82</v>
      </c>
      <c r="BB2066" s="6">
        <f>VLOOKUP($B2066,'[1]výnosy standard'!$A$1:$T$2200,9,FALSE)</f>
        <v>6.81</v>
      </c>
      <c r="BC2066" s="6">
        <f>VLOOKUP($B2066,'[1]výnosy standard'!$A$1:$T$2200,10,FALSE)</f>
        <v>6.81</v>
      </c>
      <c r="BD2066" s="6">
        <f>VLOOKUP($B2066,'[1]výnosy standard'!$A$1:$T$2200,11,FALSE)</f>
        <v>3.63</v>
      </c>
      <c r="BE2066" s="6">
        <f>VLOOKUP($B2066,'[1]výnosy standard'!$A$1:$T$2200,12,FALSE)</f>
        <v>6.83</v>
      </c>
      <c r="BF2066" s="6">
        <f>VLOOKUP($B2066,'[1]výnosy standard'!$A$1:$T$2200,13,FALSE)</f>
        <v>0</v>
      </c>
      <c r="BG2066" s="6">
        <f>VLOOKUP($B2066,'[1]výnosy standard'!$A$1:$T$2200,14,FALSE)</f>
        <v>0</v>
      </c>
      <c r="BH2066" s="6">
        <f>VLOOKUP($B2066,'[1]výnosy standard'!$A$1:$T$2200,15,FALSE)</f>
        <v>0</v>
      </c>
      <c r="BI2066" s="6">
        <f>VLOOKUP($B2066,'[1]výnosy standard'!$A$1:$T$2200,16,FALSE)</f>
        <v>60.74</v>
      </c>
      <c r="BJ2066" s="6">
        <f>VLOOKUP($B2066,'[1]výnosy standard'!$A$1:$T$2200,17,FALSE)</f>
        <v>5.19</v>
      </c>
      <c r="BK2066" s="6">
        <f>VLOOKUP($B2066,'[1]výnosy standard'!$A$1:$T$2200,18,FALSE)</f>
        <v>5.19</v>
      </c>
      <c r="BL2066" s="6">
        <f>VLOOKUP($B2066,'[1]výnosy standard'!$A$1:$T$2200,19,FALSE)</f>
        <v>6.22</v>
      </c>
      <c r="BM2066" s="6">
        <f>VLOOKUP($B2066,'[1]výnosy standard'!$A$1:$T$2200,20,FALSE)</f>
        <v>0</v>
      </c>
      <c r="BN2066" s="6">
        <f>VLOOKUP(B2066,'[1]pšenice výnos'!$A$2:$E$2200,4)</f>
        <v>6.81</v>
      </c>
      <c r="BO2066" s="6">
        <f>VLOOKUP(B2066,[1]kukuřice!$A$2:$E$2200,5,FALSE)</f>
        <v>36.008388998337558</v>
      </c>
    </row>
    <row r="2067" spans="1:67" hidden="1" x14ac:dyDescent="0.25">
      <c r="A2067" s="7">
        <v>4389</v>
      </c>
      <c r="B2067" s="6" t="s">
        <v>127</v>
      </c>
      <c r="C2067" s="13">
        <v>90</v>
      </c>
      <c r="D2067" s="7">
        <v>35.000973937424469</v>
      </c>
      <c r="E2067" s="6" t="s">
        <v>14</v>
      </c>
      <c r="F2067" s="6" t="s">
        <v>28</v>
      </c>
      <c r="G2067" s="7">
        <v>35.000973937424469</v>
      </c>
      <c r="H2067" s="7">
        <v>18.123913107554454</v>
      </c>
      <c r="I2067" s="7">
        <v>18.123913107554454</v>
      </c>
      <c r="J2067" s="7">
        <v>7.9828235294117649</v>
      </c>
      <c r="K2067" s="14">
        <v>7.3295636738234613</v>
      </c>
      <c r="L2067" s="13">
        <v>10</v>
      </c>
      <c r="M2067" s="7">
        <v>5.9633207488778721</v>
      </c>
      <c r="N2067" s="7">
        <v>-0.15950109080014527</v>
      </c>
      <c r="O2067" s="7">
        <v>0.65325985558830357</v>
      </c>
      <c r="P2067" s="7">
        <v>0</v>
      </c>
      <c r="Q2067" s="7">
        <v>7</v>
      </c>
      <c r="R2067" s="7">
        <v>0</v>
      </c>
      <c r="S2067" s="17" t="e">
        <v>#NULL!</v>
      </c>
      <c r="T2067" s="17" t="e">
        <v>#NULL!</v>
      </c>
      <c r="U2067" s="17" t="e">
        <v>#NULL!</v>
      </c>
      <c r="V2067" s="17" t="e">
        <v>#NULL!</v>
      </c>
      <c r="W2067" s="17" t="e">
        <v>#NULL!</v>
      </c>
      <c r="X2067" s="17" t="e">
        <v>#NULL!</v>
      </c>
      <c r="Y2067" s="17" t="e">
        <v>#NULL!</v>
      </c>
      <c r="Z2067" s="17" t="e">
        <v>#NULL!</v>
      </c>
      <c r="AA2067" s="17" t="e">
        <v>#NULL!</v>
      </c>
      <c r="AB2067" s="17" t="e">
        <v>#NULL!</v>
      </c>
      <c r="AC2067" s="17" t="e">
        <v>#NULL!</v>
      </c>
      <c r="AD2067" s="17" t="e">
        <v>#NULL!</v>
      </c>
      <c r="AE2067" s="17" t="e">
        <v>#NULL!</v>
      </c>
      <c r="AF2067" s="7">
        <v>0</v>
      </c>
      <c r="AG2067" s="7">
        <v>0</v>
      </c>
      <c r="AH2067" s="7">
        <v>0</v>
      </c>
      <c r="AI2067" s="7">
        <v>0</v>
      </c>
      <c r="AJ2067" s="7">
        <v>0</v>
      </c>
      <c r="AK2067" s="7">
        <v>0</v>
      </c>
      <c r="AL2067" s="7">
        <v>0</v>
      </c>
      <c r="AM2067" s="7">
        <v>0</v>
      </c>
      <c r="AN2067" s="7">
        <v>0</v>
      </c>
      <c r="AO2067" s="7">
        <v>0</v>
      </c>
      <c r="AP2067" s="7">
        <v>0</v>
      </c>
      <c r="AQ2067" s="7">
        <v>0</v>
      </c>
      <c r="AR2067" s="7">
        <v>0</v>
      </c>
      <c r="AS2067" s="7">
        <v>0</v>
      </c>
      <c r="AT2067" s="7">
        <v>1</v>
      </c>
      <c r="AU2067" s="6">
        <f>VLOOKUP($B2067,'[1]výnosy standard'!$A$1:$T$2200,2,FALSE)</f>
        <v>0</v>
      </c>
      <c r="AV2067" s="6">
        <f>VLOOKUP($B2067,'[1]výnosy standard'!$A$1:$T$2200,3,FALSE)</f>
        <v>0</v>
      </c>
      <c r="AW2067" s="6">
        <f>VLOOKUP($B2067,'[1]výnosy standard'!$A$1:$T$2200,4,FALSE)</f>
        <v>8.02</v>
      </c>
      <c r="AX2067" s="6">
        <f>VLOOKUP($B2067,'[1]výnosy standard'!$A$1:$T$2200,5,FALSE)</f>
        <v>0</v>
      </c>
      <c r="AY2067" s="6">
        <f>VLOOKUP($B2067,'[1]výnosy standard'!$A$1:$T$2200,6,FALSE)</f>
        <v>0.88</v>
      </c>
      <c r="AZ2067" s="6">
        <f>VLOOKUP($B2067,'[1]výnosy standard'!$A$1:$T$2200,7,FALSE)</f>
        <v>0</v>
      </c>
      <c r="BA2067" s="6">
        <f>VLOOKUP($B2067,'[1]výnosy standard'!$A$1:$T$2200,8,FALSE)</f>
        <v>21.09</v>
      </c>
      <c r="BB2067" s="6">
        <f>VLOOKUP($B2067,'[1]výnosy standard'!$A$1:$T$2200,9,FALSE)</f>
        <v>6.51</v>
      </c>
      <c r="BC2067" s="6">
        <f>VLOOKUP($B2067,'[1]výnosy standard'!$A$1:$T$2200,10,FALSE)</f>
        <v>6.51</v>
      </c>
      <c r="BD2067" s="6">
        <f>VLOOKUP($B2067,'[1]výnosy standard'!$A$1:$T$2200,11,FALSE)</f>
        <v>3.84</v>
      </c>
      <c r="BE2067" s="6">
        <f>VLOOKUP($B2067,'[1]výnosy standard'!$A$1:$T$2200,12,FALSE)</f>
        <v>6.91</v>
      </c>
      <c r="BF2067" s="6">
        <f>VLOOKUP($B2067,'[1]výnosy standard'!$A$1:$T$2200,13,FALSE)</f>
        <v>0</v>
      </c>
      <c r="BG2067" s="6">
        <f>VLOOKUP($B2067,'[1]výnosy standard'!$A$1:$T$2200,14,FALSE)</f>
        <v>0</v>
      </c>
      <c r="BH2067" s="6">
        <f>VLOOKUP($B2067,'[1]výnosy standard'!$A$1:$T$2200,15,FALSE)</f>
        <v>0</v>
      </c>
      <c r="BI2067" s="6">
        <f>VLOOKUP($B2067,'[1]výnosy standard'!$A$1:$T$2200,16,FALSE)</f>
        <v>0</v>
      </c>
      <c r="BJ2067" s="6">
        <f>VLOOKUP($B2067,'[1]výnosy standard'!$A$1:$T$2200,17,FALSE)</f>
        <v>5.21</v>
      </c>
      <c r="BK2067" s="6">
        <f>VLOOKUP($B2067,'[1]výnosy standard'!$A$1:$T$2200,18,FALSE)</f>
        <v>5.21</v>
      </c>
      <c r="BL2067" s="6">
        <f>VLOOKUP($B2067,'[1]výnosy standard'!$A$1:$T$2200,19,FALSE)</f>
        <v>7.1</v>
      </c>
      <c r="BM2067" s="6">
        <f>VLOOKUP($B2067,'[1]výnosy standard'!$A$1:$T$2200,20,FALSE)</f>
        <v>0</v>
      </c>
      <c r="BN2067" s="6">
        <f>VLOOKUP(B2067,'[1]pšenice výnos'!$A$2:$E$2200,4)</f>
        <v>6.51</v>
      </c>
      <c r="BO2067" s="6">
        <f>VLOOKUP(B2067,[1]kukuřice!$A$2:$E$2200,5,FALSE)</f>
        <v>34.643639561082786</v>
      </c>
    </row>
    <row r="2068" spans="1:67" hidden="1" x14ac:dyDescent="0.25">
      <c r="A2068" s="7">
        <v>2317</v>
      </c>
      <c r="B2068" s="6" t="s">
        <v>119</v>
      </c>
      <c r="C2068" s="13">
        <v>406</v>
      </c>
      <c r="D2068" s="7">
        <v>35.006041982758624</v>
      </c>
      <c r="E2068" s="6" t="s">
        <v>14</v>
      </c>
      <c r="F2068" s="6" t="s">
        <v>28</v>
      </c>
      <c r="G2068" s="7">
        <v>35.006041982758624</v>
      </c>
      <c r="H2068" s="7">
        <v>22.931034482758623</v>
      </c>
      <c r="I2068" s="7">
        <v>22.931034482758623</v>
      </c>
      <c r="J2068" s="7">
        <v>5.8</v>
      </c>
      <c r="K2068" s="14">
        <v>6.2418336134206838</v>
      </c>
      <c r="L2068" s="13">
        <v>20</v>
      </c>
      <c r="M2068" s="7">
        <v>6.126361174112934</v>
      </c>
      <c r="N2068" s="7">
        <v>0.15343536976705582</v>
      </c>
      <c r="O2068" s="7">
        <v>-0.44183361342068395</v>
      </c>
      <c r="P2068" s="7">
        <v>5</v>
      </c>
      <c r="Q2068" s="7">
        <v>1</v>
      </c>
      <c r="R2068" s="7">
        <v>1</v>
      </c>
      <c r="S2068" s="15">
        <v>1.4819444444444401</v>
      </c>
      <c r="T2068" s="15">
        <v>2.7611111111111102</v>
      </c>
      <c r="U2068" s="15">
        <v>3.80679012345679</v>
      </c>
      <c r="V2068" s="16">
        <v>17.7</v>
      </c>
      <c r="W2068" s="16">
        <v>18.899999999999999</v>
      </c>
      <c r="X2068" s="13">
        <v>-1</v>
      </c>
      <c r="Y2068" s="13">
        <v>3</v>
      </c>
      <c r="Z2068" s="16">
        <v>4</v>
      </c>
      <c r="AA2068" s="13">
        <v>17</v>
      </c>
      <c r="AB2068" s="15">
        <v>-0.69999999999999896</v>
      </c>
      <c r="AC2068" s="15">
        <v>-1.9</v>
      </c>
      <c r="AD2068" s="15">
        <v>2.2861111111111101</v>
      </c>
      <c r="AE2068" s="15">
        <v>-1.7138888888888899</v>
      </c>
      <c r="AF2068" s="7">
        <v>0</v>
      </c>
      <c r="AG2068" s="7">
        <v>0</v>
      </c>
      <c r="AH2068" s="7">
        <v>0</v>
      </c>
      <c r="AI2068" s="7">
        <v>0</v>
      </c>
      <c r="AJ2068" s="7">
        <v>0</v>
      </c>
      <c r="AK2068" s="7">
        <v>0</v>
      </c>
      <c r="AL2068" s="7">
        <v>0</v>
      </c>
      <c r="AM2068" s="7">
        <v>0</v>
      </c>
      <c r="AN2068" s="7">
        <v>0</v>
      </c>
      <c r="AO2068" s="7">
        <v>0</v>
      </c>
      <c r="AP2068" s="7">
        <v>0</v>
      </c>
      <c r="AQ2068" s="7">
        <v>0</v>
      </c>
      <c r="AR2068" s="7">
        <v>0</v>
      </c>
      <c r="AS2068" s="7">
        <v>0</v>
      </c>
      <c r="AT2068" s="7">
        <v>1</v>
      </c>
      <c r="AU2068" s="6">
        <f>VLOOKUP($B2068,'[1]výnosy standard'!$A$1:$T$2200,2,FALSE)</f>
        <v>30.33</v>
      </c>
      <c r="AV2068" s="6">
        <f>VLOOKUP($B2068,'[1]výnosy standard'!$A$1:$T$2200,3,FALSE)</f>
        <v>0</v>
      </c>
      <c r="AW2068" s="6">
        <f>VLOOKUP($B2068,'[1]výnosy standard'!$A$1:$T$2200,4,FALSE)</f>
        <v>8.74</v>
      </c>
      <c r="AX2068" s="6">
        <f>VLOOKUP($B2068,'[1]výnosy standard'!$A$1:$T$2200,5,FALSE)</f>
        <v>0</v>
      </c>
      <c r="AY2068" s="6">
        <f>VLOOKUP($B2068,'[1]výnosy standard'!$A$1:$T$2200,6,FALSE)</f>
        <v>1.01</v>
      </c>
      <c r="AZ2068" s="6">
        <f>VLOOKUP($B2068,'[1]výnosy standard'!$A$1:$T$2200,7,FALSE)</f>
        <v>0</v>
      </c>
      <c r="BA2068" s="6">
        <f>VLOOKUP($B2068,'[1]výnosy standard'!$A$1:$T$2200,8,FALSE)</f>
        <v>21.65</v>
      </c>
      <c r="BB2068" s="6">
        <f>VLOOKUP($B2068,'[1]výnosy standard'!$A$1:$T$2200,9,FALSE)</f>
        <v>7.36</v>
      </c>
      <c r="BC2068" s="6">
        <f>VLOOKUP($B2068,'[1]výnosy standard'!$A$1:$T$2200,10,FALSE)</f>
        <v>7.36</v>
      </c>
      <c r="BD2068" s="6">
        <f>VLOOKUP($B2068,'[1]výnosy standard'!$A$1:$T$2200,11,FALSE)</f>
        <v>3.82</v>
      </c>
      <c r="BE2068" s="6">
        <f>VLOOKUP($B2068,'[1]výnosy standard'!$A$1:$T$2200,12,FALSE)</f>
        <v>0</v>
      </c>
      <c r="BF2068" s="6">
        <f>VLOOKUP($B2068,'[1]výnosy standard'!$A$1:$T$2200,13,FALSE)</f>
        <v>0</v>
      </c>
      <c r="BG2068" s="6">
        <f>VLOOKUP($B2068,'[1]výnosy standard'!$A$1:$T$2200,14,FALSE)</f>
        <v>0</v>
      </c>
      <c r="BH2068" s="6">
        <f>VLOOKUP($B2068,'[1]výnosy standard'!$A$1:$T$2200,15,FALSE)</f>
        <v>0</v>
      </c>
      <c r="BI2068" s="6">
        <f>VLOOKUP($B2068,'[1]výnosy standard'!$A$1:$T$2200,16,FALSE)</f>
        <v>68.599999999999994</v>
      </c>
      <c r="BJ2068" s="6">
        <f>VLOOKUP($B2068,'[1]výnosy standard'!$A$1:$T$2200,17,FALSE)</f>
        <v>5.83</v>
      </c>
      <c r="BK2068" s="6">
        <f>VLOOKUP($B2068,'[1]výnosy standard'!$A$1:$T$2200,18,FALSE)</f>
        <v>5.83</v>
      </c>
      <c r="BL2068" s="6">
        <f>VLOOKUP($B2068,'[1]výnosy standard'!$A$1:$T$2200,19,FALSE)</f>
        <v>7.51</v>
      </c>
      <c r="BM2068" s="6">
        <f>VLOOKUP($B2068,'[1]výnosy standard'!$A$1:$T$2200,20,FALSE)</f>
        <v>0</v>
      </c>
      <c r="BN2068" s="6">
        <f>VLOOKUP(B2068,'[1]pšenice výnos'!$A$2:$E$2200,4)</f>
        <v>7.36</v>
      </c>
      <c r="BO2068" s="6">
        <f>VLOOKUP(B2068,[1]kukuřice!$A$2:$E$2200,5,FALSE)</f>
        <v>48.517249757180991</v>
      </c>
    </row>
    <row r="2069" spans="1:67" hidden="1" x14ac:dyDescent="0.25">
      <c r="A2069" s="7">
        <v>1853</v>
      </c>
      <c r="B2069" s="6" t="s">
        <v>123</v>
      </c>
      <c r="C2069" s="13">
        <v>240</v>
      </c>
      <c r="D2069" s="7">
        <v>35.136101881229237</v>
      </c>
      <c r="E2069" s="6" t="s">
        <v>14</v>
      </c>
      <c r="F2069" s="6" t="s">
        <v>28</v>
      </c>
      <c r="G2069" s="7">
        <v>35.136101881229237</v>
      </c>
      <c r="H2069" s="7">
        <v>30.121816168327801</v>
      </c>
      <c r="I2069" s="7">
        <v>30.121816168327801</v>
      </c>
      <c r="J2069" s="7">
        <v>4.249411764705882</v>
      </c>
      <c r="K2069" s="14">
        <v>6.5564813042197319</v>
      </c>
      <c r="L2069" s="13">
        <v>18</v>
      </c>
      <c r="M2069" s="7">
        <v>5.9066120636165591</v>
      </c>
      <c r="N2069" s="7">
        <v>-0.10419924441089816</v>
      </c>
      <c r="O2069" s="7">
        <v>-2.3070695395138499</v>
      </c>
      <c r="P2069" s="7">
        <v>2</v>
      </c>
      <c r="Q2069" s="7">
        <v>1</v>
      </c>
      <c r="R2069" s="7">
        <v>0</v>
      </c>
      <c r="S2069" s="15">
        <v>0.99444444444444402</v>
      </c>
      <c r="T2069" s="15">
        <v>5.4022222222222203</v>
      </c>
      <c r="U2069" s="15">
        <v>7.9649999999999999</v>
      </c>
      <c r="V2069" s="16">
        <v>33</v>
      </c>
      <c r="W2069" s="16">
        <v>30.3</v>
      </c>
      <c r="X2069" s="17" t="e">
        <v>#NULL!</v>
      </c>
      <c r="Y2069" s="13">
        <v>3</v>
      </c>
      <c r="Z2069" s="16">
        <v>4</v>
      </c>
      <c r="AA2069" s="13">
        <v>17</v>
      </c>
      <c r="AB2069" s="15">
        <v>-16</v>
      </c>
      <c r="AC2069" s="15">
        <v>-13.3</v>
      </c>
      <c r="AD2069" s="15">
        <v>2.0772222222222201</v>
      </c>
      <c r="AE2069" s="15">
        <v>-1.9227777777777799</v>
      </c>
      <c r="AF2069" s="7">
        <v>0</v>
      </c>
      <c r="AG2069" s="7">
        <v>0</v>
      </c>
      <c r="AH2069" s="7">
        <v>0</v>
      </c>
      <c r="AI2069" s="7">
        <v>0</v>
      </c>
      <c r="AJ2069" s="7">
        <v>0</v>
      </c>
      <c r="AK2069" s="7">
        <v>0</v>
      </c>
      <c r="AL2069" s="7">
        <v>0</v>
      </c>
      <c r="AM2069" s="7">
        <v>0</v>
      </c>
      <c r="AN2069" s="7">
        <v>0</v>
      </c>
      <c r="AO2069" s="7">
        <v>0</v>
      </c>
      <c r="AP2069" s="7">
        <v>0</v>
      </c>
      <c r="AQ2069" s="7">
        <v>0</v>
      </c>
      <c r="AR2069" s="7">
        <v>0</v>
      </c>
      <c r="AS2069" s="7">
        <v>0</v>
      </c>
      <c r="AT2069" s="7">
        <v>1</v>
      </c>
      <c r="AU2069" s="6">
        <f>VLOOKUP($B2069,'[1]výnosy standard'!$A$1:$T$2200,2,FALSE)</f>
        <v>29.15</v>
      </c>
      <c r="AV2069" s="6">
        <f>VLOOKUP($B2069,'[1]výnosy standard'!$A$1:$T$2200,3,FALSE)</f>
        <v>0</v>
      </c>
      <c r="AW2069" s="6">
        <f>VLOOKUP($B2069,'[1]výnosy standard'!$A$1:$T$2200,4,FALSE)</f>
        <v>8.0299999999999994</v>
      </c>
      <c r="AX2069" s="6">
        <f>VLOOKUP($B2069,'[1]výnosy standard'!$A$1:$T$2200,5,FALSE)</f>
        <v>0</v>
      </c>
      <c r="AY2069" s="6">
        <f>VLOOKUP($B2069,'[1]výnosy standard'!$A$1:$T$2200,6,FALSE)</f>
        <v>1.01</v>
      </c>
      <c r="AZ2069" s="6">
        <f>VLOOKUP($B2069,'[1]výnosy standard'!$A$1:$T$2200,7,FALSE)</f>
        <v>0</v>
      </c>
      <c r="BA2069" s="6">
        <f>VLOOKUP($B2069,'[1]výnosy standard'!$A$1:$T$2200,8,FALSE)</f>
        <v>20.81</v>
      </c>
      <c r="BB2069" s="6">
        <f>VLOOKUP($B2069,'[1]výnosy standard'!$A$1:$T$2200,9,FALSE)</f>
        <v>7.04</v>
      </c>
      <c r="BC2069" s="6">
        <f>VLOOKUP($B2069,'[1]výnosy standard'!$A$1:$T$2200,10,FALSE)</f>
        <v>7.04</v>
      </c>
      <c r="BD2069" s="6">
        <f>VLOOKUP($B2069,'[1]výnosy standard'!$A$1:$T$2200,11,FALSE)</f>
        <v>3.37</v>
      </c>
      <c r="BE2069" s="6">
        <f>VLOOKUP($B2069,'[1]výnosy standard'!$A$1:$T$2200,12,FALSE)</f>
        <v>0</v>
      </c>
      <c r="BF2069" s="6">
        <f>VLOOKUP($B2069,'[1]výnosy standard'!$A$1:$T$2200,13,FALSE)</f>
        <v>0</v>
      </c>
      <c r="BG2069" s="6">
        <f>VLOOKUP($B2069,'[1]výnosy standard'!$A$1:$T$2200,14,FALSE)</f>
        <v>0</v>
      </c>
      <c r="BH2069" s="6">
        <f>VLOOKUP($B2069,'[1]výnosy standard'!$A$1:$T$2200,15,FALSE)</f>
        <v>0</v>
      </c>
      <c r="BI2069" s="6">
        <f>VLOOKUP($B2069,'[1]výnosy standard'!$A$1:$T$2200,16,FALSE)</f>
        <v>72.489999999999995</v>
      </c>
      <c r="BJ2069" s="6">
        <f>VLOOKUP($B2069,'[1]výnosy standard'!$A$1:$T$2200,17,FALSE)</f>
        <v>5.49</v>
      </c>
      <c r="BK2069" s="6">
        <f>VLOOKUP($B2069,'[1]výnosy standard'!$A$1:$T$2200,18,FALSE)</f>
        <v>5.49</v>
      </c>
      <c r="BL2069" s="6">
        <f>VLOOKUP($B2069,'[1]výnosy standard'!$A$1:$T$2200,19,FALSE)</f>
        <v>7.12</v>
      </c>
      <c r="BM2069" s="6">
        <f>VLOOKUP($B2069,'[1]výnosy standard'!$A$1:$T$2200,20,FALSE)</f>
        <v>0</v>
      </c>
      <c r="BN2069" s="6">
        <f>VLOOKUP(B2069,'[1]pšenice výnos'!$A$2:$E$2200,4)</f>
        <v>7.04</v>
      </c>
      <c r="BO2069" s="6">
        <f>VLOOKUP(B2069,[1]kukuřice!$A$2:$E$2200,5,FALSE)</f>
        <v>45.933373285065656</v>
      </c>
    </row>
    <row r="2070" spans="1:67" hidden="1" x14ac:dyDescent="0.25">
      <c r="A2070" s="7">
        <v>4334</v>
      </c>
      <c r="B2070" s="6" t="s">
        <v>131</v>
      </c>
      <c r="C2070" s="13">
        <v>111</v>
      </c>
      <c r="D2070" s="7">
        <v>35.165822627948288</v>
      </c>
      <c r="E2070" s="6" t="s">
        <v>14</v>
      </c>
      <c r="F2070" s="6" t="s">
        <v>28</v>
      </c>
      <c r="G2070" s="7">
        <v>35.165822627948288</v>
      </c>
      <c r="H2070" s="7">
        <v>32.753211615514893</v>
      </c>
      <c r="I2070" s="7">
        <v>32.753211615514893</v>
      </c>
      <c r="J2070" s="7">
        <v>5.6962352941176464</v>
      </c>
      <c r="K2070" s="14">
        <v>7.3346305623603723</v>
      </c>
      <c r="L2070" s="13">
        <v>15</v>
      </c>
      <c r="M2070" s="7">
        <v>5.9633207488778721</v>
      </c>
      <c r="N2070" s="7">
        <v>-0.15950109080014527</v>
      </c>
      <c r="O2070" s="7">
        <v>-1.6383952682427259</v>
      </c>
      <c r="P2070" s="7">
        <v>3</v>
      </c>
      <c r="Q2070" s="7">
        <v>4</v>
      </c>
      <c r="R2070" s="7">
        <v>1</v>
      </c>
      <c r="S2070" s="15">
        <v>1.9597222222222199</v>
      </c>
      <c r="T2070" s="15">
        <v>5.16777777777778</v>
      </c>
      <c r="U2070" s="15">
        <v>6.7877164502164504</v>
      </c>
      <c r="V2070" s="16">
        <v>17.100000000000001</v>
      </c>
      <c r="W2070" s="16">
        <v>17.600000000000001</v>
      </c>
      <c r="X2070" s="17" t="e">
        <v>#NULL!</v>
      </c>
      <c r="Y2070" s="13">
        <v>3</v>
      </c>
      <c r="Z2070" s="16">
        <v>4</v>
      </c>
      <c r="AA2070" s="13">
        <v>17</v>
      </c>
      <c r="AB2070" s="15">
        <v>-0.100000000000001</v>
      </c>
      <c r="AC2070" s="15">
        <v>-0.60000000000000098</v>
      </c>
      <c r="AD2070" s="15">
        <v>5.0177777777777797</v>
      </c>
      <c r="AE2070" s="15">
        <v>1.0177777777777799</v>
      </c>
      <c r="AF2070" s="7">
        <v>0</v>
      </c>
      <c r="AG2070" s="7">
        <v>0</v>
      </c>
      <c r="AH2070" s="7">
        <v>0</v>
      </c>
      <c r="AI2070" s="7">
        <v>0</v>
      </c>
      <c r="AJ2070" s="7">
        <v>0</v>
      </c>
      <c r="AK2070" s="7">
        <v>0</v>
      </c>
      <c r="AL2070" s="7">
        <v>0</v>
      </c>
      <c r="AM2070" s="7">
        <v>0</v>
      </c>
      <c r="AN2070" s="7">
        <v>0</v>
      </c>
      <c r="AO2070" s="7">
        <v>0</v>
      </c>
      <c r="AP2070" s="7">
        <v>0</v>
      </c>
      <c r="AQ2070" s="7">
        <v>0</v>
      </c>
      <c r="AR2070" s="7">
        <v>0</v>
      </c>
      <c r="AS2070" s="7">
        <v>0</v>
      </c>
      <c r="AT2070" s="7">
        <v>1</v>
      </c>
      <c r="AU2070" s="6">
        <f>VLOOKUP($B2070,'[1]výnosy standard'!$A$1:$T$2200,2,FALSE)</f>
        <v>0</v>
      </c>
      <c r="AV2070" s="6">
        <f>VLOOKUP($B2070,'[1]výnosy standard'!$A$1:$T$2200,3,FALSE)</f>
        <v>0</v>
      </c>
      <c r="AW2070" s="6">
        <f>VLOOKUP($B2070,'[1]výnosy standard'!$A$1:$T$2200,4,FALSE)</f>
        <v>8.7200000000000006</v>
      </c>
      <c r="AX2070" s="6">
        <f>VLOOKUP($B2070,'[1]výnosy standard'!$A$1:$T$2200,5,FALSE)</f>
        <v>0</v>
      </c>
      <c r="AY2070" s="6">
        <f>VLOOKUP($B2070,'[1]výnosy standard'!$A$1:$T$2200,6,FALSE)</f>
        <v>0.9</v>
      </c>
      <c r="AZ2070" s="6">
        <f>VLOOKUP($B2070,'[1]výnosy standard'!$A$1:$T$2200,7,FALSE)</f>
        <v>0</v>
      </c>
      <c r="BA2070" s="6">
        <f>VLOOKUP($B2070,'[1]výnosy standard'!$A$1:$T$2200,8,FALSE)</f>
        <v>21.37</v>
      </c>
      <c r="BB2070" s="6">
        <f>VLOOKUP($B2070,'[1]výnosy standard'!$A$1:$T$2200,9,FALSE)</f>
        <v>6.68</v>
      </c>
      <c r="BC2070" s="6">
        <f>VLOOKUP($B2070,'[1]výnosy standard'!$A$1:$T$2200,10,FALSE)</f>
        <v>6.68</v>
      </c>
      <c r="BD2070" s="6">
        <f>VLOOKUP($B2070,'[1]výnosy standard'!$A$1:$T$2200,11,FALSE)</f>
        <v>0</v>
      </c>
      <c r="BE2070" s="6">
        <f>VLOOKUP($B2070,'[1]výnosy standard'!$A$1:$T$2200,12,FALSE)</f>
        <v>6.61</v>
      </c>
      <c r="BF2070" s="6">
        <f>VLOOKUP($B2070,'[1]výnosy standard'!$A$1:$T$2200,13,FALSE)</f>
        <v>0</v>
      </c>
      <c r="BG2070" s="6">
        <f>VLOOKUP($B2070,'[1]výnosy standard'!$A$1:$T$2200,14,FALSE)</f>
        <v>0</v>
      </c>
      <c r="BH2070" s="6">
        <f>VLOOKUP($B2070,'[1]výnosy standard'!$A$1:$T$2200,15,FALSE)</f>
        <v>0</v>
      </c>
      <c r="BI2070" s="6">
        <f>VLOOKUP($B2070,'[1]výnosy standard'!$A$1:$T$2200,16,FALSE)</f>
        <v>0</v>
      </c>
      <c r="BJ2070" s="6">
        <f>VLOOKUP($B2070,'[1]výnosy standard'!$A$1:$T$2200,17,FALSE)</f>
        <v>6.13</v>
      </c>
      <c r="BK2070" s="6">
        <f>VLOOKUP($B2070,'[1]výnosy standard'!$A$1:$T$2200,18,FALSE)</f>
        <v>6.13</v>
      </c>
      <c r="BL2070" s="6">
        <f>VLOOKUP($B2070,'[1]výnosy standard'!$A$1:$T$2200,19,FALSE)</f>
        <v>7.16</v>
      </c>
      <c r="BM2070" s="6">
        <f>VLOOKUP($B2070,'[1]výnosy standard'!$A$1:$T$2200,20,FALSE)</f>
        <v>0</v>
      </c>
      <c r="BN2070" s="6">
        <f>VLOOKUP(B2070,'[1]pšenice výnos'!$A$2:$E$2200,4)</f>
        <v>6.68</v>
      </c>
      <c r="BO2070" s="6">
        <f>VLOOKUP(B2070,[1]kukuřice!$A$2:$E$2200,5,FALSE)</f>
        <v>41.929772119891787</v>
      </c>
    </row>
    <row r="2071" spans="1:67" hidden="1" x14ac:dyDescent="0.25">
      <c r="A2071" s="7">
        <v>1854</v>
      </c>
      <c r="B2071" s="6" t="s">
        <v>144</v>
      </c>
      <c r="C2071" s="13">
        <v>381</v>
      </c>
      <c r="D2071" s="7">
        <v>35.186333733108107</v>
      </c>
      <c r="E2071" s="6" t="s">
        <v>14</v>
      </c>
      <c r="F2071" s="6" t="s">
        <v>28</v>
      </c>
      <c r="G2071" s="7">
        <v>35.186333733108107</v>
      </c>
      <c r="H2071" s="7">
        <v>20.777027027027028</v>
      </c>
      <c r="I2071" s="7">
        <v>20.777027027027028</v>
      </c>
      <c r="J2071" s="7">
        <v>5.92</v>
      </c>
      <c r="K2071" s="14">
        <v>5.7198424085169179</v>
      </c>
      <c r="L2071" s="13">
        <v>20</v>
      </c>
      <c r="M2071" s="7">
        <v>6.126361174112934</v>
      </c>
      <c r="N2071" s="7">
        <v>0.15343536976705582</v>
      </c>
      <c r="O2071" s="7">
        <v>0.20015759148308199</v>
      </c>
      <c r="P2071" s="7">
        <v>7</v>
      </c>
      <c r="Q2071" s="7">
        <v>2</v>
      </c>
      <c r="R2071" s="7">
        <v>0</v>
      </c>
      <c r="S2071" s="15">
        <v>0.655555555555556</v>
      </c>
      <c r="T2071" s="15">
        <v>1.66444444444444</v>
      </c>
      <c r="U2071" s="15">
        <v>2.9370370370370402</v>
      </c>
      <c r="V2071" s="16">
        <v>18.8</v>
      </c>
      <c r="W2071" s="16">
        <v>17.3</v>
      </c>
      <c r="X2071" s="13">
        <v>-1</v>
      </c>
      <c r="Y2071" s="13">
        <v>3</v>
      </c>
      <c r="Z2071" s="16">
        <v>4</v>
      </c>
      <c r="AA2071" s="13">
        <v>17</v>
      </c>
      <c r="AB2071" s="15">
        <v>-1.8</v>
      </c>
      <c r="AC2071" s="15">
        <v>-0.30000000000000099</v>
      </c>
      <c r="AD2071" s="15">
        <v>1.58944444444444</v>
      </c>
      <c r="AE2071" s="15">
        <v>-2.4105555555555598</v>
      </c>
      <c r="AF2071" s="7">
        <v>0</v>
      </c>
      <c r="AG2071" s="7">
        <v>0</v>
      </c>
      <c r="AH2071" s="7">
        <v>0</v>
      </c>
      <c r="AI2071" s="7">
        <v>0</v>
      </c>
      <c r="AJ2071" s="7">
        <v>0</v>
      </c>
      <c r="AK2071" s="7">
        <v>0</v>
      </c>
      <c r="AL2071" s="7">
        <v>0</v>
      </c>
      <c r="AM2071" s="7">
        <v>0</v>
      </c>
      <c r="AN2071" s="7">
        <v>0</v>
      </c>
      <c r="AO2071" s="7">
        <v>0</v>
      </c>
      <c r="AP2071" s="7">
        <v>0</v>
      </c>
      <c r="AQ2071" s="7">
        <v>0</v>
      </c>
      <c r="AR2071" s="7">
        <v>0</v>
      </c>
      <c r="AS2071" s="7">
        <v>0</v>
      </c>
      <c r="AT2071" s="7">
        <v>1</v>
      </c>
      <c r="AU2071" s="6">
        <f>VLOOKUP($B2071,'[1]výnosy standard'!$A$1:$T$2200,2,FALSE)</f>
        <v>0</v>
      </c>
      <c r="AV2071" s="6">
        <f>VLOOKUP($B2071,'[1]výnosy standard'!$A$1:$T$2200,3,FALSE)</f>
        <v>0</v>
      </c>
      <c r="AW2071" s="6">
        <f>VLOOKUP($B2071,'[1]výnosy standard'!$A$1:$T$2200,4,FALSE)</f>
        <v>7.87</v>
      </c>
      <c r="AX2071" s="6">
        <f>VLOOKUP($B2071,'[1]výnosy standard'!$A$1:$T$2200,5,FALSE)</f>
        <v>0</v>
      </c>
      <c r="AY2071" s="6">
        <f>VLOOKUP($B2071,'[1]výnosy standard'!$A$1:$T$2200,6,FALSE)</f>
        <v>0.97</v>
      </c>
      <c r="AZ2071" s="6">
        <f>VLOOKUP($B2071,'[1]výnosy standard'!$A$1:$T$2200,7,FALSE)</f>
        <v>0</v>
      </c>
      <c r="BA2071" s="6">
        <f>VLOOKUP($B2071,'[1]výnosy standard'!$A$1:$T$2200,8,FALSE)</f>
        <v>20.399999999999999</v>
      </c>
      <c r="BB2071" s="6">
        <f>VLOOKUP($B2071,'[1]výnosy standard'!$A$1:$T$2200,9,FALSE)</f>
        <v>6.47</v>
      </c>
      <c r="BC2071" s="6">
        <f>VLOOKUP($B2071,'[1]výnosy standard'!$A$1:$T$2200,10,FALSE)</f>
        <v>6.47</v>
      </c>
      <c r="BD2071" s="6">
        <f>VLOOKUP($B2071,'[1]výnosy standard'!$A$1:$T$2200,11,FALSE)</f>
        <v>3.74</v>
      </c>
      <c r="BE2071" s="6">
        <f>VLOOKUP($B2071,'[1]výnosy standard'!$A$1:$T$2200,12,FALSE)</f>
        <v>6.43</v>
      </c>
      <c r="BF2071" s="6">
        <f>VLOOKUP($B2071,'[1]výnosy standard'!$A$1:$T$2200,13,FALSE)</f>
        <v>0</v>
      </c>
      <c r="BG2071" s="6">
        <f>VLOOKUP($B2071,'[1]výnosy standard'!$A$1:$T$2200,14,FALSE)</f>
        <v>3.65</v>
      </c>
      <c r="BH2071" s="6">
        <f>VLOOKUP($B2071,'[1]výnosy standard'!$A$1:$T$2200,15,FALSE)</f>
        <v>0</v>
      </c>
      <c r="BI2071" s="6">
        <f>VLOOKUP($B2071,'[1]výnosy standard'!$A$1:$T$2200,16,FALSE)</f>
        <v>67.94</v>
      </c>
      <c r="BJ2071" s="6">
        <f>VLOOKUP($B2071,'[1]výnosy standard'!$A$1:$T$2200,17,FALSE)</f>
        <v>5.48</v>
      </c>
      <c r="BK2071" s="6">
        <f>VLOOKUP($B2071,'[1]výnosy standard'!$A$1:$T$2200,18,FALSE)</f>
        <v>5.48</v>
      </c>
      <c r="BL2071" s="6">
        <f>VLOOKUP($B2071,'[1]výnosy standard'!$A$1:$T$2200,19,FALSE)</f>
        <v>6.89</v>
      </c>
      <c r="BM2071" s="6">
        <f>VLOOKUP($B2071,'[1]výnosy standard'!$A$1:$T$2200,20,FALSE)</f>
        <v>0</v>
      </c>
      <c r="BN2071" s="6">
        <f>VLOOKUP(B2071,'[1]pšenice výnos'!$A$2:$E$2200,4)</f>
        <v>6.47</v>
      </c>
      <c r="BO2071" s="6">
        <f>VLOOKUP(B2071,[1]kukuřice!$A$2:$E$2200,5,FALSE)</f>
        <v>38.471279915444775</v>
      </c>
    </row>
    <row r="2072" spans="1:67" hidden="1" x14ac:dyDescent="0.25">
      <c r="A2072" s="7">
        <v>2490</v>
      </c>
      <c r="B2072" s="6" t="s">
        <v>186</v>
      </c>
      <c r="C2072" s="13">
        <v>85</v>
      </c>
      <c r="D2072" s="7">
        <v>35.197824004727643</v>
      </c>
      <c r="E2072" s="6" t="s">
        <v>14</v>
      </c>
      <c r="F2072" s="6" t="s">
        <v>28</v>
      </c>
      <c r="G2072" s="7">
        <v>35.197824004727643</v>
      </c>
      <c r="H2072" s="7">
        <v>33.622536392642594</v>
      </c>
      <c r="I2072" s="7">
        <v>33.622536392642594</v>
      </c>
      <c r="J2072" s="7">
        <v>4.9371647058823536</v>
      </c>
      <c r="K2072" s="14">
        <v>5.7509800203580692</v>
      </c>
      <c r="L2072" s="13">
        <v>15</v>
      </c>
      <c r="M2072" s="7">
        <v>5.9633207488778721</v>
      </c>
      <c r="N2072" s="7">
        <v>-0.15950109080014527</v>
      </c>
      <c r="O2072" s="7">
        <v>-0.81381531447571565</v>
      </c>
      <c r="P2072" s="7">
        <v>1</v>
      </c>
      <c r="Q2072" s="7">
        <v>7</v>
      </c>
      <c r="R2072" s="7">
        <v>0</v>
      </c>
      <c r="S2072" s="15">
        <v>4.96875</v>
      </c>
      <c r="T2072" s="15">
        <v>7.8416666666666703</v>
      </c>
      <c r="U2072" s="17" t="e">
        <v>#NULL!</v>
      </c>
      <c r="V2072" s="16">
        <v>10.7</v>
      </c>
      <c r="W2072" s="16">
        <v>10.8</v>
      </c>
      <c r="X2072" s="17" t="e">
        <v>#NULL!</v>
      </c>
      <c r="Y2072" s="13">
        <v>3</v>
      </c>
      <c r="Z2072" s="16">
        <v>4</v>
      </c>
      <c r="AA2072" s="13">
        <v>17</v>
      </c>
      <c r="AB2072" s="15">
        <v>6.3</v>
      </c>
      <c r="AC2072" s="15">
        <v>6.2</v>
      </c>
      <c r="AD2072" s="15">
        <v>9.3916666666666693</v>
      </c>
      <c r="AE2072" s="15">
        <v>5.3916666666666702</v>
      </c>
      <c r="AF2072" s="7">
        <v>0</v>
      </c>
      <c r="AG2072" s="7">
        <v>0</v>
      </c>
      <c r="AH2072" s="7">
        <v>0</v>
      </c>
      <c r="AI2072" s="7">
        <v>0</v>
      </c>
      <c r="AJ2072" s="7">
        <v>0</v>
      </c>
      <c r="AK2072" s="7">
        <v>0</v>
      </c>
      <c r="AL2072" s="7">
        <v>0</v>
      </c>
      <c r="AM2072" s="7">
        <v>0</v>
      </c>
      <c r="AN2072" s="7">
        <v>0</v>
      </c>
      <c r="AO2072" s="7">
        <v>0</v>
      </c>
      <c r="AP2072" s="7">
        <v>0</v>
      </c>
      <c r="AQ2072" s="7">
        <v>0</v>
      </c>
      <c r="AR2072" s="7">
        <v>0</v>
      </c>
      <c r="AS2072" s="7">
        <v>0</v>
      </c>
      <c r="AT2072" s="7">
        <v>1</v>
      </c>
      <c r="AU2072" s="6">
        <f>VLOOKUP($B2072,'[1]výnosy standard'!$A$1:$T$2200,2,FALSE)</f>
        <v>25.93</v>
      </c>
      <c r="AV2072" s="6">
        <f>VLOOKUP($B2072,'[1]výnosy standard'!$A$1:$T$2200,3,FALSE)</f>
        <v>0</v>
      </c>
      <c r="AW2072" s="6">
        <f>VLOOKUP($B2072,'[1]výnosy standard'!$A$1:$T$2200,4,FALSE)</f>
        <v>0</v>
      </c>
      <c r="AX2072" s="6">
        <f>VLOOKUP($B2072,'[1]výnosy standard'!$A$1:$T$2200,5,FALSE)</f>
        <v>4.49</v>
      </c>
      <c r="AY2072" s="6">
        <f>VLOOKUP($B2072,'[1]výnosy standard'!$A$1:$T$2200,6,FALSE)</f>
        <v>0</v>
      </c>
      <c r="AZ2072" s="6">
        <f>VLOOKUP($B2072,'[1]výnosy standard'!$A$1:$T$2200,7,FALSE)</f>
        <v>0</v>
      </c>
      <c r="BA2072" s="6">
        <f>VLOOKUP($B2072,'[1]výnosy standard'!$A$1:$T$2200,8,FALSE)</f>
        <v>0</v>
      </c>
      <c r="BB2072" s="6">
        <f>VLOOKUP($B2072,'[1]výnosy standard'!$A$1:$T$2200,9,FALSE)</f>
        <v>5.08</v>
      </c>
      <c r="BC2072" s="6">
        <f>VLOOKUP($B2072,'[1]výnosy standard'!$A$1:$T$2200,10,FALSE)</f>
        <v>5.08</v>
      </c>
      <c r="BD2072" s="6">
        <f>VLOOKUP($B2072,'[1]výnosy standard'!$A$1:$T$2200,11,FALSE)</f>
        <v>2.99</v>
      </c>
      <c r="BE2072" s="6">
        <f>VLOOKUP($B2072,'[1]výnosy standard'!$A$1:$T$2200,12,FALSE)</f>
        <v>4.74</v>
      </c>
      <c r="BF2072" s="6">
        <f>VLOOKUP($B2072,'[1]výnosy standard'!$A$1:$T$2200,13,FALSE)</f>
        <v>0</v>
      </c>
      <c r="BG2072" s="6">
        <f>VLOOKUP($B2072,'[1]výnosy standard'!$A$1:$T$2200,14,FALSE)</f>
        <v>0</v>
      </c>
      <c r="BH2072" s="6">
        <f>VLOOKUP($B2072,'[1]výnosy standard'!$A$1:$T$2200,15,FALSE)</f>
        <v>19.3</v>
      </c>
      <c r="BI2072" s="6">
        <f>VLOOKUP($B2072,'[1]výnosy standard'!$A$1:$T$2200,16,FALSE)</f>
        <v>0</v>
      </c>
      <c r="BJ2072" s="6">
        <f>VLOOKUP($B2072,'[1]výnosy standard'!$A$1:$T$2200,17,FALSE)</f>
        <v>4.1900000000000004</v>
      </c>
      <c r="BK2072" s="6">
        <f>VLOOKUP($B2072,'[1]výnosy standard'!$A$1:$T$2200,18,FALSE)</f>
        <v>4.1900000000000004</v>
      </c>
      <c r="BL2072" s="6">
        <f>VLOOKUP($B2072,'[1]výnosy standard'!$A$1:$T$2200,19,FALSE)</f>
        <v>4.6500000000000004</v>
      </c>
      <c r="BM2072" s="6">
        <f>VLOOKUP($B2072,'[1]výnosy standard'!$A$1:$T$2200,20,FALSE)</f>
        <v>0</v>
      </c>
      <c r="BN2072" s="6">
        <f>VLOOKUP(B2072,'[1]pšenice výnos'!$A$2:$E$2200,4)</f>
        <v>5.08</v>
      </c>
      <c r="BO2072" s="6">
        <f>VLOOKUP(B2072,[1]kukuřice!$A$2:$E$2200,5,FALSE)</f>
        <v>39.978666217438786</v>
      </c>
    </row>
    <row r="2073" spans="1:67" hidden="1" x14ac:dyDescent="0.25">
      <c r="A2073" s="7">
        <v>1761</v>
      </c>
      <c r="B2073" s="6" t="s">
        <v>127</v>
      </c>
      <c r="C2073" s="13">
        <v>9</v>
      </c>
      <c r="D2073" s="7">
        <v>35.224900662251656</v>
      </c>
      <c r="E2073" s="6" t="s">
        <v>14</v>
      </c>
      <c r="F2073" s="6" t="s">
        <v>28</v>
      </c>
      <c r="G2073" s="7">
        <v>35.224900662251656</v>
      </c>
      <c r="H2073" s="7">
        <v>18.211920529801326</v>
      </c>
      <c r="I2073" s="7">
        <v>18.211920529801326</v>
      </c>
      <c r="J2073" s="7">
        <v>6.04</v>
      </c>
      <c r="K2073" s="14">
        <v>6.4074854910466659</v>
      </c>
      <c r="L2073" s="13">
        <v>8</v>
      </c>
      <c r="M2073" s="7">
        <v>5.9633207488778721</v>
      </c>
      <c r="N2073" s="7">
        <v>-0.15950109080014527</v>
      </c>
      <c r="O2073" s="7">
        <v>-0.36748549104666584</v>
      </c>
      <c r="P2073" s="7">
        <v>0</v>
      </c>
      <c r="Q2073" s="7">
        <v>5</v>
      </c>
      <c r="R2073" s="7">
        <v>1</v>
      </c>
      <c r="S2073" s="17" t="e">
        <v>#NULL!</v>
      </c>
      <c r="T2073" s="17" t="e">
        <v>#NULL!</v>
      </c>
      <c r="U2073" s="17" t="e">
        <v>#NULL!</v>
      </c>
      <c r="V2073" s="17" t="e">
        <v>#NULL!</v>
      </c>
      <c r="W2073" s="17" t="e">
        <v>#NULL!</v>
      </c>
      <c r="X2073" s="17" t="e">
        <v>#NULL!</v>
      </c>
      <c r="Y2073" s="17" t="e">
        <v>#NULL!</v>
      </c>
      <c r="Z2073" s="17" t="e">
        <v>#NULL!</v>
      </c>
      <c r="AA2073" s="17" t="e">
        <v>#NULL!</v>
      </c>
      <c r="AB2073" s="17" t="e">
        <v>#NULL!</v>
      </c>
      <c r="AC2073" s="17" t="e">
        <v>#NULL!</v>
      </c>
      <c r="AD2073" s="17" t="e">
        <v>#NULL!</v>
      </c>
      <c r="AE2073" s="17" t="e">
        <v>#NULL!</v>
      </c>
      <c r="AF2073" s="7">
        <v>0</v>
      </c>
      <c r="AG2073" s="7">
        <v>0</v>
      </c>
      <c r="AH2073" s="7">
        <v>0</v>
      </c>
      <c r="AI2073" s="7">
        <v>0</v>
      </c>
      <c r="AJ2073" s="7">
        <v>0</v>
      </c>
      <c r="AK2073" s="7">
        <v>0</v>
      </c>
      <c r="AL2073" s="7">
        <v>0</v>
      </c>
      <c r="AM2073" s="7">
        <v>0</v>
      </c>
      <c r="AN2073" s="7">
        <v>0</v>
      </c>
      <c r="AO2073" s="7">
        <v>0</v>
      </c>
      <c r="AP2073" s="7">
        <v>0</v>
      </c>
      <c r="AQ2073" s="7">
        <v>0</v>
      </c>
      <c r="AR2073" s="7">
        <v>0</v>
      </c>
      <c r="AS2073" s="7">
        <v>0</v>
      </c>
      <c r="AT2073" s="7">
        <v>1</v>
      </c>
      <c r="AU2073" s="6">
        <f>VLOOKUP($B2073,'[1]výnosy standard'!$A$1:$T$2200,2,FALSE)</f>
        <v>0</v>
      </c>
      <c r="AV2073" s="6">
        <f>VLOOKUP($B2073,'[1]výnosy standard'!$A$1:$T$2200,3,FALSE)</f>
        <v>0</v>
      </c>
      <c r="AW2073" s="6">
        <f>VLOOKUP($B2073,'[1]výnosy standard'!$A$1:$T$2200,4,FALSE)</f>
        <v>8.02</v>
      </c>
      <c r="AX2073" s="6">
        <f>VLOOKUP($B2073,'[1]výnosy standard'!$A$1:$T$2200,5,FALSE)</f>
        <v>0</v>
      </c>
      <c r="AY2073" s="6">
        <f>VLOOKUP($B2073,'[1]výnosy standard'!$A$1:$T$2200,6,FALSE)</f>
        <v>0.88</v>
      </c>
      <c r="AZ2073" s="6">
        <f>VLOOKUP($B2073,'[1]výnosy standard'!$A$1:$T$2200,7,FALSE)</f>
        <v>0</v>
      </c>
      <c r="BA2073" s="6">
        <f>VLOOKUP($B2073,'[1]výnosy standard'!$A$1:$T$2200,8,FALSE)</f>
        <v>21.09</v>
      </c>
      <c r="BB2073" s="6">
        <f>VLOOKUP($B2073,'[1]výnosy standard'!$A$1:$T$2200,9,FALSE)</f>
        <v>6.51</v>
      </c>
      <c r="BC2073" s="6">
        <f>VLOOKUP($B2073,'[1]výnosy standard'!$A$1:$T$2200,10,FALSE)</f>
        <v>6.51</v>
      </c>
      <c r="BD2073" s="6">
        <f>VLOOKUP($B2073,'[1]výnosy standard'!$A$1:$T$2200,11,FALSE)</f>
        <v>3.84</v>
      </c>
      <c r="BE2073" s="6">
        <f>VLOOKUP($B2073,'[1]výnosy standard'!$A$1:$T$2200,12,FALSE)</f>
        <v>6.91</v>
      </c>
      <c r="BF2073" s="6">
        <f>VLOOKUP($B2073,'[1]výnosy standard'!$A$1:$T$2200,13,FALSE)</f>
        <v>0</v>
      </c>
      <c r="BG2073" s="6">
        <f>VLOOKUP($B2073,'[1]výnosy standard'!$A$1:$T$2200,14,FALSE)</f>
        <v>0</v>
      </c>
      <c r="BH2073" s="6">
        <f>VLOOKUP($B2073,'[1]výnosy standard'!$A$1:$T$2200,15,FALSE)</f>
        <v>0</v>
      </c>
      <c r="BI2073" s="6">
        <f>VLOOKUP($B2073,'[1]výnosy standard'!$A$1:$T$2200,16,FALSE)</f>
        <v>0</v>
      </c>
      <c r="BJ2073" s="6">
        <f>VLOOKUP($B2073,'[1]výnosy standard'!$A$1:$T$2200,17,FALSE)</f>
        <v>5.21</v>
      </c>
      <c r="BK2073" s="6">
        <f>VLOOKUP($B2073,'[1]výnosy standard'!$A$1:$T$2200,18,FALSE)</f>
        <v>5.21</v>
      </c>
      <c r="BL2073" s="6">
        <f>VLOOKUP($B2073,'[1]výnosy standard'!$A$1:$T$2200,19,FALSE)</f>
        <v>7.1</v>
      </c>
      <c r="BM2073" s="6">
        <f>VLOOKUP($B2073,'[1]výnosy standard'!$A$1:$T$2200,20,FALSE)</f>
        <v>0</v>
      </c>
      <c r="BN2073" s="6">
        <f>VLOOKUP(B2073,'[1]pšenice výnos'!$A$2:$E$2200,4)</f>
        <v>6.51</v>
      </c>
      <c r="BO2073" s="6">
        <f>VLOOKUP(B2073,[1]kukuřice!$A$2:$E$2200,5,FALSE)</f>
        <v>34.643639561082786</v>
      </c>
    </row>
    <row r="2074" spans="1:67" hidden="1" x14ac:dyDescent="0.25">
      <c r="A2074" s="7">
        <v>2720</v>
      </c>
      <c r="B2074" s="6" t="s">
        <v>142</v>
      </c>
      <c r="C2074" s="13">
        <v>168</v>
      </c>
      <c r="D2074" s="7">
        <v>35.24126860959597</v>
      </c>
      <c r="E2074" s="6" t="s">
        <v>14</v>
      </c>
      <c r="F2074" s="6" t="s">
        <v>28</v>
      </c>
      <c r="G2074" s="7">
        <v>35.24126860959597</v>
      </c>
      <c r="H2074" s="7">
        <v>25.541836882184239</v>
      </c>
      <c r="I2074" s="7">
        <v>25.541836882184239</v>
      </c>
      <c r="J2074" s="7">
        <v>6.1859294117647057</v>
      </c>
      <c r="K2074" s="14">
        <v>5.8040836344882365</v>
      </c>
      <c r="L2074" s="13">
        <v>18</v>
      </c>
      <c r="M2074" s="7">
        <v>6.126361174112934</v>
      </c>
      <c r="N2074" s="7">
        <v>0.15343536976705582</v>
      </c>
      <c r="O2074" s="7">
        <v>0.38184577727646918</v>
      </c>
      <c r="P2074" s="7">
        <v>2</v>
      </c>
      <c r="Q2074" s="7">
        <v>0</v>
      </c>
      <c r="R2074" s="7">
        <v>0</v>
      </c>
      <c r="S2074" s="15">
        <v>1.0047619047619001</v>
      </c>
      <c r="T2074" s="15">
        <v>4.2657142857142896</v>
      </c>
      <c r="U2074" s="15">
        <v>7.6842735042735004</v>
      </c>
      <c r="V2074" s="16">
        <v>16.7</v>
      </c>
      <c r="W2074" s="16">
        <v>15.7</v>
      </c>
      <c r="X2074" s="17" t="e">
        <v>#NULL!</v>
      </c>
      <c r="Y2074" s="13">
        <v>2</v>
      </c>
      <c r="Z2074" s="16">
        <v>3.5</v>
      </c>
      <c r="AA2074" s="13">
        <v>22</v>
      </c>
      <c r="AB2074" s="15">
        <v>5.3</v>
      </c>
      <c r="AC2074" s="15">
        <v>6.3</v>
      </c>
      <c r="AD2074" s="15">
        <v>5.8407142857142897</v>
      </c>
      <c r="AE2074" s="15">
        <v>2.3407142857142902</v>
      </c>
      <c r="AF2074" s="7">
        <v>0</v>
      </c>
      <c r="AG2074" s="7">
        <v>0</v>
      </c>
      <c r="AH2074" s="7">
        <v>0</v>
      </c>
      <c r="AI2074" s="7">
        <v>0</v>
      </c>
      <c r="AJ2074" s="7">
        <v>0</v>
      </c>
      <c r="AK2074" s="7">
        <v>0</v>
      </c>
      <c r="AL2074" s="7">
        <v>0</v>
      </c>
      <c r="AM2074" s="7">
        <v>0</v>
      </c>
      <c r="AN2074" s="7">
        <v>0</v>
      </c>
      <c r="AO2074" s="7">
        <v>0</v>
      </c>
      <c r="AP2074" s="7">
        <v>0</v>
      </c>
      <c r="AQ2074" s="7">
        <v>0</v>
      </c>
      <c r="AR2074" s="7">
        <v>0</v>
      </c>
      <c r="AS2074" s="7">
        <v>0</v>
      </c>
      <c r="AT2074" s="7">
        <v>1</v>
      </c>
      <c r="AU2074" s="6">
        <f>VLOOKUP($B2074,'[1]výnosy standard'!$A$1:$T$2200,2,FALSE)</f>
        <v>0</v>
      </c>
      <c r="AV2074" s="6">
        <f>VLOOKUP($B2074,'[1]výnosy standard'!$A$1:$T$2200,3,FALSE)</f>
        <v>0</v>
      </c>
      <c r="AW2074" s="6">
        <f>VLOOKUP($B2074,'[1]výnosy standard'!$A$1:$T$2200,4,FALSE)</f>
        <v>0</v>
      </c>
      <c r="AX2074" s="6">
        <f>VLOOKUP($B2074,'[1]výnosy standard'!$A$1:$T$2200,5,FALSE)</f>
        <v>0</v>
      </c>
      <c r="AY2074" s="6">
        <f>VLOOKUP($B2074,'[1]výnosy standard'!$A$1:$T$2200,6,FALSE)</f>
        <v>0</v>
      </c>
      <c r="AZ2074" s="6">
        <f>VLOOKUP($B2074,'[1]výnosy standard'!$A$1:$T$2200,7,FALSE)</f>
        <v>0</v>
      </c>
      <c r="BA2074" s="6">
        <f>VLOOKUP($B2074,'[1]výnosy standard'!$A$1:$T$2200,8,FALSE)</f>
        <v>0</v>
      </c>
      <c r="BB2074" s="6">
        <f>VLOOKUP($B2074,'[1]výnosy standard'!$A$1:$T$2200,9,FALSE)</f>
        <v>6.82</v>
      </c>
      <c r="BC2074" s="6">
        <f>VLOOKUP($B2074,'[1]výnosy standard'!$A$1:$T$2200,10,FALSE)</f>
        <v>6.82</v>
      </c>
      <c r="BD2074" s="6">
        <f>VLOOKUP($B2074,'[1]výnosy standard'!$A$1:$T$2200,11,FALSE)</f>
        <v>3.77</v>
      </c>
      <c r="BE2074" s="6">
        <f>VLOOKUP($B2074,'[1]výnosy standard'!$A$1:$T$2200,12,FALSE)</f>
        <v>6.58</v>
      </c>
      <c r="BF2074" s="6">
        <f>VLOOKUP($B2074,'[1]výnosy standard'!$A$1:$T$2200,13,FALSE)</f>
        <v>0</v>
      </c>
      <c r="BG2074" s="6">
        <f>VLOOKUP($B2074,'[1]výnosy standard'!$A$1:$T$2200,14,FALSE)</f>
        <v>0</v>
      </c>
      <c r="BH2074" s="6">
        <f>VLOOKUP($B2074,'[1]výnosy standard'!$A$1:$T$2200,15,FALSE)</f>
        <v>0</v>
      </c>
      <c r="BI2074" s="6">
        <f>VLOOKUP($B2074,'[1]výnosy standard'!$A$1:$T$2200,16,FALSE)</f>
        <v>0</v>
      </c>
      <c r="BJ2074" s="6">
        <f>VLOOKUP($B2074,'[1]výnosy standard'!$A$1:$T$2200,17,FALSE)</f>
        <v>5.54</v>
      </c>
      <c r="BK2074" s="6">
        <f>VLOOKUP($B2074,'[1]výnosy standard'!$A$1:$T$2200,18,FALSE)</f>
        <v>5.54</v>
      </c>
      <c r="BL2074" s="6">
        <f>VLOOKUP($B2074,'[1]výnosy standard'!$A$1:$T$2200,19,FALSE)</f>
        <v>6.65</v>
      </c>
      <c r="BM2074" s="6">
        <f>VLOOKUP($B2074,'[1]výnosy standard'!$A$1:$T$2200,20,FALSE)</f>
        <v>0</v>
      </c>
      <c r="BN2074" s="6">
        <f>VLOOKUP(B2074,'[1]pšenice výnos'!$A$2:$E$2200,4)</f>
        <v>6.82</v>
      </c>
      <c r="BO2074" s="6">
        <f>VLOOKUP(B2074,[1]kukuřice!$A$2:$E$2200,5,FALSE)</f>
        <v>43.191266145909822</v>
      </c>
    </row>
    <row r="2075" spans="1:67" hidden="1" x14ac:dyDescent="0.25">
      <c r="A2075" s="7">
        <v>4268</v>
      </c>
      <c r="B2075" s="6" t="s">
        <v>139</v>
      </c>
      <c r="C2075" s="13">
        <v>249</v>
      </c>
      <c r="D2075" s="7">
        <v>35.300458069062721</v>
      </c>
      <c r="E2075" s="6" t="s">
        <v>14</v>
      </c>
      <c r="F2075" s="6" t="s">
        <v>28</v>
      </c>
      <c r="G2075" s="7">
        <v>35.300458069062721</v>
      </c>
      <c r="H2075" s="7">
        <v>33.954075640122156</v>
      </c>
      <c r="I2075" s="7">
        <v>33.954075640122156</v>
      </c>
      <c r="J2075" s="7">
        <v>5.0082352941176467</v>
      </c>
      <c r="K2075" s="14">
        <v>7.2923241893477275</v>
      </c>
      <c r="L2075" s="13">
        <v>23</v>
      </c>
      <c r="M2075" s="7">
        <v>6.126361174112934</v>
      </c>
      <c r="N2075" s="7">
        <v>0.15343536976705582</v>
      </c>
      <c r="O2075" s="7">
        <v>-2.2840888952300809</v>
      </c>
      <c r="P2075" s="7">
        <v>9</v>
      </c>
      <c r="Q2075" s="7">
        <v>0</v>
      </c>
      <c r="R2075" s="7">
        <v>0</v>
      </c>
      <c r="S2075" s="15">
        <v>0.80666666666666698</v>
      </c>
      <c r="T2075" s="15">
        <v>3.06266666666667</v>
      </c>
      <c r="U2075" s="15">
        <v>6.1996964939822101</v>
      </c>
      <c r="V2075" s="16">
        <v>21.4</v>
      </c>
      <c r="W2075" s="16">
        <v>22.4</v>
      </c>
      <c r="X2075" s="17" t="e">
        <v>#NULL!</v>
      </c>
      <c r="Y2075" s="13">
        <v>1</v>
      </c>
      <c r="Z2075" s="16">
        <v>3</v>
      </c>
      <c r="AA2075" s="13">
        <v>26</v>
      </c>
      <c r="AB2075" s="15">
        <v>4.5999999999999996</v>
      </c>
      <c r="AC2075" s="15">
        <v>3.6</v>
      </c>
      <c r="AD2075" s="15">
        <v>3.9626666666666699</v>
      </c>
      <c r="AE2075" s="15">
        <v>0.962666666666667</v>
      </c>
      <c r="AF2075" s="7">
        <v>0</v>
      </c>
      <c r="AG2075" s="7">
        <v>0</v>
      </c>
      <c r="AH2075" s="7">
        <v>0</v>
      </c>
      <c r="AI2075" s="7">
        <v>0</v>
      </c>
      <c r="AJ2075" s="7">
        <v>0</v>
      </c>
      <c r="AK2075" s="7">
        <v>0</v>
      </c>
      <c r="AL2075" s="7">
        <v>0</v>
      </c>
      <c r="AM2075" s="7">
        <v>0</v>
      </c>
      <c r="AN2075" s="7">
        <v>0</v>
      </c>
      <c r="AO2075" s="7">
        <v>0</v>
      </c>
      <c r="AP2075" s="7">
        <v>0</v>
      </c>
      <c r="AQ2075" s="7">
        <v>0</v>
      </c>
      <c r="AR2075" s="7">
        <v>0</v>
      </c>
      <c r="AS2075" s="7">
        <v>0</v>
      </c>
      <c r="AT2075" s="7">
        <v>1</v>
      </c>
      <c r="AU2075" s="6">
        <f>VLOOKUP($B2075,'[1]výnosy standard'!$A$1:$T$2200,2,FALSE)</f>
        <v>27.58</v>
      </c>
      <c r="AV2075" s="6">
        <f>VLOOKUP($B2075,'[1]výnosy standard'!$A$1:$T$2200,3,FALSE)</f>
        <v>0</v>
      </c>
      <c r="AW2075" s="6">
        <f>VLOOKUP($B2075,'[1]výnosy standard'!$A$1:$T$2200,4,FALSE)</f>
        <v>9.01</v>
      </c>
      <c r="AX2075" s="6">
        <f>VLOOKUP($B2075,'[1]výnosy standard'!$A$1:$T$2200,5,FALSE)</f>
        <v>0</v>
      </c>
      <c r="AY2075" s="6">
        <f>VLOOKUP($B2075,'[1]výnosy standard'!$A$1:$T$2200,6,FALSE)</f>
        <v>0.89</v>
      </c>
      <c r="AZ2075" s="6">
        <f>VLOOKUP($B2075,'[1]výnosy standard'!$A$1:$T$2200,7,FALSE)</f>
        <v>0</v>
      </c>
      <c r="BA2075" s="6">
        <f>VLOOKUP($B2075,'[1]výnosy standard'!$A$1:$T$2200,8,FALSE)</f>
        <v>19.690000000000001</v>
      </c>
      <c r="BB2075" s="6">
        <f>VLOOKUP($B2075,'[1]výnosy standard'!$A$1:$T$2200,9,FALSE)</f>
        <v>7.24</v>
      </c>
      <c r="BC2075" s="6">
        <f>VLOOKUP($B2075,'[1]výnosy standard'!$A$1:$T$2200,10,FALSE)</f>
        <v>7.24</v>
      </c>
      <c r="BD2075" s="6">
        <f>VLOOKUP($B2075,'[1]výnosy standard'!$A$1:$T$2200,11,FALSE)</f>
        <v>3.81</v>
      </c>
      <c r="BE2075" s="6">
        <f>VLOOKUP($B2075,'[1]výnosy standard'!$A$1:$T$2200,12,FALSE)</f>
        <v>0</v>
      </c>
      <c r="BF2075" s="6">
        <f>VLOOKUP($B2075,'[1]výnosy standard'!$A$1:$T$2200,13,FALSE)</f>
        <v>0</v>
      </c>
      <c r="BG2075" s="6">
        <f>VLOOKUP($B2075,'[1]výnosy standard'!$A$1:$T$2200,14,FALSE)</f>
        <v>0</v>
      </c>
      <c r="BH2075" s="6">
        <f>VLOOKUP($B2075,'[1]výnosy standard'!$A$1:$T$2200,15,FALSE)</f>
        <v>0</v>
      </c>
      <c r="BI2075" s="6">
        <f>VLOOKUP($B2075,'[1]výnosy standard'!$A$1:$T$2200,16,FALSE)</f>
        <v>63.07</v>
      </c>
      <c r="BJ2075" s="6">
        <f>VLOOKUP($B2075,'[1]výnosy standard'!$A$1:$T$2200,17,FALSE)</f>
        <v>5.26</v>
      </c>
      <c r="BK2075" s="6">
        <f>VLOOKUP($B2075,'[1]výnosy standard'!$A$1:$T$2200,18,FALSE)</f>
        <v>5.26</v>
      </c>
      <c r="BL2075" s="6">
        <f>VLOOKUP($B2075,'[1]výnosy standard'!$A$1:$T$2200,19,FALSE)</f>
        <v>6.86</v>
      </c>
      <c r="BM2075" s="6">
        <f>VLOOKUP($B2075,'[1]výnosy standard'!$A$1:$T$2200,20,FALSE)</f>
        <v>0</v>
      </c>
      <c r="BN2075" s="6">
        <f>VLOOKUP(B2075,'[1]pšenice výnos'!$A$2:$E$2200,4)</f>
        <v>7.24</v>
      </c>
      <c r="BO2075" s="6">
        <f>VLOOKUP(B2075,[1]kukuřice!$A$2:$E$2200,5,FALSE)</f>
        <v>42.862535477820899</v>
      </c>
    </row>
    <row r="2076" spans="1:67" hidden="1" x14ac:dyDescent="0.25">
      <c r="A2076" s="7">
        <v>2283</v>
      </c>
      <c r="B2076" s="6" t="s">
        <v>130</v>
      </c>
      <c r="C2076" s="13">
        <v>251</v>
      </c>
      <c r="D2076" s="7">
        <v>35.309644147817778</v>
      </c>
      <c r="E2076" s="6" t="s">
        <v>14</v>
      </c>
      <c r="F2076" s="6" t="s">
        <v>28</v>
      </c>
      <c r="G2076" s="7">
        <v>35.309644147817778</v>
      </c>
      <c r="H2076" s="7">
        <v>19.090474673462886</v>
      </c>
      <c r="I2076" s="7">
        <v>19.090474673462886</v>
      </c>
      <c r="J2076" s="7">
        <v>7.3858823529411763</v>
      </c>
      <c r="K2076" s="14">
        <v>7.655527344623156</v>
      </c>
      <c r="L2076" s="13">
        <v>18</v>
      </c>
      <c r="M2076" s="7">
        <v>6.126361174112934</v>
      </c>
      <c r="N2076" s="7">
        <v>0.15343536976705582</v>
      </c>
      <c r="O2076" s="7">
        <v>-0.26964499168197964</v>
      </c>
      <c r="P2076" s="7">
        <v>9</v>
      </c>
      <c r="Q2076" s="7">
        <v>0</v>
      </c>
      <c r="R2076" s="7">
        <v>0</v>
      </c>
      <c r="S2076" s="15">
        <v>2.1468750000000001</v>
      </c>
      <c r="T2076" s="15">
        <v>5.2465000000000002</v>
      </c>
      <c r="U2076" s="15">
        <v>7.2487179487179496</v>
      </c>
      <c r="V2076" s="16">
        <v>8.3000000000000007</v>
      </c>
      <c r="W2076" s="16">
        <v>14.2</v>
      </c>
      <c r="X2076" s="17" t="e">
        <v>#NULL!</v>
      </c>
      <c r="Y2076" s="13">
        <v>2</v>
      </c>
      <c r="Z2076" s="16">
        <v>3.5</v>
      </c>
      <c r="AA2076" s="13">
        <v>22</v>
      </c>
      <c r="AB2076" s="15">
        <v>13.7</v>
      </c>
      <c r="AC2076" s="15">
        <v>7.8</v>
      </c>
      <c r="AD2076" s="15">
        <v>7.1965000000000003</v>
      </c>
      <c r="AE2076" s="15">
        <v>3.6964999999999999</v>
      </c>
      <c r="AF2076" s="7">
        <v>0</v>
      </c>
      <c r="AG2076" s="7">
        <v>0</v>
      </c>
      <c r="AH2076" s="7">
        <v>0</v>
      </c>
      <c r="AI2076" s="7">
        <v>0</v>
      </c>
      <c r="AJ2076" s="7">
        <v>0</v>
      </c>
      <c r="AK2076" s="7">
        <v>0</v>
      </c>
      <c r="AL2076" s="7">
        <v>0</v>
      </c>
      <c r="AM2076" s="7">
        <v>0</v>
      </c>
      <c r="AN2076" s="7">
        <v>0</v>
      </c>
      <c r="AO2076" s="7">
        <v>0</v>
      </c>
      <c r="AP2076" s="7">
        <v>0</v>
      </c>
      <c r="AQ2076" s="7">
        <v>0</v>
      </c>
      <c r="AR2076" s="7">
        <v>0</v>
      </c>
      <c r="AS2076" s="7">
        <v>0</v>
      </c>
      <c r="AT2076" s="7">
        <v>1</v>
      </c>
      <c r="AU2076" s="6">
        <f>VLOOKUP($B2076,'[1]výnosy standard'!$A$1:$T$2200,2,FALSE)</f>
        <v>28.17</v>
      </c>
      <c r="AV2076" s="6">
        <f>VLOOKUP($B2076,'[1]výnosy standard'!$A$1:$T$2200,3,FALSE)</f>
        <v>0</v>
      </c>
      <c r="AW2076" s="6">
        <f>VLOOKUP($B2076,'[1]výnosy standard'!$A$1:$T$2200,4,FALSE)</f>
        <v>8.14</v>
      </c>
      <c r="AX2076" s="6">
        <f>VLOOKUP($B2076,'[1]výnosy standard'!$A$1:$T$2200,5,FALSE)</f>
        <v>0</v>
      </c>
      <c r="AY2076" s="6">
        <f>VLOOKUP($B2076,'[1]výnosy standard'!$A$1:$T$2200,6,FALSE)</f>
        <v>1.03</v>
      </c>
      <c r="AZ2076" s="6">
        <f>VLOOKUP($B2076,'[1]výnosy standard'!$A$1:$T$2200,7,FALSE)</f>
        <v>0</v>
      </c>
      <c r="BA2076" s="6">
        <f>VLOOKUP($B2076,'[1]výnosy standard'!$A$1:$T$2200,8,FALSE)</f>
        <v>20.11</v>
      </c>
      <c r="BB2076" s="6">
        <f>VLOOKUP($B2076,'[1]výnosy standard'!$A$1:$T$2200,9,FALSE)</f>
        <v>7.38</v>
      </c>
      <c r="BC2076" s="6">
        <f>VLOOKUP($B2076,'[1]výnosy standard'!$A$1:$T$2200,10,FALSE)</f>
        <v>7.38</v>
      </c>
      <c r="BD2076" s="6">
        <f>VLOOKUP($B2076,'[1]výnosy standard'!$A$1:$T$2200,11,FALSE)</f>
        <v>3.62</v>
      </c>
      <c r="BE2076" s="6">
        <f>VLOOKUP($B2076,'[1]výnosy standard'!$A$1:$T$2200,12,FALSE)</f>
        <v>0</v>
      </c>
      <c r="BF2076" s="6">
        <f>VLOOKUP($B2076,'[1]výnosy standard'!$A$1:$T$2200,13,FALSE)</f>
        <v>0</v>
      </c>
      <c r="BG2076" s="6">
        <f>VLOOKUP($B2076,'[1]výnosy standard'!$A$1:$T$2200,14,FALSE)</f>
        <v>0</v>
      </c>
      <c r="BH2076" s="6">
        <f>VLOOKUP($B2076,'[1]výnosy standard'!$A$1:$T$2200,15,FALSE)</f>
        <v>0</v>
      </c>
      <c r="BI2076" s="6">
        <f>VLOOKUP($B2076,'[1]výnosy standard'!$A$1:$T$2200,16,FALSE)</f>
        <v>72.05</v>
      </c>
      <c r="BJ2076" s="6">
        <f>VLOOKUP($B2076,'[1]výnosy standard'!$A$1:$T$2200,17,FALSE)</f>
        <v>5.89</v>
      </c>
      <c r="BK2076" s="6">
        <f>VLOOKUP($B2076,'[1]výnosy standard'!$A$1:$T$2200,18,FALSE)</f>
        <v>5.89</v>
      </c>
      <c r="BL2076" s="6">
        <f>VLOOKUP($B2076,'[1]výnosy standard'!$A$1:$T$2200,19,FALSE)</f>
        <v>6.97</v>
      </c>
      <c r="BM2076" s="6">
        <f>VLOOKUP($B2076,'[1]výnosy standard'!$A$1:$T$2200,20,FALSE)</f>
        <v>0</v>
      </c>
      <c r="BN2076" s="6">
        <f>VLOOKUP(B2076,'[1]pšenice výnos'!$A$2:$E$2200,4)</f>
        <v>7.38</v>
      </c>
      <c r="BO2076" s="6">
        <f>VLOOKUP(B2076,[1]kukuřice!$A$2:$E$2200,5,FALSE)</f>
        <v>46.768164145287535</v>
      </c>
    </row>
    <row r="2077" spans="1:67" hidden="1" x14ac:dyDescent="0.25">
      <c r="A2077" s="7">
        <v>2321</v>
      </c>
      <c r="B2077" s="6" t="s">
        <v>186</v>
      </c>
      <c r="C2077" s="13">
        <v>510</v>
      </c>
      <c r="D2077" s="7">
        <v>35.373039917435158</v>
      </c>
      <c r="E2077" s="6" t="s">
        <v>14</v>
      </c>
      <c r="F2077" s="6" t="s">
        <v>28</v>
      </c>
      <c r="G2077" s="7">
        <v>35.373039917435158</v>
      </c>
      <c r="H2077" s="7">
        <v>35.373039917435158</v>
      </c>
      <c r="I2077" s="7">
        <v>35.373039917435158</v>
      </c>
      <c r="J2077" s="7">
        <v>4.3818682352941183</v>
      </c>
      <c r="K2077" s="14">
        <v>5.1302782603728243</v>
      </c>
      <c r="L2077" s="13">
        <v>20</v>
      </c>
      <c r="M2077" s="7">
        <v>6.126361174112934</v>
      </c>
      <c r="N2077" s="7">
        <v>0.15343536976705582</v>
      </c>
      <c r="O2077" s="7">
        <v>-0.74841002507870602</v>
      </c>
      <c r="P2077" s="7">
        <v>1</v>
      </c>
      <c r="Q2077" s="7">
        <v>7</v>
      </c>
      <c r="R2077" s="7">
        <v>0</v>
      </c>
      <c r="S2077" s="15">
        <v>4.5833333333333304</v>
      </c>
      <c r="T2077" s="15">
        <v>9.18333333333333</v>
      </c>
      <c r="U2077" s="17" t="e">
        <v>#NULL!</v>
      </c>
      <c r="V2077" s="16">
        <v>11.1</v>
      </c>
      <c r="W2077" s="16">
        <v>11.2</v>
      </c>
      <c r="X2077" s="17" t="e">
        <v>#NULL!</v>
      </c>
      <c r="Y2077" s="13">
        <v>3</v>
      </c>
      <c r="Z2077" s="16">
        <v>4</v>
      </c>
      <c r="AA2077" s="13">
        <v>17</v>
      </c>
      <c r="AB2077" s="15">
        <v>5.9</v>
      </c>
      <c r="AC2077" s="15">
        <v>5.8</v>
      </c>
      <c r="AD2077" s="15">
        <v>10.633333333333301</v>
      </c>
      <c r="AE2077" s="15">
        <v>6.6333333333333302</v>
      </c>
      <c r="AF2077" s="7">
        <v>0</v>
      </c>
      <c r="AG2077" s="7">
        <v>0</v>
      </c>
      <c r="AH2077" s="7">
        <v>0</v>
      </c>
      <c r="AI2077" s="7">
        <v>0</v>
      </c>
      <c r="AJ2077" s="7">
        <v>0</v>
      </c>
      <c r="AK2077" s="7">
        <v>0</v>
      </c>
      <c r="AL2077" s="7">
        <v>0</v>
      </c>
      <c r="AM2077" s="7">
        <v>0</v>
      </c>
      <c r="AN2077" s="7">
        <v>0</v>
      </c>
      <c r="AO2077" s="7">
        <v>0</v>
      </c>
      <c r="AP2077" s="7">
        <v>0</v>
      </c>
      <c r="AQ2077" s="7">
        <v>0</v>
      </c>
      <c r="AR2077" s="7">
        <v>0</v>
      </c>
      <c r="AS2077" s="7">
        <v>0</v>
      </c>
      <c r="AT2077" s="7">
        <v>1</v>
      </c>
      <c r="AU2077" s="6">
        <f>VLOOKUP($B2077,'[1]výnosy standard'!$A$1:$T$2200,2,FALSE)</f>
        <v>25.93</v>
      </c>
      <c r="AV2077" s="6">
        <f>VLOOKUP($B2077,'[1]výnosy standard'!$A$1:$T$2200,3,FALSE)</f>
        <v>0</v>
      </c>
      <c r="AW2077" s="6">
        <f>VLOOKUP($B2077,'[1]výnosy standard'!$A$1:$T$2200,4,FALSE)</f>
        <v>0</v>
      </c>
      <c r="AX2077" s="6">
        <f>VLOOKUP($B2077,'[1]výnosy standard'!$A$1:$T$2200,5,FALSE)</f>
        <v>4.49</v>
      </c>
      <c r="AY2077" s="6">
        <f>VLOOKUP($B2077,'[1]výnosy standard'!$A$1:$T$2200,6,FALSE)</f>
        <v>0</v>
      </c>
      <c r="AZ2077" s="6">
        <f>VLOOKUP($B2077,'[1]výnosy standard'!$A$1:$T$2200,7,FALSE)</f>
        <v>0</v>
      </c>
      <c r="BA2077" s="6">
        <f>VLOOKUP($B2077,'[1]výnosy standard'!$A$1:$T$2200,8,FALSE)</f>
        <v>0</v>
      </c>
      <c r="BB2077" s="6">
        <f>VLOOKUP($B2077,'[1]výnosy standard'!$A$1:$T$2200,9,FALSE)</f>
        <v>5.08</v>
      </c>
      <c r="BC2077" s="6">
        <f>VLOOKUP($B2077,'[1]výnosy standard'!$A$1:$T$2200,10,FALSE)</f>
        <v>5.08</v>
      </c>
      <c r="BD2077" s="6">
        <f>VLOOKUP($B2077,'[1]výnosy standard'!$A$1:$T$2200,11,FALSE)</f>
        <v>2.99</v>
      </c>
      <c r="BE2077" s="6">
        <f>VLOOKUP($B2077,'[1]výnosy standard'!$A$1:$T$2200,12,FALSE)</f>
        <v>4.74</v>
      </c>
      <c r="BF2077" s="6">
        <f>VLOOKUP($B2077,'[1]výnosy standard'!$A$1:$T$2200,13,FALSE)</f>
        <v>0</v>
      </c>
      <c r="BG2077" s="6">
        <f>VLOOKUP($B2077,'[1]výnosy standard'!$A$1:$T$2200,14,FALSE)</f>
        <v>0</v>
      </c>
      <c r="BH2077" s="6">
        <f>VLOOKUP($B2077,'[1]výnosy standard'!$A$1:$T$2200,15,FALSE)</f>
        <v>19.3</v>
      </c>
      <c r="BI2077" s="6">
        <f>VLOOKUP($B2077,'[1]výnosy standard'!$A$1:$T$2200,16,FALSE)</f>
        <v>0</v>
      </c>
      <c r="BJ2077" s="6">
        <f>VLOOKUP($B2077,'[1]výnosy standard'!$A$1:$T$2200,17,FALSE)</f>
        <v>4.1900000000000004</v>
      </c>
      <c r="BK2077" s="6">
        <f>VLOOKUP($B2077,'[1]výnosy standard'!$A$1:$T$2200,18,FALSE)</f>
        <v>4.1900000000000004</v>
      </c>
      <c r="BL2077" s="6">
        <f>VLOOKUP($B2077,'[1]výnosy standard'!$A$1:$T$2200,19,FALSE)</f>
        <v>4.6500000000000004</v>
      </c>
      <c r="BM2077" s="6">
        <f>VLOOKUP($B2077,'[1]výnosy standard'!$A$1:$T$2200,20,FALSE)</f>
        <v>0</v>
      </c>
      <c r="BN2077" s="6">
        <f>VLOOKUP(B2077,'[1]pšenice výnos'!$A$2:$E$2200,4)</f>
        <v>5.08</v>
      </c>
      <c r="BO2077" s="6">
        <f>VLOOKUP(B2077,[1]kukuřice!$A$2:$E$2200,5,FALSE)</f>
        <v>39.978666217438786</v>
      </c>
    </row>
    <row r="2078" spans="1:67" hidden="1" x14ac:dyDescent="0.25">
      <c r="A2078" s="7">
        <v>2389</v>
      </c>
      <c r="B2078" s="6" t="s">
        <v>157</v>
      </c>
      <c r="C2078" s="13">
        <v>341</v>
      </c>
      <c r="D2078" s="7">
        <v>35.386434530386737</v>
      </c>
      <c r="E2078" s="6" t="s">
        <v>14</v>
      </c>
      <c r="F2078" s="6" t="s">
        <v>28</v>
      </c>
      <c r="G2078" s="7">
        <v>35.386434530386737</v>
      </c>
      <c r="H2078" s="7">
        <v>31.671591931131957</v>
      </c>
      <c r="I2078" s="7">
        <v>31.671591931131957</v>
      </c>
      <c r="J2078" s="7">
        <v>3.6625882352941175</v>
      </c>
      <c r="K2078" s="14">
        <v>5.3645269726901752</v>
      </c>
      <c r="L2078" s="13">
        <v>20</v>
      </c>
      <c r="M2078" s="7">
        <v>6.126361174112934</v>
      </c>
      <c r="N2078" s="7">
        <v>0.15343536976705582</v>
      </c>
      <c r="O2078" s="7">
        <v>-1.7019387373960577</v>
      </c>
      <c r="P2078" s="7">
        <v>8</v>
      </c>
      <c r="Q2078" s="7">
        <v>0</v>
      </c>
      <c r="R2078" s="7">
        <v>0</v>
      </c>
      <c r="S2078" s="15">
        <v>1.7350000000000001</v>
      </c>
      <c r="T2078" s="15">
        <v>6.1440000000000001</v>
      </c>
      <c r="U2078" s="15">
        <v>6.9638888888888903</v>
      </c>
      <c r="V2078" s="16">
        <v>17.8</v>
      </c>
      <c r="W2078" s="16">
        <v>17.7</v>
      </c>
      <c r="X2078" s="17" t="e">
        <v>#NULL!</v>
      </c>
      <c r="Y2078" s="13">
        <v>3</v>
      </c>
      <c r="Z2078" s="16">
        <v>4</v>
      </c>
      <c r="AA2078" s="13">
        <v>17</v>
      </c>
      <c r="AB2078" s="15">
        <v>-0.80000000000000104</v>
      </c>
      <c r="AC2078" s="15">
        <v>-0.69999999999999896</v>
      </c>
      <c r="AD2078" s="15">
        <v>5.9690000000000003</v>
      </c>
      <c r="AE2078" s="15">
        <v>1.9690000000000001</v>
      </c>
      <c r="AF2078" s="7">
        <v>0</v>
      </c>
      <c r="AG2078" s="7">
        <v>0</v>
      </c>
      <c r="AH2078" s="7">
        <v>0</v>
      </c>
      <c r="AI2078" s="7">
        <v>0</v>
      </c>
      <c r="AJ2078" s="7">
        <v>0</v>
      </c>
      <c r="AK2078" s="7">
        <v>0</v>
      </c>
      <c r="AL2078" s="7">
        <v>0</v>
      </c>
      <c r="AM2078" s="7">
        <v>0</v>
      </c>
      <c r="AN2078" s="7">
        <v>0</v>
      </c>
      <c r="AO2078" s="7">
        <v>0</v>
      </c>
      <c r="AP2078" s="7">
        <v>0</v>
      </c>
      <c r="AQ2078" s="7">
        <v>0</v>
      </c>
      <c r="AR2078" s="7">
        <v>0</v>
      </c>
      <c r="AS2078" s="7">
        <v>0</v>
      </c>
      <c r="AT2078" s="7">
        <v>1</v>
      </c>
      <c r="AU2078" s="6">
        <f>VLOOKUP($B2078,'[1]výnosy standard'!$A$1:$T$2200,2,FALSE)</f>
        <v>29.35</v>
      </c>
      <c r="AV2078" s="6">
        <f>VLOOKUP($B2078,'[1]výnosy standard'!$A$1:$T$2200,3,FALSE)</f>
        <v>0</v>
      </c>
      <c r="AW2078" s="6">
        <f>VLOOKUP($B2078,'[1]výnosy standard'!$A$1:$T$2200,4,FALSE)</f>
        <v>0</v>
      </c>
      <c r="AX2078" s="6">
        <f>VLOOKUP($B2078,'[1]výnosy standard'!$A$1:$T$2200,5,FALSE)</f>
        <v>0</v>
      </c>
      <c r="AY2078" s="6">
        <f>VLOOKUP($B2078,'[1]výnosy standard'!$A$1:$T$2200,6,FALSE)</f>
        <v>0.89</v>
      </c>
      <c r="AZ2078" s="6">
        <f>VLOOKUP($B2078,'[1]výnosy standard'!$A$1:$T$2200,7,FALSE)</f>
        <v>4.45</v>
      </c>
      <c r="BA2078" s="6">
        <f>VLOOKUP($B2078,'[1]výnosy standard'!$A$1:$T$2200,8,FALSE)</f>
        <v>0</v>
      </c>
      <c r="BB2078" s="6">
        <f>VLOOKUP($B2078,'[1]výnosy standard'!$A$1:$T$2200,9,FALSE)</f>
        <v>6.11</v>
      </c>
      <c r="BC2078" s="6">
        <f>VLOOKUP($B2078,'[1]výnosy standard'!$A$1:$T$2200,10,FALSE)</f>
        <v>6.11</v>
      </c>
      <c r="BD2078" s="6">
        <f>VLOOKUP($B2078,'[1]výnosy standard'!$A$1:$T$2200,11,FALSE)</f>
        <v>3.28</v>
      </c>
      <c r="BE2078" s="6">
        <f>VLOOKUP($B2078,'[1]výnosy standard'!$A$1:$T$2200,12,FALSE)</f>
        <v>5.71</v>
      </c>
      <c r="BF2078" s="6">
        <f>VLOOKUP($B2078,'[1]výnosy standard'!$A$1:$T$2200,13,FALSE)</f>
        <v>0</v>
      </c>
      <c r="BG2078" s="6">
        <f>VLOOKUP($B2078,'[1]výnosy standard'!$A$1:$T$2200,14,FALSE)</f>
        <v>0</v>
      </c>
      <c r="BH2078" s="6">
        <f>VLOOKUP($B2078,'[1]výnosy standard'!$A$1:$T$2200,15,FALSE)</f>
        <v>21.85</v>
      </c>
      <c r="BI2078" s="6">
        <f>VLOOKUP($B2078,'[1]výnosy standard'!$A$1:$T$2200,16,FALSE)</f>
        <v>0</v>
      </c>
      <c r="BJ2078" s="6">
        <f>VLOOKUP($B2078,'[1]výnosy standard'!$A$1:$T$2200,17,FALSE)</f>
        <v>4.34</v>
      </c>
      <c r="BK2078" s="6">
        <f>VLOOKUP($B2078,'[1]výnosy standard'!$A$1:$T$2200,18,FALSE)</f>
        <v>4.34</v>
      </c>
      <c r="BL2078" s="6">
        <f>VLOOKUP($B2078,'[1]výnosy standard'!$A$1:$T$2200,19,FALSE)</f>
        <v>5.92</v>
      </c>
      <c r="BM2078" s="6">
        <f>VLOOKUP($B2078,'[1]výnosy standard'!$A$1:$T$2200,20,FALSE)</f>
        <v>0</v>
      </c>
      <c r="BN2078" s="6">
        <f>VLOOKUP(B2078,'[1]pšenice výnos'!$A$2:$E$2200,4)</f>
        <v>6.11</v>
      </c>
      <c r="BO2078" s="6">
        <f>VLOOKUP(B2078,[1]kukuřice!$A$2:$E$2200,5,FALSE)</f>
        <v>38.493486109601733</v>
      </c>
    </row>
    <row r="2079" spans="1:67" hidden="1" x14ac:dyDescent="0.25">
      <c r="A2079" s="7">
        <v>2494</v>
      </c>
      <c r="B2079" s="6" t="s">
        <v>186</v>
      </c>
      <c r="C2079" s="13">
        <v>81</v>
      </c>
      <c r="D2079" s="7">
        <v>35.488233777816269</v>
      </c>
      <c r="E2079" s="6" t="s">
        <v>14</v>
      </c>
      <c r="F2079" s="6" t="s">
        <v>28</v>
      </c>
      <c r="G2079" s="7">
        <v>35.488233777816269</v>
      </c>
      <c r="H2079" s="7">
        <v>33.388278466287773</v>
      </c>
      <c r="I2079" s="7">
        <v>33.388278466287773</v>
      </c>
      <c r="J2079" s="7">
        <v>4.9718047058823531</v>
      </c>
      <c r="K2079" s="14">
        <v>5.7690753191142887</v>
      </c>
      <c r="L2079" s="13">
        <v>15</v>
      </c>
      <c r="M2079" s="7">
        <v>5.9633207488778721</v>
      </c>
      <c r="N2079" s="7">
        <v>-0.15950109080014527</v>
      </c>
      <c r="O2079" s="7">
        <v>-0.7972706132319356</v>
      </c>
      <c r="P2079" s="7">
        <v>1</v>
      </c>
      <c r="Q2079" s="7">
        <v>8</v>
      </c>
      <c r="R2079" s="7">
        <v>0</v>
      </c>
      <c r="S2079" s="15">
        <v>4.55</v>
      </c>
      <c r="T2079" s="15">
        <v>9.9250000000000007</v>
      </c>
      <c r="U2079" s="17" t="e">
        <v>#NULL!</v>
      </c>
      <c r="V2079" s="16">
        <v>10.5</v>
      </c>
      <c r="W2079" s="16">
        <v>10.4</v>
      </c>
      <c r="X2079" s="17" t="e">
        <v>#NULL!</v>
      </c>
      <c r="Y2079" s="13">
        <v>3</v>
      </c>
      <c r="Z2079" s="16">
        <v>4</v>
      </c>
      <c r="AA2079" s="13">
        <v>17</v>
      </c>
      <c r="AB2079" s="15">
        <v>6.5</v>
      </c>
      <c r="AC2079" s="15">
        <v>6.6</v>
      </c>
      <c r="AD2079" s="15">
        <v>11.574999999999999</v>
      </c>
      <c r="AE2079" s="15">
        <v>7.5750000000000002</v>
      </c>
      <c r="AF2079" s="7">
        <v>0</v>
      </c>
      <c r="AG2079" s="7">
        <v>0</v>
      </c>
      <c r="AH2079" s="7">
        <v>0</v>
      </c>
      <c r="AI2079" s="7">
        <v>0</v>
      </c>
      <c r="AJ2079" s="7">
        <v>0</v>
      </c>
      <c r="AK2079" s="7">
        <v>0</v>
      </c>
      <c r="AL2079" s="7">
        <v>0</v>
      </c>
      <c r="AM2079" s="7">
        <v>0</v>
      </c>
      <c r="AN2079" s="7">
        <v>0</v>
      </c>
      <c r="AO2079" s="7">
        <v>0</v>
      </c>
      <c r="AP2079" s="7">
        <v>0</v>
      </c>
      <c r="AQ2079" s="7">
        <v>0</v>
      </c>
      <c r="AR2079" s="7">
        <v>0</v>
      </c>
      <c r="AS2079" s="7">
        <v>0</v>
      </c>
      <c r="AT2079" s="7">
        <v>1</v>
      </c>
      <c r="AU2079" s="6">
        <f>VLOOKUP($B2079,'[1]výnosy standard'!$A$1:$T$2200,2,FALSE)</f>
        <v>25.93</v>
      </c>
      <c r="AV2079" s="6">
        <f>VLOOKUP($B2079,'[1]výnosy standard'!$A$1:$T$2200,3,FALSE)</f>
        <v>0</v>
      </c>
      <c r="AW2079" s="6">
        <f>VLOOKUP($B2079,'[1]výnosy standard'!$A$1:$T$2200,4,FALSE)</f>
        <v>0</v>
      </c>
      <c r="AX2079" s="6">
        <f>VLOOKUP($B2079,'[1]výnosy standard'!$A$1:$T$2200,5,FALSE)</f>
        <v>4.49</v>
      </c>
      <c r="AY2079" s="6">
        <f>VLOOKUP($B2079,'[1]výnosy standard'!$A$1:$T$2200,6,FALSE)</f>
        <v>0</v>
      </c>
      <c r="AZ2079" s="6">
        <f>VLOOKUP($B2079,'[1]výnosy standard'!$A$1:$T$2200,7,FALSE)</f>
        <v>0</v>
      </c>
      <c r="BA2079" s="6">
        <f>VLOOKUP($B2079,'[1]výnosy standard'!$A$1:$T$2200,8,FALSE)</f>
        <v>0</v>
      </c>
      <c r="BB2079" s="6">
        <f>VLOOKUP($B2079,'[1]výnosy standard'!$A$1:$T$2200,9,FALSE)</f>
        <v>5.08</v>
      </c>
      <c r="BC2079" s="6">
        <f>VLOOKUP($B2079,'[1]výnosy standard'!$A$1:$T$2200,10,FALSE)</f>
        <v>5.08</v>
      </c>
      <c r="BD2079" s="6">
        <f>VLOOKUP($B2079,'[1]výnosy standard'!$A$1:$T$2200,11,FALSE)</f>
        <v>2.99</v>
      </c>
      <c r="BE2079" s="6">
        <f>VLOOKUP($B2079,'[1]výnosy standard'!$A$1:$T$2200,12,FALSE)</f>
        <v>4.74</v>
      </c>
      <c r="BF2079" s="6">
        <f>VLOOKUP($B2079,'[1]výnosy standard'!$A$1:$T$2200,13,FALSE)</f>
        <v>0</v>
      </c>
      <c r="BG2079" s="6">
        <f>VLOOKUP($B2079,'[1]výnosy standard'!$A$1:$T$2200,14,FALSE)</f>
        <v>0</v>
      </c>
      <c r="BH2079" s="6">
        <f>VLOOKUP($B2079,'[1]výnosy standard'!$A$1:$T$2200,15,FALSE)</f>
        <v>19.3</v>
      </c>
      <c r="BI2079" s="6">
        <f>VLOOKUP($B2079,'[1]výnosy standard'!$A$1:$T$2200,16,FALSE)</f>
        <v>0</v>
      </c>
      <c r="BJ2079" s="6">
        <f>VLOOKUP($B2079,'[1]výnosy standard'!$A$1:$T$2200,17,FALSE)</f>
        <v>4.1900000000000004</v>
      </c>
      <c r="BK2079" s="6">
        <f>VLOOKUP($B2079,'[1]výnosy standard'!$A$1:$T$2200,18,FALSE)</f>
        <v>4.1900000000000004</v>
      </c>
      <c r="BL2079" s="6">
        <f>VLOOKUP($B2079,'[1]výnosy standard'!$A$1:$T$2200,19,FALSE)</f>
        <v>4.6500000000000004</v>
      </c>
      <c r="BM2079" s="6">
        <f>VLOOKUP($B2079,'[1]výnosy standard'!$A$1:$T$2200,20,FALSE)</f>
        <v>0</v>
      </c>
      <c r="BN2079" s="6">
        <f>VLOOKUP(B2079,'[1]pšenice výnos'!$A$2:$E$2200,4)</f>
        <v>5.08</v>
      </c>
      <c r="BO2079" s="6">
        <f>VLOOKUP(B2079,[1]kukuřice!$A$2:$E$2200,5,FALSE)</f>
        <v>39.978666217438786</v>
      </c>
    </row>
    <row r="2080" spans="1:67" hidden="1" x14ac:dyDescent="0.25">
      <c r="A2080" s="7">
        <v>2107</v>
      </c>
      <c r="B2080" s="6" t="s">
        <v>152</v>
      </c>
      <c r="C2080" s="13">
        <v>284</v>
      </c>
      <c r="D2080" s="7">
        <v>35.493863278171794</v>
      </c>
      <c r="E2080" s="6" t="s">
        <v>14</v>
      </c>
      <c r="F2080" s="6" t="s">
        <v>28</v>
      </c>
      <c r="G2080" s="7">
        <v>35.493863278171794</v>
      </c>
      <c r="H2080" s="7">
        <v>31.717888100866826</v>
      </c>
      <c r="I2080" s="7">
        <v>31.717888100866826</v>
      </c>
      <c r="J2080" s="7">
        <v>5.0759999999999996</v>
      </c>
      <c r="K2080" s="14">
        <v>5.6206410344174538</v>
      </c>
      <c r="L2080" s="13">
        <v>25</v>
      </c>
      <c r="M2080" s="7">
        <v>6.126361174112934</v>
      </c>
      <c r="N2080" s="7">
        <v>0.15343536976705582</v>
      </c>
      <c r="O2080" s="7">
        <v>-0.54464103441745415</v>
      </c>
      <c r="P2080" s="7">
        <v>4</v>
      </c>
      <c r="Q2080" s="7">
        <v>4</v>
      </c>
      <c r="R2080" s="7">
        <v>0</v>
      </c>
      <c r="S2080" s="15">
        <v>1.2916666666666701</v>
      </c>
      <c r="T2080" s="15">
        <v>4.6155555555555603</v>
      </c>
      <c r="U2080" s="15">
        <v>6.8666666666666698</v>
      </c>
      <c r="V2080" s="16">
        <v>19</v>
      </c>
      <c r="W2080" s="16">
        <v>19.8</v>
      </c>
      <c r="X2080" s="13">
        <v>-1</v>
      </c>
      <c r="Y2080" s="13">
        <v>3</v>
      </c>
      <c r="Z2080" s="16">
        <v>4</v>
      </c>
      <c r="AA2080" s="13">
        <v>17</v>
      </c>
      <c r="AB2080" s="15">
        <v>-2</v>
      </c>
      <c r="AC2080" s="15">
        <v>-2.8</v>
      </c>
      <c r="AD2080" s="15">
        <v>3.9155555555555601</v>
      </c>
      <c r="AE2080" s="15">
        <v>-8.4444444444439895E-2</v>
      </c>
      <c r="AF2080" s="7">
        <v>0</v>
      </c>
      <c r="AG2080" s="7">
        <v>0</v>
      </c>
      <c r="AH2080" s="7">
        <v>0</v>
      </c>
      <c r="AI2080" s="7">
        <v>0</v>
      </c>
      <c r="AJ2080" s="7">
        <v>0</v>
      </c>
      <c r="AK2080" s="7">
        <v>0</v>
      </c>
      <c r="AL2080" s="7">
        <v>0</v>
      </c>
      <c r="AM2080" s="7">
        <v>0</v>
      </c>
      <c r="AN2080" s="7">
        <v>0</v>
      </c>
      <c r="AO2080" s="7">
        <v>0</v>
      </c>
      <c r="AP2080" s="7">
        <v>0</v>
      </c>
      <c r="AQ2080" s="7">
        <v>0</v>
      </c>
      <c r="AR2080" s="7">
        <v>0</v>
      </c>
      <c r="AS2080" s="7">
        <v>0</v>
      </c>
      <c r="AT2080" s="7">
        <v>1</v>
      </c>
      <c r="AU2080" s="6">
        <f>VLOOKUP($B2080,'[1]výnosy standard'!$A$1:$T$2200,2,FALSE)</f>
        <v>27.95</v>
      </c>
      <c r="AV2080" s="6">
        <f>VLOOKUP($B2080,'[1]výnosy standard'!$A$1:$T$2200,3,FALSE)</f>
        <v>0</v>
      </c>
      <c r="AW2080" s="6">
        <f>VLOOKUP($B2080,'[1]výnosy standard'!$A$1:$T$2200,4,FALSE)</f>
        <v>0</v>
      </c>
      <c r="AX2080" s="6">
        <f>VLOOKUP($B2080,'[1]výnosy standard'!$A$1:$T$2200,5,FALSE)</f>
        <v>0</v>
      </c>
      <c r="AY2080" s="6">
        <f>VLOOKUP($B2080,'[1]výnosy standard'!$A$1:$T$2200,6,FALSE)</f>
        <v>0.8</v>
      </c>
      <c r="AZ2080" s="6">
        <f>VLOOKUP($B2080,'[1]výnosy standard'!$A$1:$T$2200,7,FALSE)</f>
        <v>4.24</v>
      </c>
      <c r="BA2080" s="6">
        <f>VLOOKUP($B2080,'[1]výnosy standard'!$A$1:$T$2200,8,FALSE)</f>
        <v>0</v>
      </c>
      <c r="BB2080" s="6">
        <f>VLOOKUP($B2080,'[1]výnosy standard'!$A$1:$T$2200,9,FALSE)</f>
        <v>5.65</v>
      </c>
      <c r="BC2080" s="6">
        <f>VLOOKUP($B2080,'[1]výnosy standard'!$A$1:$T$2200,10,FALSE)</f>
        <v>5.65</v>
      </c>
      <c r="BD2080" s="6">
        <f>VLOOKUP($B2080,'[1]výnosy standard'!$A$1:$T$2200,11,FALSE)</f>
        <v>3.1</v>
      </c>
      <c r="BE2080" s="6">
        <f>VLOOKUP($B2080,'[1]výnosy standard'!$A$1:$T$2200,12,FALSE)</f>
        <v>5.27</v>
      </c>
      <c r="BF2080" s="6">
        <f>VLOOKUP($B2080,'[1]výnosy standard'!$A$1:$T$2200,13,FALSE)</f>
        <v>0</v>
      </c>
      <c r="BG2080" s="6">
        <f>VLOOKUP($B2080,'[1]výnosy standard'!$A$1:$T$2200,14,FALSE)</f>
        <v>0</v>
      </c>
      <c r="BH2080" s="6">
        <f>VLOOKUP($B2080,'[1]výnosy standard'!$A$1:$T$2200,15,FALSE)</f>
        <v>20.8</v>
      </c>
      <c r="BI2080" s="6">
        <f>VLOOKUP($B2080,'[1]výnosy standard'!$A$1:$T$2200,16,FALSE)</f>
        <v>0</v>
      </c>
      <c r="BJ2080" s="6">
        <f>VLOOKUP($B2080,'[1]výnosy standard'!$A$1:$T$2200,17,FALSE)</f>
        <v>4.17</v>
      </c>
      <c r="BK2080" s="6">
        <f>VLOOKUP($B2080,'[1]výnosy standard'!$A$1:$T$2200,18,FALSE)</f>
        <v>4.17</v>
      </c>
      <c r="BL2080" s="6">
        <f>VLOOKUP($B2080,'[1]výnosy standard'!$A$1:$T$2200,19,FALSE)</f>
        <v>5.3</v>
      </c>
      <c r="BM2080" s="6">
        <f>VLOOKUP($B2080,'[1]výnosy standard'!$A$1:$T$2200,20,FALSE)</f>
        <v>0</v>
      </c>
      <c r="BN2080" s="6">
        <f>VLOOKUP(B2080,'[1]pšenice výnos'!$A$2:$E$2200,4)</f>
        <v>5.65</v>
      </c>
      <c r="BO2080" s="6">
        <f>VLOOKUP(B2080,[1]kukuřice!$A$2:$E$2200,5,FALSE)</f>
        <v>35.004916317602266</v>
      </c>
    </row>
    <row r="2081" spans="1:67" hidden="1" x14ac:dyDescent="0.25">
      <c r="A2081" s="7">
        <v>2729</v>
      </c>
      <c r="B2081" s="6" t="s">
        <v>191</v>
      </c>
      <c r="C2081" s="13">
        <v>274</v>
      </c>
      <c r="D2081" s="7">
        <v>35.508278614352037</v>
      </c>
      <c r="E2081" s="6" t="s">
        <v>14</v>
      </c>
      <c r="F2081" s="6" t="s">
        <v>28</v>
      </c>
      <c r="G2081" s="7">
        <v>35.508278614352037</v>
      </c>
      <c r="H2081" s="7">
        <v>24.908792460814116</v>
      </c>
      <c r="I2081" s="7">
        <v>24.908792460814116</v>
      </c>
      <c r="J2081" s="7">
        <v>5.6606517647058823</v>
      </c>
      <c r="K2081" s="14">
        <v>5.4043717645695626</v>
      </c>
      <c r="L2081" s="13">
        <v>25</v>
      </c>
      <c r="M2081" s="7">
        <v>6.126361174112934</v>
      </c>
      <c r="N2081" s="7">
        <v>0.15343536976705582</v>
      </c>
      <c r="O2081" s="7">
        <v>0.25628000013631969</v>
      </c>
      <c r="P2081" s="7">
        <v>2</v>
      </c>
      <c r="Q2081" s="7">
        <v>0</v>
      </c>
      <c r="R2081" s="7">
        <v>0</v>
      </c>
      <c r="S2081" s="17" t="e">
        <v>#NULL!</v>
      </c>
      <c r="T2081" s="17" t="e">
        <v>#NULL!</v>
      </c>
      <c r="U2081" s="17" t="e">
        <v>#NULL!</v>
      </c>
      <c r="V2081" s="17" t="e">
        <v>#NULL!</v>
      </c>
      <c r="W2081" s="17" t="e">
        <v>#NULL!</v>
      </c>
      <c r="X2081" s="17" t="e">
        <v>#NULL!</v>
      </c>
      <c r="Y2081" s="17" t="e">
        <v>#NULL!</v>
      </c>
      <c r="Z2081" s="17" t="e">
        <v>#NULL!</v>
      </c>
      <c r="AA2081" s="17" t="e">
        <v>#NULL!</v>
      </c>
      <c r="AB2081" s="17" t="e">
        <v>#NULL!</v>
      </c>
      <c r="AC2081" s="17" t="e">
        <v>#NULL!</v>
      </c>
      <c r="AD2081" s="17" t="e">
        <v>#NULL!</v>
      </c>
      <c r="AE2081" s="17" t="e">
        <v>#NULL!</v>
      </c>
      <c r="AF2081" s="7">
        <v>0</v>
      </c>
      <c r="AG2081" s="7">
        <v>0</v>
      </c>
      <c r="AH2081" s="7">
        <v>0</v>
      </c>
      <c r="AI2081" s="7">
        <v>0</v>
      </c>
      <c r="AJ2081" s="7">
        <v>0</v>
      </c>
      <c r="AK2081" s="7">
        <v>0</v>
      </c>
      <c r="AL2081" s="7">
        <v>0</v>
      </c>
      <c r="AM2081" s="7">
        <v>0</v>
      </c>
      <c r="AN2081" s="7">
        <v>0</v>
      </c>
      <c r="AO2081" s="7">
        <v>0</v>
      </c>
      <c r="AP2081" s="7">
        <v>0</v>
      </c>
      <c r="AQ2081" s="7">
        <v>0</v>
      </c>
      <c r="AR2081" s="7">
        <v>0</v>
      </c>
      <c r="AS2081" s="7">
        <v>0</v>
      </c>
      <c r="AT2081" s="7">
        <v>1</v>
      </c>
      <c r="AU2081" s="6">
        <f>VLOOKUP($B2081,'[1]výnosy standard'!$A$1:$T$2200,2,FALSE)</f>
        <v>0</v>
      </c>
      <c r="AV2081" s="6">
        <f>VLOOKUP($B2081,'[1]výnosy standard'!$A$1:$T$2200,3,FALSE)</f>
        <v>0</v>
      </c>
      <c r="AW2081" s="6">
        <f>VLOOKUP($B2081,'[1]výnosy standard'!$A$1:$T$2200,4,FALSE)</f>
        <v>6.53</v>
      </c>
      <c r="AX2081" s="6">
        <f>VLOOKUP($B2081,'[1]výnosy standard'!$A$1:$T$2200,5,FALSE)</f>
        <v>0</v>
      </c>
      <c r="AY2081" s="6">
        <f>VLOOKUP($B2081,'[1]výnosy standard'!$A$1:$T$2200,6,FALSE)</f>
        <v>0</v>
      </c>
      <c r="AZ2081" s="6">
        <f>VLOOKUP($B2081,'[1]výnosy standard'!$A$1:$T$2200,7,FALSE)</f>
        <v>0</v>
      </c>
      <c r="BA2081" s="6">
        <f>VLOOKUP($B2081,'[1]výnosy standard'!$A$1:$T$2200,8,FALSE)</f>
        <v>0</v>
      </c>
      <c r="BB2081" s="6">
        <f>VLOOKUP($B2081,'[1]výnosy standard'!$A$1:$T$2200,9,FALSE)</f>
        <v>5.74</v>
      </c>
      <c r="BC2081" s="6">
        <f>VLOOKUP($B2081,'[1]výnosy standard'!$A$1:$T$2200,10,FALSE)</f>
        <v>5.74</v>
      </c>
      <c r="BD2081" s="6">
        <f>VLOOKUP($B2081,'[1]výnosy standard'!$A$1:$T$2200,11,FALSE)</f>
        <v>3.19</v>
      </c>
      <c r="BE2081" s="6">
        <f>VLOOKUP($B2081,'[1]výnosy standard'!$A$1:$T$2200,12,FALSE)</f>
        <v>5.47</v>
      </c>
      <c r="BF2081" s="6">
        <f>VLOOKUP($B2081,'[1]výnosy standard'!$A$1:$T$2200,13,FALSE)</f>
        <v>0</v>
      </c>
      <c r="BG2081" s="6">
        <f>VLOOKUP($B2081,'[1]výnosy standard'!$A$1:$T$2200,14,FALSE)</f>
        <v>0</v>
      </c>
      <c r="BH2081" s="6">
        <f>VLOOKUP($B2081,'[1]výnosy standard'!$A$1:$T$2200,15,FALSE)</f>
        <v>0</v>
      </c>
      <c r="BI2081" s="6">
        <f>VLOOKUP($B2081,'[1]výnosy standard'!$A$1:$T$2200,16,FALSE)</f>
        <v>0</v>
      </c>
      <c r="BJ2081" s="6">
        <f>VLOOKUP($B2081,'[1]výnosy standard'!$A$1:$T$2200,17,FALSE)</f>
        <v>4.32</v>
      </c>
      <c r="BK2081" s="6">
        <f>VLOOKUP($B2081,'[1]výnosy standard'!$A$1:$T$2200,18,FALSE)</f>
        <v>4.32</v>
      </c>
      <c r="BL2081" s="6">
        <f>VLOOKUP($B2081,'[1]výnosy standard'!$A$1:$T$2200,19,FALSE)</f>
        <v>5.66</v>
      </c>
      <c r="BM2081" s="6">
        <f>VLOOKUP($B2081,'[1]výnosy standard'!$A$1:$T$2200,20,FALSE)</f>
        <v>0</v>
      </c>
      <c r="BN2081" s="6">
        <f>VLOOKUP(B2081,'[1]pšenice výnos'!$A$2:$E$2200,4)</f>
        <v>5.74</v>
      </c>
      <c r="BO2081" s="6">
        <f>VLOOKUP(B2081,[1]kukuřice!$A$2:$E$2200,5,FALSE)</f>
        <v>37.866555262706804</v>
      </c>
    </row>
    <row r="2082" spans="1:67" hidden="1" x14ac:dyDescent="0.25">
      <c r="A2082" s="7">
        <v>1653</v>
      </c>
      <c r="B2082" s="6" t="s">
        <v>156</v>
      </c>
      <c r="C2082" s="13">
        <v>430</v>
      </c>
      <c r="D2082" s="7">
        <v>35.51</v>
      </c>
      <c r="E2082" s="6" t="s">
        <v>14</v>
      </c>
      <c r="F2082" s="6" t="s">
        <v>28</v>
      </c>
      <c r="G2082" s="7">
        <v>35.51</v>
      </c>
      <c r="H2082" s="7">
        <v>31.846153846153847</v>
      </c>
      <c r="I2082" s="7">
        <v>31.846153846153847</v>
      </c>
      <c r="J2082" s="7">
        <v>6.5</v>
      </c>
      <c r="K2082" s="14">
        <v>7.8751293815363246</v>
      </c>
      <c r="L2082" s="17" t="e">
        <v>#NULL!</v>
      </c>
      <c r="M2082" s="7">
        <v>5.9066120636165591</v>
      </c>
      <c r="N2082" s="7">
        <v>-0.10419924441089816</v>
      </c>
      <c r="O2082" s="7">
        <v>-1.3751293815363246</v>
      </c>
      <c r="P2082" s="7">
        <v>1</v>
      </c>
      <c r="Q2082" s="7">
        <v>1</v>
      </c>
      <c r="R2082" s="7">
        <v>0</v>
      </c>
      <c r="S2082" s="15">
        <v>2.0777777777777802</v>
      </c>
      <c r="T2082" s="15">
        <v>4.1933333333333298</v>
      </c>
      <c r="U2082" s="15">
        <v>4.5333333333333297</v>
      </c>
      <c r="V2082" s="16">
        <v>13.9</v>
      </c>
      <c r="W2082" s="16">
        <v>12.5</v>
      </c>
      <c r="X2082" s="17" t="e">
        <v>#NULL!</v>
      </c>
      <c r="Y2082" s="13">
        <v>2</v>
      </c>
      <c r="Z2082" s="16">
        <v>3.5</v>
      </c>
      <c r="AA2082" s="13">
        <v>22</v>
      </c>
      <c r="AB2082" s="15">
        <v>8.1</v>
      </c>
      <c r="AC2082" s="15">
        <v>9.5</v>
      </c>
      <c r="AD2082" s="15">
        <v>6.5683333333333298</v>
      </c>
      <c r="AE2082" s="15">
        <v>3.0683333333333298</v>
      </c>
      <c r="AF2082" s="7">
        <v>0</v>
      </c>
      <c r="AG2082" s="7">
        <v>0</v>
      </c>
      <c r="AH2082" s="7">
        <v>0</v>
      </c>
      <c r="AI2082" s="7">
        <v>0</v>
      </c>
      <c r="AJ2082" s="7">
        <v>0</v>
      </c>
      <c r="AK2082" s="7">
        <v>0</v>
      </c>
      <c r="AL2082" s="7">
        <v>0</v>
      </c>
      <c r="AM2082" s="7">
        <v>0</v>
      </c>
      <c r="AN2082" s="7">
        <v>0</v>
      </c>
      <c r="AO2082" s="7">
        <v>0</v>
      </c>
      <c r="AP2082" s="7">
        <v>0</v>
      </c>
      <c r="AQ2082" s="7">
        <v>0</v>
      </c>
      <c r="AR2082" s="7">
        <v>0</v>
      </c>
      <c r="AS2082" s="7">
        <v>0</v>
      </c>
      <c r="AT2082" s="7">
        <v>1</v>
      </c>
      <c r="AU2082" s="6">
        <f>VLOOKUP($B2082,'[1]výnosy standard'!$A$1:$T$2200,2,FALSE)</f>
        <v>29.15</v>
      </c>
      <c r="AV2082" s="6">
        <f>VLOOKUP($B2082,'[1]výnosy standard'!$A$1:$T$2200,3,FALSE)</f>
        <v>0</v>
      </c>
      <c r="AW2082" s="6">
        <f>VLOOKUP($B2082,'[1]výnosy standard'!$A$1:$T$2200,4,FALSE)</f>
        <v>8</v>
      </c>
      <c r="AX2082" s="6">
        <f>VLOOKUP($B2082,'[1]výnosy standard'!$A$1:$T$2200,5,FALSE)</f>
        <v>0</v>
      </c>
      <c r="AY2082" s="6">
        <f>VLOOKUP($B2082,'[1]výnosy standard'!$A$1:$T$2200,6,FALSE)</f>
        <v>1.02</v>
      </c>
      <c r="AZ2082" s="6">
        <f>VLOOKUP($B2082,'[1]výnosy standard'!$A$1:$T$2200,7,FALSE)</f>
        <v>0</v>
      </c>
      <c r="BA2082" s="6">
        <f>VLOOKUP($B2082,'[1]výnosy standard'!$A$1:$T$2200,8,FALSE)</f>
        <v>20.8</v>
      </c>
      <c r="BB2082" s="6">
        <f>VLOOKUP($B2082,'[1]výnosy standard'!$A$1:$T$2200,9,FALSE)</f>
        <v>7.29</v>
      </c>
      <c r="BC2082" s="6">
        <f>VLOOKUP($B2082,'[1]výnosy standard'!$A$1:$T$2200,10,FALSE)</f>
        <v>7.29</v>
      </c>
      <c r="BD2082" s="6">
        <f>VLOOKUP($B2082,'[1]výnosy standard'!$A$1:$T$2200,11,FALSE)</f>
        <v>3.59</v>
      </c>
      <c r="BE2082" s="6">
        <f>VLOOKUP($B2082,'[1]výnosy standard'!$A$1:$T$2200,12,FALSE)</f>
        <v>0</v>
      </c>
      <c r="BF2082" s="6">
        <f>VLOOKUP($B2082,'[1]výnosy standard'!$A$1:$T$2200,13,FALSE)</f>
        <v>0</v>
      </c>
      <c r="BG2082" s="6">
        <f>VLOOKUP($B2082,'[1]výnosy standard'!$A$1:$T$2200,14,FALSE)</f>
        <v>0</v>
      </c>
      <c r="BH2082" s="6">
        <f>VLOOKUP($B2082,'[1]výnosy standard'!$A$1:$T$2200,15,FALSE)</f>
        <v>0</v>
      </c>
      <c r="BI2082" s="6">
        <f>VLOOKUP($B2082,'[1]výnosy standard'!$A$1:$T$2200,16,FALSE)</f>
        <v>69.27</v>
      </c>
      <c r="BJ2082" s="6">
        <f>VLOOKUP($B2082,'[1]výnosy standard'!$A$1:$T$2200,17,FALSE)</f>
        <v>5.53</v>
      </c>
      <c r="BK2082" s="6">
        <f>VLOOKUP($B2082,'[1]výnosy standard'!$A$1:$T$2200,18,FALSE)</f>
        <v>5.53</v>
      </c>
      <c r="BL2082" s="6">
        <f>VLOOKUP($B2082,'[1]výnosy standard'!$A$1:$T$2200,19,FALSE)</f>
        <v>7.07</v>
      </c>
      <c r="BM2082" s="6">
        <f>VLOOKUP($B2082,'[1]výnosy standard'!$A$1:$T$2200,20,FALSE)</f>
        <v>0</v>
      </c>
      <c r="BN2082" s="6">
        <f>VLOOKUP(B2082,'[1]pšenice výnos'!$A$2:$E$2200,4)</f>
        <v>7.29</v>
      </c>
      <c r="BO2082" s="6">
        <f>VLOOKUP(B2082,[1]kukuřice!$A$2:$E$2200,5,FALSE)</f>
        <v>46.680113585506987</v>
      </c>
    </row>
    <row r="2083" spans="1:67" hidden="1" x14ac:dyDescent="0.25">
      <c r="A2083" s="7">
        <v>3747</v>
      </c>
      <c r="B2083" s="6" t="s">
        <v>158</v>
      </c>
      <c r="C2083" s="13">
        <v>149</v>
      </c>
      <c r="D2083" s="7">
        <v>35.565830433986449</v>
      </c>
      <c r="E2083" s="6" t="s">
        <v>14</v>
      </c>
      <c r="F2083" s="6" t="s">
        <v>28</v>
      </c>
      <c r="G2083" s="7">
        <v>35.565830433986449</v>
      </c>
      <c r="H2083" s="7">
        <v>27.783373008606485</v>
      </c>
      <c r="I2083" s="7">
        <v>27.783373008606485</v>
      </c>
      <c r="J2083" s="7">
        <v>3.8548235294117648</v>
      </c>
      <c r="K2083" s="14">
        <v>4.5830509775952395</v>
      </c>
      <c r="L2083" s="13">
        <v>15</v>
      </c>
      <c r="M2083" s="7">
        <v>5.9633207488778721</v>
      </c>
      <c r="N2083" s="7">
        <v>-0.15950109080014527</v>
      </c>
      <c r="O2083" s="7">
        <v>-0.72822744818347473</v>
      </c>
      <c r="P2083" s="7">
        <v>1</v>
      </c>
      <c r="Q2083" s="7">
        <v>1</v>
      </c>
      <c r="R2083" s="7">
        <v>3</v>
      </c>
      <c r="S2083" s="15">
        <v>1.38333333333333</v>
      </c>
      <c r="T2083" s="15">
        <v>4.6042063492063496</v>
      </c>
      <c r="U2083" s="15">
        <v>5.3894179894179901</v>
      </c>
      <c r="V2083" s="16">
        <v>11.6</v>
      </c>
      <c r="W2083" s="16">
        <v>9.9</v>
      </c>
      <c r="X2083" s="13">
        <v>-1</v>
      </c>
      <c r="Y2083" s="13">
        <v>4</v>
      </c>
      <c r="Z2083" s="16">
        <v>4.7</v>
      </c>
      <c r="AA2083" s="13">
        <v>14</v>
      </c>
      <c r="AB2083" s="15">
        <v>2.4</v>
      </c>
      <c r="AC2083" s="15">
        <v>4.0999999999999996</v>
      </c>
      <c r="AD2083" s="15">
        <v>5.62920634920635</v>
      </c>
      <c r="AE2083" s="15">
        <v>0.92920634920634904</v>
      </c>
      <c r="AF2083" s="7">
        <v>0</v>
      </c>
      <c r="AG2083" s="7">
        <v>0</v>
      </c>
      <c r="AH2083" s="7">
        <v>0</v>
      </c>
      <c r="AI2083" s="7">
        <v>0</v>
      </c>
      <c r="AJ2083" s="7">
        <v>0</v>
      </c>
      <c r="AK2083" s="7">
        <v>0</v>
      </c>
      <c r="AL2083" s="7">
        <v>0</v>
      </c>
      <c r="AM2083" s="7">
        <v>0</v>
      </c>
      <c r="AN2083" s="7">
        <v>0</v>
      </c>
      <c r="AO2083" s="7">
        <v>0</v>
      </c>
      <c r="AP2083" s="7">
        <v>0</v>
      </c>
      <c r="AQ2083" s="7">
        <v>0</v>
      </c>
      <c r="AR2083" s="7">
        <v>0</v>
      </c>
      <c r="AS2083" s="7">
        <v>0</v>
      </c>
      <c r="AT2083" s="7">
        <v>1</v>
      </c>
      <c r="AU2083" s="6">
        <f>VLOOKUP($B2083,'[1]výnosy standard'!$A$1:$T$2200,2,FALSE)</f>
        <v>23.33</v>
      </c>
      <c r="AV2083" s="6">
        <f>VLOOKUP($B2083,'[1]výnosy standard'!$A$1:$T$2200,3,FALSE)</f>
        <v>0</v>
      </c>
      <c r="AW2083" s="6">
        <f>VLOOKUP($B2083,'[1]výnosy standard'!$A$1:$T$2200,4,FALSE)</f>
        <v>0</v>
      </c>
      <c r="AX2083" s="6">
        <f>VLOOKUP($B2083,'[1]výnosy standard'!$A$1:$T$2200,5,FALSE)</f>
        <v>0</v>
      </c>
      <c r="AY2083" s="6">
        <f>VLOOKUP($B2083,'[1]výnosy standard'!$A$1:$T$2200,6,FALSE)</f>
        <v>0</v>
      </c>
      <c r="AZ2083" s="6">
        <f>VLOOKUP($B2083,'[1]výnosy standard'!$A$1:$T$2200,7,FALSE)</f>
        <v>0</v>
      </c>
      <c r="BA2083" s="6">
        <f>VLOOKUP($B2083,'[1]výnosy standard'!$A$1:$T$2200,8,FALSE)</f>
        <v>0</v>
      </c>
      <c r="BB2083" s="6">
        <f>VLOOKUP($B2083,'[1]výnosy standard'!$A$1:$T$2200,9,FALSE)</f>
        <v>5.76</v>
      </c>
      <c r="BC2083" s="6">
        <f>VLOOKUP($B2083,'[1]výnosy standard'!$A$1:$T$2200,10,FALSE)</f>
        <v>5.76</v>
      </c>
      <c r="BD2083" s="6">
        <f>VLOOKUP($B2083,'[1]výnosy standard'!$A$1:$T$2200,11,FALSE)</f>
        <v>3.53</v>
      </c>
      <c r="BE2083" s="6">
        <f>VLOOKUP($B2083,'[1]výnosy standard'!$A$1:$T$2200,12,FALSE)</f>
        <v>5.4</v>
      </c>
      <c r="BF2083" s="6">
        <f>VLOOKUP($B2083,'[1]výnosy standard'!$A$1:$T$2200,13,FALSE)</f>
        <v>0</v>
      </c>
      <c r="BG2083" s="6">
        <f>VLOOKUP($B2083,'[1]výnosy standard'!$A$1:$T$2200,14,FALSE)</f>
        <v>0</v>
      </c>
      <c r="BH2083" s="6">
        <f>VLOOKUP($B2083,'[1]výnosy standard'!$A$1:$T$2200,15,FALSE)</f>
        <v>17.37</v>
      </c>
      <c r="BI2083" s="6">
        <f>VLOOKUP($B2083,'[1]výnosy standard'!$A$1:$T$2200,16,FALSE)</f>
        <v>0</v>
      </c>
      <c r="BJ2083" s="6">
        <f>VLOOKUP($B2083,'[1]výnosy standard'!$A$1:$T$2200,17,FALSE)</f>
        <v>4.3899999999999997</v>
      </c>
      <c r="BK2083" s="6">
        <f>VLOOKUP($B2083,'[1]výnosy standard'!$A$1:$T$2200,18,FALSE)</f>
        <v>4.3899999999999997</v>
      </c>
      <c r="BL2083" s="6">
        <f>VLOOKUP($B2083,'[1]výnosy standard'!$A$1:$T$2200,19,FALSE)</f>
        <v>5.37</v>
      </c>
      <c r="BM2083" s="6">
        <f>VLOOKUP($B2083,'[1]výnosy standard'!$A$1:$T$2200,20,FALSE)</f>
        <v>0</v>
      </c>
      <c r="BN2083" s="6">
        <f>VLOOKUP(B2083,'[1]pšenice výnos'!$A$2:$E$2200,4)</f>
        <v>5.76</v>
      </c>
      <c r="BO2083" s="6">
        <f>VLOOKUP(B2083,[1]kukuřice!$A$2:$E$2200,5,FALSE)</f>
        <v>38.569107015989836</v>
      </c>
    </row>
    <row r="2084" spans="1:67" hidden="1" x14ac:dyDescent="0.25">
      <c r="A2084" s="7">
        <v>2731</v>
      </c>
      <c r="B2084" s="6" t="s">
        <v>228</v>
      </c>
      <c r="C2084" s="13">
        <v>164</v>
      </c>
      <c r="D2084" s="7">
        <v>35.65891472868217</v>
      </c>
      <c r="E2084" s="6" t="s">
        <v>14</v>
      </c>
      <c r="F2084" s="6" t="s">
        <v>28</v>
      </c>
      <c r="G2084" s="7">
        <v>35.65891472868217</v>
      </c>
      <c r="H2084" s="7">
        <v>24.031007751937985</v>
      </c>
      <c r="I2084" s="7">
        <v>24.031007751937985</v>
      </c>
      <c r="J2084" s="7">
        <v>5.16</v>
      </c>
      <c r="K2084" s="14">
        <v>4.6997595228212674</v>
      </c>
      <c r="L2084" s="13">
        <v>16</v>
      </c>
      <c r="M2084" s="7">
        <v>6.126361174112934</v>
      </c>
      <c r="N2084" s="7">
        <v>0.15343536976705582</v>
      </c>
      <c r="O2084" s="7">
        <v>0.46024047717873273</v>
      </c>
      <c r="P2084" s="7">
        <v>2</v>
      </c>
      <c r="Q2084" s="7">
        <v>4</v>
      </c>
      <c r="R2084" s="7">
        <v>0</v>
      </c>
      <c r="S2084" s="15">
        <v>1.1100000000000001</v>
      </c>
      <c r="T2084" s="15">
        <v>4.4996666666666698</v>
      </c>
      <c r="U2084" s="15">
        <v>6.2470833333333298</v>
      </c>
      <c r="V2084" s="16">
        <v>16.3</v>
      </c>
      <c r="W2084" s="16">
        <v>13.2</v>
      </c>
      <c r="X2084" s="13">
        <v>-1</v>
      </c>
      <c r="Y2084" s="13">
        <v>3</v>
      </c>
      <c r="Z2084" s="16">
        <v>4</v>
      </c>
      <c r="AA2084" s="13">
        <v>17</v>
      </c>
      <c r="AB2084" s="15">
        <v>0.69999999999999896</v>
      </c>
      <c r="AC2084" s="15">
        <v>3.8</v>
      </c>
      <c r="AD2084" s="15">
        <v>5.44966666666667</v>
      </c>
      <c r="AE2084" s="15">
        <v>1.44966666666667</v>
      </c>
      <c r="AF2084" s="7">
        <v>0</v>
      </c>
      <c r="AG2084" s="7">
        <v>0</v>
      </c>
      <c r="AH2084" s="7">
        <v>0</v>
      </c>
      <c r="AI2084" s="7">
        <v>0</v>
      </c>
      <c r="AJ2084" s="7">
        <v>0</v>
      </c>
      <c r="AK2084" s="7">
        <v>0</v>
      </c>
      <c r="AL2084" s="7">
        <v>0</v>
      </c>
      <c r="AM2084" s="7">
        <v>0</v>
      </c>
      <c r="AN2084" s="7">
        <v>0</v>
      </c>
      <c r="AO2084" s="7">
        <v>0</v>
      </c>
      <c r="AP2084" s="7">
        <v>0</v>
      </c>
      <c r="AQ2084" s="7">
        <v>0</v>
      </c>
      <c r="AR2084" s="7">
        <v>0</v>
      </c>
      <c r="AS2084" s="7">
        <v>0</v>
      </c>
      <c r="AT2084" s="7">
        <v>1</v>
      </c>
      <c r="AU2084" s="6">
        <f>VLOOKUP($B2084,'[1]výnosy standard'!$A$1:$T$2200,2,FALSE)</f>
        <v>0</v>
      </c>
      <c r="AV2084" s="6">
        <f>VLOOKUP($B2084,'[1]výnosy standard'!$A$1:$T$2200,3,FALSE)</f>
        <v>0</v>
      </c>
      <c r="AW2084" s="6">
        <f>VLOOKUP($B2084,'[1]výnosy standard'!$A$1:$T$2200,4,FALSE)</f>
        <v>0</v>
      </c>
      <c r="AX2084" s="6">
        <f>VLOOKUP($B2084,'[1]výnosy standard'!$A$1:$T$2200,5,FALSE)</f>
        <v>4.2</v>
      </c>
      <c r="AY2084" s="6">
        <f>VLOOKUP($B2084,'[1]výnosy standard'!$A$1:$T$2200,6,FALSE)</f>
        <v>0</v>
      </c>
      <c r="AZ2084" s="6">
        <f>VLOOKUP($B2084,'[1]výnosy standard'!$A$1:$T$2200,7,FALSE)</f>
        <v>0</v>
      </c>
      <c r="BA2084" s="6">
        <f>VLOOKUP($B2084,'[1]výnosy standard'!$A$1:$T$2200,8,FALSE)</f>
        <v>0</v>
      </c>
      <c r="BB2084" s="6">
        <f>VLOOKUP($B2084,'[1]výnosy standard'!$A$1:$T$2200,9,FALSE)</f>
        <v>5.36</v>
      </c>
      <c r="BC2084" s="6">
        <f>VLOOKUP($B2084,'[1]výnosy standard'!$A$1:$T$2200,10,FALSE)</f>
        <v>5.36</v>
      </c>
      <c r="BD2084" s="6">
        <f>VLOOKUP($B2084,'[1]výnosy standard'!$A$1:$T$2200,11,FALSE)</f>
        <v>3.19</v>
      </c>
      <c r="BE2084" s="6">
        <f>VLOOKUP($B2084,'[1]výnosy standard'!$A$1:$T$2200,12,FALSE)</f>
        <v>5.28</v>
      </c>
      <c r="BF2084" s="6">
        <f>VLOOKUP($B2084,'[1]výnosy standard'!$A$1:$T$2200,13,FALSE)</f>
        <v>0</v>
      </c>
      <c r="BG2084" s="6">
        <f>VLOOKUP($B2084,'[1]výnosy standard'!$A$1:$T$2200,14,FALSE)</f>
        <v>0</v>
      </c>
      <c r="BH2084" s="6">
        <f>VLOOKUP($B2084,'[1]výnosy standard'!$A$1:$T$2200,15,FALSE)</f>
        <v>0</v>
      </c>
      <c r="BI2084" s="6">
        <f>VLOOKUP($B2084,'[1]výnosy standard'!$A$1:$T$2200,16,FALSE)</f>
        <v>0</v>
      </c>
      <c r="BJ2084" s="6">
        <f>VLOOKUP($B2084,'[1]výnosy standard'!$A$1:$T$2200,17,FALSE)</f>
        <v>3.87</v>
      </c>
      <c r="BK2084" s="6">
        <f>VLOOKUP($B2084,'[1]výnosy standard'!$A$1:$T$2200,18,FALSE)</f>
        <v>3.87</v>
      </c>
      <c r="BL2084" s="6">
        <f>VLOOKUP($B2084,'[1]výnosy standard'!$A$1:$T$2200,19,FALSE)</f>
        <v>5.08</v>
      </c>
      <c r="BM2084" s="6">
        <f>VLOOKUP($B2084,'[1]výnosy standard'!$A$1:$T$2200,20,FALSE)</f>
        <v>0</v>
      </c>
      <c r="BN2084" s="6">
        <f>VLOOKUP(B2084,'[1]pšenice výnos'!$A$2:$E$2200,4)</f>
        <v>5.36</v>
      </c>
      <c r="BO2084" s="6">
        <f>VLOOKUP(B2084,[1]kukuřice!$A$2:$E$2200,5,FALSE)</f>
        <v>35.301647376973293</v>
      </c>
    </row>
    <row r="2085" spans="1:67" hidden="1" x14ac:dyDescent="0.25">
      <c r="A2085" s="7">
        <v>2294</v>
      </c>
      <c r="B2085" s="6" t="s">
        <v>206</v>
      </c>
      <c r="C2085" s="13">
        <v>20</v>
      </c>
      <c r="D2085" s="7">
        <v>35.732886904761905</v>
      </c>
      <c r="E2085" s="6" t="s">
        <v>14</v>
      </c>
      <c r="F2085" s="6" t="s">
        <v>28</v>
      </c>
      <c r="G2085" s="7">
        <v>35.732886904761905</v>
      </c>
      <c r="H2085" s="7">
        <v>35.732886904761905</v>
      </c>
      <c r="I2085" s="7">
        <v>35.732886904761905</v>
      </c>
      <c r="J2085" s="7">
        <v>3.1623529411764708</v>
      </c>
      <c r="K2085" s="14">
        <v>4.3458304968189587</v>
      </c>
      <c r="L2085" s="13">
        <v>16</v>
      </c>
      <c r="M2085" s="7">
        <v>5.9633207488778721</v>
      </c>
      <c r="N2085" s="7">
        <v>-0.15950109080014527</v>
      </c>
      <c r="O2085" s="7">
        <v>-1.1834775556424879</v>
      </c>
      <c r="P2085" s="7">
        <v>0</v>
      </c>
      <c r="Q2085" s="7">
        <v>5</v>
      </c>
      <c r="R2085" s="7">
        <v>0</v>
      </c>
      <c r="S2085" s="15">
        <v>1.25</v>
      </c>
      <c r="T2085" s="15">
        <v>4.72</v>
      </c>
      <c r="U2085" s="15">
        <v>6.9249999999999998</v>
      </c>
      <c r="V2085" s="16">
        <v>11.5</v>
      </c>
      <c r="W2085" s="16">
        <v>11.4</v>
      </c>
      <c r="X2085" s="17" t="e">
        <v>#NULL!</v>
      </c>
      <c r="Y2085" s="13">
        <v>5</v>
      </c>
      <c r="Z2085" s="16">
        <v>5.5</v>
      </c>
      <c r="AA2085" s="13">
        <v>12</v>
      </c>
      <c r="AB2085" s="15">
        <v>0.5</v>
      </c>
      <c r="AC2085" s="15">
        <v>0.6</v>
      </c>
      <c r="AD2085" s="15">
        <v>4.87</v>
      </c>
      <c r="AE2085" s="15">
        <v>-0.630000000000001</v>
      </c>
      <c r="AF2085" s="7">
        <v>0</v>
      </c>
      <c r="AG2085" s="7">
        <v>0</v>
      </c>
      <c r="AH2085" s="7">
        <v>0</v>
      </c>
      <c r="AI2085" s="7">
        <v>0</v>
      </c>
      <c r="AJ2085" s="7">
        <v>0</v>
      </c>
      <c r="AK2085" s="7">
        <v>0</v>
      </c>
      <c r="AL2085" s="7">
        <v>0</v>
      </c>
      <c r="AM2085" s="7">
        <v>0</v>
      </c>
      <c r="AN2085" s="7">
        <v>0</v>
      </c>
      <c r="AO2085" s="7">
        <v>0</v>
      </c>
      <c r="AP2085" s="7">
        <v>0</v>
      </c>
      <c r="AQ2085" s="7">
        <v>0</v>
      </c>
      <c r="AR2085" s="7">
        <v>0</v>
      </c>
      <c r="AS2085" s="7">
        <v>0</v>
      </c>
      <c r="AT2085" s="7">
        <v>1</v>
      </c>
      <c r="AU2085" s="6">
        <f>VLOOKUP($B2085,'[1]výnosy standard'!$A$1:$T$2200,2,FALSE)</f>
        <v>0</v>
      </c>
      <c r="AV2085" s="6">
        <f>VLOOKUP($B2085,'[1]výnosy standard'!$A$1:$T$2200,3,FALSE)</f>
        <v>0</v>
      </c>
      <c r="AW2085" s="6">
        <f>VLOOKUP($B2085,'[1]výnosy standard'!$A$1:$T$2200,4,FALSE)</f>
        <v>0</v>
      </c>
      <c r="AX2085" s="6">
        <f>VLOOKUP($B2085,'[1]výnosy standard'!$A$1:$T$2200,5,FALSE)</f>
        <v>0</v>
      </c>
      <c r="AY2085" s="6">
        <f>VLOOKUP($B2085,'[1]výnosy standard'!$A$1:$T$2200,6,FALSE)</f>
        <v>0</v>
      </c>
      <c r="AZ2085" s="6">
        <f>VLOOKUP($B2085,'[1]výnosy standard'!$A$1:$T$2200,7,FALSE)</f>
        <v>0</v>
      </c>
      <c r="BA2085" s="6">
        <f>VLOOKUP($B2085,'[1]výnosy standard'!$A$1:$T$2200,8,FALSE)</f>
        <v>0</v>
      </c>
      <c r="BB2085" s="6">
        <f>VLOOKUP($B2085,'[1]výnosy standard'!$A$1:$T$2200,9,FALSE)</f>
        <v>5.54</v>
      </c>
      <c r="BC2085" s="6">
        <f>VLOOKUP($B2085,'[1]výnosy standard'!$A$1:$T$2200,10,FALSE)</f>
        <v>5.54</v>
      </c>
      <c r="BD2085" s="6">
        <f>VLOOKUP($B2085,'[1]výnosy standard'!$A$1:$T$2200,11,FALSE)</f>
        <v>2.93</v>
      </c>
      <c r="BE2085" s="6">
        <f>VLOOKUP($B2085,'[1]výnosy standard'!$A$1:$T$2200,12,FALSE)</f>
        <v>5.37</v>
      </c>
      <c r="BF2085" s="6">
        <f>VLOOKUP($B2085,'[1]výnosy standard'!$A$1:$T$2200,13,FALSE)</f>
        <v>0</v>
      </c>
      <c r="BG2085" s="6">
        <f>VLOOKUP($B2085,'[1]výnosy standard'!$A$1:$T$2200,14,FALSE)</f>
        <v>3.7</v>
      </c>
      <c r="BH2085" s="6">
        <f>VLOOKUP($B2085,'[1]výnosy standard'!$A$1:$T$2200,15,FALSE)</f>
        <v>0</v>
      </c>
      <c r="BI2085" s="6">
        <f>VLOOKUP($B2085,'[1]výnosy standard'!$A$1:$T$2200,16,FALSE)</f>
        <v>0</v>
      </c>
      <c r="BJ2085" s="6">
        <f>VLOOKUP($B2085,'[1]výnosy standard'!$A$1:$T$2200,17,FALSE)</f>
        <v>4.25</v>
      </c>
      <c r="BK2085" s="6">
        <f>VLOOKUP($B2085,'[1]výnosy standard'!$A$1:$T$2200,18,FALSE)</f>
        <v>4.25</v>
      </c>
      <c r="BL2085" s="6">
        <f>VLOOKUP($B2085,'[1]výnosy standard'!$A$1:$T$2200,19,FALSE)</f>
        <v>5.36</v>
      </c>
      <c r="BM2085" s="6">
        <f>VLOOKUP($B2085,'[1]výnosy standard'!$A$1:$T$2200,20,FALSE)</f>
        <v>0</v>
      </c>
      <c r="BN2085" s="6">
        <f>VLOOKUP(B2085,'[1]pšenice výnos'!$A$2:$E$2200,4)</f>
        <v>5.54</v>
      </c>
      <c r="BO2085" s="6">
        <f>VLOOKUP(B2085,[1]kukuřice!$A$2:$E$2200,5,FALSE)</f>
        <v>37.953639946010775</v>
      </c>
    </row>
    <row r="2086" spans="1:67" hidden="1" x14ac:dyDescent="0.25">
      <c r="A2086" s="7">
        <v>4443</v>
      </c>
      <c r="B2086" s="6" t="s">
        <v>193</v>
      </c>
      <c r="C2086" s="13">
        <v>279</v>
      </c>
      <c r="D2086" s="7">
        <v>35.761614924362156</v>
      </c>
      <c r="E2086" s="6" t="s">
        <v>14</v>
      </c>
      <c r="F2086" s="6" t="s">
        <v>28</v>
      </c>
      <c r="G2086" s="7">
        <v>35.761614924362156</v>
      </c>
      <c r="H2086" s="7">
        <v>33.405537367351542</v>
      </c>
      <c r="I2086" s="7">
        <v>33.405537367351542</v>
      </c>
      <c r="J2086" s="7">
        <v>5.0021647058823531</v>
      </c>
      <c r="K2086" s="14">
        <v>5.7375205207686415</v>
      </c>
      <c r="L2086" s="13">
        <v>10</v>
      </c>
      <c r="M2086" s="7">
        <v>5.9633207488778721</v>
      </c>
      <c r="N2086" s="7">
        <v>-0.15950109080014527</v>
      </c>
      <c r="O2086" s="7">
        <v>-0.73535581488628843</v>
      </c>
      <c r="P2086" s="7">
        <v>2</v>
      </c>
      <c r="Q2086" s="7">
        <v>4</v>
      </c>
      <c r="R2086" s="7">
        <v>0</v>
      </c>
      <c r="S2086" s="15">
        <v>0.78333333333333299</v>
      </c>
      <c r="T2086" s="15">
        <v>4.9447619047618998</v>
      </c>
      <c r="U2086" s="15">
        <v>7.4</v>
      </c>
      <c r="V2086" s="16">
        <v>19</v>
      </c>
      <c r="W2086" s="16">
        <v>16.600000000000001</v>
      </c>
      <c r="X2086" s="17" t="e">
        <v>#NULL!</v>
      </c>
      <c r="Y2086" s="13">
        <v>4</v>
      </c>
      <c r="Z2086" s="16">
        <v>4.7</v>
      </c>
      <c r="AA2086" s="13">
        <v>14</v>
      </c>
      <c r="AB2086" s="15">
        <v>-5</v>
      </c>
      <c r="AC2086" s="15">
        <v>-2.6</v>
      </c>
      <c r="AD2086" s="15">
        <v>4.2947619047619003</v>
      </c>
      <c r="AE2086" s="15">
        <v>-0.40523809523809601</v>
      </c>
      <c r="AF2086" s="7">
        <v>0</v>
      </c>
      <c r="AG2086" s="7">
        <v>0</v>
      </c>
      <c r="AH2086" s="7">
        <v>0</v>
      </c>
      <c r="AI2086" s="7">
        <v>0</v>
      </c>
      <c r="AJ2086" s="7">
        <v>0</v>
      </c>
      <c r="AK2086" s="7">
        <v>0</v>
      </c>
      <c r="AL2086" s="7">
        <v>0</v>
      </c>
      <c r="AM2086" s="7">
        <v>0</v>
      </c>
      <c r="AN2086" s="7">
        <v>0</v>
      </c>
      <c r="AO2086" s="7">
        <v>0</v>
      </c>
      <c r="AP2086" s="7">
        <v>0</v>
      </c>
      <c r="AQ2086" s="7">
        <v>0</v>
      </c>
      <c r="AR2086" s="7">
        <v>0</v>
      </c>
      <c r="AS2086" s="7">
        <v>0</v>
      </c>
      <c r="AT2086" s="7">
        <v>1</v>
      </c>
      <c r="AU2086" s="6">
        <f>VLOOKUP($B2086,'[1]výnosy standard'!$A$1:$T$2200,2,FALSE)</f>
        <v>27.63</v>
      </c>
      <c r="AV2086" s="6">
        <f>VLOOKUP($B2086,'[1]výnosy standard'!$A$1:$T$2200,3,FALSE)</f>
        <v>0</v>
      </c>
      <c r="AW2086" s="6">
        <f>VLOOKUP($B2086,'[1]výnosy standard'!$A$1:$T$2200,4,FALSE)</f>
        <v>0</v>
      </c>
      <c r="AX2086" s="6">
        <f>VLOOKUP($B2086,'[1]výnosy standard'!$A$1:$T$2200,5,FALSE)</f>
        <v>4.6500000000000004</v>
      </c>
      <c r="AY2086" s="6">
        <f>VLOOKUP($B2086,'[1]výnosy standard'!$A$1:$T$2200,6,FALSE)</f>
        <v>0</v>
      </c>
      <c r="AZ2086" s="6">
        <f>VLOOKUP($B2086,'[1]výnosy standard'!$A$1:$T$2200,7,FALSE)</f>
        <v>0</v>
      </c>
      <c r="BA2086" s="6">
        <f>VLOOKUP($B2086,'[1]výnosy standard'!$A$1:$T$2200,8,FALSE)</f>
        <v>0</v>
      </c>
      <c r="BB2086" s="6">
        <f>VLOOKUP($B2086,'[1]výnosy standard'!$A$1:$T$2200,9,FALSE)</f>
        <v>5.73</v>
      </c>
      <c r="BC2086" s="6">
        <f>VLOOKUP($B2086,'[1]výnosy standard'!$A$1:$T$2200,10,FALSE)</f>
        <v>5.73</v>
      </c>
      <c r="BD2086" s="6">
        <f>VLOOKUP($B2086,'[1]výnosy standard'!$A$1:$T$2200,11,FALSE)</f>
        <v>3.13</v>
      </c>
      <c r="BE2086" s="6">
        <f>VLOOKUP($B2086,'[1]výnosy standard'!$A$1:$T$2200,12,FALSE)</f>
        <v>4.38</v>
      </c>
      <c r="BF2086" s="6">
        <f>VLOOKUP($B2086,'[1]výnosy standard'!$A$1:$T$2200,13,FALSE)</f>
        <v>0</v>
      </c>
      <c r="BG2086" s="6">
        <f>VLOOKUP($B2086,'[1]výnosy standard'!$A$1:$T$2200,14,FALSE)</f>
        <v>0</v>
      </c>
      <c r="BH2086" s="6">
        <f>VLOOKUP($B2086,'[1]výnosy standard'!$A$1:$T$2200,15,FALSE)</f>
        <v>20.57</v>
      </c>
      <c r="BI2086" s="6">
        <f>VLOOKUP($B2086,'[1]výnosy standard'!$A$1:$T$2200,16,FALSE)</f>
        <v>0</v>
      </c>
      <c r="BJ2086" s="6">
        <f>VLOOKUP($B2086,'[1]výnosy standard'!$A$1:$T$2200,17,FALSE)</f>
        <v>4.0599999999999996</v>
      </c>
      <c r="BK2086" s="6">
        <f>VLOOKUP($B2086,'[1]výnosy standard'!$A$1:$T$2200,18,FALSE)</f>
        <v>4.0599999999999996</v>
      </c>
      <c r="BL2086" s="6">
        <f>VLOOKUP($B2086,'[1]výnosy standard'!$A$1:$T$2200,19,FALSE)</f>
        <v>5.36</v>
      </c>
      <c r="BM2086" s="6">
        <f>VLOOKUP($B2086,'[1]výnosy standard'!$A$1:$T$2200,20,FALSE)</f>
        <v>0</v>
      </c>
      <c r="BN2086" s="6">
        <f>VLOOKUP(B2086,'[1]pšenice výnos'!$A$2:$E$2200,4)</f>
        <v>5.73</v>
      </c>
      <c r="BO2086" s="6">
        <f>VLOOKUP(B2086,[1]kukuřice!$A$2:$E$2200,5,FALSE)</f>
        <v>39.529084789786836</v>
      </c>
    </row>
    <row r="2087" spans="1:67" hidden="1" x14ac:dyDescent="0.25">
      <c r="A2087" s="7">
        <v>2271</v>
      </c>
      <c r="B2087" s="6" t="s">
        <v>123</v>
      </c>
      <c r="C2087" s="13">
        <v>478</v>
      </c>
      <c r="D2087" s="7">
        <v>35.833891218749997</v>
      </c>
      <c r="E2087" s="6" t="s">
        <v>14</v>
      </c>
      <c r="F2087" s="6" t="s">
        <v>28</v>
      </c>
      <c r="G2087" s="7">
        <v>35.833891218749997</v>
      </c>
      <c r="H2087" s="7">
        <v>22.65625</v>
      </c>
      <c r="I2087" s="7">
        <v>22.65625</v>
      </c>
      <c r="J2087" s="7">
        <v>6.4</v>
      </c>
      <c r="K2087" s="14">
        <v>6.5802272321891762</v>
      </c>
      <c r="L2087" s="13">
        <v>0</v>
      </c>
      <c r="M2087" s="7">
        <v>5.9633207488778721</v>
      </c>
      <c r="N2087" s="7">
        <v>-0.15950109080014527</v>
      </c>
      <c r="O2087" s="7">
        <v>-0.1802272321891758</v>
      </c>
      <c r="P2087" s="7">
        <v>2</v>
      </c>
      <c r="Q2087" s="7">
        <v>4</v>
      </c>
      <c r="R2087" s="7">
        <v>0</v>
      </c>
      <c r="S2087" s="15">
        <v>0.99444444444444402</v>
      </c>
      <c r="T2087" s="15">
        <v>1.93333333333333</v>
      </c>
      <c r="U2087" s="15">
        <v>2.82098765432099</v>
      </c>
      <c r="V2087" s="16">
        <v>19.100000000000001</v>
      </c>
      <c r="W2087" s="16">
        <v>18.8</v>
      </c>
      <c r="X2087" s="13">
        <v>-1</v>
      </c>
      <c r="Y2087" s="13">
        <v>3</v>
      </c>
      <c r="Z2087" s="16">
        <v>4</v>
      </c>
      <c r="AA2087" s="13">
        <v>17</v>
      </c>
      <c r="AB2087" s="15">
        <v>-2.1</v>
      </c>
      <c r="AC2087" s="15">
        <v>-1.8</v>
      </c>
      <c r="AD2087" s="15">
        <v>1.4833333333333301</v>
      </c>
      <c r="AE2087" s="15">
        <v>-2.5166666666666702</v>
      </c>
      <c r="AF2087" s="7">
        <v>0</v>
      </c>
      <c r="AG2087" s="7">
        <v>0</v>
      </c>
      <c r="AH2087" s="7">
        <v>0</v>
      </c>
      <c r="AI2087" s="7">
        <v>0</v>
      </c>
      <c r="AJ2087" s="7">
        <v>0</v>
      </c>
      <c r="AK2087" s="7">
        <v>0</v>
      </c>
      <c r="AL2087" s="7">
        <v>0</v>
      </c>
      <c r="AM2087" s="7">
        <v>0</v>
      </c>
      <c r="AN2087" s="7">
        <v>0</v>
      </c>
      <c r="AO2087" s="7">
        <v>0</v>
      </c>
      <c r="AP2087" s="7">
        <v>0</v>
      </c>
      <c r="AQ2087" s="7">
        <v>0</v>
      </c>
      <c r="AR2087" s="7">
        <v>0</v>
      </c>
      <c r="AS2087" s="7">
        <v>0</v>
      </c>
      <c r="AT2087" s="7">
        <v>1</v>
      </c>
      <c r="AU2087" s="6">
        <f>VLOOKUP($B2087,'[1]výnosy standard'!$A$1:$T$2200,2,FALSE)</f>
        <v>29.15</v>
      </c>
      <c r="AV2087" s="6">
        <f>VLOOKUP($B2087,'[1]výnosy standard'!$A$1:$T$2200,3,FALSE)</f>
        <v>0</v>
      </c>
      <c r="AW2087" s="6">
        <f>VLOOKUP($B2087,'[1]výnosy standard'!$A$1:$T$2200,4,FALSE)</f>
        <v>8.0299999999999994</v>
      </c>
      <c r="AX2087" s="6">
        <f>VLOOKUP($B2087,'[1]výnosy standard'!$A$1:$T$2200,5,FALSE)</f>
        <v>0</v>
      </c>
      <c r="AY2087" s="6">
        <f>VLOOKUP($B2087,'[1]výnosy standard'!$A$1:$T$2200,6,FALSE)</f>
        <v>1.01</v>
      </c>
      <c r="AZ2087" s="6">
        <f>VLOOKUP($B2087,'[1]výnosy standard'!$A$1:$T$2200,7,FALSE)</f>
        <v>0</v>
      </c>
      <c r="BA2087" s="6">
        <f>VLOOKUP($B2087,'[1]výnosy standard'!$A$1:$T$2200,8,FALSE)</f>
        <v>20.81</v>
      </c>
      <c r="BB2087" s="6">
        <f>VLOOKUP($B2087,'[1]výnosy standard'!$A$1:$T$2200,9,FALSE)</f>
        <v>7.04</v>
      </c>
      <c r="BC2087" s="6">
        <f>VLOOKUP($B2087,'[1]výnosy standard'!$A$1:$T$2200,10,FALSE)</f>
        <v>7.04</v>
      </c>
      <c r="BD2087" s="6">
        <f>VLOOKUP($B2087,'[1]výnosy standard'!$A$1:$T$2200,11,FALSE)</f>
        <v>3.37</v>
      </c>
      <c r="BE2087" s="6">
        <f>VLOOKUP($B2087,'[1]výnosy standard'!$A$1:$T$2200,12,FALSE)</f>
        <v>0</v>
      </c>
      <c r="BF2087" s="6">
        <f>VLOOKUP($B2087,'[1]výnosy standard'!$A$1:$T$2200,13,FALSE)</f>
        <v>0</v>
      </c>
      <c r="BG2087" s="6">
        <f>VLOOKUP($B2087,'[1]výnosy standard'!$A$1:$T$2200,14,FALSE)</f>
        <v>0</v>
      </c>
      <c r="BH2087" s="6">
        <f>VLOOKUP($B2087,'[1]výnosy standard'!$A$1:$T$2200,15,FALSE)</f>
        <v>0</v>
      </c>
      <c r="BI2087" s="6">
        <f>VLOOKUP($B2087,'[1]výnosy standard'!$A$1:$T$2200,16,FALSE)</f>
        <v>72.489999999999995</v>
      </c>
      <c r="BJ2087" s="6">
        <f>VLOOKUP($B2087,'[1]výnosy standard'!$A$1:$T$2200,17,FALSE)</f>
        <v>5.49</v>
      </c>
      <c r="BK2087" s="6">
        <f>VLOOKUP($B2087,'[1]výnosy standard'!$A$1:$T$2200,18,FALSE)</f>
        <v>5.49</v>
      </c>
      <c r="BL2087" s="6">
        <f>VLOOKUP($B2087,'[1]výnosy standard'!$A$1:$T$2200,19,FALSE)</f>
        <v>7.12</v>
      </c>
      <c r="BM2087" s="6">
        <f>VLOOKUP($B2087,'[1]výnosy standard'!$A$1:$T$2200,20,FALSE)</f>
        <v>0</v>
      </c>
      <c r="BN2087" s="6">
        <f>VLOOKUP(B2087,'[1]pšenice výnos'!$A$2:$E$2200,4)</f>
        <v>7.04</v>
      </c>
      <c r="BO2087" s="6">
        <f>VLOOKUP(B2087,[1]kukuřice!$A$2:$E$2200,5,FALSE)</f>
        <v>45.933373285065656</v>
      </c>
    </row>
    <row r="2088" spans="1:67" hidden="1" x14ac:dyDescent="0.25">
      <c r="A2088" s="7">
        <v>2220</v>
      </c>
      <c r="B2088" s="6" t="s">
        <v>195</v>
      </c>
      <c r="C2088" s="13">
        <v>286</v>
      </c>
      <c r="D2088" s="7">
        <v>35.871964679911699</v>
      </c>
      <c r="E2088" s="6" t="s">
        <v>14</v>
      </c>
      <c r="F2088" s="6" t="s">
        <v>28</v>
      </c>
      <c r="G2088" s="7">
        <v>35.871964679911699</v>
      </c>
      <c r="H2088" s="7">
        <v>35.871964679911699</v>
      </c>
      <c r="I2088" s="7">
        <v>35.871964679911699</v>
      </c>
      <c r="J2088" s="7">
        <v>3.6240000000000001</v>
      </c>
      <c r="K2088" s="14">
        <v>5.2157216204868675</v>
      </c>
      <c r="L2088" s="13">
        <v>25</v>
      </c>
      <c r="M2088" s="7">
        <v>6.126361174112934</v>
      </c>
      <c r="N2088" s="7">
        <v>0.15343536976705582</v>
      </c>
      <c r="O2088" s="7">
        <v>-1.5917216204868674</v>
      </c>
      <c r="P2088" s="7">
        <v>5</v>
      </c>
      <c r="Q2088" s="7">
        <v>2</v>
      </c>
      <c r="R2088" s="7">
        <v>0</v>
      </c>
      <c r="S2088" s="17" t="e">
        <v>#NULL!</v>
      </c>
      <c r="T2088" s="17" t="e">
        <v>#NULL!</v>
      </c>
      <c r="U2088" s="17" t="e">
        <v>#NULL!</v>
      </c>
      <c r="V2088" s="17" t="e">
        <v>#NULL!</v>
      </c>
      <c r="W2088" s="17" t="e">
        <v>#NULL!</v>
      </c>
      <c r="X2088" s="17" t="e">
        <v>#NULL!</v>
      </c>
      <c r="Y2088" s="17" t="e">
        <v>#NULL!</v>
      </c>
      <c r="Z2088" s="17" t="e">
        <v>#NULL!</v>
      </c>
      <c r="AA2088" s="17" t="e">
        <v>#NULL!</v>
      </c>
      <c r="AB2088" s="17" t="e">
        <v>#NULL!</v>
      </c>
      <c r="AC2088" s="17" t="e">
        <v>#NULL!</v>
      </c>
      <c r="AD2088" s="17" t="e">
        <v>#NULL!</v>
      </c>
      <c r="AE2088" s="17" t="e">
        <v>#NULL!</v>
      </c>
      <c r="AF2088" s="7">
        <v>0</v>
      </c>
      <c r="AG2088" s="7">
        <v>0</v>
      </c>
      <c r="AH2088" s="7">
        <v>0</v>
      </c>
      <c r="AI2088" s="7">
        <v>0</v>
      </c>
      <c r="AJ2088" s="7">
        <v>0</v>
      </c>
      <c r="AK2088" s="7">
        <v>0</v>
      </c>
      <c r="AL2088" s="7">
        <v>0</v>
      </c>
      <c r="AM2088" s="7">
        <v>0</v>
      </c>
      <c r="AN2088" s="7">
        <v>0</v>
      </c>
      <c r="AO2088" s="7">
        <v>0</v>
      </c>
      <c r="AP2088" s="7">
        <v>0</v>
      </c>
      <c r="AQ2088" s="7">
        <v>0</v>
      </c>
      <c r="AR2088" s="7">
        <v>0</v>
      </c>
      <c r="AS2088" s="7">
        <v>0</v>
      </c>
      <c r="AT2088" s="7">
        <v>1</v>
      </c>
      <c r="AU2088" s="6">
        <f>VLOOKUP($B2088,'[1]výnosy standard'!$A$1:$T$2200,2,FALSE)</f>
        <v>27.39</v>
      </c>
      <c r="AV2088" s="6">
        <f>VLOOKUP($B2088,'[1]výnosy standard'!$A$1:$T$2200,3,FALSE)</f>
        <v>0</v>
      </c>
      <c r="AW2088" s="6">
        <f>VLOOKUP($B2088,'[1]výnosy standard'!$A$1:$T$2200,4,FALSE)</f>
        <v>0</v>
      </c>
      <c r="AX2088" s="6">
        <f>VLOOKUP($B2088,'[1]výnosy standard'!$A$1:$T$2200,5,FALSE)</f>
        <v>0</v>
      </c>
      <c r="AY2088" s="6">
        <f>VLOOKUP($B2088,'[1]výnosy standard'!$A$1:$T$2200,6,FALSE)</f>
        <v>0</v>
      </c>
      <c r="AZ2088" s="6">
        <f>VLOOKUP($B2088,'[1]výnosy standard'!$A$1:$T$2200,7,FALSE)</f>
        <v>0</v>
      </c>
      <c r="BA2088" s="6">
        <f>VLOOKUP($B2088,'[1]výnosy standard'!$A$1:$T$2200,8,FALSE)</f>
        <v>0</v>
      </c>
      <c r="BB2088" s="6">
        <f>VLOOKUP($B2088,'[1]výnosy standard'!$A$1:$T$2200,9,FALSE)</f>
        <v>5.48</v>
      </c>
      <c r="BC2088" s="6">
        <f>VLOOKUP($B2088,'[1]výnosy standard'!$A$1:$T$2200,10,FALSE)</f>
        <v>5.48</v>
      </c>
      <c r="BD2088" s="6">
        <f>VLOOKUP($B2088,'[1]výnosy standard'!$A$1:$T$2200,11,FALSE)</f>
        <v>3.04</v>
      </c>
      <c r="BE2088" s="6">
        <f>VLOOKUP($B2088,'[1]výnosy standard'!$A$1:$T$2200,12,FALSE)</f>
        <v>5.17</v>
      </c>
      <c r="BF2088" s="6">
        <f>VLOOKUP($B2088,'[1]výnosy standard'!$A$1:$T$2200,13,FALSE)</f>
        <v>0</v>
      </c>
      <c r="BG2088" s="6">
        <f>VLOOKUP($B2088,'[1]výnosy standard'!$A$1:$T$2200,14,FALSE)</f>
        <v>0</v>
      </c>
      <c r="BH2088" s="6">
        <f>VLOOKUP($B2088,'[1]výnosy standard'!$A$1:$T$2200,15,FALSE)</f>
        <v>20.38</v>
      </c>
      <c r="BI2088" s="6">
        <f>VLOOKUP($B2088,'[1]výnosy standard'!$A$1:$T$2200,16,FALSE)</f>
        <v>0</v>
      </c>
      <c r="BJ2088" s="6">
        <f>VLOOKUP($B2088,'[1]výnosy standard'!$A$1:$T$2200,17,FALSE)</f>
        <v>4.01</v>
      </c>
      <c r="BK2088" s="6">
        <f>VLOOKUP($B2088,'[1]výnosy standard'!$A$1:$T$2200,18,FALSE)</f>
        <v>4.01</v>
      </c>
      <c r="BL2088" s="6">
        <f>VLOOKUP($B2088,'[1]výnosy standard'!$A$1:$T$2200,19,FALSE)</f>
        <v>5.14</v>
      </c>
      <c r="BM2088" s="6">
        <f>VLOOKUP($B2088,'[1]výnosy standard'!$A$1:$T$2200,20,FALSE)</f>
        <v>0</v>
      </c>
      <c r="BN2088" s="6">
        <f>VLOOKUP(B2088,'[1]pšenice výnos'!$A$2:$E$2200,4)</f>
        <v>5.48</v>
      </c>
      <c r="BO2088" s="6">
        <f>VLOOKUP(B2088,[1]kukuřice!$A$2:$E$2200,5,FALSE)</f>
        <v>34.304817991250218</v>
      </c>
    </row>
    <row r="2089" spans="1:67" hidden="1" x14ac:dyDescent="0.25">
      <c r="A2089" s="7">
        <v>2432</v>
      </c>
      <c r="B2089" s="6" t="s">
        <v>164</v>
      </c>
      <c r="C2089" s="13">
        <v>245</v>
      </c>
      <c r="D2089" s="7">
        <v>35.931993023195815</v>
      </c>
      <c r="E2089" s="6" t="s">
        <v>14</v>
      </c>
      <c r="F2089" s="6" t="s">
        <v>28</v>
      </c>
      <c r="G2089" s="7">
        <v>35.931993023195815</v>
      </c>
      <c r="H2089" s="7">
        <v>33.917052456512359</v>
      </c>
      <c r="I2089" s="7">
        <v>33.917052456512359</v>
      </c>
      <c r="J2089" s="7">
        <v>4.4225541176470582</v>
      </c>
      <c r="K2089" s="14">
        <v>5.2379436124950782</v>
      </c>
      <c r="L2089" s="13">
        <v>21</v>
      </c>
      <c r="M2089" s="7">
        <v>6.126361174112934</v>
      </c>
      <c r="N2089" s="7">
        <v>0.15343536976705582</v>
      </c>
      <c r="O2089" s="7">
        <v>-0.81538949484802004</v>
      </c>
      <c r="P2089" s="7">
        <v>5</v>
      </c>
      <c r="Q2089" s="7">
        <v>0</v>
      </c>
      <c r="R2089" s="7">
        <v>0</v>
      </c>
      <c r="S2089" s="15">
        <v>1.68055555555556</v>
      </c>
      <c r="T2089" s="15">
        <v>5.1965079365079401</v>
      </c>
      <c r="U2089" s="15">
        <v>5.9</v>
      </c>
      <c r="V2089" s="16">
        <v>12.2</v>
      </c>
      <c r="W2089" s="16">
        <v>10.1</v>
      </c>
      <c r="X2089" s="13">
        <v>-1</v>
      </c>
      <c r="Y2089" s="13">
        <v>5</v>
      </c>
      <c r="Z2089" s="16">
        <v>5.5</v>
      </c>
      <c r="AA2089" s="13">
        <v>12</v>
      </c>
      <c r="AB2089" s="15">
        <v>-0.19999999999999901</v>
      </c>
      <c r="AC2089" s="15">
        <v>1.9</v>
      </c>
      <c r="AD2089" s="15">
        <v>5.6715079365079397</v>
      </c>
      <c r="AE2089" s="15">
        <v>0.17150793650794</v>
      </c>
      <c r="AF2089" s="7">
        <v>0</v>
      </c>
      <c r="AG2089" s="7">
        <v>0</v>
      </c>
      <c r="AH2089" s="7">
        <v>0</v>
      </c>
      <c r="AI2089" s="7">
        <v>0</v>
      </c>
      <c r="AJ2089" s="7">
        <v>0</v>
      </c>
      <c r="AK2089" s="7">
        <v>0</v>
      </c>
      <c r="AL2089" s="7">
        <v>0</v>
      </c>
      <c r="AM2089" s="7">
        <v>0</v>
      </c>
      <c r="AN2089" s="7">
        <v>0</v>
      </c>
      <c r="AO2089" s="7">
        <v>0</v>
      </c>
      <c r="AP2089" s="7">
        <v>0</v>
      </c>
      <c r="AQ2089" s="7">
        <v>0</v>
      </c>
      <c r="AR2089" s="7">
        <v>0</v>
      </c>
      <c r="AS2089" s="7">
        <v>0</v>
      </c>
      <c r="AT2089" s="7">
        <v>1</v>
      </c>
      <c r="AU2089" s="6">
        <f>VLOOKUP($B2089,'[1]výnosy standard'!$A$1:$T$2200,2,FALSE)</f>
        <v>0</v>
      </c>
      <c r="AV2089" s="6">
        <f>VLOOKUP($B2089,'[1]výnosy standard'!$A$1:$T$2200,3,FALSE)</f>
        <v>0</v>
      </c>
      <c r="AW2089" s="6">
        <f>VLOOKUP($B2089,'[1]výnosy standard'!$A$1:$T$2200,4,FALSE)</f>
        <v>0</v>
      </c>
      <c r="AX2089" s="6">
        <f>VLOOKUP($B2089,'[1]výnosy standard'!$A$1:$T$2200,5,FALSE)</f>
        <v>3.9</v>
      </c>
      <c r="AY2089" s="6">
        <f>VLOOKUP($B2089,'[1]výnosy standard'!$A$1:$T$2200,6,FALSE)</f>
        <v>0</v>
      </c>
      <c r="AZ2089" s="6">
        <f>VLOOKUP($B2089,'[1]výnosy standard'!$A$1:$T$2200,7,FALSE)</f>
        <v>0</v>
      </c>
      <c r="BA2089" s="6">
        <f>VLOOKUP($B2089,'[1]výnosy standard'!$A$1:$T$2200,8,FALSE)</f>
        <v>0</v>
      </c>
      <c r="BB2089" s="6">
        <f>VLOOKUP($B2089,'[1]výnosy standard'!$A$1:$T$2200,9,FALSE)</f>
        <v>4.8600000000000003</v>
      </c>
      <c r="BC2089" s="6">
        <f>VLOOKUP($B2089,'[1]výnosy standard'!$A$1:$T$2200,10,FALSE)</f>
        <v>4.8600000000000003</v>
      </c>
      <c r="BD2089" s="6">
        <f>VLOOKUP($B2089,'[1]výnosy standard'!$A$1:$T$2200,11,FALSE)</f>
        <v>2.58</v>
      </c>
      <c r="BE2089" s="6">
        <f>VLOOKUP($B2089,'[1]výnosy standard'!$A$1:$T$2200,12,FALSE)</f>
        <v>4.99</v>
      </c>
      <c r="BF2089" s="6">
        <f>VLOOKUP($B2089,'[1]výnosy standard'!$A$1:$T$2200,13,FALSE)</f>
        <v>0</v>
      </c>
      <c r="BG2089" s="6">
        <f>VLOOKUP($B2089,'[1]výnosy standard'!$A$1:$T$2200,14,FALSE)</f>
        <v>3.44</v>
      </c>
      <c r="BH2089" s="6">
        <f>VLOOKUP($B2089,'[1]výnosy standard'!$A$1:$T$2200,15,FALSE)</f>
        <v>0</v>
      </c>
      <c r="BI2089" s="6">
        <f>VLOOKUP($B2089,'[1]výnosy standard'!$A$1:$T$2200,16,FALSE)</f>
        <v>0</v>
      </c>
      <c r="BJ2089" s="6">
        <f>VLOOKUP($B2089,'[1]výnosy standard'!$A$1:$T$2200,17,FALSE)</f>
        <v>3.73</v>
      </c>
      <c r="BK2089" s="6">
        <f>VLOOKUP($B2089,'[1]výnosy standard'!$A$1:$T$2200,18,FALSE)</f>
        <v>3.73</v>
      </c>
      <c r="BL2089" s="6">
        <f>VLOOKUP($B2089,'[1]výnosy standard'!$A$1:$T$2200,19,FALSE)</f>
        <v>4.7</v>
      </c>
      <c r="BM2089" s="6">
        <f>VLOOKUP($B2089,'[1]výnosy standard'!$A$1:$T$2200,20,FALSE)</f>
        <v>0</v>
      </c>
      <c r="BN2089" s="6">
        <f>VLOOKUP(B2089,'[1]pšenice výnos'!$A$2:$E$2200,4)</f>
        <v>4.8600000000000003</v>
      </c>
      <c r="BO2089" s="6">
        <f>VLOOKUP(B2089,[1]kukuřice!$A$2:$E$2200,5,FALSE)</f>
        <v>32.531691382294952</v>
      </c>
    </row>
    <row r="2090" spans="1:67" hidden="1" x14ac:dyDescent="0.25">
      <c r="A2090" s="7">
        <v>4560</v>
      </c>
      <c r="B2090" s="6" t="s">
        <v>229</v>
      </c>
      <c r="C2090" s="13">
        <v>163</v>
      </c>
      <c r="D2090" s="7">
        <v>35.945546561886047</v>
      </c>
      <c r="E2090" s="6" t="s">
        <v>14</v>
      </c>
      <c r="F2090" s="6" t="s">
        <v>28</v>
      </c>
      <c r="G2090" s="7">
        <v>35.945546561886047</v>
      </c>
      <c r="H2090" s="7">
        <v>33.595284872298627</v>
      </c>
      <c r="I2090" s="7">
        <v>33.595284872298627</v>
      </c>
      <c r="J2090" s="7">
        <v>5.09</v>
      </c>
      <c r="K2090" s="14">
        <v>5.3831003295834314</v>
      </c>
      <c r="L2090" s="13">
        <v>10</v>
      </c>
      <c r="M2090" s="7">
        <v>5.9633207488778721</v>
      </c>
      <c r="N2090" s="7">
        <v>-0.15950109080014527</v>
      </c>
      <c r="O2090" s="7">
        <v>-0.29310032958343157</v>
      </c>
      <c r="P2090" s="7">
        <v>7</v>
      </c>
      <c r="Q2090" s="7">
        <v>1</v>
      </c>
      <c r="R2090" s="7">
        <v>1</v>
      </c>
      <c r="S2090" s="15">
        <v>1.1055555555555601</v>
      </c>
      <c r="T2090" s="15">
        <v>3.87641025641026</v>
      </c>
      <c r="U2090" s="15">
        <v>6.1</v>
      </c>
      <c r="V2090" s="16">
        <v>17</v>
      </c>
      <c r="W2090" s="16">
        <v>14</v>
      </c>
      <c r="X2090" s="13">
        <v>-1</v>
      </c>
      <c r="Y2090" s="13">
        <v>3</v>
      </c>
      <c r="Z2090" s="16">
        <v>4</v>
      </c>
      <c r="AA2090" s="13">
        <v>17</v>
      </c>
      <c r="AB2090" s="15">
        <v>0</v>
      </c>
      <c r="AC2090" s="15">
        <v>3</v>
      </c>
      <c r="AD2090" s="15">
        <v>4.62641025641026</v>
      </c>
      <c r="AE2090" s="15">
        <v>0.62641025641026005</v>
      </c>
      <c r="AF2090" s="7">
        <v>0</v>
      </c>
      <c r="AG2090" s="7">
        <v>0</v>
      </c>
      <c r="AH2090" s="7">
        <v>0</v>
      </c>
      <c r="AI2090" s="7">
        <v>0</v>
      </c>
      <c r="AJ2090" s="7">
        <v>0</v>
      </c>
      <c r="AK2090" s="7">
        <v>0</v>
      </c>
      <c r="AL2090" s="7">
        <v>0</v>
      </c>
      <c r="AM2090" s="7">
        <v>0</v>
      </c>
      <c r="AN2090" s="7">
        <v>0</v>
      </c>
      <c r="AO2090" s="7">
        <v>0</v>
      </c>
      <c r="AP2090" s="7">
        <v>0</v>
      </c>
      <c r="AQ2090" s="7">
        <v>0</v>
      </c>
      <c r="AR2090" s="7">
        <v>0</v>
      </c>
      <c r="AS2090" s="7">
        <v>0</v>
      </c>
      <c r="AT2090" s="7">
        <v>1</v>
      </c>
      <c r="AU2090" s="6">
        <f>VLOOKUP($B2090,'[1]výnosy standard'!$A$1:$T$2200,2,FALSE)</f>
        <v>0</v>
      </c>
      <c r="AV2090" s="6">
        <f>VLOOKUP($B2090,'[1]výnosy standard'!$A$1:$T$2200,3,FALSE)</f>
        <v>0</v>
      </c>
      <c r="AW2090" s="6">
        <f>VLOOKUP($B2090,'[1]výnosy standard'!$A$1:$T$2200,4,FALSE)</f>
        <v>0</v>
      </c>
      <c r="AX2090" s="6">
        <f>VLOOKUP($B2090,'[1]výnosy standard'!$A$1:$T$2200,5,FALSE)</f>
        <v>0</v>
      </c>
      <c r="AY2090" s="6">
        <f>VLOOKUP($B2090,'[1]výnosy standard'!$A$1:$T$2200,6,FALSE)</f>
        <v>0</v>
      </c>
      <c r="AZ2090" s="6">
        <f>VLOOKUP($B2090,'[1]výnosy standard'!$A$1:$T$2200,7,FALSE)</f>
        <v>0</v>
      </c>
      <c r="BA2090" s="6">
        <f>VLOOKUP($B2090,'[1]výnosy standard'!$A$1:$T$2200,8,FALSE)</f>
        <v>0</v>
      </c>
      <c r="BB2090" s="6">
        <f>VLOOKUP($B2090,'[1]výnosy standard'!$A$1:$T$2200,9,FALSE)</f>
        <v>6.11</v>
      </c>
      <c r="BC2090" s="6">
        <f>VLOOKUP($B2090,'[1]výnosy standard'!$A$1:$T$2200,10,FALSE)</f>
        <v>6.11</v>
      </c>
      <c r="BD2090" s="6">
        <f>VLOOKUP($B2090,'[1]výnosy standard'!$A$1:$T$2200,11,FALSE)</f>
        <v>3.63</v>
      </c>
      <c r="BE2090" s="6">
        <f>VLOOKUP($B2090,'[1]výnosy standard'!$A$1:$T$2200,12,FALSE)</f>
        <v>5.68</v>
      </c>
      <c r="BF2090" s="6">
        <f>VLOOKUP($B2090,'[1]výnosy standard'!$A$1:$T$2200,13,FALSE)</f>
        <v>0</v>
      </c>
      <c r="BG2090" s="6">
        <f>VLOOKUP($B2090,'[1]výnosy standard'!$A$1:$T$2200,14,FALSE)</f>
        <v>0</v>
      </c>
      <c r="BH2090" s="6">
        <f>VLOOKUP($B2090,'[1]výnosy standard'!$A$1:$T$2200,15,FALSE)</f>
        <v>0</v>
      </c>
      <c r="BI2090" s="6">
        <f>VLOOKUP($B2090,'[1]výnosy standard'!$A$1:$T$2200,16,FALSE)</f>
        <v>0</v>
      </c>
      <c r="BJ2090" s="6">
        <f>VLOOKUP($B2090,'[1]výnosy standard'!$A$1:$T$2200,17,FALSE)</f>
        <v>4.41</v>
      </c>
      <c r="BK2090" s="6">
        <f>VLOOKUP($B2090,'[1]výnosy standard'!$A$1:$T$2200,18,FALSE)</f>
        <v>4.41</v>
      </c>
      <c r="BL2090" s="6">
        <f>VLOOKUP($B2090,'[1]výnosy standard'!$A$1:$T$2200,19,FALSE)</f>
        <v>5.79</v>
      </c>
      <c r="BM2090" s="6">
        <f>VLOOKUP($B2090,'[1]výnosy standard'!$A$1:$T$2200,20,FALSE)</f>
        <v>0</v>
      </c>
      <c r="BN2090" s="6">
        <f>VLOOKUP(B2090,'[1]pšenice výnos'!$A$2:$E$2200,4)</f>
        <v>6.11</v>
      </c>
      <c r="BO2090" s="6">
        <f>VLOOKUP(B2090,[1]kukuřice!$A$2:$E$2200,5,FALSE)</f>
        <v>41.185255273135517</v>
      </c>
    </row>
    <row r="2091" spans="1:67" hidden="1" x14ac:dyDescent="0.25">
      <c r="A2091" s="7">
        <v>1780</v>
      </c>
      <c r="B2091" s="6" t="s">
        <v>141</v>
      </c>
      <c r="C2091" s="13">
        <v>75</v>
      </c>
      <c r="D2091" s="7">
        <v>35.984803373819169</v>
      </c>
      <c r="E2091" s="6" t="s">
        <v>14</v>
      </c>
      <c r="F2091" s="6" t="s">
        <v>28</v>
      </c>
      <c r="G2091" s="7">
        <v>35.984803373819169</v>
      </c>
      <c r="H2091" s="7">
        <v>24.878542510121456</v>
      </c>
      <c r="I2091" s="7">
        <v>24.878542510121456</v>
      </c>
      <c r="J2091" s="7">
        <v>7.41</v>
      </c>
      <c r="K2091" s="14">
        <v>7.3008077303318935</v>
      </c>
      <c r="L2091" s="13">
        <v>15</v>
      </c>
      <c r="M2091" s="7">
        <v>5.9633207488778721</v>
      </c>
      <c r="N2091" s="7">
        <v>-0.15950109080014527</v>
      </c>
      <c r="O2091" s="7">
        <v>0.10919226966810669</v>
      </c>
      <c r="P2091" s="7">
        <v>0</v>
      </c>
      <c r="Q2091" s="7">
        <v>9</v>
      </c>
      <c r="R2091" s="7">
        <v>0</v>
      </c>
      <c r="S2091" s="15">
        <v>2.06111111111111</v>
      </c>
      <c r="T2091" s="15">
        <v>5.43333333333333</v>
      </c>
      <c r="U2091" s="15">
        <v>6.2850000000000001</v>
      </c>
      <c r="V2091" s="16">
        <v>18.899999999999999</v>
      </c>
      <c r="W2091" s="16">
        <v>17.5</v>
      </c>
      <c r="X2091" s="13">
        <v>-1</v>
      </c>
      <c r="Y2091" s="13">
        <v>2</v>
      </c>
      <c r="Z2091" s="16">
        <v>3.5</v>
      </c>
      <c r="AA2091" s="13">
        <v>22</v>
      </c>
      <c r="AB2091" s="15">
        <v>3.1</v>
      </c>
      <c r="AC2091" s="15">
        <v>4.5</v>
      </c>
      <c r="AD2091" s="15">
        <v>6.55833333333333</v>
      </c>
      <c r="AE2091" s="15">
        <v>3.05833333333333</v>
      </c>
      <c r="AF2091" s="7">
        <v>0</v>
      </c>
      <c r="AG2091" s="7">
        <v>0</v>
      </c>
      <c r="AH2091" s="7">
        <v>0</v>
      </c>
      <c r="AI2091" s="7">
        <v>0</v>
      </c>
      <c r="AJ2091" s="7">
        <v>0</v>
      </c>
      <c r="AK2091" s="7">
        <v>0</v>
      </c>
      <c r="AL2091" s="7">
        <v>0</v>
      </c>
      <c r="AM2091" s="7">
        <v>0</v>
      </c>
      <c r="AN2091" s="7">
        <v>0</v>
      </c>
      <c r="AO2091" s="7">
        <v>0</v>
      </c>
      <c r="AP2091" s="7">
        <v>0</v>
      </c>
      <c r="AQ2091" s="7">
        <v>0</v>
      </c>
      <c r="AR2091" s="7">
        <v>0</v>
      </c>
      <c r="AS2091" s="7">
        <v>0</v>
      </c>
      <c r="AT2091" s="7">
        <v>1</v>
      </c>
      <c r="AU2091" s="6">
        <f>VLOOKUP($B2091,'[1]výnosy standard'!$A$1:$T$2200,2,FALSE)</f>
        <v>29.15</v>
      </c>
      <c r="AV2091" s="6">
        <f>VLOOKUP($B2091,'[1]výnosy standard'!$A$1:$T$2200,3,FALSE)</f>
        <v>0</v>
      </c>
      <c r="AW2091" s="6">
        <f>VLOOKUP($B2091,'[1]výnosy standard'!$A$1:$T$2200,4,FALSE)</f>
        <v>9.5500000000000007</v>
      </c>
      <c r="AX2091" s="6">
        <f>VLOOKUP($B2091,'[1]výnosy standard'!$A$1:$T$2200,5,FALSE)</f>
        <v>0</v>
      </c>
      <c r="AY2091" s="6">
        <f>VLOOKUP($B2091,'[1]výnosy standard'!$A$1:$T$2200,6,FALSE)</f>
        <v>0.87</v>
      </c>
      <c r="AZ2091" s="6">
        <f>VLOOKUP($B2091,'[1]výnosy standard'!$A$1:$T$2200,7,FALSE)</f>
        <v>0</v>
      </c>
      <c r="BA2091" s="6">
        <f>VLOOKUP($B2091,'[1]výnosy standard'!$A$1:$T$2200,8,FALSE)</f>
        <v>20.81</v>
      </c>
      <c r="BB2091" s="6">
        <f>VLOOKUP($B2091,'[1]výnosy standard'!$A$1:$T$2200,9,FALSE)</f>
        <v>7.41</v>
      </c>
      <c r="BC2091" s="6">
        <f>VLOOKUP($B2091,'[1]výnosy standard'!$A$1:$T$2200,10,FALSE)</f>
        <v>7.41</v>
      </c>
      <c r="BD2091" s="6">
        <f>VLOOKUP($B2091,'[1]výnosy standard'!$A$1:$T$2200,11,FALSE)</f>
        <v>3.58</v>
      </c>
      <c r="BE2091" s="6">
        <f>VLOOKUP($B2091,'[1]výnosy standard'!$A$1:$T$2200,12,FALSE)</f>
        <v>0</v>
      </c>
      <c r="BF2091" s="6">
        <f>VLOOKUP($B2091,'[1]výnosy standard'!$A$1:$T$2200,13,FALSE)</f>
        <v>0</v>
      </c>
      <c r="BG2091" s="6">
        <f>VLOOKUP($B2091,'[1]výnosy standard'!$A$1:$T$2200,14,FALSE)</f>
        <v>0</v>
      </c>
      <c r="BH2091" s="6">
        <f>VLOOKUP($B2091,'[1]výnosy standard'!$A$1:$T$2200,15,FALSE)</f>
        <v>0</v>
      </c>
      <c r="BI2091" s="6">
        <f>VLOOKUP($B2091,'[1]výnosy standard'!$A$1:$T$2200,16,FALSE)</f>
        <v>69.13</v>
      </c>
      <c r="BJ2091" s="6">
        <f>VLOOKUP($B2091,'[1]výnosy standard'!$A$1:$T$2200,17,FALSE)</f>
        <v>5.66</v>
      </c>
      <c r="BK2091" s="6">
        <f>VLOOKUP($B2091,'[1]výnosy standard'!$A$1:$T$2200,18,FALSE)</f>
        <v>5.66</v>
      </c>
      <c r="BL2091" s="6">
        <f>VLOOKUP($B2091,'[1]výnosy standard'!$A$1:$T$2200,19,FALSE)</f>
        <v>7.28</v>
      </c>
      <c r="BM2091" s="6">
        <f>VLOOKUP($B2091,'[1]výnosy standard'!$A$1:$T$2200,20,FALSE)</f>
        <v>0</v>
      </c>
      <c r="BN2091" s="6">
        <f>VLOOKUP(B2091,'[1]pšenice výnos'!$A$2:$E$2200,4)</f>
        <v>7.41</v>
      </c>
      <c r="BO2091" s="6">
        <f>VLOOKUP(B2091,[1]kukuřice!$A$2:$E$2200,5,FALSE)</f>
        <v>45.923435298634445</v>
      </c>
    </row>
    <row r="2092" spans="1:67" hidden="1" x14ac:dyDescent="0.25">
      <c r="A2092" s="7">
        <v>2598</v>
      </c>
      <c r="B2092" s="6" t="s">
        <v>180</v>
      </c>
      <c r="C2092" s="13">
        <v>232</v>
      </c>
      <c r="D2092" s="7">
        <v>36.08562542756917</v>
      </c>
      <c r="E2092" s="6" t="s">
        <v>14</v>
      </c>
      <c r="F2092" s="6" t="s">
        <v>28</v>
      </c>
      <c r="G2092" s="7">
        <v>36.08562542756917</v>
      </c>
      <c r="H2092" s="7">
        <v>36.08562542756917</v>
      </c>
      <c r="I2092" s="7">
        <v>36.08562542756917</v>
      </c>
      <c r="J2092" s="7">
        <v>4.8495764705882358</v>
      </c>
      <c r="K2092" s="14">
        <v>5.428146818278873</v>
      </c>
      <c r="L2092" s="13">
        <v>20</v>
      </c>
      <c r="M2092" s="7">
        <v>6.126361174112934</v>
      </c>
      <c r="N2092" s="7">
        <v>0.15343536976705582</v>
      </c>
      <c r="O2092" s="7">
        <v>-0.5785703476906372</v>
      </c>
      <c r="P2092" s="7">
        <v>7</v>
      </c>
      <c r="Q2092" s="7">
        <v>0</v>
      </c>
      <c r="R2092" s="7">
        <v>0</v>
      </c>
      <c r="S2092" s="15">
        <v>1.4125000000000001</v>
      </c>
      <c r="T2092" s="15">
        <v>3.5</v>
      </c>
      <c r="U2092" s="15">
        <v>5.7222222222222197</v>
      </c>
      <c r="V2092" s="16">
        <v>10.9</v>
      </c>
      <c r="W2092" s="16">
        <v>11.8</v>
      </c>
      <c r="X2092" s="17" t="e">
        <v>#NULL!</v>
      </c>
      <c r="Y2092" s="13">
        <v>3</v>
      </c>
      <c r="Z2092" s="16">
        <v>4</v>
      </c>
      <c r="AA2092" s="13">
        <v>17</v>
      </c>
      <c r="AB2092" s="15">
        <v>6.1</v>
      </c>
      <c r="AC2092" s="15">
        <v>5.2</v>
      </c>
      <c r="AD2092" s="15">
        <v>4.8</v>
      </c>
      <c r="AE2092" s="15">
        <v>0.8</v>
      </c>
      <c r="AF2092" s="7">
        <v>0</v>
      </c>
      <c r="AG2092" s="7">
        <v>0</v>
      </c>
      <c r="AH2092" s="7">
        <v>0</v>
      </c>
      <c r="AI2092" s="7">
        <v>0</v>
      </c>
      <c r="AJ2092" s="7">
        <v>0</v>
      </c>
      <c r="AK2092" s="7">
        <v>0</v>
      </c>
      <c r="AL2092" s="7">
        <v>0</v>
      </c>
      <c r="AM2092" s="7">
        <v>0</v>
      </c>
      <c r="AN2092" s="7">
        <v>0</v>
      </c>
      <c r="AO2092" s="7">
        <v>0</v>
      </c>
      <c r="AP2092" s="7">
        <v>0</v>
      </c>
      <c r="AQ2092" s="7">
        <v>0</v>
      </c>
      <c r="AR2092" s="7">
        <v>0</v>
      </c>
      <c r="AS2092" s="7">
        <v>0</v>
      </c>
      <c r="AT2092" s="7">
        <v>1</v>
      </c>
      <c r="AU2092" s="6">
        <f>VLOOKUP($B2092,'[1]výnosy standard'!$A$1:$T$2200,2,FALSE)</f>
        <v>0</v>
      </c>
      <c r="AV2092" s="6">
        <f>VLOOKUP($B2092,'[1]výnosy standard'!$A$1:$T$2200,3,FALSE)</f>
        <v>0</v>
      </c>
      <c r="AW2092" s="6">
        <f>VLOOKUP($B2092,'[1]výnosy standard'!$A$1:$T$2200,4,FALSE)</f>
        <v>0</v>
      </c>
      <c r="AX2092" s="6">
        <f>VLOOKUP($B2092,'[1]výnosy standard'!$A$1:$T$2200,5,FALSE)</f>
        <v>4.58</v>
      </c>
      <c r="AY2092" s="6">
        <f>VLOOKUP($B2092,'[1]výnosy standard'!$A$1:$T$2200,6,FALSE)</f>
        <v>0</v>
      </c>
      <c r="AZ2092" s="6">
        <f>VLOOKUP($B2092,'[1]výnosy standard'!$A$1:$T$2200,7,FALSE)</f>
        <v>0</v>
      </c>
      <c r="BA2092" s="6">
        <f>VLOOKUP($B2092,'[1]výnosy standard'!$A$1:$T$2200,8,FALSE)</f>
        <v>0</v>
      </c>
      <c r="BB2092" s="6">
        <f>VLOOKUP($B2092,'[1]výnosy standard'!$A$1:$T$2200,9,FALSE)</f>
        <v>5.75</v>
      </c>
      <c r="BC2092" s="6">
        <f>VLOOKUP($B2092,'[1]výnosy standard'!$A$1:$T$2200,10,FALSE)</f>
        <v>5.75</v>
      </c>
      <c r="BD2092" s="6">
        <f>VLOOKUP($B2092,'[1]výnosy standard'!$A$1:$T$2200,11,FALSE)</f>
        <v>3.02</v>
      </c>
      <c r="BE2092" s="6">
        <f>VLOOKUP($B2092,'[1]výnosy standard'!$A$1:$T$2200,12,FALSE)</f>
        <v>5.6</v>
      </c>
      <c r="BF2092" s="6">
        <f>VLOOKUP($B2092,'[1]výnosy standard'!$A$1:$T$2200,13,FALSE)</f>
        <v>0</v>
      </c>
      <c r="BG2092" s="6">
        <f>VLOOKUP($B2092,'[1]výnosy standard'!$A$1:$T$2200,14,FALSE)</f>
        <v>0</v>
      </c>
      <c r="BH2092" s="6">
        <f>VLOOKUP($B2092,'[1]výnosy standard'!$A$1:$T$2200,15,FALSE)</f>
        <v>0</v>
      </c>
      <c r="BI2092" s="6">
        <f>VLOOKUP($B2092,'[1]výnosy standard'!$A$1:$T$2200,16,FALSE)</f>
        <v>0</v>
      </c>
      <c r="BJ2092" s="6">
        <f>VLOOKUP($B2092,'[1]výnosy standard'!$A$1:$T$2200,17,FALSE)</f>
        <v>4.0599999999999996</v>
      </c>
      <c r="BK2092" s="6">
        <f>VLOOKUP($B2092,'[1]výnosy standard'!$A$1:$T$2200,18,FALSE)</f>
        <v>4.0599999999999996</v>
      </c>
      <c r="BL2092" s="6">
        <f>VLOOKUP($B2092,'[1]výnosy standard'!$A$1:$T$2200,19,FALSE)</f>
        <v>5.51</v>
      </c>
      <c r="BM2092" s="6">
        <f>VLOOKUP($B2092,'[1]výnosy standard'!$A$1:$T$2200,20,FALSE)</f>
        <v>0</v>
      </c>
      <c r="BN2092" s="6">
        <f>VLOOKUP(B2092,'[1]pšenice výnos'!$A$2:$E$2200,4)</f>
        <v>5.75</v>
      </c>
      <c r="BO2092" s="6">
        <f>VLOOKUP(B2092,[1]kukuřice!$A$2:$E$2200,5,FALSE)</f>
        <v>40.226984482126923</v>
      </c>
    </row>
    <row r="2093" spans="1:67" hidden="1" x14ac:dyDescent="0.25">
      <c r="A2093" s="7">
        <v>1824</v>
      </c>
      <c r="B2093" s="6" t="s">
        <v>203</v>
      </c>
      <c r="C2093" s="13">
        <v>161</v>
      </c>
      <c r="D2093" s="7">
        <v>36.113595706618966</v>
      </c>
      <c r="E2093" s="6" t="s">
        <v>14</v>
      </c>
      <c r="F2093" s="6" t="s">
        <v>28</v>
      </c>
      <c r="G2093" s="7">
        <v>36.113595706618966</v>
      </c>
      <c r="H2093" s="7">
        <v>32.312164579606446</v>
      </c>
      <c r="I2093" s="7">
        <v>32.312164579606446</v>
      </c>
      <c r="J2093" s="7">
        <v>2.6305882352941174</v>
      </c>
      <c r="K2093" s="14">
        <v>3.6821966268927393</v>
      </c>
      <c r="L2093" s="13">
        <v>18</v>
      </c>
      <c r="M2093" s="7">
        <v>6.126361174112934</v>
      </c>
      <c r="N2093" s="7">
        <v>0.15343536976705582</v>
      </c>
      <c r="O2093" s="7">
        <v>-1.0516083915986218</v>
      </c>
      <c r="P2093" s="7">
        <v>4</v>
      </c>
      <c r="Q2093" s="7">
        <v>1</v>
      </c>
      <c r="R2093" s="7">
        <v>0</v>
      </c>
      <c r="S2093" s="15">
        <v>1.6611111111111101</v>
      </c>
      <c r="T2093" s="15">
        <v>5.2779999999999996</v>
      </c>
      <c r="U2093" s="15">
        <v>5.9625000000000004</v>
      </c>
      <c r="V2093" s="16">
        <v>16.100000000000001</v>
      </c>
      <c r="W2093" s="16">
        <v>13.6</v>
      </c>
      <c r="X2093" s="13">
        <v>-1</v>
      </c>
      <c r="Y2093" s="13">
        <v>3</v>
      </c>
      <c r="Z2093" s="16">
        <v>4</v>
      </c>
      <c r="AA2093" s="13">
        <v>17</v>
      </c>
      <c r="AB2093" s="15">
        <v>0.89999999999999902</v>
      </c>
      <c r="AC2093" s="15">
        <v>3.4</v>
      </c>
      <c r="AD2093" s="15">
        <v>6.1280000000000001</v>
      </c>
      <c r="AE2093" s="15">
        <v>2.1280000000000001</v>
      </c>
      <c r="AF2093" s="7">
        <v>0</v>
      </c>
      <c r="AG2093" s="7">
        <v>0</v>
      </c>
      <c r="AH2093" s="7">
        <v>0</v>
      </c>
      <c r="AI2093" s="7">
        <v>0</v>
      </c>
      <c r="AJ2093" s="7">
        <v>0</v>
      </c>
      <c r="AK2093" s="7">
        <v>0</v>
      </c>
      <c r="AL2093" s="7">
        <v>0</v>
      </c>
      <c r="AM2093" s="7">
        <v>0</v>
      </c>
      <c r="AN2093" s="7">
        <v>0</v>
      </c>
      <c r="AO2093" s="7">
        <v>0</v>
      </c>
      <c r="AP2093" s="7">
        <v>0</v>
      </c>
      <c r="AQ2093" s="7">
        <v>0</v>
      </c>
      <c r="AR2093" s="7">
        <v>0</v>
      </c>
      <c r="AS2093" s="7">
        <v>0</v>
      </c>
      <c r="AT2093" s="7">
        <v>1</v>
      </c>
      <c r="AU2093" s="6">
        <f>VLOOKUP($B2093,'[1]výnosy standard'!$A$1:$T$2200,2,FALSE)</f>
        <v>0</v>
      </c>
      <c r="AV2093" s="6">
        <f>VLOOKUP($B2093,'[1]výnosy standard'!$A$1:$T$2200,3,FALSE)</f>
        <v>0</v>
      </c>
      <c r="AW2093" s="6">
        <f>VLOOKUP($B2093,'[1]výnosy standard'!$A$1:$T$2200,4,FALSE)</f>
        <v>0</v>
      </c>
      <c r="AX2093" s="6">
        <f>VLOOKUP($B2093,'[1]výnosy standard'!$A$1:$T$2200,5,FALSE)</f>
        <v>0</v>
      </c>
      <c r="AY2093" s="6">
        <f>VLOOKUP($B2093,'[1]výnosy standard'!$A$1:$T$2200,6,FALSE)</f>
        <v>0</v>
      </c>
      <c r="AZ2093" s="6">
        <f>VLOOKUP($B2093,'[1]výnosy standard'!$A$1:$T$2200,7,FALSE)</f>
        <v>0</v>
      </c>
      <c r="BA2093" s="6">
        <f>VLOOKUP($B2093,'[1]výnosy standard'!$A$1:$T$2200,8,FALSE)</f>
        <v>0</v>
      </c>
      <c r="BB2093" s="6">
        <f>VLOOKUP($B2093,'[1]výnosy standard'!$A$1:$T$2200,9,FALSE)</f>
        <v>6.3</v>
      </c>
      <c r="BC2093" s="6">
        <f>VLOOKUP($B2093,'[1]výnosy standard'!$A$1:$T$2200,10,FALSE)</f>
        <v>6.3</v>
      </c>
      <c r="BD2093" s="6">
        <f>VLOOKUP($B2093,'[1]výnosy standard'!$A$1:$T$2200,11,FALSE)</f>
        <v>3.71</v>
      </c>
      <c r="BE2093" s="6">
        <f>VLOOKUP($B2093,'[1]výnosy standard'!$A$1:$T$2200,12,FALSE)</f>
        <v>5.8</v>
      </c>
      <c r="BF2093" s="6">
        <f>VLOOKUP($B2093,'[1]výnosy standard'!$A$1:$T$2200,13,FALSE)</f>
        <v>0</v>
      </c>
      <c r="BG2093" s="6">
        <f>VLOOKUP($B2093,'[1]výnosy standard'!$A$1:$T$2200,14,FALSE)</f>
        <v>0</v>
      </c>
      <c r="BH2093" s="6">
        <f>VLOOKUP($B2093,'[1]výnosy standard'!$A$1:$T$2200,15,FALSE)</f>
        <v>0</v>
      </c>
      <c r="BI2093" s="6">
        <f>VLOOKUP($B2093,'[1]výnosy standard'!$A$1:$T$2200,16,FALSE)</f>
        <v>0</v>
      </c>
      <c r="BJ2093" s="6">
        <f>VLOOKUP($B2093,'[1]výnosy standard'!$A$1:$T$2200,17,FALSE)</f>
        <v>4.59</v>
      </c>
      <c r="BK2093" s="6">
        <f>VLOOKUP($B2093,'[1]výnosy standard'!$A$1:$T$2200,18,FALSE)</f>
        <v>4.59</v>
      </c>
      <c r="BL2093" s="6">
        <f>VLOOKUP($B2093,'[1]výnosy standard'!$A$1:$T$2200,19,FALSE)</f>
        <v>5.97</v>
      </c>
      <c r="BM2093" s="6">
        <f>VLOOKUP($B2093,'[1]výnosy standard'!$A$1:$T$2200,20,FALSE)</f>
        <v>0</v>
      </c>
      <c r="BN2093" s="6">
        <f>VLOOKUP(B2093,'[1]pšenice výnos'!$A$2:$E$2200,4)</f>
        <v>6.3</v>
      </c>
      <c r="BO2093" s="6">
        <f>VLOOKUP(B2093,[1]kukuřice!$A$2:$E$2200,5,FALSE)</f>
        <v>42.025770686872981</v>
      </c>
    </row>
    <row r="2094" spans="1:67" hidden="1" x14ac:dyDescent="0.25">
      <c r="A2094" s="7">
        <v>1861</v>
      </c>
      <c r="B2094" s="6" t="s">
        <v>127</v>
      </c>
      <c r="C2094" s="13">
        <v>181</v>
      </c>
      <c r="D2094" s="7">
        <v>36.122733612273365</v>
      </c>
      <c r="E2094" s="6" t="s">
        <v>14</v>
      </c>
      <c r="F2094" s="6" t="s">
        <v>28</v>
      </c>
      <c r="G2094" s="7">
        <v>36.122733612273365</v>
      </c>
      <c r="H2094" s="7">
        <v>21.478382147838214</v>
      </c>
      <c r="I2094" s="7">
        <v>21.478382147838214</v>
      </c>
      <c r="J2094" s="7">
        <v>7.17</v>
      </c>
      <c r="K2094" s="14">
        <v>7.282695586038904</v>
      </c>
      <c r="L2094" s="13">
        <v>12</v>
      </c>
      <c r="M2094" s="7">
        <v>5.9633207488778721</v>
      </c>
      <c r="N2094" s="7">
        <v>-0.15950109080014527</v>
      </c>
      <c r="O2094" s="7">
        <v>-0.11269558603890406</v>
      </c>
      <c r="P2094" s="7">
        <v>0</v>
      </c>
      <c r="Q2094" s="7">
        <v>7</v>
      </c>
      <c r="R2094" s="7">
        <v>0</v>
      </c>
      <c r="S2094" s="17" t="e">
        <v>#NULL!</v>
      </c>
      <c r="T2094" s="17" t="e">
        <v>#NULL!</v>
      </c>
      <c r="U2094" s="17" t="e">
        <v>#NULL!</v>
      </c>
      <c r="V2094" s="17" t="e">
        <v>#NULL!</v>
      </c>
      <c r="W2094" s="17" t="e">
        <v>#NULL!</v>
      </c>
      <c r="X2094" s="17" t="e">
        <v>#NULL!</v>
      </c>
      <c r="Y2094" s="17" t="e">
        <v>#NULL!</v>
      </c>
      <c r="Z2094" s="17" t="e">
        <v>#NULL!</v>
      </c>
      <c r="AA2094" s="17" t="e">
        <v>#NULL!</v>
      </c>
      <c r="AB2094" s="17" t="e">
        <v>#NULL!</v>
      </c>
      <c r="AC2094" s="17" t="e">
        <v>#NULL!</v>
      </c>
      <c r="AD2094" s="17" t="e">
        <v>#NULL!</v>
      </c>
      <c r="AE2094" s="17" t="e">
        <v>#NULL!</v>
      </c>
      <c r="AF2094" s="7">
        <v>0</v>
      </c>
      <c r="AG2094" s="7">
        <v>0</v>
      </c>
      <c r="AH2094" s="7">
        <v>0</v>
      </c>
      <c r="AI2094" s="7">
        <v>0</v>
      </c>
      <c r="AJ2094" s="7">
        <v>0</v>
      </c>
      <c r="AK2094" s="7">
        <v>0</v>
      </c>
      <c r="AL2094" s="7">
        <v>0</v>
      </c>
      <c r="AM2094" s="7">
        <v>0</v>
      </c>
      <c r="AN2094" s="7">
        <v>0</v>
      </c>
      <c r="AO2094" s="7">
        <v>0</v>
      </c>
      <c r="AP2094" s="7">
        <v>0</v>
      </c>
      <c r="AQ2094" s="7">
        <v>0</v>
      </c>
      <c r="AR2094" s="7">
        <v>0</v>
      </c>
      <c r="AS2094" s="7">
        <v>0</v>
      </c>
      <c r="AT2094" s="7">
        <v>1</v>
      </c>
      <c r="AU2094" s="6">
        <f>VLOOKUP($B2094,'[1]výnosy standard'!$A$1:$T$2200,2,FALSE)</f>
        <v>0</v>
      </c>
      <c r="AV2094" s="6">
        <f>VLOOKUP($B2094,'[1]výnosy standard'!$A$1:$T$2200,3,FALSE)</f>
        <v>0</v>
      </c>
      <c r="AW2094" s="6">
        <f>VLOOKUP($B2094,'[1]výnosy standard'!$A$1:$T$2200,4,FALSE)</f>
        <v>8.02</v>
      </c>
      <c r="AX2094" s="6">
        <f>VLOOKUP($B2094,'[1]výnosy standard'!$A$1:$T$2200,5,FALSE)</f>
        <v>0</v>
      </c>
      <c r="AY2094" s="6">
        <f>VLOOKUP($B2094,'[1]výnosy standard'!$A$1:$T$2200,6,FALSE)</f>
        <v>0.88</v>
      </c>
      <c r="AZ2094" s="6">
        <f>VLOOKUP($B2094,'[1]výnosy standard'!$A$1:$T$2200,7,FALSE)</f>
        <v>0</v>
      </c>
      <c r="BA2094" s="6">
        <f>VLOOKUP($B2094,'[1]výnosy standard'!$A$1:$T$2200,8,FALSE)</f>
        <v>21.09</v>
      </c>
      <c r="BB2094" s="6">
        <f>VLOOKUP($B2094,'[1]výnosy standard'!$A$1:$T$2200,9,FALSE)</f>
        <v>6.51</v>
      </c>
      <c r="BC2094" s="6">
        <f>VLOOKUP($B2094,'[1]výnosy standard'!$A$1:$T$2200,10,FALSE)</f>
        <v>6.51</v>
      </c>
      <c r="BD2094" s="6">
        <f>VLOOKUP($B2094,'[1]výnosy standard'!$A$1:$T$2200,11,FALSE)</f>
        <v>3.84</v>
      </c>
      <c r="BE2094" s="6">
        <f>VLOOKUP($B2094,'[1]výnosy standard'!$A$1:$T$2200,12,FALSE)</f>
        <v>6.91</v>
      </c>
      <c r="BF2094" s="6">
        <f>VLOOKUP($B2094,'[1]výnosy standard'!$A$1:$T$2200,13,FALSE)</f>
        <v>0</v>
      </c>
      <c r="BG2094" s="6">
        <f>VLOOKUP($B2094,'[1]výnosy standard'!$A$1:$T$2200,14,FALSE)</f>
        <v>0</v>
      </c>
      <c r="BH2094" s="6">
        <f>VLOOKUP($B2094,'[1]výnosy standard'!$A$1:$T$2200,15,FALSE)</f>
        <v>0</v>
      </c>
      <c r="BI2094" s="6">
        <f>VLOOKUP($B2094,'[1]výnosy standard'!$A$1:$T$2200,16,FALSE)</f>
        <v>0</v>
      </c>
      <c r="BJ2094" s="6">
        <f>VLOOKUP($B2094,'[1]výnosy standard'!$A$1:$T$2200,17,FALSE)</f>
        <v>5.21</v>
      </c>
      <c r="BK2094" s="6">
        <f>VLOOKUP($B2094,'[1]výnosy standard'!$A$1:$T$2200,18,FALSE)</f>
        <v>5.21</v>
      </c>
      <c r="BL2094" s="6">
        <f>VLOOKUP($B2094,'[1]výnosy standard'!$A$1:$T$2200,19,FALSE)</f>
        <v>7.1</v>
      </c>
      <c r="BM2094" s="6">
        <f>VLOOKUP($B2094,'[1]výnosy standard'!$A$1:$T$2200,20,FALSE)</f>
        <v>0</v>
      </c>
      <c r="BN2094" s="6">
        <f>VLOOKUP(B2094,'[1]pšenice výnos'!$A$2:$E$2200,4)</f>
        <v>6.51</v>
      </c>
      <c r="BO2094" s="6">
        <f>VLOOKUP(B2094,[1]kukuřice!$A$2:$E$2200,5,FALSE)</f>
        <v>34.643639561082786</v>
      </c>
    </row>
    <row r="2095" spans="1:67" hidden="1" x14ac:dyDescent="0.25">
      <c r="A2095" s="7">
        <v>2382</v>
      </c>
      <c r="B2095" s="6" t="s">
        <v>177</v>
      </c>
      <c r="C2095" s="13">
        <v>138</v>
      </c>
      <c r="D2095" s="7">
        <v>36.14190687361419</v>
      </c>
      <c r="E2095" s="6" t="s">
        <v>14</v>
      </c>
      <c r="F2095" s="6" t="s">
        <v>28</v>
      </c>
      <c r="G2095" s="7">
        <v>36.14190687361419</v>
      </c>
      <c r="H2095" s="7">
        <v>36.14190687361419</v>
      </c>
      <c r="I2095" s="7">
        <v>36.14190687361419</v>
      </c>
      <c r="J2095" s="7">
        <v>4.51</v>
      </c>
      <c r="K2095" s="14">
        <v>5.4289419345940084</v>
      </c>
      <c r="L2095" s="13">
        <v>12</v>
      </c>
      <c r="M2095" s="7">
        <v>5.9066120636165591</v>
      </c>
      <c r="N2095" s="7">
        <v>-0.10419924441089816</v>
      </c>
      <c r="O2095" s="7">
        <v>-0.91894193459400864</v>
      </c>
      <c r="P2095" s="7">
        <v>0</v>
      </c>
      <c r="Q2095" s="7">
        <v>1</v>
      </c>
      <c r="R2095" s="7">
        <v>6</v>
      </c>
      <c r="S2095" s="15">
        <v>0.70555555555555505</v>
      </c>
      <c r="T2095" s="15">
        <v>4.3419999999999996</v>
      </c>
      <c r="U2095" s="15">
        <v>6.9776190476190498</v>
      </c>
      <c r="V2095" s="16">
        <v>15.8</v>
      </c>
      <c r="W2095" s="16">
        <v>16.399999999999999</v>
      </c>
      <c r="X2095" s="17" t="e">
        <v>#NULL!</v>
      </c>
      <c r="Y2095" s="13">
        <v>3</v>
      </c>
      <c r="Z2095" s="16">
        <v>4</v>
      </c>
      <c r="AA2095" s="13">
        <v>17</v>
      </c>
      <c r="AB2095" s="15">
        <v>1.2</v>
      </c>
      <c r="AC2095" s="15">
        <v>0.60000000000000098</v>
      </c>
      <c r="AD2095" s="15">
        <v>4.492</v>
      </c>
      <c r="AE2095" s="15">
        <v>0.49199999999999999</v>
      </c>
      <c r="AF2095" s="7">
        <v>0</v>
      </c>
      <c r="AG2095" s="7">
        <v>0</v>
      </c>
      <c r="AH2095" s="7">
        <v>0</v>
      </c>
      <c r="AI2095" s="7">
        <v>0</v>
      </c>
      <c r="AJ2095" s="7">
        <v>0</v>
      </c>
      <c r="AK2095" s="7">
        <v>0</v>
      </c>
      <c r="AL2095" s="7">
        <v>0</v>
      </c>
      <c r="AM2095" s="7">
        <v>0</v>
      </c>
      <c r="AN2095" s="7">
        <v>0</v>
      </c>
      <c r="AO2095" s="7">
        <v>0</v>
      </c>
      <c r="AP2095" s="7">
        <v>0</v>
      </c>
      <c r="AQ2095" s="7">
        <v>0</v>
      </c>
      <c r="AR2095" s="7">
        <v>0</v>
      </c>
      <c r="AS2095" s="7">
        <v>0</v>
      </c>
      <c r="AT2095" s="7">
        <v>1</v>
      </c>
      <c r="AU2095" s="6">
        <f>VLOOKUP($B2095,'[1]výnosy standard'!$A$1:$T$2200,2,FALSE)</f>
        <v>27.02</v>
      </c>
      <c r="AV2095" s="6">
        <f>VLOOKUP($B2095,'[1]výnosy standard'!$A$1:$T$2200,3,FALSE)</f>
        <v>0</v>
      </c>
      <c r="AW2095" s="6">
        <f>VLOOKUP($B2095,'[1]výnosy standard'!$A$1:$T$2200,4,FALSE)</f>
        <v>0</v>
      </c>
      <c r="AX2095" s="6">
        <f>VLOOKUP($B2095,'[1]výnosy standard'!$A$1:$T$2200,5,FALSE)</f>
        <v>4.83</v>
      </c>
      <c r="AY2095" s="6">
        <f>VLOOKUP($B2095,'[1]výnosy standard'!$A$1:$T$2200,6,FALSE)</f>
        <v>0</v>
      </c>
      <c r="AZ2095" s="6">
        <f>VLOOKUP($B2095,'[1]výnosy standard'!$A$1:$T$2200,7,FALSE)</f>
        <v>0</v>
      </c>
      <c r="BA2095" s="6">
        <f>VLOOKUP($B2095,'[1]výnosy standard'!$A$1:$T$2200,8,FALSE)</f>
        <v>0</v>
      </c>
      <c r="BB2095" s="6">
        <f>VLOOKUP($B2095,'[1]výnosy standard'!$A$1:$T$2200,9,FALSE)</f>
        <v>5.57</v>
      </c>
      <c r="BC2095" s="6">
        <f>VLOOKUP($B2095,'[1]výnosy standard'!$A$1:$T$2200,10,FALSE)</f>
        <v>5.57</v>
      </c>
      <c r="BD2095" s="6">
        <f>VLOOKUP($B2095,'[1]výnosy standard'!$A$1:$T$2200,11,FALSE)</f>
        <v>3.16</v>
      </c>
      <c r="BE2095" s="6">
        <f>VLOOKUP($B2095,'[1]výnosy standard'!$A$1:$T$2200,12,FALSE)</f>
        <v>5.21</v>
      </c>
      <c r="BF2095" s="6">
        <f>VLOOKUP($B2095,'[1]výnosy standard'!$A$1:$T$2200,13,FALSE)</f>
        <v>0</v>
      </c>
      <c r="BG2095" s="6">
        <f>VLOOKUP($B2095,'[1]výnosy standard'!$A$1:$T$2200,14,FALSE)</f>
        <v>0</v>
      </c>
      <c r="BH2095" s="6">
        <f>VLOOKUP($B2095,'[1]výnosy standard'!$A$1:$T$2200,15,FALSE)</f>
        <v>20.11</v>
      </c>
      <c r="BI2095" s="6">
        <f>VLOOKUP($B2095,'[1]výnosy standard'!$A$1:$T$2200,16,FALSE)</f>
        <v>0</v>
      </c>
      <c r="BJ2095" s="6">
        <f>VLOOKUP($B2095,'[1]výnosy standard'!$A$1:$T$2200,17,FALSE)</f>
        <v>4.03</v>
      </c>
      <c r="BK2095" s="6">
        <f>VLOOKUP($B2095,'[1]výnosy standard'!$A$1:$T$2200,18,FALSE)</f>
        <v>4.03</v>
      </c>
      <c r="BL2095" s="6">
        <f>VLOOKUP($B2095,'[1]výnosy standard'!$A$1:$T$2200,19,FALSE)</f>
        <v>5.21</v>
      </c>
      <c r="BM2095" s="6">
        <f>VLOOKUP($B2095,'[1]výnosy standard'!$A$1:$T$2200,20,FALSE)</f>
        <v>0</v>
      </c>
      <c r="BN2095" s="6">
        <f>VLOOKUP(B2095,'[1]pšenice výnos'!$A$2:$E$2200,4)</f>
        <v>5.57</v>
      </c>
      <c r="BO2095" s="6">
        <f>VLOOKUP(B2095,[1]kukuřice!$A$2:$E$2200,5,FALSE)</f>
        <v>34.530437507211523</v>
      </c>
    </row>
    <row r="2096" spans="1:67" hidden="1" x14ac:dyDescent="0.25">
      <c r="A2096" s="7">
        <v>2268</v>
      </c>
      <c r="B2096" s="6" t="s">
        <v>186</v>
      </c>
      <c r="C2096" s="13">
        <v>82</v>
      </c>
      <c r="D2096" s="7">
        <v>36.258636974449267</v>
      </c>
      <c r="E2096" s="6" t="s">
        <v>14</v>
      </c>
      <c r="F2096" s="6" t="s">
        <v>28</v>
      </c>
      <c r="G2096" s="7">
        <v>36.258636974449267</v>
      </c>
      <c r="H2096" s="7">
        <v>34.625606104303166</v>
      </c>
      <c r="I2096" s="7">
        <v>34.625606104303166</v>
      </c>
      <c r="J2096" s="7">
        <v>4.7074988235294128</v>
      </c>
      <c r="K2096" s="14">
        <v>5.9314937656500675</v>
      </c>
      <c r="L2096" s="13">
        <v>15</v>
      </c>
      <c r="M2096" s="7">
        <v>5.9633207488778721</v>
      </c>
      <c r="N2096" s="7">
        <v>-0.15950109080014527</v>
      </c>
      <c r="O2096" s="7">
        <v>-1.2239949421206546</v>
      </c>
      <c r="P2096" s="7">
        <v>1</v>
      </c>
      <c r="Q2096" s="7">
        <v>7</v>
      </c>
      <c r="R2096" s="7">
        <v>0</v>
      </c>
      <c r="S2096" s="15">
        <v>3.58</v>
      </c>
      <c r="T2096" s="15">
        <v>7.7050000000000001</v>
      </c>
      <c r="U2096" s="17" t="e">
        <v>#NULL!</v>
      </c>
      <c r="V2096" s="16">
        <v>11.1</v>
      </c>
      <c r="W2096" s="16">
        <v>11</v>
      </c>
      <c r="X2096" s="17" t="e">
        <v>#NULL!</v>
      </c>
      <c r="Y2096" s="13">
        <v>3</v>
      </c>
      <c r="Z2096" s="16">
        <v>4</v>
      </c>
      <c r="AA2096" s="13">
        <v>17</v>
      </c>
      <c r="AB2096" s="15">
        <v>5.9</v>
      </c>
      <c r="AC2096" s="15">
        <v>6</v>
      </c>
      <c r="AD2096" s="15">
        <v>9.2050000000000001</v>
      </c>
      <c r="AE2096" s="15">
        <v>5.2050000000000001</v>
      </c>
      <c r="AF2096" s="7">
        <v>0</v>
      </c>
      <c r="AG2096" s="7">
        <v>0</v>
      </c>
      <c r="AH2096" s="7">
        <v>0</v>
      </c>
      <c r="AI2096" s="7">
        <v>0</v>
      </c>
      <c r="AJ2096" s="7">
        <v>0</v>
      </c>
      <c r="AK2096" s="7">
        <v>0</v>
      </c>
      <c r="AL2096" s="7">
        <v>0</v>
      </c>
      <c r="AM2096" s="7">
        <v>0</v>
      </c>
      <c r="AN2096" s="7">
        <v>0</v>
      </c>
      <c r="AO2096" s="7">
        <v>0</v>
      </c>
      <c r="AP2096" s="7">
        <v>0</v>
      </c>
      <c r="AQ2096" s="7">
        <v>0</v>
      </c>
      <c r="AR2096" s="7">
        <v>0</v>
      </c>
      <c r="AS2096" s="7">
        <v>0</v>
      </c>
      <c r="AT2096" s="7">
        <v>1</v>
      </c>
      <c r="AU2096" s="6">
        <f>VLOOKUP($B2096,'[1]výnosy standard'!$A$1:$T$2200,2,FALSE)</f>
        <v>25.93</v>
      </c>
      <c r="AV2096" s="6">
        <f>VLOOKUP($B2096,'[1]výnosy standard'!$A$1:$T$2200,3,FALSE)</f>
        <v>0</v>
      </c>
      <c r="AW2096" s="6">
        <f>VLOOKUP($B2096,'[1]výnosy standard'!$A$1:$T$2200,4,FALSE)</f>
        <v>0</v>
      </c>
      <c r="AX2096" s="6">
        <f>VLOOKUP($B2096,'[1]výnosy standard'!$A$1:$T$2200,5,FALSE)</f>
        <v>4.49</v>
      </c>
      <c r="AY2096" s="6">
        <f>VLOOKUP($B2096,'[1]výnosy standard'!$A$1:$T$2200,6,FALSE)</f>
        <v>0</v>
      </c>
      <c r="AZ2096" s="6">
        <f>VLOOKUP($B2096,'[1]výnosy standard'!$A$1:$T$2200,7,FALSE)</f>
        <v>0</v>
      </c>
      <c r="BA2096" s="6">
        <f>VLOOKUP($B2096,'[1]výnosy standard'!$A$1:$T$2200,8,FALSE)</f>
        <v>0</v>
      </c>
      <c r="BB2096" s="6">
        <f>VLOOKUP($B2096,'[1]výnosy standard'!$A$1:$T$2200,9,FALSE)</f>
        <v>5.08</v>
      </c>
      <c r="BC2096" s="6">
        <f>VLOOKUP($B2096,'[1]výnosy standard'!$A$1:$T$2200,10,FALSE)</f>
        <v>5.08</v>
      </c>
      <c r="BD2096" s="6">
        <f>VLOOKUP($B2096,'[1]výnosy standard'!$A$1:$T$2200,11,FALSE)</f>
        <v>2.99</v>
      </c>
      <c r="BE2096" s="6">
        <f>VLOOKUP($B2096,'[1]výnosy standard'!$A$1:$T$2200,12,FALSE)</f>
        <v>4.74</v>
      </c>
      <c r="BF2096" s="6">
        <f>VLOOKUP($B2096,'[1]výnosy standard'!$A$1:$T$2200,13,FALSE)</f>
        <v>0</v>
      </c>
      <c r="BG2096" s="6">
        <f>VLOOKUP($B2096,'[1]výnosy standard'!$A$1:$T$2200,14,FALSE)</f>
        <v>0</v>
      </c>
      <c r="BH2096" s="6">
        <f>VLOOKUP($B2096,'[1]výnosy standard'!$A$1:$T$2200,15,FALSE)</f>
        <v>19.3</v>
      </c>
      <c r="BI2096" s="6">
        <f>VLOOKUP($B2096,'[1]výnosy standard'!$A$1:$T$2200,16,FALSE)</f>
        <v>0</v>
      </c>
      <c r="BJ2096" s="6">
        <f>VLOOKUP($B2096,'[1]výnosy standard'!$A$1:$T$2200,17,FALSE)</f>
        <v>4.1900000000000004</v>
      </c>
      <c r="BK2096" s="6">
        <f>VLOOKUP($B2096,'[1]výnosy standard'!$A$1:$T$2200,18,FALSE)</f>
        <v>4.1900000000000004</v>
      </c>
      <c r="BL2096" s="6">
        <f>VLOOKUP($B2096,'[1]výnosy standard'!$A$1:$T$2200,19,FALSE)</f>
        <v>4.6500000000000004</v>
      </c>
      <c r="BM2096" s="6">
        <f>VLOOKUP($B2096,'[1]výnosy standard'!$A$1:$T$2200,20,FALSE)</f>
        <v>0</v>
      </c>
      <c r="BN2096" s="6">
        <f>VLOOKUP(B2096,'[1]pšenice výnos'!$A$2:$E$2200,4)</f>
        <v>5.08</v>
      </c>
      <c r="BO2096" s="6">
        <f>VLOOKUP(B2096,[1]kukuřice!$A$2:$E$2200,5,FALSE)</f>
        <v>39.978666217438786</v>
      </c>
    </row>
    <row r="2097" spans="1:67" hidden="1" x14ac:dyDescent="0.25">
      <c r="A2097" s="7">
        <v>2060</v>
      </c>
      <c r="B2097" s="6" t="s">
        <v>139</v>
      </c>
      <c r="C2097" s="13">
        <v>258</v>
      </c>
      <c r="D2097" s="7">
        <v>36.264504974529352</v>
      </c>
      <c r="E2097" s="6" t="s">
        <v>14</v>
      </c>
      <c r="F2097" s="6" t="s">
        <v>28</v>
      </c>
      <c r="G2097" s="7">
        <v>36.264504974529352</v>
      </c>
      <c r="H2097" s="7">
        <v>34.653266888150611</v>
      </c>
      <c r="I2097" s="7">
        <v>34.653266888150611</v>
      </c>
      <c r="J2097" s="7">
        <v>5.3117647058823527</v>
      </c>
      <c r="K2097" s="14">
        <v>6.5702627565707372</v>
      </c>
      <c r="L2097" s="13">
        <v>22</v>
      </c>
      <c r="M2097" s="7">
        <v>6.126361174112934</v>
      </c>
      <c r="N2097" s="7">
        <v>0.15343536976705582</v>
      </c>
      <c r="O2097" s="7">
        <v>-1.2584980506883845</v>
      </c>
      <c r="P2097" s="7">
        <v>7</v>
      </c>
      <c r="Q2097" s="7">
        <v>0</v>
      </c>
      <c r="R2097" s="7">
        <v>0</v>
      </c>
      <c r="S2097" s="15">
        <v>0.55555555555555602</v>
      </c>
      <c r="T2097" s="15">
        <v>2.24888888888889</v>
      </c>
      <c r="U2097" s="15">
        <v>6.11887125220459</v>
      </c>
      <c r="V2097" s="16">
        <v>23.5</v>
      </c>
      <c r="W2097" s="16">
        <v>27.2</v>
      </c>
      <c r="X2097" s="17" t="e">
        <v>#NULL!</v>
      </c>
      <c r="Y2097" s="13">
        <v>1</v>
      </c>
      <c r="Z2097" s="16">
        <v>3</v>
      </c>
      <c r="AA2097" s="13">
        <v>26</v>
      </c>
      <c r="AB2097" s="15">
        <v>2.5</v>
      </c>
      <c r="AC2097" s="15">
        <v>-1.2</v>
      </c>
      <c r="AD2097" s="15">
        <v>1.94888888888889</v>
      </c>
      <c r="AE2097" s="15">
        <v>-1.05111111111111</v>
      </c>
      <c r="AF2097" s="7">
        <v>0</v>
      </c>
      <c r="AG2097" s="7">
        <v>0</v>
      </c>
      <c r="AH2097" s="7">
        <v>0</v>
      </c>
      <c r="AI2097" s="7">
        <v>0</v>
      </c>
      <c r="AJ2097" s="7">
        <v>0</v>
      </c>
      <c r="AK2097" s="7">
        <v>0</v>
      </c>
      <c r="AL2097" s="7">
        <v>0</v>
      </c>
      <c r="AM2097" s="7">
        <v>0</v>
      </c>
      <c r="AN2097" s="7">
        <v>0</v>
      </c>
      <c r="AO2097" s="7">
        <v>0</v>
      </c>
      <c r="AP2097" s="7">
        <v>0</v>
      </c>
      <c r="AQ2097" s="7">
        <v>0</v>
      </c>
      <c r="AR2097" s="7">
        <v>0</v>
      </c>
      <c r="AS2097" s="7">
        <v>0</v>
      </c>
      <c r="AT2097" s="7">
        <v>1</v>
      </c>
      <c r="AU2097" s="6">
        <f>VLOOKUP($B2097,'[1]výnosy standard'!$A$1:$T$2200,2,FALSE)</f>
        <v>27.58</v>
      </c>
      <c r="AV2097" s="6">
        <f>VLOOKUP($B2097,'[1]výnosy standard'!$A$1:$T$2200,3,FALSE)</f>
        <v>0</v>
      </c>
      <c r="AW2097" s="6">
        <f>VLOOKUP($B2097,'[1]výnosy standard'!$A$1:$T$2200,4,FALSE)</f>
        <v>9.01</v>
      </c>
      <c r="AX2097" s="6">
        <f>VLOOKUP($B2097,'[1]výnosy standard'!$A$1:$T$2200,5,FALSE)</f>
        <v>0</v>
      </c>
      <c r="AY2097" s="6">
        <f>VLOOKUP($B2097,'[1]výnosy standard'!$A$1:$T$2200,6,FALSE)</f>
        <v>0.89</v>
      </c>
      <c r="AZ2097" s="6">
        <f>VLOOKUP($B2097,'[1]výnosy standard'!$A$1:$T$2200,7,FALSE)</f>
        <v>0</v>
      </c>
      <c r="BA2097" s="6">
        <f>VLOOKUP($B2097,'[1]výnosy standard'!$A$1:$T$2200,8,FALSE)</f>
        <v>19.690000000000001</v>
      </c>
      <c r="BB2097" s="6">
        <f>VLOOKUP($B2097,'[1]výnosy standard'!$A$1:$T$2200,9,FALSE)</f>
        <v>7.24</v>
      </c>
      <c r="BC2097" s="6">
        <f>VLOOKUP($B2097,'[1]výnosy standard'!$A$1:$T$2200,10,FALSE)</f>
        <v>7.24</v>
      </c>
      <c r="BD2097" s="6">
        <f>VLOOKUP($B2097,'[1]výnosy standard'!$A$1:$T$2200,11,FALSE)</f>
        <v>3.81</v>
      </c>
      <c r="BE2097" s="6">
        <f>VLOOKUP($B2097,'[1]výnosy standard'!$A$1:$T$2200,12,FALSE)</f>
        <v>0</v>
      </c>
      <c r="BF2097" s="6">
        <f>VLOOKUP($B2097,'[1]výnosy standard'!$A$1:$T$2200,13,FALSE)</f>
        <v>0</v>
      </c>
      <c r="BG2097" s="6">
        <f>VLOOKUP($B2097,'[1]výnosy standard'!$A$1:$T$2200,14,FALSE)</f>
        <v>0</v>
      </c>
      <c r="BH2097" s="6">
        <f>VLOOKUP($B2097,'[1]výnosy standard'!$A$1:$T$2200,15,FALSE)</f>
        <v>0</v>
      </c>
      <c r="BI2097" s="6">
        <f>VLOOKUP($B2097,'[1]výnosy standard'!$A$1:$T$2200,16,FALSE)</f>
        <v>63.07</v>
      </c>
      <c r="BJ2097" s="6">
        <f>VLOOKUP($B2097,'[1]výnosy standard'!$A$1:$T$2200,17,FALSE)</f>
        <v>5.26</v>
      </c>
      <c r="BK2097" s="6">
        <f>VLOOKUP($B2097,'[1]výnosy standard'!$A$1:$T$2200,18,FALSE)</f>
        <v>5.26</v>
      </c>
      <c r="BL2097" s="6">
        <f>VLOOKUP($B2097,'[1]výnosy standard'!$A$1:$T$2200,19,FALSE)</f>
        <v>6.86</v>
      </c>
      <c r="BM2097" s="6">
        <f>VLOOKUP($B2097,'[1]výnosy standard'!$A$1:$T$2200,20,FALSE)</f>
        <v>0</v>
      </c>
      <c r="BN2097" s="6">
        <f>VLOOKUP(B2097,'[1]pšenice výnos'!$A$2:$E$2200,4)</f>
        <v>7.24</v>
      </c>
      <c r="BO2097" s="6">
        <f>VLOOKUP(B2097,[1]kukuřice!$A$2:$E$2200,5,FALSE)</f>
        <v>42.862535477820899</v>
      </c>
    </row>
    <row r="2098" spans="1:67" hidden="1" x14ac:dyDescent="0.25">
      <c r="A2098" s="7">
        <v>2213</v>
      </c>
      <c r="B2098" s="6" t="s">
        <v>123</v>
      </c>
      <c r="C2098" s="13">
        <v>301</v>
      </c>
      <c r="D2098" s="7">
        <v>36.37279513888889</v>
      </c>
      <c r="E2098" s="6" t="s">
        <v>14</v>
      </c>
      <c r="F2098" s="6" t="s">
        <v>28</v>
      </c>
      <c r="G2098" s="7">
        <v>36.37279513888889</v>
      </c>
      <c r="H2098" s="7">
        <v>34.722222222222221</v>
      </c>
      <c r="I2098" s="7">
        <v>34.722222222222221</v>
      </c>
      <c r="J2098" s="7">
        <v>5.76</v>
      </c>
      <c r="K2098" s="14">
        <v>8.0091847070488829</v>
      </c>
      <c r="L2098" s="17" t="e">
        <v>#NULL!</v>
      </c>
      <c r="M2098" s="7">
        <v>5.9066120636165591</v>
      </c>
      <c r="N2098" s="7">
        <v>-0.10419924441089816</v>
      </c>
      <c r="O2098" s="7">
        <v>-2.2491847070488831</v>
      </c>
      <c r="P2098" s="7">
        <v>0</v>
      </c>
      <c r="Q2098" s="7">
        <v>2</v>
      </c>
      <c r="R2098" s="7">
        <v>1</v>
      </c>
      <c r="S2098" s="15">
        <v>1.37222222222222</v>
      </c>
      <c r="T2098" s="15">
        <v>5.2933333333333303</v>
      </c>
      <c r="U2098" s="15">
        <v>6.94444444444445</v>
      </c>
      <c r="V2098" s="16">
        <v>23.2</v>
      </c>
      <c r="W2098" s="16">
        <v>21.6</v>
      </c>
      <c r="X2098" s="17" t="e">
        <v>#NULL!</v>
      </c>
      <c r="Y2098" s="13">
        <v>3</v>
      </c>
      <c r="Z2098" s="16">
        <v>4</v>
      </c>
      <c r="AA2098" s="13">
        <v>17</v>
      </c>
      <c r="AB2098" s="15">
        <v>-6.2</v>
      </c>
      <c r="AC2098" s="15">
        <v>-4.5999999999999996</v>
      </c>
      <c r="AD2098" s="15">
        <v>4.14333333333333</v>
      </c>
      <c r="AE2098" s="15">
        <v>0.14333333333333401</v>
      </c>
      <c r="AF2098" s="7">
        <v>0</v>
      </c>
      <c r="AG2098" s="7">
        <v>0</v>
      </c>
      <c r="AH2098" s="7">
        <v>0</v>
      </c>
      <c r="AI2098" s="7">
        <v>0</v>
      </c>
      <c r="AJ2098" s="7">
        <v>0</v>
      </c>
      <c r="AK2098" s="7">
        <v>0</v>
      </c>
      <c r="AL2098" s="7">
        <v>0</v>
      </c>
      <c r="AM2098" s="7">
        <v>0</v>
      </c>
      <c r="AN2098" s="7">
        <v>0</v>
      </c>
      <c r="AO2098" s="7">
        <v>0</v>
      </c>
      <c r="AP2098" s="7">
        <v>0</v>
      </c>
      <c r="AQ2098" s="7">
        <v>0</v>
      </c>
      <c r="AR2098" s="7">
        <v>0</v>
      </c>
      <c r="AS2098" s="7">
        <v>0</v>
      </c>
      <c r="AT2098" s="7">
        <v>1</v>
      </c>
      <c r="AU2098" s="6">
        <f>VLOOKUP($B2098,'[1]výnosy standard'!$A$1:$T$2200,2,FALSE)</f>
        <v>29.15</v>
      </c>
      <c r="AV2098" s="6">
        <f>VLOOKUP($B2098,'[1]výnosy standard'!$A$1:$T$2200,3,FALSE)</f>
        <v>0</v>
      </c>
      <c r="AW2098" s="6">
        <f>VLOOKUP($B2098,'[1]výnosy standard'!$A$1:$T$2200,4,FALSE)</f>
        <v>8.0299999999999994</v>
      </c>
      <c r="AX2098" s="6">
        <f>VLOOKUP($B2098,'[1]výnosy standard'!$A$1:$T$2200,5,FALSE)</f>
        <v>0</v>
      </c>
      <c r="AY2098" s="6">
        <f>VLOOKUP($B2098,'[1]výnosy standard'!$A$1:$T$2200,6,FALSE)</f>
        <v>1.01</v>
      </c>
      <c r="AZ2098" s="6">
        <f>VLOOKUP($B2098,'[1]výnosy standard'!$A$1:$T$2200,7,FALSE)</f>
        <v>0</v>
      </c>
      <c r="BA2098" s="6">
        <f>VLOOKUP($B2098,'[1]výnosy standard'!$A$1:$T$2200,8,FALSE)</f>
        <v>20.81</v>
      </c>
      <c r="BB2098" s="6">
        <f>VLOOKUP($B2098,'[1]výnosy standard'!$A$1:$T$2200,9,FALSE)</f>
        <v>7.04</v>
      </c>
      <c r="BC2098" s="6">
        <f>VLOOKUP($B2098,'[1]výnosy standard'!$A$1:$T$2200,10,FALSE)</f>
        <v>7.04</v>
      </c>
      <c r="BD2098" s="6">
        <f>VLOOKUP($B2098,'[1]výnosy standard'!$A$1:$T$2200,11,FALSE)</f>
        <v>3.37</v>
      </c>
      <c r="BE2098" s="6">
        <f>VLOOKUP($B2098,'[1]výnosy standard'!$A$1:$T$2200,12,FALSE)</f>
        <v>0</v>
      </c>
      <c r="BF2098" s="6">
        <f>VLOOKUP($B2098,'[1]výnosy standard'!$A$1:$T$2200,13,FALSE)</f>
        <v>0</v>
      </c>
      <c r="BG2098" s="6">
        <f>VLOOKUP($B2098,'[1]výnosy standard'!$A$1:$T$2200,14,FALSE)</f>
        <v>0</v>
      </c>
      <c r="BH2098" s="6">
        <f>VLOOKUP($B2098,'[1]výnosy standard'!$A$1:$T$2200,15,FALSE)</f>
        <v>0</v>
      </c>
      <c r="BI2098" s="6">
        <f>VLOOKUP($B2098,'[1]výnosy standard'!$A$1:$T$2200,16,FALSE)</f>
        <v>72.489999999999995</v>
      </c>
      <c r="BJ2098" s="6">
        <f>VLOOKUP($B2098,'[1]výnosy standard'!$A$1:$T$2200,17,FALSE)</f>
        <v>5.49</v>
      </c>
      <c r="BK2098" s="6">
        <f>VLOOKUP($B2098,'[1]výnosy standard'!$A$1:$T$2200,18,FALSE)</f>
        <v>5.49</v>
      </c>
      <c r="BL2098" s="6">
        <f>VLOOKUP($B2098,'[1]výnosy standard'!$A$1:$T$2200,19,FALSE)</f>
        <v>7.12</v>
      </c>
      <c r="BM2098" s="6">
        <f>VLOOKUP($B2098,'[1]výnosy standard'!$A$1:$T$2200,20,FALSE)</f>
        <v>0</v>
      </c>
      <c r="BN2098" s="6">
        <f>VLOOKUP(B2098,'[1]pšenice výnos'!$A$2:$E$2200,4)</f>
        <v>7.04</v>
      </c>
      <c r="BO2098" s="6">
        <f>VLOOKUP(B2098,[1]kukuřice!$A$2:$E$2200,5,FALSE)</f>
        <v>45.933373285065656</v>
      </c>
    </row>
    <row r="2099" spans="1:67" hidden="1" x14ac:dyDescent="0.25">
      <c r="A2099" s="7">
        <v>2678</v>
      </c>
      <c r="B2099" s="6" t="s">
        <v>217</v>
      </c>
      <c r="C2099" s="13">
        <v>96</v>
      </c>
      <c r="D2099" s="7">
        <v>36.405840746365804</v>
      </c>
      <c r="E2099" s="6" t="s">
        <v>14</v>
      </c>
      <c r="F2099" s="6" t="s">
        <v>28</v>
      </c>
      <c r="G2099" s="7">
        <v>36.405840746365804</v>
      </c>
      <c r="H2099" s="7">
        <v>33.629854632241269</v>
      </c>
      <c r="I2099" s="7">
        <v>33.629854632241269</v>
      </c>
      <c r="J2099" s="7">
        <v>4.609</v>
      </c>
      <c r="K2099" s="14">
        <v>5.6203096606574023</v>
      </c>
      <c r="L2099" s="13">
        <v>25</v>
      </c>
      <c r="M2099" s="7">
        <v>5.9633207488778721</v>
      </c>
      <c r="N2099" s="7">
        <v>-0.15950109080014527</v>
      </c>
      <c r="O2099" s="7">
        <v>-1.0113096606574024</v>
      </c>
      <c r="P2099" s="7">
        <v>1</v>
      </c>
      <c r="Q2099" s="7">
        <v>5</v>
      </c>
      <c r="R2099" s="7">
        <v>0</v>
      </c>
      <c r="S2099" s="15">
        <v>0.85</v>
      </c>
      <c r="T2099" s="15">
        <v>5.6243253968253999</v>
      </c>
      <c r="U2099" s="15">
        <v>8.6</v>
      </c>
      <c r="V2099" s="16">
        <v>27.3</v>
      </c>
      <c r="W2099" s="16">
        <v>28.5</v>
      </c>
      <c r="X2099" s="17" t="e">
        <v>#NULL!</v>
      </c>
      <c r="Y2099" s="13">
        <v>1</v>
      </c>
      <c r="Z2099" s="16">
        <v>3</v>
      </c>
      <c r="AA2099" s="13">
        <v>26</v>
      </c>
      <c r="AB2099" s="15">
        <v>-1.3</v>
      </c>
      <c r="AC2099" s="15">
        <v>-2.5</v>
      </c>
      <c r="AD2099" s="15">
        <v>4.9993253968253999</v>
      </c>
      <c r="AE2099" s="15">
        <v>1.9993253968253999</v>
      </c>
      <c r="AF2099" s="7">
        <v>0</v>
      </c>
      <c r="AG2099" s="7">
        <v>0</v>
      </c>
      <c r="AH2099" s="7">
        <v>0</v>
      </c>
      <c r="AI2099" s="7">
        <v>0</v>
      </c>
      <c r="AJ2099" s="7">
        <v>0</v>
      </c>
      <c r="AK2099" s="7">
        <v>0</v>
      </c>
      <c r="AL2099" s="7">
        <v>0</v>
      </c>
      <c r="AM2099" s="7">
        <v>0</v>
      </c>
      <c r="AN2099" s="7">
        <v>0</v>
      </c>
      <c r="AO2099" s="7">
        <v>0</v>
      </c>
      <c r="AP2099" s="7">
        <v>0</v>
      </c>
      <c r="AQ2099" s="7">
        <v>0</v>
      </c>
      <c r="AR2099" s="7">
        <v>0</v>
      </c>
      <c r="AS2099" s="7">
        <v>0</v>
      </c>
      <c r="AT2099" s="7">
        <v>1</v>
      </c>
      <c r="AU2099" s="6">
        <f>VLOOKUP($B2099,'[1]výnosy standard'!$A$1:$T$2200,2,FALSE)</f>
        <v>0</v>
      </c>
      <c r="AV2099" s="6">
        <f>VLOOKUP($B2099,'[1]výnosy standard'!$A$1:$T$2200,3,FALSE)</f>
        <v>0</v>
      </c>
      <c r="AW2099" s="6">
        <f>VLOOKUP($B2099,'[1]výnosy standard'!$A$1:$T$2200,4,FALSE)</f>
        <v>0</v>
      </c>
      <c r="AX2099" s="6">
        <f>VLOOKUP($B2099,'[1]výnosy standard'!$A$1:$T$2200,5,FALSE)</f>
        <v>4.57</v>
      </c>
      <c r="AY2099" s="6">
        <f>VLOOKUP($B2099,'[1]výnosy standard'!$A$1:$T$2200,6,FALSE)</f>
        <v>0</v>
      </c>
      <c r="AZ2099" s="6">
        <f>VLOOKUP($B2099,'[1]výnosy standard'!$A$1:$T$2200,7,FALSE)</f>
        <v>0</v>
      </c>
      <c r="BA2099" s="6">
        <f>VLOOKUP($B2099,'[1]výnosy standard'!$A$1:$T$2200,8,FALSE)</f>
        <v>0</v>
      </c>
      <c r="BB2099" s="6">
        <f>VLOOKUP($B2099,'[1]výnosy standard'!$A$1:$T$2200,9,FALSE)</f>
        <v>6.15</v>
      </c>
      <c r="BC2099" s="6">
        <f>VLOOKUP($B2099,'[1]výnosy standard'!$A$1:$T$2200,10,FALSE)</f>
        <v>6.15</v>
      </c>
      <c r="BD2099" s="6">
        <f>VLOOKUP($B2099,'[1]výnosy standard'!$A$1:$T$2200,11,FALSE)</f>
        <v>3.44</v>
      </c>
      <c r="BE2099" s="6">
        <f>VLOOKUP($B2099,'[1]výnosy standard'!$A$1:$T$2200,12,FALSE)</f>
        <v>4.66</v>
      </c>
      <c r="BF2099" s="6">
        <f>VLOOKUP($B2099,'[1]výnosy standard'!$A$1:$T$2200,13,FALSE)</f>
        <v>0</v>
      </c>
      <c r="BG2099" s="6">
        <f>VLOOKUP($B2099,'[1]výnosy standard'!$A$1:$T$2200,14,FALSE)</f>
        <v>0</v>
      </c>
      <c r="BH2099" s="6">
        <f>VLOOKUP($B2099,'[1]výnosy standard'!$A$1:$T$2200,15,FALSE)</f>
        <v>0</v>
      </c>
      <c r="BI2099" s="6">
        <f>VLOOKUP($B2099,'[1]výnosy standard'!$A$1:$T$2200,16,FALSE)</f>
        <v>0</v>
      </c>
      <c r="BJ2099" s="6">
        <f>VLOOKUP($B2099,'[1]výnosy standard'!$A$1:$T$2200,17,FALSE)</f>
        <v>4.4800000000000004</v>
      </c>
      <c r="BK2099" s="6">
        <f>VLOOKUP($B2099,'[1]výnosy standard'!$A$1:$T$2200,18,FALSE)</f>
        <v>4.4800000000000004</v>
      </c>
      <c r="BL2099" s="6">
        <f>VLOOKUP($B2099,'[1]výnosy standard'!$A$1:$T$2200,19,FALSE)</f>
        <v>5.74</v>
      </c>
      <c r="BM2099" s="6">
        <f>VLOOKUP($B2099,'[1]výnosy standard'!$A$1:$T$2200,20,FALSE)</f>
        <v>0</v>
      </c>
      <c r="BN2099" s="6">
        <f>VLOOKUP(B2099,'[1]pšenice výnos'!$A$2:$E$2200,4)</f>
        <v>6.15</v>
      </c>
      <c r="BO2099" s="6">
        <f>VLOOKUP(B2099,[1]kukuřice!$A$2:$E$2200,5,FALSE)</f>
        <v>36.231623589697669</v>
      </c>
    </row>
    <row r="2100" spans="1:67" hidden="1" x14ac:dyDescent="0.25">
      <c r="A2100" s="7">
        <v>1763</v>
      </c>
      <c r="B2100" s="6" t="s">
        <v>134</v>
      </c>
      <c r="C2100" s="13">
        <v>525</v>
      </c>
      <c r="D2100" s="7">
        <v>36.438617484662579</v>
      </c>
      <c r="E2100" s="6" t="s">
        <v>14</v>
      </c>
      <c r="F2100" s="6" t="s">
        <v>28</v>
      </c>
      <c r="G2100" s="7">
        <v>36.438617484662579</v>
      </c>
      <c r="H2100" s="7">
        <v>26.188050146705788</v>
      </c>
      <c r="I2100" s="7">
        <v>26.188050146705788</v>
      </c>
      <c r="J2100" s="7">
        <v>7.4980000000000002</v>
      </c>
      <c r="K2100" s="14">
        <v>7.3046581946643681</v>
      </c>
      <c r="L2100" s="13">
        <v>20</v>
      </c>
      <c r="M2100" s="7">
        <v>6.126361174112934</v>
      </c>
      <c r="N2100" s="7">
        <v>0.15343536976705582</v>
      </c>
      <c r="O2100" s="7">
        <v>0.19334180533563217</v>
      </c>
      <c r="P2100" s="7">
        <v>6</v>
      </c>
      <c r="Q2100" s="7">
        <v>0</v>
      </c>
      <c r="R2100" s="7">
        <v>0</v>
      </c>
      <c r="S2100" s="15">
        <v>1.5516666666666701</v>
      </c>
      <c r="T2100" s="15">
        <v>2.7466666666666701</v>
      </c>
      <c r="U2100" s="15">
        <v>4.1459259259259298</v>
      </c>
      <c r="V2100" s="16">
        <v>17</v>
      </c>
      <c r="W2100" s="16">
        <v>15.5</v>
      </c>
      <c r="X2100" s="13">
        <v>-1</v>
      </c>
      <c r="Y2100" s="13">
        <v>3</v>
      </c>
      <c r="Z2100" s="16">
        <v>4</v>
      </c>
      <c r="AA2100" s="13">
        <v>17</v>
      </c>
      <c r="AB2100" s="15">
        <v>0</v>
      </c>
      <c r="AC2100" s="15">
        <v>1.5</v>
      </c>
      <c r="AD2100" s="15">
        <v>3.1216666666666701</v>
      </c>
      <c r="AE2100" s="15">
        <v>-0.87833333333332997</v>
      </c>
      <c r="AF2100" s="7">
        <v>0</v>
      </c>
      <c r="AG2100" s="7">
        <v>0</v>
      </c>
      <c r="AH2100" s="7">
        <v>0</v>
      </c>
      <c r="AI2100" s="7">
        <v>0</v>
      </c>
      <c r="AJ2100" s="7">
        <v>0</v>
      </c>
      <c r="AK2100" s="7">
        <v>0</v>
      </c>
      <c r="AL2100" s="7">
        <v>0</v>
      </c>
      <c r="AM2100" s="7">
        <v>0</v>
      </c>
      <c r="AN2100" s="7">
        <v>0</v>
      </c>
      <c r="AO2100" s="7">
        <v>0</v>
      </c>
      <c r="AP2100" s="7">
        <v>0</v>
      </c>
      <c r="AQ2100" s="7">
        <v>0</v>
      </c>
      <c r="AR2100" s="7">
        <v>0</v>
      </c>
      <c r="AS2100" s="7">
        <v>0</v>
      </c>
      <c r="AT2100" s="7">
        <v>1</v>
      </c>
      <c r="AU2100" s="6">
        <f>VLOOKUP($B2100,'[1]výnosy standard'!$A$1:$T$2200,2,FALSE)</f>
        <v>30.14</v>
      </c>
      <c r="AV2100" s="6">
        <f>VLOOKUP($B2100,'[1]výnosy standard'!$A$1:$T$2200,3,FALSE)</f>
        <v>0</v>
      </c>
      <c r="AW2100" s="6">
        <f>VLOOKUP($B2100,'[1]výnosy standard'!$A$1:$T$2200,4,FALSE)</f>
        <v>8.1300000000000008</v>
      </c>
      <c r="AX2100" s="6">
        <f>VLOOKUP($B2100,'[1]výnosy standard'!$A$1:$T$2200,5,FALSE)</f>
        <v>0</v>
      </c>
      <c r="AY2100" s="6">
        <f>VLOOKUP($B2100,'[1]výnosy standard'!$A$1:$T$2200,6,FALSE)</f>
        <v>1.07</v>
      </c>
      <c r="AZ2100" s="6">
        <f>VLOOKUP($B2100,'[1]výnosy standard'!$A$1:$T$2200,7,FALSE)</f>
        <v>0</v>
      </c>
      <c r="BA2100" s="6">
        <f>VLOOKUP($B2100,'[1]výnosy standard'!$A$1:$T$2200,8,FALSE)</f>
        <v>21.51</v>
      </c>
      <c r="BB2100" s="6">
        <f>VLOOKUP($B2100,'[1]výnosy standard'!$A$1:$T$2200,9,FALSE)</f>
        <v>7.22</v>
      </c>
      <c r="BC2100" s="6">
        <f>VLOOKUP($B2100,'[1]výnosy standard'!$A$1:$T$2200,10,FALSE)</f>
        <v>7.22</v>
      </c>
      <c r="BD2100" s="6">
        <f>VLOOKUP($B2100,'[1]výnosy standard'!$A$1:$T$2200,11,FALSE)</f>
        <v>3.76</v>
      </c>
      <c r="BE2100" s="6">
        <f>VLOOKUP($B2100,'[1]výnosy standard'!$A$1:$T$2200,12,FALSE)</f>
        <v>0</v>
      </c>
      <c r="BF2100" s="6">
        <f>VLOOKUP($B2100,'[1]výnosy standard'!$A$1:$T$2200,13,FALSE)</f>
        <v>0</v>
      </c>
      <c r="BG2100" s="6">
        <f>VLOOKUP($B2100,'[1]výnosy standard'!$A$1:$T$2200,14,FALSE)</f>
        <v>0</v>
      </c>
      <c r="BH2100" s="6">
        <f>VLOOKUP($B2100,'[1]výnosy standard'!$A$1:$T$2200,15,FALSE)</f>
        <v>0</v>
      </c>
      <c r="BI2100" s="6">
        <f>VLOOKUP($B2100,'[1]výnosy standard'!$A$1:$T$2200,16,FALSE)</f>
        <v>68.319999999999993</v>
      </c>
      <c r="BJ2100" s="6">
        <f>VLOOKUP($B2100,'[1]výnosy standard'!$A$1:$T$2200,17,FALSE)</f>
        <v>5.79</v>
      </c>
      <c r="BK2100" s="6">
        <f>VLOOKUP($B2100,'[1]výnosy standard'!$A$1:$T$2200,18,FALSE)</f>
        <v>5.79</v>
      </c>
      <c r="BL2100" s="6">
        <f>VLOOKUP($B2100,'[1]výnosy standard'!$A$1:$T$2200,19,FALSE)</f>
        <v>7.88</v>
      </c>
      <c r="BM2100" s="6">
        <f>VLOOKUP($B2100,'[1]výnosy standard'!$A$1:$T$2200,20,FALSE)</f>
        <v>0</v>
      </c>
      <c r="BN2100" s="6">
        <f>VLOOKUP(B2100,'[1]pšenice výnos'!$A$2:$E$2200,4)</f>
        <v>7.22</v>
      </c>
      <c r="BO2100" s="6">
        <f>VLOOKUP(B2100,[1]kukuřice!$A$2:$E$2200,5,FALSE)</f>
        <v>45.058830479118932</v>
      </c>
    </row>
    <row r="2101" spans="1:67" hidden="1" x14ac:dyDescent="0.25">
      <c r="A2101" s="7">
        <v>1736</v>
      </c>
      <c r="B2101" s="6" t="s">
        <v>118</v>
      </c>
      <c r="C2101" s="13">
        <v>185</v>
      </c>
      <c r="D2101" s="7">
        <v>36.508372220697233</v>
      </c>
      <c r="E2101" s="6" t="s">
        <v>14</v>
      </c>
      <c r="F2101" s="6" t="s">
        <v>28</v>
      </c>
      <c r="G2101" s="7">
        <v>36.508372220697233</v>
      </c>
      <c r="H2101" s="7">
        <v>36.508372220697233</v>
      </c>
      <c r="I2101" s="7">
        <v>36.508372220697233</v>
      </c>
      <c r="J2101" s="7">
        <v>3.6429999999999998</v>
      </c>
      <c r="K2101" s="14">
        <v>4.4294300792595482</v>
      </c>
      <c r="L2101" s="13">
        <v>18</v>
      </c>
      <c r="M2101" s="7">
        <v>5.9633207488778721</v>
      </c>
      <c r="N2101" s="7">
        <v>-0.15950109080014527</v>
      </c>
      <c r="O2101" s="7">
        <v>-0.78643007925954844</v>
      </c>
      <c r="P2101" s="7">
        <v>7</v>
      </c>
      <c r="Q2101" s="7">
        <v>1</v>
      </c>
      <c r="R2101" s="7">
        <v>0</v>
      </c>
      <c r="S2101" s="15">
        <v>1.1416666666666699</v>
      </c>
      <c r="T2101" s="15">
        <v>2.6955555555555599</v>
      </c>
      <c r="U2101" s="15">
        <v>4.3470370370370404</v>
      </c>
      <c r="V2101" s="16">
        <v>13.3</v>
      </c>
      <c r="W2101" s="16">
        <v>11.8</v>
      </c>
      <c r="X2101" s="13">
        <v>-1</v>
      </c>
      <c r="Y2101" s="13">
        <v>4</v>
      </c>
      <c r="Z2101" s="16">
        <v>4.7</v>
      </c>
      <c r="AA2101" s="13">
        <v>14</v>
      </c>
      <c r="AB2101" s="15">
        <v>0.69999999999999896</v>
      </c>
      <c r="AC2101" s="15">
        <v>2.2000000000000002</v>
      </c>
      <c r="AD2101" s="15">
        <v>3.2455555555555602</v>
      </c>
      <c r="AE2101" s="15">
        <v>-1.45444444444444</v>
      </c>
      <c r="AF2101" s="7">
        <v>0</v>
      </c>
      <c r="AG2101" s="7">
        <v>0</v>
      </c>
      <c r="AH2101" s="7">
        <v>0</v>
      </c>
      <c r="AI2101" s="7">
        <v>0</v>
      </c>
      <c r="AJ2101" s="7">
        <v>0</v>
      </c>
      <c r="AK2101" s="7">
        <v>0</v>
      </c>
      <c r="AL2101" s="7">
        <v>0</v>
      </c>
      <c r="AM2101" s="7">
        <v>0</v>
      </c>
      <c r="AN2101" s="7">
        <v>0</v>
      </c>
      <c r="AO2101" s="7">
        <v>0</v>
      </c>
      <c r="AP2101" s="7">
        <v>0</v>
      </c>
      <c r="AQ2101" s="7">
        <v>0</v>
      </c>
      <c r="AR2101" s="7">
        <v>0</v>
      </c>
      <c r="AS2101" s="7">
        <v>0</v>
      </c>
      <c r="AT2101" s="7">
        <v>1</v>
      </c>
      <c r="AU2101" s="6">
        <f>VLOOKUP($B2101,'[1]výnosy standard'!$A$1:$T$2200,2,FALSE)</f>
        <v>24.7</v>
      </c>
      <c r="AV2101" s="6">
        <f>VLOOKUP($B2101,'[1]výnosy standard'!$A$1:$T$2200,3,FALSE)</f>
        <v>0</v>
      </c>
      <c r="AW2101" s="6">
        <f>VLOOKUP($B2101,'[1]výnosy standard'!$A$1:$T$2200,4,FALSE)</f>
        <v>0</v>
      </c>
      <c r="AX2101" s="6">
        <f>VLOOKUP($B2101,'[1]výnosy standard'!$A$1:$T$2200,5,FALSE)</f>
        <v>0</v>
      </c>
      <c r="AY2101" s="6">
        <f>VLOOKUP($B2101,'[1]výnosy standard'!$A$1:$T$2200,6,FALSE)</f>
        <v>0</v>
      </c>
      <c r="AZ2101" s="6">
        <f>VLOOKUP($B2101,'[1]výnosy standard'!$A$1:$T$2200,7,FALSE)</f>
        <v>0</v>
      </c>
      <c r="BA2101" s="6">
        <f>VLOOKUP($B2101,'[1]výnosy standard'!$A$1:$T$2200,8,FALSE)</f>
        <v>0</v>
      </c>
      <c r="BB2101" s="6">
        <f>VLOOKUP($B2101,'[1]výnosy standard'!$A$1:$T$2200,9,FALSE)</f>
        <v>5.9</v>
      </c>
      <c r="BC2101" s="6">
        <f>VLOOKUP($B2101,'[1]výnosy standard'!$A$1:$T$2200,10,FALSE)</f>
        <v>5.9</v>
      </c>
      <c r="BD2101" s="6">
        <f>VLOOKUP($B2101,'[1]výnosy standard'!$A$1:$T$2200,11,FALSE)</f>
        <v>3.42</v>
      </c>
      <c r="BE2101" s="6">
        <f>VLOOKUP($B2101,'[1]výnosy standard'!$A$1:$T$2200,12,FALSE)</f>
        <v>5.5</v>
      </c>
      <c r="BF2101" s="6">
        <f>VLOOKUP($B2101,'[1]výnosy standard'!$A$1:$T$2200,13,FALSE)</f>
        <v>0</v>
      </c>
      <c r="BG2101" s="6">
        <f>VLOOKUP($B2101,'[1]výnosy standard'!$A$1:$T$2200,14,FALSE)</f>
        <v>0</v>
      </c>
      <c r="BH2101" s="6">
        <f>VLOOKUP($B2101,'[1]výnosy standard'!$A$1:$T$2200,15,FALSE)</f>
        <v>18.38</v>
      </c>
      <c r="BI2101" s="6">
        <f>VLOOKUP($B2101,'[1]výnosy standard'!$A$1:$T$2200,16,FALSE)</f>
        <v>0</v>
      </c>
      <c r="BJ2101" s="6">
        <f>VLOOKUP($B2101,'[1]výnosy standard'!$A$1:$T$2200,17,FALSE)</f>
        <v>4.3499999999999996</v>
      </c>
      <c r="BK2101" s="6">
        <f>VLOOKUP($B2101,'[1]výnosy standard'!$A$1:$T$2200,18,FALSE)</f>
        <v>4.3499999999999996</v>
      </c>
      <c r="BL2101" s="6">
        <f>VLOOKUP($B2101,'[1]výnosy standard'!$A$1:$T$2200,19,FALSE)</f>
        <v>5.55</v>
      </c>
      <c r="BM2101" s="6">
        <f>VLOOKUP($B2101,'[1]výnosy standard'!$A$1:$T$2200,20,FALSE)</f>
        <v>0</v>
      </c>
      <c r="BN2101" s="6">
        <f>VLOOKUP(B2101,'[1]pšenice výnos'!$A$2:$E$2200,4)</f>
        <v>5.9</v>
      </c>
      <c r="BO2101" s="6">
        <f>VLOOKUP(B2101,[1]kukuřice!$A$2:$E$2200,5,FALSE)</f>
        <v>42.249021815544999</v>
      </c>
    </row>
    <row r="2102" spans="1:67" hidden="1" x14ac:dyDescent="0.25">
      <c r="A2102" s="7">
        <v>4358</v>
      </c>
      <c r="B2102" s="6" t="s">
        <v>127</v>
      </c>
      <c r="C2102" s="13">
        <v>420</v>
      </c>
      <c r="D2102" s="7">
        <v>36.606461387227128</v>
      </c>
      <c r="E2102" s="6" t="s">
        <v>14</v>
      </c>
      <c r="F2102" s="6" t="s">
        <v>28</v>
      </c>
      <c r="G2102" s="7">
        <v>36.606461387227128</v>
      </c>
      <c r="H2102" s="7">
        <v>24.256368606632066</v>
      </c>
      <c r="I2102" s="7">
        <v>24.256368606632066</v>
      </c>
      <c r="J2102" s="7">
        <v>5.9390588235294119</v>
      </c>
      <c r="K2102" s="14">
        <v>6.8232513001595052</v>
      </c>
      <c r="L2102" s="13">
        <v>10</v>
      </c>
      <c r="M2102" s="7">
        <v>5.9633207488778721</v>
      </c>
      <c r="N2102" s="7">
        <v>-0.15950109080014527</v>
      </c>
      <c r="O2102" s="7">
        <v>-0.88419247663009326</v>
      </c>
      <c r="P2102" s="7">
        <v>0</v>
      </c>
      <c r="Q2102" s="7">
        <v>6</v>
      </c>
      <c r="R2102" s="7">
        <v>0</v>
      </c>
      <c r="S2102" s="17" t="e">
        <v>#NULL!</v>
      </c>
      <c r="T2102" s="17" t="e">
        <v>#NULL!</v>
      </c>
      <c r="U2102" s="17" t="e">
        <v>#NULL!</v>
      </c>
      <c r="V2102" s="17" t="e">
        <v>#NULL!</v>
      </c>
      <c r="W2102" s="17" t="e">
        <v>#NULL!</v>
      </c>
      <c r="X2102" s="17" t="e">
        <v>#NULL!</v>
      </c>
      <c r="Y2102" s="17" t="e">
        <v>#NULL!</v>
      </c>
      <c r="Z2102" s="17" t="e">
        <v>#NULL!</v>
      </c>
      <c r="AA2102" s="17" t="e">
        <v>#NULL!</v>
      </c>
      <c r="AB2102" s="17" t="e">
        <v>#NULL!</v>
      </c>
      <c r="AC2102" s="17" t="e">
        <v>#NULL!</v>
      </c>
      <c r="AD2102" s="17" t="e">
        <v>#NULL!</v>
      </c>
      <c r="AE2102" s="17" t="e">
        <v>#NULL!</v>
      </c>
      <c r="AF2102" s="7">
        <v>0</v>
      </c>
      <c r="AG2102" s="7">
        <v>0</v>
      </c>
      <c r="AH2102" s="7">
        <v>0</v>
      </c>
      <c r="AI2102" s="7">
        <v>0</v>
      </c>
      <c r="AJ2102" s="7">
        <v>0</v>
      </c>
      <c r="AK2102" s="7">
        <v>0</v>
      </c>
      <c r="AL2102" s="7">
        <v>0</v>
      </c>
      <c r="AM2102" s="7">
        <v>0</v>
      </c>
      <c r="AN2102" s="7">
        <v>0</v>
      </c>
      <c r="AO2102" s="7">
        <v>0</v>
      </c>
      <c r="AP2102" s="7">
        <v>0</v>
      </c>
      <c r="AQ2102" s="7">
        <v>0</v>
      </c>
      <c r="AR2102" s="7">
        <v>0</v>
      </c>
      <c r="AS2102" s="7">
        <v>0</v>
      </c>
      <c r="AT2102" s="7">
        <v>1</v>
      </c>
      <c r="AU2102" s="6">
        <f>VLOOKUP($B2102,'[1]výnosy standard'!$A$1:$T$2200,2,FALSE)</f>
        <v>0</v>
      </c>
      <c r="AV2102" s="6">
        <f>VLOOKUP($B2102,'[1]výnosy standard'!$A$1:$T$2200,3,FALSE)</f>
        <v>0</v>
      </c>
      <c r="AW2102" s="6">
        <f>VLOOKUP($B2102,'[1]výnosy standard'!$A$1:$T$2200,4,FALSE)</f>
        <v>8.02</v>
      </c>
      <c r="AX2102" s="6">
        <f>VLOOKUP($B2102,'[1]výnosy standard'!$A$1:$T$2200,5,FALSE)</f>
        <v>0</v>
      </c>
      <c r="AY2102" s="6">
        <f>VLOOKUP($B2102,'[1]výnosy standard'!$A$1:$T$2200,6,FALSE)</f>
        <v>0.88</v>
      </c>
      <c r="AZ2102" s="6">
        <f>VLOOKUP($B2102,'[1]výnosy standard'!$A$1:$T$2200,7,FALSE)</f>
        <v>0</v>
      </c>
      <c r="BA2102" s="6">
        <f>VLOOKUP($B2102,'[1]výnosy standard'!$A$1:$T$2200,8,FALSE)</f>
        <v>21.09</v>
      </c>
      <c r="BB2102" s="6">
        <f>VLOOKUP($B2102,'[1]výnosy standard'!$A$1:$T$2200,9,FALSE)</f>
        <v>6.51</v>
      </c>
      <c r="BC2102" s="6">
        <f>VLOOKUP($B2102,'[1]výnosy standard'!$A$1:$T$2200,10,FALSE)</f>
        <v>6.51</v>
      </c>
      <c r="BD2102" s="6">
        <f>VLOOKUP($B2102,'[1]výnosy standard'!$A$1:$T$2200,11,FALSE)</f>
        <v>3.84</v>
      </c>
      <c r="BE2102" s="6">
        <f>VLOOKUP($B2102,'[1]výnosy standard'!$A$1:$T$2200,12,FALSE)</f>
        <v>6.91</v>
      </c>
      <c r="BF2102" s="6">
        <f>VLOOKUP($B2102,'[1]výnosy standard'!$A$1:$T$2200,13,FALSE)</f>
        <v>0</v>
      </c>
      <c r="BG2102" s="6">
        <f>VLOOKUP($B2102,'[1]výnosy standard'!$A$1:$T$2200,14,FALSE)</f>
        <v>0</v>
      </c>
      <c r="BH2102" s="6">
        <f>VLOOKUP($B2102,'[1]výnosy standard'!$A$1:$T$2200,15,FALSE)</f>
        <v>0</v>
      </c>
      <c r="BI2102" s="6">
        <f>VLOOKUP($B2102,'[1]výnosy standard'!$A$1:$T$2200,16,FALSE)</f>
        <v>0</v>
      </c>
      <c r="BJ2102" s="6">
        <f>VLOOKUP($B2102,'[1]výnosy standard'!$A$1:$T$2200,17,FALSE)</f>
        <v>5.21</v>
      </c>
      <c r="BK2102" s="6">
        <f>VLOOKUP($B2102,'[1]výnosy standard'!$A$1:$T$2200,18,FALSE)</f>
        <v>5.21</v>
      </c>
      <c r="BL2102" s="6">
        <f>VLOOKUP($B2102,'[1]výnosy standard'!$A$1:$T$2200,19,FALSE)</f>
        <v>7.1</v>
      </c>
      <c r="BM2102" s="6">
        <f>VLOOKUP($B2102,'[1]výnosy standard'!$A$1:$T$2200,20,FALSE)</f>
        <v>0</v>
      </c>
      <c r="BN2102" s="6">
        <f>VLOOKUP(B2102,'[1]pšenice výnos'!$A$2:$E$2200,4)</f>
        <v>6.51</v>
      </c>
      <c r="BO2102" s="6">
        <f>VLOOKUP(B2102,[1]kukuřice!$A$2:$E$2200,5,FALSE)</f>
        <v>34.643639561082786</v>
      </c>
    </row>
    <row r="2103" spans="1:67" hidden="1" x14ac:dyDescent="0.25">
      <c r="A2103" s="7">
        <v>1842</v>
      </c>
      <c r="B2103" s="6" t="s">
        <v>205</v>
      </c>
      <c r="C2103" s="13">
        <v>101</v>
      </c>
      <c r="D2103" s="7">
        <v>36.676940319417199</v>
      </c>
      <c r="E2103" s="6" t="s">
        <v>14</v>
      </c>
      <c r="F2103" s="6" t="s">
        <v>28</v>
      </c>
      <c r="G2103" s="7">
        <v>36.676940319417199</v>
      </c>
      <c r="H2103" s="7">
        <v>36.676940319417199</v>
      </c>
      <c r="I2103" s="7">
        <v>36.676940319417199</v>
      </c>
      <c r="J2103" s="7">
        <v>4.1988235294117651</v>
      </c>
      <c r="K2103" s="14">
        <v>6.7463210221620793</v>
      </c>
      <c r="L2103" s="13">
        <v>11</v>
      </c>
      <c r="M2103" s="7">
        <v>5.9633207488778721</v>
      </c>
      <c r="N2103" s="7">
        <v>-0.15950109080014527</v>
      </c>
      <c r="O2103" s="7">
        <v>-2.5474974927503142</v>
      </c>
      <c r="P2103" s="7">
        <v>0</v>
      </c>
      <c r="Q2103" s="7">
        <v>9</v>
      </c>
      <c r="R2103" s="7">
        <v>0</v>
      </c>
      <c r="S2103" s="17" t="e">
        <v>#NULL!</v>
      </c>
      <c r="T2103" s="17" t="e">
        <v>#NULL!</v>
      </c>
      <c r="U2103" s="17" t="e">
        <v>#NULL!</v>
      </c>
      <c r="V2103" s="17" t="e">
        <v>#NULL!</v>
      </c>
      <c r="W2103" s="17" t="e">
        <v>#NULL!</v>
      </c>
      <c r="X2103" s="17" t="e">
        <v>#NULL!</v>
      </c>
      <c r="Y2103" s="17" t="e">
        <v>#NULL!</v>
      </c>
      <c r="Z2103" s="17" t="e">
        <v>#NULL!</v>
      </c>
      <c r="AA2103" s="17" t="e">
        <v>#NULL!</v>
      </c>
      <c r="AB2103" s="17" t="e">
        <v>#NULL!</v>
      </c>
      <c r="AC2103" s="17" t="e">
        <v>#NULL!</v>
      </c>
      <c r="AD2103" s="17" t="e">
        <v>#NULL!</v>
      </c>
      <c r="AE2103" s="17" t="e">
        <v>#NULL!</v>
      </c>
      <c r="AF2103" s="7">
        <v>0</v>
      </c>
      <c r="AG2103" s="7">
        <v>0</v>
      </c>
      <c r="AH2103" s="7">
        <v>0</v>
      </c>
      <c r="AI2103" s="7">
        <v>0</v>
      </c>
      <c r="AJ2103" s="7">
        <v>0</v>
      </c>
      <c r="AK2103" s="7">
        <v>0</v>
      </c>
      <c r="AL2103" s="7">
        <v>0</v>
      </c>
      <c r="AM2103" s="7">
        <v>0</v>
      </c>
      <c r="AN2103" s="7">
        <v>0</v>
      </c>
      <c r="AO2103" s="7">
        <v>0</v>
      </c>
      <c r="AP2103" s="7">
        <v>0</v>
      </c>
      <c r="AQ2103" s="7">
        <v>0</v>
      </c>
      <c r="AR2103" s="7">
        <v>0</v>
      </c>
      <c r="AS2103" s="7">
        <v>0</v>
      </c>
      <c r="AT2103" s="7">
        <v>1</v>
      </c>
      <c r="AU2103" s="6">
        <f>VLOOKUP($B2103,'[1]výnosy standard'!$A$1:$T$2200,2,FALSE)</f>
        <v>0</v>
      </c>
      <c r="AV2103" s="6">
        <f>VLOOKUP($B2103,'[1]výnosy standard'!$A$1:$T$2200,3,FALSE)</f>
        <v>0</v>
      </c>
      <c r="AW2103" s="6">
        <f>VLOOKUP($B2103,'[1]výnosy standard'!$A$1:$T$2200,4,FALSE)</f>
        <v>7.9</v>
      </c>
      <c r="AX2103" s="6">
        <f>VLOOKUP($B2103,'[1]výnosy standard'!$A$1:$T$2200,5,FALSE)</f>
        <v>0</v>
      </c>
      <c r="AY2103" s="6">
        <f>VLOOKUP($B2103,'[1]výnosy standard'!$A$1:$T$2200,6,FALSE)</f>
        <v>0.85</v>
      </c>
      <c r="AZ2103" s="6">
        <f>VLOOKUP($B2103,'[1]výnosy standard'!$A$1:$T$2200,7,FALSE)</f>
        <v>0</v>
      </c>
      <c r="BA2103" s="6">
        <f>VLOOKUP($B2103,'[1]výnosy standard'!$A$1:$T$2200,8,FALSE)</f>
        <v>20.41</v>
      </c>
      <c r="BB2103" s="6">
        <f>VLOOKUP($B2103,'[1]výnosy standard'!$A$1:$T$2200,9,FALSE)</f>
        <v>6.61</v>
      </c>
      <c r="BC2103" s="6">
        <f>VLOOKUP($B2103,'[1]výnosy standard'!$A$1:$T$2200,10,FALSE)</f>
        <v>6.61</v>
      </c>
      <c r="BD2103" s="6">
        <f>VLOOKUP($B2103,'[1]výnosy standard'!$A$1:$T$2200,11,FALSE)</f>
        <v>3.56</v>
      </c>
      <c r="BE2103" s="6">
        <f>VLOOKUP($B2103,'[1]výnosy standard'!$A$1:$T$2200,12,FALSE)</f>
        <v>6.69</v>
      </c>
      <c r="BF2103" s="6">
        <f>VLOOKUP($B2103,'[1]výnosy standard'!$A$1:$T$2200,13,FALSE)</f>
        <v>0</v>
      </c>
      <c r="BG2103" s="6">
        <f>VLOOKUP($B2103,'[1]výnosy standard'!$A$1:$T$2200,14,FALSE)</f>
        <v>0</v>
      </c>
      <c r="BH2103" s="6">
        <f>VLOOKUP($B2103,'[1]výnosy standard'!$A$1:$T$2200,15,FALSE)</f>
        <v>0</v>
      </c>
      <c r="BI2103" s="6">
        <f>VLOOKUP($B2103,'[1]výnosy standard'!$A$1:$T$2200,16,FALSE)</f>
        <v>59.53</v>
      </c>
      <c r="BJ2103" s="6">
        <f>VLOOKUP($B2103,'[1]výnosy standard'!$A$1:$T$2200,17,FALSE)</f>
        <v>4.9800000000000004</v>
      </c>
      <c r="BK2103" s="6">
        <f>VLOOKUP($B2103,'[1]výnosy standard'!$A$1:$T$2200,18,FALSE)</f>
        <v>4.9800000000000004</v>
      </c>
      <c r="BL2103" s="6">
        <f>VLOOKUP($B2103,'[1]výnosy standard'!$A$1:$T$2200,19,FALSE)</f>
        <v>6.03</v>
      </c>
      <c r="BM2103" s="6">
        <f>VLOOKUP($B2103,'[1]výnosy standard'!$A$1:$T$2200,20,FALSE)</f>
        <v>0</v>
      </c>
      <c r="BN2103" s="6">
        <f>VLOOKUP(B2103,'[1]pšenice výnos'!$A$2:$E$2200,4)</f>
        <v>6.61</v>
      </c>
      <c r="BO2103" s="6">
        <f>VLOOKUP(B2103,[1]kukuřice!$A$2:$E$2200,5,FALSE)</f>
        <v>35.288221218370808</v>
      </c>
    </row>
    <row r="2104" spans="1:67" hidden="1" x14ac:dyDescent="0.25">
      <c r="A2104" s="7">
        <v>2214</v>
      </c>
      <c r="B2104" s="6" t="s">
        <v>123</v>
      </c>
      <c r="C2104" s="13">
        <v>302</v>
      </c>
      <c r="D2104" s="7">
        <v>36.683628472222225</v>
      </c>
      <c r="E2104" s="6" t="s">
        <v>14</v>
      </c>
      <c r="F2104" s="6" t="s">
        <v>28</v>
      </c>
      <c r="G2104" s="7">
        <v>36.683628472222225</v>
      </c>
      <c r="H2104" s="7">
        <v>34.722222222222221</v>
      </c>
      <c r="I2104" s="7">
        <v>34.722222222222221</v>
      </c>
      <c r="J2104" s="7">
        <v>5.76</v>
      </c>
      <c r="K2104" s="14">
        <v>7.2107314410137251</v>
      </c>
      <c r="L2104" s="17" t="e">
        <v>#NULL!</v>
      </c>
      <c r="M2104" s="7">
        <v>5.9066120636165591</v>
      </c>
      <c r="N2104" s="7">
        <v>-0.10419924441089816</v>
      </c>
      <c r="O2104" s="7">
        <v>-1.4507314410137253</v>
      </c>
      <c r="P2104" s="7">
        <v>0</v>
      </c>
      <c r="Q2104" s="7">
        <v>2</v>
      </c>
      <c r="R2104" s="7">
        <v>1</v>
      </c>
      <c r="S2104" s="15">
        <v>2.6666666666666701</v>
      </c>
      <c r="T2104" s="15">
        <v>7.7592592592592604</v>
      </c>
      <c r="U2104" s="17" t="e">
        <v>#NULL!</v>
      </c>
      <c r="V2104" s="16">
        <v>11.5</v>
      </c>
      <c r="W2104" s="16">
        <v>14.1</v>
      </c>
      <c r="X2104" s="17" t="e">
        <v>#NULL!</v>
      </c>
      <c r="Y2104" s="13">
        <v>3</v>
      </c>
      <c r="Z2104" s="16">
        <v>4</v>
      </c>
      <c r="AA2104" s="13">
        <v>17</v>
      </c>
      <c r="AB2104" s="15">
        <v>5.5</v>
      </c>
      <c r="AC2104" s="15">
        <v>2.9</v>
      </c>
      <c r="AD2104" s="15">
        <v>8.4842592592592592</v>
      </c>
      <c r="AE2104" s="15">
        <v>4.4842592592592601</v>
      </c>
      <c r="AF2104" s="7">
        <v>0</v>
      </c>
      <c r="AG2104" s="7">
        <v>0</v>
      </c>
      <c r="AH2104" s="7">
        <v>0</v>
      </c>
      <c r="AI2104" s="7">
        <v>0</v>
      </c>
      <c r="AJ2104" s="7">
        <v>0</v>
      </c>
      <c r="AK2104" s="7">
        <v>0</v>
      </c>
      <c r="AL2104" s="7">
        <v>0</v>
      </c>
      <c r="AM2104" s="7">
        <v>0</v>
      </c>
      <c r="AN2104" s="7">
        <v>0</v>
      </c>
      <c r="AO2104" s="7">
        <v>0</v>
      </c>
      <c r="AP2104" s="7">
        <v>0</v>
      </c>
      <c r="AQ2104" s="7">
        <v>0</v>
      </c>
      <c r="AR2104" s="7">
        <v>0</v>
      </c>
      <c r="AS2104" s="7">
        <v>0</v>
      </c>
      <c r="AT2104" s="7">
        <v>1</v>
      </c>
      <c r="AU2104" s="6">
        <f>VLOOKUP($B2104,'[1]výnosy standard'!$A$1:$T$2200,2,FALSE)</f>
        <v>29.15</v>
      </c>
      <c r="AV2104" s="6">
        <f>VLOOKUP($B2104,'[1]výnosy standard'!$A$1:$T$2200,3,FALSE)</f>
        <v>0</v>
      </c>
      <c r="AW2104" s="6">
        <f>VLOOKUP($B2104,'[1]výnosy standard'!$A$1:$T$2200,4,FALSE)</f>
        <v>8.0299999999999994</v>
      </c>
      <c r="AX2104" s="6">
        <f>VLOOKUP($B2104,'[1]výnosy standard'!$A$1:$T$2200,5,FALSE)</f>
        <v>0</v>
      </c>
      <c r="AY2104" s="6">
        <f>VLOOKUP($B2104,'[1]výnosy standard'!$A$1:$T$2200,6,FALSE)</f>
        <v>1.01</v>
      </c>
      <c r="AZ2104" s="6">
        <f>VLOOKUP($B2104,'[1]výnosy standard'!$A$1:$T$2200,7,FALSE)</f>
        <v>0</v>
      </c>
      <c r="BA2104" s="6">
        <f>VLOOKUP($B2104,'[1]výnosy standard'!$A$1:$T$2200,8,FALSE)</f>
        <v>20.81</v>
      </c>
      <c r="BB2104" s="6">
        <f>VLOOKUP($B2104,'[1]výnosy standard'!$A$1:$T$2200,9,FALSE)</f>
        <v>7.04</v>
      </c>
      <c r="BC2104" s="6">
        <f>VLOOKUP($B2104,'[1]výnosy standard'!$A$1:$T$2200,10,FALSE)</f>
        <v>7.04</v>
      </c>
      <c r="BD2104" s="6">
        <f>VLOOKUP($B2104,'[1]výnosy standard'!$A$1:$T$2200,11,FALSE)</f>
        <v>3.37</v>
      </c>
      <c r="BE2104" s="6">
        <f>VLOOKUP($B2104,'[1]výnosy standard'!$A$1:$T$2200,12,FALSE)</f>
        <v>0</v>
      </c>
      <c r="BF2104" s="6">
        <f>VLOOKUP($B2104,'[1]výnosy standard'!$A$1:$T$2200,13,FALSE)</f>
        <v>0</v>
      </c>
      <c r="BG2104" s="6">
        <f>VLOOKUP($B2104,'[1]výnosy standard'!$A$1:$T$2200,14,FALSE)</f>
        <v>0</v>
      </c>
      <c r="BH2104" s="6">
        <f>VLOOKUP($B2104,'[1]výnosy standard'!$A$1:$T$2200,15,FALSE)</f>
        <v>0</v>
      </c>
      <c r="BI2104" s="6">
        <f>VLOOKUP($B2104,'[1]výnosy standard'!$A$1:$T$2200,16,FALSE)</f>
        <v>72.489999999999995</v>
      </c>
      <c r="BJ2104" s="6">
        <f>VLOOKUP($B2104,'[1]výnosy standard'!$A$1:$T$2200,17,FALSE)</f>
        <v>5.49</v>
      </c>
      <c r="BK2104" s="6">
        <f>VLOOKUP($B2104,'[1]výnosy standard'!$A$1:$T$2200,18,FALSE)</f>
        <v>5.49</v>
      </c>
      <c r="BL2104" s="6">
        <f>VLOOKUP($B2104,'[1]výnosy standard'!$A$1:$T$2200,19,FALSE)</f>
        <v>7.12</v>
      </c>
      <c r="BM2104" s="6">
        <f>VLOOKUP($B2104,'[1]výnosy standard'!$A$1:$T$2200,20,FALSE)</f>
        <v>0</v>
      </c>
      <c r="BN2104" s="6">
        <f>VLOOKUP(B2104,'[1]pšenice výnos'!$A$2:$E$2200,4)</f>
        <v>7.04</v>
      </c>
      <c r="BO2104" s="6">
        <f>VLOOKUP(B2104,[1]kukuřice!$A$2:$E$2200,5,FALSE)</f>
        <v>45.933373285065656</v>
      </c>
    </row>
    <row r="2105" spans="1:67" hidden="1" x14ac:dyDescent="0.25">
      <c r="A2105" s="7">
        <v>2340</v>
      </c>
      <c r="B2105" s="6" t="s">
        <v>128</v>
      </c>
      <c r="C2105" s="13">
        <v>298</v>
      </c>
      <c r="D2105" s="7">
        <v>36.734618055555558</v>
      </c>
      <c r="E2105" s="6" t="s">
        <v>14</v>
      </c>
      <c r="F2105" s="6" t="s">
        <v>28</v>
      </c>
      <c r="G2105" s="7">
        <v>36.734618055555558</v>
      </c>
      <c r="H2105" s="7">
        <v>34.722222222222221</v>
      </c>
      <c r="I2105" s="7">
        <v>34.722222222222221</v>
      </c>
      <c r="J2105" s="7">
        <v>5.76</v>
      </c>
      <c r="K2105" s="14">
        <v>7.7482034026222326</v>
      </c>
      <c r="L2105" s="17" t="e">
        <v>#NULL!</v>
      </c>
      <c r="M2105" s="7">
        <v>5.9066120636165591</v>
      </c>
      <c r="N2105" s="7">
        <v>-0.10419924441089816</v>
      </c>
      <c r="O2105" s="7">
        <v>-1.9882034026222328</v>
      </c>
      <c r="P2105" s="7">
        <v>0</v>
      </c>
      <c r="Q2105" s="7">
        <v>1</v>
      </c>
      <c r="R2105" s="7">
        <v>1</v>
      </c>
      <c r="S2105" s="15">
        <v>3.8444444444444499</v>
      </c>
      <c r="T2105" s="15">
        <v>7.7866666666666697</v>
      </c>
      <c r="U2105" s="17" t="e">
        <v>#NULL!</v>
      </c>
      <c r="V2105" s="16">
        <v>8</v>
      </c>
      <c r="W2105" s="16">
        <v>0</v>
      </c>
      <c r="X2105" s="17" t="e">
        <v>#NULL!</v>
      </c>
      <c r="Y2105" s="13">
        <v>2</v>
      </c>
      <c r="Z2105" s="16">
        <v>3.5</v>
      </c>
      <c r="AA2105" s="13">
        <v>22</v>
      </c>
      <c r="AB2105" s="15">
        <v>14</v>
      </c>
      <c r="AC2105" s="15">
        <v>22</v>
      </c>
      <c r="AD2105" s="15">
        <v>13.286666666666701</v>
      </c>
      <c r="AE2105" s="15">
        <v>9.7866666666666706</v>
      </c>
      <c r="AF2105" s="7">
        <v>0</v>
      </c>
      <c r="AG2105" s="7">
        <v>0</v>
      </c>
      <c r="AH2105" s="7">
        <v>0</v>
      </c>
      <c r="AI2105" s="7">
        <v>0</v>
      </c>
      <c r="AJ2105" s="7">
        <v>0</v>
      </c>
      <c r="AK2105" s="7">
        <v>0</v>
      </c>
      <c r="AL2105" s="7">
        <v>0</v>
      </c>
      <c r="AM2105" s="7">
        <v>0</v>
      </c>
      <c r="AN2105" s="7">
        <v>0</v>
      </c>
      <c r="AO2105" s="7">
        <v>0</v>
      </c>
      <c r="AP2105" s="7">
        <v>0</v>
      </c>
      <c r="AQ2105" s="7">
        <v>0</v>
      </c>
      <c r="AR2105" s="7">
        <v>0</v>
      </c>
      <c r="AS2105" s="7">
        <v>0</v>
      </c>
      <c r="AT2105" s="7">
        <v>1</v>
      </c>
      <c r="AU2105" s="6">
        <f>VLOOKUP($B2105,'[1]výnosy standard'!$A$1:$T$2200,2,FALSE)</f>
        <v>29.74</v>
      </c>
      <c r="AV2105" s="6">
        <f>VLOOKUP($B2105,'[1]výnosy standard'!$A$1:$T$2200,3,FALSE)</f>
        <v>0</v>
      </c>
      <c r="AW2105" s="6">
        <f>VLOOKUP($B2105,'[1]výnosy standard'!$A$1:$T$2200,4,FALSE)</f>
        <v>8.17</v>
      </c>
      <c r="AX2105" s="6">
        <f>VLOOKUP($B2105,'[1]výnosy standard'!$A$1:$T$2200,5,FALSE)</f>
        <v>0</v>
      </c>
      <c r="AY2105" s="6">
        <f>VLOOKUP($B2105,'[1]výnosy standard'!$A$1:$T$2200,6,FALSE)</f>
        <v>1.04</v>
      </c>
      <c r="AZ2105" s="6">
        <f>VLOOKUP($B2105,'[1]výnosy standard'!$A$1:$T$2200,7,FALSE)</f>
        <v>0</v>
      </c>
      <c r="BA2105" s="6">
        <f>VLOOKUP($B2105,'[1]výnosy standard'!$A$1:$T$2200,8,FALSE)</f>
        <v>21.23</v>
      </c>
      <c r="BB2105" s="6">
        <f>VLOOKUP($B2105,'[1]výnosy standard'!$A$1:$T$2200,9,FALSE)</f>
        <v>7.52</v>
      </c>
      <c r="BC2105" s="6">
        <f>VLOOKUP($B2105,'[1]výnosy standard'!$A$1:$T$2200,10,FALSE)</f>
        <v>7.52</v>
      </c>
      <c r="BD2105" s="6">
        <f>VLOOKUP($B2105,'[1]výnosy standard'!$A$1:$T$2200,11,FALSE)</f>
        <v>3.66</v>
      </c>
      <c r="BE2105" s="6">
        <f>VLOOKUP($B2105,'[1]výnosy standard'!$A$1:$T$2200,12,FALSE)</f>
        <v>0</v>
      </c>
      <c r="BF2105" s="6">
        <f>VLOOKUP($B2105,'[1]výnosy standard'!$A$1:$T$2200,13,FALSE)</f>
        <v>0</v>
      </c>
      <c r="BG2105" s="6">
        <f>VLOOKUP($B2105,'[1]výnosy standard'!$A$1:$T$2200,14,FALSE)</f>
        <v>0</v>
      </c>
      <c r="BH2105" s="6">
        <f>VLOOKUP($B2105,'[1]výnosy standard'!$A$1:$T$2200,15,FALSE)</f>
        <v>0</v>
      </c>
      <c r="BI2105" s="6">
        <f>VLOOKUP($B2105,'[1]výnosy standard'!$A$1:$T$2200,16,FALSE)</f>
        <v>70.680000000000007</v>
      </c>
      <c r="BJ2105" s="6">
        <f>VLOOKUP($B2105,'[1]výnosy standard'!$A$1:$T$2200,17,FALSE)</f>
        <v>5.76</v>
      </c>
      <c r="BK2105" s="6">
        <f>VLOOKUP($B2105,'[1]výnosy standard'!$A$1:$T$2200,18,FALSE)</f>
        <v>5.76</v>
      </c>
      <c r="BL2105" s="6">
        <f>VLOOKUP($B2105,'[1]výnosy standard'!$A$1:$T$2200,19,FALSE)</f>
        <v>7.29</v>
      </c>
      <c r="BM2105" s="6">
        <f>VLOOKUP($B2105,'[1]výnosy standard'!$A$1:$T$2200,20,FALSE)</f>
        <v>0</v>
      </c>
      <c r="BN2105" s="6">
        <f>VLOOKUP(B2105,'[1]pšenice výnos'!$A$2:$E$2200,4)</f>
        <v>7.52</v>
      </c>
      <c r="BO2105" s="6">
        <f>VLOOKUP(B2105,[1]kukuřice!$A$2:$E$2200,5,FALSE)</f>
        <v>47.632768964803049</v>
      </c>
    </row>
    <row r="2106" spans="1:67" hidden="1" x14ac:dyDescent="0.25">
      <c r="A2106" s="7">
        <v>2267</v>
      </c>
      <c r="B2106" s="6" t="s">
        <v>186</v>
      </c>
      <c r="C2106" s="13">
        <v>81</v>
      </c>
      <c r="D2106" s="7">
        <v>36.859232213590012</v>
      </c>
      <c r="E2106" s="6" t="s">
        <v>14</v>
      </c>
      <c r="F2106" s="6" t="s">
        <v>28</v>
      </c>
      <c r="G2106" s="7">
        <v>36.859232213590012</v>
      </c>
      <c r="H2106" s="7">
        <v>34.546280546217709</v>
      </c>
      <c r="I2106" s="7">
        <v>34.546280546217709</v>
      </c>
      <c r="J2106" s="7">
        <v>4.7183082352941179</v>
      </c>
      <c r="K2106" s="14">
        <v>6.0973440751776575</v>
      </c>
      <c r="L2106" s="13">
        <v>15</v>
      </c>
      <c r="M2106" s="7">
        <v>5.9633207488778721</v>
      </c>
      <c r="N2106" s="7">
        <v>-0.15950109080014527</v>
      </c>
      <c r="O2106" s="7">
        <v>-1.3790358398835396</v>
      </c>
      <c r="P2106" s="7">
        <v>1</v>
      </c>
      <c r="Q2106" s="7">
        <v>8</v>
      </c>
      <c r="R2106" s="7">
        <v>0</v>
      </c>
      <c r="S2106" s="15">
        <v>4.55</v>
      </c>
      <c r="T2106" s="15">
        <v>9.9250000000000007</v>
      </c>
      <c r="U2106" s="17" t="e">
        <v>#NULL!</v>
      </c>
      <c r="V2106" s="16">
        <v>10.5</v>
      </c>
      <c r="W2106" s="16">
        <v>10.4</v>
      </c>
      <c r="X2106" s="17" t="e">
        <v>#NULL!</v>
      </c>
      <c r="Y2106" s="13">
        <v>3</v>
      </c>
      <c r="Z2106" s="16">
        <v>4</v>
      </c>
      <c r="AA2106" s="13">
        <v>17</v>
      </c>
      <c r="AB2106" s="15">
        <v>6.5</v>
      </c>
      <c r="AC2106" s="15">
        <v>6.6</v>
      </c>
      <c r="AD2106" s="15">
        <v>11.574999999999999</v>
      </c>
      <c r="AE2106" s="15">
        <v>7.5750000000000002</v>
      </c>
      <c r="AF2106" s="7">
        <v>0</v>
      </c>
      <c r="AG2106" s="7">
        <v>0</v>
      </c>
      <c r="AH2106" s="7">
        <v>0</v>
      </c>
      <c r="AI2106" s="7">
        <v>0</v>
      </c>
      <c r="AJ2106" s="7">
        <v>0</v>
      </c>
      <c r="AK2106" s="7">
        <v>0</v>
      </c>
      <c r="AL2106" s="7">
        <v>0</v>
      </c>
      <c r="AM2106" s="7">
        <v>0</v>
      </c>
      <c r="AN2106" s="7">
        <v>0</v>
      </c>
      <c r="AO2106" s="7">
        <v>0</v>
      </c>
      <c r="AP2106" s="7">
        <v>0</v>
      </c>
      <c r="AQ2106" s="7">
        <v>0</v>
      </c>
      <c r="AR2106" s="7">
        <v>0</v>
      </c>
      <c r="AS2106" s="7">
        <v>0</v>
      </c>
      <c r="AT2106" s="7">
        <v>1</v>
      </c>
      <c r="AU2106" s="6">
        <f>VLOOKUP($B2106,'[1]výnosy standard'!$A$1:$T$2200,2,FALSE)</f>
        <v>25.93</v>
      </c>
      <c r="AV2106" s="6">
        <f>VLOOKUP($B2106,'[1]výnosy standard'!$A$1:$T$2200,3,FALSE)</f>
        <v>0</v>
      </c>
      <c r="AW2106" s="6">
        <f>VLOOKUP($B2106,'[1]výnosy standard'!$A$1:$T$2200,4,FALSE)</f>
        <v>0</v>
      </c>
      <c r="AX2106" s="6">
        <f>VLOOKUP($B2106,'[1]výnosy standard'!$A$1:$T$2200,5,FALSE)</f>
        <v>4.49</v>
      </c>
      <c r="AY2106" s="6">
        <f>VLOOKUP($B2106,'[1]výnosy standard'!$A$1:$T$2200,6,FALSE)</f>
        <v>0</v>
      </c>
      <c r="AZ2106" s="6">
        <f>VLOOKUP($B2106,'[1]výnosy standard'!$A$1:$T$2200,7,FALSE)</f>
        <v>0</v>
      </c>
      <c r="BA2106" s="6">
        <f>VLOOKUP($B2106,'[1]výnosy standard'!$A$1:$T$2200,8,FALSE)</f>
        <v>0</v>
      </c>
      <c r="BB2106" s="6">
        <f>VLOOKUP($B2106,'[1]výnosy standard'!$A$1:$T$2200,9,FALSE)</f>
        <v>5.08</v>
      </c>
      <c r="BC2106" s="6">
        <f>VLOOKUP($B2106,'[1]výnosy standard'!$A$1:$T$2200,10,FALSE)</f>
        <v>5.08</v>
      </c>
      <c r="BD2106" s="6">
        <f>VLOOKUP($B2106,'[1]výnosy standard'!$A$1:$T$2200,11,FALSE)</f>
        <v>2.99</v>
      </c>
      <c r="BE2106" s="6">
        <f>VLOOKUP($B2106,'[1]výnosy standard'!$A$1:$T$2200,12,FALSE)</f>
        <v>4.74</v>
      </c>
      <c r="BF2106" s="6">
        <f>VLOOKUP($B2106,'[1]výnosy standard'!$A$1:$T$2200,13,FALSE)</f>
        <v>0</v>
      </c>
      <c r="BG2106" s="6">
        <f>VLOOKUP($B2106,'[1]výnosy standard'!$A$1:$T$2200,14,FALSE)</f>
        <v>0</v>
      </c>
      <c r="BH2106" s="6">
        <f>VLOOKUP($B2106,'[1]výnosy standard'!$A$1:$T$2200,15,FALSE)</f>
        <v>19.3</v>
      </c>
      <c r="BI2106" s="6">
        <f>VLOOKUP($B2106,'[1]výnosy standard'!$A$1:$T$2200,16,FALSE)</f>
        <v>0</v>
      </c>
      <c r="BJ2106" s="6">
        <f>VLOOKUP($B2106,'[1]výnosy standard'!$A$1:$T$2200,17,FALSE)</f>
        <v>4.1900000000000004</v>
      </c>
      <c r="BK2106" s="6">
        <f>VLOOKUP($B2106,'[1]výnosy standard'!$A$1:$T$2200,18,FALSE)</f>
        <v>4.1900000000000004</v>
      </c>
      <c r="BL2106" s="6">
        <f>VLOOKUP($B2106,'[1]výnosy standard'!$A$1:$T$2200,19,FALSE)</f>
        <v>4.6500000000000004</v>
      </c>
      <c r="BM2106" s="6">
        <f>VLOOKUP($B2106,'[1]výnosy standard'!$A$1:$T$2200,20,FALSE)</f>
        <v>0</v>
      </c>
      <c r="BN2106" s="6">
        <f>VLOOKUP(B2106,'[1]pšenice výnos'!$A$2:$E$2200,4)</f>
        <v>5.08</v>
      </c>
      <c r="BO2106" s="6">
        <f>VLOOKUP(B2106,[1]kukuřice!$A$2:$E$2200,5,FALSE)</f>
        <v>39.978666217438786</v>
      </c>
    </row>
    <row r="2107" spans="1:67" hidden="1" x14ac:dyDescent="0.25">
      <c r="A2107" s="7">
        <v>2219</v>
      </c>
      <c r="B2107" s="6" t="s">
        <v>200</v>
      </c>
      <c r="C2107" s="13">
        <v>517</v>
      </c>
      <c r="D2107" s="7">
        <v>36.866988729325421</v>
      </c>
      <c r="E2107" s="6" t="s">
        <v>14</v>
      </c>
      <c r="F2107" s="6" t="s">
        <v>28</v>
      </c>
      <c r="G2107" s="7">
        <v>36.866988729325421</v>
      </c>
      <c r="H2107" s="7">
        <v>35.408538633002948</v>
      </c>
      <c r="I2107" s="7">
        <v>35.408538633002948</v>
      </c>
      <c r="J2107" s="7">
        <v>4.6034094117647069</v>
      </c>
      <c r="K2107" s="14">
        <v>6.2633194047721563</v>
      </c>
      <c r="L2107" s="13">
        <v>15</v>
      </c>
      <c r="M2107" s="7">
        <v>5.9633207488778721</v>
      </c>
      <c r="N2107" s="7">
        <v>-0.15950109080014527</v>
      </c>
      <c r="O2107" s="7">
        <v>-1.6599099930074495</v>
      </c>
      <c r="P2107" s="7">
        <v>1</v>
      </c>
      <c r="Q2107" s="7">
        <v>7</v>
      </c>
      <c r="R2107" s="7">
        <v>0</v>
      </c>
      <c r="S2107" s="15">
        <v>4.68333333333333</v>
      </c>
      <c r="T2107" s="15">
        <v>9.4</v>
      </c>
      <c r="U2107" s="17" t="e">
        <v>#NULL!</v>
      </c>
      <c r="V2107" s="16">
        <v>11.5</v>
      </c>
      <c r="W2107" s="16">
        <v>11.1</v>
      </c>
      <c r="X2107" s="17" t="e">
        <v>#NULL!</v>
      </c>
      <c r="Y2107" s="13">
        <v>3</v>
      </c>
      <c r="Z2107" s="16">
        <v>4</v>
      </c>
      <c r="AA2107" s="13">
        <v>17</v>
      </c>
      <c r="AB2107" s="15">
        <v>5.5</v>
      </c>
      <c r="AC2107" s="15">
        <v>5.9</v>
      </c>
      <c r="AD2107" s="15">
        <v>10.875</v>
      </c>
      <c r="AE2107" s="15">
        <v>6.875</v>
      </c>
      <c r="AF2107" s="7">
        <v>0</v>
      </c>
      <c r="AG2107" s="7">
        <v>0</v>
      </c>
      <c r="AH2107" s="7">
        <v>0</v>
      </c>
      <c r="AI2107" s="7">
        <v>0</v>
      </c>
      <c r="AJ2107" s="7">
        <v>0</v>
      </c>
      <c r="AK2107" s="7">
        <v>0</v>
      </c>
      <c r="AL2107" s="7">
        <v>0</v>
      </c>
      <c r="AM2107" s="7">
        <v>0</v>
      </c>
      <c r="AN2107" s="7">
        <v>0</v>
      </c>
      <c r="AO2107" s="7">
        <v>0</v>
      </c>
      <c r="AP2107" s="7">
        <v>0</v>
      </c>
      <c r="AQ2107" s="7">
        <v>0</v>
      </c>
      <c r="AR2107" s="7">
        <v>0</v>
      </c>
      <c r="AS2107" s="7">
        <v>0</v>
      </c>
      <c r="AT2107" s="7">
        <v>1</v>
      </c>
      <c r="AU2107" s="6">
        <f>VLOOKUP($B2107,'[1]výnosy standard'!$A$1:$T$2200,2,FALSE)</f>
        <v>28.17</v>
      </c>
      <c r="AV2107" s="6">
        <f>VLOOKUP($B2107,'[1]výnosy standard'!$A$1:$T$2200,3,FALSE)</f>
        <v>0</v>
      </c>
      <c r="AW2107" s="6">
        <f>VLOOKUP($B2107,'[1]výnosy standard'!$A$1:$T$2200,4,FALSE)</f>
        <v>0</v>
      </c>
      <c r="AX2107" s="6">
        <f>VLOOKUP($B2107,'[1]výnosy standard'!$A$1:$T$2200,5,FALSE)</f>
        <v>4.62</v>
      </c>
      <c r="AY2107" s="6">
        <f>VLOOKUP($B2107,'[1]výnosy standard'!$A$1:$T$2200,6,FALSE)</f>
        <v>0.65</v>
      </c>
      <c r="AZ2107" s="6">
        <f>VLOOKUP($B2107,'[1]výnosy standard'!$A$1:$T$2200,7,FALSE)</f>
        <v>4.25</v>
      </c>
      <c r="BA2107" s="6">
        <f>VLOOKUP($B2107,'[1]výnosy standard'!$A$1:$T$2200,8,FALSE)</f>
        <v>0</v>
      </c>
      <c r="BB2107" s="6">
        <f>VLOOKUP($B2107,'[1]výnosy standard'!$A$1:$T$2200,9,FALSE)</f>
        <v>5.5</v>
      </c>
      <c r="BC2107" s="6">
        <f>VLOOKUP($B2107,'[1]výnosy standard'!$A$1:$T$2200,10,FALSE)</f>
        <v>5.5</v>
      </c>
      <c r="BD2107" s="6">
        <f>VLOOKUP($B2107,'[1]výnosy standard'!$A$1:$T$2200,11,FALSE)</f>
        <v>3.12</v>
      </c>
      <c r="BE2107" s="6">
        <f>VLOOKUP($B2107,'[1]výnosy standard'!$A$1:$T$2200,12,FALSE)</f>
        <v>5.15</v>
      </c>
      <c r="BF2107" s="6">
        <f>VLOOKUP($B2107,'[1]výnosy standard'!$A$1:$T$2200,13,FALSE)</f>
        <v>0</v>
      </c>
      <c r="BG2107" s="6">
        <f>VLOOKUP($B2107,'[1]výnosy standard'!$A$1:$T$2200,14,FALSE)</f>
        <v>0</v>
      </c>
      <c r="BH2107" s="6">
        <f>VLOOKUP($B2107,'[1]výnosy standard'!$A$1:$T$2200,15,FALSE)</f>
        <v>20.97</v>
      </c>
      <c r="BI2107" s="6">
        <f>VLOOKUP($B2107,'[1]výnosy standard'!$A$1:$T$2200,16,FALSE)</f>
        <v>0</v>
      </c>
      <c r="BJ2107" s="6">
        <f>VLOOKUP($B2107,'[1]výnosy standard'!$A$1:$T$2200,17,FALSE)</f>
        <v>3.89</v>
      </c>
      <c r="BK2107" s="6">
        <f>VLOOKUP($B2107,'[1]výnosy standard'!$A$1:$T$2200,18,FALSE)</f>
        <v>3.89</v>
      </c>
      <c r="BL2107" s="6">
        <f>VLOOKUP($B2107,'[1]výnosy standard'!$A$1:$T$2200,19,FALSE)</f>
        <v>5.13</v>
      </c>
      <c r="BM2107" s="6">
        <f>VLOOKUP($B2107,'[1]výnosy standard'!$A$1:$T$2200,20,FALSE)</f>
        <v>0</v>
      </c>
      <c r="BN2107" s="6">
        <f>VLOOKUP(B2107,'[1]pšenice výnos'!$A$2:$E$2200,4)</f>
        <v>5.5</v>
      </c>
      <c r="BO2107" s="6">
        <f>VLOOKUP(B2107,[1]kukuřice!$A$2:$E$2200,5,FALSE)</f>
        <v>38.719103543145614</v>
      </c>
    </row>
    <row r="2108" spans="1:67" hidden="1" x14ac:dyDescent="0.25">
      <c r="A2108" s="7">
        <v>2076</v>
      </c>
      <c r="B2108" s="6" t="s">
        <v>141</v>
      </c>
      <c r="C2108" s="13">
        <v>75</v>
      </c>
      <c r="D2108" s="7">
        <v>36.871508379888262</v>
      </c>
      <c r="E2108" s="6" t="s">
        <v>14</v>
      </c>
      <c r="F2108" s="6" t="s">
        <v>28</v>
      </c>
      <c r="G2108" s="7">
        <v>36.871508379888262</v>
      </c>
      <c r="H2108" s="7">
        <v>20.111731843575416</v>
      </c>
      <c r="I2108" s="7">
        <v>20.111731843575416</v>
      </c>
      <c r="J2108" s="7">
        <v>8.9500000000000011</v>
      </c>
      <c r="K2108" s="14">
        <v>6.8768076422526896</v>
      </c>
      <c r="L2108" s="13">
        <v>15</v>
      </c>
      <c r="M2108" s="7">
        <v>5.9633207488778721</v>
      </c>
      <c r="N2108" s="7">
        <v>-0.15950109080014527</v>
      </c>
      <c r="O2108" s="7">
        <v>2.0731923577473115</v>
      </c>
      <c r="P2108" s="7">
        <v>0</v>
      </c>
      <c r="Q2108" s="7">
        <v>9</v>
      </c>
      <c r="R2108" s="7">
        <v>0</v>
      </c>
      <c r="S2108" s="15">
        <v>2.06111111111111</v>
      </c>
      <c r="T2108" s="15">
        <v>5.43333333333333</v>
      </c>
      <c r="U2108" s="15">
        <v>6.2850000000000001</v>
      </c>
      <c r="V2108" s="16">
        <v>18.899999999999999</v>
      </c>
      <c r="W2108" s="16">
        <v>17.5</v>
      </c>
      <c r="X2108" s="13">
        <v>-1</v>
      </c>
      <c r="Y2108" s="13">
        <v>2</v>
      </c>
      <c r="Z2108" s="16">
        <v>3.5</v>
      </c>
      <c r="AA2108" s="13">
        <v>22</v>
      </c>
      <c r="AB2108" s="15">
        <v>3.1</v>
      </c>
      <c r="AC2108" s="15">
        <v>4.5</v>
      </c>
      <c r="AD2108" s="15">
        <v>6.55833333333333</v>
      </c>
      <c r="AE2108" s="15">
        <v>3.05833333333333</v>
      </c>
      <c r="AF2108" s="7">
        <v>0</v>
      </c>
      <c r="AG2108" s="7">
        <v>0</v>
      </c>
      <c r="AH2108" s="7">
        <v>0</v>
      </c>
      <c r="AI2108" s="7">
        <v>0</v>
      </c>
      <c r="AJ2108" s="7">
        <v>0</v>
      </c>
      <c r="AK2108" s="7">
        <v>0</v>
      </c>
      <c r="AL2108" s="7">
        <v>0</v>
      </c>
      <c r="AM2108" s="7">
        <v>0</v>
      </c>
      <c r="AN2108" s="7">
        <v>0</v>
      </c>
      <c r="AO2108" s="7">
        <v>0</v>
      </c>
      <c r="AP2108" s="7">
        <v>0</v>
      </c>
      <c r="AQ2108" s="7">
        <v>0</v>
      </c>
      <c r="AR2108" s="7">
        <v>0</v>
      </c>
      <c r="AS2108" s="7">
        <v>0</v>
      </c>
      <c r="AT2108" s="7">
        <v>1</v>
      </c>
      <c r="AU2108" s="6">
        <f>VLOOKUP($B2108,'[1]výnosy standard'!$A$1:$T$2200,2,FALSE)</f>
        <v>29.15</v>
      </c>
      <c r="AV2108" s="6">
        <f>VLOOKUP($B2108,'[1]výnosy standard'!$A$1:$T$2200,3,FALSE)</f>
        <v>0</v>
      </c>
      <c r="AW2108" s="6">
        <f>VLOOKUP($B2108,'[1]výnosy standard'!$A$1:$T$2200,4,FALSE)</f>
        <v>9.5500000000000007</v>
      </c>
      <c r="AX2108" s="6">
        <f>VLOOKUP($B2108,'[1]výnosy standard'!$A$1:$T$2200,5,FALSE)</f>
        <v>0</v>
      </c>
      <c r="AY2108" s="6">
        <f>VLOOKUP($B2108,'[1]výnosy standard'!$A$1:$T$2200,6,FALSE)</f>
        <v>0.87</v>
      </c>
      <c r="AZ2108" s="6">
        <f>VLOOKUP($B2108,'[1]výnosy standard'!$A$1:$T$2200,7,FALSE)</f>
        <v>0</v>
      </c>
      <c r="BA2108" s="6">
        <f>VLOOKUP($B2108,'[1]výnosy standard'!$A$1:$T$2200,8,FALSE)</f>
        <v>20.81</v>
      </c>
      <c r="BB2108" s="6">
        <f>VLOOKUP($B2108,'[1]výnosy standard'!$A$1:$T$2200,9,FALSE)</f>
        <v>7.41</v>
      </c>
      <c r="BC2108" s="6">
        <f>VLOOKUP($B2108,'[1]výnosy standard'!$A$1:$T$2200,10,FALSE)</f>
        <v>7.41</v>
      </c>
      <c r="BD2108" s="6">
        <f>VLOOKUP($B2108,'[1]výnosy standard'!$A$1:$T$2200,11,FALSE)</f>
        <v>3.58</v>
      </c>
      <c r="BE2108" s="6">
        <f>VLOOKUP($B2108,'[1]výnosy standard'!$A$1:$T$2200,12,FALSE)</f>
        <v>0</v>
      </c>
      <c r="BF2108" s="6">
        <f>VLOOKUP($B2108,'[1]výnosy standard'!$A$1:$T$2200,13,FALSE)</f>
        <v>0</v>
      </c>
      <c r="BG2108" s="6">
        <f>VLOOKUP($B2108,'[1]výnosy standard'!$A$1:$T$2200,14,FALSE)</f>
        <v>0</v>
      </c>
      <c r="BH2108" s="6">
        <f>VLOOKUP($B2108,'[1]výnosy standard'!$A$1:$T$2200,15,FALSE)</f>
        <v>0</v>
      </c>
      <c r="BI2108" s="6">
        <f>VLOOKUP($B2108,'[1]výnosy standard'!$A$1:$T$2200,16,FALSE)</f>
        <v>69.13</v>
      </c>
      <c r="BJ2108" s="6">
        <f>VLOOKUP($B2108,'[1]výnosy standard'!$A$1:$T$2200,17,FALSE)</f>
        <v>5.66</v>
      </c>
      <c r="BK2108" s="6">
        <f>VLOOKUP($B2108,'[1]výnosy standard'!$A$1:$T$2200,18,FALSE)</f>
        <v>5.66</v>
      </c>
      <c r="BL2108" s="6">
        <f>VLOOKUP($B2108,'[1]výnosy standard'!$A$1:$T$2200,19,FALSE)</f>
        <v>7.28</v>
      </c>
      <c r="BM2108" s="6">
        <f>VLOOKUP($B2108,'[1]výnosy standard'!$A$1:$T$2200,20,FALSE)</f>
        <v>0</v>
      </c>
      <c r="BN2108" s="6">
        <f>VLOOKUP(B2108,'[1]pšenice výnos'!$A$2:$E$2200,4)</f>
        <v>7.41</v>
      </c>
      <c r="BO2108" s="6">
        <f>VLOOKUP(B2108,[1]kukuřice!$A$2:$E$2200,5,FALSE)</f>
        <v>45.923435298634445</v>
      </c>
    </row>
    <row r="2109" spans="1:67" hidden="1" x14ac:dyDescent="0.25">
      <c r="A2109" s="7">
        <v>1734</v>
      </c>
      <c r="B2109" s="6" t="s">
        <v>120</v>
      </c>
      <c r="C2109" s="13">
        <v>186</v>
      </c>
      <c r="D2109" s="7">
        <v>36.907967685727861</v>
      </c>
      <c r="E2109" s="6" t="s">
        <v>14</v>
      </c>
      <c r="F2109" s="6" t="s">
        <v>28</v>
      </c>
      <c r="G2109" s="7">
        <v>36.907967685727861</v>
      </c>
      <c r="H2109" s="7">
        <v>24.235704102645336</v>
      </c>
      <c r="I2109" s="7">
        <v>24.235704102645336</v>
      </c>
      <c r="J2109" s="7">
        <v>6.3129999999999997</v>
      </c>
      <c r="K2109" s="14">
        <v>5.3906482381912966</v>
      </c>
      <c r="L2109" s="13">
        <v>18</v>
      </c>
      <c r="M2109" s="7">
        <v>5.9633207488778721</v>
      </c>
      <c r="N2109" s="7">
        <v>-0.15950109080014527</v>
      </c>
      <c r="O2109" s="7">
        <v>0.92235176180870315</v>
      </c>
      <c r="P2109" s="7">
        <v>7</v>
      </c>
      <c r="Q2109" s="7">
        <v>1</v>
      </c>
      <c r="R2109" s="7">
        <v>0</v>
      </c>
      <c r="S2109" s="15">
        <v>0.85277777777777797</v>
      </c>
      <c r="T2109" s="15">
        <v>2.3455555555555598</v>
      </c>
      <c r="U2109" s="15">
        <v>4.7637566137566099</v>
      </c>
      <c r="V2109" s="16">
        <v>15.2</v>
      </c>
      <c r="W2109" s="16">
        <v>15.1</v>
      </c>
      <c r="X2109" s="13">
        <v>-1</v>
      </c>
      <c r="Y2109" s="13">
        <v>4</v>
      </c>
      <c r="Z2109" s="16">
        <v>4.7</v>
      </c>
      <c r="AA2109" s="13">
        <v>14</v>
      </c>
      <c r="AB2109" s="15">
        <v>-1.2</v>
      </c>
      <c r="AC2109" s="15">
        <v>-1.1000000000000001</v>
      </c>
      <c r="AD2109" s="15">
        <v>2.0705555555555599</v>
      </c>
      <c r="AE2109" s="15">
        <v>-2.6294444444444398</v>
      </c>
      <c r="AF2109" s="7">
        <v>0</v>
      </c>
      <c r="AG2109" s="7">
        <v>0</v>
      </c>
      <c r="AH2109" s="7">
        <v>0</v>
      </c>
      <c r="AI2109" s="7">
        <v>0</v>
      </c>
      <c r="AJ2109" s="7">
        <v>0</v>
      </c>
      <c r="AK2109" s="7">
        <v>0</v>
      </c>
      <c r="AL2109" s="7">
        <v>0</v>
      </c>
      <c r="AM2109" s="7">
        <v>0</v>
      </c>
      <c r="AN2109" s="7">
        <v>0</v>
      </c>
      <c r="AO2109" s="7">
        <v>0</v>
      </c>
      <c r="AP2109" s="7">
        <v>0</v>
      </c>
      <c r="AQ2109" s="7">
        <v>0</v>
      </c>
      <c r="AR2109" s="7">
        <v>0</v>
      </c>
      <c r="AS2109" s="7">
        <v>0</v>
      </c>
      <c r="AT2109" s="7">
        <v>1</v>
      </c>
      <c r="AU2109" s="6">
        <f>VLOOKUP($B2109,'[1]výnosy standard'!$A$1:$T$2200,2,FALSE)</f>
        <v>25.2</v>
      </c>
      <c r="AV2109" s="6">
        <f>VLOOKUP($B2109,'[1]výnosy standard'!$A$1:$T$2200,3,FALSE)</f>
        <v>0</v>
      </c>
      <c r="AW2109" s="6">
        <f>VLOOKUP($B2109,'[1]výnosy standard'!$A$1:$T$2200,4,FALSE)</f>
        <v>0</v>
      </c>
      <c r="AX2109" s="6">
        <f>VLOOKUP($B2109,'[1]výnosy standard'!$A$1:$T$2200,5,FALSE)</f>
        <v>0</v>
      </c>
      <c r="AY2109" s="6">
        <f>VLOOKUP($B2109,'[1]výnosy standard'!$A$1:$T$2200,6,FALSE)</f>
        <v>0</v>
      </c>
      <c r="AZ2109" s="6">
        <f>VLOOKUP($B2109,'[1]výnosy standard'!$A$1:$T$2200,7,FALSE)</f>
        <v>0</v>
      </c>
      <c r="BA2109" s="6">
        <f>VLOOKUP($B2109,'[1]výnosy standard'!$A$1:$T$2200,8,FALSE)</f>
        <v>0</v>
      </c>
      <c r="BB2109" s="6">
        <f>VLOOKUP($B2109,'[1]výnosy standard'!$A$1:$T$2200,9,FALSE)</f>
        <v>6.08</v>
      </c>
      <c r="BC2109" s="6">
        <f>VLOOKUP($B2109,'[1]výnosy standard'!$A$1:$T$2200,10,FALSE)</f>
        <v>6.08</v>
      </c>
      <c r="BD2109" s="6">
        <f>VLOOKUP($B2109,'[1]výnosy standard'!$A$1:$T$2200,11,FALSE)</f>
        <v>3.49</v>
      </c>
      <c r="BE2109" s="6">
        <f>VLOOKUP($B2109,'[1]výnosy standard'!$A$1:$T$2200,12,FALSE)</f>
        <v>5.61</v>
      </c>
      <c r="BF2109" s="6">
        <f>VLOOKUP($B2109,'[1]výnosy standard'!$A$1:$T$2200,13,FALSE)</f>
        <v>0</v>
      </c>
      <c r="BG2109" s="6">
        <f>VLOOKUP($B2109,'[1]výnosy standard'!$A$1:$T$2200,14,FALSE)</f>
        <v>0</v>
      </c>
      <c r="BH2109" s="6">
        <f>VLOOKUP($B2109,'[1]výnosy standard'!$A$1:$T$2200,15,FALSE)</f>
        <v>18.760000000000002</v>
      </c>
      <c r="BI2109" s="6">
        <f>VLOOKUP($B2109,'[1]výnosy standard'!$A$1:$T$2200,16,FALSE)</f>
        <v>0</v>
      </c>
      <c r="BJ2109" s="6">
        <f>VLOOKUP($B2109,'[1]výnosy standard'!$A$1:$T$2200,17,FALSE)</f>
        <v>4.53</v>
      </c>
      <c r="BK2109" s="6">
        <f>VLOOKUP($B2109,'[1]výnosy standard'!$A$1:$T$2200,18,FALSE)</f>
        <v>4.53</v>
      </c>
      <c r="BL2109" s="6">
        <f>VLOOKUP($B2109,'[1]výnosy standard'!$A$1:$T$2200,19,FALSE)</f>
        <v>5.73</v>
      </c>
      <c r="BM2109" s="6">
        <f>VLOOKUP($B2109,'[1]výnosy standard'!$A$1:$T$2200,20,FALSE)</f>
        <v>0</v>
      </c>
      <c r="BN2109" s="6">
        <f>VLOOKUP(B2109,'[1]pšenice výnos'!$A$2:$E$2200,4)</f>
        <v>6.08</v>
      </c>
      <c r="BO2109" s="6">
        <f>VLOOKUP(B2109,[1]kukuřice!$A$2:$E$2200,5,FALSE)</f>
        <v>43.111246750556127</v>
      </c>
    </row>
    <row r="2110" spans="1:67" hidden="1" x14ac:dyDescent="0.25">
      <c r="A2110" s="7">
        <v>2682</v>
      </c>
      <c r="B2110" s="6" t="s">
        <v>233</v>
      </c>
      <c r="C2110" s="13">
        <v>99</v>
      </c>
      <c r="D2110" s="7">
        <v>37.184856750209512</v>
      </c>
      <c r="E2110" s="6" t="s">
        <v>14</v>
      </c>
      <c r="F2110" s="6" t="s">
        <v>28</v>
      </c>
      <c r="G2110" s="7">
        <v>37.184856750209512</v>
      </c>
      <c r="H2110" s="7">
        <v>35.171799706683423</v>
      </c>
      <c r="I2110" s="7">
        <v>35.171799706683423</v>
      </c>
      <c r="J2110" s="7">
        <v>4.4922352941176475</v>
      </c>
      <c r="K2110" s="14">
        <v>5.212725441029801</v>
      </c>
      <c r="L2110" s="13">
        <v>15</v>
      </c>
      <c r="M2110" s="7">
        <v>5.9633207488778721</v>
      </c>
      <c r="N2110" s="7">
        <v>-0.15950109080014527</v>
      </c>
      <c r="O2110" s="7">
        <v>-0.72049014691215341</v>
      </c>
      <c r="P2110" s="7">
        <v>1</v>
      </c>
      <c r="Q2110" s="7">
        <v>7</v>
      </c>
      <c r="R2110" s="7">
        <v>0</v>
      </c>
      <c r="S2110" s="15">
        <v>3.2250000000000001</v>
      </c>
      <c r="T2110" s="15">
        <v>6.6866666666666701</v>
      </c>
      <c r="U2110" s="15">
        <v>6.2</v>
      </c>
      <c r="V2110" s="16">
        <v>10.9</v>
      </c>
      <c r="W2110" s="16">
        <v>11.1</v>
      </c>
      <c r="X2110" s="17" t="e">
        <v>#NULL!</v>
      </c>
      <c r="Y2110" s="13">
        <v>4</v>
      </c>
      <c r="Z2110" s="16">
        <v>4.7</v>
      </c>
      <c r="AA2110" s="13">
        <v>14</v>
      </c>
      <c r="AB2110" s="15">
        <v>3.1</v>
      </c>
      <c r="AC2110" s="15">
        <v>2.9</v>
      </c>
      <c r="AD2110" s="15">
        <v>7.4116666666666697</v>
      </c>
      <c r="AE2110" s="15">
        <v>2.71166666666667</v>
      </c>
      <c r="AF2110" s="7">
        <v>0</v>
      </c>
      <c r="AG2110" s="7">
        <v>0</v>
      </c>
      <c r="AH2110" s="7">
        <v>0</v>
      </c>
      <c r="AI2110" s="7">
        <v>0</v>
      </c>
      <c r="AJ2110" s="7">
        <v>0</v>
      </c>
      <c r="AK2110" s="7">
        <v>0</v>
      </c>
      <c r="AL2110" s="7">
        <v>0</v>
      </c>
      <c r="AM2110" s="7">
        <v>0</v>
      </c>
      <c r="AN2110" s="7">
        <v>0</v>
      </c>
      <c r="AO2110" s="7">
        <v>0</v>
      </c>
      <c r="AP2110" s="7">
        <v>0</v>
      </c>
      <c r="AQ2110" s="7">
        <v>0</v>
      </c>
      <c r="AR2110" s="7">
        <v>0</v>
      </c>
      <c r="AS2110" s="7">
        <v>0</v>
      </c>
      <c r="AT2110" s="7">
        <v>1</v>
      </c>
      <c r="AU2110" s="6">
        <f>VLOOKUP($B2110,'[1]výnosy standard'!$A$1:$T$2200,2,FALSE)</f>
        <v>0</v>
      </c>
      <c r="AV2110" s="6">
        <f>VLOOKUP($B2110,'[1]výnosy standard'!$A$1:$T$2200,3,FALSE)</f>
        <v>0</v>
      </c>
      <c r="AW2110" s="6">
        <f>VLOOKUP($B2110,'[1]výnosy standard'!$A$1:$T$2200,4,FALSE)</f>
        <v>0</v>
      </c>
      <c r="AX2110" s="6">
        <f>VLOOKUP($B2110,'[1]výnosy standard'!$A$1:$T$2200,5,FALSE)</f>
        <v>4.07</v>
      </c>
      <c r="AY2110" s="6">
        <f>VLOOKUP($B2110,'[1]výnosy standard'!$A$1:$T$2200,6,FALSE)</f>
        <v>0</v>
      </c>
      <c r="AZ2110" s="6">
        <f>VLOOKUP($B2110,'[1]výnosy standard'!$A$1:$T$2200,7,FALSE)</f>
        <v>0</v>
      </c>
      <c r="BA2110" s="6">
        <f>VLOOKUP($B2110,'[1]výnosy standard'!$A$1:$T$2200,8,FALSE)</f>
        <v>0</v>
      </c>
      <c r="BB2110" s="6">
        <f>VLOOKUP($B2110,'[1]výnosy standard'!$A$1:$T$2200,9,FALSE)</f>
        <v>4.87</v>
      </c>
      <c r="BC2110" s="6">
        <f>VLOOKUP($B2110,'[1]výnosy standard'!$A$1:$T$2200,10,FALSE)</f>
        <v>4.87</v>
      </c>
      <c r="BD2110" s="6">
        <f>VLOOKUP($B2110,'[1]výnosy standard'!$A$1:$T$2200,11,FALSE)</f>
        <v>2.69</v>
      </c>
      <c r="BE2110" s="6">
        <f>VLOOKUP($B2110,'[1]výnosy standard'!$A$1:$T$2200,12,FALSE)</f>
        <v>4.78</v>
      </c>
      <c r="BF2110" s="6">
        <f>VLOOKUP($B2110,'[1]výnosy standard'!$A$1:$T$2200,13,FALSE)</f>
        <v>0</v>
      </c>
      <c r="BG2110" s="6">
        <f>VLOOKUP($B2110,'[1]výnosy standard'!$A$1:$T$2200,14,FALSE)</f>
        <v>0</v>
      </c>
      <c r="BH2110" s="6">
        <f>VLOOKUP($B2110,'[1]výnosy standard'!$A$1:$T$2200,15,FALSE)</f>
        <v>0</v>
      </c>
      <c r="BI2110" s="6">
        <f>VLOOKUP($B2110,'[1]výnosy standard'!$A$1:$T$2200,16,FALSE)</f>
        <v>0</v>
      </c>
      <c r="BJ2110" s="6">
        <f>VLOOKUP($B2110,'[1]výnosy standard'!$A$1:$T$2200,17,FALSE)</f>
        <v>3.73</v>
      </c>
      <c r="BK2110" s="6">
        <f>VLOOKUP($B2110,'[1]výnosy standard'!$A$1:$T$2200,18,FALSE)</f>
        <v>3.73</v>
      </c>
      <c r="BL2110" s="6">
        <f>VLOOKUP($B2110,'[1]výnosy standard'!$A$1:$T$2200,19,FALSE)</f>
        <v>4.49</v>
      </c>
      <c r="BM2110" s="6">
        <f>VLOOKUP($B2110,'[1]výnosy standard'!$A$1:$T$2200,20,FALSE)</f>
        <v>0</v>
      </c>
      <c r="BN2110" s="6">
        <f>VLOOKUP(B2110,'[1]pšenice výnos'!$A$2:$E$2200,4)</f>
        <v>4.87</v>
      </c>
      <c r="BO2110" s="6">
        <f>VLOOKUP(B2110,[1]kukuřice!$A$2:$E$2200,5,FALSE)</f>
        <v>39.30241752701572</v>
      </c>
    </row>
    <row r="2111" spans="1:67" hidden="1" x14ac:dyDescent="0.25">
      <c r="A2111" s="7">
        <v>1847</v>
      </c>
      <c r="B2111" s="6" t="s">
        <v>140</v>
      </c>
      <c r="C2111" s="13">
        <v>140</v>
      </c>
      <c r="D2111" s="7">
        <v>37.193508986887679</v>
      </c>
      <c r="E2111" s="6" t="s">
        <v>14</v>
      </c>
      <c r="F2111" s="6" t="s">
        <v>28</v>
      </c>
      <c r="G2111" s="7">
        <v>37.193508986887679</v>
      </c>
      <c r="H2111" s="7">
        <v>35.223899059871357</v>
      </c>
      <c r="I2111" s="7">
        <v>35.223899059871357</v>
      </c>
      <c r="J2111" s="7">
        <v>5.70635294117647</v>
      </c>
      <c r="K2111" s="14">
        <v>6.5976062485668638</v>
      </c>
      <c r="L2111" s="13">
        <v>11</v>
      </c>
      <c r="M2111" s="7">
        <v>5.9633207488778721</v>
      </c>
      <c r="N2111" s="7">
        <v>-0.15950109080014527</v>
      </c>
      <c r="O2111" s="7">
        <v>-0.89125330739039388</v>
      </c>
      <c r="P2111" s="7">
        <v>0</v>
      </c>
      <c r="Q2111" s="7">
        <v>8</v>
      </c>
      <c r="R2111" s="7">
        <v>0</v>
      </c>
      <c r="S2111" s="17" t="e">
        <v>#NULL!</v>
      </c>
      <c r="T2111" s="17" t="e">
        <v>#NULL!</v>
      </c>
      <c r="U2111" s="17" t="e">
        <v>#NULL!</v>
      </c>
      <c r="V2111" s="17" t="e">
        <v>#NULL!</v>
      </c>
      <c r="W2111" s="17" t="e">
        <v>#NULL!</v>
      </c>
      <c r="X2111" s="17" t="e">
        <v>#NULL!</v>
      </c>
      <c r="Y2111" s="17" t="e">
        <v>#NULL!</v>
      </c>
      <c r="Z2111" s="17" t="e">
        <v>#NULL!</v>
      </c>
      <c r="AA2111" s="17" t="e">
        <v>#NULL!</v>
      </c>
      <c r="AB2111" s="17" t="e">
        <v>#NULL!</v>
      </c>
      <c r="AC2111" s="17" t="e">
        <v>#NULL!</v>
      </c>
      <c r="AD2111" s="17" t="e">
        <v>#NULL!</v>
      </c>
      <c r="AE2111" s="17" t="e">
        <v>#NULL!</v>
      </c>
      <c r="AF2111" s="7">
        <v>0</v>
      </c>
      <c r="AG2111" s="7">
        <v>0</v>
      </c>
      <c r="AH2111" s="7">
        <v>0</v>
      </c>
      <c r="AI2111" s="7">
        <v>0</v>
      </c>
      <c r="AJ2111" s="7">
        <v>0</v>
      </c>
      <c r="AK2111" s="7">
        <v>0</v>
      </c>
      <c r="AL2111" s="7">
        <v>0</v>
      </c>
      <c r="AM2111" s="7">
        <v>0</v>
      </c>
      <c r="AN2111" s="7">
        <v>0</v>
      </c>
      <c r="AO2111" s="7">
        <v>0</v>
      </c>
      <c r="AP2111" s="7">
        <v>0</v>
      </c>
      <c r="AQ2111" s="7">
        <v>0</v>
      </c>
      <c r="AR2111" s="7">
        <v>0</v>
      </c>
      <c r="AS2111" s="7">
        <v>0</v>
      </c>
      <c r="AT2111" s="7">
        <v>1</v>
      </c>
      <c r="AU2111" s="6">
        <f>VLOOKUP($B2111,'[1]výnosy standard'!$A$1:$T$2200,2,FALSE)</f>
        <v>0</v>
      </c>
      <c r="AV2111" s="6">
        <f>VLOOKUP($B2111,'[1]výnosy standard'!$A$1:$T$2200,3,FALSE)</f>
        <v>0</v>
      </c>
      <c r="AW2111" s="6">
        <f>VLOOKUP($B2111,'[1]výnosy standard'!$A$1:$T$2200,4,FALSE)</f>
        <v>8.07</v>
      </c>
      <c r="AX2111" s="6">
        <f>VLOOKUP($B2111,'[1]výnosy standard'!$A$1:$T$2200,5,FALSE)</f>
        <v>0</v>
      </c>
      <c r="AY2111" s="6">
        <f>VLOOKUP($B2111,'[1]výnosy standard'!$A$1:$T$2200,6,FALSE)</f>
        <v>0.87</v>
      </c>
      <c r="AZ2111" s="6">
        <f>VLOOKUP($B2111,'[1]výnosy standard'!$A$1:$T$2200,7,FALSE)</f>
        <v>0</v>
      </c>
      <c r="BA2111" s="6">
        <f>VLOOKUP($B2111,'[1]výnosy standard'!$A$1:$T$2200,8,FALSE)</f>
        <v>20.82</v>
      </c>
      <c r="BB2111" s="6">
        <f>VLOOKUP($B2111,'[1]výnosy standard'!$A$1:$T$2200,9,FALSE)</f>
        <v>6.81</v>
      </c>
      <c r="BC2111" s="6">
        <f>VLOOKUP($B2111,'[1]výnosy standard'!$A$1:$T$2200,10,FALSE)</f>
        <v>6.81</v>
      </c>
      <c r="BD2111" s="6">
        <f>VLOOKUP($B2111,'[1]výnosy standard'!$A$1:$T$2200,11,FALSE)</f>
        <v>3.63</v>
      </c>
      <c r="BE2111" s="6">
        <f>VLOOKUP($B2111,'[1]výnosy standard'!$A$1:$T$2200,12,FALSE)</f>
        <v>6.83</v>
      </c>
      <c r="BF2111" s="6">
        <f>VLOOKUP($B2111,'[1]výnosy standard'!$A$1:$T$2200,13,FALSE)</f>
        <v>0</v>
      </c>
      <c r="BG2111" s="6">
        <f>VLOOKUP($B2111,'[1]výnosy standard'!$A$1:$T$2200,14,FALSE)</f>
        <v>0</v>
      </c>
      <c r="BH2111" s="6">
        <f>VLOOKUP($B2111,'[1]výnosy standard'!$A$1:$T$2200,15,FALSE)</f>
        <v>0</v>
      </c>
      <c r="BI2111" s="6">
        <f>VLOOKUP($B2111,'[1]výnosy standard'!$A$1:$T$2200,16,FALSE)</f>
        <v>60.74</v>
      </c>
      <c r="BJ2111" s="6">
        <f>VLOOKUP($B2111,'[1]výnosy standard'!$A$1:$T$2200,17,FALSE)</f>
        <v>5.19</v>
      </c>
      <c r="BK2111" s="6">
        <f>VLOOKUP($B2111,'[1]výnosy standard'!$A$1:$T$2200,18,FALSE)</f>
        <v>5.19</v>
      </c>
      <c r="BL2111" s="6">
        <f>VLOOKUP($B2111,'[1]výnosy standard'!$A$1:$T$2200,19,FALSE)</f>
        <v>6.22</v>
      </c>
      <c r="BM2111" s="6">
        <f>VLOOKUP($B2111,'[1]výnosy standard'!$A$1:$T$2200,20,FALSE)</f>
        <v>0</v>
      </c>
      <c r="BN2111" s="6">
        <f>VLOOKUP(B2111,'[1]pšenice výnos'!$A$2:$E$2200,4)</f>
        <v>6.81</v>
      </c>
      <c r="BO2111" s="6">
        <f>VLOOKUP(B2111,[1]kukuřice!$A$2:$E$2200,5,FALSE)</f>
        <v>36.008388998337558</v>
      </c>
    </row>
    <row r="2112" spans="1:67" hidden="1" x14ac:dyDescent="0.25">
      <c r="A2112" s="7">
        <v>4125</v>
      </c>
      <c r="B2112" s="6" t="s">
        <v>237</v>
      </c>
      <c r="C2112" s="13">
        <v>518</v>
      </c>
      <c r="D2112" s="7">
        <v>37.330754352030951</v>
      </c>
      <c r="E2112" s="6" t="s">
        <v>14</v>
      </c>
      <c r="F2112" s="6" t="s">
        <v>28</v>
      </c>
      <c r="G2112" s="7">
        <v>37.330754352030951</v>
      </c>
      <c r="H2112" s="7">
        <v>25.72533849129594</v>
      </c>
      <c r="I2112" s="7">
        <v>25.72533849129594</v>
      </c>
      <c r="J2112" s="7">
        <v>5.17</v>
      </c>
      <c r="K2112" s="14">
        <v>6.0381459297598683</v>
      </c>
      <c r="L2112" s="13">
        <v>15</v>
      </c>
      <c r="M2112" s="7">
        <v>5.9633207488778721</v>
      </c>
      <c r="N2112" s="7">
        <v>-0.15950109080014527</v>
      </c>
      <c r="O2112" s="7">
        <v>-0.86814592975986837</v>
      </c>
      <c r="P2112" s="7">
        <v>0</v>
      </c>
      <c r="Q2112" s="7">
        <v>4</v>
      </c>
      <c r="R2112" s="7">
        <v>0</v>
      </c>
      <c r="S2112" s="15">
        <v>2.1388888888888902</v>
      </c>
      <c r="T2112" s="15">
        <v>5.26</v>
      </c>
      <c r="U2112" s="15">
        <v>5.8735449735449698</v>
      </c>
      <c r="V2112" s="16">
        <v>12.4</v>
      </c>
      <c r="W2112" s="16">
        <v>13.1</v>
      </c>
      <c r="X2112" s="13">
        <v>-1</v>
      </c>
      <c r="Y2112" s="13">
        <v>2</v>
      </c>
      <c r="Z2112" s="16">
        <v>3.5</v>
      </c>
      <c r="AA2112" s="13">
        <v>22</v>
      </c>
      <c r="AB2112" s="15">
        <v>9.6</v>
      </c>
      <c r="AC2112" s="15">
        <v>8.9</v>
      </c>
      <c r="AD2112" s="15">
        <v>7.4850000000000003</v>
      </c>
      <c r="AE2112" s="15">
        <v>3.9849999999999999</v>
      </c>
      <c r="AF2112" s="7">
        <v>0</v>
      </c>
      <c r="AG2112" s="7">
        <v>0</v>
      </c>
      <c r="AH2112" s="7">
        <v>0</v>
      </c>
      <c r="AI2112" s="7">
        <v>0</v>
      </c>
      <c r="AJ2112" s="7">
        <v>0</v>
      </c>
      <c r="AK2112" s="7">
        <v>0</v>
      </c>
      <c r="AL2112" s="7">
        <v>0</v>
      </c>
      <c r="AM2112" s="7">
        <v>0</v>
      </c>
      <c r="AN2112" s="7">
        <v>0</v>
      </c>
      <c r="AO2112" s="7">
        <v>0</v>
      </c>
      <c r="AP2112" s="7">
        <v>0</v>
      </c>
      <c r="AQ2112" s="7">
        <v>0</v>
      </c>
      <c r="AR2112" s="7">
        <v>0</v>
      </c>
      <c r="AS2112" s="7">
        <v>0</v>
      </c>
      <c r="AT2112" s="7">
        <v>1</v>
      </c>
      <c r="AU2112" s="6">
        <f>VLOOKUP($B2112,'[1]výnosy standard'!$A$1:$T$2200,2,FALSE)</f>
        <v>0</v>
      </c>
      <c r="AV2112" s="6">
        <f>VLOOKUP($B2112,'[1]výnosy standard'!$A$1:$T$2200,3,FALSE)</f>
        <v>0</v>
      </c>
      <c r="AW2112" s="6">
        <f>VLOOKUP($B2112,'[1]výnosy standard'!$A$1:$T$2200,4,FALSE)</f>
        <v>8.0299999999999994</v>
      </c>
      <c r="AX2112" s="6">
        <f>VLOOKUP($B2112,'[1]výnosy standard'!$A$1:$T$2200,5,FALSE)</f>
        <v>0</v>
      </c>
      <c r="AY2112" s="6">
        <f>VLOOKUP($B2112,'[1]výnosy standard'!$A$1:$T$2200,6,FALSE)</f>
        <v>0.81</v>
      </c>
      <c r="AZ2112" s="6">
        <f>VLOOKUP($B2112,'[1]výnosy standard'!$A$1:$T$2200,7,FALSE)</f>
        <v>0</v>
      </c>
      <c r="BA2112" s="6">
        <f>VLOOKUP($B2112,'[1]výnosy standard'!$A$1:$T$2200,8,FALSE)</f>
        <v>19.739999999999998</v>
      </c>
      <c r="BB2112" s="6">
        <f>VLOOKUP($B2112,'[1]výnosy standard'!$A$1:$T$2200,9,FALSE)</f>
        <v>6.18</v>
      </c>
      <c r="BC2112" s="6">
        <f>VLOOKUP($B2112,'[1]výnosy standard'!$A$1:$T$2200,10,FALSE)</f>
        <v>6.18</v>
      </c>
      <c r="BD2112" s="6">
        <f>VLOOKUP($B2112,'[1]výnosy standard'!$A$1:$T$2200,11,FALSE)</f>
        <v>3.48</v>
      </c>
      <c r="BE2112" s="6">
        <f>VLOOKUP($B2112,'[1]výnosy standard'!$A$1:$T$2200,12,FALSE)</f>
        <v>5.15</v>
      </c>
      <c r="BF2112" s="6">
        <f>VLOOKUP($B2112,'[1]výnosy standard'!$A$1:$T$2200,13,FALSE)</f>
        <v>0</v>
      </c>
      <c r="BG2112" s="6">
        <f>VLOOKUP($B2112,'[1]výnosy standard'!$A$1:$T$2200,14,FALSE)</f>
        <v>0</v>
      </c>
      <c r="BH2112" s="6">
        <f>VLOOKUP($B2112,'[1]výnosy standard'!$A$1:$T$2200,15,FALSE)</f>
        <v>0</v>
      </c>
      <c r="BI2112" s="6">
        <f>VLOOKUP($B2112,'[1]výnosy standard'!$A$1:$T$2200,16,FALSE)</f>
        <v>58.14</v>
      </c>
      <c r="BJ2112" s="6">
        <f>VLOOKUP($B2112,'[1]výnosy standard'!$A$1:$T$2200,17,FALSE)</f>
        <v>4.72</v>
      </c>
      <c r="BK2112" s="6">
        <f>VLOOKUP($B2112,'[1]výnosy standard'!$A$1:$T$2200,18,FALSE)</f>
        <v>4.72</v>
      </c>
      <c r="BL2112" s="6">
        <f>VLOOKUP($B2112,'[1]výnosy standard'!$A$1:$T$2200,19,FALSE)</f>
        <v>5.41</v>
      </c>
      <c r="BM2112" s="6">
        <f>VLOOKUP($B2112,'[1]výnosy standard'!$A$1:$T$2200,20,FALSE)</f>
        <v>0</v>
      </c>
      <c r="BN2112" s="6">
        <f>VLOOKUP(B2112,'[1]pšenice výnos'!$A$2:$E$2200,4)</f>
        <v>6.18</v>
      </c>
      <c r="BO2112" s="6">
        <f>VLOOKUP(B2112,[1]kukuřice!$A$2:$E$2200,5,FALSE)</f>
        <v>27.689716274639988</v>
      </c>
    </row>
    <row r="2113" spans="1:67" hidden="1" x14ac:dyDescent="0.25">
      <c r="A2113" s="7">
        <v>3815</v>
      </c>
      <c r="B2113" s="6" t="s">
        <v>131</v>
      </c>
      <c r="C2113" s="13">
        <v>225</v>
      </c>
      <c r="D2113" s="7">
        <v>37.495088708924364</v>
      </c>
      <c r="E2113" s="6" t="s">
        <v>14</v>
      </c>
      <c r="F2113" s="6" t="s">
        <v>28</v>
      </c>
      <c r="G2113" s="7">
        <v>37.495088708924364</v>
      </c>
      <c r="H2113" s="7">
        <v>30.652763573302504</v>
      </c>
      <c r="I2113" s="7">
        <v>30.652763573302504</v>
      </c>
      <c r="J2113" s="7">
        <v>5.2915294117647065</v>
      </c>
      <c r="K2113" s="14">
        <v>6.9332388600517572</v>
      </c>
      <c r="L2113" s="17" t="e">
        <v>#NULL!</v>
      </c>
      <c r="M2113" s="7">
        <v>5.9066120636165591</v>
      </c>
      <c r="N2113" s="7">
        <v>-0.10419924441089816</v>
      </c>
      <c r="O2113" s="7">
        <v>-1.6417094482870507</v>
      </c>
      <c r="P2113" s="7">
        <v>4</v>
      </c>
      <c r="Q2113" s="7">
        <v>4</v>
      </c>
      <c r="R2113" s="7">
        <v>1</v>
      </c>
      <c r="S2113" s="15">
        <v>1.71166666666667</v>
      </c>
      <c r="T2113" s="15">
        <v>4.5433333333333303</v>
      </c>
      <c r="U2113" s="15">
        <v>6.3451247788804004</v>
      </c>
      <c r="V2113" s="16">
        <v>15.6</v>
      </c>
      <c r="W2113" s="16">
        <v>17.600000000000001</v>
      </c>
      <c r="X2113" s="17" t="e">
        <v>#NULL!</v>
      </c>
      <c r="Y2113" s="13">
        <v>3</v>
      </c>
      <c r="Z2113" s="16">
        <v>4</v>
      </c>
      <c r="AA2113" s="13">
        <v>17</v>
      </c>
      <c r="AB2113" s="15">
        <v>1.4</v>
      </c>
      <c r="AC2113" s="15">
        <v>-0.60000000000000098</v>
      </c>
      <c r="AD2113" s="15">
        <v>4.39333333333333</v>
      </c>
      <c r="AE2113" s="15">
        <v>0.39333333333333298</v>
      </c>
      <c r="AF2113" s="7">
        <v>0</v>
      </c>
      <c r="AG2113" s="7">
        <v>0</v>
      </c>
      <c r="AH2113" s="7">
        <v>0</v>
      </c>
      <c r="AI2113" s="7">
        <v>0</v>
      </c>
      <c r="AJ2113" s="7">
        <v>0</v>
      </c>
      <c r="AK2113" s="7">
        <v>0</v>
      </c>
      <c r="AL2113" s="7">
        <v>0</v>
      </c>
      <c r="AM2113" s="7">
        <v>0</v>
      </c>
      <c r="AN2113" s="7">
        <v>0</v>
      </c>
      <c r="AO2113" s="7">
        <v>0</v>
      </c>
      <c r="AP2113" s="7">
        <v>0</v>
      </c>
      <c r="AQ2113" s="7">
        <v>0</v>
      </c>
      <c r="AR2113" s="7">
        <v>0</v>
      </c>
      <c r="AS2113" s="7">
        <v>0</v>
      </c>
      <c r="AT2113" s="7">
        <v>1</v>
      </c>
      <c r="AU2113" s="6">
        <f>VLOOKUP($B2113,'[1]výnosy standard'!$A$1:$T$2200,2,FALSE)</f>
        <v>0</v>
      </c>
      <c r="AV2113" s="6">
        <f>VLOOKUP($B2113,'[1]výnosy standard'!$A$1:$T$2200,3,FALSE)</f>
        <v>0</v>
      </c>
      <c r="AW2113" s="6">
        <f>VLOOKUP($B2113,'[1]výnosy standard'!$A$1:$T$2200,4,FALSE)</f>
        <v>8.7200000000000006</v>
      </c>
      <c r="AX2113" s="6">
        <f>VLOOKUP($B2113,'[1]výnosy standard'!$A$1:$T$2200,5,FALSE)</f>
        <v>0</v>
      </c>
      <c r="AY2113" s="6">
        <f>VLOOKUP($B2113,'[1]výnosy standard'!$A$1:$T$2200,6,FALSE)</f>
        <v>0.9</v>
      </c>
      <c r="AZ2113" s="6">
        <f>VLOOKUP($B2113,'[1]výnosy standard'!$A$1:$T$2200,7,FALSE)</f>
        <v>0</v>
      </c>
      <c r="BA2113" s="6">
        <f>VLOOKUP($B2113,'[1]výnosy standard'!$A$1:$T$2200,8,FALSE)</f>
        <v>21.37</v>
      </c>
      <c r="BB2113" s="6">
        <f>VLOOKUP($B2113,'[1]výnosy standard'!$A$1:$T$2200,9,FALSE)</f>
        <v>6.68</v>
      </c>
      <c r="BC2113" s="6">
        <f>VLOOKUP($B2113,'[1]výnosy standard'!$A$1:$T$2200,10,FALSE)</f>
        <v>6.68</v>
      </c>
      <c r="BD2113" s="6">
        <f>VLOOKUP($B2113,'[1]výnosy standard'!$A$1:$T$2200,11,FALSE)</f>
        <v>0</v>
      </c>
      <c r="BE2113" s="6">
        <f>VLOOKUP($B2113,'[1]výnosy standard'!$A$1:$T$2200,12,FALSE)</f>
        <v>6.61</v>
      </c>
      <c r="BF2113" s="6">
        <f>VLOOKUP($B2113,'[1]výnosy standard'!$A$1:$T$2200,13,FALSE)</f>
        <v>0</v>
      </c>
      <c r="BG2113" s="6">
        <f>VLOOKUP($B2113,'[1]výnosy standard'!$A$1:$T$2200,14,FALSE)</f>
        <v>0</v>
      </c>
      <c r="BH2113" s="6">
        <f>VLOOKUP($B2113,'[1]výnosy standard'!$A$1:$T$2200,15,FALSE)</f>
        <v>0</v>
      </c>
      <c r="BI2113" s="6">
        <f>VLOOKUP($B2113,'[1]výnosy standard'!$A$1:$T$2200,16,FALSE)</f>
        <v>0</v>
      </c>
      <c r="BJ2113" s="6">
        <f>VLOOKUP($B2113,'[1]výnosy standard'!$A$1:$T$2200,17,FALSE)</f>
        <v>6.13</v>
      </c>
      <c r="BK2113" s="6">
        <f>VLOOKUP($B2113,'[1]výnosy standard'!$A$1:$T$2200,18,FALSE)</f>
        <v>6.13</v>
      </c>
      <c r="BL2113" s="6">
        <f>VLOOKUP($B2113,'[1]výnosy standard'!$A$1:$T$2200,19,FALSE)</f>
        <v>7.16</v>
      </c>
      <c r="BM2113" s="6">
        <f>VLOOKUP($B2113,'[1]výnosy standard'!$A$1:$T$2200,20,FALSE)</f>
        <v>0</v>
      </c>
      <c r="BN2113" s="6">
        <f>VLOOKUP(B2113,'[1]pšenice výnos'!$A$2:$E$2200,4)</f>
        <v>6.68</v>
      </c>
      <c r="BO2113" s="6">
        <f>VLOOKUP(B2113,[1]kukuřice!$A$2:$E$2200,5,FALSE)</f>
        <v>41.929772119891787</v>
      </c>
    </row>
    <row r="2114" spans="1:67" hidden="1" x14ac:dyDescent="0.25">
      <c r="A2114" s="7">
        <v>2744</v>
      </c>
      <c r="B2114" s="6" t="s">
        <v>237</v>
      </c>
      <c r="C2114" s="13">
        <v>518</v>
      </c>
      <c r="D2114" s="7">
        <v>37.560975609756092</v>
      </c>
      <c r="E2114" s="6" t="s">
        <v>14</v>
      </c>
      <c r="F2114" s="6" t="s">
        <v>28</v>
      </c>
      <c r="G2114" s="7">
        <v>37.560975609756092</v>
      </c>
      <c r="H2114" s="7">
        <v>27.804878048780488</v>
      </c>
      <c r="I2114" s="7">
        <v>27.804878048780488</v>
      </c>
      <c r="J2114" s="7">
        <v>6.15</v>
      </c>
      <c r="K2114" s="14">
        <v>5.6975074841187698</v>
      </c>
      <c r="L2114" s="13">
        <v>15</v>
      </c>
      <c r="M2114" s="7">
        <v>5.9633207488778721</v>
      </c>
      <c r="N2114" s="7">
        <v>-0.15950109080014527</v>
      </c>
      <c r="O2114" s="7">
        <v>0.45249251588123052</v>
      </c>
      <c r="P2114" s="7">
        <v>0</v>
      </c>
      <c r="Q2114" s="7">
        <v>4</v>
      </c>
      <c r="R2114" s="7">
        <v>0</v>
      </c>
      <c r="S2114" s="15">
        <v>2.1388888888888902</v>
      </c>
      <c r="T2114" s="15">
        <v>5.26</v>
      </c>
      <c r="U2114" s="15">
        <v>5.8735449735449698</v>
      </c>
      <c r="V2114" s="16">
        <v>12.4</v>
      </c>
      <c r="W2114" s="16">
        <v>13.1</v>
      </c>
      <c r="X2114" s="13">
        <v>-1</v>
      </c>
      <c r="Y2114" s="13">
        <v>2</v>
      </c>
      <c r="Z2114" s="16">
        <v>3.5</v>
      </c>
      <c r="AA2114" s="13">
        <v>22</v>
      </c>
      <c r="AB2114" s="15">
        <v>9.6</v>
      </c>
      <c r="AC2114" s="15">
        <v>8.9</v>
      </c>
      <c r="AD2114" s="15">
        <v>7.4850000000000003</v>
      </c>
      <c r="AE2114" s="15">
        <v>3.9849999999999999</v>
      </c>
      <c r="AF2114" s="7">
        <v>0</v>
      </c>
      <c r="AG2114" s="7">
        <v>0</v>
      </c>
      <c r="AH2114" s="7">
        <v>0</v>
      </c>
      <c r="AI2114" s="7">
        <v>0</v>
      </c>
      <c r="AJ2114" s="7">
        <v>0</v>
      </c>
      <c r="AK2114" s="7">
        <v>0</v>
      </c>
      <c r="AL2114" s="7">
        <v>0</v>
      </c>
      <c r="AM2114" s="7">
        <v>0</v>
      </c>
      <c r="AN2114" s="7">
        <v>0</v>
      </c>
      <c r="AO2114" s="7">
        <v>0</v>
      </c>
      <c r="AP2114" s="7">
        <v>0</v>
      </c>
      <c r="AQ2114" s="7">
        <v>0</v>
      </c>
      <c r="AR2114" s="7">
        <v>0</v>
      </c>
      <c r="AS2114" s="7">
        <v>0</v>
      </c>
      <c r="AT2114" s="7">
        <v>1</v>
      </c>
      <c r="AU2114" s="6">
        <f>VLOOKUP($B2114,'[1]výnosy standard'!$A$1:$T$2200,2,FALSE)</f>
        <v>0</v>
      </c>
      <c r="AV2114" s="6">
        <f>VLOOKUP($B2114,'[1]výnosy standard'!$A$1:$T$2200,3,FALSE)</f>
        <v>0</v>
      </c>
      <c r="AW2114" s="6">
        <f>VLOOKUP($B2114,'[1]výnosy standard'!$A$1:$T$2200,4,FALSE)</f>
        <v>8.0299999999999994</v>
      </c>
      <c r="AX2114" s="6">
        <f>VLOOKUP($B2114,'[1]výnosy standard'!$A$1:$T$2200,5,FALSE)</f>
        <v>0</v>
      </c>
      <c r="AY2114" s="6">
        <f>VLOOKUP($B2114,'[1]výnosy standard'!$A$1:$T$2200,6,FALSE)</f>
        <v>0.81</v>
      </c>
      <c r="AZ2114" s="6">
        <f>VLOOKUP($B2114,'[1]výnosy standard'!$A$1:$T$2200,7,FALSE)</f>
        <v>0</v>
      </c>
      <c r="BA2114" s="6">
        <f>VLOOKUP($B2114,'[1]výnosy standard'!$A$1:$T$2200,8,FALSE)</f>
        <v>19.739999999999998</v>
      </c>
      <c r="BB2114" s="6">
        <f>VLOOKUP($B2114,'[1]výnosy standard'!$A$1:$T$2200,9,FALSE)</f>
        <v>6.18</v>
      </c>
      <c r="BC2114" s="6">
        <f>VLOOKUP($B2114,'[1]výnosy standard'!$A$1:$T$2200,10,FALSE)</f>
        <v>6.18</v>
      </c>
      <c r="BD2114" s="6">
        <f>VLOOKUP($B2114,'[1]výnosy standard'!$A$1:$T$2200,11,FALSE)</f>
        <v>3.48</v>
      </c>
      <c r="BE2114" s="6">
        <f>VLOOKUP($B2114,'[1]výnosy standard'!$A$1:$T$2200,12,FALSE)</f>
        <v>5.15</v>
      </c>
      <c r="BF2114" s="6">
        <f>VLOOKUP($B2114,'[1]výnosy standard'!$A$1:$T$2200,13,FALSE)</f>
        <v>0</v>
      </c>
      <c r="BG2114" s="6">
        <f>VLOOKUP($B2114,'[1]výnosy standard'!$A$1:$T$2200,14,FALSE)</f>
        <v>0</v>
      </c>
      <c r="BH2114" s="6">
        <f>VLOOKUP($B2114,'[1]výnosy standard'!$A$1:$T$2200,15,FALSE)</f>
        <v>0</v>
      </c>
      <c r="BI2114" s="6">
        <f>VLOOKUP($B2114,'[1]výnosy standard'!$A$1:$T$2200,16,FALSE)</f>
        <v>58.14</v>
      </c>
      <c r="BJ2114" s="6">
        <f>VLOOKUP($B2114,'[1]výnosy standard'!$A$1:$T$2200,17,FALSE)</f>
        <v>4.72</v>
      </c>
      <c r="BK2114" s="6">
        <f>VLOOKUP($B2114,'[1]výnosy standard'!$A$1:$T$2200,18,FALSE)</f>
        <v>4.72</v>
      </c>
      <c r="BL2114" s="6">
        <f>VLOOKUP($B2114,'[1]výnosy standard'!$A$1:$T$2200,19,FALSE)</f>
        <v>5.41</v>
      </c>
      <c r="BM2114" s="6">
        <f>VLOOKUP($B2114,'[1]výnosy standard'!$A$1:$T$2200,20,FALSE)</f>
        <v>0</v>
      </c>
      <c r="BN2114" s="6">
        <f>VLOOKUP(B2114,'[1]pšenice výnos'!$A$2:$E$2200,4)</f>
        <v>6.18</v>
      </c>
      <c r="BO2114" s="6">
        <f>VLOOKUP(B2114,[1]kukuřice!$A$2:$E$2200,5,FALSE)</f>
        <v>27.689716274639988</v>
      </c>
    </row>
    <row r="2115" spans="1:67" hidden="1" x14ac:dyDescent="0.25">
      <c r="A2115" s="7">
        <v>2072</v>
      </c>
      <c r="B2115" s="6" t="s">
        <v>219</v>
      </c>
      <c r="C2115" s="13">
        <v>14</v>
      </c>
      <c r="D2115" s="7">
        <v>37.571157495256166</v>
      </c>
      <c r="E2115" s="6" t="s">
        <v>14</v>
      </c>
      <c r="F2115" s="6" t="s">
        <v>28</v>
      </c>
      <c r="G2115" s="7">
        <v>37.571157495256166</v>
      </c>
      <c r="H2115" s="7">
        <v>37.571157495256166</v>
      </c>
      <c r="I2115" s="7">
        <v>37.571157495256166</v>
      </c>
      <c r="J2115" s="7">
        <v>5.2700000000000005</v>
      </c>
      <c r="K2115" s="14">
        <v>6.5364116167406703</v>
      </c>
      <c r="L2115" s="13">
        <v>15</v>
      </c>
      <c r="M2115" s="7">
        <v>5.9633207488778721</v>
      </c>
      <c r="N2115" s="7">
        <v>-0.15950109080014527</v>
      </c>
      <c r="O2115" s="7">
        <v>-1.2664116167406698</v>
      </c>
      <c r="P2115" s="7">
        <v>0</v>
      </c>
      <c r="Q2115" s="7">
        <v>6</v>
      </c>
      <c r="R2115" s="7">
        <v>0</v>
      </c>
      <c r="S2115" s="15">
        <v>1.92777777777778</v>
      </c>
      <c r="T2115" s="15">
        <v>5.0111111111111102</v>
      </c>
      <c r="U2115" s="15">
        <v>6.2562962962963002</v>
      </c>
      <c r="V2115" s="16">
        <v>21.7</v>
      </c>
      <c r="W2115" s="16">
        <v>21.8</v>
      </c>
      <c r="X2115" s="13">
        <v>-1</v>
      </c>
      <c r="Y2115" s="13">
        <v>3</v>
      </c>
      <c r="Z2115" s="16">
        <v>4</v>
      </c>
      <c r="AA2115" s="13">
        <v>17</v>
      </c>
      <c r="AB2115" s="15">
        <v>-4.7</v>
      </c>
      <c r="AC2115" s="15">
        <v>-4.8</v>
      </c>
      <c r="AD2115" s="15">
        <v>3.81111111111111</v>
      </c>
      <c r="AE2115" s="15">
        <v>-0.18888888888888999</v>
      </c>
      <c r="AF2115" s="7">
        <v>0</v>
      </c>
      <c r="AG2115" s="7">
        <v>0</v>
      </c>
      <c r="AH2115" s="7">
        <v>0</v>
      </c>
      <c r="AI2115" s="7">
        <v>0</v>
      </c>
      <c r="AJ2115" s="7">
        <v>0</v>
      </c>
      <c r="AK2115" s="7">
        <v>0</v>
      </c>
      <c r="AL2115" s="7">
        <v>0</v>
      </c>
      <c r="AM2115" s="7">
        <v>0</v>
      </c>
      <c r="AN2115" s="7">
        <v>0</v>
      </c>
      <c r="AO2115" s="7">
        <v>0</v>
      </c>
      <c r="AP2115" s="7">
        <v>0</v>
      </c>
      <c r="AQ2115" s="7">
        <v>0</v>
      </c>
      <c r="AR2115" s="7">
        <v>0</v>
      </c>
      <c r="AS2115" s="7">
        <v>0</v>
      </c>
      <c r="AT2115" s="7">
        <v>1</v>
      </c>
      <c r="AU2115" s="6">
        <f>VLOOKUP($B2115,'[1]výnosy standard'!$A$1:$T$2200,2,FALSE)</f>
        <v>32.79</v>
      </c>
      <c r="AV2115" s="6">
        <f>VLOOKUP($B2115,'[1]výnosy standard'!$A$1:$T$2200,3,FALSE)</f>
        <v>0</v>
      </c>
      <c r="AW2115" s="6">
        <f>VLOOKUP($B2115,'[1]výnosy standard'!$A$1:$T$2200,4,FALSE)</f>
        <v>8.24</v>
      </c>
      <c r="AX2115" s="6">
        <f>VLOOKUP($B2115,'[1]výnosy standard'!$A$1:$T$2200,5,FALSE)</f>
        <v>0</v>
      </c>
      <c r="AY2115" s="6">
        <f>VLOOKUP($B2115,'[1]výnosy standard'!$A$1:$T$2200,6,FALSE)</f>
        <v>0.92</v>
      </c>
      <c r="AZ2115" s="6">
        <f>VLOOKUP($B2115,'[1]výnosy standard'!$A$1:$T$2200,7,FALSE)</f>
        <v>0</v>
      </c>
      <c r="BA2115" s="6">
        <f>VLOOKUP($B2115,'[1]výnosy standard'!$A$1:$T$2200,8,FALSE)</f>
        <v>23.4</v>
      </c>
      <c r="BB2115" s="6">
        <f>VLOOKUP($B2115,'[1]výnosy standard'!$A$1:$T$2200,9,FALSE)</f>
        <v>6.45</v>
      </c>
      <c r="BC2115" s="6">
        <f>VLOOKUP($B2115,'[1]výnosy standard'!$A$1:$T$2200,10,FALSE)</f>
        <v>6.45</v>
      </c>
      <c r="BD2115" s="6">
        <f>VLOOKUP($B2115,'[1]výnosy standard'!$A$1:$T$2200,11,FALSE)</f>
        <v>3.42</v>
      </c>
      <c r="BE2115" s="6">
        <f>VLOOKUP($B2115,'[1]výnosy standard'!$A$1:$T$2200,12,FALSE)</f>
        <v>0</v>
      </c>
      <c r="BF2115" s="6">
        <f>VLOOKUP($B2115,'[1]výnosy standard'!$A$1:$T$2200,13,FALSE)</f>
        <v>0</v>
      </c>
      <c r="BG2115" s="6">
        <f>VLOOKUP($B2115,'[1]výnosy standard'!$A$1:$T$2200,14,FALSE)</f>
        <v>0</v>
      </c>
      <c r="BH2115" s="6">
        <f>VLOOKUP($B2115,'[1]výnosy standard'!$A$1:$T$2200,15,FALSE)</f>
        <v>0</v>
      </c>
      <c r="BI2115" s="6">
        <f>VLOOKUP($B2115,'[1]výnosy standard'!$A$1:$T$2200,16,FALSE)</f>
        <v>62.75</v>
      </c>
      <c r="BJ2115" s="6">
        <f>VLOOKUP($B2115,'[1]výnosy standard'!$A$1:$T$2200,17,FALSE)</f>
        <v>5.37</v>
      </c>
      <c r="BK2115" s="6">
        <f>VLOOKUP($B2115,'[1]výnosy standard'!$A$1:$T$2200,18,FALSE)</f>
        <v>5.37</v>
      </c>
      <c r="BL2115" s="6">
        <f>VLOOKUP($B2115,'[1]výnosy standard'!$A$1:$T$2200,19,FALSE)</f>
        <v>6.3</v>
      </c>
      <c r="BM2115" s="6">
        <f>VLOOKUP($B2115,'[1]výnosy standard'!$A$1:$T$2200,20,FALSE)</f>
        <v>0</v>
      </c>
      <c r="BN2115" s="6">
        <f>VLOOKUP(B2115,'[1]pšenice výnos'!$A$2:$E$2200,4)</f>
        <v>6.45</v>
      </c>
      <c r="BO2115" s="6">
        <f>VLOOKUP(B2115,[1]kukuřice!$A$2:$E$2200,5,FALSE)</f>
        <v>41.520907309607168</v>
      </c>
    </row>
    <row r="2116" spans="1:67" hidden="1" x14ac:dyDescent="0.25">
      <c r="A2116" s="7">
        <v>1882</v>
      </c>
      <c r="B2116" s="6" t="s">
        <v>146</v>
      </c>
      <c r="C2116" s="13">
        <v>448</v>
      </c>
      <c r="D2116" s="7">
        <v>37.629980438587459</v>
      </c>
      <c r="E2116" s="6" t="s">
        <v>14</v>
      </c>
      <c r="F2116" s="6" t="s">
        <v>28</v>
      </c>
      <c r="G2116" s="7">
        <v>37.629980438587459</v>
      </c>
      <c r="H2116" s="7">
        <v>37.629980438587459</v>
      </c>
      <c r="I2116" s="7">
        <v>37.629980438587459</v>
      </c>
      <c r="J2116" s="7">
        <v>4.570823529411765</v>
      </c>
      <c r="K2116" s="14">
        <v>6.3964302943626379</v>
      </c>
      <c r="L2116" s="13">
        <v>15</v>
      </c>
      <c r="M2116" s="7">
        <v>6.126361174112934</v>
      </c>
      <c r="N2116" s="7">
        <v>0.15343536976705582</v>
      </c>
      <c r="O2116" s="7">
        <v>-1.8256067649508729</v>
      </c>
      <c r="P2116" s="7">
        <v>4</v>
      </c>
      <c r="Q2116" s="7">
        <v>0</v>
      </c>
      <c r="R2116" s="7">
        <v>0</v>
      </c>
      <c r="S2116" s="15">
        <v>0.69722222222222197</v>
      </c>
      <c r="T2116" s="15">
        <v>1.80666666666667</v>
      </c>
      <c r="U2116" s="15">
        <v>4.0679012345679002</v>
      </c>
      <c r="V2116" s="16">
        <v>16.3</v>
      </c>
      <c r="W2116" s="16">
        <v>22.5</v>
      </c>
      <c r="X2116" s="17" t="e">
        <v>#NULL!</v>
      </c>
      <c r="Y2116" s="13">
        <v>3</v>
      </c>
      <c r="Z2116" s="16">
        <v>4</v>
      </c>
      <c r="AA2116" s="13">
        <v>17</v>
      </c>
      <c r="AB2116" s="15">
        <v>0.69999999999999896</v>
      </c>
      <c r="AC2116" s="15">
        <v>-5.5</v>
      </c>
      <c r="AD2116" s="15">
        <v>0.43166666666666698</v>
      </c>
      <c r="AE2116" s="15">
        <v>-3.5683333333333298</v>
      </c>
      <c r="AF2116" s="7">
        <v>0</v>
      </c>
      <c r="AG2116" s="7">
        <v>0</v>
      </c>
      <c r="AH2116" s="7">
        <v>0</v>
      </c>
      <c r="AI2116" s="7">
        <v>0</v>
      </c>
      <c r="AJ2116" s="7">
        <v>0</v>
      </c>
      <c r="AK2116" s="7">
        <v>0</v>
      </c>
      <c r="AL2116" s="7">
        <v>0</v>
      </c>
      <c r="AM2116" s="7">
        <v>0</v>
      </c>
      <c r="AN2116" s="7">
        <v>0</v>
      </c>
      <c r="AO2116" s="7">
        <v>0</v>
      </c>
      <c r="AP2116" s="7">
        <v>0</v>
      </c>
      <c r="AQ2116" s="7">
        <v>0</v>
      </c>
      <c r="AR2116" s="7">
        <v>0</v>
      </c>
      <c r="AS2116" s="7">
        <v>0</v>
      </c>
      <c r="AT2116" s="7">
        <v>1</v>
      </c>
      <c r="AU2116" s="6">
        <f>VLOOKUP($B2116,'[1]výnosy standard'!$A$1:$T$2200,2,FALSE)</f>
        <v>0</v>
      </c>
      <c r="AV2116" s="6">
        <f>VLOOKUP($B2116,'[1]výnosy standard'!$A$1:$T$2200,3,FALSE)</f>
        <v>0</v>
      </c>
      <c r="AW2116" s="6">
        <f>VLOOKUP($B2116,'[1]výnosy standard'!$A$1:$T$2200,4,FALSE)</f>
        <v>0</v>
      </c>
      <c r="AX2116" s="6">
        <f>VLOOKUP($B2116,'[1]výnosy standard'!$A$1:$T$2200,5,FALSE)</f>
        <v>0</v>
      </c>
      <c r="AY2116" s="6">
        <f>VLOOKUP($B2116,'[1]výnosy standard'!$A$1:$T$2200,6,FALSE)</f>
        <v>0</v>
      </c>
      <c r="AZ2116" s="6">
        <f>VLOOKUP($B2116,'[1]výnosy standard'!$A$1:$T$2200,7,FALSE)</f>
        <v>0</v>
      </c>
      <c r="BA2116" s="6">
        <f>VLOOKUP($B2116,'[1]výnosy standard'!$A$1:$T$2200,8,FALSE)</f>
        <v>0</v>
      </c>
      <c r="BB2116" s="6">
        <f>VLOOKUP($B2116,'[1]výnosy standard'!$A$1:$T$2200,9,FALSE)</f>
        <v>6.18</v>
      </c>
      <c r="BC2116" s="6">
        <f>VLOOKUP($B2116,'[1]výnosy standard'!$A$1:$T$2200,10,FALSE)</f>
        <v>6.18</v>
      </c>
      <c r="BD2116" s="6">
        <f>VLOOKUP($B2116,'[1]výnosy standard'!$A$1:$T$2200,11,FALSE)</f>
        <v>3.18</v>
      </c>
      <c r="BE2116" s="6">
        <f>VLOOKUP($B2116,'[1]výnosy standard'!$A$1:$T$2200,12,FALSE)</f>
        <v>6.19</v>
      </c>
      <c r="BF2116" s="6">
        <f>VLOOKUP($B2116,'[1]výnosy standard'!$A$1:$T$2200,13,FALSE)</f>
        <v>0</v>
      </c>
      <c r="BG2116" s="6">
        <f>VLOOKUP($B2116,'[1]výnosy standard'!$A$1:$T$2200,14,FALSE)</f>
        <v>0</v>
      </c>
      <c r="BH2116" s="6">
        <f>VLOOKUP($B2116,'[1]výnosy standard'!$A$1:$T$2200,15,FALSE)</f>
        <v>0</v>
      </c>
      <c r="BI2116" s="6">
        <f>VLOOKUP($B2116,'[1]výnosy standard'!$A$1:$T$2200,16,FALSE)</f>
        <v>0</v>
      </c>
      <c r="BJ2116" s="6">
        <f>VLOOKUP($B2116,'[1]výnosy standard'!$A$1:$T$2200,17,FALSE)</f>
        <v>4.42</v>
      </c>
      <c r="BK2116" s="6">
        <f>VLOOKUP($B2116,'[1]výnosy standard'!$A$1:$T$2200,18,FALSE)</f>
        <v>4.42</v>
      </c>
      <c r="BL2116" s="6">
        <f>VLOOKUP($B2116,'[1]výnosy standard'!$A$1:$T$2200,19,FALSE)</f>
        <v>5.75</v>
      </c>
      <c r="BM2116" s="6">
        <f>VLOOKUP($B2116,'[1]výnosy standard'!$A$1:$T$2200,20,FALSE)</f>
        <v>0</v>
      </c>
      <c r="BN2116" s="6">
        <f>VLOOKUP(B2116,'[1]pšenice výnos'!$A$2:$E$2200,4)</f>
        <v>6.18</v>
      </c>
      <c r="BO2116" s="6">
        <f>VLOOKUP(B2116,[1]kukuřice!$A$2:$E$2200,5,FALSE)</f>
        <v>39.369969558903797</v>
      </c>
    </row>
    <row r="2117" spans="1:67" hidden="1" x14ac:dyDescent="0.25">
      <c r="A2117" s="7">
        <v>2742</v>
      </c>
      <c r="B2117" s="6" t="s">
        <v>147</v>
      </c>
      <c r="C2117" s="13">
        <v>262</v>
      </c>
      <c r="D2117" s="7">
        <v>37.680801144492129</v>
      </c>
      <c r="E2117" s="6" t="s">
        <v>14</v>
      </c>
      <c r="F2117" s="6" t="s">
        <v>28</v>
      </c>
      <c r="G2117" s="7">
        <v>37.680801144492129</v>
      </c>
      <c r="H2117" s="7">
        <v>19.170243204577968</v>
      </c>
      <c r="I2117" s="7">
        <v>19.170243204577968</v>
      </c>
      <c r="J2117" s="7">
        <v>6.99</v>
      </c>
      <c r="K2117" s="14">
        <v>6.6390101152603416</v>
      </c>
      <c r="L2117" s="13">
        <v>21</v>
      </c>
      <c r="M2117" s="7">
        <v>6.126361174112934</v>
      </c>
      <c r="N2117" s="7">
        <v>0.15343536976705582</v>
      </c>
      <c r="O2117" s="7">
        <v>0.35098988473965864</v>
      </c>
      <c r="P2117" s="7">
        <v>6</v>
      </c>
      <c r="Q2117" s="7">
        <v>0</v>
      </c>
      <c r="R2117" s="7">
        <v>0</v>
      </c>
      <c r="S2117" s="15">
        <v>0.82499999999999996</v>
      </c>
      <c r="T2117" s="15">
        <v>2.4911111111111102</v>
      </c>
      <c r="U2117" s="15">
        <v>6.7890873015873003</v>
      </c>
      <c r="V2117" s="16">
        <v>20.2</v>
      </c>
      <c r="W2117" s="16">
        <v>18.899999999999999</v>
      </c>
      <c r="X2117" s="17" t="e">
        <v>#NULL!</v>
      </c>
      <c r="Y2117" s="13">
        <v>4</v>
      </c>
      <c r="Z2117" s="16">
        <v>4.7</v>
      </c>
      <c r="AA2117" s="13">
        <v>14</v>
      </c>
      <c r="AB2117" s="15">
        <v>-6.2</v>
      </c>
      <c r="AC2117" s="15">
        <v>-4.9000000000000004</v>
      </c>
      <c r="AD2117" s="15">
        <v>1.2661111111111101</v>
      </c>
      <c r="AE2117" s="15">
        <v>-3.4338888888888901</v>
      </c>
      <c r="AF2117" s="7">
        <v>0</v>
      </c>
      <c r="AG2117" s="7">
        <v>0</v>
      </c>
      <c r="AH2117" s="7">
        <v>0</v>
      </c>
      <c r="AI2117" s="7">
        <v>0</v>
      </c>
      <c r="AJ2117" s="7">
        <v>0</v>
      </c>
      <c r="AK2117" s="7">
        <v>0</v>
      </c>
      <c r="AL2117" s="7">
        <v>0</v>
      </c>
      <c r="AM2117" s="7">
        <v>0</v>
      </c>
      <c r="AN2117" s="7">
        <v>0</v>
      </c>
      <c r="AO2117" s="7">
        <v>0</v>
      </c>
      <c r="AP2117" s="7">
        <v>0</v>
      </c>
      <c r="AQ2117" s="7">
        <v>0</v>
      </c>
      <c r="AR2117" s="7">
        <v>0</v>
      </c>
      <c r="AS2117" s="7">
        <v>0</v>
      </c>
      <c r="AT2117" s="7">
        <v>1</v>
      </c>
      <c r="AU2117" s="6">
        <f>VLOOKUP($B2117,'[1]výnosy standard'!$A$1:$T$2200,2,FALSE)</f>
        <v>20.37</v>
      </c>
      <c r="AV2117" s="6">
        <f>VLOOKUP($B2117,'[1]výnosy standard'!$A$1:$T$2200,3,FALSE)</f>
        <v>0</v>
      </c>
      <c r="AW2117" s="6">
        <f>VLOOKUP($B2117,'[1]výnosy standard'!$A$1:$T$2200,4,FALSE)</f>
        <v>5.87</v>
      </c>
      <c r="AX2117" s="6">
        <f>VLOOKUP($B2117,'[1]výnosy standard'!$A$1:$T$2200,5,FALSE)</f>
        <v>0</v>
      </c>
      <c r="AY2117" s="6">
        <f>VLOOKUP($B2117,'[1]výnosy standard'!$A$1:$T$2200,6,FALSE)</f>
        <v>0.81</v>
      </c>
      <c r="AZ2117" s="6">
        <f>VLOOKUP($B2117,'[1]výnosy standard'!$A$1:$T$2200,7,FALSE)</f>
        <v>0</v>
      </c>
      <c r="BA2117" s="6">
        <f>VLOOKUP($B2117,'[1]výnosy standard'!$A$1:$T$2200,8,FALSE)</f>
        <v>14.54</v>
      </c>
      <c r="BB2117" s="6">
        <f>VLOOKUP($B2117,'[1]výnosy standard'!$A$1:$T$2200,9,FALSE)</f>
        <v>5.95</v>
      </c>
      <c r="BC2117" s="6">
        <f>VLOOKUP($B2117,'[1]výnosy standard'!$A$1:$T$2200,10,FALSE)</f>
        <v>5.95</v>
      </c>
      <c r="BD2117" s="6">
        <f>VLOOKUP($B2117,'[1]výnosy standard'!$A$1:$T$2200,11,FALSE)</f>
        <v>3.42</v>
      </c>
      <c r="BE2117" s="6">
        <f>VLOOKUP($B2117,'[1]výnosy standard'!$A$1:$T$2200,12,FALSE)</f>
        <v>0</v>
      </c>
      <c r="BF2117" s="6">
        <f>VLOOKUP($B2117,'[1]výnosy standard'!$A$1:$T$2200,13,FALSE)</f>
        <v>0</v>
      </c>
      <c r="BG2117" s="6">
        <f>VLOOKUP($B2117,'[1]výnosy standard'!$A$1:$T$2200,14,FALSE)</f>
        <v>0</v>
      </c>
      <c r="BH2117" s="6">
        <f>VLOOKUP($B2117,'[1]výnosy standard'!$A$1:$T$2200,15,FALSE)</f>
        <v>0</v>
      </c>
      <c r="BI2117" s="6">
        <f>VLOOKUP($B2117,'[1]výnosy standard'!$A$1:$T$2200,16,FALSE)</f>
        <v>60.46</v>
      </c>
      <c r="BJ2117" s="6">
        <f>VLOOKUP($B2117,'[1]výnosy standard'!$A$1:$T$2200,17,FALSE)</f>
        <v>4.12</v>
      </c>
      <c r="BK2117" s="6">
        <f>VLOOKUP($B2117,'[1]výnosy standard'!$A$1:$T$2200,18,FALSE)</f>
        <v>4.12</v>
      </c>
      <c r="BL2117" s="6">
        <f>VLOOKUP($B2117,'[1]výnosy standard'!$A$1:$T$2200,19,FALSE)</f>
        <v>5.59</v>
      </c>
      <c r="BM2117" s="6">
        <f>VLOOKUP($B2117,'[1]výnosy standard'!$A$1:$T$2200,20,FALSE)</f>
        <v>0</v>
      </c>
      <c r="BN2117" s="6">
        <f>VLOOKUP(B2117,'[1]pšenice výnos'!$A$2:$E$2200,4)</f>
        <v>5.95</v>
      </c>
      <c r="BO2117" s="6">
        <f>VLOOKUP(B2117,[1]kukuřice!$A$2:$E$2200,5,FALSE)</f>
        <v>32.819504530030152</v>
      </c>
    </row>
    <row r="2118" spans="1:67" hidden="1" x14ac:dyDescent="0.25">
      <c r="A2118" s="7">
        <v>2743</v>
      </c>
      <c r="B2118" s="6" t="s">
        <v>219</v>
      </c>
      <c r="C2118" s="13">
        <v>73</v>
      </c>
      <c r="D2118" s="7">
        <v>37.755102040816325</v>
      </c>
      <c r="E2118" s="6" t="s">
        <v>14</v>
      </c>
      <c r="F2118" s="6" t="s">
        <v>28</v>
      </c>
      <c r="G2118" s="7">
        <v>37.755102040816325</v>
      </c>
      <c r="H2118" s="7">
        <v>27.551020408163264</v>
      </c>
      <c r="I2118" s="7">
        <v>27.551020408163264</v>
      </c>
      <c r="J2118" s="7">
        <v>5.88</v>
      </c>
      <c r="K2118" s="14">
        <v>6.9873912717835447</v>
      </c>
      <c r="L2118" s="13">
        <v>15</v>
      </c>
      <c r="M2118" s="7">
        <v>5.9633207488778721</v>
      </c>
      <c r="N2118" s="7">
        <v>-0.15950109080014527</v>
      </c>
      <c r="O2118" s="7">
        <v>-1.1073912717835448</v>
      </c>
      <c r="P2118" s="7">
        <v>0</v>
      </c>
      <c r="Q2118" s="7">
        <v>4</v>
      </c>
      <c r="R2118" s="7">
        <v>0</v>
      </c>
      <c r="S2118" s="15">
        <v>1.4694444444444399</v>
      </c>
      <c r="T2118" s="15">
        <v>4.1993650793650801</v>
      </c>
      <c r="U2118" s="15">
        <v>6.2294047619047603</v>
      </c>
      <c r="V2118" s="16">
        <v>15.8</v>
      </c>
      <c r="W2118" s="16">
        <v>16.8</v>
      </c>
      <c r="X2118" s="13">
        <v>-1</v>
      </c>
      <c r="Y2118" s="13">
        <v>3</v>
      </c>
      <c r="Z2118" s="16">
        <v>4</v>
      </c>
      <c r="AA2118" s="13">
        <v>17</v>
      </c>
      <c r="AB2118" s="15">
        <v>1.2</v>
      </c>
      <c r="AC2118" s="15">
        <v>0.19999999999999901</v>
      </c>
      <c r="AD2118" s="15">
        <v>4.2493650793650799</v>
      </c>
      <c r="AE2118" s="15">
        <v>0.24936507936508001</v>
      </c>
      <c r="AF2118" s="7">
        <v>0</v>
      </c>
      <c r="AG2118" s="7">
        <v>0</v>
      </c>
      <c r="AH2118" s="7">
        <v>0</v>
      </c>
      <c r="AI2118" s="7">
        <v>0</v>
      </c>
      <c r="AJ2118" s="7">
        <v>0</v>
      </c>
      <c r="AK2118" s="7">
        <v>0</v>
      </c>
      <c r="AL2118" s="7">
        <v>0</v>
      </c>
      <c r="AM2118" s="7">
        <v>0</v>
      </c>
      <c r="AN2118" s="7">
        <v>0</v>
      </c>
      <c r="AO2118" s="7">
        <v>0</v>
      </c>
      <c r="AP2118" s="7">
        <v>0</v>
      </c>
      <c r="AQ2118" s="7">
        <v>0</v>
      </c>
      <c r="AR2118" s="7">
        <v>0</v>
      </c>
      <c r="AS2118" s="7">
        <v>0</v>
      </c>
      <c r="AT2118" s="7">
        <v>1</v>
      </c>
      <c r="AU2118" s="6">
        <f>VLOOKUP($B2118,'[1]výnosy standard'!$A$1:$T$2200,2,FALSE)</f>
        <v>32.79</v>
      </c>
      <c r="AV2118" s="6">
        <f>VLOOKUP($B2118,'[1]výnosy standard'!$A$1:$T$2200,3,FALSE)</f>
        <v>0</v>
      </c>
      <c r="AW2118" s="6">
        <f>VLOOKUP($B2118,'[1]výnosy standard'!$A$1:$T$2200,4,FALSE)</f>
        <v>8.24</v>
      </c>
      <c r="AX2118" s="6">
        <f>VLOOKUP($B2118,'[1]výnosy standard'!$A$1:$T$2200,5,FALSE)</f>
        <v>0</v>
      </c>
      <c r="AY2118" s="6">
        <f>VLOOKUP($B2118,'[1]výnosy standard'!$A$1:$T$2200,6,FALSE)</f>
        <v>0.92</v>
      </c>
      <c r="AZ2118" s="6">
        <f>VLOOKUP($B2118,'[1]výnosy standard'!$A$1:$T$2200,7,FALSE)</f>
        <v>0</v>
      </c>
      <c r="BA2118" s="6">
        <f>VLOOKUP($B2118,'[1]výnosy standard'!$A$1:$T$2200,8,FALSE)</f>
        <v>23.4</v>
      </c>
      <c r="BB2118" s="6">
        <f>VLOOKUP($B2118,'[1]výnosy standard'!$A$1:$T$2200,9,FALSE)</f>
        <v>6.45</v>
      </c>
      <c r="BC2118" s="6">
        <f>VLOOKUP($B2118,'[1]výnosy standard'!$A$1:$T$2200,10,FALSE)</f>
        <v>6.45</v>
      </c>
      <c r="BD2118" s="6">
        <f>VLOOKUP($B2118,'[1]výnosy standard'!$A$1:$T$2200,11,FALSE)</f>
        <v>3.42</v>
      </c>
      <c r="BE2118" s="6">
        <f>VLOOKUP($B2118,'[1]výnosy standard'!$A$1:$T$2200,12,FALSE)</f>
        <v>0</v>
      </c>
      <c r="BF2118" s="6">
        <f>VLOOKUP($B2118,'[1]výnosy standard'!$A$1:$T$2200,13,FALSE)</f>
        <v>0</v>
      </c>
      <c r="BG2118" s="6">
        <f>VLOOKUP($B2118,'[1]výnosy standard'!$A$1:$T$2200,14,FALSE)</f>
        <v>0</v>
      </c>
      <c r="BH2118" s="6">
        <f>VLOOKUP($B2118,'[1]výnosy standard'!$A$1:$T$2200,15,FALSE)</f>
        <v>0</v>
      </c>
      <c r="BI2118" s="6">
        <f>VLOOKUP($B2118,'[1]výnosy standard'!$A$1:$T$2200,16,FALSE)</f>
        <v>62.75</v>
      </c>
      <c r="BJ2118" s="6">
        <f>VLOOKUP($B2118,'[1]výnosy standard'!$A$1:$T$2200,17,FALSE)</f>
        <v>5.37</v>
      </c>
      <c r="BK2118" s="6">
        <f>VLOOKUP($B2118,'[1]výnosy standard'!$A$1:$T$2200,18,FALSE)</f>
        <v>5.37</v>
      </c>
      <c r="BL2118" s="6">
        <f>VLOOKUP($B2118,'[1]výnosy standard'!$A$1:$T$2200,19,FALSE)</f>
        <v>6.3</v>
      </c>
      <c r="BM2118" s="6">
        <f>VLOOKUP($B2118,'[1]výnosy standard'!$A$1:$T$2200,20,FALSE)</f>
        <v>0</v>
      </c>
      <c r="BN2118" s="6">
        <f>VLOOKUP(B2118,'[1]pšenice výnos'!$A$2:$E$2200,4)</f>
        <v>6.45</v>
      </c>
      <c r="BO2118" s="6">
        <f>VLOOKUP(B2118,[1]kukuřice!$A$2:$E$2200,5,FALSE)</f>
        <v>41.520907309607168</v>
      </c>
    </row>
    <row r="2119" spans="1:67" hidden="1" x14ac:dyDescent="0.25">
      <c r="A2119" s="7">
        <v>1911</v>
      </c>
      <c r="B2119" s="6" t="s">
        <v>119</v>
      </c>
      <c r="C2119" s="13">
        <v>427</v>
      </c>
      <c r="D2119" s="7">
        <v>37.849667925666829</v>
      </c>
      <c r="E2119" s="6" t="s">
        <v>14</v>
      </c>
      <c r="F2119" s="6" t="s">
        <v>28</v>
      </c>
      <c r="G2119" s="7">
        <v>37.849667925666829</v>
      </c>
      <c r="H2119" s="7">
        <v>24.341351660939289</v>
      </c>
      <c r="I2119" s="7">
        <v>24.341351660939289</v>
      </c>
      <c r="J2119" s="7">
        <v>5.7515294117647064</v>
      </c>
      <c r="K2119" s="14">
        <v>6.3661063702847169</v>
      </c>
      <c r="L2119" s="13">
        <v>24</v>
      </c>
      <c r="M2119" s="7">
        <v>6.126361174112934</v>
      </c>
      <c r="N2119" s="7">
        <v>0.15343536976705582</v>
      </c>
      <c r="O2119" s="7">
        <v>-0.61457695852001049</v>
      </c>
      <c r="P2119" s="7">
        <v>3</v>
      </c>
      <c r="Q2119" s="7">
        <v>3</v>
      </c>
      <c r="R2119" s="7">
        <v>0</v>
      </c>
      <c r="S2119" s="15">
        <v>0.86071428571428599</v>
      </c>
      <c r="T2119" s="15">
        <v>1.36785714285714</v>
      </c>
      <c r="U2119" s="15">
        <v>1.88373015873016</v>
      </c>
      <c r="V2119" s="16">
        <v>16.8</v>
      </c>
      <c r="W2119" s="16">
        <v>16.8</v>
      </c>
      <c r="X2119" s="17" t="e">
        <v>#NULL!</v>
      </c>
      <c r="Y2119" s="13">
        <v>3</v>
      </c>
      <c r="Z2119" s="16">
        <v>4</v>
      </c>
      <c r="AA2119" s="13">
        <v>17</v>
      </c>
      <c r="AB2119" s="15">
        <v>0.19999999999999901</v>
      </c>
      <c r="AC2119" s="15">
        <v>0.19999999999999901</v>
      </c>
      <c r="AD2119" s="15">
        <v>1.41785714285714</v>
      </c>
      <c r="AE2119" s="15">
        <v>-2.58214285714286</v>
      </c>
      <c r="AF2119" s="7">
        <v>0</v>
      </c>
      <c r="AG2119" s="7">
        <v>0</v>
      </c>
      <c r="AH2119" s="7">
        <v>0</v>
      </c>
      <c r="AI2119" s="7">
        <v>0</v>
      </c>
      <c r="AJ2119" s="7">
        <v>0</v>
      </c>
      <c r="AK2119" s="7">
        <v>0</v>
      </c>
      <c r="AL2119" s="7">
        <v>0</v>
      </c>
      <c r="AM2119" s="7">
        <v>0</v>
      </c>
      <c r="AN2119" s="7">
        <v>0</v>
      </c>
      <c r="AO2119" s="7">
        <v>0</v>
      </c>
      <c r="AP2119" s="7">
        <v>0</v>
      </c>
      <c r="AQ2119" s="7">
        <v>0</v>
      </c>
      <c r="AR2119" s="7">
        <v>0</v>
      </c>
      <c r="AS2119" s="7">
        <v>0</v>
      </c>
      <c r="AT2119" s="7">
        <v>1</v>
      </c>
      <c r="AU2119" s="6">
        <f>VLOOKUP($B2119,'[1]výnosy standard'!$A$1:$T$2200,2,FALSE)</f>
        <v>30.33</v>
      </c>
      <c r="AV2119" s="6">
        <f>VLOOKUP($B2119,'[1]výnosy standard'!$A$1:$T$2200,3,FALSE)</f>
        <v>0</v>
      </c>
      <c r="AW2119" s="6">
        <f>VLOOKUP($B2119,'[1]výnosy standard'!$A$1:$T$2200,4,FALSE)</f>
        <v>8.74</v>
      </c>
      <c r="AX2119" s="6">
        <f>VLOOKUP($B2119,'[1]výnosy standard'!$A$1:$T$2200,5,FALSE)</f>
        <v>0</v>
      </c>
      <c r="AY2119" s="6">
        <f>VLOOKUP($B2119,'[1]výnosy standard'!$A$1:$T$2200,6,FALSE)</f>
        <v>1.01</v>
      </c>
      <c r="AZ2119" s="6">
        <f>VLOOKUP($B2119,'[1]výnosy standard'!$A$1:$T$2200,7,FALSE)</f>
        <v>0</v>
      </c>
      <c r="BA2119" s="6">
        <f>VLOOKUP($B2119,'[1]výnosy standard'!$A$1:$T$2200,8,FALSE)</f>
        <v>21.65</v>
      </c>
      <c r="BB2119" s="6">
        <f>VLOOKUP($B2119,'[1]výnosy standard'!$A$1:$T$2200,9,FALSE)</f>
        <v>7.36</v>
      </c>
      <c r="BC2119" s="6">
        <f>VLOOKUP($B2119,'[1]výnosy standard'!$A$1:$T$2200,10,FALSE)</f>
        <v>7.36</v>
      </c>
      <c r="BD2119" s="6">
        <f>VLOOKUP($B2119,'[1]výnosy standard'!$A$1:$T$2200,11,FALSE)</f>
        <v>3.82</v>
      </c>
      <c r="BE2119" s="6">
        <f>VLOOKUP($B2119,'[1]výnosy standard'!$A$1:$T$2200,12,FALSE)</f>
        <v>0</v>
      </c>
      <c r="BF2119" s="6">
        <f>VLOOKUP($B2119,'[1]výnosy standard'!$A$1:$T$2200,13,FALSE)</f>
        <v>0</v>
      </c>
      <c r="BG2119" s="6">
        <f>VLOOKUP($B2119,'[1]výnosy standard'!$A$1:$T$2200,14,FALSE)</f>
        <v>0</v>
      </c>
      <c r="BH2119" s="6">
        <f>VLOOKUP($B2119,'[1]výnosy standard'!$A$1:$T$2200,15,FALSE)</f>
        <v>0</v>
      </c>
      <c r="BI2119" s="6">
        <f>VLOOKUP($B2119,'[1]výnosy standard'!$A$1:$T$2200,16,FALSE)</f>
        <v>68.599999999999994</v>
      </c>
      <c r="BJ2119" s="6">
        <f>VLOOKUP($B2119,'[1]výnosy standard'!$A$1:$T$2200,17,FALSE)</f>
        <v>5.83</v>
      </c>
      <c r="BK2119" s="6">
        <f>VLOOKUP($B2119,'[1]výnosy standard'!$A$1:$T$2200,18,FALSE)</f>
        <v>5.83</v>
      </c>
      <c r="BL2119" s="6">
        <f>VLOOKUP($B2119,'[1]výnosy standard'!$A$1:$T$2200,19,FALSE)</f>
        <v>7.51</v>
      </c>
      <c r="BM2119" s="6">
        <f>VLOOKUP($B2119,'[1]výnosy standard'!$A$1:$T$2200,20,FALSE)</f>
        <v>0</v>
      </c>
      <c r="BN2119" s="6">
        <f>VLOOKUP(B2119,'[1]pšenice výnos'!$A$2:$E$2200,4)</f>
        <v>7.36</v>
      </c>
      <c r="BO2119" s="6">
        <f>VLOOKUP(B2119,[1]kukuřice!$A$2:$E$2200,5,FALSE)</f>
        <v>48.517249757180991</v>
      </c>
    </row>
    <row r="2120" spans="1:67" hidden="1" x14ac:dyDescent="0.25">
      <c r="A2120" s="7">
        <v>2563</v>
      </c>
      <c r="B2120" s="6" t="s">
        <v>155</v>
      </c>
      <c r="C2120" s="13">
        <v>314</v>
      </c>
      <c r="D2120" s="7">
        <v>37.90020199805447</v>
      </c>
      <c r="E2120" s="6" t="s">
        <v>14</v>
      </c>
      <c r="F2120" s="6" t="s">
        <v>28</v>
      </c>
      <c r="G2120" s="7">
        <v>37.90020199805447</v>
      </c>
      <c r="H2120" s="7">
        <v>22.253329613536568</v>
      </c>
      <c r="I2120" s="7">
        <v>22.253329613536568</v>
      </c>
      <c r="J2120" s="7">
        <v>5.751948235294118</v>
      </c>
      <c r="K2120" s="14">
        <v>6.1507496167462179</v>
      </c>
      <c r="L2120" s="13">
        <v>30</v>
      </c>
      <c r="M2120" s="7">
        <v>6.126361174112934</v>
      </c>
      <c r="N2120" s="7">
        <v>0.15343536976705582</v>
      </c>
      <c r="O2120" s="7">
        <v>-0.39880138145209987</v>
      </c>
      <c r="P2120" s="7">
        <v>3</v>
      </c>
      <c r="Q2120" s="7">
        <v>0</v>
      </c>
      <c r="R2120" s="7">
        <v>0</v>
      </c>
      <c r="S2120" s="17" t="e">
        <v>#NULL!</v>
      </c>
      <c r="T2120" s="17" t="e">
        <v>#NULL!</v>
      </c>
      <c r="U2120" s="17" t="e">
        <v>#NULL!</v>
      </c>
      <c r="V2120" s="17" t="e">
        <v>#NULL!</v>
      </c>
      <c r="W2120" s="17" t="e">
        <v>#NULL!</v>
      </c>
      <c r="X2120" s="17" t="e">
        <v>#NULL!</v>
      </c>
      <c r="Y2120" s="17" t="e">
        <v>#NULL!</v>
      </c>
      <c r="Z2120" s="17" t="e">
        <v>#NULL!</v>
      </c>
      <c r="AA2120" s="17" t="e">
        <v>#NULL!</v>
      </c>
      <c r="AB2120" s="17" t="e">
        <v>#NULL!</v>
      </c>
      <c r="AC2120" s="17" t="e">
        <v>#NULL!</v>
      </c>
      <c r="AD2120" s="17" t="e">
        <v>#NULL!</v>
      </c>
      <c r="AE2120" s="17" t="e">
        <v>#NULL!</v>
      </c>
      <c r="AF2120" s="7">
        <v>0</v>
      </c>
      <c r="AG2120" s="7">
        <v>0</v>
      </c>
      <c r="AH2120" s="7">
        <v>0</v>
      </c>
      <c r="AI2120" s="7">
        <v>0</v>
      </c>
      <c r="AJ2120" s="7">
        <v>0</v>
      </c>
      <c r="AK2120" s="7">
        <v>0</v>
      </c>
      <c r="AL2120" s="7">
        <v>0</v>
      </c>
      <c r="AM2120" s="7">
        <v>0</v>
      </c>
      <c r="AN2120" s="7">
        <v>0</v>
      </c>
      <c r="AO2120" s="7">
        <v>0</v>
      </c>
      <c r="AP2120" s="7">
        <v>0</v>
      </c>
      <c r="AQ2120" s="7">
        <v>0</v>
      </c>
      <c r="AR2120" s="7">
        <v>0</v>
      </c>
      <c r="AS2120" s="7">
        <v>0</v>
      </c>
      <c r="AT2120" s="7">
        <v>1</v>
      </c>
      <c r="AU2120" s="6">
        <f>VLOOKUP($B2120,'[1]výnosy standard'!$A$1:$T$2200,2,FALSE)</f>
        <v>27.84</v>
      </c>
      <c r="AV2120" s="6">
        <f>VLOOKUP($B2120,'[1]výnosy standard'!$A$1:$T$2200,3,FALSE)</f>
        <v>40.9</v>
      </c>
      <c r="AW2120" s="6">
        <f>VLOOKUP($B2120,'[1]výnosy standard'!$A$1:$T$2200,4,FALSE)</f>
        <v>7.44</v>
      </c>
      <c r="AX2120" s="6">
        <f>VLOOKUP($B2120,'[1]výnosy standard'!$A$1:$T$2200,5,FALSE)</f>
        <v>0</v>
      </c>
      <c r="AY2120" s="6">
        <f>VLOOKUP($B2120,'[1]výnosy standard'!$A$1:$T$2200,6,FALSE)</f>
        <v>0.83</v>
      </c>
      <c r="AZ2120" s="6">
        <f>VLOOKUP($B2120,'[1]výnosy standard'!$A$1:$T$2200,7,FALSE)</f>
        <v>0</v>
      </c>
      <c r="BA2120" s="6">
        <f>VLOOKUP($B2120,'[1]výnosy standard'!$A$1:$T$2200,8,FALSE)</f>
        <v>19.87</v>
      </c>
      <c r="BB2120" s="6">
        <f>VLOOKUP($B2120,'[1]výnosy standard'!$A$1:$T$2200,9,FALSE)</f>
        <v>6.5</v>
      </c>
      <c r="BC2120" s="6">
        <f>VLOOKUP($B2120,'[1]výnosy standard'!$A$1:$T$2200,10,FALSE)</f>
        <v>6.5</v>
      </c>
      <c r="BD2120" s="6">
        <f>VLOOKUP($B2120,'[1]výnosy standard'!$A$1:$T$2200,11,FALSE)</f>
        <v>3.17</v>
      </c>
      <c r="BE2120" s="6">
        <f>VLOOKUP($B2120,'[1]výnosy standard'!$A$1:$T$2200,12,FALSE)</f>
        <v>0</v>
      </c>
      <c r="BF2120" s="6">
        <f>VLOOKUP($B2120,'[1]výnosy standard'!$A$1:$T$2200,13,FALSE)</f>
        <v>19.41</v>
      </c>
      <c r="BG2120" s="6">
        <f>VLOOKUP($B2120,'[1]výnosy standard'!$A$1:$T$2200,14,FALSE)</f>
        <v>0</v>
      </c>
      <c r="BH2120" s="6">
        <f>VLOOKUP($B2120,'[1]výnosy standard'!$A$1:$T$2200,15,FALSE)</f>
        <v>0</v>
      </c>
      <c r="BI2120" s="6">
        <f>VLOOKUP($B2120,'[1]výnosy standard'!$A$1:$T$2200,16,FALSE)</f>
        <v>65.08</v>
      </c>
      <c r="BJ2120" s="6">
        <f>VLOOKUP($B2120,'[1]výnosy standard'!$A$1:$T$2200,17,FALSE)</f>
        <v>5.01</v>
      </c>
      <c r="BK2120" s="6">
        <f>VLOOKUP($B2120,'[1]výnosy standard'!$A$1:$T$2200,18,FALSE)</f>
        <v>5.01</v>
      </c>
      <c r="BL2120" s="6">
        <f>VLOOKUP($B2120,'[1]výnosy standard'!$A$1:$T$2200,19,FALSE)</f>
        <v>6.83</v>
      </c>
      <c r="BM2120" s="6">
        <f>VLOOKUP($B2120,'[1]výnosy standard'!$A$1:$T$2200,20,FALSE)</f>
        <v>0</v>
      </c>
      <c r="BN2120" s="6">
        <f>VLOOKUP(B2120,'[1]pšenice výnos'!$A$2:$E$2200,4)</f>
        <v>6.5</v>
      </c>
      <c r="BO2120" s="6">
        <f>VLOOKUP(B2120,[1]kukuřice!$A$2:$E$2200,5,FALSE)</f>
        <v>43.261677856184967</v>
      </c>
    </row>
    <row r="2121" spans="1:67" hidden="1" x14ac:dyDescent="0.25">
      <c r="A2121" s="7">
        <v>2685</v>
      </c>
      <c r="B2121" s="6" t="s">
        <v>164</v>
      </c>
      <c r="C2121" s="13">
        <v>239</v>
      </c>
      <c r="D2121" s="7">
        <v>37.963769348837211</v>
      </c>
      <c r="E2121" s="6" t="s">
        <v>14</v>
      </c>
      <c r="F2121" s="6" t="s">
        <v>28</v>
      </c>
      <c r="G2121" s="7">
        <v>37.963769348837211</v>
      </c>
      <c r="H2121" s="7">
        <v>35.813953488372093</v>
      </c>
      <c r="I2121" s="7">
        <v>35.813953488372093</v>
      </c>
      <c r="J2121" s="7">
        <v>4.3</v>
      </c>
      <c r="K2121" s="14">
        <v>5.3729732607709026</v>
      </c>
      <c r="L2121" s="13">
        <v>15</v>
      </c>
      <c r="M2121" s="7">
        <v>5.9633207488778721</v>
      </c>
      <c r="N2121" s="7">
        <v>-0.15950109080014527</v>
      </c>
      <c r="O2121" s="7">
        <v>-1.0729732607709028</v>
      </c>
      <c r="P2121" s="7">
        <v>1</v>
      </c>
      <c r="Q2121" s="7">
        <v>8</v>
      </c>
      <c r="R2121" s="7">
        <v>0</v>
      </c>
      <c r="S2121" s="15">
        <v>3.2749999999999999</v>
      </c>
      <c r="T2121" s="15">
        <v>7.2450000000000001</v>
      </c>
      <c r="U2121" s="15">
        <v>7.3375000000000004</v>
      </c>
      <c r="V2121" s="16">
        <v>15.5</v>
      </c>
      <c r="W2121" s="16">
        <v>16.8</v>
      </c>
      <c r="X2121" s="17" t="e">
        <v>#NULL!</v>
      </c>
      <c r="Y2121" s="13">
        <v>5</v>
      </c>
      <c r="Z2121" s="16">
        <v>5.5</v>
      </c>
      <c r="AA2121" s="13">
        <v>12</v>
      </c>
      <c r="AB2121" s="15">
        <v>-3.5</v>
      </c>
      <c r="AC2121" s="15">
        <v>-4.8</v>
      </c>
      <c r="AD2121" s="15">
        <v>6.0449999999999999</v>
      </c>
      <c r="AE2121" s="15">
        <v>0.54500000000000004</v>
      </c>
      <c r="AF2121" s="7">
        <v>0</v>
      </c>
      <c r="AG2121" s="7">
        <v>0</v>
      </c>
      <c r="AH2121" s="7">
        <v>0</v>
      </c>
      <c r="AI2121" s="7">
        <v>0</v>
      </c>
      <c r="AJ2121" s="7">
        <v>0</v>
      </c>
      <c r="AK2121" s="7">
        <v>0</v>
      </c>
      <c r="AL2121" s="7">
        <v>0</v>
      </c>
      <c r="AM2121" s="7">
        <v>0</v>
      </c>
      <c r="AN2121" s="7">
        <v>0</v>
      </c>
      <c r="AO2121" s="7">
        <v>0</v>
      </c>
      <c r="AP2121" s="7">
        <v>0</v>
      </c>
      <c r="AQ2121" s="7">
        <v>0</v>
      </c>
      <c r="AR2121" s="7">
        <v>0</v>
      </c>
      <c r="AS2121" s="7">
        <v>0</v>
      </c>
      <c r="AT2121" s="7">
        <v>1</v>
      </c>
      <c r="AU2121" s="6">
        <f>VLOOKUP($B2121,'[1]výnosy standard'!$A$1:$T$2200,2,FALSE)</f>
        <v>0</v>
      </c>
      <c r="AV2121" s="6">
        <f>VLOOKUP($B2121,'[1]výnosy standard'!$A$1:$T$2200,3,FALSE)</f>
        <v>0</v>
      </c>
      <c r="AW2121" s="6">
        <f>VLOOKUP($B2121,'[1]výnosy standard'!$A$1:$T$2200,4,FALSE)</f>
        <v>0</v>
      </c>
      <c r="AX2121" s="6">
        <f>VLOOKUP($B2121,'[1]výnosy standard'!$A$1:$T$2200,5,FALSE)</f>
        <v>3.9</v>
      </c>
      <c r="AY2121" s="6">
        <f>VLOOKUP($B2121,'[1]výnosy standard'!$A$1:$T$2200,6,FALSE)</f>
        <v>0</v>
      </c>
      <c r="AZ2121" s="6">
        <f>VLOOKUP($B2121,'[1]výnosy standard'!$A$1:$T$2200,7,FALSE)</f>
        <v>0</v>
      </c>
      <c r="BA2121" s="6">
        <f>VLOOKUP($B2121,'[1]výnosy standard'!$A$1:$T$2200,8,FALSE)</f>
        <v>0</v>
      </c>
      <c r="BB2121" s="6">
        <f>VLOOKUP($B2121,'[1]výnosy standard'!$A$1:$T$2200,9,FALSE)</f>
        <v>4.8600000000000003</v>
      </c>
      <c r="BC2121" s="6">
        <f>VLOOKUP($B2121,'[1]výnosy standard'!$A$1:$T$2200,10,FALSE)</f>
        <v>4.8600000000000003</v>
      </c>
      <c r="BD2121" s="6">
        <f>VLOOKUP($B2121,'[1]výnosy standard'!$A$1:$T$2200,11,FALSE)</f>
        <v>2.58</v>
      </c>
      <c r="BE2121" s="6">
        <f>VLOOKUP($B2121,'[1]výnosy standard'!$A$1:$T$2200,12,FALSE)</f>
        <v>4.99</v>
      </c>
      <c r="BF2121" s="6">
        <f>VLOOKUP($B2121,'[1]výnosy standard'!$A$1:$T$2200,13,FALSE)</f>
        <v>0</v>
      </c>
      <c r="BG2121" s="6">
        <f>VLOOKUP($B2121,'[1]výnosy standard'!$A$1:$T$2200,14,FALSE)</f>
        <v>3.44</v>
      </c>
      <c r="BH2121" s="6">
        <f>VLOOKUP($B2121,'[1]výnosy standard'!$A$1:$T$2200,15,FALSE)</f>
        <v>0</v>
      </c>
      <c r="BI2121" s="6">
        <f>VLOOKUP($B2121,'[1]výnosy standard'!$A$1:$T$2200,16,FALSE)</f>
        <v>0</v>
      </c>
      <c r="BJ2121" s="6">
        <f>VLOOKUP($B2121,'[1]výnosy standard'!$A$1:$T$2200,17,FALSE)</f>
        <v>3.73</v>
      </c>
      <c r="BK2121" s="6">
        <f>VLOOKUP($B2121,'[1]výnosy standard'!$A$1:$T$2200,18,FALSE)</f>
        <v>3.73</v>
      </c>
      <c r="BL2121" s="6">
        <f>VLOOKUP($B2121,'[1]výnosy standard'!$A$1:$T$2200,19,FALSE)</f>
        <v>4.7</v>
      </c>
      <c r="BM2121" s="6">
        <f>VLOOKUP($B2121,'[1]výnosy standard'!$A$1:$T$2200,20,FALSE)</f>
        <v>0</v>
      </c>
      <c r="BN2121" s="6">
        <f>VLOOKUP(B2121,'[1]pšenice výnos'!$A$2:$E$2200,4)</f>
        <v>4.8600000000000003</v>
      </c>
      <c r="BO2121" s="6">
        <f>VLOOKUP(B2121,[1]kukuřice!$A$2:$E$2200,5,FALSE)</f>
        <v>32.531691382294952</v>
      </c>
    </row>
    <row r="2122" spans="1:67" hidden="1" x14ac:dyDescent="0.25">
      <c r="A2122" s="7">
        <v>2647</v>
      </c>
      <c r="B2122" s="6" t="s">
        <v>141</v>
      </c>
      <c r="C2122" s="13">
        <v>462</v>
      </c>
      <c r="D2122" s="7">
        <v>38.016198376279561</v>
      </c>
      <c r="E2122" s="6" t="s">
        <v>14</v>
      </c>
      <c r="F2122" s="6" t="s">
        <v>28</v>
      </c>
      <c r="G2122" s="7">
        <v>38.016198376279561</v>
      </c>
      <c r="H2122" s="7">
        <v>35.4747617366749</v>
      </c>
      <c r="I2122" s="7">
        <v>35.4747617366749</v>
      </c>
      <c r="J2122" s="7">
        <v>5.6660000000000004</v>
      </c>
      <c r="K2122" s="14">
        <v>6.5872666073036559</v>
      </c>
      <c r="L2122" s="13">
        <v>15</v>
      </c>
      <c r="M2122" s="7">
        <v>5.9633207488778721</v>
      </c>
      <c r="N2122" s="7">
        <v>-0.15950109080014527</v>
      </c>
      <c r="O2122" s="7">
        <v>-0.9212666073036555</v>
      </c>
      <c r="P2122" s="7">
        <v>0</v>
      </c>
      <c r="Q2122" s="7">
        <v>5</v>
      </c>
      <c r="R2122" s="7">
        <v>1</v>
      </c>
      <c r="S2122" s="17" t="e">
        <v>#NULL!</v>
      </c>
      <c r="T2122" s="17" t="e">
        <v>#NULL!</v>
      </c>
      <c r="U2122" s="17" t="e">
        <v>#NULL!</v>
      </c>
      <c r="V2122" s="17" t="e">
        <v>#NULL!</v>
      </c>
      <c r="W2122" s="17" t="e">
        <v>#NULL!</v>
      </c>
      <c r="X2122" s="17" t="e">
        <v>#NULL!</v>
      </c>
      <c r="Y2122" s="17" t="e">
        <v>#NULL!</v>
      </c>
      <c r="Z2122" s="17" t="e">
        <v>#NULL!</v>
      </c>
      <c r="AA2122" s="17" t="e">
        <v>#NULL!</v>
      </c>
      <c r="AB2122" s="17" t="e">
        <v>#NULL!</v>
      </c>
      <c r="AC2122" s="17" t="e">
        <v>#NULL!</v>
      </c>
      <c r="AD2122" s="17" t="e">
        <v>#NULL!</v>
      </c>
      <c r="AE2122" s="17" t="e">
        <v>#NULL!</v>
      </c>
      <c r="AF2122" s="7">
        <v>0</v>
      </c>
      <c r="AG2122" s="7">
        <v>0</v>
      </c>
      <c r="AH2122" s="7">
        <v>0</v>
      </c>
      <c r="AI2122" s="7">
        <v>0</v>
      </c>
      <c r="AJ2122" s="7">
        <v>0</v>
      </c>
      <c r="AK2122" s="7">
        <v>0</v>
      </c>
      <c r="AL2122" s="7">
        <v>0</v>
      </c>
      <c r="AM2122" s="7">
        <v>0</v>
      </c>
      <c r="AN2122" s="7">
        <v>0</v>
      </c>
      <c r="AO2122" s="7">
        <v>0</v>
      </c>
      <c r="AP2122" s="7">
        <v>0</v>
      </c>
      <c r="AQ2122" s="7">
        <v>0</v>
      </c>
      <c r="AR2122" s="7">
        <v>0</v>
      </c>
      <c r="AS2122" s="7">
        <v>0</v>
      </c>
      <c r="AT2122" s="7">
        <v>1</v>
      </c>
      <c r="AU2122" s="6">
        <f>VLOOKUP($B2122,'[1]výnosy standard'!$A$1:$T$2200,2,FALSE)</f>
        <v>29.15</v>
      </c>
      <c r="AV2122" s="6">
        <f>VLOOKUP($B2122,'[1]výnosy standard'!$A$1:$T$2200,3,FALSE)</f>
        <v>0</v>
      </c>
      <c r="AW2122" s="6">
        <f>VLOOKUP($B2122,'[1]výnosy standard'!$A$1:$T$2200,4,FALSE)</f>
        <v>9.5500000000000007</v>
      </c>
      <c r="AX2122" s="6">
        <f>VLOOKUP($B2122,'[1]výnosy standard'!$A$1:$T$2200,5,FALSE)</f>
        <v>0</v>
      </c>
      <c r="AY2122" s="6">
        <f>VLOOKUP($B2122,'[1]výnosy standard'!$A$1:$T$2200,6,FALSE)</f>
        <v>0.87</v>
      </c>
      <c r="AZ2122" s="6">
        <f>VLOOKUP($B2122,'[1]výnosy standard'!$A$1:$T$2200,7,FALSE)</f>
        <v>0</v>
      </c>
      <c r="BA2122" s="6">
        <f>VLOOKUP($B2122,'[1]výnosy standard'!$A$1:$T$2200,8,FALSE)</f>
        <v>20.81</v>
      </c>
      <c r="BB2122" s="6">
        <f>VLOOKUP($B2122,'[1]výnosy standard'!$A$1:$T$2200,9,FALSE)</f>
        <v>7.41</v>
      </c>
      <c r="BC2122" s="6">
        <f>VLOOKUP($B2122,'[1]výnosy standard'!$A$1:$T$2200,10,FALSE)</f>
        <v>7.41</v>
      </c>
      <c r="BD2122" s="6">
        <f>VLOOKUP($B2122,'[1]výnosy standard'!$A$1:$T$2200,11,FALSE)</f>
        <v>3.58</v>
      </c>
      <c r="BE2122" s="6">
        <f>VLOOKUP($B2122,'[1]výnosy standard'!$A$1:$T$2200,12,FALSE)</f>
        <v>0</v>
      </c>
      <c r="BF2122" s="6">
        <f>VLOOKUP($B2122,'[1]výnosy standard'!$A$1:$T$2200,13,FALSE)</f>
        <v>0</v>
      </c>
      <c r="BG2122" s="6">
        <f>VLOOKUP($B2122,'[1]výnosy standard'!$A$1:$T$2200,14,FALSE)</f>
        <v>0</v>
      </c>
      <c r="BH2122" s="6">
        <f>VLOOKUP($B2122,'[1]výnosy standard'!$A$1:$T$2200,15,FALSE)</f>
        <v>0</v>
      </c>
      <c r="BI2122" s="6">
        <f>VLOOKUP($B2122,'[1]výnosy standard'!$A$1:$T$2200,16,FALSE)</f>
        <v>69.13</v>
      </c>
      <c r="BJ2122" s="6">
        <f>VLOOKUP($B2122,'[1]výnosy standard'!$A$1:$T$2200,17,FALSE)</f>
        <v>5.66</v>
      </c>
      <c r="BK2122" s="6">
        <f>VLOOKUP($B2122,'[1]výnosy standard'!$A$1:$T$2200,18,FALSE)</f>
        <v>5.66</v>
      </c>
      <c r="BL2122" s="6">
        <f>VLOOKUP($B2122,'[1]výnosy standard'!$A$1:$T$2200,19,FALSE)</f>
        <v>7.28</v>
      </c>
      <c r="BM2122" s="6">
        <f>VLOOKUP($B2122,'[1]výnosy standard'!$A$1:$T$2200,20,FALSE)</f>
        <v>0</v>
      </c>
      <c r="BN2122" s="6">
        <f>VLOOKUP(B2122,'[1]pšenice výnos'!$A$2:$E$2200,4)</f>
        <v>7.41</v>
      </c>
      <c r="BO2122" s="6">
        <f>VLOOKUP(B2122,[1]kukuřice!$A$2:$E$2200,5,FALSE)</f>
        <v>45.923435298634445</v>
      </c>
    </row>
    <row r="2123" spans="1:67" hidden="1" x14ac:dyDescent="0.25">
      <c r="A2123" s="7">
        <v>2668</v>
      </c>
      <c r="B2123" s="6" t="s">
        <v>242</v>
      </c>
      <c r="C2123" s="13">
        <v>386</v>
      </c>
      <c r="D2123" s="7">
        <v>38.028770758187001</v>
      </c>
      <c r="E2123" s="6" t="s">
        <v>14</v>
      </c>
      <c r="F2123" s="6" t="s">
        <v>28</v>
      </c>
      <c r="G2123" s="7">
        <v>38.028770758187001</v>
      </c>
      <c r="H2123" s="7">
        <v>35.971365290302174</v>
      </c>
      <c r="I2123" s="7">
        <v>35.971365290302174</v>
      </c>
      <c r="J2123" s="7">
        <v>5.9491764705882346</v>
      </c>
      <c r="K2123" s="14">
        <v>6.6198056100772815</v>
      </c>
      <c r="L2123" s="13">
        <v>5</v>
      </c>
      <c r="M2123" s="7">
        <v>5.9633207488778721</v>
      </c>
      <c r="N2123" s="7">
        <v>-0.15950109080014527</v>
      </c>
      <c r="O2123" s="7">
        <v>-0.6706291394890469</v>
      </c>
      <c r="P2123" s="7">
        <v>4</v>
      </c>
      <c r="Q2123" s="7">
        <v>2</v>
      </c>
      <c r="R2123" s="7">
        <v>0</v>
      </c>
      <c r="S2123" s="15">
        <v>2.3388888888888899</v>
      </c>
      <c r="T2123" s="15">
        <v>4.0044444444444398</v>
      </c>
      <c r="U2123" s="15">
        <v>4.2481481481481502</v>
      </c>
      <c r="V2123" s="16">
        <v>15</v>
      </c>
      <c r="W2123" s="16">
        <v>13.7</v>
      </c>
      <c r="X2123" s="13">
        <v>-1</v>
      </c>
      <c r="Y2123" s="13">
        <v>3</v>
      </c>
      <c r="Z2123" s="16">
        <v>4</v>
      </c>
      <c r="AA2123" s="13">
        <v>17</v>
      </c>
      <c r="AB2123" s="15">
        <v>2</v>
      </c>
      <c r="AC2123" s="15">
        <v>3.3</v>
      </c>
      <c r="AD2123" s="15">
        <v>4.82944444444444</v>
      </c>
      <c r="AE2123" s="15">
        <v>0.82944444444443999</v>
      </c>
      <c r="AF2123" s="7">
        <v>0</v>
      </c>
      <c r="AG2123" s="7">
        <v>0</v>
      </c>
      <c r="AH2123" s="7">
        <v>0</v>
      </c>
      <c r="AI2123" s="7">
        <v>0</v>
      </c>
      <c r="AJ2123" s="7">
        <v>0</v>
      </c>
      <c r="AK2123" s="7">
        <v>0</v>
      </c>
      <c r="AL2123" s="7">
        <v>0</v>
      </c>
      <c r="AM2123" s="7">
        <v>0</v>
      </c>
      <c r="AN2123" s="7">
        <v>0</v>
      </c>
      <c r="AO2123" s="7">
        <v>0</v>
      </c>
      <c r="AP2123" s="7">
        <v>0</v>
      </c>
      <c r="AQ2123" s="7">
        <v>0</v>
      </c>
      <c r="AR2123" s="7">
        <v>0</v>
      </c>
      <c r="AS2123" s="7">
        <v>0</v>
      </c>
      <c r="AT2123" s="7">
        <v>1</v>
      </c>
      <c r="AU2123" s="6">
        <f>VLOOKUP($B2123,'[1]výnosy standard'!$A$1:$T$2200,2,FALSE)</f>
        <v>29.73</v>
      </c>
      <c r="AV2123" s="6">
        <f>VLOOKUP($B2123,'[1]výnosy standard'!$A$1:$T$2200,3,FALSE)</f>
        <v>0</v>
      </c>
      <c r="AW2123" s="6">
        <f>VLOOKUP($B2123,'[1]výnosy standard'!$A$1:$T$2200,4,FALSE)</f>
        <v>6.14</v>
      </c>
      <c r="AX2123" s="6">
        <f>VLOOKUP($B2123,'[1]výnosy standard'!$A$1:$T$2200,5,FALSE)</f>
        <v>0</v>
      </c>
      <c r="AY2123" s="6">
        <f>VLOOKUP($B2123,'[1]výnosy standard'!$A$1:$T$2200,6,FALSE)</f>
        <v>0.83</v>
      </c>
      <c r="AZ2123" s="6">
        <f>VLOOKUP($B2123,'[1]výnosy standard'!$A$1:$T$2200,7,FALSE)</f>
        <v>0</v>
      </c>
      <c r="BA2123" s="6">
        <f>VLOOKUP($B2123,'[1]výnosy standard'!$A$1:$T$2200,8,FALSE)</f>
        <v>21.22</v>
      </c>
      <c r="BB2123" s="6">
        <f>VLOOKUP($B2123,'[1]výnosy standard'!$A$1:$T$2200,9,FALSE)</f>
        <v>5.75</v>
      </c>
      <c r="BC2123" s="6">
        <f>VLOOKUP($B2123,'[1]výnosy standard'!$A$1:$T$2200,10,FALSE)</f>
        <v>5.75</v>
      </c>
      <c r="BD2123" s="6">
        <f>VLOOKUP($B2123,'[1]výnosy standard'!$A$1:$T$2200,11,FALSE)</f>
        <v>2.8</v>
      </c>
      <c r="BE2123" s="6">
        <f>VLOOKUP($B2123,'[1]výnosy standard'!$A$1:$T$2200,12,FALSE)</f>
        <v>0</v>
      </c>
      <c r="BF2123" s="6">
        <f>VLOOKUP($B2123,'[1]výnosy standard'!$A$1:$T$2200,13,FALSE)</f>
        <v>0</v>
      </c>
      <c r="BG2123" s="6">
        <f>VLOOKUP($B2123,'[1]výnosy standard'!$A$1:$T$2200,14,FALSE)</f>
        <v>0</v>
      </c>
      <c r="BH2123" s="6">
        <f>VLOOKUP($B2123,'[1]výnosy standard'!$A$1:$T$2200,15,FALSE)</f>
        <v>0</v>
      </c>
      <c r="BI2123" s="6">
        <f>VLOOKUP($B2123,'[1]výnosy standard'!$A$1:$T$2200,16,FALSE)</f>
        <v>61.88</v>
      </c>
      <c r="BJ2123" s="6">
        <f>VLOOKUP($B2123,'[1]výnosy standard'!$A$1:$T$2200,17,FALSE)</f>
        <v>4.13</v>
      </c>
      <c r="BK2123" s="6">
        <f>VLOOKUP($B2123,'[1]výnosy standard'!$A$1:$T$2200,18,FALSE)</f>
        <v>4.13</v>
      </c>
      <c r="BL2123" s="6">
        <f>VLOOKUP($B2123,'[1]výnosy standard'!$A$1:$T$2200,19,FALSE)</f>
        <v>5.5</v>
      </c>
      <c r="BM2123" s="6">
        <f>VLOOKUP($B2123,'[1]výnosy standard'!$A$1:$T$2200,20,FALSE)</f>
        <v>0</v>
      </c>
      <c r="BN2123" s="6">
        <f>VLOOKUP(B2123,'[1]pšenice výnos'!$A$2:$E$2200,4)</f>
        <v>5.75</v>
      </c>
      <c r="BO2123" s="6">
        <f>VLOOKUP(B2123,[1]kukuřice!$A$2:$E$2200,5,FALSE)</f>
        <v>36.674032071267497</v>
      </c>
    </row>
    <row r="2124" spans="1:67" hidden="1" x14ac:dyDescent="0.25">
      <c r="A2124" s="7">
        <v>2023</v>
      </c>
      <c r="B2124" s="6" t="s">
        <v>171</v>
      </c>
      <c r="C2124" s="13">
        <v>400</v>
      </c>
      <c r="D2124" s="7">
        <v>38.061490182979554</v>
      </c>
      <c r="E2124" s="6" t="s">
        <v>14</v>
      </c>
      <c r="F2124" s="6" t="s">
        <v>28</v>
      </c>
      <c r="G2124" s="7">
        <v>38.061490182979554</v>
      </c>
      <c r="H2124" s="7">
        <v>38.061490182979554</v>
      </c>
      <c r="I2124" s="7">
        <v>38.061490182979554</v>
      </c>
      <c r="J2124" s="7">
        <v>3.8884447058823532</v>
      </c>
      <c r="K2124" s="14">
        <v>4.6045079619195439</v>
      </c>
      <c r="L2124" s="13">
        <v>25</v>
      </c>
      <c r="M2124" s="7">
        <v>6.126361174112934</v>
      </c>
      <c r="N2124" s="7">
        <v>0.15343536976705582</v>
      </c>
      <c r="O2124" s="7">
        <v>-0.71606325603719068</v>
      </c>
      <c r="P2124" s="7">
        <v>5</v>
      </c>
      <c r="Q2124" s="7">
        <v>1</v>
      </c>
      <c r="R2124" s="7">
        <v>0</v>
      </c>
      <c r="S2124" s="17" t="e">
        <v>#NULL!</v>
      </c>
      <c r="T2124" s="17" t="e">
        <v>#NULL!</v>
      </c>
      <c r="U2124" s="17" t="e">
        <v>#NULL!</v>
      </c>
      <c r="V2124" s="17" t="e">
        <v>#NULL!</v>
      </c>
      <c r="W2124" s="17" t="e">
        <v>#NULL!</v>
      </c>
      <c r="X2124" s="17" t="e">
        <v>#NULL!</v>
      </c>
      <c r="Y2124" s="17" t="e">
        <v>#NULL!</v>
      </c>
      <c r="Z2124" s="17" t="e">
        <v>#NULL!</v>
      </c>
      <c r="AA2124" s="17" t="e">
        <v>#NULL!</v>
      </c>
      <c r="AB2124" s="17" t="e">
        <v>#NULL!</v>
      </c>
      <c r="AC2124" s="17" t="e">
        <v>#NULL!</v>
      </c>
      <c r="AD2124" s="17" t="e">
        <v>#NULL!</v>
      </c>
      <c r="AE2124" s="17" t="e">
        <v>#NULL!</v>
      </c>
      <c r="AF2124" s="7">
        <v>0</v>
      </c>
      <c r="AG2124" s="7">
        <v>0</v>
      </c>
      <c r="AH2124" s="7">
        <v>0</v>
      </c>
      <c r="AI2124" s="7">
        <v>0</v>
      </c>
      <c r="AJ2124" s="7">
        <v>0</v>
      </c>
      <c r="AK2124" s="7">
        <v>0</v>
      </c>
      <c r="AL2124" s="7">
        <v>0</v>
      </c>
      <c r="AM2124" s="7">
        <v>0</v>
      </c>
      <c r="AN2124" s="7">
        <v>0</v>
      </c>
      <c r="AO2124" s="7">
        <v>0</v>
      </c>
      <c r="AP2124" s="7">
        <v>0</v>
      </c>
      <c r="AQ2124" s="7">
        <v>0</v>
      </c>
      <c r="AR2124" s="7">
        <v>0</v>
      </c>
      <c r="AS2124" s="7">
        <v>0</v>
      </c>
      <c r="AT2124" s="7">
        <v>1</v>
      </c>
      <c r="AU2124" s="6">
        <f>VLOOKUP($B2124,'[1]výnosy standard'!$A$1:$T$2200,2,FALSE)</f>
        <v>0</v>
      </c>
      <c r="AV2124" s="6">
        <f>VLOOKUP($B2124,'[1]výnosy standard'!$A$1:$T$2200,3,FALSE)</f>
        <v>0</v>
      </c>
      <c r="AW2124" s="6">
        <f>VLOOKUP($B2124,'[1]výnosy standard'!$A$1:$T$2200,4,FALSE)</f>
        <v>5.94</v>
      </c>
      <c r="AX2124" s="6">
        <f>VLOOKUP($B2124,'[1]výnosy standard'!$A$1:$T$2200,5,FALSE)</f>
        <v>0</v>
      </c>
      <c r="AY2124" s="6">
        <f>VLOOKUP($B2124,'[1]výnosy standard'!$A$1:$T$2200,6,FALSE)</f>
        <v>0</v>
      </c>
      <c r="AZ2124" s="6">
        <f>VLOOKUP($B2124,'[1]výnosy standard'!$A$1:$T$2200,7,FALSE)</f>
        <v>0</v>
      </c>
      <c r="BA2124" s="6">
        <f>VLOOKUP($B2124,'[1]výnosy standard'!$A$1:$T$2200,8,FALSE)</f>
        <v>0</v>
      </c>
      <c r="BB2124" s="6">
        <f>VLOOKUP($B2124,'[1]výnosy standard'!$A$1:$T$2200,9,FALSE)</f>
        <v>5.8</v>
      </c>
      <c r="BC2124" s="6">
        <f>VLOOKUP($B2124,'[1]výnosy standard'!$A$1:$T$2200,10,FALSE)</f>
        <v>5.8</v>
      </c>
      <c r="BD2124" s="6">
        <f>VLOOKUP($B2124,'[1]výnosy standard'!$A$1:$T$2200,11,FALSE)</f>
        <v>3.05</v>
      </c>
      <c r="BE2124" s="6">
        <f>VLOOKUP($B2124,'[1]výnosy standard'!$A$1:$T$2200,12,FALSE)</f>
        <v>5.41</v>
      </c>
      <c r="BF2124" s="6">
        <f>VLOOKUP($B2124,'[1]výnosy standard'!$A$1:$T$2200,13,FALSE)</f>
        <v>0</v>
      </c>
      <c r="BG2124" s="6">
        <f>VLOOKUP($B2124,'[1]výnosy standard'!$A$1:$T$2200,14,FALSE)</f>
        <v>0</v>
      </c>
      <c r="BH2124" s="6">
        <f>VLOOKUP($B2124,'[1]výnosy standard'!$A$1:$T$2200,15,FALSE)</f>
        <v>0</v>
      </c>
      <c r="BI2124" s="6">
        <f>VLOOKUP($B2124,'[1]výnosy standard'!$A$1:$T$2200,16,FALSE)</f>
        <v>0</v>
      </c>
      <c r="BJ2124" s="6">
        <f>VLOOKUP($B2124,'[1]výnosy standard'!$A$1:$T$2200,17,FALSE)</f>
        <v>4.18</v>
      </c>
      <c r="BK2124" s="6">
        <f>VLOOKUP($B2124,'[1]výnosy standard'!$A$1:$T$2200,18,FALSE)</f>
        <v>4.18</v>
      </c>
      <c r="BL2124" s="6">
        <f>VLOOKUP($B2124,'[1]výnosy standard'!$A$1:$T$2200,19,FALSE)</f>
        <v>5.43</v>
      </c>
      <c r="BM2124" s="6">
        <f>VLOOKUP($B2124,'[1]výnosy standard'!$A$1:$T$2200,20,FALSE)</f>
        <v>0</v>
      </c>
      <c r="BN2124" s="6">
        <f>VLOOKUP(B2124,'[1]pšenice výnos'!$A$2:$E$2200,4)</f>
        <v>5.8</v>
      </c>
      <c r="BO2124" s="6">
        <f>VLOOKUP(B2124,[1]kukuřice!$A$2:$E$2200,5,FALSE)</f>
        <v>35.717501269532868</v>
      </c>
    </row>
    <row r="2125" spans="1:67" hidden="1" x14ac:dyDescent="0.25">
      <c r="A2125" s="7">
        <v>2711</v>
      </c>
      <c r="B2125" s="6" t="s">
        <v>195</v>
      </c>
      <c r="C2125" s="13">
        <v>287</v>
      </c>
      <c r="D2125" s="7">
        <v>38.124441788190296</v>
      </c>
      <c r="E2125" s="6" t="s">
        <v>14</v>
      </c>
      <c r="F2125" s="6" t="s">
        <v>28</v>
      </c>
      <c r="G2125" s="7">
        <v>38.124441788190296</v>
      </c>
      <c r="H2125" s="7">
        <v>37.293808271575429</v>
      </c>
      <c r="I2125" s="7">
        <v>37.293808271575429</v>
      </c>
      <c r="J2125" s="7">
        <v>4.1829999999999998</v>
      </c>
      <c r="K2125" s="14">
        <v>5.2012701955033229</v>
      </c>
      <c r="L2125" s="13">
        <v>15</v>
      </c>
      <c r="M2125" s="7">
        <v>5.9633207488778721</v>
      </c>
      <c r="N2125" s="7">
        <v>-0.15950109080014527</v>
      </c>
      <c r="O2125" s="7">
        <v>-1.0182701955033231</v>
      </c>
      <c r="P2125" s="7">
        <v>5</v>
      </c>
      <c r="Q2125" s="7">
        <v>2</v>
      </c>
      <c r="R2125" s="7">
        <v>0</v>
      </c>
      <c r="S2125" s="17" t="e">
        <v>#NULL!</v>
      </c>
      <c r="T2125" s="17" t="e">
        <v>#NULL!</v>
      </c>
      <c r="U2125" s="17" t="e">
        <v>#NULL!</v>
      </c>
      <c r="V2125" s="17" t="e">
        <v>#NULL!</v>
      </c>
      <c r="W2125" s="17" t="e">
        <v>#NULL!</v>
      </c>
      <c r="X2125" s="17" t="e">
        <v>#NULL!</v>
      </c>
      <c r="Y2125" s="17" t="e">
        <v>#NULL!</v>
      </c>
      <c r="Z2125" s="17" t="e">
        <v>#NULL!</v>
      </c>
      <c r="AA2125" s="17" t="e">
        <v>#NULL!</v>
      </c>
      <c r="AB2125" s="17" t="e">
        <v>#NULL!</v>
      </c>
      <c r="AC2125" s="17" t="e">
        <v>#NULL!</v>
      </c>
      <c r="AD2125" s="17" t="e">
        <v>#NULL!</v>
      </c>
      <c r="AE2125" s="17" t="e">
        <v>#NULL!</v>
      </c>
      <c r="AF2125" s="7">
        <v>0</v>
      </c>
      <c r="AG2125" s="7">
        <v>0</v>
      </c>
      <c r="AH2125" s="7">
        <v>0</v>
      </c>
      <c r="AI2125" s="7">
        <v>0</v>
      </c>
      <c r="AJ2125" s="7">
        <v>0</v>
      </c>
      <c r="AK2125" s="7">
        <v>0</v>
      </c>
      <c r="AL2125" s="7">
        <v>0</v>
      </c>
      <c r="AM2125" s="7">
        <v>0</v>
      </c>
      <c r="AN2125" s="7">
        <v>0</v>
      </c>
      <c r="AO2125" s="7">
        <v>0</v>
      </c>
      <c r="AP2125" s="7">
        <v>0</v>
      </c>
      <c r="AQ2125" s="7">
        <v>0</v>
      </c>
      <c r="AR2125" s="7">
        <v>0</v>
      </c>
      <c r="AS2125" s="7">
        <v>0</v>
      </c>
      <c r="AT2125" s="7">
        <v>1</v>
      </c>
      <c r="AU2125" s="6">
        <f>VLOOKUP($B2125,'[1]výnosy standard'!$A$1:$T$2200,2,FALSE)</f>
        <v>27.39</v>
      </c>
      <c r="AV2125" s="6">
        <f>VLOOKUP($B2125,'[1]výnosy standard'!$A$1:$T$2200,3,FALSE)</f>
        <v>0</v>
      </c>
      <c r="AW2125" s="6">
        <f>VLOOKUP($B2125,'[1]výnosy standard'!$A$1:$T$2200,4,FALSE)</f>
        <v>0</v>
      </c>
      <c r="AX2125" s="6">
        <f>VLOOKUP($B2125,'[1]výnosy standard'!$A$1:$T$2200,5,FALSE)</f>
        <v>0</v>
      </c>
      <c r="AY2125" s="6">
        <f>VLOOKUP($B2125,'[1]výnosy standard'!$A$1:$T$2200,6,FALSE)</f>
        <v>0</v>
      </c>
      <c r="AZ2125" s="6">
        <f>VLOOKUP($B2125,'[1]výnosy standard'!$A$1:$T$2200,7,FALSE)</f>
        <v>0</v>
      </c>
      <c r="BA2125" s="6">
        <f>VLOOKUP($B2125,'[1]výnosy standard'!$A$1:$T$2200,8,FALSE)</f>
        <v>0</v>
      </c>
      <c r="BB2125" s="6">
        <f>VLOOKUP($B2125,'[1]výnosy standard'!$A$1:$T$2200,9,FALSE)</f>
        <v>5.48</v>
      </c>
      <c r="BC2125" s="6">
        <f>VLOOKUP($B2125,'[1]výnosy standard'!$A$1:$T$2200,10,FALSE)</f>
        <v>5.48</v>
      </c>
      <c r="BD2125" s="6">
        <f>VLOOKUP($B2125,'[1]výnosy standard'!$A$1:$T$2200,11,FALSE)</f>
        <v>3.04</v>
      </c>
      <c r="BE2125" s="6">
        <f>VLOOKUP($B2125,'[1]výnosy standard'!$A$1:$T$2200,12,FALSE)</f>
        <v>5.17</v>
      </c>
      <c r="BF2125" s="6">
        <f>VLOOKUP($B2125,'[1]výnosy standard'!$A$1:$T$2200,13,FALSE)</f>
        <v>0</v>
      </c>
      <c r="BG2125" s="6">
        <f>VLOOKUP($B2125,'[1]výnosy standard'!$A$1:$T$2200,14,FALSE)</f>
        <v>0</v>
      </c>
      <c r="BH2125" s="6">
        <f>VLOOKUP($B2125,'[1]výnosy standard'!$A$1:$T$2200,15,FALSE)</f>
        <v>20.38</v>
      </c>
      <c r="BI2125" s="6">
        <f>VLOOKUP($B2125,'[1]výnosy standard'!$A$1:$T$2200,16,FALSE)</f>
        <v>0</v>
      </c>
      <c r="BJ2125" s="6">
        <f>VLOOKUP($B2125,'[1]výnosy standard'!$A$1:$T$2200,17,FALSE)</f>
        <v>4.01</v>
      </c>
      <c r="BK2125" s="6">
        <f>VLOOKUP($B2125,'[1]výnosy standard'!$A$1:$T$2200,18,FALSE)</f>
        <v>4.01</v>
      </c>
      <c r="BL2125" s="6">
        <f>VLOOKUP($B2125,'[1]výnosy standard'!$A$1:$T$2200,19,FALSE)</f>
        <v>5.14</v>
      </c>
      <c r="BM2125" s="6">
        <f>VLOOKUP($B2125,'[1]výnosy standard'!$A$1:$T$2200,20,FALSE)</f>
        <v>0</v>
      </c>
      <c r="BN2125" s="6">
        <f>VLOOKUP(B2125,'[1]pšenice výnos'!$A$2:$E$2200,4)</f>
        <v>5.48</v>
      </c>
      <c r="BO2125" s="6">
        <f>VLOOKUP(B2125,[1]kukuřice!$A$2:$E$2200,5,FALSE)</f>
        <v>34.304817991250218</v>
      </c>
    </row>
    <row r="2126" spans="1:67" hidden="1" x14ac:dyDescent="0.25">
      <c r="A2126" s="7">
        <v>1858</v>
      </c>
      <c r="B2126" s="6" t="s">
        <v>144</v>
      </c>
      <c r="C2126" s="13">
        <v>380</v>
      </c>
      <c r="D2126" s="7">
        <v>38.228741328047576</v>
      </c>
      <c r="E2126" s="6" t="s">
        <v>14</v>
      </c>
      <c r="F2126" s="6" t="s">
        <v>28</v>
      </c>
      <c r="G2126" s="7">
        <v>38.228741328047576</v>
      </c>
      <c r="H2126" s="7">
        <v>34.489593657086225</v>
      </c>
      <c r="I2126" s="7">
        <v>34.489593657086225</v>
      </c>
      <c r="J2126" s="7">
        <v>5.0449999999999999</v>
      </c>
      <c r="K2126" s="14">
        <v>6.5330846469300896</v>
      </c>
      <c r="L2126" s="13">
        <v>12</v>
      </c>
      <c r="M2126" s="7">
        <v>5.9633207488778721</v>
      </c>
      <c r="N2126" s="7">
        <v>-0.15950109080014527</v>
      </c>
      <c r="O2126" s="7">
        <v>-1.4880846469300897</v>
      </c>
      <c r="P2126" s="7">
        <v>4</v>
      </c>
      <c r="Q2126" s="7">
        <v>2</v>
      </c>
      <c r="R2126" s="7">
        <v>0</v>
      </c>
      <c r="S2126" s="15">
        <v>0.60555555555555596</v>
      </c>
      <c r="T2126" s="15">
        <v>1.8088888888888901</v>
      </c>
      <c r="U2126" s="15">
        <v>2.7246913580246899</v>
      </c>
      <c r="V2126" s="16">
        <v>17.7</v>
      </c>
      <c r="W2126" s="16">
        <v>16.2</v>
      </c>
      <c r="X2126" s="13">
        <v>-1</v>
      </c>
      <c r="Y2126" s="13">
        <v>3</v>
      </c>
      <c r="Z2126" s="16">
        <v>4</v>
      </c>
      <c r="AA2126" s="13">
        <v>17</v>
      </c>
      <c r="AB2126" s="15">
        <v>-0.69999999999999896</v>
      </c>
      <c r="AC2126" s="15">
        <v>0.80000000000000104</v>
      </c>
      <c r="AD2126" s="15">
        <v>2.0088888888888898</v>
      </c>
      <c r="AE2126" s="15">
        <v>-1.9911111111111099</v>
      </c>
      <c r="AF2126" s="7">
        <v>0</v>
      </c>
      <c r="AG2126" s="7">
        <v>0</v>
      </c>
      <c r="AH2126" s="7">
        <v>0</v>
      </c>
      <c r="AI2126" s="7">
        <v>0</v>
      </c>
      <c r="AJ2126" s="7">
        <v>0</v>
      </c>
      <c r="AK2126" s="7">
        <v>0</v>
      </c>
      <c r="AL2126" s="7">
        <v>0</v>
      </c>
      <c r="AM2126" s="7">
        <v>0</v>
      </c>
      <c r="AN2126" s="7">
        <v>0</v>
      </c>
      <c r="AO2126" s="7">
        <v>0</v>
      </c>
      <c r="AP2126" s="7">
        <v>0</v>
      </c>
      <c r="AQ2126" s="7">
        <v>0</v>
      </c>
      <c r="AR2126" s="7">
        <v>0</v>
      </c>
      <c r="AS2126" s="7">
        <v>0</v>
      </c>
      <c r="AT2126" s="7">
        <v>1</v>
      </c>
      <c r="AU2126" s="6">
        <f>VLOOKUP($B2126,'[1]výnosy standard'!$A$1:$T$2200,2,FALSE)</f>
        <v>0</v>
      </c>
      <c r="AV2126" s="6">
        <f>VLOOKUP($B2126,'[1]výnosy standard'!$A$1:$T$2200,3,FALSE)</f>
        <v>0</v>
      </c>
      <c r="AW2126" s="6">
        <f>VLOOKUP($B2126,'[1]výnosy standard'!$A$1:$T$2200,4,FALSE)</f>
        <v>7.87</v>
      </c>
      <c r="AX2126" s="6">
        <f>VLOOKUP($B2126,'[1]výnosy standard'!$A$1:$T$2200,5,FALSE)</f>
        <v>0</v>
      </c>
      <c r="AY2126" s="6">
        <f>VLOOKUP($B2126,'[1]výnosy standard'!$A$1:$T$2200,6,FALSE)</f>
        <v>0.97</v>
      </c>
      <c r="AZ2126" s="6">
        <f>VLOOKUP($B2126,'[1]výnosy standard'!$A$1:$T$2200,7,FALSE)</f>
        <v>0</v>
      </c>
      <c r="BA2126" s="6">
        <f>VLOOKUP($B2126,'[1]výnosy standard'!$A$1:$T$2200,8,FALSE)</f>
        <v>20.399999999999999</v>
      </c>
      <c r="BB2126" s="6">
        <f>VLOOKUP($B2126,'[1]výnosy standard'!$A$1:$T$2200,9,FALSE)</f>
        <v>6.47</v>
      </c>
      <c r="BC2126" s="6">
        <f>VLOOKUP($B2126,'[1]výnosy standard'!$A$1:$T$2200,10,FALSE)</f>
        <v>6.47</v>
      </c>
      <c r="BD2126" s="6">
        <f>VLOOKUP($B2126,'[1]výnosy standard'!$A$1:$T$2200,11,FALSE)</f>
        <v>3.74</v>
      </c>
      <c r="BE2126" s="6">
        <f>VLOOKUP($B2126,'[1]výnosy standard'!$A$1:$T$2200,12,FALSE)</f>
        <v>6.43</v>
      </c>
      <c r="BF2126" s="6">
        <f>VLOOKUP($B2126,'[1]výnosy standard'!$A$1:$T$2200,13,FALSE)</f>
        <v>0</v>
      </c>
      <c r="BG2126" s="6">
        <f>VLOOKUP($B2126,'[1]výnosy standard'!$A$1:$T$2200,14,FALSE)</f>
        <v>3.65</v>
      </c>
      <c r="BH2126" s="6">
        <f>VLOOKUP($B2126,'[1]výnosy standard'!$A$1:$T$2200,15,FALSE)</f>
        <v>0</v>
      </c>
      <c r="BI2126" s="6">
        <f>VLOOKUP($B2126,'[1]výnosy standard'!$A$1:$T$2200,16,FALSE)</f>
        <v>67.94</v>
      </c>
      <c r="BJ2126" s="6">
        <f>VLOOKUP($B2126,'[1]výnosy standard'!$A$1:$T$2200,17,FALSE)</f>
        <v>5.48</v>
      </c>
      <c r="BK2126" s="6">
        <f>VLOOKUP($B2126,'[1]výnosy standard'!$A$1:$T$2200,18,FALSE)</f>
        <v>5.48</v>
      </c>
      <c r="BL2126" s="6">
        <f>VLOOKUP($B2126,'[1]výnosy standard'!$A$1:$T$2200,19,FALSE)</f>
        <v>6.89</v>
      </c>
      <c r="BM2126" s="6">
        <f>VLOOKUP($B2126,'[1]výnosy standard'!$A$1:$T$2200,20,FALSE)</f>
        <v>0</v>
      </c>
      <c r="BN2126" s="6">
        <f>VLOOKUP(B2126,'[1]pšenice výnos'!$A$2:$E$2200,4)</f>
        <v>6.47</v>
      </c>
      <c r="BO2126" s="6">
        <f>VLOOKUP(B2126,[1]kukuřice!$A$2:$E$2200,5,FALSE)</f>
        <v>38.471279915444775</v>
      </c>
    </row>
    <row r="2127" spans="1:67" hidden="1" x14ac:dyDescent="0.25">
      <c r="A2127" s="7">
        <v>2727</v>
      </c>
      <c r="B2127" s="6" t="s">
        <v>119</v>
      </c>
      <c r="C2127" s="13">
        <v>422</v>
      </c>
      <c r="D2127" s="7">
        <v>38.257621400168695</v>
      </c>
      <c r="E2127" s="6" t="s">
        <v>14</v>
      </c>
      <c r="F2127" s="6" t="s">
        <v>28</v>
      </c>
      <c r="G2127" s="7">
        <v>38.257621400168695</v>
      </c>
      <c r="H2127" s="7">
        <v>20.183154596939392</v>
      </c>
      <c r="I2127" s="7">
        <v>20.183154596939392</v>
      </c>
      <c r="J2127" s="7">
        <v>6.6391999999999998</v>
      </c>
      <c r="K2127" s="14">
        <v>6.9071327145447734</v>
      </c>
      <c r="L2127" s="13">
        <v>20</v>
      </c>
      <c r="M2127" s="7">
        <v>6.126361174112934</v>
      </c>
      <c r="N2127" s="7">
        <v>0.15343536976705582</v>
      </c>
      <c r="O2127" s="7">
        <v>-0.26793271454477363</v>
      </c>
      <c r="P2127" s="7">
        <v>2</v>
      </c>
      <c r="Q2127" s="7">
        <v>0</v>
      </c>
      <c r="R2127" s="7">
        <v>1</v>
      </c>
      <c r="S2127" s="15">
        <v>0.98750000000000004</v>
      </c>
      <c r="T2127" s="15">
        <v>1.964</v>
      </c>
      <c r="U2127" s="15">
        <v>3.2322222222222199</v>
      </c>
      <c r="V2127" s="16">
        <v>17.5</v>
      </c>
      <c r="W2127" s="16">
        <v>17.399999999999999</v>
      </c>
      <c r="X2127" s="17" t="e">
        <v>#NULL!</v>
      </c>
      <c r="Y2127" s="13">
        <v>3</v>
      </c>
      <c r="Z2127" s="16">
        <v>4</v>
      </c>
      <c r="AA2127" s="13">
        <v>17</v>
      </c>
      <c r="AB2127" s="15">
        <v>-0.5</v>
      </c>
      <c r="AC2127" s="15">
        <v>-0.39999999999999902</v>
      </c>
      <c r="AD2127" s="15">
        <v>1.8640000000000001</v>
      </c>
      <c r="AE2127" s="15">
        <v>-2.1360000000000001</v>
      </c>
      <c r="AF2127" s="7">
        <v>0</v>
      </c>
      <c r="AG2127" s="7">
        <v>0</v>
      </c>
      <c r="AH2127" s="7">
        <v>0</v>
      </c>
      <c r="AI2127" s="7">
        <v>0</v>
      </c>
      <c r="AJ2127" s="7">
        <v>0</v>
      </c>
      <c r="AK2127" s="7">
        <v>0</v>
      </c>
      <c r="AL2127" s="7">
        <v>0</v>
      </c>
      <c r="AM2127" s="7">
        <v>0</v>
      </c>
      <c r="AN2127" s="7">
        <v>0</v>
      </c>
      <c r="AO2127" s="7">
        <v>0</v>
      </c>
      <c r="AP2127" s="7">
        <v>0</v>
      </c>
      <c r="AQ2127" s="7">
        <v>0</v>
      </c>
      <c r="AR2127" s="7">
        <v>0</v>
      </c>
      <c r="AS2127" s="7">
        <v>0</v>
      </c>
      <c r="AT2127" s="7">
        <v>1</v>
      </c>
      <c r="AU2127" s="6">
        <f>VLOOKUP($B2127,'[1]výnosy standard'!$A$1:$T$2200,2,FALSE)</f>
        <v>30.33</v>
      </c>
      <c r="AV2127" s="6">
        <f>VLOOKUP($B2127,'[1]výnosy standard'!$A$1:$T$2200,3,FALSE)</f>
        <v>0</v>
      </c>
      <c r="AW2127" s="6">
        <f>VLOOKUP($B2127,'[1]výnosy standard'!$A$1:$T$2200,4,FALSE)</f>
        <v>8.74</v>
      </c>
      <c r="AX2127" s="6">
        <f>VLOOKUP($B2127,'[1]výnosy standard'!$A$1:$T$2200,5,FALSE)</f>
        <v>0</v>
      </c>
      <c r="AY2127" s="6">
        <f>VLOOKUP($B2127,'[1]výnosy standard'!$A$1:$T$2200,6,FALSE)</f>
        <v>1.01</v>
      </c>
      <c r="AZ2127" s="6">
        <f>VLOOKUP($B2127,'[1]výnosy standard'!$A$1:$T$2200,7,FALSE)</f>
        <v>0</v>
      </c>
      <c r="BA2127" s="6">
        <f>VLOOKUP($B2127,'[1]výnosy standard'!$A$1:$T$2200,8,FALSE)</f>
        <v>21.65</v>
      </c>
      <c r="BB2127" s="6">
        <f>VLOOKUP($B2127,'[1]výnosy standard'!$A$1:$T$2200,9,FALSE)</f>
        <v>7.36</v>
      </c>
      <c r="BC2127" s="6">
        <f>VLOOKUP($B2127,'[1]výnosy standard'!$A$1:$T$2200,10,FALSE)</f>
        <v>7.36</v>
      </c>
      <c r="BD2127" s="6">
        <f>VLOOKUP($B2127,'[1]výnosy standard'!$A$1:$T$2200,11,FALSE)</f>
        <v>3.82</v>
      </c>
      <c r="BE2127" s="6">
        <f>VLOOKUP($B2127,'[1]výnosy standard'!$A$1:$T$2200,12,FALSE)</f>
        <v>0</v>
      </c>
      <c r="BF2127" s="6">
        <f>VLOOKUP($B2127,'[1]výnosy standard'!$A$1:$T$2200,13,FALSE)</f>
        <v>0</v>
      </c>
      <c r="BG2127" s="6">
        <f>VLOOKUP($B2127,'[1]výnosy standard'!$A$1:$T$2200,14,FALSE)</f>
        <v>0</v>
      </c>
      <c r="BH2127" s="6">
        <f>VLOOKUP($B2127,'[1]výnosy standard'!$A$1:$T$2200,15,FALSE)</f>
        <v>0</v>
      </c>
      <c r="BI2127" s="6">
        <f>VLOOKUP($B2127,'[1]výnosy standard'!$A$1:$T$2200,16,FALSE)</f>
        <v>68.599999999999994</v>
      </c>
      <c r="BJ2127" s="6">
        <f>VLOOKUP($B2127,'[1]výnosy standard'!$A$1:$T$2200,17,FALSE)</f>
        <v>5.83</v>
      </c>
      <c r="BK2127" s="6">
        <f>VLOOKUP($B2127,'[1]výnosy standard'!$A$1:$T$2200,18,FALSE)</f>
        <v>5.83</v>
      </c>
      <c r="BL2127" s="6">
        <f>VLOOKUP($B2127,'[1]výnosy standard'!$A$1:$T$2200,19,FALSE)</f>
        <v>7.51</v>
      </c>
      <c r="BM2127" s="6">
        <f>VLOOKUP($B2127,'[1]výnosy standard'!$A$1:$T$2200,20,FALSE)</f>
        <v>0</v>
      </c>
      <c r="BN2127" s="6">
        <f>VLOOKUP(B2127,'[1]pšenice výnos'!$A$2:$E$2200,4)</f>
        <v>7.36</v>
      </c>
      <c r="BO2127" s="6">
        <f>VLOOKUP(B2127,[1]kukuřice!$A$2:$E$2200,5,FALSE)</f>
        <v>48.517249757180991</v>
      </c>
    </row>
    <row r="2128" spans="1:67" hidden="1" x14ac:dyDescent="0.25">
      <c r="A2128" s="7">
        <v>2224</v>
      </c>
      <c r="B2128" s="6" t="s">
        <v>143</v>
      </c>
      <c r="C2128" s="13">
        <v>356</v>
      </c>
      <c r="D2128" s="7">
        <v>38.29571392340857</v>
      </c>
      <c r="E2128" s="6" t="s">
        <v>14</v>
      </c>
      <c r="F2128" s="6" t="s">
        <v>28</v>
      </c>
      <c r="G2128" s="7">
        <v>38.29571392340857</v>
      </c>
      <c r="H2128" s="7">
        <v>38.29571392340857</v>
      </c>
      <c r="I2128" s="7">
        <v>38.29571392340857</v>
      </c>
      <c r="J2128" s="7">
        <v>3.9430000000000001</v>
      </c>
      <c r="K2128" s="14">
        <v>6.9947516222646424</v>
      </c>
      <c r="L2128" s="13">
        <v>24</v>
      </c>
      <c r="M2128" s="7">
        <v>6.126361174112934</v>
      </c>
      <c r="N2128" s="7">
        <v>0.15343536976705582</v>
      </c>
      <c r="O2128" s="7">
        <v>-3.0517516222646424</v>
      </c>
      <c r="P2128" s="7">
        <v>8</v>
      </c>
      <c r="Q2128" s="7">
        <v>0</v>
      </c>
      <c r="R2128" s="7">
        <v>0</v>
      </c>
      <c r="S2128" s="15">
        <v>0.50833333333333297</v>
      </c>
      <c r="T2128" s="15">
        <v>2.0644444444444399</v>
      </c>
      <c r="U2128" s="15">
        <v>4.8654320987654298</v>
      </c>
      <c r="V2128" s="16">
        <v>19.899999999999999</v>
      </c>
      <c r="W2128" s="16">
        <v>17.600000000000001</v>
      </c>
      <c r="X2128" s="13">
        <v>-1</v>
      </c>
      <c r="Y2128" s="13">
        <v>2</v>
      </c>
      <c r="Z2128" s="16">
        <v>3.5</v>
      </c>
      <c r="AA2128" s="13">
        <v>22</v>
      </c>
      <c r="AB2128" s="15">
        <v>2.1</v>
      </c>
      <c r="AC2128" s="15">
        <v>4.4000000000000004</v>
      </c>
      <c r="AD2128" s="15">
        <v>3.16444444444444</v>
      </c>
      <c r="AE2128" s="15">
        <v>-0.33555555555555999</v>
      </c>
      <c r="AF2128" s="7">
        <v>0</v>
      </c>
      <c r="AG2128" s="7">
        <v>0</v>
      </c>
      <c r="AH2128" s="7">
        <v>0</v>
      </c>
      <c r="AI2128" s="7">
        <v>0</v>
      </c>
      <c r="AJ2128" s="7">
        <v>0</v>
      </c>
      <c r="AK2128" s="7">
        <v>0</v>
      </c>
      <c r="AL2128" s="7">
        <v>0</v>
      </c>
      <c r="AM2128" s="7">
        <v>0</v>
      </c>
      <c r="AN2128" s="7">
        <v>0</v>
      </c>
      <c r="AO2128" s="7">
        <v>0</v>
      </c>
      <c r="AP2128" s="7">
        <v>0</v>
      </c>
      <c r="AQ2128" s="7">
        <v>0</v>
      </c>
      <c r="AR2128" s="7">
        <v>0</v>
      </c>
      <c r="AS2128" s="7">
        <v>0</v>
      </c>
      <c r="AT2128" s="7">
        <v>1</v>
      </c>
      <c r="AU2128" s="6">
        <f>VLOOKUP($B2128,'[1]výnosy standard'!$A$1:$T$2200,2,FALSE)</f>
        <v>0</v>
      </c>
      <c r="AV2128" s="6">
        <f>VLOOKUP($B2128,'[1]výnosy standard'!$A$1:$T$2200,3,FALSE)</f>
        <v>0</v>
      </c>
      <c r="AW2128" s="6">
        <f>VLOOKUP($B2128,'[1]výnosy standard'!$A$1:$T$2200,4,FALSE)</f>
        <v>0</v>
      </c>
      <c r="AX2128" s="6">
        <f>VLOOKUP($B2128,'[1]výnosy standard'!$A$1:$T$2200,5,FALSE)</f>
        <v>0</v>
      </c>
      <c r="AY2128" s="6">
        <f>VLOOKUP($B2128,'[1]výnosy standard'!$A$1:$T$2200,6,FALSE)</f>
        <v>0</v>
      </c>
      <c r="AZ2128" s="6">
        <f>VLOOKUP($B2128,'[1]výnosy standard'!$A$1:$T$2200,7,FALSE)</f>
        <v>0</v>
      </c>
      <c r="BA2128" s="6">
        <f>VLOOKUP($B2128,'[1]výnosy standard'!$A$1:$T$2200,8,FALSE)</f>
        <v>0</v>
      </c>
      <c r="BB2128" s="6">
        <f>VLOOKUP($B2128,'[1]výnosy standard'!$A$1:$T$2200,9,FALSE)</f>
        <v>6.88</v>
      </c>
      <c r="BC2128" s="6">
        <f>VLOOKUP($B2128,'[1]výnosy standard'!$A$1:$T$2200,10,FALSE)</f>
        <v>6.88</v>
      </c>
      <c r="BD2128" s="6">
        <f>VLOOKUP($B2128,'[1]výnosy standard'!$A$1:$T$2200,11,FALSE)</f>
        <v>3.73</v>
      </c>
      <c r="BE2128" s="6">
        <f>VLOOKUP($B2128,'[1]výnosy standard'!$A$1:$T$2200,12,FALSE)</f>
        <v>6.12</v>
      </c>
      <c r="BF2128" s="6">
        <f>VLOOKUP($B2128,'[1]výnosy standard'!$A$1:$T$2200,13,FALSE)</f>
        <v>0</v>
      </c>
      <c r="BG2128" s="6">
        <f>VLOOKUP($B2128,'[1]výnosy standard'!$A$1:$T$2200,14,FALSE)</f>
        <v>0</v>
      </c>
      <c r="BH2128" s="6">
        <f>VLOOKUP($B2128,'[1]výnosy standard'!$A$1:$T$2200,15,FALSE)</f>
        <v>0</v>
      </c>
      <c r="BI2128" s="6">
        <f>VLOOKUP($B2128,'[1]výnosy standard'!$A$1:$T$2200,16,FALSE)</f>
        <v>0</v>
      </c>
      <c r="BJ2128" s="6">
        <f>VLOOKUP($B2128,'[1]výnosy standard'!$A$1:$T$2200,17,FALSE)</f>
        <v>5.55</v>
      </c>
      <c r="BK2128" s="6">
        <f>VLOOKUP($B2128,'[1]výnosy standard'!$A$1:$T$2200,18,FALSE)</f>
        <v>5.55</v>
      </c>
      <c r="BL2128" s="6">
        <f>VLOOKUP($B2128,'[1]výnosy standard'!$A$1:$T$2200,19,FALSE)</f>
        <v>6.42</v>
      </c>
      <c r="BM2128" s="6">
        <f>VLOOKUP($B2128,'[1]výnosy standard'!$A$1:$T$2200,20,FALSE)</f>
        <v>0</v>
      </c>
      <c r="BN2128" s="6">
        <f>VLOOKUP(B2128,'[1]pšenice výnos'!$A$2:$E$2200,4)</f>
        <v>6.88</v>
      </c>
      <c r="BO2128" s="6">
        <f>VLOOKUP(B2128,[1]kukuřice!$A$2:$E$2200,5,FALSE)</f>
        <v>46.747194914373758</v>
      </c>
    </row>
    <row r="2129" spans="1:67" hidden="1" x14ac:dyDescent="0.25">
      <c r="A2129" s="7">
        <v>2160</v>
      </c>
      <c r="B2129" s="6" t="s">
        <v>133</v>
      </c>
      <c r="C2129" s="13">
        <v>411</v>
      </c>
      <c r="D2129" s="7">
        <v>38.446126365928826</v>
      </c>
      <c r="E2129" s="6" t="s">
        <v>14</v>
      </c>
      <c r="F2129" s="6" t="s">
        <v>28</v>
      </c>
      <c r="G2129" s="7">
        <v>38.446126365928826</v>
      </c>
      <c r="H2129" s="7">
        <v>36.91510226954329</v>
      </c>
      <c r="I2129" s="7">
        <v>36.91510226954329</v>
      </c>
      <c r="J2129" s="7">
        <v>3.3590588235294119</v>
      </c>
      <c r="K2129" s="14">
        <v>5.6125007275088041</v>
      </c>
      <c r="L2129" s="13">
        <v>12</v>
      </c>
      <c r="M2129" s="7">
        <v>5.9633207488778721</v>
      </c>
      <c r="N2129" s="7">
        <v>-0.15950109080014527</v>
      </c>
      <c r="O2129" s="7">
        <v>-2.2534419039793923</v>
      </c>
      <c r="P2129" s="7">
        <v>3</v>
      </c>
      <c r="Q2129" s="7">
        <v>5</v>
      </c>
      <c r="R2129" s="7">
        <v>0</v>
      </c>
      <c r="S2129" s="15">
        <v>1.3476190476190499</v>
      </c>
      <c r="T2129" s="15">
        <v>4.5918120300751903</v>
      </c>
      <c r="U2129" s="15">
        <v>7.2160256410256398</v>
      </c>
      <c r="V2129" s="16">
        <v>14.9</v>
      </c>
      <c r="W2129" s="16">
        <v>19.7</v>
      </c>
      <c r="X2129" s="17" t="e">
        <v>#NULL!</v>
      </c>
      <c r="Y2129" s="13">
        <v>3</v>
      </c>
      <c r="Z2129" s="16">
        <v>4</v>
      </c>
      <c r="AA2129" s="13">
        <v>17</v>
      </c>
      <c r="AB2129" s="15">
        <v>2.1</v>
      </c>
      <c r="AC2129" s="15">
        <v>-2.7</v>
      </c>
      <c r="AD2129" s="15">
        <v>3.9168120300751901</v>
      </c>
      <c r="AE2129" s="15">
        <v>-8.3187969924812102E-2</v>
      </c>
      <c r="AF2129" s="7">
        <v>0</v>
      </c>
      <c r="AG2129" s="7">
        <v>0</v>
      </c>
      <c r="AH2129" s="7">
        <v>0</v>
      </c>
      <c r="AI2129" s="7">
        <v>0</v>
      </c>
      <c r="AJ2129" s="7">
        <v>0</v>
      </c>
      <c r="AK2129" s="7">
        <v>0</v>
      </c>
      <c r="AL2129" s="7">
        <v>0</v>
      </c>
      <c r="AM2129" s="7">
        <v>0</v>
      </c>
      <c r="AN2129" s="7">
        <v>0</v>
      </c>
      <c r="AO2129" s="7">
        <v>0</v>
      </c>
      <c r="AP2129" s="7">
        <v>0</v>
      </c>
      <c r="AQ2129" s="7">
        <v>0</v>
      </c>
      <c r="AR2129" s="7">
        <v>0</v>
      </c>
      <c r="AS2129" s="7">
        <v>0</v>
      </c>
      <c r="AT2129" s="7">
        <v>1</v>
      </c>
      <c r="AU2129" s="6">
        <f>VLOOKUP($B2129,'[1]výnosy standard'!$A$1:$T$2200,2,FALSE)</f>
        <v>0</v>
      </c>
      <c r="AV2129" s="6">
        <f>VLOOKUP($B2129,'[1]výnosy standard'!$A$1:$T$2200,3,FALSE)</f>
        <v>0</v>
      </c>
      <c r="AW2129" s="6">
        <f>VLOOKUP($B2129,'[1]výnosy standard'!$A$1:$T$2200,4,FALSE)</f>
        <v>0</v>
      </c>
      <c r="AX2129" s="6">
        <f>VLOOKUP($B2129,'[1]výnosy standard'!$A$1:$T$2200,5,FALSE)</f>
        <v>0</v>
      </c>
      <c r="AY2129" s="6">
        <f>VLOOKUP($B2129,'[1]výnosy standard'!$A$1:$T$2200,6,FALSE)</f>
        <v>0</v>
      </c>
      <c r="AZ2129" s="6">
        <f>VLOOKUP($B2129,'[1]výnosy standard'!$A$1:$T$2200,7,FALSE)</f>
        <v>0</v>
      </c>
      <c r="BA2129" s="6">
        <f>VLOOKUP($B2129,'[1]výnosy standard'!$A$1:$T$2200,8,FALSE)</f>
        <v>0</v>
      </c>
      <c r="BB2129" s="6">
        <f>VLOOKUP($B2129,'[1]výnosy standard'!$A$1:$T$2200,9,FALSE)</f>
        <v>6.72</v>
      </c>
      <c r="BC2129" s="6">
        <f>VLOOKUP($B2129,'[1]výnosy standard'!$A$1:$T$2200,10,FALSE)</f>
        <v>6.72</v>
      </c>
      <c r="BD2129" s="6">
        <f>VLOOKUP($B2129,'[1]výnosy standard'!$A$1:$T$2200,11,FALSE)</f>
        <v>3.33</v>
      </c>
      <c r="BE2129" s="6">
        <f>VLOOKUP($B2129,'[1]výnosy standard'!$A$1:$T$2200,12,FALSE)</f>
        <v>6.45</v>
      </c>
      <c r="BF2129" s="6">
        <f>VLOOKUP($B2129,'[1]výnosy standard'!$A$1:$T$2200,13,FALSE)</f>
        <v>0</v>
      </c>
      <c r="BG2129" s="6">
        <f>VLOOKUP($B2129,'[1]výnosy standard'!$A$1:$T$2200,14,FALSE)</f>
        <v>0</v>
      </c>
      <c r="BH2129" s="6">
        <f>VLOOKUP($B2129,'[1]výnosy standard'!$A$1:$T$2200,15,FALSE)</f>
        <v>0</v>
      </c>
      <c r="BI2129" s="6">
        <f>VLOOKUP($B2129,'[1]výnosy standard'!$A$1:$T$2200,16,FALSE)</f>
        <v>0</v>
      </c>
      <c r="BJ2129" s="6">
        <f>VLOOKUP($B2129,'[1]výnosy standard'!$A$1:$T$2200,17,FALSE)</f>
        <v>5.33</v>
      </c>
      <c r="BK2129" s="6">
        <f>VLOOKUP($B2129,'[1]výnosy standard'!$A$1:$T$2200,18,FALSE)</f>
        <v>5.33</v>
      </c>
      <c r="BL2129" s="6">
        <f>VLOOKUP($B2129,'[1]výnosy standard'!$A$1:$T$2200,19,FALSE)</f>
        <v>6.63</v>
      </c>
      <c r="BM2129" s="6">
        <f>VLOOKUP($B2129,'[1]výnosy standard'!$A$1:$T$2200,20,FALSE)</f>
        <v>0</v>
      </c>
      <c r="BN2129" s="6">
        <f>VLOOKUP(B2129,'[1]pšenice výnos'!$A$2:$E$2200,4)</f>
        <v>6.72</v>
      </c>
      <c r="BO2129" s="6">
        <f>VLOOKUP(B2129,[1]kukuřice!$A$2:$E$2200,5,FALSE)</f>
        <v>45.706953065688786</v>
      </c>
    </row>
    <row r="2130" spans="1:67" hidden="1" x14ac:dyDescent="0.25">
      <c r="A2130" s="7">
        <v>2208</v>
      </c>
      <c r="B2130" s="6" t="s">
        <v>234</v>
      </c>
      <c r="C2130" s="13">
        <v>351</v>
      </c>
      <c r="D2130" s="7">
        <v>38.511626320616287</v>
      </c>
      <c r="E2130" s="6" t="s">
        <v>14</v>
      </c>
      <c r="F2130" s="6" t="s">
        <v>28</v>
      </c>
      <c r="G2130" s="7">
        <v>38.511626320616287</v>
      </c>
      <c r="H2130" s="7">
        <v>37.625336268036193</v>
      </c>
      <c r="I2130" s="7">
        <v>37.625336268036193</v>
      </c>
      <c r="J2130" s="7">
        <v>4.8105882352941176</v>
      </c>
      <c r="K2130" s="14">
        <v>4.4832736139166789</v>
      </c>
      <c r="L2130" s="13">
        <v>25</v>
      </c>
      <c r="M2130" s="7">
        <v>6.126361174112934</v>
      </c>
      <c r="N2130" s="7">
        <v>0.15343536976705582</v>
      </c>
      <c r="O2130" s="7">
        <v>0.32731462137743872</v>
      </c>
      <c r="P2130" s="7">
        <v>3</v>
      </c>
      <c r="Q2130" s="7">
        <v>1</v>
      </c>
      <c r="R2130" s="7">
        <v>0</v>
      </c>
      <c r="S2130" s="15">
        <v>2.0166666666666702</v>
      </c>
      <c r="T2130" s="15">
        <v>4.2750000000000004</v>
      </c>
      <c r="U2130" s="17" t="e">
        <v>#NULL!</v>
      </c>
      <c r="V2130" s="16">
        <v>15.4</v>
      </c>
      <c r="W2130" s="16">
        <v>14.6</v>
      </c>
      <c r="X2130" s="13">
        <v>-1</v>
      </c>
      <c r="Y2130" s="13">
        <v>4</v>
      </c>
      <c r="Z2130" s="16">
        <v>4.7</v>
      </c>
      <c r="AA2130" s="13">
        <v>14</v>
      </c>
      <c r="AB2130" s="15">
        <v>-1.4</v>
      </c>
      <c r="AC2130" s="15">
        <v>-0.6</v>
      </c>
      <c r="AD2130" s="15">
        <v>4.125</v>
      </c>
      <c r="AE2130" s="15">
        <v>-0.57499999999999996</v>
      </c>
      <c r="AF2130" s="7">
        <v>0</v>
      </c>
      <c r="AG2130" s="7">
        <v>0</v>
      </c>
      <c r="AH2130" s="7">
        <v>0</v>
      </c>
      <c r="AI2130" s="7">
        <v>0</v>
      </c>
      <c r="AJ2130" s="7">
        <v>0</v>
      </c>
      <c r="AK2130" s="7">
        <v>0</v>
      </c>
      <c r="AL2130" s="7">
        <v>0</v>
      </c>
      <c r="AM2130" s="7">
        <v>0</v>
      </c>
      <c r="AN2130" s="7">
        <v>0</v>
      </c>
      <c r="AO2130" s="7">
        <v>0</v>
      </c>
      <c r="AP2130" s="7">
        <v>0</v>
      </c>
      <c r="AQ2130" s="7">
        <v>0</v>
      </c>
      <c r="AR2130" s="7">
        <v>0</v>
      </c>
      <c r="AS2130" s="7">
        <v>0</v>
      </c>
      <c r="AT2130" s="7">
        <v>1</v>
      </c>
      <c r="AU2130" s="6">
        <f>VLOOKUP($B2130,'[1]výnosy standard'!$A$1:$T$2200,2,FALSE)</f>
        <v>0</v>
      </c>
      <c r="AV2130" s="6">
        <f>VLOOKUP($B2130,'[1]výnosy standard'!$A$1:$T$2200,3,FALSE)</f>
        <v>0</v>
      </c>
      <c r="AW2130" s="6">
        <f>VLOOKUP($B2130,'[1]výnosy standard'!$A$1:$T$2200,4,FALSE)</f>
        <v>0</v>
      </c>
      <c r="AX2130" s="6">
        <f>VLOOKUP($B2130,'[1]výnosy standard'!$A$1:$T$2200,5,FALSE)</f>
        <v>0</v>
      </c>
      <c r="AY2130" s="6">
        <f>VLOOKUP($B2130,'[1]výnosy standard'!$A$1:$T$2200,6,FALSE)</f>
        <v>0</v>
      </c>
      <c r="AZ2130" s="6">
        <f>VLOOKUP($B2130,'[1]výnosy standard'!$A$1:$T$2200,7,FALSE)</f>
        <v>0</v>
      </c>
      <c r="BA2130" s="6">
        <f>VLOOKUP($B2130,'[1]výnosy standard'!$A$1:$T$2200,8,FALSE)</f>
        <v>0</v>
      </c>
      <c r="BB2130" s="6">
        <f>VLOOKUP($B2130,'[1]výnosy standard'!$A$1:$T$2200,9,FALSE)</f>
        <v>5.44</v>
      </c>
      <c r="BC2130" s="6">
        <f>VLOOKUP($B2130,'[1]výnosy standard'!$A$1:$T$2200,10,FALSE)</f>
        <v>5.44</v>
      </c>
      <c r="BD2130" s="6">
        <f>VLOOKUP($B2130,'[1]výnosy standard'!$A$1:$T$2200,11,FALSE)</f>
        <v>2.89</v>
      </c>
      <c r="BE2130" s="6">
        <f>VLOOKUP($B2130,'[1]výnosy standard'!$A$1:$T$2200,12,FALSE)</f>
        <v>5.36</v>
      </c>
      <c r="BF2130" s="6">
        <f>VLOOKUP($B2130,'[1]výnosy standard'!$A$1:$T$2200,13,FALSE)</f>
        <v>0</v>
      </c>
      <c r="BG2130" s="6">
        <f>VLOOKUP($B2130,'[1]výnosy standard'!$A$1:$T$2200,14,FALSE)</f>
        <v>0</v>
      </c>
      <c r="BH2130" s="6">
        <f>VLOOKUP($B2130,'[1]výnosy standard'!$A$1:$T$2200,15,FALSE)</f>
        <v>0</v>
      </c>
      <c r="BI2130" s="6">
        <f>VLOOKUP($B2130,'[1]výnosy standard'!$A$1:$T$2200,16,FALSE)</f>
        <v>0</v>
      </c>
      <c r="BJ2130" s="6">
        <f>VLOOKUP($B2130,'[1]výnosy standard'!$A$1:$T$2200,17,FALSE)</f>
        <v>3.96</v>
      </c>
      <c r="BK2130" s="6">
        <f>VLOOKUP($B2130,'[1]výnosy standard'!$A$1:$T$2200,18,FALSE)</f>
        <v>3.96</v>
      </c>
      <c r="BL2130" s="6">
        <f>VLOOKUP($B2130,'[1]výnosy standard'!$A$1:$T$2200,19,FALSE)</f>
        <v>5.16</v>
      </c>
      <c r="BM2130" s="6">
        <f>VLOOKUP($B2130,'[1]výnosy standard'!$A$1:$T$2200,20,FALSE)</f>
        <v>0</v>
      </c>
      <c r="BN2130" s="6">
        <f>VLOOKUP(B2130,'[1]pšenice výnos'!$A$2:$E$2200,4)</f>
        <v>5.44</v>
      </c>
      <c r="BO2130" s="6">
        <f>VLOOKUP(B2130,[1]kukuřice!$A$2:$E$2200,5,FALSE)</f>
        <v>37.162848092640459</v>
      </c>
    </row>
    <row r="2131" spans="1:67" hidden="1" x14ac:dyDescent="0.25">
      <c r="A2131" s="7">
        <v>1945</v>
      </c>
      <c r="B2131" s="6" t="s">
        <v>157</v>
      </c>
      <c r="C2131" s="13">
        <v>102</v>
      </c>
      <c r="D2131" s="7">
        <v>38.537340845215709</v>
      </c>
      <c r="E2131" s="6" t="s">
        <v>14</v>
      </c>
      <c r="F2131" s="6" t="s">
        <v>28</v>
      </c>
      <c r="G2131" s="7">
        <v>38.537340845215709</v>
      </c>
      <c r="H2131" s="7">
        <v>14.70319852095186</v>
      </c>
      <c r="I2131" s="7">
        <v>14.70319852095186</v>
      </c>
      <c r="J2131" s="7">
        <v>7.4133529411764707</v>
      </c>
      <c r="K2131" s="14">
        <v>5.9079029040675985</v>
      </c>
      <c r="L2131" s="13">
        <v>20</v>
      </c>
      <c r="M2131" s="7">
        <v>6.126361174112934</v>
      </c>
      <c r="N2131" s="7">
        <v>0.15343536976705582</v>
      </c>
      <c r="O2131" s="7">
        <v>1.5054500371088722</v>
      </c>
      <c r="P2131" s="7">
        <v>5</v>
      </c>
      <c r="Q2131" s="7">
        <v>0</v>
      </c>
      <c r="R2131" s="7">
        <v>1</v>
      </c>
      <c r="S2131" s="15">
        <v>3.9950000000000001</v>
      </c>
      <c r="T2131" s="15">
        <v>8.6059999999999999</v>
      </c>
      <c r="U2131" s="17" t="e">
        <v>#NULL!</v>
      </c>
      <c r="V2131" s="16">
        <v>11</v>
      </c>
      <c r="W2131" s="16">
        <v>11.1</v>
      </c>
      <c r="X2131" s="17" t="e">
        <v>#NULL!</v>
      </c>
      <c r="Y2131" s="13">
        <v>3</v>
      </c>
      <c r="Z2131" s="16">
        <v>4</v>
      </c>
      <c r="AA2131" s="13">
        <v>17</v>
      </c>
      <c r="AB2131" s="15">
        <v>6</v>
      </c>
      <c r="AC2131" s="15">
        <v>5.9</v>
      </c>
      <c r="AD2131" s="15">
        <v>10.081</v>
      </c>
      <c r="AE2131" s="15">
        <v>6.0810000000000004</v>
      </c>
      <c r="AF2131" s="7">
        <v>0</v>
      </c>
      <c r="AG2131" s="7">
        <v>0</v>
      </c>
      <c r="AH2131" s="7">
        <v>0</v>
      </c>
      <c r="AI2131" s="7">
        <v>0</v>
      </c>
      <c r="AJ2131" s="7">
        <v>0</v>
      </c>
      <c r="AK2131" s="7">
        <v>0</v>
      </c>
      <c r="AL2131" s="7">
        <v>0</v>
      </c>
      <c r="AM2131" s="7">
        <v>0</v>
      </c>
      <c r="AN2131" s="7">
        <v>0</v>
      </c>
      <c r="AO2131" s="7">
        <v>0</v>
      </c>
      <c r="AP2131" s="7">
        <v>0</v>
      </c>
      <c r="AQ2131" s="7">
        <v>0</v>
      </c>
      <c r="AR2131" s="7">
        <v>0</v>
      </c>
      <c r="AS2131" s="7">
        <v>0</v>
      </c>
      <c r="AT2131" s="7">
        <v>1</v>
      </c>
      <c r="AU2131" s="6">
        <f>VLOOKUP($B2131,'[1]výnosy standard'!$A$1:$T$2200,2,FALSE)</f>
        <v>29.35</v>
      </c>
      <c r="AV2131" s="6">
        <f>VLOOKUP($B2131,'[1]výnosy standard'!$A$1:$T$2200,3,FALSE)</f>
        <v>0</v>
      </c>
      <c r="AW2131" s="6">
        <f>VLOOKUP($B2131,'[1]výnosy standard'!$A$1:$T$2200,4,FALSE)</f>
        <v>0</v>
      </c>
      <c r="AX2131" s="6">
        <f>VLOOKUP($B2131,'[1]výnosy standard'!$A$1:$T$2200,5,FALSE)</f>
        <v>0</v>
      </c>
      <c r="AY2131" s="6">
        <f>VLOOKUP($B2131,'[1]výnosy standard'!$A$1:$T$2200,6,FALSE)</f>
        <v>0.89</v>
      </c>
      <c r="AZ2131" s="6">
        <f>VLOOKUP($B2131,'[1]výnosy standard'!$A$1:$T$2200,7,FALSE)</f>
        <v>4.45</v>
      </c>
      <c r="BA2131" s="6">
        <f>VLOOKUP($B2131,'[1]výnosy standard'!$A$1:$T$2200,8,FALSE)</f>
        <v>0</v>
      </c>
      <c r="BB2131" s="6">
        <f>VLOOKUP($B2131,'[1]výnosy standard'!$A$1:$T$2200,9,FALSE)</f>
        <v>6.11</v>
      </c>
      <c r="BC2131" s="6">
        <f>VLOOKUP($B2131,'[1]výnosy standard'!$A$1:$T$2200,10,FALSE)</f>
        <v>6.11</v>
      </c>
      <c r="BD2131" s="6">
        <f>VLOOKUP($B2131,'[1]výnosy standard'!$A$1:$T$2200,11,FALSE)</f>
        <v>3.28</v>
      </c>
      <c r="BE2131" s="6">
        <f>VLOOKUP($B2131,'[1]výnosy standard'!$A$1:$T$2200,12,FALSE)</f>
        <v>5.71</v>
      </c>
      <c r="BF2131" s="6">
        <f>VLOOKUP($B2131,'[1]výnosy standard'!$A$1:$T$2200,13,FALSE)</f>
        <v>0</v>
      </c>
      <c r="BG2131" s="6">
        <f>VLOOKUP($B2131,'[1]výnosy standard'!$A$1:$T$2200,14,FALSE)</f>
        <v>0</v>
      </c>
      <c r="BH2131" s="6">
        <f>VLOOKUP($B2131,'[1]výnosy standard'!$A$1:$T$2200,15,FALSE)</f>
        <v>21.85</v>
      </c>
      <c r="BI2131" s="6">
        <f>VLOOKUP($B2131,'[1]výnosy standard'!$A$1:$T$2200,16,FALSE)</f>
        <v>0</v>
      </c>
      <c r="BJ2131" s="6">
        <f>VLOOKUP($B2131,'[1]výnosy standard'!$A$1:$T$2200,17,FALSE)</f>
        <v>4.34</v>
      </c>
      <c r="BK2131" s="6">
        <f>VLOOKUP($B2131,'[1]výnosy standard'!$A$1:$T$2200,18,FALSE)</f>
        <v>4.34</v>
      </c>
      <c r="BL2131" s="6">
        <f>VLOOKUP($B2131,'[1]výnosy standard'!$A$1:$T$2200,19,FALSE)</f>
        <v>5.92</v>
      </c>
      <c r="BM2131" s="6">
        <f>VLOOKUP($B2131,'[1]výnosy standard'!$A$1:$T$2200,20,FALSE)</f>
        <v>0</v>
      </c>
      <c r="BN2131" s="6">
        <f>VLOOKUP(B2131,'[1]pšenice výnos'!$A$2:$E$2200,4)</f>
        <v>6.11</v>
      </c>
      <c r="BO2131" s="6">
        <f>VLOOKUP(B2131,[1]kukuřice!$A$2:$E$2200,5,FALSE)</f>
        <v>38.493486109601733</v>
      </c>
    </row>
    <row r="2132" spans="1:67" hidden="1" x14ac:dyDescent="0.25">
      <c r="A2132" s="7">
        <v>3860</v>
      </c>
      <c r="B2132" s="6" t="s">
        <v>152</v>
      </c>
      <c r="C2132" s="13">
        <v>284</v>
      </c>
      <c r="D2132" s="7">
        <v>38.539505033465147</v>
      </c>
      <c r="E2132" s="6" t="s">
        <v>14</v>
      </c>
      <c r="F2132" s="6" t="s">
        <v>28</v>
      </c>
      <c r="G2132" s="7">
        <v>38.539505033465147</v>
      </c>
      <c r="H2132" s="7">
        <v>37.565588406051113</v>
      </c>
      <c r="I2132" s="7">
        <v>37.565588406051113</v>
      </c>
      <c r="J2132" s="7">
        <v>4.2959529411764708</v>
      </c>
      <c r="K2132" s="14">
        <v>5.8829665368037656</v>
      </c>
      <c r="L2132" s="13">
        <v>20</v>
      </c>
      <c r="M2132" s="7">
        <v>6.126361174112934</v>
      </c>
      <c r="N2132" s="7">
        <v>0.15343536976705582</v>
      </c>
      <c r="O2132" s="7">
        <v>-1.5870135956272948</v>
      </c>
      <c r="P2132" s="7">
        <v>4</v>
      </c>
      <c r="Q2132" s="7">
        <v>4</v>
      </c>
      <c r="R2132" s="7">
        <v>0</v>
      </c>
      <c r="S2132" s="15">
        <v>1.2916666666666701</v>
      </c>
      <c r="T2132" s="15">
        <v>4.6155555555555603</v>
      </c>
      <c r="U2132" s="15">
        <v>6.8666666666666698</v>
      </c>
      <c r="V2132" s="16">
        <v>19</v>
      </c>
      <c r="W2132" s="16">
        <v>19.8</v>
      </c>
      <c r="X2132" s="13">
        <v>-1</v>
      </c>
      <c r="Y2132" s="13">
        <v>3</v>
      </c>
      <c r="Z2132" s="16">
        <v>4</v>
      </c>
      <c r="AA2132" s="13">
        <v>17</v>
      </c>
      <c r="AB2132" s="15">
        <v>-2</v>
      </c>
      <c r="AC2132" s="15">
        <v>-2.8</v>
      </c>
      <c r="AD2132" s="15">
        <v>3.9155555555555601</v>
      </c>
      <c r="AE2132" s="15">
        <v>-8.4444444444439895E-2</v>
      </c>
      <c r="AF2132" s="7">
        <v>0</v>
      </c>
      <c r="AG2132" s="7">
        <v>0</v>
      </c>
      <c r="AH2132" s="7">
        <v>0</v>
      </c>
      <c r="AI2132" s="7">
        <v>0</v>
      </c>
      <c r="AJ2132" s="7">
        <v>0</v>
      </c>
      <c r="AK2132" s="7">
        <v>0</v>
      </c>
      <c r="AL2132" s="7">
        <v>0</v>
      </c>
      <c r="AM2132" s="7">
        <v>0</v>
      </c>
      <c r="AN2132" s="7">
        <v>0</v>
      </c>
      <c r="AO2132" s="7">
        <v>0</v>
      </c>
      <c r="AP2132" s="7">
        <v>0</v>
      </c>
      <c r="AQ2132" s="7">
        <v>0</v>
      </c>
      <c r="AR2132" s="7">
        <v>0</v>
      </c>
      <c r="AS2132" s="7">
        <v>0</v>
      </c>
      <c r="AT2132" s="7">
        <v>1</v>
      </c>
      <c r="AU2132" s="6">
        <f>VLOOKUP($B2132,'[1]výnosy standard'!$A$1:$T$2200,2,FALSE)</f>
        <v>27.95</v>
      </c>
      <c r="AV2132" s="6">
        <f>VLOOKUP($B2132,'[1]výnosy standard'!$A$1:$T$2200,3,FALSE)</f>
        <v>0</v>
      </c>
      <c r="AW2132" s="6">
        <f>VLOOKUP($B2132,'[1]výnosy standard'!$A$1:$T$2200,4,FALSE)</f>
        <v>0</v>
      </c>
      <c r="AX2132" s="6">
        <f>VLOOKUP($B2132,'[1]výnosy standard'!$A$1:$T$2200,5,FALSE)</f>
        <v>0</v>
      </c>
      <c r="AY2132" s="6">
        <f>VLOOKUP($B2132,'[1]výnosy standard'!$A$1:$T$2200,6,FALSE)</f>
        <v>0.8</v>
      </c>
      <c r="AZ2132" s="6">
        <f>VLOOKUP($B2132,'[1]výnosy standard'!$A$1:$T$2200,7,FALSE)</f>
        <v>4.24</v>
      </c>
      <c r="BA2132" s="6">
        <f>VLOOKUP($B2132,'[1]výnosy standard'!$A$1:$T$2200,8,FALSE)</f>
        <v>0</v>
      </c>
      <c r="BB2132" s="6">
        <f>VLOOKUP($B2132,'[1]výnosy standard'!$A$1:$T$2200,9,FALSE)</f>
        <v>5.65</v>
      </c>
      <c r="BC2132" s="6">
        <f>VLOOKUP($B2132,'[1]výnosy standard'!$A$1:$T$2200,10,FALSE)</f>
        <v>5.65</v>
      </c>
      <c r="BD2132" s="6">
        <f>VLOOKUP($B2132,'[1]výnosy standard'!$A$1:$T$2200,11,FALSE)</f>
        <v>3.1</v>
      </c>
      <c r="BE2132" s="6">
        <f>VLOOKUP($B2132,'[1]výnosy standard'!$A$1:$T$2200,12,FALSE)</f>
        <v>5.27</v>
      </c>
      <c r="BF2132" s="6">
        <f>VLOOKUP($B2132,'[1]výnosy standard'!$A$1:$T$2200,13,FALSE)</f>
        <v>0</v>
      </c>
      <c r="BG2132" s="6">
        <f>VLOOKUP($B2132,'[1]výnosy standard'!$A$1:$T$2200,14,FALSE)</f>
        <v>0</v>
      </c>
      <c r="BH2132" s="6">
        <f>VLOOKUP($B2132,'[1]výnosy standard'!$A$1:$T$2200,15,FALSE)</f>
        <v>20.8</v>
      </c>
      <c r="BI2132" s="6">
        <f>VLOOKUP($B2132,'[1]výnosy standard'!$A$1:$T$2200,16,FALSE)</f>
        <v>0</v>
      </c>
      <c r="BJ2132" s="6">
        <f>VLOOKUP($B2132,'[1]výnosy standard'!$A$1:$T$2200,17,FALSE)</f>
        <v>4.17</v>
      </c>
      <c r="BK2132" s="6">
        <f>VLOOKUP($B2132,'[1]výnosy standard'!$A$1:$T$2200,18,FALSE)</f>
        <v>4.17</v>
      </c>
      <c r="BL2132" s="6">
        <f>VLOOKUP($B2132,'[1]výnosy standard'!$A$1:$T$2200,19,FALSE)</f>
        <v>5.3</v>
      </c>
      <c r="BM2132" s="6">
        <f>VLOOKUP($B2132,'[1]výnosy standard'!$A$1:$T$2200,20,FALSE)</f>
        <v>0</v>
      </c>
      <c r="BN2132" s="6">
        <f>VLOOKUP(B2132,'[1]pšenice výnos'!$A$2:$E$2200,4)</f>
        <v>5.65</v>
      </c>
      <c r="BO2132" s="6">
        <f>VLOOKUP(B2132,[1]kukuřice!$A$2:$E$2200,5,FALSE)</f>
        <v>35.004916317602266</v>
      </c>
    </row>
    <row r="2133" spans="1:67" hidden="1" x14ac:dyDescent="0.25">
      <c r="A2133" s="7">
        <v>2203</v>
      </c>
      <c r="B2133" s="6" t="s">
        <v>192</v>
      </c>
      <c r="C2133" s="13">
        <v>503</v>
      </c>
      <c r="D2133" s="7">
        <v>38.64764150943396</v>
      </c>
      <c r="E2133" s="6" t="s">
        <v>14</v>
      </c>
      <c r="F2133" s="6" t="s">
        <v>28</v>
      </c>
      <c r="G2133" s="7">
        <v>38.64764150943396</v>
      </c>
      <c r="H2133" s="7">
        <v>36.79245283018868</v>
      </c>
      <c r="I2133" s="7">
        <v>36.79245283018868</v>
      </c>
      <c r="J2133" s="7">
        <v>3.18</v>
      </c>
      <c r="K2133" s="14">
        <v>4.4580695981149647</v>
      </c>
      <c r="L2133" s="13">
        <v>5</v>
      </c>
      <c r="M2133" s="7">
        <v>5.9066120636165591</v>
      </c>
      <c r="N2133" s="7">
        <v>-0.10419924441089816</v>
      </c>
      <c r="O2133" s="7">
        <v>-1.2780695981149646</v>
      </c>
      <c r="P2133" s="7">
        <v>0</v>
      </c>
      <c r="Q2133" s="7">
        <v>0</v>
      </c>
      <c r="R2133" s="7">
        <v>0</v>
      </c>
      <c r="S2133" s="15">
        <v>1.38055555555556</v>
      </c>
      <c r="T2133" s="15">
        <v>5.1003174603174601</v>
      </c>
      <c r="U2133" s="15">
        <v>6.3819999999999997</v>
      </c>
      <c r="V2133" s="16">
        <v>19.7</v>
      </c>
      <c r="W2133" s="16">
        <v>22.4</v>
      </c>
      <c r="X2133" s="13">
        <v>-1</v>
      </c>
      <c r="Y2133" s="13">
        <v>5</v>
      </c>
      <c r="Z2133" s="16">
        <v>5.5</v>
      </c>
      <c r="AA2133" s="13">
        <v>12</v>
      </c>
      <c r="AB2133" s="15">
        <v>-7.7</v>
      </c>
      <c r="AC2133" s="15">
        <v>-10.4</v>
      </c>
      <c r="AD2133" s="15">
        <v>2.50031746031746</v>
      </c>
      <c r="AE2133" s="15">
        <v>-2.99968253968254</v>
      </c>
      <c r="AF2133" s="7">
        <v>0</v>
      </c>
      <c r="AG2133" s="7">
        <v>0</v>
      </c>
      <c r="AH2133" s="7">
        <v>0</v>
      </c>
      <c r="AI2133" s="7">
        <v>0</v>
      </c>
      <c r="AJ2133" s="7">
        <v>0</v>
      </c>
      <c r="AK2133" s="7">
        <v>0</v>
      </c>
      <c r="AL2133" s="7">
        <v>0</v>
      </c>
      <c r="AM2133" s="7">
        <v>0</v>
      </c>
      <c r="AN2133" s="7">
        <v>0</v>
      </c>
      <c r="AO2133" s="7">
        <v>0</v>
      </c>
      <c r="AP2133" s="7">
        <v>0</v>
      </c>
      <c r="AQ2133" s="7">
        <v>0</v>
      </c>
      <c r="AR2133" s="7">
        <v>0</v>
      </c>
      <c r="AS2133" s="7">
        <v>0</v>
      </c>
      <c r="AT2133" s="7">
        <v>1</v>
      </c>
      <c r="AU2133" s="6">
        <f>VLOOKUP($B2133,'[1]výnosy standard'!$A$1:$T$2200,2,FALSE)</f>
        <v>22.32</v>
      </c>
      <c r="AV2133" s="6">
        <f>VLOOKUP($B2133,'[1]výnosy standard'!$A$1:$T$2200,3,FALSE)</f>
        <v>0</v>
      </c>
      <c r="AW2133" s="6">
        <f>VLOOKUP($B2133,'[1]výnosy standard'!$A$1:$T$2200,4,FALSE)</f>
        <v>0</v>
      </c>
      <c r="AX2133" s="6">
        <f>VLOOKUP($B2133,'[1]výnosy standard'!$A$1:$T$2200,5,FALSE)</f>
        <v>4.0999999999999996</v>
      </c>
      <c r="AY2133" s="6">
        <f>VLOOKUP($B2133,'[1]výnosy standard'!$A$1:$T$2200,6,FALSE)</f>
        <v>0</v>
      </c>
      <c r="AZ2133" s="6">
        <f>VLOOKUP($B2133,'[1]výnosy standard'!$A$1:$T$2200,7,FALSE)</f>
        <v>4.08</v>
      </c>
      <c r="BA2133" s="6">
        <f>VLOOKUP($B2133,'[1]výnosy standard'!$A$1:$T$2200,8,FALSE)</f>
        <v>0</v>
      </c>
      <c r="BB2133" s="6">
        <f>VLOOKUP($B2133,'[1]výnosy standard'!$A$1:$T$2200,9,FALSE)</f>
        <v>4.9000000000000004</v>
      </c>
      <c r="BC2133" s="6">
        <f>VLOOKUP($B2133,'[1]výnosy standard'!$A$1:$T$2200,10,FALSE)</f>
        <v>4.9000000000000004</v>
      </c>
      <c r="BD2133" s="6">
        <f>VLOOKUP($B2133,'[1]výnosy standard'!$A$1:$T$2200,11,FALSE)</f>
        <v>2.99</v>
      </c>
      <c r="BE2133" s="6">
        <f>VLOOKUP($B2133,'[1]výnosy standard'!$A$1:$T$2200,12,FALSE)</f>
        <v>4.62</v>
      </c>
      <c r="BF2133" s="6">
        <f>VLOOKUP($B2133,'[1]výnosy standard'!$A$1:$T$2200,13,FALSE)</f>
        <v>0</v>
      </c>
      <c r="BG2133" s="6">
        <f>VLOOKUP($B2133,'[1]výnosy standard'!$A$1:$T$2200,14,FALSE)</f>
        <v>3.7</v>
      </c>
      <c r="BH2133" s="6">
        <f>VLOOKUP($B2133,'[1]výnosy standard'!$A$1:$T$2200,15,FALSE)</f>
        <v>0</v>
      </c>
      <c r="BI2133" s="6">
        <f>VLOOKUP($B2133,'[1]výnosy standard'!$A$1:$T$2200,16,FALSE)</f>
        <v>0</v>
      </c>
      <c r="BJ2133" s="6">
        <f>VLOOKUP($B2133,'[1]výnosy standard'!$A$1:$T$2200,17,FALSE)</f>
        <v>3.97</v>
      </c>
      <c r="BK2133" s="6">
        <f>VLOOKUP($B2133,'[1]výnosy standard'!$A$1:$T$2200,18,FALSE)</f>
        <v>0</v>
      </c>
      <c r="BL2133" s="6">
        <f>VLOOKUP($B2133,'[1]výnosy standard'!$A$1:$T$2200,19,FALSE)</f>
        <v>4.6100000000000003</v>
      </c>
      <c r="BM2133" s="6">
        <f>VLOOKUP($B2133,'[1]výnosy standard'!$A$1:$T$2200,20,FALSE)</f>
        <v>0</v>
      </c>
      <c r="BN2133" s="6">
        <f>VLOOKUP(B2133,'[1]pšenice výnos'!$A$2:$E$2200,4)</f>
        <v>4.9000000000000004</v>
      </c>
      <c r="BO2133" s="6">
        <f>VLOOKUP(B2133,[1]kukuřice!$A$2:$E$2200,5,FALSE)</f>
        <v>42.864330496151297</v>
      </c>
    </row>
    <row r="2134" spans="1:67" hidden="1" x14ac:dyDescent="0.25">
      <c r="A2134" s="7">
        <v>1917</v>
      </c>
      <c r="B2134" s="6" t="s">
        <v>162</v>
      </c>
      <c r="C2134" s="13">
        <v>152</v>
      </c>
      <c r="D2134" s="7">
        <v>38.661731851956894</v>
      </c>
      <c r="E2134" s="6" t="s">
        <v>14</v>
      </c>
      <c r="F2134" s="6" t="s">
        <v>28</v>
      </c>
      <c r="G2134" s="7">
        <v>38.661731851956894</v>
      </c>
      <c r="H2134" s="7">
        <v>36.497447532614871</v>
      </c>
      <c r="I2134" s="7">
        <v>36.497447532614871</v>
      </c>
      <c r="J2134" s="7">
        <v>4.1482352941176464</v>
      </c>
      <c r="K2134" s="14">
        <v>5.5742121311281965</v>
      </c>
      <c r="L2134" s="13">
        <v>21</v>
      </c>
      <c r="M2134" s="7">
        <v>6.126361174112934</v>
      </c>
      <c r="N2134" s="7">
        <v>0.15343536976705582</v>
      </c>
      <c r="O2134" s="7">
        <v>-1.4259768370105501</v>
      </c>
      <c r="P2134" s="7">
        <v>4</v>
      </c>
      <c r="Q2134" s="7">
        <v>0</v>
      </c>
      <c r="R2134" s="7">
        <v>0</v>
      </c>
      <c r="S2134" s="15">
        <v>0.96111111111111103</v>
      </c>
      <c r="T2134" s="15">
        <v>2.37194444444444</v>
      </c>
      <c r="U2134" s="15">
        <v>4.8648148148148103</v>
      </c>
      <c r="V2134" s="16">
        <v>12.7</v>
      </c>
      <c r="W2134" s="16">
        <v>14</v>
      </c>
      <c r="X2134" s="13">
        <v>-1</v>
      </c>
      <c r="Y2134" s="13">
        <v>4</v>
      </c>
      <c r="Z2134" s="16">
        <v>4.7</v>
      </c>
      <c r="AA2134" s="13">
        <v>14</v>
      </c>
      <c r="AB2134" s="15">
        <v>1.3</v>
      </c>
      <c r="AC2134" s="15">
        <v>0</v>
      </c>
      <c r="AD2134" s="15">
        <v>2.37194444444444</v>
      </c>
      <c r="AE2134" s="15">
        <v>-2.3280555555555602</v>
      </c>
      <c r="AF2134" s="7">
        <v>0</v>
      </c>
      <c r="AG2134" s="7">
        <v>0</v>
      </c>
      <c r="AH2134" s="7">
        <v>0</v>
      </c>
      <c r="AI2134" s="7">
        <v>0</v>
      </c>
      <c r="AJ2134" s="7">
        <v>0</v>
      </c>
      <c r="AK2134" s="7">
        <v>0</v>
      </c>
      <c r="AL2134" s="7">
        <v>0</v>
      </c>
      <c r="AM2134" s="7">
        <v>0</v>
      </c>
      <c r="AN2134" s="7">
        <v>0</v>
      </c>
      <c r="AO2134" s="7">
        <v>0</v>
      </c>
      <c r="AP2134" s="7">
        <v>0</v>
      </c>
      <c r="AQ2134" s="7">
        <v>0</v>
      </c>
      <c r="AR2134" s="7">
        <v>0</v>
      </c>
      <c r="AS2134" s="7">
        <v>0</v>
      </c>
      <c r="AT2134" s="7">
        <v>1</v>
      </c>
      <c r="AU2134" s="6">
        <f>VLOOKUP($B2134,'[1]výnosy standard'!$A$1:$T$2200,2,FALSE)</f>
        <v>0</v>
      </c>
      <c r="AV2134" s="6">
        <f>VLOOKUP($B2134,'[1]výnosy standard'!$A$1:$T$2200,3,FALSE)</f>
        <v>0</v>
      </c>
      <c r="AW2134" s="6">
        <f>VLOOKUP($B2134,'[1]výnosy standard'!$A$1:$T$2200,4,FALSE)</f>
        <v>0</v>
      </c>
      <c r="AX2134" s="6">
        <f>VLOOKUP($B2134,'[1]výnosy standard'!$A$1:$T$2200,5,FALSE)</f>
        <v>0</v>
      </c>
      <c r="AY2134" s="6">
        <f>VLOOKUP($B2134,'[1]výnosy standard'!$A$1:$T$2200,6,FALSE)</f>
        <v>0</v>
      </c>
      <c r="AZ2134" s="6">
        <f>VLOOKUP($B2134,'[1]výnosy standard'!$A$1:$T$2200,7,FALSE)</f>
        <v>0</v>
      </c>
      <c r="BA2134" s="6">
        <f>VLOOKUP($B2134,'[1]výnosy standard'!$A$1:$T$2200,8,FALSE)</f>
        <v>0</v>
      </c>
      <c r="BB2134" s="6">
        <f>VLOOKUP($B2134,'[1]výnosy standard'!$A$1:$T$2200,9,FALSE)</f>
        <v>5.27</v>
      </c>
      <c r="BC2134" s="6">
        <f>VLOOKUP($B2134,'[1]výnosy standard'!$A$1:$T$2200,10,FALSE)</f>
        <v>5.27</v>
      </c>
      <c r="BD2134" s="6">
        <f>VLOOKUP($B2134,'[1]výnosy standard'!$A$1:$T$2200,11,FALSE)</f>
        <v>3.02</v>
      </c>
      <c r="BE2134" s="6">
        <f>VLOOKUP($B2134,'[1]výnosy standard'!$A$1:$T$2200,12,FALSE)</f>
        <v>5.22</v>
      </c>
      <c r="BF2134" s="6">
        <f>VLOOKUP($B2134,'[1]výnosy standard'!$A$1:$T$2200,13,FALSE)</f>
        <v>0</v>
      </c>
      <c r="BG2134" s="6">
        <f>VLOOKUP($B2134,'[1]výnosy standard'!$A$1:$T$2200,14,FALSE)</f>
        <v>0</v>
      </c>
      <c r="BH2134" s="6">
        <f>VLOOKUP($B2134,'[1]výnosy standard'!$A$1:$T$2200,15,FALSE)</f>
        <v>0</v>
      </c>
      <c r="BI2134" s="6">
        <f>VLOOKUP($B2134,'[1]výnosy standard'!$A$1:$T$2200,16,FALSE)</f>
        <v>0</v>
      </c>
      <c r="BJ2134" s="6">
        <f>VLOOKUP($B2134,'[1]výnosy standard'!$A$1:$T$2200,17,FALSE)</f>
        <v>3.94</v>
      </c>
      <c r="BK2134" s="6">
        <f>VLOOKUP($B2134,'[1]výnosy standard'!$A$1:$T$2200,18,FALSE)</f>
        <v>3.94</v>
      </c>
      <c r="BL2134" s="6">
        <f>VLOOKUP($B2134,'[1]výnosy standard'!$A$1:$T$2200,19,FALSE)</f>
        <v>4.9400000000000004</v>
      </c>
      <c r="BM2134" s="6">
        <f>VLOOKUP($B2134,'[1]výnosy standard'!$A$1:$T$2200,20,FALSE)</f>
        <v>0</v>
      </c>
      <c r="BN2134" s="6">
        <f>VLOOKUP(B2134,'[1]pšenice výnos'!$A$2:$E$2200,4)</f>
        <v>5.27</v>
      </c>
      <c r="BO2134" s="6">
        <f>VLOOKUP(B2134,[1]kukuřice!$A$2:$E$2200,5,FALSE)</f>
        <v>33.947252489985466</v>
      </c>
    </row>
    <row r="2135" spans="1:67" hidden="1" x14ac:dyDescent="0.25">
      <c r="A2135" s="7">
        <v>1776</v>
      </c>
      <c r="B2135" s="6" t="s">
        <v>143</v>
      </c>
      <c r="C2135" s="13">
        <v>357</v>
      </c>
      <c r="D2135" s="7">
        <v>38.747487022900756</v>
      </c>
      <c r="E2135" s="6" t="s">
        <v>14</v>
      </c>
      <c r="F2135" s="6" t="s">
        <v>28</v>
      </c>
      <c r="G2135" s="7">
        <v>38.747487022900756</v>
      </c>
      <c r="H2135" s="7">
        <v>22.694450175366203</v>
      </c>
      <c r="I2135" s="7">
        <v>22.694450175366203</v>
      </c>
      <c r="J2135" s="7">
        <v>4.8470000000000004</v>
      </c>
      <c r="K2135" s="14">
        <v>6.6422361601017856</v>
      </c>
      <c r="L2135" s="13">
        <v>22</v>
      </c>
      <c r="M2135" s="7">
        <v>6.126361174112934</v>
      </c>
      <c r="N2135" s="7">
        <v>0.15343536976705582</v>
      </c>
      <c r="O2135" s="7">
        <v>-1.7952361601017852</v>
      </c>
      <c r="P2135" s="7">
        <v>7</v>
      </c>
      <c r="Q2135" s="7">
        <v>0</v>
      </c>
      <c r="R2135" s="7">
        <v>1</v>
      </c>
      <c r="S2135" s="15">
        <v>1.2259259259259301</v>
      </c>
      <c r="T2135" s="15">
        <v>2.8874074074074101</v>
      </c>
      <c r="U2135" s="15">
        <v>5.3769547325102902</v>
      </c>
      <c r="V2135" s="16">
        <v>18.600000000000001</v>
      </c>
      <c r="W2135" s="16">
        <v>17</v>
      </c>
      <c r="X2135" s="13">
        <v>-1</v>
      </c>
      <c r="Y2135" s="13">
        <v>2</v>
      </c>
      <c r="Z2135" s="16">
        <v>3.5</v>
      </c>
      <c r="AA2135" s="13">
        <v>22</v>
      </c>
      <c r="AB2135" s="15">
        <v>3.4</v>
      </c>
      <c r="AC2135" s="15">
        <v>5</v>
      </c>
      <c r="AD2135" s="15">
        <v>4.1374074074074096</v>
      </c>
      <c r="AE2135" s="15">
        <v>0.63740740740741098</v>
      </c>
      <c r="AF2135" s="7">
        <v>0</v>
      </c>
      <c r="AG2135" s="7">
        <v>0</v>
      </c>
      <c r="AH2135" s="7">
        <v>0</v>
      </c>
      <c r="AI2135" s="7">
        <v>0</v>
      </c>
      <c r="AJ2135" s="7">
        <v>0</v>
      </c>
      <c r="AK2135" s="7">
        <v>0</v>
      </c>
      <c r="AL2135" s="7">
        <v>0</v>
      </c>
      <c r="AM2135" s="7">
        <v>0</v>
      </c>
      <c r="AN2135" s="7">
        <v>0</v>
      </c>
      <c r="AO2135" s="7">
        <v>0</v>
      </c>
      <c r="AP2135" s="7">
        <v>0</v>
      </c>
      <c r="AQ2135" s="7">
        <v>0</v>
      </c>
      <c r="AR2135" s="7">
        <v>0</v>
      </c>
      <c r="AS2135" s="7">
        <v>0</v>
      </c>
      <c r="AT2135" s="7">
        <v>1</v>
      </c>
      <c r="AU2135" s="6">
        <f>VLOOKUP($B2135,'[1]výnosy standard'!$A$1:$T$2200,2,FALSE)</f>
        <v>0</v>
      </c>
      <c r="AV2135" s="6">
        <f>VLOOKUP($B2135,'[1]výnosy standard'!$A$1:$T$2200,3,FALSE)</f>
        <v>0</v>
      </c>
      <c r="AW2135" s="6">
        <f>VLOOKUP($B2135,'[1]výnosy standard'!$A$1:$T$2200,4,FALSE)</f>
        <v>0</v>
      </c>
      <c r="AX2135" s="6">
        <f>VLOOKUP($B2135,'[1]výnosy standard'!$A$1:$T$2200,5,FALSE)</f>
        <v>0</v>
      </c>
      <c r="AY2135" s="6">
        <f>VLOOKUP($B2135,'[1]výnosy standard'!$A$1:$T$2200,6,FALSE)</f>
        <v>0</v>
      </c>
      <c r="AZ2135" s="6">
        <f>VLOOKUP($B2135,'[1]výnosy standard'!$A$1:$T$2200,7,FALSE)</f>
        <v>0</v>
      </c>
      <c r="BA2135" s="6">
        <f>VLOOKUP($B2135,'[1]výnosy standard'!$A$1:$T$2200,8,FALSE)</f>
        <v>0</v>
      </c>
      <c r="BB2135" s="6">
        <f>VLOOKUP($B2135,'[1]výnosy standard'!$A$1:$T$2200,9,FALSE)</f>
        <v>6.88</v>
      </c>
      <c r="BC2135" s="6">
        <f>VLOOKUP($B2135,'[1]výnosy standard'!$A$1:$T$2200,10,FALSE)</f>
        <v>6.88</v>
      </c>
      <c r="BD2135" s="6">
        <f>VLOOKUP($B2135,'[1]výnosy standard'!$A$1:$T$2200,11,FALSE)</f>
        <v>3.73</v>
      </c>
      <c r="BE2135" s="6">
        <f>VLOOKUP($B2135,'[1]výnosy standard'!$A$1:$T$2200,12,FALSE)</f>
        <v>6.12</v>
      </c>
      <c r="BF2135" s="6">
        <f>VLOOKUP($B2135,'[1]výnosy standard'!$A$1:$T$2200,13,FALSE)</f>
        <v>0</v>
      </c>
      <c r="BG2135" s="6">
        <f>VLOOKUP($B2135,'[1]výnosy standard'!$A$1:$T$2200,14,FALSE)</f>
        <v>0</v>
      </c>
      <c r="BH2135" s="6">
        <f>VLOOKUP($B2135,'[1]výnosy standard'!$A$1:$T$2200,15,FALSE)</f>
        <v>0</v>
      </c>
      <c r="BI2135" s="6">
        <f>VLOOKUP($B2135,'[1]výnosy standard'!$A$1:$T$2200,16,FALSE)</f>
        <v>0</v>
      </c>
      <c r="BJ2135" s="6">
        <f>VLOOKUP($B2135,'[1]výnosy standard'!$A$1:$T$2200,17,FALSE)</f>
        <v>5.55</v>
      </c>
      <c r="BK2135" s="6">
        <f>VLOOKUP($B2135,'[1]výnosy standard'!$A$1:$T$2200,18,FALSE)</f>
        <v>5.55</v>
      </c>
      <c r="BL2135" s="6">
        <f>VLOOKUP($B2135,'[1]výnosy standard'!$A$1:$T$2200,19,FALSE)</f>
        <v>6.42</v>
      </c>
      <c r="BM2135" s="6">
        <f>VLOOKUP($B2135,'[1]výnosy standard'!$A$1:$T$2200,20,FALSE)</f>
        <v>0</v>
      </c>
      <c r="BN2135" s="6">
        <f>VLOOKUP(B2135,'[1]pšenice výnos'!$A$2:$E$2200,4)</f>
        <v>6.88</v>
      </c>
      <c r="BO2135" s="6">
        <f>VLOOKUP(B2135,[1]kukuřice!$A$2:$E$2200,5,FALSE)</f>
        <v>46.747194914373758</v>
      </c>
    </row>
    <row r="2136" spans="1:67" hidden="1" x14ac:dyDescent="0.25">
      <c r="A2136" s="7">
        <v>2574</v>
      </c>
      <c r="B2136" s="6" t="s">
        <v>153</v>
      </c>
      <c r="C2136" s="13">
        <v>268</v>
      </c>
      <c r="D2136" s="7">
        <v>38.866602245987913</v>
      </c>
      <c r="E2136" s="6" t="s">
        <v>14</v>
      </c>
      <c r="F2136" s="6" t="s">
        <v>28</v>
      </c>
      <c r="G2136" s="7">
        <v>38.866602245987913</v>
      </c>
      <c r="H2136" s="7">
        <v>28.641119287453883</v>
      </c>
      <c r="I2136" s="7">
        <v>28.641119287453883</v>
      </c>
      <c r="J2136" s="7">
        <v>5.6562035294117639</v>
      </c>
      <c r="K2136" s="14">
        <v>5.493070084770947</v>
      </c>
      <c r="L2136" s="13">
        <v>10</v>
      </c>
      <c r="M2136" s="7">
        <v>5.9633207488778721</v>
      </c>
      <c r="N2136" s="7">
        <v>-0.15950109080014527</v>
      </c>
      <c r="O2136" s="7">
        <v>0.1631334446408168</v>
      </c>
      <c r="P2136" s="7">
        <v>5</v>
      </c>
      <c r="Q2136" s="7">
        <v>1</v>
      </c>
      <c r="R2136" s="7">
        <v>0</v>
      </c>
      <c r="S2136" s="17" t="e">
        <v>#NULL!</v>
      </c>
      <c r="T2136" s="17" t="e">
        <v>#NULL!</v>
      </c>
      <c r="U2136" s="17" t="e">
        <v>#NULL!</v>
      </c>
      <c r="V2136" s="17" t="e">
        <v>#NULL!</v>
      </c>
      <c r="W2136" s="17" t="e">
        <v>#NULL!</v>
      </c>
      <c r="X2136" s="17" t="e">
        <v>#NULL!</v>
      </c>
      <c r="Y2136" s="17" t="e">
        <v>#NULL!</v>
      </c>
      <c r="Z2136" s="17" t="e">
        <v>#NULL!</v>
      </c>
      <c r="AA2136" s="17" t="e">
        <v>#NULL!</v>
      </c>
      <c r="AB2136" s="17" t="e">
        <v>#NULL!</v>
      </c>
      <c r="AC2136" s="17" t="e">
        <v>#NULL!</v>
      </c>
      <c r="AD2136" s="17" t="e">
        <v>#NULL!</v>
      </c>
      <c r="AE2136" s="17" t="e">
        <v>#NULL!</v>
      </c>
      <c r="AF2136" s="7">
        <v>0</v>
      </c>
      <c r="AG2136" s="7">
        <v>0</v>
      </c>
      <c r="AH2136" s="7">
        <v>0</v>
      </c>
      <c r="AI2136" s="7">
        <v>0</v>
      </c>
      <c r="AJ2136" s="7">
        <v>0</v>
      </c>
      <c r="AK2136" s="7">
        <v>0</v>
      </c>
      <c r="AL2136" s="7">
        <v>0</v>
      </c>
      <c r="AM2136" s="7">
        <v>0</v>
      </c>
      <c r="AN2136" s="7">
        <v>0</v>
      </c>
      <c r="AO2136" s="7">
        <v>0</v>
      </c>
      <c r="AP2136" s="7">
        <v>0</v>
      </c>
      <c r="AQ2136" s="7">
        <v>0</v>
      </c>
      <c r="AR2136" s="7">
        <v>0</v>
      </c>
      <c r="AS2136" s="7">
        <v>0</v>
      </c>
      <c r="AT2136" s="7">
        <v>1</v>
      </c>
      <c r="AU2136" s="6">
        <f>VLOOKUP($B2136,'[1]výnosy standard'!$A$1:$T$2200,2,FALSE)</f>
        <v>0</v>
      </c>
      <c r="AV2136" s="6">
        <f>VLOOKUP($B2136,'[1]výnosy standard'!$A$1:$T$2200,3,FALSE)</f>
        <v>0</v>
      </c>
      <c r="AW2136" s="6">
        <f>VLOOKUP($B2136,'[1]výnosy standard'!$A$1:$T$2200,4,FALSE)</f>
        <v>0</v>
      </c>
      <c r="AX2136" s="6">
        <f>VLOOKUP($B2136,'[1]výnosy standard'!$A$1:$T$2200,5,FALSE)</f>
        <v>0</v>
      </c>
      <c r="AY2136" s="6">
        <f>VLOOKUP($B2136,'[1]výnosy standard'!$A$1:$T$2200,6,FALSE)</f>
        <v>0</v>
      </c>
      <c r="AZ2136" s="6">
        <f>VLOOKUP($B2136,'[1]výnosy standard'!$A$1:$T$2200,7,FALSE)</f>
        <v>0</v>
      </c>
      <c r="BA2136" s="6">
        <f>VLOOKUP($B2136,'[1]výnosy standard'!$A$1:$T$2200,8,FALSE)</f>
        <v>0</v>
      </c>
      <c r="BB2136" s="6">
        <f>VLOOKUP($B2136,'[1]výnosy standard'!$A$1:$T$2200,9,FALSE)</f>
        <v>5.76</v>
      </c>
      <c r="BC2136" s="6">
        <f>VLOOKUP($B2136,'[1]výnosy standard'!$A$1:$T$2200,10,FALSE)</f>
        <v>5.76</v>
      </c>
      <c r="BD2136" s="6">
        <f>VLOOKUP($B2136,'[1]výnosy standard'!$A$1:$T$2200,11,FALSE)</f>
        <v>3.33</v>
      </c>
      <c r="BE2136" s="6">
        <f>VLOOKUP($B2136,'[1]výnosy standard'!$A$1:$T$2200,12,FALSE)</f>
        <v>4.59</v>
      </c>
      <c r="BF2136" s="6">
        <f>VLOOKUP($B2136,'[1]výnosy standard'!$A$1:$T$2200,13,FALSE)</f>
        <v>0</v>
      </c>
      <c r="BG2136" s="6">
        <f>VLOOKUP($B2136,'[1]výnosy standard'!$A$1:$T$2200,14,FALSE)</f>
        <v>0</v>
      </c>
      <c r="BH2136" s="6">
        <f>VLOOKUP($B2136,'[1]výnosy standard'!$A$1:$T$2200,15,FALSE)</f>
        <v>0</v>
      </c>
      <c r="BI2136" s="6">
        <f>VLOOKUP($B2136,'[1]výnosy standard'!$A$1:$T$2200,16,FALSE)</f>
        <v>0</v>
      </c>
      <c r="BJ2136" s="6">
        <f>VLOOKUP($B2136,'[1]výnosy standard'!$A$1:$T$2200,17,FALSE)</f>
        <v>4.3899999999999997</v>
      </c>
      <c r="BK2136" s="6">
        <f>VLOOKUP($B2136,'[1]výnosy standard'!$A$1:$T$2200,18,FALSE)</f>
        <v>4.3899999999999997</v>
      </c>
      <c r="BL2136" s="6">
        <f>VLOOKUP($B2136,'[1]výnosy standard'!$A$1:$T$2200,19,FALSE)</f>
        <v>5.5</v>
      </c>
      <c r="BM2136" s="6">
        <f>VLOOKUP($B2136,'[1]výnosy standard'!$A$1:$T$2200,20,FALSE)</f>
        <v>0</v>
      </c>
      <c r="BN2136" s="6">
        <f>VLOOKUP(B2136,'[1]pšenice výnos'!$A$2:$E$2200,4)</f>
        <v>5.76</v>
      </c>
      <c r="BO2136" s="6">
        <f>VLOOKUP(B2136,[1]kukuřice!$A$2:$E$2200,5,FALSE)</f>
        <v>39.303309162886016</v>
      </c>
    </row>
    <row r="2137" spans="1:67" hidden="1" x14ac:dyDescent="0.25">
      <c r="A2137" s="7">
        <v>2281</v>
      </c>
      <c r="B2137" s="6" t="s">
        <v>191</v>
      </c>
      <c r="C2137" s="13">
        <v>312</v>
      </c>
      <c r="D2137" s="7">
        <v>38.96204206624779</v>
      </c>
      <c r="E2137" s="6" t="s">
        <v>14</v>
      </c>
      <c r="F2137" s="6" t="s">
        <v>28</v>
      </c>
      <c r="G2137" s="7">
        <v>38.96204206624779</v>
      </c>
      <c r="H2137" s="7">
        <v>37.202380952380949</v>
      </c>
      <c r="I2137" s="7">
        <v>37.202380952380949</v>
      </c>
      <c r="J2137" s="7">
        <v>4.3545600000000002</v>
      </c>
      <c r="K2137" s="14">
        <v>5.3198072467289608</v>
      </c>
      <c r="L2137" s="13">
        <v>25</v>
      </c>
      <c r="M2137" s="7">
        <v>6.126361174112934</v>
      </c>
      <c r="N2137" s="7">
        <v>0.15343536976705582</v>
      </c>
      <c r="O2137" s="7">
        <v>-0.96524724672896056</v>
      </c>
      <c r="P2137" s="7">
        <v>2</v>
      </c>
      <c r="Q2137" s="7">
        <v>1</v>
      </c>
      <c r="R2137" s="7">
        <v>0</v>
      </c>
      <c r="S2137" s="17" t="e">
        <v>#NULL!</v>
      </c>
      <c r="T2137" s="17" t="e">
        <v>#NULL!</v>
      </c>
      <c r="U2137" s="17" t="e">
        <v>#NULL!</v>
      </c>
      <c r="V2137" s="17" t="e">
        <v>#NULL!</v>
      </c>
      <c r="W2137" s="17" t="e">
        <v>#NULL!</v>
      </c>
      <c r="X2137" s="17" t="e">
        <v>#NULL!</v>
      </c>
      <c r="Y2137" s="17" t="e">
        <v>#NULL!</v>
      </c>
      <c r="Z2137" s="17" t="e">
        <v>#NULL!</v>
      </c>
      <c r="AA2137" s="17" t="e">
        <v>#NULL!</v>
      </c>
      <c r="AB2137" s="17" t="e">
        <v>#NULL!</v>
      </c>
      <c r="AC2137" s="17" t="e">
        <v>#NULL!</v>
      </c>
      <c r="AD2137" s="17" t="e">
        <v>#NULL!</v>
      </c>
      <c r="AE2137" s="17" t="e">
        <v>#NULL!</v>
      </c>
      <c r="AF2137" s="7">
        <v>0</v>
      </c>
      <c r="AG2137" s="7">
        <v>0</v>
      </c>
      <c r="AH2137" s="7">
        <v>0</v>
      </c>
      <c r="AI2137" s="7">
        <v>0</v>
      </c>
      <c r="AJ2137" s="7">
        <v>0</v>
      </c>
      <c r="AK2137" s="7">
        <v>0</v>
      </c>
      <c r="AL2137" s="7">
        <v>0</v>
      </c>
      <c r="AM2137" s="7">
        <v>0</v>
      </c>
      <c r="AN2137" s="7">
        <v>0</v>
      </c>
      <c r="AO2137" s="7">
        <v>0</v>
      </c>
      <c r="AP2137" s="7">
        <v>0</v>
      </c>
      <c r="AQ2137" s="7">
        <v>0</v>
      </c>
      <c r="AR2137" s="7">
        <v>0</v>
      </c>
      <c r="AS2137" s="7">
        <v>0</v>
      </c>
      <c r="AT2137" s="7">
        <v>1</v>
      </c>
      <c r="AU2137" s="6">
        <f>VLOOKUP($B2137,'[1]výnosy standard'!$A$1:$T$2200,2,FALSE)</f>
        <v>0</v>
      </c>
      <c r="AV2137" s="6">
        <f>VLOOKUP($B2137,'[1]výnosy standard'!$A$1:$T$2200,3,FALSE)</f>
        <v>0</v>
      </c>
      <c r="AW2137" s="6">
        <f>VLOOKUP($B2137,'[1]výnosy standard'!$A$1:$T$2200,4,FALSE)</f>
        <v>6.53</v>
      </c>
      <c r="AX2137" s="6">
        <f>VLOOKUP($B2137,'[1]výnosy standard'!$A$1:$T$2200,5,FALSE)</f>
        <v>0</v>
      </c>
      <c r="AY2137" s="6">
        <f>VLOOKUP($B2137,'[1]výnosy standard'!$A$1:$T$2200,6,FALSE)</f>
        <v>0</v>
      </c>
      <c r="AZ2137" s="6">
        <f>VLOOKUP($B2137,'[1]výnosy standard'!$A$1:$T$2200,7,FALSE)</f>
        <v>0</v>
      </c>
      <c r="BA2137" s="6">
        <f>VLOOKUP($B2137,'[1]výnosy standard'!$A$1:$T$2200,8,FALSE)</f>
        <v>0</v>
      </c>
      <c r="BB2137" s="6">
        <f>VLOOKUP($B2137,'[1]výnosy standard'!$A$1:$T$2200,9,FALSE)</f>
        <v>5.74</v>
      </c>
      <c r="BC2137" s="6">
        <f>VLOOKUP($B2137,'[1]výnosy standard'!$A$1:$T$2200,10,FALSE)</f>
        <v>5.74</v>
      </c>
      <c r="BD2137" s="6">
        <f>VLOOKUP($B2137,'[1]výnosy standard'!$A$1:$T$2200,11,FALSE)</f>
        <v>3.19</v>
      </c>
      <c r="BE2137" s="6">
        <f>VLOOKUP($B2137,'[1]výnosy standard'!$A$1:$T$2200,12,FALSE)</f>
        <v>5.47</v>
      </c>
      <c r="BF2137" s="6">
        <f>VLOOKUP($B2137,'[1]výnosy standard'!$A$1:$T$2200,13,FALSE)</f>
        <v>0</v>
      </c>
      <c r="BG2137" s="6">
        <f>VLOOKUP($B2137,'[1]výnosy standard'!$A$1:$T$2200,14,FALSE)</f>
        <v>0</v>
      </c>
      <c r="BH2137" s="6">
        <f>VLOOKUP($B2137,'[1]výnosy standard'!$A$1:$T$2200,15,FALSE)</f>
        <v>0</v>
      </c>
      <c r="BI2137" s="6">
        <f>VLOOKUP($B2137,'[1]výnosy standard'!$A$1:$T$2200,16,FALSE)</f>
        <v>0</v>
      </c>
      <c r="BJ2137" s="6">
        <f>VLOOKUP($B2137,'[1]výnosy standard'!$A$1:$T$2200,17,FALSE)</f>
        <v>4.32</v>
      </c>
      <c r="BK2137" s="6">
        <f>VLOOKUP($B2137,'[1]výnosy standard'!$A$1:$T$2200,18,FALSE)</f>
        <v>4.32</v>
      </c>
      <c r="BL2137" s="6">
        <f>VLOOKUP($B2137,'[1]výnosy standard'!$A$1:$T$2200,19,FALSE)</f>
        <v>5.66</v>
      </c>
      <c r="BM2137" s="6">
        <f>VLOOKUP($B2137,'[1]výnosy standard'!$A$1:$T$2200,20,FALSE)</f>
        <v>0</v>
      </c>
      <c r="BN2137" s="6">
        <f>VLOOKUP(B2137,'[1]pšenice výnos'!$A$2:$E$2200,4)</f>
        <v>5.74</v>
      </c>
      <c r="BO2137" s="6">
        <f>VLOOKUP(B2137,[1]kukuřice!$A$2:$E$2200,5,FALSE)</f>
        <v>37.866555262706804</v>
      </c>
    </row>
    <row r="2138" spans="1:67" hidden="1" x14ac:dyDescent="0.25">
      <c r="A2138" s="7">
        <v>2745</v>
      </c>
      <c r="B2138" s="6" t="s">
        <v>141</v>
      </c>
      <c r="C2138" s="13">
        <v>461</v>
      </c>
      <c r="D2138" s="7">
        <v>38.98026315789474</v>
      </c>
      <c r="E2138" s="6" t="s">
        <v>14</v>
      </c>
      <c r="F2138" s="6" t="s">
        <v>28</v>
      </c>
      <c r="G2138" s="7">
        <v>38.98026315789474</v>
      </c>
      <c r="H2138" s="7">
        <v>29.111842105263158</v>
      </c>
      <c r="I2138" s="7">
        <v>29.111842105263158</v>
      </c>
      <c r="J2138" s="7">
        <v>6.08</v>
      </c>
      <c r="K2138" s="14">
        <v>6.235161586366365</v>
      </c>
      <c r="L2138" s="13">
        <v>15</v>
      </c>
      <c r="M2138" s="7">
        <v>5.9633207488778721</v>
      </c>
      <c r="N2138" s="7">
        <v>-0.15950109080014527</v>
      </c>
      <c r="O2138" s="7">
        <v>-0.1551615863663649</v>
      </c>
      <c r="P2138" s="7">
        <v>0</v>
      </c>
      <c r="Q2138" s="7">
        <v>4</v>
      </c>
      <c r="R2138" s="7">
        <v>0</v>
      </c>
      <c r="S2138" s="15">
        <v>1.99722222222222</v>
      </c>
      <c r="T2138" s="15">
        <v>5.2422222222222201</v>
      </c>
      <c r="U2138" s="15">
        <v>6.4541666666666702</v>
      </c>
      <c r="V2138" s="16">
        <v>18.7</v>
      </c>
      <c r="W2138" s="16">
        <v>18.899999999999999</v>
      </c>
      <c r="X2138" s="13">
        <v>-1</v>
      </c>
      <c r="Y2138" s="13">
        <v>2</v>
      </c>
      <c r="Z2138" s="16">
        <v>3.5</v>
      </c>
      <c r="AA2138" s="13">
        <v>22</v>
      </c>
      <c r="AB2138" s="15">
        <v>3.3</v>
      </c>
      <c r="AC2138" s="15">
        <v>3.1</v>
      </c>
      <c r="AD2138" s="15">
        <v>6.0172222222222196</v>
      </c>
      <c r="AE2138" s="15">
        <v>2.51722222222222</v>
      </c>
      <c r="AF2138" s="7">
        <v>0</v>
      </c>
      <c r="AG2138" s="7">
        <v>0</v>
      </c>
      <c r="AH2138" s="7">
        <v>0</v>
      </c>
      <c r="AI2138" s="7">
        <v>0</v>
      </c>
      <c r="AJ2138" s="7">
        <v>0</v>
      </c>
      <c r="AK2138" s="7">
        <v>0</v>
      </c>
      <c r="AL2138" s="7">
        <v>0</v>
      </c>
      <c r="AM2138" s="7">
        <v>0</v>
      </c>
      <c r="AN2138" s="7">
        <v>0</v>
      </c>
      <c r="AO2138" s="7">
        <v>0</v>
      </c>
      <c r="AP2138" s="7">
        <v>0</v>
      </c>
      <c r="AQ2138" s="7">
        <v>0</v>
      </c>
      <c r="AR2138" s="7">
        <v>0</v>
      </c>
      <c r="AS2138" s="7">
        <v>0</v>
      </c>
      <c r="AT2138" s="7">
        <v>1</v>
      </c>
      <c r="AU2138" s="6">
        <f>VLOOKUP($B2138,'[1]výnosy standard'!$A$1:$T$2200,2,FALSE)</f>
        <v>29.15</v>
      </c>
      <c r="AV2138" s="6">
        <f>VLOOKUP($B2138,'[1]výnosy standard'!$A$1:$T$2200,3,FALSE)</f>
        <v>0</v>
      </c>
      <c r="AW2138" s="6">
        <f>VLOOKUP($B2138,'[1]výnosy standard'!$A$1:$T$2200,4,FALSE)</f>
        <v>9.5500000000000007</v>
      </c>
      <c r="AX2138" s="6">
        <f>VLOOKUP($B2138,'[1]výnosy standard'!$A$1:$T$2200,5,FALSE)</f>
        <v>0</v>
      </c>
      <c r="AY2138" s="6">
        <f>VLOOKUP($B2138,'[1]výnosy standard'!$A$1:$T$2200,6,FALSE)</f>
        <v>0.87</v>
      </c>
      <c r="AZ2138" s="6">
        <f>VLOOKUP($B2138,'[1]výnosy standard'!$A$1:$T$2200,7,FALSE)</f>
        <v>0</v>
      </c>
      <c r="BA2138" s="6">
        <f>VLOOKUP($B2138,'[1]výnosy standard'!$A$1:$T$2200,8,FALSE)</f>
        <v>20.81</v>
      </c>
      <c r="BB2138" s="6">
        <f>VLOOKUP($B2138,'[1]výnosy standard'!$A$1:$T$2200,9,FALSE)</f>
        <v>7.41</v>
      </c>
      <c r="BC2138" s="6">
        <f>VLOOKUP($B2138,'[1]výnosy standard'!$A$1:$T$2200,10,FALSE)</f>
        <v>7.41</v>
      </c>
      <c r="BD2138" s="6">
        <f>VLOOKUP($B2138,'[1]výnosy standard'!$A$1:$T$2200,11,FALSE)</f>
        <v>3.58</v>
      </c>
      <c r="BE2138" s="6">
        <f>VLOOKUP($B2138,'[1]výnosy standard'!$A$1:$T$2200,12,FALSE)</f>
        <v>0</v>
      </c>
      <c r="BF2138" s="6">
        <f>VLOOKUP($B2138,'[1]výnosy standard'!$A$1:$T$2200,13,FALSE)</f>
        <v>0</v>
      </c>
      <c r="BG2138" s="6">
        <f>VLOOKUP($B2138,'[1]výnosy standard'!$A$1:$T$2200,14,FALSE)</f>
        <v>0</v>
      </c>
      <c r="BH2138" s="6">
        <f>VLOOKUP($B2138,'[1]výnosy standard'!$A$1:$T$2200,15,FALSE)</f>
        <v>0</v>
      </c>
      <c r="BI2138" s="6">
        <f>VLOOKUP($B2138,'[1]výnosy standard'!$A$1:$T$2200,16,FALSE)</f>
        <v>69.13</v>
      </c>
      <c r="BJ2138" s="6">
        <f>VLOOKUP($B2138,'[1]výnosy standard'!$A$1:$T$2200,17,FALSE)</f>
        <v>5.66</v>
      </c>
      <c r="BK2138" s="6">
        <f>VLOOKUP($B2138,'[1]výnosy standard'!$A$1:$T$2200,18,FALSE)</f>
        <v>5.66</v>
      </c>
      <c r="BL2138" s="6">
        <f>VLOOKUP($B2138,'[1]výnosy standard'!$A$1:$T$2200,19,FALSE)</f>
        <v>7.28</v>
      </c>
      <c r="BM2138" s="6">
        <f>VLOOKUP($B2138,'[1]výnosy standard'!$A$1:$T$2200,20,FALSE)</f>
        <v>0</v>
      </c>
      <c r="BN2138" s="6">
        <f>VLOOKUP(B2138,'[1]pšenice výnos'!$A$2:$E$2200,4)</f>
        <v>7.41</v>
      </c>
      <c r="BO2138" s="6">
        <f>VLOOKUP(B2138,[1]kukuřice!$A$2:$E$2200,5,FALSE)</f>
        <v>45.923435298634445</v>
      </c>
    </row>
    <row r="2139" spans="1:67" hidden="1" x14ac:dyDescent="0.25">
      <c r="A2139" s="7">
        <v>1886</v>
      </c>
      <c r="B2139" s="6" t="s">
        <v>165</v>
      </c>
      <c r="C2139" s="13">
        <v>267</v>
      </c>
      <c r="D2139" s="7">
        <v>39.052928203871602</v>
      </c>
      <c r="E2139" s="6" t="s">
        <v>14</v>
      </c>
      <c r="F2139" s="6" t="s">
        <v>28</v>
      </c>
      <c r="G2139" s="7">
        <v>39.052928203871602</v>
      </c>
      <c r="H2139" s="7">
        <v>39.052928203871602</v>
      </c>
      <c r="I2139" s="7">
        <v>39.052928203871602</v>
      </c>
      <c r="J2139" s="7">
        <v>4.3018541176470588</v>
      </c>
      <c r="K2139" s="14">
        <v>5.7003565715215618</v>
      </c>
      <c r="L2139" s="13">
        <v>25</v>
      </c>
      <c r="M2139" s="7">
        <v>6.126361174112934</v>
      </c>
      <c r="N2139" s="7">
        <v>0.15343536976705582</v>
      </c>
      <c r="O2139" s="7">
        <v>-1.398502453874503</v>
      </c>
      <c r="P2139" s="7">
        <v>3</v>
      </c>
      <c r="Q2139" s="7">
        <v>1</v>
      </c>
      <c r="R2139" s="7">
        <v>0</v>
      </c>
      <c r="S2139" s="17" t="e">
        <v>#NULL!</v>
      </c>
      <c r="T2139" s="17" t="e">
        <v>#NULL!</v>
      </c>
      <c r="U2139" s="17" t="e">
        <v>#NULL!</v>
      </c>
      <c r="V2139" s="17" t="e">
        <v>#NULL!</v>
      </c>
      <c r="W2139" s="17" t="e">
        <v>#NULL!</v>
      </c>
      <c r="X2139" s="17" t="e">
        <v>#NULL!</v>
      </c>
      <c r="Y2139" s="17" t="e">
        <v>#NULL!</v>
      </c>
      <c r="Z2139" s="17" t="e">
        <v>#NULL!</v>
      </c>
      <c r="AA2139" s="17" t="e">
        <v>#NULL!</v>
      </c>
      <c r="AB2139" s="17" t="e">
        <v>#NULL!</v>
      </c>
      <c r="AC2139" s="17" t="e">
        <v>#NULL!</v>
      </c>
      <c r="AD2139" s="17" t="e">
        <v>#NULL!</v>
      </c>
      <c r="AE2139" s="17" t="e">
        <v>#NULL!</v>
      </c>
      <c r="AF2139" s="7">
        <v>0</v>
      </c>
      <c r="AG2139" s="7">
        <v>0</v>
      </c>
      <c r="AH2139" s="7">
        <v>0</v>
      </c>
      <c r="AI2139" s="7">
        <v>0</v>
      </c>
      <c r="AJ2139" s="7">
        <v>0</v>
      </c>
      <c r="AK2139" s="7">
        <v>0</v>
      </c>
      <c r="AL2139" s="7">
        <v>0</v>
      </c>
      <c r="AM2139" s="7">
        <v>0</v>
      </c>
      <c r="AN2139" s="7">
        <v>0</v>
      </c>
      <c r="AO2139" s="7">
        <v>0</v>
      </c>
      <c r="AP2139" s="7">
        <v>0</v>
      </c>
      <c r="AQ2139" s="7">
        <v>0</v>
      </c>
      <c r="AR2139" s="7">
        <v>0</v>
      </c>
      <c r="AS2139" s="7">
        <v>0</v>
      </c>
      <c r="AT2139" s="7">
        <v>1</v>
      </c>
      <c r="AU2139" s="6">
        <f>VLOOKUP($B2139,'[1]výnosy standard'!$A$1:$T$2200,2,FALSE)</f>
        <v>0</v>
      </c>
      <c r="AV2139" s="6">
        <f>VLOOKUP($B2139,'[1]výnosy standard'!$A$1:$T$2200,3,FALSE)</f>
        <v>0</v>
      </c>
      <c r="AW2139" s="6">
        <f>VLOOKUP($B2139,'[1]výnosy standard'!$A$1:$T$2200,4,FALSE)</f>
        <v>0</v>
      </c>
      <c r="AX2139" s="6">
        <f>VLOOKUP($B2139,'[1]výnosy standard'!$A$1:$T$2200,5,FALSE)</f>
        <v>0</v>
      </c>
      <c r="AY2139" s="6">
        <f>VLOOKUP($B2139,'[1]výnosy standard'!$A$1:$T$2200,6,FALSE)</f>
        <v>0</v>
      </c>
      <c r="AZ2139" s="6">
        <f>VLOOKUP($B2139,'[1]výnosy standard'!$A$1:$T$2200,7,FALSE)</f>
        <v>0</v>
      </c>
      <c r="BA2139" s="6">
        <f>VLOOKUP($B2139,'[1]výnosy standard'!$A$1:$T$2200,8,FALSE)</f>
        <v>0</v>
      </c>
      <c r="BB2139" s="6">
        <f>VLOOKUP($B2139,'[1]výnosy standard'!$A$1:$T$2200,9,FALSE)</f>
        <v>6</v>
      </c>
      <c r="BC2139" s="6">
        <f>VLOOKUP($B2139,'[1]výnosy standard'!$A$1:$T$2200,10,FALSE)</f>
        <v>6</v>
      </c>
      <c r="BD2139" s="6">
        <f>VLOOKUP($B2139,'[1]výnosy standard'!$A$1:$T$2200,11,FALSE)</f>
        <v>3.44</v>
      </c>
      <c r="BE2139" s="6">
        <f>VLOOKUP($B2139,'[1]výnosy standard'!$A$1:$T$2200,12,FALSE)</f>
        <v>5.62</v>
      </c>
      <c r="BF2139" s="6">
        <f>VLOOKUP($B2139,'[1]výnosy standard'!$A$1:$T$2200,13,FALSE)</f>
        <v>0</v>
      </c>
      <c r="BG2139" s="6">
        <f>VLOOKUP($B2139,'[1]výnosy standard'!$A$1:$T$2200,14,FALSE)</f>
        <v>0</v>
      </c>
      <c r="BH2139" s="6">
        <f>VLOOKUP($B2139,'[1]výnosy standard'!$A$1:$T$2200,15,FALSE)</f>
        <v>0</v>
      </c>
      <c r="BI2139" s="6">
        <f>VLOOKUP($B2139,'[1]výnosy standard'!$A$1:$T$2200,16,FALSE)</f>
        <v>0</v>
      </c>
      <c r="BJ2139" s="6">
        <f>VLOOKUP($B2139,'[1]výnosy standard'!$A$1:$T$2200,17,FALSE)</f>
        <v>4.49</v>
      </c>
      <c r="BK2139" s="6">
        <f>VLOOKUP($B2139,'[1]výnosy standard'!$A$1:$T$2200,18,FALSE)</f>
        <v>4.49</v>
      </c>
      <c r="BL2139" s="6">
        <f>VLOOKUP($B2139,'[1]výnosy standard'!$A$1:$T$2200,19,FALSE)</f>
        <v>5.63</v>
      </c>
      <c r="BM2139" s="6">
        <f>VLOOKUP($B2139,'[1]výnosy standard'!$A$1:$T$2200,20,FALSE)</f>
        <v>0</v>
      </c>
      <c r="BN2139" s="6">
        <f>VLOOKUP(B2139,'[1]pšenice výnos'!$A$2:$E$2200,4)</f>
        <v>6</v>
      </c>
      <c r="BO2139" s="6">
        <f>VLOOKUP(B2139,[1]kukuřice!$A$2:$E$2200,5,FALSE)</f>
        <v>39.60512790498305</v>
      </c>
    </row>
    <row r="2140" spans="1:67" hidden="1" x14ac:dyDescent="0.25">
      <c r="A2140" s="7">
        <v>2660</v>
      </c>
      <c r="B2140" s="6" t="s">
        <v>188</v>
      </c>
      <c r="C2140" s="13">
        <v>139</v>
      </c>
      <c r="D2140" s="7">
        <v>39.213399712414557</v>
      </c>
      <c r="E2140" s="6" t="s">
        <v>14</v>
      </c>
      <c r="F2140" s="6" t="s">
        <v>28</v>
      </c>
      <c r="G2140" s="7">
        <v>39.213399712414557</v>
      </c>
      <c r="H2140" s="7">
        <v>19.609116727438877</v>
      </c>
      <c r="I2140" s="7">
        <v>19.609116727438877</v>
      </c>
      <c r="J2140" s="7">
        <v>5.252658823529412</v>
      </c>
      <c r="K2140" s="14">
        <v>4.7714075051358513</v>
      </c>
      <c r="L2140" s="13">
        <v>18</v>
      </c>
      <c r="M2140" s="7">
        <v>5.9066120636165591</v>
      </c>
      <c r="N2140" s="7">
        <v>-0.10419924441089816</v>
      </c>
      <c r="O2140" s="7">
        <v>0.48125131839356072</v>
      </c>
      <c r="P2140" s="7">
        <v>0</v>
      </c>
      <c r="Q2140" s="7">
        <v>0</v>
      </c>
      <c r="R2140" s="7">
        <v>0</v>
      </c>
      <c r="S2140" s="17" t="e">
        <v>#NULL!</v>
      </c>
      <c r="T2140" s="17" t="e">
        <v>#NULL!</v>
      </c>
      <c r="U2140" s="17" t="e">
        <v>#NULL!</v>
      </c>
      <c r="V2140" s="17" t="e">
        <v>#NULL!</v>
      </c>
      <c r="W2140" s="17" t="e">
        <v>#NULL!</v>
      </c>
      <c r="X2140" s="17" t="e">
        <v>#NULL!</v>
      </c>
      <c r="Y2140" s="17" t="e">
        <v>#NULL!</v>
      </c>
      <c r="Z2140" s="17" t="e">
        <v>#NULL!</v>
      </c>
      <c r="AA2140" s="17" t="e">
        <v>#NULL!</v>
      </c>
      <c r="AB2140" s="17" t="e">
        <v>#NULL!</v>
      </c>
      <c r="AC2140" s="17" t="e">
        <v>#NULL!</v>
      </c>
      <c r="AD2140" s="17" t="e">
        <v>#NULL!</v>
      </c>
      <c r="AE2140" s="17" t="e">
        <v>#NULL!</v>
      </c>
      <c r="AF2140" s="7">
        <v>0</v>
      </c>
      <c r="AG2140" s="7">
        <v>0</v>
      </c>
      <c r="AH2140" s="7">
        <v>0</v>
      </c>
      <c r="AI2140" s="7">
        <v>0</v>
      </c>
      <c r="AJ2140" s="7">
        <v>0</v>
      </c>
      <c r="AK2140" s="7">
        <v>0</v>
      </c>
      <c r="AL2140" s="7">
        <v>0</v>
      </c>
      <c r="AM2140" s="7">
        <v>0</v>
      </c>
      <c r="AN2140" s="7">
        <v>0</v>
      </c>
      <c r="AO2140" s="7">
        <v>0</v>
      </c>
      <c r="AP2140" s="7">
        <v>0</v>
      </c>
      <c r="AQ2140" s="7">
        <v>0</v>
      </c>
      <c r="AR2140" s="7">
        <v>0</v>
      </c>
      <c r="AS2140" s="7">
        <v>0</v>
      </c>
      <c r="AT2140" s="7">
        <v>1</v>
      </c>
      <c r="AU2140" s="6">
        <f>VLOOKUP($B2140,'[1]výnosy standard'!$A$1:$T$2200,2,FALSE)</f>
        <v>20.09</v>
      </c>
      <c r="AV2140" s="6">
        <f>VLOOKUP($B2140,'[1]výnosy standard'!$A$1:$T$2200,3,FALSE)</f>
        <v>0</v>
      </c>
      <c r="AW2140" s="6">
        <f>VLOOKUP($B2140,'[1]výnosy standard'!$A$1:$T$2200,4,FALSE)</f>
        <v>0</v>
      </c>
      <c r="AX2140" s="6">
        <f>VLOOKUP($B2140,'[1]výnosy standard'!$A$1:$T$2200,5,FALSE)</f>
        <v>3.86</v>
      </c>
      <c r="AY2140" s="6">
        <f>VLOOKUP($B2140,'[1]výnosy standard'!$A$1:$T$2200,6,FALSE)</f>
        <v>0</v>
      </c>
      <c r="AZ2140" s="6">
        <f>VLOOKUP($B2140,'[1]výnosy standard'!$A$1:$T$2200,7,FALSE)</f>
        <v>3.79</v>
      </c>
      <c r="BA2140" s="6">
        <f>VLOOKUP($B2140,'[1]výnosy standard'!$A$1:$T$2200,8,FALSE)</f>
        <v>0</v>
      </c>
      <c r="BB2140" s="6">
        <f>VLOOKUP($B2140,'[1]výnosy standard'!$A$1:$T$2200,9,FALSE)</f>
        <v>4.3</v>
      </c>
      <c r="BC2140" s="6">
        <f>VLOOKUP($B2140,'[1]výnosy standard'!$A$1:$T$2200,10,FALSE)</f>
        <v>4.3</v>
      </c>
      <c r="BD2140" s="6">
        <f>VLOOKUP($B2140,'[1]výnosy standard'!$A$1:$T$2200,11,FALSE)</f>
        <v>2.62</v>
      </c>
      <c r="BE2140" s="6">
        <f>VLOOKUP($B2140,'[1]výnosy standard'!$A$1:$T$2200,12,FALSE)</f>
        <v>4.29</v>
      </c>
      <c r="BF2140" s="6">
        <f>VLOOKUP($B2140,'[1]výnosy standard'!$A$1:$T$2200,13,FALSE)</f>
        <v>0</v>
      </c>
      <c r="BG2140" s="6">
        <f>VLOOKUP($B2140,'[1]výnosy standard'!$A$1:$T$2200,14,FALSE)</f>
        <v>3.44</v>
      </c>
      <c r="BH2140" s="6">
        <f>VLOOKUP($B2140,'[1]výnosy standard'!$A$1:$T$2200,15,FALSE)</f>
        <v>0</v>
      </c>
      <c r="BI2140" s="6">
        <f>VLOOKUP($B2140,'[1]výnosy standard'!$A$1:$T$2200,16,FALSE)</f>
        <v>0</v>
      </c>
      <c r="BJ2140" s="6">
        <f>VLOOKUP($B2140,'[1]výnosy standard'!$A$1:$T$2200,17,FALSE)</f>
        <v>3.48</v>
      </c>
      <c r="BK2140" s="6">
        <f>VLOOKUP($B2140,'[1]výnosy standard'!$A$1:$T$2200,18,FALSE)</f>
        <v>0</v>
      </c>
      <c r="BL2140" s="6">
        <f>VLOOKUP($B2140,'[1]výnosy standard'!$A$1:$T$2200,19,FALSE)</f>
        <v>4.05</v>
      </c>
      <c r="BM2140" s="6">
        <f>VLOOKUP($B2140,'[1]výnosy standard'!$A$1:$T$2200,20,FALSE)</f>
        <v>0</v>
      </c>
      <c r="BN2140" s="6">
        <f>VLOOKUP(B2140,'[1]pšenice výnos'!$A$2:$E$2200,4)</f>
        <v>4.3</v>
      </c>
      <c r="BO2140" s="6">
        <f>VLOOKUP(B2140,[1]kukuřice!$A$2:$E$2200,5,FALSE)</f>
        <v>36.740854710986831</v>
      </c>
    </row>
    <row r="2141" spans="1:67" hidden="1" x14ac:dyDescent="0.25">
      <c r="A2141" s="7">
        <v>2702</v>
      </c>
      <c r="B2141" s="6" t="s">
        <v>131</v>
      </c>
      <c r="C2141" s="13">
        <v>111</v>
      </c>
      <c r="D2141" s="7">
        <v>39.249535837497604</v>
      </c>
      <c r="E2141" s="6" t="s">
        <v>14</v>
      </c>
      <c r="F2141" s="6" t="s">
        <v>28</v>
      </c>
      <c r="G2141" s="7">
        <v>39.249535837497604</v>
      </c>
      <c r="H2141" s="7">
        <v>38.391312704209113</v>
      </c>
      <c r="I2141" s="7">
        <v>38.391312704209113</v>
      </c>
      <c r="J2141" s="7">
        <v>4.8969411764705875</v>
      </c>
      <c r="K2141" s="14">
        <v>5.7874626391295774</v>
      </c>
      <c r="L2141" s="13">
        <v>11</v>
      </c>
      <c r="M2141" s="7">
        <v>5.9633207488778721</v>
      </c>
      <c r="N2141" s="7">
        <v>-0.15950109080014527</v>
      </c>
      <c r="O2141" s="7">
        <v>-0.8905214626589899</v>
      </c>
      <c r="P2141" s="7">
        <v>3</v>
      </c>
      <c r="Q2141" s="7">
        <v>4</v>
      </c>
      <c r="R2141" s="7">
        <v>1</v>
      </c>
      <c r="S2141" s="15">
        <v>1.9597222222222199</v>
      </c>
      <c r="T2141" s="15">
        <v>5.16777777777778</v>
      </c>
      <c r="U2141" s="15">
        <v>6.7877164502164504</v>
      </c>
      <c r="V2141" s="16">
        <v>17.100000000000001</v>
      </c>
      <c r="W2141" s="16">
        <v>17.600000000000001</v>
      </c>
      <c r="X2141" s="17" t="e">
        <v>#NULL!</v>
      </c>
      <c r="Y2141" s="13">
        <v>3</v>
      </c>
      <c r="Z2141" s="16">
        <v>4</v>
      </c>
      <c r="AA2141" s="13">
        <v>17</v>
      </c>
      <c r="AB2141" s="15">
        <v>-0.100000000000001</v>
      </c>
      <c r="AC2141" s="15">
        <v>-0.60000000000000098</v>
      </c>
      <c r="AD2141" s="15">
        <v>5.0177777777777797</v>
      </c>
      <c r="AE2141" s="15">
        <v>1.0177777777777799</v>
      </c>
      <c r="AF2141" s="7">
        <v>0</v>
      </c>
      <c r="AG2141" s="7">
        <v>0</v>
      </c>
      <c r="AH2141" s="7">
        <v>0</v>
      </c>
      <c r="AI2141" s="7">
        <v>0</v>
      </c>
      <c r="AJ2141" s="7">
        <v>0</v>
      </c>
      <c r="AK2141" s="7">
        <v>0</v>
      </c>
      <c r="AL2141" s="7">
        <v>0</v>
      </c>
      <c r="AM2141" s="7">
        <v>0</v>
      </c>
      <c r="AN2141" s="7">
        <v>0</v>
      </c>
      <c r="AO2141" s="7">
        <v>0</v>
      </c>
      <c r="AP2141" s="7">
        <v>0</v>
      </c>
      <c r="AQ2141" s="7">
        <v>0</v>
      </c>
      <c r="AR2141" s="7">
        <v>0</v>
      </c>
      <c r="AS2141" s="7">
        <v>0</v>
      </c>
      <c r="AT2141" s="7">
        <v>1</v>
      </c>
      <c r="AU2141" s="6">
        <f>VLOOKUP($B2141,'[1]výnosy standard'!$A$1:$T$2200,2,FALSE)</f>
        <v>0</v>
      </c>
      <c r="AV2141" s="6">
        <f>VLOOKUP($B2141,'[1]výnosy standard'!$A$1:$T$2200,3,FALSE)</f>
        <v>0</v>
      </c>
      <c r="AW2141" s="6">
        <f>VLOOKUP($B2141,'[1]výnosy standard'!$A$1:$T$2200,4,FALSE)</f>
        <v>8.7200000000000006</v>
      </c>
      <c r="AX2141" s="6">
        <f>VLOOKUP($B2141,'[1]výnosy standard'!$A$1:$T$2200,5,FALSE)</f>
        <v>0</v>
      </c>
      <c r="AY2141" s="6">
        <f>VLOOKUP($B2141,'[1]výnosy standard'!$A$1:$T$2200,6,FALSE)</f>
        <v>0.9</v>
      </c>
      <c r="AZ2141" s="6">
        <f>VLOOKUP($B2141,'[1]výnosy standard'!$A$1:$T$2200,7,FALSE)</f>
        <v>0</v>
      </c>
      <c r="BA2141" s="6">
        <f>VLOOKUP($B2141,'[1]výnosy standard'!$A$1:$T$2200,8,FALSE)</f>
        <v>21.37</v>
      </c>
      <c r="BB2141" s="6">
        <f>VLOOKUP($B2141,'[1]výnosy standard'!$A$1:$T$2200,9,FALSE)</f>
        <v>6.68</v>
      </c>
      <c r="BC2141" s="6">
        <f>VLOOKUP($B2141,'[1]výnosy standard'!$A$1:$T$2200,10,FALSE)</f>
        <v>6.68</v>
      </c>
      <c r="BD2141" s="6">
        <f>VLOOKUP($B2141,'[1]výnosy standard'!$A$1:$T$2200,11,FALSE)</f>
        <v>0</v>
      </c>
      <c r="BE2141" s="6">
        <f>VLOOKUP($B2141,'[1]výnosy standard'!$A$1:$T$2200,12,FALSE)</f>
        <v>6.61</v>
      </c>
      <c r="BF2141" s="6">
        <f>VLOOKUP($B2141,'[1]výnosy standard'!$A$1:$T$2200,13,FALSE)</f>
        <v>0</v>
      </c>
      <c r="BG2141" s="6">
        <f>VLOOKUP($B2141,'[1]výnosy standard'!$A$1:$T$2200,14,FALSE)</f>
        <v>0</v>
      </c>
      <c r="BH2141" s="6">
        <f>VLOOKUP($B2141,'[1]výnosy standard'!$A$1:$T$2200,15,FALSE)</f>
        <v>0</v>
      </c>
      <c r="BI2141" s="6">
        <f>VLOOKUP($B2141,'[1]výnosy standard'!$A$1:$T$2200,16,FALSE)</f>
        <v>0</v>
      </c>
      <c r="BJ2141" s="6">
        <f>VLOOKUP($B2141,'[1]výnosy standard'!$A$1:$T$2200,17,FALSE)</f>
        <v>6.13</v>
      </c>
      <c r="BK2141" s="6">
        <f>VLOOKUP($B2141,'[1]výnosy standard'!$A$1:$T$2200,18,FALSE)</f>
        <v>6.13</v>
      </c>
      <c r="BL2141" s="6">
        <f>VLOOKUP($B2141,'[1]výnosy standard'!$A$1:$T$2200,19,FALSE)</f>
        <v>7.16</v>
      </c>
      <c r="BM2141" s="6">
        <f>VLOOKUP($B2141,'[1]výnosy standard'!$A$1:$T$2200,20,FALSE)</f>
        <v>0</v>
      </c>
      <c r="BN2141" s="6">
        <f>VLOOKUP(B2141,'[1]pšenice výnos'!$A$2:$E$2200,4)</f>
        <v>6.68</v>
      </c>
      <c r="BO2141" s="6">
        <f>VLOOKUP(B2141,[1]kukuřice!$A$2:$E$2200,5,FALSE)</f>
        <v>41.929772119891787</v>
      </c>
    </row>
    <row r="2142" spans="1:67" hidden="1" x14ac:dyDescent="0.25">
      <c r="A2142" s="7">
        <v>2570</v>
      </c>
      <c r="B2142" s="6" t="s">
        <v>191</v>
      </c>
      <c r="C2142" s="13">
        <v>311</v>
      </c>
      <c r="D2142" s="7">
        <v>39.288043984717177</v>
      </c>
      <c r="E2142" s="6" t="s">
        <v>14</v>
      </c>
      <c r="F2142" s="6" t="s">
        <v>28</v>
      </c>
      <c r="G2142" s="7">
        <v>39.288043984717177</v>
      </c>
      <c r="H2142" s="7">
        <v>20.277700121144349</v>
      </c>
      <c r="I2142" s="7">
        <v>20.277700121144349</v>
      </c>
      <c r="J2142" s="7">
        <v>6.3123529411764698</v>
      </c>
      <c r="K2142" s="14">
        <v>5.7938402829645863</v>
      </c>
      <c r="L2142" s="13">
        <v>25</v>
      </c>
      <c r="M2142" s="7">
        <v>6.126361174112934</v>
      </c>
      <c r="N2142" s="7">
        <v>0.15343536976705582</v>
      </c>
      <c r="O2142" s="7">
        <v>0.51851265821188353</v>
      </c>
      <c r="P2142" s="7">
        <v>3</v>
      </c>
      <c r="Q2142" s="7">
        <v>1</v>
      </c>
      <c r="R2142" s="7">
        <v>0</v>
      </c>
      <c r="S2142" s="17" t="e">
        <v>#NULL!</v>
      </c>
      <c r="T2142" s="17" t="e">
        <v>#NULL!</v>
      </c>
      <c r="U2142" s="17" t="e">
        <v>#NULL!</v>
      </c>
      <c r="V2142" s="17" t="e">
        <v>#NULL!</v>
      </c>
      <c r="W2142" s="17" t="e">
        <v>#NULL!</v>
      </c>
      <c r="X2142" s="17" t="e">
        <v>#NULL!</v>
      </c>
      <c r="Y2142" s="17" t="e">
        <v>#NULL!</v>
      </c>
      <c r="Z2142" s="17" t="e">
        <v>#NULL!</v>
      </c>
      <c r="AA2142" s="17" t="e">
        <v>#NULL!</v>
      </c>
      <c r="AB2142" s="17" t="e">
        <v>#NULL!</v>
      </c>
      <c r="AC2142" s="17" t="e">
        <v>#NULL!</v>
      </c>
      <c r="AD2142" s="17" t="e">
        <v>#NULL!</v>
      </c>
      <c r="AE2142" s="17" t="e">
        <v>#NULL!</v>
      </c>
      <c r="AF2142" s="7">
        <v>0</v>
      </c>
      <c r="AG2142" s="7">
        <v>0</v>
      </c>
      <c r="AH2142" s="7">
        <v>0</v>
      </c>
      <c r="AI2142" s="7">
        <v>0</v>
      </c>
      <c r="AJ2142" s="7">
        <v>0</v>
      </c>
      <c r="AK2142" s="7">
        <v>0</v>
      </c>
      <c r="AL2142" s="7">
        <v>0</v>
      </c>
      <c r="AM2142" s="7">
        <v>0</v>
      </c>
      <c r="AN2142" s="7">
        <v>0</v>
      </c>
      <c r="AO2142" s="7">
        <v>0</v>
      </c>
      <c r="AP2142" s="7">
        <v>0</v>
      </c>
      <c r="AQ2142" s="7">
        <v>0</v>
      </c>
      <c r="AR2142" s="7">
        <v>0</v>
      </c>
      <c r="AS2142" s="7">
        <v>0</v>
      </c>
      <c r="AT2142" s="7">
        <v>1</v>
      </c>
      <c r="AU2142" s="6">
        <f>VLOOKUP($B2142,'[1]výnosy standard'!$A$1:$T$2200,2,FALSE)</f>
        <v>0</v>
      </c>
      <c r="AV2142" s="6">
        <f>VLOOKUP($B2142,'[1]výnosy standard'!$A$1:$T$2200,3,FALSE)</f>
        <v>0</v>
      </c>
      <c r="AW2142" s="6">
        <f>VLOOKUP($B2142,'[1]výnosy standard'!$A$1:$T$2200,4,FALSE)</f>
        <v>6.53</v>
      </c>
      <c r="AX2142" s="6">
        <f>VLOOKUP($B2142,'[1]výnosy standard'!$A$1:$T$2200,5,FALSE)</f>
        <v>0</v>
      </c>
      <c r="AY2142" s="6">
        <f>VLOOKUP($B2142,'[1]výnosy standard'!$A$1:$T$2200,6,FALSE)</f>
        <v>0</v>
      </c>
      <c r="AZ2142" s="6">
        <f>VLOOKUP($B2142,'[1]výnosy standard'!$A$1:$T$2200,7,FALSE)</f>
        <v>0</v>
      </c>
      <c r="BA2142" s="6">
        <f>VLOOKUP($B2142,'[1]výnosy standard'!$A$1:$T$2200,8,FALSE)</f>
        <v>0</v>
      </c>
      <c r="BB2142" s="6">
        <f>VLOOKUP($B2142,'[1]výnosy standard'!$A$1:$T$2200,9,FALSE)</f>
        <v>5.74</v>
      </c>
      <c r="BC2142" s="6">
        <f>VLOOKUP($B2142,'[1]výnosy standard'!$A$1:$T$2200,10,FALSE)</f>
        <v>5.74</v>
      </c>
      <c r="BD2142" s="6">
        <f>VLOOKUP($B2142,'[1]výnosy standard'!$A$1:$T$2200,11,FALSE)</f>
        <v>3.19</v>
      </c>
      <c r="BE2142" s="6">
        <f>VLOOKUP($B2142,'[1]výnosy standard'!$A$1:$T$2200,12,FALSE)</f>
        <v>5.47</v>
      </c>
      <c r="BF2142" s="6">
        <f>VLOOKUP($B2142,'[1]výnosy standard'!$A$1:$T$2200,13,FALSE)</f>
        <v>0</v>
      </c>
      <c r="BG2142" s="6">
        <f>VLOOKUP($B2142,'[1]výnosy standard'!$A$1:$T$2200,14,FALSE)</f>
        <v>0</v>
      </c>
      <c r="BH2142" s="6">
        <f>VLOOKUP($B2142,'[1]výnosy standard'!$A$1:$T$2200,15,FALSE)</f>
        <v>0</v>
      </c>
      <c r="BI2142" s="6">
        <f>VLOOKUP($B2142,'[1]výnosy standard'!$A$1:$T$2200,16,FALSE)</f>
        <v>0</v>
      </c>
      <c r="BJ2142" s="6">
        <f>VLOOKUP($B2142,'[1]výnosy standard'!$A$1:$T$2200,17,FALSE)</f>
        <v>4.32</v>
      </c>
      <c r="BK2142" s="6">
        <f>VLOOKUP($B2142,'[1]výnosy standard'!$A$1:$T$2200,18,FALSE)</f>
        <v>4.32</v>
      </c>
      <c r="BL2142" s="6">
        <f>VLOOKUP($B2142,'[1]výnosy standard'!$A$1:$T$2200,19,FALSE)</f>
        <v>5.66</v>
      </c>
      <c r="BM2142" s="6">
        <f>VLOOKUP($B2142,'[1]výnosy standard'!$A$1:$T$2200,20,FALSE)</f>
        <v>0</v>
      </c>
      <c r="BN2142" s="6">
        <f>VLOOKUP(B2142,'[1]pšenice výnos'!$A$2:$E$2200,4)</f>
        <v>5.74</v>
      </c>
      <c r="BO2142" s="6">
        <f>VLOOKUP(B2142,[1]kukuřice!$A$2:$E$2200,5,FALSE)</f>
        <v>37.866555262706804</v>
      </c>
    </row>
    <row r="2143" spans="1:67" hidden="1" x14ac:dyDescent="0.25">
      <c r="A2143" s="7">
        <v>1723</v>
      </c>
      <c r="B2143" s="6" t="s">
        <v>228</v>
      </c>
      <c r="C2143" s="13">
        <v>164</v>
      </c>
      <c r="D2143" s="7">
        <v>39.344761384040915</v>
      </c>
      <c r="E2143" s="6" t="s">
        <v>14</v>
      </c>
      <c r="F2143" s="6" t="s">
        <v>28</v>
      </c>
      <c r="G2143" s="7">
        <v>39.344761384040915</v>
      </c>
      <c r="H2143" s="7">
        <v>32.743291353161567</v>
      </c>
      <c r="I2143" s="7">
        <v>32.743291353161567</v>
      </c>
      <c r="J2143" s="7">
        <v>3.7870352941176466</v>
      </c>
      <c r="K2143" s="14">
        <v>4.3086387340606276</v>
      </c>
      <c r="L2143" s="13">
        <v>5</v>
      </c>
      <c r="M2143" s="7">
        <v>5.9633207488778721</v>
      </c>
      <c r="N2143" s="7">
        <v>-0.15950109080014527</v>
      </c>
      <c r="O2143" s="7">
        <v>-0.52160343994298097</v>
      </c>
      <c r="P2143" s="7">
        <v>2</v>
      </c>
      <c r="Q2143" s="7">
        <v>4</v>
      </c>
      <c r="R2143" s="7">
        <v>0</v>
      </c>
      <c r="S2143" s="15">
        <v>1.1100000000000001</v>
      </c>
      <c r="T2143" s="15">
        <v>4.4996666666666698</v>
      </c>
      <c r="U2143" s="15">
        <v>6.2470833333333298</v>
      </c>
      <c r="V2143" s="16">
        <v>16.3</v>
      </c>
      <c r="W2143" s="16">
        <v>13.2</v>
      </c>
      <c r="X2143" s="13">
        <v>-1</v>
      </c>
      <c r="Y2143" s="13">
        <v>3</v>
      </c>
      <c r="Z2143" s="16">
        <v>4</v>
      </c>
      <c r="AA2143" s="13">
        <v>17</v>
      </c>
      <c r="AB2143" s="15">
        <v>0.69999999999999896</v>
      </c>
      <c r="AC2143" s="15">
        <v>3.8</v>
      </c>
      <c r="AD2143" s="15">
        <v>5.44966666666667</v>
      </c>
      <c r="AE2143" s="15">
        <v>1.44966666666667</v>
      </c>
      <c r="AF2143" s="7">
        <v>0</v>
      </c>
      <c r="AG2143" s="7">
        <v>0</v>
      </c>
      <c r="AH2143" s="7">
        <v>0</v>
      </c>
      <c r="AI2143" s="7">
        <v>0</v>
      </c>
      <c r="AJ2143" s="7">
        <v>0</v>
      </c>
      <c r="AK2143" s="7">
        <v>0</v>
      </c>
      <c r="AL2143" s="7">
        <v>0</v>
      </c>
      <c r="AM2143" s="7">
        <v>0</v>
      </c>
      <c r="AN2143" s="7">
        <v>0</v>
      </c>
      <c r="AO2143" s="7">
        <v>0</v>
      </c>
      <c r="AP2143" s="7">
        <v>0</v>
      </c>
      <c r="AQ2143" s="7">
        <v>0</v>
      </c>
      <c r="AR2143" s="7">
        <v>0</v>
      </c>
      <c r="AS2143" s="7">
        <v>0</v>
      </c>
      <c r="AT2143" s="7">
        <v>1</v>
      </c>
      <c r="AU2143" s="6">
        <f>VLOOKUP($B2143,'[1]výnosy standard'!$A$1:$T$2200,2,FALSE)</f>
        <v>0</v>
      </c>
      <c r="AV2143" s="6">
        <f>VLOOKUP($B2143,'[1]výnosy standard'!$A$1:$T$2200,3,FALSE)</f>
        <v>0</v>
      </c>
      <c r="AW2143" s="6">
        <f>VLOOKUP($B2143,'[1]výnosy standard'!$A$1:$T$2200,4,FALSE)</f>
        <v>0</v>
      </c>
      <c r="AX2143" s="6">
        <f>VLOOKUP($B2143,'[1]výnosy standard'!$A$1:$T$2200,5,FALSE)</f>
        <v>4.2</v>
      </c>
      <c r="AY2143" s="6">
        <f>VLOOKUP($B2143,'[1]výnosy standard'!$A$1:$T$2200,6,FALSE)</f>
        <v>0</v>
      </c>
      <c r="AZ2143" s="6">
        <f>VLOOKUP($B2143,'[1]výnosy standard'!$A$1:$T$2200,7,FALSE)</f>
        <v>0</v>
      </c>
      <c r="BA2143" s="6">
        <f>VLOOKUP($B2143,'[1]výnosy standard'!$A$1:$T$2200,8,FALSE)</f>
        <v>0</v>
      </c>
      <c r="BB2143" s="6">
        <f>VLOOKUP($B2143,'[1]výnosy standard'!$A$1:$T$2200,9,FALSE)</f>
        <v>5.36</v>
      </c>
      <c r="BC2143" s="6">
        <f>VLOOKUP($B2143,'[1]výnosy standard'!$A$1:$T$2200,10,FALSE)</f>
        <v>5.36</v>
      </c>
      <c r="BD2143" s="6">
        <f>VLOOKUP($B2143,'[1]výnosy standard'!$A$1:$T$2200,11,FALSE)</f>
        <v>3.19</v>
      </c>
      <c r="BE2143" s="6">
        <f>VLOOKUP($B2143,'[1]výnosy standard'!$A$1:$T$2200,12,FALSE)</f>
        <v>5.28</v>
      </c>
      <c r="BF2143" s="6">
        <f>VLOOKUP($B2143,'[1]výnosy standard'!$A$1:$T$2200,13,FALSE)</f>
        <v>0</v>
      </c>
      <c r="BG2143" s="6">
        <f>VLOOKUP($B2143,'[1]výnosy standard'!$A$1:$T$2200,14,FALSE)</f>
        <v>0</v>
      </c>
      <c r="BH2143" s="6">
        <f>VLOOKUP($B2143,'[1]výnosy standard'!$A$1:$T$2200,15,FALSE)</f>
        <v>0</v>
      </c>
      <c r="BI2143" s="6">
        <f>VLOOKUP($B2143,'[1]výnosy standard'!$A$1:$T$2200,16,FALSE)</f>
        <v>0</v>
      </c>
      <c r="BJ2143" s="6">
        <f>VLOOKUP($B2143,'[1]výnosy standard'!$A$1:$T$2200,17,FALSE)</f>
        <v>3.87</v>
      </c>
      <c r="BK2143" s="6">
        <f>VLOOKUP($B2143,'[1]výnosy standard'!$A$1:$T$2200,18,FALSE)</f>
        <v>3.87</v>
      </c>
      <c r="BL2143" s="6">
        <f>VLOOKUP($B2143,'[1]výnosy standard'!$A$1:$T$2200,19,FALSE)</f>
        <v>5.08</v>
      </c>
      <c r="BM2143" s="6">
        <f>VLOOKUP($B2143,'[1]výnosy standard'!$A$1:$T$2200,20,FALSE)</f>
        <v>0</v>
      </c>
      <c r="BN2143" s="6">
        <f>VLOOKUP(B2143,'[1]pšenice výnos'!$A$2:$E$2200,4)</f>
        <v>5.36</v>
      </c>
      <c r="BO2143" s="6">
        <f>VLOOKUP(B2143,[1]kukuřice!$A$2:$E$2200,5,FALSE)</f>
        <v>35.301647376973293</v>
      </c>
    </row>
    <row r="2144" spans="1:67" hidden="1" x14ac:dyDescent="0.25">
      <c r="A2144" s="7">
        <v>4205</v>
      </c>
      <c r="B2144" s="6" t="s">
        <v>234</v>
      </c>
      <c r="C2144" s="13">
        <v>440</v>
      </c>
      <c r="D2144" s="7">
        <v>39.448049382758626</v>
      </c>
      <c r="E2144" s="6" t="s">
        <v>14</v>
      </c>
      <c r="F2144" s="6" t="s">
        <v>28</v>
      </c>
      <c r="G2144" s="7">
        <v>39.448049382758626</v>
      </c>
      <c r="H2144" s="7">
        <v>38.103448275862071</v>
      </c>
      <c r="I2144" s="7">
        <v>38.103448275862071</v>
      </c>
      <c r="J2144" s="7">
        <v>5.117647058823529</v>
      </c>
      <c r="K2144" s="14">
        <v>6.3588211289175529</v>
      </c>
      <c r="L2144" s="13">
        <v>25</v>
      </c>
      <c r="M2144" s="7">
        <v>6.126361174112934</v>
      </c>
      <c r="N2144" s="7">
        <v>0.15343536976705582</v>
      </c>
      <c r="O2144" s="7">
        <v>-1.2411740700940239</v>
      </c>
      <c r="P2144" s="7">
        <v>7</v>
      </c>
      <c r="Q2144" s="7">
        <v>1</v>
      </c>
      <c r="R2144" s="7">
        <v>0</v>
      </c>
      <c r="S2144" s="15">
        <v>1.7250000000000001</v>
      </c>
      <c r="T2144" s="15">
        <v>3.7933888888888898</v>
      </c>
      <c r="U2144" s="15">
        <v>4.93611111111111</v>
      </c>
      <c r="V2144" s="16">
        <v>16</v>
      </c>
      <c r="W2144" s="16">
        <v>18</v>
      </c>
      <c r="X2144" s="13">
        <v>-1</v>
      </c>
      <c r="Y2144" s="13">
        <v>4</v>
      </c>
      <c r="Z2144" s="16">
        <v>4.7</v>
      </c>
      <c r="AA2144" s="13">
        <v>14</v>
      </c>
      <c r="AB2144" s="15">
        <v>-2</v>
      </c>
      <c r="AC2144" s="15">
        <v>-4</v>
      </c>
      <c r="AD2144" s="15">
        <v>2.7933888888888898</v>
      </c>
      <c r="AE2144" s="15">
        <v>-1.9066111111111099</v>
      </c>
      <c r="AF2144" s="7">
        <v>0</v>
      </c>
      <c r="AG2144" s="7">
        <v>0</v>
      </c>
      <c r="AH2144" s="7">
        <v>0</v>
      </c>
      <c r="AI2144" s="7">
        <v>0</v>
      </c>
      <c r="AJ2144" s="7">
        <v>0</v>
      </c>
      <c r="AK2144" s="7">
        <v>0</v>
      </c>
      <c r="AL2144" s="7">
        <v>0</v>
      </c>
      <c r="AM2144" s="7">
        <v>0</v>
      </c>
      <c r="AN2144" s="7">
        <v>0</v>
      </c>
      <c r="AO2144" s="7">
        <v>0</v>
      </c>
      <c r="AP2144" s="7">
        <v>0</v>
      </c>
      <c r="AQ2144" s="7">
        <v>0</v>
      </c>
      <c r="AR2144" s="7">
        <v>0</v>
      </c>
      <c r="AS2144" s="7">
        <v>0</v>
      </c>
      <c r="AT2144" s="7">
        <v>1</v>
      </c>
      <c r="AU2144" s="6">
        <f>VLOOKUP($B2144,'[1]výnosy standard'!$A$1:$T$2200,2,FALSE)</f>
        <v>0</v>
      </c>
      <c r="AV2144" s="6">
        <f>VLOOKUP($B2144,'[1]výnosy standard'!$A$1:$T$2200,3,FALSE)</f>
        <v>0</v>
      </c>
      <c r="AW2144" s="6">
        <f>VLOOKUP($B2144,'[1]výnosy standard'!$A$1:$T$2200,4,FALSE)</f>
        <v>0</v>
      </c>
      <c r="AX2144" s="6">
        <f>VLOOKUP($B2144,'[1]výnosy standard'!$A$1:$T$2200,5,FALSE)</f>
        <v>0</v>
      </c>
      <c r="AY2144" s="6">
        <f>VLOOKUP($B2144,'[1]výnosy standard'!$A$1:$T$2200,6,FALSE)</f>
        <v>0</v>
      </c>
      <c r="AZ2144" s="6">
        <f>VLOOKUP($B2144,'[1]výnosy standard'!$A$1:$T$2200,7,FALSE)</f>
        <v>0</v>
      </c>
      <c r="BA2144" s="6">
        <f>VLOOKUP($B2144,'[1]výnosy standard'!$A$1:$T$2200,8,FALSE)</f>
        <v>0</v>
      </c>
      <c r="BB2144" s="6">
        <f>VLOOKUP($B2144,'[1]výnosy standard'!$A$1:$T$2200,9,FALSE)</f>
        <v>5.44</v>
      </c>
      <c r="BC2144" s="6">
        <f>VLOOKUP($B2144,'[1]výnosy standard'!$A$1:$T$2200,10,FALSE)</f>
        <v>5.44</v>
      </c>
      <c r="BD2144" s="6">
        <f>VLOOKUP($B2144,'[1]výnosy standard'!$A$1:$T$2200,11,FALSE)</f>
        <v>2.89</v>
      </c>
      <c r="BE2144" s="6">
        <f>VLOOKUP($B2144,'[1]výnosy standard'!$A$1:$T$2200,12,FALSE)</f>
        <v>5.36</v>
      </c>
      <c r="BF2144" s="6">
        <f>VLOOKUP($B2144,'[1]výnosy standard'!$A$1:$T$2200,13,FALSE)</f>
        <v>0</v>
      </c>
      <c r="BG2144" s="6">
        <f>VLOOKUP($B2144,'[1]výnosy standard'!$A$1:$T$2200,14,FALSE)</f>
        <v>0</v>
      </c>
      <c r="BH2144" s="6">
        <f>VLOOKUP($B2144,'[1]výnosy standard'!$A$1:$T$2200,15,FALSE)</f>
        <v>0</v>
      </c>
      <c r="BI2144" s="6">
        <f>VLOOKUP($B2144,'[1]výnosy standard'!$A$1:$T$2200,16,FALSE)</f>
        <v>0</v>
      </c>
      <c r="BJ2144" s="6">
        <f>VLOOKUP($B2144,'[1]výnosy standard'!$A$1:$T$2200,17,FALSE)</f>
        <v>3.96</v>
      </c>
      <c r="BK2144" s="6">
        <f>VLOOKUP($B2144,'[1]výnosy standard'!$A$1:$T$2200,18,FALSE)</f>
        <v>3.96</v>
      </c>
      <c r="BL2144" s="6">
        <f>VLOOKUP($B2144,'[1]výnosy standard'!$A$1:$T$2200,19,FALSE)</f>
        <v>5.16</v>
      </c>
      <c r="BM2144" s="6">
        <f>VLOOKUP($B2144,'[1]výnosy standard'!$A$1:$T$2200,20,FALSE)</f>
        <v>0</v>
      </c>
      <c r="BN2144" s="6">
        <f>VLOOKUP(B2144,'[1]pšenice výnos'!$A$2:$E$2200,4)</f>
        <v>5.44</v>
      </c>
      <c r="BO2144" s="6">
        <f>VLOOKUP(B2144,[1]kukuřice!$A$2:$E$2200,5,FALSE)</f>
        <v>37.162848092640459</v>
      </c>
    </row>
    <row r="2145" spans="1:67" hidden="1" x14ac:dyDescent="0.25">
      <c r="A2145" s="7">
        <v>1904</v>
      </c>
      <c r="B2145" s="6" t="s">
        <v>128</v>
      </c>
      <c r="C2145" s="13">
        <v>443</v>
      </c>
      <c r="D2145" s="7">
        <v>39.507030739712292</v>
      </c>
      <c r="E2145" s="6" t="s">
        <v>14</v>
      </c>
      <c r="F2145" s="6" t="s">
        <v>28</v>
      </c>
      <c r="G2145" s="7">
        <v>39.507030739712292</v>
      </c>
      <c r="H2145" s="7">
        <v>20.816460333988971</v>
      </c>
      <c r="I2145" s="7">
        <v>20.816460333988971</v>
      </c>
      <c r="J2145" s="7">
        <v>6.1009411764705881</v>
      </c>
      <c r="K2145" s="14">
        <v>6.44620635847558</v>
      </c>
      <c r="L2145" s="13">
        <v>10</v>
      </c>
      <c r="M2145" s="7">
        <v>5.9633207488778721</v>
      </c>
      <c r="N2145" s="7">
        <v>-0.15950109080014527</v>
      </c>
      <c r="O2145" s="7">
        <v>-0.3452651820049919</v>
      </c>
      <c r="P2145" s="7">
        <v>0</v>
      </c>
      <c r="Q2145" s="7">
        <v>10</v>
      </c>
      <c r="R2145" s="7">
        <v>0</v>
      </c>
      <c r="S2145" s="15">
        <v>1.2708333333333299</v>
      </c>
      <c r="T2145" s="15">
        <v>2.2533333333333299</v>
      </c>
      <c r="U2145" s="15">
        <v>2.3959259259259298</v>
      </c>
      <c r="V2145" s="16">
        <v>13.5</v>
      </c>
      <c r="W2145" s="16">
        <v>13</v>
      </c>
      <c r="X2145" s="17" t="e">
        <v>#NULL!</v>
      </c>
      <c r="Y2145" s="13">
        <v>2</v>
      </c>
      <c r="Z2145" s="16">
        <v>3.5</v>
      </c>
      <c r="AA2145" s="13">
        <v>22</v>
      </c>
      <c r="AB2145" s="15">
        <v>8.5</v>
      </c>
      <c r="AC2145" s="15">
        <v>9</v>
      </c>
      <c r="AD2145" s="15">
        <v>4.5033333333333303</v>
      </c>
      <c r="AE2145" s="15">
        <v>1.0033333333333301</v>
      </c>
      <c r="AF2145" s="7">
        <v>0</v>
      </c>
      <c r="AG2145" s="7">
        <v>0</v>
      </c>
      <c r="AH2145" s="7">
        <v>0</v>
      </c>
      <c r="AI2145" s="7">
        <v>0</v>
      </c>
      <c r="AJ2145" s="7">
        <v>0</v>
      </c>
      <c r="AK2145" s="7">
        <v>0</v>
      </c>
      <c r="AL2145" s="7">
        <v>0</v>
      </c>
      <c r="AM2145" s="7">
        <v>0</v>
      </c>
      <c r="AN2145" s="7">
        <v>0</v>
      </c>
      <c r="AO2145" s="7">
        <v>0</v>
      </c>
      <c r="AP2145" s="7">
        <v>0</v>
      </c>
      <c r="AQ2145" s="7">
        <v>0</v>
      </c>
      <c r="AR2145" s="7">
        <v>0</v>
      </c>
      <c r="AS2145" s="7">
        <v>0</v>
      </c>
      <c r="AT2145" s="7">
        <v>1</v>
      </c>
      <c r="AU2145" s="6">
        <f>VLOOKUP($B2145,'[1]výnosy standard'!$A$1:$T$2200,2,FALSE)</f>
        <v>29.74</v>
      </c>
      <c r="AV2145" s="6">
        <f>VLOOKUP($B2145,'[1]výnosy standard'!$A$1:$T$2200,3,FALSE)</f>
        <v>0</v>
      </c>
      <c r="AW2145" s="6">
        <f>VLOOKUP($B2145,'[1]výnosy standard'!$A$1:$T$2200,4,FALSE)</f>
        <v>8.17</v>
      </c>
      <c r="AX2145" s="6">
        <f>VLOOKUP($B2145,'[1]výnosy standard'!$A$1:$T$2200,5,FALSE)</f>
        <v>0</v>
      </c>
      <c r="AY2145" s="6">
        <f>VLOOKUP($B2145,'[1]výnosy standard'!$A$1:$T$2200,6,FALSE)</f>
        <v>1.04</v>
      </c>
      <c r="AZ2145" s="6">
        <f>VLOOKUP($B2145,'[1]výnosy standard'!$A$1:$T$2200,7,FALSE)</f>
        <v>0</v>
      </c>
      <c r="BA2145" s="6">
        <f>VLOOKUP($B2145,'[1]výnosy standard'!$A$1:$T$2200,8,FALSE)</f>
        <v>21.23</v>
      </c>
      <c r="BB2145" s="6">
        <f>VLOOKUP($B2145,'[1]výnosy standard'!$A$1:$T$2200,9,FALSE)</f>
        <v>7.52</v>
      </c>
      <c r="BC2145" s="6">
        <f>VLOOKUP($B2145,'[1]výnosy standard'!$A$1:$T$2200,10,FALSE)</f>
        <v>7.52</v>
      </c>
      <c r="BD2145" s="6">
        <f>VLOOKUP($B2145,'[1]výnosy standard'!$A$1:$T$2200,11,FALSE)</f>
        <v>3.66</v>
      </c>
      <c r="BE2145" s="6">
        <f>VLOOKUP($B2145,'[1]výnosy standard'!$A$1:$T$2200,12,FALSE)</f>
        <v>0</v>
      </c>
      <c r="BF2145" s="6">
        <f>VLOOKUP($B2145,'[1]výnosy standard'!$A$1:$T$2200,13,FALSE)</f>
        <v>0</v>
      </c>
      <c r="BG2145" s="6">
        <f>VLOOKUP($B2145,'[1]výnosy standard'!$A$1:$T$2200,14,FALSE)</f>
        <v>0</v>
      </c>
      <c r="BH2145" s="6">
        <f>VLOOKUP($B2145,'[1]výnosy standard'!$A$1:$T$2200,15,FALSE)</f>
        <v>0</v>
      </c>
      <c r="BI2145" s="6">
        <f>VLOOKUP($B2145,'[1]výnosy standard'!$A$1:$T$2200,16,FALSE)</f>
        <v>70.680000000000007</v>
      </c>
      <c r="BJ2145" s="6">
        <f>VLOOKUP($B2145,'[1]výnosy standard'!$A$1:$T$2200,17,FALSE)</f>
        <v>5.76</v>
      </c>
      <c r="BK2145" s="6">
        <f>VLOOKUP($B2145,'[1]výnosy standard'!$A$1:$T$2200,18,FALSE)</f>
        <v>5.76</v>
      </c>
      <c r="BL2145" s="6">
        <f>VLOOKUP($B2145,'[1]výnosy standard'!$A$1:$T$2200,19,FALSE)</f>
        <v>7.29</v>
      </c>
      <c r="BM2145" s="6">
        <f>VLOOKUP($B2145,'[1]výnosy standard'!$A$1:$T$2200,20,FALSE)</f>
        <v>0</v>
      </c>
      <c r="BN2145" s="6">
        <f>VLOOKUP(B2145,'[1]pšenice výnos'!$A$2:$E$2200,4)</f>
        <v>7.52</v>
      </c>
      <c r="BO2145" s="6">
        <f>VLOOKUP(B2145,[1]kukuřice!$A$2:$E$2200,5,FALSE)</f>
        <v>47.632768964803049</v>
      </c>
    </row>
    <row r="2146" spans="1:67" hidden="1" x14ac:dyDescent="0.25">
      <c r="A2146" s="7">
        <v>2487</v>
      </c>
      <c r="B2146" s="6" t="s">
        <v>211</v>
      </c>
      <c r="C2146" s="13">
        <v>372</v>
      </c>
      <c r="D2146" s="7">
        <v>39.556815730267815</v>
      </c>
      <c r="E2146" s="6" t="s">
        <v>14</v>
      </c>
      <c r="F2146" s="6" t="s">
        <v>28</v>
      </c>
      <c r="G2146" s="7">
        <v>39.556815730267815</v>
      </c>
      <c r="H2146" s="7">
        <v>39.556815730267815</v>
      </c>
      <c r="I2146" s="7">
        <v>39.556815730267815</v>
      </c>
      <c r="J2146" s="7">
        <v>3.8172941176470596</v>
      </c>
      <c r="K2146" s="14">
        <v>5.132922886513505</v>
      </c>
      <c r="L2146" s="13">
        <v>10</v>
      </c>
      <c r="M2146" s="7">
        <v>5.9633207488778721</v>
      </c>
      <c r="N2146" s="7">
        <v>-0.15950109080014527</v>
      </c>
      <c r="O2146" s="7">
        <v>-1.3156287688664454</v>
      </c>
      <c r="P2146" s="7">
        <v>4</v>
      </c>
      <c r="Q2146" s="7">
        <v>1</v>
      </c>
      <c r="R2146" s="7">
        <v>0</v>
      </c>
      <c r="S2146" s="15">
        <v>1.7972222222222201</v>
      </c>
      <c r="T2146" s="15">
        <v>4.4588095238095198</v>
      </c>
      <c r="U2146" s="15">
        <v>6.1133333333333297</v>
      </c>
      <c r="V2146" s="16">
        <v>15.7</v>
      </c>
      <c r="W2146" s="16">
        <v>15.5</v>
      </c>
      <c r="X2146" s="13">
        <v>-1</v>
      </c>
      <c r="Y2146" s="13">
        <v>3</v>
      </c>
      <c r="Z2146" s="16">
        <v>4</v>
      </c>
      <c r="AA2146" s="13">
        <v>17</v>
      </c>
      <c r="AB2146" s="15">
        <v>1.3</v>
      </c>
      <c r="AC2146" s="15">
        <v>1.5</v>
      </c>
      <c r="AD2146" s="15">
        <v>4.8338095238095198</v>
      </c>
      <c r="AE2146" s="15">
        <v>0.83380952380952</v>
      </c>
      <c r="AF2146" s="7">
        <v>0</v>
      </c>
      <c r="AG2146" s="7">
        <v>0</v>
      </c>
      <c r="AH2146" s="7">
        <v>0</v>
      </c>
      <c r="AI2146" s="7">
        <v>0</v>
      </c>
      <c r="AJ2146" s="7">
        <v>0</v>
      </c>
      <c r="AK2146" s="7">
        <v>0</v>
      </c>
      <c r="AL2146" s="7">
        <v>0</v>
      </c>
      <c r="AM2146" s="7">
        <v>0</v>
      </c>
      <c r="AN2146" s="7">
        <v>0</v>
      </c>
      <c r="AO2146" s="7">
        <v>0</v>
      </c>
      <c r="AP2146" s="7">
        <v>0</v>
      </c>
      <c r="AQ2146" s="7">
        <v>0</v>
      </c>
      <c r="AR2146" s="7">
        <v>0</v>
      </c>
      <c r="AS2146" s="7">
        <v>0</v>
      </c>
      <c r="AT2146" s="7">
        <v>1</v>
      </c>
      <c r="AU2146" s="6">
        <f>VLOOKUP($B2146,'[1]výnosy standard'!$A$1:$T$2200,2,FALSE)</f>
        <v>27.3</v>
      </c>
      <c r="AV2146" s="6">
        <f>VLOOKUP($B2146,'[1]výnosy standard'!$A$1:$T$2200,3,FALSE)</f>
        <v>0</v>
      </c>
      <c r="AW2146" s="6">
        <f>VLOOKUP($B2146,'[1]výnosy standard'!$A$1:$T$2200,4,FALSE)</f>
        <v>0</v>
      </c>
      <c r="AX2146" s="6">
        <f>VLOOKUP($B2146,'[1]výnosy standard'!$A$1:$T$2200,5,FALSE)</f>
        <v>4.7300000000000004</v>
      </c>
      <c r="AY2146" s="6">
        <f>VLOOKUP($B2146,'[1]výnosy standard'!$A$1:$T$2200,6,FALSE)</f>
        <v>0</v>
      </c>
      <c r="AZ2146" s="6">
        <f>VLOOKUP($B2146,'[1]výnosy standard'!$A$1:$T$2200,7,FALSE)</f>
        <v>0</v>
      </c>
      <c r="BA2146" s="6">
        <f>VLOOKUP($B2146,'[1]výnosy standard'!$A$1:$T$2200,8,FALSE)</f>
        <v>0</v>
      </c>
      <c r="BB2146" s="6">
        <f>VLOOKUP($B2146,'[1]výnosy standard'!$A$1:$T$2200,9,FALSE)</f>
        <v>5.75</v>
      </c>
      <c r="BC2146" s="6">
        <f>VLOOKUP($B2146,'[1]výnosy standard'!$A$1:$T$2200,10,FALSE)</f>
        <v>5.75</v>
      </c>
      <c r="BD2146" s="6">
        <f>VLOOKUP($B2146,'[1]výnosy standard'!$A$1:$T$2200,11,FALSE)</f>
        <v>3.29</v>
      </c>
      <c r="BE2146" s="6">
        <f>VLOOKUP($B2146,'[1]výnosy standard'!$A$1:$T$2200,12,FALSE)</f>
        <v>5.32</v>
      </c>
      <c r="BF2146" s="6">
        <f>VLOOKUP($B2146,'[1]výnosy standard'!$A$1:$T$2200,13,FALSE)</f>
        <v>0</v>
      </c>
      <c r="BG2146" s="6">
        <f>VLOOKUP($B2146,'[1]výnosy standard'!$A$1:$T$2200,14,FALSE)</f>
        <v>0</v>
      </c>
      <c r="BH2146" s="6">
        <f>VLOOKUP($B2146,'[1]výnosy standard'!$A$1:$T$2200,15,FALSE)</f>
        <v>20.32</v>
      </c>
      <c r="BI2146" s="6">
        <f>VLOOKUP($B2146,'[1]výnosy standard'!$A$1:$T$2200,16,FALSE)</f>
        <v>0</v>
      </c>
      <c r="BJ2146" s="6">
        <f>VLOOKUP($B2146,'[1]výnosy standard'!$A$1:$T$2200,17,FALSE)</f>
        <v>4.12</v>
      </c>
      <c r="BK2146" s="6">
        <f>VLOOKUP($B2146,'[1]výnosy standard'!$A$1:$T$2200,18,FALSE)</f>
        <v>4.12</v>
      </c>
      <c r="BL2146" s="6">
        <f>VLOOKUP($B2146,'[1]výnosy standard'!$A$1:$T$2200,19,FALSE)</f>
        <v>5.37</v>
      </c>
      <c r="BM2146" s="6">
        <f>VLOOKUP($B2146,'[1]výnosy standard'!$A$1:$T$2200,20,FALSE)</f>
        <v>0</v>
      </c>
      <c r="BN2146" s="6">
        <f>VLOOKUP(B2146,'[1]pšenice výnos'!$A$2:$E$2200,4)</f>
        <v>5.75</v>
      </c>
      <c r="BO2146" s="6">
        <f>VLOOKUP(B2146,[1]kukuřice!$A$2:$E$2200,5,FALSE)</f>
        <v>36.386912642007836</v>
      </c>
    </row>
    <row r="2147" spans="1:67" hidden="1" x14ac:dyDescent="0.25">
      <c r="A2147" s="7">
        <v>2750</v>
      </c>
      <c r="B2147" s="6" t="s">
        <v>134</v>
      </c>
      <c r="C2147" s="13">
        <v>6</v>
      </c>
      <c r="D2147" s="7">
        <v>39.568345323741006</v>
      </c>
      <c r="E2147" s="6" t="s">
        <v>14</v>
      </c>
      <c r="F2147" s="6" t="s">
        <v>28</v>
      </c>
      <c r="G2147" s="7">
        <v>39.568345323741006</v>
      </c>
      <c r="H2147" s="7">
        <v>28.776978417266186</v>
      </c>
      <c r="I2147" s="7">
        <v>28.776978417266186</v>
      </c>
      <c r="J2147" s="7">
        <v>5.5600000000000005</v>
      </c>
      <c r="K2147" s="14">
        <v>6.5838604745715292</v>
      </c>
      <c r="L2147" s="13">
        <v>25</v>
      </c>
      <c r="M2147" s="7">
        <v>6.126361174112934</v>
      </c>
      <c r="N2147" s="7">
        <v>0.15343536976705582</v>
      </c>
      <c r="O2147" s="7">
        <v>-1.0238604745715287</v>
      </c>
      <c r="P2147" s="7">
        <v>1</v>
      </c>
      <c r="Q2147" s="7">
        <v>3</v>
      </c>
      <c r="R2147" s="7">
        <v>0</v>
      </c>
      <c r="S2147" s="15">
        <v>1.0554347826087001</v>
      </c>
      <c r="T2147" s="15">
        <v>1.7460869565217401</v>
      </c>
      <c r="U2147" s="15">
        <v>1.90966183574879</v>
      </c>
      <c r="V2147" s="16">
        <v>13.7</v>
      </c>
      <c r="W2147" s="16">
        <v>15.9</v>
      </c>
      <c r="X2147" s="17" t="e">
        <v>#NULL!</v>
      </c>
      <c r="Y2147" s="13">
        <v>3</v>
      </c>
      <c r="Z2147" s="16">
        <v>4</v>
      </c>
      <c r="AA2147" s="13">
        <v>17</v>
      </c>
      <c r="AB2147" s="15">
        <v>3.3</v>
      </c>
      <c r="AC2147" s="15">
        <v>1.1000000000000001</v>
      </c>
      <c r="AD2147" s="15">
        <v>2.02108695652174</v>
      </c>
      <c r="AE2147" s="15">
        <v>-1.97891304347826</v>
      </c>
      <c r="AF2147" s="7">
        <v>0</v>
      </c>
      <c r="AG2147" s="7">
        <v>0</v>
      </c>
      <c r="AH2147" s="7">
        <v>0</v>
      </c>
      <c r="AI2147" s="7">
        <v>0</v>
      </c>
      <c r="AJ2147" s="7">
        <v>0</v>
      </c>
      <c r="AK2147" s="7">
        <v>0</v>
      </c>
      <c r="AL2147" s="7">
        <v>0</v>
      </c>
      <c r="AM2147" s="7">
        <v>0</v>
      </c>
      <c r="AN2147" s="7">
        <v>0</v>
      </c>
      <c r="AO2147" s="7">
        <v>0</v>
      </c>
      <c r="AP2147" s="7">
        <v>0</v>
      </c>
      <c r="AQ2147" s="7">
        <v>0</v>
      </c>
      <c r="AR2147" s="7">
        <v>0</v>
      </c>
      <c r="AS2147" s="7">
        <v>0</v>
      </c>
      <c r="AT2147" s="7">
        <v>1</v>
      </c>
      <c r="AU2147" s="6">
        <f>VLOOKUP($B2147,'[1]výnosy standard'!$A$1:$T$2200,2,FALSE)</f>
        <v>30.14</v>
      </c>
      <c r="AV2147" s="6">
        <f>VLOOKUP($B2147,'[1]výnosy standard'!$A$1:$T$2200,3,FALSE)</f>
        <v>0</v>
      </c>
      <c r="AW2147" s="6">
        <f>VLOOKUP($B2147,'[1]výnosy standard'!$A$1:$T$2200,4,FALSE)</f>
        <v>8.1300000000000008</v>
      </c>
      <c r="AX2147" s="6">
        <f>VLOOKUP($B2147,'[1]výnosy standard'!$A$1:$T$2200,5,FALSE)</f>
        <v>0</v>
      </c>
      <c r="AY2147" s="6">
        <f>VLOOKUP($B2147,'[1]výnosy standard'!$A$1:$T$2200,6,FALSE)</f>
        <v>1.07</v>
      </c>
      <c r="AZ2147" s="6">
        <f>VLOOKUP($B2147,'[1]výnosy standard'!$A$1:$T$2200,7,FALSE)</f>
        <v>0</v>
      </c>
      <c r="BA2147" s="6">
        <f>VLOOKUP($B2147,'[1]výnosy standard'!$A$1:$T$2200,8,FALSE)</f>
        <v>21.51</v>
      </c>
      <c r="BB2147" s="6">
        <f>VLOOKUP($B2147,'[1]výnosy standard'!$A$1:$T$2200,9,FALSE)</f>
        <v>7.22</v>
      </c>
      <c r="BC2147" s="6">
        <f>VLOOKUP($B2147,'[1]výnosy standard'!$A$1:$T$2200,10,FALSE)</f>
        <v>7.22</v>
      </c>
      <c r="BD2147" s="6">
        <f>VLOOKUP($B2147,'[1]výnosy standard'!$A$1:$T$2200,11,FALSE)</f>
        <v>3.76</v>
      </c>
      <c r="BE2147" s="6">
        <f>VLOOKUP($B2147,'[1]výnosy standard'!$A$1:$T$2200,12,FALSE)</f>
        <v>0</v>
      </c>
      <c r="BF2147" s="6">
        <f>VLOOKUP($B2147,'[1]výnosy standard'!$A$1:$T$2200,13,FALSE)</f>
        <v>0</v>
      </c>
      <c r="BG2147" s="6">
        <f>VLOOKUP($B2147,'[1]výnosy standard'!$A$1:$T$2200,14,FALSE)</f>
        <v>0</v>
      </c>
      <c r="BH2147" s="6">
        <f>VLOOKUP($B2147,'[1]výnosy standard'!$A$1:$T$2200,15,FALSE)</f>
        <v>0</v>
      </c>
      <c r="BI2147" s="6">
        <f>VLOOKUP($B2147,'[1]výnosy standard'!$A$1:$T$2200,16,FALSE)</f>
        <v>68.319999999999993</v>
      </c>
      <c r="BJ2147" s="6">
        <f>VLOOKUP($B2147,'[1]výnosy standard'!$A$1:$T$2200,17,FALSE)</f>
        <v>5.79</v>
      </c>
      <c r="BK2147" s="6">
        <f>VLOOKUP($B2147,'[1]výnosy standard'!$A$1:$T$2200,18,FALSE)</f>
        <v>5.79</v>
      </c>
      <c r="BL2147" s="6">
        <f>VLOOKUP($B2147,'[1]výnosy standard'!$A$1:$T$2200,19,FALSE)</f>
        <v>7.88</v>
      </c>
      <c r="BM2147" s="6">
        <f>VLOOKUP($B2147,'[1]výnosy standard'!$A$1:$T$2200,20,FALSE)</f>
        <v>0</v>
      </c>
      <c r="BN2147" s="6">
        <f>VLOOKUP(B2147,'[1]pšenice výnos'!$A$2:$E$2200,4)</f>
        <v>7.22</v>
      </c>
      <c r="BO2147" s="6">
        <f>VLOOKUP(B2147,[1]kukuřice!$A$2:$E$2200,5,FALSE)</f>
        <v>45.058830479118932</v>
      </c>
    </row>
    <row r="2148" spans="1:67" hidden="1" x14ac:dyDescent="0.25">
      <c r="A2148" s="7">
        <v>2232</v>
      </c>
      <c r="B2148" s="6" t="s">
        <v>205</v>
      </c>
      <c r="C2148" s="13">
        <v>101</v>
      </c>
      <c r="D2148" s="7">
        <v>39.690372818927273</v>
      </c>
      <c r="E2148" s="6" t="s">
        <v>14</v>
      </c>
      <c r="F2148" s="6" t="s">
        <v>28</v>
      </c>
      <c r="G2148" s="7">
        <v>39.690372818927273</v>
      </c>
      <c r="H2148" s="7">
        <v>38.658869919792082</v>
      </c>
      <c r="I2148" s="7">
        <v>38.658869919792082</v>
      </c>
      <c r="J2148" s="7">
        <v>5.2510588235294122</v>
      </c>
      <c r="K2148" s="14">
        <v>6.7179527789087379</v>
      </c>
      <c r="L2148" s="13">
        <v>14</v>
      </c>
      <c r="M2148" s="7">
        <v>5.9633207488778721</v>
      </c>
      <c r="N2148" s="7">
        <v>-0.15950109080014527</v>
      </c>
      <c r="O2148" s="7">
        <v>-1.4668939553793257</v>
      </c>
      <c r="P2148" s="7">
        <v>0</v>
      </c>
      <c r="Q2148" s="7">
        <v>9</v>
      </c>
      <c r="R2148" s="7">
        <v>0</v>
      </c>
      <c r="S2148" s="17" t="e">
        <v>#NULL!</v>
      </c>
      <c r="T2148" s="17" t="e">
        <v>#NULL!</v>
      </c>
      <c r="U2148" s="17" t="e">
        <v>#NULL!</v>
      </c>
      <c r="V2148" s="17" t="e">
        <v>#NULL!</v>
      </c>
      <c r="W2148" s="17" t="e">
        <v>#NULL!</v>
      </c>
      <c r="X2148" s="17" t="e">
        <v>#NULL!</v>
      </c>
      <c r="Y2148" s="17" t="e">
        <v>#NULL!</v>
      </c>
      <c r="Z2148" s="17" t="e">
        <v>#NULL!</v>
      </c>
      <c r="AA2148" s="17" t="e">
        <v>#NULL!</v>
      </c>
      <c r="AB2148" s="17" t="e">
        <v>#NULL!</v>
      </c>
      <c r="AC2148" s="17" t="e">
        <v>#NULL!</v>
      </c>
      <c r="AD2148" s="17" t="e">
        <v>#NULL!</v>
      </c>
      <c r="AE2148" s="17" t="e">
        <v>#NULL!</v>
      </c>
      <c r="AF2148" s="7">
        <v>0</v>
      </c>
      <c r="AG2148" s="7">
        <v>0</v>
      </c>
      <c r="AH2148" s="7">
        <v>0</v>
      </c>
      <c r="AI2148" s="7">
        <v>0</v>
      </c>
      <c r="AJ2148" s="7">
        <v>0</v>
      </c>
      <c r="AK2148" s="7">
        <v>0</v>
      </c>
      <c r="AL2148" s="7">
        <v>0</v>
      </c>
      <c r="AM2148" s="7">
        <v>0</v>
      </c>
      <c r="AN2148" s="7">
        <v>0</v>
      </c>
      <c r="AO2148" s="7">
        <v>0</v>
      </c>
      <c r="AP2148" s="7">
        <v>0</v>
      </c>
      <c r="AQ2148" s="7">
        <v>0</v>
      </c>
      <c r="AR2148" s="7">
        <v>0</v>
      </c>
      <c r="AS2148" s="7">
        <v>0</v>
      </c>
      <c r="AT2148" s="7">
        <v>1</v>
      </c>
      <c r="AU2148" s="6">
        <f>VLOOKUP($B2148,'[1]výnosy standard'!$A$1:$T$2200,2,FALSE)</f>
        <v>0</v>
      </c>
      <c r="AV2148" s="6">
        <f>VLOOKUP($B2148,'[1]výnosy standard'!$A$1:$T$2200,3,FALSE)</f>
        <v>0</v>
      </c>
      <c r="AW2148" s="6">
        <f>VLOOKUP($B2148,'[1]výnosy standard'!$A$1:$T$2200,4,FALSE)</f>
        <v>7.9</v>
      </c>
      <c r="AX2148" s="6">
        <f>VLOOKUP($B2148,'[1]výnosy standard'!$A$1:$T$2200,5,FALSE)</f>
        <v>0</v>
      </c>
      <c r="AY2148" s="6">
        <f>VLOOKUP($B2148,'[1]výnosy standard'!$A$1:$T$2200,6,FALSE)</f>
        <v>0.85</v>
      </c>
      <c r="AZ2148" s="6">
        <f>VLOOKUP($B2148,'[1]výnosy standard'!$A$1:$T$2200,7,FALSE)</f>
        <v>0</v>
      </c>
      <c r="BA2148" s="6">
        <f>VLOOKUP($B2148,'[1]výnosy standard'!$A$1:$T$2200,8,FALSE)</f>
        <v>20.41</v>
      </c>
      <c r="BB2148" s="6">
        <f>VLOOKUP($B2148,'[1]výnosy standard'!$A$1:$T$2200,9,FALSE)</f>
        <v>6.61</v>
      </c>
      <c r="BC2148" s="6">
        <f>VLOOKUP($B2148,'[1]výnosy standard'!$A$1:$T$2200,10,FALSE)</f>
        <v>6.61</v>
      </c>
      <c r="BD2148" s="6">
        <f>VLOOKUP($B2148,'[1]výnosy standard'!$A$1:$T$2200,11,FALSE)</f>
        <v>3.56</v>
      </c>
      <c r="BE2148" s="6">
        <f>VLOOKUP($B2148,'[1]výnosy standard'!$A$1:$T$2200,12,FALSE)</f>
        <v>6.69</v>
      </c>
      <c r="BF2148" s="6">
        <f>VLOOKUP($B2148,'[1]výnosy standard'!$A$1:$T$2200,13,FALSE)</f>
        <v>0</v>
      </c>
      <c r="BG2148" s="6">
        <f>VLOOKUP($B2148,'[1]výnosy standard'!$A$1:$T$2200,14,FALSE)</f>
        <v>0</v>
      </c>
      <c r="BH2148" s="6">
        <f>VLOOKUP($B2148,'[1]výnosy standard'!$A$1:$T$2200,15,FALSE)</f>
        <v>0</v>
      </c>
      <c r="BI2148" s="6">
        <f>VLOOKUP($B2148,'[1]výnosy standard'!$A$1:$T$2200,16,FALSE)</f>
        <v>59.53</v>
      </c>
      <c r="BJ2148" s="6">
        <f>VLOOKUP($B2148,'[1]výnosy standard'!$A$1:$T$2200,17,FALSE)</f>
        <v>4.9800000000000004</v>
      </c>
      <c r="BK2148" s="6">
        <f>VLOOKUP($B2148,'[1]výnosy standard'!$A$1:$T$2200,18,FALSE)</f>
        <v>4.9800000000000004</v>
      </c>
      <c r="BL2148" s="6">
        <f>VLOOKUP($B2148,'[1]výnosy standard'!$A$1:$T$2200,19,FALSE)</f>
        <v>6.03</v>
      </c>
      <c r="BM2148" s="6">
        <f>VLOOKUP($B2148,'[1]výnosy standard'!$A$1:$T$2200,20,FALSE)</f>
        <v>0</v>
      </c>
      <c r="BN2148" s="6">
        <f>VLOOKUP(B2148,'[1]pšenice výnos'!$A$2:$E$2200,4)</f>
        <v>6.61</v>
      </c>
      <c r="BO2148" s="6">
        <f>VLOOKUP(B2148,[1]kukuřice!$A$2:$E$2200,5,FALSE)</f>
        <v>35.288221218370808</v>
      </c>
    </row>
    <row r="2149" spans="1:67" hidden="1" x14ac:dyDescent="0.25">
      <c r="A2149" s="7">
        <v>2338</v>
      </c>
      <c r="B2149" s="6" t="s">
        <v>156</v>
      </c>
      <c r="C2149" s="13">
        <v>300</v>
      </c>
      <c r="D2149" s="7">
        <v>39.691714836223504</v>
      </c>
      <c r="E2149" s="6" t="s">
        <v>14</v>
      </c>
      <c r="F2149" s="6" t="s">
        <v>28</v>
      </c>
      <c r="G2149" s="7">
        <v>39.691714836223504</v>
      </c>
      <c r="H2149" s="7">
        <v>39.691714836223504</v>
      </c>
      <c r="I2149" s="7">
        <v>39.691714836223504</v>
      </c>
      <c r="J2149" s="7">
        <v>5.19</v>
      </c>
      <c r="K2149" s="14">
        <v>6.9635662331265911</v>
      </c>
      <c r="L2149" s="17" t="e">
        <v>#NULL!</v>
      </c>
      <c r="M2149" s="7">
        <v>5.9066120636165591</v>
      </c>
      <c r="N2149" s="7">
        <v>-0.10419924441089816</v>
      </c>
      <c r="O2149" s="7">
        <v>-1.7735662331265907</v>
      </c>
      <c r="P2149" s="7">
        <v>0</v>
      </c>
      <c r="Q2149" s="7">
        <v>2</v>
      </c>
      <c r="R2149" s="7">
        <v>1</v>
      </c>
      <c r="S2149" s="15">
        <v>1.3716666666666699</v>
      </c>
      <c r="T2149" s="15">
        <v>6.2763404067197204</v>
      </c>
      <c r="U2149" s="15">
        <v>8.35</v>
      </c>
      <c r="V2149" s="16">
        <v>19.7</v>
      </c>
      <c r="W2149" s="16">
        <v>19</v>
      </c>
      <c r="X2149" s="17" t="e">
        <v>#NULL!</v>
      </c>
      <c r="Y2149" s="13">
        <v>2</v>
      </c>
      <c r="Z2149" s="16">
        <v>3.5</v>
      </c>
      <c r="AA2149" s="13">
        <v>22</v>
      </c>
      <c r="AB2149" s="15">
        <v>2.2999999999999998</v>
      </c>
      <c r="AC2149" s="15">
        <v>3</v>
      </c>
      <c r="AD2149" s="15">
        <v>7.0263404067197204</v>
      </c>
      <c r="AE2149" s="15">
        <v>3.5263404067197199</v>
      </c>
      <c r="AF2149" s="7">
        <v>0</v>
      </c>
      <c r="AG2149" s="7">
        <v>0</v>
      </c>
      <c r="AH2149" s="7">
        <v>0</v>
      </c>
      <c r="AI2149" s="7">
        <v>0</v>
      </c>
      <c r="AJ2149" s="7">
        <v>0</v>
      </c>
      <c r="AK2149" s="7">
        <v>0</v>
      </c>
      <c r="AL2149" s="7">
        <v>0</v>
      </c>
      <c r="AM2149" s="7">
        <v>0</v>
      </c>
      <c r="AN2149" s="7">
        <v>0</v>
      </c>
      <c r="AO2149" s="7">
        <v>0</v>
      </c>
      <c r="AP2149" s="7">
        <v>0</v>
      </c>
      <c r="AQ2149" s="7">
        <v>0</v>
      </c>
      <c r="AR2149" s="7">
        <v>0</v>
      </c>
      <c r="AS2149" s="7">
        <v>0</v>
      </c>
      <c r="AT2149" s="7">
        <v>1</v>
      </c>
      <c r="AU2149" s="6">
        <f>VLOOKUP($B2149,'[1]výnosy standard'!$A$1:$T$2200,2,FALSE)</f>
        <v>29.15</v>
      </c>
      <c r="AV2149" s="6">
        <f>VLOOKUP($B2149,'[1]výnosy standard'!$A$1:$T$2200,3,FALSE)</f>
        <v>0</v>
      </c>
      <c r="AW2149" s="6">
        <f>VLOOKUP($B2149,'[1]výnosy standard'!$A$1:$T$2200,4,FALSE)</f>
        <v>8</v>
      </c>
      <c r="AX2149" s="6">
        <f>VLOOKUP($B2149,'[1]výnosy standard'!$A$1:$T$2200,5,FALSE)</f>
        <v>0</v>
      </c>
      <c r="AY2149" s="6">
        <f>VLOOKUP($B2149,'[1]výnosy standard'!$A$1:$T$2200,6,FALSE)</f>
        <v>1.02</v>
      </c>
      <c r="AZ2149" s="6">
        <f>VLOOKUP($B2149,'[1]výnosy standard'!$A$1:$T$2200,7,FALSE)</f>
        <v>0</v>
      </c>
      <c r="BA2149" s="6">
        <f>VLOOKUP($B2149,'[1]výnosy standard'!$A$1:$T$2200,8,FALSE)</f>
        <v>20.8</v>
      </c>
      <c r="BB2149" s="6">
        <f>VLOOKUP($B2149,'[1]výnosy standard'!$A$1:$T$2200,9,FALSE)</f>
        <v>7.29</v>
      </c>
      <c r="BC2149" s="6">
        <f>VLOOKUP($B2149,'[1]výnosy standard'!$A$1:$T$2200,10,FALSE)</f>
        <v>7.29</v>
      </c>
      <c r="BD2149" s="6">
        <f>VLOOKUP($B2149,'[1]výnosy standard'!$A$1:$T$2200,11,FALSE)</f>
        <v>3.59</v>
      </c>
      <c r="BE2149" s="6">
        <f>VLOOKUP($B2149,'[1]výnosy standard'!$A$1:$T$2200,12,FALSE)</f>
        <v>0</v>
      </c>
      <c r="BF2149" s="6">
        <f>VLOOKUP($B2149,'[1]výnosy standard'!$A$1:$T$2200,13,FALSE)</f>
        <v>0</v>
      </c>
      <c r="BG2149" s="6">
        <f>VLOOKUP($B2149,'[1]výnosy standard'!$A$1:$T$2200,14,FALSE)</f>
        <v>0</v>
      </c>
      <c r="BH2149" s="6">
        <f>VLOOKUP($B2149,'[1]výnosy standard'!$A$1:$T$2200,15,FALSE)</f>
        <v>0</v>
      </c>
      <c r="BI2149" s="6">
        <f>VLOOKUP($B2149,'[1]výnosy standard'!$A$1:$T$2200,16,FALSE)</f>
        <v>69.27</v>
      </c>
      <c r="BJ2149" s="6">
        <f>VLOOKUP($B2149,'[1]výnosy standard'!$A$1:$T$2200,17,FALSE)</f>
        <v>5.53</v>
      </c>
      <c r="BK2149" s="6">
        <f>VLOOKUP($B2149,'[1]výnosy standard'!$A$1:$T$2200,18,FALSE)</f>
        <v>5.53</v>
      </c>
      <c r="BL2149" s="6">
        <f>VLOOKUP($B2149,'[1]výnosy standard'!$A$1:$T$2200,19,FALSE)</f>
        <v>7.07</v>
      </c>
      <c r="BM2149" s="6">
        <f>VLOOKUP($B2149,'[1]výnosy standard'!$A$1:$T$2200,20,FALSE)</f>
        <v>0</v>
      </c>
      <c r="BN2149" s="6">
        <f>VLOOKUP(B2149,'[1]pšenice výnos'!$A$2:$E$2200,4)</f>
        <v>7.29</v>
      </c>
      <c r="BO2149" s="6">
        <f>VLOOKUP(B2149,[1]kukuřice!$A$2:$E$2200,5,FALSE)</f>
        <v>46.680113585506987</v>
      </c>
    </row>
    <row r="2150" spans="1:67" hidden="1" x14ac:dyDescent="0.25">
      <c r="A2150" s="7">
        <v>2254</v>
      </c>
      <c r="B2150" s="6" t="s">
        <v>144</v>
      </c>
      <c r="C2150" s="13">
        <v>405</v>
      </c>
      <c r="D2150" s="7">
        <v>39.696661665416357</v>
      </c>
      <c r="E2150" s="6" t="s">
        <v>14</v>
      </c>
      <c r="F2150" s="6" t="s">
        <v>28</v>
      </c>
      <c r="G2150" s="7">
        <v>39.696661665416357</v>
      </c>
      <c r="H2150" s="7">
        <v>38.259564891222809</v>
      </c>
      <c r="I2150" s="7">
        <v>38.259564891222809</v>
      </c>
      <c r="J2150" s="7">
        <v>5.3319999999999999</v>
      </c>
      <c r="K2150" s="14">
        <v>6.7383226855568248</v>
      </c>
      <c r="L2150" s="13">
        <v>20</v>
      </c>
      <c r="M2150" s="7">
        <v>6.126361174112934</v>
      </c>
      <c r="N2150" s="7">
        <v>0.15343536976705582</v>
      </c>
      <c r="O2150" s="7">
        <v>-1.4063226855568249</v>
      </c>
      <c r="P2150" s="7">
        <v>4</v>
      </c>
      <c r="Q2150" s="7">
        <v>3</v>
      </c>
      <c r="R2150" s="7">
        <v>0</v>
      </c>
      <c r="S2150" s="15">
        <v>0.69722222222222197</v>
      </c>
      <c r="T2150" s="15">
        <v>1.92888888888889</v>
      </c>
      <c r="U2150" s="15">
        <v>2.8493827160493801</v>
      </c>
      <c r="V2150" s="16">
        <v>19.8</v>
      </c>
      <c r="W2150" s="16">
        <v>17.2</v>
      </c>
      <c r="X2150" s="13">
        <v>-1</v>
      </c>
      <c r="Y2150" s="13">
        <v>3</v>
      </c>
      <c r="Z2150" s="16">
        <v>4</v>
      </c>
      <c r="AA2150" s="13">
        <v>17</v>
      </c>
      <c r="AB2150" s="15">
        <v>-2.8</v>
      </c>
      <c r="AC2150" s="15">
        <v>-0.19999999999999901</v>
      </c>
      <c r="AD2150" s="15">
        <v>1.8788888888888899</v>
      </c>
      <c r="AE2150" s="15">
        <v>-2.1211111111111101</v>
      </c>
      <c r="AF2150" s="7">
        <v>0</v>
      </c>
      <c r="AG2150" s="7">
        <v>0</v>
      </c>
      <c r="AH2150" s="7">
        <v>0</v>
      </c>
      <c r="AI2150" s="7">
        <v>0</v>
      </c>
      <c r="AJ2150" s="7">
        <v>0</v>
      </c>
      <c r="AK2150" s="7">
        <v>0</v>
      </c>
      <c r="AL2150" s="7">
        <v>0</v>
      </c>
      <c r="AM2150" s="7">
        <v>0</v>
      </c>
      <c r="AN2150" s="7">
        <v>0</v>
      </c>
      <c r="AO2150" s="7">
        <v>0</v>
      </c>
      <c r="AP2150" s="7">
        <v>0</v>
      </c>
      <c r="AQ2150" s="7">
        <v>0</v>
      </c>
      <c r="AR2150" s="7">
        <v>0</v>
      </c>
      <c r="AS2150" s="7">
        <v>0</v>
      </c>
      <c r="AT2150" s="7">
        <v>1</v>
      </c>
      <c r="AU2150" s="6">
        <f>VLOOKUP($B2150,'[1]výnosy standard'!$A$1:$T$2200,2,FALSE)</f>
        <v>0</v>
      </c>
      <c r="AV2150" s="6">
        <f>VLOOKUP($B2150,'[1]výnosy standard'!$A$1:$T$2200,3,FALSE)</f>
        <v>0</v>
      </c>
      <c r="AW2150" s="6">
        <f>VLOOKUP($B2150,'[1]výnosy standard'!$A$1:$T$2200,4,FALSE)</f>
        <v>7.87</v>
      </c>
      <c r="AX2150" s="6">
        <f>VLOOKUP($B2150,'[1]výnosy standard'!$A$1:$T$2200,5,FALSE)</f>
        <v>0</v>
      </c>
      <c r="AY2150" s="6">
        <f>VLOOKUP($B2150,'[1]výnosy standard'!$A$1:$T$2200,6,FALSE)</f>
        <v>0.97</v>
      </c>
      <c r="AZ2150" s="6">
        <f>VLOOKUP($B2150,'[1]výnosy standard'!$A$1:$T$2200,7,FALSE)</f>
        <v>0</v>
      </c>
      <c r="BA2150" s="6">
        <f>VLOOKUP($B2150,'[1]výnosy standard'!$A$1:$T$2200,8,FALSE)</f>
        <v>20.399999999999999</v>
      </c>
      <c r="BB2150" s="6">
        <f>VLOOKUP($B2150,'[1]výnosy standard'!$A$1:$T$2200,9,FALSE)</f>
        <v>6.47</v>
      </c>
      <c r="BC2150" s="6">
        <f>VLOOKUP($B2150,'[1]výnosy standard'!$A$1:$T$2200,10,FALSE)</f>
        <v>6.47</v>
      </c>
      <c r="BD2150" s="6">
        <f>VLOOKUP($B2150,'[1]výnosy standard'!$A$1:$T$2200,11,FALSE)</f>
        <v>3.74</v>
      </c>
      <c r="BE2150" s="6">
        <f>VLOOKUP($B2150,'[1]výnosy standard'!$A$1:$T$2200,12,FALSE)</f>
        <v>6.43</v>
      </c>
      <c r="BF2150" s="6">
        <f>VLOOKUP($B2150,'[1]výnosy standard'!$A$1:$T$2200,13,FALSE)</f>
        <v>0</v>
      </c>
      <c r="BG2150" s="6">
        <f>VLOOKUP($B2150,'[1]výnosy standard'!$A$1:$T$2200,14,FALSE)</f>
        <v>3.65</v>
      </c>
      <c r="BH2150" s="6">
        <f>VLOOKUP($B2150,'[1]výnosy standard'!$A$1:$T$2200,15,FALSE)</f>
        <v>0</v>
      </c>
      <c r="BI2150" s="6">
        <f>VLOOKUP($B2150,'[1]výnosy standard'!$A$1:$T$2200,16,FALSE)</f>
        <v>67.94</v>
      </c>
      <c r="BJ2150" s="6">
        <f>VLOOKUP($B2150,'[1]výnosy standard'!$A$1:$T$2200,17,FALSE)</f>
        <v>5.48</v>
      </c>
      <c r="BK2150" s="6">
        <f>VLOOKUP($B2150,'[1]výnosy standard'!$A$1:$T$2200,18,FALSE)</f>
        <v>5.48</v>
      </c>
      <c r="BL2150" s="6">
        <f>VLOOKUP($B2150,'[1]výnosy standard'!$A$1:$T$2200,19,FALSE)</f>
        <v>6.89</v>
      </c>
      <c r="BM2150" s="6">
        <f>VLOOKUP($B2150,'[1]výnosy standard'!$A$1:$T$2200,20,FALSE)</f>
        <v>0</v>
      </c>
      <c r="BN2150" s="6">
        <f>VLOOKUP(B2150,'[1]pšenice výnos'!$A$2:$E$2200,4)</f>
        <v>6.47</v>
      </c>
      <c r="BO2150" s="6">
        <f>VLOOKUP(B2150,[1]kukuřice!$A$2:$E$2200,5,FALSE)</f>
        <v>38.471279915444775</v>
      </c>
    </row>
    <row r="2151" spans="1:67" hidden="1" x14ac:dyDescent="0.25">
      <c r="A2151" s="7">
        <v>2328</v>
      </c>
      <c r="B2151" s="6" t="s">
        <v>124</v>
      </c>
      <c r="C2151" s="13">
        <v>292</v>
      </c>
      <c r="D2151" s="7">
        <v>40.204678362573098</v>
      </c>
      <c r="E2151" s="6" t="s">
        <v>14</v>
      </c>
      <c r="F2151" s="6" t="s">
        <v>28</v>
      </c>
      <c r="G2151" s="7">
        <v>40.204678362573098</v>
      </c>
      <c r="H2151" s="7">
        <v>21.929824561403507</v>
      </c>
      <c r="I2151" s="7">
        <v>21.929824561403507</v>
      </c>
      <c r="J2151" s="7">
        <v>5.4720000000000004</v>
      </c>
      <c r="K2151" s="14">
        <v>4.7192144672739165</v>
      </c>
      <c r="L2151" s="13">
        <v>25</v>
      </c>
      <c r="M2151" s="7">
        <v>6.126361174112934</v>
      </c>
      <c r="N2151" s="7">
        <v>0.15343536976705582</v>
      </c>
      <c r="O2151" s="7">
        <v>0.75278553272608395</v>
      </c>
      <c r="P2151" s="7">
        <v>7</v>
      </c>
      <c r="Q2151" s="7">
        <v>0</v>
      </c>
      <c r="R2151" s="7">
        <v>0</v>
      </c>
      <c r="S2151" s="15">
        <v>2.2374999999999998</v>
      </c>
      <c r="T2151" s="15">
        <v>3.52</v>
      </c>
      <c r="U2151" s="15">
        <v>6.6101851851851796</v>
      </c>
      <c r="V2151" s="16">
        <v>14.6</v>
      </c>
      <c r="W2151" s="16">
        <v>20</v>
      </c>
      <c r="X2151" s="17" t="e">
        <v>#NULL!</v>
      </c>
      <c r="Y2151" s="13">
        <v>3</v>
      </c>
      <c r="Z2151" s="16">
        <v>4</v>
      </c>
      <c r="AA2151" s="13">
        <v>17</v>
      </c>
      <c r="AB2151" s="15">
        <v>2.4</v>
      </c>
      <c r="AC2151" s="15">
        <v>-3</v>
      </c>
      <c r="AD2151" s="15">
        <v>2.77</v>
      </c>
      <c r="AE2151" s="15">
        <v>-1.23</v>
      </c>
      <c r="AF2151" s="7">
        <v>0</v>
      </c>
      <c r="AG2151" s="7">
        <v>0</v>
      </c>
      <c r="AH2151" s="7">
        <v>0</v>
      </c>
      <c r="AI2151" s="7">
        <v>0</v>
      </c>
      <c r="AJ2151" s="7">
        <v>0</v>
      </c>
      <c r="AK2151" s="7">
        <v>0</v>
      </c>
      <c r="AL2151" s="7">
        <v>0</v>
      </c>
      <c r="AM2151" s="7">
        <v>0</v>
      </c>
      <c r="AN2151" s="7">
        <v>0</v>
      </c>
      <c r="AO2151" s="7">
        <v>0</v>
      </c>
      <c r="AP2151" s="7">
        <v>0</v>
      </c>
      <c r="AQ2151" s="7">
        <v>0</v>
      </c>
      <c r="AR2151" s="7">
        <v>0</v>
      </c>
      <c r="AS2151" s="7">
        <v>0</v>
      </c>
      <c r="AT2151" s="7">
        <v>1</v>
      </c>
      <c r="AU2151" s="6">
        <f>VLOOKUP($B2151,'[1]výnosy standard'!$A$1:$T$2200,2,FALSE)</f>
        <v>28.74</v>
      </c>
      <c r="AV2151" s="6">
        <f>VLOOKUP($B2151,'[1]výnosy standard'!$A$1:$T$2200,3,FALSE)</f>
        <v>0</v>
      </c>
      <c r="AW2151" s="6">
        <f>VLOOKUP($B2151,'[1]výnosy standard'!$A$1:$T$2200,4,FALSE)</f>
        <v>0</v>
      </c>
      <c r="AX2151" s="6">
        <f>VLOOKUP($B2151,'[1]výnosy standard'!$A$1:$T$2200,5,FALSE)</f>
        <v>4.72</v>
      </c>
      <c r="AY2151" s="6">
        <f>VLOOKUP($B2151,'[1]výnosy standard'!$A$1:$T$2200,6,FALSE)</f>
        <v>0.66</v>
      </c>
      <c r="AZ2151" s="6">
        <f>VLOOKUP($B2151,'[1]výnosy standard'!$A$1:$T$2200,7,FALSE)</f>
        <v>4.34</v>
      </c>
      <c r="BA2151" s="6">
        <f>VLOOKUP($B2151,'[1]výnosy standard'!$A$1:$T$2200,8,FALSE)</f>
        <v>0</v>
      </c>
      <c r="BB2151" s="6">
        <f>VLOOKUP($B2151,'[1]výnosy standard'!$A$1:$T$2200,9,FALSE)</f>
        <v>5.67</v>
      </c>
      <c r="BC2151" s="6">
        <f>VLOOKUP($B2151,'[1]výnosy standard'!$A$1:$T$2200,10,FALSE)</f>
        <v>5.67</v>
      </c>
      <c r="BD2151" s="6">
        <f>VLOOKUP($B2151,'[1]výnosy standard'!$A$1:$T$2200,11,FALSE)</f>
        <v>3.18</v>
      </c>
      <c r="BE2151" s="6">
        <f>VLOOKUP($B2151,'[1]výnosy standard'!$A$1:$T$2200,12,FALSE)</f>
        <v>5.25</v>
      </c>
      <c r="BF2151" s="6">
        <f>VLOOKUP($B2151,'[1]výnosy standard'!$A$1:$T$2200,13,FALSE)</f>
        <v>0</v>
      </c>
      <c r="BG2151" s="6">
        <f>VLOOKUP($B2151,'[1]výnosy standard'!$A$1:$T$2200,14,FALSE)</f>
        <v>0</v>
      </c>
      <c r="BH2151" s="6">
        <f>VLOOKUP($B2151,'[1]výnosy standard'!$A$1:$T$2200,15,FALSE)</f>
        <v>21.39</v>
      </c>
      <c r="BI2151" s="6">
        <f>VLOOKUP($B2151,'[1]výnosy standard'!$A$1:$T$2200,16,FALSE)</f>
        <v>0</v>
      </c>
      <c r="BJ2151" s="6">
        <f>VLOOKUP($B2151,'[1]výnosy standard'!$A$1:$T$2200,17,FALSE)</f>
        <v>4.0599999999999996</v>
      </c>
      <c r="BK2151" s="6">
        <f>VLOOKUP($B2151,'[1]výnosy standard'!$A$1:$T$2200,18,FALSE)</f>
        <v>4.0599999999999996</v>
      </c>
      <c r="BL2151" s="6">
        <f>VLOOKUP($B2151,'[1]výnosy standard'!$A$1:$T$2200,19,FALSE)</f>
        <v>5.29</v>
      </c>
      <c r="BM2151" s="6">
        <f>VLOOKUP($B2151,'[1]výnosy standard'!$A$1:$T$2200,20,FALSE)</f>
        <v>0</v>
      </c>
      <c r="BN2151" s="6">
        <f>VLOOKUP(B2151,'[1]pšenice výnos'!$A$2:$E$2200,4)</f>
        <v>5.67</v>
      </c>
      <c r="BO2151" s="6">
        <f>VLOOKUP(B2151,[1]kukuřice!$A$2:$E$2200,5,FALSE)</f>
        <v>39.509289329740426</v>
      </c>
    </row>
    <row r="2152" spans="1:67" hidden="1" x14ac:dyDescent="0.25">
      <c r="A2152" s="7">
        <v>2231</v>
      </c>
      <c r="B2152" s="6" t="s">
        <v>131</v>
      </c>
      <c r="C2152" s="13">
        <v>13</v>
      </c>
      <c r="D2152" s="7">
        <v>40.260047697632217</v>
      </c>
      <c r="E2152" s="6" t="s">
        <v>14</v>
      </c>
      <c r="F2152" s="6" t="s">
        <v>28</v>
      </c>
      <c r="G2152" s="7">
        <v>40.260047697632217</v>
      </c>
      <c r="H2152" s="7">
        <v>36.234330815008654</v>
      </c>
      <c r="I2152" s="7">
        <v>36.234330815008654</v>
      </c>
      <c r="J2152" s="7">
        <v>5.5748235294117645</v>
      </c>
      <c r="K2152" s="14">
        <v>6.5085101482336025</v>
      </c>
      <c r="L2152" s="13">
        <v>11</v>
      </c>
      <c r="M2152" s="7">
        <v>5.9633207488778721</v>
      </c>
      <c r="N2152" s="7">
        <v>-0.15950109080014527</v>
      </c>
      <c r="O2152" s="7">
        <v>-0.93368661882183801</v>
      </c>
      <c r="P2152" s="7">
        <v>1</v>
      </c>
      <c r="Q2152" s="7">
        <v>8</v>
      </c>
      <c r="R2152" s="7">
        <v>0</v>
      </c>
      <c r="S2152" s="15">
        <v>2.2225000000000001</v>
      </c>
      <c r="T2152" s="15">
        <v>6.1976830006049601</v>
      </c>
      <c r="U2152" s="15">
        <v>6.9619047619047603</v>
      </c>
      <c r="V2152" s="16">
        <v>18.7</v>
      </c>
      <c r="W2152" s="16">
        <v>18</v>
      </c>
      <c r="X2152" s="17" t="e">
        <v>#NULL!</v>
      </c>
      <c r="Y2152" s="13">
        <v>3</v>
      </c>
      <c r="Z2152" s="16">
        <v>4</v>
      </c>
      <c r="AA2152" s="13">
        <v>17</v>
      </c>
      <c r="AB2152" s="15">
        <v>-1.7</v>
      </c>
      <c r="AC2152" s="15">
        <v>-1</v>
      </c>
      <c r="AD2152" s="15">
        <v>5.9476830006049601</v>
      </c>
      <c r="AE2152" s="15">
        <v>1.9476830006049599</v>
      </c>
      <c r="AF2152" s="7">
        <v>0</v>
      </c>
      <c r="AG2152" s="7">
        <v>0</v>
      </c>
      <c r="AH2152" s="7">
        <v>0</v>
      </c>
      <c r="AI2152" s="7">
        <v>0</v>
      </c>
      <c r="AJ2152" s="7">
        <v>0</v>
      </c>
      <c r="AK2152" s="7">
        <v>0</v>
      </c>
      <c r="AL2152" s="7">
        <v>0</v>
      </c>
      <c r="AM2152" s="7">
        <v>0</v>
      </c>
      <c r="AN2152" s="7">
        <v>0</v>
      </c>
      <c r="AO2152" s="7">
        <v>0</v>
      </c>
      <c r="AP2152" s="7">
        <v>0</v>
      </c>
      <c r="AQ2152" s="7">
        <v>0</v>
      </c>
      <c r="AR2152" s="7">
        <v>0</v>
      </c>
      <c r="AS2152" s="7">
        <v>0</v>
      </c>
      <c r="AT2152" s="7">
        <v>1</v>
      </c>
      <c r="AU2152" s="6">
        <f>VLOOKUP($B2152,'[1]výnosy standard'!$A$1:$T$2200,2,FALSE)</f>
        <v>0</v>
      </c>
      <c r="AV2152" s="6">
        <f>VLOOKUP($B2152,'[1]výnosy standard'!$A$1:$T$2200,3,FALSE)</f>
        <v>0</v>
      </c>
      <c r="AW2152" s="6">
        <f>VLOOKUP($B2152,'[1]výnosy standard'!$A$1:$T$2200,4,FALSE)</f>
        <v>8.7200000000000006</v>
      </c>
      <c r="AX2152" s="6">
        <f>VLOOKUP($B2152,'[1]výnosy standard'!$A$1:$T$2200,5,FALSE)</f>
        <v>0</v>
      </c>
      <c r="AY2152" s="6">
        <f>VLOOKUP($B2152,'[1]výnosy standard'!$A$1:$T$2200,6,FALSE)</f>
        <v>0.9</v>
      </c>
      <c r="AZ2152" s="6">
        <f>VLOOKUP($B2152,'[1]výnosy standard'!$A$1:$T$2200,7,FALSE)</f>
        <v>0</v>
      </c>
      <c r="BA2152" s="6">
        <f>VLOOKUP($B2152,'[1]výnosy standard'!$A$1:$T$2200,8,FALSE)</f>
        <v>21.37</v>
      </c>
      <c r="BB2152" s="6">
        <f>VLOOKUP($B2152,'[1]výnosy standard'!$A$1:$T$2200,9,FALSE)</f>
        <v>6.68</v>
      </c>
      <c r="BC2152" s="6">
        <f>VLOOKUP($B2152,'[1]výnosy standard'!$A$1:$T$2200,10,FALSE)</f>
        <v>6.68</v>
      </c>
      <c r="BD2152" s="6">
        <f>VLOOKUP($B2152,'[1]výnosy standard'!$A$1:$T$2200,11,FALSE)</f>
        <v>0</v>
      </c>
      <c r="BE2152" s="6">
        <f>VLOOKUP($B2152,'[1]výnosy standard'!$A$1:$T$2200,12,FALSE)</f>
        <v>6.61</v>
      </c>
      <c r="BF2152" s="6">
        <f>VLOOKUP($B2152,'[1]výnosy standard'!$A$1:$T$2200,13,FALSE)</f>
        <v>0</v>
      </c>
      <c r="BG2152" s="6">
        <f>VLOOKUP($B2152,'[1]výnosy standard'!$A$1:$T$2200,14,FALSE)</f>
        <v>0</v>
      </c>
      <c r="BH2152" s="6">
        <f>VLOOKUP($B2152,'[1]výnosy standard'!$A$1:$T$2200,15,FALSE)</f>
        <v>0</v>
      </c>
      <c r="BI2152" s="6">
        <f>VLOOKUP($B2152,'[1]výnosy standard'!$A$1:$T$2200,16,FALSE)</f>
        <v>0</v>
      </c>
      <c r="BJ2152" s="6">
        <f>VLOOKUP($B2152,'[1]výnosy standard'!$A$1:$T$2200,17,FALSE)</f>
        <v>6.13</v>
      </c>
      <c r="BK2152" s="6">
        <f>VLOOKUP($B2152,'[1]výnosy standard'!$A$1:$T$2200,18,FALSE)</f>
        <v>6.13</v>
      </c>
      <c r="BL2152" s="6">
        <f>VLOOKUP($B2152,'[1]výnosy standard'!$A$1:$T$2200,19,FALSE)</f>
        <v>7.16</v>
      </c>
      <c r="BM2152" s="6">
        <f>VLOOKUP($B2152,'[1]výnosy standard'!$A$1:$T$2200,20,FALSE)</f>
        <v>0</v>
      </c>
      <c r="BN2152" s="6">
        <f>VLOOKUP(B2152,'[1]pšenice výnos'!$A$2:$E$2200,4)</f>
        <v>6.68</v>
      </c>
      <c r="BO2152" s="6">
        <f>VLOOKUP(B2152,[1]kukuřice!$A$2:$E$2200,5,FALSE)</f>
        <v>41.929772119891787</v>
      </c>
    </row>
    <row r="2153" spans="1:67" hidden="1" x14ac:dyDescent="0.25">
      <c r="A2153" s="7">
        <v>2071</v>
      </c>
      <c r="B2153" s="6" t="s">
        <v>219</v>
      </c>
      <c r="C2153" s="13">
        <v>14</v>
      </c>
      <c r="D2153" s="7">
        <v>40.291847619047616</v>
      </c>
      <c r="E2153" s="6" t="s">
        <v>14</v>
      </c>
      <c r="F2153" s="6" t="s">
        <v>28</v>
      </c>
      <c r="G2153" s="7">
        <v>40.291847619047616</v>
      </c>
      <c r="H2153" s="7">
        <v>39.428571428571431</v>
      </c>
      <c r="I2153" s="7">
        <v>39.428571428571431</v>
      </c>
      <c r="J2153" s="7">
        <v>5.25</v>
      </c>
      <c r="K2153" s="14">
        <v>7.4856630159828477</v>
      </c>
      <c r="L2153" s="13">
        <v>15</v>
      </c>
      <c r="M2153" s="7">
        <v>5.9633207488778721</v>
      </c>
      <c r="N2153" s="7">
        <v>-0.15950109080014527</v>
      </c>
      <c r="O2153" s="7">
        <v>-2.2356630159828477</v>
      </c>
      <c r="P2153" s="7">
        <v>0</v>
      </c>
      <c r="Q2153" s="7">
        <v>6</v>
      </c>
      <c r="R2153" s="7">
        <v>0</v>
      </c>
      <c r="S2153" s="15">
        <v>1.92777777777778</v>
      </c>
      <c r="T2153" s="15">
        <v>5.0111111111111102</v>
      </c>
      <c r="U2153" s="15">
        <v>6.2562962962963002</v>
      </c>
      <c r="V2153" s="16">
        <v>21.7</v>
      </c>
      <c r="W2153" s="16">
        <v>21.8</v>
      </c>
      <c r="X2153" s="13">
        <v>-1</v>
      </c>
      <c r="Y2153" s="13">
        <v>3</v>
      </c>
      <c r="Z2153" s="16">
        <v>4</v>
      </c>
      <c r="AA2153" s="13">
        <v>17</v>
      </c>
      <c r="AB2153" s="15">
        <v>-4.7</v>
      </c>
      <c r="AC2153" s="15">
        <v>-4.8</v>
      </c>
      <c r="AD2153" s="15">
        <v>3.81111111111111</v>
      </c>
      <c r="AE2153" s="15">
        <v>-0.18888888888888999</v>
      </c>
      <c r="AF2153" s="7">
        <v>0</v>
      </c>
      <c r="AG2153" s="7">
        <v>0</v>
      </c>
      <c r="AH2153" s="7">
        <v>0</v>
      </c>
      <c r="AI2153" s="7">
        <v>0</v>
      </c>
      <c r="AJ2153" s="7">
        <v>0</v>
      </c>
      <c r="AK2153" s="7">
        <v>0</v>
      </c>
      <c r="AL2153" s="7">
        <v>0</v>
      </c>
      <c r="AM2153" s="7">
        <v>0</v>
      </c>
      <c r="AN2153" s="7">
        <v>0</v>
      </c>
      <c r="AO2153" s="7">
        <v>0</v>
      </c>
      <c r="AP2153" s="7">
        <v>0</v>
      </c>
      <c r="AQ2153" s="7">
        <v>0</v>
      </c>
      <c r="AR2153" s="7">
        <v>0</v>
      </c>
      <c r="AS2153" s="7">
        <v>0</v>
      </c>
      <c r="AT2153" s="7">
        <v>1</v>
      </c>
      <c r="AU2153" s="6">
        <f>VLOOKUP($B2153,'[1]výnosy standard'!$A$1:$T$2200,2,FALSE)</f>
        <v>32.79</v>
      </c>
      <c r="AV2153" s="6">
        <f>VLOOKUP($B2153,'[1]výnosy standard'!$A$1:$T$2200,3,FALSE)</f>
        <v>0</v>
      </c>
      <c r="AW2153" s="6">
        <f>VLOOKUP($B2153,'[1]výnosy standard'!$A$1:$T$2200,4,FALSE)</f>
        <v>8.24</v>
      </c>
      <c r="AX2153" s="6">
        <f>VLOOKUP($B2153,'[1]výnosy standard'!$A$1:$T$2200,5,FALSE)</f>
        <v>0</v>
      </c>
      <c r="AY2153" s="6">
        <f>VLOOKUP($B2153,'[1]výnosy standard'!$A$1:$T$2200,6,FALSE)</f>
        <v>0.92</v>
      </c>
      <c r="AZ2153" s="6">
        <f>VLOOKUP($B2153,'[1]výnosy standard'!$A$1:$T$2200,7,FALSE)</f>
        <v>0</v>
      </c>
      <c r="BA2153" s="6">
        <f>VLOOKUP($B2153,'[1]výnosy standard'!$A$1:$T$2200,8,FALSE)</f>
        <v>23.4</v>
      </c>
      <c r="BB2153" s="6">
        <f>VLOOKUP($B2153,'[1]výnosy standard'!$A$1:$T$2200,9,FALSE)</f>
        <v>6.45</v>
      </c>
      <c r="BC2153" s="6">
        <f>VLOOKUP($B2153,'[1]výnosy standard'!$A$1:$T$2200,10,FALSE)</f>
        <v>6.45</v>
      </c>
      <c r="BD2153" s="6">
        <f>VLOOKUP($B2153,'[1]výnosy standard'!$A$1:$T$2200,11,FALSE)</f>
        <v>3.42</v>
      </c>
      <c r="BE2153" s="6">
        <f>VLOOKUP($B2153,'[1]výnosy standard'!$A$1:$T$2200,12,FALSE)</f>
        <v>0</v>
      </c>
      <c r="BF2153" s="6">
        <f>VLOOKUP($B2153,'[1]výnosy standard'!$A$1:$T$2200,13,FALSE)</f>
        <v>0</v>
      </c>
      <c r="BG2153" s="6">
        <f>VLOOKUP($B2153,'[1]výnosy standard'!$A$1:$T$2200,14,FALSE)</f>
        <v>0</v>
      </c>
      <c r="BH2153" s="6">
        <f>VLOOKUP($B2153,'[1]výnosy standard'!$A$1:$T$2200,15,FALSE)</f>
        <v>0</v>
      </c>
      <c r="BI2153" s="6">
        <f>VLOOKUP($B2153,'[1]výnosy standard'!$A$1:$T$2200,16,FALSE)</f>
        <v>62.75</v>
      </c>
      <c r="BJ2153" s="6">
        <f>VLOOKUP($B2153,'[1]výnosy standard'!$A$1:$T$2200,17,FALSE)</f>
        <v>5.37</v>
      </c>
      <c r="BK2153" s="6">
        <f>VLOOKUP($B2153,'[1]výnosy standard'!$A$1:$T$2200,18,FALSE)</f>
        <v>5.37</v>
      </c>
      <c r="BL2153" s="6">
        <f>VLOOKUP($B2153,'[1]výnosy standard'!$A$1:$T$2200,19,FALSE)</f>
        <v>6.3</v>
      </c>
      <c r="BM2153" s="6">
        <f>VLOOKUP($B2153,'[1]výnosy standard'!$A$1:$T$2200,20,FALSE)</f>
        <v>0</v>
      </c>
      <c r="BN2153" s="6">
        <f>VLOOKUP(B2153,'[1]pšenice výnos'!$A$2:$E$2200,4)</f>
        <v>6.45</v>
      </c>
      <c r="BO2153" s="6">
        <f>VLOOKUP(B2153,[1]kukuřice!$A$2:$E$2200,5,FALSE)</f>
        <v>41.520907309607168</v>
      </c>
    </row>
    <row r="2154" spans="1:67" hidden="1" x14ac:dyDescent="0.25">
      <c r="A2154" s="7">
        <v>2680</v>
      </c>
      <c r="B2154" s="6" t="s">
        <v>217</v>
      </c>
      <c r="C2154" s="13">
        <v>397</v>
      </c>
      <c r="D2154" s="7">
        <v>40.327410660810536</v>
      </c>
      <c r="E2154" s="6" t="s">
        <v>14</v>
      </c>
      <c r="F2154" s="6" t="s">
        <v>28</v>
      </c>
      <c r="G2154" s="7">
        <v>40.327410660810536</v>
      </c>
      <c r="H2154" s="7">
        <v>40.327410660810536</v>
      </c>
      <c r="I2154" s="7">
        <v>40.327410660810536</v>
      </c>
      <c r="J2154" s="7">
        <v>5.0090000000000003</v>
      </c>
      <c r="K2154" s="14">
        <v>5.8257096850071797</v>
      </c>
      <c r="L2154" s="13">
        <v>20</v>
      </c>
      <c r="M2154" s="7">
        <v>5.9633207488778721</v>
      </c>
      <c r="N2154" s="7">
        <v>-0.15950109080014527</v>
      </c>
      <c r="O2154" s="7">
        <v>-0.81670968500717933</v>
      </c>
      <c r="P2154" s="7">
        <v>1</v>
      </c>
      <c r="Q2154" s="7">
        <v>5</v>
      </c>
      <c r="R2154" s="7">
        <v>0</v>
      </c>
      <c r="S2154" s="17" t="e">
        <v>#NULL!</v>
      </c>
      <c r="T2154" s="17" t="e">
        <v>#NULL!</v>
      </c>
      <c r="U2154" s="17" t="e">
        <v>#NULL!</v>
      </c>
      <c r="V2154" s="17" t="e">
        <v>#NULL!</v>
      </c>
      <c r="W2154" s="17" t="e">
        <v>#NULL!</v>
      </c>
      <c r="X2154" s="17" t="e">
        <v>#NULL!</v>
      </c>
      <c r="Y2154" s="17" t="e">
        <v>#NULL!</v>
      </c>
      <c r="Z2154" s="17" t="e">
        <v>#NULL!</v>
      </c>
      <c r="AA2154" s="17" t="e">
        <v>#NULL!</v>
      </c>
      <c r="AB2154" s="17" t="e">
        <v>#NULL!</v>
      </c>
      <c r="AC2154" s="17" t="e">
        <v>#NULL!</v>
      </c>
      <c r="AD2154" s="17" t="e">
        <v>#NULL!</v>
      </c>
      <c r="AE2154" s="17" t="e">
        <v>#NULL!</v>
      </c>
      <c r="AF2154" s="7">
        <v>0</v>
      </c>
      <c r="AG2154" s="7">
        <v>0</v>
      </c>
      <c r="AH2154" s="7">
        <v>0</v>
      </c>
      <c r="AI2154" s="7">
        <v>0</v>
      </c>
      <c r="AJ2154" s="7">
        <v>0</v>
      </c>
      <c r="AK2154" s="7">
        <v>0</v>
      </c>
      <c r="AL2154" s="7">
        <v>0</v>
      </c>
      <c r="AM2154" s="7">
        <v>0</v>
      </c>
      <c r="AN2154" s="7">
        <v>0</v>
      </c>
      <c r="AO2154" s="7">
        <v>0</v>
      </c>
      <c r="AP2154" s="7">
        <v>0</v>
      </c>
      <c r="AQ2154" s="7">
        <v>0</v>
      </c>
      <c r="AR2154" s="7">
        <v>0</v>
      </c>
      <c r="AS2154" s="7">
        <v>0</v>
      </c>
      <c r="AT2154" s="7">
        <v>1</v>
      </c>
      <c r="AU2154" s="6">
        <f>VLOOKUP($B2154,'[1]výnosy standard'!$A$1:$T$2200,2,FALSE)</f>
        <v>0</v>
      </c>
      <c r="AV2154" s="6">
        <f>VLOOKUP($B2154,'[1]výnosy standard'!$A$1:$T$2200,3,FALSE)</f>
        <v>0</v>
      </c>
      <c r="AW2154" s="6">
        <f>VLOOKUP($B2154,'[1]výnosy standard'!$A$1:$T$2200,4,FALSE)</f>
        <v>0</v>
      </c>
      <c r="AX2154" s="6">
        <f>VLOOKUP($B2154,'[1]výnosy standard'!$A$1:$T$2200,5,FALSE)</f>
        <v>4.57</v>
      </c>
      <c r="AY2154" s="6">
        <f>VLOOKUP($B2154,'[1]výnosy standard'!$A$1:$T$2200,6,FALSE)</f>
        <v>0</v>
      </c>
      <c r="AZ2154" s="6">
        <f>VLOOKUP($B2154,'[1]výnosy standard'!$A$1:$T$2200,7,FALSE)</f>
        <v>0</v>
      </c>
      <c r="BA2154" s="6">
        <f>VLOOKUP($B2154,'[1]výnosy standard'!$A$1:$T$2200,8,FALSE)</f>
        <v>0</v>
      </c>
      <c r="BB2154" s="6">
        <f>VLOOKUP($B2154,'[1]výnosy standard'!$A$1:$T$2200,9,FALSE)</f>
        <v>6.15</v>
      </c>
      <c r="BC2154" s="6">
        <f>VLOOKUP($B2154,'[1]výnosy standard'!$A$1:$T$2200,10,FALSE)</f>
        <v>6.15</v>
      </c>
      <c r="BD2154" s="6">
        <f>VLOOKUP($B2154,'[1]výnosy standard'!$A$1:$T$2200,11,FALSE)</f>
        <v>3.44</v>
      </c>
      <c r="BE2154" s="6">
        <f>VLOOKUP($B2154,'[1]výnosy standard'!$A$1:$T$2200,12,FALSE)</f>
        <v>4.66</v>
      </c>
      <c r="BF2154" s="6">
        <f>VLOOKUP($B2154,'[1]výnosy standard'!$A$1:$T$2200,13,FALSE)</f>
        <v>0</v>
      </c>
      <c r="BG2154" s="6">
        <f>VLOOKUP($B2154,'[1]výnosy standard'!$A$1:$T$2200,14,FALSE)</f>
        <v>0</v>
      </c>
      <c r="BH2154" s="6">
        <f>VLOOKUP($B2154,'[1]výnosy standard'!$A$1:$T$2200,15,FALSE)</f>
        <v>0</v>
      </c>
      <c r="BI2154" s="6">
        <f>VLOOKUP($B2154,'[1]výnosy standard'!$A$1:$T$2200,16,FALSE)</f>
        <v>0</v>
      </c>
      <c r="BJ2154" s="6">
        <f>VLOOKUP($B2154,'[1]výnosy standard'!$A$1:$T$2200,17,FALSE)</f>
        <v>4.4800000000000004</v>
      </c>
      <c r="BK2154" s="6">
        <f>VLOOKUP($B2154,'[1]výnosy standard'!$A$1:$T$2200,18,FALSE)</f>
        <v>4.4800000000000004</v>
      </c>
      <c r="BL2154" s="6">
        <f>VLOOKUP($B2154,'[1]výnosy standard'!$A$1:$T$2200,19,FALSE)</f>
        <v>5.74</v>
      </c>
      <c r="BM2154" s="6">
        <f>VLOOKUP($B2154,'[1]výnosy standard'!$A$1:$T$2200,20,FALSE)</f>
        <v>0</v>
      </c>
      <c r="BN2154" s="6">
        <f>VLOOKUP(B2154,'[1]pšenice výnos'!$A$2:$E$2200,4)</f>
        <v>6.15</v>
      </c>
      <c r="BO2154" s="6">
        <f>VLOOKUP(B2154,[1]kukuřice!$A$2:$E$2200,5,FALSE)</f>
        <v>36.231623589697669</v>
      </c>
    </row>
    <row r="2155" spans="1:67" hidden="1" x14ac:dyDescent="0.25">
      <c r="A2155" s="7">
        <v>2390</v>
      </c>
      <c r="B2155" s="6" t="s">
        <v>215</v>
      </c>
      <c r="C2155" s="13">
        <v>362</v>
      </c>
      <c r="D2155" s="7">
        <v>40.554280946918347</v>
      </c>
      <c r="E2155" s="6" t="s">
        <v>14</v>
      </c>
      <c r="F2155" s="6" t="s">
        <v>28</v>
      </c>
      <c r="G2155" s="7">
        <v>40.554280946918347</v>
      </c>
      <c r="H2155" s="7">
        <v>26.814579205339452</v>
      </c>
      <c r="I2155" s="7">
        <v>26.814579205339452</v>
      </c>
      <c r="J2155" s="7">
        <v>4.5124705882352938</v>
      </c>
      <c r="K2155" s="14">
        <v>5.4986736393599092</v>
      </c>
      <c r="L2155" s="13">
        <v>20</v>
      </c>
      <c r="M2155" s="7">
        <v>6.126361174112934</v>
      </c>
      <c r="N2155" s="7">
        <v>0.15343536976705582</v>
      </c>
      <c r="O2155" s="7">
        <v>-0.98620305112461537</v>
      </c>
      <c r="P2155" s="7">
        <v>5</v>
      </c>
      <c r="Q2155" s="7">
        <v>0</v>
      </c>
      <c r="R2155" s="7">
        <v>0</v>
      </c>
      <c r="S2155" s="15">
        <v>3.5714285714285698</v>
      </c>
      <c r="T2155" s="15">
        <v>6.3760000000000003</v>
      </c>
      <c r="U2155" s="15">
        <v>5.2333333333333298</v>
      </c>
      <c r="V2155" s="16">
        <v>11.5</v>
      </c>
      <c r="W2155" s="16">
        <v>12.1</v>
      </c>
      <c r="X2155" s="17" t="e">
        <v>#NULL!</v>
      </c>
      <c r="Y2155" s="13">
        <v>3</v>
      </c>
      <c r="Z2155" s="16">
        <v>4</v>
      </c>
      <c r="AA2155" s="13">
        <v>17</v>
      </c>
      <c r="AB2155" s="15">
        <v>5.5</v>
      </c>
      <c r="AC2155" s="15">
        <v>4.9000000000000004</v>
      </c>
      <c r="AD2155" s="15">
        <v>7.601</v>
      </c>
      <c r="AE2155" s="15">
        <v>3.601</v>
      </c>
      <c r="AF2155" s="7">
        <v>0</v>
      </c>
      <c r="AG2155" s="7">
        <v>0</v>
      </c>
      <c r="AH2155" s="7">
        <v>0</v>
      </c>
      <c r="AI2155" s="7">
        <v>0</v>
      </c>
      <c r="AJ2155" s="7">
        <v>0</v>
      </c>
      <c r="AK2155" s="7">
        <v>0</v>
      </c>
      <c r="AL2155" s="7">
        <v>0</v>
      </c>
      <c r="AM2155" s="7">
        <v>0</v>
      </c>
      <c r="AN2155" s="7">
        <v>0</v>
      </c>
      <c r="AO2155" s="7">
        <v>0</v>
      </c>
      <c r="AP2155" s="7">
        <v>0</v>
      </c>
      <c r="AQ2155" s="7">
        <v>0</v>
      </c>
      <c r="AR2155" s="7">
        <v>0</v>
      </c>
      <c r="AS2155" s="7">
        <v>0</v>
      </c>
      <c r="AT2155" s="7">
        <v>1</v>
      </c>
      <c r="AU2155" s="6">
        <f>VLOOKUP($B2155,'[1]výnosy standard'!$A$1:$T$2200,2,FALSE)</f>
        <v>27.85</v>
      </c>
      <c r="AV2155" s="6">
        <f>VLOOKUP($B2155,'[1]výnosy standard'!$A$1:$T$2200,3,FALSE)</f>
        <v>0</v>
      </c>
      <c r="AW2155" s="6">
        <f>VLOOKUP($B2155,'[1]výnosy standard'!$A$1:$T$2200,4,FALSE)</f>
        <v>0</v>
      </c>
      <c r="AX2155" s="6">
        <f>VLOOKUP($B2155,'[1]výnosy standard'!$A$1:$T$2200,5,FALSE)</f>
        <v>4.83</v>
      </c>
      <c r="AY2155" s="6">
        <f>VLOOKUP($B2155,'[1]výnosy standard'!$A$1:$T$2200,6,FALSE)</f>
        <v>0</v>
      </c>
      <c r="AZ2155" s="6">
        <f>VLOOKUP($B2155,'[1]výnosy standard'!$A$1:$T$2200,7,FALSE)</f>
        <v>0</v>
      </c>
      <c r="BA2155" s="6">
        <f>VLOOKUP($B2155,'[1]výnosy standard'!$A$1:$T$2200,8,FALSE)</f>
        <v>0</v>
      </c>
      <c r="BB2155" s="6">
        <f>VLOOKUP($B2155,'[1]výnosy standard'!$A$1:$T$2200,9,FALSE)</f>
        <v>5.93</v>
      </c>
      <c r="BC2155" s="6">
        <f>VLOOKUP($B2155,'[1]výnosy standard'!$A$1:$T$2200,10,FALSE)</f>
        <v>5.93</v>
      </c>
      <c r="BD2155" s="6">
        <f>VLOOKUP($B2155,'[1]výnosy standard'!$A$1:$T$2200,11,FALSE)</f>
        <v>3.36</v>
      </c>
      <c r="BE2155" s="6">
        <f>VLOOKUP($B2155,'[1]výnosy standard'!$A$1:$T$2200,12,FALSE)</f>
        <v>5.43</v>
      </c>
      <c r="BF2155" s="6">
        <f>VLOOKUP($B2155,'[1]výnosy standard'!$A$1:$T$2200,13,FALSE)</f>
        <v>0</v>
      </c>
      <c r="BG2155" s="6">
        <f>VLOOKUP($B2155,'[1]výnosy standard'!$A$1:$T$2200,14,FALSE)</f>
        <v>0</v>
      </c>
      <c r="BH2155" s="6">
        <f>VLOOKUP($B2155,'[1]výnosy standard'!$A$1:$T$2200,15,FALSE)</f>
        <v>20.73</v>
      </c>
      <c r="BI2155" s="6">
        <f>VLOOKUP($B2155,'[1]výnosy standard'!$A$1:$T$2200,16,FALSE)</f>
        <v>0</v>
      </c>
      <c r="BJ2155" s="6">
        <f>VLOOKUP($B2155,'[1]výnosy standard'!$A$1:$T$2200,17,FALSE)</f>
        <v>4.29</v>
      </c>
      <c r="BK2155" s="6">
        <f>VLOOKUP($B2155,'[1]výnosy standard'!$A$1:$T$2200,18,FALSE)</f>
        <v>4.29</v>
      </c>
      <c r="BL2155" s="6">
        <f>VLOOKUP($B2155,'[1]výnosy standard'!$A$1:$T$2200,19,FALSE)</f>
        <v>5.54</v>
      </c>
      <c r="BM2155" s="6">
        <f>VLOOKUP($B2155,'[1]výnosy standard'!$A$1:$T$2200,20,FALSE)</f>
        <v>0</v>
      </c>
      <c r="BN2155" s="6">
        <f>VLOOKUP(B2155,'[1]pšenice výnos'!$A$2:$E$2200,4)</f>
        <v>5.93</v>
      </c>
      <c r="BO2155" s="6">
        <f>VLOOKUP(B2155,[1]kukuřice!$A$2:$E$2200,5,FALSE)</f>
        <v>37.129502695926369</v>
      </c>
    </row>
    <row r="2156" spans="1:67" hidden="1" x14ac:dyDescent="0.25">
      <c r="A2156" s="7">
        <v>2747</v>
      </c>
      <c r="B2156" s="6" t="s">
        <v>217</v>
      </c>
      <c r="C2156" s="13">
        <v>433</v>
      </c>
      <c r="D2156" s="7">
        <v>40.589012648669062</v>
      </c>
      <c r="E2156" s="6" t="s">
        <v>14</v>
      </c>
      <c r="F2156" s="6" t="s">
        <v>28</v>
      </c>
      <c r="G2156" s="7">
        <v>40.589012648669062</v>
      </c>
      <c r="H2156" s="7">
        <v>29.261846328110252</v>
      </c>
      <c r="I2156" s="7">
        <v>29.261846328110252</v>
      </c>
      <c r="J2156" s="7">
        <v>5.2969999999999997</v>
      </c>
      <c r="K2156" s="14">
        <v>5.7307103421969803</v>
      </c>
      <c r="L2156" s="13">
        <v>25</v>
      </c>
      <c r="M2156" s="7">
        <v>6.126361174112934</v>
      </c>
      <c r="N2156" s="7">
        <v>0.15343536976705582</v>
      </c>
      <c r="O2156" s="7">
        <v>-0.43371034219698057</v>
      </c>
      <c r="P2156" s="7">
        <v>2</v>
      </c>
      <c r="Q2156" s="7">
        <v>2</v>
      </c>
      <c r="R2156" s="7">
        <v>0</v>
      </c>
      <c r="S2156" s="15">
        <v>0.78611111111111098</v>
      </c>
      <c r="T2156" s="15">
        <v>3.62638888888889</v>
      </c>
      <c r="U2156" s="15">
        <v>6.5533333333333301</v>
      </c>
      <c r="V2156" s="16">
        <v>27.4</v>
      </c>
      <c r="W2156" s="16">
        <v>26</v>
      </c>
      <c r="X2156" s="17" t="e">
        <v>#NULL!</v>
      </c>
      <c r="Y2156" s="13">
        <v>1</v>
      </c>
      <c r="Z2156" s="16">
        <v>3</v>
      </c>
      <c r="AA2156" s="13">
        <v>26</v>
      </c>
      <c r="AB2156" s="15">
        <v>-1.4</v>
      </c>
      <c r="AC2156" s="15">
        <v>0</v>
      </c>
      <c r="AD2156" s="15">
        <v>3.62638888888889</v>
      </c>
      <c r="AE2156" s="15">
        <v>0.62638888888888899</v>
      </c>
      <c r="AF2156" s="7">
        <v>0</v>
      </c>
      <c r="AG2156" s="7">
        <v>0</v>
      </c>
      <c r="AH2156" s="7">
        <v>0</v>
      </c>
      <c r="AI2156" s="7">
        <v>0</v>
      </c>
      <c r="AJ2156" s="7">
        <v>0</v>
      </c>
      <c r="AK2156" s="7">
        <v>0</v>
      </c>
      <c r="AL2156" s="7">
        <v>0</v>
      </c>
      <c r="AM2156" s="7">
        <v>0</v>
      </c>
      <c r="AN2156" s="7">
        <v>0</v>
      </c>
      <c r="AO2156" s="7">
        <v>0</v>
      </c>
      <c r="AP2156" s="7">
        <v>0</v>
      </c>
      <c r="AQ2156" s="7">
        <v>0</v>
      </c>
      <c r="AR2156" s="7">
        <v>0</v>
      </c>
      <c r="AS2156" s="7">
        <v>0</v>
      </c>
      <c r="AT2156" s="7">
        <v>1</v>
      </c>
      <c r="AU2156" s="6">
        <f>VLOOKUP($B2156,'[1]výnosy standard'!$A$1:$T$2200,2,FALSE)</f>
        <v>0</v>
      </c>
      <c r="AV2156" s="6">
        <f>VLOOKUP($B2156,'[1]výnosy standard'!$A$1:$T$2200,3,FALSE)</f>
        <v>0</v>
      </c>
      <c r="AW2156" s="6">
        <f>VLOOKUP($B2156,'[1]výnosy standard'!$A$1:$T$2200,4,FALSE)</f>
        <v>0</v>
      </c>
      <c r="AX2156" s="6">
        <f>VLOOKUP($B2156,'[1]výnosy standard'!$A$1:$T$2200,5,FALSE)</f>
        <v>4.57</v>
      </c>
      <c r="AY2156" s="6">
        <f>VLOOKUP($B2156,'[1]výnosy standard'!$A$1:$T$2200,6,FALSE)</f>
        <v>0</v>
      </c>
      <c r="AZ2156" s="6">
        <f>VLOOKUP($B2156,'[1]výnosy standard'!$A$1:$T$2200,7,FALSE)</f>
        <v>0</v>
      </c>
      <c r="BA2156" s="6">
        <f>VLOOKUP($B2156,'[1]výnosy standard'!$A$1:$T$2200,8,FALSE)</f>
        <v>0</v>
      </c>
      <c r="BB2156" s="6">
        <f>VLOOKUP($B2156,'[1]výnosy standard'!$A$1:$T$2200,9,FALSE)</f>
        <v>6.15</v>
      </c>
      <c r="BC2156" s="6">
        <f>VLOOKUP($B2156,'[1]výnosy standard'!$A$1:$T$2200,10,FALSE)</f>
        <v>6.15</v>
      </c>
      <c r="BD2156" s="6">
        <f>VLOOKUP($B2156,'[1]výnosy standard'!$A$1:$T$2200,11,FALSE)</f>
        <v>3.44</v>
      </c>
      <c r="BE2156" s="6">
        <f>VLOOKUP($B2156,'[1]výnosy standard'!$A$1:$T$2200,12,FALSE)</f>
        <v>4.66</v>
      </c>
      <c r="BF2156" s="6">
        <f>VLOOKUP($B2156,'[1]výnosy standard'!$A$1:$T$2200,13,FALSE)</f>
        <v>0</v>
      </c>
      <c r="BG2156" s="6">
        <f>VLOOKUP($B2156,'[1]výnosy standard'!$A$1:$T$2200,14,FALSE)</f>
        <v>0</v>
      </c>
      <c r="BH2156" s="6">
        <f>VLOOKUP($B2156,'[1]výnosy standard'!$A$1:$T$2200,15,FALSE)</f>
        <v>0</v>
      </c>
      <c r="BI2156" s="6">
        <f>VLOOKUP($B2156,'[1]výnosy standard'!$A$1:$T$2200,16,FALSE)</f>
        <v>0</v>
      </c>
      <c r="BJ2156" s="6">
        <f>VLOOKUP($B2156,'[1]výnosy standard'!$A$1:$T$2200,17,FALSE)</f>
        <v>4.4800000000000004</v>
      </c>
      <c r="BK2156" s="6">
        <f>VLOOKUP($B2156,'[1]výnosy standard'!$A$1:$T$2200,18,FALSE)</f>
        <v>4.4800000000000004</v>
      </c>
      <c r="BL2156" s="6">
        <f>VLOOKUP($B2156,'[1]výnosy standard'!$A$1:$T$2200,19,FALSE)</f>
        <v>5.74</v>
      </c>
      <c r="BM2156" s="6">
        <f>VLOOKUP($B2156,'[1]výnosy standard'!$A$1:$T$2200,20,FALSE)</f>
        <v>0</v>
      </c>
      <c r="BN2156" s="6">
        <f>VLOOKUP(B2156,'[1]pšenice výnos'!$A$2:$E$2200,4)</f>
        <v>6.15</v>
      </c>
      <c r="BO2156" s="6">
        <f>VLOOKUP(B2156,[1]kukuřice!$A$2:$E$2200,5,FALSE)</f>
        <v>36.231623589697669</v>
      </c>
    </row>
    <row r="2157" spans="1:67" hidden="1" x14ac:dyDescent="0.25">
      <c r="A2157" s="7">
        <v>2033</v>
      </c>
      <c r="B2157" s="6" t="s">
        <v>229</v>
      </c>
      <c r="C2157" s="13">
        <v>163</v>
      </c>
      <c r="D2157" s="7">
        <v>40.612128508966478</v>
      </c>
      <c r="E2157" s="6" t="s">
        <v>14</v>
      </c>
      <c r="F2157" s="6" t="s">
        <v>28</v>
      </c>
      <c r="G2157" s="7">
        <v>40.612128508966478</v>
      </c>
      <c r="H2157" s="7">
        <v>31.093201836500743</v>
      </c>
      <c r="I2157" s="7">
        <v>31.093201836500743</v>
      </c>
      <c r="J2157" s="7">
        <v>4.0844941176470586</v>
      </c>
      <c r="K2157" s="14">
        <v>4.5676383120433561</v>
      </c>
      <c r="L2157" s="13">
        <v>18</v>
      </c>
      <c r="M2157" s="7">
        <v>6.126361174112934</v>
      </c>
      <c r="N2157" s="7">
        <v>0.15343536976705582</v>
      </c>
      <c r="O2157" s="7">
        <v>-0.48314419439629752</v>
      </c>
      <c r="P2157" s="7">
        <v>7</v>
      </c>
      <c r="Q2157" s="7">
        <v>1</v>
      </c>
      <c r="R2157" s="7">
        <v>1</v>
      </c>
      <c r="S2157" s="15">
        <v>1.1055555555555601</v>
      </c>
      <c r="T2157" s="15">
        <v>3.87641025641026</v>
      </c>
      <c r="U2157" s="15">
        <v>6.1</v>
      </c>
      <c r="V2157" s="16">
        <v>17</v>
      </c>
      <c r="W2157" s="16">
        <v>14</v>
      </c>
      <c r="X2157" s="13">
        <v>-1</v>
      </c>
      <c r="Y2157" s="13">
        <v>3</v>
      </c>
      <c r="Z2157" s="16">
        <v>4</v>
      </c>
      <c r="AA2157" s="13">
        <v>17</v>
      </c>
      <c r="AB2157" s="15">
        <v>0</v>
      </c>
      <c r="AC2157" s="15">
        <v>3</v>
      </c>
      <c r="AD2157" s="15">
        <v>4.62641025641026</v>
      </c>
      <c r="AE2157" s="15">
        <v>0.62641025641026005</v>
      </c>
      <c r="AF2157" s="7">
        <v>0</v>
      </c>
      <c r="AG2157" s="7">
        <v>0</v>
      </c>
      <c r="AH2157" s="7">
        <v>0</v>
      </c>
      <c r="AI2157" s="7">
        <v>0</v>
      </c>
      <c r="AJ2157" s="7">
        <v>0</v>
      </c>
      <c r="AK2157" s="7">
        <v>0</v>
      </c>
      <c r="AL2157" s="7">
        <v>0</v>
      </c>
      <c r="AM2157" s="7">
        <v>0</v>
      </c>
      <c r="AN2157" s="7">
        <v>0</v>
      </c>
      <c r="AO2157" s="7">
        <v>0</v>
      </c>
      <c r="AP2157" s="7">
        <v>0</v>
      </c>
      <c r="AQ2157" s="7">
        <v>0</v>
      </c>
      <c r="AR2157" s="7">
        <v>0</v>
      </c>
      <c r="AS2157" s="7">
        <v>0</v>
      </c>
      <c r="AT2157" s="7">
        <v>1</v>
      </c>
      <c r="AU2157" s="6">
        <f>VLOOKUP($B2157,'[1]výnosy standard'!$A$1:$T$2200,2,FALSE)</f>
        <v>0</v>
      </c>
      <c r="AV2157" s="6">
        <f>VLOOKUP($B2157,'[1]výnosy standard'!$A$1:$T$2200,3,FALSE)</f>
        <v>0</v>
      </c>
      <c r="AW2157" s="6">
        <f>VLOOKUP($B2157,'[1]výnosy standard'!$A$1:$T$2200,4,FALSE)</f>
        <v>0</v>
      </c>
      <c r="AX2157" s="6">
        <f>VLOOKUP($B2157,'[1]výnosy standard'!$A$1:$T$2200,5,FALSE)</f>
        <v>0</v>
      </c>
      <c r="AY2157" s="6">
        <f>VLOOKUP($B2157,'[1]výnosy standard'!$A$1:$T$2200,6,FALSE)</f>
        <v>0</v>
      </c>
      <c r="AZ2157" s="6">
        <f>VLOOKUP($B2157,'[1]výnosy standard'!$A$1:$T$2200,7,FALSE)</f>
        <v>0</v>
      </c>
      <c r="BA2157" s="6">
        <f>VLOOKUP($B2157,'[1]výnosy standard'!$A$1:$T$2200,8,FALSE)</f>
        <v>0</v>
      </c>
      <c r="BB2157" s="6">
        <f>VLOOKUP($B2157,'[1]výnosy standard'!$A$1:$T$2200,9,FALSE)</f>
        <v>6.11</v>
      </c>
      <c r="BC2157" s="6">
        <f>VLOOKUP($B2157,'[1]výnosy standard'!$A$1:$T$2200,10,FALSE)</f>
        <v>6.11</v>
      </c>
      <c r="BD2157" s="6">
        <f>VLOOKUP($B2157,'[1]výnosy standard'!$A$1:$T$2200,11,FALSE)</f>
        <v>3.63</v>
      </c>
      <c r="BE2157" s="6">
        <f>VLOOKUP($B2157,'[1]výnosy standard'!$A$1:$T$2200,12,FALSE)</f>
        <v>5.68</v>
      </c>
      <c r="BF2157" s="6">
        <f>VLOOKUP($B2157,'[1]výnosy standard'!$A$1:$T$2200,13,FALSE)</f>
        <v>0</v>
      </c>
      <c r="BG2157" s="6">
        <f>VLOOKUP($B2157,'[1]výnosy standard'!$A$1:$T$2200,14,FALSE)</f>
        <v>0</v>
      </c>
      <c r="BH2157" s="6">
        <f>VLOOKUP($B2157,'[1]výnosy standard'!$A$1:$T$2200,15,FALSE)</f>
        <v>0</v>
      </c>
      <c r="BI2157" s="6">
        <f>VLOOKUP($B2157,'[1]výnosy standard'!$A$1:$T$2200,16,FALSE)</f>
        <v>0</v>
      </c>
      <c r="BJ2157" s="6">
        <f>VLOOKUP($B2157,'[1]výnosy standard'!$A$1:$T$2200,17,FALSE)</f>
        <v>4.41</v>
      </c>
      <c r="BK2157" s="6">
        <f>VLOOKUP($B2157,'[1]výnosy standard'!$A$1:$T$2200,18,FALSE)</f>
        <v>4.41</v>
      </c>
      <c r="BL2157" s="6">
        <f>VLOOKUP($B2157,'[1]výnosy standard'!$A$1:$T$2200,19,FALSE)</f>
        <v>5.79</v>
      </c>
      <c r="BM2157" s="6">
        <f>VLOOKUP($B2157,'[1]výnosy standard'!$A$1:$T$2200,20,FALSE)</f>
        <v>0</v>
      </c>
      <c r="BN2157" s="6">
        <f>VLOOKUP(B2157,'[1]pšenice výnos'!$A$2:$E$2200,4)</f>
        <v>6.11</v>
      </c>
      <c r="BO2157" s="6">
        <f>VLOOKUP(B2157,[1]kukuřice!$A$2:$E$2200,5,FALSE)</f>
        <v>41.185255273135517</v>
      </c>
    </row>
    <row r="2158" spans="1:67" hidden="1" x14ac:dyDescent="0.25">
      <c r="A2158" s="7">
        <v>2278</v>
      </c>
      <c r="B2158" s="6" t="s">
        <v>195</v>
      </c>
      <c r="C2158" s="13">
        <v>287</v>
      </c>
      <c r="D2158" s="7">
        <v>40.612308653545767</v>
      </c>
      <c r="E2158" s="6" t="s">
        <v>14</v>
      </c>
      <c r="F2158" s="6" t="s">
        <v>28</v>
      </c>
      <c r="G2158" s="7">
        <v>40.612308653545767</v>
      </c>
      <c r="H2158" s="7">
        <v>40.612308653545767</v>
      </c>
      <c r="I2158" s="7">
        <v>40.612308653545767</v>
      </c>
      <c r="J2158" s="7">
        <v>3.2010000000000001</v>
      </c>
      <c r="K2158" s="14">
        <v>5.1705724722294271</v>
      </c>
      <c r="L2158" s="13">
        <v>25</v>
      </c>
      <c r="M2158" s="7">
        <v>6.126361174112934</v>
      </c>
      <c r="N2158" s="7">
        <v>0.15343536976705582</v>
      </c>
      <c r="O2158" s="7">
        <v>-1.969572472229427</v>
      </c>
      <c r="P2158" s="7">
        <v>5</v>
      </c>
      <c r="Q2158" s="7">
        <v>2</v>
      </c>
      <c r="R2158" s="7">
        <v>0</v>
      </c>
      <c r="S2158" s="17" t="e">
        <v>#NULL!</v>
      </c>
      <c r="T2158" s="17" t="e">
        <v>#NULL!</v>
      </c>
      <c r="U2158" s="17" t="e">
        <v>#NULL!</v>
      </c>
      <c r="V2158" s="17" t="e">
        <v>#NULL!</v>
      </c>
      <c r="W2158" s="17" t="e">
        <v>#NULL!</v>
      </c>
      <c r="X2158" s="17" t="e">
        <v>#NULL!</v>
      </c>
      <c r="Y2158" s="17" t="e">
        <v>#NULL!</v>
      </c>
      <c r="Z2158" s="17" t="e">
        <v>#NULL!</v>
      </c>
      <c r="AA2158" s="17" t="e">
        <v>#NULL!</v>
      </c>
      <c r="AB2158" s="17" t="e">
        <v>#NULL!</v>
      </c>
      <c r="AC2158" s="17" t="e">
        <v>#NULL!</v>
      </c>
      <c r="AD2158" s="17" t="e">
        <v>#NULL!</v>
      </c>
      <c r="AE2158" s="17" t="e">
        <v>#NULL!</v>
      </c>
      <c r="AF2158" s="7">
        <v>0</v>
      </c>
      <c r="AG2158" s="7">
        <v>0</v>
      </c>
      <c r="AH2158" s="7">
        <v>0</v>
      </c>
      <c r="AI2158" s="7">
        <v>0</v>
      </c>
      <c r="AJ2158" s="7">
        <v>0</v>
      </c>
      <c r="AK2158" s="7">
        <v>0</v>
      </c>
      <c r="AL2158" s="7">
        <v>0</v>
      </c>
      <c r="AM2158" s="7">
        <v>0</v>
      </c>
      <c r="AN2158" s="7">
        <v>0</v>
      </c>
      <c r="AO2158" s="7">
        <v>0</v>
      </c>
      <c r="AP2158" s="7">
        <v>0</v>
      </c>
      <c r="AQ2158" s="7">
        <v>0</v>
      </c>
      <c r="AR2158" s="7">
        <v>0</v>
      </c>
      <c r="AS2158" s="7">
        <v>0</v>
      </c>
      <c r="AT2158" s="7">
        <v>1</v>
      </c>
      <c r="AU2158" s="6">
        <f>VLOOKUP($B2158,'[1]výnosy standard'!$A$1:$T$2200,2,FALSE)</f>
        <v>27.39</v>
      </c>
      <c r="AV2158" s="6">
        <f>VLOOKUP($B2158,'[1]výnosy standard'!$A$1:$T$2200,3,FALSE)</f>
        <v>0</v>
      </c>
      <c r="AW2158" s="6">
        <f>VLOOKUP($B2158,'[1]výnosy standard'!$A$1:$T$2200,4,FALSE)</f>
        <v>0</v>
      </c>
      <c r="AX2158" s="6">
        <f>VLOOKUP($B2158,'[1]výnosy standard'!$A$1:$T$2200,5,FALSE)</f>
        <v>0</v>
      </c>
      <c r="AY2158" s="6">
        <f>VLOOKUP($B2158,'[1]výnosy standard'!$A$1:$T$2200,6,FALSE)</f>
        <v>0</v>
      </c>
      <c r="AZ2158" s="6">
        <f>VLOOKUP($B2158,'[1]výnosy standard'!$A$1:$T$2200,7,FALSE)</f>
        <v>0</v>
      </c>
      <c r="BA2158" s="6">
        <f>VLOOKUP($B2158,'[1]výnosy standard'!$A$1:$T$2200,8,FALSE)</f>
        <v>0</v>
      </c>
      <c r="BB2158" s="6">
        <f>VLOOKUP($B2158,'[1]výnosy standard'!$A$1:$T$2200,9,FALSE)</f>
        <v>5.48</v>
      </c>
      <c r="BC2158" s="6">
        <f>VLOOKUP($B2158,'[1]výnosy standard'!$A$1:$T$2200,10,FALSE)</f>
        <v>5.48</v>
      </c>
      <c r="BD2158" s="6">
        <f>VLOOKUP($B2158,'[1]výnosy standard'!$A$1:$T$2200,11,FALSE)</f>
        <v>3.04</v>
      </c>
      <c r="BE2158" s="6">
        <f>VLOOKUP($B2158,'[1]výnosy standard'!$A$1:$T$2200,12,FALSE)</f>
        <v>5.17</v>
      </c>
      <c r="BF2158" s="6">
        <f>VLOOKUP($B2158,'[1]výnosy standard'!$A$1:$T$2200,13,FALSE)</f>
        <v>0</v>
      </c>
      <c r="BG2158" s="6">
        <f>VLOOKUP($B2158,'[1]výnosy standard'!$A$1:$T$2200,14,FALSE)</f>
        <v>0</v>
      </c>
      <c r="BH2158" s="6">
        <f>VLOOKUP($B2158,'[1]výnosy standard'!$A$1:$T$2200,15,FALSE)</f>
        <v>20.38</v>
      </c>
      <c r="BI2158" s="6">
        <f>VLOOKUP($B2158,'[1]výnosy standard'!$A$1:$T$2200,16,FALSE)</f>
        <v>0</v>
      </c>
      <c r="BJ2158" s="6">
        <f>VLOOKUP($B2158,'[1]výnosy standard'!$A$1:$T$2200,17,FALSE)</f>
        <v>4.01</v>
      </c>
      <c r="BK2158" s="6">
        <f>VLOOKUP($B2158,'[1]výnosy standard'!$A$1:$T$2200,18,FALSE)</f>
        <v>4.01</v>
      </c>
      <c r="BL2158" s="6">
        <f>VLOOKUP($B2158,'[1]výnosy standard'!$A$1:$T$2200,19,FALSE)</f>
        <v>5.14</v>
      </c>
      <c r="BM2158" s="6">
        <f>VLOOKUP($B2158,'[1]výnosy standard'!$A$1:$T$2200,20,FALSE)</f>
        <v>0</v>
      </c>
      <c r="BN2158" s="6">
        <f>VLOOKUP(B2158,'[1]pšenice výnos'!$A$2:$E$2200,4)</f>
        <v>5.48</v>
      </c>
      <c r="BO2158" s="6">
        <f>VLOOKUP(B2158,[1]kukuřice!$A$2:$E$2200,5,FALSE)</f>
        <v>34.304817991250218</v>
      </c>
    </row>
    <row r="2159" spans="1:67" hidden="1" x14ac:dyDescent="0.25">
      <c r="A2159" s="7">
        <v>2290</v>
      </c>
      <c r="B2159" s="6" t="s">
        <v>157</v>
      </c>
      <c r="C2159" s="13">
        <v>294</v>
      </c>
      <c r="D2159" s="7">
        <v>40.614965919158365</v>
      </c>
      <c r="E2159" s="6" t="s">
        <v>14</v>
      </c>
      <c r="F2159" s="6" t="s">
        <v>28</v>
      </c>
      <c r="G2159" s="7">
        <v>40.614965919158365</v>
      </c>
      <c r="H2159" s="7">
        <v>20.636340403782267</v>
      </c>
      <c r="I2159" s="7">
        <v>20.636340403782267</v>
      </c>
      <c r="J2159" s="7">
        <v>5.5242352941176467</v>
      </c>
      <c r="K2159" s="14">
        <v>5.782625980069187</v>
      </c>
      <c r="L2159" s="13">
        <v>20</v>
      </c>
      <c r="M2159" s="7">
        <v>6.126361174112934</v>
      </c>
      <c r="N2159" s="7">
        <v>0.15343536976705582</v>
      </c>
      <c r="O2159" s="7">
        <v>-0.25839068595154036</v>
      </c>
      <c r="P2159" s="7">
        <v>7</v>
      </c>
      <c r="Q2159" s="7">
        <v>0</v>
      </c>
      <c r="R2159" s="7">
        <v>0</v>
      </c>
      <c r="S2159" s="15">
        <v>2.6178571428571402</v>
      </c>
      <c r="T2159" s="15">
        <v>7.9788690476190496</v>
      </c>
      <c r="U2159" s="17" t="e">
        <v>#NULL!</v>
      </c>
      <c r="V2159" s="16">
        <v>11.1</v>
      </c>
      <c r="W2159" s="16">
        <v>11</v>
      </c>
      <c r="X2159" s="17" t="e">
        <v>#NULL!</v>
      </c>
      <c r="Y2159" s="13">
        <v>3</v>
      </c>
      <c r="Z2159" s="16">
        <v>4</v>
      </c>
      <c r="AA2159" s="13">
        <v>17</v>
      </c>
      <c r="AB2159" s="15">
        <v>5.9</v>
      </c>
      <c r="AC2159" s="15">
        <v>6</v>
      </c>
      <c r="AD2159" s="15">
        <v>9.4788690476190496</v>
      </c>
      <c r="AE2159" s="15">
        <v>5.4788690476190496</v>
      </c>
      <c r="AF2159" s="7">
        <v>0</v>
      </c>
      <c r="AG2159" s="7">
        <v>0</v>
      </c>
      <c r="AH2159" s="7">
        <v>0</v>
      </c>
      <c r="AI2159" s="7">
        <v>0</v>
      </c>
      <c r="AJ2159" s="7">
        <v>0</v>
      </c>
      <c r="AK2159" s="7">
        <v>0</v>
      </c>
      <c r="AL2159" s="7">
        <v>0</v>
      </c>
      <c r="AM2159" s="7">
        <v>0</v>
      </c>
      <c r="AN2159" s="7">
        <v>0</v>
      </c>
      <c r="AO2159" s="7">
        <v>0</v>
      </c>
      <c r="AP2159" s="7">
        <v>0</v>
      </c>
      <c r="AQ2159" s="7">
        <v>0</v>
      </c>
      <c r="AR2159" s="7">
        <v>0</v>
      </c>
      <c r="AS2159" s="7">
        <v>0</v>
      </c>
      <c r="AT2159" s="7">
        <v>1</v>
      </c>
      <c r="AU2159" s="6">
        <f>VLOOKUP($B2159,'[1]výnosy standard'!$A$1:$T$2200,2,FALSE)</f>
        <v>29.35</v>
      </c>
      <c r="AV2159" s="6">
        <f>VLOOKUP($B2159,'[1]výnosy standard'!$A$1:$T$2200,3,FALSE)</f>
        <v>0</v>
      </c>
      <c r="AW2159" s="6">
        <f>VLOOKUP($B2159,'[1]výnosy standard'!$A$1:$T$2200,4,FALSE)</f>
        <v>0</v>
      </c>
      <c r="AX2159" s="6">
        <f>VLOOKUP($B2159,'[1]výnosy standard'!$A$1:$T$2200,5,FALSE)</f>
        <v>0</v>
      </c>
      <c r="AY2159" s="6">
        <f>VLOOKUP($B2159,'[1]výnosy standard'!$A$1:$T$2200,6,FALSE)</f>
        <v>0.89</v>
      </c>
      <c r="AZ2159" s="6">
        <f>VLOOKUP($B2159,'[1]výnosy standard'!$A$1:$T$2200,7,FALSE)</f>
        <v>4.45</v>
      </c>
      <c r="BA2159" s="6">
        <f>VLOOKUP($B2159,'[1]výnosy standard'!$A$1:$T$2200,8,FALSE)</f>
        <v>0</v>
      </c>
      <c r="BB2159" s="6">
        <f>VLOOKUP($B2159,'[1]výnosy standard'!$A$1:$T$2200,9,FALSE)</f>
        <v>6.11</v>
      </c>
      <c r="BC2159" s="6">
        <f>VLOOKUP($B2159,'[1]výnosy standard'!$A$1:$T$2200,10,FALSE)</f>
        <v>6.11</v>
      </c>
      <c r="BD2159" s="6">
        <f>VLOOKUP($B2159,'[1]výnosy standard'!$A$1:$T$2200,11,FALSE)</f>
        <v>3.28</v>
      </c>
      <c r="BE2159" s="6">
        <f>VLOOKUP($B2159,'[1]výnosy standard'!$A$1:$T$2200,12,FALSE)</f>
        <v>5.71</v>
      </c>
      <c r="BF2159" s="6">
        <f>VLOOKUP($B2159,'[1]výnosy standard'!$A$1:$T$2200,13,FALSE)</f>
        <v>0</v>
      </c>
      <c r="BG2159" s="6">
        <f>VLOOKUP($B2159,'[1]výnosy standard'!$A$1:$T$2200,14,FALSE)</f>
        <v>0</v>
      </c>
      <c r="BH2159" s="6">
        <f>VLOOKUP($B2159,'[1]výnosy standard'!$A$1:$T$2200,15,FALSE)</f>
        <v>21.85</v>
      </c>
      <c r="BI2159" s="6">
        <f>VLOOKUP($B2159,'[1]výnosy standard'!$A$1:$T$2200,16,FALSE)</f>
        <v>0</v>
      </c>
      <c r="BJ2159" s="6">
        <f>VLOOKUP($B2159,'[1]výnosy standard'!$A$1:$T$2200,17,FALSE)</f>
        <v>4.34</v>
      </c>
      <c r="BK2159" s="6">
        <f>VLOOKUP($B2159,'[1]výnosy standard'!$A$1:$T$2200,18,FALSE)</f>
        <v>4.34</v>
      </c>
      <c r="BL2159" s="6">
        <f>VLOOKUP($B2159,'[1]výnosy standard'!$A$1:$T$2200,19,FALSE)</f>
        <v>5.92</v>
      </c>
      <c r="BM2159" s="6">
        <f>VLOOKUP($B2159,'[1]výnosy standard'!$A$1:$T$2200,20,FALSE)</f>
        <v>0</v>
      </c>
      <c r="BN2159" s="6">
        <f>VLOOKUP(B2159,'[1]pšenice výnos'!$A$2:$E$2200,4)</f>
        <v>6.11</v>
      </c>
      <c r="BO2159" s="6">
        <f>VLOOKUP(B2159,[1]kukuřice!$A$2:$E$2200,5,FALSE)</f>
        <v>38.493486109601733</v>
      </c>
    </row>
    <row r="2160" spans="1:67" hidden="1" x14ac:dyDescent="0.25">
      <c r="A2160" s="7">
        <v>2067</v>
      </c>
      <c r="B2160" s="6" t="s">
        <v>215</v>
      </c>
      <c r="C2160" s="13">
        <v>103</v>
      </c>
      <c r="D2160" s="7">
        <v>40.762439014367459</v>
      </c>
      <c r="E2160" s="6" t="s">
        <v>14</v>
      </c>
      <c r="F2160" s="6" t="s">
        <v>28</v>
      </c>
      <c r="G2160" s="7">
        <v>40.762439014367459</v>
      </c>
      <c r="H2160" s="7">
        <v>20.698892000487032</v>
      </c>
      <c r="I2160" s="7">
        <v>20.698892000487032</v>
      </c>
      <c r="J2160" s="7">
        <v>5.7974117647058829</v>
      </c>
      <c r="K2160" s="14">
        <v>5.6965046996992212</v>
      </c>
      <c r="L2160" s="13">
        <v>20</v>
      </c>
      <c r="M2160" s="7">
        <v>6.126361174112934</v>
      </c>
      <c r="N2160" s="7">
        <v>0.15343536976705582</v>
      </c>
      <c r="O2160" s="7">
        <v>0.10090706500666169</v>
      </c>
      <c r="P2160" s="7">
        <v>7</v>
      </c>
      <c r="Q2160" s="7">
        <v>0</v>
      </c>
      <c r="R2160" s="7">
        <v>0</v>
      </c>
      <c r="S2160" s="15">
        <v>2.3833333333333302</v>
      </c>
      <c r="T2160" s="15">
        <v>7.7416666666666698</v>
      </c>
      <c r="U2160" s="17" t="e">
        <v>#NULL!</v>
      </c>
      <c r="V2160" s="16">
        <v>11.2</v>
      </c>
      <c r="W2160" s="16">
        <v>11.3</v>
      </c>
      <c r="X2160" s="17" t="e">
        <v>#NULL!</v>
      </c>
      <c r="Y2160" s="13">
        <v>3</v>
      </c>
      <c r="Z2160" s="16">
        <v>4</v>
      </c>
      <c r="AA2160" s="13">
        <v>17</v>
      </c>
      <c r="AB2160" s="15">
        <v>5.8</v>
      </c>
      <c r="AC2160" s="15">
        <v>5.7</v>
      </c>
      <c r="AD2160" s="15">
        <v>9.1666666666666696</v>
      </c>
      <c r="AE2160" s="15">
        <v>5.1666666666666696</v>
      </c>
      <c r="AF2160" s="7">
        <v>0</v>
      </c>
      <c r="AG2160" s="7">
        <v>0</v>
      </c>
      <c r="AH2160" s="7">
        <v>0</v>
      </c>
      <c r="AI2160" s="7">
        <v>0</v>
      </c>
      <c r="AJ2160" s="7">
        <v>0</v>
      </c>
      <c r="AK2160" s="7">
        <v>0</v>
      </c>
      <c r="AL2160" s="7">
        <v>0</v>
      </c>
      <c r="AM2160" s="7">
        <v>0</v>
      </c>
      <c r="AN2160" s="7">
        <v>0</v>
      </c>
      <c r="AO2160" s="7">
        <v>0</v>
      </c>
      <c r="AP2160" s="7">
        <v>0</v>
      </c>
      <c r="AQ2160" s="7">
        <v>0</v>
      </c>
      <c r="AR2160" s="7">
        <v>0</v>
      </c>
      <c r="AS2160" s="7">
        <v>0</v>
      </c>
      <c r="AT2160" s="7">
        <v>1</v>
      </c>
      <c r="AU2160" s="6">
        <f>VLOOKUP($B2160,'[1]výnosy standard'!$A$1:$T$2200,2,FALSE)</f>
        <v>27.85</v>
      </c>
      <c r="AV2160" s="6">
        <f>VLOOKUP($B2160,'[1]výnosy standard'!$A$1:$T$2200,3,FALSE)</f>
        <v>0</v>
      </c>
      <c r="AW2160" s="6">
        <f>VLOOKUP($B2160,'[1]výnosy standard'!$A$1:$T$2200,4,FALSE)</f>
        <v>0</v>
      </c>
      <c r="AX2160" s="6">
        <f>VLOOKUP($B2160,'[1]výnosy standard'!$A$1:$T$2200,5,FALSE)</f>
        <v>4.83</v>
      </c>
      <c r="AY2160" s="6">
        <f>VLOOKUP($B2160,'[1]výnosy standard'!$A$1:$T$2200,6,FALSE)</f>
        <v>0</v>
      </c>
      <c r="AZ2160" s="6">
        <f>VLOOKUP($B2160,'[1]výnosy standard'!$A$1:$T$2200,7,FALSE)</f>
        <v>0</v>
      </c>
      <c r="BA2160" s="6">
        <f>VLOOKUP($B2160,'[1]výnosy standard'!$A$1:$T$2200,8,FALSE)</f>
        <v>0</v>
      </c>
      <c r="BB2160" s="6">
        <f>VLOOKUP($B2160,'[1]výnosy standard'!$A$1:$T$2200,9,FALSE)</f>
        <v>5.93</v>
      </c>
      <c r="BC2160" s="6">
        <f>VLOOKUP($B2160,'[1]výnosy standard'!$A$1:$T$2200,10,FALSE)</f>
        <v>5.93</v>
      </c>
      <c r="BD2160" s="6">
        <f>VLOOKUP($B2160,'[1]výnosy standard'!$A$1:$T$2200,11,FALSE)</f>
        <v>3.36</v>
      </c>
      <c r="BE2160" s="6">
        <f>VLOOKUP($B2160,'[1]výnosy standard'!$A$1:$T$2200,12,FALSE)</f>
        <v>5.43</v>
      </c>
      <c r="BF2160" s="6">
        <f>VLOOKUP($B2160,'[1]výnosy standard'!$A$1:$T$2200,13,FALSE)</f>
        <v>0</v>
      </c>
      <c r="BG2160" s="6">
        <f>VLOOKUP($B2160,'[1]výnosy standard'!$A$1:$T$2200,14,FALSE)</f>
        <v>0</v>
      </c>
      <c r="BH2160" s="6">
        <f>VLOOKUP($B2160,'[1]výnosy standard'!$A$1:$T$2200,15,FALSE)</f>
        <v>20.73</v>
      </c>
      <c r="BI2160" s="6">
        <f>VLOOKUP($B2160,'[1]výnosy standard'!$A$1:$T$2200,16,FALSE)</f>
        <v>0</v>
      </c>
      <c r="BJ2160" s="6">
        <f>VLOOKUP($B2160,'[1]výnosy standard'!$A$1:$T$2200,17,FALSE)</f>
        <v>4.29</v>
      </c>
      <c r="BK2160" s="6">
        <f>VLOOKUP($B2160,'[1]výnosy standard'!$A$1:$T$2200,18,FALSE)</f>
        <v>4.29</v>
      </c>
      <c r="BL2160" s="6">
        <f>VLOOKUP($B2160,'[1]výnosy standard'!$A$1:$T$2200,19,FALSE)</f>
        <v>5.54</v>
      </c>
      <c r="BM2160" s="6">
        <f>VLOOKUP($B2160,'[1]výnosy standard'!$A$1:$T$2200,20,FALSE)</f>
        <v>0</v>
      </c>
      <c r="BN2160" s="6">
        <f>VLOOKUP(B2160,'[1]pšenice výnos'!$A$2:$E$2200,4)</f>
        <v>5.93</v>
      </c>
      <c r="BO2160" s="6">
        <f>VLOOKUP(B2160,[1]kukuřice!$A$2:$E$2200,5,FALSE)</f>
        <v>37.129502695926369</v>
      </c>
    </row>
    <row r="2161" spans="1:67" hidden="1" x14ac:dyDescent="0.25">
      <c r="A2161" s="7">
        <v>4500</v>
      </c>
      <c r="B2161" s="6" t="s">
        <v>119</v>
      </c>
      <c r="C2161" s="13">
        <v>424</v>
      </c>
      <c r="D2161" s="7">
        <v>40.99775100401606</v>
      </c>
      <c r="E2161" s="6" t="s">
        <v>14</v>
      </c>
      <c r="F2161" s="6" t="s">
        <v>28</v>
      </c>
      <c r="G2161" s="7">
        <v>40.99775100401606</v>
      </c>
      <c r="H2161" s="7">
        <v>36.546184738955823</v>
      </c>
      <c r="I2161" s="7">
        <v>36.546184738955823</v>
      </c>
      <c r="J2161" s="7">
        <v>4.9800000000000004</v>
      </c>
      <c r="K2161" s="14">
        <v>7.6797244509051668</v>
      </c>
      <c r="L2161" s="13">
        <v>24</v>
      </c>
      <c r="M2161" s="7">
        <v>6.126361174112934</v>
      </c>
      <c r="N2161" s="7">
        <v>0.15343536976705582</v>
      </c>
      <c r="O2161" s="7">
        <v>-2.6997244509051663</v>
      </c>
      <c r="P2161" s="7">
        <v>9</v>
      </c>
      <c r="Q2161" s="7">
        <v>0</v>
      </c>
      <c r="R2161" s="7">
        <v>0</v>
      </c>
      <c r="S2161" s="15">
        <v>0.35555555555555601</v>
      </c>
      <c r="T2161" s="15">
        <v>2.1111111111111098</v>
      </c>
      <c r="U2161" s="15">
        <v>3.68518518518519</v>
      </c>
      <c r="V2161" s="16">
        <v>18.8</v>
      </c>
      <c r="W2161" s="16">
        <v>15.7</v>
      </c>
      <c r="X2161" s="17" t="e">
        <v>#NULL!</v>
      </c>
      <c r="Y2161" s="13">
        <v>3</v>
      </c>
      <c r="Z2161" s="16">
        <v>4</v>
      </c>
      <c r="AA2161" s="13">
        <v>17</v>
      </c>
      <c r="AB2161" s="15">
        <v>-1.8</v>
      </c>
      <c r="AC2161" s="15">
        <v>1.3</v>
      </c>
      <c r="AD2161" s="15">
        <v>2.43611111111111</v>
      </c>
      <c r="AE2161" s="15">
        <v>-1.56388888888889</v>
      </c>
      <c r="AF2161" s="7">
        <v>0</v>
      </c>
      <c r="AG2161" s="7">
        <v>0</v>
      </c>
      <c r="AH2161" s="7">
        <v>0</v>
      </c>
      <c r="AI2161" s="7">
        <v>0</v>
      </c>
      <c r="AJ2161" s="7">
        <v>0</v>
      </c>
      <c r="AK2161" s="7">
        <v>0</v>
      </c>
      <c r="AL2161" s="7">
        <v>0</v>
      </c>
      <c r="AM2161" s="7">
        <v>0</v>
      </c>
      <c r="AN2161" s="7">
        <v>0</v>
      </c>
      <c r="AO2161" s="7">
        <v>0</v>
      </c>
      <c r="AP2161" s="7">
        <v>0</v>
      </c>
      <c r="AQ2161" s="7">
        <v>0</v>
      </c>
      <c r="AR2161" s="7">
        <v>0</v>
      </c>
      <c r="AS2161" s="7">
        <v>0</v>
      </c>
      <c r="AT2161" s="7">
        <v>1</v>
      </c>
      <c r="AU2161" s="6">
        <f>VLOOKUP($B2161,'[1]výnosy standard'!$A$1:$T$2200,2,FALSE)</f>
        <v>30.33</v>
      </c>
      <c r="AV2161" s="6">
        <f>VLOOKUP($B2161,'[1]výnosy standard'!$A$1:$T$2200,3,FALSE)</f>
        <v>0</v>
      </c>
      <c r="AW2161" s="6">
        <f>VLOOKUP($B2161,'[1]výnosy standard'!$A$1:$T$2200,4,FALSE)</f>
        <v>8.74</v>
      </c>
      <c r="AX2161" s="6">
        <f>VLOOKUP($B2161,'[1]výnosy standard'!$A$1:$T$2200,5,FALSE)</f>
        <v>0</v>
      </c>
      <c r="AY2161" s="6">
        <f>VLOOKUP($B2161,'[1]výnosy standard'!$A$1:$T$2200,6,FALSE)</f>
        <v>1.01</v>
      </c>
      <c r="AZ2161" s="6">
        <f>VLOOKUP($B2161,'[1]výnosy standard'!$A$1:$T$2200,7,FALSE)</f>
        <v>0</v>
      </c>
      <c r="BA2161" s="6">
        <f>VLOOKUP($B2161,'[1]výnosy standard'!$A$1:$T$2200,8,FALSE)</f>
        <v>21.65</v>
      </c>
      <c r="BB2161" s="6">
        <f>VLOOKUP($B2161,'[1]výnosy standard'!$A$1:$T$2200,9,FALSE)</f>
        <v>7.36</v>
      </c>
      <c r="BC2161" s="6">
        <f>VLOOKUP($B2161,'[1]výnosy standard'!$A$1:$T$2200,10,FALSE)</f>
        <v>7.36</v>
      </c>
      <c r="BD2161" s="6">
        <f>VLOOKUP($B2161,'[1]výnosy standard'!$A$1:$T$2200,11,FALSE)</f>
        <v>3.82</v>
      </c>
      <c r="BE2161" s="6">
        <f>VLOOKUP($B2161,'[1]výnosy standard'!$A$1:$T$2200,12,FALSE)</f>
        <v>0</v>
      </c>
      <c r="BF2161" s="6">
        <f>VLOOKUP($B2161,'[1]výnosy standard'!$A$1:$T$2200,13,FALSE)</f>
        <v>0</v>
      </c>
      <c r="BG2161" s="6">
        <f>VLOOKUP($B2161,'[1]výnosy standard'!$A$1:$T$2200,14,FALSE)</f>
        <v>0</v>
      </c>
      <c r="BH2161" s="6">
        <f>VLOOKUP($B2161,'[1]výnosy standard'!$A$1:$T$2200,15,FALSE)</f>
        <v>0</v>
      </c>
      <c r="BI2161" s="6">
        <f>VLOOKUP($B2161,'[1]výnosy standard'!$A$1:$T$2200,16,FALSE)</f>
        <v>68.599999999999994</v>
      </c>
      <c r="BJ2161" s="6">
        <f>VLOOKUP($B2161,'[1]výnosy standard'!$A$1:$T$2200,17,FALSE)</f>
        <v>5.83</v>
      </c>
      <c r="BK2161" s="6">
        <f>VLOOKUP($B2161,'[1]výnosy standard'!$A$1:$T$2200,18,FALSE)</f>
        <v>5.83</v>
      </c>
      <c r="BL2161" s="6">
        <f>VLOOKUP($B2161,'[1]výnosy standard'!$A$1:$T$2200,19,FALSE)</f>
        <v>7.51</v>
      </c>
      <c r="BM2161" s="6">
        <f>VLOOKUP($B2161,'[1]výnosy standard'!$A$1:$T$2200,20,FALSE)</f>
        <v>0</v>
      </c>
      <c r="BN2161" s="6">
        <f>VLOOKUP(B2161,'[1]pšenice výnos'!$A$2:$E$2200,4)</f>
        <v>7.36</v>
      </c>
      <c r="BO2161" s="6">
        <f>VLOOKUP(B2161,[1]kukuřice!$A$2:$E$2200,5,FALSE)</f>
        <v>48.517249757180991</v>
      </c>
    </row>
    <row r="2162" spans="1:67" hidden="1" x14ac:dyDescent="0.25">
      <c r="A2162" s="7">
        <v>2730</v>
      </c>
      <c r="B2162" s="6" t="s">
        <v>243</v>
      </c>
      <c r="C2162" s="13">
        <v>269</v>
      </c>
      <c r="D2162" s="7">
        <v>41.040756101164199</v>
      </c>
      <c r="E2162" s="6" t="s">
        <v>14</v>
      </c>
      <c r="F2162" s="6" t="s">
        <v>28</v>
      </c>
      <c r="G2162" s="7">
        <v>41.040756101164199</v>
      </c>
      <c r="H2162" s="7">
        <v>28.789784130667424</v>
      </c>
      <c r="I2162" s="7">
        <v>28.789784130667424</v>
      </c>
      <c r="J2162" s="7">
        <v>4.8975705882352942</v>
      </c>
      <c r="K2162" s="14">
        <v>5.533738070829223</v>
      </c>
      <c r="L2162" s="13">
        <v>25</v>
      </c>
      <c r="M2162" s="7">
        <v>6.126361174112934</v>
      </c>
      <c r="N2162" s="7">
        <v>0.15343536976705582</v>
      </c>
      <c r="O2162" s="7">
        <v>-0.63616748259392875</v>
      </c>
      <c r="P2162" s="7">
        <v>2</v>
      </c>
      <c r="Q2162" s="7">
        <v>0</v>
      </c>
      <c r="R2162" s="7">
        <v>0</v>
      </c>
      <c r="S2162" s="17" t="e">
        <v>#NULL!</v>
      </c>
      <c r="T2162" s="17" t="e">
        <v>#NULL!</v>
      </c>
      <c r="U2162" s="17" t="e">
        <v>#NULL!</v>
      </c>
      <c r="V2162" s="17" t="e">
        <v>#NULL!</v>
      </c>
      <c r="W2162" s="17" t="e">
        <v>#NULL!</v>
      </c>
      <c r="X2162" s="17" t="e">
        <v>#NULL!</v>
      </c>
      <c r="Y2162" s="17" t="e">
        <v>#NULL!</v>
      </c>
      <c r="Z2162" s="17" t="e">
        <v>#NULL!</v>
      </c>
      <c r="AA2162" s="17" t="e">
        <v>#NULL!</v>
      </c>
      <c r="AB2162" s="17" t="e">
        <v>#NULL!</v>
      </c>
      <c r="AC2162" s="17" t="e">
        <v>#NULL!</v>
      </c>
      <c r="AD2162" s="17" t="e">
        <v>#NULL!</v>
      </c>
      <c r="AE2162" s="17" t="e">
        <v>#NULL!</v>
      </c>
      <c r="AF2162" s="7">
        <v>0</v>
      </c>
      <c r="AG2162" s="7">
        <v>0</v>
      </c>
      <c r="AH2162" s="7">
        <v>0</v>
      </c>
      <c r="AI2162" s="7">
        <v>0</v>
      </c>
      <c r="AJ2162" s="7">
        <v>0</v>
      </c>
      <c r="AK2162" s="7">
        <v>0</v>
      </c>
      <c r="AL2162" s="7">
        <v>0</v>
      </c>
      <c r="AM2162" s="7">
        <v>0</v>
      </c>
      <c r="AN2162" s="7">
        <v>0</v>
      </c>
      <c r="AO2162" s="7">
        <v>0</v>
      </c>
      <c r="AP2162" s="7">
        <v>0</v>
      </c>
      <c r="AQ2162" s="7">
        <v>0</v>
      </c>
      <c r="AR2162" s="7">
        <v>0</v>
      </c>
      <c r="AS2162" s="7">
        <v>0</v>
      </c>
      <c r="AT2162" s="7">
        <v>1</v>
      </c>
      <c r="AU2162" s="6">
        <f>VLOOKUP($B2162,'[1]výnosy standard'!$A$1:$T$2200,2,FALSE)</f>
        <v>0</v>
      </c>
      <c r="AV2162" s="6">
        <f>VLOOKUP($B2162,'[1]výnosy standard'!$A$1:$T$2200,3,FALSE)</f>
        <v>0</v>
      </c>
      <c r="AW2162" s="6">
        <f>VLOOKUP($B2162,'[1]výnosy standard'!$A$1:$T$2200,4,FALSE)</f>
        <v>6.4</v>
      </c>
      <c r="AX2162" s="6">
        <f>VLOOKUP($B2162,'[1]výnosy standard'!$A$1:$T$2200,5,FALSE)</f>
        <v>0</v>
      </c>
      <c r="AY2162" s="6">
        <f>VLOOKUP($B2162,'[1]výnosy standard'!$A$1:$T$2200,6,FALSE)</f>
        <v>0</v>
      </c>
      <c r="AZ2162" s="6">
        <f>VLOOKUP($B2162,'[1]výnosy standard'!$A$1:$T$2200,7,FALSE)</f>
        <v>0</v>
      </c>
      <c r="BA2162" s="6">
        <f>VLOOKUP($B2162,'[1]výnosy standard'!$A$1:$T$2200,8,FALSE)</f>
        <v>0</v>
      </c>
      <c r="BB2162" s="6">
        <f>VLOOKUP($B2162,'[1]výnosy standard'!$A$1:$T$2200,9,FALSE)</f>
        <v>5.57</v>
      </c>
      <c r="BC2162" s="6">
        <f>VLOOKUP($B2162,'[1]výnosy standard'!$A$1:$T$2200,10,FALSE)</f>
        <v>5.57</v>
      </c>
      <c r="BD2162" s="6">
        <f>VLOOKUP($B2162,'[1]výnosy standard'!$A$1:$T$2200,11,FALSE)</f>
        <v>3.13</v>
      </c>
      <c r="BE2162" s="6">
        <f>VLOOKUP($B2162,'[1]výnosy standard'!$A$1:$T$2200,12,FALSE)</f>
        <v>5.36</v>
      </c>
      <c r="BF2162" s="6">
        <f>VLOOKUP($B2162,'[1]výnosy standard'!$A$1:$T$2200,13,FALSE)</f>
        <v>0</v>
      </c>
      <c r="BG2162" s="6">
        <f>VLOOKUP($B2162,'[1]výnosy standard'!$A$1:$T$2200,14,FALSE)</f>
        <v>0</v>
      </c>
      <c r="BH2162" s="6">
        <f>VLOOKUP($B2162,'[1]výnosy standard'!$A$1:$T$2200,15,FALSE)</f>
        <v>0</v>
      </c>
      <c r="BI2162" s="6">
        <f>VLOOKUP($B2162,'[1]výnosy standard'!$A$1:$T$2200,16,FALSE)</f>
        <v>0</v>
      </c>
      <c r="BJ2162" s="6">
        <f>VLOOKUP($B2162,'[1]výnosy standard'!$A$1:$T$2200,17,FALSE)</f>
        <v>4.1399999999999997</v>
      </c>
      <c r="BK2162" s="6">
        <f>VLOOKUP($B2162,'[1]výnosy standard'!$A$1:$T$2200,18,FALSE)</f>
        <v>4.1399999999999997</v>
      </c>
      <c r="BL2162" s="6">
        <f>VLOOKUP($B2162,'[1]výnosy standard'!$A$1:$T$2200,19,FALSE)</f>
        <v>5.49</v>
      </c>
      <c r="BM2162" s="6">
        <f>VLOOKUP($B2162,'[1]výnosy standard'!$A$1:$T$2200,20,FALSE)</f>
        <v>0</v>
      </c>
      <c r="BN2162" s="6">
        <f>VLOOKUP(B2162,'[1]pšenice výnos'!$A$2:$E$2200,4)</f>
        <v>5.57</v>
      </c>
      <c r="BO2162" s="6">
        <f>VLOOKUP(B2162,[1]kukuřice!$A$2:$E$2200,5,FALSE)</f>
        <v>37.109224157452665</v>
      </c>
    </row>
    <row r="2163" spans="1:67" hidden="1" x14ac:dyDescent="0.25">
      <c r="A2163" s="7">
        <v>2514</v>
      </c>
      <c r="B2163" s="6" t="s">
        <v>204</v>
      </c>
      <c r="C2163" s="13">
        <v>197</v>
      </c>
      <c r="D2163" s="7">
        <v>41.050517661659043</v>
      </c>
      <c r="E2163" s="6" t="s">
        <v>14</v>
      </c>
      <c r="F2163" s="6" t="s">
        <v>28</v>
      </c>
      <c r="G2163" s="7">
        <v>41.050517661659043</v>
      </c>
      <c r="H2163" s="7">
        <v>10.450685826257347</v>
      </c>
      <c r="I2163" s="7">
        <v>10.450685826257347</v>
      </c>
      <c r="J2163" s="7">
        <v>7.6550000000000002</v>
      </c>
      <c r="K2163" s="14">
        <v>5.3258927473905846</v>
      </c>
      <c r="L2163" s="13">
        <v>22</v>
      </c>
      <c r="M2163" s="7">
        <v>5.9066120636165591</v>
      </c>
      <c r="N2163" s="7">
        <v>-0.10419924441089816</v>
      </c>
      <c r="O2163" s="7">
        <v>2.3291072526094156</v>
      </c>
      <c r="P2163" s="7">
        <v>0</v>
      </c>
      <c r="Q2163" s="7">
        <v>1</v>
      </c>
      <c r="R2163" s="7">
        <v>0</v>
      </c>
      <c r="S2163" s="15">
        <v>0.73124999999999996</v>
      </c>
      <c r="T2163" s="15">
        <v>1.8474999999999999</v>
      </c>
      <c r="U2163" s="15">
        <v>3.25277777777778</v>
      </c>
      <c r="V2163" s="16">
        <v>19.7</v>
      </c>
      <c r="W2163" s="16">
        <v>20</v>
      </c>
      <c r="X2163" s="13">
        <v>-1</v>
      </c>
      <c r="Y2163" s="13">
        <v>3</v>
      </c>
      <c r="Z2163" s="16">
        <v>4</v>
      </c>
      <c r="AA2163" s="13">
        <v>17</v>
      </c>
      <c r="AB2163" s="15">
        <v>-2.7</v>
      </c>
      <c r="AC2163" s="15">
        <v>-3</v>
      </c>
      <c r="AD2163" s="15">
        <v>1.0974999999999999</v>
      </c>
      <c r="AE2163" s="15">
        <v>-2.9024999999999999</v>
      </c>
      <c r="AF2163" s="7">
        <v>0</v>
      </c>
      <c r="AG2163" s="7">
        <v>0</v>
      </c>
      <c r="AH2163" s="7">
        <v>0</v>
      </c>
      <c r="AI2163" s="7">
        <v>0</v>
      </c>
      <c r="AJ2163" s="7">
        <v>0</v>
      </c>
      <c r="AK2163" s="7">
        <v>0</v>
      </c>
      <c r="AL2163" s="7">
        <v>0</v>
      </c>
      <c r="AM2163" s="7">
        <v>0</v>
      </c>
      <c r="AN2163" s="7">
        <v>0</v>
      </c>
      <c r="AO2163" s="7">
        <v>0</v>
      </c>
      <c r="AP2163" s="7">
        <v>0</v>
      </c>
      <c r="AQ2163" s="7">
        <v>0</v>
      </c>
      <c r="AR2163" s="7">
        <v>0</v>
      </c>
      <c r="AS2163" s="7">
        <v>0</v>
      </c>
      <c r="AT2163" s="7">
        <v>1</v>
      </c>
      <c r="AU2163" s="6">
        <f>VLOOKUP($B2163,'[1]výnosy standard'!$A$1:$T$2200,2,FALSE)</f>
        <v>0</v>
      </c>
      <c r="AV2163" s="6">
        <f>VLOOKUP($B2163,'[1]výnosy standard'!$A$1:$T$2200,3,FALSE)</f>
        <v>0</v>
      </c>
      <c r="AW2163" s="6">
        <f>VLOOKUP($B2163,'[1]výnosy standard'!$A$1:$T$2200,4,FALSE)</f>
        <v>0</v>
      </c>
      <c r="AX2163" s="6">
        <f>VLOOKUP($B2163,'[1]výnosy standard'!$A$1:$T$2200,5,FALSE)</f>
        <v>4.5199999999999996</v>
      </c>
      <c r="AY2163" s="6">
        <f>VLOOKUP($B2163,'[1]výnosy standard'!$A$1:$T$2200,6,FALSE)</f>
        <v>0</v>
      </c>
      <c r="AZ2163" s="6">
        <f>VLOOKUP($B2163,'[1]výnosy standard'!$A$1:$T$2200,7,FALSE)</f>
        <v>0</v>
      </c>
      <c r="BA2163" s="6">
        <f>VLOOKUP($B2163,'[1]výnosy standard'!$A$1:$T$2200,8,FALSE)</f>
        <v>0</v>
      </c>
      <c r="BB2163" s="6">
        <f>VLOOKUP($B2163,'[1]výnosy standard'!$A$1:$T$2200,9,FALSE)</f>
        <v>5.48</v>
      </c>
      <c r="BC2163" s="6">
        <f>VLOOKUP($B2163,'[1]výnosy standard'!$A$1:$T$2200,10,FALSE)</f>
        <v>5.48</v>
      </c>
      <c r="BD2163" s="6">
        <f>VLOOKUP($B2163,'[1]výnosy standard'!$A$1:$T$2200,11,FALSE)</f>
        <v>2.9</v>
      </c>
      <c r="BE2163" s="6">
        <f>VLOOKUP($B2163,'[1]výnosy standard'!$A$1:$T$2200,12,FALSE)</f>
        <v>5.3</v>
      </c>
      <c r="BF2163" s="6">
        <f>VLOOKUP($B2163,'[1]výnosy standard'!$A$1:$T$2200,13,FALSE)</f>
        <v>0</v>
      </c>
      <c r="BG2163" s="6">
        <f>VLOOKUP($B2163,'[1]výnosy standard'!$A$1:$T$2200,14,FALSE)</f>
        <v>0</v>
      </c>
      <c r="BH2163" s="6">
        <f>VLOOKUP($B2163,'[1]výnosy standard'!$A$1:$T$2200,15,FALSE)</f>
        <v>0</v>
      </c>
      <c r="BI2163" s="6">
        <f>VLOOKUP($B2163,'[1]výnosy standard'!$A$1:$T$2200,16,FALSE)</f>
        <v>0</v>
      </c>
      <c r="BJ2163" s="6">
        <f>VLOOKUP($B2163,'[1]výnosy standard'!$A$1:$T$2200,17,FALSE)</f>
        <v>3.96</v>
      </c>
      <c r="BK2163" s="6">
        <f>VLOOKUP($B2163,'[1]výnosy standard'!$A$1:$T$2200,18,FALSE)</f>
        <v>3.96</v>
      </c>
      <c r="BL2163" s="6">
        <f>VLOOKUP($B2163,'[1]výnosy standard'!$A$1:$T$2200,19,FALSE)</f>
        <v>5.04</v>
      </c>
      <c r="BM2163" s="6">
        <f>VLOOKUP($B2163,'[1]výnosy standard'!$A$1:$T$2200,20,FALSE)</f>
        <v>0</v>
      </c>
      <c r="BN2163" s="6">
        <f>VLOOKUP(B2163,'[1]pšenice výnos'!$A$2:$E$2200,4)</f>
        <v>5.48</v>
      </c>
      <c r="BO2163" s="6">
        <f>VLOOKUP(B2163,[1]kukuřice!$A$2:$E$2200,5,FALSE)</f>
        <v>35.286043749243028</v>
      </c>
    </row>
    <row r="2164" spans="1:67" hidden="1" x14ac:dyDescent="0.25">
      <c r="A2164" s="7">
        <v>2484</v>
      </c>
      <c r="B2164" s="6" t="s">
        <v>189</v>
      </c>
      <c r="C2164" s="13">
        <v>369</v>
      </c>
      <c r="D2164" s="7">
        <v>41.172877087805993</v>
      </c>
      <c r="E2164" s="6" t="s">
        <v>14</v>
      </c>
      <c r="F2164" s="6" t="s">
        <v>28</v>
      </c>
      <c r="G2164" s="7">
        <v>41.172877087805993</v>
      </c>
      <c r="H2164" s="7">
        <v>40.169589932623104</v>
      </c>
      <c r="I2164" s="7">
        <v>40.169589932623104</v>
      </c>
      <c r="J2164" s="7">
        <v>3.4852235294117651</v>
      </c>
      <c r="K2164" s="14">
        <v>4.066302559066334</v>
      </c>
      <c r="L2164" s="13">
        <v>15</v>
      </c>
      <c r="M2164" s="7">
        <v>6.126361174112934</v>
      </c>
      <c r="N2164" s="7">
        <v>0.15343536976705582</v>
      </c>
      <c r="O2164" s="7">
        <v>-0.58107902965456892</v>
      </c>
      <c r="P2164" s="7">
        <v>7</v>
      </c>
      <c r="Q2164" s="7">
        <v>0</v>
      </c>
      <c r="R2164" s="7">
        <v>0</v>
      </c>
      <c r="S2164" s="15">
        <v>1.01833333333333</v>
      </c>
      <c r="T2164" s="15">
        <v>3.806</v>
      </c>
      <c r="U2164" s="15">
        <v>6.1094444444444402</v>
      </c>
      <c r="V2164" s="16">
        <v>11.3</v>
      </c>
      <c r="W2164" s="16">
        <v>11</v>
      </c>
      <c r="X2164" s="13">
        <v>-1</v>
      </c>
      <c r="Y2164" s="13">
        <v>5</v>
      </c>
      <c r="Z2164" s="16">
        <v>5.5</v>
      </c>
      <c r="AA2164" s="13">
        <v>12</v>
      </c>
      <c r="AB2164" s="15">
        <v>0.69999999999999896</v>
      </c>
      <c r="AC2164" s="15">
        <v>1</v>
      </c>
      <c r="AD2164" s="15">
        <v>4.056</v>
      </c>
      <c r="AE2164" s="15">
        <v>-1.444</v>
      </c>
      <c r="AF2164" s="7">
        <v>0</v>
      </c>
      <c r="AG2164" s="7">
        <v>0</v>
      </c>
      <c r="AH2164" s="7">
        <v>0</v>
      </c>
      <c r="AI2164" s="7">
        <v>0</v>
      </c>
      <c r="AJ2164" s="7">
        <v>0</v>
      </c>
      <c r="AK2164" s="7">
        <v>0</v>
      </c>
      <c r="AL2164" s="7">
        <v>0</v>
      </c>
      <c r="AM2164" s="7">
        <v>0</v>
      </c>
      <c r="AN2164" s="7">
        <v>0</v>
      </c>
      <c r="AO2164" s="7">
        <v>0</v>
      </c>
      <c r="AP2164" s="7">
        <v>0</v>
      </c>
      <c r="AQ2164" s="7">
        <v>0</v>
      </c>
      <c r="AR2164" s="7">
        <v>0</v>
      </c>
      <c r="AS2164" s="7">
        <v>0</v>
      </c>
      <c r="AT2164" s="7">
        <v>1</v>
      </c>
      <c r="AU2164" s="6">
        <f>VLOOKUP($B2164,'[1]výnosy standard'!$A$1:$T$2200,2,FALSE)</f>
        <v>0</v>
      </c>
      <c r="AV2164" s="6">
        <f>VLOOKUP($B2164,'[1]výnosy standard'!$A$1:$T$2200,3,FALSE)</f>
        <v>0</v>
      </c>
      <c r="AW2164" s="6">
        <f>VLOOKUP($B2164,'[1]výnosy standard'!$A$1:$T$2200,4,FALSE)</f>
        <v>0</v>
      </c>
      <c r="AX2164" s="6">
        <f>VLOOKUP($B2164,'[1]výnosy standard'!$A$1:$T$2200,5,FALSE)</f>
        <v>3.43</v>
      </c>
      <c r="AY2164" s="6">
        <f>VLOOKUP($B2164,'[1]výnosy standard'!$A$1:$T$2200,6,FALSE)</f>
        <v>0</v>
      </c>
      <c r="AZ2164" s="6">
        <f>VLOOKUP($B2164,'[1]výnosy standard'!$A$1:$T$2200,7,FALSE)</f>
        <v>0</v>
      </c>
      <c r="BA2164" s="6">
        <f>VLOOKUP($B2164,'[1]výnosy standard'!$A$1:$T$2200,8,FALSE)</f>
        <v>0</v>
      </c>
      <c r="BB2164" s="6">
        <f>VLOOKUP($B2164,'[1]výnosy standard'!$A$1:$T$2200,9,FALSE)</f>
        <v>0</v>
      </c>
      <c r="BC2164" s="6">
        <f>VLOOKUP($B2164,'[1]výnosy standard'!$A$1:$T$2200,10,FALSE)</f>
        <v>0</v>
      </c>
      <c r="BD2164" s="6">
        <f>VLOOKUP($B2164,'[1]výnosy standard'!$A$1:$T$2200,11,FALSE)</f>
        <v>0</v>
      </c>
      <c r="BE2164" s="6">
        <f>VLOOKUP($B2164,'[1]výnosy standard'!$A$1:$T$2200,12,FALSE)</f>
        <v>0</v>
      </c>
      <c r="BF2164" s="6">
        <f>VLOOKUP($B2164,'[1]výnosy standard'!$A$1:$T$2200,13,FALSE)</f>
        <v>0</v>
      </c>
      <c r="BG2164" s="6">
        <f>VLOOKUP($B2164,'[1]výnosy standard'!$A$1:$T$2200,14,FALSE)</f>
        <v>0</v>
      </c>
      <c r="BH2164" s="6">
        <f>VLOOKUP($B2164,'[1]výnosy standard'!$A$1:$T$2200,15,FALSE)</f>
        <v>0</v>
      </c>
      <c r="BI2164" s="6">
        <f>VLOOKUP($B2164,'[1]výnosy standard'!$A$1:$T$2200,16,FALSE)</f>
        <v>0</v>
      </c>
      <c r="BJ2164" s="6">
        <f>VLOOKUP($B2164,'[1]výnosy standard'!$A$1:$T$2200,17,FALSE)</f>
        <v>0</v>
      </c>
      <c r="BK2164" s="6">
        <f>VLOOKUP($B2164,'[1]výnosy standard'!$A$1:$T$2200,18,FALSE)</f>
        <v>0</v>
      </c>
      <c r="BL2164" s="6">
        <f>VLOOKUP($B2164,'[1]výnosy standard'!$A$1:$T$2200,19,FALSE)</f>
        <v>0</v>
      </c>
      <c r="BM2164" s="6">
        <f>VLOOKUP($B2164,'[1]výnosy standard'!$A$1:$T$2200,20,FALSE)</f>
        <v>0</v>
      </c>
      <c r="BN2164" s="6">
        <f>VLOOKUP(B2164,'[1]pšenice výnos'!$A$2:$E$2200,4)</f>
        <v>4.03</v>
      </c>
      <c r="BO2164" s="6">
        <f>VLOOKUP(B2164,[1]kukuřice!$A$2:$E$2200,5,FALSE)</f>
        <v>31.876812981949666</v>
      </c>
    </row>
    <row r="2165" spans="1:67" hidden="1" x14ac:dyDescent="0.25">
      <c r="A2165" s="7">
        <v>2190</v>
      </c>
      <c r="B2165" s="6" t="s">
        <v>130</v>
      </c>
      <c r="C2165" s="13">
        <v>290</v>
      </c>
      <c r="D2165" s="7">
        <v>41.238230401239854</v>
      </c>
      <c r="E2165" s="6" t="s">
        <v>14</v>
      </c>
      <c r="F2165" s="6" t="s">
        <v>28</v>
      </c>
      <c r="G2165" s="7">
        <v>41.238230401239854</v>
      </c>
      <c r="H2165" s="7">
        <v>23.009127650101036</v>
      </c>
      <c r="I2165" s="7">
        <v>23.009127650101036</v>
      </c>
      <c r="J2165" s="7">
        <v>6.8698823529411763</v>
      </c>
      <c r="K2165" s="14">
        <v>6.8687397683626887</v>
      </c>
      <c r="L2165" s="13">
        <v>18</v>
      </c>
      <c r="M2165" s="7">
        <v>6.126361174112934</v>
      </c>
      <c r="N2165" s="7">
        <v>0.15343536976705582</v>
      </c>
      <c r="O2165" s="7">
        <v>1.14258457848759E-3</v>
      </c>
      <c r="P2165" s="7">
        <v>5</v>
      </c>
      <c r="Q2165" s="7">
        <v>0</v>
      </c>
      <c r="R2165" s="7">
        <v>2</v>
      </c>
      <c r="S2165" s="15">
        <v>4.2374999999999998</v>
      </c>
      <c r="T2165" s="15">
        <v>7.4605519480519504</v>
      </c>
      <c r="U2165" s="17" t="e">
        <v>#NULL!</v>
      </c>
      <c r="V2165" s="16">
        <v>10.8</v>
      </c>
      <c r="W2165" s="16">
        <v>13.7</v>
      </c>
      <c r="X2165" s="17" t="e">
        <v>#NULL!</v>
      </c>
      <c r="Y2165" s="13">
        <v>2</v>
      </c>
      <c r="Z2165" s="16">
        <v>3.5</v>
      </c>
      <c r="AA2165" s="13">
        <v>22</v>
      </c>
      <c r="AB2165" s="15">
        <v>11.2</v>
      </c>
      <c r="AC2165" s="15">
        <v>8.3000000000000007</v>
      </c>
      <c r="AD2165" s="15">
        <v>9.5355519480519497</v>
      </c>
      <c r="AE2165" s="15">
        <v>6.0355519480519497</v>
      </c>
      <c r="AF2165" s="7">
        <v>0</v>
      </c>
      <c r="AG2165" s="7">
        <v>0</v>
      </c>
      <c r="AH2165" s="7">
        <v>0</v>
      </c>
      <c r="AI2165" s="7">
        <v>0</v>
      </c>
      <c r="AJ2165" s="7">
        <v>0</v>
      </c>
      <c r="AK2165" s="7">
        <v>0</v>
      </c>
      <c r="AL2165" s="7">
        <v>0</v>
      </c>
      <c r="AM2165" s="7">
        <v>0</v>
      </c>
      <c r="AN2165" s="7">
        <v>0</v>
      </c>
      <c r="AO2165" s="7">
        <v>0</v>
      </c>
      <c r="AP2165" s="7">
        <v>0</v>
      </c>
      <c r="AQ2165" s="7">
        <v>0</v>
      </c>
      <c r="AR2165" s="7">
        <v>0</v>
      </c>
      <c r="AS2165" s="7">
        <v>0</v>
      </c>
      <c r="AT2165" s="7">
        <v>1</v>
      </c>
      <c r="AU2165" s="6">
        <f>VLOOKUP($B2165,'[1]výnosy standard'!$A$1:$T$2200,2,FALSE)</f>
        <v>28.17</v>
      </c>
      <c r="AV2165" s="6">
        <f>VLOOKUP($B2165,'[1]výnosy standard'!$A$1:$T$2200,3,FALSE)</f>
        <v>0</v>
      </c>
      <c r="AW2165" s="6">
        <f>VLOOKUP($B2165,'[1]výnosy standard'!$A$1:$T$2200,4,FALSE)</f>
        <v>8.14</v>
      </c>
      <c r="AX2165" s="6">
        <f>VLOOKUP($B2165,'[1]výnosy standard'!$A$1:$T$2200,5,FALSE)</f>
        <v>0</v>
      </c>
      <c r="AY2165" s="6">
        <f>VLOOKUP($B2165,'[1]výnosy standard'!$A$1:$T$2200,6,FALSE)</f>
        <v>1.03</v>
      </c>
      <c r="AZ2165" s="6">
        <f>VLOOKUP($B2165,'[1]výnosy standard'!$A$1:$T$2200,7,FALSE)</f>
        <v>0</v>
      </c>
      <c r="BA2165" s="6">
        <f>VLOOKUP($B2165,'[1]výnosy standard'!$A$1:$T$2200,8,FALSE)</f>
        <v>20.11</v>
      </c>
      <c r="BB2165" s="6">
        <f>VLOOKUP($B2165,'[1]výnosy standard'!$A$1:$T$2200,9,FALSE)</f>
        <v>7.38</v>
      </c>
      <c r="BC2165" s="6">
        <f>VLOOKUP($B2165,'[1]výnosy standard'!$A$1:$T$2200,10,FALSE)</f>
        <v>7.38</v>
      </c>
      <c r="BD2165" s="6">
        <f>VLOOKUP($B2165,'[1]výnosy standard'!$A$1:$T$2200,11,FALSE)</f>
        <v>3.62</v>
      </c>
      <c r="BE2165" s="6">
        <f>VLOOKUP($B2165,'[1]výnosy standard'!$A$1:$T$2200,12,FALSE)</f>
        <v>0</v>
      </c>
      <c r="BF2165" s="6">
        <f>VLOOKUP($B2165,'[1]výnosy standard'!$A$1:$T$2200,13,FALSE)</f>
        <v>0</v>
      </c>
      <c r="BG2165" s="6">
        <f>VLOOKUP($B2165,'[1]výnosy standard'!$A$1:$T$2200,14,FALSE)</f>
        <v>0</v>
      </c>
      <c r="BH2165" s="6">
        <f>VLOOKUP($B2165,'[1]výnosy standard'!$A$1:$T$2200,15,FALSE)</f>
        <v>0</v>
      </c>
      <c r="BI2165" s="6">
        <f>VLOOKUP($B2165,'[1]výnosy standard'!$A$1:$T$2200,16,FALSE)</f>
        <v>72.05</v>
      </c>
      <c r="BJ2165" s="6">
        <f>VLOOKUP($B2165,'[1]výnosy standard'!$A$1:$T$2200,17,FALSE)</f>
        <v>5.89</v>
      </c>
      <c r="BK2165" s="6">
        <f>VLOOKUP($B2165,'[1]výnosy standard'!$A$1:$T$2200,18,FALSE)</f>
        <v>5.89</v>
      </c>
      <c r="BL2165" s="6">
        <f>VLOOKUP($B2165,'[1]výnosy standard'!$A$1:$T$2200,19,FALSE)</f>
        <v>6.97</v>
      </c>
      <c r="BM2165" s="6">
        <f>VLOOKUP($B2165,'[1]výnosy standard'!$A$1:$T$2200,20,FALSE)</f>
        <v>0</v>
      </c>
      <c r="BN2165" s="6">
        <f>VLOOKUP(B2165,'[1]pšenice výnos'!$A$2:$E$2200,4)</f>
        <v>7.38</v>
      </c>
      <c r="BO2165" s="6">
        <f>VLOOKUP(B2165,[1]kukuřice!$A$2:$E$2200,5,FALSE)</f>
        <v>46.768164145287535</v>
      </c>
    </row>
    <row r="2166" spans="1:67" hidden="1" x14ac:dyDescent="0.25">
      <c r="A2166" s="7">
        <v>1715</v>
      </c>
      <c r="B2166" s="6" t="s">
        <v>208</v>
      </c>
      <c r="C2166" s="13">
        <v>509</v>
      </c>
      <c r="D2166" s="7">
        <v>41.246733855916389</v>
      </c>
      <c r="E2166" s="6" t="s">
        <v>14</v>
      </c>
      <c r="F2166" s="6" t="s">
        <v>28</v>
      </c>
      <c r="G2166" s="7">
        <v>41.246733855916389</v>
      </c>
      <c r="H2166" s="7">
        <v>41.246733855916389</v>
      </c>
      <c r="I2166" s="7">
        <v>41.246733855916389</v>
      </c>
      <c r="J2166" s="7">
        <v>2.8365882352941174</v>
      </c>
      <c r="K2166" s="14">
        <v>4.9110613369491718</v>
      </c>
      <c r="L2166" s="13">
        <v>5</v>
      </c>
      <c r="M2166" s="7">
        <v>5.9066120636165591</v>
      </c>
      <c r="N2166" s="7">
        <v>-0.10419924441089816</v>
      </c>
      <c r="O2166" s="7">
        <v>-2.0744731016550544</v>
      </c>
      <c r="P2166" s="7">
        <v>0</v>
      </c>
      <c r="Q2166" s="7">
        <v>1</v>
      </c>
      <c r="R2166" s="7">
        <v>0</v>
      </c>
      <c r="S2166" s="15">
        <v>1.75833333333333</v>
      </c>
      <c r="T2166" s="15">
        <v>4.8494444444444396</v>
      </c>
      <c r="U2166" s="15">
        <v>6.0328869047618996</v>
      </c>
      <c r="V2166" s="16">
        <v>19.3</v>
      </c>
      <c r="W2166" s="16">
        <v>18.100000000000001</v>
      </c>
      <c r="X2166" s="13">
        <v>-1</v>
      </c>
      <c r="Y2166" s="13">
        <v>2</v>
      </c>
      <c r="Z2166" s="16">
        <v>3.5</v>
      </c>
      <c r="AA2166" s="13">
        <v>22</v>
      </c>
      <c r="AB2166" s="15">
        <v>2.7</v>
      </c>
      <c r="AC2166" s="15">
        <v>3.9</v>
      </c>
      <c r="AD2166" s="15">
        <v>5.8244444444444401</v>
      </c>
      <c r="AE2166" s="15">
        <v>2.3244444444444401</v>
      </c>
      <c r="AF2166" s="7">
        <v>0</v>
      </c>
      <c r="AG2166" s="7">
        <v>0</v>
      </c>
      <c r="AH2166" s="7">
        <v>0</v>
      </c>
      <c r="AI2166" s="7">
        <v>0</v>
      </c>
      <c r="AJ2166" s="7">
        <v>0</v>
      </c>
      <c r="AK2166" s="7">
        <v>0</v>
      </c>
      <c r="AL2166" s="7">
        <v>0</v>
      </c>
      <c r="AM2166" s="7">
        <v>0</v>
      </c>
      <c r="AN2166" s="7">
        <v>0</v>
      </c>
      <c r="AO2166" s="7">
        <v>0</v>
      </c>
      <c r="AP2166" s="7">
        <v>0</v>
      </c>
      <c r="AQ2166" s="7">
        <v>0</v>
      </c>
      <c r="AR2166" s="7">
        <v>0</v>
      </c>
      <c r="AS2166" s="7">
        <v>0</v>
      </c>
      <c r="AT2166" s="7">
        <v>1</v>
      </c>
      <c r="AU2166" s="6">
        <f>VLOOKUP($B2166,'[1]výnosy standard'!$A$1:$T$2200,2,FALSE)</f>
        <v>22.47</v>
      </c>
      <c r="AV2166" s="6">
        <f>VLOOKUP($B2166,'[1]výnosy standard'!$A$1:$T$2200,3,FALSE)</f>
        <v>0</v>
      </c>
      <c r="AW2166" s="6">
        <f>VLOOKUP($B2166,'[1]výnosy standard'!$A$1:$T$2200,4,FALSE)</f>
        <v>0</v>
      </c>
      <c r="AX2166" s="6">
        <f>VLOOKUP($B2166,'[1]výnosy standard'!$A$1:$T$2200,5,FALSE)</f>
        <v>0</v>
      </c>
      <c r="AY2166" s="6">
        <f>VLOOKUP($B2166,'[1]výnosy standard'!$A$1:$T$2200,6,FALSE)</f>
        <v>0</v>
      </c>
      <c r="AZ2166" s="6">
        <f>VLOOKUP($B2166,'[1]výnosy standard'!$A$1:$T$2200,7,FALSE)</f>
        <v>0</v>
      </c>
      <c r="BA2166" s="6">
        <f>VLOOKUP($B2166,'[1]výnosy standard'!$A$1:$T$2200,8,FALSE)</f>
        <v>0</v>
      </c>
      <c r="BB2166" s="6">
        <f>VLOOKUP($B2166,'[1]výnosy standard'!$A$1:$T$2200,9,FALSE)</f>
        <v>5.88</v>
      </c>
      <c r="BC2166" s="6">
        <f>VLOOKUP($B2166,'[1]výnosy standard'!$A$1:$T$2200,10,FALSE)</f>
        <v>5.88</v>
      </c>
      <c r="BD2166" s="6">
        <f>VLOOKUP($B2166,'[1]výnosy standard'!$A$1:$T$2200,11,FALSE)</f>
        <v>3.46</v>
      </c>
      <c r="BE2166" s="6">
        <f>VLOOKUP($B2166,'[1]výnosy standard'!$A$1:$T$2200,12,FALSE)</f>
        <v>4.53</v>
      </c>
      <c r="BF2166" s="6">
        <f>VLOOKUP($B2166,'[1]výnosy standard'!$A$1:$T$2200,13,FALSE)</f>
        <v>0</v>
      </c>
      <c r="BG2166" s="6">
        <f>VLOOKUP($B2166,'[1]výnosy standard'!$A$1:$T$2200,14,FALSE)</f>
        <v>0</v>
      </c>
      <c r="BH2166" s="6">
        <f>VLOOKUP($B2166,'[1]výnosy standard'!$A$1:$T$2200,15,FALSE)</f>
        <v>16.72</v>
      </c>
      <c r="BI2166" s="6">
        <f>VLOOKUP($B2166,'[1]výnosy standard'!$A$1:$T$2200,16,FALSE)</f>
        <v>0</v>
      </c>
      <c r="BJ2166" s="6">
        <f>VLOOKUP($B2166,'[1]výnosy standard'!$A$1:$T$2200,17,FALSE)</f>
        <v>4.66</v>
      </c>
      <c r="BK2166" s="6">
        <f>VLOOKUP($B2166,'[1]výnosy standard'!$A$1:$T$2200,18,FALSE)</f>
        <v>4.66</v>
      </c>
      <c r="BL2166" s="6">
        <f>VLOOKUP($B2166,'[1]výnosy standard'!$A$1:$T$2200,19,FALSE)</f>
        <v>5.56</v>
      </c>
      <c r="BM2166" s="6">
        <f>VLOOKUP($B2166,'[1]výnosy standard'!$A$1:$T$2200,20,FALSE)</f>
        <v>0</v>
      </c>
      <c r="BN2166" s="6">
        <f>VLOOKUP(B2166,'[1]pšenice výnos'!$A$2:$E$2200,4)</f>
        <v>5.88</v>
      </c>
      <c r="BO2166" s="6">
        <f>VLOOKUP(B2166,[1]kukuřice!$A$2:$E$2200,5,FALSE)</f>
        <v>35.348671374109834</v>
      </c>
    </row>
    <row r="2167" spans="1:67" hidden="1" x14ac:dyDescent="0.25">
      <c r="A2167" s="7">
        <v>2049</v>
      </c>
      <c r="B2167" s="6" t="s">
        <v>116</v>
      </c>
      <c r="C2167" s="13">
        <v>229</v>
      </c>
      <c r="D2167" s="7">
        <v>41.275030649775232</v>
      </c>
      <c r="E2167" s="6" t="s">
        <v>14</v>
      </c>
      <c r="F2167" s="6" t="s">
        <v>28</v>
      </c>
      <c r="G2167" s="7">
        <v>41.275030649775232</v>
      </c>
      <c r="H2167" s="7">
        <v>41.275030649775232</v>
      </c>
      <c r="I2167" s="7">
        <v>41.275030649775232</v>
      </c>
      <c r="J2167" s="7">
        <v>4.8940000000000001</v>
      </c>
      <c r="K2167" s="14">
        <v>5.1992258809725067</v>
      </c>
      <c r="L2167" s="13">
        <v>20</v>
      </c>
      <c r="M2167" s="7">
        <v>6.126361174112934</v>
      </c>
      <c r="N2167" s="7">
        <v>0.15343536976705582</v>
      </c>
      <c r="O2167" s="7">
        <v>-0.30522588097250658</v>
      </c>
      <c r="P2167" s="7">
        <v>7</v>
      </c>
      <c r="Q2167" s="7">
        <v>0</v>
      </c>
      <c r="R2167" s="7">
        <v>0</v>
      </c>
      <c r="S2167" s="15">
        <v>1.43333333333333</v>
      </c>
      <c r="T2167" s="15">
        <v>4.6266666666666696</v>
      </c>
      <c r="U2167" s="15">
        <v>6.0916666666666703</v>
      </c>
      <c r="V2167" s="16">
        <v>11.2</v>
      </c>
      <c r="W2167" s="16">
        <v>11.1</v>
      </c>
      <c r="X2167" s="17" t="e">
        <v>#NULL!</v>
      </c>
      <c r="Y2167" s="13">
        <v>4</v>
      </c>
      <c r="Z2167" s="16">
        <v>4.7</v>
      </c>
      <c r="AA2167" s="13">
        <v>14</v>
      </c>
      <c r="AB2167" s="15">
        <v>2.8</v>
      </c>
      <c r="AC2167" s="15">
        <v>2.9</v>
      </c>
      <c r="AD2167" s="15">
        <v>5.3516666666666701</v>
      </c>
      <c r="AE2167" s="15">
        <v>0.65166666666666595</v>
      </c>
      <c r="AF2167" s="7">
        <v>0</v>
      </c>
      <c r="AG2167" s="7">
        <v>0</v>
      </c>
      <c r="AH2167" s="7">
        <v>0</v>
      </c>
      <c r="AI2167" s="7">
        <v>0</v>
      </c>
      <c r="AJ2167" s="7">
        <v>0</v>
      </c>
      <c r="AK2167" s="7">
        <v>0</v>
      </c>
      <c r="AL2167" s="7">
        <v>0</v>
      </c>
      <c r="AM2167" s="7">
        <v>0</v>
      </c>
      <c r="AN2167" s="7">
        <v>0</v>
      </c>
      <c r="AO2167" s="7">
        <v>0</v>
      </c>
      <c r="AP2167" s="7">
        <v>0</v>
      </c>
      <c r="AQ2167" s="7">
        <v>0</v>
      </c>
      <c r="AR2167" s="7">
        <v>0</v>
      </c>
      <c r="AS2167" s="7">
        <v>0</v>
      </c>
      <c r="AT2167" s="7">
        <v>1</v>
      </c>
      <c r="AU2167" s="6">
        <f>VLOOKUP($B2167,'[1]výnosy standard'!$A$1:$T$2200,2,FALSE)</f>
        <v>0</v>
      </c>
      <c r="AV2167" s="6">
        <f>VLOOKUP($B2167,'[1]výnosy standard'!$A$1:$T$2200,3,FALSE)</f>
        <v>0</v>
      </c>
      <c r="AW2167" s="6">
        <f>VLOOKUP($B2167,'[1]výnosy standard'!$A$1:$T$2200,4,FALSE)</f>
        <v>0</v>
      </c>
      <c r="AX2167" s="6">
        <f>VLOOKUP($B2167,'[1]výnosy standard'!$A$1:$T$2200,5,FALSE)</f>
        <v>0</v>
      </c>
      <c r="AY2167" s="6">
        <f>VLOOKUP($B2167,'[1]výnosy standard'!$A$1:$T$2200,6,FALSE)</f>
        <v>0</v>
      </c>
      <c r="AZ2167" s="6">
        <f>VLOOKUP($B2167,'[1]výnosy standard'!$A$1:$T$2200,7,FALSE)</f>
        <v>0</v>
      </c>
      <c r="BA2167" s="6">
        <f>VLOOKUP($B2167,'[1]výnosy standard'!$A$1:$T$2200,8,FALSE)</f>
        <v>0</v>
      </c>
      <c r="BB2167" s="6">
        <f>VLOOKUP($B2167,'[1]výnosy standard'!$A$1:$T$2200,9,FALSE)</f>
        <v>6.39</v>
      </c>
      <c r="BC2167" s="6">
        <f>VLOOKUP($B2167,'[1]výnosy standard'!$A$1:$T$2200,10,FALSE)</f>
        <v>6.39</v>
      </c>
      <c r="BD2167" s="6">
        <f>VLOOKUP($B2167,'[1]výnosy standard'!$A$1:$T$2200,11,FALSE)</f>
        <v>3.36</v>
      </c>
      <c r="BE2167" s="6">
        <f>VLOOKUP($B2167,'[1]výnosy standard'!$A$1:$T$2200,12,FALSE)</f>
        <v>5.89</v>
      </c>
      <c r="BF2167" s="6">
        <f>VLOOKUP($B2167,'[1]výnosy standard'!$A$1:$T$2200,13,FALSE)</f>
        <v>0</v>
      </c>
      <c r="BG2167" s="6">
        <f>VLOOKUP($B2167,'[1]výnosy standard'!$A$1:$T$2200,14,FALSE)</f>
        <v>0</v>
      </c>
      <c r="BH2167" s="6">
        <f>VLOOKUP($B2167,'[1]výnosy standard'!$A$1:$T$2200,15,FALSE)</f>
        <v>0</v>
      </c>
      <c r="BI2167" s="6">
        <f>VLOOKUP($B2167,'[1]výnosy standard'!$A$1:$T$2200,16,FALSE)</f>
        <v>0</v>
      </c>
      <c r="BJ2167" s="6">
        <f>VLOOKUP($B2167,'[1]výnosy standard'!$A$1:$T$2200,17,FALSE)</f>
        <v>4.6900000000000004</v>
      </c>
      <c r="BK2167" s="6">
        <f>VLOOKUP($B2167,'[1]výnosy standard'!$A$1:$T$2200,18,FALSE)</f>
        <v>4.6900000000000004</v>
      </c>
      <c r="BL2167" s="6">
        <f>VLOOKUP($B2167,'[1]výnosy standard'!$A$1:$T$2200,19,FALSE)</f>
        <v>6.06</v>
      </c>
      <c r="BM2167" s="6">
        <f>VLOOKUP($B2167,'[1]výnosy standard'!$A$1:$T$2200,20,FALSE)</f>
        <v>0</v>
      </c>
      <c r="BN2167" s="6">
        <f>VLOOKUP(B2167,'[1]pšenice výnos'!$A$2:$E$2200,4)</f>
        <v>6.39</v>
      </c>
      <c r="BO2167" s="6">
        <f>VLOOKUP(B2167,[1]kukuřice!$A$2:$E$2200,5,FALSE)</f>
        <v>44.241485824571974</v>
      </c>
    </row>
    <row r="2168" spans="1:67" hidden="1" x14ac:dyDescent="0.25">
      <c r="A2168" s="7">
        <v>1857</v>
      </c>
      <c r="B2168" s="6" t="s">
        <v>144</v>
      </c>
      <c r="C2168" s="13">
        <v>295</v>
      </c>
      <c r="D2168" s="7">
        <v>41.379914609218432</v>
      </c>
      <c r="E2168" s="6" t="s">
        <v>14</v>
      </c>
      <c r="F2168" s="6" t="s">
        <v>28</v>
      </c>
      <c r="G2168" s="7">
        <v>41.379914609218432</v>
      </c>
      <c r="H2168" s="7">
        <v>27.054108216432866</v>
      </c>
      <c r="I2168" s="7">
        <v>27.054108216432866</v>
      </c>
      <c r="J2168" s="7">
        <v>4.99</v>
      </c>
      <c r="K2168" s="14">
        <v>5.9616066670034531</v>
      </c>
      <c r="L2168" s="13">
        <v>20</v>
      </c>
      <c r="M2168" s="7">
        <v>6.126361174112934</v>
      </c>
      <c r="N2168" s="7">
        <v>0.15343536976705582</v>
      </c>
      <c r="O2168" s="7">
        <v>-0.97160666700345288</v>
      </c>
      <c r="P2168" s="7">
        <v>7</v>
      </c>
      <c r="Q2168" s="7">
        <v>3</v>
      </c>
      <c r="R2168" s="7">
        <v>0</v>
      </c>
      <c r="S2168" s="15">
        <v>0.67500000000000004</v>
      </c>
      <c r="T2168" s="15">
        <v>1.8437037037037001</v>
      </c>
      <c r="U2168" s="15">
        <v>3.50485121874011</v>
      </c>
      <c r="V2168" s="16">
        <v>19.899999999999999</v>
      </c>
      <c r="W2168" s="16">
        <v>18.399999999999999</v>
      </c>
      <c r="X2168" s="13">
        <v>-1</v>
      </c>
      <c r="Y2168" s="13">
        <v>3</v>
      </c>
      <c r="Z2168" s="16">
        <v>4</v>
      </c>
      <c r="AA2168" s="13">
        <v>17</v>
      </c>
      <c r="AB2168" s="15">
        <v>-2.9</v>
      </c>
      <c r="AC2168" s="15">
        <v>-1.4</v>
      </c>
      <c r="AD2168" s="15">
        <v>1.4937037037037</v>
      </c>
      <c r="AE2168" s="15">
        <v>-2.5062962962962998</v>
      </c>
      <c r="AF2168" s="7">
        <v>0</v>
      </c>
      <c r="AG2168" s="7">
        <v>0</v>
      </c>
      <c r="AH2168" s="7">
        <v>0</v>
      </c>
      <c r="AI2168" s="7">
        <v>0</v>
      </c>
      <c r="AJ2168" s="7">
        <v>0</v>
      </c>
      <c r="AK2168" s="7">
        <v>0</v>
      </c>
      <c r="AL2168" s="7">
        <v>0</v>
      </c>
      <c r="AM2168" s="7">
        <v>0</v>
      </c>
      <c r="AN2168" s="7">
        <v>0</v>
      </c>
      <c r="AO2168" s="7">
        <v>0</v>
      </c>
      <c r="AP2168" s="7">
        <v>0</v>
      </c>
      <c r="AQ2168" s="7">
        <v>0</v>
      </c>
      <c r="AR2168" s="7">
        <v>0</v>
      </c>
      <c r="AS2168" s="7">
        <v>0</v>
      </c>
      <c r="AT2168" s="7">
        <v>1</v>
      </c>
      <c r="AU2168" s="6">
        <f>VLOOKUP($B2168,'[1]výnosy standard'!$A$1:$T$2200,2,FALSE)</f>
        <v>0</v>
      </c>
      <c r="AV2168" s="6">
        <f>VLOOKUP($B2168,'[1]výnosy standard'!$A$1:$T$2200,3,FALSE)</f>
        <v>0</v>
      </c>
      <c r="AW2168" s="6">
        <f>VLOOKUP($B2168,'[1]výnosy standard'!$A$1:$T$2200,4,FALSE)</f>
        <v>7.87</v>
      </c>
      <c r="AX2168" s="6">
        <f>VLOOKUP($B2168,'[1]výnosy standard'!$A$1:$T$2200,5,FALSE)</f>
        <v>0</v>
      </c>
      <c r="AY2168" s="6">
        <f>VLOOKUP($B2168,'[1]výnosy standard'!$A$1:$T$2200,6,FALSE)</f>
        <v>0.97</v>
      </c>
      <c r="AZ2168" s="6">
        <f>VLOOKUP($B2168,'[1]výnosy standard'!$A$1:$T$2200,7,FALSE)</f>
        <v>0</v>
      </c>
      <c r="BA2168" s="6">
        <f>VLOOKUP($B2168,'[1]výnosy standard'!$A$1:$T$2200,8,FALSE)</f>
        <v>20.399999999999999</v>
      </c>
      <c r="BB2168" s="6">
        <f>VLOOKUP($B2168,'[1]výnosy standard'!$A$1:$T$2200,9,FALSE)</f>
        <v>6.47</v>
      </c>
      <c r="BC2168" s="6">
        <f>VLOOKUP($B2168,'[1]výnosy standard'!$A$1:$T$2200,10,FALSE)</f>
        <v>6.47</v>
      </c>
      <c r="BD2168" s="6">
        <f>VLOOKUP($B2168,'[1]výnosy standard'!$A$1:$T$2200,11,FALSE)</f>
        <v>3.74</v>
      </c>
      <c r="BE2168" s="6">
        <f>VLOOKUP($B2168,'[1]výnosy standard'!$A$1:$T$2200,12,FALSE)</f>
        <v>6.43</v>
      </c>
      <c r="BF2168" s="6">
        <f>VLOOKUP($B2168,'[1]výnosy standard'!$A$1:$T$2200,13,FALSE)</f>
        <v>0</v>
      </c>
      <c r="BG2168" s="6">
        <f>VLOOKUP($B2168,'[1]výnosy standard'!$A$1:$T$2200,14,FALSE)</f>
        <v>3.65</v>
      </c>
      <c r="BH2168" s="6">
        <f>VLOOKUP($B2168,'[1]výnosy standard'!$A$1:$T$2200,15,FALSE)</f>
        <v>0</v>
      </c>
      <c r="BI2168" s="6">
        <f>VLOOKUP($B2168,'[1]výnosy standard'!$A$1:$T$2200,16,FALSE)</f>
        <v>67.94</v>
      </c>
      <c r="BJ2168" s="6">
        <f>VLOOKUP($B2168,'[1]výnosy standard'!$A$1:$T$2200,17,FALSE)</f>
        <v>5.48</v>
      </c>
      <c r="BK2168" s="6">
        <f>VLOOKUP($B2168,'[1]výnosy standard'!$A$1:$T$2200,18,FALSE)</f>
        <v>5.48</v>
      </c>
      <c r="BL2168" s="6">
        <f>VLOOKUP($B2168,'[1]výnosy standard'!$A$1:$T$2200,19,FALSE)</f>
        <v>6.89</v>
      </c>
      <c r="BM2168" s="6">
        <f>VLOOKUP($B2168,'[1]výnosy standard'!$A$1:$T$2200,20,FALSE)</f>
        <v>0</v>
      </c>
      <c r="BN2168" s="6">
        <f>VLOOKUP(B2168,'[1]pšenice výnos'!$A$2:$E$2200,4)</f>
        <v>6.47</v>
      </c>
      <c r="BO2168" s="6">
        <f>VLOOKUP(B2168,[1]kukuřice!$A$2:$E$2200,5,FALSE)</f>
        <v>38.471279915444775</v>
      </c>
    </row>
    <row r="2169" spans="1:67" hidden="1" x14ac:dyDescent="0.25">
      <c r="A2169" s="7">
        <v>2568</v>
      </c>
      <c r="B2169" s="6" t="s">
        <v>165</v>
      </c>
      <c r="C2169" s="13">
        <v>267</v>
      </c>
      <c r="D2169" s="7">
        <v>41.44969084082868</v>
      </c>
      <c r="E2169" s="6" t="s">
        <v>14</v>
      </c>
      <c r="F2169" s="6" t="s">
        <v>28</v>
      </c>
      <c r="G2169" s="7">
        <v>41.44969084082868</v>
      </c>
      <c r="H2169" s="7">
        <v>26.95151897351705</v>
      </c>
      <c r="I2169" s="7">
        <v>26.95151897351705</v>
      </c>
      <c r="J2169" s="7">
        <v>5.0089941176470587</v>
      </c>
      <c r="K2169" s="14">
        <v>4.8449466302147712</v>
      </c>
      <c r="L2169" s="13">
        <v>12</v>
      </c>
      <c r="M2169" s="7">
        <v>5.9633207488778721</v>
      </c>
      <c r="N2169" s="7">
        <v>-0.15950109080014527</v>
      </c>
      <c r="O2169" s="7">
        <v>0.16404748743228748</v>
      </c>
      <c r="P2169" s="7">
        <v>3</v>
      </c>
      <c r="Q2169" s="7">
        <v>1</v>
      </c>
      <c r="R2169" s="7">
        <v>0</v>
      </c>
      <c r="S2169" s="17" t="e">
        <v>#NULL!</v>
      </c>
      <c r="T2169" s="17" t="e">
        <v>#NULL!</v>
      </c>
      <c r="U2169" s="17" t="e">
        <v>#NULL!</v>
      </c>
      <c r="V2169" s="17" t="e">
        <v>#NULL!</v>
      </c>
      <c r="W2169" s="17" t="e">
        <v>#NULL!</v>
      </c>
      <c r="X2169" s="17" t="e">
        <v>#NULL!</v>
      </c>
      <c r="Y2169" s="17" t="e">
        <v>#NULL!</v>
      </c>
      <c r="Z2169" s="17" t="e">
        <v>#NULL!</v>
      </c>
      <c r="AA2169" s="17" t="e">
        <v>#NULL!</v>
      </c>
      <c r="AB2169" s="17" t="e">
        <v>#NULL!</v>
      </c>
      <c r="AC2169" s="17" t="e">
        <v>#NULL!</v>
      </c>
      <c r="AD2169" s="17" t="e">
        <v>#NULL!</v>
      </c>
      <c r="AE2169" s="17" t="e">
        <v>#NULL!</v>
      </c>
      <c r="AF2169" s="7">
        <v>0</v>
      </c>
      <c r="AG2169" s="7">
        <v>0</v>
      </c>
      <c r="AH2169" s="7">
        <v>0</v>
      </c>
      <c r="AI2169" s="7">
        <v>0</v>
      </c>
      <c r="AJ2169" s="7">
        <v>0</v>
      </c>
      <c r="AK2169" s="7">
        <v>0</v>
      </c>
      <c r="AL2169" s="7">
        <v>0</v>
      </c>
      <c r="AM2169" s="7">
        <v>0</v>
      </c>
      <c r="AN2169" s="7">
        <v>0</v>
      </c>
      <c r="AO2169" s="7">
        <v>0</v>
      </c>
      <c r="AP2169" s="7">
        <v>0</v>
      </c>
      <c r="AQ2169" s="7">
        <v>0</v>
      </c>
      <c r="AR2169" s="7">
        <v>0</v>
      </c>
      <c r="AS2169" s="7">
        <v>0</v>
      </c>
      <c r="AT2169" s="7">
        <v>1</v>
      </c>
      <c r="AU2169" s="6">
        <f>VLOOKUP($B2169,'[1]výnosy standard'!$A$1:$T$2200,2,FALSE)</f>
        <v>0</v>
      </c>
      <c r="AV2169" s="6">
        <f>VLOOKUP($B2169,'[1]výnosy standard'!$A$1:$T$2200,3,FALSE)</f>
        <v>0</v>
      </c>
      <c r="AW2169" s="6">
        <f>VLOOKUP($B2169,'[1]výnosy standard'!$A$1:$T$2200,4,FALSE)</f>
        <v>0</v>
      </c>
      <c r="AX2169" s="6">
        <f>VLOOKUP($B2169,'[1]výnosy standard'!$A$1:$T$2200,5,FALSE)</f>
        <v>0</v>
      </c>
      <c r="AY2169" s="6">
        <f>VLOOKUP($B2169,'[1]výnosy standard'!$A$1:$T$2200,6,FALSE)</f>
        <v>0</v>
      </c>
      <c r="AZ2169" s="6">
        <f>VLOOKUP($B2169,'[1]výnosy standard'!$A$1:$T$2200,7,FALSE)</f>
        <v>0</v>
      </c>
      <c r="BA2169" s="6">
        <f>VLOOKUP($B2169,'[1]výnosy standard'!$A$1:$T$2200,8,FALSE)</f>
        <v>0</v>
      </c>
      <c r="BB2169" s="6">
        <f>VLOOKUP($B2169,'[1]výnosy standard'!$A$1:$T$2200,9,FALSE)</f>
        <v>6</v>
      </c>
      <c r="BC2169" s="6">
        <f>VLOOKUP($B2169,'[1]výnosy standard'!$A$1:$T$2200,10,FALSE)</f>
        <v>6</v>
      </c>
      <c r="BD2169" s="6">
        <f>VLOOKUP($B2169,'[1]výnosy standard'!$A$1:$T$2200,11,FALSE)</f>
        <v>3.44</v>
      </c>
      <c r="BE2169" s="6">
        <f>VLOOKUP($B2169,'[1]výnosy standard'!$A$1:$T$2200,12,FALSE)</f>
        <v>5.62</v>
      </c>
      <c r="BF2169" s="6">
        <f>VLOOKUP($B2169,'[1]výnosy standard'!$A$1:$T$2200,13,FALSE)</f>
        <v>0</v>
      </c>
      <c r="BG2169" s="6">
        <f>VLOOKUP($B2169,'[1]výnosy standard'!$A$1:$T$2200,14,FALSE)</f>
        <v>0</v>
      </c>
      <c r="BH2169" s="6">
        <f>VLOOKUP($B2169,'[1]výnosy standard'!$A$1:$T$2200,15,FALSE)</f>
        <v>0</v>
      </c>
      <c r="BI2169" s="6">
        <f>VLOOKUP($B2169,'[1]výnosy standard'!$A$1:$T$2200,16,FALSE)</f>
        <v>0</v>
      </c>
      <c r="BJ2169" s="6">
        <f>VLOOKUP($B2169,'[1]výnosy standard'!$A$1:$T$2200,17,FALSE)</f>
        <v>4.49</v>
      </c>
      <c r="BK2169" s="6">
        <f>VLOOKUP($B2169,'[1]výnosy standard'!$A$1:$T$2200,18,FALSE)</f>
        <v>4.49</v>
      </c>
      <c r="BL2169" s="6">
        <f>VLOOKUP($B2169,'[1]výnosy standard'!$A$1:$T$2200,19,FALSE)</f>
        <v>5.63</v>
      </c>
      <c r="BM2169" s="6">
        <f>VLOOKUP($B2169,'[1]výnosy standard'!$A$1:$T$2200,20,FALSE)</f>
        <v>0</v>
      </c>
      <c r="BN2169" s="6">
        <f>VLOOKUP(B2169,'[1]pšenice výnos'!$A$2:$E$2200,4)</f>
        <v>6</v>
      </c>
      <c r="BO2169" s="6">
        <f>VLOOKUP(B2169,[1]kukuřice!$A$2:$E$2200,5,FALSE)</f>
        <v>39.60512790498305</v>
      </c>
    </row>
    <row r="2170" spans="1:67" hidden="1" x14ac:dyDescent="0.25">
      <c r="A2170" s="7">
        <v>2192</v>
      </c>
      <c r="B2170" s="6" t="s">
        <v>122</v>
      </c>
      <c r="C2170" s="13">
        <v>246</v>
      </c>
      <c r="D2170" s="7">
        <v>41.489902811154174</v>
      </c>
      <c r="E2170" s="6" t="s">
        <v>14</v>
      </c>
      <c r="F2170" s="6" t="s">
        <v>28</v>
      </c>
      <c r="G2170" s="7">
        <v>41.489902811154174</v>
      </c>
      <c r="H2170" s="7">
        <v>30.458333333333332</v>
      </c>
      <c r="I2170" s="7">
        <v>30.458333333333332</v>
      </c>
      <c r="J2170" s="7">
        <v>5.4635294117647062</v>
      </c>
      <c r="K2170" s="14">
        <v>7.0214601952109668</v>
      </c>
      <c r="L2170" s="13">
        <v>0</v>
      </c>
      <c r="M2170" s="7">
        <v>5.9066120636165591</v>
      </c>
      <c r="N2170" s="7">
        <v>-0.10419924441089816</v>
      </c>
      <c r="O2170" s="7">
        <v>-1.5579307834462606</v>
      </c>
      <c r="P2170" s="7">
        <v>6</v>
      </c>
      <c r="Q2170" s="7">
        <v>0</v>
      </c>
      <c r="R2170" s="7">
        <v>0</v>
      </c>
      <c r="S2170" s="15">
        <v>2.3062499999999999</v>
      </c>
      <c r="T2170" s="15">
        <v>5.1823030303030304</v>
      </c>
      <c r="U2170" s="15">
        <v>7.2738095238095202</v>
      </c>
      <c r="V2170" s="16">
        <v>10.5</v>
      </c>
      <c r="W2170" s="16">
        <v>12.9</v>
      </c>
      <c r="X2170" s="17" t="e">
        <v>#NULL!</v>
      </c>
      <c r="Y2170" s="13">
        <v>2</v>
      </c>
      <c r="Z2170" s="16">
        <v>3.5</v>
      </c>
      <c r="AA2170" s="13">
        <v>22</v>
      </c>
      <c r="AB2170" s="15">
        <v>11.5</v>
      </c>
      <c r="AC2170" s="15">
        <v>9.1</v>
      </c>
      <c r="AD2170" s="15">
        <v>7.4573030303030299</v>
      </c>
      <c r="AE2170" s="15">
        <v>3.9573030303030299</v>
      </c>
      <c r="AF2170" s="7">
        <v>0</v>
      </c>
      <c r="AG2170" s="7">
        <v>0</v>
      </c>
      <c r="AH2170" s="7">
        <v>0</v>
      </c>
      <c r="AI2170" s="7">
        <v>0</v>
      </c>
      <c r="AJ2170" s="7">
        <v>0</v>
      </c>
      <c r="AK2170" s="7">
        <v>0</v>
      </c>
      <c r="AL2170" s="7">
        <v>0</v>
      </c>
      <c r="AM2170" s="7">
        <v>0</v>
      </c>
      <c r="AN2170" s="7">
        <v>0</v>
      </c>
      <c r="AO2170" s="7">
        <v>0</v>
      </c>
      <c r="AP2170" s="7">
        <v>0</v>
      </c>
      <c r="AQ2170" s="7">
        <v>0</v>
      </c>
      <c r="AR2170" s="7">
        <v>0</v>
      </c>
      <c r="AS2170" s="7">
        <v>0</v>
      </c>
      <c r="AT2170" s="7">
        <v>1</v>
      </c>
      <c r="AU2170" s="6">
        <f>VLOOKUP($B2170,'[1]výnosy standard'!$A$1:$T$2200,2,FALSE)</f>
        <v>29.15</v>
      </c>
      <c r="AV2170" s="6">
        <f>VLOOKUP($B2170,'[1]výnosy standard'!$A$1:$T$2200,3,FALSE)</f>
        <v>0</v>
      </c>
      <c r="AW2170" s="6">
        <f>VLOOKUP($B2170,'[1]výnosy standard'!$A$1:$T$2200,4,FALSE)</f>
        <v>8.6300000000000008</v>
      </c>
      <c r="AX2170" s="6">
        <f>VLOOKUP($B2170,'[1]výnosy standard'!$A$1:$T$2200,5,FALSE)</f>
        <v>0</v>
      </c>
      <c r="AY2170" s="6">
        <f>VLOOKUP($B2170,'[1]výnosy standard'!$A$1:$T$2200,6,FALSE)</f>
        <v>1.04</v>
      </c>
      <c r="AZ2170" s="6">
        <f>VLOOKUP($B2170,'[1]výnosy standard'!$A$1:$T$2200,7,FALSE)</f>
        <v>0</v>
      </c>
      <c r="BA2170" s="6">
        <f>VLOOKUP($B2170,'[1]výnosy standard'!$A$1:$T$2200,8,FALSE)</f>
        <v>20.81</v>
      </c>
      <c r="BB2170" s="6">
        <f>VLOOKUP($B2170,'[1]výnosy standard'!$A$1:$T$2200,9,FALSE)</f>
        <v>7.14</v>
      </c>
      <c r="BC2170" s="6">
        <f>VLOOKUP($B2170,'[1]výnosy standard'!$A$1:$T$2200,10,FALSE)</f>
        <v>7.14</v>
      </c>
      <c r="BD2170" s="6">
        <f>VLOOKUP($B2170,'[1]výnosy standard'!$A$1:$T$2200,11,FALSE)</f>
        <v>3.51</v>
      </c>
      <c r="BE2170" s="6">
        <f>VLOOKUP($B2170,'[1]výnosy standard'!$A$1:$T$2200,12,FALSE)</f>
        <v>0</v>
      </c>
      <c r="BF2170" s="6">
        <f>VLOOKUP($B2170,'[1]výnosy standard'!$A$1:$T$2200,13,FALSE)</f>
        <v>0</v>
      </c>
      <c r="BG2170" s="6">
        <f>VLOOKUP($B2170,'[1]výnosy standard'!$A$1:$T$2200,14,FALSE)</f>
        <v>0</v>
      </c>
      <c r="BH2170" s="6">
        <f>VLOOKUP($B2170,'[1]výnosy standard'!$A$1:$T$2200,15,FALSE)</f>
        <v>0</v>
      </c>
      <c r="BI2170" s="6">
        <f>VLOOKUP($B2170,'[1]výnosy standard'!$A$1:$T$2200,16,FALSE)</f>
        <v>67.37</v>
      </c>
      <c r="BJ2170" s="6">
        <f>VLOOKUP($B2170,'[1]výnosy standard'!$A$1:$T$2200,17,FALSE)</f>
        <v>5.72</v>
      </c>
      <c r="BK2170" s="6">
        <f>VLOOKUP($B2170,'[1]výnosy standard'!$A$1:$T$2200,18,FALSE)</f>
        <v>5.72</v>
      </c>
      <c r="BL2170" s="6">
        <f>VLOOKUP($B2170,'[1]výnosy standard'!$A$1:$T$2200,19,FALSE)</f>
        <v>7.15</v>
      </c>
      <c r="BM2170" s="6">
        <f>VLOOKUP($B2170,'[1]výnosy standard'!$A$1:$T$2200,20,FALSE)</f>
        <v>0</v>
      </c>
      <c r="BN2170" s="6">
        <f>VLOOKUP(B2170,'[1]pšenice výnos'!$A$2:$E$2200,4)</f>
        <v>7.14</v>
      </c>
      <c r="BO2170" s="6">
        <f>VLOOKUP(B2170,[1]kukuřice!$A$2:$E$2200,5,FALSE)</f>
        <v>43.369372785812757</v>
      </c>
    </row>
    <row r="2171" spans="1:67" hidden="1" x14ac:dyDescent="0.25">
      <c r="A2171" s="7">
        <v>1791</v>
      </c>
      <c r="B2171" s="6" t="s">
        <v>119</v>
      </c>
      <c r="C2171" s="13">
        <v>105</v>
      </c>
      <c r="D2171" s="7">
        <v>41.504273504273499</v>
      </c>
      <c r="E2171" s="6" t="s">
        <v>14</v>
      </c>
      <c r="F2171" s="6" t="s">
        <v>28</v>
      </c>
      <c r="G2171" s="7">
        <v>41.504273504273499</v>
      </c>
      <c r="H2171" s="7">
        <v>22.735042735042732</v>
      </c>
      <c r="I2171" s="7">
        <v>22.735042735042732</v>
      </c>
      <c r="J2171" s="7">
        <v>5.8500000000000005</v>
      </c>
      <c r="K2171" s="14">
        <v>7.1985669704545741</v>
      </c>
      <c r="L2171" s="13">
        <v>15</v>
      </c>
      <c r="M2171" s="7">
        <v>5.9633207488778721</v>
      </c>
      <c r="N2171" s="7">
        <v>-0.15950109080014527</v>
      </c>
      <c r="O2171" s="7">
        <v>-1.3485669704545735</v>
      </c>
      <c r="P2171" s="7">
        <v>5</v>
      </c>
      <c r="Q2171" s="7">
        <v>1</v>
      </c>
      <c r="R2171" s="7">
        <v>0</v>
      </c>
      <c r="S2171" s="15">
        <v>1.2833333333333301</v>
      </c>
      <c r="T2171" s="15">
        <v>2.3555555555555601</v>
      </c>
      <c r="U2171" s="15">
        <v>3.5938271604938299</v>
      </c>
      <c r="V2171" s="16">
        <v>16.399999999999999</v>
      </c>
      <c r="W2171" s="16">
        <v>19.2</v>
      </c>
      <c r="X2171" s="13">
        <v>-1</v>
      </c>
      <c r="Y2171" s="13">
        <v>3</v>
      </c>
      <c r="Z2171" s="16">
        <v>4</v>
      </c>
      <c r="AA2171" s="13">
        <v>17</v>
      </c>
      <c r="AB2171" s="15">
        <v>0.60000000000000098</v>
      </c>
      <c r="AC2171" s="15">
        <v>-2.2000000000000002</v>
      </c>
      <c r="AD2171" s="15">
        <v>1.80555555555556</v>
      </c>
      <c r="AE2171" s="15">
        <v>-2.1944444444444402</v>
      </c>
      <c r="AF2171" s="7">
        <v>0</v>
      </c>
      <c r="AG2171" s="7">
        <v>0</v>
      </c>
      <c r="AH2171" s="7">
        <v>0</v>
      </c>
      <c r="AI2171" s="7">
        <v>0</v>
      </c>
      <c r="AJ2171" s="7">
        <v>0</v>
      </c>
      <c r="AK2171" s="7">
        <v>0</v>
      </c>
      <c r="AL2171" s="7">
        <v>0</v>
      </c>
      <c r="AM2171" s="7">
        <v>0</v>
      </c>
      <c r="AN2171" s="7">
        <v>0</v>
      </c>
      <c r="AO2171" s="7">
        <v>0</v>
      </c>
      <c r="AP2171" s="7">
        <v>0</v>
      </c>
      <c r="AQ2171" s="7">
        <v>0</v>
      </c>
      <c r="AR2171" s="7">
        <v>0</v>
      </c>
      <c r="AS2171" s="7">
        <v>0</v>
      </c>
      <c r="AT2171" s="7">
        <v>1</v>
      </c>
      <c r="AU2171" s="6">
        <f>VLOOKUP($B2171,'[1]výnosy standard'!$A$1:$T$2200,2,FALSE)</f>
        <v>30.33</v>
      </c>
      <c r="AV2171" s="6">
        <f>VLOOKUP($B2171,'[1]výnosy standard'!$A$1:$T$2200,3,FALSE)</f>
        <v>0</v>
      </c>
      <c r="AW2171" s="6">
        <f>VLOOKUP($B2171,'[1]výnosy standard'!$A$1:$T$2200,4,FALSE)</f>
        <v>8.74</v>
      </c>
      <c r="AX2171" s="6">
        <f>VLOOKUP($B2171,'[1]výnosy standard'!$A$1:$T$2200,5,FALSE)</f>
        <v>0</v>
      </c>
      <c r="AY2171" s="6">
        <f>VLOOKUP($B2171,'[1]výnosy standard'!$A$1:$T$2200,6,FALSE)</f>
        <v>1.01</v>
      </c>
      <c r="AZ2171" s="6">
        <f>VLOOKUP($B2171,'[1]výnosy standard'!$A$1:$T$2200,7,FALSE)</f>
        <v>0</v>
      </c>
      <c r="BA2171" s="6">
        <f>VLOOKUP($B2171,'[1]výnosy standard'!$A$1:$T$2200,8,FALSE)</f>
        <v>21.65</v>
      </c>
      <c r="BB2171" s="6">
        <f>VLOOKUP($B2171,'[1]výnosy standard'!$A$1:$T$2200,9,FALSE)</f>
        <v>7.36</v>
      </c>
      <c r="BC2171" s="6">
        <f>VLOOKUP($B2171,'[1]výnosy standard'!$A$1:$T$2200,10,FALSE)</f>
        <v>7.36</v>
      </c>
      <c r="BD2171" s="6">
        <f>VLOOKUP($B2171,'[1]výnosy standard'!$A$1:$T$2200,11,FALSE)</f>
        <v>3.82</v>
      </c>
      <c r="BE2171" s="6">
        <f>VLOOKUP($B2171,'[1]výnosy standard'!$A$1:$T$2200,12,FALSE)</f>
        <v>0</v>
      </c>
      <c r="BF2171" s="6">
        <f>VLOOKUP($B2171,'[1]výnosy standard'!$A$1:$T$2200,13,FALSE)</f>
        <v>0</v>
      </c>
      <c r="BG2171" s="6">
        <f>VLOOKUP($B2171,'[1]výnosy standard'!$A$1:$T$2200,14,FALSE)</f>
        <v>0</v>
      </c>
      <c r="BH2171" s="6">
        <f>VLOOKUP($B2171,'[1]výnosy standard'!$A$1:$T$2200,15,FALSE)</f>
        <v>0</v>
      </c>
      <c r="BI2171" s="6">
        <f>VLOOKUP($B2171,'[1]výnosy standard'!$A$1:$T$2200,16,FALSE)</f>
        <v>68.599999999999994</v>
      </c>
      <c r="BJ2171" s="6">
        <f>VLOOKUP($B2171,'[1]výnosy standard'!$A$1:$T$2200,17,FALSE)</f>
        <v>5.83</v>
      </c>
      <c r="BK2171" s="6">
        <f>VLOOKUP($B2171,'[1]výnosy standard'!$A$1:$T$2200,18,FALSE)</f>
        <v>5.83</v>
      </c>
      <c r="BL2171" s="6">
        <f>VLOOKUP($B2171,'[1]výnosy standard'!$A$1:$T$2200,19,FALSE)</f>
        <v>7.51</v>
      </c>
      <c r="BM2171" s="6">
        <f>VLOOKUP($B2171,'[1]výnosy standard'!$A$1:$T$2200,20,FALSE)</f>
        <v>0</v>
      </c>
      <c r="BN2171" s="6">
        <f>VLOOKUP(B2171,'[1]pšenice výnos'!$A$2:$E$2200,4)</f>
        <v>7.36</v>
      </c>
      <c r="BO2171" s="6">
        <f>VLOOKUP(B2171,[1]kukuřice!$A$2:$E$2200,5,FALSE)</f>
        <v>48.517249757180991</v>
      </c>
    </row>
    <row r="2172" spans="1:67" hidden="1" x14ac:dyDescent="0.25">
      <c r="A2172" s="7">
        <v>4363</v>
      </c>
      <c r="B2172" s="6" t="s">
        <v>184</v>
      </c>
      <c r="C2172" s="13">
        <v>398</v>
      </c>
      <c r="D2172" s="7">
        <v>41.51950779370226</v>
      </c>
      <c r="E2172" s="6" t="s">
        <v>14</v>
      </c>
      <c r="F2172" s="6" t="s">
        <v>28</v>
      </c>
      <c r="G2172" s="7">
        <v>41.51950779370226</v>
      </c>
      <c r="H2172" s="7">
        <v>40.431465111413324</v>
      </c>
      <c r="I2172" s="7">
        <v>40.431465111413324</v>
      </c>
      <c r="J2172" s="7">
        <v>3.5986823529411769</v>
      </c>
      <c r="K2172" s="14">
        <v>5.3306004600071599</v>
      </c>
      <c r="L2172" s="13">
        <v>16</v>
      </c>
      <c r="M2172" s="7">
        <v>6.126361174112934</v>
      </c>
      <c r="N2172" s="7">
        <v>0.15343536976705582</v>
      </c>
      <c r="O2172" s="7">
        <v>-1.731918107065983</v>
      </c>
      <c r="P2172" s="7">
        <v>6</v>
      </c>
      <c r="Q2172" s="7">
        <v>1</v>
      </c>
      <c r="R2172" s="7">
        <v>0</v>
      </c>
      <c r="S2172" s="15">
        <v>3.3916666666666702</v>
      </c>
      <c r="T2172" s="15">
        <v>6.1</v>
      </c>
      <c r="U2172" s="15">
        <v>5.8250000000000002</v>
      </c>
      <c r="V2172" s="16">
        <v>10.9</v>
      </c>
      <c r="W2172" s="16">
        <v>11.7</v>
      </c>
      <c r="X2172" s="17" t="e">
        <v>#NULL!</v>
      </c>
      <c r="Y2172" s="13">
        <v>5</v>
      </c>
      <c r="Z2172" s="16">
        <v>5.5</v>
      </c>
      <c r="AA2172" s="13">
        <v>12</v>
      </c>
      <c r="AB2172" s="15">
        <v>1.1000000000000001</v>
      </c>
      <c r="AC2172" s="15">
        <v>0.30000000000000099</v>
      </c>
      <c r="AD2172" s="15">
        <v>6.1749999999999998</v>
      </c>
      <c r="AE2172" s="15">
        <v>0.67500000000000004</v>
      </c>
      <c r="AF2172" s="7">
        <v>0</v>
      </c>
      <c r="AG2172" s="7">
        <v>0</v>
      </c>
      <c r="AH2172" s="7">
        <v>0</v>
      </c>
      <c r="AI2172" s="7">
        <v>0</v>
      </c>
      <c r="AJ2172" s="7">
        <v>0</v>
      </c>
      <c r="AK2172" s="7">
        <v>0</v>
      </c>
      <c r="AL2172" s="7">
        <v>0</v>
      </c>
      <c r="AM2172" s="7">
        <v>0</v>
      </c>
      <c r="AN2172" s="7">
        <v>0</v>
      </c>
      <c r="AO2172" s="7">
        <v>0</v>
      </c>
      <c r="AP2172" s="7">
        <v>0</v>
      </c>
      <c r="AQ2172" s="7">
        <v>0</v>
      </c>
      <c r="AR2172" s="7">
        <v>0</v>
      </c>
      <c r="AS2172" s="7">
        <v>0</v>
      </c>
      <c r="AT2172" s="7">
        <v>1</v>
      </c>
      <c r="AU2172" s="6">
        <f>VLOOKUP($B2172,'[1]výnosy standard'!$A$1:$T$2200,2,FALSE)</f>
        <v>0</v>
      </c>
      <c r="AV2172" s="6">
        <f>VLOOKUP($B2172,'[1]výnosy standard'!$A$1:$T$2200,3,FALSE)</f>
        <v>0</v>
      </c>
      <c r="AW2172" s="6">
        <f>VLOOKUP($B2172,'[1]výnosy standard'!$A$1:$T$2200,4,FALSE)</f>
        <v>0</v>
      </c>
      <c r="AX2172" s="6">
        <f>VLOOKUP($B2172,'[1]výnosy standard'!$A$1:$T$2200,5,FALSE)</f>
        <v>0</v>
      </c>
      <c r="AY2172" s="6">
        <f>VLOOKUP($B2172,'[1]výnosy standard'!$A$1:$T$2200,6,FALSE)</f>
        <v>0</v>
      </c>
      <c r="AZ2172" s="6">
        <f>VLOOKUP($B2172,'[1]výnosy standard'!$A$1:$T$2200,7,FALSE)</f>
        <v>0</v>
      </c>
      <c r="BA2172" s="6">
        <f>VLOOKUP($B2172,'[1]výnosy standard'!$A$1:$T$2200,8,FALSE)</f>
        <v>0</v>
      </c>
      <c r="BB2172" s="6">
        <f>VLOOKUP($B2172,'[1]výnosy standard'!$A$1:$T$2200,9,FALSE)</f>
        <v>5.72</v>
      </c>
      <c r="BC2172" s="6">
        <f>VLOOKUP($B2172,'[1]výnosy standard'!$A$1:$T$2200,10,FALSE)</f>
        <v>5.72</v>
      </c>
      <c r="BD2172" s="6">
        <f>VLOOKUP($B2172,'[1]výnosy standard'!$A$1:$T$2200,11,FALSE)</f>
        <v>2.99</v>
      </c>
      <c r="BE2172" s="6">
        <f>VLOOKUP($B2172,'[1]výnosy standard'!$A$1:$T$2200,12,FALSE)</f>
        <v>5.48</v>
      </c>
      <c r="BF2172" s="6">
        <f>VLOOKUP($B2172,'[1]výnosy standard'!$A$1:$T$2200,13,FALSE)</f>
        <v>0</v>
      </c>
      <c r="BG2172" s="6">
        <f>VLOOKUP($B2172,'[1]výnosy standard'!$A$1:$T$2200,14,FALSE)</f>
        <v>3.77</v>
      </c>
      <c r="BH2172" s="6">
        <f>VLOOKUP($B2172,'[1]výnosy standard'!$A$1:$T$2200,15,FALSE)</f>
        <v>0</v>
      </c>
      <c r="BI2172" s="6">
        <f>VLOOKUP($B2172,'[1]výnosy standard'!$A$1:$T$2200,16,FALSE)</f>
        <v>0</v>
      </c>
      <c r="BJ2172" s="6">
        <f>VLOOKUP($B2172,'[1]výnosy standard'!$A$1:$T$2200,17,FALSE)</f>
        <v>4.43</v>
      </c>
      <c r="BK2172" s="6">
        <f>VLOOKUP($B2172,'[1]výnosy standard'!$A$1:$T$2200,18,FALSE)</f>
        <v>4.43</v>
      </c>
      <c r="BL2172" s="6">
        <f>VLOOKUP($B2172,'[1]výnosy standard'!$A$1:$T$2200,19,FALSE)</f>
        <v>5.52</v>
      </c>
      <c r="BM2172" s="6">
        <f>VLOOKUP($B2172,'[1]výnosy standard'!$A$1:$T$2200,20,FALSE)</f>
        <v>0</v>
      </c>
      <c r="BN2172" s="6">
        <f>VLOOKUP(B2172,'[1]pšenice výnos'!$A$2:$E$2200,4)</f>
        <v>5.72</v>
      </c>
      <c r="BO2172" s="6">
        <f>VLOOKUP(B2172,[1]kukuřice!$A$2:$E$2200,5,FALSE)</f>
        <v>38.728204026541611</v>
      </c>
    </row>
    <row r="2173" spans="1:67" hidden="1" x14ac:dyDescent="0.25">
      <c r="A2173" s="7">
        <v>2482</v>
      </c>
      <c r="B2173" s="6" t="s">
        <v>210</v>
      </c>
      <c r="C2173" s="13">
        <v>527</v>
      </c>
      <c r="D2173" s="7">
        <v>41.548455353364368</v>
      </c>
      <c r="E2173" s="6" t="s">
        <v>14</v>
      </c>
      <c r="F2173" s="6" t="s">
        <v>28</v>
      </c>
      <c r="G2173" s="7">
        <v>41.548455353364368</v>
      </c>
      <c r="H2173" s="7">
        <v>41.548455353364368</v>
      </c>
      <c r="I2173" s="7">
        <v>41.548455353364368</v>
      </c>
      <c r="J2173" s="7">
        <v>4.726</v>
      </c>
      <c r="K2173" s="14">
        <v>6.0345901780112108</v>
      </c>
      <c r="L2173" s="13">
        <v>20</v>
      </c>
      <c r="M2173" s="7">
        <v>6.126361174112934</v>
      </c>
      <c r="N2173" s="7">
        <v>0.15343536976705582</v>
      </c>
      <c r="O2173" s="7">
        <v>-1.3085901780112108</v>
      </c>
      <c r="P2173" s="7">
        <v>6</v>
      </c>
      <c r="Q2173" s="7">
        <v>0</v>
      </c>
      <c r="R2173" s="7">
        <v>0</v>
      </c>
      <c r="S2173" s="15">
        <v>1.5</v>
      </c>
      <c r="T2173" s="15">
        <v>3.1466666666666701</v>
      </c>
      <c r="U2173" s="15">
        <v>5.7126763668430298</v>
      </c>
      <c r="V2173" s="16">
        <v>22.6</v>
      </c>
      <c r="W2173" s="16">
        <v>22.5</v>
      </c>
      <c r="X2173" s="13">
        <v>-1</v>
      </c>
      <c r="Y2173" s="13">
        <v>1</v>
      </c>
      <c r="Z2173" s="16">
        <v>3</v>
      </c>
      <c r="AA2173" s="13">
        <v>26</v>
      </c>
      <c r="AB2173" s="15">
        <v>3.4</v>
      </c>
      <c r="AC2173" s="15">
        <v>3.5</v>
      </c>
      <c r="AD2173" s="15">
        <v>4.0216666666666701</v>
      </c>
      <c r="AE2173" s="15">
        <v>1.0216666666666701</v>
      </c>
      <c r="AF2173" s="7">
        <v>0</v>
      </c>
      <c r="AG2173" s="7">
        <v>0</v>
      </c>
      <c r="AH2173" s="7">
        <v>0</v>
      </c>
      <c r="AI2173" s="7">
        <v>0</v>
      </c>
      <c r="AJ2173" s="7">
        <v>0</v>
      </c>
      <c r="AK2173" s="7">
        <v>0</v>
      </c>
      <c r="AL2173" s="7">
        <v>0</v>
      </c>
      <c r="AM2173" s="7">
        <v>0</v>
      </c>
      <c r="AN2173" s="7">
        <v>0</v>
      </c>
      <c r="AO2173" s="7">
        <v>0</v>
      </c>
      <c r="AP2173" s="7">
        <v>0</v>
      </c>
      <c r="AQ2173" s="7">
        <v>0</v>
      </c>
      <c r="AR2173" s="7">
        <v>0</v>
      </c>
      <c r="AS2173" s="7">
        <v>0</v>
      </c>
      <c r="AT2173" s="7">
        <v>1</v>
      </c>
      <c r="AU2173" s="6">
        <f>VLOOKUP($B2173,'[1]výnosy standard'!$A$1:$T$2200,2,FALSE)</f>
        <v>0</v>
      </c>
      <c r="AV2173" s="6">
        <f>VLOOKUP($B2173,'[1]výnosy standard'!$A$1:$T$2200,3,FALSE)</f>
        <v>0</v>
      </c>
      <c r="AW2173" s="6">
        <f>VLOOKUP($B2173,'[1]výnosy standard'!$A$1:$T$2200,4,FALSE)</f>
        <v>7.68</v>
      </c>
      <c r="AX2173" s="6">
        <f>VLOOKUP($B2173,'[1]výnosy standard'!$A$1:$T$2200,5,FALSE)</f>
        <v>4.76</v>
      </c>
      <c r="AY2173" s="6">
        <f>VLOOKUP($B2173,'[1]výnosy standard'!$A$1:$T$2200,6,FALSE)</f>
        <v>0.71</v>
      </c>
      <c r="AZ2173" s="6">
        <f>VLOOKUP($B2173,'[1]výnosy standard'!$A$1:$T$2200,7,FALSE)</f>
        <v>0</v>
      </c>
      <c r="BA2173" s="6">
        <f>VLOOKUP($B2173,'[1]výnosy standard'!$A$1:$T$2200,8,FALSE)</f>
        <v>0</v>
      </c>
      <c r="BB2173" s="6">
        <f>VLOOKUP($B2173,'[1]výnosy standard'!$A$1:$T$2200,9,FALSE)</f>
        <v>6.41</v>
      </c>
      <c r="BC2173" s="6">
        <f>VLOOKUP($B2173,'[1]výnosy standard'!$A$1:$T$2200,10,FALSE)</f>
        <v>6.41</v>
      </c>
      <c r="BD2173" s="6">
        <f>VLOOKUP($B2173,'[1]výnosy standard'!$A$1:$T$2200,11,FALSE)</f>
        <v>3.53</v>
      </c>
      <c r="BE2173" s="6">
        <f>VLOOKUP($B2173,'[1]výnosy standard'!$A$1:$T$2200,12,FALSE)</f>
        <v>0</v>
      </c>
      <c r="BF2173" s="6">
        <f>VLOOKUP($B2173,'[1]výnosy standard'!$A$1:$T$2200,13,FALSE)</f>
        <v>0</v>
      </c>
      <c r="BG2173" s="6">
        <f>VLOOKUP($B2173,'[1]výnosy standard'!$A$1:$T$2200,14,FALSE)</f>
        <v>0</v>
      </c>
      <c r="BH2173" s="6">
        <f>VLOOKUP($B2173,'[1]výnosy standard'!$A$1:$T$2200,15,FALSE)</f>
        <v>0</v>
      </c>
      <c r="BI2173" s="6">
        <f>VLOOKUP($B2173,'[1]výnosy standard'!$A$1:$T$2200,16,FALSE)</f>
        <v>62.45</v>
      </c>
      <c r="BJ2173" s="6">
        <f>VLOOKUP($B2173,'[1]výnosy standard'!$A$1:$T$2200,17,FALSE)</f>
        <v>4.68</v>
      </c>
      <c r="BK2173" s="6">
        <f>VLOOKUP($B2173,'[1]výnosy standard'!$A$1:$T$2200,18,FALSE)</f>
        <v>4.68</v>
      </c>
      <c r="BL2173" s="6">
        <f>VLOOKUP($B2173,'[1]výnosy standard'!$A$1:$T$2200,19,FALSE)</f>
        <v>6.05</v>
      </c>
      <c r="BM2173" s="6">
        <f>VLOOKUP($B2173,'[1]výnosy standard'!$A$1:$T$2200,20,FALSE)</f>
        <v>0</v>
      </c>
      <c r="BN2173" s="6">
        <f>VLOOKUP(B2173,'[1]pšenice výnos'!$A$2:$E$2200,4)</f>
        <v>6.41</v>
      </c>
      <c r="BO2173" s="6">
        <f>VLOOKUP(B2173,[1]kukuřice!$A$2:$E$2200,5,FALSE)</f>
        <v>36.473404001194176</v>
      </c>
    </row>
    <row r="2174" spans="1:67" hidden="1" x14ac:dyDescent="0.25">
      <c r="A2174" s="7">
        <v>2523</v>
      </c>
      <c r="B2174" s="6" t="s">
        <v>130</v>
      </c>
      <c r="C2174" s="13">
        <v>352</v>
      </c>
      <c r="D2174" s="7">
        <v>41.696794629147696</v>
      </c>
      <c r="E2174" s="6" t="s">
        <v>14</v>
      </c>
      <c r="F2174" s="6" t="s">
        <v>28</v>
      </c>
      <c r="G2174" s="7">
        <v>41.696794629147696</v>
      </c>
      <c r="H2174" s="7">
        <v>39.080459770114949</v>
      </c>
      <c r="I2174" s="7">
        <v>39.080459770114949</v>
      </c>
      <c r="J2174" s="7">
        <v>5.4247058823529404</v>
      </c>
      <c r="K2174" s="14">
        <v>6.4834298297224011</v>
      </c>
      <c r="L2174" s="13">
        <v>20</v>
      </c>
      <c r="M2174" s="7">
        <v>5.9633207488778721</v>
      </c>
      <c r="N2174" s="7">
        <v>-0.15950109080014527</v>
      </c>
      <c r="O2174" s="7">
        <v>-1.0587239473694607</v>
      </c>
      <c r="P2174" s="7">
        <v>5</v>
      </c>
      <c r="Q2174" s="7">
        <v>1</v>
      </c>
      <c r="R2174" s="7">
        <v>0</v>
      </c>
      <c r="S2174" s="15">
        <v>1.4027777777777799</v>
      </c>
      <c r="T2174" s="15">
        <v>2.4711111111111101</v>
      </c>
      <c r="U2174" s="15">
        <v>4.1950617283950598</v>
      </c>
      <c r="V2174" s="16">
        <v>16.2</v>
      </c>
      <c r="W2174" s="16">
        <v>20.9</v>
      </c>
      <c r="X2174" s="13">
        <v>-1</v>
      </c>
      <c r="Y2174" s="13">
        <v>2</v>
      </c>
      <c r="Z2174" s="16">
        <v>3.5</v>
      </c>
      <c r="AA2174" s="13">
        <v>22</v>
      </c>
      <c r="AB2174" s="15">
        <v>5.8</v>
      </c>
      <c r="AC2174" s="15">
        <v>1.1000000000000001</v>
      </c>
      <c r="AD2174" s="15">
        <v>2.7461111111111101</v>
      </c>
      <c r="AE2174" s="15">
        <v>-0.75388888888889005</v>
      </c>
      <c r="AF2174" s="7">
        <v>0</v>
      </c>
      <c r="AG2174" s="7">
        <v>0</v>
      </c>
      <c r="AH2174" s="7">
        <v>0</v>
      </c>
      <c r="AI2174" s="7">
        <v>0</v>
      </c>
      <c r="AJ2174" s="7">
        <v>0</v>
      </c>
      <c r="AK2174" s="7">
        <v>0</v>
      </c>
      <c r="AL2174" s="7">
        <v>0</v>
      </c>
      <c r="AM2174" s="7">
        <v>0</v>
      </c>
      <c r="AN2174" s="7">
        <v>0</v>
      </c>
      <c r="AO2174" s="7">
        <v>0</v>
      </c>
      <c r="AP2174" s="7">
        <v>0</v>
      </c>
      <c r="AQ2174" s="7">
        <v>0</v>
      </c>
      <c r="AR2174" s="7">
        <v>0</v>
      </c>
      <c r="AS2174" s="7">
        <v>0</v>
      </c>
      <c r="AT2174" s="7">
        <v>1</v>
      </c>
      <c r="AU2174" s="6">
        <f>VLOOKUP($B2174,'[1]výnosy standard'!$A$1:$T$2200,2,FALSE)</f>
        <v>28.17</v>
      </c>
      <c r="AV2174" s="6">
        <f>VLOOKUP($B2174,'[1]výnosy standard'!$A$1:$T$2200,3,FALSE)</f>
        <v>0</v>
      </c>
      <c r="AW2174" s="6">
        <f>VLOOKUP($B2174,'[1]výnosy standard'!$A$1:$T$2200,4,FALSE)</f>
        <v>8.14</v>
      </c>
      <c r="AX2174" s="6">
        <f>VLOOKUP($B2174,'[1]výnosy standard'!$A$1:$T$2200,5,FALSE)</f>
        <v>0</v>
      </c>
      <c r="AY2174" s="6">
        <f>VLOOKUP($B2174,'[1]výnosy standard'!$A$1:$T$2200,6,FALSE)</f>
        <v>1.03</v>
      </c>
      <c r="AZ2174" s="6">
        <f>VLOOKUP($B2174,'[1]výnosy standard'!$A$1:$T$2200,7,FALSE)</f>
        <v>0</v>
      </c>
      <c r="BA2174" s="6">
        <f>VLOOKUP($B2174,'[1]výnosy standard'!$A$1:$T$2200,8,FALSE)</f>
        <v>20.11</v>
      </c>
      <c r="BB2174" s="6">
        <f>VLOOKUP($B2174,'[1]výnosy standard'!$A$1:$T$2200,9,FALSE)</f>
        <v>7.38</v>
      </c>
      <c r="BC2174" s="6">
        <f>VLOOKUP($B2174,'[1]výnosy standard'!$A$1:$T$2200,10,FALSE)</f>
        <v>7.38</v>
      </c>
      <c r="BD2174" s="6">
        <f>VLOOKUP($B2174,'[1]výnosy standard'!$A$1:$T$2200,11,FALSE)</f>
        <v>3.62</v>
      </c>
      <c r="BE2174" s="6">
        <f>VLOOKUP($B2174,'[1]výnosy standard'!$A$1:$T$2200,12,FALSE)</f>
        <v>0</v>
      </c>
      <c r="BF2174" s="6">
        <f>VLOOKUP($B2174,'[1]výnosy standard'!$A$1:$T$2200,13,FALSE)</f>
        <v>0</v>
      </c>
      <c r="BG2174" s="6">
        <f>VLOOKUP($B2174,'[1]výnosy standard'!$A$1:$T$2200,14,FALSE)</f>
        <v>0</v>
      </c>
      <c r="BH2174" s="6">
        <f>VLOOKUP($B2174,'[1]výnosy standard'!$A$1:$T$2200,15,FALSE)</f>
        <v>0</v>
      </c>
      <c r="BI2174" s="6">
        <f>VLOOKUP($B2174,'[1]výnosy standard'!$A$1:$T$2200,16,FALSE)</f>
        <v>72.05</v>
      </c>
      <c r="BJ2174" s="6">
        <f>VLOOKUP($B2174,'[1]výnosy standard'!$A$1:$T$2200,17,FALSE)</f>
        <v>5.89</v>
      </c>
      <c r="BK2174" s="6">
        <f>VLOOKUP($B2174,'[1]výnosy standard'!$A$1:$T$2200,18,FALSE)</f>
        <v>5.89</v>
      </c>
      <c r="BL2174" s="6">
        <f>VLOOKUP($B2174,'[1]výnosy standard'!$A$1:$T$2200,19,FALSE)</f>
        <v>6.97</v>
      </c>
      <c r="BM2174" s="6">
        <f>VLOOKUP($B2174,'[1]výnosy standard'!$A$1:$T$2200,20,FALSE)</f>
        <v>0</v>
      </c>
      <c r="BN2174" s="6">
        <f>VLOOKUP(B2174,'[1]pšenice výnos'!$A$2:$E$2200,4)</f>
        <v>7.38</v>
      </c>
      <c r="BO2174" s="6">
        <f>VLOOKUP(B2174,[1]kukuřice!$A$2:$E$2200,5,FALSE)</f>
        <v>46.768164145287535</v>
      </c>
    </row>
    <row r="2175" spans="1:67" hidden="1" x14ac:dyDescent="0.25">
      <c r="A2175" s="7">
        <v>1846</v>
      </c>
      <c r="B2175" s="6" t="s">
        <v>140</v>
      </c>
      <c r="C2175" s="13">
        <v>140</v>
      </c>
      <c r="D2175" s="7">
        <v>41.792281443134755</v>
      </c>
      <c r="E2175" s="6" t="s">
        <v>14</v>
      </c>
      <c r="F2175" s="6" t="s">
        <v>28</v>
      </c>
      <c r="G2175" s="7">
        <v>41.792281443134755</v>
      </c>
      <c r="H2175" s="7">
        <v>37.716743275838525</v>
      </c>
      <c r="I2175" s="7">
        <v>37.716743275838525</v>
      </c>
      <c r="J2175" s="7">
        <v>5.1701176470588237</v>
      </c>
      <c r="K2175" s="14">
        <v>7.1016270579202461</v>
      </c>
      <c r="L2175" s="13">
        <v>10</v>
      </c>
      <c r="M2175" s="7">
        <v>5.9633207488778721</v>
      </c>
      <c r="N2175" s="7">
        <v>-0.15950109080014527</v>
      </c>
      <c r="O2175" s="7">
        <v>-1.9315094108614224</v>
      </c>
      <c r="P2175" s="7">
        <v>0</v>
      </c>
      <c r="Q2175" s="7">
        <v>8</v>
      </c>
      <c r="R2175" s="7">
        <v>0</v>
      </c>
      <c r="S2175" s="17" t="e">
        <v>#NULL!</v>
      </c>
      <c r="T2175" s="17" t="e">
        <v>#NULL!</v>
      </c>
      <c r="U2175" s="17" t="e">
        <v>#NULL!</v>
      </c>
      <c r="V2175" s="17" t="e">
        <v>#NULL!</v>
      </c>
      <c r="W2175" s="17" t="e">
        <v>#NULL!</v>
      </c>
      <c r="X2175" s="17" t="e">
        <v>#NULL!</v>
      </c>
      <c r="Y2175" s="17" t="e">
        <v>#NULL!</v>
      </c>
      <c r="Z2175" s="17" t="e">
        <v>#NULL!</v>
      </c>
      <c r="AA2175" s="17" t="e">
        <v>#NULL!</v>
      </c>
      <c r="AB2175" s="17" t="e">
        <v>#NULL!</v>
      </c>
      <c r="AC2175" s="17" t="e">
        <v>#NULL!</v>
      </c>
      <c r="AD2175" s="17" t="e">
        <v>#NULL!</v>
      </c>
      <c r="AE2175" s="17" t="e">
        <v>#NULL!</v>
      </c>
      <c r="AF2175" s="7">
        <v>0</v>
      </c>
      <c r="AG2175" s="7">
        <v>0</v>
      </c>
      <c r="AH2175" s="7">
        <v>0</v>
      </c>
      <c r="AI2175" s="7">
        <v>0</v>
      </c>
      <c r="AJ2175" s="7">
        <v>0</v>
      </c>
      <c r="AK2175" s="7">
        <v>0</v>
      </c>
      <c r="AL2175" s="7">
        <v>0</v>
      </c>
      <c r="AM2175" s="7">
        <v>0</v>
      </c>
      <c r="AN2175" s="7">
        <v>0</v>
      </c>
      <c r="AO2175" s="7">
        <v>0</v>
      </c>
      <c r="AP2175" s="7">
        <v>0</v>
      </c>
      <c r="AQ2175" s="7">
        <v>0</v>
      </c>
      <c r="AR2175" s="7">
        <v>0</v>
      </c>
      <c r="AS2175" s="7">
        <v>0</v>
      </c>
      <c r="AT2175" s="7">
        <v>1</v>
      </c>
      <c r="AU2175" s="6">
        <f>VLOOKUP($B2175,'[1]výnosy standard'!$A$1:$T$2200,2,FALSE)</f>
        <v>0</v>
      </c>
      <c r="AV2175" s="6">
        <f>VLOOKUP($B2175,'[1]výnosy standard'!$A$1:$T$2200,3,FALSE)</f>
        <v>0</v>
      </c>
      <c r="AW2175" s="6">
        <f>VLOOKUP($B2175,'[1]výnosy standard'!$A$1:$T$2200,4,FALSE)</f>
        <v>8.07</v>
      </c>
      <c r="AX2175" s="6">
        <f>VLOOKUP($B2175,'[1]výnosy standard'!$A$1:$T$2200,5,FALSE)</f>
        <v>0</v>
      </c>
      <c r="AY2175" s="6">
        <f>VLOOKUP($B2175,'[1]výnosy standard'!$A$1:$T$2200,6,FALSE)</f>
        <v>0.87</v>
      </c>
      <c r="AZ2175" s="6">
        <f>VLOOKUP($B2175,'[1]výnosy standard'!$A$1:$T$2200,7,FALSE)</f>
        <v>0</v>
      </c>
      <c r="BA2175" s="6">
        <f>VLOOKUP($B2175,'[1]výnosy standard'!$A$1:$T$2200,8,FALSE)</f>
        <v>20.82</v>
      </c>
      <c r="BB2175" s="6">
        <f>VLOOKUP($B2175,'[1]výnosy standard'!$A$1:$T$2200,9,FALSE)</f>
        <v>6.81</v>
      </c>
      <c r="BC2175" s="6">
        <f>VLOOKUP($B2175,'[1]výnosy standard'!$A$1:$T$2200,10,FALSE)</f>
        <v>6.81</v>
      </c>
      <c r="BD2175" s="6">
        <f>VLOOKUP($B2175,'[1]výnosy standard'!$A$1:$T$2200,11,FALSE)</f>
        <v>3.63</v>
      </c>
      <c r="BE2175" s="6">
        <f>VLOOKUP($B2175,'[1]výnosy standard'!$A$1:$T$2200,12,FALSE)</f>
        <v>6.83</v>
      </c>
      <c r="BF2175" s="6">
        <f>VLOOKUP($B2175,'[1]výnosy standard'!$A$1:$T$2200,13,FALSE)</f>
        <v>0</v>
      </c>
      <c r="BG2175" s="6">
        <f>VLOOKUP($B2175,'[1]výnosy standard'!$A$1:$T$2200,14,FALSE)</f>
        <v>0</v>
      </c>
      <c r="BH2175" s="6">
        <f>VLOOKUP($B2175,'[1]výnosy standard'!$A$1:$T$2200,15,FALSE)</f>
        <v>0</v>
      </c>
      <c r="BI2175" s="6">
        <f>VLOOKUP($B2175,'[1]výnosy standard'!$A$1:$T$2200,16,FALSE)</f>
        <v>60.74</v>
      </c>
      <c r="BJ2175" s="6">
        <f>VLOOKUP($B2175,'[1]výnosy standard'!$A$1:$T$2200,17,FALSE)</f>
        <v>5.19</v>
      </c>
      <c r="BK2175" s="6">
        <f>VLOOKUP($B2175,'[1]výnosy standard'!$A$1:$T$2200,18,FALSE)</f>
        <v>5.19</v>
      </c>
      <c r="BL2175" s="6">
        <f>VLOOKUP($B2175,'[1]výnosy standard'!$A$1:$T$2200,19,FALSE)</f>
        <v>6.22</v>
      </c>
      <c r="BM2175" s="6">
        <f>VLOOKUP($B2175,'[1]výnosy standard'!$A$1:$T$2200,20,FALSE)</f>
        <v>0</v>
      </c>
      <c r="BN2175" s="6">
        <f>VLOOKUP(B2175,'[1]pšenice výnos'!$A$2:$E$2200,4)</f>
        <v>6.81</v>
      </c>
      <c r="BO2175" s="6">
        <f>VLOOKUP(B2175,[1]kukuřice!$A$2:$E$2200,5,FALSE)</f>
        <v>36.008388998337558</v>
      </c>
    </row>
    <row r="2176" spans="1:67" hidden="1" x14ac:dyDescent="0.25">
      <c r="A2176" s="7">
        <v>4263</v>
      </c>
      <c r="B2176" s="6" t="s">
        <v>222</v>
      </c>
      <c r="C2176" s="13">
        <v>1</v>
      </c>
      <c r="D2176" s="7">
        <v>41.985730983814847</v>
      </c>
      <c r="E2176" s="6" t="s">
        <v>14</v>
      </c>
      <c r="F2176" s="6" t="s">
        <v>28</v>
      </c>
      <c r="G2176" s="7">
        <v>41.985730983814847</v>
      </c>
      <c r="H2176" s="7">
        <v>39.933988841628462</v>
      </c>
      <c r="I2176" s="7">
        <v>39.933988841628462</v>
      </c>
      <c r="J2176" s="7">
        <v>4.2595294117647056</v>
      </c>
      <c r="K2176" s="14">
        <v>5.3062887366854783</v>
      </c>
      <c r="L2176" s="13">
        <v>10</v>
      </c>
      <c r="M2176" s="7">
        <v>5.9633207488778721</v>
      </c>
      <c r="N2176" s="7">
        <v>-0.15950109080014527</v>
      </c>
      <c r="O2176" s="7">
        <v>-1.0467593249207727</v>
      </c>
      <c r="P2176" s="7">
        <v>4</v>
      </c>
      <c r="Q2176" s="7">
        <v>3</v>
      </c>
      <c r="R2176" s="7">
        <v>0</v>
      </c>
      <c r="S2176" s="15">
        <v>1.1395833333333301</v>
      </c>
      <c r="T2176" s="15">
        <v>2.7433333333333301</v>
      </c>
      <c r="U2176" s="15">
        <v>4.1179573512906797</v>
      </c>
      <c r="V2176" s="16">
        <v>17.2</v>
      </c>
      <c r="W2176" s="16">
        <v>15.4</v>
      </c>
      <c r="X2176" s="13">
        <v>-1</v>
      </c>
      <c r="Y2176" s="13">
        <v>3</v>
      </c>
      <c r="Z2176" s="16">
        <v>4</v>
      </c>
      <c r="AA2176" s="13">
        <v>17</v>
      </c>
      <c r="AB2176" s="15">
        <v>-0.19999999999999901</v>
      </c>
      <c r="AC2176" s="17" t="e">
        <v>#NULL!</v>
      </c>
      <c r="AD2176" s="17" t="e">
        <v>#NULL!</v>
      </c>
      <c r="AE2176" s="17" t="e">
        <v>#NULL!</v>
      </c>
      <c r="AF2176" s="7">
        <v>0</v>
      </c>
      <c r="AG2176" s="7">
        <v>0</v>
      </c>
      <c r="AH2176" s="7">
        <v>0</v>
      </c>
      <c r="AI2176" s="7">
        <v>0</v>
      </c>
      <c r="AJ2176" s="7">
        <v>0</v>
      </c>
      <c r="AK2176" s="7">
        <v>0</v>
      </c>
      <c r="AL2176" s="7">
        <v>0</v>
      </c>
      <c r="AM2176" s="7">
        <v>0</v>
      </c>
      <c r="AN2176" s="7">
        <v>0</v>
      </c>
      <c r="AO2176" s="7">
        <v>0</v>
      </c>
      <c r="AP2176" s="7">
        <v>0</v>
      </c>
      <c r="AQ2176" s="7">
        <v>0</v>
      </c>
      <c r="AR2176" s="7">
        <v>0</v>
      </c>
      <c r="AS2176" s="7">
        <v>0</v>
      </c>
      <c r="AT2176" s="7">
        <v>1</v>
      </c>
      <c r="AU2176" s="6">
        <f>VLOOKUP($B2176,'[1]výnosy standard'!$A$1:$T$2200,2,FALSE)</f>
        <v>0</v>
      </c>
      <c r="AV2176" s="6">
        <f>VLOOKUP($B2176,'[1]výnosy standard'!$A$1:$T$2200,3,FALSE)</f>
        <v>0</v>
      </c>
      <c r="AW2176" s="6">
        <f>VLOOKUP($B2176,'[1]výnosy standard'!$A$1:$T$2200,4,FALSE)</f>
        <v>0</v>
      </c>
      <c r="AX2176" s="6">
        <f>VLOOKUP($B2176,'[1]výnosy standard'!$A$1:$T$2200,5,FALSE)</f>
        <v>0</v>
      </c>
      <c r="AY2176" s="6">
        <f>VLOOKUP($B2176,'[1]výnosy standard'!$A$1:$T$2200,6,FALSE)</f>
        <v>0</v>
      </c>
      <c r="AZ2176" s="6">
        <f>VLOOKUP($B2176,'[1]výnosy standard'!$A$1:$T$2200,7,FALSE)</f>
        <v>0</v>
      </c>
      <c r="BA2176" s="6">
        <f>VLOOKUP($B2176,'[1]výnosy standard'!$A$1:$T$2200,8,FALSE)</f>
        <v>0</v>
      </c>
      <c r="BB2176" s="6">
        <f>VLOOKUP($B2176,'[1]výnosy standard'!$A$1:$T$2200,9,FALSE)</f>
        <v>5.9</v>
      </c>
      <c r="BC2176" s="6">
        <f>VLOOKUP($B2176,'[1]výnosy standard'!$A$1:$T$2200,10,FALSE)</f>
        <v>5.9</v>
      </c>
      <c r="BD2176" s="6">
        <f>VLOOKUP($B2176,'[1]výnosy standard'!$A$1:$T$2200,11,FALSE)</f>
        <v>3.09</v>
      </c>
      <c r="BE2176" s="6">
        <f>VLOOKUP($B2176,'[1]výnosy standard'!$A$1:$T$2200,12,FALSE)</f>
        <v>5.47</v>
      </c>
      <c r="BF2176" s="6">
        <f>VLOOKUP($B2176,'[1]výnosy standard'!$A$1:$T$2200,13,FALSE)</f>
        <v>0</v>
      </c>
      <c r="BG2176" s="6">
        <f>VLOOKUP($B2176,'[1]výnosy standard'!$A$1:$T$2200,14,FALSE)</f>
        <v>0</v>
      </c>
      <c r="BH2176" s="6">
        <f>VLOOKUP($B2176,'[1]výnosy standard'!$A$1:$T$2200,15,FALSE)</f>
        <v>0</v>
      </c>
      <c r="BI2176" s="6">
        <f>VLOOKUP($B2176,'[1]výnosy standard'!$A$1:$T$2200,16,FALSE)</f>
        <v>0</v>
      </c>
      <c r="BJ2176" s="6">
        <f>VLOOKUP($B2176,'[1]výnosy standard'!$A$1:$T$2200,17,FALSE)</f>
        <v>4.3</v>
      </c>
      <c r="BK2176" s="6">
        <f>VLOOKUP($B2176,'[1]výnosy standard'!$A$1:$T$2200,18,FALSE)</f>
        <v>4.3</v>
      </c>
      <c r="BL2176" s="6">
        <f>VLOOKUP($B2176,'[1]výnosy standard'!$A$1:$T$2200,19,FALSE)</f>
        <v>5.43</v>
      </c>
      <c r="BM2176" s="6">
        <f>VLOOKUP($B2176,'[1]výnosy standard'!$A$1:$T$2200,20,FALSE)</f>
        <v>0</v>
      </c>
      <c r="BN2176" s="6">
        <f>VLOOKUP(B2176,'[1]pšenice výnos'!$A$2:$E$2200,4)</f>
        <v>5.9</v>
      </c>
      <c r="BO2176" s="6">
        <f>VLOOKUP(B2176,[1]kukuřice!$A$2:$E$2200,5,FALSE)</f>
        <v>37.206372660766455</v>
      </c>
    </row>
    <row r="2177" spans="1:67" hidden="1" x14ac:dyDescent="0.25">
      <c r="A2177" s="7">
        <v>2642</v>
      </c>
      <c r="B2177" s="6" t="s">
        <v>143</v>
      </c>
      <c r="C2177" s="13">
        <v>355</v>
      </c>
      <c r="D2177" s="7">
        <v>42.350429963691958</v>
      </c>
      <c r="E2177" s="6" t="s">
        <v>14</v>
      </c>
      <c r="F2177" s="6" t="s">
        <v>28</v>
      </c>
      <c r="G2177" s="7">
        <v>42.350429963691958</v>
      </c>
      <c r="H2177" s="7">
        <v>28.855341104528954</v>
      </c>
      <c r="I2177" s="7">
        <v>28.855341104528954</v>
      </c>
      <c r="J2177" s="7">
        <v>5.2329999999999997</v>
      </c>
      <c r="K2177" s="14">
        <v>6.9606944604762129</v>
      </c>
      <c r="L2177" s="13">
        <v>24</v>
      </c>
      <c r="M2177" s="7">
        <v>6.126361174112934</v>
      </c>
      <c r="N2177" s="7">
        <v>0.15343536976705582</v>
      </c>
      <c r="O2177" s="7">
        <v>-1.7276944604762132</v>
      </c>
      <c r="P2177" s="7">
        <v>8</v>
      </c>
      <c r="Q2177" s="7">
        <v>0</v>
      </c>
      <c r="R2177" s="7">
        <v>0</v>
      </c>
      <c r="S2177" s="15">
        <v>0.84833333333333305</v>
      </c>
      <c r="T2177" s="15">
        <v>2.5493333333333301</v>
      </c>
      <c r="U2177" s="15">
        <v>5.0340740740740699</v>
      </c>
      <c r="V2177" s="16">
        <v>16.399999999999999</v>
      </c>
      <c r="W2177" s="16">
        <v>14.8</v>
      </c>
      <c r="X2177" s="13">
        <v>-1</v>
      </c>
      <c r="Y2177" s="13">
        <v>2</v>
      </c>
      <c r="Z2177" s="16">
        <v>3.5</v>
      </c>
      <c r="AA2177" s="13">
        <v>22</v>
      </c>
      <c r="AB2177" s="15">
        <v>5.6</v>
      </c>
      <c r="AC2177" s="15">
        <v>7.2</v>
      </c>
      <c r="AD2177" s="15">
        <v>4.3493333333333304</v>
      </c>
      <c r="AE2177" s="15">
        <v>0.84933333333333005</v>
      </c>
      <c r="AF2177" s="7">
        <v>0</v>
      </c>
      <c r="AG2177" s="7">
        <v>0</v>
      </c>
      <c r="AH2177" s="7">
        <v>0</v>
      </c>
      <c r="AI2177" s="7">
        <v>0</v>
      </c>
      <c r="AJ2177" s="7">
        <v>0</v>
      </c>
      <c r="AK2177" s="7">
        <v>0</v>
      </c>
      <c r="AL2177" s="7">
        <v>0</v>
      </c>
      <c r="AM2177" s="7">
        <v>0</v>
      </c>
      <c r="AN2177" s="7">
        <v>0</v>
      </c>
      <c r="AO2177" s="7">
        <v>0</v>
      </c>
      <c r="AP2177" s="7">
        <v>0</v>
      </c>
      <c r="AQ2177" s="7">
        <v>0</v>
      </c>
      <c r="AR2177" s="7">
        <v>0</v>
      </c>
      <c r="AS2177" s="7">
        <v>0</v>
      </c>
      <c r="AT2177" s="7">
        <v>1</v>
      </c>
      <c r="AU2177" s="6">
        <f>VLOOKUP($B2177,'[1]výnosy standard'!$A$1:$T$2200,2,FALSE)</f>
        <v>0</v>
      </c>
      <c r="AV2177" s="6">
        <f>VLOOKUP($B2177,'[1]výnosy standard'!$A$1:$T$2200,3,FALSE)</f>
        <v>0</v>
      </c>
      <c r="AW2177" s="6">
        <f>VLOOKUP($B2177,'[1]výnosy standard'!$A$1:$T$2200,4,FALSE)</f>
        <v>0</v>
      </c>
      <c r="AX2177" s="6">
        <f>VLOOKUP($B2177,'[1]výnosy standard'!$A$1:$T$2200,5,FALSE)</f>
        <v>0</v>
      </c>
      <c r="AY2177" s="6">
        <f>VLOOKUP($B2177,'[1]výnosy standard'!$A$1:$T$2200,6,FALSE)</f>
        <v>0</v>
      </c>
      <c r="AZ2177" s="6">
        <f>VLOOKUP($B2177,'[1]výnosy standard'!$A$1:$T$2200,7,FALSE)</f>
        <v>0</v>
      </c>
      <c r="BA2177" s="6">
        <f>VLOOKUP($B2177,'[1]výnosy standard'!$A$1:$T$2200,8,FALSE)</f>
        <v>0</v>
      </c>
      <c r="BB2177" s="6">
        <f>VLOOKUP($B2177,'[1]výnosy standard'!$A$1:$T$2200,9,FALSE)</f>
        <v>6.88</v>
      </c>
      <c r="BC2177" s="6">
        <f>VLOOKUP($B2177,'[1]výnosy standard'!$A$1:$T$2200,10,FALSE)</f>
        <v>6.88</v>
      </c>
      <c r="BD2177" s="6">
        <f>VLOOKUP($B2177,'[1]výnosy standard'!$A$1:$T$2200,11,FALSE)</f>
        <v>3.73</v>
      </c>
      <c r="BE2177" s="6">
        <f>VLOOKUP($B2177,'[1]výnosy standard'!$A$1:$T$2200,12,FALSE)</f>
        <v>6.12</v>
      </c>
      <c r="BF2177" s="6">
        <f>VLOOKUP($B2177,'[1]výnosy standard'!$A$1:$T$2200,13,FALSE)</f>
        <v>0</v>
      </c>
      <c r="BG2177" s="6">
        <f>VLOOKUP($B2177,'[1]výnosy standard'!$A$1:$T$2200,14,FALSE)</f>
        <v>0</v>
      </c>
      <c r="BH2177" s="6">
        <f>VLOOKUP($B2177,'[1]výnosy standard'!$A$1:$T$2200,15,FALSE)</f>
        <v>0</v>
      </c>
      <c r="BI2177" s="6">
        <f>VLOOKUP($B2177,'[1]výnosy standard'!$A$1:$T$2200,16,FALSE)</f>
        <v>0</v>
      </c>
      <c r="BJ2177" s="6">
        <f>VLOOKUP($B2177,'[1]výnosy standard'!$A$1:$T$2200,17,FALSE)</f>
        <v>5.55</v>
      </c>
      <c r="BK2177" s="6">
        <f>VLOOKUP($B2177,'[1]výnosy standard'!$A$1:$T$2200,18,FALSE)</f>
        <v>5.55</v>
      </c>
      <c r="BL2177" s="6">
        <f>VLOOKUP($B2177,'[1]výnosy standard'!$A$1:$T$2200,19,FALSE)</f>
        <v>6.42</v>
      </c>
      <c r="BM2177" s="6">
        <f>VLOOKUP($B2177,'[1]výnosy standard'!$A$1:$T$2200,20,FALSE)</f>
        <v>0</v>
      </c>
      <c r="BN2177" s="6">
        <f>VLOOKUP(B2177,'[1]pšenice výnos'!$A$2:$E$2200,4)</f>
        <v>6.88</v>
      </c>
      <c r="BO2177" s="6">
        <f>VLOOKUP(B2177,[1]kukuřice!$A$2:$E$2200,5,FALSE)</f>
        <v>46.747194914373758</v>
      </c>
    </row>
    <row r="2178" spans="1:67" hidden="1" x14ac:dyDescent="0.25">
      <c r="A2178" s="7">
        <v>2029</v>
      </c>
      <c r="B2178" s="6" t="s">
        <v>153</v>
      </c>
      <c r="C2178" s="13">
        <v>265</v>
      </c>
      <c r="D2178" s="7">
        <v>42.354464255222702</v>
      </c>
      <c r="E2178" s="6" t="s">
        <v>14</v>
      </c>
      <c r="F2178" s="6" t="s">
        <v>28</v>
      </c>
      <c r="G2178" s="7">
        <v>42.354464255222702</v>
      </c>
      <c r="H2178" s="7">
        <v>29.687708590109374</v>
      </c>
      <c r="I2178" s="7">
        <v>29.687708590109374</v>
      </c>
      <c r="J2178" s="7">
        <v>4.5473364705882355</v>
      </c>
      <c r="K2178" s="14">
        <v>4.9199780967572408</v>
      </c>
      <c r="L2178" s="13">
        <v>30</v>
      </c>
      <c r="M2178" s="7">
        <v>6.126361174112934</v>
      </c>
      <c r="N2178" s="7">
        <v>0.15343536976705582</v>
      </c>
      <c r="O2178" s="7">
        <v>-0.37264162616900531</v>
      </c>
      <c r="P2178" s="7">
        <v>6</v>
      </c>
      <c r="Q2178" s="7">
        <v>0</v>
      </c>
      <c r="R2178" s="7">
        <v>0</v>
      </c>
      <c r="S2178" s="17" t="e">
        <v>#NULL!</v>
      </c>
      <c r="T2178" s="17" t="e">
        <v>#NULL!</v>
      </c>
      <c r="U2178" s="17" t="e">
        <v>#NULL!</v>
      </c>
      <c r="V2178" s="17" t="e">
        <v>#NULL!</v>
      </c>
      <c r="W2178" s="17" t="e">
        <v>#NULL!</v>
      </c>
      <c r="X2178" s="17" t="e">
        <v>#NULL!</v>
      </c>
      <c r="Y2178" s="17" t="e">
        <v>#NULL!</v>
      </c>
      <c r="Z2178" s="17" t="e">
        <v>#NULL!</v>
      </c>
      <c r="AA2178" s="17" t="e">
        <v>#NULL!</v>
      </c>
      <c r="AB2178" s="17" t="e">
        <v>#NULL!</v>
      </c>
      <c r="AC2178" s="17" t="e">
        <v>#NULL!</v>
      </c>
      <c r="AD2178" s="17" t="e">
        <v>#NULL!</v>
      </c>
      <c r="AE2178" s="17" t="e">
        <v>#NULL!</v>
      </c>
      <c r="AF2178" s="7">
        <v>0</v>
      </c>
      <c r="AG2178" s="7">
        <v>0</v>
      </c>
      <c r="AH2178" s="7">
        <v>0</v>
      </c>
      <c r="AI2178" s="7">
        <v>0</v>
      </c>
      <c r="AJ2178" s="7">
        <v>0</v>
      </c>
      <c r="AK2178" s="7">
        <v>0</v>
      </c>
      <c r="AL2178" s="7">
        <v>0</v>
      </c>
      <c r="AM2178" s="7">
        <v>0</v>
      </c>
      <c r="AN2178" s="7">
        <v>0</v>
      </c>
      <c r="AO2178" s="7">
        <v>0</v>
      </c>
      <c r="AP2178" s="7">
        <v>0</v>
      </c>
      <c r="AQ2178" s="7">
        <v>0</v>
      </c>
      <c r="AR2178" s="7">
        <v>0</v>
      </c>
      <c r="AS2178" s="7">
        <v>0</v>
      </c>
      <c r="AT2178" s="7">
        <v>1</v>
      </c>
      <c r="AU2178" s="6">
        <f>VLOOKUP($B2178,'[1]výnosy standard'!$A$1:$T$2200,2,FALSE)</f>
        <v>0</v>
      </c>
      <c r="AV2178" s="6">
        <f>VLOOKUP($B2178,'[1]výnosy standard'!$A$1:$T$2200,3,FALSE)</f>
        <v>0</v>
      </c>
      <c r="AW2178" s="6">
        <f>VLOOKUP($B2178,'[1]výnosy standard'!$A$1:$T$2200,4,FALSE)</f>
        <v>0</v>
      </c>
      <c r="AX2178" s="6">
        <f>VLOOKUP($B2178,'[1]výnosy standard'!$A$1:$T$2200,5,FALSE)</f>
        <v>0</v>
      </c>
      <c r="AY2178" s="6">
        <f>VLOOKUP($B2178,'[1]výnosy standard'!$A$1:$T$2200,6,FALSE)</f>
        <v>0</v>
      </c>
      <c r="AZ2178" s="6">
        <f>VLOOKUP($B2178,'[1]výnosy standard'!$A$1:$T$2200,7,FALSE)</f>
        <v>0</v>
      </c>
      <c r="BA2178" s="6">
        <f>VLOOKUP($B2178,'[1]výnosy standard'!$A$1:$T$2200,8,FALSE)</f>
        <v>0</v>
      </c>
      <c r="BB2178" s="6">
        <f>VLOOKUP($B2178,'[1]výnosy standard'!$A$1:$T$2200,9,FALSE)</f>
        <v>5.76</v>
      </c>
      <c r="BC2178" s="6">
        <f>VLOOKUP($B2178,'[1]výnosy standard'!$A$1:$T$2200,10,FALSE)</f>
        <v>5.76</v>
      </c>
      <c r="BD2178" s="6">
        <f>VLOOKUP($B2178,'[1]výnosy standard'!$A$1:$T$2200,11,FALSE)</f>
        <v>3.33</v>
      </c>
      <c r="BE2178" s="6">
        <f>VLOOKUP($B2178,'[1]výnosy standard'!$A$1:$T$2200,12,FALSE)</f>
        <v>4.59</v>
      </c>
      <c r="BF2178" s="6">
        <f>VLOOKUP($B2178,'[1]výnosy standard'!$A$1:$T$2200,13,FALSE)</f>
        <v>0</v>
      </c>
      <c r="BG2178" s="6">
        <f>VLOOKUP($B2178,'[1]výnosy standard'!$A$1:$T$2200,14,FALSE)</f>
        <v>0</v>
      </c>
      <c r="BH2178" s="6">
        <f>VLOOKUP($B2178,'[1]výnosy standard'!$A$1:$T$2200,15,FALSE)</f>
        <v>0</v>
      </c>
      <c r="BI2178" s="6">
        <f>VLOOKUP($B2178,'[1]výnosy standard'!$A$1:$T$2200,16,FALSE)</f>
        <v>0</v>
      </c>
      <c r="BJ2178" s="6">
        <f>VLOOKUP($B2178,'[1]výnosy standard'!$A$1:$T$2200,17,FALSE)</f>
        <v>4.3899999999999997</v>
      </c>
      <c r="BK2178" s="6">
        <f>VLOOKUP($B2178,'[1]výnosy standard'!$A$1:$T$2200,18,FALSE)</f>
        <v>4.3899999999999997</v>
      </c>
      <c r="BL2178" s="6">
        <f>VLOOKUP($B2178,'[1]výnosy standard'!$A$1:$T$2200,19,FALSE)</f>
        <v>5.5</v>
      </c>
      <c r="BM2178" s="6">
        <f>VLOOKUP($B2178,'[1]výnosy standard'!$A$1:$T$2200,20,FALSE)</f>
        <v>0</v>
      </c>
      <c r="BN2178" s="6">
        <f>VLOOKUP(B2178,'[1]pšenice výnos'!$A$2:$E$2200,4)</f>
        <v>5.76</v>
      </c>
      <c r="BO2178" s="6">
        <f>VLOOKUP(B2178,[1]kukuřice!$A$2:$E$2200,5,FALSE)</f>
        <v>39.303309162886016</v>
      </c>
    </row>
    <row r="2179" spans="1:67" hidden="1" x14ac:dyDescent="0.25">
      <c r="A2179" s="7">
        <v>1766</v>
      </c>
      <c r="B2179" s="6" t="s">
        <v>123</v>
      </c>
      <c r="C2179" s="13">
        <v>478</v>
      </c>
      <c r="D2179" s="7">
        <v>42.360107790697676</v>
      </c>
      <c r="E2179" s="6" t="s">
        <v>14</v>
      </c>
      <c r="F2179" s="6" t="s">
        <v>28</v>
      </c>
      <c r="G2179" s="7">
        <v>42.360107790697676</v>
      </c>
      <c r="H2179" s="7">
        <v>27.50252780586451</v>
      </c>
      <c r="I2179" s="7">
        <v>27.50252780586451</v>
      </c>
      <c r="J2179" s="7">
        <v>5.8176470588235292</v>
      </c>
      <c r="K2179" s="14">
        <v>6.0693924392562106</v>
      </c>
      <c r="L2179" s="13">
        <v>0</v>
      </c>
      <c r="M2179" s="7">
        <v>5.9633207488778721</v>
      </c>
      <c r="N2179" s="7">
        <v>-0.15950109080014527</v>
      </c>
      <c r="O2179" s="7">
        <v>-0.25174538043268146</v>
      </c>
      <c r="P2179" s="7">
        <v>2</v>
      </c>
      <c r="Q2179" s="7">
        <v>4</v>
      </c>
      <c r="R2179" s="7">
        <v>0</v>
      </c>
      <c r="S2179" s="15">
        <v>0.99444444444444402</v>
      </c>
      <c r="T2179" s="15">
        <v>1.93333333333333</v>
      </c>
      <c r="U2179" s="15">
        <v>2.82098765432099</v>
      </c>
      <c r="V2179" s="16">
        <v>19.100000000000001</v>
      </c>
      <c r="W2179" s="16">
        <v>18.8</v>
      </c>
      <c r="X2179" s="13">
        <v>-1</v>
      </c>
      <c r="Y2179" s="13">
        <v>3</v>
      </c>
      <c r="Z2179" s="16">
        <v>4</v>
      </c>
      <c r="AA2179" s="13">
        <v>17</v>
      </c>
      <c r="AB2179" s="15">
        <v>-2.1</v>
      </c>
      <c r="AC2179" s="15">
        <v>-1.8</v>
      </c>
      <c r="AD2179" s="15">
        <v>1.4833333333333301</v>
      </c>
      <c r="AE2179" s="15">
        <v>-2.5166666666666702</v>
      </c>
      <c r="AF2179" s="7">
        <v>0</v>
      </c>
      <c r="AG2179" s="7">
        <v>0</v>
      </c>
      <c r="AH2179" s="7">
        <v>0</v>
      </c>
      <c r="AI2179" s="7">
        <v>0</v>
      </c>
      <c r="AJ2179" s="7">
        <v>0</v>
      </c>
      <c r="AK2179" s="7">
        <v>0</v>
      </c>
      <c r="AL2179" s="7">
        <v>0</v>
      </c>
      <c r="AM2179" s="7">
        <v>0</v>
      </c>
      <c r="AN2179" s="7">
        <v>0</v>
      </c>
      <c r="AO2179" s="7">
        <v>0</v>
      </c>
      <c r="AP2179" s="7">
        <v>0</v>
      </c>
      <c r="AQ2179" s="7">
        <v>0</v>
      </c>
      <c r="AR2179" s="7">
        <v>0</v>
      </c>
      <c r="AS2179" s="7">
        <v>0</v>
      </c>
      <c r="AT2179" s="7">
        <v>1</v>
      </c>
      <c r="AU2179" s="6">
        <f>VLOOKUP($B2179,'[1]výnosy standard'!$A$1:$T$2200,2,FALSE)</f>
        <v>29.15</v>
      </c>
      <c r="AV2179" s="6">
        <f>VLOOKUP($B2179,'[1]výnosy standard'!$A$1:$T$2200,3,FALSE)</f>
        <v>0</v>
      </c>
      <c r="AW2179" s="6">
        <f>VLOOKUP($B2179,'[1]výnosy standard'!$A$1:$T$2200,4,FALSE)</f>
        <v>8.0299999999999994</v>
      </c>
      <c r="AX2179" s="6">
        <f>VLOOKUP($B2179,'[1]výnosy standard'!$A$1:$T$2200,5,FALSE)</f>
        <v>0</v>
      </c>
      <c r="AY2179" s="6">
        <f>VLOOKUP($B2179,'[1]výnosy standard'!$A$1:$T$2200,6,FALSE)</f>
        <v>1.01</v>
      </c>
      <c r="AZ2179" s="6">
        <f>VLOOKUP($B2179,'[1]výnosy standard'!$A$1:$T$2200,7,FALSE)</f>
        <v>0</v>
      </c>
      <c r="BA2179" s="6">
        <f>VLOOKUP($B2179,'[1]výnosy standard'!$A$1:$T$2200,8,FALSE)</f>
        <v>20.81</v>
      </c>
      <c r="BB2179" s="6">
        <f>VLOOKUP($B2179,'[1]výnosy standard'!$A$1:$T$2200,9,FALSE)</f>
        <v>7.04</v>
      </c>
      <c r="BC2179" s="6">
        <f>VLOOKUP($B2179,'[1]výnosy standard'!$A$1:$T$2200,10,FALSE)</f>
        <v>7.04</v>
      </c>
      <c r="BD2179" s="6">
        <f>VLOOKUP($B2179,'[1]výnosy standard'!$A$1:$T$2200,11,FALSE)</f>
        <v>3.37</v>
      </c>
      <c r="BE2179" s="6">
        <f>VLOOKUP($B2179,'[1]výnosy standard'!$A$1:$T$2200,12,FALSE)</f>
        <v>0</v>
      </c>
      <c r="BF2179" s="6">
        <f>VLOOKUP($B2179,'[1]výnosy standard'!$A$1:$T$2200,13,FALSE)</f>
        <v>0</v>
      </c>
      <c r="BG2179" s="6">
        <f>VLOOKUP($B2179,'[1]výnosy standard'!$A$1:$T$2200,14,FALSE)</f>
        <v>0</v>
      </c>
      <c r="BH2179" s="6">
        <f>VLOOKUP($B2179,'[1]výnosy standard'!$A$1:$T$2200,15,FALSE)</f>
        <v>0</v>
      </c>
      <c r="BI2179" s="6">
        <f>VLOOKUP($B2179,'[1]výnosy standard'!$A$1:$T$2200,16,FALSE)</f>
        <v>72.489999999999995</v>
      </c>
      <c r="BJ2179" s="6">
        <f>VLOOKUP($B2179,'[1]výnosy standard'!$A$1:$T$2200,17,FALSE)</f>
        <v>5.49</v>
      </c>
      <c r="BK2179" s="6">
        <f>VLOOKUP($B2179,'[1]výnosy standard'!$A$1:$T$2200,18,FALSE)</f>
        <v>5.49</v>
      </c>
      <c r="BL2179" s="6">
        <f>VLOOKUP($B2179,'[1]výnosy standard'!$A$1:$T$2200,19,FALSE)</f>
        <v>7.12</v>
      </c>
      <c r="BM2179" s="6">
        <f>VLOOKUP($B2179,'[1]výnosy standard'!$A$1:$T$2200,20,FALSE)</f>
        <v>0</v>
      </c>
      <c r="BN2179" s="6">
        <f>VLOOKUP(B2179,'[1]pšenice výnos'!$A$2:$E$2200,4)</f>
        <v>7.04</v>
      </c>
      <c r="BO2179" s="6">
        <f>VLOOKUP(B2179,[1]kukuřice!$A$2:$E$2200,5,FALSE)</f>
        <v>45.933373285065656</v>
      </c>
    </row>
    <row r="2180" spans="1:67" hidden="1" x14ac:dyDescent="0.25">
      <c r="A2180" s="7">
        <v>2286</v>
      </c>
      <c r="B2180" s="6" t="s">
        <v>130</v>
      </c>
      <c r="C2180" s="13">
        <v>260</v>
      </c>
      <c r="D2180" s="7">
        <v>42.524619764166395</v>
      </c>
      <c r="E2180" s="6" t="s">
        <v>14</v>
      </c>
      <c r="F2180" s="6" t="s">
        <v>28</v>
      </c>
      <c r="G2180" s="7">
        <v>42.524619764166395</v>
      </c>
      <c r="H2180" s="7">
        <v>20.045856534556172</v>
      </c>
      <c r="I2180" s="7">
        <v>20.045856534556172</v>
      </c>
      <c r="J2180" s="7">
        <v>7.1835294117647059</v>
      </c>
      <c r="K2180" s="14">
        <v>6.9038816611226048</v>
      </c>
      <c r="L2180" s="13">
        <v>18</v>
      </c>
      <c r="M2180" s="7">
        <v>6.126361174112934</v>
      </c>
      <c r="N2180" s="7">
        <v>0.15343536976705582</v>
      </c>
      <c r="O2180" s="7">
        <v>0.27964775064210112</v>
      </c>
      <c r="P2180" s="7">
        <v>9</v>
      </c>
      <c r="Q2180" s="7">
        <v>0</v>
      </c>
      <c r="R2180" s="7">
        <v>0</v>
      </c>
      <c r="S2180" s="15">
        <v>1.01203703703704</v>
      </c>
      <c r="T2180" s="15">
        <v>2.9066666666666698</v>
      </c>
      <c r="U2180" s="15">
        <v>5.9407694088319101</v>
      </c>
      <c r="V2180" s="16">
        <v>18</v>
      </c>
      <c r="W2180" s="16">
        <v>19.8</v>
      </c>
      <c r="X2180" s="17" t="e">
        <v>#NULL!</v>
      </c>
      <c r="Y2180" s="13">
        <v>2</v>
      </c>
      <c r="Z2180" s="16">
        <v>3.5</v>
      </c>
      <c r="AA2180" s="13">
        <v>22</v>
      </c>
      <c r="AB2180" s="15">
        <v>4</v>
      </c>
      <c r="AC2180" s="15">
        <v>2.2000000000000002</v>
      </c>
      <c r="AD2180" s="15">
        <v>3.4566666666666701</v>
      </c>
      <c r="AE2180" s="15">
        <v>-4.3333333333333897E-2</v>
      </c>
      <c r="AF2180" s="7">
        <v>0</v>
      </c>
      <c r="AG2180" s="7">
        <v>0</v>
      </c>
      <c r="AH2180" s="7">
        <v>0</v>
      </c>
      <c r="AI2180" s="7">
        <v>0</v>
      </c>
      <c r="AJ2180" s="7">
        <v>0</v>
      </c>
      <c r="AK2180" s="7">
        <v>0</v>
      </c>
      <c r="AL2180" s="7">
        <v>0</v>
      </c>
      <c r="AM2180" s="7">
        <v>0</v>
      </c>
      <c r="AN2180" s="7">
        <v>0</v>
      </c>
      <c r="AO2180" s="7">
        <v>0</v>
      </c>
      <c r="AP2180" s="7">
        <v>0</v>
      </c>
      <c r="AQ2180" s="7">
        <v>0</v>
      </c>
      <c r="AR2180" s="7">
        <v>0</v>
      </c>
      <c r="AS2180" s="7">
        <v>0</v>
      </c>
      <c r="AT2180" s="7">
        <v>1</v>
      </c>
      <c r="AU2180" s="6">
        <f>VLOOKUP($B2180,'[1]výnosy standard'!$A$1:$T$2200,2,FALSE)</f>
        <v>28.17</v>
      </c>
      <c r="AV2180" s="6">
        <f>VLOOKUP($B2180,'[1]výnosy standard'!$A$1:$T$2200,3,FALSE)</f>
        <v>0</v>
      </c>
      <c r="AW2180" s="6">
        <f>VLOOKUP($B2180,'[1]výnosy standard'!$A$1:$T$2200,4,FALSE)</f>
        <v>8.14</v>
      </c>
      <c r="AX2180" s="6">
        <f>VLOOKUP($B2180,'[1]výnosy standard'!$A$1:$T$2200,5,FALSE)</f>
        <v>0</v>
      </c>
      <c r="AY2180" s="6">
        <f>VLOOKUP($B2180,'[1]výnosy standard'!$A$1:$T$2200,6,FALSE)</f>
        <v>1.03</v>
      </c>
      <c r="AZ2180" s="6">
        <f>VLOOKUP($B2180,'[1]výnosy standard'!$A$1:$T$2200,7,FALSE)</f>
        <v>0</v>
      </c>
      <c r="BA2180" s="6">
        <f>VLOOKUP($B2180,'[1]výnosy standard'!$A$1:$T$2200,8,FALSE)</f>
        <v>20.11</v>
      </c>
      <c r="BB2180" s="6">
        <f>VLOOKUP($B2180,'[1]výnosy standard'!$A$1:$T$2200,9,FALSE)</f>
        <v>7.38</v>
      </c>
      <c r="BC2180" s="6">
        <f>VLOOKUP($B2180,'[1]výnosy standard'!$A$1:$T$2200,10,FALSE)</f>
        <v>7.38</v>
      </c>
      <c r="BD2180" s="6">
        <f>VLOOKUP($B2180,'[1]výnosy standard'!$A$1:$T$2200,11,FALSE)</f>
        <v>3.62</v>
      </c>
      <c r="BE2180" s="6">
        <f>VLOOKUP($B2180,'[1]výnosy standard'!$A$1:$T$2200,12,FALSE)</f>
        <v>0</v>
      </c>
      <c r="BF2180" s="6">
        <f>VLOOKUP($B2180,'[1]výnosy standard'!$A$1:$T$2200,13,FALSE)</f>
        <v>0</v>
      </c>
      <c r="BG2180" s="6">
        <f>VLOOKUP($B2180,'[1]výnosy standard'!$A$1:$T$2200,14,FALSE)</f>
        <v>0</v>
      </c>
      <c r="BH2180" s="6">
        <f>VLOOKUP($B2180,'[1]výnosy standard'!$A$1:$T$2200,15,FALSE)</f>
        <v>0</v>
      </c>
      <c r="BI2180" s="6">
        <f>VLOOKUP($B2180,'[1]výnosy standard'!$A$1:$T$2200,16,FALSE)</f>
        <v>72.05</v>
      </c>
      <c r="BJ2180" s="6">
        <f>VLOOKUP($B2180,'[1]výnosy standard'!$A$1:$T$2200,17,FALSE)</f>
        <v>5.89</v>
      </c>
      <c r="BK2180" s="6">
        <f>VLOOKUP($B2180,'[1]výnosy standard'!$A$1:$T$2200,18,FALSE)</f>
        <v>5.89</v>
      </c>
      <c r="BL2180" s="6">
        <f>VLOOKUP($B2180,'[1]výnosy standard'!$A$1:$T$2200,19,FALSE)</f>
        <v>6.97</v>
      </c>
      <c r="BM2180" s="6">
        <f>VLOOKUP($B2180,'[1]výnosy standard'!$A$1:$T$2200,20,FALSE)</f>
        <v>0</v>
      </c>
      <c r="BN2180" s="6">
        <f>VLOOKUP(B2180,'[1]pšenice výnos'!$A$2:$E$2200,4)</f>
        <v>7.38</v>
      </c>
      <c r="BO2180" s="6">
        <f>VLOOKUP(B2180,[1]kukuřice!$A$2:$E$2200,5,FALSE)</f>
        <v>46.768164145287535</v>
      </c>
    </row>
    <row r="2181" spans="1:67" hidden="1" x14ac:dyDescent="0.25">
      <c r="A2181" s="7">
        <v>2627</v>
      </c>
      <c r="B2181" s="6" t="s">
        <v>118</v>
      </c>
      <c r="C2181" s="13">
        <v>188</v>
      </c>
      <c r="D2181" s="7">
        <v>42.582941757156959</v>
      </c>
      <c r="E2181" s="6" t="s">
        <v>14</v>
      </c>
      <c r="F2181" s="6" t="s">
        <v>28</v>
      </c>
      <c r="G2181" s="7">
        <v>42.582941757156959</v>
      </c>
      <c r="H2181" s="7">
        <v>41.461006910167825</v>
      </c>
      <c r="I2181" s="7">
        <v>41.461006910167825</v>
      </c>
      <c r="J2181" s="7">
        <v>4.0519999999999996</v>
      </c>
      <c r="K2181" s="14">
        <v>5.0831558680745159</v>
      </c>
      <c r="L2181" s="13">
        <v>18</v>
      </c>
      <c r="M2181" s="7">
        <v>6.126361174112934</v>
      </c>
      <c r="N2181" s="7">
        <v>0.15343536976705582</v>
      </c>
      <c r="O2181" s="7">
        <v>-1.0311558680745163</v>
      </c>
      <c r="P2181" s="7">
        <v>7</v>
      </c>
      <c r="Q2181" s="7">
        <v>0</v>
      </c>
      <c r="R2181" s="7">
        <v>1</v>
      </c>
      <c r="S2181" s="15">
        <v>1.21</v>
      </c>
      <c r="T2181" s="15">
        <v>3.50747619047619</v>
      </c>
      <c r="U2181" s="15">
        <v>6.0396825396825404</v>
      </c>
      <c r="V2181" s="16">
        <v>14.2</v>
      </c>
      <c r="W2181" s="16">
        <v>13.5</v>
      </c>
      <c r="X2181" s="13">
        <v>-1</v>
      </c>
      <c r="Y2181" s="13">
        <v>4</v>
      </c>
      <c r="Z2181" s="16">
        <v>4.7</v>
      </c>
      <c r="AA2181" s="13">
        <v>14</v>
      </c>
      <c r="AB2181" s="15">
        <v>-0.19999999999999901</v>
      </c>
      <c r="AC2181" s="15">
        <v>0.5</v>
      </c>
      <c r="AD2181" s="15">
        <v>3.63247619047619</v>
      </c>
      <c r="AE2181" s="15">
        <v>-1.06752380952381</v>
      </c>
      <c r="AF2181" s="7">
        <v>0</v>
      </c>
      <c r="AG2181" s="7">
        <v>0</v>
      </c>
      <c r="AH2181" s="7">
        <v>0</v>
      </c>
      <c r="AI2181" s="7">
        <v>0</v>
      </c>
      <c r="AJ2181" s="7">
        <v>0</v>
      </c>
      <c r="AK2181" s="7">
        <v>0</v>
      </c>
      <c r="AL2181" s="7">
        <v>0</v>
      </c>
      <c r="AM2181" s="7">
        <v>0</v>
      </c>
      <c r="AN2181" s="7">
        <v>0</v>
      </c>
      <c r="AO2181" s="7">
        <v>0</v>
      </c>
      <c r="AP2181" s="7">
        <v>0</v>
      </c>
      <c r="AQ2181" s="7">
        <v>0</v>
      </c>
      <c r="AR2181" s="7">
        <v>0</v>
      </c>
      <c r="AS2181" s="7">
        <v>0</v>
      </c>
      <c r="AT2181" s="7">
        <v>1</v>
      </c>
      <c r="AU2181" s="6">
        <f>VLOOKUP($B2181,'[1]výnosy standard'!$A$1:$T$2200,2,FALSE)</f>
        <v>24.7</v>
      </c>
      <c r="AV2181" s="6">
        <f>VLOOKUP($B2181,'[1]výnosy standard'!$A$1:$T$2200,3,FALSE)</f>
        <v>0</v>
      </c>
      <c r="AW2181" s="6">
        <f>VLOOKUP($B2181,'[1]výnosy standard'!$A$1:$T$2200,4,FALSE)</f>
        <v>0</v>
      </c>
      <c r="AX2181" s="6">
        <f>VLOOKUP($B2181,'[1]výnosy standard'!$A$1:$T$2200,5,FALSE)</f>
        <v>0</v>
      </c>
      <c r="AY2181" s="6">
        <f>VLOOKUP($B2181,'[1]výnosy standard'!$A$1:$T$2200,6,FALSE)</f>
        <v>0</v>
      </c>
      <c r="AZ2181" s="6">
        <f>VLOOKUP($B2181,'[1]výnosy standard'!$A$1:$T$2200,7,FALSE)</f>
        <v>0</v>
      </c>
      <c r="BA2181" s="6">
        <f>VLOOKUP($B2181,'[1]výnosy standard'!$A$1:$T$2200,8,FALSE)</f>
        <v>0</v>
      </c>
      <c r="BB2181" s="6">
        <f>VLOOKUP($B2181,'[1]výnosy standard'!$A$1:$T$2200,9,FALSE)</f>
        <v>5.9</v>
      </c>
      <c r="BC2181" s="6">
        <f>VLOOKUP($B2181,'[1]výnosy standard'!$A$1:$T$2200,10,FALSE)</f>
        <v>5.9</v>
      </c>
      <c r="BD2181" s="6">
        <f>VLOOKUP($B2181,'[1]výnosy standard'!$A$1:$T$2200,11,FALSE)</f>
        <v>3.42</v>
      </c>
      <c r="BE2181" s="6">
        <f>VLOOKUP($B2181,'[1]výnosy standard'!$A$1:$T$2200,12,FALSE)</f>
        <v>5.5</v>
      </c>
      <c r="BF2181" s="6">
        <f>VLOOKUP($B2181,'[1]výnosy standard'!$A$1:$T$2200,13,FALSE)</f>
        <v>0</v>
      </c>
      <c r="BG2181" s="6">
        <f>VLOOKUP($B2181,'[1]výnosy standard'!$A$1:$T$2200,14,FALSE)</f>
        <v>0</v>
      </c>
      <c r="BH2181" s="6">
        <f>VLOOKUP($B2181,'[1]výnosy standard'!$A$1:$T$2200,15,FALSE)</f>
        <v>18.38</v>
      </c>
      <c r="BI2181" s="6">
        <f>VLOOKUP($B2181,'[1]výnosy standard'!$A$1:$T$2200,16,FALSE)</f>
        <v>0</v>
      </c>
      <c r="BJ2181" s="6">
        <f>VLOOKUP($B2181,'[1]výnosy standard'!$A$1:$T$2200,17,FALSE)</f>
        <v>4.3499999999999996</v>
      </c>
      <c r="BK2181" s="6">
        <f>VLOOKUP($B2181,'[1]výnosy standard'!$A$1:$T$2200,18,FALSE)</f>
        <v>4.3499999999999996</v>
      </c>
      <c r="BL2181" s="6">
        <f>VLOOKUP($B2181,'[1]výnosy standard'!$A$1:$T$2200,19,FALSE)</f>
        <v>5.55</v>
      </c>
      <c r="BM2181" s="6">
        <f>VLOOKUP($B2181,'[1]výnosy standard'!$A$1:$T$2200,20,FALSE)</f>
        <v>0</v>
      </c>
      <c r="BN2181" s="6">
        <f>VLOOKUP(B2181,'[1]pšenice výnos'!$A$2:$E$2200,4)</f>
        <v>5.9</v>
      </c>
      <c r="BO2181" s="6">
        <f>VLOOKUP(B2181,[1]kukuřice!$A$2:$E$2200,5,FALSE)</f>
        <v>42.249021815544999</v>
      </c>
    </row>
    <row r="2182" spans="1:67" hidden="1" x14ac:dyDescent="0.25">
      <c r="A2182" s="7">
        <v>2282</v>
      </c>
      <c r="B2182" s="6" t="s">
        <v>155</v>
      </c>
      <c r="C2182" s="13">
        <v>315</v>
      </c>
      <c r="D2182" s="7">
        <v>42.714119217803741</v>
      </c>
      <c r="E2182" s="6" t="s">
        <v>14</v>
      </c>
      <c r="F2182" s="6" t="s">
        <v>28</v>
      </c>
      <c r="G2182" s="7">
        <v>42.714119217803741</v>
      </c>
      <c r="H2182" s="7">
        <v>25.079849815958159</v>
      </c>
      <c r="I2182" s="7">
        <v>25.079849815958159</v>
      </c>
      <c r="J2182" s="7">
        <v>5.1036988235294123</v>
      </c>
      <c r="K2182" s="14">
        <v>6.1359866753279722</v>
      </c>
      <c r="L2182" s="13">
        <v>30</v>
      </c>
      <c r="M2182" s="7">
        <v>6.126361174112934</v>
      </c>
      <c r="N2182" s="7">
        <v>0.15343536976705582</v>
      </c>
      <c r="O2182" s="7">
        <v>-1.0322878517985599</v>
      </c>
      <c r="P2182" s="7">
        <v>5</v>
      </c>
      <c r="Q2182" s="7">
        <v>0</v>
      </c>
      <c r="R2182" s="7">
        <v>0</v>
      </c>
      <c r="S2182" s="17" t="e">
        <v>#NULL!</v>
      </c>
      <c r="T2182" s="17" t="e">
        <v>#NULL!</v>
      </c>
      <c r="U2182" s="17" t="e">
        <v>#NULL!</v>
      </c>
      <c r="V2182" s="17" t="e">
        <v>#NULL!</v>
      </c>
      <c r="W2182" s="17" t="e">
        <v>#NULL!</v>
      </c>
      <c r="X2182" s="17" t="e">
        <v>#NULL!</v>
      </c>
      <c r="Y2182" s="17" t="e">
        <v>#NULL!</v>
      </c>
      <c r="Z2182" s="17" t="e">
        <v>#NULL!</v>
      </c>
      <c r="AA2182" s="17" t="e">
        <v>#NULL!</v>
      </c>
      <c r="AB2182" s="17" t="e">
        <v>#NULL!</v>
      </c>
      <c r="AC2182" s="17" t="e">
        <v>#NULL!</v>
      </c>
      <c r="AD2182" s="17" t="e">
        <v>#NULL!</v>
      </c>
      <c r="AE2182" s="17" t="e">
        <v>#NULL!</v>
      </c>
      <c r="AF2182" s="7">
        <v>0</v>
      </c>
      <c r="AG2182" s="7">
        <v>0</v>
      </c>
      <c r="AH2182" s="7">
        <v>0</v>
      </c>
      <c r="AI2182" s="7">
        <v>0</v>
      </c>
      <c r="AJ2182" s="7">
        <v>0</v>
      </c>
      <c r="AK2182" s="7">
        <v>0</v>
      </c>
      <c r="AL2182" s="7">
        <v>0</v>
      </c>
      <c r="AM2182" s="7">
        <v>0</v>
      </c>
      <c r="AN2182" s="7">
        <v>0</v>
      </c>
      <c r="AO2182" s="7">
        <v>0</v>
      </c>
      <c r="AP2182" s="7">
        <v>0</v>
      </c>
      <c r="AQ2182" s="7">
        <v>0</v>
      </c>
      <c r="AR2182" s="7">
        <v>0</v>
      </c>
      <c r="AS2182" s="7">
        <v>0</v>
      </c>
      <c r="AT2182" s="7">
        <v>1</v>
      </c>
      <c r="AU2182" s="6">
        <f>VLOOKUP($B2182,'[1]výnosy standard'!$A$1:$T$2200,2,FALSE)</f>
        <v>27.84</v>
      </c>
      <c r="AV2182" s="6">
        <f>VLOOKUP($B2182,'[1]výnosy standard'!$A$1:$T$2200,3,FALSE)</f>
        <v>40.9</v>
      </c>
      <c r="AW2182" s="6">
        <f>VLOOKUP($B2182,'[1]výnosy standard'!$A$1:$T$2200,4,FALSE)</f>
        <v>7.44</v>
      </c>
      <c r="AX2182" s="6">
        <f>VLOOKUP($B2182,'[1]výnosy standard'!$A$1:$T$2200,5,FALSE)</f>
        <v>0</v>
      </c>
      <c r="AY2182" s="6">
        <f>VLOOKUP($B2182,'[1]výnosy standard'!$A$1:$T$2200,6,FALSE)</f>
        <v>0.83</v>
      </c>
      <c r="AZ2182" s="6">
        <f>VLOOKUP($B2182,'[1]výnosy standard'!$A$1:$T$2200,7,FALSE)</f>
        <v>0</v>
      </c>
      <c r="BA2182" s="6">
        <f>VLOOKUP($B2182,'[1]výnosy standard'!$A$1:$T$2200,8,FALSE)</f>
        <v>19.87</v>
      </c>
      <c r="BB2182" s="6">
        <f>VLOOKUP($B2182,'[1]výnosy standard'!$A$1:$T$2200,9,FALSE)</f>
        <v>6.5</v>
      </c>
      <c r="BC2182" s="6">
        <f>VLOOKUP($B2182,'[1]výnosy standard'!$A$1:$T$2200,10,FALSE)</f>
        <v>6.5</v>
      </c>
      <c r="BD2182" s="6">
        <f>VLOOKUP($B2182,'[1]výnosy standard'!$A$1:$T$2200,11,FALSE)</f>
        <v>3.17</v>
      </c>
      <c r="BE2182" s="6">
        <f>VLOOKUP($B2182,'[1]výnosy standard'!$A$1:$T$2200,12,FALSE)</f>
        <v>0</v>
      </c>
      <c r="BF2182" s="6">
        <f>VLOOKUP($B2182,'[1]výnosy standard'!$A$1:$T$2200,13,FALSE)</f>
        <v>19.41</v>
      </c>
      <c r="BG2182" s="6">
        <f>VLOOKUP($B2182,'[1]výnosy standard'!$A$1:$T$2200,14,FALSE)</f>
        <v>0</v>
      </c>
      <c r="BH2182" s="6">
        <f>VLOOKUP($B2182,'[1]výnosy standard'!$A$1:$T$2200,15,FALSE)</f>
        <v>0</v>
      </c>
      <c r="BI2182" s="6">
        <f>VLOOKUP($B2182,'[1]výnosy standard'!$A$1:$T$2200,16,FALSE)</f>
        <v>65.08</v>
      </c>
      <c r="BJ2182" s="6">
        <f>VLOOKUP($B2182,'[1]výnosy standard'!$A$1:$T$2200,17,FALSE)</f>
        <v>5.01</v>
      </c>
      <c r="BK2182" s="6">
        <f>VLOOKUP($B2182,'[1]výnosy standard'!$A$1:$T$2200,18,FALSE)</f>
        <v>5.01</v>
      </c>
      <c r="BL2182" s="6">
        <f>VLOOKUP($B2182,'[1]výnosy standard'!$A$1:$T$2200,19,FALSE)</f>
        <v>6.83</v>
      </c>
      <c r="BM2182" s="6">
        <f>VLOOKUP($B2182,'[1]výnosy standard'!$A$1:$T$2200,20,FALSE)</f>
        <v>0</v>
      </c>
      <c r="BN2182" s="6">
        <f>VLOOKUP(B2182,'[1]pšenice výnos'!$A$2:$E$2200,4)</f>
        <v>6.5</v>
      </c>
      <c r="BO2182" s="6">
        <f>VLOOKUP(B2182,[1]kukuřice!$A$2:$E$2200,5,FALSE)</f>
        <v>43.261677856184967</v>
      </c>
    </row>
    <row r="2183" spans="1:67" hidden="1" x14ac:dyDescent="0.25">
      <c r="A2183" s="7">
        <v>2217</v>
      </c>
      <c r="B2183" s="6" t="s">
        <v>144</v>
      </c>
      <c r="C2183" s="13">
        <v>391</v>
      </c>
      <c r="D2183" s="7">
        <v>42.872829736211031</v>
      </c>
      <c r="E2183" s="6" t="s">
        <v>14</v>
      </c>
      <c r="F2183" s="6" t="s">
        <v>28</v>
      </c>
      <c r="G2183" s="7">
        <v>42.872829736211031</v>
      </c>
      <c r="H2183" s="7">
        <v>39.088729016786573</v>
      </c>
      <c r="I2183" s="7">
        <v>39.088729016786573</v>
      </c>
      <c r="J2183" s="7">
        <v>4.17</v>
      </c>
      <c r="K2183" s="14">
        <v>5.5907949142599849</v>
      </c>
      <c r="L2183" s="13">
        <v>10</v>
      </c>
      <c r="M2183" s="7">
        <v>5.9633207488778721</v>
      </c>
      <c r="N2183" s="7">
        <v>-0.15950109080014527</v>
      </c>
      <c r="O2183" s="7">
        <v>-1.4207949142599849</v>
      </c>
      <c r="P2183" s="7">
        <v>1</v>
      </c>
      <c r="Q2183" s="7">
        <v>3</v>
      </c>
      <c r="R2183" s="7">
        <v>0</v>
      </c>
      <c r="S2183" s="15">
        <v>0.93055555555555602</v>
      </c>
      <c r="T2183" s="15">
        <v>2.1444444444444399</v>
      </c>
      <c r="U2183" s="15">
        <v>3.4390652557319199</v>
      </c>
      <c r="V2183" s="16">
        <v>17.5</v>
      </c>
      <c r="W2183" s="16">
        <v>15.6</v>
      </c>
      <c r="X2183" s="13">
        <v>-1</v>
      </c>
      <c r="Y2183" s="13">
        <v>3</v>
      </c>
      <c r="Z2183" s="16">
        <v>4</v>
      </c>
      <c r="AA2183" s="13">
        <v>17</v>
      </c>
      <c r="AB2183" s="15">
        <v>-0.5</v>
      </c>
      <c r="AC2183" s="15">
        <v>1.4</v>
      </c>
      <c r="AD2183" s="15">
        <v>2.49444444444444</v>
      </c>
      <c r="AE2183" s="15">
        <v>-1.50555555555556</v>
      </c>
      <c r="AF2183" s="7">
        <v>0</v>
      </c>
      <c r="AG2183" s="7">
        <v>0</v>
      </c>
      <c r="AH2183" s="7">
        <v>0</v>
      </c>
      <c r="AI2183" s="7">
        <v>0</v>
      </c>
      <c r="AJ2183" s="7">
        <v>0</v>
      </c>
      <c r="AK2183" s="7">
        <v>0</v>
      </c>
      <c r="AL2183" s="7">
        <v>0</v>
      </c>
      <c r="AM2183" s="7">
        <v>0</v>
      </c>
      <c r="AN2183" s="7">
        <v>0</v>
      </c>
      <c r="AO2183" s="7">
        <v>0</v>
      </c>
      <c r="AP2183" s="7">
        <v>0</v>
      </c>
      <c r="AQ2183" s="7">
        <v>0</v>
      </c>
      <c r="AR2183" s="7">
        <v>0</v>
      </c>
      <c r="AS2183" s="7">
        <v>0</v>
      </c>
      <c r="AT2183" s="7">
        <v>1</v>
      </c>
      <c r="AU2183" s="6">
        <f>VLOOKUP($B2183,'[1]výnosy standard'!$A$1:$T$2200,2,FALSE)</f>
        <v>0</v>
      </c>
      <c r="AV2183" s="6">
        <f>VLOOKUP($B2183,'[1]výnosy standard'!$A$1:$T$2200,3,FALSE)</f>
        <v>0</v>
      </c>
      <c r="AW2183" s="6">
        <f>VLOOKUP($B2183,'[1]výnosy standard'!$A$1:$T$2200,4,FALSE)</f>
        <v>7.87</v>
      </c>
      <c r="AX2183" s="6">
        <f>VLOOKUP($B2183,'[1]výnosy standard'!$A$1:$T$2200,5,FALSE)</f>
        <v>0</v>
      </c>
      <c r="AY2183" s="6">
        <f>VLOOKUP($B2183,'[1]výnosy standard'!$A$1:$T$2200,6,FALSE)</f>
        <v>0.97</v>
      </c>
      <c r="AZ2183" s="6">
        <f>VLOOKUP($B2183,'[1]výnosy standard'!$A$1:$T$2200,7,FALSE)</f>
        <v>0</v>
      </c>
      <c r="BA2183" s="6">
        <f>VLOOKUP($B2183,'[1]výnosy standard'!$A$1:$T$2200,8,FALSE)</f>
        <v>20.399999999999999</v>
      </c>
      <c r="BB2183" s="6">
        <f>VLOOKUP($B2183,'[1]výnosy standard'!$A$1:$T$2200,9,FALSE)</f>
        <v>6.47</v>
      </c>
      <c r="BC2183" s="6">
        <f>VLOOKUP($B2183,'[1]výnosy standard'!$A$1:$T$2200,10,FALSE)</f>
        <v>6.47</v>
      </c>
      <c r="BD2183" s="6">
        <f>VLOOKUP($B2183,'[1]výnosy standard'!$A$1:$T$2200,11,FALSE)</f>
        <v>3.74</v>
      </c>
      <c r="BE2183" s="6">
        <f>VLOOKUP($B2183,'[1]výnosy standard'!$A$1:$T$2200,12,FALSE)</f>
        <v>6.43</v>
      </c>
      <c r="BF2183" s="6">
        <f>VLOOKUP($B2183,'[1]výnosy standard'!$A$1:$T$2200,13,FALSE)</f>
        <v>0</v>
      </c>
      <c r="BG2183" s="6">
        <f>VLOOKUP($B2183,'[1]výnosy standard'!$A$1:$T$2200,14,FALSE)</f>
        <v>3.65</v>
      </c>
      <c r="BH2183" s="6">
        <f>VLOOKUP($B2183,'[1]výnosy standard'!$A$1:$T$2200,15,FALSE)</f>
        <v>0</v>
      </c>
      <c r="BI2183" s="6">
        <f>VLOOKUP($B2183,'[1]výnosy standard'!$A$1:$T$2200,16,FALSE)</f>
        <v>67.94</v>
      </c>
      <c r="BJ2183" s="6">
        <f>VLOOKUP($B2183,'[1]výnosy standard'!$A$1:$T$2200,17,FALSE)</f>
        <v>5.48</v>
      </c>
      <c r="BK2183" s="6">
        <f>VLOOKUP($B2183,'[1]výnosy standard'!$A$1:$T$2200,18,FALSE)</f>
        <v>5.48</v>
      </c>
      <c r="BL2183" s="6">
        <f>VLOOKUP($B2183,'[1]výnosy standard'!$A$1:$T$2200,19,FALSE)</f>
        <v>6.89</v>
      </c>
      <c r="BM2183" s="6">
        <f>VLOOKUP($B2183,'[1]výnosy standard'!$A$1:$T$2200,20,FALSE)</f>
        <v>0</v>
      </c>
      <c r="BN2183" s="6">
        <f>VLOOKUP(B2183,'[1]pšenice výnos'!$A$2:$E$2200,4)</f>
        <v>6.47</v>
      </c>
      <c r="BO2183" s="6">
        <f>VLOOKUP(B2183,[1]kukuřice!$A$2:$E$2200,5,FALSE)</f>
        <v>38.471279915444775</v>
      </c>
    </row>
    <row r="2184" spans="1:67" hidden="1" x14ac:dyDescent="0.25">
      <c r="A2184" s="7">
        <v>4208</v>
      </c>
      <c r="B2184" s="6" t="s">
        <v>143</v>
      </c>
      <c r="C2184" s="13">
        <v>441</v>
      </c>
      <c r="D2184" s="7">
        <v>42.900262785150268</v>
      </c>
      <c r="E2184" s="6" t="s">
        <v>14</v>
      </c>
      <c r="F2184" s="6" t="s">
        <v>28</v>
      </c>
      <c r="G2184" s="7">
        <v>42.900262785150268</v>
      </c>
      <c r="H2184" s="7">
        <v>40.648323683626238</v>
      </c>
      <c r="I2184" s="7">
        <v>40.648323683626238</v>
      </c>
      <c r="J2184" s="7">
        <v>4.1330117647058824</v>
      </c>
      <c r="K2184" s="14">
        <v>6.6459846667819491</v>
      </c>
      <c r="L2184" s="13">
        <v>25</v>
      </c>
      <c r="M2184" s="7">
        <v>6.126361174112934</v>
      </c>
      <c r="N2184" s="7">
        <v>0.15343536976705582</v>
      </c>
      <c r="O2184" s="7">
        <v>-2.5129729020760667</v>
      </c>
      <c r="P2184" s="7">
        <v>7</v>
      </c>
      <c r="Q2184" s="7">
        <v>1</v>
      </c>
      <c r="R2184" s="7">
        <v>0</v>
      </c>
      <c r="S2184" s="15">
        <v>0.85555555555555596</v>
      </c>
      <c r="T2184" s="15">
        <v>1.82</v>
      </c>
      <c r="U2184" s="15">
        <v>3.9271604938271598</v>
      </c>
      <c r="V2184" s="16">
        <v>19.8</v>
      </c>
      <c r="W2184" s="16">
        <v>18.7</v>
      </c>
      <c r="X2184" s="13">
        <v>-1</v>
      </c>
      <c r="Y2184" s="13">
        <v>2</v>
      </c>
      <c r="Z2184" s="16">
        <v>3.5</v>
      </c>
      <c r="AA2184" s="13">
        <v>22</v>
      </c>
      <c r="AB2184" s="15">
        <v>2.2000000000000002</v>
      </c>
      <c r="AC2184" s="15">
        <v>3.3</v>
      </c>
      <c r="AD2184" s="15">
        <v>2.645</v>
      </c>
      <c r="AE2184" s="15">
        <v>-0.85499999999999998</v>
      </c>
      <c r="AF2184" s="7">
        <v>0</v>
      </c>
      <c r="AG2184" s="7">
        <v>0</v>
      </c>
      <c r="AH2184" s="7">
        <v>0</v>
      </c>
      <c r="AI2184" s="7">
        <v>0</v>
      </c>
      <c r="AJ2184" s="7">
        <v>0</v>
      </c>
      <c r="AK2184" s="7">
        <v>0</v>
      </c>
      <c r="AL2184" s="7">
        <v>0</v>
      </c>
      <c r="AM2184" s="7">
        <v>0</v>
      </c>
      <c r="AN2184" s="7">
        <v>0</v>
      </c>
      <c r="AO2184" s="7">
        <v>0</v>
      </c>
      <c r="AP2184" s="7">
        <v>0</v>
      </c>
      <c r="AQ2184" s="7">
        <v>0</v>
      </c>
      <c r="AR2184" s="7">
        <v>0</v>
      </c>
      <c r="AS2184" s="7">
        <v>0</v>
      </c>
      <c r="AT2184" s="7">
        <v>1</v>
      </c>
      <c r="AU2184" s="6">
        <f>VLOOKUP($B2184,'[1]výnosy standard'!$A$1:$T$2200,2,FALSE)</f>
        <v>0</v>
      </c>
      <c r="AV2184" s="6">
        <f>VLOOKUP($B2184,'[1]výnosy standard'!$A$1:$T$2200,3,FALSE)</f>
        <v>0</v>
      </c>
      <c r="AW2184" s="6">
        <f>VLOOKUP($B2184,'[1]výnosy standard'!$A$1:$T$2200,4,FALSE)</f>
        <v>0</v>
      </c>
      <c r="AX2184" s="6">
        <f>VLOOKUP($B2184,'[1]výnosy standard'!$A$1:$T$2200,5,FALSE)</f>
        <v>0</v>
      </c>
      <c r="AY2184" s="6">
        <f>VLOOKUP($B2184,'[1]výnosy standard'!$A$1:$T$2200,6,FALSE)</f>
        <v>0</v>
      </c>
      <c r="AZ2184" s="6">
        <f>VLOOKUP($B2184,'[1]výnosy standard'!$A$1:$T$2200,7,FALSE)</f>
        <v>0</v>
      </c>
      <c r="BA2184" s="6">
        <f>VLOOKUP($B2184,'[1]výnosy standard'!$A$1:$T$2200,8,FALSE)</f>
        <v>0</v>
      </c>
      <c r="BB2184" s="6">
        <f>VLOOKUP($B2184,'[1]výnosy standard'!$A$1:$T$2200,9,FALSE)</f>
        <v>6.88</v>
      </c>
      <c r="BC2184" s="6">
        <f>VLOOKUP($B2184,'[1]výnosy standard'!$A$1:$T$2200,10,FALSE)</f>
        <v>6.88</v>
      </c>
      <c r="BD2184" s="6">
        <f>VLOOKUP($B2184,'[1]výnosy standard'!$A$1:$T$2200,11,FALSE)</f>
        <v>3.73</v>
      </c>
      <c r="BE2184" s="6">
        <f>VLOOKUP($B2184,'[1]výnosy standard'!$A$1:$T$2200,12,FALSE)</f>
        <v>6.12</v>
      </c>
      <c r="BF2184" s="6">
        <f>VLOOKUP($B2184,'[1]výnosy standard'!$A$1:$T$2200,13,FALSE)</f>
        <v>0</v>
      </c>
      <c r="BG2184" s="6">
        <f>VLOOKUP($B2184,'[1]výnosy standard'!$A$1:$T$2200,14,FALSE)</f>
        <v>0</v>
      </c>
      <c r="BH2184" s="6">
        <f>VLOOKUP($B2184,'[1]výnosy standard'!$A$1:$T$2200,15,FALSE)</f>
        <v>0</v>
      </c>
      <c r="BI2184" s="6">
        <f>VLOOKUP($B2184,'[1]výnosy standard'!$A$1:$T$2200,16,FALSE)</f>
        <v>0</v>
      </c>
      <c r="BJ2184" s="6">
        <f>VLOOKUP($B2184,'[1]výnosy standard'!$A$1:$T$2200,17,FALSE)</f>
        <v>5.55</v>
      </c>
      <c r="BK2184" s="6">
        <f>VLOOKUP($B2184,'[1]výnosy standard'!$A$1:$T$2200,18,FALSE)</f>
        <v>5.55</v>
      </c>
      <c r="BL2184" s="6">
        <f>VLOOKUP($B2184,'[1]výnosy standard'!$A$1:$T$2200,19,FALSE)</f>
        <v>6.42</v>
      </c>
      <c r="BM2184" s="6">
        <f>VLOOKUP($B2184,'[1]výnosy standard'!$A$1:$T$2200,20,FALSE)</f>
        <v>0</v>
      </c>
      <c r="BN2184" s="6">
        <f>VLOOKUP(B2184,'[1]pšenice výnos'!$A$2:$E$2200,4)</f>
        <v>6.88</v>
      </c>
      <c r="BO2184" s="6">
        <f>VLOOKUP(B2184,[1]kukuřice!$A$2:$E$2200,5,FALSE)</f>
        <v>46.747194914373758</v>
      </c>
    </row>
    <row r="2185" spans="1:67" hidden="1" x14ac:dyDescent="0.25">
      <c r="A2185" s="7">
        <v>4258</v>
      </c>
      <c r="B2185" s="6" t="s">
        <v>144</v>
      </c>
      <c r="C2185" s="13">
        <v>405</v>
      </c>
      <c r="D2185" s="7">
        <v>43.154776408593605</v>
      </c>
      <c r="E2185" s="6" t="s">
        <v>14</v>
      </c>
      <c r="F2185" s="6" t="s">
        <v>28</v>
      </c>
      <c r="G2185" s="7">
        <v>43.154776408593605</v>
      </c>
      <c r="H2185" s="7">
        <v>29.303958886026631</v>
      </c>
      <c r="I2185" s="7">
        <v>29.303958886026631</v>
      </c>
      <c r="J2185" s="7">
        <v>5.5077882352941181</v>
      </c>
      <c r="K2185" s="14">
        <v>6.4556841069232656</v>
      </c>
      <c r="L2185" s="13">
        <v>14</v>
      </c>
      <c r="M2185" s="7">
        <v>5.9633207488778721</v>
      </c>
      <c r="N2185" s="7">
        <v>-0.15950109080014527</v>
      </c>
      <c r="O2185" s="7">
        <v>-0.94789587162914746</v>
      </c>
      <c r="P2185" s="7">
        <v>4</v>
      </c>
      <c r="Q2185" s="7">
        <v>3</v>
      </c>
      <c r="R2185" s="7">
        <v>0</v>
      </c>
      <c r="S2185" s="15">
        <v>0.69722222222222197</v>
      </c>
      <c r="T2185" s="15">
        <v>1.92888888888889</v>
      </c>
      <c r="U2185" s="15">
        <v>2.8493827160493801</v>
      </c>
      <c r="V2185" s="16">
        <v>19.8</v>
      </c>
      <c r="W2185" s="16">
        <v>17.2</v>
      </c>
      <c r="X2185" s="13">
        <v>-1</v>
      </c>
      <c r="Y2185" s="13">
        <v>3</v>
      </c>
      <c r="Z2185" s="16">
        <v>4</v>
      </c>
      <c r="AA2185" s="13">
        <v>17</v>
      </c>
      <c r="AB2185" s="15">
        <v>-2.8</v>
      </c>
      <c r="AC2185" s="15">
        <v>-0.19999999999999901</v>
      </c>
      <c r="AD2185" s="15">
        <v>1.8788888888888899</v>
      </c>
      <c r="AE2185" s="15">
        <v>-2.1211111111111101</v>
      </c>
      <c r="AF2185" s="7">
        <v>0</v>
      </c>
      <c r="AG2185" s="7">
        <v>0</v>
      </c>
      <c r="AH2185" s="7">
        <v>0</v>
      </c>
      <c r="AI2185" s="7">
        <v>0</v>
      </c>
      <c r="AJ2185" s="7">
        <v>0</v>
      </c>
      <c r="AK2185" s="7">
        <v>0</v>
      </c>
      <c r="AL2185" s="7">
        <v>0</v>
      </c>
      <c r="AM2185" s="7">
        <v>0</v>
      </c>
      <c r="AN2185" s="7">
        <v>0</v>
      </c>
      <c r="AO2185" s="7">
        <v>0</v>
      </c>
      <c r="AP2185" s="7">
        <v>0</v>
      </c>
      <c r="AQ2185" s="7">
        <v>0</v>
      </c>
      <c r="AR2185" s="7">
        <v>0</v>
      </c>
      <c r="AS2185" s="7">
        <v>0</v>
      </c>
      <c r="AT2185" s="7">
        <v>1</v>
      </c>
      <c r="AU2185" s="6">
        <f>VLOOKUP($B2185,'[1]výnosy standard'!$A$1:$T$2200,2,FALSE)</f>
        <v>0</v>
      </c>
      <c r="AV2185" s="6">
        <f>VLOOKUP($B2185,'[1]výnosy standard'!$A$1:$T$2200,3,FALSE)</f>
        <v>0</v>
      </c>
      <c r="AW2185" s="6">
        <f>VLOOKUP($B2185,'[1]výnosy standard'!$A$1:$T$2200,4,FALSE)</f>
        <v>7.87</v>
      </c>
      <c r="AX2185" s="6">
        <f>VLOOKUP($B2185,'[1]výnosy standard'!$A$1:$T$2200,5,FALSE)</f>
        <v>0</v>
      </c>
      <c r="AY2185" s="6">
        <f>VLOOKUP($B2185,'[1]výnosy standard'!$A$1:$T$2200,6,FALSE)</f>
        <v>0.97</v>
      </c>
      <c r="AZ2185" s="6">
        <f>VLOOKUP($B2185,'[1]výnosy standard'!$A$1:$T$2200,7,FALSE)</f>
        <v>0</v>
      </c>
      <c r="BA2185" s="6">
        <f>VLOOKUP($B2185,'[1]výnosy standard'!$A$1:$T$2200,8,FALSE)</f>
        <v>20.399999999999999</v>
      </c>
      <c r="BB2185" s="6">
        <f>VLOOKUP($B2185,'[1]výnosy standard'!$A$1:$T$2200,9,FALSE)</f>
        <v>6.47</v>
      </c>
      <c r="BC2185" s="6">
        <f>VLOOKUP($B2185,'[1]výnosy standard'!$A$1:$T$2200,10,FALSE)</f>
        <v>6.47</v>
      </c>
      <c r="BD2185" s="6">
        <f>VLOOKUP($B2185,'[1]výnosy standard'!$A$1:$T$2200,11,FALSE)</f>
        <v>3.74</v>
      </c>
      <c r="BE2185" s="6">
        <f>VLOOKUP($B2185,'[1]výnosy standard'!$A$1:$T$2200,12,FALSE)</f>
        <v>6.43</v>
      </c>
      <c r="BF2185" s="6">
        <f>VLOOKUP($B2185,'[1]výnosy standard'!$A$1:$T$2200,13,FALSE)</f>
        <v>0</v>
      </c>
      <c r="BG2185" s="6">
        <f>VLOOKUP($B2185,'[1]výnosy standard'!$A$1:$T$2200,14,FALSE)</f>
        <v>3.65</v>
      </c>
      <c r="BH2185" s="6">
        <f>VLOOKUP($B2185,'[1]výnosy standard'!$A$1:$T$2200,15,FALSE)</f>
        <v>0</v>
      </c>
      <c r="BI2185" s="6">
        <f>VLOOKUP($B2185,'[1]výnosy standard'!$A$1:$T$2200,16,FALSE)</f>
        <v>67.94</v>
      </c>
      <c r="BJ2185" s="6">
        <f>VLOOKUP($B2185,'[1]výnosy standard'!$A$1:$T$2200,17,FALSE)</f>
        <v>5.48</v>
      </c>
      <c r="BK2185" s="6">
        <f>VLOOKUP($B2185,'[1]výnosy standard'!$A$1:$T$2200,18,FALSE)</f>
        <v>5.48</v>
      </c>
      <c r="BL2185" s="6">
        <f>VLOOKUP($B2185,'[1]výnosy standard'!$A$1:$T$2200,19,FALSE)</f>
        <v>6.89</v>
      </c>
      <c r="BM2185" s="6">
        <f>VLOOKUP($B2185,'[1]výnosy standard'!$A$1:$T$2200,20,FALSE)</f>
        <v>0</v>
      </c>
      <c r="BN2185" s="6">
        <f>VLOOKUP(B2185,'[1]pšenice výnos'!$A$2:$E$2200,4)</f>
        <v>6.47</v>
      </c>
      <c r="BO2185" s="6">
        <f>VLOOKUP(B2185,[1]kukuřice!$A$2:$E$2200,5,FALSE)</f>
        <v>38.471279915444775</v>
      </c>
    </row>
    <row r="2186" spans="1:67" hidden="1" x14ac:dyDescent="0.25">
      <c r="A2186" s="7">
        <v>2228</v>
      </c>
      <c r="B2186" s="6" t="s">
        <v>131</v>
      </c>
      <c r="C2186" s="13">
        <v>222</v>
      </c>
      <c r="D2186" s="7">
        <v>43.431680191029905</v>
      </c>
      <c r="E2186" s="6" t="s">
        <v>14</v>
      </c>
      <c r="F2186" s="6" t="s">
        <v>28</v>
      </c>
      <c r="G2186" s="7">
        <v>43.431680191029905</v>
      </c>
      <c r="H2186" s="7">
        <v>39.451827242524921</v>
      </c>
      <c r="I2186" s="7">
        <v>39.451827242524921</v>
      </c>
      <c r="J2186" s="7">
        <v>4.8159999999999998</v>
      </c>
      <c r="K2186" s="14">
        <v>6.3760198343511068</v>
      </c>
      <c r="L2186" s="13">
        <v>11</v>
      </c>
      <c r="M2186" s="7">
        <v>5.9633207488778721</v>
      </c>
      <c r="N2186" s="7">
        <v>-0.15950109080014527</v>
      </c>
      <c r="O2186" s="7">
        <v>-1.5600198343511069</v>
      </c>
      <c r="P2186" s="7">
        <v>1</v>
      </c>
      <c r="Q2186" s="7">
        <v>8</v>
      </c>
      <c r="R2186" s="7">
        <v>1</v>
      </c>
      <c r="S2186" s="17" t="e">
        <v>#NULL!</v>
      </c>
      <c r="T2186" s="17" t="e">
        <v>#NULL!</v>
      </c>
      <c r="U2186" s="17" t="e">
        <v>#NULL!</v>
      </c>
      <c r="V2186" s="17" t="e">
        <v>#NULL!</v>
      </c>
      <c r="W2186" s="17" t="e">
        <v>#NULL!</v>
      </c>
      <c r="X2186" s="17" t="e">
        <v>#NULL!</v>
      </c>
      <c r="Y2186" s="17" t="e">
        <v>#NULL!</v>
      </c>
      <c r="Z2186" s="17" t="e">
        <v>#NULL!</v>
      </c>
      <c r="AA2186" s="17" t="e">
        <v>#NULL!</v>
      </c>
      <c r="AB2186" s="17" t="e">
        <v>#NULL!</v>
      </c>
      <c r="AC2186" s="17" t="e">
        <v>#NULL!</v>
      </c>
      <c r="AD2186" s="17" t="e">
        <v>#NULL!</v>
      </c>
      <c r="AE2186" s="17" t="e">
        <v>#NULL!</v>
      </c>
      <c r="AF2186" s="7">
        <v>0</v>
      </c>
      <c r="AG2186" s="7">
        <v>0</v>
      </c>
      <c r="AH2186" s="7">
        <v>0</v>
      </c>
      <c r="AI2186" s="7">
        <v>0</v>
      </c>
      <c r="AJ2186" s="7">
        <v>0</v>
      </c>
      <c r="AK2186" s="7">
        <v>0</v>
      </c>
      <c r="AL2186" s="7">
        <v>0</v>
      </c>
      <c r="AM2186" s="7">
        <v>0</v>
      </c>
      <c r="AN2186" s="7">
        <v>0</v>
      </c>
      <c r="AO2186" s="7">
        <v>0</v>
      </c>
      <c r="AP2186" s="7">
        <v>0</v>
      </c>
      <c r="AQ2186" s="7">
        <v>0</v>
      </c>
      <c r="AR2186" s="7">
        <v>0</v>
      </c>
      <c r="AS2186" s="7">
        <v>0</v>
      </c>
      <c r="AT2186" s="7">
        <v>1</v>
      </c>
      <c r="AU2186" s="6">
        <f>VLOOKUP($B2186,'[1]výnosy standard'!$A$1:$T$2200,2,FALSE)</f>
        <v>0</v>
      </c>
      <c r="AV2186" s="6">
        <f>VLOOKUP($B2186,'[1]výnosy standard'!$A$1:$T$2200,3,FALSE)</f>
        <v>0</v>
      </c>
      <c r="AW2186" s="6">
        <f>VLOOKUP($B2186,'[1]výnosy standard'!$A$1:$T$2200,4,FALSE)</f>
        <v>8.7200000000000006</v>
      </c>
      <c r="AX2186" s="6">
        <f>VLOOKUP($B2186,'[1]výnosy standard'!$A$1:$T$2200,5,FALSE)</f>
        <v>0</v>
      </c>
      <c r="AY2186" s="6">
        <f>VLOOKUP($B2186,'[1]výnosy standard'!$A$1:$T$2200,6,FALSE)</f>
        <v>0.9</v>
      </c>
      <c r="AZ2186" s="6">
        <f>VLOOKUP($B2186,'[1]výnosy standard'!$A$1:$T$2200,7,FALSE)</f>
        <v>0</v>
      </c>
      <c r="BA2186" s="6">
        <f>VLOOKUP($B2186,'[1]výnosy standard'!$A$1:$T$2200,8,FALSE)</f>
        <v>21.37</v>
      </c>
      <c r="BB2186" s="6">
        <f>VLOOKUP($B2186,'[1]výnosy standard'!$A$1:$T$2200,9,FALSE)</f>
        <v>6.68</v>
      </c>
      <c r="BC2186" s="6">
        <f>VLOOKUP($B2186,'[1]výnosy standard'!$A$1:$T$2200,10,FALSE)</f>
        <v>6.68</v>
      </c>
      <c r="BD2186" s="6">
        <f>VLOOKUP($B2186,'[1]výnosy standard'!$A$1:$T$2200,11,FALSE)</f>
        <v>0</v>
      </c>
      <c r="BE2186" s="6">
        <f>VLOOKUP($B2186,'[1]výnosy standard'!$A$1:$T$2200,12,FALSE)</f>
        <v>6.61</v>
      </c>
      <c r="BF2186" s="6">
        <f>VLOOKUP($B2186,'[1]výnosy standard'!$A$1:$T$2200,13,FALSE)</f>
        <v>0</v>
      </c>
      <c r="BG2186" s="6">
        <f>VLOOKUP($B2186,'[1]výnosy standard'!$A$1:$T$2200,14,FALSE)</f>
        <v>0</v>
      </c>
      <c r="BH2186" s="6">
        <f>VLOOKUP($B2186,'[1]výnosy standard'!$A$1:$T$2200,15,FALSE)</f>
        <v>0</v>
      </c>
      <c r="BI2186" s="6">
        <f>VLOOKUP($B2186,'[1]výnosy standard'!$A$1:$T$2200,16,FALSE)</f>
        <v>0</v>
      </c>
      <c r="BJ2186" s="6">
        <f>VLOOKUP($B2186,'[1]výnosy standard'!$A$1:$T$2200,17,FALSE)</f>
        <v>6.13</v>
      </c>
      <c r="BK2186" s="6">
        <f>VLOOKUP($B2186,'[1]výnosy standard'!$A$1:$T$2200,18,FALSE)</f>
        <v>6.13</v>
      </c>
      <c r="BL2186" s="6">
        <f>VLOOKUP($B2186,'[1]výnosy standard'!$A$1:$T$2200,19,FALSE)</f>
        <v>7.16</v>
      </c>
      <c r="BM2186" s="6">
        <f>VLOOKUP($B2186,'[1]výnosy standard'!$A$1:$T$2200,20,FALSE)</f>
        <v>0</v>
      </c>
      <c r="BN2186" s="6">
        <f>VLOOKUP(B2186,'[1]pšenice výnos'!$A$2:$E$2200,4)</f>
        <v>6.68</v>
      </c>
      <c r="BO2186" s="6">
        <f>VLOOKUP(B2186,[1]kukuřice!$A$2:$E$2200,5,FALSE)</f>
        <v>41.929772119891787</v>
      </c>
    </row>
    <row r="2187" spans="1:67" hidden="1" x14ac:dyDescent="0.25">
      <c r="A2187" s="7">
        <v>2525</v>
      </c>
      <c r="B2187" s="6" t="s">
        <v>242</v>
      </c>
      <c r="C2187" s="13">
        <v>386</v>
      </c>
      <c r="D2187" s="7">
        <v>43.775587748532047</v>
      </c>
      <c r="E2187" s="6" t="s">
        <v>14</v>
      </c>
      <c r="F2187" s="6" t="s">
        <v>28</v>
      </c>
      <c r="G2187" s="7">
        <v>43.775587748532047</v>
      </c>
      <c r="H2187" s="7">
        <v>42.009567208506205</v>
      </c>
      <c r="I2187" s="7">
        <v>42.009567208506205</v>
      </c>
      <c r="J2187" s="7">
        <v>5.1892941176470586</v>
      </c>
      <c r="K2187" s="14">
        <v>5.6641603770495061</v>
      </c>
      <c r="L2187" s="13">
        <v>20</v>
      </c>
      <c r="M2187" s="7">
        <v>5.9633207488778721</v>
      </c>
      <c r="N2187" s="7">
        <v>-0.15950109080014527</v>
      </c>
      <c r="O2187" s="7">
        <v>-0.47486625940244753</v>
      </c>
      <c r="P2187" s="7">
        <v>4</v>
      </c>
      <c r="Q2187" s="7">
        <v>2</v>
      </c>
      <c r="R2187" s="7">
        <v>0</v>
      </c>
      <c r="S2187" s="15">
        <v>2.3388888888888899</v>
      </c>
      <c r="T2187" s="15">
        <v>4.0044444444444398</v>
      </c>
      <c r="U2187" s="15">
        <v>4.2481481481481502</v>
      </c>
      <c r="V2187" s="16">
        <v>15</v>
      </c>
      <c r="W2187" s="16">
        <v>13.7</v>
      </c>
      <c r="X2187" s="13">
        <v>-1</v>
      </c>
      <c r="Y2187" s="13">
        <v>3</v>
      </c>
      <c r="Z2187" s="16">
        <v>4</v>
      </c>
      <c r="AA2187" s="13">
        <v>17</v>
      </c>
      <c r="AB2187" s="15">
        <v>2</v>
      </c>
      <c r="AC2187" s="15">
        <v>3.3</v>
      </c>
      <c r="AD2187" s="15">
        <v>4.82944444444444</v>
      </c>
      <c r="AE2187" s="15">
        <v>0.82944444444443999</v>
      </c>
      <c r="AF2187" s="7">
        <v>0</v>
      </c>
      <c r="AG2187" s="7">
        <v>0</v>
      </c>
      <c r="AH2187" s="7">
        <v>0</v>
      </c>
      <c r="AI2187" s="7">
        <v>0</v>
      </c>
      <c r="AJ2187" s="7">
        <v>0</v>
      </c>
      <c r="AK2187" s="7">
        <v>0</v>
      </c>
      <c r="AL2187" s="7">
        <v>0</v>
      </c>
      <c r="AM2187" s="7">
        <v>0</v>
      </c>
      <c r="AN2187" s="7">
        <v>0</v>
      </c>
      <c r="AO2187" s="7">
        <v>0</v>
      </c>
      <c r="AP2187" s="7">
        <v>0</v>
      </c>
      <c r="AQ2187" s="7">
        <v>0</v>
      </c>
      <c r="AR2187" s="7">
        <v>0</v>
      </c>
      <c r="AS2187" s="7">
        <v>0</v>
      </c>
      <c r="AT2187" s="7">
        <v>1</v>
      </c>
      <c r="AU2187" s="6">
        <f>VLOOKUP($B2187,'[1]výnosy standard'!$A$1:$T$2200,2,FALSE)</f>
        <v>29.73</v>
      </c>
      <c r="AV2187" s="6">
        <f>VLOOKUP($B2187,'[1]výnosy standard'!$A$1:$T$2200,3,FALSE)</f>
        <v>0</v>
      </c>
      <c r="AW2187" s="6">
        <f>VLOOKUP($B2187,'[1]výnosy standard'!$A$1:$T$2200,4,FALSE)</f>
        <v>6.14</v>
      </c>
      <c r="AX2187" s="6">
        <f>VLOOKUP($B2187,'[1]výnosy standard'!$A$1:$T$2200,5,FALSE)</f>
        <v>0</v>
      </c>
      <c r="AY2187" s="6">
        <f>VLOOKUP($B2187,'[1]výnosy standard'!$A$1:$T$2200,6,FALSE)</f>
        <v>0.83</v>
      </c>
      <c r="AZ2187" s="6">
        <f>VLOOKUP($B2187,'[1]výnosy standard'!$A$1:$T$2200,7,FALSE)</f>
        <v>0</v>
      </c>
      <c r="BA2187" s="6">
        <f>VLOOKUP($B2187,'[1]výnosy standard'!$A$1:$T$2200,8,FALSE)</f>
        <v>21.22</v>
      </c>
      <c r="BB2187" s="6">
        <f>VLOOKUP($B2187,'[1]výnosy standard'!$A$1:$T$2200,9,FALSE)</f>
        <v>5.75</v>
      </c>
      <c r="BC2187" s="6">
        <f>VLOOKUP($B2187,'[1]výnosy standard'!$A$1:$T$2200,10,FALSE)</f>
        <v>5.75</v>
      </c>
      <c r="BD2187" s="6">
        <f>VLOOKUP($B2187,'[1]výnosy standard'!$A$1:$T$2200,11,FALSE)</f>
        <v>2.8</v>
      </c>
      <c r="BE2187" s="6">
        <f>VLOOKUP($B2187,'[1]výnosy standard'!$A$1:$T$2200,12,FALSE)</f>
        <v>0</v>
      </c>
      <c r="BF2187" s="6">
        <f>VLOOKUP($B2187,'[1]výnosy standard'!$A$1:$T$2200,13,FALSE)</f>
        <v>0</v>
      </c>
      <c r="BG2187" s="6">
        <f>VLOOKUP($B2187,'[1]výnosy standard'!$A$1:$T$2200,14,FALSE)</f>
        <v>0</v>
      </c>
      <c r="BH2187" s="6">
        <f>VLOOKUP($B2187,'[1]výnosy standard'!$A$1:$T$2200,15,FALSE)</f>
        <v>0</v>
      </c>
      <c r="BI2187" s="6">
        <f>VLOOKUP($B2187,'[1]výnosy standard'!$A$1:$T$2200,16,FALSE)</f>
        <v>61.88</v>
      </c>
      <c r="BJ2187" s="6">
        <f>VLOOKUP($B2187,'[1]výnosy standard'!$A$1:$T$2200,17,FALSE)</f>
        <v>4.13</v>
      </c>
      <c r="BK2187" s="6">
        <f>VLOOKUP($B2187,'[1]výnosy standard'!$A$1:$T$2200,18,FALSE)</f>
        <v>4.13</v>
      </c>
      <c r="BL2187" s="6">
        <f>VLOOKUP($B2187,'[1]výnosy standard'!$A$1:$T$2200,19,FALSE)</f>
        <v>5.5</v>
      </c>
      <c r="BM2187" s="6">
        <f>VLOOKUP($B2187,'[1]výnosy standard'!$A$1:$T$2200,20,FALSE)</f>
        <v>0</v>
      </c>
      <c r="BN2187" s="6">
        <f>VLOOKUP(B2187,'[1]pšenice výnos'!$A$2:$E$2200,4)</f>
        <v>5.75</v>
      </c>
      <c r="BO2187" s="6">
        <f>VLOOKUP(B2187,[1]kukuřice!$A$2:$E$2200,5,FALSE)</f>
        <v>36.674032071267497</v>
      </c>
    </row>
    <row r="2188" spans="1:67" hidden="1" x14ac:dyDescent="0.25">
      <c r="A2188" s="7">
        <v>2096</v>
      </c>
      <c r="B2188" s="6" t="s">
        <v>217</v>
      </c>
      <c r="C2188" s="13">
        <v>397</v>
      </c>
      <c r="D2188" s="7">
        <v>43.81412543334384</v>
      </c>
      <c r="E2188" s="6" t="s">
        <v>14</v>
      </c>
      <c r="F2188" s="6" t="s">
        <v>28</v>
      </c>
      <c r="G2188" s="7">
        <v>43.81412543334384</v>
      </c>
      <c r="H2188" s="7">
        <v>42.546485975417582</v>
      </c>
      <c r="I2188" s="7">
        <v>42.546485975417582</v>
      </c>
      <c r="J2188" s="7">
        <v>3.173</v>
      </c>
      <c r="K2188" s="14">
        <v>4.9472119640050627</v>
      </c>
      <c r="L2188" s="13">
        <v>25</v>
      </c>
      <c r="M2188" s="7">
        <v>5.9633207488778721</v>
      </c>
      <c r="N2188" s="7">
        <v>-0.15950109080014527</v>
      </c>
      <c r="O2188" s="7">
        <v>-1.7742119640050626</v>
      </c>
      <c r="P2188" s="7">
        <v>1</v>
      </c>
      <c r="Q2188" s="7">
        <v>5</v>
      </c>
      <c r="R2188" s="7">
        <v>0</v>
      </c>
      <c r="S2188" s="17" t="e">
        <v>#NULL!</v>
      </c>
      <c r="T2188" s="17" t="e">
        <v>#NULL!</v>
      </c>
      <c r="U2188" s="17" t="e">
        <v>#NULL!</v>
      </c>
      <c r="V2188" s="17" t="e">
        <v>#NULL!</v>
      </c>
      <c r="W2188" s="17" t="e">
        <v>#NULL!</v>
      </c>
      <c r="X2188" s="17" t="e">
        <v>#NULL!</v>
      </c>
      <c r="Y2188" s="17" t="e">
        <v>#NULL!</v>
      </c>
      <c r="Z2188" s="17" t="e">
        <v>#NULL!</v>
      </c>
      <c r="AA2188" s="17" t="e">
        <v>#NULL!</v>
      </c>
      <c r="AB2188" s="17" t="e">
        <v>#NULL!</v>
      </c>
      <c r="AC2188" s="17" t="e">
        <v>#NULL!</v>
      </c>
      <c r="AD2188" s="17" t="e">
        <v>#NULL!</v>
      </c>
      <c r="AE2188" s="17" t="e">
        <v>#NULL!</v>
      </c>
      <c r="AF2188" s="7">
        <v>0</v>
      </c>
      <c r="AG2188" s="7">
        <v>0</v>
      </c>
      <c r="AH2188" s="7">
        <v>0</v>
      </c>
      <c r="AI2188" s="7">
        <v>0</v>
      </c>
      <c r="AJ2188" s="7">
        <v>0</v>
      </c>
      <c r="AK2188" s="7">
        <v>0</v>
      </c>
      <c r="AL2188" s="7">
        <v>0</v>
      </c>
      <c r="AM2188" s="7">
        <v>0</v>
      </c>
      <c r="AN2188" s="7">
        <v>0</v>
      </c>
      <c r="AO2188" s="7">
        <v>0</v>
      </c>
      <c r="AP2188" s="7">
        <v>0</v>
      </c>
      <c r="AQ2188" s="7">
        <v>0</v>
      </c>
      <c r="AR2188" s="7">
        <v>0</v>
      </c>
      <c r="AS2188" s="7">
        <v>0</v>
      </c>
      <c r="AT2188" s="7">
        <v>1</v>
      </c>
      <c r="AU2188" s="6">
        <f>VLOOKUP($B2188,'[1]výnosy standard'!$A$1:$T$2200,2,FALSE)</f>
        <v>0</v>
      </c>
      <c r="AV2188" s="6">
        <f>VLOOKUP($B2188,'[1]výnosy standard'!$A$1:$T$2200,3,FALSE)</f>
        <v>0</v>
      </c>
      <c r="AW2188" s="6">
        <f>VLOOKUP($B2188,'[1]výnosy standard'!$A$1:$T$2200,4,FALSE)</f>
        <v>0</v>
      </c>
      <c r="AX2188" s="6">
        <f>VLOOKUP($B2188,'[1]výnosy standard'!$A$1:$T$2200,5,FALSE)</f>
        <v>4.57</v>
      </c>
      <c r="AY2188" s="6">
        <f>VLOOKUP($B2188,'[1]výnosy standard'!$A$1:$T$2200,6,FALSE)</f>
        <v>0</v>
      </c>
      <c r="AZ2188" s="6">
        <f>VLOOKUP($B2188,'[1]výnosy standard'!$A$1:$T$2200,7,FALSE)</f>
        <v>0</v>
      </c>
      <c r="BA2188" s="6">
        <f>VLOOKUP($B2188,'[1]výnosy standard'!$A$1:$T$2200,8,FALSE)</f>
        <v>0</v>
      </c>
      <c r="BB2188" s="6">
        <f>VLOOKUP($B2188,'[1]výnosy standard'!$A$1:$T$2200,9,FALSE)</f>
        <v>6.15</v>
      </c>
      <c r="BC2188" s="6">
        <f>VLOOKUP($B2188,'[1]výnosy standard'!$A$1:$T$2200,10,FALSE)</f>
        <v>6.15</v>
      </c>
      <c r="BD2188" s="6">
        <f>VLOOKUP($B2188,'[1]výnosy standard'!$A$1:$T$2200,11,FALSE)</f>
        <v>3.44</v>
      </c>
      <c r="BE2188" s="6">
        <f>VLOOKUP($B2188,'[1]výnosy standard'!$A$1:$T$2200,12,FALSE)</f>
        <v>4.66</v>
      </c>
      <c r="BF2188" s="6">
        <f>VLOOKUP($B2188,'[1]výnosy standard'!$A$1:$T$2200,13,FALSE)</f>
        <v>0</v>
      </c>
      <c r="BG2188" s="6">
        <f>VLOOKUP($B2188,'[1]výnosy standard'!$A$1:$T$2200,14,FALSE)</f>
        <v>0</v>
      </c>
      <c r="BH2188" s="6">
        <f>VLOOKUP($B2188,'[1]výnosy standard'!$A$1:$T$2200,15,FALSE)</f>
        <v>0</v>
      </c>
      <c r="BI2188" s="6">
        <f>VLOOKUP($B2188,'[1]výnosy standard'!$A$1:$T$2200,16,FALSE)</f>
        <v>0</v>
      </c>
      <c r="BJ2188" s="6">
        <f>VLOOKUP($B2188,'[1]výnosy standard'!$A$1:$T$2200,17,FALSE)</f>
        <v>4.4800000000000004</v>
      </c>
      <c r="BK2188" s="6">
        <f>VLOOKUP($B2188,'[1]výnosy standard'!$A$1:$T$2200,18,FALSE)</f>
        <v>4.4800000000000004</v>
      </c>
      <c r="BL2188" s="6">
        <f>VLOOKUP($B2188,'[1]výnosy standard'!$A$1:$T$2200,19,FALSE)</f>
        <v>5.74</v>
      </c>
      <c r="BM2188" s="6">
        <f>VLOOKUP($B2188,'[1]výnosy standard'!$A$1:$T$2200,20,FALSE)</f>
        <v>0</v>
      </c>
      <c r="BN2188" s="6">
        <f>VLOOKUP(B2188,'[1]pšenice výnos'!$A$2:$E$2200,4)</f>
        <v>6.15</v>
      </c>
      <c r="BO2188" s="6">
        <f>VLOOKUP(B2188,[1]kukuřice!$A$2:$E$2200,5,FALSE)</f>
        <v>36.231623589697669</v>
      </c>
    </row>
    <row r="2189" spans="1:67" hidden="1" x14ac:dyDescent="0.25">
      <c r="A2189" s="7">
        <v>2074</v>
      </c>
      <c r="B2189" s="6" t="s">
        <v>219</v>
      </c>
      <c r="C2189" s="13">
        <v>73</v>
      </c>
      <c r="D2189" s="7">
        <v>44.123711340206178</v>
      </c>
      <c r="E2189" s="6" t="s">
        <v>14</v>
      </c>
      <c r="F2189" s="6" t="s">
        <v>28</v>
      </c>
      <c r="G2189" s="7">
        <v>44.123711340206178</v>
      </c>
      <c r="H2189" s="7">
        <v>44.123711340206178</v>
      </c>
      <c r="I2189" s="7">
        <v>44.123711340206178</v>
      </c>
      <c r="J2189" s="7">
        <v>4.8500000000000005</v>
      </c>
      <c r="K2189" s="14">
        <v>6.9292486186045483</v>
      </c>
      <c r="L2189" s="13">
        <v>15</v>
      </c>
      <c r="M2189" s="7">
        <v>5.9633207488778721</v>
      </c>
      <c r="N2189" s="7">
        <v>-0.15950109080014527</v>
      </c>
      <c r="O2189" s="7">
        <v>-2.0792486186045478</v>
      </c>
      <c r="P2189" s="7">
        <v>0</v>
      </c>
      <c r="Q2189" s="7">
        <v>4</v>
      </c>
      <c r="R2189" s="7">
        <v>0</v>
      </c>
      <c r="S2189" s="15">
        <v>1.4694444444444399</v>
      </c>
      <c r="T2189" s="15">
        <v>4.1993650793650801</v>
      </c>
      <c r="U2189" s="15">
        <v>6.2294047619047603</v>
      </c>
      <c r="V2189" s="16">
        <v>15.8</v>
      </c>
      <c r="W2189" s="16">
        <v>16.8</v>
      </c>
      <c r="X2189" s="13">
        <v>-1</v>
      </c>
      <c r="Y2189" s="13">
        <v>3</v>
      </c>
      <c r="Z2189" s="16">
        <v>4</v>
      </c>
      <c r="AA2189" s="13">
        <v>17</v>
      </c>
      <c r="AB2189" s="15">
        <v>1.2</v>
      </c>
      <c r="AC2189" s="15">
        <v>0.19999999999999901</v>
      </c>
      <c r="AD2189" s="15">
        <v>4.2493650793650799</v>
      </c>
      <c r="AE2189" s="15">
        <v>0.24936507936508001</v>
      </c>
      <c r="AF2189" s="7">
        <v>0</v>
      </c>
      <c r="AG2189" s="7">
        <v>0</v>
      </c>
      <c r="AH2189" s="7">
        <v>0</v>
      </c>
      <c r="AI2189" s="7">
        <v>0</v>
      </c>
      <c r="AJ2189" s="7">
        <v>0</v>
      </c>
      <c r="AK2189" s="7">
        <v>0</v>
      </c>
      <c r="AL2189" s="7">
        <v>0</v>
      </c>
      <c r="AM2189" s="7">
        <v>0</v>
      </c>
      <c r="AN2189" s="7">
        <v>0</v>
      </c>
      <c r="AO2189" s="7">
        <v>0</v>
      </c>
      <c r="AP2189" s="7">
        <v>0</v>
      </c>
      <c r="AQ2189" s="7">
        <v>0</v>
      </c>
      <c r="AR2189" s="7">
        <v>0</v>
      </c>
      <c r="AS2189" s="7">
        <v>0</v>
      </c>
      <c r="AT2189" s="7">
        <v>1</v>
      </c>
      <c r="AU2189" s="6">
        <f>VLOOKUP($B2189,'[1]výnosy standard'!$A$1:$T$2200,2,FALSE)</f>
        <v>32.79</v>
      </c>
      <c r="AV2189" s="6">
        <f>VLOOKUP($B2189,'[1]výnosy standard'!$A$1:$T$2200,3,FALSE)</f>
        <v>0</v>
      </c>
      <c r="AW2189" s="6">
        <f>VLOOKUP($B2189,'[1]výnosy standard'!$A$1:$T$2200,4,FALSE)</f>
        <v>8.24</v>
      </c>
      <c r="AX2189" s="6">
        <f>VLOOKUP($B2189,'[1]výnosy standard'!$A$1:$T$2200,5,FALSE)</f>
        <v>0</v>
      </c>
      <c r="AY2189" s="6">
        <f>VLOOKUP($B2189,'[1]výnosy standard'!$A$1:$T$2200,6,FALSE)</f>
        <v>0.92</v>
      </c>
      <c r="AZ2189" s="6">
        <f>VLOOKUP($B2189,'[1]výnosy standard'!$A$1:$T$2200,7,FALSE)</f>
        <v>0</v>
      </c>
      <c r="BA2189" s="6">
        <f>VLOOKUP($B2189,'[1]výnosy standard'!$A$1:$T$2200,8,FALSE)</f>
        <v>23.4</v>
      </c>
      <c r="BB2189" s="6">
        <f>VLOOKUP($B2189,'[1]výnosy standard'!$A$1:$T$2200,9,FALSE)</f>
        <v>6.45</v>
      </c>
      <c r="BC2189" s="6">
        <f>VLOOKUP($B2189,'[1]výnosy standard'!$A$1:$T$2200,10,FALSE)</f>
        <v>6.45</v>
      </c>
      <c r="BD2189" s="6">
        <f>VLOOKUP($B2189,'[1]výnosy standard'!$A$1:$T$2200,11,FALSE)</f>
        <v>3.42</v>
      </c>
      <c r="BE2189" s="6">
        <f>VLOOKUP($B2189,'[1]výnosy standard'!$A$1:$T$2200,12,FALSE)</f>
        <v>0</v>
      </c>
      <c r="BF2189" s="6">
        <f>VLOOKUP($B2189,'[1]výnosy standard'!$A$1:$T$2200,13,FALSE)</f>
        <v>0</v>
      </c>
      <c r="BG2189" s="6">
        <f>VLOOKUP($B2189,'[1]výnosy standard'!$A$1:$T$2200,14,FALSE)</f>
        <v>0</v>
      </c>
      <c r="BH2189" s="6">
        <f>VLOOKUP($B2189,'[1]výnosy standard'!$A$1:$T$2200,15,FALSE)</f>
        <v>0</v>
      </c>
      <c r="BI2189" s="6">
        <f>VLOOKUP($B2189,'[1]výnosy standard'!$A$1:$T$2200,16,FALSE)</f>
        <v>62.75</v>
      </c>
      <c r="BJ2189" s="6">
        <f>VLOOKUP($B2189,'[1]výnosy standard'!$A$1:$T$2200,17,FALSE)</f>
        <v>5.37</v>
      </c>
      <c r="BK2189" s="6">
        <f>VLOOKUP($B2189,'[1]výnosy standard'!$A$1:$T$2200,18,FALSE)</f>
        <v>5.37</v>
      </c>
      <c r="BL2189" s="6">
        <f>VLOOKUP($B2189,'[1]výnosy standard'!$A$1:$T$2200,19,FALSE)</f>
        <v>6.3</v>
      </c>
      <c r="BM2189" s="6">
        <f>VLOOKUP($B2189,'[1]výnosy standard'!$A$1:$T$2200,20,FALSE)</f>
        <v>0</v>
      </c>
      <c r="BN2189" s="6">
        <f>VLOOKUP(B2189,'[1]pšenice výnos'!$A$2:$E$2200,4)</f>
        <v>6.45</v>
      </c>
      <c r="BO2189" s="6">
        <f>VLOOKUP(B2189,[1]kukuřice!$A$2:$E$2200,5,FALSE)</f>
        <v>41.520907309607168</v>
      </c>
    </row>
    <row r="2190" spans="1:67" hidden="1" x14ac:dyDescent="0.25">
      <c r="A2190" s="7">
        <v>2068</v>
      </c>
      <c r="B2190" s="6" t="s">
        <v>143</v>
      </c>
      <c r="C2190" s="13">
        <v>358</v>
      </c>
      <c r="D2190" s="7">
        <v>44.207317073170728</v>
      </c>
      <c r="E2190" s="6" t="s">
        <v>14</v>
      </c>
      <c r="F2190" s="6" t="s">
        <v>28</v>
      </c>
      <c r="G2190" s="7">
        <v>44.207317073170728</v>
      </c>
      <c r="H2190" s="7">
        <v>19.817073170731707</v>
      </c>
      <c r="I2190" s="7">
        <v>19.817073170731707</v>
      </c>
      <c r="J2190" s="7">
        <v>6.5600000000000005</v>
      </c>
      <c r="K2190" s="14">
        <v>7.5110968315191755</v>
      </c>
      <c r="L2190" s="13">
        <v>24</v>
      </c>
      <c r="M2190" s="7">
        <v>6.126361174112934</v>
      </c>
      <c r="N2190" s="7">
        <v>0.15343536976705582</v>
      </c>
      <c r="O2190" s="7">
        <v>-0.95109683151917501</v>
      </c>
      <c r="P2190" s="7">
        <v>6</v>
      </c>
      <c r="Q2190" s="7">
        <v>0</v>
      </c>
      <c r="R2190" s="7">
        <v>0</v>
      </c>
      <c r="S2190" s="15">
        <v>0.76500000000000001</v>
      </c>
      <c r="T2190" s="15">
        <v>2.5640000000000001</v>
      </c>
      <c r="U2190" s="15">
        <v>5.2603846153846199</v>
      </c>
      <c r="V2190" s="16">
        <v>23.4</v>
      </c>
      <c r="W2190" s="16">
        <v>17.2</v>
      </c>
      <c r="X2190" s="13">
        <v>-1</v>
      </c>
      <c r="Y2190" s="13">
        <v>2</v>
      </c>
      <c r="Z2190" s="16">
        <v>3.5</v>
      </c>
      <c r="AA2190" s="13">
        <v>22</v>
      </c>
      <c r="AB2190" s="15">
        <v>-1.4</v>
      </c>
      <c r="AC2190" s="15">
        <v>4.8</v>
      </c>
      <c r="AD2190" s="15">
        <v>3.7639999999999998</v>
      </c>
      <c r="AE2190" s="15">
        <v>0.26400000000000001</v>
      </c>
      <c r="AF2190" s="7">
        <v>0</v>
      </c>
      <c r="AG2190" s="7">
        <v>0</v>
      </c>
      <c r="AH2190" s="7">
        <v>0</v>
      </c>
      <c r="AI2190" s="7">
        <v>0</v>
      </c>
      <c r="AJ2190" s="7">
        <v>0</v>
      </c>
      <c r="AK2190" s="7">
        <v>0</v>
      </c>
      <c r="AL2190" s="7">
        <v>0</v>
      </c>
      <c r="AM2190" s="7">
        <v>0</v>
      </c>
      <c r="AN2190" s="7">
        <v>0</v>
      </c>
      <c r="AO2190" s="7">
        <v>0</v>
      </c>
      <c r="AP2190" s="7">
        <v>0</v>
      </c>
      <c r="AQ2190" s="7">
        <v>0</v>
      </c>
      <c r="AR2190" s="7">
        <v>0</v>
      </c>
      <c r="AS2190" s="7">
        <v>0</v>
      </c>
      <c r="AT2190" s="7">
        <v>1</v>
      </c>
      <c r="AU2190" s="6">
        <f>VLOOKUP($B2190,'[1]výnosy standard'!$A$1:$T$2200,2,FALSE)</f>
        <v>0</v>
      </c>
      <c r="AV2190" s="6">
        <f>VLOOKUP($B2190,'[1]výnosy standard'!$A$1:$T$2200,3,FALSE)</f>
        <v>0</v>
      </c>
      <c r="AW2190" s="6">
        <f>VLOOKUP($B2190,'[1]výnosy standard'!$A$1:$T$2200,4,FALSE)</f>
        <v>0</v>
      </c>
      <c r="AX2190" s="6">
        <f>VLOOKUP($B2190,'[1]výnosy standard'!$A$1:$T$2200,5,FALSE)</f>
        <v>0</v>
      </c>
      <c r="AY2190" s="6">
        <f>VLOOKUP($B2190,'[1]výnosy standard'!$A$1:$T$2200,6,FALSE)</f>
        <v>0</v>
      </c>
      <c r="AZ2190" s="6">
        <f>VLOOKUP($B2190,'[1]výnosy standard'!$A$1:$T$2200,7,FALSE)</f>
        <v>0</v>
      </c>
      <c r="BA2190" s="6">
        <f>VLOOKUP($B2190,'[1]výnosy standard'!$A$1:$T$2200,8,FALSE)</f>
        <v>0</v>
      </c>
      <c r="BB2190" s="6">
        <f>VLOOKUP($B2190,'[1]výnosy standard'!$A$1:$T$2200,9,FALSE)</f>
        <v>6.88</v>
      </c>
      <c r="BC2190" s="6">
        <f>VLOOKUP($B2190,'[1]výnosy standard'!$A$1:$T$2200,10,FALSE)</f>
        <v>6.88</v>
      </c>
      <c r="BD2190" s="6">
        <f>VLOOKUP($B2190,'[1]výnosy standard'!$A$1:$T$2200,11,FALSE)</f>
        <v>3.73</v>
      </c>
      <c r="BE2190" s="6">
        <f>VLOOKUP($B2190,'[1]výnosy standard'!$A$1:$T$2200,12,FALSE)</f>
        <v>6.12</v>
      </c>
      <c r="BF2190" s="6">
        <f>VLOOKUP($B2190,'[1]výnosy standard'!$A$1:$T$2200,13,FALSE)</f>
        <v>0</v>
      </c>
      <c r="BG2190" s="6">
        <f>VLOOKUP($B2190,'[1]výnosy standard'!$A$1:$T$2200,14,FALSE)</f>
        <v>0</v>
      </c>
      <c r="BH2190" s="6">
        <f>VLOOKUP($B2190,'[1]výnosy standard'!$A$1:$T$2200,15,FALSE)</f>
        <v>0</v>
      </c>
      <c r="BI2190" s="6">
        <f>VLOOKUP($B2190,'[1]výnosy standard'!$A$1:$T$2200,16,FALSE)</f>
        <v>0</v>
      </c>
      <c r="BJ2190" s="6">
        <f>VLOOKUP($B2190,'[1]výnosy standard'!$A$1:$T$2200,17,FALSE)</f>
        <v>5.55</v>
      </c>
      <c r="BK2190" s="6">
        <f>VLOOKUP($B2190,'[1]výnosy standard'!$A$1:$T$2200,18,FALSE)</f>
        <v>5.55</v>
      </c>
      <c r="BL2190" s="6">
        <f>VLOOKUP($B2190,'[1]výnosy standard'!$A$1:$T$2200,19,FALSE)</f>
        <v>6.42</v>
      </c>
      <c r="BM2190" s="6">
        <f>VLOOKUP($B2190,'[1]výnosy standard'!$A$1:$T$2200,20,FALSE)</f>
        <v>0</v>
      </c>
      <c r="BN2190" s="6">
        <f>VLOOKUP(B2190,'[1]pšenice výnos'!$A$2:$E$2200,4)</f>
        <v>6.88</v>
      </c>
      <c r="BO2190" s="6">
        <f>VLOOKUP(B2190,[1]kukuřice!$A$2:$E$2200,5,FALSE)</f>
        <v>46.747194914373758</v>
      </c>
    </row>
    <row r="2191" spans="1:67" hidden="1" x14ac:dyDescent="0.25">
      <c r="A2191" s="7">
        <v>2265</v>
      </c>
      <c r="B2191" s="6" t="s">
        <v>186</v>
      </c>
      <c r="C2191" s="13">
        <v>85</v>
      </c>
      <c r="D2191" s="7">
        <v>44.297441371216543</v>
      </c>
      <c r="E2191" s="6" t="s">
        <v>14</v>
      </c>
      <c r="F2191" s="6" t="s">
        <v>28</v>
      </c>
      <c r="G2191" s="7">
        <v>44.297441371216543</v>
      </c>
      <c r="H2191" s="7">
        <v>41.767883316421184</v>
      </c>
      <c r="I2191" s="7">
        <v>41.767883316421184</v>
      </c>
      <c r="J2191" s="7">
        <v>3.90252</v>
      </c>
      <c r="K2191" s="14">
        <v>6.0238868673719121</v>
      </c>
      <c r="L2191" s="13">
        <v>15</v>
      </c>
      <c r="M2191" s="7">
        <v>5.9633207488778721</v>
      </c>
      <c r="N2191" s="7">
        <v>-0.15950109080014527</v>
      </c>
      <c r="O2191" s="7">
        <v>-2.1213668673719122</v>
      </c>
      <c r="P2191" s="7">
        <v>1</v>
      </c>
      <c r="Q2191" s="7">
        <v>7</v>
      </c>
      <c r="R2191" s="7">
        <v>0</v>
      </c>
      <c r="S2191" s="15">
        <v>4.96875</v>
      </c>
      <c r="T2191" s="15">
        <v>7.8416666666666703</v>
      </c>
      <c r="U2191" s="17" t="e">
        <v>#NULL!</v>
      </c>
      <c r="V2191" s="16">
        <v>10.7</v>
      </c>
      <c r="W2191" s="16">
        <v>10.8</v>
      </c>
      <c r="X2191" s="17" t="e">
        <v>#NULL!</v>
      </c>
      <c r="Y2191" s="13">
        <v>3</v>
      </c>
      <c r="Z2191" s="16">
        <v>4</v>
      </c>
      <c r="AA2191" s="13">
        <v>17</v>
      </c>
      <c r="AB2191" s="15">
        <v>6.3</v>
      </c>
      <c r="AC2191" s="15">
        <v>6.2</v>
      </c>
      <c r="AD2191" s="15">
        <v>9.3916666666666693</v>
      </c>
      <c r="AE2191" s="15">
        <v>5.3916666666666702</v>
      </c>
      <c r="AF2191" s="7">
        <v>0</v>
      </c>
      <c r="AG2191" s="7">
        <v>0</v>
      </c>
      <c r="AH2191" s="7">
        <v>0</v>
      </c>
      <c r="AI2191" s="7">
        <v>0</v>
      </c>
      <c r="AJ2191" s="7">
        <v>0</v>
      </c>
      <c r="AK2191" s="7">
        <v>0</v>
      </c>
      <c r="AL2191" s="7">
        <v>0</v>
      </c>
      <c r="AM2191" s="7">
        <v>0</v>
      </c>
      <c r="AN2191" s="7">
        <v>0</v>
      </c>
      <c r="AO2191" s="7">
        <v>0</v>
      </c>
      <c r="AP2191" s="7">
        <v>0</v>
      </c>
      <c r="AQ2191" s="7">
        <v>0</v>
      </c>
      <c r="AR2191" s="7">
        <v>0</v>
      </c>
      <c r="AS2191" s="7">
        <v>0</v>
      </c>
      <c r="AT2191" s="7">
        <v>1</v>
      </c>
      <c r="AU2191" s="6">
        <f>VLOOKUP($B2191,'[1]výnosy standard'!$A$1:$T$2200,2,FALSE)</f>
        <v>25.93</v>
      </c>
      <c r="AV2191" s="6">
        <f>VLOOKUP($B2191,'[1]výnosy standard'!$A$1:$T$2200,3,FALSE)</f>
        <v>0</v>
      </c>
      <c r="AW2191" s="6">
        <f>VLOOKUP($B2191,'[1]výnosy standard'!$A$1:$T$2200,4,FALSE)</f>
        <v>0</v>
      </c>
      <c r="AX2191" s="6">
        <f>VLOOKUP($B2191,'[1]výnosy standard'!$A$1:$T$2200,5,FALSE)</f>
        <v>4.49</v>
      </c>
      <c r="AY2191" s="6">
        <f>VLOOKUP($B2191,'[1]výnosy standard'!$A$1:$T$2200,6,FALSE)</f>
        <v>0</v>
      </c>
      <c r="AZ2191" s="6">
        <f>VLOOKUP($B2191,'[1]výnosy standard'!$A$1:$T$2200,7,FALSE)</f>
        <v>0</v>
      </c>
      <c r="BA2191" s="6">
        <f>VLOOKUP($B2191,'[1]výnosy standard'!$A$1:$T$2200,8,FALSE)</f>
        <v>0</v>
      </c>
      <c r="BB2191" s="6">
        <f>VLOOKUP($B2191,'[1]výnosy standard'!$A$1:$T$2200,9,FALSE)</f>
        <v>5.08</v>
      </c>
      <c r="BC2191" s="6">
        <f>VLOOKUP($B2191,'[1]výnosy standard'!$A$1:$T$2200,10,FALSE)</f>
        <v>5.08</v>
      </c>
      <c r="BD2191" s="6">
        <f>VLOOKUP($B2191,'[1]výnosy standard'!$A$1:$T$2200,11,FALSE)</f>
        <v>2.99</v>
      </c>
      <c r="BE2191" s="6">
        <f>VLOOKUP($B2191,'[1]výnosy standard'!$A$1:$T$2200,12,FALSE)</f>
        <v>4.74</v>
      </c>
      <c r="BF2191" s="6">
        <f>VLOOKUP($B2191,'[1]výnosy standard'!$A$1:$T$2200,13,FALSE)</f>
        <v>0</v>
      </c>
      <c r="BG2191" s="6">
        <f>VLOOKUP($B2191,'[1]výnosy standard'!$A$1:$T$2200,14,FALSE)</f>
        <v>0</v>
      </c>
      <c r="BH2191" s="6">
        <f>VLOOKUP($B2191,'[1]výnosy standard'!$A$1:$T$2200,15,FALSE)</f>
        <v>19.3</v>
      </c>
      <c r="BI2191" s="6">
        <f>VLOOKUP($B2191,'[1]výnosy standard'!$A$1:$T$2200,16,FALSE)</f>
        <v>0</v>
      </c>
      <c r="BJ2191" s="6">
        <f>VLOOKUP($B2191,'[1]výnosy standard'!$A$1:$T$2200,17,FALSE)</f>
        <v>4.1900000000000004</v>
      </c>
      <c r="BK2191" s="6">
        <f>VLOOKUP($B2191,'[1]výnosy standard'!$A$1:$T$2200,18,FALSE)</f>
        <v>4.1900000000000004</v>
      </c>
      <c r="BL2191" s="6">
        <f>VLOOKUP($B2191,'[1]výnosy standard'!$A$1:$T$2200,19,FALSE)</f>
        <v>4.6500000000000004</v>
      </c>
      <c r="BM2191" s="6">
        <f>VLOOKUP($B2191,'[1]výnosy standard'!$A$1:$T$2200,20,FALSE)</f>
        <v>0</v>
      </c>
      <c r="BN2191" s="6">
        <f>VLOOKUP(B2191,'[1]pšenice výnos'!$A$2:$E$2200,4)</f>
        <v>5.08</v>
      </c>
      <c r="BO2191" s="6">
        <f>VLOOKUP(B2191,[1]kukuřice!$A$2:$E$2200,5,FALSE)</f>
        <v>39.978666217438786</v>
      </c>
    </row>
    <row r="2192" spans="1:67" hidden="1" x14ac:dyDescent="0.25">
      <c r="A2192" s="7">
        <v>1929</v>
      </c>
      <c r="B2192" s="6" t="s">
        <v>142</v>
      </c>
      <c r="C2192" s="13">
        <v>476</v>
      </c>
      <c r="D2192" s="7">
        <v>44.313825709174544</v>
      </c>
      <c r="E2192" s="6" t="s">
        <v>14</v>
      </c>
      <c r="F2192" s="6" t="s">
        <v>28</v>
      </c>
      <c r="G2192" s="7">
        <v>44.313825709174544</v>
      </c>
      <c r="H2192" s="7">
        <v>38.88320981344237</v>
      </c>
      <c r="I2192" s="7">
        <v>38.88320981344237</v>
      </c>
      <c r="J2192" s="7">
        <v>4.6035294117647059</v>
      </c>
      <c r="K2192" s="14">
        <v>5.4725557500578255</v>
      </c>
      <c r="L2192" s="13">
        <v>18</v>
      </c>
      <c r="M2192" s="7">
        <v>6.126361174112934</v>
      </c>
      <c r="N2192" s="7">
        <v>0.15343536976705582</v>
      </c>
      <c r="O2192" s="7">
        <v>-0.86902633829311959</v>
      </c>
      <c r="P2192" s="7">
        <v>2</v>
      </c>
      <c r="Q2192" s="7">
        <v>3</v>
      </c>
      <c r="R2192" s="7">
        <v>0</v>
      </c>
      <c r="S2192" s="15">
        <v>1.4552083333333301</v>
      </c>
      <c r="T2192" s="15">
        <v>2.5083333333333302</v>
      </c>
      <c r="U2192" s="15">
        <v>2.57546296296296</v>
      </c>
      <c r="V2192" s="16">
        <v>16.600000000000001</v>
      </c>
      <c r="W2192" s="16">
        <v>17.5</v>
      </c>
      <c r="X2192" s="13">
        <v>-1</v>
      </c>
      <c r="Y2192" s="13">
        <v>2</v>
      </c>
      <c r="Z2192" s="16">
        <v>3.5</v>
      </c>
      <c r="AA2192" s="13">
        <v>22</v>
      </c>
      <c r="AB2192" s="15">
        <v>5.4</v>
      </c>
      <c r="AC2192" s="15">
        <v>4.5</v>
      </c>
      <c r="AD2192" s="15">
        <v>3.6333333333333302</v>
      </c>
      <c r="AE2192" s="15">
        <v>0.13333333333333</v>
      </c>
      <c r="AF2192" s="7">
        <v>0</v>
      </c>
      <c r="AG2192" s="7">
        <v>0</v>
      </c>
      <c r="AH2192" s="7">
        <v>0</v>
      </c>
      <c r="AI2192" s="7">
        <v>0</v>
      </c>
      <c r="AJ2192" s="7">
        <v>0</v>
      </c>
      <c r="AK2192" s="7">
        <v>0</v>
      </c>
      <c r="AL2192" s="7">
        <v>0</v>
      </c>
      <c r="AM2192" s="7">
        <v>0</v>
      </c>
      <c r="AN2192" s="7">
        <v>0</v>
      </c>
      <c r="AO2192" s="7">
        <v>0</v>
      </c>
      <c r="AP2192" s="7">
        <v>0</v>
      </c>
      <c r="AQ2192" s="7">
        <v>0</v>
      </c>
      <c r="AR2192" s="7">
        <v>0</v>
      </c>
      <c r="AS2192" s="7">
        <v>0</v>
      </c>
      <c r="AT2192" s="7">
        <v>1</v>
      </c>
      <c r="AU2192" s="6">
        <f>VLOOKUP($B2192,'[1]výnosy standard'!$A$1:$T$2200,2,FALSE)</f>
        <v>0</v>
      </c>
      <c r="AV2192" s="6">
        <f>VLOOKUP($B2192,'[1]výnosy standard'!$A$1:$T$2200,3,FALSE)</f>
        <v>0</v>
      </c>
      <c r="AW2192" s="6">
        <f>VLOOKUP($B2192,'[1]výnosy standard'!$A$1:$T$2200,4,FALSE)</f>
        <v>0</v>
      </c>
      <c r="AX2192" s="6">
        <f>VLOOKUP($B2192,'[1]výnosy standard'!$A$1:$T$2200,5,FALSE)</f>
        <v>0</v>
      </c>
      <c r="AY2192" s="6">
        <f>VLOOKUP($B2192,'[1]výnosy standard'!$A$1:$T$2200,6,FALSE)</f>
        <v>0</v>
      </c>
      <c r="AZ2192" s="6">
        <f>VLOOKUP($B2192,'[1]výnosy standard'!$A$1:$T$2200,7,FALSE)</f>
        <v>0</v>
      </c>
      <c r="BA2192" s="6">
        <f>VLOOKUP($B2192,'[1]výnosy standard'!$A$1:$T$2200,8,FALSE)</f>
        <v>0</v>
      </c>
      <c r="BB2192" s="6">
        <f>VLOOKUP($B2192,'[1]výnosy standard'!$A$1:$T$2200,9,FALSE)</f>
        <v>6.82</v>
      </c>
      <c r="BC2192" s="6">
        <f>VLOOKUP($B2192,'[1]výnosy standard'!$A$1:$T$2200,10,FALSE)</f>
        <v>6.82</v>
      </c>
      <c r="BD2192" s="6">
        <f>VLOOKUP($B2192,'[1]výnosy standard'!$A$1:$T$2200,11,FALSE)</f>
        <v>3.77</v>
      </c>
      <c r="BE2192" s="6">
        <f>VLOOKUP($B2192,'[1]výnosy standard'!$A$1:$T$2200,12,FALSE)</f>
        <v>6.58</v>
      </c>
      <c r="BF2192" s="6">
        <f>VLOOKUP($B2192,'[1]výnosy standard'!$A$1:$T$2200,13,FALSE)</f>
        <v>0</v>
      </c>
      <c r="BG2192" s="6">
        <f>VLOOKUP($B2192,'[1]výnosy standard'!$A$1:$T$2200,14,FALSE)</f>
        <v>0</v>
      </c>
      <c r="BH2192" s="6">
        <f>VLOOKUP($B2192,'[1]výnosy standard'!$A$1:$T$2200,15,FALSE)</f>
        <v>0</v>
      </c>
      <c r="BI2192" s="6">
        <f>VLOOKUP($B2192,'[1]výnosy standard'!$A$1:$T$2200,16,FALSE)</f>
        <v>0</v>
      </c>
      <c r="BJ2192" s="6">
        <f>VLOOKUP($B2192,'[1]výnosy standard'!$A$1:$T$2200,17,FALSE)</f>
        <v>5.54</v>
      </c>
      <c r="BK2192" s="6">
        <f>VLOOKUP($B2192,'[1]výnosy standard'!$A$1:$T$2200,18,FALSE)</f>
        <v>5.54</v>
      </c>
      <c r="BL2192" s="6">
        <f>VLOOKUP($B2192,'[1]výnosy standard'!$A$1:$T$2200,19,FALSE)</f>
        <v>6.65</v>
      </c>
      <c r="BM2192" s="6">
        <f>VLOOKUP($B2192,'[1]výnosy standard'!$A$1:$T$2200,20,FALSE)</f>
        <v>0</v>
      </c>
      <c r="BN2192" s="6">
        <f>VLOOKUP(B2192,'[1]pšenice výnos'!$A$2:$E$2200,4)</f>
        <v>6.82</v>
      </c>
      <c r="BO2192" s="6">
        <f>VLOOKUP(B2192,[1]kukuřice!$A$2:$E$2200,5,FALSE)</f>
        <v>43.191266145909822</v>
      </c>
    </row>
    <row r="2193" spans="1:67" hidden="1" x14ac:dyDescent="0.25">
      <c r="A2193" s="7">
        <v>4445</v>
      </c>
      <c r="B2193" s="6" t="s">
        <v>163</v>
      </c>
      <c r="C2193" s="13">
        <v>283</v>
      </c>
      <c r="D2193" s="7">
        <v>44.356647652479161</v>
      </c>
      <c r="E2193" s="6" t="s">
        <v>14</v>
      </c>
      <c r="F2193" s="6" t="s">
        <v>28</v>
      </c>
      <c r="G2193" s="7">
        <v>44.356647652479161</v>
      </c>
      <c r="H2193" s="7">
        <v>41.492979376919706</v>
      </c>
      <c r="I2193" s="7">
        <v>41.492979376919706</v>
      </c>
      <c r="J2193" s="7">
        <v>4.0753882352941169</v>
      </c>
      <c r="K2193" s="14">
        <v>5.815985617450683</v>
      </c>
      <c r="L2193" s="13">
        <v>10</v>
      </c>
      <c r="M2193" s="7">
        <v>5.9633207488778721</v>
      </c>
      <c r="N2193" s="7">
        <v>-0.15950109080014527</v>
      </c>
      <c r="O2193" s="7">
        <v>-1.7405973821565661</v>
      </c>
      <c r="P2193" s="7">
        <v>3</v>
      </c>
      <c r="Q2193" s="7">
        <v>4</v>
      </c>
      <c r="R2193" s="7">
        <v>0</v>
      </c>
      <c r="S2193" s="15">
        <v>1.1694444444444401</v>
      </c>
      <c r="T2193" s="15">
        <v>5.8130555555555601</v>
      </c>
      <c r="U2193" s="17" t="e">
        <v>#NULL!</v>
      </c>
      <c r="V2193" s="16">
        <v>17</v>
      </c>
      <c r="W2193" s="16">
        <v>17.3</v>
      </c>
      <c r="X2193" s="17" t="e">
        <v>#NULL!</v>
      </c>
      <c r="Y2193" s="13">
        <v>3</v>
      </c>
      <c r="Z2193" s="16">
        <v>4</v>
      </c>
      <c r="AA2193" s="13">
        <v>17</v>
      </c>
      <c r="AB2193" s="15">
        <v>0</v>
      </c>
      <c r="AC2193" s="15">
        <v>-0.30000000000000099</v>
      </c>
      <c r="AD2193" s="15">
        <v>5.7380555555555599</v>
      </c>
      <c r="AE2193" s="15">
        <v>1.7380555555555599</v>
      </c>
      <c r="AF2193" s="7">
        <v>0</v>
      </c>
      <c r="AG2193" s="7">
        <v>0</v>
      </c>
      <c r="AH2193" s="7">
        <v>0</v>
      </c>
      <c r="AI2193" s="7">
        <v>0</v>
      </c>
      <c r="AJ2193" s="7">
        <v>0</v>
      </c>
      <c r="AK2193" s="7">
        <v>0</v>
      </c>
      <c r="AL2193" s="7">
        <v>0</v>
      </c>
      <c r="AM2193" s="7">
        <v>0</v>
      </c>
      <c r="AN2193" s="7">
        <v>0</v>
      </c>
      <c r="AO2193" s="7">
        <v>0</v>
      </c>
      <c r="AP2193" s="7">
        <v>0</v>
      </c>
      <c r="AQ2193" s="7">
        <v>0</v>
      </c>
      <c r="AR2193" s="7">
        <v>0</v>
      </c>
      <c r="AS2193" s="7">
        <v>0</v>
      </c>
      <c r="AT2193" s="7">
        <v>1</v>
      </c>
      <c r="AU2193" s="6">
        <f>VLOOKUP($B2193,'[1]výnosy standard'!$A$1:$T$2200,2,FALSE)</f>
        <v>25.93</v>
      </c>
      <c r="AV2193" s="6">
        <f>VLOOKUP($B2193,'[1]výnosy standard'!$A$1:$T$2200,3,FALSE)</f>
        <v>0</v>
      </c>
      <c r="AW2193" s="6">
        <f>VLOOKUP($B2193,'[1]výnosy standard'!$A$1:$T$2200,4,FALSE)</f>
        <v>0</v>
      </c>
      <c r="AX2193" s="6">
        <f>VLOOKUP($B2193,'[1]výnosy standard'!$A$1:$T$2200,5,FALSE)</f>
        <v>4.54</v>
      </c>
      <c r="AY2193" s="6">
        <f>VLOOKUP($B2193,'[1]výnosy standard'!$A$1:$T$2200,6,FALSE)</f>
        <v>0</v>
      </c>
      <c r="AZ2193" s="6">
        <f>VLOOKUP($B2193,'[1]výnosy standard'!$A$1:$T$2200,7,FALSE)</f>
        <v>0</v>
      </c>
      <c r="BA2193" s="6">
        <f>VLOOKUP($B2193,'[1]výnosy standard'!$A$1:$T$2200,8,FALSE)</f>
        <v>0</v>
      </c>
      <c r="BB2193" s="6">
        <f>VLOOKUP($B2193,'[1]výnosy standard'!$A$1:$T$2200,9,FALSE)</f>
        <v>5.17</v>
      </c>
      <c r="BC2193" s="6">
        <f>VLOOKUP($B2193,'[1]výnosy standard'!$A$1:$T$2200,10,FALSE)</f>
        <v>5.17</v>
      </c>
      <c r="BD2193" s="6">
        <f>VLOOKUP($B2193,'[1]výnosy standard'!$A$1:$T$2200,11,FALSE)</f>
        <v>2.96</v>
      </c>
      <c r="BE2193" s="6">
        <f>VLOOKUP($B2193,'[1]výnosy standard'!$A$1:$T$2200,12,FALSE)</f>
        <v>5.05</v>
      </c>
      <c r="BF2193" s="6">
        <f>VLOOKUP($B2193,'[1]výnosy standard'!$A$1:$T$2200,13,FALSE)</f>
        <v>0</v>
      </c>
      <c r="BG2193" s="6">
        <f>VLOOKUP($B2193,'[1]výnosy standard'!$A$1:$T$2200,14,FALSE)</f>
        <v>0</v>
      </c>
      <c r="BH2193" s="6">
        <f>VLOOKUP($B2193,'[1]výnosy standard'!$A$1:$T$2200,15,FALSE)</f>
        <v>19.3</v>
      </c>
      <c r="BI2193" s="6">
        <f>VLOOKUP($B2193,'[1]výnosy standard'!$A$1:$T$2200,16,FALSE)</f>
        <v>0</v>
      </c>
      <c r="BJ2193" s="6">
        <f>VLOOKUP($B2193,'[1]výnosy standard'!$A$1:$T$2200,17,FALSE)</f>
        <v>3.71</v>
      </c>
      <c r="BK2193" s="6">
        <f>VLOOKUP($B2193,'[1]výnosy standard'!$A$1:$T$2200,18,FALSE)</f>
        <v>3.71</v>
      </c>
      <c r="BL2193" s="6">
        <f>VLOOKUP($B2193,'[1]výnosy standard'!$A$1:$T$2200,19,FALSE)</f>
        <v>4.84</v>
      </c>
      <c r="BM2193" s="6">
        <f>VLOOKUP($B2193,'[1]výnosy standard'!$A$1:$T$2200,20,FALSE)</f>
        <v>0</v>
      </c>
      <c r="BN2193" s="6">
        <f>VLOOKUP(B2193,'[1]pšenice výnos'!$A$2:$E$2200,4)</f>
        <v>5.17</v>
      </c>
      <c r="BO2193" s="6">
        <f>VLOOKUP(B2193,[1]kukuřice!$A$2:$E$2200,5,FALSE)</f>
        <v>32.748221377807056</v>
      </c>
    </row>
    <row r="2194" spans="1:67" hidden="1" x14ac:dyDescent="0.25">
      <c r="A2194" s="7">
        <v>1828</v>
      </c>
      <c r="B2194" s="6" t="s">
        <v>123</v>
      </c>
      <c r="C2194" s="13">
        <v>296</v>
      </c>
      <c r="D2194" s="7">
        <v>44.361594202898544</v>
      </c>
      <c r="E2194" s="6" t="s">
        <v>14</v>
      </c>
      <c r="F2194" s="6" t="s">
        <v>28</v>
      </c>
      <c r="G2194" s="7">
        <v>44.361594202898544</v>
      </c>
      <c r="H2194" s="7">
        <v>27.89855072463768</v>
      </c>
      <c r="I2194" s="7">
        <v>27.89855072463768</v>
      </c>
      <c r="J2194" s="7">
        <v>5.5200000000000005</v>
      </c>
      <c r="K2194" s="14">
        <v>6.3819645263816929</v>
      </c>
      <c r="L2194" s="17" t="e">
        <v>#NULL!</v>
      </c>
      <c r="M2194" s="7">
        <v>5.9066120636165591</v>
      </c>
      <c r="N2194" s="7">
        <v>-0.10419924441089816</v>
      </c>
      <c r="O2194" s="7">
        <v>-0.86196452638169241</v>
      </c>
      <c r="P2194" s="7">
        <v>0</v>
      </c>
      <c r="Q2194" s="7">
        <v>2</v>
      </c>
      <c r="R2194" s="7">
        <v>1</v>
      </c>
      <c r="S2194" s="15">
        <v>1.325</v>
      </c>
      <c r="T2194" s="15">
        <v>6.0022222222222199</v>
      </c>
      <c r="U2194" s="15">
        <v>5.45</v>
      </c>
      <c r="V2194" s="16">
        <v>28.5</v>
      </c>
      <c r="W2194" s="16">
        <v>27.8</v>
      </c>
      <c r="X2194" s="17" t="e">
        <v>#NULL!</v>
      </c>
      <c r="Y2194" s="13">
        <v>3</v>
      </c>
      <c r="Z2194" s="16">
        <v>4</v>
      </c>
      <c r="AA2194" s="13">
        <v>17</v>
      </c>
      <c r="AB2194" s="15">
        <v>-11.5</v>
      </c>
      <c r="AC2194" s="15">
        <v>-10.8</v>
      </c>
      <c r="AD2194" s="15">
        <v>3.3022222222222202</v>
      </c>
      <c r="AE2194" s="15">
        <v>-0.69777777777777905</v>
      </c>
      <c r="AF2194" s="7">
        <v>0</v>
      </c>
      <c r="AG2194" s="7">
        <v>0</v>
      </c>
      <c r="AH2194" s="7">
        <v>0</v>
      </c>
      <c r="AI2194" s="7">
        <v>0</v>
      </c>
      <c r="AJ2194" s="7">
        <v>0</v>
      </c>
      <c r="AK2194" s="7">
        <v>0</v>
      </c>
      <c r="AL2194" s="7">
        <v>0</v>
      </c>
      <c r="AM2194" s="7">
        <v>0</v>
      </c>
      <c r="AN2194" s="7">
        <v>0</v>
      </c>
      <c r="AO2194" s="7">
        <v>0</v>
      </c>
      <c r="AP2194" s="7">
        <v>0</v>
      </c>
      <c r="AQ2194" s="7">
        <v>0</v>
      </c>
      <c r="AR2194" s="7">
        <v>0</v>
      </c>
      <c r="AS2194" s="7">
        <v>0</v>
      </c>
      <c r="AT2194" s="7">
        <v>1</v>
      </c>
      <c r="AU2194" s="6">
        <f>VLOOKUP($B2194,'[1]výnosy standard'!$A$1:$T$2200,2,FALSE)</f>
        <v>29.15</v>
      </c>
      <c r="AV2194" s="6">
        <f>VLOOKUP($B2194,'[1]výnosy standard'!$A$1:$T$2200,3,FALSE)</f>
        <v>0</v>
      </c>
      <c r="AW2194" s="6">
        <f>VLOOKUP($B2194,'[1]výnosy standard'!$A$1:$T$2200,4,FALSE)</f>
        <v>8.0299999999999994</v>
      </c>
      <c r="AX2194" s="6">
        <f>VLOOKUP($B2194,'[1]výnosy standard'!$A$1:$T$2200,5,FALSE)</f>
        <v>0</v>
      </c>
      <c r="AY2194" s="6">
        <f>VLOOKUP($B2194,'[1]výnosy standard'!$A$1:$T$2200,6,FALSE)</f>
        <v>1.01</v>
      </c>
      <c r="AZ2194" s="6">
        <f>VLOOKUP($B2194,'[1]výnosy standard'!$A$1:$T$2200,7,FALSE)</f>
        <v>0</v>
      </c>
      <c r="BA2194" s="6">
        <f>VLOOKUP($B2194,'[1]výnosy standard'!$A$1:$T$2200,8,FALSE)</f>
        <v>20.81</v>
      </c>
      <c r="BB2194" s="6">
        <f>VLOOKUP($B2194,'[1]výnosy standard'!$A$1:$T$2200,9,FALSE)</f>
        <v>7.04</v>
      </c>
      <c r="BC2194" s="6">
        <f>VLOOKUP($B2194,'[1]výnosy standard'!$A$1:$T$2200,10,FALSE)</f>
        <v>7.04</v>
      </c>
      <c r="BD2194" s="6">
        <f>VLOOKUP($B2194,'[1]výnosy standard'!$A$1:$T$2200,11,FALSE)</f>
        <v>3.37</v>
      </c>
      <c r="BE2194" s="6">
        <f>VLOOKUP($B2194,'[1]výnosy standard'!$A$1:$T$2200,12,FALSE)</f>
        <v>0</v>
      </c>
      <c r="BF2194" s="6">
        <f>VLOOKUP($B2194,'[1]výnosy standard'!$A$1:$T$2200,13,FALSE)</f>
        <v>0</v>
      </c>
      <c r="BG2194" s="6">
        <f>VLOOKUP($B2194,'[1]výnosy standard'!$A$1:$T$2200,14,FALSE)</f>
        <v>0</v>
      </c>
      <c r="BH2194" s="6">
        <f>VLOOKUP($B2194,'[1]výnosy standard'!$A$1:$T$2200,15,FALSE)</f>
        <v>0</v>
      </c>
      <c r="BI2194" s="6">
        <f>VLOOKUP($B2194,'[1]výnosy standard'!$A$1:$T$2200,16,FALSE)</f>
        <v>72.489999999999995</v>
      </c>
      <c r="BJ2194" s="6">
        <f>VLOOKUP($B2194,'[1]výnosy standard'!$A$1:$T$2200,17,FALSE)</f>
        <v>5.49</v>
      </c>
      <c r="BK2194" s="6">
        <f>VLOOKUP($B2194,'[1]výnosy standard'!$A$1:$T$2200,18,FALSE)</f>
        <v>5.49</v>
      </c>
      <c r="BL2194" s="6">
        <f>VLOOKUP($B2194,'[1]výnosy standard'!$A$1:$T$2200,19,FALSE)</f>
        <v>7.12</v>
      </c>
      <c r="BM2194" s="6">
        <f>VLOOKUP($B2194,'[1]výnosy standard'!$A$1:$T$2200,20,FALSE)</f>
        <v>0</v>
      </c>
      <c r="BN2194" s="6">
        <f>VLOOKUP(B2194,'[1]pšenice výnos'!$A$2:$E$2200,4)</f>
        <v>7.04</v>
      </c>
      <c r="BO2194" s="6">
        <f>VLOOKUP(B2194,[1]kukuřice!$A$2:$E$2200,5,FALSE)</f>
        <v>45.933373285065656</v>
      </c>
    </row>
    <row r="2195" spans="1:67" hidden="1" x14ac:dyDescent="0.25">
      <c r="A2195" s="7">
        <v>2269</v>
      </c>
      <c r="B2195" s="6" t="s">
        <v>186</v>
      </c>
      <c r="C2195" s="13">
        <v>77</v>
      </c>
      <c r="D2195" s="7">
        <v>44.422380518731352</v>
      </c>
      <c r="E2195" s="6" t="s">
        <v>14</v>
      </c>
      <c r="F2195" s="6" t="s">
        <v>28</v>
      </c>
      <c r="G2195" s="7">
        <v>44.422380518731352</v>
      </c>
      <c r="H2195" s="7">
        <v>42.763097992773332</v>
      </c>
      <c r="I2195" s="7">
        <v>42.763097992773332</v>
      </c>
      <c r="J2195" s="7">
        <v>3.8116976470588235</v>
      </c>
      <c r="K2195" s="14">
        <v>5.741475855264734</v>
      </c>
      <c r="L2195" s="13">
        <v>15</v>
      </c>
      <c r="M2195" s="7">
        <v>5.9633207488778721</v>
      </c>
      <c r="N2195" s="7">
        <v>-0.15950109080014527</v>
      </c>
      <c r="O2195" s="7">
        <v>-1.9297782082059105</v>
      </c>
      <c r="P2195" s="7">
        <v>1</v>
      </c>
      <c r="Q2195" s="7">
        <v>6</v>
      </c>
      <c r="R2195" s="7">
        <v>0</v>
      </c>
      <c r="S2195" s="15">
        <v>5.2374999999999998</v>
      </c>
      <c r="T2195" s="15">
        <v>8.14</v>
      </c>
      <c r="U2195" s="15">
        <v>7.2</v>
      </c>
      <c r="V2195" s="16">
        <v>11.6</v>
      </c>
      <c r="W2195" s="16">
        <v>11.5</v>
      </c>
      <c r="X2195" s="17" t="e">
        <v>#NULL!</v>
      </c>
      <c r="Y2195" s="13">
        <v>3</v>
      </c>
      <c r="Z2195" s="16">
        <v>4</v>
      </c>
      <c r="AA2195" s="13">
        <v>17</v>
      </c>
      <c r="AB2195" s="15">
        <v>5.4</v>
      </c>
      <c r="AC2195" s="15">
        <v>5.5</v>
      </c>
      <c r="AD2195" s="15">
        <v>9.5150000000000006</v>
      </c>
      <c r="AE2195" s="15">
        <v>5.5149999999999997</v>
      </c>
      <c r="AF2195" s="7">
        <v>0</v>
      </c>
      <c r="AG2195" s="7">
        <v>0</v>
      </c>
      <c r="AH2195" s="7">
        <v>0</v>
      </c>
      <c r="AI2195" s="7">
        <v>0</v>
      </c>
      <c r="AJ2195" s="7">
        <v>0</v>
      </c>
      <c r="AK2195" s="7">
        <v>0</v>
      </c>
      <c r="AL2195" s="7">
        <v>0</v>
      </c>
      <c r="AM2195" s="7">
        <v>0</v>
      </c>
      <c r="AN2195" s="7">
        <v>0</v>
      </c>
      <c r="AO2195" s="7">
        <v>0</v>
      </c>
      <c r="AP2195" s="7">
        <v>0</v>
      </c>
      <c r="AQ2195" s="7">
        <v>0</v>
      </c>
      <c r="AR2195" s="7">
        <v>0</v>
      </c>
      <c r="AS2195" s="7">
        <v>0</v>
      </c>
      <c r="AT2195" s="7">
        <v>1</v>
      </c>
      <c r="AU2195" s="6">
        <f>VLOOKUP($B2195,'[1]výnosy standard'!$A$1:$T$2200,2,FALSE)</f>
        <v>25.93</v>
      </c>
      <c r="AV2195" s="6">
        <f>VLOOKUP($B2195,'[1]výnosy standard'!$A$1:$T$2200,3,FALSE)</f>
        <v>0</v>
      </c>
      <c r="AW2195" s="6">
        <f>VLOOKUP($B2195,'[1]výnosy standard'!$A$1:$T$2200,4,FALSE)</f>
        <v>0</v>
      </c>
      <c r="AX2195" s="6">
        <f>VLOOKUP($B2195,'[1]výnosy standard'!$A$1:$T$2200,5,FALSE)</f>
        <v>4.49</v>
      </c>
      <c r="AY2195" s="6">
        <f>VLOOKUP($B2195,'[1]výnosy standard'!$A$1:$T$2200,6,FALSE)</f>
        <v>0</v>
      </c>
      <c r="AZ2195" s="6">
        <f>VLOOKUP($B2195,'[1]výnosy standard'!$A$1:$T$2200,7,FALSE)</f>
        <v>0</v>
      </c>
      <c r="BA2195" s="6">
        <f>VLOOKUP($B2195,'[1]výnosy standard'!$A$1:$T$2200,8,FALSE)</f>
        <v>0</v>
      </c>
      <c r="BB2195" s="6">
        <f>VLOOKUP($B2195,'[1]výnosy standard'!$A$1:$T$2200,9,FALSE)</f>
        <v>5.08</v>
      </c>
      <c r="BC2195" s="6">
        <f>VLOOKUP($B2195,'[1]výnosy standard'!$A$1:$T$2200,10,FALSE)</f>
        <v>5.08</v>
      </c>
      <c r="BD2195" s="6">
        <f>VLOOKUP($B2195,'[1]výnosy standard'!$A$1:$T$2200,11,FALSE)</f>
        <v>2.99</v>
      </c>
      <c r="BE2195" s="6">
        <f>VLOOKUP($B2195,'[1]výnosy standard'!$A$1:$T$2200,12,FALSE)</f>
        <v>4.74</v>
      </c>
      <c r="BF2195" s="6">
        <f>VLOOKUP($B2195,'[1]výnosy standard'!$A$1:$T$2200,13,FALSE)</f>
        <v>0</v>
      </c>
      <c r="BG2195" s="6">
        <f>VLOOKUP($B2195,'[1]výnosy standard'!$A$1:$T$2200,14,FALSE)</f>
        <v>0</v>
      </c>
      <c r="BH2195" s="6">
        <f>VLOOKUP($B2195,'[1]výnosy standard'!$A$1:$T$2200,15,FALSE)</f>
        <v>19.3</v>
      </c>
      <c r="BI2195" s="6">
        <f>VLOOKUP($B2195,'[1]výnosy standard'!$A$1:$T$2200,16,FALSE)</f>
        <v>0</v>
      </c>
      <c r="BJ2195" s="6">
        <f>VLOOKUP($B2195,'[1]výnosy standard'!$A$1:$T$2200,17,FALSE)</f>
        <v>4.1900000000000004</v>
      </c>
      <c r="BK2195" s="6">
        <f>VLOOKUP($B2195,'[1]výnosy standard'!$A$1:$T$2200,18,FALSE)</f>
        <v>4.1900000000000004</v>
      </c>
      <c r="BL2195" s="6">
        <f>VLOOKUP($B2195,'[1]výnosy standard'!$A$1:$T$2200,19,FALSE)</f>
        <v>4.6500000000000004</v>
      </c>
      <c r="BM2195" s="6">
        <f>VLOOKUP($B2195,'[1]výnosy standard'!$A$1:$T$2200,20,FALSE)</f>
        <v>0</v>
      </c>
      <c r="BN2195" s="6">
        <f>VLOOKUP(B2195,'[1]pšenice výnos'!$A$2:$E$2200,4)</f>
        <v>5.08</v>
      </c>
      <c r="BO2195" s="6">
        <f>VLOOKUP(B2195,[1]kukuřice!$A$2:$E$2200,5,FALSE)</f>
        <v>39.978666217438786</v>
      </c>
    </row>
    <row r="2196" spans="1:67" hidden="1" x14ac:dyDescent="0.25">
      <c r="A2196" s="7">
        <v>2392</v>
      </c>
      <c r="B2196" s="6" t="s">
        <v>124</v>
      </c>
      <c r="C2196" s="13">
        <v>339</v>
      </c>
      <c r="D2196" s="7">
        <v>44.787607121560612</v>
      </c>
      <c r="E2196" s="6" t="s">
        <v>14</v>
      </c>
      <c r="F2196" s="6" t="s">
        <v>28</v>
      </c>
      <c r="G2196" s="7">
        <v>44.787607121560612</v>
      </c>
      <c r="H2196" s="7">
        <v>22.265525172501917</v>
      </c>
      <c r="I2196" s="7">
        <v>22.265525172501917</v>
      </c>
      <c r="J2196" s="7">
        <v>5.5242352941176467</v>
      </c>
      <c r="K2196" s="14">
        <v>5.7633697576140923</v>
      </c>
      <c r="L2196" s="13">
        <v>20</v>
      </c>
      <c r="M2196" s="7">
        <v>6.126361174112934</v>
      </c>
      <c r="N2196" s="7">
        <v>0.15343536976705582</v>
      </c>
      <c r="O2196" s="7">
        <v>-0.23913446349644563</v>
      </c>
      <c r="P2196" s="7">
        <v>8</v>
      </c>
      <c r="Q2196" s="7">
        <v>0</v>
      </c>
      <c r="R2196" s="7">
        <v>0</v>
      </c>
      <c r="S2196" s="15">
        <v>3.9071428571428601</v>
      </c>
      <c r="T2196" s="15">
        <v>8.1178571428571402</v>
      </c>
      <c r="U2196" s="17" t="e">
        <v>#NULL!</v>
      </c>
      <c r="V2196" s="16">
        <v>18</v>
      </c>
      <c r="W2196" s="16">
        <v>17.8</v>
      </c>
      <c r="X2196" s="17" t="e">
        <v>#NULL!</v>
      </c>
      <c r="Y2196" s="13">
        <v>3</v>
      </c>
      <c r="Z2196" s="16">
        <v>4</v>
      </c>
      <c r="AA2196" s="13">
        <v>17</v>
      </c>
      <c r="AB2196" s="15">
        <v>-1</v>
      </c>
      <c r="AC2196" s="15">
        <v>-0.80000000000000104</v>
      </c>
      <c r="AD2196" s="15">
        <v>7.91785714285714</v>
      </c>
      <c r="AE2196" s="15">
        <v>3.91785714285714</v>
      </c>
      <c r="AF2196" s="7">
        <v>0</v>
      </c>
      <c r="AG2196" s="7">
        <v>0</v>
      </c>
      <c r="AH2196" s="7">
        <v>0</v>
      </c>
      <c r="AI2196" s="7">
        <v>0</v>
      </c>
      <c r="AJ2196" s="7">
        <v>0</v>
      </c>
      <c r="AK2196" s="7">
        <v>0</v>
      </c>
      <c r="AL2196" s="7">
        <v>0</v>
      </c>
      <c r="AM2196" s="7">
        <v>0</v>
      </c>
      <c r="AN2196" s="7">
        <v>0</v>
      </c>
      <c r="AO2196" s="7">
        <v>0</v>
      </c>
      <c r="AP2196" s="7">
        <v>0</v>
      </c>
      <c r="AQ2196" s="7">
        <v>0</v>
      </c>
      <c r="AR2196" s="7">
        <v>0</v>
      </c>
      <c r="AS2196" s="7">
        <v>0</v>
      </c>
      <c r="AT2196" s="7">
        <v>1</v>
      </c>
      <c r="AU2196" s="6">
        <f>VLOOKUP($B2196,'[1]výnosy standard'!$A$1:$T$2200,2,FALSE)</f>
        <v>28.74</v>
      </c>
      <c r="AV2196" s="6">
        <f>VLOOKUP($B2196,'[1]výnosy standard'!$A$1:$T$2200,3,FALSE)</f>
        <v>0</v>
      </c>
      <c r="AW2196" s="6">
        <f>VLOOKUP($B2196,'[1]výnosy standard'!$A$1:$T$2200,4,FALSE)</f>
        <v>0</v>
      </c>
      <c r="AX2196" s="6">
        <f>VLOOKUP($B2196,'[1]výnosy standard'!$A$1:$T$2200,5,FALSE)</f>
        <v>4.72</v>
      </c>
      <c r="AY2196" s="6">
        <f>VLOOKUP($B2196,'[1]výnosy standard'!$A$1:$T$2200,6,FALSE)</f>
        <v>0.66</v>
      </c>
      <c r="AZ2196" s="6">
        <f>VLOOKUP($B2196,'[1]výnosy standard'!$A$1:$T$2200,7,FALSE)</f>
        <v>4.34</v>
      </c>
      <c r="BA2196" s="6">
        <f>VLOOKUP($B2196,'[1]výnosy standard'!$A$1:$T$2200,8,FALSE)</f>
        <v>0</v>
      </c>
      <c r="BB2196" s="6">
        <f>VLOOKUP($B2196,'[1]výnosy standard'!$A$1:$T$2200,9,FALSE)</f>
        <v>5.67</v>
      </c>
      <c r="BC2196" s="6">
        <f>VLOOKUP($B2196,'[1]výnosy standard'!$A$1:$T$2200,10,FALSE)</f>
        <v>5.67</v>
      </c>
      <c r="BD2196" s="6">
        <f>VLOOKUP($B2196,'[1]výnosy standard'!$A$1:$T$2200,11,FALSE)</f>
        <v>3.18</v>
      </c>
      <c r="BE2196" s="6">
        <f>VLOOKUP($B2196,'[1]výnosy standard'!$A$1:$T$2200,12,FALSE)</f>
        <v>5.25</v>
      </c>
      <c r="BF2196" s="6">
        <f>VLOOKUP($B2196,'[1]výnosy standard'!$A$1:$T$2200,13,FALSE)</f>
        <v>0</v>
      </c>
      <c r="BG2196" s="6">
        <f>VLOOKUP($B2196,'[1]výnosy standard'!$A$1:$T$2200,14,FALSE)</f>
        <v>0</v>
      </c>
      <c r="BH2196" s="6">
        <f>VLOOKUP($B2196,'[1]výnosy standard'!$A$1:$T$2200,15,FALSE)</f>
        <v>21.39</v>
      </c>
      <c r="BI2196" s="6">
        <f>VLOOKUP($B2196,'[1]výnosy standard'!$A$1:$T$2200,16,FALSE)</f>
        <v>0</v>
      </c>
      <c r="BJ2196" s="6">
        <f>VLOOKUP($B2196,'[1]výnosy standard'!$A$1:$T$2200,17,FALSE)</f>
        <v>4.0599999999999996</v>
      </c>
      <c r="BK2196" s="6">
        <f>VLOOKUP($B2196,'[1]výnosy standard'!$A$1:$T$2200,18,FALSE)</f>
        <v>4.0599999999999996</v>
      </c>
      <c r="BL2196" s="6">
        <f>VLOOKUP($B2196,'[1]výnosy standard'!$A$1:$T$2200,19,FALSE)</f>
        <v>5.29</v>
      </c>
      <c r="BM2196" s="6">
        <f>VLOOKUP($B2196,'[1]výnosy standard'!$A$1:$T$2200,20,FALSE)</f>
        <v>0</v>
      </c>
      <c r="BN2196" s="6">
        <f>VLOOKUP(B2196,'[1]pšenice výnos'!$A$2:$E$2200,4)</f>
        <v>5.67</v>
      </c>
      <c r="BO2196" s="6">
        <f>VLOOKUP(B2196,[1]kukuřice!$A$2:$E$2200,5,FALSE)</f>
        <v>39.509289329740426</v>
      </c>
    </row>
    <row r="2197" spans="1:67" hidden="1" x14ac:dyDescent="0.25">
      <c r="A2197" s="7">
        <v>2732</v>
      </c>
      <c r="B2197" s="6" t="s">
        <v>116</v>
      </c>
      <c r="C2197" s="13">
        <v>47</v>
      </c>
      <c r="D2197" s="7">
        <v>44.87267289890309</v>
      </c>
      <c r="E2197" s="6" t="s">
        <v>14</v>
      </c>
      <c r="F2197" s="6" t="s">
        <v>28</v>
      </c>
      <c r="G2197" s="7">
        <v>44.87267289890309</v>
      </c>
      <c r="H2197" s="7">
        <v>30.319373580339928</v>
      </c>
      <c r="I2197" s="7">
        <v>30.319373580339928</v>
      </c>
      <c r="J2197" s="7">
        <v>4.1227764705882342</v>
      </c>
      <c r="K2197" s="14">
        <v>4.4863500655739648</v>
      </c>
      <c r="L2197" s="13">
        <v>20</v>
      </c>
      <c r="M2197" s="7">
        <v>6.126361174112934</v>
      </c>
      <c r="N2197" s="7">
        <v>0.15343536976705582</v>
      </c>
      <c r="O2197" s="7">
        <v>-0.36357359498573061</v>
      </c>
      <c r="P2197" s="7">
        <v>7</v>
      </c>
      <c r="Q2197" s="7">
        <v>0</v>
      </c>
      <c r="R2197" s="7">
        <v>0</v>
      </c>
      <c r="S2197" s="15">
        <v>2.0437500000000002</v>
      </c>
      <c r="T2197" s="15">
        <v>5.2066666666666697</v>
      </c>
      <c r="U2197" s="17" t="e">
        <v>#NULL!</v>
      </c>
      <c r="V2197" s="16">
        <v>12.6</v>
      </c>
      <c r="W2197" s="16">
        <v>12.6</v>
      </c>
      <c r="X2197" s="17" t="e">
        <v>#NULL!</v>
      </c>
      <c r="Y2197" s="13">
        <v>4</v>
      </c>
      <c r="Z2197" s="16">
        <v>4.7</v>
      </c>
      <c r="AA2197" s="13">
        <v>14</v>
      </c>
      <c r="AB2197" s="15">
        <v>1.4</v>
      </c>
      <c r="AC2197" s="15">
        <v>1.4</v>
      </c>
      <c r="AD2197" s="15">
        <v>5.5566666666666702</v>
      </c>
      <c r="AE2197" s="15">
        <v>0.85666666666666602</v>
      </c>
      <c r="AF2197" s="7">
        <v>0</v>
      </c>
      <c r="AG2197" s="7">
        <v>0</v>
      </c>
      <c r="AH2197" s="7">
        <v>0</v>
      </c>
      <c r="AI2197" s="7">
        <v>0</v>
      </c>
      <c r="AJ2197" s="7">
        <v>0</v>
      </c>
      <c r="AK2197" s="7">
        <v>0</v>
      </c>
      <c r="AL2197" s="7">
        <v>0</v>
      </c>
      <c r="AM2197" s="7">
        <v>0</v>
      </c>
      <c r="AN2197" s="7">
        <v>0</v>
      </c>
      <c r="AO2197" s="7">
        <v>0</v>
      </c>
      <c r="AP2197" s="7">
        <v>0</v>
      </c>
      <c r="AQ2197" s="7">
        <v>0</v>
      </c>
      <c r="AR2197" s="7">
        <v>0</v>
      </c>
      <c r="AS2197" s="7">
        <v>0</v>
      </c>
      <c r="AT2197" s="7">
        <v>1</v>
      </c>
      <c r="AU2197" s="6">
        <f>VLOOKUP($B2197,'[1]výnosy standard'!$A$1:$T$2200,2,FALSE)</f>
        <v>0</v>
      </c>
      <c r="AV2197" s="6">
        <f>VLOOKUP($B2197,'[1]výnosy standard'!$A$1:$T$2200,3,FALSE)</f>
        <v>0</v>
      </c>
      <c r="AW2197" s="6">
        <f>VLOOKUP($B2197,'[1]výnosy standard'!$A$1:$T$2200,4,FALSE)</f>
        <v>0</v>
      </c>
      <c r="AX2197" s="6">
        <f>VLOOKUP($B2197,'[1]výnosy standard'!$A$1:$T$2200,5,FALSE)</f>
        <v>0</v>
      </c>
      <c r="AY2197" s="6">
        <f>VLOOKUP($B2197,'[1]výnosy standard'!$A$1:$T$2200,6,FALSE)</f>
        <v>0</v>
      </c>
      <c r="AZ2197" s="6">
        <f>VLOOKUP($B2197,'[1]výnosy standard'!$A$1:$T$2200,7,FALSE)</f>
        <v>0</v>
      </c>
      <c r="BA2197" s="6">
        <f>VLOOKUP($B2197,'[1]výnosy standard'!$A$1:$T$2200,8,FALSE)</f>
        <v>0</v>
      </c>
      <c r="BB2197" s="6">
        <f>VLOOKUP($B2197,'[1]výnosy standard'!$A$1:$T$2200,9,FALSE)</f>
        <v>6.39</v>
      </c>
      <c r="BC2197" s="6">
        <f>VLOOKUP($B2197,'[1]výnosy standard'!$A$1:$T$2200,10,FALSE)</f>
        <v>6.39</v>
      </c>
      <c r="BD2197" s="6">
        <f>VLOOKUP($B2197,'[1]výnosy standard'!$A$1:$T$2200,11,FALSE)</f>
        <v>3.36</v>
      </c>
      <c r="BE2197" s="6">
        <f>VLOOKUP($B2197,'[1]výnosy standard'!$A$1:$T$2200,12,FALSE)</f>
        <v>5.89</v>
      </c>
      <c r="BF2197" s="6">
        <f>VLOOKUP($B2197,'[1]výnosy standard'!$A$1:$T$2200,13,FALSE)</f>
        <v>0</v>
      </c>
      <c r="BG2197" s="6">
        <f>VLOOKUP($B2197,'[1]výnosy standard'!$A$1:$T$2200,14,FALSE)</f>
        <v>0</v>
      </c>
      <c r="BH2197" s="6">
        <f>VLOOKUP($B2197,'[1]výnosy standard'!$A$1:$T$2200,15,FALSE)</f>
        <v>0</v>
      </c>
      <c r="BI2197" s="6">
        <f>VLOOKUP($B2197,'[1]výnosy standard'!$A$1:$T$2200,16,FALSE)</f>
        <v>0</v>
      </c>
      <c r="BJ2197" s="6">
        <f>VLOOKUP($B2197,'[1]výnosy standard'!$A$1:$T$2200,17,FALSE)</f>
        <v>4.6900000000000004</v>
      </c>
      <c r="BK2197" s="6">
        <f>VLOOKUP($B2197,'[1]výnosy standard'!$A$1:$T$2200,18,FALSE)</f>
        <v>4.6900000000000004</v>
      </c>
      <c r="BL2197" s="6">
        <f>VLOOKUP($B2197,'[1]výnosy standard'!$A$1:$T$2200,19,FALSE)</f>
        <v>6.06</v>
      </c>
      <c r="BM2197" s="6">
        <f>VLOOKUP($B2197,'[1]výnosy standard'!$A$1:$T$2200,20,FALSE)</f>
        <v>0</v>
      </c>
      <c r="BN2197" s="6">
        <f>VLOOKUP(B2197,'[1]pšenice výnos'!$A$2:$E$2200,4)</f>
        <v>6.39</v>
      </c>
      <c r="BO2197" s="6">
        <f>VLOOKUP(B2197,[1]kukuřice!$A$2:$E$2200,5,FALSE)</f>
        <v>44.241485824571974</v>
      </c>
    </row>
    <row r="2198" spans="1:67" hidden="1" x14ac:dyDescent="0.25">
      <c r="A2198" s="7">
        <v>1897</v>
      </c>
      <c r="B2198" s="6" t="s">
        <v>139</v>
      </c>
      <c r="C2198" s="13">
        <v>72</v>
      </c>
      <c r="D2198" s="7">
        <v>45.004668780487798</v>
      </c>
      <c r="E2198" s="6" t="s">
        <v>14</v>
      </c>
      <c r="F2198" s="6" t="s">
        <v>28</v>
      </c>
      <c r="G2198" s="7">
        <v>45.004668780487798</v>
      </c>
      <c r="H2198" s="7">
        <v>32.195121951219512</v>
      </c>
      <c r="I2198" s="7">
        <v>32.195121951219512</v>
      </c>
      <c r="J2198" s="7">
        <v>6.15</v>
      </c>
      <c r="K2198" s="14">
        <v>7.5895919573613275</v>
      </c>
      <c r="L2198" s="13">
        <v>15</v>
      </c>
      <c r="M2198" s="7">
        <v>5.9633207488778721</v>
      </c>
      <c r="N2198" s="7">
        <v>-0.15950109080014527</v>
      </c>
      <c r="O2198" s="7">
        <v>-1.4395919573613272</v>
      </c>
      <c r="P2198" s="7">
        <v>0</v>
      </c>
      <c r="Q2198" s="7">
        <v>5</v>
      </c>
      <c r="R2198" s="7">
        <v>0</v>
      </c>
      <c r="S2198" s="15">
        <v>1.1583333333333301</v>
      </c>
      <c r="T2198" s="15">
        <v>4.0577777777777797</v>
      </c>
      <c r="U2198" s="15">
        <v>6.3967592592592597</v>
      </c>
      <c r="V2198" s="16">
        <v>15.4</v>
      </c>
      <c r="W2198" s="16">
        <v>17.2</v>
      </c>
      <c r="X2198" s="13">
        <v>-1</v>
      </c>
      <c r="Y2198" s="13">
        <v>1</v>
      </c>
      <c r="Z2198" s="16">
        <v>3</v>
      </c>
      <c r="AA2198" s="13">
        <v>26</v>
      </c>
      <c r="AB2198" s="15">
        <v>10.6</v>
      </c>
      <c r="AC2198" s="15">
        <v>8.8000000000000007</v>
      </c>
      <c r="AD2198" s="15">
        <v>6.2577777777777799</v>
      </c>
      <c r="AE2198" s="15">
        <v>3.2577777777777799</v>
      </c>
      <c r="AF2198" s="7">
        <v>0</v>
      </c>
      <c r="AG2198" s="7">
        <v>0</v>
      </c>
      <c r="AH2198" s="7">
        <v>0</v>
      </c>
      <c r="AI2198" s="7">
        <v>0</v>
      </c>
      <c r="AJ2198" s="7">
        <v>0</v>
      </c>
      <c r="AK2198" s="7">
        <v>0</v>
      </c>
      <c r="AL2198" s="7">
        <v>0</v>
      </c>
      <c r="AM2198" s="7">
        <v>0</v>
      </c>
      <c r="AN2198" s="7">
        <v>0</v>
      </c>
      <c r="AO2198" s="7">
        <v>0</v>
      </c>
      <c r="AP2198" s="7">
        <v>0</v>
      </c>
      <c r="AQ2198" s="7">
        <v>0</v>
      </c>
      <c r="AR2198" s="7">
        <v>0</v>
      </c>
      <c r="AS2198" s="7">
        <v>0</v>
      </c>
      <c r="AT2198" s="7">
        <v>1</v>
      </c>
      <c r="AU2198" s="6">
        <f>VLOOKUP($B2198,'[1]výnosy standard'!$A$1:$T$2200,2,FALSE)</f>
        <v>27.58</v>
      </c>
      <c r="AV2198" s="6">
        <f>VLOOKUP($B2198,'[1]výnosy standard'!$A$1:$T$2200,3,FALSE)</f>
        <v>0</v>
      </c>
      <c r="AW2198" s="6">
        <f>VLOOKUP($B2198,'[1]výnosy standard'!$A$1:$T$2200,4,FALSE)</f>
        <v>9.01</v>
      </c>
      <c r="AX2198" s="6">
        <f>VLOOKUP($B2198,'[1]výnosy standard'!$A$1:$T$2200,5,FALSE)</f>
        <v>0</v>
      </c>
      <c r="AY2198" s="6">
        <f>VLOOKUP($B2198,'[1]výnosy standard'!$A$1:$T$2200,6,FALSE)</f>
        <v>0.89</v>
      </c>
      <c r="AZ2198" s="6">
        <f>VLOOKUP($B2198,'[1]výnosy standard'!$A$1:$T$2200,7,FALSE)</f>
        <v>0</v>
      </c>
      <c r="BA2198" s="6">
        <f>VLOOKUP($B2198,'[1]výnosy standard'!$A$1:$T$2200,8,FALSE)</f>
        <v>19.690000000000001</v>
      </c>
      <c r="BB2198" s="6">
        <f>VLOOKUP($B2198,'[1]výnosy standard'!$A$1:$T$2200,9,FALSE)</f>
        <v>7.24</v>
      </c>
      <c r="BC2198" s="6">
        <f>VLOOKUP($B2198,'[1]výnosy standard'!$A$1:$T$2200,10,FALSE)</f>
        <v>7.24</v>
      </c>
      <c r="BD2198" s="6">
        <f>VLOOKUP($B2198,'[1]výnosy standard'!$A$1:$T$2200,11,FALSE)</f>
        <v>3.81</v>
      </c>
      <c r="BE2198" s="6">
        <f>VLOOKUP($B2198,'[1]výnosy standard'!$A$1:$T$2200,12,FALSE)</f>
        <v>0</v>
      </c>
      <c r="BF2198" s="6">
        <f>VLOOKUP($B2198,'[1]výnosy standard'!$A$1:$T$2200,13,FALSE)</f>
        <v>0</v>
      </c>
      <c r="BG2198" s="6">
        <f>VLOOKUP($B2198,'[1]výnosy standard'!$A$1:$T$2200,14,FALSE)</f>
        <v>0</v>
      </c>
      <c r="BH2198" s="6">
        <f>VLOOKUP($B2198,'[1]výnosy standard'!$A$1:$T$2200,15,FALSE)</f>
        <v>0</v>
      </c>
      <c r="BI2198" s="6">
        <f>VLOOKUP($B2198,'[1]výnosy standard'!$A$1:$T$2200,16,FALSE)</f>
        <v>63.07</v>
      </c>
      <c r="BJ2198" s="6">
        <f>VLOOKUP($B2198,'[1]výnosy standard'!$A$1:$T$2200,17,FALSE)</f>
        <v>5.26</v>
      </c>
      <c r="BK2198" s="6">
        <f>VLOOKUP($B2198,'[1]výnosy standard'!$A$1:$T$2200,18,FALSE)</f>
        <v>5.26</v>
      </c>
      <c r="BL2198" s="6">
        <f>VLOOKUP($B2198,'[1]výnosy standard'!$A$1:$T$2200,19,FALSE)</f>
        <v>6.86</v>
      </c>
      <c r="BM2198" s="6">
        <f>VLOOKUP($B2198,'[1]výnosy standard'!$A$1:$T$2200,20,FALSE)</f>
        <v>0</v>
      </c>
      <c r="BN2198" s="6">
        <f>VLOOKUP(B2198,'[1]pšenice výnos'!$A$2:$E$2200,4)</f>
        <v>7.24</v>
      </c>
      <c r="BO2198" s="6">
        <f>VLOOKUP(B2198,[1]kukuřice!$A$2:$E$2200,5,FALSE)</f>
        <v>42.862535477820899</v>
      </c>
    </row>
    <row r="2199" spans="1:67" hidden="1" x14ac:dyDescent="0.25">
      <c r="A2199" s="7">
        <v>2636</v>
      </c>
      <c r="B2199" s="6" t="s">
        <v>236</v>
      </c>
      <c r="C2199" s="13">
        <v>350</v>
      </c>
      <c r="D2199" s="7">
        <v>45.060240963855428</v>
      </c>
      <c r="E2199" s="6" t="s">
        <v>14</v>
      </c>
      <c r="F2199" s="6" t="s">
        <v>28</v>
      </c>
      <c r="G2199" s="7">
        <v>45.060240963855428</v>
      </c>
      <c r="H2199" s="7">
        <v>17.751004016064257</v>
      </c>
      <c r="I2199" s="7">
        <v>17.751004016064257</v>
      </c>
      <c r="J2199" s="7">
        <v>4.394117647058823</v>
      </c>
      <c r="K2199" s="14">
        <v>5.8769472884100242</v>
      </c>
      <c r="L2199" s="13">
        <v>16</v>
      </c>
      <c r="M2199" s="7">
        <v>5.9633207488778721</v>
      </c>
      <c r="N2199" s="7">
        <v>-0.15950109080014527</v>
      </c>
      <c r="O2199" s="7">
        <v>-1.4828296413512012</v>
      </c>
      <c r="P2199" s="7">
        <v>0</v>
      </c>
      <c r="Q2199" s="7">
        <v>5</v>
      </c>
      <c r="R2199" s="7">
        <v>0</v>
      </c>
      <c r="S2199" s="15">
        <v>3.06666666666667</v>
      </c>
      <c r="T2199" s="15">
        <v>7.4033333333333298</v>
      </c>
      <c r="U2199" s="15">
        <v>4.4000000000000004</v>
      </c>
      <c r="V2199" s="16">
        <v>11.1</v>
      </c>
      <c r="W2199" s="16">
        <v>10.9</v>
      </c>
      <c r="X2199" s="17" t="e">
        <v>#NULL!</v>
      </c>
      <c r="Y2199" s="13">
        <v>3</v>
      </c>
      <c r="Z2199" s="16">
        <v>4</v>
      </c>
      <c r="AA2199" s="13">
        <v>17</v>
      </c>
      <c r="AB2199" s="15">
        <v>5.9</v>
      </c>
      <c r="AC2199" s="15">
        <v>6.1</v>
      </c>
      <c r="AD2199" s="15">
        <v>8.9283333333333292</v>
      </c>
      <c r="AE2199" s="15">
        <v>4.9283333333333301</v>
      </c>
      <c r="AF2199" s="7">
        <v>0</v>
      </c>
      <c r="AG2199" s="7">
        <v>0</v>
      </c>
      <c r="AH2199" s="7">
        <v>0</v>
      </c>
      <c r="AI2199" s="7">
        <v>0</v>
      </c>
      <c r="AJ2199" s="7">
        <v>0</v>
      </c>
      <c r="AK2199" s="7">
        <v>0</v>
      </c>
      <c r="AL2199" s="7">
        <v>0</v>
      </c>
      <c r="AM2199" s="7">
        <v>0</v>
      </c>
      <c r="AN2199" s="7">
        <v>0</v>
      </c>
      <c r="AO2199" s="7">
        <v>0</v>
      </c>
      <c r="AP2199" s="7">
        <v>0</v>
      </c>
      <c r="AQ2199" s="7">
        <v>0</v>
      </c>
      <c r="AR2199" s="7">
        <v>0</v>
      </c>
      <c r="AS2199" s="7">
        <v>0</v>
      </c>
      <c r="AT2199" s="7">
        <v>1</v>
      </c>
      <c r="AU2199" s="6">
        <f>VLOOKUP($B2199,'[1]výnosy standard'!$A$1:$T$2200,2,FALSE)</f>
        <v>21.79</v>
      </c>
      <c r="AV2199" s="6">
        <f>VLOOKUP($B2199,'[1]výnosy standard'!$A$1:$T$2200,3,FALSE)</f>
        <v>0</v>
      </c>
      <c r="AW2199" s="6">
        <f>VLOOKUP($B2199,'[1]výnosy standard'!$A$1:$T$2200,4,FALSE)</f>
        <v>0</v>
      </c>
      <c r="AX2199" s="6">
        <f>VLOOKUP($B2199,'[1]výnosy standard'!$A$1:$T$2200,5,FALSE)</f>
        <v>4.45</v>
      </c>
      <c r="AY2199" s="6">
        <f>VLOOKUP($B2199,'[1]výnosy standard'!$A$1:$T$2200,6,FALSE)</f>
        <v>0</v>
      </c>
      <c r="AZ2199" s="6">
        <f>VLOOKUP($B2199,'[1]výnosy standard'!$A$1:$T$2200,7,FALSE)</f>
        <v>0</v>
      </c>
      <c r="BA2199" s="6">
        <f>VLOOKUP($B2199,'[1]výnosy standard'!$A$1:$T$2200,8,FALSE)</f>
        <v>0</v>
      </c>
      <c r="BB2199" s="6">
        <f>VLOOKUP($B2199,'[1]výnosy standard'!$A$1:$T$2200,9,FALSE)</f>
        <v>5.37</v>
      </c>
      <c r="BC2199" s="6">
        <f>VLOOKUP($B2199,'[1]výnosy standard'!$A$1:$T$2200,10,FALSE)</f>
        <v>5.37</v>
      </c>
      <c r="BD2199" s="6">
        <f>VLOOKUP($B2199,'[1]výnosy standard'!$A$1:$T$2200,11,FALSE)</f>
        <v>3.22</v>
      </c>
      <c r="BE2199" s="6">
        <f>VLOOKUP($B2199,'[1]výnosy standard'!$A$1:$T$2200,12,FALSE)</f>
        <v>5.26</v>
      </c>
      <c r="BF2199" s="6">
        <f>VLOOKUP($B2199,'[1]výnosy standard'!$A$1:$T$2200,13,FALSE)</f>
        <v>0</v>
      </c>
      <c r="BG2199" s="6">
        <f>VLOOKUP($B2199,'[1]výnosy standard'!$A$1:$T$2200,14,FALSE)</f>
        <v>0</v>
      </c>
      <c r="BH2199" s="6">
        <f>VLOOKUP($B2199,'[1]výnosy standard'!$A$1:$T$2200,15,FALSE)</f>
        <v>16.22</v>
      </c>
      <c r="BI2199" s="6">
        <f>VLOOKUP($B2199,'[1]výnosy standard'!$A$1:$T$2200,16,FALSE)</f>
        <v>0</v>
      </c>
      <c r="BJ2199" s="6">
        <f>VLOOKUP($B2199,'[1]výnosy standard'!$A$1:$T$2200,17,FALSE)</f>
        <v>4.2699999999999996</v>
      </c>
      <c r="BK2199" s="6">
        <f>VLOOKUP($B2199,'[1]výnosy standard'!$A$1:$T$2200,18,FALSE)</f>
        <v>4.2699999999999996</v>
      </c>
      <c r="BL2199" s="6">
        <f>VLOOKUP($B2199,'[1]výnosy standard'!$A$1:$T$2200,19,FALSE)</f>
        <v>5.13</v>
      </c>
      <c r="BM2199" s="6">
        <f>VLOOKUP($B2199,'[1]výnosy standard'!$A$1:$T$2200,20,FALSE)</f>
        <v>0</v>
      </c>
      <c r="BN2199" s="6">
        <f>VLOOKUP(B2199,'[1]pšenice výnos'!$A$2:$E$2200,4)</f>
        <v>5.37</v>
      </c>
      <c r="BO2199" s="6">
        <f>VLOOKUP(B2199,[1]kukuřice!$A$2:$E$2200,5,FALSE)</f>
        <v>38.613391704959632</v>
      </c>
    </row>
    <row r="2200" spans="1:67" hidden="1" x14ac:dyDescent="0.25">
      <c r="A2200" s="7">
        <v>2255</v>
      </c>
      <c r="B2200" s="6" t="s">
        <v>144</v>
      </c>
      <c r="C2200" s="13">
        <v>457</v>
      </c>
      <c r="D2200" s="7">
        <v>45.13135959663866</v>
      </c>
      <c r="E2200" s="6" t="s">
        <v>14</v>
      </c>
      <c r="F2200" s="6" t="s">
        <v>28</v>
      </c>
      <c r="G2200" s="7">
        <v>45.13135959663866</v>
      </c>
      <c r="H2200" s="7">
        <v>29.243697478991596</v>
      </c>
      <c r="I2200" s="7">
        <v>29.243697478991596</v>
      </c>
      <c r="J2200" s="7">
        <v>5.95</v>
      </c>
      <c r="K2200" s="14">
        <v>6.3690380828585971</v>
      </c>
      <c r="L2200" s="13">
        <v>20</v>
      </c>
      <c r="M2200" s="7">
        <v>6.126361174112934</v>
      </c>
      <c r="N2200" s="7">
        <v>0.15343536976705582</v>
      </c>
      <c r="O2200" s="7">
        <v>-0.41903808285859689</v>
      </c>
      <c r="P2200" s="7">
        <v>5</v>
      </c>
      <c r="Q2200" s="7">
        <v>1</v>
      </c>
      <c r="R2200" s="7">
        <v>0</v>
      </c>
      <c r="S2200" s="15">
        <v>0.67916666666666703</v>
      </c>
      <c r="T2200" s="15">
        <v>1.50166666666667</v>
      </c>
      <c r="U2200" s="15">
        <v>3.2611111111111102</v>
      </c>
      <c r="V2200" s="16">
        <v>19.899999999999999</v>
      </c>
      <c r="W2200" s="16">
        <v>20.5</v>
      </c>
      <c r="X2200" s="13">
        <v>-1</v>
      </c>
      <c r="Y2200" s="13">
        <v>3</v>
      </c>
      <c r="Z2200" s="16">
        <v>4</v>
      </c>
      <c r="AA2200" s="13">
        <v>17</v>
      </c>
      <c r="AB2200" s="15">
        <v>-2.9</v>
      </c>
      <c r="AC2200" s="15">
        <v>-3.5</v>
      </c>
      <c r="AD2200" s="15">
        <v>0.62666666666667004</v>
      </c>
      <c r="AE2200" s="15">
        <v>-3.37333333333333</v>
      </c>
      <c r="AF2200" s="7">
        <v>0</v>
      </c>
      <c r="AG2200" s="7">
        <v>0</v>
      </c>
      <c r="AH2200" s="7">
        <v>0</v>
      </c>
      <c r="AI2200" s="7">
        <v>0</v>
      </c>
      <c r="AJ2200" s="7">
        <v>0</v>
      </c>
      <c r="AK2200" s="7">
        <v>0</v>
      </c>
      <c r="AL2200" s="7">
        <v>0</v>
      </c>
      <c r="AM2200" s="7">
        <v>0</v>
      </c>
      <c r="AN2200" s="7">
        <v>0</v>
      </c>
      <c r="AO2200" s="7">
        <v>0</v>
      </c>
      <c r="AP2200" s="7">
        <v>0</v>
      </c>
      <c r="AQ2200" s="7">
        <v>0</v>
      </c>
      <c r="AR2200" s="7">
        <v>0</v>
      </c>
      <c r="AS2200" s="7">
        <v>0</v>
      </c>
      <c r="AT2200" s="7">
        <v>1</v>
      </c>
      <c r="AU2200" s="6">
        <f>VLOOKUP($B2200,'[1]výnosy standard'!$A$1:$T$2200,2,FALSE)</f>
        <v>0</v>
      </c>
      <c r="AV2200" s="6">
        <f>VLOOKUP($B2200,'[1]výnosy standard'!$A$1:$T$2200,3,FALSE)</f>
        <v>0</v>
      </c>
      <c r="AW2200" s="6">
        <f>VLOOKUP($B2200,'[1]výnosy standard'!$A$1:$T$2200,4,FALSE)</f>
        <v>7.87</v>
      </c>
      <c r="AX2200" s="6">
        <f>VLOOKUP($B2200,'[1]výnosy standard'!$A$1:$T$2200,5,FALSE)</f>
        <v>0</v>
      </c>
      <c r="AY2200" s="6">
        <f>VLOOKUP($B2200,'[1]výnosy standard'!$A$1:$T$2200,6,FALSE)</f>
        <v>0.97</v>
      </c>
      <c r="AZ2200" s="6">
        <f>VLOOKUP($B2200,'[1]výnosy standard'!$A$1:$T$2200,7,FALSE)</f>
        <v>0</v>
      </c>
      <c r="BA2200" s="6">
        <f>VLOOKUP($B2200,'[1]výnosy standard'!$A$1:$T$2200,8,FALSE)</f>
        <v>20.399999999999999</v>
      </c>
      <c r="BB2200" s="6">
        <f>VLOOKUP($B2200,'[1]výnosy standard'!$A$1:$T$2200,9,FALSE)</f>
        <v>6.47</v>
      </c>
      <c r="BC2200" s="6">
        <f>VLOOKUP($B2200,'[1]výnosy standard'!$A$1:$T$2200,10,FALSE)</f>
        <v>6.47</v>
      </c>
      <c r="BD2200" s="6">
        <f>VLOOKUP($B2200,'[1]výnosy standard'!$A$1:$T$2200,11,FALSE)</f>
        <v>3.74</v>
      </c>
      <c r="BE2200" s="6">
        <f>VLOOKUP($B2200,'[1]výnosy standard'!$A$1:$T$2200,12,FALSE)</f>
        <v>6.43</v>
      </c>
      <c r="BF2200" s="6">
        <f>VLOOKUP($B2200,'[1]výnosy standard'!$A$1:$T$2200,13,FALSE)</f>
        <v>0</v>
      </c>
      <c r="BG2200" s="6">
        <f>VLOOKUP($B2200,'[1]výnosy standard'!$A$1:$T$2200,14,FALSE)</f>
        <v>3.65</v>
      </c>
      <c r="BH2200" s="6">
        <f>VLOOKUP($B2200,'[1]výnosy standard'!$A$1:$T$2200,15,FALSE)</f>
        <v>0</v>
      </c>
      <c r="BI2200" s="6">
        <f>VLOOKUP($B2200,'[1]výnosy standard'!$A$1:$T$2200,16,FALSE)</f>
        <v>67.94</v>
      </c>
      <c r="BJ2200" s="6">
        <f>VLOOKUP($B2200,'[1]výnosy standard'!$A$1:$T$2200,17,FALSE)</f>
        <v>5.48</v>
      </c>
      <c r="BK2200" s="6">
        <f>VLOOKUP($B2200,'[1]výnosy standard'!$A$1:$T$2200,18,FALSE)</f>
        <v>5.48</v>
      </c>
      <c r="BL2200" s="6">
        <f>VLOOKUP($B2200,'[1]výnosy standard'!$A$1:$T$2200,19,FALSE)</f>
        <v>6.89</v>
      </c>
      <c r="BM2200" s="6">
        <f>VLOOKUP($B2200,'[1]výnosy standard'!$A$1:$T$2200,20,FALSE)</f>
        <v>0</v>
      </c>
      <c r="BN2200" s="6">
        <f>VLOOKUP(B2200,'[1]pšenice výnos'!$A$2:$E$2200,4)</f>
        <v>6.47</v>
      </c>
      <c r="BO2200" s="6">
        <f>VLOOKUP(B2200,[1]kukuřice!$A$2:$E$2200,5,FALSE)</f>
        <v>38.471279915444775</v>
      </c>
    </row>
    <row r="2201" spans="1:67" hidden="1" x14ac:dyDescent="0.25">
      <c r="A2201" s="7">
        <v>1993</v>
      </c>
      <c r="B2201" s="6" t="s">
        <v>133</v>
      </c>
      <c r="C2201" s="13">
        <v>453</v>
      </c>
      <c r="D2201" s="7">
        <v>45.384432842904609</v>
      </c>
      <c r="E2201" s="6" t="s">
        <v>14</v>
      </c>
      <c r="F2201" s="6" t="s">
        <v>28</v>
      </c>
      <c r="G2201" s="7">
        <v>45.384432842904609</v>
      </c>
      <c r="H2201" s="7">
        <v>45.384432842904609</v>
      </c>
      <c r="I2201" s="7">
        <v>45.384432842904609</v>
      </c>
      <c r="J2201" s="7">
        <v>3.9661176470588231</v>
      </c>
      <c r="K2201" s="14">
        <v>6.1886644903774544</v>
      </c>
      <c r="L2201" s="13">
        <v>12</v>
      </c>
      <c r="M2201" s="7">
        <v>5.9633207488778721</v>
      </c>
      <c r="N2201" s="7">
        <v>-0.15950109080014527</v>
      </c>
      <c r="O2201" s="7">
        <v>-2.2225468433186313</v>
      </c>
      <c r="P2201" s="7">
        <v>7</v>
      </c>
      <c r="Q2201" s="7">
        <v>4</v>
      </c>
      <c r="R2201" s="7">
        <v>0</v>
      </c>
      <c r="S2201" s="15">
        <v>1.9648148148148199</v>
      </c>
      <c r="T2201" s="15">
        <v>5.3925555555555604</v>
      </c>
      <c r="U2201" s="15">
        <v>7.2566666666666704</v>
      </c>
      <c r="V2201" s="16">
        <v>15.7</v>
      </c>
      <c r="W2201" s="16">
        <v>17.100000000000001</v>
      </c>
      <c r="X2201" s="17" t="e">
        <v>#NULL!</v>
      </c>
      <c r="Y2201" s="13">
        <v>3</v>
      </c>
      <c r="Z2201" s="16">
        <v>4</v>
      </c>
      <c r="AA2201" s="13">
        <v>17</v>
      </c>
      <c r="AB2201" s="15">
        <v>1.3</v>
      </c>
      <c r="AC2201" s="15">
        <v>-0.100000000000001</v>
      </c>
      <c r="AD2201" s="15">
        <v>5.3675555555555503</v>
      </c>
      <c r="AE2201" s="15">
        <v>1.3675555555555501</v>
      </c>
      <c r="AF2201" s="7">
        <v>0</v>
      </c>
      <c r="AG2201" s="7">
        <v>0</v>
      </c>
      <c r="AH2201" s="7">
        <v>0</v>
      </c>
      <c r="AI2201" s="7">
        <v>0</v>
      </c>
      <c r="AJ2201" s="7">
        <v>0</v>
      </c>
      <c r="AK2201" s="7">
        <v>0</v>
      </c>
      <c r="AL2201" s="7">
        <v>0</v>
      </c>
      <c r="AM2201" s="7">
        <v>0</v>
      </c>
      <c r="AN2201" s="7">
        <v>0</v>
      </c>
      <c r="AO2201" s="7">
        <v>0</v>
      </c>
      <c r="AP2201" s="7">
        <v>0</v>
      </c>
      <c r="AQ2201" s="7">
        <v>0</v>
      </c>
      <c r="AR2201" s="7">
        <v>0</v>
      </c>
      <c r="AS2201" s="7">
        <v>0</v>
      </c>
      <c r="AT2201" s="7">
        <v>1</v>
      </c>
      <c r="AU2201" s="6">
        <f>VLOOKUP($B2201,'[1]výnosy standard'!$A$1:$T$2200,2,FALSE)</f>
        <v>0</v>
      </c>
      <c r="AV2201" s="6">
        <f>VLOOKUP($B2201,'[1]výnosy standard'!$A$1:$T$2200,3,FALSE)</f>
        <v>0</v>
      </c>
      <c r="AW2201" s="6">
        <f>VLOOKUP($B2201,'[1]výnosy standard'!$A$1:$T$2200,4,FALSE)</f>
        <v>0</v>
      </c>
      <c r="AX2201" s="6">
        <f>VLOOKUP($B2201,'[1]výnosy standard'!$A$1:$T$2200,5,FALSE)</f>
        <v>0</v>
      </c>
      <c r="AY2201" s="6">
        <f>VLOOKUP($B2201,'[1]výnosy standard'!$A$1:$T$2200,6,FALSE)</f>
        <v>0</v>
      </c>
      <c r="AZ2201" s="6">
        <f>VLOOKUP($B2201,'[1]výnosy standard'!$A$1:$T$2200,7,FALSE)</f>
        <v>0</v>
      </c>
      <c r="BA2201" s="6">
        <f>VLOOKUP($B2201,'[1]výnosy standard'!$A$1:$T$2200,8,FALSE)</f>
        <v>0</v>
      </c>
      <c r="BB2201" s="6">
        <f>VLOOKUP($B2201,'[1]výnosy standard'!$A$1:$T$2200,9,FALSE)</f>
        <v>6.72</v>
      </c>
      <c r="BC2201" s="6">
        <f>VLOOKUP($B2201,'[1]výnosy standard'!$A$1:$T$2200,10,FALSE)</f>
        <v>6.72</v>
      </c>
      <c r="BD2201" s="6">
        <f>VLOOKUP($B2201,'[1]výnosy standard'!$A$1:$T$2200,11,FALSE)</f>
        <v>3.33</v>
      </c>
      <c r="BE2201" s="6">
        <f>VLOOKUP($B2201,'[1]výnosy standard'!$A$1:$T$2200,12,FALSE)</f>
        <v>6.45</v>
      </c>
      <c r="BF2201" s="6">
        <f>VLOOKUP($B2201,'[1]výnosy standard'!$A$1:$T$2200,13,FALSE)</f>
        <v>0</v>
      </c>
      <c r="BG2201" s="6">
        <f>VLOOKUP($B2201,'[1]výnosy standard'!$A$1:$T$2200,14,FALSE)</f>
        <v>0</v>
      </c>
      <c r="BH2201" s="6">
        <f>VLOOKUP($B2201,'[1]výnosy standard'!$A$1:$T$2200,15,FALSE)</f>
        <v>0</v>
      </c>
      <c r="BI2201" s="6">
        <f>VLOOKUP($B2201,'[1]výnosy standard'!$A$1:$T$2200,16,FALSE)</f>
        <v>0</v>
      </c>
      <c r="BJ2201" s="6">
        <f>VLOOKUP($B2201,'[1]výnosy standard'!$A$1:$T$2200,17,FALSE)</f>
        <v>5.33</v>
      </c>
      <c r="BK2201" s="6">
        <f>VLOOKUP($B2201,'[1]výnosy standard'!$A$1:$T$2200,18,FALSE)</f>
        <v>5.33</v>
      </c>
      <c r="BL2201" s="6">
        <f>VLOOKUP($B2201,'[1]výnosy standard'!$A$1:$T$2200,19,FALSE)</f>
        <v>6.63</v>
      </c>
      <c r="BM2201" s="6">
        <f>VLOOKUP($B2201,'[1]výnosy standard'!$A$1:$T$2200,20,FALSE)</f>
        <v>0</v>
      </c>
      <c r="BN2201" s="6">
        <f>VLOOKUP(B2201,'[1]pšenice výnos'!$A$2:$E$2200,4)</f>
        <v>6.72</v>
      </c>
      <c r="BO2201" s="6">
        <f>VLOOKUP(B2201,[1]kukuřice!$A$2:$E$2200,5,FALSE)</f>
        <v>45.706953065688786</v>
      </c>
    </row>
    <row r="2202" spans="1:67" hidden="1" x14ac:dyDescent="0.25">
      <c r="A2202" s="7">
        <v>1770</v>
      </c>
      <c r="B2202" s="6" t="s">
        <v>122</v>
      </c>
      <c r="C2202" s="13">
        <v>257</v>
      </c>
      <c r="D2202" s="7">
        <v>45.547082727174846</v>
      </c>
      <c r="E2202" s="6" t="s">
        <v>14</v>
      </c>
      <c r="F2202" s="6" t="s">
        <v>28</v>
      </c>
      <c r="G2202" s="7">
        <v>45.547082727174846</v>
      </c>
      <c r="H2202" s="7">
        <v>18.760766580534021</v>
      </c>
      <c r="I2202" s="7">
        <v>18.760766580534021</v>
      </c>
      <c r="J2202" s="7">
        <v>5.4635294117647062</v>
      </c>
      <c r="K2202" s="14">
        <v>6.5474127664698649</v>
      </c>
      <c r="L2202" s="13">
        <v>22</v>
      </c>
      <c r="M2202" s="7">
        <v>6.126361174112934</v>
      </c>
      <c r="N2202" s="7">
        <v>0.15343536976705582</v>
      </c>
      <c r="O2202" s="7">
        <v>-1.0838833547051587</v>
      </c>
      <c r="P2202" s="7">
        <v>9</v>
      </c>
      <c r="Q2202" s="7">
        <v>0</v>
      </c>
      <c r="R2202" s="7">
        <v>0</v>
      </c>
      <c r="S2202" s="15">
        <v>1.9666666666666699</v>
      </c>
      <c r="T2202" s="15">
        <v>5.0736111111111102</v>
      </c>
      <c r="U2202" s="15">
        <v>7.1666666666666696</v>
      </c>
      <c r="V2202" s="16">
        <v>11</v>
      </c>
      <c r="W2202" s="16">
        <v>10.1</v>
      </c>
      <c r="X2202" s="17" t="e">
        <v>#NULL!</v>
      </c>
      <c r="Y2202" s="13">
        <v>2</v>
      </c>
      <c r="Z2202" s="16">
        <v>3.5</v>
      </c>
      <c r="AA2202" s="13">
        <v>22</v>
      </c>
      <c r="AB2202" s="15">
        <v>11</v>
      </c>
      <c r="AC2202" s="15">
        <v>11.9</v>
      </c>
      <c r="AD2202" s="15">
        <v>8.0486111111111107</v>
      </c>
      <c r="AE2202" s="15">
        <v>4.5486111111111098</v>
      </c>
      <c r="AF2202" s="7">
        <v>0</v>
      </c>
      <c r="AG2202" s="7">
        <v>0</v>
      </c>
      <c r="AH2202" s="7">
        <v>0</v>
      </c>
      <c r="AI2202" s="7">
        <v>0</v>
      </c>
      <c r="AJ2202" s="7">
        <v>0</v>
      </c>
      <c r="AK2202" s="7">
        <v>0</v>
      </c>
      <c r="AL2202" s="7">
        <v>0</v>
      </c>
      <c r="AM2202" s="7">
        <v>0</v>
      </c>
      <c r="AN2202" s="7">
        <v>0</v>
      </c>
      <c r="AO2202" s="7">
        <v>0</v>
      </c>
      <c r="AP2202" s="7">
        <v>0</v>
      </c>
      <c r="AQ2202" s="7">
        <v>0</v>
      </c>
      <c r="AR2202" s="7">
        <v>0</v>
      </c>
      <c r="AS2202" s="7">
        <v>0</v>
      </c>
      <c r="AT2202" s="7">
        <v>1</v>
      </c>
      <c r="AU2202" s="6">
        <f>VLOOKUP($B2202,'[1]výnosy standard'!$A$1:$T$2200,2,FALSE)</f>
        <v>29.15</v>
      </c>
      <c r="AV2202" s="6">
        <f>VLOOKUP($B2202,'[1]výnosy standard'!$A$1:$T$2200,3,FALSE)</f>
        <v>0</v>
      </c>
      <c r="AW2202" s="6">
        <f>VLOOKUP($B2202,'[1]výnosy standard'!$A$1:$T$2200,4,FALSE)</f>
        <v>8.6300000000000008</v>
      </c>
      <c r="AX2202" s="6">
        <f>VLOOKUP($B2202,'[1]výnosy standard'!$A$1:$T$2200,5,FALSE)</f>
        <v>0</v>
      </c>
      <c r="AY2202" s="6">
        <f>VLOOKUP($B2202,'[1]výnosy standard'!$A$1:$T$2200,6,FALSE)</f>
        <v>1.04</v>
      </c>
      <c r="AZ2202" s="6">
        <f>VLOOKUP($B2202,'[1]výnosy standard'!$A$1:$T$2200,7,FALSE)</f>
        <v>0</v>
      </c>
      <c r="BA2202" s="6">
        <f>VLOOKUP($B2202,'[1]výnosy standard'!$A$1:$T$2200,8,FALSE)</f>
        <v>20.81</v>
      </c>
      <c r="BB2202" s="6">
        <f>VLOOKUP($B2202,'[1]výnosy standard'!$A$1:$T$2200,9,FALSE)</f>
        <v>7.14</v>
      </c>
      <c r="BC2202" s="6">
        <f>VLOOKUP($B2202,'[1]výnosy standard'!$A$1:$T$2200,10,FALSE)</f>
        <v>7.14</v>
      </c>
      <c r="BD2202" s="6">
        <f>VLOOKUP($B2202,'[1]výnosy standard'!$A$1:$T$2200,11,FALSE)</f>
        <v>3.51</v>
      </c>
      <c r="BE2202" s="6">
        <f>VLOOKUP($B2202,'[1]výnosy standard'!$A$1:$T$2200,12,FALSE)</f>
        <v>0</v>
      </c>
      <c r="BF2202" s="6">
        <f>VLOOKUP($B2202,'[1]výnosy standard'!$A$1:$T$2200,13,FALSE)</f>
        <v>0</v>
      </c>
      <c r="BG2202" s="6">
        <f>VLOOKUP($B2202,'[1]výnosy standard'!$A$1:$T$2200,14,FALSE)</f>
        <v>0</v>
      </c>
      <c r="BH2202" s="6">
        <f>VLOOKUP($B2202,'[1]výnosy standard'!$A$1:$T$2200,15,FALSE)</f>
        <v>0</v>
      </c>
      <c r="BI2202" s="6">
        <f>VLOOKUP($B2202,'[1]výnosy standard'!$A$1:$T$2200,16,FALSE)</f>
        <v>67.37</v>
      </c>
      <c r="BJ2202" s="6">
        <f>VLOOKUP($B2202,'[1]výnosy standard'!$A$1:$T$2200,17,FALSE)</f>
        <v>5.72</v>
      </c>
      <c r="BK2202" s="6">
        <f>VLOOKUP($B2202,'[1]výnosy standard'!$A$1:$T$2200,18,FALSE)</f>
        <v>5.72</v>
      </c>
      <c r="BL2202" s="6">
        <f>VLOOKUP($B2202,'[1]výnosy standard'!$A$1:$T$2200,19,FALSE)</f>
        <v>7.15</v>
      </c>
      <c r="BM2202" s="6">
        <f>VLOOKUP($B2202,'[1]výnosy standard'!$A$1:$T$2200,20,FALSE)</f>
        <v>0</v>
      </c>
      <c r="BN2202" s="6">
        <f>VLOOKUP(B2202,'[1]pšenice výnos'!$A$2:$E$2200,4)</f>
        <v>7.14</v>
      </c>
      <c r="BO2202" s="6">
        <f>VLOOKUP(B2202,[1]kukuřice!$A$2:$E$2200,5,FALSE)</f>
        <v>43.369372785812757</v>
      </c>
    </row>
    <row r="2203" spans="1:67" hidden="1" x14ac:dyDescent="0.25">
      <c r="A2203" s="7">
        <v>1956</v>
      </c>
      <c r="B2203" s="6" t="s">
        <v>157</v>
      </c>
      <c r="C2203" s="13">
        <v>340</v>
      </c>
      <c r="D2203" s="7">
        <v>45.568730942520361</v>
      </c>
      <c r="E2203" s="6" t="s">
        <v>14</v>
      </c>
      <c r="F2203" s="6" t="s">
        <v>28</v>
      </c>
      <c r="G2203" s="7">
        <v>45.568730942520361</v>
      </c>
      <c r="H2203" s="7">
        <v>24.757657124652983</v>
      </c>
      <c r="I2203" s="7">
        <v>24.757657124652983</v>
      </c>
      <c r="J2203" s="7">
        <v>5.1701176470588237</v>
      </c>
      <c r="K2203" s="14">
        <v>5.8284462117829783</v>
      </c>
      <c r="L2203" s="13">
        <v>20</v>
      </c>
      <c r="M2203" s="7">
        <v>6.126361174112934</v>
      </c>
      <c r="N2203" s="7">
        <v>0.15343536976705582</v>
      </c>
      <c r="O2203" s="7">
        <v>-0.65832856472415457</v>
      </c>
      <c r="P2203" s="7">
        <v>8</v>
      </c>
      <c r="Q2203" s="7">
        <v>0</v>
      </c>
      <c r="R2203" s="7">
        <v>0</v>
      </c>
      <c r="S2203" s="15">
        <v>2.6749999999999998</v>
      </c>
      <c r="T2203" s="15">
        <v>6.9249999999999998</v>
      </c>
      <c r="U2203" s="17" t="e">
        <v>#NULL!</v>
      </c>
      <c r="V2203" s="16">
        <v>11.7</v>
      </c>
      <c r="W2203" s="16">
        <v>11.7</v>
      </c>
      <c r="X2203" s="17" t="e">
        <v>#NULL!</v>
      </c>
      <c r="Y2203" s="13">
        <v>3</v>
      </c>
      <c r="Z2203" s="16">
        <v>4</v>
      </c>
      <c r="AA2203" s="13">
        <v>17</v>
      </c>
      <c r="AB2203" s="15">
        <v>5.3</v>
      </c>
      <c r="AC2203" s="15">
        <v>5.3</v>
      </c>
      <c r="AD2203" s="15">
        <v>8.25</v>
      </c>
      <c r="AE2203" s="15">
        <v>4.25</v>
      </c>
      <c r="AF2203" s="7">
        <v>0</v>
      </c>
      <c r="AG2203" s="7">
        <v>0</v>
      </c>
      <c r="AH2203" s="7">
        <v>0</v>
      </c>
      <c r="AI2203" s="7">
        <v>0</v>
      </c>
      <c r="AJ2203" s="7">
        <v>0</v>
      </c>
      <c r="AK2203" s="7">
        <v>0</v>
      </c>
      <c r="AL2203" s="7">
        <v>0</v>
      </c>
      <c r="AM2203" s="7">
        <v>0</v>
      </c>
      <c r="AN2203" s="7">
        <v>0</v>
      </c>
      <c r="AO2203" s="7">
        <v>0</v>
      </c>
      <c r="AP2203" s="7">
        <v>0</v>
      </c>
      <c r="AQ2203" s="7">
        <v>0</v>
      </c>
      <c r="AR2203" s="7">
        <v>0</v>
      </c>
      <c r="AS2203" s="7">
        <v>0</v>
      </c>
      <c r="AT2203" s="7">
        <v>1</v>
      </c>
      <c r="AU2203" s="6">
        <f>VLOOKUP($B2203,'[1]výnosy standard'!$A$1:$T$2200,2,FALSE)</f>
        <v>29.35</v>
      </c>
      <c r="AV2203" s="6">
        <f>VLOOKUP($B2203,'[1]výnosy standard'!$A$1:$T$2200,3,FALSE)</f>
        <v>0</v>
      </c>
      <c r="AW2203" s="6">
        <f>VLOOKUP($B2203,'[1]výnosy standard'!$A$1:$T$2200,4,FALSE)</f>
        <v>0</v>
      </c>
      <c r="AX2203" s="6">
        <f>VLOOKUP($B2203,'[1]výnosy standard'!$A$1:$T$2200,5,FALSE)</f>
        <v>0</v>
      </c>
      <c r="AY2203" s="6">
        <f>VLOOKUP($B2203,'[1]výnosy standard'!$A$1:$T$2200,6,FALSE)</f>
        <v>0.89</v>
      </c>
      <c r="AZ2203" s="6">
        <f>VLOOKUP($B2203,'[1]výnosy standard'!$A$1:$T$2200,7,FALSE)</f>
        <v>4.45</v>
      </c>
      <c r="BA2203" s="6">
        <f>VLOOKUP($B2203,'[1]výnosy standard'!$A$1:$T$2200,8,FALSE)</f>
        <v>0</v>
      </c>
      <c r="BB2203" s="6">
        <f>VLOOKUP($B2203,'[1]výnosy standard'!$A$1:$T$2200,9,FALSE)</f>
        <v>6.11</v>
      </c>
      <c r="BC2203" s="6">
        <f>VLOOKUP($B2203,'[1]výnosy standard'!$A$1:$T$2200,10,FALSE)</f>
        <v>6.11</v>
      </c>
      <c r="BD2203" s="6">
        <f>VLOOKUP($B2203,'[1]výnosy standard'!$A$1:$T$2200,11,FALSE)</f>
        <v>3.28</v>
      </c>
      <c r="BE2203" s="6">
        <f>VLOOKUP($B2203,'[1]výnosy standard'!$A$1:$T$2200,12,FALSE)</f>
        <v>5.71</v>
      </c>
      <c r="BF2203" s="6">
        <f>VLOOKUP($B2203,'[1]výnosy standard'!$A$1:$T$2200,13,FALSE)</f>
        <v>0</v>
      </c>
      <c r="BG2203" s="6">
        <f>VLOOKUP($B2203,'[1]výnosy standard'!$A$1:$T$2200,14,FALSE)</f>
        <v>0</v>
      </c>
      <c r="BH2203" s="6">
        <f>VLOOKUP($B2203,'[1]výnosy standard'!$A$1:$T$2200,15,FALSE)</f>
        <v>21.85</v>
      </c>
      <c r="BI2203" s="6">
        <f>VLOOKUP($B2203,'[1]výnosy standard'!$A$1:$T$2200,16,FALSE)</f>
        <v>0</v>
      </c>
      <c r="BJ2203" s="6">
        <f>VLOOKUP($B2203,'[1]výnosy standard'!$A$1:$T$2200,17,FALSE)</f>
        <v>4.34</v>
      </c>
      <c r="BK2203" s="6">
        <f>VLOOKUP($B2203,'[1]výnosy standard'!$A$1:$T$2200,18,FALSE)</f>
        <v>4.34</v>
      </c>
      <c r="BL2203" s="6">
        <f>VLOOKUP($B2203,'[1]výnosy standard'!$A$1:$T$2200,19,FALSE)</f>
        <v>5.92</v>
      </c>
      <c r="BM2203" s="6">
        <f>VLOOKUP($B2203,'[1]výnosy standard'!$A$1:$T$2200,20,FALSE)</f>
        <v>0</v>
      </c>
      <c r="BN2203" s="6">
        <f>VLOOKUP(B2203,'[1]pšenice výnos'!$A$2:$E$2200,4)</f>
        <v>6.11</v>
      </c>
      <c r="BO2203" s="6">
        <f>VLOOKUP(B2203,[1]kukuřice!$A$2:$E$2200,5,FALSE)</f>
        <v>38.493486109601733</v>
      </c>
    </row>
    <row r="2204" spans="1:67" hidden="1" x14ac:dyDescent="0.25">
      <c r="A2204" s="7">
        <v>2287</v>
      </c>
      <c r="B2204" s="6" t="s">
        <v>130</v>
      </c>
      <c r="C2204" s="13">
        <v>290</v>
      </c>
      <c r="D2204" s="7">
        <v>45.662938639095664</v>
      </c>
      <c r="E2204" s="6" t="s">
        <v>14</v>
      </c>
      <c r="F2204" s="6" t="s">
        <v>28</v>
      </c>
      <c r="G2204" s="7">
        <v>45.662938639095664</v>
      </c>
      <c r="H2204" s="7">
        <v>26.723380646354432</v>
      </c>
      <c r="I2204" s="7">
        <v>26.723380646354432</v>
      </c>
      <c r="J2204" s="7">
        <v>5.0891764705882352</v>
      </c>
      <c r="K2204" s="14">
        <v>6.2433502831583949</v>
      </c>
      <c r="L2204" s="13">
        <v>18</v>
      </c>
      <c r="M2204" s="7">
        <v>6.126361174112934</v>
      </c>
      <c r="N2204" s="7">
        <v>0.15343536976705582</v>
      </c>
      <c r="O2204" s="7">
        <v>-1.1541738125701597</v>
      </c>
      <c r="P2204" s="7">
        <v>5</v>
      </c>
      <c r="Q2204" s="7">
        <v>0</v>
      </c>
      <c r="R2204" s="7">
        <v>2</v>
      </c>
      <c r="S2204" s="15">
        <v>4.2374999999999998</v>
      </c>
      <c r="T2204" s="15">
        <v>7.4605519480519504</v>
      </c>
      <c r="U2204" s="17" t="e">
        <v>#NULL!</v>
      </c>
      <c r="V2204" s="16">
        <v>10.8</v>
      </c>
      <c r="W2204" s="16">
        <v>13.7</v>
      </c>
      <c r="X2204" s="17" t="e">
        <v>#NULL!</v>
      </c>
      <c r="Y2204" s="13">
        <v>2</v>
      </c>
      <c r="Z2204" s="16">
        <v>3.5</v>
      </c>
      <c r="AA2204" s="13">
        <v>22</v>
      </c>
      <c r="AB2204" s="15">
        <v>11.2</v>
      </c>
      <c r="AC2204" s="15">
        <v>8.3000000000000007</v>
      </c>
      <c r="AD2204" s="15">
        <v>9.5355519480519497</v>
      </c>
      <c r="AE2204" s="15">
        <v>6.0355519480519497</v>
      </c>
      <c r="AF2204" s="7">
        <v>0</v>
      </c>
      <c r="AG2204" s="7">
        <v>0</v>
      </c>
      <c r="AH2204" s="7">
        <v>0</v>
      </c>
      <c r="AI2204" s="7">
        <v>0</v>
      </c>
      <c r="AJ2204" s="7">
        <v>0</v>
      </c>
      <c r="AK2204" s="7">
        <v>0</v>
      </c>
      <c r="AL2204" s="7">
        <v>0</v>
      </c>
      <c r="AM2204" s="7">
        <v>0</v>
      </c>
      <c r="AN2204" s="7">
        <v>0</v>
      </c>
      <c r="AO2204" s="7">
        <v>0</v>
      </c>
      <c r="AP2204" s="7">
        <v>0</v>
      </c>
      <c r="AQ2204" s="7">
        <v>0</v>
      </c>
      <c r="AR2204" s="7">
        <v>0</v>
      </c>
      <c r="AS2204" s="7">
        <v>0</v>
      </c>
      <c r="AT2204" s="7">
        <v>1</v>
      </c>
      <c r="AU2204" s="6">
        <f>VLOOKUP($B2204,'[1]výnosy standard'!$A$1:$T$2200,2,FALSE)</f>
        <v>28.17</v>
      </c>
      <c r="AV2204" s="6">
        <f>VLOOKUP($B2204,'[1]výnosy standard'!$A$1:$T$2200,3,FALSE)</f>
        <v>0</v>
      </c>
      <c r="AW2204" s="6">
        <f>VLOOKUP($B2204,'[1]výnosy standard'!$A$1:$T$2200,4,FALSE)</f>
        <v>8.14</v>
      </c>
      <c r="AX2204" s="6">
        <f>VLOOKUP($B2204,'[1]výnosy standard'!$A$1:$T$2200,5,FALSE)</f>
        <v>0</v>
      </c>
      <c r="AY2204" s="6">
        <f>VLOOKUP($B2204,'[1]výnosy standard'!$A$1:$T$2200,6,FALSE)</f>
        <v>1.03</v>
      </c>
      <c r="AZ2204" s="6">
        <f>VLOOKUP($B2204,'[1]výnosy standard'!$A$1:$T$2200,7,FALSE)</f>
        <v>0</v>
      </c>
      <c r="BA2204" s="6">
        <f>VLOOKUP($B2204,'[1]výnosy standard'!$A$1:$T$2200,8,FALSE)</f>
        <v>20.11</v>
      </c>
      <c r="BB2204" s="6">
        <f>VLOOKUP($B2204,'[1]výnosy standard'!$A$1:$T$2200,9,FALSE)</f>
        <v>7.38</v>
      </c>
      <c r="BC2204" s="6">
        <f>VLOOKUP($B2204,'[1]výnosy standard'!$A$1:$T$2200,10,FALSE)</f>
        <v>7.38</v>
      </c>
      <c r="BD2204" s="6">
        <f>VLOOKUP($B2204,'[1]výnosy standard'!$A$1:$T$2200,11,FALSE)</f>
        <v>3.62</v>
      </c>
      <c r="BE2204" s="6">
        <f>VLOOKUP($B2204,'[1]výnosy standard'!$A$1:$T$2200,12,FALSE)</f>
        <v>0</v>
      </c>
      <c r="BF2204" s="6">
        <f>VLOOKUP($B2204,'[1]výnosy standard'!$A$1:$T$2200,13,FALSE)</f>
        <v>0</v>
      </c>
      <c r="BG2204" s="6">
        <f>VLOOKUP($B2204,'[1]výnosy standard'!$A$1:$T$2200,14,FALSE)</f>
        <v>0</v>
      </c>
      <c r="BH2204" s="6">
        <f>VLOOKUP($B2204,'[1]výnosy standard'!$A$1:$T$2200,15,FALSE)</f>
        <v>0</v>
      </c>
      <c r="BI2204" s="6">
        <f>VLOOKUP($B2204,'[1]výnosy standard'!$A$1:$T$2200,16,FALSE)</f>
        <v>72.05</v>
      </c>
      <c r="BJ2204" s="6">
        <f>VLOOKUP($B2204,'[1]výnosy standard'!$A$1:$T$2200,17,FALSE)</f>
        <v>5.89</v>
      </c>
      <c r="BK2204" s="6">
        <f>VLOOKUP($B2204,'[1]výnosy standard'!$A$1:$T$2200,18,FALSE)</f>
        <v>5.89</v>
      </c>
      <c r="BL2204" s="6">
        <f>VLOOKUP($B2204,'[1]výnosy standard'!$A$1:$T$2200,19,FALSE)</f>
        <v>6.97</v>
      </c>
      <c r="BM2204" s="6">
        <f>VLOOKUP($B2204,'[1]výnosy standard'!$A$1:$T$2200,20,FALSE)</f>
        <v>0</v>
      </c>
      <c r="BN2204" s="6">
        <f>VLOOKUP(B2204,'[1]pšenice výnos'!$A$2:$E$2200,4)</f>
        <v>7.38</v>
      </c>
      <c r="BO2204" s="6">
        <f>VLOOKUP(B2204,[1]kukuřice!$A$2:$E$2200,5,FALSE)</f>
        <v>46.768164145287535</v>
      </c>
    </row>
    <row r="2205" spans="1:67" hidden="1" x14ac:dyDescent="0.25">
      <c r="A2205" s="7">
        <v>4444</v>
      </c>
      <c r="B2205" s="6" t="s">
        <v>152</v>
      </c>
      <c r="C2205" s="13">
        <v>280</v>
      </c>
      <c r="D2205" s="7">
        <v>45.680757997875112</v>
      </c>
      <c r="E2205" s="6" t="s">
        <v>14</v>
      </c>
      <c r="F2205" s="6" t="s">
        <v>28</v>
      </c>
      <c r="G2205" s="7">
        <v>45.680757997875112</v>
      </c>
      <c r="H2205" s="7">
        <v>42.419726124424507</v>
      </c>
      <c r="I2205" s="7">
        <v>42.419726124424507</v>
      </c>
      <c r="J2205" s="7">
        <v>3.9863529411764702</v>
      </c>
      <c r="K2205" s="14">
        <v>5.6953770847177312</v>
      </c>
      <c r="L2205" s="13">
        <v>10</v>
      </c>
      <c r="M2205" s="7">
        <v>5.9633207488778721</v>
      </c>
      <c r="N2205" s="7">
        <v>-0.15950109080014527</v>
      </c>
      <c r="O2205" s="7">
        <v>-1.709024143541261</v>
      </c>
      <c r="P2205" s="7">
        <v>2</v>
      </c>
      <c r="Q2205" s="7">
        <v>3</v>
      </c>
      <c r="R2205" s="7">
        <v>0</v>
      </c>
      <c r="S2205" s="15">
        <v>0.80277777777777803</v>
      </c>
      <c r="T2205" s="15">
        <v>4.6755555555555599</v>
      </c>
      <c r="U2205" s="15">
        <v>7.43333333333333</v>
      </c>
      <c r="V2205" s="16">
        <v>20.9</v>
      </c>
      <c r="W2205" s="16">
        <v>18.5</v>
      </c>
      <c r="X2205" s="17" t="e">
        <v>#NULL!</v>
      </c>
      <c r="Y2205" s="13">
        <v>3</v>
      </c>
      <c r="Z2205" s="16">
        <v>4</v>
      </c>
      <c r="AA2205" s="13">
        <v>17</v>
      </c>
      <c r="AB2205" s="15">
        <v>-3.9</v>
      </c>
      <c r="AC2205" s="15">
        <v>-1.5</v>
      </c>
      <c r="AD2205" s="15">
        <v>4.3005555555555599</v>
      </c>
      <c r="AE2205" s="15">
        <v>0.30055555555555602</v>
      </c>
      <c r="AF2205" s="7">
        <v>0</v>
      </c>
      <c r="AG2205" s="7">
        <v>0</v>
      </c>
      <c r="AH2205" s="7">
        <v>0</v>
      </c>
      <c r="AI2205" s="7">
        <v>0</v>
      </c>
      <c r="AJ2205" s="7">
        <v>0</v>
      </c>
      <c r="AK2205" s="7">
        <v>0</v>
      </c>
      <c r="AL2205" s="7">
        <v>0</v>
      </c>
      <c r="AM2205" s="7">
        <v>0</v>
      </c>
      <c r="AN2205" s="7">
        <v>0</v>
      </c>
      <c r="AO2205" s="7">
        <v>0</v>
      </c>
      <c r="AP2205" s="7">
        <v>0</v>
      </c>
      <c r="AQ2205" s="7">
        <v>0</v>
      </c>
      <c r="AR2205" s="7">
        <v>0</v>
      </c>
      <c r="AS2205" s="7">
        <v>0</v>
      </c>
      <c r="AT2205" s="7">
        <v>1</v>
      </c>
      <c r="AU2205" s="6">
        <f>VLOOKUP($B2205,'[1]výnosy standard'!$A$1:$T$2200,2,FALSE)</f>
        <v>27.95</v>
      </c>
      <c r="AV2205" s="6">
        <f>VLOOKUP($B2205,'[1]výnosy standard'!$A$1:$T$2200,3,FALSE)</f>
        <v>0</v>
      </c>
      <c r="AW2205" s="6">
        <f>VLOOKUP($B2205,'[1]výnosy standard'!$A$1:$T$2200,4,FALSE)</f>
        <v>0</v>
      </c>
      <c r="AX2205" s="6">
        <f>VLOOKUP($B2205,'[1]výnosy standard'!$A$1:$T$2200,5,FALSE)</f>
        <v>0</v>
      </c>
      <c r="AY2205" s="6">
        <f>VLOOKUP($B2205,'[1]výnosy standard'!$A$1:$T$2200,6,FALSE)</f>
        <v>0.8</v>
      </c>
      <c r="AZ2205" s="6">
        <f>VLOOKUP($B2205,'[1]výnosy standard'!$A$1:$T$2200,7,FALSE)</f>
        <v>4.24</v>
      </c>
      <c r="BA2205" s="6">
        <f>VLOOKUP($B2205,'[1]výnosy standard'!$A$1:$T$2200,8,FALSE)</f>
        <v>0</v>
      </c>
      <c r="BB2205" s="6">
        <f>VLOOKUP($B2205,'[1]výnosy standard'!$A$1:$T$2200,9,FALSE)</f>
        <v>5.65</v>
      </c>
      <c r="BC2205" s="6">
        <f>VLOOKUP($B2205,'[1]výnosy standard'!$A$1:$T$2200,10,FALSE)</f>
        <v>5.65</v>
      </c>
      <c r="BD2205" s="6">
        <f>VLOOKUP($B2205,'[1]výnosy standard'!$A$1:$T$2200,11,FALSE)</f>
        <v>3.1</v>
      </c>
      <c r="BE2205" s="6">
        <f>VLOOKUP($B2205,'[1]výnosy standard'!$A$1:$T$2200,12,FALSE)</f>
        <v>5.27</v>
      </c>
      <c r="BF2205" s="6">
        <f>VLOOKUP($B2205,'[1]výnosy standard'!$A$1:$T$2200,13,FALSE)</f>
        <v>0</v>
      </c>
      <c r="BG2205" s="6">
        <f>VLOOKUP($B2205,'[1]výnosy standard'!$A$1:$T$2200,14,FALSE)</f>
        <v>0</v>
      </c>
      <c r="BH2205" s="6">
        <f>VLOOKUP($B2205,'[1]výnosy standard'!$A$1:$T$2200,15,FALSE)</f>
        <v>20.8</v>
      </c>
      <c r="BI2205" s="6">
        <f>VLOOKUP($B2205,'[1]výnosy standard'!$A$1:$T$2200,16,FALSE)</f>
        <v>0</v>
      </c>
      <c r="BJ2205" s="6">
        <f>VLOOKUP($B2205,'[1]výnosy standard'!$A$1:$T$2200,17,FALSE)</f>
        <v>4.17</v>
      </c>
      <c r="BK2205" s="6">
        <f>VLOOKUP($B2205,'[1]výnosy standard'!$A$1:$T$2200,18,FALSE)</f>
        <v>4.17</v>
      </c>
      <c r="BL2205" s="6">
        <f>VLOOKUP($B2205,'[1]výnosy standard'!$A$1:$T$2200,19,FALSE)</f>
        <v>5.3</v>
      </c>
      <c r="BM2205" s="6">
        <f>VLOOKUP($B2205,'[1]výnosy standard'!$A$1:$T$2200,20,FALSE)</f>
        <v>0</v>
      </c>
      <c r="BN2205" s="6">
        <f>VLOOKUP(B2205,'[1]pšenice výnos'!$A$2:$E$2200,4)</f>
        <v>5.65</v>
      </c>
      <c r="BO2205" s="6">
        <f>VLOOKUP(B2205,[1]kukuřice!$A$2:$E$2200,5,FALSE)</f>
        <v>35.004916317602266</v>
      </c>
    </row>
    <row r="2206" spans="1:67" hidden="1" x14ac:dyDescent="0.25">
      <c r="A2206" s="7">
        <v>2569</v>
      </c>
      <c r="B2206" s="6" t="s">
        <v>162</v>
      </c>
      <c r="C2206" s="13">
        <v>270</v>
      </c>
      <c r="D2206" s="7">
        <v>45.723885209688994</v>
      </c>
      <c r="E2206" s="6" t="s">
        <v>14</v>
      </c>
      <c r="F2206" s="6" t="s">
        <v>28</v>
      </c>
      <c r="G2206" s="7">
        <v>45.723885209688994</v>
      </c>
      <c r="H2206" s="7">
        <v>31.235921718288736</v>
      </c>
      <c r="I2206" s="7">
        <v>31.235921718288736</v>
      </c>
      <c r="J2206" s="7">
        <v>4.3219470588235289</v>
      </c>
      <c r="K2206" s="14">
        <v>4.635548842577677</v>
      </c>
      <c r="L2206" s="13">
        <v>12</v>
      </c>
      <c r="M2206" s="7">
        <v>5.9633207488778721</v>
      </c>
      <c r="N2206" s="7">
        <v>-0.15950109080014527</v>
      </c>
      <c r="O2206" s="7">
        <v>-0.31360178375414804</v>
      </c>
      <c r="P2206" s="7">
        <v>4</v>
      </c>
      <c r="Q2206" s="7">
        <v>1</v>
      </c>
      <c r="R2206" s="7">
        <v>0</v>
      </c>
      <c r="S2206" s="17" t="e">
        <v>#NULL!</v>
      </c>
      <c r="T2206" s="17" t="e">
        <v>#NULL!</v>
      </c>
      <c r="U2206" s="17" t="e">
        <v>#NULL!</v>
      </c>
      <c r="V2206" s="17" t="e">
        <v>#NULL!</v>
      </c>
      <c r="W2206" s="17" t="e">
        <v>#NULL!</v>
      </c>
      <c r="X2206" s="17" t="e">
        <v>#NULL!</v>
      </c>
      <c r="Y2206" s="17" t="e">
        <v>#NULL!</v>
      </c>
      <c r="Z2206" s="17" t="e">
        <v>#NULL!</v>
      </c>
      <c r="AA2206" s="17" t="e">
        <v>#NULL!</v>
      </c>
      <c r="AB2206" s="17" t="e">
        <v>#NULL!</v>
      </c>
      <c r="AC2206" s="17" t="e">
        <v>#NULL!</v>
      </c>
      <c r="AD2206" s="17" t="e">
        <v>#NULL!</v>
      </c>
      <c r="AE2206" s="17" t="e">
        <v>#NULL!</v>
      </c>
      <c r="AF2206" s="7">
        <v>0</v>
      </c>
      <c r="AG2206" s="7">
        <v>0</v>
      </c>
      <c r="AH2206" s="7">
        <v>0</v>
      </c>
      <c r="AI2206" s="7">
        <v>0</v>
      </c>
      <c r="AJ2206" s="7">
        <v>0</v>
      </c>
      <c r="AK2206" s="7">
        <v>0</v>
      </c>
      <c r="AL2206" s="7">
        <v>0</v>
      </c>
      <c r="AM2206" s="7">
        <v>0</v>
      </c>
      <c r="AN2206" s="7">
        <v>0</v>
      </c>
      <c r="AO2206" s="7">
        <v>0</v>
      </c>
      <c r="AP2206" s="7">
        <v>0</v>
      </c>
      <c r="AQ2206" s="7">
        <v>0</v>
      </c>
      <c r="AR2206" s="7">
        <v>0</v>
      </c>
      <c r="AS2206" s="7">
        <v>0</v>
      </c>
      <c r="AT2206" s="7">
        <v>1</v>
      </c>
      <c r="AU2206" s="6">
        <f>VLOOKUP($B2206,'[1]výnosy standard'!$A$1:$T$2200,2,FALSE)</f>
        <v>0</v>
      </c>
      <c r="AV2206" s="6">
        <f>VLOOKUP($B2206,'[1]výnosy standard'!$A$1:$T$2200,3,FALSE)</f>
        <v>0</v>
      </c>
      <c r="AW2206" s="6">
        <f>VLOOKUP($B2206,'[1]výnosy standard'!$A$1:$T$2200,4,FALSE)</f>
        <v>0</v>
      </c>
      <c r="AX2206" s="6">
        <f>VLOOKUP($B2206,'[1]výnosy standard'!$A$1:$T$2200,5,FALSE)</f>
        <v>0</v>
      </c>
      <c r="AY2206" s="6">
        <f>VLOOKUP($B2206,'[1]výnosy standard'!$A$1:$T$2200,6,FALSE)</f>
        <v>0</v>
      </c>
      <c r="AZ2206" s="6">
        <f>VLOOKUP($B2206,'[1]výnosy standard'!$A$1:$T$2200,7,FALSE)</f>
        <v>0</v>
      </c>
      <c r="BA2206" s="6">
        <f>VLOOKUP($B2206,'[1]výnosy standard'!$A$1:$T$2200,8,FALSE)</f>
        <v>0</v>
      </c>
      <c r="BB2206" s="6">
        <f>VLOOKUP($B2206,'[1]výnosy standard'!$A$1:$T$2200,9,FALSE)</f>
        <v>5.27</v>
      </c>
      <c r="BC2206" s="6">
        <f>VLOOKUP($B2206,'[1]výnosy standard'!$A$1:$T$2200,10,FALSE)</f>
        <v>5.27</v>
      </c>
      <c r="BD2206" s="6">
        <f>VLOOKUP($B2206,'[1]výnosy standard'!$A$1:$T$2200,11,FALSE)</f>
        <v>3.02</v>
      </c>
      <c r="BE2206" s="6">
        <f>VLOOKUP($B2206,'[1]výnosy standard'!$A$1:$T$2200,12,FALSE)</f>
        <v>5.22</v>
      </c>
      <c r="BF2206" s="6">
        <f>VLOOKUP($B2206,'[1]výnosy standard'!$A$1:$T$2200,13,FALSE)</f>
        <v>0</v>
      </c>
      <c r="BG2206" s="6">
        <f>VLOOKUP($B2206,'[1]výnosy standard'!$A$1:$T$2200,14,FALSE)</f>
        <v>0</v>
      </c>
      <c r="BH2206" s="6">
        <f>VLOOKUP($B2206,'[1]výnosy standard'!$A$1:$T$2200,15,FALSE)</f>
        <v>0</v>
      </c>
      <c r="BI2206" s="6">
        <f>VLOOKUP($B2206,'[1]výnosy standard'!$A$1:$T$2200,16,FALSE)</f>
        <v>0</v>
      </c>
      <c r="BJ2206" s="6">
        <f>VLOOKUP($B2206,'[1]výnosy standard'!$A$1:$T$2200,17,FALSE)</f>
        <v>3.94</v>
      </c>
      <c r="BK2206" s="6">
        <f>VLOOKUP($B2206,'[1]výnosy standard'!$A$1:$T$2200,18,FALSE)</f>
        <v>3.94</v>
      </c>
      <c r="BL2206" s="6">
        <f>VLOOKUP($B2206,'[1]výnosy standard'!$A$1:$T$2200,19,FALSE)</f>
        <v>4.9400000000000004</v>
      </c>
      <c r="BM2206" s="6">
        <f>VLOOKUP($B2206,'[1]výnosy standard'!$A$1:$T$2200,20,FALSE)</f>
        <v>0</v>
      </c>
      <c r="BN2206" s="6">
        <f>VLOOKUP(B2206,'[1]pšenice výnos'!$A$2:$E$2200,4)</f>
        <v>5.27</v>
      </c>
      <c r="BO2206" s="6">
        <f>VLOOKUP(B2206,[1]kukuřice!$A$2:$E$2200,5,FALSE)</f>
        <v>33.947252489985466</v>
      </c>
    </row>
    <row r="2207" spans="1:67" hidden="1" x14ac:dyDescent="0.25">
      <c r="A2207" s="7">
        <v>4362</v>
      </c>
      <c r="B2207" s="6" t="s">
        <v>223</v>
      </c>
      <c r="C2207" s="13">
        <v>144</v>
      </c>
      <c r="D2207" s="7">
        <v>45.845474262320344</v>
      </c>
      <c r="E2207" s="6" t="s">
        <v>14</v>
      </c>
      <c r="F2207" s="6" t="s">
        <v>28</v>
      </c>
      <c r="G2207" s="7">
        <v>45.845474262320344</v>
      </c>
      <c r="H2207" s="7">
        <v>44.336061430584081</v>
      </c>
      <c r="I2207" s="7">
        <v>44.336061430584081</v>
      </c>
      <c r="J2207" s="7">
        <v>3.281752941176471</v>
      </c>
      <c r="K2207" s="14">
        <v>5.3698534211302542</v>
      </c>
      <c r="L2207" s="13">
        <v>16</v>
      </c>
      <c r="M2207" s="7">
        <v>5.9066120636165591</v>
      </c>
      <c r="N2207" s="7">
        <v>-0.10419924441089816</v>
      </c>
      <c r="O2207" s="7">
        <v>-2.0881004799537832</v>
      </c>
      <c r="P2207" s="7">
        <v>0</v>
      </c>
      <c r="Q2207" s="7">
        <v>0</v>
      </c>
      <c r="R2207" s="7">
        <v>1</v>
      </c>
      <c r="S2207" s="15">
        <v>3.2124999999999999</v>
      </c>
      <c r="T2207" s="15">
        <v>6.9366666666666701</v>
      </c>
      <c r="U2207" s="15">
        <v>6.9458333333333302</v>
      </c>
      <c r="V2207" s="16">
        <v>11.1</v>
      </c>
      <c r="W2207" s="16">
        <v>11.4</v>
      </c>
      <c r="X2207" s="17" t="e">
        <v>#NULL!</v>
      </c>
      <c r="Y2207" s="13">
        <v>3</v>
      </c>
      <c r="Z2207" s="16">
        <v>4</v>
      </c>
      <c r="AA2207" s="13">
        <v>17</v>
      </c>
      <c r="AB2207" s="15">
        <v>5.9</v>
      </c>
      <c r="AC2207" s="15">
        <v>5.6</v>
      </c>
      <c r="AD2207" s="15">
        <v>8.3366666666666696</v>
      </c>
      <c r="AE2207" s="15">
        <v>4.3366666666666696</v>
      </c>
      <c r="AF2207" s="7">
        <v>0</v>
      </c>
      <c r="AG2207" s="7">
        <v>0</v>
      </c>
      <c r="AH2207" s="7">
        <v>0</v>
      </c>
      <c r="AI2207" s="7">
        <v>0</v>
      </c>
      <c r="AJ2207" s="7">
        <v>0</v>
      </c>
      <c r="AK2207" s="7">
        <v>0</v>
      </c>
      <c r="AL2207" s="7">
        <v>0</v>
      </c>
      <c r="AM2207" s="7">
        <v>0</v>
      </c>
      <c r="AN2207" s="7">
        <v>0</v>
      </c>
      <c r="AO2207" s="7">
        <v>0</v>
      </c>
      <c r="AP2207" s="7">
        <v>0</v>
      </c>
      <c r="AQ2207" s="7">
        <v>0</v>
      </c>
      <c r="AR2207" s="7">
        <v>0</v>
      </c>
      <c r="AS2207" s="7">
        <v>0</v>
      </c>
      <c r="AT2207" s="7">
        <v>1</v>
      </c>
      <c r="AU2207" s="6">
        <f>VLOOKUP($B2207,'[1]výnosy standard'!$A$1:$T$2200,2,FALSE)</f>
        <v>0</v>
      </c>
      <c r="AV2207" s="6">
        <f>VLOOKUP($B2207,'[1]výnosy standard'!$A$1:$T$2200,3,FALSE)</f>
        <v>0</v>
      </c>
      <c r="AW2207" s="6">
        <f>VLOOKUP($B2207,'[1]výnosy standard'!$A$1:$T$2200,4,FALSE)</f>
        <v>0</v>
      </c>
      <c r="AX2207" s="6">
        <f>VLOOKUP($B2207,'[1]výnosy standard'!$A$1:$T$2200,5,FALSE)</f>
        <v>0</v>
      </c>
      <c r="AY2207" s="6">
        <f>VLOOKUP($B2207,'[1]výnosy standard'!$A$1:$T$2200,6,FALSE)</f>
        <v>0</v>
      </c>
      <c r="AZ2207" s="6">
        <f>VLOOKUP($B2207,'[1]výnosy standard'!$A$1:$T$2200,7,FALSE)</f>
        <v>0</v>
      </c>
      <c r="BA2207" s="6">
        <f>VLOOKUP($B2207,'[1]výnosy standard'!$A$1:$T$2200,8,FALSE)</f>
        <v>0</v>
      </c>
      <c r="BB2207" s="6">
        <f>VLOOKUP($B2207,'[1]výnosy standard'!$A$1:$T$2200,9,FALSE)</f>
        <v>5.93</v>
      </c>
      <c r="BC2207" s="6">
        <f>VLOOKUP($B2207,'[1]výnosy standard'!$A$1:$T$2200,10,FALSE)</f>
        <v>5.93</v>
      </c>
      <c r="BD2207" s="6">
        <f>VLOOKUP($B2207,'[1]výnosy standard'!$A$1:$T$2200,11,FALSE)</f>
        <v>3.08</v>
      </c>
      <c r="BE2207" s="6">
        <f>VLOOKUP($B2207,'[1]výnosy standard'!$A$1:$T$2200,12,FALSE)</f>
        <v>5.71</v>
      </c>
      <c r="BF2207" s="6">
        <f>VLOOKUP($B2207,'[1]výnosy standard'!$A$1:$T$2200,13,FALSE)</f>
        <v>0</v>
      </c>
      <c r="BG2207" s="6">
        <f>VLOOKUP($B2207,'[1]výnosy standard'!$A$1:$T$2200,14,FALSE)</f>
        <v>0</v>
      </c>
      <c r="BH2207" s="6">
        <f>VLOOKUP($B2207,'[1]výnosy standard'!$A$1:$T$2200,15,FALSE)</f>
        <v>0</v>
      </c>
      <c r="BI2207" s="6">
        <f>VLOOKUP($B2207,'[1]výnosy standard'!$A$1:$T$2200,16,FALSE)</f>
        <v>0</v>
      </c>
      <c r="BJ2207" s="6">
        <f>VLOOKUP($B2207,'[1]výnosy standard'!$A$1:$T$2200,17,FALSE)</f>
        <v>4.22</v>
      </c>
      <c r="BK2207" s="6">
        <f>VLOOKUP($B2207,'[1]výnosy standard'!$A$1:$T$2200,18,FALSE)</f>
        <v>4.22</v>
      </c>
      <c r="BL2207" s="6">
        <f>VLOOKUP($B2207,'[1]výnosy standard'!$A$1:$T$2200,19,FALSE)</f>
        <v>5.68</v>
      </c>
      <c r="BM2207" s="6">
        <f>VLOOKUP($B2207,'[1]výnosy standard'!$A$1:$T$2200,20,FALSE)</f>
        <v>0</v>
      </c>
      <c r="BN2207" s="6">
        <f>VLOOKUP(B2207,'[1]pšenice výnos'!$A$2:$E$2200,4)</f>
        <v>5.93</v>
      </c>
      <c r="BO2207" s="6">
        <f>VLOOKUP(B2207,[1]kukuřice!$A$2:$E$2200,5,FALSE)</f>
        <v>41.047943349109097</v>
      </c>
    </row>
    <row r="2208" spans="1:67" hidden="1" x14ac:dyDescent="0.25">
      <c r="A2208" s="7">
        <v>1779</v>
      </c>
      <c r="B2208" s="6" t="s">
        <v>141</v>
      </c>
      <c r="C2208" s="13">
        <v>461</v>
      </c>
      <c r="D2208" s="7">
        <v>46.280969823826972</v>
      </c>
      <c r="E2208" s="6" t="s">
        <v>14</v>
      </c>
      <c r="F2208" s="6" t="s">
        <v>28</v>
      </c>
      <c r="G2208" s="7">
        <v>46.280969823826972</v>
      </c>
      <c r="H2208" s="7">
        <v>26.687598116169546</v>
      </c>
      <c r="I2208" s="7">
        <v>26.687598116169546</v>
      </c>
      <c r="J2208" s="7">
        <v>5.7329999999999997</v>
      </c>
      <c r="K2208" s="14">
        <v>5.8318467247006645</v>
      </c>
      <c r="L2208" s="13">
        <v>15</v>
      </c>
      <c r="M2208" s="7">
        <v>5.9633207488778721</v>
      </c>
      <c r="N2208" s="7">
        <v>-0.15950109080014527</v>
      </c>
      <c r="O2208" s="7">
        <v>-9.8846724700664801E-2</v>
      </c>
      <c r="P2208" s="7">
        <v>0</v>
      </c>
      <c r="Q2208" s="7">
        <v>4</v>
      </c>
      <c r="R2208" s="7">
        <v>0</v>
      </c>
      <c r="S2208" s="15">
        <v>1.99722222222222</v>
      </c>
      <c r="T2208" s="15">
        <v>5.2422222222222201</v>
      </c>
      <c r="U2208" s="15">
        <v>6.4541666666666702</v>
      </c>
      <c r="V2208" s="16">
        <v>18.7</v>
      </c>
      <c r="W2208" s="16">
        <v>18.899999999999999</v>
      </c>
      <c r="X2208" s="13">
        <v>-1</v>
      </c>
      <c r="Y2208" s="13">
        <v>2</v>
      </c>
      <c r="Z2208" s="16">
        <v>3.5</v>
      </c>
      <c r="AA2208" s="13">
        <v>22</v>
      </c>
      <c r="AB2208" s="15">
        <v>3.3</v>
      </c>
      <c r="AC2208" s="15">
        <v>3.1</v>
      </c>
      <c r="AD2208" s="15">
        <v>6.0172222222222196</v>
      </c>
      <c r="AE2208" s="15">
        <v>2.51722222222222</v>
      </c>
      <c r="AF2208" s="7">
        <v>0</v>
      </c>
      <c r="AG2208" s="7">
        <v>0</v>
      </c>
      <c r="AH2208" s="7">
        <v>0</v>
      </c>
      <c r="AI2208" s="7">
        <v>0</v>
      </c>
      <c r="AJ2208" s="7">
        <v>0</v>
      </c>
      <c r="AK2208" s="7">
        <v>0</v>
      </c>
      <c r="AL2208" s="7">
        <v>0</v>
      </c>
      <c r="AM2208" s="7">
        <v>0</v>
      </c>
      <c r="AN2208" s="7">
        <v>0</v>
      </c>
      <c r="AO2208" s="7">
        <v>0</v>
      </c>
      <c r="AP2208" s="7">
        <v>0</v>
      </c>
      <c r="AQ2208" s="7">
        <v>0</v>
      </c>
      <c r="AR2208" s="7">
        <v>0</v>
      </c>
      <c r="AS2208" s="7">
        <v>0</v>
      </c>
      <c r="AT2208" s="7">
        <v>1</v>
      </c>
      <c r="AU2208" s="6">
        <f>VLOOKUP($B2208,'[1]výnosy standard'!$A$1:$T$2200,2,FALSE)</f>
        <v>29.15</v>
      </c>
      <c r="AV2208" s="6">
        <f>VLOOKUP($B2208,'[1]výnosy standard'!$A$1:$T$2200,3,FALSE)</f>
        <v>0</v>
      </c>
      <c r="AW2208" s="6">
        <f>VLOOKUP($B2208,'[1]výnosy standard'!$A$1:$T$2200,4,FALSE)</f>
        <v>9.5500000000000007</v>
      </c>
      <c r="AX2208" s="6">
        <f>VLOOKUP($B2208,'[1]výnosy standard'!$A$1:$T$2200,5,FALSE)</f>
        <v>0</v>
      </c>
      <c r="AY2208" s="6">
        <f>VLOOKUP($B2208,'[1]výnosy standard'!$A$1:$T$2200,6,FALSE)</f>
        <v>0.87</v>
      </c>
      <c r="AZ2208" s="6">
        <f>VLOOKUP($B2208,'[1]výnosy standard'!$A$1:$T$2200,7,FALSE)</f>
        <v>0</v>
      </c>
      <c r="BA2208" s="6">
        <f>VLOOKUP($B2208,'[1]výnosy standard'!$A$1:$T$2200,8,FALSE)</f>
        <v>20.81</v>
      </c>
      <c r="BB2208" s="6">
        <f>VLOOKUP($B2208,'[1]výnosy standard'!$A$1:$T$2200,9,FALSE)</f>
        <v>7.41</v>
      </c>
      <c r="BC2208" s="6">
        <f>VLOOKUP($B2208,'[1]výnosy standard'!$A$1:$T$2200,10,FALSE)</f>
        <v>7.41</v>
      </c>
      <c r="BD2208" s="6">
        <f>VLOOKUP($B2208,'[1]výnosy standard'!$A$1:$T$2200,11,FALSE)</f>
        <v>3.58</v>
      </c>
      <c r="BE2208" s="6">
        <f>VLOOKUP($B2208,'[1]výnosy standard'!$A$1:$T$2200,12,FALSE)</f>
        <v>0</v>
      </c>
      <c r="BF2208" s="6">
        <f>VLOOKUP($B2208,'[1]výnosy standard'!$A$1:$T$2200,13,FALSE)</f>
        <v>0</v>
      </c>
      <c r="BG2208" s="6">
        <f>VLOOKUP($B2208,'[1]výnosy standard'!$A$1:$T$2200,14,FALSE)</f>
        <v>0</v>
      </c>
      <c r="BH2208" s="6">
        <f>VLOOKUP($B2208,'[1]výnosy standard'!$A$1:$T$2200,15,FALSE)</f>
        <v>0</v>
      </c>
      <c r="BI2208" s="6">
        <f>VLOOKUP($B2208,'[1]výnosy standard'!$A$1:$T$2200,16,FALSE)</f>
        <v>69.13</v>
      </c>
      <c r="BJ2208" s="6">
        <f>VLOOKUP($B2208,'[1]výnosy standard'!$A$1:$T$2200,17,FALSE)</f>
        <v>5.66</v>
      </c>
      <c r="BK2208" s="6">
        <f>VLOOKUP($B2208,'[1]výnosy standard'!$A$1:$T$2200,18,FALSE)</f>
        <v>5.66</v>
      </c>
      <c r="BL2208" s="6">
        <f>VLOOKUP($B2208,'[1]výnosy standard'!$A$1:$T$2200,19,FALSE)</f>
        <v>7.28</v>
      </c>
      <c r="BM2208" s="6">
        <f>VLOOKUP($B2208,'[1]výnosy standard'!$A$1:$T$2200,20,FALSE)</f>
        <v>0</v>
      </c>
      <c r="BN2208" s="6">
        <f>VLOOKUP(B2208,'[1]pšenice výnos'!$A$2:$E$2200,4)</f>
        <v>7.41</v>
      </c>
      <c r="BO2208" s="6">
        <f>VLOOKUP(B2208,[1]kukuřice!$A$2:$E$2200,5,FALSE)</f>
        <v>45.923435298634445</v>
      </c>
    </row>
    <row r="2209" spans="1:67" hidden="1" x14ac:dyDescent="0.25">
      <c r="A2209" s="7">
        <v>2449</v>
      </c>
      <c r="B2209" s="6" t="s">
        <v>173</v>
      </c>
      <c r="C2209" s="13">
        <v>451</v>
      </c>
      <c r="D2209" s="7">
        <v>46.907479397678742</v>
      </c>
      <c r="E2209" s="6" t="s">
        <v>14</v>
      </c>
      <c r="F2209" s="6" t="s">
        <v>28</v>
      </c>
      <c r="G2209" s="7">
        <v>46.907479397678742</v>
      </c>
      <c r="H2209" s="7">
        <v>16.503430124692585</v>
      </c>
      <c r="I2209" s="7">
        <v>16.503430124692585</v>
      </c>
      <c r="J2209" s="7">
        <v>5.4534117647058817</v>
      </c>
      <c r="K2209" s="14">
        <v>5.9431728587118258</v>
      </c>
      <c r="L2209" s="13">
        <v>12</v>
      </c>
      <c r="M2209" s="7">
        <v>5.9633207488778721</v>
      </c>
      <c r="N2209" s="7">
        <v>-0.15950109080014527</v>
      </c>
      <c r="O2209" s="7">
        <v>-0.48976109400594403</v>
      </c>
      <c r="P2209" s="7">
        <v>3</v>
      </c>
      <c r="Q2209" s="7">
        <v>6</v>
      </c>
      <c r="R2209" s="7">
        <v>0</v>
      </c>
      <c r="S2209" s="15">
        <v>0.99166666666666703</v>
      </c>
      <c r="T2209" s="15">
        <v>3.5244444444444398</v>
      </c>
      <c r="U2209" s="15">
        <v>6.8242592592592599</v>
      </c>
      <c r="V2209" s="16">
        <v>16.8</v>
      </c>
      <c r="W2209" s="16">
        <v>18.399999999999999</v>
      </c>
      <c r="X2209" s="17" t="e">
        <v>#NULL!</v>
      </c>
      <c r="Y2209" s="13">
        <v>3</v>
      </c>
      <c r="Z2209" s="16">
        <v>4</v>
      </c>
      <c r="AA2209" s="13">
        <v>17</v>
      </c>
      <c r="AB2209" s="15">
        <v>0.19999999999999901</v>
      </c>
      <c r="AC2209" s="15">
        <v>-1.4</v>
      </c>
      <c r="AD2209" s="15">
        <v>3.1744444444444402</v>
      </c>
      <c r="AE2209" s="15">
        <v>-0.82555555555555604</v>
      </c>
      <c r="AF2209" s="7">
        <v>0</v>
      </c>
      <c r="AG2209" s="7">
        <v>0</v>
      </c>
      <c r="AH2209" s="7">
        <v>0</v>
      </c>
      <c r="AI2209" s="7">
        <v>0</v>
      </c>
      <c r="AJ2209" s="7">
        <v>0</v>
      </c>
      <c r="AK2209" s="7">
        <v>0</v>
      </c>
      <c r="AL2209" s="7">
        <v>0</v>
      </c>
      <c r="AM2209" s="7">
        <v>0</v>
      </c>
      <c r="AN2209" s="7">
        <v>0</v>
      </c>
      <c r="AO2209" s="7">
        <v>0</v>
      </c>
      <c r="AP2209" s="7">
        <v>0</v>
      </c>
      <c r="AQ2209" s="7">
        <v>0</v>
      </c>
      <c r="AR2209" s="7">
        <v>0</v>
      </c>
      <c r="AS2209" s="7">
        <v>0</v>
      </c>
      <c r="AT2209" s="7">
        <v>1</v>
      </c>
      <c r="AU2209" s="6">
        <f>VLOOKUP($B2209,'[1]výnosy standard'!$A$1:$T$2200,2,FALSE)</f>
        <v>0</v>
      </c>
      <c r="AV2209" s="6">
        <f>VLOOKUP($B2209,'[1]výnosy standard'!$A$1:$T$2200,3,FALSE)</f>
        <v>0</v>
      </c>
      <c r="AW2209" s="6">
        <f>VLOOKUP($B2209,'[1]výnosy standard'!$A$1:$T$2200,4,FALSE)</f>
        <v>0</v>
      </c>
      <c r="AX2209" s="6">
        <f>VLOOKUP($B2209,'[1]výnosy standard'!$A$1:$T$2200,5,FALSE)</f>
        <v>4.43</v>
      </c>
      <c r="AY2209" s="6">
        <f>VLOOKUP($B2209,'[1]výnosy standard'!$A$1:$T$2200,6,FALSE)</f>
        <v>0.87</v>
      </c>
      <c r="AZ2209" s="6">
        <f>VLOOKUP($B2209,'[1]výnosy standard'!$A$1:$T$2200,7,FALSE)</f>
        <v>0</v>
      </c>
      <c r="BA2209" s="6">
        <f>VLOOKUP($B2209,'[1]výnosy standard'!$A$1:$T$2200,8,FALSE)</f>
        <v>0</v>
      </c>
      <c r="BB2209" s="6">
        <f>VLOOKUP($B2209,'[1]výnosy standard'!$A$1:$T$2200,9,FALSE)</f>
        <v>6.29</v>
      </c>
      <c r="BC2209" s="6">
        <f>VLOOKUP($B2209,'[1]výnosy standard'!$A$1:$T$2200,10,FALSE)</f>
        <v>6.29</v>
      </c>
      <c r="BD2209" s="6">
        <f>VLOOKUP($B2209,'[1]výnosy standard'!$A$1:$T$2200,11,FALSE)</f>
        <v>3.37</v>
      </c>
      <c r="BE2209" s="6">
        <f>VLOOKUP($B2209,'[1]výnosy standard'!$A$1:$T$2200,12,FALSE)</f>
        <v>4.68</v>
      </c>
      <c r="BF2209" s="6">
        <f>VLOOKUP($B2209,'[1]výnosy standard'!$A$1:$T$2200,13,FALSE)</f>
        <v>0</v>
      </c>
      <c r="BG2209" s="6">
        <f>VLOOKUP($B2209,'[1]výnosy standard'!$A$1:$T$2200,14,FALSE)</f>
        <v>3.08</v>
      </c>
      <c r="BH2209" s="6">
        <f>VLOOKUP($B2209,'[1]výnosy standard'!$A$1:$T$2200,15,FALSE)</f>
        <v>0</v>
      </c>
      <c r="BI2209" s="6">
        <f>VLOOKUP($B2209,'[1]výnosy standard'!$A$1:$T$2200,16,FALSE)</f>
        <v>0</v>
      </c>
      <c r="BJ2209" s="6">
        <f>VLOOKUP($B2209,'[1]výnosy standard'!$A$1:$T$2200,17,FALSE)</f>
        <v>4.83</v>
      </c>
      <c r="BK2209" s="6">
        <f>VLOOKUP($B2209,'[1]výnosy standard'!$A$1:$T$2200,18,FALSE)</f>
        <v>4.83</v>
      </c>
      <c r="BL2209" s="6">
        <f>VLOOKUP($B2209,'[1]výnosy standard'!$A$1:$T$2200,19,FALSE)</f>
        <v>6</v>
      </c>
      <c r="BM2209" s="6">
        <f>VLOOKUP($B2209,'[1]výnosy standard'!$A$1:$T$2200,20,FALSE)</f>
        <v>0</v>
      </c>
      <c r="BN2209" s="6">
        <f>VLOOKUP(B2209,'[1]pšenice výnos'!$A$2:$E$2200,4)</f>
        <v>6.29</v>
      </c>
      <c r="BO2209" s="6">
        <f>VLOOKUP(B2209,[1]kukuřice!$A$2:$E$2200,5,FALSE)</f>
        <v>40.669634986995504</v>
      </c>
    </row>
    <row r="2210" spans="1:67" hidden="1" x14ac:dyDescent="0.25">
      <c r="A2210" s="7">
        <v>3638</v>
      </c>
      <c r="B2210" s="6" t="s">
        <v>127</v>
      </c>
      <c r="C2210" s="13">
        <v>7</v>
      </c>
      <c r="D2210" s="7">
        <v>46.920550176795892</v>
      </c>
      <c r="E2210" s="6" t="s">
        <v>14</v>
      </c>
      <c r="F2210" s="6" t="s">
        <v>28</v>
      </c>
      <c r="G2210" s="7">
        <v>46.920550176795892</v>
      </c>
      <c r="H2210" s="7">
        <v>21.998701342663974</v>
      </c>
      <c r="I2210" s="7">
        <v>21.998701342663974</v>
      </c>
      <c r="J2210" s="7">
        <v>7.6459058823529409</v>
      </c>
      <c r="K2210" s="14">
        <v>7.5200782344671975</v>
      </c>
      <c r="L2210" s="13">
        <v>8</v>
      </c>
      <c r="M2210" s="7">
        <v>5.9633207488778721</v>
      </c>
      <c r="N2210" s="7">
        <v>-0.15950109080014527</v>
      </c>
      <c r="O2210" s="7">
        <v>0.12582764788574341</v>
      </c>
      <c r="P2210" s="7">
        <v>0</v>
      </c>
      <c r="Q2210" s="7">
        <v>6</v>
      </c>
      <c r="R2210" s="7">
        <v>0</v>
      </c>
      <c r="S2210" s="17" t="e">
        <v>#NULL!</v>
      </c>
      <c r="T2210" s="17" t="e">
        <v>#NULL!</v>
      </c>
      <c r="U2210" s="17" t="e">
        <v>#NULL!</v>
      </c>
      <c r="V2210" s="17" t="e">
        <v>#NULL!</v>
      </c>
      <c r="W2210" s="17" t="e">
        <v>#NULL!</v>
      </c>
      <c r="X2210" s="17" t="e">
        <v>#NULL!</v>
      </c>
      <c r="Y2210" s="17" t="e">
        <v>#NULL!</v>
      </c>
      <c r="Z2210" s="17" t="e">
        <v>#NULL!</v>
      </c>
      <c r="AA2210" s="17" t="e">
        <v>#NULL!</v>
      </c>
      <c r="AB2210" s="17" t="e">
        <v>#NULL!</v>
      </c>
      <c r="AC2210" s="17" t="e">
        <v>#NULL!</v>
      </c>
      <c r="AD2210" s="17" t="e">
        <v>#NULL!</v>
      </c>
      <c r="AE2210" s="17" t="e">
        <v>#NULL!</v>
      </c>
      <c r="AF2210" s="7">
        <v>0</v>
      </c>
      <c r="AG2210" s="7">
        <v>0</v>
      </c>
      <c r="AH2210" s="7">
        <v>0</v>
      </c>
      <c r="AI2210" s="7">
        <v>0</v>
      </c>
      <c r="AJ2210" s="7">
        <v>0</v>
      </c>
      <c r="AK2210" s="7">
        <v>0</v>
      </c>
      <c r="AL2210" s="7">
        <v>0</v>
      </c>
      <c r="AM2210" s="7">
        <v>0</v>
      </c>
      <c r="AN2210" s="7">
        <v>0</v>
      </c>
      <c r="AO2210" s="7">
        <v>0</v>
      </c>
      <c r="AP2210" s="7">
        <v>0</v>
      </c>
      <c r="AQ2210" s="7">
        <v>0</v>
      </c>
      <c r="AR2210" s="7">
        <v>0</v>
      </c>
      <c r="AS2210" s="7">
        <v>0</v>
      </c>
      <c r="AT2210" s="7">
        <v>1</v>
      </c>
      <c r="AU2210" s="6">
        <f>VLOOKUP($B2210,'[1]výnosy standard'!$A$1:$T$2200,2,FALSE)</f>
        <v>0</v>
      </c>
      <c r="AV2210" s="6">
        <f>VLOOKUP($B2210,'[1]výnosy standard'!$A$1:$T$2200,3,FALSE)</f>
        <v>0</v>
      </c>
      <c r="AW2210" s="6">
        <f>VLOOKUP($B2210,'[1]výnosy standard'!$A$1:$T$2200,4,FALSE)</f>
        <v>8.02</v>
      </c>
      <c r="AX2210" s="6">
        <f>VLOOKUP($B2210,'[1]výnosy standard'!$A$1:$T$2200,5,FALSE)</f>
        <v>0</v>
      </c>
      <c r="AY2210" s="6">
        <f>VLOOKUP($B2210,'[1]výnosy standard'!$A$1:$T$2200,6,FALSE)</f>
        <v>0.88</v>
      </c>
      <c r="AZ2210" s="6">
        <f>VLOOKUP($B2210,'[1]výnosy standard'!$A$1:$T$2200,7,FALSE)</f>
        <v>0</v>
      </c>
      <c r="BA2210" s="6">
        <f>VLOOKUP($B2210,'[1]výnosy standard'!$A$1:$T$2200,8,FALSE)</f>
        <v>21.09</v>
      </c>
      <c r="BB2210" s="6">
        <f>VLOOKUP($B2210,'[1]výnosy standard'!$A$1:$T$2200,9,FALSE)</f>
        <v>6.51</v>
      </c>
      <c r="BC2210" s="6">
        <f>VLOOKUP($B2210,'[1]výnosy standard'!$A$1:$T$2200,10,FALSE)</f>
        <v>6.51</v>
      </c>
      <c r="BD2210" s="6">
        <f>VLOOKUP($B2210,'[1]výnosy standard'!$A$1:$T$2200,11,FALSE)</f>
        <v>3.84</v>
      </c>
      <c r="BE2210" s="6">
        <f>VLOOKUP($B2210,'[1]výnosy standard'!$A$1:$T$2200,12,FALSE)</f>
        <v>6.91</v>
      </c>
      <c r="BF2210" s="6">
        <f>VLOOKUP($B2210,'[1]výnosy standard'!$A$1:$T$2200,13,FALSE)</f>
        <v>0</v>
      </c>
      <c r="BG2210" s="6">
        <f>VLOOKUP($B2210,'[1]výnosy standard'!$A$1:$T$2200,14,FALSE)</f>
        <v>0</v>
      </c>
      <c r="BH2210" s="6">
        <f>VLOOKUP($B2210,'[1]výnosy standard'!$A$1:$T$2200,15,FALSE)</f>
        <v>0</v>
      </c>
      <c r="BI2210" s="6">
        <f>VLOOKUP($B2210,'[1]výnosy standard'!$A$1:$T$2200,16,FALSE)</f>
        <v>0</v>
      </c>
      <c r="BJ2210" s="6">
        <f>VLOOKUP($B2210,'[1]výnosy standard'!$A$1:$T$2200,17,FALSE)</f>
        <v>5.21</v>
      </c>
      <c r="BK2210" s="6">
        <f>VLOOKUP($B2210,'[1]výnosy standard'!$A$1:$T$2200,18,FALSE)</f>
        <v>5.21</v>
      </c>
      <c r="BL2210" s="6">
        <f>VLOOKUP($B2210,'[1]výnosy standard'!$A$1:$T$2200,19,FALSE)</f>
        <v>7.1</v>
      </c>
      <c r="BM2210" s="6">
        <f>VLOOKUP($B2210,'[1]výnosy standard'!$A$1:$T$2200,20,FALSE)</f>
        <v>0</v>
      </c>
      <c r="BN2210" s="6">
        <f>VLOOKUP(B2210,'[1]pšenice výnos'!$A$2:$E$2200,4)</f>
        <v>6.51</v>
      </c>
      <c r="BO2210" s="6">
        <f>VLOOKUP(B2210,[1]kukuřice!$A$2:$E$2200,5,FALSE)</f>
        <v>34.643639561082786</v>
      </c>
    </row>
    <row r="2211" spans="1:67" hidden="1" x14ac:dyDescent="0.25">
      <c r="A2211" s="7">
        <v>2031</v>
      </c>
      <c r="B2211" s="6" t="s">
        <v>203</v>
      </c>
      <c r="C2211" s="13">
        <v>161</v>
      </c>
      <c r="D2211" s="7">
        <v>47.356504468718967</v>
      </c>
      <c r="E2211" s="6" t="s">
        <v>14</v>
      </c>
      <c r="F2211" s="6" t="s">
        <v>28</v>
      </c>
      <c r="G2211" s="7">
        <v>47.356504468718967</v>
      </c>
      <c r="H2211" s="7">
        <v>25.620655412115195</v>
      </c>
      <c r="I2211" s="7">
        <v>25.620655412115195</v>
      </c>
      <c r="J2211" s="7">
        <v>5.0350000000000001</v>
      </c>
      <c r="K2211" s="14">
        <v>5.8626079208074504</v>
      </c>
      <c r="L2211" s="13">
        <v>10</v>
      </c>
      <c r="M2211" s="7">
        <v>5.9633207488778721</v>
      </c>
      <c r="N2211" s="7">
        <v>-0.15950109080014527</v>
      </c>
      <c r="O2211" s="7">
        <v>-0.82760792080745027</v>
      </c>
      <c r="P2211" s="7">
        <v>4</v>
      </c>
      <c r="Q2211" s="7">
        <v>1</v>
      </c>
      <c r="R2211" s="7">
        <v>0</v>
      </c>
      <c r="S2211" s="15">
        <v>1.6611111111111101</v>
      </c>
      <c r="T2211" s="15">
        <v>5.2779999999999996</v>
      </c>
      <c r="U2211" s="15">
        <v>5.9625000000000004</v>
      </c>
      <c r="V2211" s="16">
        <v>16.100000000000001</v>
      </c>
      <c r="W2211" s="16">
        <v>13.6</v>
      </c>
      <c r="X2211" s="13">
        <v>-1</v>
      </c>
      <c r="Y2211" s="13">
        <v>3</v>
      </c>
      <c r="Z2211" s="16">
        <v>4</v>
      </c>
      <c r="AA2211" s="13">
        <v>17</v>
      </c>
      <c r="AB2211" s="15">
        <v>0.89999999999999902</v>
      </c>
      <c r="AC2211" s="15">
        <v>3.4</v>
      </c>
      <c r="AD2211" s="15">
        <v>6.1280000000000001</v>
      </c>
      <c r="AE2211" s="15">
        <v>2.1280000000000001</v>
      </c>
      <c r="AF2211" s="7">
        <v>0</v>
      </c>
      <c r="AG2211" s="7">
        <v>0</v>
      </c>
      <c r="AH2211" s="7">
        <v>0</v>
      </c>
      <c r="AI2211" s="7">
        <v>0</v>
      </c>
      <c r="AJ2211" s="7">
        <v>0</v>
      </c>
      <c r="AK2211" s="7">
        <v>0</v>
      </c>
      <c r="AL2211" s="7">
        <v>0</v>
      </c>
      <c r="AM2211" s="7">
        <v>0</v>
      </c>
      <c r="AN2211" s="7">
        <v>0</v>
      </c>
      <c r="AO2211" s="7">
        <v>0</v>
      </c>
      <c r="AP2211" s="7">
        <v>0</v>
      </c>
      <c r="AQ2211" s="7">
        <v>0</v>
      </c>
      <c r="AR2211" s="7">
        <v>0</v>
      </c>
      <c r="AS2211" s="7">
        <v>0</v>
      </c>
      <c r="AT2211" s="7">
        <v>1</v>
      </c>
      <c r="AU2211" s="6">
        <f>VLOOKUP($B2211,'[1]výnosy standard'!$A$1:$T$2200,2,FALSE)</f>
        <v>0</v>
      </c>
      <c r="AV2211" s="6">
        <f>VLOOKUP($B2211,'[1]výnosy standard'!$A$1:$T$2200,3,FALSE)</f>
        <v>0</v>
      </c>
      <c r="AW2211" s="6">
        <f>VLOOKUP($B2211,'[1]výnosy standard'!$A$1:$T$2200,4,FALSE)</f>
        <v>0</v>
      </c>
      <c r="AX2211" s="6">
        <f>VLOOKUP($B2211,'[1]výnosy standard'!$A$1:$T$2200,5,FALSE)</f>
        <v>0</v>
      </c>
      <c r="AY2211" s="6">
        <f>VLOOKUP($B2211,'[1]výnosy standard'!$A$1:$T$2200,6,FALSE)</f>
        <v>0</v>
      </c>
      <c r="AZ2211" s="6">
        <f>VLOOKUP($B2211,'[1]výnosy standard'!$A$1:$T$2200,7,FALSE)</f>
        <v>0</v>
      </c>
      <c r="BA2211" s="6">
        <f>VLOOKUP($B2211,'[1]výnosy standard'!$A$1:$T$2200,8,FALSE)</f>
        <v>0</v>
      </c>
      <c r="BB2211" s="6">
        <f>VLOOKUP($B2211,'[1]výnosy standard'!$A$1:$T$2200,9,FALSE)</f>
        <v>6.3</v>
      </c>
      <c r="BC2211" s="6">
        <f>VLOOKUP($B2211,'[1]výnosy standard'!$A$1:$T$2200,10,FALSE)</f>
        <v>6.3</v>
      </c>
      <c r="BD2211" s="6">
        <f>VLOOKUP($B2211,'[1]výnosy standard'!$A$1:$T$2200,11,FALSE)</f>
        <v>3.71</v>
      </c>
      <c r="BE2211" s="6">
        <f>VLOOKUP($B2211,'[1]výnosy standard'!$A$1:$T$2200,12,FALSE)</f>
        <v>5.8</v>
      </c>
      <c r="BF2211" s="6">
        <f>VLOOKUP($B2211,'[1]výnosy standard'!$A$1:$T$2200,13,FALSE)</f>
        <v>0</v>
      </c>
      <c r="BG2211" s="6">
        <f>VLOOKUP($B2211,'[1]výnosy standard'!$A$1:$T$2200,14,FALSE)</f>
        <v>0</v>
      </c>
      <c r="BH2211" s="6">
        <f>VLOOKUP($B2211,'[1]výnosy standard'!$A$1:$T$2200,15,FALSE)</f>
        <v>0</v>
      </c>
      <c r="BI2211" s="6">
        <f>VLOOKUP($B2211,'[1]výnosy standard'!$A$1:$T$2200,16,FALSE)</f>
        <v>0</v>
      </c>
      <c r="BJ2211" s="6">
        <f>VLOOKUP($B2211,'[1]výnosy standard'!$A$1:$T$2200,17,FALSE)</f>
        <v>4.59</v>
      </c>
      <c r="BK2211" s="6">
        <f>VLOOKUP($B2211,'[1]výnosy standard'!$A$1:$T$2200,18,FALSE)</f>
        <v>4.59</v>
      </c>
      <c r="BL2211" s="6">
        <f>VLOOKUP($B2211,'[1]výnosy standard'!$A$1:$T$2200,19,FALSE)</f>
        <v>5.97</v>
      </c>
      <c r="BM2211" s="6">
        <f>VLOOKUP($B2211,'[1]výnosy standard'!$A$1:$T$2200,20,FALSE)</f>
        <v>0</v>
      </c>
      <c r="BN2211" s="6">
        <f>VLOOKUP(B2211,'[1]pšenice výnos'!$A$2:$E$2200,4)</f>
        <v>6.3</v>
      </c>
      <c r="BO2211" s="6">
        <f>VLOOKUP(B2211,[1]kukuřice!$A$2:$E$2200,5,FALSE)</f>
        <v>42.025770686872981</v>
      </c>
    </row>
    <row r="2212" spans="1:67" hidden="1" x14ac:dyDescent="0.25">
      <c r="A2212" s="7">
        <v>1769</v>
      </c>
      <c r="B2212" s="6" t="s">
        <v>147</v>
      </c>
      <c r="C2212" s="13">
        <v>259</v>
      </c>
      <c r="D2212" s="7">
        <v>47.438624864341087</v>
      </c>
      <c r="E2212" s="6" t="s">
        <v>14</v>
      </c>
      <c r="F2212" s="6" t="s">
        <v>28</v>
      </c>
      <c r="G2212" s="7">
        <v>47.438624864341087</v>
      </c>
      <c r="H2212" s="7">
        <v>22.093023255813954</v>
      </c>
      <c r="I2212" s="7">
        <v>22.093023255813954</v>
      </c>
      <c r="J2212" s="7">
        <v>5.16</v>
      </c>
      <c r="K2212" s="14">
        <v>5.9181546702765324</v>
      </c>
      <c r="L2212" s="13">
        <v>22</v>
      </c>
      <c r="M2212" s="7">
        <v>6.126361174112934</v>
      </c>
      <c r="N2212" s="7">
        <v>0.15343536976705582</v>
      </c>
      <c r="O2212" s="7">
        <v>-0.75815467027653227</v>
      </c>
      <c r="P2212" s="7">
        <v>5</v>
      </c>
      <c r="Q2212" s="7">
        <v>0</v>
      </c>
      <c r="R2212" s="7">
        <v>0</v>
      </c>
      <c r="S2212" s="15">
        <v>0.96875</v>
      </c>
      <c r="T2212" s="15">
        <v>2.66333333333333</v>
      </c>
      <c r="U2212" s="15">
        <v>5.7489935064935098</v>
      </c>
      <c r="V2212" s="16">
        <v>16.5</v>
      </c>
      <c r="W2212" s="16">
        <v>17.3</v>
      </c>
      <c r="X2212" s="17" t="e">
        <v>#NULL!</v>
      </c>
      <c r="Y2212" s="13">
        <v>4</v>
      </c>
      <c r="Z2212" s="16">
        <v>4.7</v>
      </c>
      <c r="AA2212" s="13">
        <v>14</v>
      </c>
      <c r="AB2212" s="15">
        <v>-2.5</v>
      </c>
      <c r="AC2212" s="15">
        <v>-3.3</v>
      </c>
      <c r="AD2212" s="15">
        <v>1.83833333333333</v>
      </c>
      <c r="AE2212" s="15">
        <v>-2.8616666666666699</v>
      </c>
      <c r="AF2212" s="7">
        <v>0</v>
      </c>
      <c r="AG2212" s="7">
        <v>0</v>
      </c>
      <c r="AH2212" s="7">
        <v>0</v>
      </c>
      <c r="AI2212" s="7">
        <v>0</v>
      </c>
      <c r="AJ2212" s="7">
        <v>0</v>
      </c>
      <c r="AK2212" s="7">
        <v>0</v>
      </c>
      <c r="AL2212" s="7">
        <v>0</v>
      </c>
      <c r="AM2212" s="7">
        <v>0</v>
      </c>
      <c r="AN2212" s="7">
        <v>0</v>
      </c>
      <c r="AO2212" s="7">
        <v>0</v>
      </c>
      <c r="AP2212" s="7">
        <v>0</v>
      </c>
      <c r="AQ2212" s="7">
        <v>0</v>
      </c>
      <c r="AR2212" s="7">
        <v>0</v>
      </c>
      <c r="AS2212" s="7">
        <v>0</v>
      </c>
      <c r="AT2212" s="7">
        <v>1</v>
      </c>
      <c r="AU2212" s="6">
        <f>VLOOKUP($B2212,'[1]výnosy standard'!$A$1:$T$2200,2,FALSE)</f>
        <v>20.37</v>
      </c>
      <c r="AV2212" s="6">
        <f>VLOOKUP($B2212,'[1]výnosy standard'!$A$1:$T$2200,3,FALSE)</f>
        <v>0</v>
      </c>
      <c r="AW2212" s="6">
        <f>VLOOKUP($B2212,'[1]výnosy standard'!$A$1:$T$2200,4,FALSE)</f>
        <v>5.87</v>
      </c>
      <c r="AX2212" s="6">
        <f>VLOOKUP($B2212,'[1]výnosy standard'!$A$1:$T$2200,5,FALSE)</f>
        <v>0</v>
      </c>
      <c r="AY2212" s="6">
        <f>VLOOKUP($B2212,'[1]výnosy standard'!$A$1:$T$2200,6,FALSE)</f>
        <v>0.81</v>
      </c>
      <c r="AZ2212" s="6">
        <f>VLOOKUP($B2212,'[1]výnosy standard'!$A$1:$T$2200,7,FALSE)</f>
        <v>0</v>
      </c>
      <c r="BA2212" s="6">
        <f>VLOOKUP($B2212,'[1]výnosy standard'!$A$1:$T$2200,8,FALSE)</f>
        <v>14.54</v>
      </c>
      <c r="BB2212" s="6">
        <f>VLOOKUP($B2212,'[1]výnosy standard'!$A$1:$T$2200,9,FALSE)</f>
        <v>5.95</v>
      </c>
      <c r="BC2212" s="6">
        <f>VLOOKUP($B2212,'[1]výnosy standard'!$A$1:$T$2200,10,FALSE)</f>
        <v>5.95</v>
      </c>
      <c r="BD2212" s="6">
        <f>VLOOKUP($B2212,'[1]výnosy standard'!$A$1:$T$2200,11,FALSE)</f>
        <v>3.42</v>
      </c>
      <c r="BE2212" s="6">
        <f>VLOOKUP($B2212,'[1]výnosy standard'!$A$1:$T$2200,12,FALSE)</f>
        <v>0</v>
      </c>
      <c r="BF2212" s="6">
        <f>VLOOKUP($B2212,'[1]výnosy standard'!$A$1:$T$2200,13,FALSE)</f>
        <v>0</v>
      </c>
      <c r="BG2212" s="6">
        <f>VLOOKUP($B2212,'[1]výnosy standard'!$A$1:$T$2200,14,FALSE)</f>
        <v>0</v>
      </c>
      <c r="BH2212" s="6">
        <f>VLOOKUP($B2212,'[1]výnosy standard'!$A$1:$T$2200,15,FALSE)</f>
        <v>0</v>
      </c>
      <c r="BI2212" s="6">
        <f>VLOOKUP($B2212,'[1]výnosy standard'!$A$1:$T$2200,16,FALSE)</f>
        <v>60.46</v>
      </c>
      <c r="BJ2212" s="6">
        <f>VLOOKUP($B2212,'[1]výnosy standard'!$A$1:$T$2200,17,FALSE)</f>
        <v>4.12</v>
      </c>
      <c r="BK2212" s="6">
        <f>VLOOKUP($B2212,'[1]výnosy standard'!$A$1:$T$2200,18,FALSE)</f>
        <v>4.12</v>
      </c>
      <c r="BL2212" s="6">
        <f>VLOOKUP($B2212,'[1]výnosy standard'!$A$1:$T$2200,19,FALSE)</f>
        <v>5.59</v>
      </c>
      <c r="BM2212" s="6">
        <f>VLOOKUP($B2212,'[1]výnosy standard'!$A$1:$T$2200,20,FALSE)</f>
        <v>0</v>
      </c>
      <c r="BN2212" s="6">
        <f>VLOOKUP(B2212,'[1]pšenice výnos'!$A$2:$E$2200,4)</f>
        <v>5.95</v>
      </c>
      <c r="BO2212" s="6">
        <f>VLOOKUP(B2212,[1]kukuřice!$A$2:$E$2200,5,FALSE)</f>
        <v>32.819504530030152</v>
      </c>
    </row>
    <row r="2213" spans="1:67" hidden="1" x14ac:dyDescent="0.25">
      <c r="A2213" s="7">
        <v>1848</v>
      </c>
      <c r="B2213" s="6" t="s">
        <v>137</v>
      </c>
      <c r="C2213" s="13">
        <v>345</v>
      </c>
      <c r="D2213" s="7">
        <v>47.863838817073173</v>
      </c>
      <c r="E2213" s="6" t="s">
        <v>14</v>
      </c>
      <c r="F2213" s="6" t="s">
        <v>28</v>
      </c>
      <c r="G2213" s="7">
        <v>47.863838817073173</v>
      </c>
      <c r="H2213" s="7">
        <v>23.536585365853661</v>
      </c>
      <c r="I2213" s="7">
        <v>23.536585365853661</v>
      </c>
      <c r="J2213" s="7">
        <v>8.1999999999999993</v>
      </c>
      <c r="K2213" s="14">
        <v>7.7750264166894585</v>
      </c>
      <c r="L2213" s="13">
        <v>20</v>
      </c>
      <c r="M2213" s="7">
        <v>6.126361174112934</v>
      </c>
      <c r="N2213" s="7">
        <v>0.15343536976705582</v>
      </c>
      <c r="O2213" s="7">
        <v>0.4249735833105408</v>
      </c>
      <c r="P2213" s="7">
        <v>8</v>
      </c>
      <c r="Q2213" s="7">
        <v>0</v>
      </c>
      <c r="R2213" s="7">
        <v>0</v>
      </c>
      <c r="S2213" s="15">
        <v>1.55833333333333</v>
      </c>
      <c r="T2213" s="15">
        <v>4.6977777777777803</v>
      </c>
      <c r="U2213" s="15">
        <v>7.4124999999999996</v>
      </c>
      <c r="V2213" s="16">
        <v>13.4</v>
      </c>
      <c r="W2213" s="16">
        <v>17.600000000000001</v>
      </c>
      <c r="X2213" s="17" t="e">
        <v>#NULL!</v>
      </c>
      <c r="Y2213" s="13">
        <v>3</v>
      </c>
      <c r="Z2213" s="16">
        <v>4</v>
      </c>
      <c r="AA2213" s="13">
        <v>17</v>
      </c>
      <c r="AB2213" s="15">
        <v>3.6</v>
      </c>
      <c r="AC2213" s="15">
        <v>-0.60000000000000098</v>
      </c>
      <c r="AD2213" s="15">
        <v>4.5477777777777799</v>
      </c>
      <c r="AE2213" s="15">
        <v>0.54777777777777803</v>
      </c>
      <c r="AF2213" s="7">
        <v>0</v>
      </c>
      <c r="AG2213" s="7">
        <v>0</v>
      </c>
      <c r="AH2213" s="7">
        <v>0</v>
      </c>
      <c r="AI2213" s="7">
        <v>0</v>
      </c>
      <c r="AJ2213" s="7">
        <v>0</v>
      </c>
      <c r="AK2213" s="7">
        <v>0</v>
      </c>
      <c r="AL2213" s="7">
        <v>0</v>
      </c>
      <c r="AM2213" s="7">
        <v>0</v>
      </c>
      <c r="AN2213" s="7">
        <v>0</v>
      </c>
      <c r="AO2213" s="7">
        <v>0</v>
      </c>
      <c r="AP2213" s="7">
        <v>0</v>
      </c>
      <c r="AQ2213" s="7">
        <v>0</v>
      </c>
      <c r="AR2213" s="7">
        <v>0</v>
      </c>
      <c r="AS2213" s="7">
        <v>0</v>
      </c>
      <c r="AT2213" s="7">
        <v>1</v>
      </c>
      <c r="AU2213" s="6">
        <f>VLOOKUP($B2213,'[1]výnosy standard'!$A$1:$T$2200,2,FALSE)</f>
        <v>27.61</v>
      </c>
      <c r="AV2213" s="6">
        <f>VLOOKUP($B2213,'[1]výnosy standard'!$A$1:$T$2200,3,FALSE)</f>
        <v>0</v>
      </c>
      <c r="AW2213" s="6">
        <f>VLOOKUP($B2213,'[1]výnosy standard'!$A$1:$T$2200,4,FALSE)</f>
        <v>8.5399999999999991</v>
      </c>
      <c r="AX2213" s="6">
        <f>VLOOKUP($B2213,'[1]výnosy standard'!$A$1:$T$2200,5,FALSE)</f>
        <v>0</v>
      </c>
      <c r="AY2213" s="6">
        <f>VLOOKUP($B2213,'[1]výnosy standard'!$A$1:$T$2200,6,FALSE)</f>
        <v>1</v>
      </c>
      <c r="AZ2213" s="6">
        <f>VLOOKUP($B2213,'[1]výnosy standard'!$A$1:$T$2200,7,FALSE)</f>
        <v>0</v>
      </c>
      <c r="BA2213" s="6">
        <f>VLOOKUP($B2213,'[1]výnosy standard'!$A$1:$T$2200,8,FALSE)</f>
        <v>19.71</v>
      </c>
      <c r="BB2213" s="6">
        <f>VLOOKUP($B2213,'[1]výnosy standard'!$A$1:$T$2200,9,FALSE)</f>
        <v>7.03</v>
      </c>
      <c r="BC2213" s="6">
        <f>VLOOKUP($B2213,'[1]výnosy standard'!$A$1:$T$2200,10,FALSE)</f>
        <v>7.03</v>
      </c>
      <c r="BD2213" s="6">
        <f>VLOOKUP($B2213,'[1]výnosy standard'!$A$1:$T$2200,11,FALSE)</f>
        <v>3.42</v>
      </c>
      <c r="BE2213" s="6">
        <f>VLOOKUP($B2213,'[1]výnosy standard'!$A$1:$T$2200,12,FALSE)</f>
        <v>0</v>
      </c>
      <c r="BF2213" s="6">
        <f>VLOOKUP($B2213,'[1]výnosy standard'!$A$1:$T$2200,13,FALSE)</f>
        <v>0</v>
      </c>
      <c r="BG2213" s="6">
        <f>VLOOKUP($B2213,'[1]výnosy standard'!$A$1:$T$2200,14,FALSE)</f>
        <v>0</v>
      </c>
      <c r="BH2213" s="6">
        <f>VLOOKUP($B2213,'[1]výnosy standard'!$A$1:$T$2200,15,FALSE)</f>
        <v>0</v>
      </c>
      <c r="BI2213" s="6">
        <f>VLOOKUP($B2213,'[1]výnosy standard'!$A$1:$T$2200,16,FALSE)</f>
        <v>66.260000000000005</v>
      </c>
      <c r="BJ2213" s="6">
        <f>VLOOKUP($B2213,'[1]výnosy standard'!$A$1:$T$2200,17,FALSE)</f>
        <v>5.18</v>
      </c>
      <c r="BK2213" s="6">
        <f>VLOOKUP($B2213,'[1]výnosy standard'!$A$1:$T$2200,18,FALSE)</f>
        <v>5.18</v>
      </c>
      <c r="BL2213" s="6">
        <f>VLOOKUP($B2213,'[1]výnosy standard'!$A$1:$T$2200,19,FALSE)</f>
        <v>6.78</v>
      </c>
      <c r="BM2213" s="6">
        <f>VLOOKUP($B2213,'[1]výnosy standard'!$A$1:$T$2200,20,FALSE)</f>
        <v>0</v>
      </c>
      <c r="BN2213" s="6">
        <f>VLOOKUP(B2213,'[1]pšenice výnos'!$A$2:$E$2200,4)</f>
        <v>7.03</v>
      </c>
      <c r="BO2213" s="6">
        <f>VLOOKUP(B2213,[1]kukuřice!$A$2:$E$2200,5,FALSE)</f>
        <v>42.774683677768977</v>
      </c>
    </row>
    <row r="2214" spans="1:67" hidden="1" x14ac:dyDescent="0.25">
      <c r="A2214" s="7">
        <v>1849</v>
      </c>
      <c r="B2214" s="6" t="s">
        <v>137</v>
      </c>
      <c r="C2214" s="13">
        <v>346</v>
      </c>
      <c r="D2214" s="7">
        <v>47.863838817073173</v>
      </c>
      <c r="E2214" s="6" t="s">
        <v>14</v>
      </c>
      <c r="F2214" s="6" t="s">
        <v>28</v>
      </c>
      <c r="G2214" s="7">
        <v>47.863838817073173</v>
      </c>
      <c r="H2214" s="7">
        <v>23.536585365853661</v>
      </c>
      <c r="I2214" s="7">
        <v>23.536585365853661</v>
      </c>
      <c r="J2214" s="7">
        <v>8.1999999999999993</v>
      </c>
      <c r="K2214" s="14">
        <v>7.8040735746968437</v>
      </c>
      <c r="L2214" s="13">
        <v>20</v>
      </c>
      <c r="M2214" s="7">
        <v>6.126361174112934</v>
      </c>
      <c r="N2214" s="7">
        <v>0.15343536976705582</v>
      </c>
      <c r="O2214" s="7">
        <v>0.39592642530315558</v>
      </c>
      <c r="P2214" s="7">
        <v>8</v>
      </c>
      <c r="Q2214" s="7">
        <v>0</v>
      </c>
      <c r="R2214" s="7">
        <v>0</v>
      </c>
      <c r="S2214" s="15">
        <v>1.4194444444444401</v>
      </c>
      <c r="T2214" s="15">
        <v>4.6399999999999997</v>
      </c>
      <c r="U2214" s="15">
        <v>7.0294642857142904</v>
      </c>
      <c r="V2214" s="16">
        <v>16.2</v>
      </c>
      <c r="W2214" s="16">
        <v>19.399999999999999</v>
      </c>
      <c r="X2214" s="17" t="e">
        <v>#NULL!</v>
      </c>
      <c r="Y2214" s="13">
        <v>3</v>
      </c>
      <c r="Z2214" s="16">
        <v>4</v>
      </c>
      <c r="AA2214" s="13">
        <v>17</v>
      </c>
      <c r="AB2214" s="15">
        <v>0.80000000000000104</v>
      </c>
      <c r="AC2214" s="15">
        <v>-2.4</v>
      </c>
      <c r="AD2214" s="15">
        <v>4.04</v>
      </c>
      <c r="AE2214" s="15">
        <v>0.04</v>
      </c>
      <c r="AF2214" s="7">
        <v>0</v>
      </c>
      <c r="AG2214" s="7">
        <v>0</v>
      </c>
      <c r="AH2214" s="7">
        <v>0</v>
      </c>
      <c r="AI2214" s="7">
        <v>0</v>
      </c>
      <c r="AJ2214" s="7">
        <v>0</v>
      </c>
      <c r="AK2214" s="7">
        <v>0</v>
      </c>
      <c r="AL2214" s="7">
        <v>0</v>
      </c>
      <c r="AM2214" s="7">
        <v>0</v>
      </c>
      <c r="AN2214" s="7">
        <v>0</v>
      </c>
      <c r="AO2214" s="7">
        <v>0</v>
      </c>
      <c r="AP2214" s="7">
        <v>0</v>
      </c>
      <c r="AQ2214" s="7">
        <v>0</v>
      </c>
      <c r="AR2214" s="7">
        <v>0</v>
      </c>
      <c r="AS2214" s="7">
        <v>0</v>
      </c>
      <c r="AT2214" s="7">
        <v>1</v>
      </c>
      <c r="AU2214" s="6">
        <f>VLOOKUP($B2214,'[1]výnosy standard'!$A$1:$T$2200,2,FALSE)</f>
        <v>27.61</v>
      </c>
      <c r="AV2214" s="6">
        <f>VLOOKUP($B2214,'[1]výnosy standard'!$A$1:$T$2200,3,FALSE)</f>
        <v>0</v>
      </c>
      <c r="AW2214" s="6">
        <f>VLOOKUP($B2214,'[1]výnosy standard'!$A$1:$T$2200,4,FALSE)</f>
        <v>8.5399999999999991</v>
      </c>
      <c r="AX2214" s="6">
        <f>VLOOKUP($B2214,'[1]výnosy standard'!$A$1:$T$2200,5,FALSE)</f>
        <v>0</v>
      </c>
      <c r="AY2214" s="6">
        <f>VLOOKUP($B2214,'[1]výnosy standard'!$A$1:$T$2200,6,FALSE)</f>
        <v>1</v>
      </c>
      <c r="AZ2214" s="6">
        <f>VLOOKUP($B2214,'[1]výnosy standard'!$A$1:$T$2200,7,FALSE)</f>
        <v>0</v>
      </c>
      <c r="BA2214" s="6">
        <f>VLOOKUP($B2214,'[1]výnosy standard'!$A$1:$T$2200,8,FALSE)</f>
        <v>19.71</v>
      </c>
      <c r="BB2214" s="6">
        <f>VLOOKUP($B2214,'[1]výnosy standard'!$A$1:$T$2200,9,FALSE)</f>
        <v>7.03</v>
      </c>
      <c r="BC2214" s="6">
        <f>VLOOKUP($B2214,'[1]výnosy standard'!$A$1:$T$2200,10,FALSE)</f>
        <v>7.03</v>
      </c>
      <c r="BD2214" s="6">
        <f>VLOOKUP($B2214,'[1]výnosy standard'!$A$1:$T$2200,11,FALSE)</f>
        <v>3.42</v>
      </c>
      <c r="BE2214" s="6">
        <f>VLOOKUP($B2214,'[1]výnosy standard'!$A$1:$T$2200,12,FALSE)</f>
        <v>0</v>
      </c>
      <c r="BF2214" s="6">
        <f>VLOOKUP($B2214,'[1]výnosy standard'!$A$1:$T$2200,13,FALSE)</f>
        <v>0</v>
      </c>
      <c r="BG2214" s="6">
        <f>VLOOKUP($B2214,'[1]výnosy standard'!$A$1:$T$2200,14,FALSE)</f>
        <v>0</v>
      </c>
      <c r="BH2214" s="6">
        <f>VLOOKUP($B2214,'[1]výnosy standard'!$A$1:$T$2200,15,FALSE)</f>
        <v>0</v>
      </c>
      <c r="BI2214" s="6">
        <f>VLOOKUP($B2214,'[1]výnosy standard'!$A$1:$T$2200,16,FALSE)</f>
        <v>66.260000000000005</v>
      </c>
      <c r="BJ2214" s="6">
        <f>VLOOKUP($B2214,'[1]výnosy standard'!$A$1:$T$2200,17,FALSE)</f>
        <v>5.18</v>
      </c>
      <c r="BK2214" s="6">
        <f>VLOOKUP($B2214,'[1]výnosy standard'!$A$1:$T$2200,18,FALSE)</f>
        <v>5.18</v>
      </c>
      <c r="BL2214" s="6">
        <f>VLOOKUP($B2214,'[1]výnosy standard'!$A$1:$T$2200,19,FALSE)</f>
        <v>6.78</v>
      </c>
      <c r="BM2214" s="6">
        <f>VLOOKUP($B2214,'[1]výnosy standard'!$A$1:$T$2200,20,FALSE)</f>
        <v>0</v>
      </c>
      <c r="BN2214" s="6">
        <f>VLOOKUP(B2214,'[1]pšenice výnos'!$A$2:$E$2200,4)</f>
        <v>7.03</v>
      </c>
      <c r="BO2214" s="6">
        <f>VLOOKUP(B2214,[1]kukuřice!$A$2:$E$2200,5,FALSE)</f>
        <v>42.774683677768977</v>
      </c>
    </row>
    <row r="2215" spans="1:67" hidden="1" x14ac:dyDescent="0.25">
      <c r="A2215" s="7">
        <v>2728</v>
      </c>
      <c r="B2215" s="6" t="s">
        <v>198</v>
      </c>
      <c r="C2215" s="13">
        <v>198</v>
      </c>
      <c r="D2215" s="7">
        <v>47.992667277726859</v>
      </c>
      <c r="E2215" s="6" t="s">
        <v>14</v>
      </c>
      <c r="F2215" s="6" t="s">
        <v>28</v>
      </c>
      <c r="G2215" s="7">
        <v>47.992667277726859</v>
      </c>
      <c r="H2215" s="7">
        <v>15.582034830430798</v>
      </c>
      <c r="I2215" s="7">
        <v>15.582034830430798</v>
      </c>
      <c r="J2215" s="7">
        <v>5.4550000000000001</v>
      </c>
      <c r="K2215" s="14">
        <v>5.5579953628534629</v>
      </c>
      <c r="L2215" s="13">
        <v>20</v>
      </c>
      <c r="M2215" s="7">
        <v>5.9066120636165591</v>
      </c>
      <c r="N2215" s="7">
        <v>-0.10419924441089816</v>
      </c>
      <c r="O2215" s="7">
        <v>-0.10299536285346278</v>
      </c>
      <c r="P2215" s="7">
        <v>0</v>
      </c>
      <c r="Q2215" s="7">
        <v>0</v>
      </c>
      <c r="R2215" s="7">
        <v>0</v>
      </c>
      <c r="S2215" s="15">
        <v>0.66666666666666696</v>
      </c>
      <c r="T2215" s="15">
        <v>3.3200245098039201</v>
      </c>
      <c r="U2215" s="15">
        <v>7.04514285714286</v>
      </c>
      <c r="V2215" s="16">
        <v>17.2</v>
      </c>
      <c r="W2215" s="16">
        <v>21.2</v>
      </c>
      <c r="X2215" s="17" t="e">
        <v>#NULL!</v>
      </c>
      <c r="Y2215" s="13">
        <v>3</v>
      </c>
      <c r="Z2215" s="16">
        <v>4</v>
      </c>
      <c r="AA2215" s="13">
        <v>17</v>
      </c>
      <c r="AB2215" s="15">
        <v>-0.19999999999999901</v>
      </c>
      <c r="AC2215" s="15">
        <v>-4.2</v>
      </c>
      <c r="AD2215" s="15">
        <v>2.2700245098039198</v>
      </c>
      <c r="AE2215" s="15">
        <v>-1.72997549019608</v>
      </c>
      <c r="AF2215" s="7">
        <v>0</v>
      </c>
      <c r="AG2215" s="7">
        <v>0</v>
      </c>
      <c r="AH2215" s="7">
        <v>0</v>
      </c>
      <c r="AI2215" s="7">
        <v>0</v>
      </c>
      <c r="AJ2215" s="7">
        <v>0</v>
      </c>
      <c r="AK2215" s="7">
        <v>0</v>
      </c>
      <c r="AL2215" s="7">
        <v>0</v>
      </c>
      <c r="AM2215" s="7">
        <v>0</v>
      </c>
      <c r="AN2215" s="7">
        <v>0</v>
      </c>
      <c r="AO2215" s="7">
        <v>0</v>
      </c>
      <c r="AP2215" s="7">
        <v>0</v>
      </c>
      <c r="AQ2215" s="7">
        <v>0</v>
      </c>
      <c r="AR2215" s="7">
        <v>0</v>
      </c>
      <c r="AS2215" s="7">
        <v>0</v>
      </c>
      <c r="AT2215" s="7">
        <v>1</v>
      </c>
      <c r="AU2215" s="6">
        <f>VLOOKUP($B2215,'[1]výnosy standard'!$A$1:$T$2200,2,FALSE)</f>
        <v>26.82</v>
      </c>
      <c r="AV2215" s="6">
        <f>VLOOKUP($B2215,'[1]výnosy standard'!$A$1:$T$2200,3,FALSE)</f>
        <v>0</v>
      </c>
      <c r="AW2215" s="6">
        <f>VLOOKUP($B2215,'[1]výnosy standard'!$A$1:$T$2200,4,FALSE)</f>
        <v>0</v>
      </c>
      <c r="AX2215" s="6">
        <f>VLOOKUP($B2215,'[1]výnosy standard'!$A$1:$T$2200,5,FALSE)</f>
        <v>4.5599999999999996</v>
      </c>
      <c r="AY2215" s="6">
        <f>VLOOKUP($B2215,'[1]výnosy standard'!$A$1:$T$2200,6,FALSE)</f>
        <v>0</v>
      </c>
      <c r="AZ2215" s="6">
        <f>VLOOKUP($B2215,'[1]výnosy standard'!$A$1:$T$2200,7,FALSE)</f>
        <v>0</v>
      </c>
      <c r="BA2215" s="6">
        <f>VLOOKUP($B2215,'[1]výnosy standard'!$A$1:$T$2200,8,FALSE)</f>
        <v>0</v>
      </c>
      <c r="BB2215" s="6">
        <f>VLOOKUP($B2215,'[1]výnosy standard'!$A$1:$T$2200,9,FALSE)</f>
        <v>5.25</v>
      </c>
      <c r="BC2215" s="6">
        <f>VLOOKUP($B2215,'[1]výnosy standard'!$A$1:$T$2200,10,FALSE)</f>
        <v>5.25</v>
      </c>
      <c r="BD2215" s="6">
        <f>VLOOKUP($B2215,'[1]výnosy standard'!$A$1:$T$2200,11,FALSE)</f>
        <v>2.91</v>
      </c>
      <c r="BE2215" s="6">
        <f>VLOOKUP($B2215,'[1]výnosy standard'!$A$1:$T$2200,12,FALSE)</f>
        <v>5.1100000000000003</v>
      </c>
      <c r="BF2215" s="6">
        <f>VLOOKUP($B2215,'[1]výnosy standard'!$A$1:$T$2200,13,FALSE)</f>
        <v>0</v>
      </c>
      <c r="BG2215" s="6">
        <f>VLOOKUP($B2215,'[1]výnosy standard'!$A$1:$T$2200,14,FALSE)</f>
        <v>0</v>
      </c>
      <c r="BH2215" s="6">
        <f>VLOOKUP($B2215,'[1]výnosy standard'!$A$1:$T$2200,15,FALSE)</f>
        <v>19.96</v>
      </c>
      <c r="BI2215" s="6">
        <f>VLOOKUP($B2215,'[1]výnosy standard'!$A$1:$T$2200,16,FALSE)</f>
        <v>0</v>
      </c>
      <c r="BJ2215" s="6">
        <f>VLOOKUP($B2215,'[1]výnosy standard'!$A$1:$T$2200,17,FALSE)</f>
        <v>3.84</v>
      </c>
      <c r="BK2215" s="6">
        <f>VLOOKUP($B2215,'[1]výnosy standard'!$A$1:$T$2200,18,FALSE)</f>
        <v>3.84</v>
      </c>
      <c r="BL2215" s="6">
        <f>VLOOKUP($B2215,'[1]výnosy standard'!$A$1:$T$2200,19,FALSE)</f>
        <v>4.92</v>
      </c>
      <c r="BM2215" s="6">
        <f>VLOOKUP($B2215,'[1]výnosy standard'!$A$1:$T$2200,20,FALSE)</f>
        <v>0</v>
      </c>
      <c r="BN2215" s="6">
        <f>VLOOKUP(B2215,'[1]pšenice výnos'!$A$2:$E$2200,4)</f>
        <v>5.25</v>
      </c>
      <c r="BO2215" s="6">
        <f>VLOOKUP(B2215,[1]kukuřice!$A$2:$E$2200,5,FALSE)</f>
        <v>33.198210959274405</v>
      </c>
    </row>
    <row r="2216" spans="1:67" hidden="1" x14ac:dyDescent="0.25">
      <c r="A2216" s="7">
        <v>2043</v>
      </c>
      <c r="B2216" s="6" t="s">
        <v>116</v>
      </c>
      <c r="C2216" s="13">
        <v>217</v>
      </c>
      <c r="D2216" s="7">
        <v>48.256790644880283</v>
      </c>
      <c r="E2216" s="6" t="s">
        <v>14</v>
      </c>
      <c r="F2216" s="6" t="s">
        <v>28</v>
      </c>
      <c r="G2216" s="7">
        <v>48.256790644880283</v>
      </c>
      <c r="H2216" s="7">
        <v>19.969379405010162</v>
      </c>
      <c r="I2216" s="7">
        <v>19.969379405010162</v>
      </c>
      <c r="J2216" s="7">
        <v>8.9136470588235301</v>
      </c>
      <c r="K2216" s="14">
        <v>6.599081423629686</v>
      </c>
      <c r="L2216" s="13">
        <v>25</v>
      </c>
      <c r="M2216" s="7">
        <v>6.126361174112934</v>
      </c>
      <c r="N2216" s="7">
        <v>0.15343536976705582</v>
      </c>
      <c r="O2216" s="7">
        <v>2.3145656351938442</v>
      </c>
      <c r="P2216" s="7">
        <v>5</v>
      </c>
      <c r="Q2216" s="7">
        <v>0</v>
      </c>
      <c r="R2216" s="7">
        <v>0</v>
      </c>
      <c r="S2216" s="15">
        <v>0.73888888888888904</v>
      </c>
      <c r="T2216" s="15">
        <v>2.3177777777777799</v>
      </c>
      <c r="U2216" s="15">
        <v>5.2774691358024697</v>
      </c>
      <c r="V2216" s="16">
        <v>18.2</v>
      </c>
      <c r="W2216" s="16">
        <v>15.4</v>
      </c>
      <c r="X2216" s="13">
        <v>-1</v>
      </c>
      <c r="Y2216" s="13">
        <v>4</v>
      </c>
      <c r="Z2216" s="16">
        <v>4.7</v>
      </c>
      <c r="AA2216" s="13">
        <v>14</v>
      </c>
      <c r="AB2216" s="15">
        <v>-4.2</v>
      </c>
      <c r="AC2216" s="15">
        <v>-1.4</v>
      </c>
      <c r="AD2216" s="15">
        <v>1.9677777777777801</v>
      </c>
      <c r="AE2216" s="15">
        <v>-2.7322222222222199</v>
      </c>
      <c r="AF2216" s="7">
        <v>0</v>
      </c>
      <c r="AG2216" s="7">
        <v>0</v>
      </c>
      <c r="AH2216" s="7">
        <v>0</v>
      </c>
      <c r="AI2216" s="7">
        <v>0</v>
      </c>
      <c r="AJ2216" s="7">
        <v>0</v>
      </c>
      <c r="AK2216" s="7">
        <v>0</v>
      </c>
      <c r="AL2216" s="7">
        <v>0</v>
      </c>
      <c r="AM2216" s="7">
        <v>0</v>
      </c>
      <c r="AN2216" s="7">
        <v>0</v>
      </c>
      <c r="AO2216" s="7">
        <v>0</v>
      </c>
      <c r="AP2216" s="7">
        <v>0</v>
      </c>
      <c r="AQ2216" s="7">
        <v>0</v>
      </c>
      <c r="AR2216" s="7">
        <v>0</v>
      </c>
      <c r="AS2216" s="7">
        <v>0</v>
      </c>
      <c r="AT2216" s="7">
        <v>1</v>
      </c>
      <c r="AU2216" s="6">
        <f>VLOOKUP($B2216,'[1]výnosy standard'!$A$1:$T$2200,2,FALSE)</f>
        <v>0</v>
      </c>
      <c r="AV2216" s="6">
        <f>VLOOKUP($B2216,'[1]výnosy standard'!$A$1:$T$2200,3,FALSE)</f>
        <v>0</v>
      </c>
      <c r="AW2216" s="6">
        <f>VLOOKUP($B2216,'[1]výnosy standard'!$A$1:$T$2200,4,FALSE)</f>
        <v>0</v>
      </c>
      <c r="AX2216" s="6">
        <f>VLOOKUP($B2216,'[1]výnosy standard'!$A$1:$T$2200,5,FALSE)</f>
        <v>0</v>
      </c>
      <c r="AY2216" s="6">
        <f>VLOOKUP($B2216,'[1]výnosy standard'!$A$1:$T$2200,6,FALSE)</f>
        <v>0</v>
      </c>
      <c r="AZ2216" s="6">
        <f>VLOOKUP($B2216,'[1]výnosy standard'!$A$1:$T$2200,7,FALSE)</f>
        <v>0</v>
      </c>
      <c r="BA2216" s="6">
        <f>VLOOKUP($B2216,'[1]výnosy standard'!$A$1:$T$2200,8,FALSE)</f>
        <v>0</v>
      </c>
      <c r="BB2216" s="6">
        <f>VLOOKUP($B2216,'[1]výnosy standard'!$A$1:$T$2200,9,FALSE)</f>
        <v>6.39</v>
      </c>
      <c r="BC2216" s="6">
        <f>VLOOKUP($B2216,'[1]výnosy standard'!$A$1:$T$2200,10,FALSE)</f>
        <v>6.39</v>
      </c>
      <c r="BD2216" s="6">
        <f>VLOOKUP($B2216,'[1]výnosy standard'!$A$1:$T$2200,11,FALSE)</f>
        <v>3.36</v>
      </c>
      <c r="BE2216" s="6">
        <f>VLOOKUP($B2216,'[1]výnosy standard'!$A$1:$T$2200,12,FALSE)</f>
        <v>5.89</v>
      </c>
      <c r="BF2216" s="6">
        <f>VLOOKUP($B2216,'[1]výnosy standard'!$A$1:$T$2200,13,FALSE)</f>
        <v>0</v>
      </c>
      <c r="BG2216" s="6">
        <f>VLOOKUP($B2216,'[1]výnosy standard'!$A$1:$T$2200,14,FALSE)</f>
        <v>0</v>
      </c>
      <c r="BH2216" s="6">
        <f>VLOOKUP($B2216,'[1]výnosy standard'!$A$1:$T$2200,15,FALSE)</f>
        <v>0</v>
      </c>
      <c r="BI2216" s="6">
        <f>VLOOKUP($B2216,'[1]výnosy standard'!$A$1:$T$2200,16,FALSE)</f>
        <v>0</v>
      </c>
      <c r="BJ2216" s="6">
        <f>VLOOKUP($B2216,'[1]výnosy standard'!$A$1:$T$2200,17,FALSE)</f>
        <v>4.6900000000000004</v>
      </c>
      <c r="BK2216" s="6">
        <f>VLOOKUP($B2216,'[1]výnosy standard'!$A$1:$T$2200,18,FALSE)</f>
        <v>4.6900000000000004</v>
      </c>
      <c r="BL2216" s="6">
        <f>VLOOKUP($B2216,'[1]výnosy standard'!$A$1:$T$2200,19,FALSE)</f>
        <v>6.06</v>
      </c>
      <c r="BM2216" s="6">
        <f>VLOOKUP($B2216,'[1]výnosy standard'!$A$1:$T$2200,20,FALSE)</f>
        <v>0</v>
      </c>
      <c r="BN2216" s="6">
        <f>VLOOKUP(B2216,'[1]pšenice výnos'!$A$2:$E$2200,4)</f>
        <v>6.39</v>
      </c>
      <c r="BO2216" s="6">
        <f>VLOOKUP(B2216,[1]kukuřice!$A$2:$E$2200,5,FALSE)</f>
        <v>44.241485824571974</v>
      </c>
    </row>
    <row r="2217" spans="1:67" hidden="1" x14ac:dyDescent="0.25">
      <c r="A2217" s="7">
        <v>2734</v>
      </c>
      <c r="B2217" s="6" t="s">
        <v>227</v>
      </c>
      <c r="C2217" s="13">
        <v>230</v>
      </c>
      <c r="D2217" s="7">
        <v>48.450118351434135</v>
      </c>
      <c r="E2217" s="6" t="s">
        <v>14</v>
      </c>
      <c r="F2217" s="6" t="s">
        <v>28</v>
      </c>
      <c r="G2217" s="7">
        <v>48.450118351434135</v>
      </c>
      <c r="H2217" s="7">
        <v>37.35467140072403</v>
      </c>
      <c r="I2217" s="7">
        <v>37.35467140072403</v>
      </c>
      <c r="J2217" s="7">
        <v>5.4076235294117652</v>
      </c>
      <c r="K2217" s="14">
        <v>5.2463625975770078</v>
      </c>
      <c r="L2217" s="13">
        <v>20</v>
      </c>
      <c r="M2217" s="7">
        <v>6.126361174112934</v>
      </c>
      <c r="N2217" s="7">
        <v>0.15343536976705582</v>
      </c>
      <c r="O2217" s="7">
        <v>0.16126093183475732</v>
      </c>
      <c r="P2217" s="7">
        <v>7</v>
      </c>
      <c r="Q2217" s="7">
        <v>0</v>
      </c>
      <c r="R2217" s="7">
        <v>0</v>
      </c>
      <c r="S2217" s="15">
        <v>1.54375</v>
      </c>
      <c r="T2217" s="15">
        <v>5.5853333333333302</v>
      </c>
      <c r="U2217" s="15">
        <v>7.9833333333333298</v>
      </c>
      <c r="V2217" s="16">
        <v>14.1</v>
      </c>
      <c r="W2217" s="16">
        <v>14.6</v>
      </c>
      <c r="X2217" s="17" t="e">
        <v>#NULL!</v>
      </c>
      <c r="Y2217" s="13">
        <v>3</v>
      </c>
      <c r="Z2217" s="16">
        <v>4</v>
      </c>
      <c r="AA2217" s="13">
        <v>17</v>
      </c>
      <c r="AB2217" s="15">
        <v>2.9</v>
      </c>
      <c r="AC2217" s="15">
        <v>2.4</v>
      </c>
      <c r="AD2217" s="15">
        <v>6.1853333333333298</v>
      </c>
      <c r="AE2217" s="15">
        <v>2.1853333333333298</v>
      </c>
      <c r="AF2217" s="7">
        <v>0</v>
      </c>
      <c r="AG2217" s="7">
        <v>0</v>
      </c>
      <c r="AH2217" s="7">
        <v>0</v>
      </c>
      <c r="AI2217" s="7">
        <v>0</v>
      </c>
      <c r="AJ2217" s="7">
        <v>0</v>
      </c>
      <c r="AK2217" s="7">
        <v>0</v>
      </c>
      <c r="AL2217" s="7">
        <v>0</v>
      </c>
      <c r="AM2217" s="7">
        <v>0</v>
      </c>
      <c r="AN2217" s="7">
        <v>0</v>
      </c>
      <c r="AO2217" s="7">
        <v>0</v>
      </c>
      <c r="AP2217" s="7">
        <v>0</v>
      </c>
      <c r="AQ2217" s="7">
        <v>0</v>
      </c>
      <c r="AR2217" s="7">
        <v>0</v>
      </c>
      <c r="AS2217" s="7">
        <v>0</v>
      </c>
      <c r="AT2217" s="7">
        <v>1</v>
      </c>
      <c r="AU2217" s="6">
        <f>VLOOKUP($B2217,'[1]výnosy standard'!$A$1:$T$2200,2,FALSE)</f>
        <v>0</v>
      </c>
      <c r="AV2217" s="6">
        <f>VLOOKUP($B2217,'[1]výnosy standard'!$A$1:$T$2200,3,FALSE)</f>
        <v>0</v>
      </c>
      <c r="AW2217" s="6">
        <f>VLOOKUP($B2217,'[1]výnosy standard'!$A$1:$T$2200,4,FALSE)</f>
        <v>0</v>
      </c>
      <c r="AX2217" s="6">
        <f>VLOOKUP($B2217,'[1]výnosy standard'!$A$1:$T$2200,5,FALSE)</f>
        <v>0</v>
      </c>
      <c r="AY2217" s="6">
        <f>VLOOKUP($B2217,'[1]výnosy standard'!$A$1:$T$2200,6,FALSE)</f>
        <v>0</v>
      </c>
      <c r="AZ2217" s="6">
        <f>VLOOKUP($B2217,'[1]výnosy standard'!$A$1:$T$2200,7,FALSE)</f>
        <v>0</v>
      </c>
      <c r="BA2217" s="6">
        <f>VLOOKUP($B2217,'[1]výnosy standard'!$A$1:$T$2200,8,FALSE)</f>
        <v>0</v>
      </c>
      <c r="BB2217" s="6">
        <f>VLOOKUP($B2217,'[1]výnosy standard'!$A$1:$T$2200,9,FALSE)</f>
        <v>6.03</v>
      </c>
      <c r="BC2217" s="6">
        <f>VLOOKUP($B2217,'[1]výnosy standard'!$A$1:$T$2200,10,FALSE)</f>
        <v>6.03</v>
      </c>
      <c r="BD2217" s="6">
        <f>VLOOKUP($B2217,'[1]výnosy standard'!$A$1:$T$2200,11,FALSE)</f>
        <v>3.28</v>
      </c>
      <c r="BE2217" s="6">
        <f>VLOOKUP($B2217,'[1]výnosy standard'!$A$1:$T$2200,12,FALSE)</f>
        <v>5.71</v>
      </c>
      <c r="BF2217" s="6">
        <f>VLOOKUP($B2217,'[1]výnosy standard'!$A$1:$T$2200,13,FALSE)</f>
        <v>0</v>
      </c>
      <c r="BG2217" s="6">
        <f>VLOOKUP($B2217,'[1]výnosy standard'!$A$1:$T$2200,14,FALSE)</f>
        <v>0</v>
      </c>
      <c r="BH2217" s="6">
        <f>VLOOKUP($B2217,'[1]výnosy standard'!$A$1:$T$2200,15,FALSE)</f>
        <v>0</v>
      </c>
      <c r="BI2217" s="6">
        <f>VLOOKUP($B2217,'[1]výnosy standard'!$A$1:$T$2200,16,FALSE)</f>
        <v>0</v>
      </c>
      <c r="BJ2217" s="6">
        <f>VLOOKUP($B2217,'[1]výnosy standard'!$A$1:$T$2200,17,FALSE)</f>
        <v>4.3</v>
      </c>
      <c r="BK2217" s="6">
        <f>VLOOKUP($B2217,'[1]výnosy standard'!$A$1:$T$2200,18,FALSE)</f>
        <v>4.3</v>
      </c>
      <c r="BL2217" s="6">
        <f>VLOOKUP($B2217,'[1]výnosy standard'!$A$1:$T$2200,19,FALSE)</f>
        <v>5.6</v>
      </c>
      <c r="BM2217" s="6">
        <f>VLOOKUP($B2217,'[1]výnosy standard'!$A$1:$T$2200,20,FALSE)</f>
        <v>0</v>
      </c>
      <c r="BN2217" s="6">
        <f>VLOOKUP(B2217,'[1]pšenice výnos'!$A$2:$E$2200,4)</f>
        <v>6.03</v>
      </c>
      <c r="BO2217" s="6">
        <f>VLOOKUP(B2217,[1]kukuřice!$A$2:$E$2200,5,FALSE)</f>
        <v>38.540960493778307</v>
      </c>
    </row>
    <row r="2218" spans="1:67" hidden="1" x14ac:dyDescent="0.25">
      <c r="A2218" s="7">
        <v>1995</v>
      </c>
      <c r="B2218" s="6" t="s">
        <v>145</v>
      </c>
      <c r="C2218" s="13">
        <v>454</v>
      </c>
      <c r="D2218" s="7">
        <v>48.658318425760292</v>
      </c>
      <c r="E2218" s="6" t="s">
        <v>14</v>
      </c>
      <c r="F2218" s="6" t="s">
        <v>28</v>
      </c>
      <c r="G2218" s="7">
        <v>48.658318425760292</v>
      </c>
      <c r="H2218" s="7">
        <v>48.658318425760292</v>
      </c>
      <c r="I2218" s="7">
        <v>48.658318425760292</v>
      </c>
      <c r="J2218" s="7">
        <v>2.6305882352941174</v>
      </c>
      <c r="K2218" s="14">
        <v>5.0607026256684291</v>
      </c>
      <c r="L2218" s="13">
        <v>18</v>
      </c>
      <c r="M2218" s="7">
        <v>6.126361174112934</v>
      </c>
      <c r="N2218" s="7">
        <v>0.15343536976705582</v>
      </c>
      <c r="O2218" s="7">
        <v>-2.4301143903743117</v>
      </c>
      <c r="P2218" s="7">
        <v>7</v>
      </c>
      <c r="Q2218" s="7">
        <v>1</v>
      </c>
      <c r="R2218" s="7">
        <v>0</v>
      </c>
      <c r="S2218" s="15">
        <v>1.6187499999999999</v>
      </c>
      <c r="T2218" s="15">
        <v>5.30212121212121</v>
      </c>
      <c r="U2218" s="15">
        <v>7.36342592592593</v>
      </c>
      <c r="V2218" s="16">
        <v>13.5</v>
      </c>
      <c r="W2218" s="16">
        <v>15.9</v>
      </c>
      <c r="X2218" s="17" t="e">
        <v>#NULL!</v>
      </c>
      <c r="Y2218" s="13">
        <v>3</v>
      </c>
      <c r="Z2218" s="16">
        <v>4</v>
      </c>
      <c r="AA2218" s="13">
        <v>17</v>
      </c>
      <c r="AB2218" s="15">
        <v>3.5</v>
      </c>
      <c r="AC2218" s="15">
        <v>1.1000000000000001</v>
      </c>
      <c r="AD2218" s="15">
        <v>5.5771212121212104</v>
      </c>
      <c r="AE2218" s="15">
        <v>1.5771212121212099</v>
      </c>
      <c r="AF2218" s="7">
        <v>0</v>
      </c>
      <c r="AG2218" s="7">
        <v>0</v>
      </c>
      <c r="AH2218" s="7">
        <v>0</v>
      </c>
      <c r="AI2218" s="7">
        <v>0</v>
      </c>
      <c r="AJ2218" s="7">
        <v>0</v>
      </c>
      <c r="AK2218" s="7">
        <v>0</v>
      </c>
      <c r="AL2218" s="7">
        <v>0</v>
      </c>
      <c r="AM2218" s="7">
        <v>0</v>
      </c>
      <c r="AN2218" s="7">
        <v>0</v>
      </c>
      <c r="AO2218" s="7">
        <v>0</v>
      </c>
      <c r="AP2218" s="7">
        <v>0</v>
      </c>
      <c r="AQ2218" s="7">
        <v>0</v>
      </c>
      <c r="AR2218" s="7">
        <v>0</v>
      </c>
      <c r="AS2218" s="7">
        <v>0</v>
      </c>
      <c r="AT2218" s="7">
        <v>1</v>
      </c>
      <c r="AU2218" s="6">
        <f>VLOOKUP($B2218,'[1]výnosy standard'!$A$1:$T$2200,2,FALSE)</f>
        <v>0</v>
      </c>
      <c r="AV2218" s="6">
        <f>VLOOKUP($B2218,'[1]výnosy standard'!$A$1:$T$2200,3,FALSE)</f>
        <v>0</v>
      </c>
      <c r="AW2218" s="6">
        <f>VLOOKUP($B2218,'[1]výnosy standard'!$A$1:$T$2200,4,FALSE)</f>
        <v>0</v>
      </c>
      <c r="AX2218" s="6">
        <f>VLOOKUP($B2218,'[1]výnosy standard'!$A$1:$T$2200,5,FALSE)</f>
        <v>4.87</v>
      </c>
      <c r="AY2218" s="6">
        <f>VLOOKUP($B2218,'[1]výnosy standard'!$A$1:$T$2200,6,FALSE)</f>
        <v>0</v>
      </c>
      <c r="AZ2218" s="6">
        <f>VLOOKUP($B2218,'[1]výnosy standard'!$A$1:$T$2200,7,FALSE)</f>
        <v>0</v>
      </c>
      <c r="BA2218" s="6">
        <f>VLOOKUP($B2218,'[1]výnosy standard'!$A$1:$T$2200,8,FALSE)</f>
        <v>0</v>
      </c>
      <c r="BB2218" s="6">
        <f>VLOOKUP($B2218,'[1]výnosy standard'!$A$1:$T$2200,9,FALSE)</f>
        <v>5.8</v>
      </c>
      <c r="BC2218" s="6">
        <f>VLOOKUP($B2218,'[1]výnosy standard'!$A$1:$T$2200,10,FALSE)</f>
        <v>5.8</v>
      </c>
      <c r="BD2218" s="6">
        <f>VLOOKUP($B2218,'[1]výnosy standard'!$A$1:$T$2200,11,FALSE)</f>
        <v>3.11</v>
      </c>
      <c r="BE2218" s="6">
        <f>VLOOKUP($B2218,'[1]výnosy standard'!$A$1:$T$2200,12,FALSE)</f>
        <v>6.06</v>
      </c>
      <c r="BF2218" s="6">
        <f>VLOOKUP($B2218,'[1]výnosy standard'!$A$1:$T$2200,13,FALSE)</f>
        <v>0</v>
      </c>
      <c r="BG2218" s="6">
        <f>VLOOKUP($B2218,'[1]výnosy standard'!$A$1:$T$2200,14,FALSE)</f>
        <v>0</v>
      </c>
      <c r="BH2218" s="6">
        <f>VLOOKUP($B2218,'[1]výnosy standard'!$A$1:$T$2200,15,FALSE)</f>
        <v>0</v>
      </c>
      <c r="BI2218" s="6">
        <f>VLOOKUP($B2218,'[1]výnosy standard'!$A$1:$T$2200,16,FALSE)</f>
        <v>0</v>
      </c>
      <c r="BJ2218" s="6">
        <f>VLOOKUP($B2218,'[1]výnosy standard'!$A$1:$T$2200,17,FALSE)</f>
        <v>4.67</v>
      </c>
      <c r="BK2218" s="6">
        <f>VLOOKUP($B2218,'[1]výnosy standard'!$A$1:$T$2200,18,FALSE)</f>
        <v>4.67</v>
      </c>
      <c r="BL2218" s="6">
        <f>VLOOKUP($B2218,'[1]výnosy standard'!$A$1:$T$2200,19,FALSE)</f>
        <v>5.2</v>
      </c>
      <c r="BM2218" s="6">
        <f>VLOOKUP($B2218,'[1]výnosy standard'!$A$1:$T$2200,20,FALSE)</f>
        <v>0</v>
      </c>
      <c r="BN2218" s="6">
        <f>VLOOKUP(B2218,'[1]pšenice výnos'!$A$2:$E$2200,4)</f>
        <v>5.8</v>
      </c>
      <c r="BO2218" s="6">
        <f>VLOOKUP(B2218,[1]kukuřice!$A$2:$E$2200,5,FALSE)</f>
        <v>41.577829809173942</v>
      </c>
    </row>
    <row r="2219" spans="1:67" hidden="1" x14ac:dyDescent="0.25">
      <c r="A2219" s="7">
        <v>3900</v>
      </c>
      <c r="B2219" s="6" t="s">
        <v>124</v>
      </c>
      <c r="C2219" s="13">
        <v>339</v>
      </c>
      <c r="D2219" s="7">
        <v>48.678426311563669</v>
      </c>
      <c r="E2219" s="6" t="s">
        <v>14</v>
      </c>
      <c r="F2219" s="6" t="s">
        <v>28</v>
      </c>
      <c r="G2219" s="7">
        <v>48.678426311563669</v>
      </c>
      <c r="H2219" s="7">
        <v>17.194944552547557</v>
      </c>
      <c r="I2219" s="7">
        <v>17.194944552547557</v>
      </c>
      <c r="J2219" s="7">
        <v>6.2274117647058826</v>
      </c>
      <c r="K2219" s="14">
        <v>5.9457485161099939</v>
      </c>
      <c r="L2219" s="13">
        <v>20</v>
      </c>
      <c r="M2219" s="7">
        <v>6.126361174112934</v>
      </c>
      <c r="N2219" s="7">
        <v>0.15343536976705582</v>
      </c>
      <c r="O2219" s="7">
        <v>0.28166324859588876</v>
      </c>
      <c r="P2219" s="7">
        <v>8</v>
      </c>
      <c r="Q2219" s="7">
        <v>0</v>
      </c>
      <c r="R2219" s="7">
        <v>0</v>
      </c>
      <c r="S2219" s="15">
        <v>3.9071428571428601</v>
      </c>
      <c r="T2219" s="15">
        <v>8.1178571428571402</v>
      </c>
      <c r="U2219" s="17" t="e">
        <v>#NULL!</v>
      </c>
      <c r="V2219" s="16">
        <v>18</v>
      </c>
      <c r="W2219" s="16">
        <v>17.8</v>
      </c>
      <c r="X2219" s="17" t="e">
        <v>#NULL!</v>
      </c>
      <c r="Y2219" s="13">
        <v>3</v>
      </c>
      <c r="Z2219" s="16">
        <v>4</v>
      </c>
      <c r="AA2219" s="13">
        <v>17</v>
      </c>
      <c r="AB2219" s="15">
        <v>-1</v>
      </c>
      <c r="AC2219" s="15">
        <v>-0.80000000000000104</v>
      </c>
      <c r="AD2219" s="15">
        <v>7.91785714285714</v>
      </c>
      <c r="AE2219" s="15">
        <v>3.91785714285714</v>
      </c>
      <c r="AF2219" s="7">
        <v>0</v>
      </c>
      <c r="AG2219" s="7">
        <v>0</v>
      </c>
      <c r="AH2219" s="7">
        <v>0</v>
      </c>
      <c r="AI2219" s="7">
        <v>0</v>
      </c>
      <c r="AJ2219" s="7">
        <v>0</v>
      </c>
      <c r="AK2219" s="7">
        <v>0</v>
      </c>
      <c r="AL2219" s="7">
        <v>0</v>
      </c>
      <c r="AM2219" s="7">
        <v>0</v>
      </c>
      <c r="AN2219" s="7">
        <v>0</v>
      </c>
      <c r="AO2219" s="7">
        <v>0</v>
      </c>
      <c r="AP2219" s="7">
        <v>0</v>
      </c>
      <c r="AQ2219" s="7">
        <v>0</v>
      </c>
      <c r="AR2219" s="7">
        <v>0</v>
      </c>
      <c r="AS2219" s="7">
        <v>0</v>
      </c>
      <c r="AT2219" s="7">
        <v>1</v>
      </c>
      <c r="AU2219" s="6">
        <f>VLOOKUP($B2219,'[1]výnosy standard'!$A$1:$T$2200,2,FALSE)</f>
        <v>28.74</v>
      </c>
      <c r="AV2219" s="6">
        <f>VLOOKUP($B2219,'[1]výnosy standard'!$A$1:$T$2200,3,FALSE)</f>
        <v>0</v>
      </c>
      <c r="AW2219" s="6">
        <f>VLOOKUP($B2219,'[1]výnosy standard'!$A$1:$T$2200,4,FALSE)</f>
        <v>0</v>
      </c>
      <c r="AX2219" s="6">
        <f>VLOOKUP($B2219,'[1]výnosy standard'!$A$1:$T$2200,5,FALSE)</f>
        <v>4.72</v>
      </c>
      <c r="AY2219" s="6">
        <f>VLOOKUP($B2219,'[1]výnosy standard'!$A$1:$T$2200,6,FALSE)</f>
        <v>0.66</v>
      </c>
      <c r="AZ2219" s="6">
        <f>VLOOKUP($B2219,'[1]výnosy standard'!$A$1:$T$2200,7,FALSE)</f>
        <v>4.34</v>
      </c>
      <c r="BA2219" s="6">
        <f>VLOOKUP($B2219,'[1]výnosy standard'!$A$1:$T$2200,8,FALSE)</f>
        <v>0</v>
      </c>
      <c r="BB2219" s="6">
        <f>VLOOKUP($B2219,'[1]výnosy standard'!$A$1:$T$2200,9,FALSE)</f>
        <v>5.67</v>
      </c>
      <c r="BC2219" s="6">
        <f>VLOOKUP($B2219,'[1]výnosy standard'!$A$1:$T$2200,10,FALSE)</f>
        <v>5.67</v>
      </c>
      <c r="BD2219" s="6">
        <f>VLOOKUP($B2219,'[1]výnosy standard'!$A$1:$T$2200,11,FALSE)</f>
        <v>3.18</v>
      </c>
      <c r="BE2219" s="6">
        <f>VLOOKUP($B2219,'[1]výnosy standard'!$A$1:$T$2200,12,FALSE)</f>
        <v>5.25</v>
      </c>
      <c r="BF2219" s="6">
        <f>VLOOKUP($B2219,'[1]výnosy standard'!$A$1:$T$2200,13,FALSE)</f>
        <v>0</v>
      </c>
      <c r="BG2219" s="6">
        <f>VLOOKUP($B2219,'[1]výnosy standard'!$A$1:$T$2200,14,FALSE)</f>
        <v>0</v>
      </c>
      <c r="BH2219" s="6">
        <f>VLOOKUP($B2219,'[1]výnosy standard'!$A$1:$T$2200,15,FALSE)</f>
        <v>21.39</v>
      </c>
      <c r="BI2219" s="6">
        <f>VLOOKUP($B2219,'[1]výnosy standard'!$A$1:$T$2200,16,FALSE)</f>
        <v>0</v>
      </c>
      <c r="BJ2219" s="6">
        <f>VLOOKUP($B2219,'[1]výnosy standard'!$A$1:$T$2200,17,FALSE)</f>
        <v>4.0599999999999996</v>
      </c>
      <c r="BK2219" s="6">
        <f>VLOOKUP($B2219,'[1]výnosy standard'!$A$1:$T$2200,18,FALSE)</f>
        <v>4.0599999999999996</v>
      </c>
      <c r="BL2219" s="6">
        <f>VLOOKUP($B2219,'[1]výnosy standard'!$A$1:$T$2200,19,FALSE)</f>
        <v>5.29</v>
      </c>
      <c r="BM2219" s="6">
        <f>VLOOKUP($B2219,'[1]výnosy standard'!$A$1:$T$2200,20,FALSE)</f>
        <v>0</v>
      </c>
      <c r="BN2219" s="6">
        <f>VLOOKUP(B2219,'[1]pšenice výnos'!$A$2:$E$2200,4)</f>
        <v>5.67</v>
      </c>
      <c r="BO2219" s="6">
        <f>VLOOKUP(B2219,[1]kukuřice!$A$2:$E$2200,5,FALSE)</f>
        <v>39.509289329740426</v>
      </c>
    </row>
    <row r="2220" spans="1:67" hidden="1" x14ac:dyDescent="0.25">
      <c r="A2220" s="7">
        <v>1777</v>
      </c>
      <c r="B2220" s="6" t="s">
        <v>141</v>
      </c>
      <c r="C2220" s="13">
        <v>368</v>
      </c>
      <c r="D2220" s="7">
        <v>48.749999999999993</v>
      </c>
      <c r="E2220" s="6" t="s">
        <v>14</v>
      </c>
      <c r="F2220" s="6" t="s">
        <v>28</v>
      </c>
      <c r="G2220" s="7">
        <v>48.749999999999993</v>
      </c>
      <c r="H2220" s="7">
        <v>31.709558823529409</v>
      </c>
      <c r="I2220" s="7">
        <v>31.709558823529409</v>
      </c>
      <c r="J2220" s="7">
        <v>4.3520000000000003</v>
      </c>
      <c r="K2220" s="14">
        <v>5.627361459583927</v>
      </c>
      <c r="L2220" s="13">
        <v>15</v>
      </c>
      <c r="M2220" s="7">
        <v>5.9633207488778721</v>
      </c>
      <c r="N2220" s="7">
        <v>-0.15950109080014527</v>
      </c>
      <c r="O2220" s="7">
        <v>-1.2753614595839267</v>
      </c>
      <c r="P2220" s="7">
        <v>0</v>
      </c>
      <c r="Q2220" s="7">
        <v>5</v>
      </c>
      <c r="R2220" s="7">
        <v>0</v>
      </c>
      <c r="S2220" s="15">
        <v>2.5916666666666699</v>
      </c>
      <c r="T2220" s="15">
        <v>5.7377777777777803</v>
      </c>
      <c r="U2220" s="15">
        <v>6.8222222222222202</v>
      </c>
      <c r="V2220" s="16">
        <v>15.7</v>
      </c>
      <c r="W2220" s="16">
        <v>15.9</v>
      </c>
      <c r="X2220" s="13">
        <v>-1</v>
      </c>
      <c r="Y2220" s="13">
        <v>2</v>
      </c>
      <c r="Z2220" s="16">
        <v>3.5</v>
      </c>
      <c r="AA2220" s="13">
        <v>22</v>
      </c>
      <c r="AB2220" s="15">
        <v>6.3</v>
      </c>
      <c r="AC2220" s="15">
        <v>6.1</v>
      </c>
      <c r="AD2220" s="15">
        <v>7.2627777777777798</v>
      </c>
      <c r="AE2220" s="15">
        <v>3.7627777777777802</v>
      </c>
      <c r="AF2220" s="7">
        <v>0</v>
      </c>
      <c r="AG2220" s="7">
        <v>0</v>
      </c>
      <c r="AH2220" s="7">
        <v>0</v>
      </c>
      <c r="AI2220" s="7">
        <v>0</v>
      </c>
      <c r="AJ2220" s="7">
        <v>0</v>
      </c>
      <c r="AK2220" s="7">
        <v>0</v>
      </c>
      <c r="AL2220" s="7">
        <v>0</v>
      </c>
      <c r="AM2220" s="7">
        <v>0</v>
      </c>
      <c r="AN2220" s="7">
        <v>0</v>
      </c>
      <c r="AO2220" s="7">
        <v>0</v>
      </c>
      <c r="AP2220" s="7">
        <v>0</v>
      </c>
      <c r="AQ2220" s="7">
        <v>0</v>
      </c>
      <c r="AR2220" s="7">
        <v>0</v>
      </c>
      <c r="AS2220" s="7">
        <v>0</v>
      </c>
      <c r="AT2220" s="7">
        <v>1</v>
      </c>
      <c r="AU2220" s="6">
        <f>VLOOKUP($B2220,'[1]výnosy standard'!$A$1:$T$2200,2,FALSE)</f>
        <v>29.15</v>
      </c>
      <c r="AV2220" s="6">
        <f>VLOOKUP($B2220,'[1]výnosy standard'!$A$1:$T$2200,3,FALSE)</f>
        <v>0</v>
      </c>
      <c r="AW2220" s="6">
        <f>VLOOKUP($B2220,'[1]výnosy standard'!$A$1:$T$2200,4,FALSE)</f>
        <v>9.5500000000000007</v>
      </c>
      <c r="AX2220" s="6">
        <f>VLOOKUP($B2220,'[1]výnosy standard'!$A$1:$T$2200,5,FALSE)</f>
        <v>0</v>
      </c>
      <c r="AY2220" s="6">
        <f>VLOOKUP($B2220,'[1]výnosy standard'!$A$1:$T$2200,6,FALSE)</f>
        <v>0.87</v>
      </c>
      <c r="AZ2220" s="6">
        <f>VLOOKUP($B2220,'[1]výnosy standard'!$A$1:$T$2200,7,FALSE)</f>
        <v>0</v>
      </c>
      <c r="BA2220" s="6">
        <f>VLOOKUP($B2220,'[1]výnosy standard'!$A$1:$T$2200,8,FALSE)</f>
        <v>20.81</v>
      </c>
      <c r="BB2220" s="6">
        <f>VLOOKUP($B2220,'[1]výnosy standard'!$A$1:$T$2200,9,FALSE)</f>
        <v>7.41</v>
      </c>
      <c r="BC2220" s="6">
        <f>VLOOKUP($B2220,'[1]výnosy standard'!$A$1:$T$2200,10,FALSE)</f>
        <v>7.41</v>
      </c>
      <c r="BD2220" s="6">
        <f>VLOOKUP($B2220,'[1]výnosy standard'!$A$1:$T$2200,11,FALSE)</f>
        <v>3.58</v>
      </c>
      <c r="BE2220" s="6">
        <f>VLOOKUP($B2220,'[1]výnosy standard'!$A$1:$T$2200,12,FALSE)</f>
        <v>0</v>
      </c>
      <c r="BF2220" s="6">
        <f>VLOOKUP($B2220,'[1]výnosy standard'!$A$1:$T$2200,13,FALSE)</f>
        <v>0</v>
      </c>
      <c r="BG2220" s="6">
        <f>VLOOKUP($B2220,'[1]výnosy standard'!$A$1:$T$2200,14,FALSE)</f>
        <v>0</v>
      </c>
      <c r="BH2220" s="6">
        <f>VLOOKUP($B2220,'[1]výnosy standard'!$A$1:$T$2200,15,FALSE)</f>
        <v>0</v>
      </c>
      <c r="BI2220" s="6">
        <f>VLOOKUP($B2220,'[1]výnosy standard'!$A$1:$T$2200,16,FALSE)</f>
        <v>69.13</v>
      </c>
      <c r="BJ2220" s="6">
        <f>VLOOKUP($B2220,'[1]výnosy standard'!$A$1:$T$2200,17,FALSE)</f>
        <v>5.66</v>
      </c>
      <c r="BK2220" s="6">
        <f>VLOOKUP($B2220,'[1]výnosy standard'!$A$1:$T$2200,18,FALSE)</f>
        <v>5.66</v>
      </c>
      <c r="BL2220" s="6">
        <f>VLOOKUP($B2220,'[1]výnosy standard'!$A$1:$T$2200,19,FALSE)</f>
        <v>7.28</v>
      </c>
      <c r="BM2220" s="6">
        <f>VLOOKUP($B2220,'[1]výnosy standard'!$A$1:$T$2200,20,FALSE)</f>
        <v>0</v>
      </c>
      <c r="BN2220" s="6">
        <f>VLOOKUP(B2220,'[1]pšenice výnos'!$A$2:$E$2200,4)</f>
        <v>7.41</v>
      </c>
      <c r="BO2220" s="6">
        <f>VLOOKUP(B2220,[1]kukuřice!$A$2:$E$2200,5,FALSE)</f>
        <v>45.923435298634445</v>
      </c>
    </row>
    <row r="2221" spans="1:67" hidden="1" x14ac:dyDescent="0.25">
      <c r="A2221" s="7">
        <v>1752</v>
      </c>
      <c r="B2221" s="6" t="s">
        <v>141</v>
      </c>
      <c r="C2221" s="13">
        <v>462</v>
      </c>
      <c r="D2221" s="7">
        <v>48.960880940553075</v>
      </c>
      <c r="E2221" s="6" t="s">
        <v>14</v>
      </c>
      <c r="F2221" s="6" t="s">
        <v>28</v>
      </c>
      <c r="G2221" s="7">
        <v>48.960880940553075</v>
      </c>
      <c r="H2221" s="7">
        <v>37.754595131644315</v>
      </c>
      <c r="I2221" s="7">
        <v>37.754595131644315</v>
      </c>
      <c r="J2221" s="7">
        <v>6.0389999999999997</v>
      </c>
      <c r="K2221" s="14">
        <v>6.5691131646573133</v>
      </c>
      <c r="L2221" s="13">
        <v>15</v>
      </c>
      <c r="M2221" s="7">
        <v>5.9633207488778721</v>
      </c>
      <c r="N2221" s="7">
        <v>-0.15950109080014527</v>
      </c>
      <c r="O2221" s="7">
        <v>-0.53011316465731362</v>
      </c>
      <c r="P2221" s="7">
        <v>0</v>
      </c>
      <c r="Q2221" s="7">
        <v>5</v>
      </c>
      <c r="R2221" s="7">
        <v>1</v>
      </c>
      <c r="S2221" s="17" t="e">
        <v>#NULL!</v>
      </c>
      <c r="T2221" s="17" t="e">
        <v>#NULL!</v>
      </c>
      <c r="U2221" s="17" t="e">
        <v>#NULL!</v>
      </c>
      <c r="V2221" s="17" t="e">
        <v>#NULL!</v>
      </c>
      <c r="W2221" s="17" t="e">
        <v>#NULL!</v>
      </c>
      <c r="X2221" s="17" t="e">
        <v>#NULL!</v>
      </c>
      <c r="Y2221" s="17" t="e">
        <v>#NULL!</v>
      </c>
      <c r="Z2221" s="17" t="e">
        <v>#NULL!</v>
      </c>
      <c r="AA2221" s="17" t="e">
        <v>#NULL!</v>
      </c>
      <c r="AB2221" s="17" t="e">
        <v>#NULL!</v>
      </c>
      <c r="AC2221" s="17" t="e">
        <v>#NULL!</v>
      </c>
      <c r="AD2221" s="17" t="e">
        <v>#NULL!</v>
      </c>
      <c r="AE2221" s="17" t="e">
        <v>#NULL!</v>
      </c>
      <c r="AF2221" s="7">
        <v>0</v>
      </c>
      <c r="AG2221" s="7">
        <v>0</v>
      </c>
      <c r="AH2221" s="7">
        <v>0</v>
      </c>
      <c r="AI2221" s="7">
        <v>0</v>
      </c>
      <c r="AJ2221" s="7">
        <v>0</v>
      </c>
      <c r="AK2221" s="7">
        <v>0</v>
      </c>
      <c r="AL2221" s="7">
        <v>0</v>
      </c>
      <c r="AM2221" s="7">
        <v>0</v>
      </c>
      <c r="AN2221" s="7">
        <v>0</v>
      </c>
      <c r="AO2221" s="7">
        <v>0</v>
      </c>
      <c r="AP2221" s="7">
        <v>0</v>
      </c>
      <c r="AQ2221" s="7">
        <v>0</v>
      </c>
      <c r="AR2221" s="7">
        <v>0</v>
      </c>
      <c r="AS2221" s="7">
        <v>0</v>
      </c>
      <c r="AT2221" s="7">
        <v>1</v>
      </c>
      <c r="AU2221" s="6">
        <f>VLOOKUP($B2221,'[1]výnosy standard'!$A$1:$T$2200,2,FALSE)</f>
        <v>29.15</v>
      </c>
      <c r="AV2221" s="6">
        <f>VLOOKUP($B2221,'[1]výnosy standard'!$A$1:$T$2200,3,FALSE)</f>
        <v>0</v>
      </c>
      <c r="AW2221" s="6">
        <f>VLOOKUP($B2221,'[1]výnosy standard'!$A$1:$T$2200,4,FALSE)</f>
        <v>9.5500000000000007</v>
      </c>
      <c r="AX2221" s="6">
        <f>VLOOKUP($B2221,'[1]výnosy standard'!$A$1:$T$2200,5,FALSE)</f>
        <v>0</v>
      </c>
      <c r="AY2221" s="6">
        <f>VLOOKUP($B2221,'[1]výnosy standard'!$A$1:$T$2200,6,FALSE)</f>
        <v>0.87</v>
      </c>
      <c r="AZ2221" s="6">
        <f>VLOOKUP($B2221,'[1]výnosy standard'!$A$1:$T$2200,7,FALSE)</f>
        <v>0</v>
      </c>
      <c r="BA2221" s="6">
        <f>VLOOKUP($B2221,'[1]výnosy standard'!$A$1:$T$2200,8,FALSE)</f>
        <v>20.81</v>
      </c>
      <c r="BB2221" s="6">
        <f>VLOOKUP($B2221,'[1]výnosy standard'!$A$1:$T$2200,9,FALSE)</f>
        <v>7.41</v>
      </c>
      <c r="BC2221" s="6">
        <f>VLOOKUP($B2221,'[1]výnosy standard'!$A$1:$T$2200,10,FALSE)</f>
        <v>7.41</v>
      </c>
      <c r="BD2221" s="6">
        <f>VLOOKUP($B2221,'[1]výnosy standard'!$A$1:$T$2200,11,FALSE)</f>
        <v>3.58</v>
      </c>
      <c r="BE2221" s="6">
        <f>VLOOKUP($B2221,'[1]výnosy standard'!$A$1:$T$2200,12,FALSE)</f>
        <v>0</v>
      </c>
      <c r="BF2221" s="6">
        <f>VLOOKUP($B2221,'[1]výnosy standard'!$A$1:$T$2200,13,FALSE)</f>
        <v>0</v>
      </c>
      <c r="BG2221" s="6">
        <f>VLOOKUP($B2221,'[1]výnosy standard'!$A$1:$T$2200,14,FALSE)</f>
        <v>0</v>
      </c>
      <c r="BH2221" s="6">
        <f>VLOOKUP($B2221,'[1]výnosy standard'!$A$1:$T$2200,15,FALSE)</f>
        <v>0</v>
      </c>
      <c r="BI2221" s="6">
        <f>VLOOKUP($B2221,'[1]výnosy standard'!$A$1:$T$2200,16,FALSE)</f>
        <v>69.13</v>
      </c>
      <c r="BJ2221" s="6">
        <f>VLOOKUP($B2221,'[1]výnosy standard'!$A$1:$T$2200,17,FALSE)</f>
        <v>5.66</v>
      </c>
      <c r="BK2221" s="6">
        <f>VLOOKUP($B2221,'[1]výnosy standard'!$A$1:$T$2200,18,FALSE)</f>
        <v>5.66</v>
      </c>
      <c r="BL2221" s="6">
        <f>VLOOKUP($B2221,'[1]výnosy standard'!$A$1:$T$2200,19,FALSE)</f>
        <v>7.28</v>
      </c>
      <c r="BM2221" s="6">
        <f>VLOOKUP($B2221,'[1]výnosy standard'!$A$1:$T$2200,20,FALSE)</f>
        <v>0</v>
      </c>
      <c r="BN2221" s="6">
        <f>VLOOKUP(B2221,'[1]pšenice výnos'!$A$2:$E$2200,4)</f>
        <v>7.41</v>
      </c>
      <c r="BO2221" s="6">
        <f>VLOOKUP(B2221,[1]kukuřice!$A$2:$E$2200,5,FALSE)</f>
        <v>45.923435298634445</v>
      </c>
    </row>
    <row r="2222" spans="1:67" hidden="1" x14ac:dyDescent="0.25">
      <c r="A2222" s="7">
        <v>4254</v>
      </c>
      <c r="B2222" s="6" t="s">
        <v>144</v>
      </c>
      <c r="C2222" s="13">
        <v>310</v>
      </c>
      <c r="D2222" s="7">
        <v>49.289249971129969</v>
      </c>
      <c r="E2222" s="6" t="s">
        <v>14</v>
      </c>
      <c r="F2222" s="6" t="s">
        <v>28</v>
      </c>
      <c r="G2222" s="7">
        <v>49.289249971129969</v>
      </c>
      <c r="H2222" s="7">
        <v>32.453519256308098</v>
      </c>
      <c r="I2222" s="7">
        <v>32.453519256308098</v>
      </c>
      <c r="J2222" s="7">
        <v>4.8900705882352948</v>
      </c>
      <c r="K2222" s="14">
        <v>6.3717508241819862</v>
      </c>
      <c r="L2222" s="13">
        <v>20</v>
      </c>
      <c r="M2222" s="7">
        <v>6.126361174112934</v>
      </c>
      <c r="N2222" s="7">
        <v>0.15343536976705582</v>
      </c>
      <c r="O2222" s="7">
        <v>-1.4816802359466914</v>
      </c>
      <c r="P2222" s="7">
        <v>7</v>
      </c>
      <c r="Q2222" s="7">
        <v>2</v>
      </c>
      <c r="R2222" s="7">
        <v>0</v>
      </c>
      <c r="S2222" s="15">
        <v>0.61388888888888904</v>
      </c>
      <c r="T2222" s="15">
        <v>1.47555555555556</v>
      </c>
      <c r="U2222" s="15">
        <v>2.8135802469135802</v>
      </c>
      <c r="V2222" s="16">
        <v>19.8</v>
      </c>
      <c r="W2222" s="16">
        <v>17.7</v>
      </c>
      <c r="X2222" s="13">
        <v>-1</v>
      </c>
      <c r="Y2222" s="13">
        <v>3</v>
      </c>
      <c r="Z2222" s="16">
        <v>4</v>
      </c>
      <c r="AA2222" s="13">
        <v>17</v>
      </c>
      <c r="AB2222" s="15">
        <v>-2.8</v>
      </c>
      <c r="AC2222" s="15">
        <v>-0.69999999999999896</v>
      </c>
      <c r="AD2222" s="15">
        <v>1.3005555555555599</v>
      </c>
      <c r="AE2222" s="15">
        <v>-2.6994444444444401</v>
      </c>
      <c r="AF2222" s="7">
        <v>0</v>
      </c>
      <c r="AG2222" s="7">
        <v>0</v>
      </c>
      <c r="AH2222" s="7">
        <v>0</v>
      </c>
      <c r="AI2222" s="7">
        <v>0</v>
      </c>
      <c r="AJ2222" s="7">
        <v>0</v>
      </c>
      <c r="AK2222" s="7">
        <v>0</v>
      </c>
      <c r="AL2222" s="7">
        <v>0</v>
      </c>
      <c r="AM2222" s="7">
        <v>0</v>
      </c>
      <c r="AN2222" s="7">
        <v>0</v>
      </c>
      <c r="AO2222" s="7">
        <v>0</v>
      </c>
      <c r="AP2222" s="7">
        <v>0</v>
      </c>
      <c r="AQ2222" s="7">
        <v>0</v>
      </c>
      <c r="AR2222" s="7">
        <v>0</v>
      </c>
      <c r="AS2222" s="7">
        <v>0</v>
      </c>
      <c r="AT2222" s="7">
        <v>1</v>
      </c>
      <c r="AU2222" s="6">
        <f>VLOOKUP($B2222,'[1]výnosy standard'!$A$1:$T$2200,2,FALSE)</f>
        <v>0</v>
      </c>
      <c r="AV2222" s="6">
        <f>VLOOKUP($B2222,'[1]výnosy standard'!$A$1:$T$2200,3,FALSE)</f>
        <v>0</v>
      </c>
      <c r="AW2222" s="6">
        <f>VLOOKUP($B2222,'[1]výnosy standard'!$A$1:$T$2200,4,FALSE)</f>
        <v>7.87</v>
      </c>
      <c r="AX2222" s="6">
        <f>VLOOKUP($B2222,'[1]výnosy standard'!$A$1:$T$2200,5,FALSE)</f>
        <v>0</v>
      </c>
      <c r="AY2222" s="6">
        <f>VLOOKUP($B2222,'[1]výnosy standard'!$A$1:$T$2200,6,FALSE)</f>
        <v>0.97</v>
      </c>
      <c r="AZ2222" s="6">
        <f>VLOOKUP($B2222,'[1]výnosy standard'!$A$1:$T$2200,7,FALSE)</f>
        <v>0</v>
      </c>
      <c r="BA2222" s="6">
        <f>VLOOKUP($B2222,'[1]výnosy standard'!$A$1:$T$2200,8,FALSE)</f>
        <v>20.399999999999999</v>
      </c>
      <c r="BB2222" s="6">
        <f>VLOOKUP($B2222,'[1]výnosy standard'!$A$1:$T$2200,9,FALSE)</f>
        <v>6.47</v>
      </c>
      <c r="BC2222" s="6">
        <f>VLOOKUP($B2222,'[1]výnosy standard'!$A$1:$T$2200,10,FALSE)</f>
        <v>6.47</v>
      </c>
      <c r="BD2222" s="6">
        <f>VLOOKUP($B2222,'[1]výnosy standard'!$A$1:$T$2200,11,FALSE)</f>
        <v>3.74</v>
      </c>
      <c r="BE2222" s="6">
        <f>VLOOKUP($B2222,'[1]výnosy standard'!$A$1:$T$2200,12,FALSE)</f>
        <v>6.43</v>
      </c>
      <c r="BF2222" s="6">
        <f>VLOOKUP($B2222,'[1]výnosy standard'!$A$1:$T$2200,13,FALSE)</f>
        <v>0</v>
      </c>
      <c r="BG2222" s="6">
        <f>VLOOKUP($B2222,'[1]výnosy standard'!$A$1:$T$2200,14,FALSE)</f>
        <v>3.65</v>
      </c>
      <c r="BH2222" s="6">
        <f>VLOOKUP($B2222,'[1]výnosy standard'!$A$1:$T$2200,15,FALSE)</f>
        <v>0</v>
      </c>
      <c r="BI2222" s="6">
        <f>VLOOKUP($B2222,'[1]výnosy standard'!$A$1:$T$2200,16,FALSE)</f>
        <v>67.94</v>
      </c>
      <c r="BJ2222" s="6">
        <f>VLOOKUP($B2222,'[1]výnosy standard'!$A$1:$T$2200,17,FALSE)</f>
        <v>5.48</v>
      </c>
      <c r="BK2222" s="6">
        <f>VLOOKUP($B2222,'[1]výnosy standard'!$A$1:$T$2200,18,FALSE)</f>
        <v>5.48</v>
      </c>
      <c r="BL2222" s="6">
        <f>VLOOKUP($B2222,'[1]výnosy standard'!$A$1:$T$2200,19,FALSE)</f>
        <v>6.89</v>
      </c>
      <c r="BM2222" s="6">
        <f>VLOOKUP($B2222,'[1]výnosy standard'!$A$1:$T$2200,20,FALSE)</f>
        <v>0</v>
      </c>
      <c r="BN2222" s="6">
        <f>VLOOKUP(B2222,'[1]pšenice výnos'!$A$2:$E$2200,4)</f>
        <v>6.47</v>
      </c>
      <c r="BO2222" s="6">
        <f>VLOOKUP(B2222,[1]kukuřice!$A$2:$E$2200,5,FALSE)</f>
        <v>38.471279915444775</v>
      </c>
    </row>
    <row r="2223" spans="1:67" hidden="1" x14ac:dyDescent="0.25">
      <c r="A2223" s="7">
        <v>1988</v>
      </c>
      <c r="B2223" s="6" t="s">
        <v>144</v>
      </c>
      <c r="C2223" s="13">
        <v>310</v>
      </c>
      <c r="D2223" s="7">
        <v>49.501327042170452</v>
      </c>
      <c r="E2223" s="6" t="s">
        <v>14</v>
      </c>
      <c r="F2223" s="6" t="s">
        <v>28</v>
      </c>
      <c r="G2223" s="7">
        <v>49.501327042170452</v>
      </c>
      <c r="H2223" s="7">
        <v>48.06841639634326</v>
      </c>
      <c r="I2223" s="7">
        <v>48.06841639634326</v>
      </c>
      <c r="J2223" s="7">
        <v>3.391</v>
      </c>
      <c r="K2223" s="14">
        <v>5.771653304584496</v>
      </c>
      <c r="L2223" s="13">
        <v>10</v>
      </c>
      <c r="M2223" s="7">
        <v>5.9633207488778721</v>
      </c>
      <c r="N2223" s="7">
        <v>-0.15950109080014527</v>
      </c>
      <c r="O2223" s="7">
        <v>-2.380653304584496</v>
      </c>
      <c r="P2223" s="7">
        <v>7</v>
      </c>
      <c r="Q2223" s="7">
        <v>2</v>
      </c>
      <c r="R2223" s="7">
        <v>0</v>
      </c>
      <c r="S2223" s="15">
        <v>0.61388888888888904</v>
      </c>
      <c r="T2223" s="15">
        <v>1.47555555555556</v>
      </c>
      <c r="U2223" s="15">
        <v>2.8135802469135802</v>
      </c>
      <c r="V2223" s="16">
        <v>19.8</v>
      </c>
      <c r="W2223" s="16">
        <v>17.7</v>
      </c>
      <c r="X2223" s="13">
        <v>-1</v>
      </c>
      <c r="Y2223" s="13">
        <v>3</v>
      </c>
      <c r="Z2223" s="16">
        <v>4</v>
      </c>
      <c r="AA2223" s="13">
        <v>17</v>
      </c>
      <c r="AB2223" s="15">
        <v>-2.8</v>
      </c>
      <c r="AC2223" s="15">
        <v>-0.69999999999999896</v>
      </c>
      <c r="AD2223" s="15">
        <v>1.3005555555555599</v>
      </c>
      <c r="AE2223" s="15">
        <v>-2.6994444444444401</v>
      </c>
      <c r="AF2223" s="7">
        <v>0</v>
      </c>
      <c r="AG2223" s="7">
        <v>0</v>
      </c>
      <c r="AH2223" s="7">
        <v>0</v>
      </c>
      <c r="AI2223" s="7">
        <v>0</v>
      </c>
      <c r="AJ2223" s="7">
        <v>0</v>
      </c>
      <c r="AK2223" s="7">
        <v>0</v>
      </c>
      <c r="AL2223" s="7">
        <v>0</v>
      </c>
      <c r="AM2223" s="7">
        <v>0</v>
      </c>
      <c r="AN2223" s="7">
        <v>0</v>
      </c>
      <c r="AO2223" s="7">
        <v>0</v>
      </c>
      <c r="AP2223" s="7">
        <v>0</v>
      </c>
      <c r="AQ2223" s="7">
        <v>0</v>
      </c>
      <c r="AR2223" s="7">
        <v>0</v>
      </c>
      <c r="AS2223" s="7">
        <v>0</v>
      </c>
      <c r="AT2223" s="7">
        <v>1</v>
      </c>
      <c r="AU2223" s="6">
        <f>VLOOKUP($B2223,'[1]výnosy standard'!$A$1:$T$2200,2,FALSE)</f>
        <v>0</v>
      </c>
      <c r="AV2223" s="6">
        <f>VLOOKUP($B2223,'[1]výnosy standard'!$A$1:$T$2200,3,FALSE)</f>
        <v>0</v>
      </c>
      <c r="AW2223" s="6">
        <f>VLOOKUP($B2223,'[1]výnosy standard'!$A$1:$T$2200,4,FALSE)</f>
        <v>7.87</v>
      </c>
      <c r="AX2223" s="6">
        <f>VLOOKUP($B2223,'[1]výnosy standard'!$A$1:$T$2200,5,FALSE)</f>
        <v>0</v>
      </c>
      <c r="AY2223" s="6">
        <f>VLOOKUP($B2223,'[1]výnosy standard'!$A$1:$T$2200,6,FALSE)</f>
        <v>0.97</v>
      </c>
      <c r="AZ2223" s="6">
        <f>VLOOKUP($B2223,'[1]výnosy standard'!$A$1:$T$2200,7,FALSE)</f>
        <v>0</v>
      </c>
      <c r="BA2223" s="6">
        <f>VLOOKUP($B2223,'[1]výnosy standard'!$A$1:$T$2200,8,FALSE)</f>
        <v>20.399999999999999</v>
      </c>
      <c r="BB2223" s="6">
        <f>VLOOKUP($B2223,'[1]výnosy standard'!$A$1:$T$2200,9,FALSE)</f>
        <v>6.47</v>
      </c>
      <c r="BC2223" s="6">
        <f>VLOOKUP($B2223,'[1]výnosy standard'!$A$1:$T$2200,10,FALSE)</f>
        <v>6.47</v>
      </c>
      <c r="BD2223" s="6">
        <f>VLOOKUP($B2223,'[1]výnosy standard'!$A$1:$T$2200,11,FALSE)</f>
        <v>3.74</v>
      </c>
      <c r="BE2223" s="6">
        <f>VLOOKUP($B2223,'[1]výnosy standard'!$A$1:$T$2200,12,FALSE)</f>
        <v>6.43</v>
      </c>
      <c r="BF2223" s="6">
        <f>VLOOKUP($B2223,'[1]výnosy standard'!$A$1:$T$2200,13,FALSE)</f>
        <v>0</v>
      </c>
      <c r="BG2223" s="6">
        <f>VLOOKUP($B2223,'[1]výnosy standard'!$A$1:$T$2200,14,FALSE)</f>
        <v>3.65</v>
      </c>
      <c r="BH2223" s="6">
        <f>VLOOKUP($B2223,'[1]výnosy standard'!$A$1:$T$2200,15,FALSE)</f>
        <v>0</v>
      </c>
      <c r="BI2223" s="6">
        <f>VLOOKUP($B2223,'[1]výnosy standard'!$A$1:$T$2200,16,FALSE)</f>
        <v>67.94</v>
      </c>
      <c r="BJ2223" s="6">
        <f>VLOOKUP($B2223,'[1]výnosy standard'!$A$1:$T$2200,17,FALSE)</f>
        <v>5.48</v>
      </c>
      <c r="BK2223" s="6">
        <f>VLOOKUP($B2223,'[1]výnosy standard'!$A$1:$T$2200,18,FALSE)</f>
        <v>5.48</v>
      </c>
      <c r="BL2223" s="6">
        <f>VLOOKUP($B2223,'[1]výnosy standard'!$A$1:$T$2200,19,FALSE)</f>
        <v>6.89</v>
      </c>
      <c r="BM2223" s="6">
        <f>VLOOKUP($B2223,'[1]výnosy standard'!$A$1:$T$2200,20,FALSE)</f>
        <v>0</v>
      </c>
      <c r="BN2223" s="6">
        <f>VLOOKUP(B2223,'[1]pšenice výnos'!$A$2:$E$2200,4)</f>
        <v>6.47</v>
      </c>
      <c r="BO2223" s="6">
        <f>VLOOKUP(B2223,[1]kukuřice!$A$2:$E$2200,5,FALSE)</f>
        <v>38.471279915444775</v>
      </c>
    </row>
    <row r="2224" spans="1:67" hidden="1" x14ac:dyDescent="0.25">
      <c r="A2224" s="7">
        <v>2266</v>
      </c>
      <c r="B2224" s="6" t="s">
        <v>186</v>
      </c>
      <c r="C2224" s="13">
        <v>84</v>
      </c>
      <c r="D2224" s="7">
        <v>50.244776764004349</v>
      </c>
      <c r="E2224" s="6" t="s">
        <v>14</v>
      </c>
      <c r="F2224" s="6" t="s">
        <v>28</v>
      </c>
      <c r="G2224" s="7">
        <v>50.244776764004349</v>
      </c>
      <c r="H2224" s="7">
        <v>47.182919204316505</v>
      </c>
      <c r="I2224" s="7">
        <v>47.182919204316505</v>
      </c>
      <c r="J2224" s="7">
        <v>3.4546400000000004</v>
      </c>
      <c r="K2224" s="14">
        <v>6.0162255112492824</v>
      </c>
      <c r="L2224" s="13">
        <v>15</v>
      </c>
      <c r="M2224" s="7">
        <v>5.9633207488778721</v>
      </c>
      <c r="N2224" s="7">
        <v>-0.15950109080014527</v>
      </c>
      <c r="O2224" s="7">
        <v>-2.561585511249282</v>
      </c>
      <c r="P2224" s="7">
        <v>1</v>
      </c>
      <c r="Q2224" s="7">
        <v>8</v>
      </c>
      <c r="R2224" s="7">
        <v>0</v>
      </c>
      <c r="S2224" s="15">
        <v>3.875</v>
      </c>
      <c r="T2224" s="15">
        <v>8.31111111111111</v>
      </c>
      <c r="U2224" s="17" t="e">
        <v>#NULL!</v>
      </c>
      <c r="V2224" s="16">
        <v>11</v>
      </c>
      <c r="W2224" s="16">
        <v>11</v>
      </c>
      <c r="X2224" s="17" t="e">
        <v>#NULL!</v>
      </c>
      <c r="Y2224" s="13">
        <v>3</v>
      </c>
      <c r="Z2224" s="16">
        <v>4</v>
      </c>
      <c r="AA2224" s="13">
        <v>17</v>
      </c>
      <c r="AB2224" s="15">
        <v>6</v>
      </c>
      <c r="AC2224" s="15">
        <v>6</v>
      </c>
      <c r="AD2224" s="15">
        <v>9.81111111111111</v>
      </c>
      <c r="AE2224" s="15">
        <v>5.81111111111111</v>
      </c>
      <c r="AF2224" s="7">
        <v>0</v>
      </c>
      <c r="AG2224" s="7">
        <v>0</v>
      </c>
      <c r="AH2224" s="7">
        <v>0</v>
      </c>
      <c r="AI2224" s="7">
        <v>0</v>
      </c>
      <c r="AJ2224" s="7">
        <v>0</v>
      </c>
      <c r="AK2224" s="7">
        <v>0</v>
      </c>
      <c r="AL2224" s="7">
        <v>0</v>
      </c>
      <c r="AM2224" s="7">
        <v>0</v>
      </c>
      <c r="AN2224" s="7">
        <v>0</v>
      </c>
      <c r="AO2224" s="7">
        <v>0</v>
      </c>
      <c r="AP2224" s="7">
        <v>0</v>
      </c>
      <c r="AQ2224" s="7">
        <v>0</v>
      </c>
      <c r="AR2224" s="7">
        <v>0</v>
      </c>
      <c r="AS2224" s="7">
        <v>0</v>
      </c>
      <c r="AT2224" s="7">
        <v>1</v>
      </c>
      <c r="AU2224" s="6">
        <f>VLOOKUP($B2224,'[1]výnosy standard'!$A$1:$T$2200,2,FALSE)</f>
        <v>25.93</v>
      </c>
      <c r="AV2224" s="6">
        <f>VLOOKUP($B2224,'[1]výnosy standard'!$A$1:$T$2200,3,FALSE)</f>
        <v>0</v>
      </c>
      <c r="AW2224" s="6">
        <f>VLOOKUP($B2224,'[1]výnosy standard'!$A$1:$T$2200,4,FALSE)</f>
        <v>0</v>
      </c>
      <c r="AX2224" s="6">
        <f>VLOOKUP($B2224,'[1]výnosy standard'!$A$1:$T$2200,5,FALSE)</f>
        <v>4.49</v>
      </c>
      <c r="AY2224" s="6">
        <f>VLOOKUP($B2224,'[1]výnosy standard'!$A$1:$T$2200,6,FALSE)</f>
        <v>0</v>
      </c>
      <c r="AZ2224" s="6">
        <f>VLOOKUP($B2224,'[1]výnosy standard'!$A$1:$T$2200,7,FALSE)</f>
        <v>0</v>
      </c>
      <c r="BA2224" s="6">
        <f>VLOOKUP($B2224,'[1]výnosy standard'!$A$1:$T$2200,8,FALSE)</f>
        <v>0</v>
      </c>
      <c r="BB2224" s="6">
        <f>VLOOKUP($B2224,'[1]výnosy standard'!$A$1:$T$2200,9,FALSE)</f>
        <v>5.08</v>
      </c>
      <c r="BC2224" s="6">
        <f>VLOOKUP($B2224,'[1]výnosy standard'!$A$1:$T$2200,10,FALSE)</f>
        <v>5.08</v>
      </c>
      <c r="BD2224" s="6">
        <f>VLOOKUP($B2224,'[1]výnosy standard'!$A$1:$T$2200,11,FALSE)</f>
        <v>2.99</v>
      </c>
      <c r="BE2224" s="6">
        <f>VLOOKUP($B2224,'[1]výnosy standard'!$A$1:$T$2200,12,FALSE)</f>
        <v>4.74</v>
      </c>
      <c r="BF2224" s="6">
        <f>VLOOKUP($B2224,'[1]výnosy standard'!$A$1:$T$2200,13,FALSE)</f>
        <v>0</v>
      </c>
      <c r="BG2224" s="6">
        <f>VLOOKUP($B2224,'[1]výnosy standard'!$A$1:$T$2200,14,FALSE)</f>
        <v>0</v>
      </c>
      <c r="BH2224" s="6">
        <f>VLOOKUP($B2224,'[1]výnosy standard'!$A$1:$T$2200,15,FALSE)</f>
        <v>19.3</v>
      </c>
      <c r="BI2224" s="6">
        <f>VLOOKUP($B2224,'[1]výnosy standard'!$A$1:$T$2200,16,FALSE)</f>
        <v>0</v>
      </c>
      <c r="BJ2224" s="6">
        <f>VLOOKUP($B2224,'[1]výnosy standard'!$A$1:$T$2200,17,FALSE)</f>
        <v>4.1900000000000004</v>
      </c>
      <c r="BK2224" s="6">
        <f>VLOOKUP($B2224,'[1]výnosy standard'!$A$1:$T$2200,18,FALSE)</f>
        <v>4.1900000000000004</v>
      </c>
      <c r="BL2224" s="6">
        <f>VLOOKUP($B2224,'[1]výnosy standard'!$A$1:$T$2200,19,FALSE)</f>
        <v>4.6500000000000004</v>
      </c>
      <c r="BM2224" s="6">
        <f>VLOOKUP($B2224,'[1]výnosy standard'!$A$1:$T$2200,20,FALSE)</f>
        <v>0</v>
      </c>
      <c r="BN2224" s="6">
        <f>VLOOKUP(B2224,'[1]pšenice výnos'!$A$2:$E$2200,4)</f>
        <v>5.08</v>
      </c>
      <c r="BO2224" s="6">
        <f>VLOOKUP(B2224,[1]kukuřice!$A$2:$E$2200,5,FALSE)</f>
        <v>39.978666217438786</v>
      </c>
    </row>
    <row r="2225" spans="1:67" hidden="1" x14ac:dyDescent="0.25">
      <c r="A2225" s="7">
        <v>2075</v>
      </c>
      <c r="B2225" s="6" t="s">
        <v>141</v>
      </c>
      <c r="C2225" s="13">
        <v>75</v>
      </c>
      <c r="D2225" s="7">
        <v>50.293717884966021</v>
      </c>
      <c r="E2225" s="6" t="s">
        <v>14</v>
      </c>
      <c r="F2225" s="6" t="s">
        <v>28</v>
      </c>
      <c r="G2225" s="7">
        <v>50.293717884966021</v>
      </c>
      <c r="H2225" s="7">
        <v>34.31128791645947</v>
      </c>
      <c r="I2225" s="7">
        <v>34.31128791645947</v>
      </c>
      <c r="J2225" s="7">
        <v>6.0330000000000004</v>
      </c>
      <c r="K2225" s="14">
        <v>6.3549801065672682</v>
      </c>
      <c r="L2225" s="13">
        <v>15</v>
      </c>
      <c r="M2225" s="7">
        <v>5.9633207488778721</v>
      </c>
      <c r="N2225" s="7">
        <v>-0.15950109080014527</v>
      </c>
      <c r="O2225" s="7">
        <v>-0.32198010656726783</v>
      </c>
      <c r="P2225" s="7">
        <v>0</v>
      </c>
      <c r="Q2225" s="7">
        <v>9</v>
      </c>
      <c r="R2225" s="7">
        <v>0</v>
      </c>
      <c r="S2225" s="15">
        <v>2.06111111111111</v>
      </c>
      <c r="T2225" s="15">
        <v>5.43333333333333</v>
      </c>
      <c r="U2225" s="15">
        <v>6.2850000000000001</v>
      </c>
      <c r="V2225" s="16">
        <v>18.899999999999999</v>
      </c>
      <c r="W2225" s="16">
        <v>17.5</v>
      </c>
      <c r="X2225" s="13">
        <v>-1</v>
      </c>
      <c r="Y2225" s="13">
        <v>2</v>
      </c>
      <c r="Z2225" s="16">
        <v>3.5</v>
      </c>
      <c r="AA2225" s="13">
        <v>22</v>
      </c>
      <c r="AB2225" s="15">
        <v>3.1</v>
      </c>
      <c r="AC2225" s="15">
        <v>4.5</v>
      </c>
      <c r="AD2225" s="15">
        <v>6.55833333333333</v>
      </c>
      <c r="AE2225" s="15">
        <v>3.05833333333333</v>
      </c>
      <c r="AF2225" s="7">
        <v>0</v>
      </c>
      <c r="AG2225" s="7">
        <v>0</v>
      </c>
      <c r="AH2225" s="7">
        <v>0</v>
      </c>
      <c r="AI2225" s="7">
        <v>0</v>
      </c>
      <c r="AJ2225" s="7">
        <v>0</v>
      </c>
      <c r="AK2225" s="7">
        <v>0</v>
      </c>
      <c r="AL2225" s="7">
        <v>0</v>
      </c>
      <c r="AM2225" s="7">
        <v>0</v>
      </c>
      <c r="AN2225" s="7">
        <v>0</v>
      </c>
      <c r="AO2225" s="7">
        <v>0</v>
      </c>
      <c r="AP2225" s="7">
        <v>0</v>
      </c>
      <c r="AQ2225" s="7">
        <v>0</v>
      </c>
      <c r="AR2225" s="7">
        <v>0</v>
      </c>
      <c r="AS2225" s="7">
        <v>0</v>
      </c>
      <c r="AT2225" s="7">
        <v>1</v>
      </c>
      <c r="AU2225" s="6">
        <f>VLOOKUP($B2225,'[1]výnosy standard'!$A$1:$T$2200,2,FALSE)</f>
        <v>29.15</v>
      </c>
      <c r="AV2225" s="6">
        <f>VLOOKUP($B2225,'[1]výnosy standard'!$A$1:$T$2200,3,FALSE)</f>
        <v>0</v>
      </c>
      <c r="AW2225" s="6">
        <f>VLOOKUP($B2225,'[1]výnosy standard'!$A$1:$T$2200,4,FALSE)</f>
        <v>9.5500000000000007</v>
      </c>
      <c r="AX2225" s="6">
        <f>VLOOKUP($B2225,'[1]výnosy standard'!$A$1:$T$2200,5,FALSE)</f>
        <v>0</v>
      </c>
      <c r="AY2225" s="6">
        <f>VLOOKUP($B2225,'[1]výnosy standard'!$A$1:$T$2200,6,FALSE)</f>
        <v>0.87</v>
      </c>
      <c r="AZ2225" s="6">
        <f>VLOOKUP($B2225,'[1]výnosy standard'!$A$1:$T$2200,7,FALSE)</f>
        <v>0</v>
      </c>
      <c r="BA2225" s="6">
        <f>VLOOKUP($B2225,'[1]výnosy standard'!$A$1:$T$2200,8,FALSE)</f>
        <v>20.81</v>
      </c>
      <c r="BB2225" s="6">
        <f>VLOOKUP($B2225,'[1]výnosy standard'!$A$1:$T$2200,9,FALSE)</f>
        <v>7.41</v>
      </c>
      <c r="BC2225" s="6">
        <f>VLOOKUP($B2225,'[1]výnosy standard'!$A$1:$T$2200,10,FALSE)</f>
        <v>7.41</v>
      </c>
      <c r="BD2225" s="6">
        <f>VLOOKUP($B2225,'[1]výnosy standard'!$A$1:$T$2200,11,FALSE)</f>
        <v>3.58</v>
      </c>
      <c r="BE2225" s="6">
        <f>VLOOKUP($B2225,'[1]výnosy standard'!$A$1:$T$2200,12,FALSE)</f>
        <v>0</v>
      </c>
      <c r="BF2225" s="6">
        <f>VLOOKUP($B2225,'[1]výnosy standard'!$A$1:$T$2200,13,FALSE)</f>
        <v>0</v>
      </c>
      <c r="BG2225" s="6">
        <f>VLOOKUP($B2225,'[1]výnosy standard'!$A$1:$T$2200,14,FALSE)</f>
        <v>0</v>
      </c>
      <c r="BH2225" s="6">
        <f>VLOOKUP($B2225,'[1]výnosy standard'!$A$1:$T$2200,15,FALSE)</f>
        <v>0</v>
      </c>
      <c r="BI2225" s="6">
        <f>VLOOKUP($B2225,'[1]výnosy standard'!$A$1:$T$2200,16,FALSE)</f>
        <v>69.13</v>
      </c>
      <c r="BJ2225" s="6">
        <f>VLOOKUP($B2225,'[1]výnosy standard'!$A$1:$T$2200,17,FALSE)</f>
        <v>5.66</v>
      </c>
      <c r="BK2225" s="6">
        <f>VLOOKUP($B2225,'[1]výnosy standard'!$A$1:$T$2200,18,FALSE)</f>
        <v>5.66</v>
      </c>
      <c r="BL2225" s="6">
        <f>VLOOKUP($B2225,'[1]výnosy standard'!$A$1:$T$2200,19,FALSE)</f>
        <v>7.28</v>
      </c>
      <c r="BM2225" s="6">
        <f>VLOOKUP($B2225,'[1]výnosy standard'!$A$1:$T$2200,20,FALSE)</f>
        <v>0</v>
      </c>
      <c r="BN2225" s="6">
        <f>VLOOKUP(B2225,'[1]pšenice výnos'!$A$2:$E$2200,4)</f>
        <v>7.41</v>
      </c>
      <c r="BO2225" s="6">
        <f>VLOOKUP(B2225,[1]kukuřice!$A$2:$E$2200,5,FALSE)</f>
        <v>45.923435298634445</v>
      </c>
    </row>
    <row r="2226" spans="1:67" hidden="1" x14ac:dyDescent="0.25">
      <c r="A2226" s="7">
        <v>2368</v>
      </c>
      <c r="B2226" s="6" t="s">
        <v>152</v>
      </c>
      <c r="C2226" s="13">
        <v>284</v>
      </c>
      <c r="D2226" s="7">
        <v>50.493096646942796</v>
      </c>
      <c r="E2226" s="6" t="s">
        <v>14</v>
      </c>
      <c r="F2226" s="6" t="s">
        <v>28</v>
      </c>
      <c r="G2226" s="7">
        <v>50.493096646942796</v>
      </c>
      <c r="H2226" s="7">
        <v>50.493096646942796</v>
      </c>
      <c r="I2226" s="7">
        <v>50.493096646942796</v>
      </c>
      <c r="J2226" s="7">
        <v>2.5350000000000001</v>
      </c>
      <c r="K2226" s="14">
        <v>4.5250174690667571</v>
      </c>
      <c r="L2226" s="13">
        <v>25</v>
      </c>
      <c r="M2226" s="7">
        <v>6.126361174112934</v>
      </c>
      <c r="N2226" s="7">
        <v>0.15343536976705582</v>
      </c>
      <c r="O2226" s="7">
        <v>-1.9900174690667569</v>
      </c>
      <c r="P2226" s="7">
        <v>4</v>
      </c>
      <c r="Q2226" s="7">
        <v>4</v>
      </c>
      <c r="R2226" s="7">
        <v>0</v>
      </c>
      <c r="S2226" s="15">
        <v>1.2916666666666701</v>
      </c>
      <c r="T2226" s="15">
        <v>4.6155555555555603</v>
      </c>
      <c r="U2226" s="15">
        <v>6.8666666666666698</v>
      </c>
      <c r="V2226" s="16">
        <v>19</v>
      </c>
      <c r="W2226" s="16">
        <v>19.8</v>
      </c>
      <c r="X2226" s="13">
        <v>-1</v>
      </c>
      <c r="Y2226" s="13">
        <v>3</v>
      </c>
      <c r="Z2226" s="16">
        <v>4</v>
      </c>
      <c r="AA2226" s="13">
        <v>17</v>
      </c>
      <c r="AB2226" s="15">
        <v>-2</v>
      </c>
      <c r="AC2226" s="15">
        <v>-2.8</v>
      </c>
      <c r="AD2226" s="15">
        <v>3.9155555555555601</v>
      </c>
      <c r="AE2226" s="15">
        <v>-8.4444444444439895E-2</v>
      </c>
      <c r="AF2226" s="7">
        <v>0</v>
      </c>
      <c r="AG2226" s="7">
        <v>0</v>
      </c>
      <c r="AH2226" s="7">
        <v>0</v>
      </c>
      <c r="AI2226" s="7">
        <v>0</v>
      </c>
      <c r="AJ2226" s="7">
        <v>0</v>
      </c>
      <c r="AK2226" s="7">
        <v>0</v>
      </c>
      <c r="AL2226" s="7">
        <v>0</v>
      </c>
      <c r="AM2226" s="7">
        <v>0</v>
      </c>
      <c r="AN2226" s="7">
        <v>0</v>
      </c>
      <c r="AO2226" s="7">
        <v>0</v>
      </c>
      <c r="AP2226" s="7">
        <v>0</v>
      </c>
      <c r="AQ2226" s="7">
        <v>0</v>
      </c>
      <c r="AR2226" s="7">
        <v>0</v>
      </c>
      <c r="AS2226" s="7">
        <v>0</v>
      </c>
      <c r="AT2226" s="7">
        <v>1</v>
      </c>
      <c r="AU2226" s="6">
        <f>VLOOKUP($B2226,'[1]výnosy standard'!$A$1:$T$2200,2,FALSE)</f>
        <v>27.95</v>
      </c>
      <c r="AV2226" s="6">
        <f>VLOOKUP($B2226,'[1]výnosy standard'!$A$1:$T$2200,3,FALSE)</f>
        <v>0</v>
      </c>
      <c r="AW2226" s="6">
        <f>VLOOKUP($B2226,'[1]výnosy standard'!$A$1:$T$2200,4,FALSE)</f>
        <v>0</v>
      </c>
      <c r="AX2226" s="6">
        <f>VLOOKUP($B2226,'[1]výnosy standard'!$A$1:$T$2200,5,FALSE)</f>
        <v>0</v>
      </c>
      <c r="AY2226" s="6">
        <f>VLOOKUP($B2226,'[1]výnosy standard'!$A$1:$T$2200,6,FALSE)</f>
        <v>0.8</v>
      </c>
      <c r="AZ2226" s="6">
        <f>VLOOKUP($B2226,'[1]výnosy standard'!$A$1:$T$2200,7,FALSE)</f>
        <v>4.24</v>
      </c>
      <c r="BA2226" s="6">
        <f>VLOOKUP($B2226,'[1]výnosy standard'!$A$1:$T$2200,8,FALSE)</f>
        <v>0</v>
      </c>
      <c r="BB2226" s="6">
        <f>VLOOKUP($B2226,'[1]výnosy standard'!$A$1:$T$2200,9,FALSE)</f>
        <v>5.65</v>
      </c>
      <c r="BC2226" s="6">
        <f>VLOOKUP($B2226,'[1]výnosy standard'!$A$1:$T$2200,10,FALSE)</f>
        <v>5.65</v>
      </c>
      <c r="BD2226" s="6">
        <f>VLOOKUP($B2226,'[1]výnosy standard'!$A$1:$T$2200,11,FALSE)</f>
        <v>3.1</v>
      </c>
      <c r="BE2226" s="6">
        <f>VLOOKUP($B2226,'[1]výnosy standard'!$A$1:$T$2200,12,FALSE)</f>
        <v>5.27</v>
      </c>
      <c r="BF2226" s="6">
        <f>VLOOKUP($B2226,'[1]výnosy standard'!$A$1:$T$2200,13,FALSE)</f>
        <v>0</v>
      </c>
      <c r="BG2226" s="6">
        <f>VLOOKUP($B2226,'[1]výnosy standard'!$A$1:$T$2200,14,FALSE)</f>
        <v>0</v>
      </c>
      <c r="BH2226" s="6">
        <f>VLOOKUP($B2226,'[1]výnosy standard'!$A$1:$T$2200,15,FALSE)</f>
        <v>20.8</v>
      </c>
      <c r="BI2226" s="6">
        <f>VLOOKUP($B2226,'[1]výnosy standard'!$A$1:$T$2200,16,FALSE)</f>
        <v>0</v>
      </c>
      <c r="BJ2226" s="6">
        <f>VLOOKUP($B2226,'[1]výnosy standard'!$A$1:$T$2200,17,FALSE)</f>
        <v>4.17</v>
      </c>
      <c r="BK2226" s="6">
        <f>VLOOKUP($B2226,'[1]výnosy standard'!$A$1:$T$2200,18,FALSE)</f>
        <v>4.17</v>
      </c>
      <c r="BL2226" s="6">
        <f>VLOOKUP($B2226,'[1]výnosy standard'!$A$1:$T$2200,19,FALSE)</f>
        <v>5.3</v>
      </c>
      <c r="BM2226" s="6">
        <f>VLOOKUP($B2226,'[1]výnosy standard'!$A$1:$T$2200,20,FALSE)</f>
        <v>0</v>
      </c>
      <c r="BN2226" s="6">
        <f>VLOOKUP(B2226,'[1]pšenice výnos'!$A$2:$E$2200,4)</f>
        <v>5.65</v>
      </c>
      <c r="BO2226" s="6">
        <f>VLOOKUP(B2226,[1]kukuřice!$A$2:$E$2200,5,FALSE)</f>
        <v>35.004916317602266</v>
      </c>
    </row>
    <row r="2227" spans="1:67" hidden="1" x14ac:dyDescent="0.25">
      <c r="A2227" s="7">
        <v>2486</v>
      </c>
      <c r="B2227" s="6" t="s">
        <v>160</v>
      </c>
      <c r="C2227" s="13">
        <v>373</v>
      </c>
      <c r="D2227" s="7">
        <v>50.611414628848067</v>
      </c>
      <c r="E2227" s="6" t="s">
        <v>14</v>
      </c>
      <c r="F2227" s="6" t="s">
        <v>28</v>
      </c>
      <c r="G2227" s="7">
        <v>50.611414628848067</v>
      </c>
      <c r="H2227" s="7">
        <v>49.458478152929501</v>
      </c>
      <c r="I2227" s="7">
        <v>49.458478152929501</v>
      </c>
      <c r="J2227" s="7">
        <v>3.032847058823529</v>
      </c>
      <c r="K2227" s="14">
        <v>4.1880984075603926</v>
      </c>
      <c r="L2227" s="13">
        <v>15</v>
      </c>
      <c r="M2227" s="7">
        <v>6.126361174112934</v>
      </c>
      <c r="N2227" s="7">
        <v>0.15343536976705582</v>
      </c>
      <c r="O2227" s="7">
        <v>-1.1552513487368636</v>
      </c>
      <c r="P2227" s="7">
        <v>3</v>
      </c>
      <c r="Q2227" s="7">
        <v>0</v>
      </c>
      <c r="R2227" s="7">
        <v>0</v>
      </c>
      <c r="S2227" s="15">
        <v>1.81666666666667</v>
      </c>
      <c r="T2227" s="15">
        <v>4.0688888888888899</v>
      </c>
      <c r="U2227" s="15">
        <v>6.1479166666666698</v>
      </c>
      <c r="V2227" s="16">
        <v>17.399999999999999</v>
      </c>
      <c r="W2227" s="16">
        <v>16.899999999999999</v>
      </c>
      <c r="X2227" s="13">
        <v>-1</v>
      </c>
      <c r="Y2227" s="13">
        <v>5</v>
      </c>
      <c r="Z2227" s="16">
        <v>5.5</v>
      </c>
      <c r="AA2227" s="13">
        <v>12</v>
      </c>
      <c r="AB2227" s="15">
        <v>-5.4</v>
      </c>
      <c r="AC2227" s="15">
        <v>-4.9000000000000004</v>
      </c>
      <c r="AD2227" s="15">
        <v>2.8438888888888898</v>
      </c>
      <c r="AE2227" s="15">
        <v>-2.6561111111111102</v>
      </c>
      <c r="AF2227" s="7">
        <v>0</v>
      </c>
      <c r="AG2227" s="7">
        <v>0</v>
      </c>
      <c r="AH2227" s="7">
        <v>0</v>
      </c>
      <c r="AI2227" s="7">
        <v>0</v>
      </c>
      <c r="AJ2227" s="7">
        <v>0</v>
      </c>
      <c r="AK2227" s="7">
        <v>0</v>
      </c>
      <c r="AL2227" s="7">
        <v>0</v>
      </c>
      <c r="AM2227" s="7">
        <v>0</v>
      </c>
      <c r="AN2227" s="7">
        <v>0</v>
      </c>
      <c r="AO2227" s="7">
        <v>0</v>
      </c>
      <c r="AP2227" s="7">
        <v>0</v>
      </c>
      <c r="AQ2227" s="7">
        <v>0</v>
      </c>
      <c r="AR2227" s="7">
        <v>0</v>
      </c>
      <c r="AS2227" s="7">
        <v>0</v>
      </c>
      <c r="AT2227" s="7">
        <v>1</v>
      </c>
      <c r="AU2227" s="6">
        <f>VLOOKUP($B2227,'[1]výnosy standard'!$A$1:$T$2200,2,FALSE)</f>
        <v>0</v>
      </c>
      <c r="AV2227" s="6">
        <f>VLOOKUP($B2227,'[1]výnosy standard'!$A$1:$T$2200,3,FALSE)</f>
        <v>0</v>
      </c>
      <c r="AW2227" s="6">
        <f>VLOOKUP($B2227,'[1]výnosy standard'!$A$1:$T$2200,4,FALSE)</f>
        <v>0</v>
      </c>
      <c r="AX2227" s="6">
        <f>VLOOKUP($B2227,'[1]výnosy standard'!$A$1:$T$2200,5,FALSE)</f>
        <v>3.39</v>
      </c>
      <c r="AY2227" s="6">
        <f>VLOOKUP($B2227,'[1]výnosy standard'!$A$1:$T$2200,6,FALSE)</f>
        <v>0</v>
      </c>
      <c r="AZ2227" s="6">
        <f>VLOOKUP($B2227,'[1]výnosy standard'!$A$1:$T$2200,7,FALSE)</f>
        <v>0</v>
      </c>
      <c r="BA2227" s="6">
        <f>VLOOKUP($B2227,'[1]výnosy standard'!$A$1:$T$2200,8,FALSE)</f>
        <v>0</v>
      </c>
      <c r="BB2227" s="6">
        <f>VLOOKUP($B2227,'[1]výnosy standard'!$A$1:$T$2200,9,FALSE)</f>
        <v>0</v>
      </c>
      <c r="BC2227" s="6">
        <f>VLOOKUP($B2227,'[1]výnosy standard'!$A$1:$T$2200,10,FALSE)</f>
        <v>0</v>
      </c>
      <c r="BD2227" s="6">
        <f>VLOOKUP($B2227,'[1]výnosy standard'!$A$1:$T$2200,11,FALSE)</f>
        <v>0</v>
      </c>
      <c r="BE2227" s="6">
        <f>VLOOKUP($B2227,'[1]výnosy standard'!$A$1:$T$2200,12,FALSE)</f>
        <v>0</v>
      </c>
      <c r="BF2227" s="6">
        <f>VLOOKUP($B2227,'[1]výnosy standard'!$A$1:$T$2200,13,FALSE)</f>
        <v>0</v>
      </c>
      <c r="BG2227" s="6">
        <f>VLOOKUP($B2227,'[1]výnosy standard'!$A$1:$T$2200,14,FALSE)</f>
        <v>0</v>
      </c>
      <c r="BH2227" s="6">
        <f>VLOOKUP($B2227,'[1]výnosy standard'!$A$1:$T$2200,15,FALSE)</f>
        <v>0</v>
      </c>
      <c r="BI2227" s="6">
        <f>VLOOKUP($B2227,'[1]výnosy standard'!$A$1:$T$2200,16,FALSE)</f>
        <v>0</v>
      </c>
      <c r="BJ2227" s="6">
        <f>VLOOKUP($B2227,'[1]výnosy standard'!$A$1:$T$2200,17,FALSE)</f>
        <v>0</v>
      </c>
      <c r="BK2227" s="6">
        <f>VLOOKUP($B2227,'[1]výnosy standard'!$A$1:$T$2200,18,FALSE)</f>
        <v>0</v>
      </c>
      <c r="BL2227" s="6">
        <f>VLOOKUP($B2227,'[1]výnosy standard'!$A$1:$T$2200,19,FALSE)</f>
        <v>0</v>
      </c>
      <c r="BM2227" s="6">
        <f>VLOOKUP($B2227,'[1]výnosy standard'!$A$1:$T$2200,20,FALSE)</f>
        <v>0</v>
      </c>
      <c r="BN2227" s="6">
        <f>VLOOKUP(B2227,'[1]pšenice výnos'!$A$2:$E$2200,4)</f>
        <v>4.22</v>
      </c>
      <c r="BO2227" s="6">
        <f>VLOOKUP(B2227,[1]kukuřice!$A$2:$E$2200,5,FALSE)</f>
        <v>32.305750852760575</v>
      </c>
    </row>
    <row r="2228" spans="1:67" hidden="1" x14ac:dyDescent="0.25">
      <c r="A2228" s="7">
        <v>4084</v>
      </c>
      <c r="B2228" s="6" t="s">
        <v>180</v>
      </c>
      <c r="C2228" s="13">
        <v>324</v>
      </c>
      <c r="D2228" s="7">
        <v>50.670663436692507</v>
      </c>
      <c r="E2228" s="6" t="s">
        <v>14</v>
      </c>
      <c r="F2228" s="6" t="s">
        <v>28</v>
      </c>
      <c r="G2228" s="7">
        <v>50.670663436692507</v>
      </c>
      <c r="H2228" s="7">
        <v>48.320413436692505</v>
      </c>
      <c r="I2228" s="7">
        <v>48.320413436692505</v>
      </c>
      <c r="J2228" s="7">
        <v>2.7317647058823531</v>
      </c>
      <c r="K2228" s="14">
        <v>6.1787738568967399</v>
      </c>
      <c r="L2228" s="13">
        <v>14</v>
      </c>
      <c r="M2228" s="7">
        <v>5.9633207488778721</v>
      </c>
      <c r="N2228" s="7">
        <v>-0.15950109080014527</v>
      </c>
      <c r="O2228" s="7">
        <v>-3.4470091510143868</v>
      </c>
      <c r="P2228" s="7">
        <v>0</v>
      </c>
      <c r="Q2228" s="7">
        <v>3</v>
      </c>
      <c r="R2228" s="7">
        <v>0</v>
      </c>
      <c r="S2228" s="15">
        <v>2.68611111111111</v>
      </c>
      <c r="T2228" s="15">
        <v>7.0505555555555599</v>
      </c>
      <c r="U2228" s="17" t="e">
        <v>#NULL!</v>
      </c>
      <c r="V2228" s="16">
        <v>4.7</v>
      </c>
      <c r="W2228" s="16">
        <v>9.1</v>
      </c>
      <c r="X2228" s="17" t="e">
        <v>#NULL!</v>
      </c>
      <c r="Y2228" s="13">
        <v>3</v>
      </c>
      <c r="Z2228" s="16">
        <v>4</v>
      </c>
      <c r="AA2228" s="13">
        <v>17</v>
      </c>
      <c r="AB2228" s="15">
        <v>12.3</v>
      </c>
      <c r="AC2228" s="15">
        <v>7.9</v>
      </c>
      <c r="AD2228" s="15">
        <v>9.0255555555555596</v>
      </c>
      <c r="AE2228" s="15">
        <v>5.0255555555555604</v>
      </c>
      <c r="AF2228" s="7">
        <v>0</v>
      </c>
      <c r="AG2228" s="7">
        <v>0</v>
      </c>
      <c r="AH2228" s="7">
        <v>0</v>
      </c>
      <c r="AI2228" s="7">
        <v>0</v>
      </c>
      <c r="AJ2228" s="7">
        <v>0</v>
      </c>
      <c r="AK2228" s="7">
        <v>0</v>
      </c>
      <c r="AL2228" s="7">
        <v>0</v>
      </c>
      <c r="AM2228" s="7">
        <v>0</v>
      </c>
      <c r="AN2228" s="7">
        <v>0</v>
      </c>
      <c r="AO2228" s="7">
        <v>0</v>
      </c>
      <c r="AP2228" s="7">
        <v>0</v>
      </c>
      <c r="AQ2228" s="7">
        <v>0</v>
      </c>
      <c r="AR2228" s="7">
        <v>0</v>
      </c>
      <c r="AS2228" s="7">
        <v>0</v>
      </c>
      <c r="AT2228" s="7">
        <v>1</v>
      </c>
      <c r="AU2228" s="6">
        <f>VLOOKUP($B2228,'[1]výnosy standard'!$A$1:$T$2200,2,FALSE)</f>
        <v>0</v>
      </c>
      <c r="AV2228" s="6">
        <f>VLOOKUP($B2228,'[1]výnosy standard'!$A$1:$T$2200,3,FALSE)</f>
        <v>0</v>
      </c>
      <c r="AW2228" s="6">
        <f>VLOOKUP($B2228,'[1]výnosy standard'!$A$1:$T$2200,4,FALSE)</f>
        <v>0</v>
      </c>
      <c r="AX2228" s="6">
        <f>VLOOKUP($B2228,'[1]výnosy standard'!$A$1:$T$2200,5,FALSE)</f>
        <v>4.58</v>
      </c>
      <c r="AY2228" s="6">
        <f>VLOOKUP($B2228,'[1]výnosy standard'!$A$1:$T$2200,6,FALSE)</f>
        <v>0</v>
      </c>
      <c r="AZ2228" s="6">
        <f>VLOOKUP($B2228,'[1]výnosy standard'!$A$1:$T$2200,7,FALSE)</f>
        <v>0</v>
      </c>
      <c r="BA2228" s="6">
        <f>VLOOKUP($B2228,'[1]výnosy standard'!$A$1:$T$2200,8,FALSE)</f>
        <v>0</v>
      </c>
      <c r="BB2228" s="6">
        <f>VLOOKUP($B2228,'[1]výnosy standard'!$A$1:$T$2200,9,FALSE)</f>
        <v>5.75</v>
      </c>
      <c r="BC2228" s="6">
        <f>VLOOKUP($B2228,'[1]výnosy standard'!$A$1:$T$2200,10,FALSE)</f>
        <v>5.75</v>
      </c>
      <c r="BD2228" s="6">
        <f>VLOOKUP($B2228,'[1]výnosy standard'!$A$1:$T$2200,11,FALSE)</f>
        <v>3.02</v>
      </c>
      <c r="BE2228" s="6">
        <f>VLOOKUP($B2228,'[1]výnosy standard'!$A$1:$T$2200,12,FALSE)</f>
        <v>5.6</v>
      </c>
      <c r="BF2228" s="6">
        <f>VLOOKUP($B2228,'[1]výnosy standard'!$A$1:$T$2200,13,FALSE)</f>
        <v>0</v>
      </c>
      <c r="BG2228" s="6">
        <f>VLOOKUP($B2228,'[1]výnosy standard'!$A$1:$T$2200,14,FALSE)</f>
        <v>0</v>
      </c>
      <c r="BH2228" s="6">
        <f>VLOOKUP($B2228,'[1]výnosy standard'!$A$1:$T$2200,15,FALSE)</f>
        <v>0</v>
      </c>
      <c r="BI2228" s="6">
        <f>VLOOKUP($B2228,'[1]výnosy standard'!$A$1:$T$2200,16,FALSE)</f>
        <v>0</v>
      </c>
      <c r="BJ2228" s="6">
        <f>VLOOKUP($B2228,'[1]výnosy standard'!$A$1:$T$2200,17,FALSE)</f>
        <v>4.0599999999999996</v>
      </c>
      <c r="BK2228" s="6">
        <f>VLOOKUP($B2228,'[1]výnosy standard'!$A$1:$T$2200,18,FALSE)</f>
        <v>4.0599999999999996</v>
      </c>
      <c r="BL2228" s="6">
        <f>VLOOKUP($B2228,'[1]výnosy standard'!$A$1:$T$2200,19,FALSE)</f>
        <v>5.51</v>
      </c>
      <c r="BM2228" s="6">
        <f>VLOOKUP($B2228,'[1]výnosy standard'!$A$1:$T$2200,20,FALSE)</f>
        <v>0</v>
      </c>
      <c r="BN2228" s="6">
        <f>VLOOKUP(B2228,'[1]pšenice výnos'!$A$2:$E$2200,4)</f>
        <v>5.75</v>
      </c>
      <c r="BO2228" s="6">
        <f>VLOOKUP(B2228,[1]kukuřice!$A$2:$E$2200,5,FALSE)</f>
        <v>40.226984482126923</v>
      </c>
    </row>
    <row r="2229" spans="1:67" hidden="1" x14ac:dyDescent="0.25">
      <c r="A2229" s="7">
        <v>2063</v>
      </c>
      <c r="B2229" s="6" t="s">
        <v>124</v>
      </c>
      <c r="C2229" s="13">
        <v>66</v>
      </c>
      <c r="D2229" s="7">
        <v>51.438931955211032</v>
      </c>
      <c r="E2229" s="6" t="s">
        <v>14</v>
      </c>
      <c r="F2229" s="6" t="s">
        <v>28</v>
      </c>
      <c r="G2229" s="7">
        <v>51.438931955211032</v>
      </c>
      <c r="H2229" s="7">
        <v>28.639104220499576</v>
      </c>
      <c r="I2229" s="7">
        <v>28.639104220499576</v>
      </c>
      <c r="J2229" s="7">
        <v>4.6439999999999992</v>
      </c>
      <c r="K2229" s="14">
        <v>6.3771308160438052</v>
      </c>
      <c r="L2229" s="13">
        <v>20</v>
      </c>
      <c r="M2229" s="7">
        <v>5.9066120636165591</v>
      </c>
      <c r="N2229" s="7">
        <v>-0.10419924441089816</v>
      </c>
      <c r="O2229" s="7">
        <v>-1.7331308160438059</v>
      </c>
      <c r="P2229" s="7">
        <v>7</v>
      </c>
      <c r="Q2229" s="7">
        <v>0</v>
      </c>
      <c r="R2229" s="7">
        <v>1</v>
      </c>
      <c r="S2229" s="15">
        <v>2.625</v>
      </c>
      <c r="T2229" s="15">
        <v>7.7916666666666696</v>
      </c>
      <c r="U2229" s="15">
        <v>9</v>
      </c>
      <c r="V2229" s="16">
        <v>15.3</v>
      </c>
      <c r="W2229" s="16">
        <v>15.1</v>
      </c>
      <c r="X2229" s="17" t="e">
        <v>#NULL!</v>
      </c>
      <c r="Y2229" s="13">
        <v>3</v>
      </c>
      <c r="Z2229" s="16">
        <v>4</v>
      </c>
      <c r="AA2229" s="13">
        <v>17</v>
      </c>
      <c r="AB2229" s="15">
        <v>1.7</v>
      </c>
      <c r="AC2229" s="15">
        <v>1.9</v>
      </c>
      <c r="AD2229" s="15">
        <v>8.2666666666666693</v>
      </c>
      <c r="AE2229" s="15">
        <v>4.2666666666666702</v>
      </c>
      <c r="AF2229" s="7">
        <v>0</v>
      </c>
      <c r="AG2229" s="7">
        <v>0</v>
      </c>
      <c r="AH2229" s="7">
        <v>0</v>
      </c>
      <c r="AI2229" s="7">
        <v>0</v>
      </c>
      <c r="AJ2229" s="7">
        <v>0</v>
      </c>
      <c r="AK2229" s="7">
        <v>0</v>
      </c>
      <c r="AL2229" s="7">
        <v>0</v>
      </c>
      <c r="AM2229" s="7">
        <v>0</v>
      </c>
      <c r="AN2229" s="7">
        <v>0</v>
      </c>
      <c r="AO2229" s="7">
        <v>0</v>
      </c>
      <c r="AP2229" s="7">
        <v>0</v>
      </c>
      <c r="AQ2229" s="7">
        <v>0</v>
      </c>
      <c r="AR2229" s="7">
        <v>0</v>
      </c>
      <c r="AS2229" s="7">
        <v>0</v>
      </c>
      <c r="AT2229" s="7">
        <v>1</v>
      </c>
      <c r="AU2229" s="6">
        <f>VLOOKUP($B2229,'[1]výnosy standard'!$A$1:$T$2200,2,FALSE)</f>
        <v>28.74</v>
      </c>
      <c r="AV2229" s="6">
        <f>VLOOKUP($B2229,'[1]výnosy standard'!$A$1:$T$2200,3,FALSE)</f>
        <v>0</v>
      </c>
      <c r="AW2229" s="6">
        <f>VLOOKUP($B2229,'[1]výnosy standard'!$A$1:$T$2200,4,FALSE)</f>
        <v>0</v>
      </c>
      <c r="AX2229" s="6">
        <f>VLOOKUP($B2229,'[1]výnosy standard'!$A$1:$T$2200,5,FALSE)</f>
        <v>4.72</v>
      </c>
      <c r="AY2229" s="6">
        <f>VLOOKUP($B2229,'[1]výnosy standard'!$A$1:$T$2200,6,FALSE)</f>
        <v>0.66</v>
      </c>
      <c r="AZ2229" s="6">
        <f>VLOOKUP($B2229,'[1]výnosy standard'!$A$1:$T$2200,7,FALSE)</f>
        <v>4.34</v>
      </c>
      <c r="BA2229" s="6">
        <f>VLOOKUP($B2229,'[1]výnosy standard'!$A$1:$T$2200,8,FALSE)</f>
        <v>0</v>
      </c>
      <c r="BB2229" s="6">
        <f>VLOOKUP($B2229,'[1]výnosy standard'!$A$1:$T$2200,9,FALSE)</f>
        <v>5.67</v>
      </c>
      <c r="BC2229" s="6">
        <f>VLOOKUP($B2229,'[1]výnosy standard'!$A$1:$T$2200,10,FALSE)</f>
        <v>5.67</v>
      </c>
      <c r="BD2229" s="6">
        <f>VLOOKUP($B2229,'[1]výnosy standard'!$A$1:$T$2200,11,FALSE)</f>
        <v>3.18</v>
      </c>
      <c r="BE2229" s="6">
        <f>VLOOKUP($B2229,'[1]výnosy standard'!$A$1:$T$2200,12,FALSE)</f>
        <v>5.25</v>
      </c>
      <c r="BF2229" s="6">
        <f>VLOOKUP($B2229,'[1]výnosy standard'!$A$1:$T$2200,13,FALSE)</f>
        <v>0</v>
      </c>
      <c r="BG2229" s="6">
        <f>VLOOKUP($B2229,'[1]výnosy standard'!$A$1:$T$2200,14,FALSE)</f>
        <v>0</v>
      </c>
      <c r="BH2229" s="6">
        <f>VLOOKUP($B2229,'[1]výnosy standard'!$A$1:$T$2200,15,FALSE)</f>
        <v>21.39</v>
      </c>
      <c r="BI2229" s="6">
        <f>VLOOKUP($B2229,'[1]výnosy standard'!$A$1:$T$2200,16,FALSE)</f>
        <v>0</v>
      </c>
      <c r="BJ2229" s="6">
        <f>VLOOKUP($B2229,'[1]výnosy standard'!$A$1:$T$2200,17,FALSE)</f>
        <v>4.0599999999999996</v>
      </c>
      <c r="BK2229" s="6">
        <f>VLOOKUP($B2229,'[1]výnosy standard'!$A$1:$T$2200,18,FALSE)</f>
        <v>4.0599999999999996</v>
      </c>
      <c r="BL2229" s="6">
        <f>VLOOKUP($B2229,'[1]výnosy standard'!$A$1:$T$2200,19,FALSE)</f>
        <v>5.29</v>
      </c>
      <c r="BM2229" s="6">
        <f>VLOOKUP($B2229,'[1]výnosy standard'!$A$1:$T$2200,20,FALSE)</f>
        <v>0</v>
      </c>
      <c r="BN2229" s="6">
        <f>VLOOKUP(B2229,'[1]pšenice výnos'!$A$2:$E$2200,4)</f>
        <v>5.67</v>
      </c>
      <c r="BO2229" s="6">
        <f>VLOOKUP(B2229,[1]kukuřice!$A$2:$E$2200,5,FALSE)</f>
        <v>39.509289329740426</v>
      </c>
    </row>
    <row r="2230" spans="1:67" hidden="1" x14ac:dyDescent="0.25">
      <c r="A2230" s="7">
        <v>1925</v>
      </c>
      <c r="B2230" s="6" t="s">
        <v>198</v>
      </c>
      <c r="C2230" s="13">
        <v>480</v>
      </c>
      <c r="D2230" s="7">
        <v>51.844792608353032</v>
      </c>
      <c r="E2230" s="6" t="s">
        <v>14</v>
      </c>
      <c r="F2230" s="6" t="s">
        <v>28</v>
      </c>
      <c r="G2230" s="7">
        <v>51.844792608353032</v>
      </c>
      <c r="H2230" s="7">
        <v>10.717100078802208</v>
      </c>
      <c r="I2230" s="7">
        <v>10.717100078802208</v>
      </c>
      <c r="J2230" s="7">
        <v>6.3449999999999998</v>
      </c>
      <c r="K2230" s="14">
        <v>5.5029168971689542</v>
      </c>
      <c r="L2230" s="13">
        <v>25</v>
      </c>
      <c r="M2230" s="7">
        <v>6.126361174112934</v>
      </c>
      <c r="N2230" s="7">
        <v>0.15343536976705582</v>
      </c>
      <c r="O2230" s="7">
        <v>0.84208310283104559</v>
      </c>
      <c r="P2230" s="7">
        <v>8</v>
      </c>
      <c r="Q2230" s="7">
        <v>2</v>
      </c>
      <c r="R2230" s="7">
        <v>1</v>
      </c>
      <c r="S2230" s="15">
        <v>1.28958333333333</v>
      </c>
      <c r="T2230" s="15">
        <v>4.10758962623951</v>
      </c>
      <c r="U2230" s="15">
        <v>6.4616334033613398</v>
      </c>
      <c r="V2230" s="16">
        <v>17.399999999999999</v>
      </c>
      <c r="W2230" s="16">
        <v>14.3</v>
      </c>
      <c r="X2230" s="13">
        <v>-1</v>
      </c>
      <c r="Y2230" s="13">
        <v>3</v>
      </c>
      <c r="Z2230" s="16">
        <v>4</v>
      </c>
      <c r="AA2230" s="13">
        <v>17</v>
      </c>
      <c r="AB2230" s="15">
        <v>-0.39999999999999902</v>
      </c>
      <c r="AC2230" s="15">
        <v>2.7</v>
      </c>
      <c r="AD2230" s="15">
        <v>4.7825896262395098</v>
      </c>
      <c r="AE2230" s="15">
        <v>0.78258962623951001</v>
      </c>
      <c r="AF2230" s="7">
        <v>0</v>
      </c>
      <c r="AG2230" s="7">
        <v>0</v>
      </c>
      <c r="AH2230" s="7">
        <v>0</v>
      </c>
      <c r="AI2230" s="7">
        <v>0</v>
      </c>
      <c r="AJ2230" s="7">
        <v>0</v>
      </c>
      <c r="AK2230" s="7">
        <v>0</v>
      </c>
      <c r="AL2230" s="7">
        <v>0</v>
      </c>
      <c r="AM2230" s="7">
        <v>0</v>
      </c>
      <c r="AN2230" s="7">
        <v>0</v>
      </c>
      <c r="AO2230" s="7">
        <v>0</v>
      </c>
      <c r="AP2230" s="7">
        <v>0</v>
      </c>
      <c r="AQ2230" s="7">
        <v>0</v>
      </c>
      <c r="AR2230" s="7">
        <v>0</v>
      </c>
      <c r="AS2230" s="7">
        <v>0</v>
      </c>
      <c r="AT2230" s="7">
        <v>1</v>
      </c>
      <c r="AU2230" s="6">
        <f>VLOOKUP($B2230,'[1]výnosy standard'!$A$1:$T$2200,2,FALSE)</f>
        <v>26.82</v>
      </c>
      <c r="AV2230" s="6">
        <f>VLOOKUP($B2230,'[1]výnosy standard'!$A$1:$T$2200,3,FALSE)</f>
        <v>0</v>
      </c>
      <c r="AW2230" s="6">
        <f>VLOOKUP($B2230,'[1]výnosy standard'!$A$1:$T$2200,4,FALSE)</f>
        <v>0</v>
      </c>
      <c r="AX2230" s="6">
        <f>VLOOKUP($B2230,'[1]výnosy standard'!$A$1:$T$2200,5,FALSE)</f>
        <v>4.5599999999999996</v>
      </c>
      <c r="AY2230" s="6">
        <f>VLOOKUP($B2230,'[1]výnosy standard'!$A$1:$T$2200,6,FALSE)</f>
        <v>0</v>
      </c>
      <c r="AZ2230" s="6">
        <f>VLOOKUP($B2230,'[1]výnosy standard'!$A$1:$T$2200,7,FALSE)</f>
        <v>0</v>
      </c>
      <c r="BA2230" s="6">
        <f>VLOOKUP($B2230,'[1]výnosy standard'!$A$1:$T$2200,8,FALSE)</f>
        <v>0</v>
      </c>
      <c r="BB2230" s="6">
        <f>VLOOKUP($B2230,'[1]výnosy standard'!$A$1:$T$2200,9,FALSE)</f>
        <v>5.25</v>
      </c>
      <c r="BC2230" s="6">
        <f>VLOOKUP($B2230,'[1]výnosy standard'!$A$1:$T$2200,10,FALSE)</f>
        <v>5.25</v>
      </c>
      <c r="BD2230" s="6">
        <f>VLOOKUP($B2230,'[1]výnosy standard'!$A$1:$T$2200,11,FALSE)</f>
        <v>2.91</v>
      </c>
      <c r="BE2230" s="6">
        <f>VLOOKUP($B2230,'[1]výnosy standard'!$A$1:$T$2200,12,FALSE)</f>
        <v>5.1100000000000003</v>
      </c>
      <c r="BF2230" s="6">
        <f>VLOOKUP($B2230,'[1]výnosy standard'!$A$1:$T$2200,13,FALSE)</f>
        <v>0</v>
      </c>
      <c r="BG2230" s="6">
        <f>VLOOKUP($B2230,'[1]výnosy standard'!$A$1:$T$2200,14,FALSE)</f>
        <v>0</v>
      </c>
      <c r="BH2230" s="6">
        <f>VLOOKUP($B2230,'[1]výnosy standard'!$A$1:$T$2200,15,FALSE)</f>
        <v>19.96</v>
      </c>
      <c r="BI2230" s="6">
        <f>VLOOKUP($B2230,'[1]výnosy standard'!$A$1:$T$2200,16,FALSE)</f>
        <v>0</v>
      </c>
      <c r="BJ2230" s="6">
        <f>VLOOKUP($B2230,'[1]výnosy standard'!$A$1:$T$2200,17,FALSE)</f>
        <v>3.84</v>
      </c>
      <c r="BK2230" s="6">
        <f>VLOOKUP($B2230,'[1]výnosy standard'!$A$1:$T$2200,18,FALSE)</f>
        <v>3.84</v>
      </c>
      <c r="BL2230" s="6">
        <f>VLOOKUP($B2230,'[1]výnosy standard'!$A$1:$T$2200,19,FALSE)</f>
        <v>4.92</v>
      </c>
      <c r="BM2230" s="6">
        <f>VLOOKUP($B2230,'[1]výnosy standard'!$A$1:$T$2200,20,FALSE)</f>
        <v>0</v>
      </c>
      <c r="BN2230" s="6">
        <f>VLOOKUP(B2230,'[1]pšenice výnos'!$A$2:$E$2200,4)</f>
        <v>5.25</v>
      </c>
      <c r="BO2230" s="6">
        <f>VLOOKUP(B2230,[1]kukuřice!$A$2:$E$2200,5,FALSE)</f>
        <v>33.198210959274405</v>
      </c>
    </row>
    <row r="2231" spans="1:67" hidden="1" x14ac:dyDescent="0.25">
      <c r="A2231" s="7">
        <v>1926</v>
      </c>
      <c r="B2231" s="6" t="s">
        <v>198</v>
      </c>
      <c r="C2231" s="13">
        <v>480</v>
      </c>
      <c r="D2231" s="7">
        <v>51.844792608353032</v>
      </c>
      <c r="E2231" s="6" t="s">
        <v>14</v>
      </c>
      <c r="F2231" s="6" t="s">
        <v>28</v>
      </c>
      <c r="G2231" s="7">
        <v>51.844792608353032</v>
      </c>
      <c r="H2231" s="7">
        <v>10.717100078802208</v>
      </c>
      <c r="I2231" s="7">
        <v>10.717100078802208</v>
      </c>
      <c r="J2231" s="7">
        <v>6.3449999999999998</v>
      </c>
      <c r="K2231" s="14">
        <v>5.2485377159398556</v>
      </c>
      <c r="L2231" s="13">
        <v>25</v>
      </c>
      <c r="M2231" s="7">
        <v>6.126361174112934</v>
      </c>
      <c r="N2231" s="7">
        <v>0.15343536976705582</v>
      </c>
      <c r="O2231" s="7">
        <v>1.0964622840601441</v>
      </c>
      <c r="P2231" s="7">
        <v>8</v>
      </c>
      <c r="Q2231" s="7">
        <v>2</v>
      </c>
      <c r="R2231" s="7">
        <v>1</v>
      </c>
      <c r="S2231" s="15">
        <v>1.28958333333333</v>
      </c>
      <c r="T2231" s="15">
        <v>4.10758962623951</v>
      </c>
      <c r="U2231" s="15">
        <v>6.4616334033613398</v>
      </c>
      <c r="V2231" s="16">
        <v>17.399999999999999</v>
      </c>
      <c r="W2231" s="16">
        <v>14.3</v>
      </c>
      <c r="X2231" s="13">
        <v>-1</v>
      </c>
      <c r="Y2231" s="13">
        <v>3</v>
      </c>
      <c r="Z2231" s="16">
        <v>4</v>
      </c>
      <c r="AA2231" s="13">
        <v>17</v>
      </c>
      <c r="AB2231" s="15">
        <v>-0.39999999999999902</v>
      </c>
      <c r="AC2231" s="15">
        <v>2.7</v>
      </c>
      <c r="AD2231" s="15">
        <v>4.7825896262395098</v>
      </c>
      <c r="AE2231" s="15">
        <v>0.78258962623951001</v>
      </c>
      <c r="AF2231" s="7">
        <v>0</v>
      </c>
      <c r="AG2231" s="7">
        <v>0</v>
      </c>
      <c r="AH2231" s="7">
        <v>0</v>
      </c>
      <c r="AI2231" s="7">
        <v>0</v>
      </c>
      <c r="AJ2231" s="7">
        <v>0</v>
      </c>
      <c r="AK2231" s="7">
        <v>0</v>
      </c>
      <c r="AL2231" s="7">
        <v>0</v>
      </c>
      <c r="AM2231" s="7">
        <v>0</v>
      </c>
      <c r="AN2231" s="7">
        <v>0</v>
      </c>
      <c r="AO2231" s="7">
        <v>0</v>
      </c>
      <c r="AP2231" s="7">
        <v>0</v>
      </c>
      <c r="AQ2231" s="7">
        <v>0</v>
      </c>
      <c r="AR2231" s="7">
        <v>0</v>
      </c>
      <c r="AS2231" s="7">
        <v>0</v>
      </c>
      <c r="AT2231" s="7">
        <v>1</v>
      </c>
      <c r="AU2231" s="6">
        <f>VLOOKUP($B2231,'[1]výnosy standard'!$A$1:$T$2200,2,FALSE)</f>
        <v>26.82</v>
      </c>
      <c r="AV2231" s="6">
        <f>VLOOKUP($B2231,'[1]výnosy standard'!$A$1:$T$2200,3,FALSE)</f>
        <v>0</v>
      </c>
      <c r="AW2231" s="6">
        <f>VLOOKUP($B2231,'[1]výnosy standard'!$A$1:$T$2200,4,FALSE)</f>
        <v>0</v>
      </c>
      <c r="AX2231" s="6">
        <f>VLOOKUP($B2231,'[1]výnosy standard'!$A$1:$T$2200,5,FALSE)</f>
        <v>4.5599999999999996</v>
      </c>
      <c r="AY2231" s="6">
        <f>VLOOKUP($B2231,'[1]výnosy standard'!$A$1:$T$2200,6,FALSE)</f>
        <v>0</v>
      </c>
      <c r="AZ2231" s="6">
        <f>VLOOKUP($B2231,'[1]výnosy standard'!$A$1:$T$2200,7,FALSE)</f>
        <v>0</v>
      </c>
      <c r="BA2231" s="6">
        <f>VLOOKUP($B2231,'[1]výnosy standard'!$A$1:$T$2200,8,FALSE)</f>
        <v>0</v>
      </c>
      <c r="BB2231" s="6">
        <f>VLOOKUP($B2231,'[1]výnosy standard'!$A$1:$T$2200,9,FALSE)</f>
        <v>5.25</v>
      </c>
      <c r="BC2231" s="6">
        <f>VLOOKUP($B2231,'[1]výnosy standard'!$A$1:$T$2200,10,FALSE)</f>
        <v>5.25</v>
      </c>
      <c r="BD2231" s="6">
        <f>VLOOKUP($B2231,'[1]výnosy standard'!$A$1:$T$2200,11,FALSE)</f>
        <v>2.91</v>
      </c>
      <c r="BE2231" s="6">
        <f>VLOOKUP($B2231,'[1]výnosy standard'!$A$1:$T$2200,12,FALSE)</f>
        <v>5.1100000000000003</v>
      </c>
      <c r="BF2231" s="6">
        <f>VLOOKUP($B2231,'[1]výnosy standard'!$A$1:$T$2200,13,FALSE)</f>
        <v>0</v>
      </c>
      <c r="BG2231" s="6">
        <f>VLOOKUP($B2231,'[1]výnosy standard'!$A$1:$T$2200,14,FALSE)</f>
        <v>0</v>
      </c>
      <c r="BH2231" s="6">
        <f>VLOOKUP($B2231,'[1]výnosy standard'!$A$1:$T$2200,15,FALSE)</f>
        <v>19.96</v>
      </c>
      <c r="BI2231" s="6">
        <f>VLOOKUP($B2231,'[1]výnosy standard'!$A$1:$T$2200,16,FALSE)</f>
        <v>0</v>
      </c>
      <c r="BJ2231" s="6">
        <f>VLOOKUP($B2231,'[1]výnosy standard'!$A$1:$T$2200,17,FALSE)</f>
        <v>3.84</v>
      </c>
      <c r="BK2231" s="6">
        <f>VLOOKUP($B2231,'[1]výnosy standard'!$A$1:$T$2200,18,FALSE)</f>
        <v>3.84</v>
      </c>
      <c r="BL2231" s="6">
        <f>VLOOKUP($B2231,'[1]výnosy standard'!$A$1:$T$2200,19,FALSE)</f>
        <v>4.92</v>
      </c>
      <c r="BM2231" s="6">
        <f>VLOOKUP($B2231,'[1]výnosy standard'!$A$1:$T$2200,20,FALSE)</f>
        <v>0</v>
      </c>
      <c r="BN2231" s="6">
        <f>VLOOKUP(B2231,'[1]pšenice výnos'!$A$2:$E$2200,4)</f>
        <v>5.25</v>
      </c>
      <c r="BO2231" s="6">
        <f>VLOOKUP(B2231,[1]kukuřice!$A$2:$E$2200,5,FALSE)</f>
        <v>33.198210959274405</v>
      </c>
    </row>
    <row r="2232" spans="1:67" hidden="1" x14ac:dyDescent="0.25">
      <c r="A2232" s="7">
        <v>1888</v>
      </c>
      <c r="B2232" s="6" t="s">
        <v>155</v>
      </c>
      <c r="C2232" s="13">
        <v>315</v>
      </c>
      <c r="D2232" s="7">
        <v>51.847637971543158</v>
      </c>
      <c r="E2232" s="6" t="s">
        <v>14</v>
      </c>
      <c r="F2232" s="6" t="s">
        <v>28</v>
      </c>
      <c r="G2232" s="7">
        <v>51.847637971543158</v>
      </c>
      <c r="H2232" s="7">
        <v>14.533986254458753</v>
      </c>
      <c r="I2232" s="7">
        <v>14.533986254458753</v>
      </c>
      <c r="J2232" s="7">
        <v>7.4308588235294106</v>
      </c>
      <c r="K2232" s="14">
        <v>6.1300658364612852</v>
      </c>
      <c r="L2232" s="13">
        <v>30</v>
      </c>
      <c r="M2232" s="7">
        <v>6.126361174112934</v>
      </c>
      <c r="N2232" s="7">
        <v>0.15343536976705582</v>
      </c>
      <c r="O2232" s="7">
        <v>1.3007929870681254</v>
      </c>
      <c r="P2232" s="7">
        <v>5</v>
      </c>
      <c r="Q2232" s="7">
        <v>0</v>
      </c>
      <c r="R2232" s="7">
        <v>0</v>
      </c>
      <c r="S2232" s="17" t="e">
        <v>#NULL!</v>
      </c>
      <c r="T2232" s="17" t="e">
        <v>#NULL!</v>
      </c>
      <c r="U2232" s="17" t="e">
        <v>#NULL!</v>
      </c>
      <c r="V2232" s="17" t="e">
        <v>#NULL!</v>
      </c>
      <c r="W2232" s="17" t="e">
        <v>#NULL!</v>
      </c>
      <c r="X2232" s="17" t="e">
        <v>#NULL!</v>
      </c>
      <c r="Y2232" s="17" t="e">
        <v>#NULL!</v>
      </c>
      <c r="Z2232" s="17" t="e">
        <v>#NULL!</v>
      </c>
      <c r="AA2232" s="17" t="e">
        <v>#NULL!</v>
      </c>
      <c r="AB2232" s="17" t="e">
        <v>#NULL!</v>
      </c>
      <c r="AC2232" s="17" t="e">
        <v>#NULL!</v>
      </c>
      <c r="AD2232" s="17" t="e">
        <v>#NULL!</v>
      </c>
      <c r="AE2232" s="17" t="e">
        <v>#NULL!</v>
      </c>
      <c r="AF2232" s="7">
        <v>0</v>
      </c>
      <c r="AG2232" s="7">
        <v>0</v>
      </c>
      <c r="AH2232" s="7">
        <v>0</v>
      </c>
      <c r="AI2232" s="7">
        <v>0</v>
      </c>
      <c r="AJ2232" s="7">
        <v>0</v>
      </c>
      <c r="AK2232" s="7">
        <v>0</v>
      </c>
      <c r="AL2232" s="7">
        <v>0</v>
      </c>
      <c r="AM2232" s="7">
        <v>0</v>
      </c>
      <c r="AN2232" s="7">
        <v>0</v>
      </c>
      <c r="AO2232" s="7">
        <v>0</v>
      </c>
      <c r="AP2232" s="7">
        <v>0</v>
      </c>
      <c r="AQ2232" s="7">
        <v>0</v>
      </c>
      <c r="AR2232" s="7">
        <v>0</v>
      </c>
      <c r="AS2232" s="7">
        <v>0</v>
      </c>
      <c r="AT2232" s="7">
        <v>1</v>
      </c>
      <c r="AU2232" s="6">
        <f>VLOOKUP($B2232,'[1]výnosy standard'!$A$1:$T$2200,2,FALSE)</f>
        <v>27.84</v>
      </c>
      <c r="AV2232" s="6">
        <f>VLOOKUP($B2232,'[1]výnosy standard'!$A$1:$T$2200,3,FALSE)</f>
        <v>40.9</v>
      </c>
      <c r="AW2232" s="6">
        <f>VLOOKUP($B2232,'[1]výnosy standard'!$A$1:$T$2200,4,FALSE)</f>
        <v>7.44</v>
      </c>
      <c r="AX2232" s="6">
        <f>VLOOKUP($B2232,'[1]výnosy standard'!$A$1:$T$2200,5,FALSE)</f>
        <v>0</v>
      </c>
      <c r="AY2232" s="6">
        <f>VLOOKUP($B2232,'[1]výnosy standard'!$A$1:$T$2200,6,FALSE)</f>
        <v>0.83</v>
      </c>
      <c r="AZ2232" s="6">
        <f>VLOOKUP($B2232,'[1]výnosy standard'!$A$1:$T$2200,7,FALSE)</f>
        <v>0</v>
      </c>
      <c r="BA2232" s="6">
        <f>VLOOKUP($B2232,'[1]výnosy standard'!$A$1:$T$2200,8,FALSE)</f>
        <v>19.87</v>
      </c>
      <c r="BB2232" s="6">
        <f>VLOOKUP($B2232,'[1]výnosy standard'!$A$1:$T$2200,9,FALSE)</f>
        <v>6.5</v>
      </c>
      <c r="BC2232" s="6">
        <f>VLOOKUP($B2232,'[1]výnosy standard'!$A$1:$T$2200,10,FALSE)</f>
        <v>6.5</v>
      </c>
      <c r="BD2232" s="6">
        <f>VLOOKUP($B2232,'[1]výnosy standard'!$A$1:$T$2200,11,FALSE)</f>
        <v>3.17</v>
      </c>
      <c r="BE2232" s="6">
        <f>VLOOKUP($B2232,'[1]výnosy standard'!$A$1:$T$2200,12,FALSE)</f>
        <v>0</v>
      </c>
      <c r="BF2232" s="6">
        <f>VLOOKUP($B2232,'[1]výnosy standard'!$A$1:$T$2200,13,FALSE)</f>
        <v>19.41</v>
      </c>
      <c r="BG2232" s="6">
        <f>VLOOKUP($B2232,'[1]výnosy standard'!$A$1:$T$2200,14,FALSE)</f>
        <v>0</v>
      </c>
      <c r="BH2232" s="6">
        <f>VLOOKUP($B2232,'[1]výnosy standard'!$A$1:$T$2200,15,FALSE)</f>
        <v>0</v>
      </c>
      <c r="BI2232" s="6">
        <f>VLOOKUP($B2232,'[1]výnosy standard'!$A$1:$T$2200,16,FALSE)</f>
        <v>65.08</v>
      </c>
      <c r="BJ2232" s="6">
        <f>VLOOKUP($B2232,'[1]výnosy standard'!$A$1:$T$2200,17,FALSE)</f>
        <v>5.01</v>
      </c>
      <c r="BK2232" s="6">
        <f>VLOOKUP($B2232,'[1]výnosy standard'!$A$1:$T$2200,18,FALSE)</f>
        <v>5.01</v>
      </c>
      <c r="BL2232" s="6">
        <f>VLOOKUP($B2232,'[1]výnosy standard'!$A$1:$T$2200,19,FALSE)</f>
        <v>6.83</v>
      </c>
      <c r="BM2232" s="6">
        <f>VLOOKUP($B2232,'[1]výnosy standard'!$A$1:$T$2200,20,FALSE)</f>
        <v>0</v>
      </c>
      <c r="BN2232" s="6">
        <f>VLOOKUP(B2232,'[1]pšenice výnos'!$A$2:$E$2200,4)</f>
        <v>6.5</v>
      </c>
      <c r="BO2232" s="6">
        <f>VLOOKUP(B2232,[1]kukuřice!$A$2:$E$2200,5,FALSE)</f>
        <v>43.261677856184967</v>
      </c>
    </row>
    <row r="2233" spans="1:67" hidden="1" x14ac:dyDescent="0.25">
      <c r="A2233" s="7">
        <v>1794</v>
      </c>
      <c r="B2233" s="6" t="s">
        <v>119</v>
      </c>
      <c r="C2233" s="13">
        <v>406</v>
      </c>
      <c r="D2233" s="7">
        <v>52.133133431034487</v>
      </c>
      <c r="E2233" s="6" t="s">
        <v>14</v>
      </c>
      <c r="F2233" s="6" t="s">
        <v>28</v>
      </c>
      <c r="G2233" s="7">
        <v>52.133133431034487</v>
      </c>
      <c r="H2233" s="7">
        <v>22.931034482758623</v>
      </c>
      <c r="I2233" s="7">
        <v>22.931034482758623</v>
      </c>
      <c r="J2233" s="7">
        <v>5.8</v>
      </c>
      <c r="K2233" s="14">
        <v>7.3100453654295441</v>
      </c>
      <c r="L2233" s="13">
        <v>15</v>
      </c>
      <c r="M2233" s="7">
        <v>5.9633207488778721</v>
      </c>
      <c r="N2233" s="7">
        <v>-0.15950109080014527</v>
      </c>
      <c r="O2233" s="7">
        <v>-1.5100453654295443</v>
      </c>
      <c r="P2233" s="7">
        <v>5</v>
      </c>
      <c r="Q2233" s="7">
        <v>1</v>
      </c>
      <c r="R2233" s="7">
        <v>1</v>
      </c>
      <c r="S2233" s="15">
        <v>1.4819444444444401</v>
      </c>
      <c r="T2233" s="15">
        <v>2.7611111111111102</v>
      </c>
      <c r="U2233" s="15">
        <v>3.80679012345679</v>
      </c>
      <c r="V2233" s="16">
        <v>17.7</v>
      </c>
      <c r="W2233" s="16">
        <v>18.899999999999999</v>
      </c>
      <c r="X2233" s="13">
        <v>-1</v>
      </c>
      <c r="Y2233" s="13">
        <v>3</v>
      </c>
      <c r="Z2233" s="16">
        <v>4</v>
      </c>
      <c r="AA2233" s="13">
        <v>17</v>
      </c>
      <c r="AB2233" s="15">
        <v>-0.69999999999999896</v>
      </c>
      <c r="AC2233" s="15">
        <v>-1.9</v>
      </c>
      <c r="AD2233" s="15">
        <v>2.2861111111111101</v>
      </c>
      <c r="AE2233" s="15">
        <v>-1.7138888888888899</v>
      </c>
      <c r="AF2233" s="7">
        <v>0</v>
      </c>
      <c r="AG2233" s="7">
        <v>0</v>
      </c>
      <c r="AH2233" s="7">
        <v>0</v>
      </c>
      <c r="AI2233" s="7">
        <v>0</v>
      </c>
      <c r="AJ2233" s="7">
        <v>0</v>
      </c>
      <c r="AK2233" s="7">
        <v>0</v>
      </c>
      <c r="AL2233" s="7">
        <v>0</v>
      </c>
      <c r="AM2233" s="7">
        <v>0</v>
      </c>
      <c r="AN2233" s="7">
        <v>0</v>
      </c>
      <c r="AO2233" s="7">
        <v>0</v>
      </c>
      <c r="AP2233" s="7">
        <v>0</v>
      </c>
      <c r="AQ2233" s="7">
        <v>0</v>
      </c>
      <c r="AR2233" s="7">
        <v>0</v>
      </c>
      <c r="AS2233" s="7">
        <v>0</v>
      </c>
      <c r="AT2233" s="7">
        <v>1</v>
      </c>
      <c r="AU2233" s="6">
        <f>VLOOKUP($B2233,'[1]výnosy standard'!$A$1:$T$2200,2,FALSE)</f>
        <v>30.33</v>
      </c>
      <c r="AV2233" s="6">
        <f>VLOOKUP($B2233,'[1]výnosy standard'!$A$1:$T$2200,3,FALSE)</f>
        <v>0</v>
      </c>
      <c r="AW2233" s="6">
        <f>VLOOKUP($B2233,'[1]výnosy standard'!$A$1:$T$2200,4,FALSE)</f>
        <v>8.74</v>
      </c>
      <c r="AX2233" s="6">
        <f>VLOOKUP($B2233,'[1]výnosy standard'!$A$1:$T$2200,5,FALSE)</f>
        <v>0</v>
      </c>
      <c r="AY2233" s="6">
        <f>VLOOKUP($B2233,'[1]výnosy standard'!$A$1:$T$2200,6,FALSE)</f>
        <v>1.01</v>
      </c>
      <c r="AZ2233" s="6">
        <f>VLOOKUP($B2233,'[1]výnosy standard'!$A$1:$T$2200,7,FALSE)</f>
        <v>0</v>
      </c>
      <c r="BA2233" s="6">
        <f>VLOOKUP($B2233,'[1]výnosy standard'!$A$1:$T$2200,8,FALSE)</f>
        <v>21.65</v>
      </c>
      <c r="BB2233" s="6">
        <f>VLOOKUP($B2233,'[1]výnosy standard'!$A$1:$T$2200,9,FALSE)</f>
        <v>7.36</v>
      </c>
      <c r="BC2233" s="6">
        <f>VLOOKUP($B2233,'[1]výnosy standard'!$A$1:$T$2200,10,FALSE)</f>
        <v>7.36</v>
      </c>
      <c r="BD2233" s="6">
        <f>VLOOKUP($B2233,'[1]výnosy standard'!$A$1:$T$2200,11,FALSE)</f>
        <v>3.82</v>
      </c>
      <c r="BE2233" s="6">
        <f>VLOOKUP($B2233,'[1]výnosy standard'!$A$1:$T$2200,12,FALSE)</f>
        <v>0</v>
      </c>
      <c r="BF2233" s="6">
        <f>VLOOKUP($B2233,'[1]výnosy standard'!$A$1:$T$2200,13,FALSE)</f>
        <v>0</v>
      </c>
      <c r="BG2233" s="6">
        <f>VLOOKUP($B2233,'[1]výnosy standard'!$A$1:$T$2200,14,FALSE)</f>
        <v>0</v>
      </c>
      <c r="BH2233" s="6">
        <f>VLOOKUP($B2233,'[1]výnosy standard'!$A$1:$T$2200,15,FALSE)</f>
        <v>0</v>
      </c>
      <c r="BI2233" s="6">
        <f>VLOOKUP($B2233,'[1]výnosy standard'!$A$1:$T$2200,16,FALSE)</f>
        <v>68.599999999999994</v>
      </c>
      <c r="BJ2233" s="6">
        <f>VLOOKUP($B2233,'[1]výnosy standard'!$A$1:$T$2200,17,FALSE)</f>
        <v>5.83</v>
      </c>
      <c r="BK2233" s="6">
        <f>VLOOKUP($B2233,'[1]výnosy standard'!$A$1:$T$2200,18,FALSE)</f>
        <v>5.83</v>
      </c>
      <c r="BL2233" s="6">
        <f>VLOOKUP($B2233,'[1]výnosy standard'!$A$1:$T$2200,19,FALSE)</f>
        <v>7.51</v>
      </c>
      <c r="BM2233" s="6">
        <f>VLOOKUP($B2233,'[1]výnosy standard'!$A$1:$T$2200,20,FALSE)</f>
        <v>0</v>
      </c>
      <c r="BN2233" s="6">
        <f>VLOOKUP(B2233,'[1]pšenice výnos'!$A$2:$E$2200,4)</f>
        <v>7.36</v>
      </c>
      <c r="BO2233" s="6">
        <f>VLOOKUP(B2233,[1]kukuřice!$A$2:$E$2200,5,FALSE)</f>
        <v>48.517249757180991</v>
      </c>
    </row>
    <row r="2234" spans="1:67" hidden="1" x14ac:dyDescent="0.25">
      <c r="A2234" s="7">
        <v>1884</v>
      </c>
      <c r="B2234" s="6" t="s">
        <v>155</v>
      </c>
      <c r="C2234" s="13">
        <v>314</v>
      </c>
      <c r="D2234" s="7">
        <v>52.306225630382237</v>
      </c>
      <c r="E2234" s="6" t="s">
        <v>14</v>
      </c>
      <c r="F2234" s="6" t="s">
        <v>28</v>
      </c>
      <c r="G2234" s="7">
        <v>52.306225630382237</v>
      </c>
      <c r="H2234" s="7">
        <v>14.625594344005449</v>
      </c>
      <c r="I2234" s="7">
        <v>14.625594344005449</v>
      </c>
      <c r="J2234" s="7">
        <v>7.3843152941176475</v>
      </c>
      <c r="K2234" s="14">
        <v>6.1306909401850911</v>
      </c>
      <c r="L2234" s="13">
        <v>30</v>
      </c>
      <c r="M2234" s="7">
        <v>6.126361174112934</v>
      </c>
      <c r="N2234" s="7">
        <v>0.15343536976705582</v>
      </c>
      <c r="O2234" s="7">
        <v>1.2536243539325564</v>
      </c>
      <c r="P2234" s="7">
        <v>3</v>
      </c>
      <c r="Q2234" s="7">
        <v>0</v>
      </c>
      <c r="R2234" s="7">
        <v>0</v>
      </c>
      <c r="S2234" s="17" t="e">
        <v>#NULL!</v>
      </c>
      <c r="T2234" s="17" t="e">
        <v>#NULL!</v>
      </c>
      <c r="U2234" s="17" t="e">
        <v>#NULL!</v>
      </c>
      <c r="V2234" s="17" t="e">
        <v>#NULL!</v>
      </c>
      <c r="W2234" s="17" t="e">
        <v>#NULL!</v>
      </c>
      <c r="X2234" s="17" t="e">
        <v>#NULL!</v>
      </c>
      <c r="Y2234" s="17" t="e">
        <v>#NULL!</v>
      </c>
      <c r="Z2234" s="17" t="e">
        <v>#NULL!</v>
      </c>
      <c r="AA2234" s="17" t="e">
        <v>#NULL!</v>
      </c>
      <c r="AB2234" s="17" t="e">
        <v>#NULL!</v>
      </c>
      <c r="AC2234" s="17" t="e">
        <v>#NULL!</v>
      </c>
      <c r="AD2234" s="17" t="e">
        <v>#NULL!</v>
      </c>
      <c r="AE2234" s="17" t="e">
        <v>#NULL!</v>
      </c>
      <c r="AF2234" s="7">
        <v>0</v>
      </c>
      <c r="AG2234" s="7">
        <v>0</v>
      </c>
      <c r="AH2234" s="7">
        <v>0</v>
      </c>
      <c r="AI2234" s="7">
        <v>0</v>
      </c>
      <c r="AJ2234" s="7">
        <v>0</v>
      </c>
      <c r="AK2234" s="7">
        <v>0</v>
      </c>
      <c r="AL2234" s="7">
        <v>0</v>
      </c>
      <c r="AM2234" s="7">
        <v>0</v>
      </c>
      <c r="AN2234" s="7">
        <v>0</v>
      </c>
      <c r="AO2234" s="7">
        <v>0</v>
      </c>
      <c r="AP2234" s="7">
        <v>0</v>
      </c>
      <c r="AQ2234" s="7">
        <v>0</v>
      </c>
      <c r="AR2234" s="7">
        <v>0</v>
      </c>
      <c r="AS2234" s="7">
        <v>0</v>
      </c>
      <c r="AT2234" s="7">
        <v>1</v>
      </c>
      <c r="AU2234" s="6">
        <f>VLOOKUP($B2234,'[1]výnosy standard'!$A$1:$T$2200,2,FALSE)</f>
        <v>27.84</v>
      </c>
      <c r="AV2234" s="6">
        <f>VLOOKUP($B2234,'[1]výnosy standard'!$A$1:$T$2200,3,FALSE)</f>
        <v>40.9</v>
      </c>
      <c r="AW2234" s="6">
        <f>VLOOKUP($B2234,'[1]výnosy standard'!$A$1:$T$2200,4,FALSE)</f>
        <v>7.44</v>
      </c>
      <c r="AX2234" s="6">
        <f>VLOOKUP($B2234,'[1]výnosy standard'!$A$1:$T$2200,5,FALSE)</f>
        <v>0</v>
      </c>
      <c r="AY2234" s="6">
        <f>VLOOKUP($B2234,'[1]výnosy standard'!$A$1:$T$2200,6,FALSE)</f>
        <v>0.83</v>
      </c>
      <c r="AZ2234" s="6">
        <f>VLOOKUP($B2234,'[1]výnosy standard'!$A$1:$T$2200,7,FALSE)</f>
        <v>0</v>
      </c>
      <c r="BA2234" s="6">
        <f>VLOOKUP($B2234,'[1]výnosy standard'!$A$1:$T$2200,8,FALSE)</f>
        <v>19.87</v>
      </c>
      <c r="BB2234" s="6">
        <f>VLOOKUP($B2234,'[1]výnosy standard'!$A$1:$T$2200,9,FALSE)</f>
        <v>6.5</v>
      </c>
      <c r="BC2234" s="6">
        <f>VLOOKUP($B2234,'[1]výnosy standard'!$A$1:$T$2200,10,FALSE)</f>
        <v>6.5</v>
      </c>
      <c r="BD2234" s="6">
        <f>VLOOKUP($B2234,'[1]výnosy standard'!$A$1:$T$2200,11,FALSE)</f>
        <v>3.17</v>
      </c>
      <c r="BE2234" s="6">
        <f>VLOOKUP($B2234,'[1]výnosy standard'!$A$1:$T$2200,12,FALSE)</f>
        <v>0</v>
      </c>
      <c r="BF2234" s="6">
        <f>VLOOKUP($B2234,'[1]výnosy standard'!$A$1:$T$2200,13,FALSE)</f>
        <v>19.41</v>
      </c>
      <c r="BG2234" s="6">
        <f>VLOOKUP($B2234,'[1]výnosy standard'!$A$1:$T$2200,14,FALSE)</f>
        <v>0</v>
      </c>
      <c r="BH2234" s="6">
        <f>VLOOKUP($B2234,'[1]výnosy standard'!$A$1:$T$2200,15,FALSE)</f>
        <v>0</v>
      </c>
      <c r="BI2234" s="6">
        <f>VLOOKUP($B2234,'[1]výnosy standard'!$A$1:$T$2200,16,FALSE)</f>
        <v>65.08</v>
      </c>
      <c r="BJ2234" s="6">
        <f>VLOOKUP($B2234,'[1]výnosy standard'!$A$1:$T$2200,17,FALSE)</f>
        <v>5.01</v>
      </c>
      <c r="BK2234" s="6">
        <f>VLOOKUP($B2234,'[1]výnosy standard'!$A$1:$T$2200,18,FALSE)</f>
        <v>5.01</v>
      </c>
      <c r="BL2234" s="6">
        <f>VLOOKUP($B2234,'[1]výnosy standard'!$A$1:$T$2200,19,FALSE)</f>
        <v>6.83</v>
      </c>
      <c r="BM2234" s="6">
        <f>VLOOKUP($B2234,'[1]výnosy standard'!$A$1:$T$2200,20,FALSE)</f>
        <v>0</v>
      </c>
      <c r="BN2234" s="6">
        <f>VLOOKUP(B2234,'[1]pšenice výnos'!$A$2:$E$2200,4)</f>
        <v>6.5</v>
      </c>
      <c r="BO2234" s="6">
        <f>VLOOKUP(B2234,[1]kukuřice!$A$2:$E$2200,5,FALSE)</f>
        <v>43.261677856184967</v>
      </c>
    </row>
    <row r="2235" spans="1:67" hidden="1" x14ac:dyDescent="0.25">
      <c r="A2235" s="7">
        <v>2648</v>
      </c>
      <c r="B2235" s="6" t="s">
        <v>213</v>
      </c>
      <c r="C2235" s="13">
        <v>74</v>
      </c>
      <c r="D2235" s="7">
        <v>53.437862683137034</v>
      </c>
      <c r="E2235" s="6" t="s">
        <v>14</v>
      </c>
      <c r="F2235" s="6" t="s">
        <v>28</v>
      </c>
      <c r="G2235" s="7">
        <v>53.437862683137034</v>
      </c>
      <c r="H2235" s="7">
        <v>50.272910083309398</v>
      </c>
      <c r="I2235" s="7">
        <v>50.272910083309398</v>
      </c>
      <c r="J2235" s="7">
        <v>3.4809999999999999</v>
      </c>
      <c r="K2235" s="14">
        <v>5.3959211305915851</v>
      </c>
      <c r="L2235" s="13">
        <v>15</v>
      </c>
      <c r="M2235" s="7">
        <v>5.9633207488778721</v>
      </c>
      <c r="N2235" s="7">
        <v>-0.15950109080014527</v>
      </c>
      <c r="O2235" s="7">
        <v>-1.9149211305915852</v>
      </c>
      <c r="P2235" s="7">
        <v>0</v>
      </c>
      <c r="Q2235" s="7">
        <v>6</v>
      </c>
      <c r="R2235" s="7">
        <v>0</v>
      </c>
      <c r="S2235" s="15">
        <v>1.6458333333333299</v>
      </c>
      <c r="T2235" s="15">
        <v>5.1906666666666696</v>
      </c>
      <c r="U2235" s="15">
        <v>6.0165201465201497</v>
      </c>
      <c r="V2235" s="16">
        <v>8.6999999999999993</v>
      </c>
      <c r="W2235" s="16">
        <v>8.9</v>
      </c>
      <c r="X2235" s="13">
        <v>-1</v>
      </c>
      <c r="Y2235" s="13">
        <v>3</v>
      </c>
      <c r="Z2235" s="16">
        <v>4</v>
      </c>
      <c r="AA2235" s="13">
        <v>17</v>
      </c>
      <c r="AB2235" s="15">
        <v>8.3000000000000007</v>
      </c>
      <c r="AC2235" s="15">
        <v>8.1</v>
      </c>
      <c r="AD2235" s="15">
        <v>7.21566666666667</v>
      </c>
      <c r="AE2235" s="15">
        <v>3.21566666666667</v>
      </c>
      <c r="AF2235" s="7">
        <v>0</v>
      </c>
      <c r="AG2235" s="7">
        <v>0</v>
      </c>
      <c r="AH2235" s="7">
        <v>0</v>
      </c>
      <c r="AI2235" s="7">
        <v>0</v>
      </c>
      <c r="AJ2235" s="7">
        <v>0</v>
      </c>
      <c r="AK2235" s="7">
        <v>0</v>
      </c>
      <c r="AL2235" s="7">
        <v>0</v>
      </c>
      <c r="AM2235" s="7">
        <v>0</v>
      </c>
      <c r="AN2235" s="7">
        <v>0</v>
      </c>
      <c r="AO2235" s="7">
        <v>0</v>
      </c>
      <c r="AP2235" s="7">
        <v>0</v>
      </c>
      <c r="AQ2235" s="7">
        <v>0</v>
      </c>
      <c r="AR2235" s="7">
        <v>0</v>
      </c>
      <c r="AS2235" s="7">
        <v>0</v>
      </c>
      <c r="AT2235" s="7">
        <v>1</v>
      </c>
      <c r="AU2235" s="6">
        <f>VLOOKUP($B2235,'[1]výnosy standard'!$A$1:$T$2200,2,FALSE)</f>
        <v>0</v>
      </c>
      <c r="AV2235" s="6">
        <f>VLOOKUP($B2235,'[1]výnosy standard'!$A$1:$T$2200,3,FALSE)</f>
        <v>0</v>
      </c>
      <c r="AW2235" s="6">
        <f>VLOOKUP($B2235,'[1]výnosy standard'!$A$1:$T$2200,4,FALSE)</f>
        <v>6.86</v>
      </c>
      <c r="AX2235" s="6">
        <f>VLOOKUP($B2235,'[1]výnosy standard'!$A$1:$T$2200,5,FALSE)</f>
        <v>0</v>
      </c>
      <c r="AY2235" s="6">
        <f>VLOOKUP($B2235,'[1]výnosy standard'!$A$1:$T$2200,6,FALSE)</f>
        <v>0.63</v>
      </c>
      <c r="AZ2235" s="6">
        <f>VLOOKUP($B2235,'[1]výnosy standard'!$A$1:$T$2200,7,FALSE)</f>
        <v>0</v>
      </c>
      <c r="BA2235" s="6">
        <f>VLOOKUP($B2235,'[1]výnosy standard'!$A$1:$T$2200,8,FALSE)</f>
        <v>16.22</v>
      </c>
      <c r="BB2235" s="6">
        <f>VLOOKUP($B2235,'[1]výnosy standard'!$A$1:$T$2200,9,FALSE)</f>
        <v>5.63</v>
      </c>
      <c r="BC2235" s="6">
        <f>VLOOKUP($B2235,'[1]výnosy standard'!$A$1:$T$2200,10,FALSE)</f>
        <v>5.63</v>
      </c>
      <c r="BD2235" s="6">
        <f>VLOOKUP($B2235,'[1]výnosy standard'!$A$1:$T$2200,11,FALSE)</f>
        <v>3.12</v>
      </c>
      <c r="BE2235" s="6">
        <f>VLOOKUP($B2235,'[1]výnosy standard'!$A$1:$T$2200,12,FALSE)</f>
        <v>5.21</v>
      </c>
      <c r="BF2235" s="6">
        <f>VLOOKUP($B2235,'[1]výnosy standard'!$A$1:$T$2200,13,FALSE)</f>
        <v>0</v>
      </c>
      <c r="BG2235" s="6">
        <f>VLOOKUP($B2235,'[1]výnosy standard'!$A$1:$T$2200,14,FALSE)</f>
        <v>4.53</v>
      </c>
      <c r="BH2235" s="6">
        <f>VLOOKUP($B2235,'[1]výnosy standard'!$A$1:$T$2200,15,FALSE)</f>
        <v>0</v>
      </c>
      <c r="BI2235" s="6">
        <f>VLOOKUP($B2235,'[1]výnosy standard'!$A$1:$T$2200,16,FALSE)</f>
        <v>0</v>
      </c>
      <c r="BJ2235" s="6">
        <f>VLOOKUP($B2235,'[1]výnosy standard'!$A$1:$T$2200,17,FALSE)</f>
        <v>4.1500000000000004</v>
      </c>
      <c r="BK2235" s="6">
        <f>VLOOKUP($B2235,'[1]výnosy standard'!$A$1:$T$2200,18,FALSE)</f>
        <v>4.1500000000000004</v>
      </c>
      <c r="BL2235" s="6">
        <f>VLOOKUP($B2235,'[1]výnosy standard'!$A$1:$T$2200,19,FALSE)</f>
        <v>5.38</v>
      </c>
      <c r="BM2235" s="6">
        <f>VLOOKUP($B2235,'[1]výnosy standard'!$A$1:$T$2200,20,FALSE)</f>
        <v>0</v>
      </c>
      <c r="BN2235" s="6">
        <f>VLOOKUP(B2235,'[1]pšenice výnos'!$A$2:$E$2200,4)</f>
        <v>5.63</v>
      </c>
      <c r="BO2235" s="6">
        <f>VLOOKUP(B2235,[1]kukuřice!$A$2:$E$2200,5,FALSE)</f>
        <v>23.978647612566419</v>
      </c>
    </row>
    <row r="2236" spans="1:67" hidden="1" x14ac:dyDescent="0.25">
      <c r="A2236" s="7">
        <v>1948</v>
      </c>
      <c r="B2236" s="6" t="s">
        <v>211</v>
      </c>
      <c r="C2236" s="13">
        <v>183</v>
      </c>
      <c r="D2236" s="7">
        <v>53.668814816227901</v>
      </c>
      <c r="E2236" s="6" t="s">
        <v>14</v>
      </c>
      <c r="F2236" s="6" t="s">
        <v>28</v>
      </c>
      <c r="G2236" s="7">
        <v>53.668814816227901</v>
      </c>
      <c r="H2236" s="7">
        <v>18.567976599262366</v>
      </c>
      <c r="I2236" s="7">
        <v>18.567976599262366</v>
      </c>
      <c r="J2236" s="7">
        <v>7.8630000000000004</v>
      </c>
      <c r="K2236" s="14">
        <v>6.2616274983644757</v>
      </c>
      <c r="L2236" s="13">
        <v>18</v>
      </c>
      <c r="M2236" s="7">
        <v>6.126361174112934</v>
      </c>
      <c r="N2236" s="7">
        <v>0.15343536976705582</v>
      </c>
      <c r="O2236" s="7">
        <v>1.6013725016355247</v>
      </c>
      <c r="P2236" s="7">
        <v>3</v>
      </c>
      <c r="Q2236" s="7">
        <v>0</v>
      </c>
      <c r="R2236" s="7">
        <v>0</v>
      </c>
      <c r="S2236" s="15">
        <v>1.05277777777778</v>
      </c>
      <c r="T2236" s="15">
        <v>2.4711111111111101</v>
      </c>
      <c r="U2236" s="15">
        <v>5.1814814814814802</v>
      </c>
      <c r="V2236" s="16">
        <v>15.5</v>
      </c>
      <c r="W2236" s="16">
        <v>16.2</v>
      </c>
      <c r="X2236" s="13">
        <v>-1</v>
      </c>
      <c r="Y2236" s="13">
        <v>3</v>
      </c>
      <c r="Z2236" s="16">
        <v>4</v>
      </c>
      <c r="AA2236" s="13">
        <v>17</v>
      </c>
      <c r="AB2236" s="15">
        <v>1.5</v>
      </c>
      <c r="AC2236" s="15">
        <v>0.80000000000000104</v>
      </c>
      <c r="AD2236" s="15">
        <v>2.6711111111111099</v>
      </c>
      <c r="AE2236" s="15">
        <v>-1.3288888888888899</v>
      </c>
      <c r="AF2236" s="7">
        <v>0</v>
      </c>
      <c r="AG2236" s="7">
        <v>0</v>
      </c>
      <c r="AH2236" s="7">
        <v>0</v>
      </c>
      <c r="AI2236" s="7">
        <v>0</v>
      </c>
      <c r="AJ2236" s="7">
        <v>0</v>
      </c>
      <c r="AK2236" s="7">
        <v>0</v>
      </c>
      <c r="AL2236" s="7">
        <v>0</v>
      </c>
      <c r="AM2236" s="7">
        <v>0</v>
      </c>
      <c r="AN2236" s="7">
        <v>0</v>
      </c>
      <c r="AO2236" s="7">
        <v>0</v>
      </c>
      <c r="AP2236" s="7">
        <v>0</v>
      </c>
      <c r="AQ2236" s="7">
        <v>0</v>
      </c>
      <c r="AR2236" s="7">
        <v>0</v>
      </c>
      <c r="AS2236" s="7">
        <v>0</v>
      </c>
      <c r="AT2236" s="7">
        <v>1</v>
      </c>
      <c r="AU2236" s="6">
        <f>VLOOKUP($B2236,'[1]výnosy standard'!$A$1:$T$2200,2,FALSE)</f>
        <v>27.3</v>
      </c>
      <c r="AV2236" s="6">
        <f>VLOOKUP($B2236,'[1]výnosy standard'!$A$1:$T$2200,3,FALSE)</f>
        <v>0</v>
      </c>
      <c r="AW2236" s="6">
        <f>VLOOKUP($B2236,'[1]výnosy standard'!$A$1:$T$2200,4,FALSE)</f>
        <v>0</v>
      </c>
      <c r="AX2236" s="6">
        <f>VLOOKUP($B2236,'[1]výnosy standard'!$A$1:$T$2200,5,FALSE)</f>
        <v>4.7300000000000004</v>
      </c>
      <c r="AY2236" s="6">
        <f>VLOOKUP($B2236,'[1]výnosy standard'!$A$1:$T$2200,6,FALSE)</f>
        <v>0</v>
      </c>
      <c r="AZ2236" s="6">
        <f>VLOOKUP($B2236,'[1]výnosy standard'!$A$1:$T$2200,7,FALSE)</f>
        <v>0</v>
      </c>
      <c r="BA2236" s="6">
        <f>VLOOKUP($B2236,'[1]výnosy standard'!$A$1:$T$2200,8,FALSE)</f>
        <v>0</v>
      </c>
      <c r="BB2236" s="6">
        <f>VLOOKUP($B2236,'[1]výnosy standard'!$A$1:$T$2200,9,FALSE)</f>
        <v>5.75</v>
      </c>
      <c r="BC2236" s="6">
        <f>VLOOKUP($B2236,'[1]výnosy standard'!$A$1:$T$2200,10,FALSE)</f>
        <v>5.75</v>
      </c>
      <c r="BD2236" s="6">
        <f>VLOOKUP($B2236,'[1]výnosy standard'!$A$1:$T$2200,11,FALSE)</f>
        <v>3.29</v>
      </c>
      <c r="BE2236" s="6">
        <f>VLOOKUP($B2236,'[1]výnosy standard'!$A$1:$T$2200,12,FALSE)</f>
        <v>5.32</v>
      </c>
      <c r="BF2236" s="6">
        <f>VLOOKUP($B2236,'[1]výnosy standard'!$A$1:$T$2200,13,FALSE)</f>
        <v>0</v>
      </c>
      <c r="BG2236" s="6">
        <f>VLOOKUP($B2236,'[1]výnosy standard'!$A$1:$T$2200,14,FALSE)</f>
        <v>0</v>
      </c>
      <c r="BH2236" s="6">
        <f>VLOOKUP($B2236,'[1]výnosy standard'!$A$1:$T$2200,15,FALSE)</f>
        <v>20.32</v>
      </c>
      <c r="BI2236" s="6">
        <f>VLOOKUP($B2236,'[1]výnosy standard'!$A$1:$T$2200,16,FALSE)</f>
        <v>0</v>
      </c>
      <c r="BJ2236" s="6">
        <f>VLOOKUP($B2236,'[1]výnosy standard'!$A$1:$T$2200,17,FALSE)</f>
        <v>4.12</v>
      </c>
      <c r="BK2236" s="6">
        <f>VLOOKUP($B2236,'[1]výnosy standard'!$A$1:$T$2200,18,FALSE)</f>
        <v>4.12</v>
      </c>
      <c r="BL2236" s="6">
        <f>VLOOKUP($B2236,'[1]výnosy standard'!$A$1:$T$2200,19,FALSE)</f>
        <v>5.37</v>
      </c>
      <c r="BM2236" s="6">
        <f>VLOOKUP($B2236,'[1]výnosy standard'!$A$1:$T$2200,20,FALSE)</f>
        <v>0</v>
      </c>
      <c r="BN2236" s="6">
        <f>VLOOKUP(B2236,'[1]pšenice výnos'!$A$2:$E$2200,4)</f>
        <v>5.75</v>
      </c>
      <c r="BO2236" s="6">
        <f>VLOOKUP(B2236,[1]kukuřice!$A$2:$E$2200,5,FALSE)</f>
        <v>36.386912642007836</v>
      </c>
    </row>
    <row r="2237" spans="1:67" hidden="1" x14ac:dyDescent="0.25">
      <c r="A2237" s="7">
        <v>2048</v>
      </c>
      <c r="B2237" s="6" t="s">
        <v>223</v>
      </c>
      <c r="C2237" s="13">
        <v>228</v>
      </c>
      <c r="D2237" s="7">
        <v>53.916827852998061</v>
      </c>
      <c r="E2237" s="6" t="s">
        <v>14</v>
      </c>
      <c r="F2237" s="6" t="s">
        <v>28</v>
      </c>
      <c r="G2237" s="7">
        <v>53.916827852998061</v>
      </c>
      <c r="H2237" s="7">
        <v>53.916827852998061</v>
      </c>
      <c r="I2237" s="7">
        <v>53.916827852998061</v>
      </c>
      <c r="J2237" s="7">
        <v>4.1360000000000001</v>
      </c>
      <c r="K2237" s="14">
        <v>4.5620792920149995</v>
      </c>
      <c r="L2237" s="13">
        <v>20</v>
      </c>
      <c r="M2237" s="7">
        <v>6.126361174112934</v>
      </c>
      <c r="N2237" s="7">
        <v>0.15343536976705582</v>
      </c>
      <c r="O2237" s="7">
        <v>-0.42607929201499939</v>
      </c>
      <c r="P2237" s="7">
        <v>7</v>
      </c>
      <c r="Q2237" s="7">
        <v>0</v>
      </c>
      <c r="R2237" s="7">
        <v>0</v>
      </c>
      <c r="S2237" s="15">
        <v>2.0375000000000001</v>
      </c>
      <c r="T2237" s="15">
        <v>6.1187500000000004</v>
      </c>
      <c r="U2237" s="17" t="e">
        <v>#NULL!</v>
      </c>
      <c r="V2237" s="16">
        <v>12.5</v>
      </c>
      <c r="W2237" s="16">
        <v>12.5</v>
      </c>
      <c r="X2237" s="17" t="e">
        <v>#NULL!</v>
      </c>
      <c r="Y2237" s="13">
        <v>3</v>
      </c>
      <c r="Z2237" s="16">
        <v>4</v>
      </c>
      <c r="AA2237" s="13">
        <v>17</v>
      </c>
      <c r="AB2237" s="15">
        <v>4.5</v>
      </c>
      <c r="AC2237" s="15">
        <v>4.5</v>
      </c>
      <c r="AD2237" s="15">
        <v>7.2437500000000004</v>
      </c>
      <c r="AE2237" s="15">
        <v>3.2437499999999999</v>
      </c>
      <c r="AF2237" s="7">
        <v>0</v>
      </c>
      <c r="AG2237" s="7">
        <v>0</v>
      </c>
      <c r="AH2237" s="7">
        <v>0</v>
      </c>
      <c r="AI2237" s="7">
        <v>0</v>
      </c>
      <c r="AJ2237" s="7">
        <v>0</v>
      </c>
      <c r="AK2237" s="7">
        <v>0</v>
      </c>
      <c r="AL2237" s="7">
        <v>0</v>
      </c>
      <c r="AM2237" s="7">
        <v>0</v>
      </c>
      <c r="AN2237" s="7">
        <v>0</v>
      </c>
      <c r="AO2237" s="7">
        <v>0</v>
      </c>
      <c r="AP2237" s="7">
        <v>0</v>
      </c>
      <c r="AQ2237" s="7">
        <v>0</v>
      </c>
      <c r="AR2237" s="7">
        <v>0</v>
      </c>
      <c r="AS2237" s="7">
        <v>0</v>
      </c>
      <c r="AT2237" s="7">
        <v>1</v>
      </c>
      <c r="AU2237" s="6">
        <f>VLOOKUP($B2237,'[1]výnosy standard'!$A$1:$T$2200,2,FALSE)</f>
        <v>0</v>
      </c>
      <c r="AV2237" s="6">
        <f>VLOOKUP($B2237,'[1]výnosy standard'!$A$1:$T$2200,3,FALSE)</f>
        <v>0</v>
      </c>
      <c r="AW2237" s="6">
        <f>VLOOKUP($B2237,'[1]výnosy standard'!$A$1:$T$2200,4,FALSE)</f>
        <v>0</v>
      </c>
      <c r="AX2237" s="6">
        <f>VLOOKUP($B2237,'[1]výnosy standard'!$A$1:$T$2200,5,FALSE)</f>
        <v>0</v>
      </c>
      <c r="AY2237" s="6">
        <f>VLOOKUP($B2237,'[1]výnosy standard'!$A$1:$T$2200,6,FALSE)</f>
        <v>0</v>
      </c>
      <c r="AZ2237" s="6">
        <f>VLOOKUP($B2237,'[1]výnosy standard'!$A$1:$T$2200,7,FALSE)</f>
        <v>0</v>
      </c>
      <c r="BA2237" s="6">
        <f>VLOOKUP($B2237,'[1]výnosy standard'!$A$1:$T$2200,8,FALSE)</f>
        <v>0</v>
      </c>
      <c r="BB2237" s="6">
        <f>VLOOKUP($B2237,'[1]výnosy standard'!$A$1:$T$2200,9,FALSE)</f>
        <v>5.93</v>
      </c>
      <c r="BC2237" s="6">
        <f>VLOOKUP($B2237,'[1]výnosy standard'!$A$1:$T$2200,10,FALSE)</f>
        <v>5.93</v>
      </c>
      <c r="BD2237" s="6">
        <f>VLOOKUP($B2237,'[1]výnosy standard'!$A$1:$T$2200,11,FALSE)</f>
        <v>3.08</v>
      </c>
      <c r="BE2237" s="6">
        <f>VLOOKUP($B2237,'[1]výnosy standard'!$A$1:$T$2200,12,FALSE)</f>
        <v>5.71</v>
      </c>
      <c r="BF2237" s="6">
        <f>VLOOKUP($B2237,'[1]výnosy standard'!$A$1:$T$2200,13,FALSE)</f>
        <v>0</v>
      </c>
      <c r="BG2237" s="6">
        <f>VLOOKUP($B2237,'[1]výnosy standard'!$A$1:$T$2200,14,FALSE)</f>
        <v>0</v>
      </c>
      <c r="BH2237" s="6">
        <f>VLOOKUP($B2237,'[1]výnosy standard'!$A$1:$T$2200,15,FALSE)</f>
        <v>0</v>
      </c>
      <c r="BI2237" s="6">
        <f>VLOOKUP($B2237,'[1]výnosy standard'!$A$1:$T$2200,16,FALSE)</f>
        <v>0</v>
      </c>
      <c r="BJ2237" s="6">
        <f>VLOOKUP($B2237,'[1]výnosy standard'!$A$1:$T$2200,17,FALSE)</f>
        <v>4.22</v>
      </c>
      <c r="BK2237" s="6">
        <f>VLOOKUP($B2237,'[1]výnosy standard'!$A$1:$T$2200,18,FALSE)</f>
        <v>4.22</v>
      </c>
      <c r="BL2237" s="6">
        <f>VLOOKUP($B2237,'[1]výnosy standard'!$A$1:$T$2200,19,FALSE)</f>
        <v>5.68</v>
      </c>
      <c r="BM2237" s="6">
        <f>VLOOKUP($B2237,'[1]výnosy standard'!$A$1:$T$2200,20,FALSE)</f>
        <v>0</v>
      </c>
      <c r="BN2237" s="6">
        <f>VLOOKUP(B2237,'[1]pšenice výnos'!$A$2:$E$2200,4)</f>
        <v>5.93</v>
      </c>
      <c r="BO2237" s="6">
        <f>VLOOKUP(B2237,[1]kukuřice!$A$2:$E$2200,5,FALSE)</f>
        <v>41.047943349109097</v>
      </c>
    </row>
    <row r="2238" spans="1:67" hidden="1" x14ac:dyDescent="0.25">
      <c r="A2238" s="7">
        <v>2195</v>
      </c>
      <c r="B2238" s="6" t="s">
        <v>174</v>
      </c>
      <c r="C2238" s="13">
        <v>472</v>
      </c>
      <c r="D2238" s="7">
        <v>54.271708683473385</v>
      </c>
      <c r="E2238" s="6" t="s">
        <v>14</v>
      </c>
      <c r="F2238" s="6" t="s">
        <v>28</v>
      </c>
      <c r="G2238" s="7">
        <v>54.271708683473385</v>
      </c>
      <c r="H2238" s="7">
        <v>22.75910364145658</v>
      </c>
      <c r="I2238" s="7">
        <v>22.75910364145658</v>
      </c>
      <c r="J2238" s="7">
        <v>5.7120000000000006</v>
      </c>
      <c r="K2238" s="14">
        <v>6.7938713797008754</v>
      </c>
      <c r="L2238" s="13">
        <v>12</v>
      </c>
      <c r="M2238" s="7">
        <v>5.9066120636165591</v>
      </c>
      <c r="N2238" s="7">
        <v>-0.10419924441089816</v>
      </c>
      <c r="O2238" s="7">
        <v>-1.0818713797008748</v>
      </c>
      <c r="P2238" s="7">
        <v>1</v>
      </c>
      <c r="Q2238" s="7">
        <v>1</v>
      </c>
      <c r="R2238" s="7">
        <v>1</v>
      </c>
      <c r="S2238" s="15">
        <v>1.8174999999999999</v>
      </c>
      <c r="T2238" s="15">
        <v>4.0839999999999996</v>
      </c>
      <c r="U2238" s="15">
        <v>4.1311111111111103</v>
      </c>
      <c r="V2238" s="16">
        <v>14.8</v>
      </c>
      <c r="W2238" s="16">
        <v>14.7</v>
      </c>
      <c r="X2238" s="17" t="e">
        <v>#NULL!</v>
      </c>
      <c r="Y2238" s="13">
        <v>3</v>
      </c>
      <c r="Z2238" s="16">
        <v>4</v>
      </c>
      <c r="AA2238" s="13">
        <v>17</v>
      </c>
      <c r="AB2238" s="15">
        <v>2.2000000000000002</v>
      </c>
      <c r="AC2238" s="15">
        <v>2.2999999999999998</v>
      </c>
      <c r="AD2238" s="15">
        <v>4.6589999999999998</v>
      </c>
      <c r="AE2238" s="15">
        <v>0.65900000000000103</v>
      </c>
      <c r="AF2238" s="7">
        <v>0</v>
      </c>
      <c r="AG2238" s="7">
        <v>0</v>
      </c>
      <c r="AH2238" s="7">
        <v>0</v>
      </c>
      <c r="AI2238" s="7">
        <v>0</v>
      </c>
      <c r="AJ2238" s="7">
        <v>0</v>
      </c>
      <c r="AK2238" s="7">
        <v>0</v>
      </c>
      <c r="AL2238" s="7">
        <v>0</v>
      </c>
      <c r="AM2238" s="7">
        <v>0</v>
      </c>
      <c r="AN2238" s="7">
        <v>0</v>
      </c>
      <c r="AO2238" s="7">
        <v>0</v>
      </c>
      <c r="AP2238" s="7">
        <v>0</v>
      </c>
      <c r="AQ2238" s="7">
        <v>0</v>
      </c>
      <c r="AR2238" s="7">
        <v>0</v>
      </c>
      <c r="AS2238" s="7">
        <v>0</v>
      </c>
      <c r="AT2238" s="7">
        <v>1</v>
      </c>
      <c r="AU2238" s="6">
        <f>VLOOKUP($B2238,'[1]výnosy standard'!$A$1:$T$2200,2,FALSE)</f>
        <v>29.53</v>
      </c>
      <c r="AV2238" s="6">
        <f>VLOOKUP($B2238,'[1]výnosy standard'!$A$1:$T$2200,3,FALSE)</f>
        <v>0</v>
      </c>
      <c r="AW2238" s="6">
        <f>VLOOKUP($B2238,'[1]výnosy standard'!$A$1:$T$2200,4,FALSE)</f>
        <v>7.96</v>
      </c>
      <c r="AX2238" s="6">
        <f>VLOOKUP($B2238,'[1]výnosy standard'!$A$1:$T$2200,5,FALSE)</f>
        <v>0</v>
      </c>
      <c r="AY2238" s="6">
        <f>VLOOKUP($B2238,'[1]výnosy standard'!$A$1:$T$2200,6,FALSE)</f>
        <v>1.04</v>
      </c>
      <c r="AZ2238" s="6">
        <f>VLOOKUP($B2238,'[1]výnosy standard'!$A$1:$T$2200,7,FALSE)</f>
        <v>0</v>
      </c>
      <c r="BA2238" s="6">
        <f>VLOOKUP($B2238,'[1]výnosy standard'!$A$1:$T$2200,8,FALSE)</f>
        <v>21.08</v>
      </c>
      <c r="BB2238" s="6">
        <f>VLOOKUP($B2238,'[1]výnosy standard'!$A$1:$T$2200,9,FALSE)</f>
        <v>7</v>
      </c>
      <c r="BC2238" s="6">
        <f>VLOOKUP($B2238,'[1]výnosy standard'!$A$1:$T$2200,10,FALSE)</f>
        <v>7</v>
      </c>
      <c r="BD2238" s="6">
        <f>VLOOKUP($B2238,'[1]výnosy standard'!$A$1:$T$2200,11,FALSE)</f>
        <v>3.69</v>
      </c>
      <c r="BE2238" s="6">
        <f>VLOOKUP($B2238,'[1]výnosy standard'!$A$1:$T$2200,12,FALSE)</f>
        <v>0</v>
      </c>
      <c r="BF2238" s="6">
        <f>VLOOKUP($B2238,'[1]výnosy standard'!$A$1:$T$2200,13,FALSE)</f>
        <v>0</v>
      </c>
      <c r="BG2238" s="6">
        <f>VLOOKUP($B2238,'[1]výnosy standard'!$A$1:$T$2200,14,FALSE)</f>
        <v>0</v>
      </c>
      <c r="BH2238" s="6">
        <f>VLOOKUP($B2238,'[1]výnosy standard'!$A$1:$T$2200,15,FALSE)</f>
        <v>0</v>
      </c>
      <c r="BI2238" s="6">
        <f>VLOOKUP($B2238,'[1]výnosy standard'!$A$1:$T$2200,16,FALSE)</f>
        <v>66.959999999999994</v>
      </c>
      <c r="BJ2238" s="6">
        <f>VLOOKUP($B2238,'[1]výnosy standard'!$A$1:$T$2200,17,FALSE)</f>
        <v>5.56</v>
      </c>
      <c r="BK2238" s="6">
        <f>VLOOKUP($B2238,'[1]výnosy standard'!$A$1:$T$2200,18,FALSE)</f>
        <v>5.56</v>
      </c>
      <c r="BL2238" s="6">
        <f>VLOOKUP($B2238,'[1]výnosy standard'!$A$1:$T$2200,19,FALSE)</f>
        <v>7.64</v>
      </c>
      <c r="BM2238" s="6">
        <f>VLOOKUP($B2238,'[1]výnosy standard'!$A$1:$T$2200,20,FALSE)</f>
        <v>0</v>
      </c>
      <c r="BN2238" s="6">
        <f>VLOOKUP(B2238,'[1]pšenice výnos'!$A$2:$E$2200,4)</f>
        <v>7</v>
      </c>
      <c r="BO2238" s="6">
        <f>VLOOKUP(B2238,[1]kukuřice!$A$2:$E$2200,5,FALSE)</f>
        <v>44.157653869536553</v>
      </c>
    </row>
    <row r="2239" spans="1:67" hidden="1" x14ac:dyDescent="0.25">
      <c r="A2239" s="7">
        <v>2350</v>
      </c>
      <c r="B2239" s="6" t="s">
        <v>134</v>
      </c>
      <c r="C2239" s="13">
        <v>526</v>
      </c>
      <c r="D2239" s="7">
        <v>54.42217186024552</v>
      </c>
      <c r="E2239" s="6" t="s">
        <v>14</v>
      </c>
      <c r="F2239" s="6" t="s">
        <v>28</v>
      </c>
      <c r="G2239" s="7">
        <v>54.42217186024552</v>
      </c>
      <c r="H2239" s="7">
        <v>50.830500472143534</v>
      </c>
      <c r="I2239" s="7">
        <v>50.830500472143534</v>
      </c>
      <c r="J2239" s="7">
        <v>4.2359999999999998</v>
      </c>
      <c r="K2239" s="14">
        <v>6.9674791296984973</v>
      </c>
      <c r="L2239" s="13">
        <v>20</v>
      </c>
      <c r="M2239" s="7">
        <v>6.126361174112934</v>
      </c>
      <c r="N2239" s="7">
        <v>0.15343536976705582</v>
      </c>
      <c r="O2239" s="7">
        <v>-2.7314791296984975</v>
      </c>
      <c r="P2239" s="7">
        <v>9</v>
      </c>
      <c r="Q2239" s="7">
        <v>0</v>
      </c>
      <c r="R2239" s="7">
        <v>0</v>
      </c>
      <c r="S2239" s="15">
        <v>1.1472222222222199</v>
      </c>
      <c r="T2239" s="15">
        <v>2.1755555555555599</v>
      </c>
      <c r="U2239" s="15">
        <v>4.0358024691357999</v>
      </c>
      <c r="V2239" s="16">
        <v>17.5</v>
      </c>
      <c r="W2239" s="16">
        <v>16.3</v>
      </c>
      <c r="X2239" s="13">
        <v>-1</v>
      </c>
      <c r="Y2239" s="13">
        <v>3</v>
      </c>
      <c r="Z2239" s="16">
        <v>4</v>
      </c>
      <c r="AA2239" s="13">
        <v>17</v>
      </c>
      <c r="AB2239" s="15">
        <v>-0.5</v>
      </c>
      <c r="AC2239" s="15">
        <v>0.69999999999999896</v>
      </c>
      <c r="AD2239" s="15">
        <v>2.3505555555555602</v>
      </c>
      <c r="AE2239" s="15">
        <v>-1.64944444444444</v>
      </c>
      <c r="AF2239" s="7">
        <v>0</v>
      </c>
      <c r="AG2239" s="7">
        <v>0</v>
      </c>
      <c r="AH2239" s="7">
        <v>0</v>
      </c>
      <c r="AI2239" s="7">
        <v>0</v>
      </c>
      <c r="AJ2239" s="7">
        <v>0</v>
      </c>
      <c r="AK2239" s="7">
        <v>0</v>
      </c>
      <c r="AL2239" s="7">
        <v>0</v>
      </c>
      <c r="AM2239" s="7">
        <v>0</v>
      </c>
      <c r="AN2239" s="7">
        <v>0</v>
      </c>
      <c r="AO2239" s="7">
        <v>0</v>
      </c>
      <c r="AP2239" s="7">
        <v>0</v>
      </c>
      <c r="AQ2239" s="7">
        <v>0</v>
      </c>
      <c r="AR2239" s="7">
        <v>0</v>
      </c>
      <c r="AS2239" s="7">
        <v>0</v>
      </c>
      <c r="AT2239" s="7">
        <v>1</v>
      </c>
      <c r="AU2239" s="6">
        <f>VLOOKUP($B2239,'[1]výnosy standard'!$A$1:$T$2200,2,FALSE)</f>
        <v>30.14</v>
      </c>
      <c r="AV2239" s="6">
        <f>VLOOKUP($B2239,'[1]výnosy standard'!$A$1:$T$2200,3,FALSE)</f>
        <v>0</v>
      </c>
      <c r="AW2239" s="6">
        <f>VLOOKUP($B2239,'[1]výnosy standard'!$A$1:$T$2200,4,FALSE)</f>
        <v>8.1300000000000008</v>
      </c>
      <c r="AX2239" s="6">
        <f>VLOOKUP($B2239,'[1]výnosy standard'!$A$1:$T$2200,5,FALSE)</f>
        <v>0</v>
      </c>
      <c r="AY2239" s="6">
        <f>VLOOKUP($B2239,'[1]výnosy standard'!$A$1:$T$2200,6,FALSE)</f>
        <v>1.07</v>
      </c>
      <c r="AZ2239" s="6">
        <f>VLOOKUP($B2239,'[1]výnosy standard'!$A$1:$T$2200,7,FALSE)</f>
        <v>0</v>
      </c>
      <c r="BA2239" s="6">
        <f>VLOOKUP($B2239,'[1]výnosy standard'!$A$1:$T$2200,8,FALSE)</f>
        <v>21.51</v>
      </c>
      <c r="BB2239" s="6">
        <f>VLOOKUP($B2239,'[1]výnosy standard'!$A$1:$T$2200,9,FALSE)</f>
        <v>7.22</v>
      </c>
      <c r="BC2239" s="6">
        <f>VLOOKUP($B2239,'[1]výnosy standard'!$A$1:$T$2200,10,FALSE)</f>
        <v>7.22</v>
      </c>
      <c r="BD2239" s="6">
        <f>VLOOKUP($B2239,'[1]výnosy standard'!$A$1:$T$2200,11,FALSE)</f>
        <v>3.76</v>
      </c>
      <c r="BE2239" s="6">
        <f>VLOOKUP($B2239,'[1]výnosy standard'!$A$1:$T$2200,12,FALSE)</f>
        <v>0</v>
      </c>
      <c r="BF2239" s="6">
        <f>VLOOKUP($B2239,'[1]výnosy standard'!$A$1:$T$2200,13,FALSE)</f>
        <v>0</v>
      </c>
      <c r="BG2239" s="6">
        <f>VLOOKUP($B2239,'[1]výnosy standard'!$A$1:$T$2200,14,FALSE)</f>
        <v>0</v>
      </c>
      <c r="BH2239" s="6">
        <f>VLOOKUP($B2239,'[1]výnosy standard'!$A$1:$T$2200,15,FALSE)</f>
        <v>0</v>
      </c>
      <c r="BI2239" s="6">
        <f>VLOOKUP($B2239,'[1]výnosy standard'!$A$1:$T$2200,16,FALSE)</f>
        <v>68.319999999999993</v>
      </c>
      <c r="BJ2239" s="6">
        <f>VLOOKUP($B2239,'[1]výnosy standard'!$A$1:$T$2200,17,FALSE)</f>
        <v>5.79</v>
      </c>
      <c r="BK2239" s="6">
        <f>VLOOKUP($B2239,'[1]výnosy standard'!$A$1:$T$2200,18,FALSE)</f>
        <v>5.79</v>
      </c>
      <c r="BL2239" s="6">
        <f>VLOOKUP($B2239,'[1]výnosy standard'!$A$1:$T$2200,19,FALSE)</f>
        <v>7.88</v>
      </c>
      <c r="BM2239" s="6">
        <f>VLOOKUP($B2239,'[1]výnosy standard'!$A$1:$T$2200,20,FALSE)</f>
        <v>0</v>
      </c>
      <c r="BN2239" s="6">
        <f>VLOOKUP(B2239,'[1]pšenice výnos'!$A$2:$E$2200,4)</f>
        <v>7.22</v>
      </c>
      <c r="BO2239" s="6">
        <f>VLOOKUP(B2239,[1]kukuřice!$A$2:$E$2200,5,FALSE)</f>
        <v>45.058830479118932</v>
      </c>
    </row>
    <row r="2240" spans="1:67" hidden="1" x14ac:dyDescent="0.25">
      <c r="A2240" s="7">
        <v>2280</v>
      </c>
      <c r="B2240" s="6" t="s">
        <v>191</v>
      </c>
      <c r="C2240" s="13">
        <v>312</v>
      </c>
      <c r="D2240" s="7">
        <v>54.507454076678684</v>
      </c>
      <c r="E2240" s="6" t="s">
        <v>14</v>
      </c>
      <c r="F2240" s="6" t="s">
        <v>28</v>
      </c>
      <c r="G2240" s="7">
        <v>54.507454076678684</v>
      </c>
      <c r="H2240" s="7">
        <v>29.944009106501593</v>
      </c>
      <c r="I2240" s="7">
        <v>29.944009106501593</v>
      </c>
      <c r="J2240" s="7">
        <v>4.2746447058823529</v>
      </c>
      <c r="K2240" s="14">
        <v>5.4962658590060709</v>
      </c>
      <c r="L2240" s="13">
        <v>25</v>
      </c>
      <c r="M2240" s="7">
        <v>6.126361174112934</v>
      </c>
      <c r="N2240" s="7">
        <v>0.15343536976705582</v>
      </c>
      <c r="O2240" s="7">
        <v>-1.221621153123718</v>
      </c>
      <c r="P2240" s="7">
        <v>2</v>
      </c>
      <c r="Q2240" s="7">
        <v>1</v>
      </c>
      <c r="R2240" s="7">
        <v>0</v>
      </c>
      <c r="S2240" s="17" t="e">
        <v>#NULL!</v>
      </c>
      <c r="T2240" s="17" t="e">
        <v>#NULL!</v>
      </c>
      <c r="U2240" s="17" t="e">
        <v>#NULL!</v>
      </c>
      <c r="V2240" s="17" t="e">
        <v>#NULL!</v>
      </c>
      <c r="W2240" s="17" t="e">
        <v>#NULL!</v>
      </c>
      <c r="X2240" s="17" t="e">
        <v>#NULL!</v>
      </c>
      <c r="Y2240" s="17" t="e">
        <v>#NULL!</v>
      </c>
      <c r="Z2240" s="17" t="e">
        <v>#NULL!</v>
      </c>
      <c r="AA2240" s="17" t="e">
        <v>#NULL!</v>
      </c>
      <c r="AB2240" s="17" t="e">
        <v>#NULL!</v>
      </c>
      <c r="AC2240" s="17" t="e">
        <v>#NULL!</v>
      </c>
      <c r="AD2240" s="17" t="e">
        <v>#NULL!</v>
      </c>
      <c r="AE2240" s="17" t="e">
        <v>#NULL!</v>
      </c>
      <c r="AF2240" s="7">
        <v>0</v>
      </c>
      <c r="AG2240" s="7">
        <v>0</v>
      </c>
      <c r="AH2240" s="7">
        <v>0</v>
      </c>
      <c r="AI2240" s="7">
        <v>0</v>
      </c>
      <c r="AJ2240" s="7">
        <v>0</v>
      </c>
      <c r="AK2240" s="7">
        <v>0</v>
      </c>
      <c r="AL2240" s="7">
        <v>0</v>
      </c>
      <c r="AM2240" s="7">
        <v>0</v>
      </c>
      <c r="AN2240" s="7">
        <v>0</v>
      </c>
      <c r="AO2240" s="7">
        <v>0</v>
      </c>
      <c r="AP2240" s="7">
        <v>0</v>
      </c>
      <c r="AQ2240" s="7">
        <v>0</v>
      </c>
      <c r="AR2240" s="7">
        <v>0</v>
      </c>
      <c r="AS2240" s="7">
        <v>0</v>
      </c>
      <c r="AT2240" s="7">
        <v>1</v>
      </c>
      <c r="AU2240" s="6">
        <f>VLOOKUP($B2240,'[1]výnosy standard'!$A$1:$T$2200,2,FALSE)</f>
        <v>0</v>
      </c>
      <c r="AV2240" s="6">
        <f>VLOOKUP($B2240,'[1]výnosy standard'!$A$1:$T$2200,3,FALSE)</f>
        <v>0</v>
      </c>
      <c r="AW2240" s="6">
        <f>VLOOKUP($B2240,'[1]výnosy standard'!$A$1:$T$2200,4,FALSE)</f>
        <v>6.53</v>
      </c>
      <c r="AX2240" s="6">
        <f>VLOOKUP($B2240,'[1]výnosy standard'!$A$1:$T$2200,5,FALSE)</f>
        <v>0</v>
      </c>
      <c r="AY2240" s="6">
        <f>VLOOKUP($B2240,'[1]výnosy standard'!$A$1:$T$2200,6,FALSE)</f>
        <v>0</v>
      </c>
      <c r="AZ2240" s="6">
        <f>VLOOKUP($B2240,'[1]výnosy standard'!$A$1:$T$2200,7,FALSE)</f>
        <v>0</v>
      </c>
      <c r="BA2240" s="6">
        <f>VLOOKUP($B2240,'[1]výnosy standard'!$A$1:$T$2200,8,FALSE)</f>
        <v>0</v>
      </c>
      <c r="BB2240" s="6">
        <f>VLOOKUP($B2240,'[1]výnosy standard'!$A$1:$T$2200,9,FALSE)</f>
        <v>5.74</v>
      </c>
      <c r="BC2240" s="6">
        <f>VLOOKUP($B2240,'[1]výnosy standard'!$A$1:$T$2200,10,FALSE)</f>
        <v>5.74</v>
      </c>
      <c r="BD2240" s="6">
        <f>VLOOKUP($B2240,'[1]výnosy standard'!$A$1:$T$2200,11,FALSE)</f>
        <v>3.19</v>
      </c>
      <c r="BE2240" s="6">
        <f>VLOOKUP($B2240,'[1]výnosy standard'!$A$1:$T$2200,12,FALSE)</f>
        <v>5.47</v>
      </c>
      <c r="BF2240" s="6">
        <f>VLOOKUP($B2240,'[1]výnosy standard'!$A$1:$T$2200,13,FALSE)</f>
        <v>0</v>
      </c>
      <c r="BG2240" s="6">
        <f>VLOOKUP($B2240,'[1]výnosy standard'!$A$1:$T$2200,14,FALSE)</f>
        <v>0</v>
      </c>
      <c r="BH2240" s="6">
        <f>VLOOKUP($B2240,'[1]výnosy standard'!$A$1:$T$2200,15,FALSE)</f>
        <v>0</v>
      </c>
      <c r="BI2240" s="6">
        <f>VLOOKUP($B2240,'[1]výnosy standard'!$A$1:$T$2200,16,FALSE)</f>
        <v>0</v>
      </c>
      <c r="BJ2240" s="6">
        <f>VLOOKUP($B2240,'[1]výnosy standard'!$A$1:$T$2200,17,FALSE)</f>
        <v>4.32</v>
      </c>
      <c r="BK2240" s="6">
        <f>VLOOKUP($B2240,'[1]výnosy standard'!$A$1:$T$2200,18,FALSE)</f>
        <v>4.32</v>
      </c>
      <c r="BL2240" s="6">
        <f>VLOOKUP($B2240,'[1]výnosy standard'!$A$1:$T$2200,19,FALSE)</f>
        <v>5.66</v>
      </c>
      <c r="BM2240" s="6">
        <f>VLOOKUP($B2240,'[1]výnosy standard'!$A$1:$T$2200,20,FALSE)</f>
        <v>0</v>
      </c>
      <c r="BN2240" s="6">
        <f>VLOOKUP(B2240,'[1]pšenice výnos'!$A$2:$E$2200,4)</f>
        <v>5.74</v>
      </c>
      <c r="BO2240" s="6">
        <f>VLOOKUP(B2240,[1]kukuřice!$A$2:$E$2200,5,FALSE)</f>
        <v>37.866555262706804</v>
      </c>
    </row>
    <row r="2241" spans="1:67" hidden="1" x14ac:dyDescent="0.25">
      <c r="A2241" s="7">
        <v>2110</v>
      </c>
      <c r="B2241" s="6" t="s">
        <v>131</v>
      </c>
      <c r="C2241" s="13">
        <v>223</v>
      </c>
      <c r="D2241" s="7">
        <v>55.42121788249694</v>
      </c>
      <c r="E2241" s="6" t="s">
        <v>14</v>
      </c>
      <c r="F2241" s="6" t="s">
        <v>28</v>
      </c>
      <c r="G2241" s="7">
        <v>55.42121788249694</v>
      </c>
      <c r="H2241" s="7">
        <v>44.47674418604651</v>
      </c>
      <c r="I2241" s="7">
        <v>44.47674418604651</v>
      </c>
      <c r="J2241" s="7">
        <v>3.8447058823529412</v>
      </c>
      <c r="K2241" s="14">
        <v>6.3557358434321367</v>
      </c>
      <c r="L2241" s="13">
        <v>11</v>
      </c>
      <c r="M2241" s="7">
        <v>5.9633207488778721</v>
      </c>
      <c r="N2241" s="7">
        <v>-0.15950109080014527</v>
      </c>
      <c r="O2241" s="7">
        <v>-2.5110299610791955</v>
      </c>
      <c r="P2241" s="7">
        <v>2</v>
      </c>
      <c r="Q2241" s="7">
        <v>7</v>
      </c>
      <c r="R2241" s="7">
        <v>1</v>
      </c>
      <c r="S2241" s="17" t="e">
        <v>#NULL!</v>
      </c>
      <c r="T2241" s="17" t="e">
        <v>#NULL!</v>
      </c>
      <c r="U2241" s="17" t="e">
        <v>#NULL!</v>
      </c>
      <c r="V2241" s="17" t="e">
        <v>#NULL!</v>
      </c>
      <c r="W2241" s="17" t="e">
        <v>#NULL!</v>
      </c>
      <c r="X2241" s="17" t="e">
        <v>#NULL!</v>
      </c>
      <c r="Y2241" s="17" t="e">
        <v>#NULL!</v>
      </c>
      <c r="Z2241" s="17" t="e">
        <v>#NULL!</v>
      </c>
      <c r="AA2241" s="17" t="e">
        <v>#NULL!</v>
      </c>
      <c r="AB2241" s="17" t="e">
        <v>#NULL!</v>
      </c>
      <c r="AC2241" s="17" t="e">
        <v>#NULL!</v>
      </c>
      <c r="AD2241" s="17" t="e">
        <v>#NULL!</v>
      </c>
      <c r="AE2241" s="17" t="e">
        <v>#NULL!</v>
      </c>
      <c r="AF2241" s="7">
        <v>0</v>
      </c>
      <c r="AG2241" s="7">
        <v>0</v>
      </c>
      <c r="AH2241" s="7">
        <v>0</v>
      </c>
      <c r="AI2241" s="7">
        <v>0</v>
      </c>
      <c r="AJ2241" s="7">
        <v>0</v>
      </c>
      <c r="AK2241" s="7">
        <v>0</v>
      </c>
      <c r="AL2241" s="7">
        <v>0</v>
      </c>
      <c r="AM2241" s="7">
        <v>0</v>
      </c>
      <c r="AN2241" s="7">
        <v>0</v>
      </c>
      <c r="AO2241" s="7">
        <v>0</v>
      </c>
      <c r="AP2241" s="7">
        <v>0</v>
      </c>
      <c r="AQ2241" s="7">
        <v>0</v>
      </c>
      <c r="AR2241" s="7">
        <v>0</v>
      </c>
      <c r="AS2241" s="7">
        <v>0</v>
      </c>
      <c r="AT2241" s="7">
        <v>1</v>
      </c>
      <c r="AU2241" s="6">
        <f>VLOOKUP($B2241,'[1]výnosy standard'!$A$1:$T$2200,2,FALSE)</f>
        <v>0</v>
      </c>
      <c r="AV2241" s="6">
        <f>VLOOKUP($B2241,'[1]výnosy standard'!$A$1:$T$2200,3,FALSE)</f>
        <v>0</v>
      </c>
      <c r="AW2241" s="6">
        <f>VLOOKUP($B2241,'[1]výnosy standard'!$A$1:$T$2200,4,FALSE)</f>
        <v>8.7200000000000006</v>
      </c>
      <c r="AX2241" s="6">
        <f>VLOOKUP($B2241,'[1]výnosy standard'!$A$1:$T$2200,5,FALSE)</f>
        <v>0</v>
      </c>
      <c r="AY2241" s="6">
        <f>VLOOKUP($B2241,'[1]výnosy standard'!$A$1:$T$2200,6,FALSE)</f>
        <v>0.9</v>
      </c>
      <c r="AZ2241" s="6">
        <f>VLOOKUP($B2241,'[1]výnosy standard'!$A$1:$T$2200,7,FALSE)</f>
        <v>0</v>
      </c>
      <c r="BA2241" s="6">
        <f>VLOOKUP($B2241,'[1]výnosy standard'!$A$1:$T$2200,8,FALSE)</f>
        <v>21.37</v>
      </c>
      <c r="BB2241" s="6">
        <f>VLOOKUP($B2241,'[1]výnosy standard'!$A$1:$T$2200,9,FALSE)</f>
        <v>6.68</v>
      </c>
      <c r="BC2241" s="6">
        <f>VLOOKUP($B2241,'[1]výnosy standard'!$A$1:$T$2200,10,FALSE)</f>
        <v>6.68</v>
      </c>
      <c r="BD2241" s="6">
        <f>VLOOKUP($B2241,'[1]výnosy standard'!$A$1:$T$2200,11,FALSE)</f>
        <v>0</v>
      </c>
      <c r="BE2241" s="6">
        <f>VLOOKUP($B2241,'[1]výnosy standard'!$A$1:$T$2200,12,FALSE)</f>
        <v>6.61</v>
      </c>
      <c r="BF2241" s="6">
        <f>VLOOKUP($B2241,'[1]výnosy standard'!$A$1:$T$2200,13,FALSE)</f>
        <v>0</v>
      </c>
      <c r="BG2241" s="6">
        <f>VLOOKUP($B2241,'[1]výnosy standard'!$A$1:$T$2200,14,FALSE)</f>
        <v>0</v>
      </c>
      <c r="BH2241" s="6">
        <f>VLOOKUP($B2241,'[1]výnosy standard'!$A$1:$T$2200,15,FALSE)</f>
        <v>0</v>
      </c>
      <c r="BI2241" s="6">
        <f>VLOOKUP($B2241,'[1]výnosy standard'!$A$1:$T$2200,16,FALSE)</f>
        <v>0</v>
      </c>
      <c r="BJ2241" s="6">
        <f>VLOOKUP($B2241,'[1]výnosy standard'!$A$1:$T$2200,17,FALSE)</f>
        <v>6.13</v>
      </c>
      <c r="BK2241" s="6">
        <f>VLOOKUP($B2241,'[1]výnosy standard'!$A$1:$T$2200,18,FALSE)</f>
        <v>6.13</v>
      </c>
      <c r="BL2241" s="6">
        <f>VLOOKUP($B2241,'[1]výnosy standard'!$A$1:$T$2200,19,FALSE)</f>
        <v>7.16</v>
      </c>
      <c r="BM2241" s="6">
        <f>VLOOKUP($B2241,'[1]výnosy standard'!$A$1:$T$2200,20,FALSE)</f>
        <v>0</v>
      </c>
      <c r="BN2241" s="6">
        <f>VLOOKUP(B2241,'[1]pšenice výnos'!$A$2:$E$2200,4)</f>
        <v>6.68</v>
      </c>
      <c r="BO2241" s="6">
        <f>VLOOKUP(B2241,[1]kukuřice!$A$2:$E$2200,5,FALSE)</f>
        <v>41.929772119891787</v>
      </c>
    </row>
    <row r="2242" spans="1:67" hidden="1" x14ac:dyDescent="0.25">
      <c r="A2242" s="7">
        <v>1960</v>
      </c>
      <c r="B2242" s="6" t="s">
        <v>118</v>
      </c>
      <c r="C2242" s="13">
        <v>417</v>
      </c>
      <c r="D2242" s="7">
        <v>55.741198353708455</v>
      </c>
      <c r="E2242" s="6" t="s">
        <v>14</v>
      </c>
      <c r="F2242" s="6" t="s">
        <v>28</v>
      </c>
      <c r="G2242" s="7">
        <v>55.741198353708455</v>
      </c>
      <c r="H2242" s="7">
        <v>19.87846600103353</v>
      </c>
      <c r="I2242" s="7">
        <v>19.87846600103353</v>
      </c>
      <c r="J2242" s="7">
        <v>6.2379058823529405</v>
      </c>
      <c r="K2242" s="14">
        <v>5.3808976492294649</v>
      </c>
      <c r="L2242" s="13">
        <v>17</v>
      </c>
      <c r="M2242" s="7">
        <v>6.126361174112934</v>
      </c>
      <c r="N2242" s="7">
        <v>0.15343536976705582</v>
      </c>
      <c r="O2242" s="7">
        <v>0.85700823312347563</v>
      </c>
      <c r="P2242" s="7">
        <v>4</v>
      </c>
      <c r="Q2242" s="7">
        <v>0</v>
      </c>
      <c r="R2242" s="7">
        <v>1</v>
      </c>
      <c r="S2242" s="15">
        <v>1.2520833333333301</v>
      </c>
      <c r="T2242" s="15">
        <v>3.4783333333333299</v>
      </c>
      <c r="U2242" s="15">
        <v>4.0074074074074097</v>
      </c>
      <c r="V2242" s="16">
        <v>16.5</v>
      </c>
      <c r="W2242" s="16">
        <v>17.5</v>
      </c>
      <c r="X2242" s="17" t="e">
        <v>#NULL!</v>
      </c>
      <c r="Y2242" s="13">
        <v>4</v>
      </c>
      <c r="Z2242" s="16">
        <v>4.7</v>
      </c>
      <c r="AA2242" s="13">
        <v>14</v>
      </c>
      <c r="AB2242" s="15">
        <v>-2.5</v>
      </c>
      <c r="AC2242" s="15">
        <v>-3.5</v>
      </c>
      <c r="AD2242" s="15">
        <v>2.6033333333333299</v>
      </c>
      <c r="AE2242" s="15">
        <v>-2.0966666666666698</v>
      </c>
      <c r="AF2242" s="7">
        <v>0</v>
      </c>
      <c r="AG2242" s="7">
        <v>0</v>
      </c>
      <c r="AH2242" s="7">
        <v>0</v>
      </c>
      <c r="AI2242" s="7">
        <v>0</v>
      </c>
      <c r="AJ2242" s="7">
        <v>0</v>
      </c>
      <c r="AK2242" s="7">
        <v>0</v>
      </c>
      <c r="AL2242" s="7">
        <v>0</v>
      </c>
      <c r="AM2242" s="7">
        <v>0</v>
      </c>
      <c r="AN2242" s="7">
        <v>0</v>
      </c>
      <c r="AO2242" s="7">
        <v>0</v>
      </c>
      <c r="AP2242" s="7">
        <v>0</v>
      </c>
      <c r="AQ2242" s="7">
        <v>0</v>
      </c>
      <c r="AR2242" s="7">
        <v>0</v>
      </c>
      <c r="AS2242" s="7">
        <v>0</v>
      </c>
      <c r="AT2242" s="7">
        <v>1</v>
      </c>
      <c r="AU2242" s="6">
        <f>VLOOKUP($B2242,'[1]výnosy standard'!$A$1:$T$2200,2,FALSE)</f>
        <v>24.7</v>
      </c>
      <c r="AV2242" s="6">
        <f>VLOOKUP($B2242,'[1]výnosy standard'!$A$1:$T$2200,3,FALSE)</f>
        <v>0</v>
      </c>
      <c r="AW2242" s="6">
        <f>VLOOKUP($B2242,'[1]výnosy standard'!$A$1:$T$2200,4,FALSE)</f>
        <v>0</v>
      </c>
      <c r="AX2242" s="6">
        <f>VLOOKUP($B2242,'[1]výnosy standard'!$A$1:$T$2200,5,FALSE)</f>
        <v>0</v>
      </c>
      <c r="AY2242" s="6">
        <f>VLOOKUP($B2242,'[1]výnosy standard'!$A$1:$T$2200,6,FALSE)</f>
        <v>0</v>
      </c>
      <c r="AZ2242" s="6">
        <f>VLOOKUP($B2242,'[1]výnosy standard'!$A$1:$T$2200,7,FALSE)</f>
        <v>0</v>
      </c>
      <c r="BA2242" s="6">
        <f>VLOOKUP($B2242,'[1]výnosy standard'!$A$1:$T$2200,8,FALSE)</f>
        <v>0</v>
      </c>
      <c r="BB2242" s="6">
        <f>VLOOKUP($B2242,'[1]výnosy standard'!$A$1:$T$2200,9,FALSE)</f>
        <v>5.9</v>
      </c>
      <c r="BC2242" s="6">
        <f>VLOOKUP($B2242,'[1]výnosy standard'!$A$1:$T$2200,10,FALSE)</f>
        <v>5.9</v>
      </c>
      <c r="BD2242" s="6">
        <f>VLOOKUP($B2242,'[1]výnosy standard'!$A$1:$T$2200,11,FALSE)</f>
        <v>3.42</v>
      </c>
      <c r="BE2242" s="6">
        <f>VLOOKUP($B2242,'[1]výnosy standard'!$A$1:$T$2200,12,FALSE)</f>
        <v>5.5</v>
      </c>
      <c r="BF2242" s="6">
        <f>VLOOKUP($B2242,'[1]výnosy standard'!$A$1:$T$2200,13,FALSE)</f>
        <v>0</v>
      </c>
      <c r="BG2242" s="6">
        <f>VLOOKUP($B2242,'[1]výnosy standard'!$A$1:$T$2200,14,FALSE)</f>
        <v>0</v>
      </c>
      <c r="BH2242" s="6">
        <f>VLOOKUP($B2242,'[1]výnosy standard'!$A$1:$T$2200,15,FALSE)</f>
        <v>18.38</v>
      </c>
      <c r="BI2242" s="6">
        <f>VLOOKUP($B2242,'[1]výnosy standard'!$A$1:$T$2200,16,FALSE)</f>
        <v>0</v>
      </c>
      <c r="BJ2242" s="6">
        <f>VLOOKUP($B2242,'[1]výnosy standard'!$A$1:$T$2200,17,FALSE)</f>
        <v>4.3499999999999996</v>
      </c>
      <c r="BK2242" s="6">
        <f>VLOOKUP($B2242,'[1]výnosy standard'!$A$1:$T$2200,18,FALSE)</f>
        <v>4.3499999999999996</v>
      </c>
      <c r="BL2242" s="6">
        <f>VLOOKUP($B2242,'[1]výnosy standard'!$A$1:$T$2200,19,FALSE)</f>
        <v>5.55</v>
      </c>
      <c r="BM2242" s="6">
        <f>VLOOKUP($B2242,'[1]výnosy standard'!$A$1:$T$2200,20,FALSE)</f>
        <v>0</v>
      </c>
      <c r="BN2242" s="6">
        <f>VLOOKUP(B2242,'[1]pšenice výnos'!$A$2:$E$2200,4)</f>
        <v>5.9</v>
      </c>
      <c r="BO2242" s="6">
        <f>VLOOKUP(B2242,[1]kukuřice!$A$2:$E$2200,5,FALSE)</f>
        <v>42.249021815544999</v>
      </c>
    </row>
    <row r="2243" spans="1:67" hidden="1" x14ac:dyDescent="0.25">
      <c r="A2243" s="7">
        <v>1927</v>
      </c>
      <c r="B2243" s="6" t="s">
        <v>198</v>
      </c>
      <c r="C2243" s="13">
        <v>480</v>
      </c>
      <c r="D2243" s="7">
        <v>55.802410364715854</v>
      </c>
      <c r="E2243" s="6" t="s">
        <v>14</v>
      </c>
      <c r="F2243" s="6" t="s">
        <v>28</v>
      </c>
      <c r="G2243" s="7">
        <v>55.802410364715854</v>
      </c>
      <c r="H2243" s="7">
        <v>11.535199321458862</v>
      </c>
      <c r="I2243" s="7">
        <v>11.535199321458862</v>
      </c>
      <c r="J2243" s="7">
        <v>5.8950000000000005</v>
      </c>
      <c r="K2243" s="14">
        <v>5.2158141080365104</v>
      </c>
      <c r="L2243" s="13">
        <v>25</v>
      </c>
      <c r="M2243" s="7">
        <v>6.126361174112934</v>
      </c>
      <c r="N2243" s="7">
        <v>0.15343536976705582</v>
      </c>
      <c r="O2243" s="7">
        <v>0.67918589196349011</v>
      </c>
      <c r="P2243" s="7">
        <v>8</v>
      </c>
      <c r="Q2243" s="7">
        <v>2</v>
      </c>
      <c r="R2243" s="7">
        <v>1</v>
      </c>
      <c r="S2243" s="15">
        <v>1.28958333333333</v>
      </c>
      <c r="T2243" s="15">
        <v>4.10758962623951</v>
      </c>
      <c r="U2243" s="15">
        <v>6.4616334033613398</v>
      </c>
      <c r="V2243" s="16">
        <v>17.399999999999999</v>
      </c>
      <c r="W2243" s="16">
        <v>14.3</v>
      </c>
      <c r="X2243" s="13">
        <v>-1</v>
      </c>
      <c r="Y2243" s="13">
        <v>3</v>
      </c>
      <c r="Z2243" s="16">
        <v>4</v>
      </c>
      <c r="AA2243" s="13">
        <v>17</v>
      </c>
      <c r="AB2243" s="15">
        <v>-0.39999999999999902</v>
      </c>
      <c r="AC2243" s="15">
        <v>2.7</v>
      </c>
      <c r="AD2243" s="15">
        <v>4.7825896262395098</v>
      </c>
      <c r="AE2243" s="15">
        <v>0.78258962623951001</v>
      </c>
      <c r="AF2243" s="7">
        <v>0</v>
      </c>
      <c r="AG2243" s="7">
        <v>0</v>
      </c>
      <c r="AH2243" s="7">
        <v>0</v>
      </c>
      <c r="AI2243" s="7">
        <v>0</v>
      </c>
      <c r="AJ2243" s="7">
        <v>0</v>
      </c>
      <c r="AK2243" s="7">
        <v>0</v>
      </c>
      <c r="AL2243" s="7">
        <v>0</v>
      </c>
      <c r="AM2243" s="7">
        <v>0</v>
      </c>
      <c r="AN2243" s="7">
        <v>0</v>
      </c>
      <c r="AO2243" s="7">
        <v>0</v>
      </c>
      <c r="AP2243" s="7">
        <v>0</v>
      </c>
      <c r="AQ2243" s="7">
        <v>0</v>
      </c>
      <c r="AR2243" s="7">
        <v>0</v>
      </c>
      <c r="AS2243" s="7">
        <v>0</v>
      </c>
      <c r="AT2243" s="7">
        <v>1</v>
      </c>
      <c r="AU2243" s="6">
        <f>VLOOKUP($B2243,'[1]výnosy standard'!$A$1:$T$2200,2,FALSE)</f>
        <v>26.82</v>
      </c>
      <c r="AV2243" s="6">
        <f>VLOOKUP($B2243,'[1]výnosy standard'!$A$1:$T$2200,3,FALSE)</f>
        <v>0</v>
      </c>
      <c r="AW2243" s="6">
        <f>VLOOKUP($B2243,'[1]výnosy standard'!$A$1:$T$2200,4,FALSE)</f>
        <v>0</v>
      </c>
      <c r="AX2243" s="6">
        <f>VLOOKUP($B2243,'[1]výnosy standard'!$A$1:$T$2200,5,FALSE)</f>
        <v>4.5599999999999996</v>
      </c>
      <c r="AY2243" s="6">
        <f>VLOOKUP($B2243,'[1]výnosy standard'!$A$1:$T$2200,6,FALSE)</f>
        <v>0</v>
      </c>
      <c r="AZ2243" s="6">
        <f>VLOOKUP($B2243,'[1]výnosy standard'!$A$1:$T$2200,7,FALSE)</f>
        <v>0</v>
      </c>
      <c r="BA2243" s="6">
        <f>VLOOKUP($B2243,'[1]výnosy standard'!$A$1:$T$2200,8,FALSE)</f>
        <v>0</v>
      </c>
      <c r="BB2243" s="6">
        <f>VLOOKUP($B2243,'[1]výnosy standard'!$A$1:$T$2200,9,FALSE)</f>
        <v>5.25</v>
      </c>
      <c r="BC2243" s="6">
        <f>VLOOKUP($B2243,'[1]výnosy standard'!$A$1:$T$2200,10,FALSE)</f>
        <v>5.25</v>
      </c>
      <c r="BD2243" s="6">
        <f>VLOOKUP($B2243,'[1]výnosy standard'!$A$1:$T$2200,11,FALSE)</f>
        <v>2.91</v>
      </c>
      <c r="BE2243" s="6">
        <f>VLOOKUP($B2243,'[1]výnosy standard'!$A$1:$T$2200,12,FALSE)</f>
        <v>5.1100000000000003</v>
      </c>
      <c r="BF2243" s="6">
        <f>VLOOKUP($B2243,'[1]výnosy standard'!$A$1:$T$2200,13,FALSE)</f>
        <v>0</v>
      </c>
      <c r="BG2243" s="6">
        <f>VLOOKUP($B2243,'[1]výnosy standard'!$A$1:$T$2200,14,FALSE)</f>
        <v>0</v>
      </c>
      <c r="BH2243" s="6">
        <f>VLOOKUP($B2243,'[1]výnosy standard'!$A$1:$T$2200,15,FALSE)</f>
        <v>19.96</v>
      </c>
      <c r="BI2243" s="6">
        <f>VLOOKUP($B2243,'[1]výnosy standard'!$A$1:$T$2200,16,FALSE)</f>
        <v>0</v>
      </c>
      <c r="BJ2243" s="6">
        <f>VLOOKUP($B2243,'[1]výnosy standard'!$A$1:$T$2200,17,FALSE)</f>
        <v>3.84</v>
      </c>
      <c r="BK2243" s="6">
        <f>VLOOKUP($B2243,'[1]výnosy standard'!$A$1:$T$2200,18,FALSE)</f>
        <v>3.84</v>
      </c>
      <c r="BL2243" s="6">
        <f>VLOOKUP($B2243,'[1]výnosy standard'!$A$1:$T$2200,19,FALSE)</f>
        <v>4.92</v>
      </c>
      <c r="BM2243" s="6">
        <f>VLOOKUP($B2243,'[1]výnosy standard'!$A$1:$T$2200,20,FALSE)</f>
        <v>0</v>
      </c>
      <c r="BN2243" s="6">
        <f>VLOOKUP(B2243,'[1]pšenice výnos'!$A$2:$E$2200,4)</f>
        <v>5.25</v>
      </c>
      <c r="BO2243" s="6">
        <f>VLOOKUP(B2243,[1]kukuřice!$A$2:$E$2200,5,FALSE)</f>
        <v>33.198210959274405</v>
      </c>
    </row>
    <row r="2244" spans="1:67" hidden="1" x14ac:dyDescent="0.25">
      <c r="A2244" s="7">
        <v>2303</v>
      </c>
      <c r="B2244" s="6" t="s">
        <v>141</v>
      </c>
      <c r="C2244" s="13">
        <v>461</v>
      </c>
      <c r="D2244" s="7">
        <v>56.834271043771039</v>
      </c>
      <c r="E2244" s="6" t="s">
        <v>14</v>
      </c>
      <c r="F2244" s="6" t="s">
        <v>28</v>
      </c>
      <c r="G2244" s="7">
        <v>56.834271043771039</v>
      </c>
      <c r="H2244" s="7">
        <v>39.562289562289557</v>
      </c>
      <c r="I2244" s="7">
        <v>39.562289562289557</v>
      </c>
      <c r="J2244" s="7">
        <v>5.94</v>
      </c>
      <c r="K2244" s="14">
        <v>6.9184544977321103</v>
      </c>
      <c r="L2244" s="13">
        <v>15</v>
      </c>
      <c r="M2244" s="7">
        <v>5.9633207488778721</v>
      </c>
      <c r="N2244" s="7">
        <v>-0.15950109080014527</v>
      </c>
      <c r="O2244" s="7">
        <v>-0.97845449773210991</v>
      </c>
      <c r="P2244" s="7">
        <v>0</v>
      </c>
      <c r="Q2244" s="7">
        <v>4</v>
      </c>
      <c r="R2244" s="7">
        <v>0</v>
      </c>
      <c r="S2244" s="15">
        <v>1.99722222222222</v>
      </c>
      <c r="T2244" s="15">
        <v>5.2422222222222201</v>
      </c>
      <c r="U2244" s="15">
        <v>6.4541666666666702</v>
      </c>
      <c r="V2244" s="16">
        <v>18.7</v>
      </c>
      <c r="W2244" s="16">
        <v>18.899999999999999</v>
      </c>
      <c r="X2244" s="13">
        <v>-1</v>
      </c>
      <c r="Y2244" s="13">
        <v>2</v>
      </c>
      <c r="Z2244" s="16">
        <v>3.5</v>
      </c>
      <c r="AA2244" s="13">
        <v>22</v>
      </c>
      <c r="AB2244" s="15">
        <v>3.3</v>
      </c>
      <c r="AC2244" s="15">
        <v>3.1</v>
      </c>
      <c r="AD2244" s="15">
        <v>6.0172222222222196</v>
      </c>
      <c r="AE2244" s="15">
        <v>2.51722222222222</v>
      </c>
      <c r="AF2244" s="7">
        <v>0</v>
      </c>
      <c r="AG2244" s="7">
        <v>0</v>
      </c>
      <c r="AH2244" s="7">
        <v>0</v>
      </c>
      <c r="AI2244" s="7">
        <v>0</v>
      </c>
      <c r="AJ2244" s="7">
        <v>0</v>
      </c>
      <c r="AK2244" s="7">
        <v>0</v>
      </c>
      <c r="AL2244" s="7">
        <v>0</v>
      </c>
      <c r="AM2244" s="7">
        <v>0</v>
      </c>
      <c r="AN2244" s="7">
        <v>0</v>
      </c>
      <c r="AO2244" s="7">
        <v>0</v>
      </c>
      <c r="AP2244" s="7">
        <v>0</v>
      </c>
      <c r="AQ2244" s="7">
        <v>0</v>
      </c>
      <c r="AR2244" s="7">
        <v>0</v>
      </c>
      <c r="AS2244" s="7">
        <v>0</v>
      </c>
      <c r="AT2244" s="7">
        <v>1</v>
      </c>
      <c r="AU2244" s="6">
        <f>VLOOKUP($B2244,'[1]výnosy standard'!$A$1:$T$2200,2,FALSE)</f>
        <v>29.15</v>
      </c>
      <c r="AV2244" s="6">
        <f>VLOOKUP($B2244,'[1]výnosy standard'!$A$1:$T$2200,3,FALSE)</f>
        <v>0</v>
      </c>
      <c r="AW2244" s="6">
        <f>VLOOKUP($B2244,'[1]výnosy standard'!$A$1:$T$2200,4,FALSE)</f>
        <v>9.5500000000000007</v>
      </c>
      <c r="AX2244" s="6">
        <f>VLOOKUP($B2244,'[1]výnosy standard'!$A$1:$T$2200,5,FALSE)</f>
        <v>0</v>
      </c>
      <c r="AY2244" s="6">
        <f>VLOOKUP($B2244,'[1]výnosy standard'!$A$1:$T$2200,6,FALSE)</f>
        <v>0.87</v>
      </c>
      <c r="AZ2244" s="6">
        <f>VLOOKUP($B2244,'[1]výnosy standard'!$A$1:$T$2200,7,FALSE)</f>
        <v>0</v>
      </c>
      <c r="BA2244" s="6">
        <f>VLOOKUP($B2244,'[1]výnosy standard'!$A$1:$T$2200,8,FALSE)</f>
        <v>20.81</v>
      </c>
      <c r="BB2244" s="6">
        <f>VLOOKUP($B2244,'[1]výnosy standard'!$A$1:$T$2200,9,FALSE)</f>
        <v>7.41</v>
      </c>
      <c r="BC2244" s="6">
        <f>VLOOKUP($B2244,'[1]výnosy standard'!$A$1:$T$2200,10,FALSE)</f>
        <v>7.41</v>
      </c>
      <c r="BD2244" s="6">
        <f>VLOOKUP($B2244,'[1]výnosy standard'!$A$1:$T$2200,11,FALSE)</f>
        <v>3.58</v>
      </c>
      <c r="BE2244" s="6">
        <f>VLOOKUP($B2244,'[1]výnosy standard'!$A$1:$T$2200,12,FALSE)</f>
        <v>0</v>
      </c>
      <c r="BF2244" s="6">
        <f>VLOOKUP($B2244,'[1]výnosy standard'!$A$1:$T$2200,13,FALSE)</f>
        <v>0</v>
      </c>
      <c r="BG2244" s="6">
        <f>VLOOKUP($B2244,'[1]výnosy standard'!$A$1:$T$2200,14,FALSE)</f>
        <v>0</v>
      </c>
      <c r="BH2244" s="6">
        <f>VLOOKUP($B2244,'[1]výnosy standard'!$A$1:$T$2200,15,FALSE)</f>
        <v>0</v>
      </c>
      <c r="BI2244" s="6">
        <f>VLOOKUP($B2244,'[1]výnosy standard'!$A$1:$T$2200,16,FALSE)</f>
        <v>69.13</v>
      </c>
      <c r="BJ2244" s="6">
        <f>VLOOKUP($B2244,'[1]výnosy standard'!$A$1:$T$2200,17,FALSE)</f>
        <v>5.66</v>
      </c>
      <c r="BK2244" s="6">
        <f>VLOOKUP($B2244,'[1]výnosy standard'!$A$1:$T$2200,18,FALSE)</f>
        <v>5.66</v>
      </c>
      <c r="BL2244" s="6">
        <f>VLOOKUP($B2244,'[1]výnosy standard'!$A$1:$T$2200,19,FALSE)</f>
        <v>7.28</v>
      </c>
      <c r="BM2244" s="6">
        <f>VLOOKUP($B2244,'[1]výnosy standard'!$A$1:$T$2200,20,FALSE)</f>
        <v>0</v>
      </c>
      <c r="BN2244" s="6">
        <f>VLOOKUP(B2244,'[1]pšenice výnos'!$A$2:$E$2200,4)</f>
        <v>7.41</v>
      </c>
      <c r="BO2244" s="6">
        <f>VLOOKUP(B2244,[1]kukuřice!$A$2:$E$2200,5,FALSE)</f>
        <v>45.923435298634445</v>
      </c>
    </row>
    <row r="2245" spans="1:67" hidden="1" x14ac:dyDescent="0.25">
      <c r="A2245" s="7">
        <v>3650</v>
      </c>
      <c r="B2245" s="6" t="s">
        <v>120</v>
      </c>
      <c r="C2245" s="13">
        <v>19</v>
      </c>
      <c r="D2245" s="7">
        <v>60.230993665383174</v>
      </c>
      <c r="E2245" s="6" t="s">
        <v>14</v>
      </c>
      <c r="F2245" s="6" t="s">
        <v>28</v>
      </c>
      <c r="G2245" s="7">
        <v>60.230993665383174</v>
      </c>
      <c r="H2245" s="7">
        <v>28.505775680039743</v>
      </c>
      <c r="I2245" s="7">
        <v>28.505775680039743</v>
      </c>
      <c r="J2245" s="7">
        <v>4.7358823529411769</v>
      </c>
      <c r="K2245" s="14">
        <v>6.2329630761055617</v>
      </c>
      <c r="L2245" s="13">
        <v>17</v>
      </c>
      <c r="M2245" s="7">
        <v>5.9633207488778721</v>
      </c>
      <c r="N2245" s="7">
        <v>-0.15950109080014527</v>
      </c>
      <c r="O2245" s="7">
        <v>-1.4970807231643848</v>
      </c>
      <c r="P2245" s="7">
        <v>0</v>
      </c>
      <c r="Q2245" s="7">
        <v>2</v>
      </c>
      <c r="R2245" s="7">
        <v>0</v>
      </c>
      <c r="S2245" s="15">
        <v>1.1583333333333301</v>
      </c>
      <c r="T2245" s="15">
        <v>3.5533333333333301</v>
      </c>
      <c r="U2245" s="15">
        <v>5.6370370370370404</v>
      </c>
      <c r="V2245" s="16">
        <v>14.3</v>
      </c>
      <c r="W2245" s="16">
        <v>16.3</v>
      </c>
      <c r="X2245" s="17" t="e">
        <v>#NULL!</v>
      </c>
      <c r="Y2245" s="13">
        <v>4</v>
      </c>
      <c r="Z2245" s="16">
        <v>4.7</v>
      </c>
      <c r="AA2245" s="13">
        <v>14</v>
      </c>
      <c r="AB2245" s="15">
        <v>-0.30000000000000099</v>
      </c>
      <c r="AC2245" s="15">
        <v>-2.2999999999999998</v>
      </c>
      <c r="AD2245" s="15">
        <v>2.9783333333333299</v>
      </c>
      <c r="AE2245" s="15">
        <v>-1.72166666666667</v>
      </c>
      <c r="AF2245" s="7">
        <v>0</v>
      </c>
      <c r="AG2245" s="7">
        <v>0</v>
      </c>
      <c r="AH2245" s="7">
        <v>0</v>
      </c>
      <c r="AI2245" s="7">
        <v>0</v>
      </c>
      <c r="AJ2245" s="7">
        <v>0</v>
      </c>
      <c r="AK2245" s="7">
        <v>0</v>
      </c>
      <c r="AL2245" s="7">
        <v>0</v>
      </c>
      <c r="AM2245" s="7">
        <v>0</v>
      </c>
      <c r="AN2245" s="7">
        <v>0</v>
      </c>
      <c r="AO2245" s="7">
        <v>0</v>
      </c>
      <c r="AP2245" s="7">
        <v>0</v>
      </c>
      <c r="AQ2245" s="7">
        <v>0</v>
      </c>
      <c r="AR2245" s="7">
        <v>0</v>
      </c>
      <c r="AS2245" s="7">
        <v>0</v>
      </c>
      <c r="AT2245" s="7">
        <v>1</v>
      </c>
      <c r="AU2245" s="6">
        <f>VLOOKUP($B2245,'[1]výnosy standard'!$A$1:$T$2200,2,FALSE)</f>
        <v>25.2</v>
      </c>
      <c r="AV2245" s="6">
        <f>VLOOKUP($B2245,'[1]výnosy standard'!$A$1:$T$2200,3,FALSE)</f>
        <v>0</v>
      </c>
      <c r="AW2245" s="6">
        <f>VLOOKUP($B2245,'[1]výnosy standard'!$A$1:$T$2200,4,FALSE)</f>
        <v>0</v>
      </c>
      <c r="AX2245" s="6">
        <f>VLOOKUP($B2245,'[1]výnosy standard'!$A$1:$T$2200,5,FALSE)</f>
        <v>0</v>
      </c>
      <c r="AY2245" s="6">
        <f>VLOOKUP($B2245,'[1]výnosy standard'!$A$1:$T$2200,6,FALSE)</f>
        <v>0</v>
      </c>
      <c r="AZ2245" s="6">
        <f>VLOOKUP($B2245,'[1]výnosy standard'!$A$1:$T$2200,7,FALSE)</f>
        <v>0</v>
      </c>
      <c r="BA2245" s="6">
        <f>VLOOKUP($B2245,'[1]výnosy standard'!$A$1:$T$2200,8,FALSE)</f>
        <v>0</v>
      </c>
      <c r="BB2245" s="6">
        <f>VLOOKUP($B2245,'[1]výnosy standard'!$A$1:$T$2200,9,FALSE)</f>
        <v>6.08</v>
      </c>
      <c r="BC2245" s="6">
        <f>VLOOKUP($B2245,'[1]výnosy standard'!$A$1:$T$2200,10,FALSE)</f>
        <v>6.08</v>
      </c>
      <c r="BD2245" s="6">
        <f>VLOOKUP($B2245,'[1]výnosy standard'!$A$1:$T$2200,11,FALSE)</f>
        <v>3.49</v>
      </c>
      <c r="BE2245" s="6">
        <f>VLOOKUP($B2245,'[1]výnosy standard'!$A$1:$T$2200,12,FALSE)</f>
        <v>5.61</v>
      </c>
      <c r="BF2245" s="6">
        <f>VLOOKUP($B2245,'[1]výnosy standard'!$A$1:$T$2200,13,FALSE)</f>
        <v>0</v>
      </c>
      <c r="BG2245" s="6">
        <f>VLOOKUP($B2245,'[1]výnosy standard'!$A$1:$T$2200,14,FALSE)</f>
        <v>0</v>
      </c>
      <c r="BH2245" s="6">
        <f>VLOOKUP($B2245,'[1]výnosy standard'!$A$1:$T$2200,15,FALSE)</f>
        <v>18.760000000000002</v>
      </c>
      <c r="BI2245" s="6">
        <f>VLOOKUP($B2245,'[1]výnosy standard'!$A$1:$T$2200,16,FALSE)</f>
        <v>0</v>
      </c>
      <c r="BJ2245" s="6">
        <f>VLOOKUP($B2245,'[1]výnosy standard'!$A$1:$T$2200,17,FALSE)</f>
        <v>4.53</v>
      </c>
      <c r="BK2245" s="6">
        <f>VLOOKUP($B2245,'[1]výnosy standard'!$A$1:$T$2200,18,FALSE)</f>
        <v>4.53</v>
      </c>
      <c r="BL2245" s="6">
        <f>VLOOKUP($B2245,'[1]výnosy standard'!$A$1:$T$2200,19,FALSE)</f>
        <v>5.73</v>
      </c>
      <c r="BM2245" s="6">
        <f>VLOOKUP($B2245,'[1]výnosy standard'!$A$1:$T$2200,20,FALSE)</f>
        <v>0</v>
      </c>
      <c r="BN2245" s="6">
        <f>VLOOKUP(B2245,'[1]pšenice výnos'!$A$2:$E$2200,4)</f>
        <v>6.08</v>
      </c>
      <c r="BO2245" s="6">
        <f>VLOOKUP(B2245,[1]kukuřice!$A$2:$E$2200,5,FALSE)</f>
        <v>43.111246750556127</v>
      </c>
    </row>
    <row r="2246" spans="1:67" hidden="1" x14ac:dyDescent="0.25">
      <c r="A2246" s="7">
        <v>4360</v>
      </c>
      <c r="B2246" s="6" t="s">
        <v>160</v>
      </c>
      <c r="C2246" s="13">
        <v>333</v>
      </c>
      <c r="D2246" s="7">
        <v>60.489263334861676</v>
      </c>
      <c r="E2246" s="6" t="s">
        <v>14</v>
      </c>
      <c r="F2246" s="6" t="s">
        <v>28</v>
      </c>
      <c r="G2246" s="7">
        <v>60.489263334861676</v>
      </c>
      <c r="H2246" s="7">
        <v>60.489263334861676</v>
      </c>
      <c r="I2246" s="7">
        <v>60.489263334861676</v>
      </c>
      <c r="J2246" s="7">
        <v>3.6948705882352946</v>
      </c>
      <c r="K2246" s="14">
        <v>3.3431493293731456</v>
      </c>
      <c r="L2246" s="13">
        <v>16</v>
      </c>
      <c r="M2246" s="7">
        <v>6.126361174112934</v>
      </c>
      <c r="N2246" s="7">
        <v>0.15343536976705582</v>
      </c>
      <c r="O2246" s="7">
        <v>0.351721258862149</v>
      </c>
      <c r="P2246" s="7">
        <v>9</v>
      </c>
      <c r="Q2246" s="7">
        <v>0</v>
      </c>
      <c r="R2246" s="7">
        <v>0</v>
      </c>
      <c r="S2246" s="15">
        <v>3.5</v>
      </c>
      <c r="T2246" s="15">
        <v>5.6325000000000003</v>
      </c>
      <c r="U2246" s="17" t="e">
        <v>#NULL!</v>
      </c>
      <c r="V2246" s="16">
        <v>11.2</v>
      </c>
      <c r="W2246" s="16">
        <v>11.4</v>
      </c>
      <c r="X2246" s="17" t="e">
        <v>#NULL!</v>
      </c>
      <c r="Y2246" s="13">
        <v>5</v>
      </c>
      <c r="Z2246" s="16">
        <v>5.5</v>
      </c>
      <c r="AA2246" s="13">
        <v>12</v>
      </c>
      <c r="AB2246" s="15">
        <v>0.80000000000000104</v>
      </c>
      <c r="AC2246" s="15">
        <v>0.6</v>
      </c>
      <c r="AD2246" s="15">
        <v>5.7824999999999998</v>
      </c>
      <c r="AE2246" s="15">
        <v>0.28250000000000097</v>
      </c>
      <c r="AF2246" s="7">
        <v>0</v>
      </c>
      <c r="AG2246" s="7">
        <v>0</v>
      </c>
      <c r="AH2246" s="7">
        <v>0</v>
      </c>
      <c r="AI2246" s="7">
        <v>0</v>
      </c>
      <c r="AJ2246" s="7">
        <v>0</v>
      </c>
      <c r="AK2246" s="7">
        <v>0</v>
      </c>
      <c r="AL2246" s="7">
        <v>0</v>
      </c>
      <c r="AM2246" s="7">
        <v>0</v>
      </c>
      <c r="AN2246" s="7">
        <v>0</v>
      </c>
      <c r="AO2246" s="7">
        <v>0</v>
      </c>
      <c r="AP2246" s="7">
        <v>0</v>
      </c>
      <c r="AQ2246" s="7">
        <v>0</v>
      </c>
      <c r="AR2246" s="7">
        <v>0</v>
      </c>
      <c r="AS2246" s="7">
        <v>0</v>
      </c>
      <c r="AT2246" s="7">
        <v>1</v>
      </c>
      <c r="AU2246" s="6">
        <f>VLOOKUP($B2246,'[1]výnosy standard'!$A$1:$T$2200,2,FALSE)</f>
        <v>0</v>
      </c>
      <c r="AV2246" s="6">
        <f>VLOOKUP($B2246,'[1]výnosy standard'!$A$1:$T$2200,3,FALSE)</f>
        <v>0</v>
      </c>
      <c r="AW2246" s="6">
        <f>VLOOKUP($B2246,'[1]výnosy standard'!$A$1:$T$2200,4,FALSE)</f>
        <v>0</v>
      </c>
      <c r="AX2246" s="6">
        <f>VLOOKUP($B2246,'[1]výnosy standard'!$A$1:$T$2200,5,FALSE)</f>
        <v>3.39</v>
      </c>
      <c r="AY2246" s="6">
        <f>VLOOKUP($B2246,'[1]výnosy standard'!$A$1:$T$2200,6,FALSE)</f>
        <v>0</v>
      </c>
      <c r="AZ2246" s="6">
        <f>VLOOKUP($B2246,'[1]výnosy standard'!$A$1:$T$2200,7,FALSE)</f>
        <v>0</v>
      </c>
      <c r="BA2246" s="6">
        <f>VLOOKUP($B2246,'[1]výnosy standard'!$A$1:$T$2200,8,FALSE)</f>
        <v>0</v>
      </c>
      <c r="BB2246" s="6">
        <f>VLOOKUP($B2246,'[1]výnosy standard'!$A$1:$T$2200,9,FALSE)</f>
        <v>0</v>
      </c>
      <c r="BC2246" s="6">
        <f>VLOOKUP($B2246,'[1]výnosy standard'!$A$1:$T$2200,10,FALSE)</f>
        <v>0</v>
      </c>
      <c r="BD2246" s="6">
        <f>VLOOKUP($B2246,'[1]výnosy standard'!$A$1:$T$2200,11,FALSE)</f>
        <v>0</v>
      </c>
      <c r="BE2246" s="6">
        <f>VLOOKUP($B2246,'[1]výnosy standard'!$A$1:$T$2200,12,FALSE)</f>
        <v>0</v>
      </c>
      <c r="BF2246" s="6">
        <f>VLOOKUP($B2246,'[1]výnosy standard'!$A$1:$T$2200,13,FALSE)</f>
        <v>0</v>
      </c>
      <c r="BG2246" s="6">
        <f>VLOOKUP($B2246,'[1]výnosy standard'!$A$1:$T$2200,14,FALSE)</f>
        <v>0</v>
      </c>
      <c r="BH2246" s="6">
        <f>VLOOKUP($B2246,'[1]výnosy standard'!$A$1:$T$2200,15,FALSE)</f>
        <v>0</v>
      </c>
      <c r="BI2246" s="6">
        <f>VLOOKUP($B2246,'[1]výnosy standard'!$A$1:$T$2200,16,FALSE)</f>
        <v>0</v>
      </c>
      <c r="BJ2246" s="6">
        <f>VLOOKUP($B2246,'[1]výnosy standard'!$A$1:$T$2200,17,FALSE)</f>
        <v>0</v>
      </c>
      <c r="BK2246" s="6">
        <f>VLOOKUP($B2246,'[1]výnosy standard'!$A$1:$T$2200,18,FALSE)</f>
        <v>0</v>
      </c>
      <c r="BL2246" s="6">
        <f>VLOOKUP($B2246,'[1]výnosy standard'!$A$1:$T$2200,19,FALSE)</f>
        <v>0</v>
      </c>
      <c r="BM2246" s="6">
        <f>VLOOKUP($B2246,'[1]výnosy standard'!$A$1:$T$2200,20,FALSE)</f>
        <v>0</v>
      </c>
      <c r="BN2246" s="6">
        <f>VLOOKUP(B2246,'[1]pšenice výnos'!$A$2:$E$2200,4)</f>
        <v>4.22</v>
      </c>
      <c r="BO2246" s="6">
        <f>VLOOKUP(B2246,[1]kukuřice!$A$2:$E$2200,5,FALSE)</f>
        <v>32.305750852760575</v>
      </c>
    </row>
    <row r="2247" spans="1:67" hidden="1" x14ac:dyDescent="0.25">
      <c r="A2247" s="7">
        <v>4475</v>
      </c>
      <c r="B2247" s="6" t="s">
        <v>198</v>
      </c>
      <c r="C2247" s="13">
        <v>88</v>
      </c>
      <c r="D2247" s="7">
        <v>61.613576554562911</v>
      </c>
      <c r="E2247" s="6" t="s">
        <v>14</v>
      </c>
      <c r="F2247" s="6" t="s">
        <v>28</v>
      </c>
      <c r="G2247" s="7">
        <v>61.613576554562911</v>
      </c>
      <c r="H2247" s="7">
        <v>57.785533141654668</v>
      </c>
      <c r="I2247" s="7">
        <v>57.785533141654668</v>
      </c>
      <c r="J2247" s="7">
        <v>3.0524941176470586</v>
      </c>
      <c r="K2247" s="14">
        <v>5.5688017748241379</v>
      </c>
      <c r="L2247" s="13">
        <v>10</v>
      </c>
      <c r="M2247" s="7">
        <v>5.9633207488778721</v>
      </c>
      <c r="N2247" s="7">
        <v>-0.15950109080014527</v>
      </c>
      <c r="O2247" s="7">
        <v>-2.5163076571770793</v>
      </c>
      <c r="P2247" s="7">
        <v>2</v>
      </c>
      <c r="Q2247" s="7">
        <v>2</v>
      </c>
      <c r="R2247" s="7">
        <v>0</v>
      </c>
      <c r="S2247" s="15">
        <v>1.0416666666666701</v>
      </c>
      <c r="T2247" s="15">
        <v>5.2233333333333301</v>
      </c>
      <c r="U2247" s="15">
        <v>7.45</v>
      </c>
      <c r="V2247" s="16">
        <v>23.9</v>
      </c>
      <c r="W2247" s="16">
        <v>21.5</v>
      </c>
      <c r="X2247" s="17" t="e">
        <v>#NULL!</v>
      </c>
      <c r="Y2247" s="13">
        <v>3</v>
      </c>
      <c r="Z2247" s="16">
        <v>4</v>
      </c>
      <c r="AA2247" s="13">
        <v>17</v>
      </c>
      <c r="AB2247" s="15">
        <v>-6.9</v>
      </c>
      <c r="AC2247" s="15">
        <v>-4.5</v>
      </c>
      <c r="AD2247" s="15">
        <v>4.0983333333333301</v>
      </c>
      <c r="AE2247" s="15">
        <v>9.8333333333332704E-2</v>
      </c>
      <c r="AF2247" s="7">
        <v>0</v>
      </c>
      <c r="AG2247" s="7">
        <v>0</v>
      </c>
      <c r="AH2247" s="7">
        <v>0</v>
      </c>
      <c r="AI2247" s="7">
        <v>0</v>
      </c>
      <c r="AJ2247" s="7">
        <v>0</v>
      </c>
      <c r="AK2247" s="7">
        <v>0</v>
      </c>
      <c r="AL2247" s="7">
        <v>0</v>
      </c>
      <c r="AM2247" s="7">
        <v>0</v>
      </c>
      <c r="AN2247" s="7">
        <v>0</v>
      </c>
      <c r="AO2247" s="7">
        <v>0</v>
      </c>
      <c r="AP2247" s="7">
        <v>0</v>
      </c>
      <c r="AQ2247" s="7">
        <v>0</v>
      </c>
      <c r="AR2247" s="7">
        <v>0</v>
      </c>
      <c r="AS2247" s="7">
        <v>0</v>
      </c>
      <c r="AT2247" s="7">
        <v>1</v>
      </c>
      <c r="AU2247" s="6">
        <f>VLOOKUP($B2247,'[1]výnosy standard'!$A$1:$T$2200,2,FALSE)</f>
        <v>26.82</v>
      </c>
      <c r="AV2247" s="6">
        <f>VLOOKUP($B2247,'[1]výnosy standard'!$A$1:$T$2200,3,FALSE)</f>
        <v>0</v>
      </c>
      <c r="AW2247" s="6">
        <f>VLOOKUP($B2247,'[1]výnosy standard'!$A$1:$T$2200,4,FALSE)</f>
        <v>0</v>
      </c>
      <c r="AX2247" s="6">
        <f>VLOOKUP($B2247,'[1]výnosy standard'!$A$1:$T$2200,5,FALSE)</f>
        <v>4.5599999999999996</v>
      </c>
      <c r="AY2247" s="6">
        <f>VLOOKUP($B2247,'[1]výnosy standard'!$A$1:$T$2200,6,FALSE)</f>
        <v>0</v>
      </c>
      <c r="AZ2247" s="6">
        <f>VLOOKUP($B2247,'[1]výnosy standard'!$A$1:$T$2200,7,FALSE)</f>
        <v>0</v>
      </c>
      <c r="BA2247" s="6">
        <f>VLOOKUP($B2247,'[1]výnosy standard'!$A$1:$T$2200,8,FALSE)</f>
        <v>0</v>
      </c>
      <c r="BB2247" s="6">
        <f>VLOOKUP($B2247,'[1]výnosy standard'!$A$1:$T$2200,9,FALSE)</f>
        <v>5.25</v>
      </c>
      <c r="BC2247" s="6">
        <f>VLOOKUP($B2247,'[1]výnosy standard'!$A$1:$T$2200,10,FALSE)</f>
        <v>5.25</v>
      </c>
      <c r="BD2247" s="6">
        <f>VLOOKUP($B2247,'[1]výnosy standard'!$A$1:$T$2200,11,FALSE)</f>
        <v>2.91</v>
      </c>
      <c r="BE2247" s="6">
        <f>VLOOKUP($B2247,'[1]výnosy standard'!$A$1:$T$2200,12,FALSE)</f>
        <v>5.1100000000000003</v>
      </c>
      <c r="BF2247" s="6">
        <f>VLOOKUP($B2247,'[1]výnosy standard'!$A$1:$T$2200,13,FALSE)</f>
        <v>0</v>
      </c>
      <c r="BG2247" s="6">
        <f>VLOOKUP($B2247,'[1]výnosy standard'!$A$1:$T$2200,14,FALSE)</f>
        <v>0</v>
      </c>
      <c r="BH2247" s="6">
        <f>VLOOKUP($B2247,'[1]výnosy standard'!$A$1:$T$2200,15,FALSE)</f>
        <v>19.96</v>
      </c>
      <c r="BI2247" s="6">
        <f>VLOOKUP($B2247,'[1]výnosy standard'!$A$1:$T$2200,16,FALSE)</f>
        <v>0</v>
      </c>
      <c r="BJ2247" s="6">
        <f>VLOOKUP($B2247,'[1]výnosy standard'!$A$1:$T$2200,17,FALSE)</f>
        <v>3.84</v>
      </c>
      <c r="BK2247" s="6">
        <f>VLOOKUP($B2247,'[1]výnosy standard'!$A$1:$T$2200,18,FALSE)</f>
        <v>3.84</v>
      </c>
      <c r="BL2247" s="6">
        <f>VLOOKUP($B2247,'[1]výnosy standard'!$A$1:$T$2200,19,FALSE)</f>
        <v>4.92</v>
      </c>
      <c r="BM2247" s="6">
        <f>VLOOKUP($B2247,'[1]výnosy standard'!$A$1:$T$2200,20,FALSE)</f>
        <v>0</v>
      </c>
      <c r="BN2247" s="6">
        <f>VLOOKUP(B2247,'[1]pšenice výnos'!$A$2:$E$2200,4)</f>
        <v>5.25</v>
      </c>
      <c r="BO2247" s="6">
        <f>VLOOKUP(B2247,[1]kukuřice!$A$2:$E$2200,5,FALSE)</f>
        <v>33.198210959274405</v>
      </c>
    </row>
    <row r="2248" spans="1:67" hidden="1" x14ac:dyDescent="0.25">
      <c r="A2248" s="7">
        <v>2304</v>
      </c>
      <c r="B2248" s="6" t="s">
        <v>213</v>
      </c>
      <c r="C2248" s="13">
        <v>74</v>
      </c>
      <c r="D2248" s="7">
        <v>62.03536585365854</v>
      </c>
      <c r="E2248" s="6" t="s">
        <v>14</v>
      </c>
      <c r="F2248" s="6" t="s">
        <v>28</v>
      </c>
      <c r="G2248" s="7">
        <v>62.03536585365854</v>
      </c>
      <c r="H2248" s="7">
        <v>39.268292682926834</v>
      </c>
      <c r="I2248" s="7">
        <v>39.268292682926834</v>
      </c>
      <c r="J2248" s="7">
        <v>4.0999999999999996</v>
      </c>
      <c r="K2248" s="14">
        <v>6.0268461845922898</v>
      </c>
      <c r="L2248" s="13">
        <v>15</v>
      </c>
      <c r="M2248" s="7">
        <v>5.9633207488778721</v>
      </c>
      <c r="N2248" s="7">
        <v>-0.15950109080014527</v>
      </c>
      <c r="O2248" s="7">
        <v>-1.9268461845922902</v>
      </c>
      <c r="P2248" s="7">
        <v>0</v>
      </c>
      <c r="Q2248" s="7">
        <v>6</v>
      </c>
      <c r="R2248" s="7">
        <v>0</v>
      </c>
      <c r="S2248" s="15">
        <v>1.6458333333333299</v>
      </c>
      <c r="T2248" s="15">
        <v>5.1906666666666696</v>
      </c>
      <c r="U2248" s="15">
        <v>6.0165201465201497</v>
      </c>
      <c r="V2248" s="16">
        <v>8.6999999999999993</v>
      </c>
      <c r="W2248" s="16">
        <v>8.9</v>
      </c>
      <c r="X2248" s="13">
        <v>-1</v>
      </c>
      <c r="Y2248" s="13">
        <v>3</v>
      </c>
      <c r="Z2248" s="16">
        <v>4</v>
      </c>
      <c r="AA2248" s="13">
        <v>17</v>
      </c>
      <c r="AB2248" s="15">
        <v>8.3000000000000007</v>
      </c>
      <c r="AC2248" s="15">
        <v>8.1</v>
      </c>
      <c r="AD2248" s="15">
        <v>7.21566666666667</v>
      </c>
      <c r="AE2248" s="15">
        <v>3.21566666666667</v>
      </c>
      <c r="AF2248" s="7">
        <v>0</v>
      </c>
      <c r="AG2248" s="7">
        <v>0</v>
      </c>
      <c r="AH2248" s="7">
        <v>0</v>
      </c>
      <c r="AI2248" s="7">
        <v>0</v>
      </c>
      <c r="AJ2248" s="7">
        <v>0</v>
      </c>
      <c r="AK2248" s="7">
        <v>0</v>
      </c>
      <c r="AL2248" s="7">
        <v>0</v>
      </c>
      <c r="AM2248" s="7">
        <v>0</v>
      </c>
      <c r="AN2248" s="7">
        <v>0</v>
      </c>
      <c r="AO2248" s="7">
        <v>0</v>
      </c>
      <c r="AP2248" s="7">
        <v>0</v>
      </c>
      <c r="AQ2248" s="7">
        <v>0</v>
      </c>
      <c r="AR2248" s="7">
        <v>0</v>
      </c>
      <c r="AS2248" s="7">
        <v>0</v>
      </c>
      <c r="AT2248" s="7">
        <v>1</v>
      </c>
      <c r="AU2248" s="6">
        <f>VLOOKUP($B2248,'[1]výnosy standard'!$A$1:$T$2200,2,FALSE)</f>
        <v>0</v>
      </c>
      <c r="AV2248" s="6">
        <f>VLOOKUP($B2248,'[1]výnosy standard'!$A$1:$T$2200,3,FALSE)</f>
        <v>0</v>
      </c>
      <c r="AW2248" s="6">
        <f>VLOOKUP($B2248,'[1]výnosy standard'!$A$1:$T$2200,4,FALSE)</f>
        <v>6.86</v>
      </c>
      <c r="AX2248" s="6">
        <f>VLOOKUP($B2248,'[1]výnosy standard'!$A$1:$T$2200,5,FALSE)</f>
        <v>0</v>
      </c>
      <c r="AY2248" s="6">
        <f>VLOOKUP($B2248,'[1]výnosy standard'!$A$1:$T$2200,6,FALSE)</f>
        <v>0.63</v>
      </c>
      <c r="AZ2248" s="6">
        <f>VLOOKUP($B2248,'[1]výnosy standard'!$A$1:$T$2200,7,FALSE)</f>
        <v>0</v>
      </c>
      <c r="BA2248" s="6">
        <f>VLOOKUP($B2248,'[1]výnosy standard'!$A$1:$T$2200,8,FALSE)</f>
        <v>16.22</v>
      </c>
      <c r="BB2248" s="6">
        <f>VLOOKUP($B2248,'[1]výnosy standard'!$A$1:$T$2200,9,FALSE)</f>
        <v>5.63</v>
      </c>
      <c r="BC2248" s="6">
        <f>VLOOKUP($B2248,'[1]výnosy standard'!$A$1:$T$2200,10,FALSE)</f>
        <v>5.63</v>
      </c>
      <c r="BD2248" s="6">
        <f>VLOOKUP($B2248,'[1]výnosy standard'!$A$1:$T$2200,11,FALSE)</f>
        <v>3.12</v>
      </c>
      <c r="BE2248" s="6">
        <f>VLOOKUP($B2248,'[1]výnosy standard'!$A$1:$T$2200,12,FALSE)</f>
        <v>5.21</v>
      </c>
      <c r="BF2248" s="6">
        <f>VLOOKUP($B2248,'[1]výnosy standard'!$A$1:$T$2200,13,FALSE)</f>
        <v>0</v>
      </c>
      <c r="BG2248" s="6">
        <f>VLOOKUP($B2248,'[1]výnosy standard'!$A$1:$T$2200,14,FALSE)</f>
        <v>4.53</v>
      </c>
      <c r="BH2248" s="6">
        <f>VLOOKUP($B2248,'[1]výnosy standard'!$A$1:$T$2200,15,FALSE)</f>
        <v>0</v>
      </c>
      <c r="BI2248" s="6">
        <f>VLOOKUP($B2248,'[1]výnosy standard'!$A$1:$T$2200,16,FALSE)</f>
        <v>0</v>
      </c>
      <c r="BJ2248" s="6">
        <f>VLOOKUP($B2248,'[1]výnosy standard'!$A$1:$T$2200,17,FALSE)</f>
        <v>4.1500000000000004</v>
      </c>
      <c r="BK2248" s="6">
        <f>VLOOKUP($B2248,'[1]výnosy standard'!$A$1:$T$2200,18,FALSE)</f>
        <v>4.1500000000000004</v>
      </c>
      <c r="BL2248" s="6">
        <f>VLOOKUP($B2248,'[1]výnosy standard'!$A$1:$T$2200,19,FALSE)</f>
        <v>5.38</v>
      </c>
      <c r="BM2248" s="6">
        <f>VLOOKUP($B2248,'[1]výnosy standard'!$A$1:$T$2200,20,FALSE)</f>
        <v>0</v>
      </c>
      <c r="BN2248" s="6">
        <f>VLOOKUP(B2248,'[1]pšenice výnos'!$A$2:$E$2200,4)</f>
        <v>5.63</v>
      </c>
      <c r="BO2248" s="6">
        <f>VLOOKUP(B2248,[1]kukuřice!$A$2:$E$2200,5,FALSE)</f>
        <v>23.978647612566419</v>
      </c>
    </row>
    <row r="2249" spans="1:67" hidden="1" x14ac:dyDescent="0.25">
      <c r="A2249" s="7">
        <v>2679</v>
      </c>
      <c r="B2249" s="6" t="s">
        <v>238</v>
      </c>
      <c r="C2249" s="13">
        <v>97</v>
      </c>
      <c r="D2249" s="7">
        <v>62.408586829153968</v>
      </c>
      <c r="E2249" s="6" t="s">
        <v>14</v>
      </c>
      <c r="F2249" s="6" t="s">
        <v>28</v>
      </c>
      <c r="G2249" s="7">
        <v>62.408586829153968</v>
      </c>
      <c r="H2249" s="7">
        <v>24.607452542770094</v>
      </c>
      <c r="I2249" s="7">
        <v>24.607452542770094</v>
      </c>
      <c r="J2249" s="7">
        <v>4.2670000000000003</v>
      </c>
      <c r="K2249" s="14">
        <v>5.492038999620025</v>
      </c>
      <c r="L2249" s="13">
        <v>25</v>
      </c>
      <c r="M2249" s="7">
        <v>5.9633207488778721</v>
      </c>
      <c r="N2249" s="7">
        <v>-0.15950109080014527</v>
      </c>
      <c r="O2249" s="7">
        <v>-1.2250389996200246</v>
      </c>
      <c r="P2249" s="7">
        <v>1</v>
      </c>
      <c r="Q2249" s="7">
        <v>4</v>
      </c>
      <c r="R2249" s="7">
        <v>0</v>
      </c>
      <c r="S2249" s="15">
        <v>0.77777777777777801</v>
      </c>
      <c r="T2249" s="15">
        <v>4.5277777777777803</v>
      </c>
      <c r="U2249" s="15">
        <v>7.7750000000000004</v>
      </c>
      <c r="V2249" s="16">
        <v>22.8</v>
      </c>
      <c r="W2249" s="16">
        <v>22</v>
      </c>
      <c r="X2249" s="17" t="e">
        <v>#NULL!</v>
      </c>
      <c r="Y2249" s="13">
        <v>1</v>
      </c>
      <c r="Z2249" s="16">
        <v>3</v>
      </c>
      <c r="AA2249" s="13">
        <v>26</v>
      </c>
      <c r="AB2249" s="15">
        <v>3.2</v>
      </c>
      <c r="AC2249" s="15">
        <v>4</v>
      </c>
      <c r="AD2249" s="15">
        <v>5.5277777777777803</v>
      </c>
      <c r="AE2249" s="15">
        <v>2.5277777777777799</v>
      </c>
      <c r="AF2249" s="7">
        <v>0</v>
      </c>
      <c r="AG2249" s="7">
        <v>0</v>
      </c>
      <c r="AH2249" s="7">
        <v>0</v>
      </c>
      <c r="AI2249" s="7">
        <v>0</v>
      </c>
      <c r="AJ2249" s="7">
        <v>0</v>
      </c>
      <c r="AK2249" s="7">
        <v>0</v>
      </c>
      <c r="AL2249" s="7">
        <v>0</v>
      </c>
      <c r="AM2249" s="7">
        <v>0</v>
      </c>
      <c r="AN2249" s="7">
        <v>0</v>
      </c>
      <c r="AO2249" s="7">
        <v>0</v>
      </c>
      <c r="AP2249" s="7">
        <v>0</v>
      </c>
      <c r="AQ2249" s="7">
        <v>0</v>
      </c>
      <c r="AR2249" s="7">
        <v>0</v>
      </c>
      <c r="AS2249" s="7">
        <v>0</v>
      </c>
      <c r="AT2249" s="7">
        <v>1</v>
      </c>
      <c r="AU2249" s="6">
        <f>VLOOKUP($B2249,'[1]výnosy standard'!$A$1:$T$2200,2,FALSE)</f>
        <v>0</v>
      </c>
      <c r="AV2249" s="6">
        <f>VLOOKUP($B2249,'[1]výnosy standard'!$A$1:$T$2200,3,FALSE)</f>
        <v>0</v>
      </c>
      <c r="AW2249" s="6">
        <f>VLOOKUP($B2249,'[1]výnosy standard'!$A$1:$T$2200,4,FALSE)</f>
        <v>0</v>
      </c>
      <c r="AX2249" s="6">
        <f>VLOOKUP($B2249,'[1]výnosy standard'!$A$1:$T$2200,5,FALSE)</f>
        <v>4.4800000000000004</v>
      </c>
      <c r="AY2249" s="6">
        <f>VLOOKUP($B2249,'[1]výnosy standard'!$A$1:$T$2200,6,FALSE)</f>
        <v>0</v>
      </c>
      <c r="AZ2249" s="6">
        <f>VLOOKUP($B2249,'[1]výnosy standard'!$A$1:$T$2200,7,FALSE)</f>
        <v>0</v>
      </c>
      <c r="BA2249" s="6">
        <f>VLOOKUP($B2249,'[1]výnosy standard'!$A$1:$T$2200,8,FALSE)</f>
        <v>0</v>
      </c>
      <c r="BB2249" s="6">
        <f>VLOOKUP($B2249,'[1]výnosy standard'!$A$1:$T$2200,9,FALSE)</f>
        <v>5.96</v>
      </c>
      <c r="BC2249" s="6">
        <f>VLOOKUP($B2249,'[1]výnosy standard'!$A$1:$T$2200,10,FALSE)</f>
        <v>5.96</v>
      </c>
      <c r="BD2249" s="6">
        <f>VLOOKUP($B2249,'[1]výnosy standard'!$A$1:$T$2200,11,FALSE)</f>
        <v>3.38</v>
      </c>
      <c r="BE2249" s="6">
        <f>VLOOKUP($B2249,'[1]výnosy standard'!$A$1:$T$2200,12,FALSE)</f>
        <v>4.57</v>
      </c>
      <c r="BF2249" s="6">
        <f>VLOOKUP($B2249,'[1]výnosy standard'!$A$1:$T$2200,13,FALSE)</f>
        <v>0</v>
      </c>
      <c r="BG2249" s="6">
        <f>VLOOKUP($B2249,'[1]výnosy standard'!$A$1:$T$2200,14,FALSE)</f>
        <v>0</v>
      </c>
      <c r="BH2249" s="6">
        <f>VLOOKUP($B2249,'[1]výnosy standard'!$A$1:$T$2200,15,FALSE)</f>
        <v>0</v>
      </c>
      <c r="BI2249" s="6">
        <f>VLOOKUP($B2249,'[1]výnosy standard'!$A$1:$T$2200,16,FALSE)</f>
        <v>0</v>
      </c>
      <c r="BJ2249" s="6">
        <f>VLOOKUP($B2249,'[1]výnosy standard'!$A$1:$T$2200,17,FALSE)</f>
        <v>4.3</v>
      </c>
      <c r="BK2249" s="6">
        <f>VLOOKUP($B2249,'[1]výnosy standard'!$A$1:$T$2200,18,FALSE)</f>
        <v>4.3</v>
      </c>
      <c r="BL2249" s="6">
        <f>VLOOKUP($B2249,'[1]výnosy standard'!$A$1:$T$2200,19,FALSE)</f>
        <v>5.57</v>
      </c>
      <c r="BM2249" s="6">
        <f>VLOOKUP($B2249,'[1]výnosy standard'!$A$1:$T$2200,20,FALSE)</f>
        <v>0</v>
      </c>
      <c r="BN2249" s="6">
        <f>VLOOKUP(B2249,'[1]pšenice výnos'!$A$2:$E$2200,4)</f>
        <v>5.96</v>
      </c>
      <c r="BO2249" s="6">
        <f>VLOOKUP(B2249,[1]kukuřice!$A$2:$E$2200,5,FALSE)</f>
        <v>35.506991117903709</v>
      </c>
    </row>
    <row r="2250" spans="1:67" hidden="1" x14ac:dyDescent="0.25">
      <c r="A2250" s="7">
        <v>1890</v>
      </c>
      <c r="B2250" s="6" t="s">
        <v>155</v>
      </c>
      <c r="C2250" s="13">
        <v>313</v>
      </c>
      <c r="D2250" s="7">
        <v>62.703659943018387</v>
      </c>
      <c r="E2250" s="6" t="s">
        <v>14</v>
      </c>
      <c r="F2250" s="6" t="s">
        <v>28</v>
      </c>
      <c r="G2250" s="7">
        <v>62.703659943018387</v>
      </c>
      <c r="H2250" s="7">
        <v>16.765745281209764</v>
      </c>
      <c r="I2250" s="7">
        <v>16.765745281209764</v>
      </c>
      <c r="J2250" s="7">
        <v>6.4417058823529407</v>
      </c>
      <c r="K2250" s="14">
        <v>5.9704357413848514</v>
      </c>
      <c r="L2250" s="13">
        <v>30</v>
      </c>
      <c r="M2250" s="7">
        <v>6.126361174112934</v>
      </c>
      <c r="N2250" s="7">
        <v>0.15343536976705582</v>
      </c>
      <c r="O2250" s="7">
        <v>0.47127014096808928</v>
      </c>
      <c r="P2250" s="7">
        <v>4</v>
      </c>
      <c r="Q2250" s="7">
        <v>1</v>
      </c>
      <c r="R2250" s="7">
        <v>0</v>
      </c>
      <c r="S2250" s="17" t="e">
        <v>#NULL!</v>
      </c>
      <c r="T2250" s="17" t="e">
        <v>#NULL!</v>
      </c>
      <c r="U2250" s="17" t="e">
        <v>#NULL!</v>
      </c>
      <c r="V2250" s="17" t="e">
        <v>#NULL!</v>
      </c>
      <c r="W2250" s="17" t="e">
        <v>#NULL!</v>
      </c>
      <c r="X2250" s="17" t="e">
        <v>#NULL!</v>
      </c>
      <c r="Y2250" s="17" t="e">
        <v>#NULL!</v>
      </c>
      <c r="Z2250" s="17" t="e">
        <v>#NULL!</v>
      </c>
      <c r="AA2250" s="17" t="e">
        <v>#NULL!</v>
      </c>
      <c r="AB2250" s="17" t="e">
        <v>#NULL!</v>
      </c>
      <c r="AC2250" s="17" t="e">
        <v>#NULL!</v>
      </c>
      <c r="AD2250" s="17" t="e">
        <v>#NULL!</v>
      </c>
      <c r="AE2250" s="17" t="e">
        <v>#NULL!</v>
      </c>
      <c r="AF2250" s="7">
        <v>0</v>
      </c>
      <c r="AG2250" s="7">
        <v>0</v>
      </c>
      <c r="AH2250" s="7">
        <v>0</v>
      </c>
      <c r="AI2250" s="7">
        <v>0</v>
      </c>
      <c r="AJ2250" s="7">
        <v>0</v>
      </c>
      <c r="AK2250" s="7">
        <v>0</v>
      </c>
      <c r="AL2250" s="7">
        <v>0</v>
      </c>
      <c r="AM2250" s="7">
        <v>0</v>
      </c>
      <c r="AN2250" s="7">
        <v>0</v>
      </c>
      <c r="AO2250" s="7">
        <v>0</v>
      </c>
      <c r="AP2250" s="7">
        <v>0</v>
      </c>
      <c r="AQ2250" s="7">
        <v>0</v>
      </c>
      <c r="AR2250" s="7">
        <v>0</v>
      </c>
      <c r="AS2250" s="7">
        <v>0</v>
      </c>
      <c r="AT2250" s="7">
        <v>1</v>
      </c>
      <c r="AU2250" s="6">
        <f>VLOOKUP($B2250,'[1]výnosy standard'!$A$1:$T$2200,2,FALSE)</f>
        <v>27.84</v>
      </c>
      <c r="AV2250" s="6">
        <f>VLOOKUP($B2250,'[1]výnosy standard'!$A$1:$T$2200,3,FALSE)</f>
        <v>40.9</v>
      </c>
      <c r="AW2250" s="6">
        <f>VLOOKUP($B2250,'[1]výnosy standard'!$A$1:$T$2200,4,FALSE)</f>
        <v>7.44</v>
      </c>
      <c r="AX2250" s="6">
        <f>VLOOKUP($B2250,'[1]výnosy standard'!$A$1:$T$2200,5,FALSE)</f>
        <v>0</v>
      </c>
      <c r="AY2250" s="6">
        <f>VLOOKUP($B2250,'[1]výnosy standard'!$A$1:$T$2200,6,FALSE)</f>
        <v>0.83</v>
      </c>
      <c r="AZ2250" s="6">
        <f>VLOOKUP($B2250,'[1]výnosy standard'!$A$1:$T$2200,7,FALSE)</f>
        <v>0</v>
      </c>
      <c r="BA2250" s="6">
        <f>VLOOKUP($B2250,'[1]výnosy standard'!$A$1:$T$2200,8,FALSE)</f>
        <v>19.87</v>
      </c>
      <c r="BB2250" s="6">
        <f>VLOOKUP($B2250,'[1]výnosy standard'!$A$1:$T$2200,9,FALSE)</f>
        <v>6.5</v>
      </c>
      <c r="BC2250" s="6">
        <f>VLOOKUP($B2250,'[1]výnosy standard'!$A$1:$T$2200,10,FALSE)</f>
        <v>6.5</v>
      </c>
      <c r="BD2250" s="6">
        <f>VLOOKUP($B2250,'[1]výnosy standard'!$A$1:$T$2200,11,FALSE)</f>
        <v>3.17</v>
      </c>
      <c r="BE2250" s="6">
        <f>VLOOKUP($B2250,'[1]výnosy standard'!$A$1:$T$2200,12,FALSE)</f>
        <v>0</v>
      </c>
      <c r="BF2250" s="6">
        <f>VLOOKUP($B2250,'[1]výnosy standard'!$A$1:$T$2200,13,FALSE)</f>
        <v>19.41</v>
      </c>
      <c r="BG2250" s="6">
        <f>VLOOKUP($B2250,'[1]výnosy standard'!$A$1:$T$2200,14,FALSE)</f>
        <v>0</v>
      </c>
      <c r="BH2250" s="6">
        <f>VLOOKUP($B2250,'[1]výnosy standard'!$A$1:$T$2200,15,FALSE)</f>
        <v>0</v>
      </c>
      <c r="BI2250" s="6">
        <f>VLOOKUP($B2250,'[1]výnosy standard'!$A$1:$T$2200,16,FALSE)</f>
        <v>65.08</v>
      </c>
      <c r="BJ2250" s="6">
        <f>VLOOKUP($B2250,'[1]výnosy standard'!$A$1:$T$2200,17,FALSE)</f>
        <v>5.01</v>
      </c>
      <c r="BK2250" s="6">
        <f>VLOOKUP($B2250,'[1]výnosy standard'!$A$1:$T$2200,18,FALSE)</f>
        <v>5.01</v>
      </c>
      <c r="BL2250" s="6">
        <f>VLOOKUP($B2250,'[1]výnosy standard'!$A$1:$T$2200,19,FALSE)</f>
        <v>6.83</v>
      </c>
      <c r="BM2250" s="6">
        <f>VLOOKUP($B2250,'[1]výnosy standard'!$A$1:$T$2200,20,FALSE)</f>
        <v>0</v>
      </c>
      <c r="BN2250" s="6">
        <f>VLOOKUP(B2250,'[1]pšenice výnos'!$A$2:$E$2200,4)</f>
        <v>6.5</v>
      </c>
      <c r="BO2250" s="6">
        <f>VLOOKUP(B2250,[1]kukuřice!$A$2:$E$2200,5,FALSE)</f>
        <v>43.261677856184967</v>
      </c>
    </row>
    <row r="2251" spans="1:67" hidden="1" x14ac:dyDescent="0.25">
      <c r="A2251" s="7">
        <v>2410</v>
      </c>
      <c r="B2251" s="6" t="s">
        <v>118</v>
      </c>
      <c r="C2251" s="13">
        <v>227</v>
      </c>
      <c r="D2251" s="7">
        <v>63.551571870170008</v>
      </c>
      <c r="E2251" s="6" t="s">
        <v>14</v>
      </c>
      <c r="F2251" s="6" t="s">
        <v>28</v>
      </c>
      <c r="G2251" s="7">
        <v>63.551571870170008</v>
      </c>
      <c r="H2251" s="7">
        <v>28.207109737248839</v>
      </c>
      <c r="I2251" s="7">
        <v>28.207109737248839</v>
      </c>
      <c r="J2251" s="7">
        <v>5.1760000000000002</v>
      </c>
      <c r="K2251" s="14">
        <v>4.6407618217489155</v>
      </c>
      <c r="L2251" s="13">
        <v>17</v>
      </c>
      <c r="M2251" s="7">
        <v>6.126361174112934</v>
      </c>
      <c r="N2251" s="7">
        <v>0.15343536976705582</v>
      </c>
      <c r="O2251" s="7">
        <v>0.53523817825108466</v>
      </c>
      <c r="P2251" s="7">
        <v>4</v>
      </c>
      <c r="Q2251" s="7">
        <v>0</v>
      </c>
      <c r="R2251" s="7">
        <v>1</v>
      </c>
      <c r="S2251" s="15">
        <v>0.6875</v>
      </c>
      <c r="T2251" s="15">
        <v>2.6566666666666698</v>
      </c>
      <c r="U2251" s="15">
        <v>3.9049382716049399</v>
      </c>
      <c r="V2251" s="16">
        <v>15.7</v>
      </c>
      <c r="W2251" s="16">
        <v>18.7</v>
      </c>
      <c r="X2251" s="17" t="e">
        <v>#NULL!</v>
      </c>
      <c r="Y2251" s="13">
        <v>4</v>
      </c>
      <c r="Z2251" s="16">
        <v>4.7</v>
      </c>
      <c r="AA2251" s="13">
        <v>14</v>
      </c>
      <c r="AB2251" s="15">
        <v>-1.7</v>
      </c>
      <c r="AC2251" s="15">
        <v>-4.7</v>
      </c>
      <c r="AD2251" s="15">
        <v>1.48166666666667</v>
      </c>
      <c r="AE2251" s="15">
        <v>-3.2183333333333302</v>
      </c>
      <c r="AF2251" s="7">
        <v>0</v>
      </c>
      <c r="AG2251" s="7">
        <v>0</v>
      </c>
      <c r="AH2251" s="7">
        <v>0</v>
      </c>
      <c r="AI2251" s="7">
        <v>0</v>
      </c>
      <c r="AJ2251" s="7">
        <v>0</v>
      </c>
      <c r="AK2251" s="7">
        <v>0</v>
      </c>
      <c r="AL2251" s="7">
        <v>0</v>
      </c>
      <c r="AM2251" s="7">
        <v>0</v>
      </c>
      <c r="AN2251" s="7">
        <v>0</v>
      </c>
      <c r="AO2251" s="7">
        <v>0</v>
      </c>
      <c r="AP2251" s="7">
        <v>0</v>
      </c>
      <c r="AQ2251" s="7">
        <v>0</v>
      </c>
      <c r="AR2251" s="7">
        <v>0</v>
      </c>
      <c r="AS2251" s="7">
        <v>0</v>
      </c>
      <c r="AT2251" s="7">
        <v>1</v>
      </c>
      <c r="AU2251" s="6">
        <f>VLOOKUP($B2251,'[1]výnosy standard'!$A$1:$T$2200,2,FALSE)</f>
        <v>24.7</v>
      </c>
      <c r="AV2251" s="6">
        <f>VLOOKUP($B2251,'[1]výnosy standard'!$A$1:$T$2200,3,FALSE)</f>
        <v>0</v>
      </c>
      <c r="AW2251" s="6">
        <f>VLOOKUP($B2251,'[1]výnosy standard'!$A$1:$T$2200,4,FALSE)</f>
        <v>0</v>
      </c>
      <c r="AX2251" s="6">
        <f>VLOOKUP($B2251,'[1]výnosy standard'!$A$1:$T$2200,5,FALSE)</f>
        <v>0</v>
      </c>
      <c r="AY2251" s="6">
        <f>VLOOKUP($B2251,'[1]výnosy standard'!$A$1:$T$2200,6,FALSE)</f>
        <v>0</v>
      </c>
      <c r="AZ2251" s="6">
        <f>VLOOKUP($B2251,'[1]výnosy standard'!$A$1:$T$2200,7,FALSE)</f>
        <v>0</v>
      </c>
      <c r="BA2251" s="6">
        <f>VLOOKUP($B2251,'[1]výnosy standard'!$A$1:$T$2200,8,FALSE)</f>
        <v>0</v>
      </c>
      <c r="BB2251" s="6">
        <f>VLOOKUP($B2251,'[1]výnosy standard'!$A$1:$T$2200,9,FALSE)</f>
        <v>5.9</v>
      </c>
      <c r="BC2251" s="6">
        <f>VLOOKUP($B2251,'[1]výnosy standard'!$A$1:$T$2200,10,FALSE)</f>
        <v>5.9</v>
      </c>
      <c r="BD2251" s="6">
        <f>VLOOKUP($B2251,'[1]výnosy standard'!$A$1:$T$2200,11,FALSE)</f>
        <v>3.42</v>
      </c>
      <c r="BE2251" s="6">
        <f>VLOOKUP($B2251,'[1]výnosy standard'!$A$1:$T$2200,12,FALSE)</f>
        <v>5.5</v>
      </c>
      <c r="BF2251" s="6">
        <f>VLOOKUP($B2251,'[1]výnosy standard'!$A$1:$T$2200,13,FALSE)</f>
        <v>0</v>
      </c>
      <c r="BG2251" s="6">
        <f>VLOOKUP($B2251,'[1]výnosy standard'!$A$1:$T$2200,14,FALSE)</f>
        <v>0</v>
      </c>
      <c r="BH2251" s="6">
        <f>VLOOKUP($B2251,'[1]výnosy standard'!$A$1:$T$2200,15,FALSE)</f>
        <v>18.38</v>
      </c>
      <c r="BI2251" s="6">
        <f>VLOOKUP($B2251,'[1]výnosy standard'!$A$1:$T$2200,16,FALSE)</f>
        <v>0</v>
      </c>
      <c r="BJ2251" s="6">
        <f>VLOOKUP($B2251,'[1]výnosy standard'!$A$1:$T$2200,17,FALSE)</f>
        <v>4.3499999999999996</v>
      </c>
      <c r="BK2251" s="6">
        <f>VLOOKUP($B2251,'[1]výnosy standard'!$A$1:$T$2200,18,FALSE)</f>
        <v>4.3499999999999996</v>
      </c>
      <c r="BL2251" s="6">
        <f>VLOOKUP($B2251,'[1]výnosy standard'!$A$1:$T$2200,19,FALSE)</f>
        <v>5.55</v>
      </c>
      <c r="BM2251" s="6">
        <f>VLOOKUP($B2251,'[1]výnosy standard'!$A$1:$T$2200,20,FALSE)</f>
        <v>0</v>
      </c>
      <c r="BN2251" s="6">
        <f>VLOOKUP(B2251,'[1]pšenice výnos'!$A$2:$E$2200,4)</f>
        <v>5.9</v>
      </c>
      <c r="BO2251" s="6">
        <f>VLOOKUP(B2251,[1]kukuřice!$A$2:$E$2200,5,FALSE)</f>
        <v>42.249021815544999</v>
      </c>
    </row>
    <row r="2252" spans="1:67" hidden="1" x14ac:dyDescent="0.25">
      <c r="A2252" s="7">
        <v>3833</v>
      </c>
      <c r="B2252" s="6" t="s">
        <v>164</v>
      </c>
      <c r="C2252" s="13">
        <v>245</v>
      </c>
      <c r="D2252" s="7">
        <v>64.899046596788281</v>
      </c>
      <c r="E2252" s="6" t="s">
        <v>14</v>
      </c>
      <c r="F2252" s="6" t="s">
        <v>28</v>
      </c>
      <c r="G2252" s="7">
        <v>64.899046596788281</v>
      </c>
      <c r="H2252" s="7">
        <v>10.557868616588703</v>
      </c>
      <c r="I2252" s="7">
        <v>10.557868616588703</v>
      </c>
      <c r="J2252" s="7">
        <v>5.0777294117647056</v>
      </c>
      <c r="K2252" s="14">
        <v>5.6594846115151949</v>
      </c>
      <c r="L2252" s="13">
        <v>22</v>
      </c>
      <c r="M2252" s="7">
        <v>6.126361174112934</v>
      </c>
      <c r="N2252" s="7">
        <v>0.15343536976705582</v>
      </c>
      <c r="O2252" s="7">
        <v>-0.58175519975048928</v>
      </c>
      <c r="P2252" s="7">
        <v>5</v>
      </c>
      <c r="Q2252" s="7">
        <v>0</v>
      </c>
      <c r="R2252" s="7">
        <v>0</v>
      </c>
      <c r="S2252" s="15">
        <v>1.68055555555556</v>
      </c>
      <c r="T2252" s="15">
        <v>5.1965079365079401</v>
      </c>
      <c r="U2252" s="15">
        <v>5.9</v>
      </c>
      <c r="V2252" s="16">
        <v>12.2</v>
      </c>
      <c r="W2252" s="16">
        <v>10.1</v>
      </c>
      <c r="X2252" s="13">
        <v>-1</v>
      </c>
      <c r="Y2252" s="13">
        <v>5</v>
      </c>
      <c r="Z2252" s="16">
        <v>5.5</v>
      </c>
      <c r="AA2252" s="13">
        <v>12</v>
      </c>
      <c r="AB2252" s="15">
        <v>-0.19999999999999901</v>
      </c>
      <c r="AC2252" s="15">
        <v>1.9</v>
      </c>
      <c r="AD2252" s="15">
        <v>5.6715079365079397</v>
      </c>
      <c r="AE2252" s="15">
        <v>0.17150793650794</v>
      </c>
      <c r="AF2252" s="7">
        <v>0</v>
      </c>
      <c r="AG2252" s="7">
        <v>0</v>
      </c>
      <c r="AH2252" s="7">
        <v>0</v>
      </c>
      <c r="AI2252" s="7">
        <v>0</v>
      </c>
      <c r="AJ2252" s="7">
        <v>0</v>
      </c>
      <c r="AK2252" s="7">
        <v>0</v>
      </c>
      <c r="AL2252" s="7">
        <v>0</v>
      </c>
      <c r="AM2252" s="7">
        <v>0</v>
      </c>
      <c r="AN2252" s="7">
        <v>0</v>
      </c>
      <c r="AO2252" s="7">
        <v>0</v>
      </c>
      <c r="AP2252" s="7">
        <v>0</v>
      </c>
      <c r="AQ2252" s="7">
        <v>0</v>
      </c>
      <c r="AR2252" s="7">
        <v>0</v>
      </c>
      <c r="AS2252" s="7">
        <v>0</v>
      </c>
      <c r="AT2252" s="7">
        <v>1</v>
      </c>
      <c r="AU2252" s="6">
        <f>VLOOKUP($B2252,'[1]výnosy standard'!$A$1:$T$2200,2,FALSE)</f>
        <v>0</v>
      </c>
      <c r="AV2252" s="6">
        <f>VLOOKUP($B2252,'[1]výnosy standard'!$A$1:$T$2200,3,FALSE)</f>
        <v>0</v>
      </c>
      <c r="AW2252" s="6">
        <f>VLOOKUP($B2252,'[1]výnosy standard'!$A$1:$T$2200,4,FALSE)</f>
        <v>0</v>
      </c>
      <c r="AX2252" s="6">
        <f>VLOOKUP($B2252,'[1]výnosy standard'!$A$1:$T$2200,5,FALSE)</f>
        <v>3.9</v>
      </c>
      <c r="AY2252" s="6">
        <f>VLOOKUP($B2252,'[1]výnosy standard'!$A$1:$T$2200,6,FALSE)</f>
        <v>0</v>
      </c>
      <c r="AZ2252" s="6">
        <f>VLOOKUP($B2252,'[1]výnosy standard'!$A$1:$T$2200,7,FALSE)</f>
        <v>0</v>
      </c>
      <c r="BA2252" s="6">
        <f>VLOOKUP($B2252,'[1]výnosy standard'!$A$1:$T$2200,8,FALSE)</f>
        <v>0</v>
      </c>
      <c r="BB2252" s="6">
        <f>VLOOKUP($B2252,'[1]výnosy standard'!$A$1:$T$2200,9,FALSE)</f>
        <v>4.8600000000000003</v>
      </c>
      <c r="BC2252" s="6">
        <f>VLOOKUP($B2252,'[1]výnosy standard'!$A$1:$T$2200,10,FALSE)</f>
        <v>4.8600000000000003</v>
      </c>
      <c r="BD2252" s="6">
        <f>VLOOKUP($B2252,'[1]výnosy standard'!$A$1:$T$2200,11,FALSE)</f>
        <v>2.58</v>
      </c>
      <c r="BE2252" s="6">
        <f>VLOOKUP($B2252,'[1]výnosy standard'!$A$1:$T$2200,12,FALSE)</f>
        <v>4.99</v>
      </c>
      <c r="BF2252" s="6">
        <f>VLOOKUP($B2252,'[1]výnosy standard'!$A$1:$T$2200,13,FALSE)</f>
        <v>0</v>
      </c>
      <c r="BG2252" s="6">
        <f>VLOOKUP($B2252,'[1]výnosy standard'!$A$1:$T$2200,14,FALSE)</f>
        <v>3.44</v>
      </c>
      <c r="BH2252" s="6">
        <f>VLOOKUP($B2252,'[1]výnosy standard'!$A$1:$T$2200,15,FALSE)</f>
        <v>0</v>
      </c>
      <c r="BI2252" s="6">
        <f>VLOOKUP($B2252,'[1]výnosy standard'!$A$1:$T$2200,16,FALSE)</f>
        <v>0</v>
      </c>
      <c r="BJ2252" s="6">
        <f>VLOOKUP($B2252,'[1]výnosy standard'!$A$1:$T$2200,17,FALSE)</f>
        <v>3.73</v>
      </c>
      <c r="BK2252" s="6">
        <f>VLOOKUP($B2252,'[1]výnosy standard'!$A$1:$T$2200,18,FALSE)</f>
        <v>3.73</v>
      </c>
      <c r="BL2252" s="6">
        <f>VLOOKUP($B2252,'[1]výnosy standard'!$A$1:$T$2200,19,FALSE)</f>
        <v>4.7</v>
      </c>
      <c r="BM2252" s="6">
        <f>VLOOKUP($B2252,'[1]výnosy standard'!$A$1:$T$2200,20,FALSE)</f>
        <v>0</v>
      </c>
      <c r="BN2252" s="6">
        <f>VLOOKUP(B2252,'[1]pšenice výnos'!$A$2:$E$2200,4)</f>
        <v>4.8600000000000003</v>
      </c>
      <c r="BO2252" s="6">
        <f>VLOOKUP(B2252,[1]kukuřice!$A$2:$E$2200,5,FALSE)</f>
        <v>32.531691382294952</v>
      </c>
    </row>
    <row r="2253" spans="1:67" hidden="1" x14ac:dyDescent="0.25">
      <c r="A2253" s="7">
        <v>2305</v>
      </c>
      <c r="B2253" s="6" t="s">
        <v>141</v>
      </c>
      <c r="C2253" s="13">
        <v>75</v>
      </c>
      <c r="D2253" s="7">
        <v>66.999546218487396</v>
      </c>
      <c r="E2253" s="6" t="s">
        <v>14</v>
      </c>
      <c r="F2253" s="6" t="s">
        <v>28</v>
      </c>
      <c r="G2253" s="7">
        <v>66.999546218487396</v>
      </c>
      <c r="H2253" s="7">
        <v>40.336134453781511</v>
      </c>
      <c r="I2253" s="7">
        <v>40.336134453781511</v>
      </c>
      <c r="J2253" s="7">
        <v>5.3550000000000004</v>
      </c>
      <c r="K2253" s="14">
        <v>7.0415229189390924</v>
      </c>
      <c r="L2253" s="13">
        <v>15</v>
      </c>
      <c r="M2253" s="7">
        <v>5.9633207488778721</v>
      </c>
      <c r="N2253" s="7">
        <v>-0.15950109080014527</v>
      </c>
      <c r="O2253" s="7">
        <v>-1.686522918939092</v>
      </c>
      <c r="P2253" s="7">
        <v>0</v>
      </c>
      <c r="Q2253" s="7">
        <v>9</v>
      </c>
      <c r="R2253" s="7">
        <v>0</v>
      </c>
      <c r="S2253" s="15">
        <v>2.06111111111111</v>
      </c>
      <c r="T2253" s="15">
        <v>5.43333333333333</v>
      </c>
      <c r="U2253" s="15">
        <v>6.2850000000000001</v>
      </c>
      <c r="V2253" s="16">
        <v>18.899999999999999</v>
      </c>
      <c r="W2253" s="16">
        <v>17.5</v>
      </c>
      <c r="X2253" s="13">
        <v>-1</v>
      </c>
      <c r="Y2253" s="13">
        <v>2</v>
      </c>
      <c r="Z2253" s="16">
        <v>3.5</v>
      </c>
      <c r="AA2253" s="13">
        <v>22</v>
      </c>
      <c r="AB2253" s="15">
        <v>3.1</v>
      </c>
      <c r="AC2253" s="15">
        <v>4.5</v>
      </c>
      <c r="AD2253" s="15">
        <v>6.55833333333333</v>
      </c>
      <c r="AE2253" s="15">
        <v>3.05833333333333</v>
      </c>
      <c r="AF2253" s="7">
        <v>0</v>
      </c>
      <c r="AG2253" s="7">
        <v>0</v>
      </c>
      <c r="AH2253" s="7">
        <v>0</v>
      </c>
      <c r="AI2253" s="7">
        <v>0</v>
      </c>
      <c r="AJ2253" s="7">
        <v>0</v>
      </c>
      <c r="AK2253" s="7">
        <v>0</v>
      </c>
      <c r="AL2253" s="7">
        <v>0</v>
      </c>
      <c r="AM2253" s="7">
        <v>0</v>
      </c>
      <c r="AN2253" s="7">
        <v>0</v>
      </c>
      <c r="AO2253" s="7">
        <v>0</v>
      </c>
      <c r="AP2253" s="7">
        <v>0</v>
      </c>
      <c r="AQ2253" s="7">
        <v>0</v>
      </c>
      <c r="AR2253" s="7">
        <v>0</v>
      </c>
      <c r="AS2253" s="7">
        <v>0</v>
      </c>
      <c r="AT2253" s="7">
        <v>1</v>
      </c>
      <c r="AU2253" s="6">
        <f>VLOOKUP($B2253,'[1]výnosy standard'!$A$1:$T$2200,2,FALSE)</f>
        <v>29.15</v>
      </c>
      <c r="AV2253" s="6">
        <f>VLOOKUP($B2253,'[1]výnosy standard'!$A$1:$T$2200,3,FALSE)</f>
        <v>0</v>
      </c>
      <c r="AW2253" s="6">
        <f>VLOOKUP($B2253,'[1]výnosy standard'!$A$1:$T$2200,4,FALSE)</f>
        <v>9.5500000000000007</v>
      </c>
      <c r="AX2253" s="6">
        <f>VLOOKUP($B2253,'[1]výnosy standard'!$A$1:$T$2200,5,FALSE)</f>
        <v>0</v>
      </c>
      <c r="AY2253" s="6">
        <f>VLOOKUP($B2253,'[1]výnosy standard'!$A$1:$T$2200,6,FALSE)</f>
        <v>0.87</v>
      </c>
      <c r="AZ2253" s="6">
        <f>VLOOKUP($B2253,'[1]výnosy standard'!$A$1:$T$2200,7,FALSE)</f>
        <v>0</v>
      </c>
      <c r="BA2253" s="6">
        <f>VLOOKUP($B2253,'[1]výnosy standard'!$A$1:$T$2200,8,FALSE)</f>
        <v>20.81</v>
      </c>
      <c r="BB2253" s="6">
        <f>VLOOKUP($B2253,'[1]výnosy standard'!$A$1:$T$2200,9,FALSE)</f>
        <v>7.41</v>
      </c>
      <c r="BC2253" s="6">
        <f>VLOOKUP($B2253,'[1]výnosy standard'!$A$1:$T$2200,10,FALSE)</f>
        <v>7.41</v>
      </c>
      <c r="BD2253" s="6">
        <f>VLOOKUP($B2253,'[1]výnosy standard'!$A$1:$T$2200,11,FALSE)</f>
        <v>3.58</v>
      </c>
      <c r="BE2253" s="6">
        <f>VLOOKUP($B2253,'[1]výnosy standard'!$A$1:$T$2200,12,FALSE)</f>
        <v>0</v>
      </c>
      <c r="BF2253" s="6">
        <f>VLOOKUP($B2253,'[1]výnosy standard'!$A$1:$T$2200,13,FALSE)</f>
        <v>0</v>
      </c>
      <c r="BG2253" s="6">
        <f>VLOOKUP($B2253,'[1]výnosy standard'!$A$1:$T$2200,14,FALSE)</f>
        <v>0</v>
      </c>
      <c r="BH2253" s="6">
        <f>VLOOKUP($B2253,'[1]výnosy standard'!$A$1:$T$2200,15,FALSE)</f>
        <v>0</v>
      </c>
      <c r="BI2253" s="6">
        <f>VLOOKUP($B2253,'[1]výnosy standard'!$A$1:$T$2200,16,FALSE)</f>
        <v>69.13</v>
      </c>
      <c r="BJ2253" s="6">
        <f>VLOOKUP($B2253,'[1]výnosy standard'!$A$1:$T$2200,17,FALSE)</f>
        <v>5.66</v>
      </c>
      <c r="BK2253" s="6">
        <f>VLOOKUP($B2253,'[1]výnosy standard'!$A$1:$T$2200,18,FALSE)</f>
        <v>5.66</v>
      </c>
      <c r="BL2253" s="6">
        <f>VLOOKUP($B2253,'[1]výnosy standard'!$A$1:$T$2200,19,FALSE)</f>
        <v>7.28</v>
      </c>
      <c r="BM2253" s="6">
        <f>VLOOKUP($B2253,'[1]výnosy standard'!$A$1:$T$2200,20,FALSE)</f>
        <v>0</v>
      </c>
      <c r="BN2253" s="6">
        <f>VLOOKUP(B2253,'[1]pšenice výnos'!$A$2:$E$2200,4)</f>
        <v>7.41</v>
      </c>
      <c r="BO2253" s="6">
        <f>VLOOKUP(B2253,[1]kukuřice!$A$2:$E$2200,5,FALSE)</f>
        <v>45.923435298634445</v>
      </c>
    </row>
    <row r="2254" spans="1:67" hidden="1" x14ac:dyDescent="0.25">
      <c r="A2254" s="7">
        <v>2237</v>
      </c>
      <c r="B2254" s="6" t="s">
        <v>159</v>
      </c>
      <c r="C2254" s="13">
        <v>383</v>
      </c>
      <c r="D2254" s="7">
        <v>67.651006711409394</v>
      </c>
      <c r="E2254" s="6" t="s">
        <v>14</v>
      </c>
      <c r="F2254" s="6" t="s">
        <v>28</v>
      </c>
      <c r="G2254" s="7">
        <v>67.651006711409394</v>
      </c>
      <c r="H2254" s="7">
        <v>50.111856823266223</v>
      </c>
      <c r="I2254" s="7">
        <v>50.111856823266223</v>
      </c>
      <c r="J2254" s="7">
        <v>4.47</v>
      </c>
      <c r="K2254" s="14">
        <v>3.9534812557264272</v>
      </c>
      <c r="L2254" s="13">
        <v>12</v>
      </c>
      <c r="M2254" s="7">
        <v>5.9066120636165591</v>
      </c>
      <c r="N2254" s="7">
        <v>-0.10419924441089816</v>
      </c>
      <c r="O2254" s="7">
        <v>0.51651874427357258</v>
      </c>
      <c r="P2254" s="7">
        <v>0</v>
      </c>
      <c r="Q2254" s="7">
        <v>1</v>
      </c>
      <c r="R2254" s="7">
        <v>4</v>
      </c>
      <c r="S2254" s="15">
        <v>0.72222222222222199</v>
      </c>
      <c r="T2254" s="15">
        <v>2.8466666666666698</v>
      </c>
      <c r="U2254" s="15">
        <v>5.1690476190476202</v>
      </c>
      <c r="V2254" s="16">
        <v>20.8</v>
      </c>
      <c r="W2254" s="16">
        <v>17.600000000000001</v>
      </c>
      <c r="X2254" s="13">
        <v>-1</v>
      </c>
      <c r="Y2254" s="13">
        <v>3</v>
      </c>
      <c r="Z2254" s="16">
        <v>4</v>
      </c>
      <c r="AA2254" s="13">
        <v>17</v>
      </c>
      <c r="AB2254" s="15">
        <v>-3.8</v>
      </c>
      <c r="AC2254" s="15">
        <v>-0.60000000000000098</v>
      </c>
      <c r="AD2254" s="15">
        <v>2.6966666666666699</v>
      </c>
      <c r="AE2254" s="15">
        <v>-1.3033333333333299</v>
      </c>
      <c r="AF2254" s="7">
        <v>0</v>
      </c>
      <c r="AG2254" s="7">
        <v>0</v>
      </c>
      <c r="AH2254" s="7">
        <v>0</v>
      </c>
      <c r="AI2254" s="7">
        <v>0</v>
      </c>
      <c r="AJ2254" s="7">
        <v>0</v>
      </c>
      <c r="AK2254" s="7">
        <v>0</v>
      </c>
      <c r="AL2254" s="7">
        <v>0</v>
      </c>
      <c r="AM2254" s="7">
        <v>0</v>
      </c>
      <c r="AN2254" s="7">
        <v>0</v>
      </c>
      <c r="AO2254" s="7">
        <v>0</v>
      </c>
      <c r="AP2254" s="7">
        <v>0</v>
      </c>
      <c r="AQ2254" s="7">
        <v>0</v>
      </c>
      <c r="AR2254" s="7">
        <v>0</v>
      </c>
      <c r="AS2254" s="7">
        <v>0</v>
      </c>
      <c r="AT2254" s="7">
        <v>1</v>
      </c>
      <c r="AU2254" s="6">
        <f>VLOOKUP($B2254,'[1]výnosy standard'!$A$1:$T$2200,2,FALSE)</f>
        <v>26.48</v>
      </c>
      <c r="AV2254" s="6">
        <f>VLOOKUP($B2254,'[1]výnosy standard'!$A$1:$T$2200,3,FALSE)</f>
        <v>0</v>
      </c>
      <c r="AW2254" s="6">
        <f>VLOOKUP($B2254,'[1]výnosy standard'!$A$1:$T$2200,4,FALSE)</f>
        <v>0</v>
      </c>
      <c r="AX2254" s="6">
        <f>VLOOKUP($B2254,'[1]výnosy standard'!$A$1:$T$2200,5,FALSE)</f>
        <v>4.7300000000000004</v>
      </c>
      <c r="AY2254" s="6">
        <f>VLOOKUP($B2254,'[1]výnosy standard'!$A$1:$T$2200,6,FALSE)</f>
        <v>0</v>
      </c>
      <c r="AZ2254" s="6">
        <f>VLOOKUP($B2254,'[1]výnosy standard'!$A$1:$T$2200,7,FALSE)</f>
        <v>0</v>
      </c>
      <c r="BA2254" s="6">
        <f>VLOOKUP($B2254,'[1]výnosy standard'!$A$1:$T$2200,8,FALSE)</f>
        <v>0</v>
      </c>
      <c r="BB2254" s="6">
        <f>VLOOKUP($B2254,'[1]výnosy standard'!$A$1:$T$2200,9,FALSE)</f>
        <v>5.4</v>
      </c>
      <c r="BC2254" s="6">
        <f>VLOOKUP($B2254,'[1]výnosy standard'!$A$1:$T$2200,10,FALSE)</f>
        <v>5.4</v>
      </c>
      <c r="BD2254" s="6">
        <f>VLOOKUP($B2254,'[1]výnosy standard'!$A$1:$T$2200,11,FALSE)</f>
        <v>3.09</v>
      </c>
      <c r="BE2254" s="6">
        <f>VLOOKUP($B2254,'[1]výnosy standard'!$A$1:$T$2200,12,FALSE)</f>
        <v>5.1100000000000003</v>
      </c>
      <c r="BF2254" s="6">
        <f>VLOOKUP($B2254,'[1]výnosy standard'!$A$1:$T$2200,13,FALSE)</f>
        <v>0</v>
      </c>
      <c r="BG2254" s="6">
        <f>VLOOKUP($B2254,'[1]výnosy standard'!$A$1:$T$2200,14,FALSE)</f>
        <v>0</v>
      </c>
      <c r="BH2254" s="6">
        <f>VLOOKUP($B2254,'[1]výnosy standard'!$A$1:$T$2200,15,FALSE)</f>
        <v>19.71</v>
      </c>
      <c r="BI2254" s="6">
        <f>VLOOKUP($B2254,'[1]výnosy standard'!$A$1:$T$2200,16,FALSE)</f>
        <v>0</v>
      </c>
      <c r="BJ2254" s="6">
        <f>VLOOKUP($B2254,'[1]výnosy standard'!$A$1:$T$2200,17,FALSE)</f>
        <v>3.87</v>
      </c>
      <c r="BK2254" s="6">
        <f>VLOOKUP($B2254,'[1]výnosy standard'!$A$1:$T$2200,18,FALSE)</f>
        <v>3.87</v>
      </c>
      <c r="BL2254" s="6">
        <f>VLOOKUP($B2254,'[1]výnosy standard'!$A$1:$T$2200,19,FALSE)</f>
        <v>5.05</v>
      </c>
      <c r="BM2254" s="6">
        <f>VLOOKUP($B2254,'[1]výnosy standard'!$A$1:$T$2200,20,FALSE)</f>
        <v>0</v>
      </c>
      <c r="BN2254" s="6">
        <f>VLOOKUP(B2254,'[1]pšenice výnos'!$A$2:$E$2200,4)</f>
        <v>5.4</v>
      </c>
      <c r="BO2254" s="6">
        <f>VLOOKUP(B2254,[1]kukuřice!$A$2:$E$2200,5,FALSE)</f>
        <v>33.839828757067288</v>
      </c>
    </row>
    <row r="2255" spans="1:67" hidden="1" x14ac:dyDescent="0.25">
      <c r="A2255" s="7">
        <v>3983</v>
      </c>
      <c r="B2255" s="6" t="s">
        <v>118</v>
      </c>
      <c r="C2255" s="13">
        <v>442</v>
      </c>
      <c r="D2255" s="7">
        <v>68.655986968306919</v>
      </c>
      <c r="E2255" s="6" t="s">
        <v>14</v>
      </c>
      <c r="F2255" s="6" t="s">
        <v>28</v>
      </c>
      <c r="G2255" s="7">
        <v>68.655986968306919</v>
      </c>
      <c r="H2255" s="7">
        <v>23.164406010857</v>
      </c>
      <c r="I2255" s="7">
        <v>23.164406010857</v>
      </c>
      <c r="J2255" s="7">
        <v>3.2161411764705883</v>
      </c>
      <c r="K2255" s="14">
        <v>5.7782905649486507</v>
      </c>
      <c r="L2255" s="13">
        <v>10</v>
      </c>
      <c r="M2255" s="7">
        <v>5.9633207488778721</v>
      </c>
      <c r="N2255" s="7">
        <v>-0.15950109080014527</v>
      </c>
      <c r="O2255" s="7">
        <v>-2.5621493884780624</v>
      </c>
      <c r="P2255" s="7">
        <v>0</v>
      </c>
      <c r="Q2255" s="7">
        <v>5</v>
      </c>
      <c r="R2255" s="7">
        <v>0</v>
      </c>
      <c r="S2255" s="15">
        <v>1.35</v>
      </c>
      <c r="T2255" s="15">
        <v>3.1777777777777798</v>
      </c>
      <c r="U2255" s="15">
        <v>4.05555555555555</v>
      </c>
      <c r="V2255" s="16">
        <v>16.100000000000001</v>
      </c>
      <c r="W2255" s="16">
        <v>16.5</v>
      </c>
      <c r="X2255" s="17" t="e">
        <v>#NULL!</v>
      </c>
      <c r="Y2255" s="13">
        <v>4</v>
      </c>
      <c r="Z2255" s="16">
        <v>4.7</v>
      </c>
      <c r="AA2255" s="13">
        <v>14</v>
      </c>
      <c r="AB2255" s="15">
        <v>-2.1</v>
      </c>
      <c r="AC2255" s="15">
        <v>-2.5</v>
      </c>
      <c r="AD2255" s="15">
        <v>2.5527777777777798</v>
      </c>
      <c r="AE2255" s="15">
        <v>-2.1472222222222199</v>
      </c>
      <c r="AF2255" s="7">
        <v>0</v>
      </c>
      <c r="AG2255" s="7">
        <v>0</v>
      </c>
      <c r="AH2255" s="7">
        <v>0</v>
      </c>
      <c r="AI2255" s="7">
        <v>0</v>
      </c>
      <c r="AJ2255" s="7">
        <v>0</v>
      </c>
      <c r="AK2255" s="7">
        <v>0</v>
      </c>
      <c r="AL2255" s="7">
        <v>0</v>
      </c>
      <c r="AM2255" s="7">
        <v>0</v>
      </c>
      <c r="AN2255" s="7">
        <v>0</v>
      </c>
      <c r="AO2255" s="7">
        <v>0</v>
      </c>
      <c r="AP2255" s="7">
        <v>0</v>
      </c>
      <c r="AQ2255" s="7">
        <v>0</v>
      </c>
      <c r="AR2255" s="7">
        <v>0</v>
      </c>
      <c r="AS2255" s="7">
        <v>0</v>
      </c>
      <c r="AT2255" s="7">
        <v>1</v>
      </c>
      <c r="AU2255" s="6">
        <f>VLOOKUP($B2255,'[1]výnosy standard'!$A$1:$T$2200,2,FALSE)</f>
        <v>24.7</v>
      </c>
      <c r="AV2255" s="6">
        <f>VLOOKUP($B2255,'[1]výnosy standard'!$A$1:$T$2200,3,FALSE)</f>
        <v>0</v>
      </c>
      <c r="AW2255" s="6">
        <f>VLOOKUP($B2255,'[1]výnosy standard'!$A$1:$T$2200,4,FALSE)</f>
        <v>0</v>
      </c>
      <c r="AX2255" s="6">
        <f>VLOOKUP($B2255,'[1]výnosy standard'!$A$1:$T$2200,5,FALSE)</f>
        <v>0</v>
      </c>
      <c r="AY2255" s="6">
        <f>VLOOKUP($B2255,'[1]výnosy standard'!$A$1:$T$2200,6,FALSE)</f>
        <v>0</v>
      </c>
      <c r="AZ2255" s="6">
        <f>VLOOKUP($B2255,'[1]výnosy standard'!$A$1:$T$2200,7,FALSE)</f>
        <v>0</v>
      </c>
      <c r="BA2255" s="6">
        <f>VLOOKUP($B2255,'[1]výnosy standard'!$A$1:$T$2200,8,FALSE)</f>
        <v>0</v>
      </c>
      <c r="BB2255" s="6">
        <f>VLOOKUP($B2255,'[1]výnosy standard'!$A$1:$T$2200,9,FALSE)</f>
        <v>5.9</v>
      </c>
      <c r="BC2255" s="6">
        <f>VLOOKUP($B2255,'[1]výnosy standard'!$A$1:$T$2200,10,FALSE)</f>
        <v>5.9</v>
      </c>
      <c r="BD2255" s="6">
        <f>VLOOKUP($B2255,'[1]výnosy standard'!$A$1:$T$2200,11,FALSE)</f>
        <v>3.42</v>
      </c>
      <c r="BE2255" s="6">
        <f>VLOOKUP($B2255,'[1]výnosy standard'!$A$1:$T$2200,12,FALSE)</f>
        <v>5.5</v>
      </c>
      <c r="BF2255" s="6">
        <f>VLOOKUP($B2255,'[1]výnosy standard'!$A$1:$T$2200,13,FALSE)</f>
        <v>0</v>
      </c>
      <c r="BG2255" s="6">
        <f>VLOOKUP($B2255,'[1]výnosy standard'!$A$1:$T$2200,14,FALSE)</f>
        <v>0</v>
      </c>
      <c r="BH2255" s="6">
        <f>VLOOKUP($B2255,'[1]výnosy standard'!$A$1:$T$2200,15,FALSE)</f>
        <v>18.38</v>
      </c>
      <c r="BI2255" s="6">
        <f>VLOOKUP($B2255,'[1]výnosy standard'!$A$1:$T$2200,16,FALSE)</f>
        <v>0</v>
      </c>
      <c r="BJ2255" s="6">
        <f>VLOOKUP($B2255,'[1]výnosy standard'!$A$1:$T$2200,17,FALSE)</f>
        <v>4.3499999999999996</v>
      </c>
      <c r="BK2255" s="6">
        <f>VLOOKUP($B2255,'[1]výnosy standard'!$A$1:$T$2200,18,FALSE)</f>
        <v>4.3499999999999996</v>
      </c>
      <c r="BL2255" s="6">
        <f>VLOOKUP($B2255,'[1]výnosy standard'!$A$1:$T$2200,19,FALSE)</f>
        <v>5.55</v>
      </c>
      <c r="BM2255" s="6">
        <f>VLOOKUP($B2255,'[1]výnosy standard'!$A$1:$T$2200,20,FALSE)</f>
        <v>0</v>
      </c>
      <c r="BN2255" s="6">
        <f>VLOOKUP(B2255,'[1]pšenice výnos'!$A$2:$E$2200,4)</f>
        <v>5.9</v>
      </c>
      <c r="BO2255" s="6">
        <f>VLOOKUP(B2255,[1]kukuřice!$A$2:$E$2200,5,FALSE)</f>
        <v>42.249021815544999</v>
      </c>
    </row>
    <row r="2256" spans="1:67" hidden="1" x14ac:dyDescent="0.25">
      <c r="A2256" s="7">
        <v>2751</v>
      </c>
      <c r="B2256" s="6" t="s">
        <v>134</v>
      </c>
      <c r="C2256" s="13">
        <v>471</v>
      </c>
      <c r="D2256" s="7">
        <v>69.565217391304344</v>
      </c>
      <c r="E2256" s="6" t="s">
        <v>14</v>
      </c>
      <c r="F2256" s="6" t="s">
        <v>28</v>
      </c>
      <c r="G2256" s="7">
        <v>69.565217391304344</v>
      </c>
      <c r="H2256" s="7">
        <v>27.826086956521738</v>
      </c>
      <c r="I2256" s="7">
        <v>27.826086956521738</v>
      </c>
      <c r="J2256" s="7">
        <v>5.75</v>
      </c>
      <c r="K2256" s="14">
        <v>6.2047892037772794</v>
      </c>
      <c r="L2256" s="13">
        <v>10</v>
      </c>
      <c r="M2256" s="7">
        <v>5.9066120636165591</v>
      </c>
      <c r="N2256" s="7">
        <v>-0.10419924441089816</v>
      </c>
      <c r="O2256" s="7">
        <v>-0.45478920377727938</v>
      </c>
      <c r="P2256" s="7">
        <v>2</v>
      </c>
      <c r="Q2256" s="7">
        <v>1</v>
      </c>
      <c r="R2256" s="7">
        <v>1</v>
      </c>
      <c r="S2256" s="15">
        <v>0.66458333333333297</v>
      </c>
      <c r="T2256" s="15">
        <v>1.71166666666667</v>
      </c>
      <c r="U2256" s="15">
        <v>3.5884259259259301</v>
      </c>
      <c r="V2256" s="16">
        <v>19</v>
      </c>
      <c r="W2256" s="16">
        <v>19.8</v>
      </c>
      <c r="X2256" s="17" t="e">
        <v>#NULL!</v>
      </c>
      <c r="Y2256" s="13">
        <v>3</v>
      </c>
      <c r="Z2256" s="16">
        <v>4</v>
      </c>
      <c r="AA2256" s="13">
        <v>17</v>
      </c>
      <c r="AB2256" s="15">
        <v>-2</v>
      </c>
      <c r="AC2256" s="15">
        <v>-2.8</v>
      </c>
      <c r="AD2256" s="15">
        <v>1.01166666666667</v>
      </c>
      <c r="AE2256" s="15">
        <v>-2.9883333333333302</v>
      </c>
      <c r="AF2256" s="7">
        <v>0</v>
      </c>
      <c r="AG2256" s="7">
        <v>0</v>
      </c>
      <c r="AH2256" s="7">
        <v>0</v>
      </c>
      <c r="AI2256" s="7">
        <v>0</v>
      </c>
      <c r="AJ2256" s="7">
        <v>0</v>
      </c>
      <c r="AK2256" s="7">
        <v>0</v>
      </c>
      <c r="AL2256" s="7">
        <v>0</v>
      </c>
      <c r="AM2256" s="7">
        <v>0</v>
      </c>
      <c r="AN2256" s="7">
        <v>0</v>
      </c>
      <c r="AO2256" s="7">
        <v>0</v>
      </c>
      <c r="AP2256" s="7">
        <v>0</v>
      </c>
      <c r="AQ2256" s="7">
        <v>0</v>
      </c>
      <c r="AR2256" s="7">
        <v>0</v>
      </c>
      <c r="AS2256" s="7">
        <v>0</v>
      </c>
      <c r="AT2256" s="7">
        <v>1</v>
      </c>
      <c r="AU2256" s="6">
        <f>VLOOKUP($B2256,'[1]výnosy standard'!$A$1:$T$2200,2,FALSE)</f>
        <v>30.14</v>
      </c>
      <c r="AV2256" s="6">
        <f>VLOOKUP($B2256,'[1]výnosy standard'!$A$1:$T$2200,3,FALSE)</f>
        <v>0</v>
      </c>
      <c r="AW2256" s="6">
        <f>VLOOKUP($B2256,'[1]výnosy standard'!$A$1:$T$2200,4,FALSE)</f>
        <v>8.1300000000000008</v>
      </c>
      <c r="AX2256" s="6">
        <f>VLOOKUP($B2256,'[1]výnosy standard'!$A$1:$T$2200,5,FALSE)</f>
        <v>0</v>
      </c>
      <c r="AY2256" s="6">
        <f>VLOOKUP($B2256,'[1]výnosy standard'!$A$1:$T$2200,6,FALSE)</f>
        <v>1.07</v>
      </c>
      <c r="AZ2256" s="6">
        <f>VLOOKUP($B2256,'[1]výnosy standard'!$A$1:$T$2200,7,FALSE)</f>
        <v>0</v>
      </c>
      <c r="BA2256" s="6">
        <f>VLOOKUP($B2256,'[1]výnosy standard'!$A$1:$T$2200,8,FALSE)</f>
        <v>21.51</v>
      </c>
      <c r="BB2256" s="6">
        <f>VLOOKUP($B2256,'[1]výnosy standard'!$A$1:$T$2200,9,FALSE)</f>
        <v>7.22</v>
      </c>
      <c r="BC2256" s="6">
        <f>VLOOKUP($B2256,'[1]výnosy standard'!$A$1:$T$2200,10,FALSE)</f>
        <v>7.22</v>
      </c>
      <c r="BD2256" s="6">
        <f>VLOOKUP($B2256,'[1]výnosy standard'!$A$1:$T$2200,11,FALSE)</f>
        <v>3.76</v>
      </c>
      <c r="BE2256" s="6">
        <f>VLOOKUP($B2256,'[1]výnosy standard'!$A$1:$T$2200,12,FALSE)</f>
        <v>0</v>
      </c>
      <c r="BF2256" s="6">
        <f>VLOOKUP($B2256,'[1]výnosy standard'!$A$1:$T$2200,13,FALSE)</f>
        <v>0</v>
      </c>
      <c r="BG2256" s="6">
        <f>VLOOKUP($B2256,'[1]výnosy standard'!$A$1:$T$2200,14,FALSE)</f>
        <v>0</v>
      </c>
      <c r="BH2256" s="6">
        <f>VLOOKUP($B2256,'[1]výnosy standard'!$A$1:$T$2200,15,FALSE)</f>
        <v>0</v>
      </c>
      <c r="BI2256" s="6">
        <f>VLOOKUP($B2256,'[1]výnosy standard'!$A$1:$T$2200,16,FALSE)</f>
        <v>68.319999999999993</v>
      </c>
      <c r="BJ2256" s="6">
        <f>VLOOKUP($B2256,'[1]výnosy standard'!$A$1:$T$2200,17,FALSE)</f>
        <v>5.79</v>
      </c>
      <c r="BK2256" s="6">
        <f>VLOOKUP($B2256,'[1]výnosy standard'!$A$1:$T$2200,18,FALSE)</f>
        <v>5.79</v>
      </c>
      <c r="BL2256" s="6">
        <f>VLOOKUP($B2256,'[1]výnosy standard'!$A$1:$T$2200,19,FALSE)</f>
        <v>7.88</v>
      </c>
      <c r="BM2256" s="6">
        <f>VLOOKUP($B2256,'[1]výnosy standard'!$A$1:$T$2200,20,FALSE)</f>
        <v>0</v>
      </c>
      <c r="BN2256" s="6">
        <f>VLOOKUP(B2256,'[1]pšenice výnos'!$A$2:$E$2200,4)</f>
        <v>7.22</v>
      </c>
      <c r="BO2256" s="6">
        <f>VLOOKUP(B2256,[1]kukuřice!$A$2:$E$2200,5,FALSE)</f>
        <v>45.058830479118932</v>
      </c>
    </row>
    <row r="2257" spans="1:67" hidden="1" x14ac:dyDescent="0.25">
      <c r="A2257" s="7">
        <v>2199</v>
      </c>
      <c r="B2257" s="6" t="s">
        <v>134</v>
      </c>
      <c r="C2257" s="13">
        <v>471</v>
      </c>
      <c r="D2257" s="7">
        <v>74.287689840909081</v>
      </c>
      <c r="E2257" s="6" t="s">
        <v>14</v>
      </c>
      <c r="F2257" s="6" t="s">
        <v>28</v>
      </c>
      <c r="G2257" s="7">
        <v>74.287689840909081</v>
      </c>
      <c r="H2257" s="7">
        <v>36.36363636363636</v>
      </c>
      <c r="I2257" s="7">
        <v>36.36363636363636</v>
      </c>
      <c r="J2257" s="7">
        <v>4.4000000000000004</v>
      </c>
      <c r="K2257" s="14">
        <v>7.3586762132397823</v>
      </c>
      <c r="L2257" s="13">
        <v>14</v>
      </c>
      <c r="M2257" s="7">
        <v>5.9066120636165591</v>
      </c>
      <c r="N2257" s="7">
        <v>-0.10419924441089816</v>
      </c>
      <c r="O2257" s="7">
        <v>-2.9586762132397819</v>
      </c>
      <c r="P2257" s="7">
        <v>2</v>
      </c>
      <c r="Q2257" s="7">
        <v>1</v>
      </c>
      <c r="R2257" s="7">
        <v>1</v>
      </c>
      <c r="S2257" s="15">
        <v>0.66458333333333297</v>
      </c>
      <c r="T2257" s="15">
        <v>1.71166666666667</v>
      </c>
      <c r="U2257" s="15">
        <v>3.5884259259259301</v>
      </c>
      <c r="V2257" s="16">
        <v>19</v>
      </c>
      <c r="W2257" s="16">
        <v>19.8</v>
      </c>
      <c r="X2257" s="17" t="e">
        <v>#NULL!</v>
      </c>
      <c r="Y2257" s="13">
        <v>3</v>
      </c>
      <c r="Z2257" s="16">
        <v>4</v>
      </c>
      <c r="AA2257" s="13">
        <v>17</v>
      </c>
      <c r="AB2257" s="15">
        <v>-2</v>
      </c>
      <c r="AC2257" s="15">
        <v>-2.8</v>
      </c>
      <c r="AD2257" s="15">
        <v>1.01166666666667</v>
      </c>
      <c r="AE2257" s="15">
        <v>-2.9883333333333302</v>
      </c>
      <c r="AF2257" s="7">
        <v>0</v>
      </c>
      <c r="AG2257" s="7">
        <v>0</v>
      </c>
      <c r="AH2257" s="7">
        <v>0</v>
      </c>
      <c r="AI2257" s="7">
        <v>0</v>
      </c>
      <c r="AJ2257" s="7">
        <v>0</v>
      </c>
      <c r="AK2257" s="7">
        <v>0</v>
      </c>
      <c r="AL2257" s="7">
        <v>0</v>
      </c>
      <c r="AM2257" s="7">
        <v>0</v>
      </c>
      <c r="AN2257" s="7">
        <v>0</v>
      </c>
      <c r="AO2257" s="7">
        <v>0</v>
      </c>
      <c r="AP2257" s="7">
        <v>0</v>
      </c>
      <c r="AQ2257" s="7">
        <v>0</v>
      </c>
      <c r="AR2257" s="7">
        <v>0</v>
      </c>
      <c r="AS2257" s="7">
        <v>0</v>
      </c>
      <c r="AT2257" s="7">
        <v>1</v>
      </c>
      <c r="AU2257" s="6">
        <f>VLOOKUP($B2257,'[1]výnosy standard'!$A$1:$T$2200,2,FALSE)</f>
        <v>30.14</v>
      </c>
      <c r="AV2257" s="6">
        <f>VLOOKUP($B2257,'[1]výnosy standard'!$A$1:$T$2200,3,FALSE)</f>
        <v>0</v>
      </c>
      <c r="AW2257" s="6">
        <f>VLOOKUP($B2257,'[1]výnosy standard'!$A$1:$T$2200,4,FALSE)</f>
        <v>8.1300000000000008</v>
      </c>
      <c r="AX2257" s="6">
        <f>VLOOKUP($B2257,'[1]výnosy standard'!$A$1:$T$2200,5,FALSE)</f>
        <v>0</v>
      </c>
      <c r="AY2257" s="6">
        <f>VLOOKUP($B2257,'[1]výnosy standard'!$A$1:$T$2200,6,FALSE)</f>
        <v>1.07</v>
      </c>
      <c r="AZ2257" s="6">
        <f>VLOOKUP($B2257,'[1]výnosy standard'!$A$1:$T$2200,7,FALSE)</f>
        <v>0</v>
      </c>
      <c r="BA2257" s="6">
        <f>VLOOKUP($B2257,'[1]výnosy standard'!$A$1:$T$2200,8,FALSE)</f>
        <v>21.51</v>
      </c>
      <c r="BB2257" s="6">
        <f>VLOOKUP($B2257,'[1]výnosy standard'!$A$1:$T$2200,9,FALSE)</f>
        <v>7.22</v>
      </c>
      <c r="BC2257" s="6">
        <f>VLOOKUP($B2257,'[1]výnosy standard'!$A$1:$T$2200,10,FALSE)</f>
        <v>7.22</v>
      </c>
      <c r="BD2257" s="6">
        <f>VLOOKUP($B2257,'[1]výnosy standard'!$A$1:$T$2200,11,FALSE)</f>
        <v>3.76</v>
      </c>
      <c r="BE2257" s="6">
        <f>VLOOKUP($B2257,'[1]výnosy standard'!$A$1:$T$2200,12,FALSE)</f>
        <v>0</v>
      </c>
      <c r="BF2257" s="6">
        <f>VLOOKUP($B2257,'[1]výnosy standard'!$A$1:$T$2200,13,FALSE)</f>
        <v>0</v>
      </c>
      <c r="BG2257" s="6">
        <f>VLOOKUP($B2257,'[1]výnosy standard'!$A$1:$T$2200,14,FALSE)</f>
        <v>0</v>
      </c>
      <c r="BH2257" s="6">
        <f>VLOOKUP($B2257,'[1]výnosy standard'!$A$1:$T$2200,15,FALSE)</f>
        <v>0</v>
      </c>
      <c r="BI2257" s="6">
        <f>VLOOKUP($B2257,'[1]výnosy standard'!$A$1:$T$2200,16,FALSE)</f>
        <v>68.319999999999993</v>
      </c>
      <c r="BJ2257" s="6">
        <f>VLOOKUP($B2257,'[1]výnosy standard'!$A$1:$T$2200,17,FALSE)</f>
        <v>5.79</v>
      </c>
      <c r="BK2257" s="6">
        <f>VLOOKUP($B2257,'[1]výnosy standard'!$A$1:$T$2200,18,FALSE)</f>
        <v>5.79</v>
      </c>
      <c r="BL2257" s="6">
        <f>VLOOKUP($B2257,'[1]výnosy standard'!$A$1:$T$2200,19,FALSE)</f>
        <v>7.88</v>
      </c>
      <c r="BM2257" s="6">
        <f>VLOOKUP($B2257,'[1]výnosy standard'!$A$1:$T$2200,20,FALSE)</f>
        <v>0</v>
      </c>
      <c r="BN2257" s="6">
        <f>VLOOKUP(B2257,'[1]pšenice výnos'!$A$2:$E$2200,4)</f>
        <v>7.22</v>
      </c>
      <c r="BO2257" s="6">
        <f>VLOOKUP(B2257,[1]kukuřice!$A$2:$E$2200,5,FALSE)</f>
        <v>45.058830479118932</v>
      </c>
    </row>
    <row r="2258" spans="1:67" hidden="1" x14ac:dyDescent="0.25">
      <c r="A2258" s="7">
        <v>2383</v>
      </c>
      <c r="B2258" s="6" t="s">
        <v>177</v>
      </c>
      <c r="C2258" s="13">
        <v>138</v>
      </c>
      <c r="D2258" s="7">
        <v>82.874321608040205</v>
      </c>
      <c r="E2258" s="6" t="s">
        <v>14</v>
      </c>
      <c r="F2258" s="6" t="s">
        <v>28</v>
      </c>
      <c r="G2258" s="7">
        <v>82.874321608040205</v>
      </c>
      <c r="H2258" s="7">
        <v>39.949748743718594</v>
      </c>
      <c r="I2258" s="7">
        <v>39.949748743718594</v>
      </c>
      <c r="J2258" s="7">
        <v>3.98</v>
      </c>
      <c r="K2258" s="14">
        <v>5.4040273664343745</v>
      </c>
      <c r="L2258" s="13">
        <v>12</v>
      </c>
      <c r="M2258" s="7">
        <v>5.9066120636165591</v>
      </c>
      <c r="N2258" s="7">
        <v>-0.10419924441089816</v>
      </c>
      <c r="O2258" s="7">
        <v>-1.4240273664343746</v>
      </c>
      <c r="P2258" s="7">
        <v>0</v>
      </c>
      <c r="Q2258" s="7">
        <v>1</v>
      </c>
      <c r="R2258" s="7">
        <v>6</v>
      </c>
      <c r="S2258" s="15">
        <v>0.70555555555555505</v>
      </c>
      <c r="T2258" s="15">
        <v>4.3419999999999996</v>
      </c>
      <c r="U2258" s="15">
        <v>6.9776190476190498</v>
      </c>
      <c r="V2258" s="16">
        <v>15.8</v>
      </c>
      <c r="W2258" s="16">
        <v>16.399999999999999</v>
      </c>
      <c r="X2258" s="17" t="e">
        <v>#NULL!</v>
      </c>
      <c r="Y2258" s="13">
        <v>3</v>
      </c>
      <c r="Z2258" s="16">
        <v>4</v>
      </c>
      <c r="AA2258" s="13">
        <v>17</v>
      </c>
      <c r="AB2258" s="15">
        <v>1.2</v>
      </c>
      <c r="AC2258" s="15">
        <v>0.60000000000000098</v>
      </c>
      <c r="AD2258" s="15">
        <v>4.492</v>
      </c>
      <c r="AE2258" s="15">
        <v>0.49199999999999999</v>
      </c>
      <c r="AF2258" s="7">
        <v>0</v>
      </c>
      <c r="AG2258" s="7">
        <v>0</v>
      </c>
      <c r="AH2258" s="7">
        <v>0</v>
      </c>
      <c r="AI2258" s="7">
        <v>0</v>
      </c>
      <c r="AJ2258" s="7">
        <v>0</v>
      </c>
      <c r="AK2258" s="7">
        <v>0</v>
      </c>
      <c r="AL2258" s="7">
        <v>0</v>
      </c>
      <c r="AM2258" s="7">
        <v>0</v>
      </c>
      <c r="AN2258" s="7">
        <v>0</v>
      </c>
      <c r="AO2258" s="7">
        <v>0</v>
      </c>
      <c r="AP2258" s="7">
        <v>0</v>
      </c>
      <c r="AQ2258" s="7">
        <v>0</v>
      </c>
      <c r="AR2258" s="7">
        <v>0</v>
      </c>
      <c r="AS2258" s="7">
        <v>0</v>
      </c>
      <c r="AT2258" s="7">
        <v>1</v>
      </c>
      <c r="AU2258" s="6">
        <f>VLOOKUP($B2258,'[1]výnosy standard'!$A$1:$T$2200,2,FALSE)</f>
        <v>27.02</v>
      </c>
      <c r="AV2258" s="6">
        <f>VLOOKUP($B2258,'[1]výnosy standard'!$A$1:$T$2200,3,FALSE)</f>
        <v>0</v>
      </c>
      <c r="AW2258" s="6">
        <f>VLOOKUP($B2258,'[1]výnosy standard'!$A$1:$T$2200,4,FALSE)</f>
        <v>0</v>
      </c>
      <c r="AX2258" s="6">
        <f>VLOOKUP($B2258,'[1]výnosy standard'!$A$1:$T$2200,5,FALSE)</f>
        <v>4.83</v>
      </c>
      <c r="AY2258" s="6">
        <f>VLOOKUP($B2258,'[1]výnosy standard'!$A$1:$T$2200,6,FALSE)</f>
        <v>0</v>
      </c>
      <c r="AZ2258" s="6">
        <f>VLOOKUP($B2258,'[1]výnosy standard'!$A$1:$T$2200,7,FALSE)</f>
        <v>0</v>
      </c>
      <c r="BA2258" s="6">
        <f>VLOOKUP($B2258,'[1]výnosy standard'!$A$1:$T$2200,8,FALSE)</f>
        <v>0</v>
      </c>
      <c r="BB2258" s="6">
        <f>VLOOKUP($B2258,'[1]výnosy standard'!$A$1:$T$2200,9,FALSE)</f>
        <v>5.57</v>
      </c>
      <c r="BC2258" s="6">
        <f>VLOOKUP($B2258,'[1]výnosy standard'!$A$1:$T$2200,10,FALSE)</f>
        <v>5.57</v>
      </c>
      <c r="BD2258" s="6">
        <f>VLOOKUP($B2258,'[1]výnosy standard'!$A$1:$T$2200,11,FALSE)</f>
        <v>3.16</v>
      </c>
      <c r="BE2258" s="6">
        <f>VLOOKUP($B2258,'[1]výnosy standard'!$A$1:$T$2200,12,FALSE)</f>
        <v>5.21</v>
      </c>
      <c r="BF2258" s="6">
        <f>VLOOKUP($B2258,'[1]výnosy standard'!$A$1:$T$2200,13,FALSE)</f>
        <v>0</v>
      </c>
      <c r="BG2258" s="6">
        <f>VLOOKUP($B2258,'[1]výnosy standard'!$A$1:$T$2200,14,FALSE)</f>
        <v>0</v>
      </c>
      <c r="BH2258" s="6">
        <f>VLOOKUP($B2258,'[1]výnosy standard'!$A$1:$T$2200,15,FALSE)</f>
        <v>20.11</v>
      </c>
      <c r="BI2258" s="6">
        <f>VLOOKUP($B2258,'[1]výnosy standard'!$A$1:$T$2200,16,FALSE)</f>
        <v>0</v>
      </c>
      <c r="BJ2258" s="6">
        <f>VLOOKUP($B2258,'[1]výnosy standard'!$A$1:$T$2200,17,FALSE)</f>
        <v>4.03</v>
      </c>
      <c r="BK2258" s="6">
        <f>VLOOKUP($B2258,'[1]výnosy standard'!$A$1:$T$2200,18,FALSE)</f>
        <v>4.03</v>
      </c>
      <c r="BL2258" s="6">
        <f>VLOOKUP($B2258,'[1]výnosy standard'!$A$1:$T$2200,19,FALSE)</f>
        <v>5.21</v>
      </c>
      <c r="BM2258" s="6">
        <f>VLOOKUP($B2258,'[1]výnosy standard'!$A$1:$T$2200,20,FALSE)</f>
        <v>0</v>
      </c>
      <c r="BN2258" s="6">
        <f>VLOOKUP(B2258,'[1]pšenice výnos'!$A$2:$E$2200,4)</f>
        <v>5.57</v>
      </c>
      <c r="BO2258" s="6">
        <f>VLOOKUP(B2258,[1]kukuřice!$A$2:$E$2200,5,FALSE)</f>
        <v>34.530437507211523</v>
      </c>
    </row>
    <row r="2259" spans="1:67" hidden="1" x14ac:dyDescent="0.25">
      <c r="A2259" s="7">
        <v>1885</v>
      </c>
      <c r="B2259" s="6" t="s">
        <v>171</v>
      </c>
      <c r="C2259" s="13">
        <v>399</v>
      </c>
      <c r="D2259" s="7">
        <v>83.57981462164193</v>
      </c>
      <c r="E2259" s="6" t="s">
        <v>14</v>
      </c>
      <c r="F2259" s="6" t="s">
        <v>28</v>
      </c>
      <c r="G2259" s="7">
        <v>83.57981462164193</v>
      </c>
      <c r="H2259" s="7">
        <v>29.226493716080576</v>
      </c>
      <c r="I2259" s="7">
        <v>29.226493716080576</v>
      </c>
      <c r="J2259" s="7">
        <v>5.2691917647058828</v>
      </c>
      <c r="K2259" s="14">
        <v>6.8791718876635972</v>
      </c>
      <c r="L2259" s="13">
        <v>25</v>
      </c>
      <c r="M2259" s="7">
        <v>6.126361174112934</v>
      </c>
      <c r="N2259" s="7">
        <v>0.15343536976705582</v>
      </c>
      <c r="O2259" s="7">
        <v>-1.6099801229577144</v>
      </c>
      <c r="P2259" s="7">
        <v>6</v>
      </c>
      <c r="Q2259" s="7">
        <v>0</v>
      </c>
      <c r="R2259" s="7">
        <v>0</v>
      </c>
      <c r="S2259" s="17" t="e">
        <v>#NULL!</v>
      </c>
      <c r="T2259" s="17" t="e">
        <v>#NULL!</v>
      </c>
      <c r="U2259" s="17" t="e">
        <v>#NULL!</v>
      </c>
      <c r="V2259" s="17" t="e">
        <v>#NULL!</v>
      </c>
      <c r="W2259" s="17" t="e">
        <v>#NULL!</v>
      </c>
      <c r="X2259" s="17" t="e">
        <v>#NULL!</v>
      </c>
      <c r="Y2259" s="17" t="e">
        <v>#NULL!</v>
      </c>
      <c r="Z2259" s="17" t="e">
        <v>#NULL!</v>
      </c>
      <c r="AA2259" s="17" t="e">
        <v>#NULL!</v>
      </c>
      <c r="AB2259" s="17" t="e">
        <v>#NULL!</v>
      </c>
      <c r="AC2259" s="17" t="e">
        <v>#NULL!</v>
      </c>
      <c r="AD2259" s="17" t="e">
        <v>#NULL!</v>
      </c>
      <c r="AE2259" s="17" t="e">
        <v>#NULL!</v>
      </c>
      <c r="AF2259" s="7">
        <v>0</v>
      </c>
      <c r="AG2259" s="7">
        <v>0</v>
      </c>
      <c r="AH2259" s="7">
        <v>0</v>
      </c>
      <c r="AI2259" s="7">
        <v>0</v>
      </c>
      <c r="AJ2259" s="7">
        <v>0</v>
      </c>
      <c r="AK2259" s="7">
        <v>0</v>
      </c>
      <c r="AL2259" s="7">
        <v>0</v>
      </c>
      <c r="AM2259" s="7">
        <v>0</v>
      </c>
      <c r="AN2259" s="7">
        <v>0</v>
      </c>
      <c r="AO2259" s="7">
        <v>0</v>
      </c>
      <c r="AP2259" s="7">
        <v>0</v>
      </c>
      <c r="AQ2259" s="7">
        <v>0</v>
      </c>
      <c r="AR2259" s="7">
        <v>0</v>
      </c>
      <c r="AS2259" s="7">
        <v>0</v>
      </c>
      <c r="AT2259" s="7">
        <v>1</v>
      </c>
      <c r="AU2259" s="6">
        <f>VLOOKUP($B2259,'[1]výnosy standard'!$A$1:$T$2200,2,FALSE)</f>
        <v>0</v>
      </c>
      <c r="AV2259" s="6">
        <f>VLOOKUP($B2259,'[1]výnosy standard'!$A$1:$T$2200,3,FALSE)</f>
        <v>0</v>
      </c>
      <c r="AW2259" s="6">
        <f>VLOOKUP($B2259,'[1]výnosy standard'!$A$1:$T$2200,4,FALSE)</f>
        <v>5.94</v>
      </c>
      <c r="AX2259" s="6">
        <f>VLOOKUP($B2259,'[1]výnosy standard'!$A$1:$T$2200,5,FALSE)</f>
        <v>0</v>
      </c>
      <c r="AY2259" s="6">
        <f>VLOOKUP($B2259,'[1]výnosy standard'!$A$1:$T$2200,6,FALSE)</f>
        <v>0</v>
      </c>
      <c r="AZ2259" s="6">
        <f>VLOOKUP($B2259,'[1]výnosy standard'!$A$1:$T$2200,7,FALSE)</f>
        <v>0</v>
      </c>
      <c r="BA2259" s="6">
        <f>VLOOKUP($B2259,'[1]výnosy standard'!$A$1:$T$2200,8,FALSE)</f>
        <v>0</v>
      </c>
      <c r="BB2259" s="6">
        <f>VLOOKUP($B2259,'[1]výnosy standard'!$A$1:$T$2200,9,FALSE)</f>
        <v>5.8</v>
      </c>
      <c r="BC2259" s="6">
        <f>VLOOKUP($B2259,'[1]výnosy standard'!$A$1:$T$2200,10,FALSE)</f>
        <v>5.8</v>
      </c>
      <c r="BD2259" s="6">
        <f>VLOOKUP($B2259,'[1]výnosy standard'!$A$1:$T$2200,11,FALSE)</f>
        <v>3.05</v>
      </c>
      <c r="BE2259" s="6">
        <f>VLOOKUP($B2259,'[1]výnosy standard'!$A$1:$T$2200,12,FALSE)</f>
        <v>5.41</v>
      </c>
      <c r="BF2259" s="6">
        <f>VLOOKUP($B2259,'[1]výnosy standard'!$A$1:$T$2200,13,FALSE)</f>
        <v>0</v>
      </c>
      <c r="BG2259" s="6">
        <f>VLOOKUP($B2259,'[1]výnosy standard'!$A$1:$T$2200,14,FALSE)</f>
        <v>0</v>
      </c>
      <c r="BH2259" s="6">
        <f>VLOOKUP($B2259,'[1]výnosy standard'!$A$1:$T$2200,15,FALSE)</f>
        <v>0</v>
      </c>
      <c r="BI2259" s="6">
        <f>VLOOKUP($B2259,'[1]výnosy standard'!$A$1:$T$2200,16,FALSE)</f>
        <v>0</v>
      </c>
      <c r="BJ2259" s="6">
        <f>VLOOKUP($B2259,'[1]výnosy standard'!$A$1:$T$2200,17,FALSE)</f>
        <v>4.18</v>
      </c>
      <c r="BK2259" s="6">
        <f>VLOOKUP($B2259,'[1]výnosy standard'!$A$1:$T$2200,18,FALSE)</f>
        <v>4.18</v>
      </c>
      <c r="BL2259" s="6">
        <f>VLOOKUP($B2259,'[1]výnosy standard'!$A$1:$T$2200,19,FALSE)</f>
        <v>5.43</v>
      </c>
      <c r="BM2259" s="6">
        <f>VLOOKUP($B2259,'[1]výnosy standard'!$A$1:$T$2200,20,FALSE)</f>
        <v>0</v>
      </c>
      <c r="BN2259" s="6">
        <f>VLOOKUP(B2259,'[1]pšenice výnos'!$A$2:$E$2200,4)</f>
        <v>5.8</v>
      </c>
      <c r="BO2259" s="6">
        <f>VLOOKUP(B2259,[1]kukuřice!$A$2:$E$2200,5,FALSE)</f>
        <v>35.717501269532868</v>
      </c>
    </row>
    <row r="2260" spans="1:67" hidden="1" x14ac:dyDescent="0.25">
      <c r="A2260" s="7">
        <v>1928</v>
      </c>
      <c r="B2260" s="6" t="s">
        <v>198</v>
      </c>
      <c r="C2260" s="13">
        <v>480</v>
      </c>
      <c r="D2260" s="7">
        <v>84.499154662214238</v>
      </c>
      <c r="E2260" s="6" t="s">
        <v>14</v>
      </c>
      <c r="F2260" s="6" t="s">
        <v>28</v>
      </c>
      <c r="G2260" s="7">
        <v>84.499154662214238</v>
      </c>
      <c r="H2260" s="7">
        <v>17.467248908296945</v>
      </c>
      <c r="I2260" s="7">
        <v>17.467248908296945</v>
      </c>
      <c r="J2260" s="7">
        <v>3.8929999999999998</v>
      </c>
      <c r="K2260" s="14">
        <v>4.9552786771363149</v>
      </c>
      <c r="L2260" s="13">
        <v>25</v>
      </c>
      <c r="M2260" s="7">
        <v>6.126361174112934</v>
      </c>
      <c r="N2260" s="7">
        <v>0.15343536976705582</v>
      </c>
      <c r="O2260" s="7">
        <v>-1.0622786771363151</v>
      </c>
      <c r="P2260" s="7">
        <v>8</v>
      </c>
      <c r="Q2260" s="7">
        <v>2</v>
      </c>
      <c r="R2260" s="7">
        <v>1</v>
      </c>
      <c r="S2260" s="15">
        <v>1.28958333333333</v>
      </c>
      <c r="T2260" s="15">
        <v>4.10758962623951</v>
      </c>
      <c r="U2260" s="15">
        <v>6.4616334033613398</v>
      </c>
      <c r="V2260" s="16">
        <v>17.399999999999999</v>
      </c>
      <c r="W2260" s="16">
        <v>14.3</v>
      </c>
      <c r="X2260" s="13">
        <v>-1</v>
      </c>
      <c r="Y2260" s="13">
        <v>3</v>
      </c>
      <c r="Z2260" s="16">
        <v>4</v>
      </c>
      <c r="AA2260" s="13">
        <v>17</v>
      </c>
      <c r="AB2260" s="15">
        <v>-0.39999999999999902</v>
      </c>
      <c r="AC2260" s="15">
        <v>2.7</v>
      </c>
      <c r="AD2260" s="15">
        <v>4.7825896262395098</v>
      </c>
      <c r="AE2260" s="15">
        <v>0.78258962623951001</v>
      </c>
      <c r="AF2260" s="7">
        <v>0</v>
      </c>
      <c r="AG2260" s="7">
        <v>0</v>
      </c>
      <c r="AH2260" s="7">
        <v>0</v>
      </c>
      <c r="AI2260" s="7">
        <v>0</v>
      </c>
      <c r="AJ2260" s="7">
        <v>0</v>
      </c>
      <c r="AK2260" s="7">
        <v>0</v>
      </c>
      <c r="AL2260" s="7">
        <v>0</v>
      </c>
      <c r="AM2260" s="7">
        <v>0</v>
      </c>
      <c r="AN2260" s="7">
        <v>0</v>
      </c>
      <c r="AO2260" s="7">
        <v>0</v>
      </c>
      <c r="AP2260" s="7">
        <v>0</v>
      </c>
      <c r="AQ2260" s="7">
        <v>0</v>
      </c>
      <c r="AR2260" s="7">
        <v>0</v>
      </c>
      <c r="AS2260" s="7">
        <v>0</v>
      </c>
      <c r="AT2260" s="7">
        <v>1</v>
      </c>
      <c r="AU2260" s="6">
        <f>VLOOKUP($B2260,'[1]výnosy standard'!$A$1:$T$2200,2,FALSE)</f>
        <v>26.82</v>
      </c>
      <c r="AV2260" s="6">
        <f>VLOOKUP($B2260,'[1]výnosy standard'!$A$1:$T$2200,3,FALSE)</f>
        <v>0</v>
      </c>
      <c r="AW2260" s="6">
        <f>VLOOKUP($B2260,'[1]výnosy standard'!$A$1:$T$2200,4,FALSE)</f>
        <v>0</v>
      </c>
      <c r="AX2260" s="6">
        <f>VLOOKUP($B2260,'[1]výnosy standard'!$A$1:$T$2200,5,FALSE)</f>
        <v>4.5599999999999996</v>
      </c>
      <c r="AY2260" s="6">
        <f>VLOOKUP($B2260,'[1]výnosy standard'!$A$1:$T$2200,6,FALSE)</f>
        <v>0</v>
      </c>
      <c r="AZ2260" s="6">
        <f>VLOOKUP($B2260,'[1]výnosy standard'!$A$1:$T$2200,7,FALSE)</f>
        <v>0</v>
      </c>
      <c r="BA2260" s="6">
        <f>VLOOKUP($B2260,'[1]výnosy standard'!$A$1:$T$2200,8,FALSE)</f>
        <v>0</v>
      </c>
      <c r="BB2260" s="6">
        <f>VLOOKUP($B2260,'[1]výnosy standard'!$A$1:$T$2200,9,FALSE)</f>
        <v>5.25</v>
      </c>
      <c r="BC2260" s="6">
        <f>VLOOKUP($B2260,'[1]výnosy standard'!$A$1:$T$2200,10,FALSE)</f>
        <v>5.25</v>
      </c>
      <c r="BD2260" s="6">
        <f>VLOOKUP($B2260,'[1]výnosy standard'!$A$1:$T$2200,11,FALSE)</f>
        <v>2.91</v>
      </c>
      <c r="BE2260" s="6">
        <f>VLOOKUP($B2260,'[1]výnosy standard'!$A$1:$T$2200,12,FALSE)</f>
        <v>5.1100000000000003</v>
      </c>
      <c r="BF2260" s="6">
        <f>VLOOKUP($B2260,'[1]výnosy standard'!$A$1:$T$2200,13,FALSE)</f>
        <v>0</v>
      </c>
      <c r="BG2260" s="6">
        <f>VLOOKUP($B2260,'[1]výnosy standard'!$A$1:$T$2200,14,FALSE)</f>
        <v>0</v>
      </c>
      <c r="BH2260" s="6">
        <f>VLOOKUP($B2260,'[1]výnosy standard'!$A$1:$T$2200,15,FALSE)</f>
        <v>19.96</v>
      </c>
      <c r="BI2260" s="6">
        <f>VLOOKUP($B2260,'[1]výnosy standard'!$A$1:$T$2200,16,FALSE)</f>
        <v>0</v>
      </c>
      <c r="BJ2260" s="6">
        <f>VLOOKUP($B2260,'[1]výnosy standard'!$A$1:$T$2200,17,FALSE)</f>
        <v>3.84</v>
      </c>
      <c r="BK2260" s="6">
        <f>VLOOKUP($B2260,'[1]výnosy standard'!$A$1:$T$2200,18,FALSE)</f>
        <v>3.84</v>
      </c>
      <c r="BL2260" s="6">
        <f>VLOOKUP($B2260,'[1]výnosy standard'!$A$1:$T$2200,19,FALSE)</f>
        <v>4.92</v>
      </c>
      <c r="BM2260" s="6">
        <f>VLOOKUP($B2260,'[1]výnosy standard'!$A$1:$T$2200,20,FALSE)</f>
        <v>0</v>
      </c>
      <c r="BN2260" s="6">
        <f>VLOOKUP(B2260,'[1]pšenice výnos'!$A$2:$E$2200,4)</f>
        <v>5.25</v>
      </c>
      <c r="BO2260" s="6">
        <f>VLOOKUP(B2260,[1]kukuřice!$A$2:$E$2200,5,FALSE)</f>
        <v>33.198210959274405</v>
      </c>
    </row>
    <row r="2261" spans="1:67" hidden="1" x14ac:dyDescent="0.25">
      <c r="A2261" s="7">
        <v>2649</v>
      </c>
      <c r="B2261" s="6" t="s">
        <v>213</v>
      </c>
      <c r="C2261" s="13">
        <v>74</v>
      </c>
      <c r="D2261" s="7">
        <v>87.14769493454753</v>
      </c>
      <c r="E2261" s="6" t="s">
        <v>14</v>
      </c>
      <c r="F2261" s="6" t="s">
        <v>28</v>
      </c>
      <c r="G2261" s="7">
        <v>87.14769493454753</v>
      </c>
      <c r="H2261" s="7">
        <v>51.22367672168469</v>
      </c>
      <c r="I2261" s="7">
        <v>51.22367672168469</v>
      </c>
      <c r="J2261" s="7">
        <v>3.5139999999999998</v>
      </c>
      <c r="K2261" s="14">
        <v>4.546642504932116</v>
      </c>
      <c r="L2261" s="13">
        <v>15</v>
      </c>
      <c r="M2261" s="7">
        <v>5.9633207488778721</v>
      </c>
      <c r="N2261" s="7">
        <v>-0.15950109080014527</v>
      </c>
      <c r="O2261" s="7">
        <v>-1.0326425049321162</v>
      </c>
      <c r="P2261" s="7">
        <v>0</v>
      </c>
      <c r="Q2261" s="7">
        <v>6</v>
      </c>
      <c r="R2261" s="7">
        <v>0</v>
      </c>
      <c r="S2261" s="15">
        <v>1.6458333333333299</v>
      </c>
      <c r="T2261" s="15">
        <v>5.1906666666666696</v>
      </c>
      <c r="U2261" s="15">
        <v>6.0165201465201497</v>
      </c>
      <c r="V2261" s="16">
        <v>8.6999999999999993</v>
      </c>
      <c r="W2261" s="16">
        <v>8.9</v>
      </c>
      <c r="X2261" s="13">
        <v>-1</v>
      </c>
      <c r="Y2261" s="13">
        <v>3</v>
      </c>
      <c r="Z2261" s="16">
        <v>4</v>
      </c>
      <c r="AA2261" s="13">
        <v>17</v>
      </c>
      <c r="AB2261" s="15">
        <v>8.3000000000000007</v>
      </c>
      <c r="AC2261" s="15">
        <v>8.1</v>
      </c>
      <c r="AD2261" s="15">
        <v>7.21566666666667</v>
      </c>
      <c r="AE2261" s="15">
        <v>3.21566666666667</v>
      </c>
      <c r="AF2261" s="7">
        <v>0</v>
      </c>
      <c r="AG2261" s="7">
        <v>0</v>
      </c>
      <c r="AH2261" s="7">
        <v>0</v>
      </c>
      <c r="AI2261" s="7">
        <v>0</v>
      </c>
      <c r="AJ2261" s="7">
        <v>0</v>
      </c>
      <c r="AK2261" s="7">
        <v>0</v>
      </c>
      <c r="AL2261" s="7">
        <v>0</v>
      </c>
      <c r="AM2261" s="7">
        <v>0</v>
      </c>
      <c r="AN2261" s="7">
        <v>0</v>
      </c>
      <c r="AO2261" s="7">
        <v>0</v>
      </c>
      <c r="AP2261" s="7">
        <v>0</v>
      </c>
      <c r="AQ2261" s="7">
        <v>0</v>
      </c>
      <c r="AR2261" s="7">
        <v>0</v>
      </c>
      <c r="AS2261" s="7">
        <v>0</v>
      </c>
      <c r="AT2261" s="7">
        <v>1</v>
      </c>
      <c r="AU2261" s="6">
        <f>VLOOKUP($B2261,'[1]výnosy standard'!$A$1:$T$2200,2,FALSE)</f>
        <v>0</v>
      </c>
      <c r="AV2261" s="6">
        <f>VLOOKUP($B2261,'[1]výnosy standard'!$A$1:$T$2200,3,FALSE)</f>
        <v>0</v>
      </c>
      <c r="AW2261" s="6">
        <f>VLOOKUP($B2261,'[1]výnosy standard'!$A$1:$T$2200,4,FALSE)</f>
        <v>6.86</v>
      </c>
      <c r="AX2261" s="6">
        <f>VLOOKUP($B2261,'[1]výnosy standard'!$A$1:$T$2200,5,FALSE)</f>
        <v>0</v>
      </c>
      <c r="AY2261" s="6">
        <f>VLOOKUP($B2261,'[1]výnosy standard'!$A$1:$T$2200,6,FALSE)</f>
        <v>0.63</v>
      </c>
      <c r="AZ2261" s="6">
        <f>VLOOKUP($B2261,'[1]výnosy standard'!$A$1:$T$2200,7,FALSE)</f>
        <v>0</v>
      </c>
      <c r="BA2261" s="6">
        <f>VLOOKUP($B2261,'[1]výnosy standard'!$A$1:$T$2200,8,FALSE)</f>
        <v>16.22</v>
      </c>
      <c r="BB2261" s="6">
        <f>VLOOKUP($B2261,'[1]výnosy standard'!$A$1:$T$2200,9,FALSE)</f>
        <v>5.63</v>
      </c>
      <c r="BC2261" s="6">
        <f>VLOOKUP($B2261,'[1]výnosy standard'!$A$1:$T$2200,10,FALSE)</f>
        <v>5.63</v>
      </c>
      <c r="BD2261" s="6">
        <f>VLOOKUP($B2261,'[1]výnosy standard'!$A$1:$T$2200,11,FALSE)</f>
        <v>3.12</v>
      </c>
      <c r="BE2261" s="6">
        <f>VLOOKUP($B2261,'[1]výnosy standard'!$A$1:$T$2200,12,FALSE)</f>
        <v>5.21</v>
      </c>
      <c r="BF2261" s="6">
        <f>VLOOKUP($B2261,'[1]výnosy standard'!$A$1:$T$2200,13,FALSE)</f>
        <v>0</v>
      </c>
      <c r="BG2261" s="6">
        <f>VLOOKUP($B2261,'[1]výnosy standard'!$A$1:$T$2200,14,FALSE)</f>
        <v>4.53</v>
      </c>
      <c r="BH2261" s="6">
        <f>VLOOKUP($B2261,'[1]výnosy standard'!$A$1:$T$2200,15,FALSE)</f>
        <v>0</v>
      </c>
      <c r="BI2261" s="6">
        <f>VLOOKUP($B2261,'[1]výnosy standard'!$A$1:$T$2200,16,FALSE)</f>
        <v>0</v>
      </c>
      <c r="BJ2261" s="6">
        <f>VLOOKUP($B2261,'[1]výnosy standard'!$A$1:$T$2200,17,FALSE)</f>
        <v>4.1500000000000004</v>
      </c>
      <c r="BK2261" s="6">
        <f>VLOOKUP($B2261,'[1]výnosy standard'!$A$1:$T$2200,18,FALSE)</f>
        <v>4.1500000000000004</v>
      </c>
      <c r="BL2261" s="6">
        <f>VLOOKUP($B2261,'[1]výnosy standard'!$A$1:$T$2200,19,FALSE)</f>
        <v>5.38</v>
      </c>
      <c r="BM2261" s="6">
        <f>VLOOKUP($B2261,'[1]výnosy standard'!$A$1:$T$2200,20,FALSE)</f>
        <v>0</v>
      </c>
      <c r="BN2261" s="6">
        <f>VLOOKUP(B2261,'[1]pšenice výnos'!$A$2:$E$2200,4)</f>
        <v>5.63</v>
      </c>
      <c r="BO2261" s="6">
        <f>VLOOKUP(B2261,[1]kukuřice!$A$2:$E$2200,5,FALSE)</f>
        <v>23.978647612566419</v>
      </c>
    </row>
    <row r="2262" spans="1:67" hidden="1" x14ac:dyDescent="0.25">
      <c r="A2262" s="7">
        <v>2483</v>
      </c>
      <c r="B2262" s="6" t="s">
        <v>124</v>
      </c>
      <c r="C2262" s="13">
        <v>370</v>
      </c>
      <c r="D2262" s="7">
        <v>109.04605263157895</v>
      </c>
      <c r="E2262" s="6" t="s">
        <v>14</v>
      </c>
      <c r="F2262" s="6" t="s">
        <v>28</v>
      </c>
      <c r="G2262" s="7">
        <v>109.04605263157895</v>
      </c>
      <c r="H2262" s="7">
        <v>46.91154970760234</v>
      </c>
      <c r="I2262" s="7">
        <v>46.91154970760234</v>
      </c>
      <c r="J2262" s="7">
        <v>3.2188235294117646</v>
      </c>
      <c r="K2262" s="14">
        <v>5.138794632271277</v>
      </c>
      <c r="L2262" s="13">
        <v>10</v>
      </c>
      <c r="M2262" s="7">
        <v>5.9633207488778721</v>
      </c>
      <c r="N2262" s="7">
        <v>-0.15950109080014527</v>
      </c>
      <c r="O2262" s="7">
        <v>-1.9199711028595123</v>
      </c>
      <c r="P2262" s="7">
        <v>5</v>
      </c>
      <c r="Q2262" s="7">
        <v>1</v>
      </c>
      <c r="R2262" s="7">
        <v>0</v>
      </c>
      <c r="S2262" s="15">
        <v>1.43611111111111</v>
      </c>
      <c r="T2262" s="15">
        <v>4.2545238095238096</v>
      </c>
      <c r="U2262" s="15">
        <v>5.6666666666666696</v>
      </c>
      <c r="V2262" s="16">
        <v>14.1</v>
      </c>
      <c r="W2262" s="16">
        <v>13.6</v>
      </c>
      <c r="X2262" s="13">
        <v>0</v>
      </c>
      <c r="Y2262" s="13">
        <v>3</v>
      </c>
      <c r="Z2262" s="16">
        <v>4</v>
      </c>
      <c r="AA2262" s="13">
        <v>17</v>
      </c>
      <c r="AB2262" s="15">
        <v>2.9</v>
      </c>
      <c r="AC2262" s="15">
        <v>3.4</v>
      </c>
      <c r="AD2262" s="15">
        <v>5.1045238095238101</v>
      </c>
      <c r="AE2262" s="15">
        <v>1.1045238095238099</v>
      </c>
      <c r="AF2262" s="7">
        <v>0</v>
      </c>
      <c r="AG2262" s="7">
        <v>0</v>
      </c>
      <c r="AH2262" s="7">
        <v>0</v>
      </c>
      <c r="AI2262" s="7">
        <v>0</v>
      </c>
      <c r="AJ2262" s="7">
        <v>0</v>
      </c>
      <c r="AK2262" s="7">
        <v>0</v>
      </c>
      <c r="AL2262" s="7">
        <v>0</v>
      </c>
      <c r="AM2262" s="7">
        <v>0</v>
      </c>
      <c r="AN2262" s="7">
        <v>0</v>
      </c>
      <c r="AO2262" s="7">
        <v>0</v>
      </c>
      <c r="AP2262" s="7">
        <v>0</v>
      </c>
      <c r="AQ2262" s="7">
        <v>0</v>
      </c>
      <c r="AR2262" s="7">
        <v>0</v>
      </c>
      <c r="AS2262" s="7">
        <v>0</v>
      </c>
      <c r="AT2262" s="7">
        <v>1</v>
      </c>
      <c r="AU2262" s="6">
        <f>VLOOKUP($B2262,'[1]výnosy standard'!$A$1:$T$2200,2,FALSE)</f>
        <v>28.74</v>
      </c>
      <c r="AV2262" s="6">
        <f>VLOOKUP($B2262,'[1]výnosy standard'!$A$1:$T$2200,3,FALSE)</f>
        <v>0</v>
      </c>
      <c r="AW2262" s="6">
        <f>VLOOKUP($B2262,'[1]výnosy standard'!$A$1:$T$2200,4,FALSE)</f>
        <v>0</v>
      </c>
      <c r="AX2262" s="6">
        <f>VLOOKUP($B2262,'[1]výnosy standard'!$A$1:$T$2200,5,FALSE)</f>
        <v>4.72</v>
      </c>
      <c r="AY2262" s="6">
        <f>VLOOKUP($B2262,'[1]výnosy standard'!$A$1:$T$2200,6,FALSE)</f>
        <v>0.66</v>
      </c>
      <c r="AZ2262" s="6">
        <f>VLOOKUP($B2262,'[1]výnosy standard'!$A$1:$T$2200,7,FALSE)</f>
        <v>4.34</v>
      </c>
      <c r="BA2262" s="6">
        <f>VLOOKUP($B2262,'[1]výnosy standard'!$A$1:$T$2200,8,FALSE)</f>
        <v>0</v>
      </c>
      <c r="BB2262" s="6">
        <f>VLOOKUP($B2262,'[1]výnosy standard'!$A$1:$T$2200,9,FALSE)</f>
        <v>5.67</v>
      </c>
      <c r="BC2262" s="6">
        <f>VLOOKUP($B2262,'[1]výnosy standard'!$A$1:$T$2200,10,FALSE)</f>
        <v>5.67</v>
      </c>
      <c r="BD2262" s="6">
        <f>VLOOKUP($B2262,'[1]výnosy standard'!$A$1:$T$2200,11,FALSE)</f>
        <v>3.18</v>
      </c>
      <c r="BE2262" s="6">
        <f>VLOOKUP($B2262,'[1]výnosy standard'!$A$1:$T$2200,12,FALSE)</f>
        <v>5.25</v>
      </c>
      <c r="BF2262" s="6">
        <f>VLOOKUP($B2262,'[1]výnosy standard'!$A$1:$T$2200,13,FALSE)</f>
        <v>0</v>
      </c>
      <c r="BG2262" s="6">
        <f>VLOOKUP($B2262,'[1]výnosy standard'!$A$1:$T$2200,14,FALSE)</f>
        <v>0</v>
      </c>
      <c r="BH2262" s="6">
        <f>VLOOKUP($B2262,'[1]výnosy standard'!$A$1:$T$2200,15,FALSE)</f>
        <v>21.39</v>
      </c>
      <c r="BI2262" s="6">
        <f>VLOOKUP($B2262,'[1]výnosy standard'!$A$1:$T$2200,16,FALSE)</f>
        <v>0</v>
      </c>
      <c r="BJ2262" s="6">
        <f>VLOOKUP($B2262,'[1]výnosy standard'!$A$1:$T$2200,17,FALSE)</f>
        <v>4.0599999999999996</v>
      </c>
      <c r="BK2262" s="6">
        <f>VLOOKUP($B2262,'[1]výnosy standard'!$A$1:$T$2200,18,FALSE)</f>
        <v>4.0599999999999996</v>
      </c>
      <c r="BL2262" s="6">
        <f>VLOOKUP($B2262,'[1]výnosy standard'!$A$1:$T$2200,19,FALSE)</f>
        <v>5.29</v>
      </c>
      <c r="BM2262" s="6">
        <f>VLOOKUP($B2262,'[1]výnosy standard'!$A$1:$T$2200,20,FALSE)</f>
        <v>0</v>
      </c>
      <c r="BN2262" s="6">
        <f>VLOOKUP(B2262,'[1]pšenice výnos'!$A$2:$E$2200,4)</f>
        <v>5.67</v>
      </c>
      <c r="BO2262" s="6">
        <f>VLOOKUP(B2262,[1]kukuřice!$A$2:$E$2200,5,FALSE)</f>
        <v>39.509289329740426</v>
      </c>
    </row>
    <row r="2263" spans="1:67" hidden="1" x14ac:dyDescent="0.25">
      <c r="A2263" s="7">
        <v>2862</v>
      </c>
      <c r="B2263" s="6" t="s">
        <v>159</v>
      </c>
      <c r="C2263" s="13">
        <v>501</v>
      </c>
      <c r="D2263" s="7">
        <v>20.129859291282067</v>
      </c>
      <c r="E2263" s="6" t="s">
        <v>244</v>
      </c>
      <c r="F2263" s="6" t="s">
        <v>30</v>
      </c>
      <c r="G2263" s="7">
        <v>20.129859291282067</v>
      </c>
      <c r="H2263" s="7">
        <v>20.129859291282067</v>
      </c>
      <c r="I2263" s="7">
        <v>20.129859291282067</v>
      </c>
      <c r="J2263" s="7">
        <v>3.3283888888888891</v>
      </c>
      <c r="K2263" s="14">
        <v>2.8596455527269025</v>
      </c>
      <c r="L2263" s="13">
        <v>12</v>
      </c>
      <c r="M2263" s="7">
        <v>3.2372130683760689</v>
      </c>
      <c r="N2263" s="7">
        <v>-9.1157223207383259E-2</v>
      </c>
      <c r="O2263" s="7">
        <v>0.4687433361619866</v>
      </c>
      <c r="P2263" s="7">
        <v>0</v>
      </c>
      <c r="Q2263" s="7">
        <v>9</v>
      </c>
      <c r="R2263" s="7">
        <v>0</v>
      </c>
      <c r="S2263" s="15">
        <v>0.91309523809523796</v>
      </c>
      <c r="T2263" s="15">
        <v>4.9793650793650803</v>
      </c>
      <c r="U2263" s="15">
        <v>7.2435714285714301</v>
      </c>
      <c r="V2263" s="16">
        <v>21.6</v>
      </c>
      <c r="W2263" s="16">
        <v>19.100000000000001</v>
      </c>
      <c r="X2263" s="17" t="e">
        <v>#NULL!</v>
      </c>
      <c r="Y2263" s="13">
        <v>3</v>
      </c>
      <c r="Z2263" s="16">
        <v>4</v>
      </c>
      <c r="AA2263" s="13">
        <v>17</v>
      </c>
      <c r="AB2263" s="15">
        <v>-4.5999999999999996</v>
      </c>
      <c r="AC2263" s="15">
        <v>-2.1</v>
      </c>
      <c r="AD2263" s="15">
        <v>4.45436507936508</v>
      </c>
      <c r="AE2263" s="15">
        <v>0.45436507936507903</v>
      </c>
      <c r="AF2263" s="7">
        <v>0</v>
      </c>
      <c r="AG2263" s="7">
        <v>0</v>
      </c>
      <c r="AH2263" s="7">
        <v>0</v>
      </c>
      <c r="AI2263" s="7">
        <v>0</v>
      </c>
      <c r="AJ2263" s="7">
        <v>0</v>
      </c>
      <c r="AK2263" s="7">
        <v>0</v>
      </c>
      <c r="AL2263" s="7">
        <v>0</v>
      </c>
      <c r="AM2263" s="7">
        <v>0</v>
      </c>
      <c r="AN2263" s="7">
        <v>0</v>
      </c>
      <c r="AO2263" s="7">
        <v>0</v>
      </c>
      <c r="AP2263" s="7">
        <v>0</v>
      </c>
      <c r="AQ2263" s="7">
        <v>0</v>
      </c>
      <c r="AR2263" s="7">
        <v>1</v>
      </c>
      <c r="AS2263" s="7">
        <v>0</v>
      </c>
      <c r="AT2263" s="7">
        <v>0</v>
      </c>
      <c r="AU2263" s="6">
        <f>VLOOKUP($B2263,'[1]výnosy standard'!$A$1:$T$2200,2,FALSE)</f>
        <v>26.48</v>
      </c>
      <c r="AV2263" s="6">
        <f>VLOOKUP($B2263,'[1]výnosy standard'!$A$1:$T$2200,3,FALSE)</f>
        <v>0</v>
      </c>
      <c r="AW2263" s="6">
        <f>VLOOKUP($B2263,'[1]výnosy standard'!$A$1:$T$2200,4,FALSE)</f>
        <v>0</v>
      </c>
      <c r="AX2263" s="6">
        <f>VLOOKUP($B2263,'[1]výnosy standard'!$A$1:$T$2200,5,FALSE)</f>
        <v>4.7300000000000004</v>
      </c>
      <c r="AY2263" s="6">
        <f>VLOOKUP($B2263,'[1]výnosy standard'!$A$1:$T$2200,6,FALSE)</f>
        <v>0</v>
      </c>
      <c r="AZ2263" s="6">
        <f>VLOOKUP($B2263,'[1]výnosy standard'!$A$1:$T$2200,7,FALSE)</f>
        <v>0</v>
      </c>
      <c r="BA2263" s="6">
        <f>VLOOKUP($B2263,'[1]výnosy standard'!$A$1:$T$2200,8,FALSE)</f>
        <v>0</v>
      </c>
      <c r="BB2263" s="6">
        <f>VLOOKUP($B2263,'[1]výnosy standard'!$A$1:$T$2200,9,FALSE)</f>
        <v>5.4</v>
      </c>
      <c r="BC2263" s="6">
        <f>VLOOKUP($B2263,'[1]výnosy standard'!$A$1:$T$2200,10,FALSE)</f>
        <v>5.4</v>
      </c>
      <c r="BD2263" s="6">
        <f>VLOOKUP($B2263,'[1]výnosy standard'!$A$1:$T$2200,11,FALSE)</f>
        <v>3.09</v>
      </c>
      <c r="BE2263" s="6">
        <f>VLOOKUP($B2263,'[1]výnosy standard'!$A$1:$T$2200,12,FALSE)</f>
        <v>5.1100000000000003</v>
      </c>
      <c r="BF2263" s="6">
        <f>VLOOKUP($B2263,'[1]výnosy standard'!$A$1:$T$2200,13,FALSE)</f>
        <v>0</v>
      </c>
      <c r="BG2263" s="6">
        <f>VLOOKUP($B2263,'[1]výnosy standard'!$A$1:$T$2200,14,FALSE)</f>
        <v>0</v>
      </c>
      <c r="BH2263" s="6">
        <f>VLOOKUP($B2263,'[1]výnosy standard'!$A$1:$T$2200,15,FALSE)</f>
        <v>19.71</v>
      </c>
      <c r="BI2263" s="6">
        <f>VLOOKUP($B2263,'[1]výnosy standard'!$A$1:$T$2200,16,FALSE)</f>
        <v>0</v>
      </c>
      <c r="BJ2263" s="6">
        <f>VLOOKUP($B2263,'[1]výnosy standard'!$A$1:$T$2200,17,FALSE)</f>
        <v>3.87</v>
      </c>
      <c r="BK2263" s="6">
        <f>VLOOKUP($B2263,'[1]výnosy standard'!$A$1:$T$2200,18,FALSE)</f>
        <v>3.87</v>
      </c>
      <c r="BL2263" s="6">
        <f>VLOOKUP($B2263,'[1]výnosy standard'!$A$1:$T$2200,19,FALSE)</f>
        <v>5.05</v>
      </c>
      <c r="BM2263" s="6">
        <f>VLOOKUP($B2263,'[1]výnosy standard'!$A$1:$T$2200,20,FALSE)</f>
        <v>0</v>
      </c>
      <c r="BN2263" s="6">
        <f>VLOOKUP(B2263,'[1]pšenice výnos'!$A$2:$E$2200,4)</f>
        <v>5.4</v>
      </c>
      <c r="BO2263" s="6">
        <f>VLOOKUP(B2263,[1]kukuřice!$A$2:$E$2200,5,FALSE)</f>
        <v>33.839828757067288</v>
      </c>
    </row>
    <row r="2264" spans="1:67" hidden="1" x14ac:dyDescent="0.25">
      <c r="A2264" s="7">
        <v>4201</v>
      </c>
      <c r="B2264" s="6" t="s">
        <v>143</v>
      </c>
      <c r="C2264" s="13">
        <v>153</v>
      </c>
      <c r="D2264" s="7">
        <v>21.193409485078643</v>
      </c>
      <c r="E2264" s="6" t="s">
        <v>244</v>
      </c>
      <c r="F2264" s="6" t="s">
        <v>30</v>
      </c>
      <c r="G2264" s="7">
        <v>21.193409485078643</v>
      </c>
      <c r="H2264" s="7">
        <v>21.193409485078643</v>
      </c>
      <c r="I2264" s="7">
        <v>21.193409485078643</v>
      </c>
      <c r="J2264" s="7">
        <v>4.4589333333333334</v>
      </c>
      <c r="K2264" s="14">
        <v>4.6330061275844585</v>
      </c>
      <c r="L2264" s="13">
        <v>27</v>
      </c>
      <c r="M2264" s="7">
        <v>3.5694510236220487</v>
      </c>
      <c r="N2264" s="7">
        <v>3.9882225223778579E-2</v>
      </c>
      <c r="O2264" s="7">
        <v>-0.1740727942511251</v>
      </c>
      <c r="P2264" s="7">
        <v>4</v>
      </c>
      <c r="Q2264" s="7">
        <v>0</v>
      </c>
      <c r="R2264" s="7">
        <v>0</v>
      </c>
      <c r="S2264" s="15">
        <v>1.5833333333333299</v>
      </c>
      <c r="T2264" s="15">
        <v>3.8888888888888902</v>
      </c>
      <c r="U2264" s="15">
        <v>5.9773368606702002</v>
      </c>
      <c r="V2264" s="16">
        <v>18.2</v>
      </c>
      <c r="W2264" s="16">
        <v>12.7</v>
      </c>
      <c r="X2264" s="13">
        <v>-1</v>
      </c>
      <c r="Y2264" s="13">
        <v>2</v>
      </c>
      <c r="Z2264" s="16">
        <v>3.5</v>
      </c>
      <c r="AA2264" s="13">
        <v>22</v>
      </c>
      <c r="AB2264" s="15">
        <v>3.8</v>
      </c>
      <c r="AC2264" s="15">
        <v>9.3000000000000007</v>
      </c>
      <c r="AD2264" s="15">
        <v>6.2138888888888903</v>
      </c>
      <c r="AE2264" s="15">
        <v>2.7138888888888899</v>
      </c>
      <c r="AF2264" s="7">
        <v>0</v>
      </c>
      <c r="AG2264" s="7">
        <v>0</v>
      </c>
      <c r="AH2264" s="7">
        <v>0</v>
      </c>
      <c r="AI2264" s="7">
        <v>0</v>
      </c>
      <c r="AJ2264" s="7">
        <v>0</v>
      </c>
      <c r="AK2264" s="7">
        <v>0</v>
      </c>
      <c r="AL2264" s="7">
        <v>0</v>
      </c>
      <c r="AM2264" s="7">
        <v>0</v>
      </c>
      <c r="AN2264" s="7">
        <v>0</v>
      </c>
      <c r="AO2264" s="7">
        <v>0</v>
      </c>
      <c r="AP2264" s="7">
        <v>0</v>
      </c>
      <c r="AQ2264" s="7">
        <v>0</v>
      </c>
      <c r="AR2264" s="7">
        <v>1</v>
      </c>
      <c r="AS2264" s="7">
        <v>0</v>
      </c>
      <c r="AT2264" s="7">
        <v>0</v>
      </c>
      <c r="AU2264" s="6">
        <f>VLOOKUP($B2264,'[1]výnosy standard'!$A$1:$T$2200,2,FALSE)</f>
        <v>0</v>
      </c>
      <c r="AV2264" s="6">
        <f>VLOOKUP($B2264,'[1]výnosy standard'!$A$1:$T$2200,3,FALSE)</f>
        <v>0</v>
      </c>
      <c r="AW2264" s="6">
        <f>VLOOKUP($B2264,'[1]výnosy standard'!$A$1:$T$2200,4,FALSE)</f>
        <v>0</v>
      </c>
      <c r="AX2264" s="6">
        <f>VLOOKUP($B2264,'[1]výnosy standard'!$A$1:$T$2200,5,FALSE)</f>
        <v>0</v>
      </c>
      <c r="AY2264" s="6">
        <f>VLOOKUP($B2264,'[1]výnosy standard'!$A$1:$T$2200,6,FALSE)</f>
        <v>0</v>
      </c>
      <c r="AZ2264" s="6">
        <f>VLOOKUP($B2264,'[1]výnosy standard'!$A$1:$T$2200,7,FALSE)</f>
        <v>0</v>
      </c>
      <c r="BA2264" s="6">
        <f>VLOOKUP($B2264,'[1]výnosy standard'!$A$1:$T$2200,8,FALSE)</f>
        <v>0</v>
      </c>
      <c r="BB2264" s="6">
        <f>VLOOKUP($B2264,'[1]výnosy standard'!$A$1:$T$2200,9,FALSE)</f>
        <v>6.88</v>
      </c>
      <c r="BC2264" s="6">
        <f>VLOOKUP($B2264,'[1]výnosy standard'!$A$1:$T$2200,10,FALSE)</f>
        <v>6.88</v>
      </c>
      <c r="BD2264" s="6">
        <f>VLOOKUP($B2264,'[1]výnosy standard'!$A$1:$T$2200,11,FALSE)</f>
        <v>3.73</v>
      </c>
      <c r="BE2264" s="6">
        <f>VLOOKUP($B2264,'[1]výnosy standard'!$A$1:$T$2200,12,FALSE)</f>
        <v>6.12</v>
      </c>
      <c r="BF2264" s="6">
        <f>VLOOKUP($B2264,'[1]výnosy standard'!$A$1:$T$2200,13,FALSE)</f>
        <v>0</v>
      </c>
      <c r="BG2264" s="6">
        <f>VLOOKUP($B2264,'[1]výnosy standard'!$A$1:$T$2200,14,FALSE)</f>
        <v>0</v>
      </c>
      <c r="BH2264" s="6">
        <f>VLOOKUP($B2264,'[1]výnosy standard'!$A$1:$T$2200,15,FALSE)</f>
        <v>0</v>
      </c>
      <c r="BI2264" s="6">
        <f>VLOOKUP($B2264,'[1]výnosy standard'!$A$1:$T$2200,16,FALSE)</f>
        <v>0</v>
      </c>
      <c r="BJ2264" s="6">
        <f>VLOOKUP($B2264,'[1]výnosy standard'!$A$1:$T$2200,17,FALSE)</f>
        <v>5.55</v>
      </c>
      <c r="BK2264" s="6">
        <f>VLOOKUP($B2264,'[1]výnosy standard'!$A$1:$T$2200,18,FALSE)</f>
        <v>5.55</v>
      </c>
      <c r="BL2264" s="6">
        <f>VLOOKUP($B2264,'[1]výnosy standard'!$A$1:$T$2200,19,FALSE)</f>
        <v>6.42</v>
      </c>
      <c r="BM2264" s="6">
        <f>VLOOKUP($B2264,'[1]výnosy standard'!$A$1:$T$2200,20,FALSE)</f>
        <v>0</v>
      </c>
      <c r="BN2264" s="6">
        <f>VLOOKUP(B2264,'[1]pšenice výnos'!$A$2:$E$2200,4)</f>
        <v>6.88</v>
      </c>
      <c r="BO2264" s="6">
        <f>VLOOKUP(B2264,[1]kukuřice!$A$2:$E$2200,5,FALSE)</f>
        <v>46.747194914373758</v>
      </c>
    </row>
    <row r="2265" spans="1:67" hidden="1" x14ac:dyDescent="0.25">
      <c r="A2265" s="7">
        <v>3120</v>
      </c>
      <c r="B2265" s="6" t="s">
        <v>202</v>
      </c>
      <c r="C2265" s="13">
        <v>282</v>
      </c>
      <c r="D2265" s="7">
        <v>22.513089005235599</v>
      </c>
      <c r="E2265" s="6" t="s">
        <v>244</v>
      </c>
      <c r="F2265" s="6" t="s">
        <v>30</v>
      </c>
      <c r="G2265" s="7">
        <v>22.513089005235599</v>
      </c>
      <c r="H2265" s="7">
        <v>22.513089005235599</v>
      </c>
      <c r="I2265" s="7">
        <v>22.513089005235599</v>
      </c>
      <c r="J2265" s="7">
        <v>3.8200000000000003</v>
      </c>
      <c r="K2265" s="14">
        <v>2.664700812218181</v>
      </c>
      <c r="L2265" s="13">
        <v>25</v>
      </c>
      <c r="M2265" s="7">
        <v>3.5694510236220487</v>
      </c>
      <c r="N2265" s="7">
        <v>3.9882225223778579E-2</v>
      </c>
      <c r="O2265" s="7">
        <v>1.1552991877818193</v>
      </c>
      <c r="P2265" s="7">
        <v>5</v>
      </c>
      <c r="Q2265" s="7">
        <v>4</v>
      </c>
      <c r="R2265" s="7">
        <v>0</v>
      </c>
      <c r="S2265" s="17" t="e">
        <v>#NULL!</v>
      </c>
      <c r="T2265" s="17" t="e">
        <v>#NULL!</v>
      </c>
      <c r="U2265" s="17" t="e">
        <v>#NULL!</v>
      </c>
      <c r="V2265" s="17" t="e">
        <v>#NULL!</v>
      </c>
      <c r="W2265" s="17" t="e">
        <v>#NULL!</v>
      </c>
      <c r="X2265" s="17" t="e">
        <v>#NULL!</v>
      </c>
      <c r="Y2265" s="17" t="e">
        <v>#NULL!</v>
      </c>
      <c r="Z2265" s="17" t="e">
        <v>#NULL!</v>
      </c>
      <c r="AA2265" s="17" t="e">
        <v>#NULL!</v>
      </c>
      <c r="AB2265" s="17" t="e">
        <v>#NULL!</v>
      </c>
      <c r="AC2265" s="17" t="e">
        <v>#NULL!</v>
      </c>
      <c r="AD2265" s="17" t="e">
        <v>#NULL!</v>
      </c>
      <c r="AE2265" s="17" t="e">
        <v>#NULL!</v>
      </c>
      <c r="AF2265" s="7">
        <v>0</v>
      </c>
      <c r="AG2265" s="7">
        <v>0</v>
      </c>
      <c r="AH2265" s="7">
        <v>0</v>
      </c>
      <c r="AI2265" s="7">
        <v>0</v>
      </c>
      <c r="AJ2265" s="7">
        <v>0</v>
      </c>
      <c r="AK2265" s="7">
        <v>0</v>
      </c>
      <c r="AL2265" s="7">
        <v>0</v>
      </c>
      <c r="AM2265" s="7">
        <v>0</v>
      </c>
      <c r="AN2265" s="7">
        <v>0</v>
      </c>
      <c r="AO2265" s="7">
        <v>0</v>
      </c>
      <c r="AP2265" s="7">
        <v>0</v>
      </c>
      <c r="AQ2265" s="7">
        <v>0</v>
      </c>
      <c r="AR2265" s="7">
        <v>1</v>
      </c>
      <c r="AS2265" s="7">
        <v>0</v>
      </c>
      <c r="AT2265" s="7">
        <v>0</v>
      </c>
      <c r="AU2265" s="6">
        <f>VLOOKUP($B2265,'[1]výnosy standard'!$A$1:$T$2200,2,FALSE)</f>
        <v>0</v>
      </c>
      <c r="AV2265" s="6">
        <f>VLOOKUP($B2265,'[1]výnosy standard'!$A$1:$T$2200,3,FALSE)</f>
        <v>0</v>
      </c>
      <c r="AW2265" s="6">
        <f>VLOOKUP($B2265,'[1]výnosy standard'!$A$1:$T$2200,4,FALSE)</f>
        <v>0</v>
      </c>
      <c r="AX2265" s="6">
        <f>VLOOKUP($B2265,'[1]výnosy standard'!$A$1:$T$2200,5,FALSE)</f>
        <v>4.58</v>
      </c>
      <c r="AY2265" s="6">
        <f>VLOOKUP($B2265,'[1]výnosy standard'!$A$1:$T$2200,6,FALSE)</f>
        <v>0</v>
      </c>
      <c r="AZ2265" s="6">
        <f>VLOOKUP($B2265,'[1]výnosy standard'!$A$1:$T$2200,7,FALSE)</f>
        <v>0</v>
      </c>
      <c r="BA2265" s="6">
        <f>VLOOKUP($B2265,'[1]výnosy standard'!$A$1:$T$2200,8,FALSE)</f>
        <v>0</v>
      </c>
      <c r="BB2265" s="6">
        <f>VLOOKUP($B2265,'[1]výnosy standard'!$A$1:$T$2200,9,FALSE)</f>
        <v>5.24</v>
      </c>
      <c r="BC2265" s="6">
        <f>VLOOKUP($B2265,'[1]výnosy standard'!$A$1:$T$2200,10,FALSE)</f>
        <v>5.24</v>
      </c>
      <c r="BD2265" s="6">
        <f>VLOOKUP($B2265,'[1]výnosy standard'!$A$1:$T$2200,11,FALSE)</f>
        <v>3</v>
      </c>
      <c r="BE2265" s="6">
        <f>VLOOKUP($B2265,'[1]výnosy standard'!$A$1:$T$2200,12,FALSE)</f>
        <v>4.9000000000000004</v>
      </c>
      <c r="BF2265" s="6">
        <f>VLOOKUP($B2265,'[1]výnosy standard'!$A$1:$T$2200,13,FALSE)</f>
        <v>0</v>
      </c>
      <c r="BG2265" s="6">
        <f>VLOOKUP($B2265,'[1]výnosy standard'!$A$1:$T$2200,14,FALSE)</f>
        <v>3.95</v>
      </c>
      <c r="BH2265" s="6">
        <f>VLOOKUP($B2265,'[1]výnosy standard'!$A$1:$T$2200,15,FALSE)</f>
        <v>0</v>
      </c>
      <c r="BI2265" s="6">
        <f>VLOOKUP($B2265,'[1]výnosy standard'!$A$1:$T$2200,16,FALSE)</f>
        <v>0</v>
      </c>
      <c r="BJ2265" s="6">
        <f>VLOOKUP($B2265,'[1]výnosy standard'!$A$1:$T$2200,17,FALSE)</f>
        <v>3.75</v>
      </c>
      <c r="BK2265" s="6">
        <f>VLOOKUP($B2265,'[1]výnosy standard'!$A$1:$T$2200,18,FALSE)</f>
        <v>3.75</v>
      </c>
      <c r="BL2265" s="6">
        <f>VLOOKUP($B2265,'[1]výnosy standard'!$A$1:$T$2200,19,FALSE)</f>
        <v>4.9000000000000004</v>
      </c>
      <c r="BM2265" s="6">
        <f>VLOOKUP($B2265,'[1]výnosy standard'!$A$1:$T$2200,20,FALSE)</f>
        <v>0</v>
      </c>
      <c r="BN2265" s="6">
        <f>VLOOKUP(B2265,'[1]pšenice výnos'!$A$2:$E$2200,4)</f>
        <v>5.24</v>
      </c>
      <c r="BO2265" s="6">
        <f>VLOOKUP(B2265,[1]kukuřice!$A$2:$E$2200,5,FALSE)</f>
        <v>32.458611256778831</v>
      </c>
    </row>
    <row r="2266" spans="1:67" hidden="1" x14ac:dyDescent="0.25">
      <c r="A2266" s="7">
        <v>2955</v>
      </c>
      <c r="B2266" s="6" t="s">
        <v>157</v>
      </c>
      <c r="C2266" s="13">
        <v>484</v>
      </c>
      <c r="D2266" s="7">
        <v>23.590276949336378</v>
      </c>
      <c r="E2266" s="6" t="s">
        <v>244</v>
      </c>
      <c r="F2266" s="6" t="s">
        <v>30</v>
      </c>
      <c r="G2266" s="7">
        <v>23.590276949336378</v>
      </c>
      <c r="H2266" s="7">
        <v>20.293991722563149</v>
      </c>
      <c r="I2266" s="7">
        <v>20.293991722563149</v>
      </c>
      <c r="J2266" s="7">
        <v>3.8927777777777779</v>
      </c>
      <c r="K2266" s="14">
        <v>3.6988133153906406</v>
      </c>
      <c r="L2266" s="13">
        <v>17</v>
      </c>
      <c r="M2266" s="7">
        <v>3.5694510236220487</v>
      </c>
      <c r="N2266" s="7">
        <v>3.9882225223778579E-2</v>
      </c>
      <c r="O2266" s="7">
        <v>0.19396446238713727</v>
      </c>
      <c r="P2266" s="7">
        <v>2</v>
      </c>
      <c r="Q2266" s="7">
        <v>6</v>
      </c>
      <c r="R2266" s="7">
        <v>0</v>
      </c>
      <c r="S2266" s="15">
        <v>2.62333333333333</v>
      </c>
      <c r="T2266" s="15">
        <v>7.2765111111111098</v>
      </c>
      <c r="U2266" s="17" t="e">
        <v>#NULL!</v>
      </c>
      <c r="V2266" s="16">
        <v>12.4</v>
      </c>
      <c r="W2266" s="16">
        <v>14.6</v>
      </c>
      <c r="X2266" s="17" t="e">
        <v>#NULL!</v>
      </c>
      <c r="Y2266" s="13">
        <v>3</v>
      </c>
      <c r="Z2266" s="16">
        <v>4</v>
      </c>
      <c r="AA2266" s="13">
        <v>17</v>
      </c>
      <c r="AB2266" s="15">
        <v>4.5999999999999996</v>
      </c>
      <c r="AC2266" s="15">
        <v>2.4</v>
      </c>
      <c r="AD2266" s="15">
        <v>7.8765111111111104</v>
      </c>
      <c r="AE2266" s="15">
        <v>3.8765111111111099</v>
      </c>
      <c r="AF2266" s="7">
        <v>0</v>
      </c>
      <c r="AG2266" s="7">
        <v>0</v>
      </c>
      <c r="AH2266" s="7">
        <v>0</v>
      </c>
      <c r="AI2266" s="7">
        <v>0</v>
      </c>
      <c r="AJ2266" s="7">
        <v>0</v>
      </c>
      <c r="AK2266" s="7">
        <v>0</v>
      </c>
      <c r="AL2266" s="7">
        <v>0</v>
      </c>
      <c r="AM2266" s="7">
        <v>0</v>
      </c>
      <c r="AN2266" s="7">
        <v>0</v>
      </c>
      <c r="AO2266" s="7">
        <v>0</v>
      </c>
      <c r="AP2266" s="7">
        <v>0</v>
      </c>
      <c r="AQ2266" s="7">
        <v>0</v>
      </c>
      <c r="AR2266" s="7">
        <v>1</v>
      </c>
      <c r="AS2266" s="7">
        <v>0</v>
      </c>
      <c r="AT2266" s="7">
        <v>0</v>
      </c>
      <c r="AU2266" s="6">
        <f>VLOOKUP($B2266,'[1]výnosy standard'!$A$1:$T$2200,2,FALSE)</f>
        <v>29.35</v>
      </c>
      <c r="AV2266" s="6">
        <f>VLOOKUP($B2266,'[1]výnosy standard'!$A$1:$T$2200,3,FALSE)</f>
        <v>0</v>
      </c>
      <c r="AW2266" s="6">
        <f>VLOOKUP($B2266,'[1]výnosy standard'!$A$1:$T$2200,4,FALSE)</f>
        <v>0</v>
      </c>
      <c r="AX2266" s="6">
        <f>VLOOKUP($B2266,'[1]výnosy standard'!$A$1:$T$2200,5,FALSE)</f>
        <v>0</v>
      </c>
      <c r="AY2266" s="6">
        <f>VLOOKUP($B2266,'[1]výnosy standard'!$A$1:$T$2200,6,FALSE)</f>
        <v>0.89</v>
      </c>
      <c r="AZ2266" s="6">
        <f>VLOOKUP($B2266,'[1]výnosy standard'!$A$1:$T$2200,7,FALSE)</f>
        <v>4.45</v>
      </c>
      <c r="BA2266" s="6">
        <f>VLOOKUP($B2266,'[1]výnosy standard'!$A$1:$T$2200,8,FALSE)</f>
        <v>0</v>
      </c>
      <c r="BB2266" s="6">
        <f>VLOOKUP($B2266,'[1]výnosy standard'!$A$1:$T$2200,9,FALSE)</f>
        <v>6.11</v>
      </c>
      <c r="BC2266" s="6">
        <f>VLOOKUP($B2266,'[1]výnosy standard'!$A$1:$T$2200,10,FALSE)</f>
        <v>6.11</v>
      </c>
      <c r="BD2266" s="6">
        <f>VLOOKUP($B2266,'[1]výnosy standard'!$A$1:$T$2200,11,FALSE)</f>
        <v>3.28</v>
      </c>
      <c r="BE2266" s="6">
        <f>VLOOKUP($B2266,'[1]výnosy standard'!$A$1:$T$2200,12,FALSE)</f>
        <v>5.71</v>
      </c>
      <c r="BF2266" s="6">
        <f>VLOOKUP($B2266,'[1]výnosy standard'!$A$1:$T$2200,13,FALSE)</f>
        <v>0</v>
      </c>
      <c r="BG2266" s="6">
        <f>VLOOKUP($B2266,'[1]výnosy standard'!$A$1:$T$2200,14,FALSE)</f>
        <v>0</v>
      </c>
      <c r="BH2266" s="6">
        <f>VLOOKUP($B2266,'[1]výnosy standard'!$A$1:$T$2200,15,FALSE)</f>
        <v>21.85</v>
      </c>
      <c r="BI2266" s="6">
        <f>VLOOKUP($B2266,'[1]výnosy standard'!$A$1:$T$2200,16,FALSE)</f>
        <v>0</v>
      </c>
      <c r="BJ2266" s="6">
        <f>VLOOKUP($B2266,'[1]výnosy standard'!$A$1:$T$2200,17,FALSE)</f>
        <v>4.34</v>
      </c>
      <c r="BK2266" s="6">
        <f>VLOOKUP($B2266,'[1]výnosy standard'!$A$1:$T$2200,18,FALSE)</f>
        <v>4.34</v>
      </c>
      <c r="BL2266" s="6">
        <f>VLOOKUP($B2266,'[1]výnosy standard'!$A$1:$T$2200,19,FALSE)</f>
        <v>5.92</v>
      </c>
      <c r="BM2266" s="6">
        <f>VLOOKUP($B2266,'[1]výnosy standard'!$A$1:$T$2200,20,FALSE)</f>
        <v>0</v>
      </c>
      <c r="BN2266" s="6">
        <f>VLOOKUP(B2266,'[1]pšenice výnos'!$A$2:$E$2200,4)</f>
        <v>6.11</v>
      </c>
      <c r="BO2266" s="6">
        <f>VLOOKUP(B2266,[1]kukuřice!$A$2:$E$2200,5,FALSE)</f>
        <v>38.493486109601733</v>
      </c>
    </row>
    <row r="2267" spans="1:67" hidden="1" x14ac:dyDescent="0.25">
      <c r="A2267" s="7">
        <v>3160</v>
      </c>
      <c r="B2267" s="6" t="s">
        <v>143</v>
      </c>
      <c r="C2267" s="13">
        <v>358</v>
      </c>
      <c r="D2267" s="7">
        <v>23.869590529788475</v>
      </c>
      <c r="E2267" s="6" t="s">
        <v>244</v>
      </c>
      <c r="F2267" s="6" t="s">
        <v>30</v>
      </c>
      <c r="G2267" s="7">
        <v>23.869590529788475</v>
      </c>
      <c r="H2267" s="7">
        <v>23.869590529788475</v>
      </c>
      <c r="I2267" s="7">
        <v>23.869590529788475</v>
      </c>
      <c r="J2267" s="7">
        <v>5.1529999999999996</v>
      </c>
      <c r="K2267" s="14">
        <v>4.3475154097769861</v>
      </c>
      <c r="L2267" s="13">
        <v>22</v>
      </c>
      <c r="M2267" s="7">
        <v>3.5694510236220487</v>
      </c>
      <c r="N2267" s="7">
        <v>3.9882225223778579E-2</v>
      </c>
      <c r="O2267" s="7">
        <v>0.80548459022301344</v>
      </c>
      <c r="P2267" s="7">
        <v>6</v>
      </c>
      <c r="Q2267" s="7">
        <v>0</v>
      </c>
      <c r="R2267" s="7">
        <v>0</v>
      </c>
      <c r="S2267" s="15">
        <v>0.76500000000000001</v>
      </c>
      <c r="T2267" s="15">
        <v>2.5640000000000001</v>
      </c>
      <c r="U2267" s="15">
        <v>5.2603846153846199</v>
      </c>
      <c r="V2267" s="16">
        <v>23.4</v>
      </c>
      <c r="W2267" s="16">
        <v>17.2</v>
      </c>
      <c r="X2267" s="13">
        <v>-1</v>
      </c>
      <c r="Y2267" s="13">
        <v>2</v>
      </c>
      <c r="Z2267" s="16">
        <v>3.5</v>
      </c>
      <c r="AA2267" s="13">
        <v>22</v>
      </c>
      <c r="AB2267" s="15">
        <v>-1.4</v>
      </c>
      <c r="AC2267" s="15">
        <v>4.8</v>
      </c>
      <c r="AD2267" s="15">
        <v>3.7639999999999998</v>
      </c>
      <c r="AE2267" s="15">
        <v>0.26400000000000001</v>
      </c>
      <c r="AF2267" s="7">
        <v>0</v>
      </c>
      <c r="AG2267" s="7">
        <v>0</v>
      </c>
      <c r="AH2267" s="7">
        <v>0</v>
      </c>
      <c r="AI2267" s="7">
        <v>0</v>
      </c>
      <c r="AJ2267" s="7">
        <v>0</v>
      </c>
      <c r="AK2267" s="7">
        <v>0</v>
      </c>
      <c r="AL2267" s="7">
        <v>0</v>
      </c>
      <c r="AM2267" s="7">
        <v>0</v>
      </c>
      <c r="AN2267" s="7">
        <v>0</v>
      </c>
      <c r="AO2267" s="7">
        <v>0</v>
      </c>
      <c r="AP2267" s="7">
        <v>0</v>
      </c>
      <c r="AQ2267" s="7">
        <v>0</v>
      </c>
      <c r="AR2267" s="7">
        <v>1</v>
      </c>
      <c r="AS2267" s="7">
        <v>0</v>
      </c>
      <c r="AT2267" s="7">
        <v>0</v>
      </c>
      <c r="AU2267" s="6">
        <f>VLOOKUP($B2267,'[1]výnosy standard'!$A$1:$T$2200,2,FALSE)</f>
        <v>0</v>
      </c>
      <c r="AV2267" s="6">
        <f>VLOOKUP($B2267,'[1]výnosy standard'!$A$1:$T$2200,3,FALSE)</f>
        <v>0</v>
      </c>
      <c r="AW2267" s="6">
        <f>VLOOKUP($B2267,'[1]výnosy standard'!$A$1:$T$2200,4,FALSE)</f>
        <v>0</v>
      </c>
      <c r="AX2267" s="6">
        <f>VLOOKUP($B2267,'[1]výnosy standard'!$A$1:$T$2200,5,FALSE)</f>
        <v>0</v>
      </c>
      <c r="AY2267" s="6">
        <f>VLOOKUP($B2267,'[1]výnosy standard'!$A$1:$T$2200,6,FALSE)</f>
        <v>0</v>
      </c>
      <c r="AZ2267" s="6">
        <f>VLOOKUP($B2267,'[1]výnosy standard'!$A$1:$T$2200,7,FALSE)</f>
        <v>0</v>
      </c>
      <c r="BA2267" s="6">
        <f>VLOOKUP($B2267,'[1]výnosy standard'!$A$1:$T$2200,8,FALSE)</f>
        <v>0</v>
      </c>
      <c r="BB2267" s="6">
        <f>VLOOKUP($B2267,'[1]výnosy standard'!$A$1:$T$2200,9,FALSE)</f>
        <v>6.88</v>
      </c>
      <c r="BC2267" s="6">
        <f>VLOOKUP($B2267,'[1]výnosy standard'!$A$1:$T$2200,10,FALSE)</f>
        <v>6.88</v>
      </c>
      <c r="BD2267" s="6">
        <f>VLOOKUP($B2267,'[1]výnosy standard'!$A$1:$T$2200,11,FALSE)</f>
        <v>3.73</v>
      </c>
      <c r="BE2267" s="6">
        <f>VLOOKUP($B2267,'[1]výnosy standard'!$A$1:$T$2200,12,FALSE)</f>
        <v>6.12</v>
      </c>
      <c r="BF2267" s="6">
        <f>VLOOKUP($B2267,'[1]výnosy standard'!$A$1:$T$2200,13,FALSE)</f>
        <v>0</v>
      </c>
      <c r="BG2267" s="6">
        <f>VLOOKUP($B2267,'[1]výnosy standard'!$A$1:$T$2200,14,FALSE)</f>
        <v>0</v>
      </c>
      <c r="BH2267" s="6">
        <f>VLOOKUP($B2267,'[1]výnosy standard'!$A$1:$T$2200,15,FALSE)</f>
        <v>0</v>
      </c>
      <c r="BI2267" s="6">
        <f>VLOOKUP($B2267,'[1]výnosy standard'!$A$1:$T$2200,16,FALSE)</f>
        <v>0</v>
      </c>
      <c r="BJ2267" s="6">
        <f>VLOOKUP($B2267,'[1]výnosy standard'!$A$1:$T$2200,17,FALSE)</f>
        <v>5.55</v>
      </c>
      <c r="BK2267" s="6">
        <f>VLOOKUP($B2267,'[1]výnosy standard'!$A$1:$T$2200,18,FALSE)</f>
        <v>5.55</v>
      </c>
      <c r="BL2267" s="6">
        <f>VLOOKUP($B2267,'[1]výnosy standard'!$A$1:$T$2200,19,FALSE)</f>
        <v>6.42</v>
      </c>
      <c r="BM2267" s="6">
        <f>VLOOKUP($B2267,'[1]výnosy standard'!$A$1:$T$2200,20,FALSE)</f>
        <v>0</v>
      </c>
      <c r="BN2267" s="6">
        <f>VLOOKUP(B2267,'[1]pšenice výnos'!$A$2:$E$2200,4)</f>
        <v>6.88</v>
      </c>
      <c r="BO2267" s="6">
        <f>VLOOKUP(B2267,[1]kukuřice!$A$2:$E$2200,5,FALSE)</f>
        <v>46.747194914373758</v>
      </c>
    </row>
    <row r="2268" spans="1:67" hidden="1" x14ac:dyDescent="0.25">
      <c r="A2268" s="7">
        <v>2985</v>
      </c>
      <c r="B2268" s="6" t="s">
        <v>236</v>
      </c>
      <c r="C2268" s="13">
        <v>350</v>
      </c>
      <c r="D2268" s="7">
        <v>24.107142857142858</v>
      </c>
      <c r="E2268" s="6" t="s">
        <v>244</v>
      </c>
      <c r="F2268" s="6" t="s">
        <v>30</v>
      </c>
      <c r="G2268" s="7">
        <v>24.107142857142858</v>
      </c>
      <c r="H2268" s="7">
        <v>24.107142857142858</v>
      </c>
      <c r="I2268" s="7">
        <v>24.107142857142858</v>
      </c>
      <c r="J2268" s="7">
        <v>3.2355555555555555</v>
      </c>
      <c r="K2268" s="14">
        <v>2.6290127842357265</v>
      </c>
      <c r="L2268" s="13">
        <v>15</v>
      </c>
      <c r="M2268" s="7">
        <v>3.2372130683760689</v>
      </c>
      <c r="N2268" s="7">
        <v>-9.1157223207383259E-2</v>
      </c>
      <c r="O2268" s="7">
        <v>0.60654277131982903</v>
      </c>
      <c r="P2268" s="7">
        <v>0</v>
      </c>
      <c r="Q2268" s="7">
        <v>5</v>
      </c>
      <c r="R2268" s="7">
        <v>0</v>
      </c>
      <c r="S2268" s="15">
        <v>3.06666666666667</v>
      </c>
      <c r="T2268" s="15">
        <v>7.4033333333333298</v>
      </c>
      <c r="U2268" s="15">
        <v>4.4000000000000004</v>
      </c>
      <c r="V2268" s="16">
        <v>11.1</v>
      </c>
      <c r="W2268" s="16">
        <v>10.9</v>
      </c>
      <c r="X2268" s="17" t="e">
        <v>#NULL!</v>
      </c>
      <c r="Y2268" s="13">
        <v>3</v>
      </c>
      <c r="Z2268" s="16">
        <v>4</v>
      </c>
      <c r="AA2268" s="13">
        <v>17</v>
      </c>
      <c r="AB2268" s="15">
        <v>5.9</v>
      </c>
      <c r="AC2268" s="15">
        <v>6.1</v>
      </c>
      <c r="AD2268" s="15">
        <v>8.9283333333333292</v>
      </c>
      <c r="AE2268" s="15">
        <v>4.9283333333333301</v>
      </c>
      <c r="AF2268" s="7">
        <v>0</v>
      </c>
      <c r="AG2268" s="7">
        <v>0</v>
      </c>
      <c r="AH2268" s="7">
        <v>0</v>
      </c>
      <c r="AI2268" s="7">
        <v>0</v>
      </c>
      <c r="AJ2268" s="7">
        <v>0</v>
      </c>
      <c r="AK2268" s="7">
        <v>0</v>
      </c>
      <c r="AL2268" s="7">
        <v>0</v>
      </c>
      <c r="AM2268" s="7">
        <v>0</v>
      </c>
      <c r="AN2268" s="7">
        <v>0</v>
      </c>
      <c r="AO2268" s="7">
        <v>0</v>
      </c>
      <c r="AP2268" s="7">
        <v>0</v>
      </c>
      <c r="AQ2268" s="7">
        <v>0</v>
      </c>
      <c r="AR2268" s="7">
        <v>1</v>
      </c>
      <c r="AS2268" s="7">
        <v>0</v>
      </c>
      <c r="AT2268" s="7">
        <v>0</v>
      </c>
      <c r="AU2268" s="6">
        <f>VLOOKUP($B2268,'[1]výnosy standard'!$A$1:$T$2200,2,FALSE)</f>
        <v>21.79</v>
      </c>
      <c r="AV2268" s="6">
        <f>VLOOKUP($B2268,'[1]výnosy standard'!$A$1:$T$2200,3,FALSE)</f>
        <v>0</v>
      </c>
      <c r="AW2268" s="6">
        <f>VLOOKUP($B2268,'[1]výnosy standard'!$A$1:$T$2200,4,FALSE)</f>
        <v>0</v>
      </c>
      <c r="AX2268" s="6">
        <f>VLOOKUP($B2268,'[1]výnosy standard'!$A$1:$T$2200,5,FALSE)</f>
        <v>4.45</v>
      </c>
      <c r="AY2268" s="6">
        <f>VLOOKUP($B2268,'[1]výnosy standard'!$A$1:$T$2200,6,FALSE)</f>
        <v>0</v>
      </c>
      <c r="AZ2268" s="6">
        <f>VLOOKUP($B2268,'[1]výnosy standard'!$A$1:$T$2200,7,FALSE)</f>
        <v>0</v>
      </c>
      <c r="BA2268" s="6">
        <f>VLOOKUP($B2268,'[1]výnosy standard'!$A$1:$T$2200,8,FALSE)</f>
        <v>0</v>
      </c>
      <c r="BB2268" s="6">
        <f>VLOOKUP($B2268,'[1]výnosy standard'!$A$1:$T$2200,9,FALSE)</f>
        <v>5.37</v>
      </c>
      <c r="BC2268" s="6">
        <f>VLOOKUP($B2268,'[1]výnosy standard'!$A$1:$T$2200,10,FALSE)</f>
        <v>5.37</v>
      </c>
      <c r="BD2268" s="6">
        <f>VLOOKUP($B2268,'[1]výnosy standard'!$A$1:$T$2200,11,FALSE)</f>
        <v>3.22</v>
      </c>
      <c r="BE2268" s="6">
        <f>VLOOKUP($B2268,'[1]výnosy standard'!$A$1:$T$2200,12,FALSE)</f>
        <v>5.26</v>
      </c>
      <c r="BF2268" s="6">
        <f>VLOOKUP($B2268,'[1]výnosy standard'!$A$1:$T$2200,13,FALSE)</f>
        <v>0</v>
      </c>
      <c r="BG2268" s="6">
        <f>VLOOKUP($B2268,'[1]výnosy standard'!$A$1:$T$2200,14,FALSE)</f>
        <v>0</v>
      </c>
      <c r="BH2268" s="6">
        <f>VLOOKUP($B2268,'[1]výnosy standard'!$A$1:$T$2200,15,FALSE)</f>
        <v>16.22</v>
      </c>
      <c r="BI2268" s="6">
        <f>VLOOKUP($B2268,'[1]výnosy standard'!$A$1:$T$2200,16,FALSE)</f>
        <v>0</v>
      </c>
      <c r="BJ2268" s="6">
        <f>VLOOKUP($B2268,'[1]výnosy standard'!$A$1:$T$2200,17,FALSE)</f>
        <v>4.2699999999999996</v>
      </c>
      <c r="BK2268" s="6">
        <f>VLOOKUP($B2268,'[1]výnosy standard'!$A$1:$T$2200,18,FALSE)</f>
        <v>4.2699999999999996</v>
      </c>
      <c r="BL2268" s="6">
        <f>VLOOKUP($B2268,'[1]výnosy standard'!$A$1:$T$2200,19,FALSE)</f>
        <v>5.13</v>
      </c>
      <c r="BM2268" s="6">
        <f>VLOOKUP($B2268,'[1]výnosy standard'!$A$1:$T$2200,20,FALSE)</f>
        <v>0</v>
      </c>
      <c r="BN2268" s="6">
        <f>VLOOKUP(B2268,'[1]pšenice výnos'!$A$2:$E$2200,4)</f>
        <v>5.37</v>
      </c>
      <c r="BO2268" s="6">
        <f>VLOOKUP(B2268,[1]kukuřice!$A$2:$E$2200,5,FALSE)</f>
        <v>38.613391704959632</v>
      </c>
    </row>
    <row r="2269" spans="1:67" hidden="1" x14ac:dyDescent="0.25">
      <c r="A2269" s="7">
        <v>3115</v>
      </c>
      <c r="B2269" s="6" t="s">
        <v>228</v>
      </c>
      <c r="C2269" s="13">
        <v>395</v>
      </c>
      <c r="D2269" s="7">
        <v>24.263703828937988</v>
      </c>
      <c r="E2269" s="6" t="s">
        <v>244</v>
      </c>
      <c r="F2269" s="6" t="s">
        <v>30</v>
      </c>
      <c r="G2269" s="7">
        <v>24.263703828937988</v>
      </c>
      <c r="H2269" s="7">
        <v>21.097647897362791</v>
      </c>
      <c r="I2269" s="7">
        <v>21.097647897362791</v>
      </c>
      <c r="J2269" s="7">
        <v>3.5075000000000003</v>
      </c>
      <c r="K2269" s="14">
        <v>3.6592080736022723</v>
      </c>
      <c r="L2269" s="13">
        <v>15</v>
      </c>
      <c r="M2269" s="7">
        <v>3.2372130683760689</v>
      </c>
      <c r="N2269" s="7">
        <v>-9.1157223207383259E-2</v>
      </c>
      <c r="O2269" s="7">
        <v>-0.15170807360227201</v>
      </c>
      <c r="P2269" s="7">
        <v>0</v>
      </c>
      <c r="Q2269" s="7">
        <v>5</v>
      </c>
      <c r="R2269" s="7">
        <v>0</v>
      </c>
      <c r="S2269" s="15">
        <v>2.0555555555555598</v>
      </c>
      <c r="T2269" s="15">
        <v>5.7153888888888904</v>
      </c>
      <c r="U2269" s="15">
        <v>6.5625</v>
      </c>
      <c r="V2269" s="16">
        <v>13</v>
      </c>
      <c r="W2269" s="16">
        <v>10.7</v>
      </c>
      <c r="X2269" s="17" t="e">
        <v>#NULL!</v>
      </c>
      <c r="Y2269" s="13">
        <v>3</v>
      </c>
      <c r="Z2269" s="16">
        <v>4</v>
      </c>
      <c r="AA2269" s="13">
        <v>17</v>
      </c>
      <c r="AB2269" s="15">
        <v>4</v>
      </c>
      <c r="AC2269" s="15">
        <v>6.3</v>
      </c>
      <c r="AD2269" s="15">
        <v>7.2903888888888897</v>
      </c>
      <c r="AE2269" s="15">
        <v>3.2903888888888901</v>
      </c>
      <c r="AF2269" s="7">
        <v>0</v>
      </c>
      <c r="AG2269" s="7">
        <v>0</v>
      </c>
      <c r="AH2269" s="7">
        <v>0</v>
      </c>
      <c r="AI2269" s="7">
        <v>0</v>
      </c>
      <c r="AJ2269" s="7">
        <v>0</v>
      </c>
      <c r="AK2269" s="7">
        <v>0</v>
      </c>
      <c r="AL2269" s="7">
        <v>0</v>
      </c>
      <c r="AM2269" s="7">
        <v>0</v>
      </c>
      <c r="AN2269" s="7">
        <v>0</v>
      </c>
      <c r="AO2269" s="7">
        <v>0</v>
      </c>
      <c r="AP2269" s="7">
        <v>0</v>
      </c>
      <c r="AQ2269" s="7">
        <v>0</v>
      </c>
      <c r="AR2269" s="7">
        <v>1</v>
      </c>
      <c r="AS2269" s="7">
        <v>0</v>
      </c>
      <c r="AT2269" s="7">
        <v>0</v>
      </c>
      <c r="AU2269" s="6">
        <f>VLOOKUP($B2269,'[1]výnosy standard'!$A$1:$T$2200,2,FALSE)</f>
        <v>0</v>
      </c>
      <c r="AV2269" s="6">
        <f>VLOOKUP($B2269,'[1]výnosy standard'!$A$1:$T$2200,3,FALSE)</f>
        <v>0</v>
      </c>
      <c r="AW2269" s="6">
        <f>VLOOKUP($B2269,'[1]výnosy standard'!$A$1:$T$2200,4,FALSE)</f>
        <v>0</v>
      </c>
      <c r="AX2269" s="6">
        <f>VLOOKUP($B2269,'[1]výnosy standard'!$A$1:$T$2200,5,FALSE)</f>
        <v>4.2</v>
      </c>
      <c r="AY2269" s="6">
        <f>VLOOKUP($B2269,'[1]výnosy standard'!$A$1:$T$2200,6,FALSE)</f>
        <v>0</v>
      </c>
      <c r="AZ2269" s="6">
        <f>VLOOKUP($B2269,'[1]výnosy standard'!$A$1:$T$2200,7,FALSE)</f>
        <v>0</v>
      </c>
      <c r="BA2269" s="6">
        <f>VLOOKUP($B2269,'[1]výnosy standard'!$A$1:$T$2200,8,FALSE)</f>
        <v>0</v>
      </c>
      <c r="BB2269" s="6">
        <f>VLOOKUP($B2269,'[1]výnosy standard'!$A$1:$T$2200,9,FALSE)</f>
        <v>5.36</v>
      </c>
      <c r="BC2269" s="6">
        <f>VLOOKUP($B2269,'[1]výnosy standard'!$A$1:$T$2200,10,FALSE)</f>
        <v>5.36</v>
      </c>
      <c r="BD2269" s="6">
        <f>VLOOKUP($B2269,'[1]výnosy standard'!$A$1:$T$2200,11,FALSE)</f>
        <v>3.19</v>
      </c>
      <c r="BE2269" s="6">
        <f>VLOOKUP($B2269,'[1]výnosy standard'!$A$1:$T$2200,12,FALSE)</f>
        <v>5.28</v>
      </c>
      <c r="BF2269" s="6">
        <f>VLOOKUP($B2269,'[1]výnosy standard'!$A$1:$T$2200,13,FALSE)</f>
        <v>0</v>
      </c>
      <c r="BG2269" s="6">
        <f>VLOOKUP($B2269,'[1]výnosy standard'!$A$1:$T$2200,14,FALSE)</f>
        <v>0</v>
      </c>
      <c r="BH2269" s="6">
        <f>VLOOKUP($B2269,'[1]výnosy standard'!$A$1:$T$2200,15,FALSE)</f>
        <v>0</v>
      </c>
      <c r="BI2269" s="6">
        <f>VLOOKUP($B2269,'[1]výnosy standard'!$A$1:$T$2200,16,FALSE)</f>
        <v>0</v>
      </c>
      <c r="BJ2269" s="6">
        <f>VLOOKUP($B2269,'[1]výnosy standard'!$A$1:$T$2200,17,FALSE)</f>
        <v>3.87</v>
      </c>
      <c r="BK2269" s="6">
        <f>VLOOKUP($B2269,'[1]výnosy standard'!$A$1:$T$2200,18,FALSE)</f>
        <v>3.87</v>
      </c>
      <c r="BL2269" s="6">
        <f>VLOOKUP($B2269,'[1]výnosy standard'!$A$1:$T$2200,19,FALSE)</f>
        <v>5.08</v>
      </c>
      <c r="BM2269" s="6">
        <f>VLOOKUP($B2269,'[1]výnosy standard'!$A$1:$T$2200,20,FALSE)</f>
        <v>0</v>
      </c>
      <c r="BN2269" s="6">
        <f>VLOOKUP(B2269,'[1]pšenice výnos'!$A$2:$E$2200,4)</f>
        <v>5.36</v>
      </c>
      <c r="BO2269" s="6">
        <f>VLOOKUP(B2269,[1]kukuřice!$A$2:$E$2200,5,FALSE)</f>
        <v>35.301647376973293</v>
      </c>
    </row>
    <row r="2270" spans="1:67" hidden="1" x14ac:dyDescent="0.25">
      <c r="A2270" s="7">
        <v>2815</v>
      </c>
      <c r="B2270" s="6" t="s">
        <v>118</v>
      </c>
      <c r="C2270" s="13">
        <v>227</v>
      </c>
      <c r="D2270" s="7">
        <v>24.381270903010034</v>
      </c>
      <c r="E2270" s="6" t="s">
        <v>244</v>
      </c>
      <c r="F2270" s="6" t="s">
        <v>30</v>
      </c>
      <c r="G2270" s="7">
        <v>24.381270903010034</v>
      </c>
      <c r="H2270" s="7">
        <v>24.381270903010034</v>
      </c>
      <c r="I2270" s="7">
        <v>24.381270903010034</v>
      </c>
      <c r="J2270" s="7">
        <v>3.322222222222222</v>
      </c>
      <c r="K2270" s="14">
        <v>3.5494500006125103</v>
      </c>
      <c r="L2270" s="13">
        <v>18</v>
      </c>
      <c r="M2270" s="7">
        <v>3.5694510236220487</v>
      </c>
      <c r="N2270" s="7">
        <v>3.9882225223778579E-2</v>
      </c>
      <c r="O2270" s="7">
        <v>-0.22722777839028829</v>
      </c>
      <c r="P2270" s="7">
        <v>4</v>
      </c>
      <c r="Q2270" s="7">
        <v>0</v>
      </c>
      <c r="R2270" s="7">
        <v>1</v>
      </c>
      <c r="S2270" s="15">
        <v>0.6875</v>
      </c>
      <c r="T2270" s="15">
        <v>2.6566666666666698</v>
      </c>
      <c r="U2270" s="15">
        <v>3.9049382716049399</v>
      </c>
      <c r="V2270" s="16">
        <v>15.7</v>
      </c>
      <c r="W2270" s="16">
        <v>18.7</v>
      </c>
      <c r="X2270" s="17" t="e">
        <v>#NULL!</v>
      </c>
      <c r="Y2270" s="13">
        <v>4</v>
      </c>
      <c r="Z2270" s="16">
        <v>4.7</v>
      </c>
      <c r="AA2270" s="13">
        <v>14</v>
      </c>
      <c r="AB2270" s="15">
        <v>-1.7</v>
      </c>
      <c r="AC2270" s="15">
        <v>-4.7</v>
      </c>
      <c r="AD2270" s="15">
        <v>1.48166666666667</v>
      </c>
      <c r="AE2270" s="15">
        <v>-3.2183333333333302</v>
      </c>
      <c r="AF2270" s="7">
        <v>0</v>
      </c>
      <c r="AG2270" s="7">
        <v>0</v>
      </c>
      <c r="AH2270" s="7">
        <v>0</v>
      </c>
      <c r="AI2270" s="7">
        <v>0</v>
      </c>
      <c r="AJ2270" s="7">
        <v>0</v>
      </c>
      <c r="AK2270" s="7">
        <v>0</v>
      </c>
      <c r="AL2270" s="7">
        <v>0</v>
      </c>
      <c r="AM2270" s="7">
        <v>0</v>
      </c>
      <c r="AN2270" s="7">
        <v>0</v>
      </c>
      <c r="AO2270" s="7">
        <v>0</v>
      </c>
      <c r="AP2270" s="7">
        <v>0</v>
      </c>
      <c r="AQ2270" s="7">
        <v>0</v>
      </c>
      <c r="AR2270" s="7">
        <v>1</v>
      </c>
      <c r="AS2270" s="7">
        <v>0</v>
      </c>
      <c r="AT2270" s="7">
        <v>0</v>
      </c>
      <c r="AU2270" s="6">
        <f>VLOOKUP($B2270,'[1]výnosy standard'!$A$1:$T$2200,2,FALSE)</f>
        <v>24.7</v>
      </c>
      <c r="AV2270" s="6">
        <f>VLOOKUP($B2270,'[1]výnosy standard'!$A$1:$T$2200,3,FALSE)</f>
        <v>0</v>
      </c>
      <c r="AW2270" s="6">
        <f>VLOOKUP($B2270,'[1]výnosy standard'!$A$1:$T$2200,4,FALSE)</f>
        <v>0</v>
      </c>
      <c r="AX2270" s="6">
        <f>VLOOKUP($B2270,'[1]výnosy standard'!$A$1:$T$2200,5,FALSE)</f>
        <v>0</v>
      </c>
      <c r="AY2270" s="6">
        <f>VLOOKUP($B2270,'[1]výnosy standard'!$A$1:$T$2200,6,FALSE)</f>
        <v>0</v>
      </c>
      <c r="AZ2270" s="6">
        <f>VLOOKUP($B2270,'[1]výnosy standard'!$A$1:$T$2200,7,FALSE)</f>
        <v>0</v>
      </c>
      <c r="BA2270" s="6">
        <f>VLOOKUP($B2270,'[1]výnosy standard'!$A$1:$T$2200,8,FALSE)</f>
        <v>0</v>
      </c>
      <c r="BB2270" s="6">
        <f>VLOOKUP($B2270,'[1]výnosy standard'!$A$1:$T$2200,9,FALSE)</f>
        <v>5.9</v>
      </c>
      <c r="BC2270" s="6">
        <f>VLOOKUP($B2270,'[1]výnosy standard'!$A$1:$T$2200,10,FALSE)</f>
        <v>5.9</v>
      </c>
      <c r="BD2270" s="6">
        <f>VLOOKUP($B2270,'[1]výnosy standard'!$A$1:$T$2200,11,FALSE)</f>
        <v>3.42</v>
      </c>
      <c r="BE2270" s="6">
        <f>VLOOKUP($B2270,'[1]výnosy standard'!$A$1:$T$2200,12,FALSE)</f>
        <v>5.5</v>
      </c>
      <c r="BF2270" s="6">
        <f>VLOOKUP($B2270,'[1]výnosy standard'!$A$1:$T$2200,13,FALSE)</f>
        <v>0</v>
      </c>
      <c r="BG2270" s="6">
        <f>VLOOKUP($B2270,'[1]výnosy standard'!$A$1:$T$2200,14,FALSE)</f>
        <v>0</v>
      </c>
      <c r="BH2270" s="6">
        <f>VLOOKUP($B2270,'[1]výnosy standard'!$A$1:$T$2200,15,FALSE)</f>
        <v>18.38</v>
      </c>
      <c r="BI2270" s="6">
        <f>VLOOKUP($B2270,'[1]výnosy standard'!$A$1:$T$2200,16,FALSE)</f>
        <v>0</v>
      </c>
      <c r="BJ2270" s="6">
        <f>VLOOKUP($B2270,'[1]výnosy standard'!$A$1:$T$2200,17,FALSE)</f>
        <v>4.3499999999999996</v>
      </c>
      <c r="BK2270" s="6">
        <f>VLOOKUP($B2270,'[1]výnosy standard'!$A$1:$T$2200,18,FALSE)</f>
        <v>4.3499999999999996</v>
      </c>
      <c r="BL2270" s="6">
        <f>VLOOKUP($B2270,'[1]výnosy standard'!$A$1:$T$2200,19,FALSE)</f>
        <v>5.55</v>
      </c>
      <c r="BM2270" s="6">
        <f>VLOOKUP($B2270,'[1]výnosy standard'!$A$1:$T$2200,20,FALSE)</f>
        <v>0</v>
      </c>
      <c r="BN2270" s="6">
        <f>VLOOKUP(B2270,'[1]pšenice výnos'!$A$2:$E$2200,4)</f>
        <v>5.9</v>
      </c>
      <c r="BO2270" s="6">
        <f>VLOOKUP(B2270,[1]kukuřice!$A$2:$E$2200,5,FALSE)</f>
        <v>42.249021815544999</v>
      </c>
    </row>
    <row r="2271" spans="1:67" hidden="1" x14ac:dyDescent="0.25">
      <c r="A2271" s="7">
        <v>2892</v>
      </c>
      <c r="B2271" s="6" t="s">
        <v>231</v>
      </c>
      <c r="C2271" s="13">
        <v>278</v>
      </c>
      <c r="D2271" s="7">
        <v>25.292292490118573</v>
      </c>
      <c r="E2271" s="6" t="s">
        <v>244</v>
      </c>
      <c r="F2271" s="6" t="s">
        <v>30</v>
      </c>
      <c r="G2271" s="7">
        <v>25.292292490118573</v>
      </c>
      <c r="H2271" s="7">
        <v>22.92490118577075</v>
      </c>
      <c r="I2271" s="7">
        <v>22.92490118577075</v>
      </c>
      <c r="J2271" s="7">
        <v>2.5300000000000002</v>
      </c>
      <c r="K2271" s="14">
        <v>2.9114136108440243</v>
      </c>
      <c r="L2271" s="13">
        <v>15</v>
      </c>
      <c r="M2271" s="7">
        <v>3.2372130683760689</v>
      </c>
      <c r="N2271" s="7">
        <v>-9.1157223207383259E-2</v>
      </c>
      <c r="O2271" s="7">
        <v>-0.38141361084402403</v>
      </c>
      <c r="P2271" s="7">
        <v>4</v>
      </c>
      <c r="Q2271" s="7">
        <v>5</v>
      </c>
      <c r="R2271" s="7">
        <v>0</v>
      </c>
      <c r="S2271" s="17" t="e">
        <v>#NULL!</v>
      </c>
      <c r="T2271" s="17" t="e">
        <v>#NULL!</v>
      </c>
      <c r="U2271" s="17" t="e">
        <v>#NULL!</v>
      </c>
      <c r="V2271" s="17" t="e">
        <v>#NULL!</v>
      </c>
      <c r="W2271" s="17" t="e">
        <v>#NULL!</v>
      </c>
      <c r="X2271" s="17" t="e">
        <v>#NULL!</v>
      </c>
      <c r="Y2271" s="17" t="e">
        <v>#NULL!</v>
      </c>
      <c r="Z2271" s="17" t="e">
        <v>#NULL!</v>
      </c>
      <c r="AA2271" s="17" t="e">
        <v>#NULL!</v>
      </c>
      <c r="AB2271" s="17" t="e">
        <v>#NULL!</v>
      </c>
      <c r="AC2271" s="17" t="e">
        <v>#NULL!</v>
      </c>
      <c r="AD2271" s="17" t="e">
        <v>#NULL!</v>
      </c>
      <c r="AE2271" s="17" t="e">
        <v>#NULL!</v>
      </c>
      <c r="AF2271" s="7">
        <v>0</v>
      </c>
      <c r="AG2271" s="7">
        <v>0</v>
      </c>
      <c r="AH2271" s="7">
        <v>0</v>
      </c>
      <c r="AI2271" s="7">
        <v>0</v>
      </c>
      <c r="AJ2271" s="7">
        <v>0</v>
      </c>
      <c r="AK2271" s="7">
        <v>0</v>
      </c>
      <c r="AL2271" s="7">
        <v>0</v>
      </c>
      <c r="AM2271" s="7">
        <v>0</v>
      </c>
      <c r="AN2271" s="7">
        <v>0</v>
      </c>
      <c r="AO2271" s="7">
        <v>0</v>
      </c>
      <c r="AP2271" s="7">
        <v>0</v>
      </c>
      <c r="AQ2271" s="7">
        <v>0</v>
      </c>
      <c r="AR2271" s="7">
        <v>1</v>
      </c>
      <c r="AS2271" s="7">
        <v>0</v>
      </c>
      <c r="AT2271" s="7">
        <v>0</v>
      </c>
      <c r="AU2271" s="6">
        <f>VLOOKUP($B2271,'[1]výnosy standard'!$A$1:$T$2200,2,FALSE)</f>
        <v>24.87</v>
      </c>
      <c r="AV2271" s="6">
        <f>VLOOKUP($B2271,'[1]výnosy standard'!$A$1:$T$2200,3,FALSE)</f>
        <v>0</v>
      </c>
      <c r="AW2271" s="6">
        <f>VLOOKUP($B2271,'[1]výnosy standard'!$A$1:$T$2200,4,FALSE)</f>
        <v>0</v>
      </c>
      <c r="AX2271" s="6">
        <f>VLOOKUP($B2271,'[1]výnosy standard'!$A$1:$T$2200,5,FALSE)</f>
        <v>4.37</v>
      </c>
      <c r="AY2271" s="6">
        <f>VLOOKUP($B2271,'[1]výnosy standard'!$A$1:$T$2200,6,FALSE)</f>
        <v>0</v>
      </c>
      <c r="AZ2271" s="6">
        <f>VLOOKUP($B2271,'[1]výnosy standard'!$A$1:$T$2200,7,FALSE)</f>
        <v>0</v>
      </c>
      <c r="BA2271" s="6">
        <f>VLOOKUP($B2271,'[1]výnosy standard'!$A$1:$T$2200,8,FALSE)</f>
        <v>0</v>
      </c>
      <c r="BB2271" s="6">
        <f>VLOOKUP($B2271,'[1]výnosy standard'!$A$1:$T$2200,9,FALSE)</f>
        <v>5.03</v>
      </c>
      <c r="BC2271" s="6">
        <f>VLOOKUP($B2271,'[1]výnosy standard'!$A$1:$T$2200,10,FALSE)</f>
        <v>5.03</v>
      </c>
      <c r="BD2271" s="6">
        <f>VLOOKUP($B2271,'[1]výnosy standard'!$A$1:$T$2200,11,FALSE)</f>
        <v>2.75</v>
      </c>
      <c r="BE2271" s="6">
        <f>VLOOKUP($B2271,'[1]výnosy standard'!$A$1:$T$2200,12,FALSE)</f>
        <v>4.07</v>
      </c>
      <c r="BF2271" s="6">
        <f>VLOOKUP($B2271,'[1]výnosy standard'!$A$1:$T$2200,13,FALSE)</f>
        <v>0</v>
      </c>
      <c r="BG2271" s="6">
        <f>VLOOKUP($B2271,'[1]výnosy standard'!$A$1:$T$2200,14,FALSE)</f>
        <v>0</v>
      </c>
      <c r="BH2271" s="6">
        <f>VLOOKUP($B2271,'[1]výnosy standard'!$A$1:$T$2200,15,FALSE)</f>
        <v>18.510000000000002</v>
      </c>
      <c r="BI2271" s="6">
        <f>VLOOKUP($B2271,'[1]výnosy standard'!$A$1:$T$2200,16,FALSE)</f>
        <v>0</v>
      </c>
      <c r="BJ2271" s="6">
        <f>VLOOKUP($B2271,'[1]výnosy standard'!$A$1:$T$2200,17,FALSE)</f>
        <v>3.56</v>
      </c>
      <c r="BK2271" s="6">
        <f>VLOOKUP($B2271,'[1]výnosy standard'!$A$1:$T$2200,18,FALSE)</f>
        <v>3.56</v>
      </c>
      <c r="BL2271" s="6">
        <f>VLOOKUP($B2271,'[1]výnosy standard'!$A$1:$T$2200,19,FALSE)</f>
        <v>4.7</v>
      </c>
      <c r="BM2271" s="6">
        <f>VLOOKUP($B2271,'[1]výnosy standard'!$A$1:$T$2200,20,FALSE)</f>
        <v>0</v>
      </c>
      <c r="BN2271" s="6">
        <f>VLOOKUP(B2271,'[1]pšenice výnos'!$A$2:$E$2200,4)</f>
        <v>5.03</v>
      </c>
      <c r="BO2271" s="6">
        <f>VLOOKUP(B2271,[1]kukuřice!$A$2:$E$2200,5,FALSE)</f>
        <v>33.882072676960149</v>
      </c>
    </row>
    <row r="2272" spans="1:67" hidden="1" x14ac:dyDescent="0.25">
      <c r="A2272" s="7">
        <v>3157</v>
      </c>
      <c r="B2272" s="6" t="s">
        <v>133</v>
      </c>
      <c r="C2272" s="13">
        <v>354</v>
      </c>
      <c r="D2272" s="7">
        <v>25.58650179128626</v>
      </c>
      <c r="E2272" s="6" t="s">
        <v>244</v>
      </c>
      <c r="F2272" s="6" t="s">
        <v>30</v>
      </c>
      <c r="G2272" s="7">
        <v>25.58650179128626</v>
      </c>
      <c r="H2272" s="7">
        <v>25.58650179128626</v>
      </c>
      <c r="I2272" s="7">
        <v>25.58650179128626</v>
      </c>
      <c r="J2272" s="7">
        <v>4.8072222222222223</v>
      </c>
      <c r="K2272" s="14">
        <v>4.2778809526461092</v>
      </c>
      <c r="L2272" s="13">
        <v>20</v>
      </c>
      <c r="M2272" s="7">
        <v>3.5694510236220487</v>
      </c>
      <c r="N2272" s="7">
        <v>3.9882225223778579E-2</v>
      </c>
      <c r="O2272" s="7">
        <v>0.52934126957611305</v>
      </c>
      <c r="P2272" s="7">
        <v>3</v>
      </c>
      <c r="Q2272" s="7">
        <v>0</v>
      </c>
      <c r="R2272" s="7">
        <v>1</v>
      </c>
      <c r="S2272" s="15">
        <v>1.3361111111111099</v>
      </c>
      <c r="T2272" s="15">
        <v>3.33555555555556</v>
      </c>
      <c r="U2272" s="15">
        <v>5.3398148148148197</v>
      </c>
      <c r="V2272" s="16">
        <v>19.5</v>
      </c>
      <c r="W2272" s="16">
        <v>18.100000000000001</v>
      </c>
      <c r="X2272" s="13">
        <v>-1</v>
      </c>
      <c r="Y2272" s="13">
        <v>3</v>
      </c>
      <c r="Z2272" s="16">
        <v>4</v>
      </c>
      <c r="AA2272" s="13">
        <v>17</v>
      </c>
      <c r="AB2272" s="15">
        <v>-2.5</v>
      </c>
      <c r="AC2272" s="15">
        <v>-1.1000000000000001</v>
      </c>
      <c r="AD2272" s="15">
        <v>3.0605555555555601</v>
      </c>
      <c r="AE2272" s="15">
        <v>-0.93944444444443997</v>
      </c>
      <c r="AF2272" s="7">
        <v>0</v>
      </c>
      <c r="AG2272" s="7">
        <v>0</v>
      </c>
      <c r="AH2272" s="7">
        <v>0</v>
      </c>
      <c r="AI2272" s="7">
        <v>0</v>
      </c>
      <c r="AJ2272" s="7">
        <v>0</v>
      </c>
      <c r="AK2272" s="7">
        <v>0</v>
      </c>
      <c r="AL2272" s="7">
        <v>0</v>
      </c>
      <c r="AM2272" s="7">
        <v>0</v>
      </c>
      <c r="AN2272" s="7">
        <v>0</v>
      </c>
      <c r="AO2272" s="7">
        <v>0</v>
      </c>
      <c r="AP2272" s="7">
        <v>0</v>
      </c>
      <c r="AQ2272" s="7">
        <v>0</v>
      </c>
      <c r="AR2272" s="7">
        <v>1</v>
      </c>
      <c r="AS2272" s="7">
        <v>0</v>
      </c>
      <c r="AT2272" s="7">
        <v>0</v>
      </c>
      <c r="AU2272" s="6">
        <f>VLOOKUP($B2272,'[1]výnosy standard'!$A$1:$T$2200,2,FALSE)</f>
        <v>0</v>
      </c>
      <c r="AV2272" s="6">
        <f>VLOOKUP($B2272,'[1]výnosy standard'!$A$1:$T$2200,3,FALSE)</f>
        <v>0</v>
      </c>
      <c r="AW2272" s="6">
        <f>VLOOKUP($B2272,'[1]výnosy standard'!$A$1:$T$2200,4,FALSE)</f>
        <v>0</v>
      </c>
      <c r="AX2272" s="6">
        <f>VLOOKUP($B2272,'[1]výnosy standard'!$A$1:$T$2200,5,FALSE)</f>
        <v>0</v>
      </c>
      <c r="AY2272" s="6">
        <f>VLOOKUP($B2272,'[1]výnosy standard'!$A$1:$T$2200,6,FALSE)</f>
        <v>0</v>
      </c>
      <c r="AZ2272" s="6">
        <f>VLOOKUP($B2272,'[1]výnosy standard'!$A$1:$T$2200,7,FALSE)</f>
        <v>0</v>
      </c>
      <c r="BA2272" s="6">
        <f>VLOOKUP($B2272,'[1]výnosy standard'!$A$1:$T$2200,8,FALSE)</f>
        <v>0</v>
      </c>
      <c r="BB2272" s="6">
        <f>VLOOKUP($B2272,'[1]výnosy standard'!$A$1:$T$2200,9,FALSE)</f>
        <v>6.72</v>
      </c>
      <c r="BC2272" s="6">
        <f>VLOOKUP($B2272,'[1]výnosy standard'!$A$1:$T$2200,10,FALSE)</f>
        <v>6.72</v>
      </c>
      <c r="BD2272" s="6">
        <f>VLOOKUP($B2272,'[1]výnosy standard'!$A$1:$T$2200,11,FALSE)</f>
        <v>3.33</v>
      </c>
      <c r="BE2272" s="6">
        <f>VLOOKUP($B2272,'[1]výnosy standard'!$A$1:$T$2200,12,FALSE)</f>
        <v>6.45</v>
      </c>
      <c r="BF2272" s="6">
        <f>VLOOKUP($B2272,'[1]výnosy standard'!$A$1:$T$2200,13,FALSE)</f>
        <v>0</v>
      </c>
      <c r="BG2272" s="6">
        <f>VLOOKUP($B2272,'[1]výnosy standard'!$A$1:$T$2200,14,FALSE)</f>
        <v>0</v>
      </c>
      <c r="BH2272" s="6">
        <f>VLOOKUP($B2272,'[1]výnosy standard'!$A$1:$T$2200,15,FALSE)</f>
        <v>0</v>
      </c>
      <c r="BI2272" s="6">
        <f>VLOOKUP($B2272,'[1]výnosy standard'!$A$1:$T$2200,16,FALSE)</f>
        <v>0</v>
      </c>
      <c r="BJ2272" s="6">
        <f>VLOOKUP($B2272,'[1]výnosy standard'!$A$1:$T$2200,17,FALSE)</f>
        <v>5.33</v>
      </c>
      <c r="BK2272" s="6">
        <f>VLOOKUP($B2272,'[1]výnosy standard'!$A$1:$T$2200,18,FALSE)</f>
        <v>5.33</v>
      </c>
      <c r="BL2272" s="6">
        <f>VLOOKUP($B2272,'[1]výnosy standard'!$A$1:$T$2200,19,FALSE)</f>
        <v>6.63</v>
      </c>
      <c r="BM2272" s="6">
        <f>VLOOKUP($B2272,'[1]výnosy standard'!$A$1:$T$2200,20,FALSE)</f>
        <v>0</v>
      </c>
      <c r="BN2272" s="6">
        <f>VLOOKUP(B2272,'[1]pšenice výnos'!$A$2:$E$2200,4)</f>
        <v>6.72</v>
      </c>
      <c r="BO2272" s="6">
        <f>VLOOKUP(B2272,[1]kukuřice!$A$2:$E$2200,5,FALSE)</f>
        <v>45.706953065688786</v>
      </c>
    </row>
    <row r="2273" spans="1:67" hidden="1" x14ac:dyDescent="0.25">
      <c r="A2273" s="7">
        <v>3937</v>
      </c>
      <c r="B2273" s="6" t="s">
        <v>146</v>
      </c>
      <c r="C2273" s="13">
        <v>387</v>
      </c>
      <c r="D2273" s="7">
        <v>26.654256219326452</v>
      </c>
      <c r="E2273" s="6" t="s">
        <v>244</v>
      </c>
      <c r="F2273" s="6" t="s">
        <v>30</v>
      </c>
      <c r="G2273" s="7">
        <v>26.654256219326452</v>
      </c>
      <c r="H2273" s="7">
        <v>26.654256219326452</v>
      </c>
      <c r="I2273" s="7">
        <v>26.654256219326452</v>
      </c>
      <c r="J2273" s="7">
        <v>3.9393333333333334</v>
      </c>
      <c r="K2273" s="14">
        <v>3.7719573575000638</v>
      </c>
      <c r="L2273" s="13">
        <v>18</v>
      </c>
      <c r="M2273" s="7">
        <v>3.5694510236220487</v>
      </c>
      <c r="N2273" s="7">
        <v>3.9882225223778579E-2</v>
      </c>
      <c r="O2273" s="7">
        <v>0.16737597583326957</v>
      </c>
      <c r="P2273" s="7">
        <v>1</v>
      </c>
      <c r="Q2273" s="7">
        <v>0</v>
      </c>
      <c r="R2273" s="7">
        <v>0</v>
      </c>
      <c r="S2273" s="15">
        <v>1.0847222222222199</v>
      </c>
      <c r="T2273" s="15">
        <v>2.56222222222222</v>
      </c>
      <c r="U2273" s="15">
        <v>4.7351851851851796</v>
      </c>
      <c r="V2273" s="16">
        <v>18.399999999999999</v>
      </c>
      <c r="W2273" s="16">
        <v>16.600000000000001</v>
      </c>
      <c r="X2273" s="17" t="e">
        <v>#NULL!</v>
      </c>
      <c r="Y2273" s="13">
        <v>3</v>
      </c>
      <c r="Z2273" s="16">
        <v>4</v>
      </c>
      <c r="AA2273" s="13">
        <v>17</v>
      </c>
      <c r="AB2273" s="15">
        <v>-1.4</v>
      </c>
      <c r="AC2273" s="15">
        <v>0.39999999999999902</v>
      </c>
      <c r="AD2273" s="15">
        <v>2.66222222222222</v>
      </c>
      <c r="AE2273" s="15">
        <v>-1.33777777777778</v>
      </c>
      <c r="AF2273" s="7">
        <v>0</v>
      </c>
      <c r="AG2273" s="7">
        <v>0</v>
      </c>
      <c r="AH2273" s="7">
        <v>0</v>
      </c>
      <c r="AI2273" s="7">
        <v>0</v>
      </c>
      <c r="AJ2273" s="7">
        <v>0</v>
      </c>
      <c r="AK2273" s="7">
        <v>0</v>
      </c>
      <c r="AL2273" s="7">
        <v>0</v>
      </c>
      <c r="AM2273" s="7">
        <v>0</v>
      </c>
      <c r="AN2273" s="7">
        <v>0</v>
      </c>
      <c r="AO2273" s="7">
        <v>0</v>
      </c>
      <c r="AP2273" s="7">
        <v>0</v>
      </c>
      <c r="AQ2273" s="7">
        <v>0</v>
      </c>
      <c r="AR2273" s="7">
        <v>1</v>
      </c>
      <c r="AS2273" s="7">
        <v>0</v>
      </c>
      <c r="AT2273" s="7">
        <v>0</v>
      </c>
      <c r="AU2273" s="6">
        <f>VLOOKUP($B2273,'[1]výnosy standard'!$A$1:$T$2200,2,FALSE)</f>
        <v>0</v>
      </c>
      <c r="AV2273" s="6">
        <f>VLOOKUP($B2273,'[1]výnosy standard'!$A$1:$T$2200,3,FALSE)</f>
        <v>0</v>
      </c>
      <c r="AW2273" s="6">
        <f>VLOOKUP($B2273,'[1]výnosy standard'!$A$1:$T$2200,4,FALSE)</f>
        <v>0</v>
      </c>
      <c r="AX2273" s="6">
        <f>VLOOKUP($B2273,'[1]výnosy standard'!$A$1:$T$2200,5,FALSE)</f>
        <v>0</v>
      </c>
      <c r="AY2273" s="6">
        <f>VLOOKUP($B2273,'[1]výnosy standard'!$A$1:$T$2200,6,FALSE)</f>
        <v>0</v>
      </c>
      <c r="AZ2273" s="6">
        <f>VLOOKUP($B2273,'[1]výnosy standard'!$A$1:$T$2200,7,FALSE)</f>
        <v>0</v>
      </c>
      <c r="BA2273" s="6">
        <f>VLOOKUP($B2273,'[1]výnosy standard'!$A$1:$T$2200,8,FALSE)</f>
        <v>0</v>
      </c>
      <c r="BB2273" s="6">
        <f>VLOOKUP($B2273,'[1]výnosy standard'!$A$1:$T$2200,9,FALSE)</f>
        <v>6.18</v>
      </c>
      <c r="BC2273" s="6">
        <f>VLOOKUP($B2273,'[1]výnosy standard'!$A$1:$T$2200,10,FALSE)</f>
        <v>6.18</v>
      </c>
      <c r="BD2273" s="6">
        <f>VLOOKUP($B2273,'[1]výnosy standard'!$A$1:$T$2200,11,FALSE)</f>
        <v>3.18</v>
      </c>
      <c r="BE2273" s="6">
        <f>VLOOKUP($B2273,'[1]výnosy standard'!$A$1:$T$2200,12,FALSE)</f>
        <v>6.19</v>
      </c>
      <c r="BF2273" s="6">
        <f>VLOOKUP($B2273,'[1]výnosy standard'!$A$1:$T$2200,13,FALSE)</f>
        <v>0</v>
      </c>
      <c r="BG2273" s="6">
        <f>VLOOKUP($B2273,'[1]výnosy standard'!$A$1:$T$2200,14,FALSE)</f>
        <v>0</v>
      </c>
      <c r="BH2273" s="6">
        <f>VLOOKUP($B2273,'[1]výnosy standard'!$A$1:$T$2200,15,FALSE)</f>
        <v>0</v>
      </c>
      <c r="BI2273" s="6">
        <f>VLOOKUP($B2273,'[1]výnosy standard'!$A$1:$T$2200,16,FALSE)</f>
        <v>0</v>
      </c>
      <c r="BJ2273" s="6">
        <f>VLOOKUP($B2273,'[1]výnosy standard'!$A$1:$T$2200,17,FALSE)</f>
        <v>4.42</v>
      </c>
      <c r="BK2273" s="6">
        <f>VLOOKUP($B2273,'[1]výnosy standard'!$A$1:$T$2200,18,FALSE)</f>
        <v>4.42</v>
      </c>
      <c r="BL2273" s="6">
        <f>VLOOKUP($B2273,'[1]výnosy standard'!$A$1:$T$2200,19,FALSE)</f>
        <v>5.75</v>
      </c>
      <c r="BM2273" s="6">
        <f>VLOOKUP($B2273,'[1]výnosy standard'!$A$1:$T$2200,20,FALSE)</f>
        <v>0</v>
      </c>
      <c r="BN2273" s="6">
        <f>VLOOKUP(B2273,'[1]pšenice výnos'!$A$2:$E$2200,4)</f>
        <v>6.18</v>
      </c>
      <c r="BO2273" s="6">
        <f>VLOOKUP(B2273,[1]kukuřice!$A$2:$E$2200,5,FALSE)</f>
        <v>39.369969558903797</v>
      </c>
    </row>
    <row r="2274" spans="1:67" hidden="1" x14ac:dyDescent="0.25">
      <c r="A2274" s="7">
        <v>3044</v>
      </c>
      <c r="B2274" s="6" t="s">
        <v>123</v>
      </c>
      <c r="C2274" s="13">
        <v>359</v>
      </c>
      <c r="D2274" s="7">
        <v>27.426376602505574</v>
      </c>
      <c r="E2274" s="6" t="s">
        <v>244</v>
      </c>
      <c r="F2274" s="6" t="s">
        <v>30</v>
      </c>
      <c r="G2274" s="7">
        <v>27.426376602505574</v>
      </c>
      <c r="H2274" s="7">
        <v>25.270280141714455</v>
      </c>
      <c r="I2274" s="7">
        <v>25.270280141714455</v>
      </c>
      <c r="J2274" s="7">
        <v>4.8673777777777776</v>
      </c>
      <c r="K2274" s="14">
        <v>4.0583256220411785</v>
      </c>
      <c r="L2274" s="13">
        <v>24</v>
      </c>
      <c r="M2274" s="7">
        <v>3.5694510236220487</v>
      </c>
      <c r="N2274" s="7">
        <v>3.9882225223778579E-2</v>
      </c>
      <c r="O2274" s="7">
        <v>0.80905215573659905</v>
      </c>
      <c r="P2274" s="7">
        <v>7</v>
      </c>
      <c r="Q2274" s="7">
        <v>1</v>
      </c>
      <c r="R2274" s="7">
        <v>0</v>
      </c>
      <c r="S2274" s="15">
        <v>0.85333333333333306</v>
      </c>
      <c r="T2274" s="15">
        <v>2.6120000000000001</v>
      </c>
      <c r="U2274" s="15">
        <v>4.4444444444444402</v>
      </c>
      <c r="V2274" s="16">
        <v>19.8</v>
      </c>
      <c r="W2274" s="16">
        <v>17.5</v>
      </c>
      <c r="X2274" s="13">
        <v>-1</v>
      </c>
      <c r="Y2274" s="13">
        <v>3</v>
      </c>
      <c r="Z2274" s="16">
        <v>4</v>
      </c>
      <c r="AA2274" s="13">
        <v>17</v>
      </c>
      <c r="AB2274" s="15">
        <v>-2.8</v>
      </c>
      <c r="AC2274" s="15">
        <v>-0.5</v>
      </c>
      <c r="AD2274" s="15">
        <v>2.4870000000000001</v>
      </c>
      <c r="AE2274" s="15">
        <v>-1.5129999999999999</v>
      </c>
      <c r="AF2274" s="7">
        <v>0</v>
      </c>
      <c r="AG2274" s="7">
        <v>0</v>
      </c>
      <c r="AH2274" s="7">
        <v>0</v>
      </c>
      <c r="AI2274" s="7">
        <v>0</v>
      </c>
      <c r="AJ2274" s="7">
        <v>0</v>
      </c>
      <c r="AK2274" s="7">
        <v>0</v>
      </c>
      <c r="AL2274" s="7">
        <v>0</v>
      </c>
      <c r="AM2274" s="7">
        <v>0</v>
      </c>
      <c r="AN2274" s="7">
        <v>0</v>
      </c>
      <c r="AO2274" s="7">
        <v>0</v>
      </c>
      <c r="AP2274" s="7">
        <v>0</v>
      </c>
      <c r="AQ2274" s="7">
        <v>0</v>
      </c>
      <c r="AR2274" s="7">
        <v>1</v>
      </c>
      <c r="AS2274" s="7">
        <v>0</v>
      </c>
      <c r="AT2274" s="7">
        <v>0</v>
      </c>
      <c r="AU2274" s="6">
        <f>VLOOKUP($B2274,'[1]výnosy standard'!$A$1:$T$2200,2,FALSE)</f>
        <v>29.15</v>
      </c>
      <c r="AV2274" s="6">
        <f>VLOOKUP($B2274,'[1]výnosy standard'!$A$1:$T$2200,3,FALSE)</f>
        <v>0</v>
      </c>
      <c r="AW2274" s="6">
        <f>VLOOKUP($B2274,'[1]výnosy standard'!$A$1:$T$2200,4,FALSE)</f>
        <v>8.0299999999999994</v>
      </c>
      <c r="AX2274" s="6">
        <f>VLOOKUP($B2274,'[1]výnosy standard'!$A$1:$T$2200,5,FALSE)</f>
        <v>0</v>
      </c>
      <c r="AY2274" s="6">
        <f>VLOOKUP($B2274,'[1]výnosy standard'!$A$1:$T$2200,6,FALSE)</f>
        <v>1.01</v>
      </c>
      <c r="AZ2274" s="6">
        <f>VLOOKUP($B2274,'[1]výnosy standard'!$A$1:$T$2200,7,FALSE)</f>
        <v>0</v>
      </c>
      <c r="BA2274" s="6">
        <f>VLOOKUP($B2274,'[1]výnosy standard'!$A$1:$T$2200,8,FALSE)</f>
        <v>20.81</v>
      </c>
      <c r="BB2274" s="6">
        <f>VLOOKUP($B2274,'[1]výnosy standard'!$A$1:$T$2200,9,FALSE)</f>
        <v>7.04</v>
      </c>
      <c r="BC2274" s="6">
        <f>VLOOKUP($B2274,'[1]výnosy standard'!$A$1:$T$2200,10,FALSE)</f>
        <v>7.04</v>
      </c>
      <c r="BD2274" s="6">
        <f>VLOOKUP($B2274,'[1]výnosy standard'!$A$1:$T$2200,11,FALSE)</f>
        <v>3.37</v>
      </c>
      <c r="BE2274" s="6">
        <f>VLOOKUP($B2274,'[1]výnosy standard'!$A$1:$T$2200,12,FALSE)</f>
        <v>0</v>
      </c>
      <c r="BF2274" s="6">
        <f>VLOOKUP($B2274,'[1]výnosy standard'!$A$1:$T$2200,13,FALSE)</f>
        <v>0</v>
      </c>
      <c r="BG2274" s="6">
        <f>VLOOKUP($B2274,'[1]výnosy standard'!$A$1:$T$2200,14,FALSE)</f>
        <v>0</v>
      </c>
      <c r="BH2274" s="6">
        <f>VLOOKUP($B2274,'[1]výnosy standard'!$A$1:$T$2200,15,FALSE)</f>
        <v>0</v>
      </c>
      <c r="BI2274" s="6">
        <f>VLOOKUP($B2274,'[1]výnosy standard'!$A$1:$T$2200,16,FALSE)</f>
        <v>72.489999999999995</v>
      </c>
      <c r="BJ2274" s="6">
        <f>VLOOKUP($B2274,'[1]výnosy standard'!$A$1:$T$2200,17,FALSE)</f>
        <v>5.49</v>
      </c>
      <c r="BK2274" s="6">
        <f>VLOOKUP($B2274,'[1]výnosy standard'!$A$1:$T$2200,18,FALSE)</f>
        <v>5.49</v>
      </c>
      <c r="BL2274" s="6">
        <f>VLOOKUP($B2274,'[1]výnosy standard'!$A$1:$T$2200,19,FALSE)</f>
        <v>7.12</v>
      </c>
      <c r="BM2274" s="6">
        <f>VLOOKUP($B2274,'[1]výnosy standard'!$A$1:$T$2200,20,FALSE)</f>
        <v>0</v>
      </c>
      <c r="BN2274" s="6">
        <f>VLOOKUP(B2274,'[1]pšenice výnos'!$A$2:$E$2200,4)</f>
        <v>7.04</v>
      </c>
      <c r="BO2274" s="6">
        <f>VLOOKUP(B2274,[1]kukuřice!$A$2:$E$2200,5,FALSE)</f>
        <v>45.933373285065656</v>
      </c>
    </row>
    <row r="2275" spans="1:67" hidden="1" x14ac:dyDescent="0.25">
      <c r="A2275" s="7">
        <v>2956</v>
      </c>
      <c r="B2275" s="6" t="s">
        <v>201</v>
      </c>
      <c r="C2275" s="13">
        <v>485</v>
      </c>
      <c r="D2275" s="7">
        <v>27.788197379543533</v>
      </c>
      <c r="E2275" s="6" t="s">
        <v>244</v>
      </c>
      <c r="F2275" s="6" t="s">
        <v>30</v>
      </c>
      <c r="G2275" s="7">
        <v>27.788197379543533</v>
      </c>
      <c r="H2275" s="7">
        <v>25.042265426880814</v>
      </c>
      <c r="I2275" s="7">
        <v>25.042265426880814</v>
      </c>
      <c r="J2275" s="7">
        <v>3.1546666666666665</v>
      </c>
      <c r="K2275" s="14">
        <v>2.4610543412340715</v>
      </c>
      <c r="L2275" s="13">
        <v>15</v>
      </c>
      <c r="M2275" s="7">
        <v>3.2372130683760689</v>
      </c>
      <c r="N2275" s="7">
        <v>-9.1157223207383259E-2</v>
      </c>
      <c r="O2275" s="7">
        <v>0.69361232543259499</v>
      </c>
      <c r="P2275" s="7">
        <v>1</v>
      </c>
      <c r="Q2275" s="7">
        <v>7</v>
      </c>
      <c r="R2275" s="7">
        <v>0</v>
      </c>
      <c r="S2275" s="15">
        <v>0.85916666666666697</v>
      </c>
      <c r="T2275" s="15">
        <v>4.4094482758620703</v>
      </c>
      <c r="U2275" s="15">
        <v>6.69227272727273</v>
      </c>
      <c r="V2275" s="16">
        <v>20.8</v>
      </c>
      <c r="W2275" s="16">
        <v>21.8</v>
      </c>
      <c r="X2275" s="17" t="e">
        <v>#NULL!</v>
      </c>
      <c r="Y2275" s="13">
        <v>4</v>
      </c>
      <c r="Z2275" s="16">
        <v>4.7</v>
      </c>
      <c r="AA2275" s="13">
        <v>14</v>
      </c>
      <c r="AB2275" s="15">
        <v>-6.8</v>
      </c>
      <c r="AC2275" s="15">
        <v>-7.8</v>
      </c>
      <c r="AD2275" s="15">
        <v>2.4594482758620702</v>
      </c>
      <c r="AE2275" s="15">
        <v>-2.24055172413793</v>
      </c>
      <c r="AF2275" s="7">
        <v>0</v>
      </c>
      <c r="AG2275" s="7">
        <v>0</v>
      </c>
      <c r="AH2275" s="7">
        <v>0</v>
      </c>
      <c r="AI2275" s="7">
        <v>0</v>
      </c>
      <c r="AJ2275" s="7">
        <v>0</v>
      </c>
      <c r="AK2275" s="7">
        <v>0</v>
      </c>
      <c r="AL2275" s="7">
        <v>0</v>
      </c>
      <c r="AM2275" s="7">
        <v>0</v>
      </c>
      <c r="AN2275" s="7">
        <v>0</v>
      </c>
      <c r="AO2275" s="7">
        <v>0</v>
      </c>
      <c r="AP2275" s="7">
        <v>0</v>
      </c>
      <c r="AQ2275" s="7">
        <v>0</v>
      </c>
      <c r="AR2275" s="7">
        <v>1</v>
      </c>
      <c r="AS2275" s="7">
        <v>0</v>
      </c>
      <c r="AT2275" s="7">
        <v>0</v>
      </c>
      <c r="AU2275" s="6">
        <f>VLOOKUP($B2275,'[1]výnosy standard'!$A$1:$T$2200,2,FALSE)</f>
        <v>0</v>
      </c>
      <c r="AV2275" s="6">
        <f>VLOOKUP($B2275,'[1]výnosy standard'!$A$1:$T$2200,3,FALSE)</f>
        <v>0</v>
      </c>
      <c r="AW2275" s="6">
        <f>VLOOKUP($B2275,'[1]výnosy standard'!$A$1:$T$2200,4,FALSE)</f>
        <v>0</v>
      </c>
      <c r="AX2275" s="6">
        <f>VLOOKUP($B2275,'[1]výnosy standard'!$A$1:$T$2200,5,FALSE)</f>
        <v>4.3</v>
      </c>
      <c r="AY2275" s="6">
        <f>VLOOKUP($B2275,'[1]výnosy standard'!$A$1:$T$2200,6,FALSE)</f>
        <v>0</v>
      </c>
      <c r="AZ2275" s="6">
        <f>VLOOKUP($B2275,'[1]výnosy standard'!$A$1:$T$2200,7,FALSE)</f>
        <v>0</v>
      </c>
      <c r="BA2275" s="6">
        <f>VLOOKUP($B2275,'[1]výnosy standard'!$A$1:$T$2200,8,FALSE)</f>
        <v>0</v>
      </c>
      <c r="BB2275" s="6">
        <f>VLOOKUP($B2275,'[1]výnosy standard'!$A$1:$T$2200,9,FALSE)</f>
        <v>5.6</v>
      </c>
      <c r="BC2275" s="6">
        <f>VLOOKUP($B2275,'[1]výnosy standard'!$A$1:$T$2200,10,FALSE)</f>
        <v>5.6</v>
      </c>
      <c r="BD2275" s="6">
        <f>VLOOKUP($B2275,'[1]výnosy standard'!$A$1:$T$2200,11,FALSE)</f>
        <v>3.25</v>
      </c>
      <c r="BE2275" s="6">
        <f>VLOOKUP($B2275,'[1]výnosy standard'!$A$1:$T$2200,12,FALSE)</f>
        <v>5.17</v>
      </c>
      <c r="BF2275" s="6">
        <f>VLOOKUP($B2275,'[1]výnosy standard'!$A$1:$T$2200,13,FALSE)</f>
        <v>0</v>
      </c>
      <c r="BG2275" s="6">
        <f>VLOOKUP($B2275,'[1]výnosy standard'!$A$1:$T$2200,14,FALSE)</f>
        <v>3.54</v>
      </c>
      <c r="BH2275" s="6">
        <f>VLOOKUP($B2275,'[1]výnosy standard'!$A$1:$T$2200,15,FALSE)</f>
        <v>0</v>
      </c>
      <c r="BI2275" s="6">
        <f>VLOOKUP($B2275,'[1]výnosy standard'!$A$1:$T$2200,16,FALSE)</f>
        <v>0</v>
      </c>
      <c r="BJ2275" s="6">
        <f>VLOOKUP($B2275,'[1]výnosy standard'!$A$1:$T$2200,17,FALSE)</f>
        <v>4.13</v>
      </c>
      <c r="BK2275" s="6">
        <f>VLOOKUP($B2275,'[1]výnosy standard'!$A$1:$T$2200,18,FALSE)</f>
        <v>4.13</v>
      </c>
      <c r="BL2275" s="6">
        <f>VLOOKUP($B2275,'[1]výnosy standard'!$A$1:$T$2200,19,FALSE)</f>
        <v>5.28</v>
      </c>
      <c r="BM2275" s="6">
        <f>VLOOKUP($B2275,'[1]výnosy standard'!$A$1:$T$2200,20,FALSE)</f>
        <v>0</v>
      </c>
      <c r="BN2275" s="6">
        <f>VLOOKUP(B2275,'[1]pšenice výnos'!$A$2:$E$2200,4)</f>
        <v>5.6</v>
      </c>
      <c r="BO2275" s="6">
        <f>VLOOKUP(B2275,[1]kukuřice!$A$2:$E$2200,5,FALSE)</f>
        <v>39.714080506612298</v>
      </c>
    </row>
    <row r="2276" spans="1:67" hidden="1" x14ac:dyDescent="0.25">
      <c r="A2276" s="7">
        <v>3856</v>
      </c>
      <c r="B2276" s="6" t="s">
        <v>152</v>
      </c>
      <c r="C2276" s="13">
        <v>280</v>
      </c>
      <c r="D2276" s="7">
        <v>28.499098893260371</v>
      </c>
      <c r="E2276" s="6" t="s">
        <v>244</v>
      </c>
      <c r="F2276" s="6" t="s">
        <v>30</v>
      </c>
      <c r="G2276" s="7">
        <v>28.499098893260371</v>
      </c>
      <c r="H2276" s="7">
        <v>25.578725633338166</v>
      </c>
      <c r="I2276" s="7">
        <v>25.578725633338166</v>
      </c>
      <c r="J2276" s="7">
        <v>3.9876888888888882</v>
      </c>
      <c r="K2276" s="14">
        <v>3.2928588581024547</v>
      </c>
      <c r="L2276" s="13">
        <v>10</v>
      </c>
      <c r="M2276" s="7">
        <v>3.2372130683760689</v>
      </c>
      <c r="N2276" s="7">
        <v>-9.1157223207383259E-2</v>
      </c>
      <c r="O2276" s="7">
        <v>0.69483003078643346</v>
      </c>
      <c r="P2276" s="7">
        <v>2</v>
      </c>
      <c r="Q2276" s="7">
        <v>3</v>
      </c>
      <c r="R2276" s="7">
        <v>0</v>
      </c>
      <c r="S2276" s="15">
        <v>0.80277777777777803</v>
      </c>
      <c r="T2276" s="15">
        <v>4.6755555555555599</v>
      </c>
      <c r="U2276" s="15">
        <v>7.43333333333333</v>
      </c>
      <c r="V2276" s="16">
        <v>20.9</v>
      </c>
      <c r="W2276" s="16">
        <v>18.5</v>
      </c>
      <c r="X2276" s="17" t="e">
        <v>#NULL!</v>
      </c>
      <c r="Y2276" s="13">
        <v>3</v>
      </c>
      <c r="Z2276" s="16">
        <v>4</v>
      </c>
      <c r="AA2276" s="13">
        <v>17</v>
      </c>
      <c r="AB2276" s="15">
        <v>-3.9</v>
      </c>
      <c r="AC2276" s="15">
        <v>-1.5</v>
      </c>
      <c r="AD2276" s="15">
        <v>4.3005555555555599</v>
      </c>
      <c r="AE2276" s="15">
        <v>0.30055555555555602</v>
      </c>
      <c r="AF2276" s="7">
        <v>0</v>
      </c>
      <c r="AG2276" s="7">
        <v>0</v>
      </c>
      <c r="AH2276" s="7">
        <v>0</v>
      </c>
      <c r="AI2276" s="7">
        <v>0</v>
      </c>
      <c r="AJ2276" s="7">
        <v>0</v>
      </c>
      <c r="AK2276" s="7">
        <v>0</v>
      </c>
      <c r="AL2276" s="7">
        <v>0</v>
      </c>
      <c r="AM2276" s="7">
        <v>0</v>
      </c>
      <c r="AN2276" s="7">
        <v>0</v>
      </c>
      <c r="AO2276" s="7">
        <v>0</v>
      </c>
      <c r="AP2276" s="7">
        <v>0</v>
      </c>
      <c r="AQ2276" s="7">
        <v>0</v>
      </c>
      <c r="AR2276" s="7">
        <v>1</v>
      </c>
      <c r="AS2276" s="7">
        <v>0</v>
      </c>
      <c r="AT2276" s="7">
        <v>0</v>
      </c>
      <c r="AU2276" s="6">
        <f>VLOOKUP($B2276,'[1]výnosy standard'!$A$1:$T$2200,2,FALSE)</f>
        <v>27.95</v>
      </c>
      <c r="AV2276" s="6">
        <f>VLOOKUP($B2276,'[1]výnosy standard'!$A$1:$T$2200,3,FALSE)</f>
        <v>0</v>
      </c>
      <c r="AW2276" s="6">
        <f>VLOOKUP($B2276,'[1]výnosy standard'!$A$1:$T$2200,4,FALSE)</f>
        <v>0</v>
      </c>
      <c r="AX2276" s="6">
        <f>VLOOKUP($B2276,'[1]výnosy standard'!$A$1:$T$2200,5,FALSE)</f>
        <v>0</v>
      </c>
      <c r="AY2276" s="6">
        <f>VLOOKUP($B2276,'[1]výnosy standard'!$A$1:$T$2200,6,FALSE)</f>
        <v>0.8</v>
      </c>
      <c r="AZ2276" s="6">
        <f>VLOOKUP($B2276,'[1]výnosy standard'!$A$1:$T$2200,7,FALSE)</f>
        <v>4.24</v>
      </c>
      <c r="BA2276" s="6">
        <f>VLOOKUP($B2276,'[1]výnosy standard'!$A$1:$T$2200,8,FALSE)</f>
        <v>0</v>
      </c>
      <c r="BB2276" s="6">
        <f>VLOOKUP($B2276,'[1]výnosy standard'!$A$1:$T$2200,9,FALSE)</f>
        <v>5.65</v>
      </c>
      <c r="BC2276" s="6">
        <f>VLOOKUP($B2276,'[1]výnosy standard'!$A$1:$T$2200,10,FALSE)</f>
        <v>5.65</v>
      </c>
      <c r="BD2276" s="6">
        <f>VLOOKUP($B2276,'[1]výnosy standard'!$A$1:$T$2200,11,FALSE)</f>
        <v>3.1</v>
      </c>
      <c r="BE2276" s="6">
        <f>VLOOKUP($B2276,'[1]výnosy standard'!$A$1:$T$2200,12,FALSE)</f>
        <v>5.27</v>
      </c>
      <c r="BF2276" s="6">
        <f>VLOOKUP($B2276,'[1]výnosy standard'!$A$1:$T$2200,13,FALSE)</f>
        <v>0</v>
      </c>
      <c r="BG2276" s="6">
        <f>VLOOKUP($B2276,'[1]výnosy standard'!$A$1:$T$2200,14,FALSE)</f>
        <v>0</v>
      </c>
      <c r="BH2276" s="6">
        <f>VLOOKUP($B2276,'[1]výnosy standard'!$A$1:$T$2200,15,FALSE)</f>
        <v>20.8</v>
      </c>
      <c r="BI2276" s="6">
        <f>VLOOKUP($B2276,'[1]výnosy standard'!$A$1:$T$2200,16,FALSE)</f>
        <v>0</v>
      </c>
      <c r="BJ2276" s="6">
        <f>VLOOKUP($B2276,'[1]výnosy standard'!$A$1:$T$2200,17,FALSE)</f>
        <v>4.17</v>
      </c>
      <c r="BK2276" s="6">
        <f>VLOOKUP($B2276,'[1]výnosy standard'!$A$1:$T$2200,18,FALSE)</f>
        <v>4.17</v>
      </c>
      <c r="BL2276" s="6">
        <f>VLOOKUP($B2276,'[1]výnosy standard'!$A$1:$T$2200,19,FALSE)</f>
        <v>5.3</v>
      </c>
      <c r="BM2276" s="6">
        <f>VLOOKUP($B2276,'[1]výnosy standard'!$A$1:$T$2200,20,FALSE)</f>
        <v>0</v>
      </c>
      <c r="BN2276" s="6">
        <f>VLOOKUP(B2276,'[1]pšenice výnos'!$A$2:$E$2200,4)</f>
        <v>5.65</v>
      </c>
      <c r="BO2276" s="6">
        <f>VLOOKUP(B2276,[1]kukuřice!$A$2:$E$2200,5,FALSE)</f>
        <v>35.004916317602266</v>
      </c>
    </row>
    <row r="2277" spans="1:67" hidden="1" x14ac:dyDescent="0.25">
      <c r="A2277" s="7">
        <v>2810</v>
      </c>
      <c r="B2277" s="6" t="s">
        <v>126</v>
      </c>
      <c r="C2277" s="13">
        <v>393</v>
      </c>
      <c r="D2277" s="7">
        <v>30.434782608695652</v>
      </c>
      <c r="E2277" s="6" t="s">
        <v>244</v>
      </c>
      <c r="F2277" s="6" t="s">
        <v>30</v>
      </c>
      <c r="G2277" s="7">
        <v>30.434782608695652</v>
      </c>
      <c r="H2277" s="7">
        <v>30.434782608695652</v>
      </c>
      <c r="I2277" s="7">
        <v>30.434782608695652</v>
      </c>
      <c r="J2277" s="7">
        <v>3.91</v>
      </c>
      <c r="K2277" s="14">
        <v>3.7449036764639314</v>
      </c>
      <c r="L2277" s="13">
        <v>18</v>
      </c>
      <c r="M2277" s="7">
        <v>3.5694510236220487</v>
      </c>
      <c r="N2277" s="7">
        <v>3.9882225223778579E-2</v>
      </c>
      <c r="O2277" s="7">
        <v>0.16509632353606873</v>
      </c>
      <c r="P2277" s="7">
        <v>2</v>
      </c>
      <c r="Q2277" s="7">
        <v>3</v>
      </c>
      <c r="R2277" s="7">
        <v>0</v>
      </c>
      <c r="S2277" s="15">
        <v>1.3277777777777799</v>
      </c>
      <c r="T2277" s="15">
        <v>3.1272222222222199</v>
      </c>
      <c r="U2277" s="15">
        <v>4.5111111111111102</v>
      </c>
      <c r="V2277" s="16">
        <v>17.8</v>
      </c>
      <c r="W2277" s="16">
        <v>15.9</v>
      </c>
      <c r="X2277" s="13">
        <v>-1</v>
      </c>
      <c r="Y2277" s="13">
        <v>4</v>
      </c>
      <c r="Z2277" s="16">
        <v>4.7</v>
      </c>
      <c r="AA2277" s="13">
        <v>14</v>
      </c>
      <c r="AB2277" s="15">
        <v>-3.8</v>
      </c>
      <c r="AC2277" s="15">
        <v>-1.9</v>
      </c>
      <c r="AD2277" s="15">
        <v>2.6522222222222198</v>
      </c>
      <c r="AE2277" s="15">
        <v>-2.0477777777777799</v>
      </c>
      <c r="AF2277" s="7">
        <v>0</v>
      </c>
      <c r="AG2277" s="7">
        <v>0</v>
      </c>
      <c r="AH2277" s="7">
        <v>0</v>
      </c>
      <c r="AI2277" s="7">
        <v>0</v>
      </c>
      <c r="AJ2277" s="7">
        <v>0</v>
      </c>
      <c r="AK2277" s="7">
        <v>0</v>
      </c>
      <c r="AL2277" s="7">
        <v>0</v>
      </c>
      <c r="AM2277" s="7">
        <v>0</v>
      </c>
      <c r="AN2277" s="7">
        <v>0</v>
      </c>
      <c r="AO2277" s="7">
        <v>0</v>
      </c>
      <c r="AP2277" s="7">
        <v>0</v>
      </c>
      <c r="AQ2277" s="7">
        <v>0</v>
      </c>
      <c r="AR2277" s="7">
        <v>1</v>
      </c>
      <c r="AS2277" s="7">
        <v>0</v>
      </c>
      <c r="AT2277" s="7">
        <v>0</v>
      </c>
      <c r="AU2277" s="6">
        <f>VLOOKUP($B2277,'[1]výnosy standard'!$A$1:$T$2200,2,FALSE)</f>
        <v>0</v>
      </c>
      <c r="AV2277" s="6">
        <f>VLOOKUP($B2277,'[1]výnosy standard'!$A$1:$T$2200,3,FALSE)</f>
        <v>0</v>
      </c>
      <c r="AW2277" s="6">
        <f>VLOOKUP($B2277,'[1]výnosy standard'!$A$1:$T$2200,4,FALSE)</f>
        <v>0</v>
      </c>
      <c r="AX2277" s="6">
        <f>VLOOKUP($B2277,'[1]výnosy standard'!$A$1:$T$2200,5,FALSE)</f>
        <v>0</v>
      </c>
      <c r="AY2277" s="6">
        <f>VLOOKUP($B2277,'[1]výnosy standard'!$A$1:$T$2200,6,FALSE)</f>
        <v>0</v>
      </c>
      <c r="AZ2277" s="6">
        <f>VLOOKUP($B2277,'[1]výnosy standard'!$A$1:$T$2200,7,FALSE)</f>
        <v>0</v>
      </c>
      <c r="BA2277" s="6">
        <f>VLOOKUP($B2277,'[1]výnosy standard'!$A$1:$T$2200,8,FALSE)</f>
        <v>0</v>
      </c>
      <c r="BB2277" s="6">
        <f>VLOOKUP($B2277,'[1]výnosy standard'!$A$1:$T$2200,9,FALSE)</f>
        <v>6.2</v>
      </c>
      <c r="BC2277" s="6">
        <f>VLOOKUP($B2277,'[1]výnosy standard'!$A$1:$T$2200,10,FALSE)</f>
        <v>6.2</v>
      </c>
      <c r="BD2277" s="6">
        <f>VLOOKUP($B2277,'[1]výnosy standard'!$A$1:$T$2200,11,FALSE)</f>
        <v>3.29</v>
      </c>
      <c r="BE2277" s="6">
        <f>VLOOKUP($B2277,'[1]výnosy standard'!$A$1:$T$2200,12,FALSE)</f>
        <v>5.77</v>
      </c>
      <c r="BF2277" s="6">
        <f>VLOOKUP($B2277,'[1]výnosy standard'!$A$1:$T$2200,13,FALSE)</f>
        <v>0</v>
      </c>
      <c r="BG2277" s="6">
        <f>VLOOKUP($B2277,'[1]výnosy standard'!$A$1:$T$2200,14,FALSE)</f>
        <v>0</v>
      </c>
      <c r="BH2277" s="6">
        <f>VLOOKUP($B2277,'[1]výnosy standard'!$A$1:$T$2200,15,FALSE)</f>
        <v>0</v>
      </c>
      <c r="BI2277" s="6">
        <f>VLOOKUP($B2277,'[1]výnosy standard'!$A$1:$T$2200,16,FALSE)</f>
        <v>0</v>
      </c>
      <c r="BJ2277" s="6">
        <f>VLOOKUP($B2277,'[1]výnosy standard'!$A$1:$T$2200,17,FALSE)</f>
        <v>4.51</v>
      </c>
      <c r="BK2277" s="6">
        <f>VLOOKUP($B2277,'[1]výnosy standard'!$A$1:$T$2200,18,FALSE)</f>
        <v>4.51</v>
      </c>
      <c r="BL2277" s="6">
        <f>VLOOKUP($B2277,'[1]výnosy standard'!$A$1:$T$2200,19,FALSE)</f>
        <v>5.88</v>
      </c>
      <c r="BM2277" s="6">
        <f>VLOOKUP($B2277,'[1]výnosy standard'!$A$1:$T$2200,20,FALSE)</f>
        <v>0</v>
      </c>
      <c r="BN2277" s="6">
        <f>VLOOKUP(B2277,'[1]pšenice výnos'!$A$2:$E$2200,4)</f>
        <v>6.2</v>
      </c>
      <c r="BO2277" s="6">
        <f>VLOOKUP(B2277,[1]kukuřice!$A$2:$E$2200,5,FALSE)</f>
        <v>43.356656108080543</v>
      </c>
    </row>
    <row r="2278" spans="1:67" hidden="1" x14ac:dyDescent="0.25">
      <c r="A2278" s="7">
        <v>3201</v>
      </c>
      <c r="B2278" s="6" t="s">
        <v>181</v>
      </c>
      <c r="C2278" s="13">
        <v>23</v>
      </c>
      <c r="D2278" s="7">
        <v>31.144631765749782</v>
      </c>
      <c r="E2278" s="6" t="s">
        <v>244</v>
      </c>
      <c r="F2278" s="6" t="s">
        <v>30</v>
      </c>
      <c r="G2278" s="7">
        <v>31.144631765749782</v>
      </c>
      <c r="H2278" s="7">
        <v>31.144631765749782</v>
      </c>
      <c r="I2278" s="7">
        <v>31.144631765749782</v>
      </c>
      <c r="J2278" s="7">
        <v>2.5044444444444443</v>
      </c>
      <c r="K2278" s="14">
        <v>3.130449312507166</v>
      </c>
      <c r="L2278" s="13">
        <v>20</v>
      </c>
      <c r="M2278" s="7">
        <v>3.5694510236220487</v>
      </c>
      <c r="N2278" s="7">
        <v>3.9882225223778579E-2</v>
      </c>
      <c r="O2278" s="7">
        <v>-0.62600486806272171</v>
      </c>
      <c r="P2278" s="7">
        <v>4</v>
      </c>
      <c r="Q2278" s="7">
        <v>3</v>
      </c>
      <c r="R2278" s="7">
        <v>0</v>
      </c>
      <c r="S2278" s="15">
        <v>3.6166666666666698</v>
      </c>
      <c r="T2278" s="15">
        <v>7.7208333333333297</v>
      </c>
      <c r="U2278" s="17" t="e">
        <v>#NULL!</v>
      </c>
      <c r="V2278" s="16">
        <v>11.2</v>
      </c>
      <c r="W2278" s="16">
        <v>11</v>
      </c>
      <c r="X2278" s="17" t="e">
        <v>#NULL!</v>
      </c>
      <c r="Y2278" s="13">
        <v>3</v>
      </c>
      <c r="Z2278" s="16">
        <v>4</v>
      </c>
      <c r="AA2278" s="13">
        <v>17</v>
      </c>
      <c r="AB2278" s="15">
        <v>5.8</v>
      </c>
      <c r="AC2278" s="15">
        <v>6</v>
      </c>
      <c r="AD2278" s="15">
        <v>9.2208333333333297</v>
      </c>
      <c r="AE2278" s="15">
        <v>5.2208333333333297</v>
      </c>
      <c r="AF2278" s="7">
        <v>0</v>
      </c>
      <c r="AG2278" s="7">
        <v>0</v>
      </c>
      <c r="AH2278" s="7">
        <v>0</v>
      </c>
      <c r="AI2278" s="7">
        <v>0</v>
      </c>
      <c r="AJ2278" s="7">
        <v>0</v>
      </c>
      <c r="AK2278" s="7">
        <v>0</v>
      </c>
      <c r="AL2278" s="7">
        <v>0</v>
      </c>
      <c r="AM2278" s="7">
        <v>0</v>
      </c>
      <c r="AN2278" s="7">
        <v>0</v>
      </c>
      <c r="AO2278" s="7">
        <v>0</v>
      </c>
      <c r="AP2278" s="7">
        <v>0</v>
      </c>
      <c r="AQ2278" s="7">
        <v>0</v>
      </c>
      <c r="AR2278" s="7">
        <v>1</v>
      </c>
      <c r="AS2278" s="7">
        <v>0</v>
      </c>
      <c r="AT2278" s="7">
        <v>0</v>
      </c>
      <c r="AU2278" s="6">
        <f>VLOOKUP($B2278,'[1]výnosy standard'!$A$1:$T$2200,2,FALSE)</f>
        <v>0</v>
      </c>
      <c r="AV2278" s="6">
        <f>VLOOKUP($B2278,'[1]výnosy standard'!$A$1:$T$2200,3,FALSE)</f>
        <v>0</v>
      </c>
      <c r="AW2278" s="6">
        <f>VLOOKUP($B2278,'[1]výnosy standard'!$A$1:$T$2200,4,FALSE)</f>
        <v>0</v>
      </c>
      <c r="AX2278" s="6">
        <f>VLOOKUP($B2278,'[1]výnosy standard'!$A$1:$T$2200,5,FALSE)</f>
        <v>4.46</v>
      </c>
      <c r="AY2278" s="6">
        <f>VLOOKUP($B2278,'[1]výnosy standard'!$A$1:$T$2200,6,FALSE)</f>
        <v>0</v>
      </c>
      <c r="AZ2278" s="6">
        <f>VLOOKUP($B2278,'[1]výnosy standard'!$A$1:$T$2200,7,FALSE)</f>
        <v>0</v>
      </c>
      <c r="BA2278" s="6">
        <f>VLOOKUP($B2278,'[1]výnosy standard'!$A$1:$T$2200,8,FALSE)</f>
        <v>0</v>
      </c>
      <c r="BB2278" s="6">
        <f>VLOOKUP($B2278,'[1]výnosy standard'!$A$1:$T$2200,9,FALSE)</f>
        <v>5.44</v>
      </c>
      <c r="BC2278" s="6">
        <f>VLOOKUP($B2278,'[1]výnosy standard'!$A$1:$T$2200,10,FALSE)</f>
        <v>5.44</v>
      </c>
      <c r="BD2278" s="6">
        <f>VLOOKUP($B2278,'[1]výnosy standard'!$A$1:$T$2200,11,FALSE)</f>
        <v>2.97</v>
      </c>
      <c r="BE2278" s="6">
        <f>VLOOKUP($B2278,'[1]výnosy standard'!$A$1:$T$2200,12,FALSE)</f>
        <v>5.05</v>
      </c>
      <c r="BF2278" s="6">
        <f>VLOOKUP($B2278,'[1]výnosy standard'!$A$1:$T$2200,13,FALSE)</f>
        <v>0</v>
      </c>
      <c r="BG2278" s="6">
        <f>VLOOKUP($B2278,'[1]výnosy standard'!$A$1:$T$2200,14,FALSE)</f>
        <v>0</v>
      </c>
      <c r="BH2278" s="6">
        <f>VLOOKUP($B2278,'[1]výnosy standard'!$A$1:$T$2200,15,FALSE)</f>
        <v>0</v>
      </c>
      <c r="BI2278" s="6">
        <f>VLOOKUP($B2278,'[1]výnosy standard'!$A$1:$T$2200,16,FALSE)</f>
        <v>0</v>
      </c>
      <c r="BJ2278" s="6">
        <f>VLOOKUP($B2278,'[1]výnosy standard'!$A$1:$T$2200,17,FALSE)</f>
        <v>4.37</v>
      </c>
      <c r="BK2278" s="6">
        <f>VLOOKUP($B2278,'[1]výnosy standard'!$A$1:$T$2200,18,FALSE)</f>
        <v>4.37</v>
      </c>
      <c r="BL2278" s="6">
        <f>VLOOKUP($B2278,'[1]výnosy standard'!$A$1:$T$2200,19,FALSE)</f>
        <v>5.0199999999999996</v>
      </c>
      <c r="BM2278" s="6">
        <f>VLOOKUP($B2278,'[1]výnosy standard'!$A$1:$T$2200,20,FALSE)</f>
        <v>0</v>
      </c>
      <c r="BN2278" s="6">
        <f>VLOOKUP(B2278,'[1]pšenice výnos'!$A$2:$E$2200,4)</f>
        <v>5.44</v>
      </c>
      <c r="BO2278" s="6">
        <f>VLOOKUP(B2278,[1]kukuřice!$A$2:$E$2200,5,FALSE)</f>
        <v>41.932148920491329</v>
      </c>
    </row>
    <row r="2279" spans="1:67" hidden="1" x14ac:dyDescent="0.25">
      <c r="A2279" s="7">
        <v>2905</v>
      </c>
      <c r="B2279" s="6" t="s">
        <v>157</v>
      </c>
      <c r="C2279" s="13">
        <v>459</v>
      </c>
      <c r="D2279" s="7">
        <v>32.230025620451578</v>
      </c>
      <c r="E2279" s="6" t="s">
        <v>244</v>
      </c>
      <c r="F2279" s="6" t="s">
        <v>30</v>
      </c>
      <c r="G2279" s="7">
        <v>32.230025620451578</v>
      </c>
      <c r="H2279" s="7">
        <v>23.301922000373203</v>
      </c>
      <c r="I2279" s="7">
        <v>23.301922000373203</v>
      </c>
      <c r="J2279" s="7">
        <v>4.7635555555555555</v>
      </c>
      <c r="K2279" s="14">
        <v>4.2027598994216859</v>
      </c>
      <c r="L2279" s="13">
        <v>20</v>
      </c>
      <c r="M2279" s="7">
        <v>3.5694510236220487</v>
      </c>
      <c r="N2279" s="7">
        <v>3.9882225223778579E-2</v>
      </c>
      <c r="O2279" s="7">
        <v>0.56079565613386961</v>
      </c>
      <c r="P2279" s="7">
        <v>7</v>
      </c>
      <c r="Q2279" s="7">
        <v>0</v>
      </c>
      <c r="R2279" s="7">
        <v>0</v>
      </c>
      <c r="S2279" s="15">
        <v>3.2769230769230799</v>
      </c>
      <c r="T2279" s="15">
        <v>7.4605128205128199</v>
      </c>
      <c r="U2279" s="17" t="e">
        <v>#NULL!</v>
      </c>
      <c r="V2279" s="16">
        <v>12.5</v>
      </c>
      <c r="W2279" s="16">
        <v>11.9</v>
      </c>
      <c r="X2279" s="17" t="e">
        <v>#NULL!</v>
      </c>
      <c r="Y2279" s="13">
        <v>3</v>
      </c>
      <c r="Z2279" s="16">
        <v>4</v>
      </c>
      <c r="AA2279" s="13">
        <v>17</v>
      </c>
      <c r="AB2279" s="15">
        <v>4.5</v>
      </c>
      <c r="AC2279" s="15">
        <v>5.0999999999999996</v>
      </c>
      <c r="AD2279" s="15">
        <v>8.7355128205128203</v>
      </c>
      <c r="AE2279" s="15">
        <v>4.7355128205128203</v>
      </c>
      <c r="AF2279" s="7">
        <v>0</v>
      </c>
      <c r="AG2279" s="7">
        <v>0</v>
      </c>
      <c r="AH2279" s="7">
        <v>0</v>
      </c>
      <c r="AI2279" s="7">
        <v>0</v>
      </c>
      <c r="AJ2279" s="7">
        <v>0</v>
      </c>
      <c r="AK2279" s="7">
        <v>0</v>
      </c>
      <c r="AL2279" s="7">
        <v>0</v>
      </c>
      <c r="AM2279" s="7">
        <v>0</v>
      </c>
      <c r="AN2279" s="7">
        <v>0</v>
      </c>
      <c r="AO2279" s="7">
        <v>0</v>
      </c>
      <c r="AP2279" s="7">
        <v>0</v>
      </c>
      <c r="AQ2279" s="7">
        <v>0</v>
      </c>
      <c r="AR2279" s="7">
        <v>1</v>
      </c>
      <c r="AS2279" s="7">
        <v>0</v>
      </c>
      <c r="AT2279" s="7">
        <v>0</v>
      </c>
      <c r="AU2279" s="6">
        <f>VLOOKUP($B2279,'[1]výnosy standard'!$A$1:$T$2200,2,FALSE)</f>
        <v>29.35</v>
      </c>
      <c r="AV2279" s="6">
        <f>VLOOKUP($B2279,'[1]výnosy standard'!$A$1:$T$2200,3,FALSE)</f>
        <v>0</v>
      </c>
      <c r="AW2279" s="6">
        <f>VLOOKUP($B2279,'[1]výnosy standard'!$A$1:$T$2200,4,FALSE)</f>
        <v>0</v>
      </c>
      <c r="AX2279" s="6">
        <f>VLOOKUP($B2279,'[1]výnosy standard'!$A$1:$T$2200,5,FALSE)</f>
        <v>0</v>
      </c>
      <c r="AY2279" s="6">
        <f>VLOOKUP($B2279,'[1]výnosy standard'!$A$1:$T$2200,6,FALSE)</f>
        <v>0.89</v>
      </c>
      <c r="AZ2279" s="6">
        <f>VLOOKUP($B2279,'[1]výnosy standard'!$A$1:$T$2200,7,FALSE)</f>
        <v>4.45</v>
      </c>
      <c r="BA2279" s="6">
        <f>VLOOKUP($B2279,'[1]výnosy standard'!$A$1:$T$2200,8,FALSE)</f>
        <v>0</v>
      </c>
      <c r="BB2279" s="6">
        <f>VLOOKUP($B2279,'[1]výnosy standard'!$A$1:$T$2200,9,FALSE)</f>
        <v>6.11</v>
      </c>
      <c r="BC2279" s="6">
        <f>VLOOKUP($B2279,'[1]výnosy standard'!$A$1:$T$2200,10,FALSE)</f>
        <v>6.11</v>
      </c>
      <c r="BD2279" s="6">
        <f>VLOOKUP($B2279,'[1]výnosy standard'!$A$1:$T$2200,11,FALSE)</f>
        <v>3.28</v>
      </c>
      <c r="BE2279" s="6">
        <f>VLOOKUP($B2279,'[1]výnosy standard'!$A$1:$T$2200,12,FALSE)</f>
        <v>5.71</v>
      </c>
      <c r="BF2279" s="6">
        <f>VLOOKUP($B2279,'[1]výnosy standard'!$A$1:$T$2200,13,FALSE)</f>
        <v>0</v>
      </c>
      <c r="BG2279" s="6">
        <f>VLOOKUP($B2279,'[1]výnosy standard'!$A$1:$T$2200,14,FALSE)</f>
        <v>0</v>
      </c>
      <c r="BH2279" s="6">
        <f>VLOOKUP($B2279,'[1]výnosy standard'!$A$1:$T$2200,15,FALSE)</f>
        <v>21.85</v>
      </c>
      <c r="BI2279" s="6">
        <f>VLOOKUP($B2279,'[1]výnosy standard'!$A$1:$T$2200,16,FALSE)</f>
        <v>0</v>
      </c>
      <c r="BJ2279" s="6">
        <f>VLOOKUP($B2279,'[1]výnosy standard'!$A$1:$T$2200,17,FALSE)</f>
        <v>4.34</v>
      </c>
      <c r="BK2279" s="6">
        <f>VLOOKUP($B2279,'[1]výnosy standard'!$A$1:$T$2200,18,FALSE)</f>
        <v>4.34</v>
      </c>
      <c r="BL2279" s="6">
        <f>VLOOKUP($B2279,'[1]výnosy standard'!$A$1:$T$2200,19,FALSE)</f>
        <v>5.92</v>
      </c>
      <c r="BM2279" s="6">
        <f>VLOOKUP($B2279,'[1]výnosy standard'!$A$1:$T$2200,20,FALSE)</f>
        <v>0</v>
      </c>
      <c r="BN2279" s="6">
        <f>VLOOKUP(B2279,'[1]pšenice výnos'!$A$2:$E$2200,4)</f>
        <v>6.11</v>
      </c>
      <c r="BO2279" s="6">
        <f>VLOOKUP(B2279,[1]kukuřice!$A$2:$E$2200,5,FALSE)</f>
        <v>38.493486109601733</v>
      </c>
    </row>
    <row r="2280" spans="1:67" hidden="1" x14ac:dyDescent="0.25">
      <c r="A2280" s="7">
        <v>3790</v>
      </c>
      <c r="B2280" s="6" t="s">
        <v>222</v>
      </c>
      <c r="C2280" s="13">
        <v>194</v>
      </c>
      <c r="D2280" s="7">
        <v>32.878492935635791</v>
      </c>
      <c r="E2280" s="6" t="s">
        <v>244</v>
      </c>
      <c r="F2280" s="6" t="s">
        <v>30</v>
      </c>
      <c r="G2280" s="7">
        <v>32.878492935635791</v>
      </c>
      <c r="H2280" s="7">
        <v>27.221350078492936</v>
      </c>
      <c r="I2280" s="7">
        <v>27.221350078492936</v>
      </c>
      <c r="J2280" s="7">
        <v>3.1850000000000001</v>
      </c>
      <c r="K2280" s="14">
        <v>3.3428670295006717</v>
      </c>
      <c r="L2280" s="13">
        <v>18</v>
      </c>
      <c r="M2280" s="7">
        <v>3.5694510236220487</v>
      </c>
      <c r="N2280" s="7">
        <v>3.9882225223778579E-2</v>
      </c>
      <c r="O2280" s="7">
        <v>-0.15786702950067166</v>
      </c>
      <c r="P2280" s="7">
        <v>2</v>
      </c>
      <c r="Q2280" s="7">
        <v>1</v>
      </c>
      <c r="R2280" s="7">
        <v>0</v>
      </c>
      <c r="S2280" s="15">
        <v>0.53611111111111098</v>
      </c>
      <c r="T2280" s="15">
        <v>3.8288888888888901</v>
      </c>
      <c r="U2280" s="15">
        <v>6.9704285714285703</v>
      </c>
      <c r="V2280" s="16">
        <v>19.7</v>
      </c>
      <c r="W2280" s="16">
        <v>18.600000000000001</v>
      </c>
      <c r="X2280" s="17" t="e">
        <v>#NULL!</v>
      </c>
      <c r="Y2280" s="13">
        <v>3</v>
      </c>
      <c r="Z2280" s="16">
        <v>4</v>
      </c>
      <c r="AA2280" s="13">
        <v>17</v>
      </c>
      <c r="AB2280" s="15">
        <v>-2.7</v>
      </c>
      <c r="AC2280" s="15">
        <v>-1.6</v>
      </c>
      <c r="AD2280" s="15">
        <v>3.4288888888888902</v>
      </c>
      <c r="AE2280" s="15">
        <v>-0.57111111111111101</v>
      </c>
      <c r="AF2280" s="7">
        <v>0</v>
      </c>
      <c r="AG2280" s="7">
        <v>0</v>
      </c>
      <c r="AH2280" s="7">
        <v>0</v>
      </c>
      <c r="AI2280" s="7">
        <v>0</v>
      </c>
      <c r="AJ2280" s="7">
        <v>0</v>
      </c>
      <c r="AK2280" s="7">
        <v>0</v>
      </c>
      <c r="AL2280" s="7">
        <v>0</v>
      </c>
      <c r="AM2280" s="7">
        <v>0</v>
      </c>
      <c r="AN2280" s="7">
        <v>0</v>
      </c>
      <c r="AO2280" s="7">
        <v>0</v>
      </c>
      <c r="AP2280" s="7">
        <v>0</v>
      </c>
      <c r="AQ2280" s="7">
        <v>0</v>
      </c>
      <c r="AR2280" s="7">
        <v>1</v>
      </c>
      <c r="AS2280" s="7">
        <v>0</v>
      </c>
      <c r="AT2280" s="7">
        <v>0</v>
      </c>
      <c r="AU2280" s="6">
        <f>VLOOKUP($B2280,'[1]výnosy standard'!$A$1:$T$2200,2,FALSE)</f>
        <v>0</v>
      </c>
      <c r="AV2280" s="6">
        <f>VLOOKUP($B2280,'[1]výnosy standard'!$A$1:$T$2200,3,FALSE)</f>
        <v>0</v>
      </c>
      <c r="AW2280" s="6">
        <f>VLOOKUP($B2280,'[1]výnosy standard'!$A$1:$T$2200,4,FALSE)</f>
        <v>0</v>
      </c>
      <c r="AX2280" s="6">
        <f>VLOOKUP($B2280,'[1]výnosy standard'!$A$1:$T$2200,5,FALSE)</f>
        <v>0</v>
      </c>
      <c r="AY2280" s="6">
        <f>VLOOKUP($B2280,'[1]výnosy standard'!$A$1:$T$2200,6,FALSE)</f>
        <v>0</v>
      </c>
      <c r="AZ2280" s="6">
        <f>VLOOKUP($B2280,'[1]výnosy standard'!$A$1:$T$2200,7,FALSE)</f>
        <v>0</v>
      </c>
      <c r="BA2280" s="6">
        <f>VLOOKUP($B2280,'[1]výnosy standard'!$A$1:$T$2200,8,FALSE)</f>
        <v>0</v>
      </c>
      <c r="BB2280" s="6">
        <f>VLOOKUP($B2280,'[1]výnosy standard'!$A$1:$T$2200,9,FALSE)</f>
        <v>5.9</v>
      </c>
      <c r="BC2280" s="6">
        <f>VLOOKUP($B2280,'[1]výnosy standard'!$A$1:$T$2200,10,FALSE)</f>
        <v>5.9</v>
      </c>
      <c r="BD2280" s="6">
        <f>VLOOKUP($B2280,'[1]výnosy standard'!$A$1:$T$2200,11,FALSE)</f>
        <v>3.09</v>
      </c>
      <c r="BE2280" s="6">
        <f>VLOOKUP($B2280,'[1]výnosy standard'!$A$1:$T$2200,12,FALSE)</f>
        <v>5.47</v>
      </c>
      <c r="BF2280" s="6">
        <f>VLOOKUP($B2280,'[1]výnosy standard'!$A$1:$T$2200,13,FALSE)</f>
        <v>0</v>
      </c>
      <c r="BG2280" s="6">
        <f>VLOOKUP($B2280,'[1]výnosy standard'!$A$1:$T$2200,14,FALSE)</f>
        <v>0</v>
      </c>
      <c r="BH2280" s="6">
        <f>VLOOKUP($B2280,'[1]výnosy standard'!$A$1:$T$2200,15,FALSE)</f>
        <v>0</v>
      </c>
      <c r="BI2280" s="6">
        <f>VLOOKUP($B2280,'[1]výnosy standard'!$A$1:$T$2200,16,FALSE)</f>
        <v>0</v>
      </c>
      <c r="BJ2280" s="6">
        <f>VLOOKUP($B2280,'[1]výnosy standard'!$A$1:$T$2200,17,FALSE)</f>
        <v>4.3</v>
      </c>
      <c r="BK2280" s="6">
        <f>VLOOKUP($B2280,'[1]výnosy standard'!$A$1:$T$2200,18,FALSE)</f>
        <v>4.3</v>
      </c>
      <c r="BL2280" s="6">
        <f>VLOOKUP($B2280,'[1]výnosy standard'!$A$1:$T$2200,19,FALSE)</f>
        <v>5.43</v>
      </c>
      <c r="BM2280" s="6">
        <f>VLOOKUP($B2280,'[1]výnosy standard'!$A$1:$T$2200,20,FALSE)</f>
        <v>0</v>
      </c>
      <c r="BN2280" s="6">
        <f>VLOOKUP(B2280,'[1]pšenice výnos'!$A$2:$E$2200,4)</f>
        <v>5.9</v>
      </c>
      <c r="BO2280" s="6">
        <f>VLOOKUP(B2280,[1]kukuřice!$A$2:$E$2200,5,FALSE)</f>
        <v>37.206372660766455</v>
      </c>
    </row>
    <row r="2281" spans="1:67" hidden="1" x14ac:dyDescent="0.25">
      <c r="A2281" s="7">
        <v>3023</v>
      </c>
      <c r="B2281" s="6" t="s">
        <v>231</v>
      </c>
      <c r="C2281" s="13">
        <v>278</v>
      </c>
      <c r="D2281" s="7">
        <v>33.262260127931768</v>
      </c>
      <c r="E2281" s="6" t="s">
        <v>244</v>
      </c>
      <c r="F2281" s="6" t="s">
        <v>30</v>
      </c>
      <c r="G2281" s="7">
        <v>33.262260127931768</v>
      </c>
      <c r="H2281" s="7">
        <v>33.262260127931768</v>
      </c>
      <c r="I2281" s="7">
        <v>33.262260127931768</v>
      </c>
      <c r="J2281" s="7">
        <v>2.3450000000000002</v>
      </c>
      <c r="K2281" s="14">
        <v>2.2012049949577071</v>
      </c>
      <c r="L2281" s="13">
        <v>25</v>
      </c>
      <c r="M2281" s="7">
        <v>3.5694510236220487</v>
      </c>
      <c r="N2281" s="7">
        <v>3.9882225223778579E-2</v>
      </c>
      <c r="O2281" s="7">
        <v>0.14379500504229314</v>
      </c>
      <c r="P2281" s="7">
        <v>4</v>
      </c>
      <c r="Q2281" s="7">
        <v>5</v>
      </c>
      <c r="R2281" s="7">
        <v>0</v>
      </c>
      <c r="S2281" s="17" t="e">
        <v>#NULL!</v>
      </c>
      <c r="T2281" s="17" t="e">
        <v>#NULL!</v>
      </c>
      <c r="U2281" s="17" t="e">
        <v>#NULL!</v>
      </c>
      <c r="V2281" s="17" t="e">
        <v>#NULL!</v>
      </c>
      <c r="W2281" s="17" t="e">
        <v>#NULL!</v>
      </c>
      <c r="X2281" s="17" t="e">
        <v>#NULL!</v>
      </c>
      <c r="Y2281" s="17" t="e">
        <v>#NULL!</v>
      </c>
      <c r="Z2281" s="17" t="e">
        <v>#NULL!</v>
      </c>
      <c r="AA2281" s="17" t="e">
        <v>#NULL!</v>
      </c>
      <c r="AB2281" s="17" t="e">
        <v>#NULL!</v>
      </c>
      <c r="AC2281" s="17" t="e">
        <v>#NULL!</v>
      </c>
      <c r="AD2281" s="17" t="e">
        <v>#NULL!</v>
      </c>
      <c r="AE2281" s="17" t="e">
        <v>#NULL!</v>
      </c>
      <c r="AF2281" s="7">
        <v>0</v>
      </c>
      <c r="AG2281" s="7">
        <v>0</v>
      </c>
      <c r="AH2281" s="7">
        <v>0</v>
      </c>
      <c r="AI2281" s="7">
        <v>0</v>
      </c>
      <c r="AJ2281" s="7">
        <v>0</v>
      </c>
      <c r="AK2281" s="7">
        <v>0</v>
      </c>
      <c r="AL2281" s="7">
        <v>0</v>
      </c>
      <c r="AM2281" s="7">
        <v>0</v>
      </c>
      <c r="AN2281" s="7">
        <v>0</v>
      </c>
      <c r="AO2281" s="7">
        <v>0</v>
      </c>
      <c r="AP2281" s="7">
        <v>0</v>
      </c>
      <c r="AQ2281" s="7">
        <v>0</v>
      </c>
      <c r="AR2281" s="7">
        <v>1</v>
      </c>
      <c r="AS2281" s="7">
        <v>0</v>
      </c>
      <c r="AT2281" s="7">
        <v>0</v>
      </c>
      <c r="AU2281" s="6">
        <f>VLOOKUP($B2281,'[1]výnosy standard'!$A$1:$T$2200,2,FALSE)</f>
        <v>24.87</v>
      </c>
      <c r="AV2281" s="6">
        <f>VLOOKUP($B2281,'[1]výnosy standard'!$A$1:$T$2200,3,FALSE)</f>
        <v>0</v>
      </c>
      <c r="AW2281" s="6">
        <f>VLOOKUP($B2281,'[1]výnosy standard'!$A$1:$T$2200,4,FALSE)</f>
        <v>0</v>
      </c>
      <c r="AX2281" s="6">
        <f>VLOOKUP($B2281,'[1]výnosy standard'!$A$1:$T$2200,5,FALSE)</f>
        <v>4.37</v>
      </c>
      <c r="AY2281" s="6">
        <f>VLOOKUP($B2281,'[1]výnosy standard'!$A$1:$T$2200,6,FALSE)</f>
        <v>0</v>
      </c>
      <c r="AZ2281" s="6">
        <f>VLOOKUP($B2281,'[1]výnosy standard'!$A$1:$T$2200,7,FALSE)</f>
        <v>0</v>
      </c>
      <c r="BA2281" s="6">
        <f>VLOOKUP($B2281,'[1]výnosy standard'!$A$1:$T$2200,8,FALSE)</f>
        <v>0</v>
      </c>
      <c r="BB2281" s="6">
        <f>VLOOKUP($B2281,'[1]výnosy standard'!$A$1:$T$2200,9,FALSE)</f>
        <v>5.03</v>
      </c>
      <c r="BC2281" s="6">
        <f>VLOOKUP($B2281,'[1]výnosy standard'!$A$1:$T$2200,10,FALSE)</f>
        <v>5.03</v>
      </c>
      <c r="BD2281" s="6">
        <f>VLOOKUP($B2281,'[1]výnosy standard'!$A$1:$T$2200,11,FALSE)</f>
        <v>2.75</v>
      </c>
      <c r="BE2281" s="6">
        <f>VLOOKUP($B2281,'[1]výnosy standard'!$A$1:$T$2200,12,FALSE)</f>
        <v>4.07</v>
      </c>
      <c r="BF2281" s="6">
        <f>VLOOKUP($B2281,'[1]výnosy standard'!$A$1:$T$2200,13,FALSE)</f>
        <v>0</v>
      </c>
      <c r="BG2281" s="6">
        <f>VLOOKUP($B2281,'[1]výnosy standard'!$A$1:$T$2200,14,FALSE)</f>
        <v>0</v>
      </c>
      <c r="BH2281" s="6">
        <f>VLOOKUP($B2281,'[1]výnosy standard'!$A$1:$T$2200,15,FALSE)</f>
        <v>18.510000000000002</v>
      </c>
      <c r="BI2281" s="6">
        <f>VLOOKUP($B2281,'[1]výnosy standard'!$A$1:$T$2200,16,FALSE)</f>
        <v>0</v>
      </c>
      <c r="BJ2281" s="6">
        <f>VLOOKUP($B2281,'[1]výnosy standard'!$A$1:$T$2200,17,FALSE)</f>
        <v>3.56</v>
      </c>
      <c r="BK2281" s="6">
        <f>VLOOKUP($B2281,'[1]výnosy standard'!$A$1:$T$2200,18,FALSE)</f>
        <v>3.56</v>
      </c>
      <c r="BL2281" s="6">
        <f>VLOOKUP($B2281,'[1]výnosy standard'!$A$1:$T$2200,19,FALSE)</f>
        <v>4.7</v>
      </c>
      <c r="BM2281" s="6">
        <f>VLOOKUP($B2281,'[1]výnosy standard'!$A$1:$T$2200,20,FALSE)</f>
        <v>0</v>
      </c>
      <c r="BN2281" s="6">
        <f>VLOOKUP(B2281,'[1]pšenice výnos'!$A$2:$E$2200,4)</f>
        <v>5.03</v>
      </c>
      <c r="BO2281" s="6">
        <f>VLOOKUP(B2281,[1]kukuřice!$A$2:$E$2200,5,FALSE)</f>
        <v>33.882072676960149</v>
      </c>
    </row>
    <row r="2282" spans="1:67" hidden="1" x14ac:dyDescent="0.25">
      <c r="A2282" s="7">
        <v>3021</v>
      </c>
      <c r="B2282" s="6" t="s">
        <v>203</v>
      </c>
      <c r="C2282" s="13">
        <v>171</v>
      </c>
      <c r="D2282" s="7">
        <v>34.125269978401725</v>
      </c>
      <c r="E2282" s="6" t="s">
        <v>244</v>
      </c>
      <c r="F2282" s="6" t="s">
        <v>30</v>
      </c>
      <c r="G2282" s="7">
        <v>34.125269978401725</v>
      </c>
      <c r="H2282" s="7">
        <v>34.125269978401725</v>
      </c>
      <c r="I2282" s="7">
        <v>34.125269978401725</v>
      </c>
      <c r="J2282" s="7">
        <v>4.63</v>
      </c>
      <c r="K2282" s="14">
        <v>4.2099630412112985</v>
      </c>
      <c r="L2282" s="13">
        <v>18</v>
      </c>
      <c r="M2282" s="7">
        <v>3.2372130683760689</v>
      </c>
      <c r="N2282" s="7">
        <v>-9.1157223207383259E-2</v>
      </c>
      <c r="O2282" s="7">
        <v>0.4200369587887014</v>
      </c>
      <c r="P2282" s="7">
        <v>2</v>
      </c>
      <c r="Q2282" s="7">
        <v>3</v>
      </c>
      <c r="R2282" s="7">
        <v>0</v>
      </c>
      <c r="S2282" s="15">
        <v>1.3916666666666699</v>
      </c>
      <c r="T2282" s="15">
        <v>3.1444444444444399</v>
      </c>
      <c r="U2282" s="15">
        <v>4.4467757936507901</v>
      </c>
      <c r="V2282" s="16">
        <v>19.899999999999999</v>
      </c>
      <c r="W2282" s="16">
        <v>20.3</v>
      </c>
      <c r="X2282" s="13">
        <v>-1</v>
      </c>
      <c r="Y2282" s="13">
        <v>3</v>
      </c>
      <c r="Z2282" s="16">
        <v>4</v>
      </c>
      <c r="AA2282" s="13">
        <v>17</v>
      </c>
      <c r="AB2282" s="15">
        <v>-2.9</v>
      </c>
      <c r="AC2282" s="15">
        <v>-3.3</v>
      </c>
      <c r="AD2282" s="15">
        <v>2.3194444444444402</v>
      </c>
      <c r="AE2282" s="15">
        <v>-1.68055555555556</v>
      </c>
      <c r="AF2282" s="7">
        <v>0</v>
      </c>
      <c r="AG2282" s="7">
        <v>0</v>
      </c>
      <c r="AH2282" s="7">
        <v>0</v>
      </c>
      <c r="AI2282" s="7">
        <v>0</v>
      </c>
      <c r="AJ2282" s="7">
        <v>0</v>
      </c>
      <c r="AK2282" s="7">
        <v>0</v>
      </c>
      <c r="AL2282" s="7">
        <v>0</v>
      </c>
      <c r="AM2282" s="7">
        <v>0</v>
      </c>
      <c r="AN2282" s="7">
        <v>0</v>
      </c>
      <c r="AO2282" s="7">
        <v>0</v>
      </c>
      <c r="AP2282" s="7">
        <v>0</v>
      </c>
      <c r="AQ2282" s="7">
        <v>0</v>
      </c>
      <c r="AR2282" s="7">
        <v>1</v>
      </c>
      <c r="AS2282" s="7">
        <v>0</v>
      </c>
      <c r="AT2282" s="7">
        <v>0</v>
      </c>
      <c r="AU2282" s="6">
        <f>VLOOKUP($B2282,'[1]výnosy standard'!$A$1:$T$2200,2,FALSE)</f>
        <v>0</v>
      </c>
      <c r="AV2282" s="6">
        <f>VLOOKUP($B2282,'[1]výnosy standard'!$A$1:$T$2200,3,FALSE)</f>
        <v>0</v>
      </c>
      <c r="AW2282" s="6">
        <f>VLOOKUP($B2282,'[1]výnosy standard'!$A$1:$T$2200,4,FALSE)</f>
        <v>0</v>
      </c>
      <c r="AX2282" s="6">
        <f>VLOOKUP($B2282,'[1]výnosy standard'!$A$1:$T$2200,5,FALSE)</f>
        <v>0</v>
      </c>
      <c r="AY2282" s="6">
        <f>VLOOKUP($B2282,'[1]výnosy standard'!$A$1:$T$2200,6,FALSE)</f>
        <v>0</v>
      </c>
      <c r="AZ2282" s="6">
        <f>VLOOKUP($B2282,'[1]výnosy standard'!$A$1:$T$2200,7,FALSE)</f>
        <v>0</v>
      </c>
      <c r="BA2282" s="6">
        <f>VLOOKUP($B2282,'[1]výnosy standard'!$A$1:$T$2200,8,FALSE)</f>
        <v>0</v>
      </c>
      <c r="BB2282" s="6">
        <f>VLOOKUP($B2282,'[1]výnosy standard'!$A$1:$T$2200,9,FALSE)</f>
        <v>6.3</v>
      </c>
      <c r="BC2282" s="6">
        <f>VLOOKUP($B2282,'[1]výnosy standard'!$A$1:$T$2200,10,FALSE)</f>
        <v>6.3</v>
      </c>
      <c r="BD2282" s="6">
        <f>VLOOKUP($B2282,'[1]výnosy standard'!$A$1:$T$2200,11,FALSE)</f>
        <v>3.71</v>
      </c>
      <c r="BE2282" s="6">
        <f>VLOOKUP($B2282,'[1]výnosy standard'!$A$1:$T$2200,12,FALSE)</f>
        <v>5.8</v>
      </c>
      <c r="BF2282" s="6">
        <f>VLOOKUP($B2282,'[1]výnosy standard'!$A$1:$T$2200,13,FALSE)</f>
        <v>0</v>
      </c>
      <c r="BG2282" s="6">
        <f>VLOOKUP($B2282,'[1]výnosy standard'!$A$1:$T$2200,14,FALSE)</f>
        <v>0</v>
      </c>
      <c r="BH2282" s="6">
        <f>VLOOKUP($B2282,'[1]výnosy standard'!$A$1:$T$2200,15,FALSE)</f>
        <v>0</v>
      </c>
      <c r="BI2282" s="6">
        <f>VLOOKUP($B2282,'[1]výnosy standard'!$A$1:$T$2200,16,FALSE)</f>
        <v>0</v>
      </c>
      <c r="BJ2282" s="6">
        <f>VLOOKUP($B2282,'[1]výnosy standard'!$A$1:$T$2200,17,FALSE)</f>
        <v>4.59</v>
      </c>
      <c r="BK2282" s="6">
        <f>VLOOKUP($B2282,'[1]výnosy standard'!$A$1:$T$2200,18,FALSE)</f>
        <v>4.59</v>
      </c>
      <c r="BL2282" s="6">
        <f>VLOOKUP($B2282,'[1]výnosy standard'!$A$1:$T$2200,19,FALSE)</f>
        <v>5.97</v>
      </c>
      <c r="BM2282" s="6">
        <f>VLOOKUP($B2282,'[1]výnosy standard'!$A$1:$T$2200,20,FALSE)</f>
        <v>0</v>
      </c>
      <c r="BN2282" s="6">
        <f>VLOOKUP(B2282,'[1]pšenice výnos'!$A$2:$E$2200,4)</f>
        <v>6.3</v>
      </c>
      <c r="BO2282" s="6">
        <f>VLOOKUP(B2282,[1]kukuřice!$A$2:$E$2200,5,FALSE)</f>
        <v>42.025770686872981</v>
      </c>
    </row>
    <row r="2283" spans="1:67" hidden="1" x14ac:dyDescent="0.25">
      <c r="A2283" s="7">
        <v>2951</v>
      </c>
      <c r="B2283" s="6" t="s">
        <v>138</v>
      </c>
      <c r="C2283" s="13">
        <v>318</v>
      </c>
      <c r="D2283" s="7">
        <v>34.699886876373625</v>
      </c>
      <c r="E2283" s="6" t="s">
        <v>244</v>
      </c>
      <c r="F2283" s="6" t="s">
        <v>30</v>
      </c>
      <c r="G2283" s="7">
        <v>34.699886876373625</v>
      </c>
      <c r="H2283" s="7">
        <v>31.153846153846153</v>
      </c>
      <c r="I2283" s="7">
        <v>31.153846153846153</v>
      </c>
      <c r="J2283" s="7">
        <v>4.0444444444444443</v>
      </c>
      <c r="K2283" s="14">
        <v>3.7929240130140411</v>
      </c>
      <c r="L2283" s="13">
        <v>12</v>
      </c>
      <c r="M2283" s="7">
        <v>3.2372130683760689</v>
      </c>
      <c r="N2283" s="7">
        <v>-9.1157223207383259E-2</v>
      </c>
      <c r="O2283" s="7">
        <v>0.25152043143040315</v>
      </c>
      <c r="P2283" s="7">
        <v>0</v>
      </c>
      <c r="Q2283" s="7">
        <v>6</v>
      </c>
      <c r="R2283" s="7">
        <v>0</v>
      </c>
      <c r="S2283" s="15">
        <v>2.20729166666667</v>
      </c>
      <c r="T2283" s="15">
        <v>5.9746594202898597</v>
      </c>
      <c r="U2283" s="15">
        <v>7.0566666666666702</v>
      </c>
      <c r="V2283" s="16">
        <v>15</v>
      </c>
      <c r="W2283" s="16">
        <v>17.2</v>
      </c>
      <c r="X2283" s="17" t="e">
        <v>#NULL!</v>
      </c>
      <c r="Y2283" s="13">
        <v>2</v>
      </c>
      <c r="Z2283" s="16">
        <v>3.5</v>
      </c>
      <c r="AA2283" s="13">
        <v>22</v>
      </c>
      <c r="AB2283" s="15">
        <v>7</v>
      </c>
      <c r="AC2283" s="15">
        <v>4.8</v>
      </c>
      <c r="AD2283" s="15">
        <v>7.1746594202898599</v>
      </c>
      <c r="AE2283" s="15">
        <v>3.6746594202898599</v>
      </c>
      <c r="AF2283" s="7">
        <v>0</v>
      </c>
      <c r="AG2283" s="7">
        <v>0</v>
      </c>
      <c r="AH2283" s="7">
        <v>0</v>
      </c>
      <c r="AI2283" s="7">
        <v>0</v>
      </c>
      <c r="AJ2283" s="7">
        <v>0</v>
      </c>
      <c r="AK2283" s="7">
        <v>0</v>
      </c>
      <c r="AL2283" s="7">
        <v>0</v>
      </c>
      <c r="AM2283" s="7">
        <v>0</v>
      </c>
      <c r="AN2283" s="7">
        <v>0</v>
      </c>
      <c r="AO2283" s="7">
        <v>0</v>
      </c>
      <c r="AP2283" s="7">
        <v>0</v>
      </c>
      <c r="AQ2283" s="7">
        <v>0</v>
      </c>
      <c r="AR2283" s="7">
        <v>1</v>
      </c>
      <c r="AS2283" s="7">
        <v>0</v>
      </c>
      <c r="AT2283" s="7">
        <v>0</v>
      </c>
      <c r="AU2283" s="6">
        <f>VLOOKUP($B2283,'[1]výnosy standard'!$A$1:$T$2200,2,FALSE)</f>
        <v>0</v>
      </c>
      <c r="AV2283" s="6">
        <f>VLOOKUP($B2283,'[1]výnosy standard'!$A$1:$T$2200,3,FALSE)</f>
        <v>0</v>
      </c>
      <c r="AW2283" s="6">
        <f>VLOOKUP($B2283,'[1]výnosy standard'!$A$1:$T$2200,4,FALSE)</f>
        <v>0</v>
      </c>
      <c r="AX2283" s="6">
        <f>VLOOKUP($B2283,'[1]výnosy standard'!$A$1:$T$2200,5,FALSE)</f>
        <v>0</v>
      </c>
      <c r="AY2283" s="6">
        <f>VLOOKUP($B2283,'[1]výnosy standard'!$A$1:$T$2200,6,FALSE)</f>
        <v>0</v>
      </c>
      <c r="AZ2283" s="6">
        <f>VLOOKUP($B2283,'[1]výnosy standard'!$A$1:$T$2200,7,FALSE)</f>
        <v>0</v>
      </c>
      <c r="BA2283" s="6">
        <f>VLOOKUP($B2283,'[1]výnosy standard'!$A$1:$T$2200,8,FALSE)</f>
        <v>0</v>
      </c>
      <c r="BB2283" s="6">
        <f>VLOOKUP($B2283,'[1]výnosy standard'!$A$1:$T$2200,9,FALSE)</f>
        <v>6.9</v>
      </c>
      <c r="BC2283" s="6">
        <f>VLOOKUP($B2283,'[1]výnosy standard'!$A$1:$T$2200,10,FALSE)</f>
        <v>6.9</v>
      </c>
      <c r="BD2283" s="6">
        <f>VLOOKUP($B2283,'[1]výnosy standard'!$A$1:$T$2200,11,FALSE)</f>
        <v>3.64</v>
      </c>
      <c r="BE2283" s="6">
        <f>VLOOKUP($B2283,'[1]výnosy standard'!$A$1:$T$2200,12,FALSE)</f>
        <v>6.21</v>
      </c>
      <c r="BF2283" s="6">
        <f>VLOOKUP($B2283,'[1]výnosy standard'!$A$1:$T$2200,13,FALSE)</f>
        <v>0</v>
      </c>
      <c r="BG2283" s="6">
        <f>VLOOKUP($B2283,'[1]výnosy standard'!$A$1:$T$2200,14,FALSE)</f>
        <v>0</v>
      </c>
      <c r="BH2283" s="6">
        <f>VLOOKUP($B2283,'[1]výnosy standard'!$A$1:$T$2200,15,FALSE)</f>
        <v>0</v>
      </c>
      <c r="BI2283" s="6">
        <f>VLOOKUP($B2283,'[1]výnosy standard'!$A$1:$T$2200,16,FALSE)</f>
        <v>0</v>
      </c>
      <c r="BJ2283" s="6">
        <f>VLOOKUP($B2283,'[1]výnosy standard'!$A$1:$T$2200,17,FALSE)</f>
        <v>5.38</v>
      </c>
      <c r="BK2283" s="6">
        <f>VLOOKUP($B2283,'[1]výnosy standard'!$A$1:$T$2200,18,FALSE)</f>
        <v>5.38</v>
      </c>
      <c r="BL2283" s="6">
        <f>VLOOKUP($B2283,'[1]výnosy standard'!$A$1:$T$2200,19,FALSE)</f>
        <v>6.59</v>
      </c>
      <c r="BM2283" s="6">
        <f>VLOOKUP($B2283,'[1]výnosy standard'!$A$1:$T$2200,20,FALSE)</f>
        <v>0</v>
      </c>
      <c r="BN2283" s="6">
        <f>VLOOKUP(B2283,'[1]pšenice výnos'!$A$2:$E$2200,4)</f>
        <v>6.9</v>
      </c>
      <c r="BO2283" s="6">
        <f>VLOOKUP(B2283,[1]kukuřice!$A$2:$E$2200,5,FALSE)</f>
        <v>46.571627565626315</v>
      </c>
    </row>
    <row r="2284" spans="1:67" hidden="1" x14ac:dyDescent="0.25">
      <c r="A2284" s="7">
        <v>2826</v>
      </c>
      <c r="B2284" s="6" t="s">
        <v>166</v>
      </c>
      <c r="C2284" s="13">
        <v>117</v>
      </c>
      <c r="D2284" s="7">
        <v>34.70213996529786</v>
      </c>
      <c r="E2284" s="6" t="s">
        <v>244</v>
      </c>
      <c r="F2284" s="6" t="s">
        <v>30</v>
      </c>
      <c r="G2284" s="7">
        <v>34.70213996529786</v>
      </c>
      <c r="H2284" s="7">
        <v>34.70213996529786</v>
      </c>
      <c r="I2284" s="7">
        <v>34.70213996529786</v>
      </c>
      <c r="J2284" s="7">
        <v>4.6106666666666669</v>
      </c>
      <c r="K2284" s="14">
        <v>3.8649073879104301</v>
      </c>
      <c r="L2284" s="13">
        <v>20</v>
      </c>
      <c r="M2284" s="7">
        <v>3.5694510236220487</v>
      </c>
      <c r="N2284" s="7">
        <v>3.9882225223778579E-2</v>
      </c>
      <c r="O2284" s="7">
        <v>0.74575927875623682</v>
      </c>
      <c r="P2284" s="7">
        <v>4</v>
      </c>
      <c r="Q2284" s="7">
        <v>5</v>
      </c>
      <c r="R2284" s="7">
        <v>0</v>
      </c>
      <c r="S2284" s="15">
        <v>2.9472222222222202</v>
      </c>
      <c r="T2284" s="15">
        <v>6.9587301587301598</v>
      </c>
      <c r="U2284" s="15">
        <v>7.85</v>
      </c>
      <c r="V2284" s="16">
        <v>13.2</v>
      </c>
      <c r="W2284" s="16">
        <v>12.6</v>
      </c>
      <c r="X2284" s="17" t="e">
        <v>#NULL!</v>
      </c>
      <c r="Y2284" s="13">
        <v>3</v>
      </c>
      <c r="Z2284" s="16">
        <v>4</v>
      </c>
      <c r="AA2284" s="13">
        <v>17</v>
      </c>
      <c r="AB2284" s="15">
        <v>3.8</v>
      </c>
      <c r="AC2284" s="15">
        <v>4.4000000000000004</v>
      </c>
      <c r="AD2284" s="15">
        <v>8.0587301587301603</v>
      </c>
      <c r="AE2284" s="15">
        <v>4.0587301587301603</v>
      </c>
      <c r="AF2284" s="7">
        <v>0</v>
      </c>
      <c r="AG2284" s="7">
        <v>0</v>
      </c>
      <c r="AH2284" s="7">
        <v>0</v>
      </c>
      <c r="AI2284" s="7">
        <v>0</v>
      </c>
      <c r="AJ2284" s="7">
        <v>0</v>
      </c>
      <c r="AK2284" s="7">
        <v>0</v>
      </c>
      <c r="AL2284" s="7">
        <v>0</v>
      </c>
      <c r="AM2284" s="7">
        <v>0</v>
      </c>
      <c r="AN2284" s="7">
        <v>0</v>
      </c>
      <c r="AO2284" s="7">
        <v>0</v>
      </c>
      <c r="AP2284" s="7">
        <v>0</v>
      </c>
      <c r="AQ2284" s="7">
        <v>0</v>
      </c>
      <c r="AR2284" s="7">
        <v>1</v>
      </c>
      <c r="AS2284" s="7">
        <v>0</v>
      </c>
      <c r="AT2284" s="7">
        <v>0</v>
      </c>
      <c r="AU2284" s="6">
        <f>VLOOKUP($B2284,'[1]výnosy standard'!$A$1:$T$2200,2,FALSE)</f>
        <v>0</v>
      </c>
      <c r="AV2284" s="6">
        <f>VLOOKUP($B2284,'[1]výnosy standard'!$A$1:$T$2200,3,FALSE)</f>
        <v>0</v>
      </c>
      <c r="AW2284" s="6">
        <f>VLOOKUP($B2284,'[1]výnosy standard'!$A$1:$T$2200,4,FALSE)</f>
        <v>0</v>
      </c>
      <c r="AX2284" s="6">
        <f>VLOOKUP($B2284,'[1]výnosy standard'!$A$1:$T$2200,5,FALSE)</f>
        <v>0</v>
      </c>
      <c r="AY2284" s="6">
        <f>VLOOKUP($B2284,'[1]výnosy standard'!$A$1:$T$2200,6,FALSE)</f>
        <v>0</v>
      </c>
      <c r="AZ2284" s="6">
        <f>VLOOKUP($B2284,'[1]výnosy standard'!$A$1:$T$2200,7,FALSE)</f>
        <v>0</v>
      </c>
      <c r="BA2284" s="6">
        <f>VLOOKUP($B2284,'[1]výnosy standard'!$A$1:$T$2200,8,FALSE)</f>
        <v>0</v>
      </c>
      <c r="BB2284" s="6">
        <f>VLOOKUP($B2284,'[1]výnosy standard'!$A$1:$T$2200,9,FALSE)</f>
        <v>6</v>
      </c>
      <c r="BC2284" s="6">
        <f>VLOOKUP($B2284,'[1]výnosy standard'!$A$1:$T$2200,10,FALSE)</f>
        <v>6</v>
      </c>
      <c r="BD2284" s="6">
        <f>VLOOKUP($B2284,'[1]výnosy standard'!$A$1:$T$2200,11,FALSE)</f>
        <v>3.12</v>
      </c>
      <c r="BE2284" s="6">
        <f>VLOOKUP($B2284,'[1]výnosy standard'!$A$1:$T$2200,12,FALSE)</f>
        <v>6.07</v>
      </c>
      <c r="BF2284" s="6">
        <f>VLOOKUP($B2284,'[1]výnosy standard'!$A$1:$T$2200,13,FALSE)</f>
        <v>0</v>
      </c>
      <c r="BG2284" s="6">
        <f>VLOOKUP($B2284,'[1]výnosy standard'!$A$1:$T$2200,14,FALSE)</f>
        <v>0</v>
      </c>
      <c r="BH2284" s="6">
        <f>VLOOKUP($B2284,'[1]výnosy standard'!$A$1:$T$2200,15,FALSE)</f>
        <v>0</v>
      </c>
      <c r="BI2284" s="6">
        <f>VLOOKUP($B2284,'[1]výnosy standard'!$A$1:$T$2200,16,FALSE)</f>
        <v>0</v>
      </c>
      <c r="BJ2284" s="6">
        <f>VLOOKUP($B2284,'[1]výnosy standard'!$A$1:$T$2200,17,FALSE)</f>
        <v>4.25</v>
      </c>
      <c r="BK2284" s="6">
        <f>VLOOKUP($B2284,'[1]výnosy standard'!$A$1:$T$2200,18,FALSE)</f>
        <v>4.25</v>
      </c>
      <c r="BL2284" s="6">
        <f>VLOOKUP($B2284,'[1]výnosy standard'!$A$1:$T$2200,19,FALSE)</f>
        <v>5.58</v>
      </c>
      <c r="BM2284" s="6">
        <f>VLOOKUP($B2284,'[1]výnosy standard'!$A$1:$T$2200,20,FALSE)</f>
        <v>0</v>
      </c>
      <c r="BN2284" s="6">
        <f>VLOOKUP(B2284,'[1]pšenice výnos'!$A$2:$E$2200,4)</f>
        <v>6</v>
      </c>
      <c r="BO2284" s="6">
        <f>VLOOKUP(B2284,[1]kukuřice!$A$2:$E$2200,5,FALSE)</f>
        <v>38.582570167725713</v>
      </c>
    </row>
    <row r="2285" spans="1:67" hidden="1" x14ac:dyDescent="0.25">
      <c r="A2285" s="7">
        <v>3141</v>
      </c>
      <c r="B2285" s="6" t="s">
        <v>116</v>
      </c>
      <c r="C2285" s="13">
        <v>47</v>
      </c>
      <c r="D2285" s="7">
        <v>34.744636415416743</v>
      </c>
      <c r="E2285" s="6" t="s">
        <v>244</v>
      </c>
      <c r="F2285" s="6" t="s">
        <v>30</v>
      </c>
      <c r="G2285" s="7">
        <v>34.744636415416743</v>
      </c>
      <c r="H2285" s="7">
        <v>34.744636415416743</v>
      </c>
      <c r="I2285" s="7">
        <v>34.744636415416743</v>
      </c>
      <c r="J2285" s="7">
        <v>5.2670000000000003</v>
      </c>
      <c r="K2285" s="14">
        <v>3.3932614569710617</v>
      </c>
      <c r="L2285" s="13">
        <v>20</v>
      </c>
      <c r="M2285" s="7">
        <v>3.5694510236220487</v>
      </c>
      <c r="N2285" s="7">
        <v>3.9882225223778579E-2</v>
      </c>
      <c r="O2285" s="7">
        <v>1.8737385430289386</v>
      </c>
      <c r="P2285" s="7">
        <v>7</v>
      </c>
      <c r="Q2285" s="7">
        <v>0</v>
      </c>
      <c r="R2285" s="7">
        <v>0</v>
      </c>
      <c r="S2285" s="15">
        <v>2.0437500000000002</v>
      </c>
      <c r="T2285" s="15">
        <v>5.2066666666666697</v>
      </c>
      <c r="U2285" s="17" t="e">
        <v>#NULL!</v>
      </c>
      <c r="V2285" s="16">
        <v>12.6</v>
      </c>
      <c r="W2285" s="16">
        <v>12.6</v>
      </c>
      <c r="X2285" s="17" t="e">
        <v>#NULL!</v>
      </c>
      <c r="Y2285" s="13">
        <v>4</v>
      </c>
      <c r="Z2285" s="16">
        <v>4.7</v>
      </c>
      <c r="AA2285" s="13">
        <v>14</v>
      </c>
      <c r="AB2285" s="15">
        <v>1.4</v>
      </c>
      <c r="AC2285" s="15">
        <v>1.4</v>
      </c>
      <c r="AD2285" s="15">
        <v>5.5566666666666702</v>
      </c>
      <c r="AE2285" s="15">
        <v>0.85666666666666602</v>
      </c>
      <c r="AF2285" s="7">
        <v>0</v>
      </c>
      <c r="AG2285" s="7">
        <v>0</v>
      </c>
      <c r="AH2285" s="7">
        <v>0</v>
      </c>
      <c r="AI2285" s="7">
        <v>0</v>
      </c>
      <c r="AJ2285" s="7">
        <v>0</v>
      </c>
      <c r="AK2285" s="7">
        <v>0</v>
      </c>
      <c r="AL2285" s="7">
        <v>0</v>
      </c>
      <c r="AM2285" s="7">
        <v>0</v>
      </c>
      <c r="AN2285" s="7">
        <v>0</v>
      </c>
      <c r="AO2285" s="7">
        <v>0</v>
      </c>
      <c r="AP2285" s="7">
        <v>0</v>
      </c>
      <c r="AQ2285" s="7">
        <v>0</v>
      </c>
      <c r="AR2285" s="7">
        <v>1</v>
      </c>
      <c r="AS2285" s="7">
        <v>0</v>
      </c>
      <c r="AT2285" s="7">
        <v>0</v>
      </c>
      <c r="AU2285" s="6">
        <f>VLOOKUP($B2285,'[1]výnosy standard'!$A$1:$T$2200,2,FALSE)</f>
        <v>0</v>
      </c>
      <c r="AV2285" s="6">
        <f>VLOOKUP($B2285,'[1]výnosy standard'!$A$1:$T$2200,3,FALSE)</f>
        <v>0</v>
      </c>
      <c r="AW2285" s="6">
        <f>VLOOKUP($B2285,'[1]výnosy standard'!$A$1:$T$2200,4,FALSE)</f>
        <v>0</v>
      </c>
      <c r="AX2285" s="6">
        <f>VLOOKUP($B2285,'[1]výnosy standard'!$A$1:$T$2200,5,FALSE)</f>
        <v>0</v>
      </c>
      <c r="AY2285" s="6">
        <f>VLOOKUP($B2285,'[1]výnosy standard'!$A$1:$T$2200,6,FALSE)</f>
        <v>0</v>
      </c>
      <c r="AZ2285" s="6">
        <f>VLOOKUP($B2285,'[1]výnosy standard'!$A$1:$T$2200,7,FALSE)</f>
        <v>0</v>
      </c>
      <c r="BA2285" s="6">
        <f>VLOOKUP($B2285,'[1]výnosy standard'!$A$1:$T$2200,8,FALSE)</f>
        <v>0</v>
      </c>
      <c r="BB2285" s="6">
        <f>VLOOKUP($B2285,'[1]výnosy standard'!$A$1:$T$2200,9,FALSE)</f>
        <v>6.39</v>
      </c>
      <c r="BC2285" s="6">
        <f>VLOOKUP($B2285,'[1]výnosy standard'!$A$1:$T$2200,10,FALSE)</f>
        <v>6.39</v>
      </c>
      <c r="BD2285" s="6">
        <f>VLOOKUP($B2285,'[1]výnosy standard'!$A$1:$T$2200,11,FALSE)</f>
        <v>3.36</v>
      </c>
      <c r="BE2285" s="6">
        <f>VLOOKUP($B2285,'[1]výnosy standard'!$A$1:$T$2200,12,FALSE)</f>
        <v>5.89</v>
      </c>
      <c r="BF2285" s="6">
        <f>VLOOKUP($B2285,'[1]výnosy standard'!$A$1:$T$2200,13,FALSE)</f>
        <v>0</v>
      </c>
      <c r="BG2285" s="6">
        <f>VLOOKUP($B2285,'[1]výnosy standard'!$A$1:$T$2200,14,FALSE)</f>
        <v>0</v>
      </c>
      <c r="BH2285" s="6">
        <f>VLOOKUP($B2285,'[1]výnosy standard'!$A$1:$T$2200,15,FALSE)</f>
        <v>0</v>
      </c>
      <c r="BI2285" s="6">
        <f>VLOOKUP($B2285,'[1]výnosy standard'!$A$1:$T$2200,16,FALSE)</f>
        <v>0</v>
      </c>
      <c r="BJ2285" s="6">
        <f>VLOOKUP($B2285,'[1]výnosy standard'!$A$1:$T$2200,17,FALSE)</f>
        <v>4.6900000000000004</v>
      </c>
      <c r="BK2285" s="6">
        <f>VLOOKUP($B2285,'[1]výnosy standard'!$A$1:$T$2200,18,FALSE)</f>
        <v>4.6900000000000004</v>
      </c>
      <c r="BL2285" s="6">
        <f>VLOOKUP($B2285,'[1]výnosy standard'!$A$1:$T$2200,19,FALSE)</f>
        <v>6.06</v>
      </c>
      <c r="BM2285" s="6">
        <f>VLOOKUP($B2285,'[1]výnosy standard'!$A$1:$T$2200,20,FALSE)</f>
        <v>0</v>
      </c>
      <c r="BN2285" s="6">
        <f>VLOOKUP(B2285,'[1]pšenice výnos'!$A$2:$E$2200,4)</f>
        <v>6.39</v>
      </c>
      <c r="BO2285" s="6">
        <f>VLOOKUP(B2285,[1]kukuřice!$A$2:$E$2200,5,FALSE)</f>
        <v>44.241485824571974</v>
      </c>
    </row>
    <row r="2286" spans="1:67" hidden="1" x14ac:dyDescent="0.25">
      <c r="A2286" s="7">
        <v>3045</v>
      </c>
      <c r="B2286" s="6" t="s">
        <v>143</v>
      </c>
      <c r="C2286" s="13">
        <v>360</v>
      </c>
      <c r="D2286" s="7">
        <v>34.791407222914074</v>
      </c>
      <c r="E2286" s="6" t="s">
        <v>244</v>
      </c>
      <c r="F2286" s="6" t="s">
        <v>30</v>
      </c>
      <c r="G2286" s="7">
        <v>34.791407222914074</v>
      </c>
      <c r="H2286" s="7">
        <v>34.791407222914074</v>
      </c>
      <c r="I2286" s="7">
        <v>34.791407222914074</v>
      </c>
      <c r="J2286" s="7">
        <v>4.2826666666666666</v>
      </c>
      <c r="K2286" s="14">
        <v>4.0230649580800311</v>
      </c>
      <c r="L2286" s="13">
        <v>22</v>
      </c>
      <c r="M2286" s="7">
        <v>3.5694510236220487</v>
      </c>
      <c r="N2286" s="7">
        <v>3.9882225223778579E-2</v>
      </c>
      <c r="O2286" s="7">
        <v>0.25960170858663556</v>
      </c>
      <c r="P2286" s="7">
        <v>5</v>
      </c>
      <c r="Q2286" s="7">
        <v>0</v>
      </c>
      <c r="R2286" s="7">
        <v>1</v>
      </c>
      <c r="S2286" s="15">
        <v>0.81666666666666698</v>
      </c>
      <c r="T2286" s="15">
        <v>2.6841666666666701</v>
      </c>
      <c r="U2286" s="15">
        <v>5.51435185185185</v>
      </c>
      <c r="V2286" s="16">
        <v>16.600000000000001</v>
      </c>
      <c r="W2286" s="16">
        <v>14.5</v>
      </c>
      <c r="X2286" s="13">
        <v>-1</v>
      </c>
      <c r="Y2286" s="13">
        <v>2</v>
      </c>
      <c r="Z2286" s="16">
        <v>3.5</v>
      </c>
      <c r="AA2286" s="13">
        <v>22</v>
      </c>
      <c r="AB2286" s="15">
        <v>5.4</v>
      </c>
      <c r="AC2286" s="15">
        <v>7.5</v>
      </c>
      <c r="AD2286" s="15">
        <v>4.5591666666666697</v>
      </c>
      <c r="AE2286" s="15">
        <v>1.0591666666666699</v>
      </c>
      <c r="AF2286" s="7">
        <v>0</v>
      </c>
      <c r="AG2286" s="7">
        <v>0</v>
      </c>
      <c r="AH2286" s="7">
        <v>0</v>
      </c>
      <c r="AI2286" s="7">
        <v>0</v>
      </c>
      <c r="AJ2286" s="7">
        <v>0</v>
      </c>
      <c r="AK2286" s="7">
        <v>0</v>
      </c>
      <c r="AL2286" s="7">
        <v>0</v>
      </c>
      <c r="AM2286" s="7">
        <v>0</v>
      </c>
      <c r="AN2286" s="7">
        <v>0</v>
      </c>
      <c r="AO2286" s="7">
        <v>0</v>
      </c>
      <c r="AP2286" s="7">
        <v>0</v>
      </c>
      <c r="AQ2286" s="7">
        <v>0</v>
      </c>
      <c r="AR2286" s="7">
        <v>1</v>
      </c>
      <c r="AS2286" s="7">
        <v>0</v>
      </c>
      <c r="AT2286" s="7">
        <v>0</v>
      </c>
      <c r="AU2286" s="6">
        <f>VLOOKUP($B2286,'[1]výnosy standard'!$A$1:$T$2200,2,FALSE)</f>
        <v>0</v>
      </c>
      <c r="AV2286" s="6">
        <f>VLOOKUP($B2286,'[1]výnosy standard'!$A$1:$T$2200,3,FALSE)</f>
        <v>0</v>
      </c>
      <c r="AW2286" s="6">
        <f>VLOOKUP($B2286,'[1]výnosy standard'!$A$1:$T$2200,4,FALSE)</f>
        <v>0</v>
      </c>
      <c r="AX2286" s="6">
        <f>VLOOKUP($B2286,'[1]výnosy standard'!$A$1:$T$2200,5,FALSE)</f>
        <v>0</v>
      </c>
      <c r="AY2286" s="6">
        <f>VLOOKUP($B2286,'[1]výnosy standard'!$A$1:$T$2200,6,FALSE)</f>
        <v>0</v>
      </c>
      <c r="AZ2286" s="6">
        <f>VLOOKUP($B2286,'[1]výnosy standard'!$A$1:$T$2200,7,FALSE)</f>
        <v>0</v>
      </c>
      <c r="BA2286" s="6">
        <f>VLOOKUP($B2286,'[1]výnosy standard'!$A$1:$T$2200,8,FALSE)</f>
        <v>0</v>
      </c>
      <c r="BB2286" s="6">
        <f>VLOOKUP($B2286,'[1]výnosy standard'!$A$1:$T$2200,9,FALSE)</f>
        <v>6.88</v>
      </c>
      <c r="BC2286" s="6">
        <f>VLOOKUP($B2286,'[1]výnosy standard'!$A$1:$T$2200,10,FALSE)</f>
        <v>6.88</v>
      </c>
      <c r="BD2286" s="6">
        <f>VLOOKUP($B2286,'[1]výnosy standard'!$A$1:$T$2200,11,FALSE)</f>
        <v>3.73</v>
      </c>
      <c r="BE2286" s="6">
        <f>VLOOKUP($B2286,'[1]výnosy standard'!$A$1:$T$2200,12,FALSE)</f>
        <v>6.12</v>
      </c>
      <c r="BF2286" s="6">
        <f>VLOOKUP($B2286,'[1]výnosy standard'!$A$1:$T$2200,13,FALSE)</f>
        <v>0</v>
      </c>
      <c r="BG2286" s="6">
        <f>VLOOKUP($B2286,'[1]výnosy standard'!$A$1:$T$2200,14,FALSE)</f>
        <v>0</v>
      </c>
      <c r="BH2286" s="6">
        <f>VLOOKUP($B2286,'[1]výnosy standard'!$A$1:$T$2200,15,FALSE)</f>
        <v>0</v>
      </c>
      <c r="BI2286" s="6">
        <f>VLOOKUP($B2286,'[1]výnosy standard'!$A$1:$T$2200,16,FALSE)</f>
        <v>0</v>
      </c>
      <c r="BJ2286" s="6">
        <f>VLOOKUP($B2286,'[1]výnosy standard'!$A$1:$T$2200,17,FALSE)</f>
        <v>5.55</v>
      </c>
      <c r="BK2286" s="6">
        <f>VLOOKUP($B2286,'[1]výnosy standard'!$A$1:$T$2200,18,FALSE)</f>
        <v>5.55</v>
      </c>
      <c r="BL2286" s="6">
        <f>VLOOKUP($B2286,'[1]výnosy standard'!$A$1:$T$2200,19,FALSE)</f>
        <v>6.42</v>
      </c>
      <c r="BM2286" s="6">
        <f>VLOOKUP($B2286,'[1]výnosy standard'!$A$1:$T$2200,20,FALSE)</f>
        <v>0</v>
      </c>
      <c r="BN2286" s="6">
        <f>VLOOKUP(B2286,'[1]pšenice výnos'!$A$2:$E$2200,4)</f>
        <v>6.88</v>
      </c>
      <c r="BO2286" s="6">
        <f>VLOOKUP(B2286,[1]kukuřice!$A$2:$E$2200,5,FALSE)</f>
        <v>46.747194914373758</v>
      </c>
    </row>
    <row r="2287" spans="1:67" hidden="1" x14ac:dyDescent="0.25">
      <c r="A2287" s="7">
        <v>3042</v>
      </c>
      <c r="B2287" s="6" t="s">
        <v>197</v>
      </c>
      <c r="C2287" s="13">
        <v>26</v>
      </c>
      <c r="D2287" s="7">
        <v>35.06311360448808</v>
      </c>
      <c r="E2287" s="6" t="s">
        <v>244</v>
      </c>
      <c r="F2287" s="6" t="s">
        <v>30</v>
      </c>
      <c r="G2287" s="7">
        <v>35.06311360448808</v>
      </c>
      <c r="H2287" s="7">
        <v>35.06311360448808</v>
      </c>
      <c r="I2287" s="7">
        <v>35.06311360448808</v>
      </c>
      <c r="J2287" s="7">
        <v>3.5649999999999999</v>
      </c>
      <c r="K2287" s="14">
        <v>2.8474633873519557</v>
      </c>
      <c r="L2287" s="13">
        <v>25</v>
      </c>
      <c r="M2287" s="7">
        <v>3.5694510236220487</v>
      </c>
      <c r="N2287" s="7">
        <v>3.9882225223778579E-2</v>
      </c>
      <c r="O2287" s="7">
        <v>0.71753661264804425</v>
      </c>
      <c r="P2287" s="7">
        <v>5</v>
      </c>
      <c r="Q2287" s="7">
        <v>3</v>
      </c>
      <c r="R2287" s="7">
        <v>0</v>
      </c>
      <c r="S2287" s="17" t="e">
        <v>#NULL!</v>
      </c>
      <c r="T2287" s="17" t="e">
        <v>#NULL!</v>
      </c>
      <c r="U2287" s="17" t="e">
        <v>#NULL!</v>
      </c>
      <c r="V2287" s="17" t="e">
        <v>#NULL!</v>
      </c>
      <c r="W2287" s="17" t="e">
        <v>#NULL!</v>
      </c>
      <c r="X2287" s="17" t="e">
        <v>#NULL!</v>
      </c>
      <c r="Y2287" s="17" t="e">
        <v>#NULL!</v>
      </c>
      <c r="Z2287" s="17" t="e">
        <v>#NULL!</v>
      </c>
      <c r="AA2287" s="17" t="e">
        <v>#NULL!</v>
      </c>
      <c r="AB2287" s="17" t="e">
        <v>#NULL!</v>
      </c>
      <c r="AC2287" s="17" t="e">
        <v>#NULL!</v>
      </c>
      <c r="AD2287" s="17" t="e">
        <v>#NULL!</v>
      </c>
      <c r="AE2287" s="17" t="e">
        <v>#NULL!</v>
      </c>
      <c r="AF2287" s="7">
        <v>0</v>
      </c>
      <c r="AG2287" s="7">
        <v>0</v>
      </c>
      <c r="AH2287" s="7">
        <v>0</v>
      </c>
      <c r="AI2287" s="7">
        <v>0</v>
      </c>
      <c r="AJ2287" s="7">
        <v>0</v>
      </c>
      <c r="AK2287" s="7">
        <v>0</v>
      </c>
      <c r="AL2287" s="7">
        <v>0</v>
      </c>
      <c r="AM2287" s="7">
        <v>0</v>
      </c>
      <c r="AN2287" s="7">
        <v>0</v>
      </c>
      <c r="AO2287" s="7">
        <v>0</v>
      </c>
      <c r="AP2287" s="7">
        <v>0</v>
      </c>
      <c r="AQ2287" s="7">
        <v>0</v>
      </c>
      <c r="AR2287" s="7">
        <v>1</v>
      </c>
      <c r="AS2287" s="7">
        <v>0</v>
      </c>
      <c r="AT2287" s="7">
        <v>0</v>
      </c>
      <c r="AU2287" s="6">
        <f>VLOOKUP($B2287,'[1]výnosy standard'!$A$1:$T$2200,2,FALSE)</f>
        <v>23.09</v>
      </c>
      <c r="AV2287" s="6">
        <f>VLOOKUP($B2287,'[1]výnosy standard'!$A$1:$T$2200,3,FALSE)</f>
        <v>0</v>
      </c>
      <c r="AW2287" s="6">
        <f>VLOOKUP($B2287,'[1]výnosy standard'!$A$1:$T$2200,4,FALSE)</f>
        <v>0</v>
      </c>
      <c r="AX2287" s="6">
        <f>VLOOKUP($B2287,'[1]výnosy standard'!$A$1:$T$2200,5,FALSE)</f>
        <v>0</v>
      </c>
      <c r="AY2287" s="6">
        <f>VLOOKUP($B2287,'[1]výnosy standard'!$A$1:$T$2200,6,FALSE)</f>
        <v>0</v>
      </c>
      <c r="AZ2287" s="6">
        <f>VLOOKUP($B2287,'[1]výnosy standard'!$A$1:$T$2200,7,FALSE)</f>
        <v>0</v>
      </c>
      <c r="BA2287" s="6">
        <f>VLOOKUP($B2287,'[1]výnosy standard'!$A$1:$T$2200,8,FALSE)</f>
        <v>0</v>
      </c>
      <c r="BB2287" s="6">
        <f>VLOOKUP($B2287,'[1]výnosy standard'!$A$1:$T$2200,9,FALSE)</f>
        <v>5.82</v>
      </c>
      <c r="BC2287" s="6">
        <f>VLOOKUP($B2287,'[1]výnosy standard'!$A$1:$T$2200,10,FALSE)</f>
        <v>5.82</v>
      </c>
      <c r="BD2287" s="6">
        <f>VLOOKUP($B2287,'[1]výnosy standard'!$A$1:$T$2200,11,FALSE)</f>
        <v>3.59</v>
      </c>
      <c r="BE2287" s="6">
        <f>VLOOKUP($B2287,'[1]výnosy standard'!$A$1:$T$2200,12,FALSE)</f>
        <v>5.42</v>
      </c>
      <c r="BF2287" s="6">
        <f>VLOOKUP($B2287,'[1]výnosy standard'!$A$1:$T$2200,13,FALSE)</f>
        <v>0</v>
      </c>
      <c r="BG2287" s="6">
        <f>VLOOKUP($B2287,'[1]výnosy standard'!$A$1:$T$2200,14,FALSE)</f>
        <v>0</v>
      </c>
      <c r="BH2287" s="6">
        <f>VLOOKUP($B2287,'[1]výnosy standard'!$A$1:$T$2200,15,FALSE)</f>
        <v>17.190000000000001</v>
      </c>
      <c r="BI2287" s="6">
        <f>VLOOKUP($B2287,'[1]výnosy standard'!$A$1:$T$2200,16,FALSE)</f>
        <v>0</v>
      </c>
      <c r="BJ2287" s="6">
        <f>VLOOKUP($B2287,'[1]výnosy standard'!$A$1:$T$2200,17,FALSE)</f>
        <v>4.4400000000000004</v>
      </c>
      <c r="BK2287" s="6">
        <f>VLOOKUP($B2287,'[1]výnosy standard'!$A$1:$T$2200,18,FALSE)</f>
        <v>4.4400000000000004</v>
      </c>
      <c r="BL2287" s="6">
        <f>VLOOKUP($B2287,'[1]výnosy standard'!$A$1:$T$2200,19,FALSE)</f>
        <v>5.46</v>
      </c>
      <c r="BM2287" s="6">
        <f>VLOOKUP($B2287,'[1]výnosy standard'!$A$1:$T$2200,20,FALSE)</f>
        <v>0</v>
      </c>
      <c r="BN2287" s="6">
        <f>VLOOKUP(B2287,'[1]pšenice výnos'!$A$2:$E$2200,4)</f>
        <v>5.82</v>
      </c>
      <c r="BO2287" s="6">
        <f>VLOOKUP(B2287,[1]kukuřice!$A$2:$E$2200,5,FALSE)</f>
        <v>39.659081779988512</v>
      </c>
    </row>
    <row r="2288" spans="1:67" hidden="1" x14ac:dyDescent="0.25">
      <c r="A2288" s="7">
        <v>2863</v>
      </c>
      <c r="B2288" s="6" t="s">
        <v>159</v>
      </c>
      <c r="C2288" s="13">
        <v>501</v>
      </c>
      <c r="D2288" s="7">
        <v>35.606188586527573</v>
      </c>
      <c r="E2288" s="6" t="s">
        <v>244</v>
      </c>
      <c r="F2288" s="6" t="s">
        <v>30</v>
      </c>
      <c r="G2288" s="7">
        <v>35.606188586527573</v>
      </c>
      <c r="H2288" s="7">
        <v>32.119693902062387</v>
      </c>
      <c r="I2288" s="7">
        <v>32.119693902062387</v>
      </c>
      <c r="J2288" s="7">
        <v>3.237888888888889</v>
      </c>
      <c r="K2288" s="14">
        <v>3.3352937236864988</v>
      </c>
      <c r="L2288" s="13">
        <v>12</v>
      </c>
      <c r="M2288" s="7">
        <v>3.2372130683760689</v>
      </c>
      <c r="N2288" s="7">
        <v>-9.1157223207383259E-2</v>
      </c>
      <c r="O2288" s="7">
        <v>-9.7404834797609752E-2</v>
      </c>
      <c r="P2288" s="7">
        <v>0</v>
      </c>
      <c r="Q2288" s="7">
        <v>9</v>
      </c>
      <c r="R2288" s="7">
        <v>0</v>
      </c>
      <c r="S2288" s="15">
        <v>0.91309523809523796</v>
      </c>
      <c r="T2288" s="15">
        <v>4.9793650793650803</v>
      </c>
      <c r="U2288" s="15">
        <v>7.2435714285714301</v>
      </c>
      <c r="V2288" s="16">
        <v>21.6</v>
      </c>
      <c r="W2288" s="16">
        <v>19.100000000000001</v>
      </c>
      <c r="X2288" s="17" t="e">
        <v>#NULL!</v>
      </c>
      <c r="Y2288" s="13">
        <v>3</v>
      </c>
      <c r="Z2288" s="16">
        <v>4</v>
      </c>
      <c r="AA2288" s="13">
        <v>17</v>
      </c>
      <c r="AB2288" s="15">
        <v>-4.5999999999999996</v>
      </c>
      <c r="AC2288" s="15">
        <v>-2.1</v>
      </c>
      <c r="AD2288" s="15">
        <v>4.45436507936508</v>
      </c>
      <c r="AE2288" s="15">
        <v>0.45436507936507903</v>
      </c>
      <c r="AF2288" s="7">
        <v>0</v>
      </c>
      <c r="AG2288" s="7">
        <v>0</v>
      </c>
      <c r="AH2288" s="7">
        <v>0</v>
      </c>
      <c r="AI2288" s="7">
        <v>0</v>
      </c>
      <c r="AJ2288" s="7">
        <v>0</v>
      </c>
      <c r="AK2288" s="7">
        <v>0</v>
      </c>
      <c r="AL2288" s="7">
        <v>0</v>
      </c>
      <c r="AM2288" s="7">
        <v>0</v>
      </c>
      <c r="AN2288" s="7">
        <v>0</v>
      </c>
      <c r="AO2288" s="7">
        <v>0</v>
      </c>
      <c r="AP2288" s="7">
        <v>0</v>
      </c>
      <c r="AQ2288" s="7">
        <v>0</v>
      </c>
      <c r="AR2288" s="7">
        <v>1</v>
      </c>
      <c r="AS2288" s="7">
        <v>0</v>
      </c>
      <c r="AT2288" s="7">
        <v>0</v>
      </c>
      <c r="AU2288" s="6">
        <f>VLOOKUP($B2288,'[1]výnosy standard'!$A$1:$T$2200,2,FALSE)</f>
        <v>26.48</v>
      </c>
      <c r="AV2288" s="6">
        <f>VLOOKUP($B2288,'[1]výnosy standard'!$A$1:$T$2200,3,FALSE)</f>
        <v>0</v>
      </c>
      <c r="AW2288" s="6">
        <f>VLOOKUP($B2288,'[1]výnosy standard'!$A$1:$T$2200,4,FALSE)</f>
        <v>0</v>
      </c>
      <c r="AX2288" s="6">
        <f>VLOOKUP($B2288,'[1]výnosy standard'!$A$1:$T$2200,5,FALSE)</f>
        <v>4.7300000000000004</v>
      </c>
      <c r="AY2288" s="6">
        <f>VLOOKUP($B2288,'[1]výnosy standard'!$A$1:$T$2200,6,FALSE)</f>
        <v>0</v>
      </c>
      <c r="AZ2288" s="6">
        <f>VLOOKUP($B2288,'[1]výnosy standard'!$A$1:$T$2200,7,FALSE)</f>
        <v>0</v>
      </c>
      <c r="BA2288" s="6">
        <f>VLOOKUP($B2288,'[1]výnosy standard'!$A$1:$T$2200,8,FALSE)</f>
        <v>0</v>
      </c>
      <c r="BB2288" s="6">
        <f>VLOOKUP($B2288,'[1]výnosy standard'!$A$1:$T$2200,9,FALSE)</f>
        <v>5.4</v>
      </c>
      <c r="BC2288" s="6">
        <f>VLOOKUP($B2288,'[1]výnosy standard'!$A$1:$T$2200,10,FALSE)</f>
        <v>5.4</v>
      </c>
      <c r="BD2288" s="6">
        <f>VLOOKUP($B2288,'[1]výnosy standard'!$A$1:$T$2200,11,FALSE)</f>
        <v>3.09</v>
      </c>
      <c r="BE2288" s="6">
        <f>VLOOKUP($B2288,'[1]výnosy standard'!$A$1:$T$2200,12,FALSE)</f>
        <v>5.1100000000000003</v>
      </c>
      <c r="BF2288" s="6">
        <f>VLOOKUP($B2288,'[1]výnosy standard'!$A$1:$T$2200,13,FALSE)</f>
        <v>0</v>
      </c>
      <c r="BG2288" s="6">
        <f>VLOOKUP($B2288,'[1]výnosy standard'!$A$1:$T$2200,14,FALSE)</f>
        <v>0</v>
      </c>
      <c r="BH2288" s="6">
        <f>VLOOKUP($B2288,'[1]výnosy standard'!$A$1:$T$2200,15,FALSE)</f>
        <v>19.71</v>
      </c>
      <c r="BI2288" s="6">
        <f>VLOOKUP($B2288,'[1]výnosy standard'!$A$1:$T$2200,16,FALSE)</f>
        <v>0</v>
      </c>
      <c r="BJ2288" s="6">
        <f>VLOOKUP($B2288,'[1]výnosy standard'!$A$1:$T$2200,17,FALSE)</f>
        <v>3.87</v>
      </c>
      <c r="BK2288" s="6">
        <f>VLOOKUP($B2288,'[1]výnosy standard'!$A$1:$T$2200,18,FALSE)</f>
        <v>3.87</v>
      </c>
      <c r="BL2288" s="6">
        <f>VLOOKUP($B2288,'[1]výnosy standard'!$A$1:$T$2200,19,FALSE)</f>
        <v>5.05</v>
      </c>
      <c r="BM2288" s="6">
        <f>VLOOKUP($B2288,'[1]výnosy standard'!$A$1:$T$2200,20,FALSE)</f>
        <v>0</v>
      </c>
      <c r="BN2288" s="6">
        <f>VLOOKUP(B2288,'[1]pšenice výnos'!$A$2:$E$2200,4)</f>
        <v>5.4</v>
      </c>
      <c r="BO2288" s="6">
        <f>VLOOKUP(B2288,[1]kukuřice!$A$2:$E$2200,5,FALSE)</f>
        <v>33.839828757067288</v>
      </c>
    </row>
    <row r="2289" spans="1:67" hidden="1" x14ac:dyDescent="0.25">
      <c r="A2289" s="7">
        <v>2809</v>
      </c>
      <c r="B2289" s="6" t="s">
        <v>142</v>
      </c>
      <c r="C2289" s="13">
        <v>170</v>
      </c>
      <c r="D2289" s="7">
        <v>35.665914221218962</v>
      </c>
      <c r="E2289" s="6" t="s">
        <v>244</v>
      </c>
      <c r="F2289" s="6" t="s">
        <v>30</v>
      </c>
      <c r="G2289" s="7">
        <v>35.665914221218962</v>
      </c>
      <c r="H2289" s="7">
        <v>35.665914221218962</v>
      </c>
      <c r="I2289" s="7">
        <v>35.665914221218962</v>
      </c>
      <c r="J2289" s="7">
        <v>4.43</v>
      </c>
      <c r="K2289" s="14">
        <v>4.4907451875731796</v>
      </c>
      <c r="L2289" s="13">
        <v>18</v>
      </c>
      <c r="M2289" s="7">
        <v>3.5694510236220487</v>
      </c>
      <c r="N2289" s="7">
        <v>3.9882225223778579E-2</v>
      </c>
      <c r="O2289" s="7">
        <v>-6.0745187573179933E-2</v>
      </c>
      <c r="P2289" s="7">
        <v>4</v>
      </c>
      <c r="Q2289" s="7">
        <v>1</v>
      </c>
      <c r="R2289" s="7">
        <v>1</v>
      </c>
      <c r="S2289" s="15">
        <v>1.6555555555555601</v>
      </c>
      <c r="T2289" s="15">
        <v>2.58</v>
      </c>
      <c r="U2289" s="15">
        <v>3.0385802469135799</v>
      </c>
      <c r="V2289" s="16">
        <v>15.4</v>
      </c>
      <c r="W2289" s="16">
        <v>14.9</v>
      </c>
      <c r="X2289" s="13">
        <v>-1</v>
      </c>
      <c r="Y2289" s="13">
        <v>2</v>
      </c>
      <c r="Z2289" s="16">
        <v>3.5</v>
      </c>
      <c r="AA2289" s="13">
        <v>22</v>
      </c>
      <c r="AB2289" s="15">
        <v>6.6</v>
      </c>
      <c r="AC2289" s="15">
        <v>7.1</v>
      </c>
      <c r="AD2289" s="15">
        <v>4.3550000000000004</v>
      </c>
      <c r="AE2289" s="15">
        <v>0.85499999999999998</v>
      </c>
      <c r="AF2289" s="7">
        <v>0</v>
      </c>
      <c r="AG2289" s="7">
        <v>0</v>
      </c>
      <c r="AH2289" s="7">
        <v>0</v>
      </c>
      <c r="AI2289" s="7">
        <v>0</v>
      </c>
      <c r="AJ2289" s="7">
        <v>0</v>
      </c>
      <c r="AK2289" s="7">
        <v>0</v>
      </c>
      <c r="AL2289" s="7">
        <v>0</v>
      </c>
      <c r="AM2289" s="7">
        <v>0</v>
      </c>
      <c r="AN2289" s="7">
        <v>0</v>
      </c>
      <c r="AO2289" s="7">
        <v>0</v>
      </c>
      <c r="AP2289" s="7">
        <v>0</v>
      </c>
      <c r="AQ2289" s="7">
        <v>0</v>
      </c>
      <c r="AR2289" s="7">
        <v>1</v>
      </c>
      <c r="AS2289" s="7">
        <v>0</v>
      </c>
      <c r="AT2289" s="7">
        <v>0</v>
      </c>
      <c r="AU2289" s="6">
        <f>VLOOKUP($B2289,'[1]výnosy standard'!$A$1:$T$2200,2,FALSE)</f>
        <v>0</v>
      </c>
      <c r="AV2289" s="6">
        <f>VLOOKUP($B2289,'[1]výnosy standard'!$A$1:$T$2200,3,FALSE)</f>
        <v>0</v>
      </c>
      <c r="AW2289" s="6">
        <f>VLOOKUP($B2289,'[1]výnosy standard'!$A$1:$T$2200,4,FALSE)</f>
        <v>0</v>
      </c>
      <c r="AX2289" s="6">
        <f>VLOOKUP($B2289,'[1]výnosy standard'!$A$1:$T$2200,5,FALSE)</f>
        <v>0</v>
      </c>
      <c r="AY2289" s="6">
        <f>VLOOKUP($B2289,'[1]výnosy standard'!$A$1:$T$2200,6,FALSE)</f>
        <v>0</v>
      </c>
      <c r="AZ2289" s="6">
        <f>VLOOKUP($B2289,'[1]výnosy standard'!$A$1:$T$2200,7,FALSE)</f>
        <v>0</v>
      </c>
      <c r="BA2289" s="6">
        <f>VLOOKUP($B2289,'[1]výnosy standard'!$A$1:$T$2200,8,FALSE)</f>
        <v>0</v>
      </c>
      <c r="BB2289" s="6">
        <f>VLOOKUP($B2289,'[1]výnosy standard'!$A$1:$T$2200,9,FALSE)</f>
        <v>6.82</v>
      </c>
      <c r="BC2289" s="6">
        <f>VLOOKUP($B2289,'[1]výnosy standard'!$A$1:$T$2200,10,FALSE)</f>
        <v>6.82</v>
      </c>
      <c r="BD2289" s="6">
        <f>VLOOKUP($B2289,'[1]výnosy standard'!$A$1:$T$2200,11,FALSE)</f>
        <v>3.77</v>
      </c>
      <c r="BE2289" s="6">
        <f>VLOOKUP($B2289,'[1]výnosy standard'!$A$1:$T$2200,12,FALSE)</f>
        <v>6.58</v>
      </c>
      <c r="BF2289" s="6">
        <f>VLOOKUP($B2289,'[1]výnosy standard'!$A$1:$T$2200,13,FALSE)</f>
        <v>0</v>
      </c>
      <c r="BG2289" s="6">
        <f>VLOOKUP($B2289,'[1]výnosy standard'!$A$1:$T$2200,14,FALSE)</f>
        <v>0</v>
      </c>
      <c r="BH2289" s="6">
        <f>VLOOKUP($B2289,'[1]výnosy standard'!$A$1:$T$2200,15,FALSE)</f>
        <v>0</v>
      </c>
      <c r="BI2289" s="6">
        <f>VLOOKUP($B2289,'[1]výnosy standard'!$A$1:$T$2200,16,FALSE)</f>
        <v>0</v>
      </c>
      <c r="BJ2289" s="6">
        <f>VLOOKUP($B2289,'[1]výnosy standard'!$A$1:$T$2200,17,FALSE)</f>
        <v>5.54</v>
      </c>
      <c r="BK2289" s="6">
        <f>VLOOKUP($B2289,'[1]výnosy standard'!$A$1:$T$2200,18,FALSE)</f>
        <v>5.54</v>
      </c>
      <c r="BL2289" s="6">
        <f>VLOOKUP($B2289,'[1]výnosy standard'!$A$1:$T$2200,19,FALSE)</f>
        <v>6.65</v>
      </c>
      <c r="BM2289" s="6">
        <f>VLOOKUP($B2289,'[1]výnosy standard'!$A$1:$T$2200,20,FALSE)</f>
        <v>0</v>
      </c>
      <c r="BN2289" s="6">
        <f>VLOOKUP(B2289,'[1]pšenice výnos'!$A$2:$E$2200,4)</f>
        <v>6.82</v>
      </c>
      <c r="BO2289" s="6">
        <f>VLOOKUP(B2289,[1]kukuřice!$A$2:$E$2200,5,FALSE)</f>
        <v>43.191266145909822</v>
      </c>
    </row>
    <row r="2290" spans="1:67" hidden="1" x14ac:dyDescent="0.25">
      <c r="A2290" s="7">
        <v>3184</v>
      </c>
      <c r="B2290" s="6" t="s">
        <v>218</v>
      </c>
      <c r="C2290" s="13">
        <v>159</v>
      </c>
      <c r="D2290" s="7">
        <v>35.751153752732577</v>
      </c>
      <c r="E2290" s="6" t="s">
        <v>244</v>
      </c>
      <c r="F2290" s="6" t="s">
        <v>30</v>
      </c>
      <c r="G2290" s="7">
        <v>35.751153752732577</v>
      </c>
      <c r="H2290" s="7">
        <v>22.088292445955794</v>
      </c>
      <c r="I2290" s="7">
        <v>22.088292445955794</v>
      </c>
      <c r="J2290" s="7">
        <v>4.3914666666666662</v>
      </c>
      <c r="K2290" s="14">
        <v>3.435669821208108</v>
      </c>
      <c r="L2290" s="13">
        <v>15</v>
      </c>
      <c r="M2290" s="7">
        <v>3.5694510236220487</v>
      </c>
      <c r="N2290" s="7">
        <v>3.9882225223778579E-2</v>
      </c>
      <c r="O2290" s="7">
        <v>0.95579684545855814</v>
      </c>
      <c r="P2290" s="7">
        <v>4</v>
      </c>
      <c r="Q2290" s="7">
        <v>3</v>
      </c>
      <c r="R2290" s="7">
        <v>0</v>
      </c>
      <c r="S2290" s="15">
        <v>0.86666666666666703</v>
      </c>
      <c r="T2290" s="15">
        <v>3.5914999999999999</v>
      </c>
      <c r="U2290" s="15">
        <v>5.6375000000000002</v>
      </c>
      <c r="V2290" s="16">
        <v>22</v>
      </c>
      <c r="W2290" s="16">
        <v>17.7</v>
      </c>
      <c r="X2290" s="13">
        <v>-1</v>
      </c>
      <c r="Y2290" s="13">
        <v>3</v>
      </c>
      <c r="Z2290" s="16">
        <v>4</v>
      </c>
      <c r="AA2290" s="13">
        <v>17</v>
      </c>
      <c r="AB2290" s="15">
        <v>-5</v>
      </c>
      <c r="AC2290" s="15">
        <v>-0.69999999999999896</v>
      </c>
      <c r="AD2290" s="15">
        <v>3.4165000000000001</v>
      </c>
      <c r="AE2290" s="15">
        <v>-0.58350000000000002</v>
      </c>
      <c r="AF2290" s="7">
        <v>0</v>
      </c>
      <c r="AG2290" s="7">
        <v>0</v>
      </c>
      <c r="AH2290" s="7">
        <v>0</v>
      </c>
      <c r="AI2290" s="7">
        <v>0</v>
      </c>
      <c r="AJ2290" s="7">
        <v>0</v>
      </c>
      <c r="AK2290" s="7">
        <v>0</v>
      </c>
      <c r="AL2290" s="7">
        <v>0</v>
      </c>
      <c r="AM2290" s="7">
        <v>0</v>
      </c>
      <c r="AN2290" s="7">
        <v>0</v>
      </c>
      <c r="AO2290" s="7">
        <v>0</v>
      </c>
      <c r="AP2290" s="7">
        <v>0</v>
      </c>
      <c r="AQ2290" s="7">
        <v>0</v>
      </c>
      <c r="AR2290" s="7">
        <v>1</v>
      </c>
      <c r="AS2290" s="7">
        <v>0</v>
      </c>
      <c r="AT2290" s="7">
        <v>0</v>
      </c>
      <c r="AU2290" s="6">
        <f>VLOOKUP($B2290,'[1]výnosy standard'!$A$1:$T$2200,2,FALSE)</f>
        <v>23.56</v>
      </c>
      <c r="AV2290" s="6">
        <f>VLOOKUP($B2290,'[1]výnosy standard'!$A$1:$T$2200,3,FALSE)</f>
        <v>0</v>
      </c>
      <c r="AW2290" s="6">
        <f>VLOOKUP($B2290,'[1]výnosy standard'!$A$1:$T$2200,4,FALSE)</f>
        <v>0</v>
      </c>
      <c r="AX2290" s="6">
        <f>VLOOKUP($B2290,'[1]výnosy standard'!$A$1:$T$2200,5,FALSE)</f>
        <v>0</v>
      </c>
      <c r="AY2290" s="6">
        <f>VLOOKUP($B2290,'[1]výnosy standard'!$A$1:$T$2200,6,FALSE)</f>
        <v>0</v>
      </c>
      <c r="AZ2290" s="6">
        <f>VLOOKUP($B2290,'[1]výnosy standard'!$A$1:$T$2200,7,FALSE)</f>
        <v>0</v>
      </c>
      <c r="BA2290" s="6">
        <f>VLOOKUP($B2290,'[1]výnosy standard'!$A$1:$T$2200,8,FALSE)</f>
        <v>0</v>
      </c>
      <c r="BB2290" s="6">
        <f>VLOOKUP($B2290,'[1]výnosy standard'!$A$1:$T$2200,9,FALSE)</f>
        <v>6</v>
      </c>
      <c r="BC2290" s="6">
        <f>VLOOKUP($B2290,'[1]výnosy standard'!$A$1:$T$2200,10,FALSE)</f>
        <v>6</v>
      </c>
      <c r="BD2290" s="6">
        <f>VLOOKUP($B2290,'[1]výnosy standard'!$A$1:$T$2200,11,FALSE)</f>
        <v>3.66</v>
      </c>
      <c r="BE2290" s="6">
        <f>VLOOKUP($B2290,'[1]výnosy standard'!$A$1:$T$2200,12,FALSE)</f>
        <v>5.53</v>
      </c>
      <c r="BF2290" s="6">
        <f>VLOOKUP($B2290,'[1]výnosy standard'!$A$1:$T$2200,13,FALSE)</f>
        <v>0</v>
      </c>
      <c r="BG2290" s="6">
        <f>VLOOKUP($B2290,'[1]výnosy standard'!$A$1:$T$2200,14,FALSE)</f>
        <v>0</v>
      </c>
      <c r="BH2290" s="6">
        <f>VLOOKUP($B2290,'[1]výnosy standard'!$A$1:$T$2200,15,FALSE)</f>
        <v>17.54</v>
      </c>
      <c r="BI2290" s="6">
        <f>VLOOKUP($B2290,'[1]výnosy standard'!$A$1:$T$2200,16,FALSE)</f>
        <v>0</v>
      </c>
      <c r="BJ2290" s="6">
        <f>VLOOKUP($B2290,'[1]výnosy standard'!$A$1:$T$2200,17,FALSE)</f>
        <v>4.63</v>
      </c>
      <c r="BK2290" s="6">
        <f>VLOOKUP($B2290,'[1]výnosy standard'!$A$1:$T$2200,18,FALSE)</f>
        <v>4.63</v>
      </c>
      <c r="BL2290" s="6">
        <f>VLOOKUP($B2290,'[1]výnosy standard'!$A$1:$T$2200,19,FALSE)</f>
        <v>5.63</v>
      </c>
      <c r="BM2290" s="6">
        <f>VLOOKUP($B2290,'[1]výnosy standard'!$A$1:$T$2200,20,FALSE)</f>
        <v>0</v>
      </c>
      <c r="BN2290" s="6">
        <f>VLOOKUP(B2290,'[1]pšenice výnos'!$A$2:$E$2200,4)</f>
        <v>6</v>
      </c>
      <c r="BO2290" s="6">
        <f>VLOOKUP(B2290,[1]kukuřice!$A$2:$E$2200,5,FALSE)</f>
        <v>40.468450795906641</v>
      </c>
    </row>
    <row r="2291" spans="1:67" hidden="1" x14ac:dyDescent="0.25">
      <c r="A2291" s="7">
        <v>3670</v>
      </c>
      <c r="B2291" s="6" t="s">
        <v>128</v>
      </c>
      <c r="C2291" s="13">
        <v>43</v>
      </c>
      <c r="D2291" s="7">
        <v>35.80980863568216</v>
      </c>
      <c r="E2291" s="6" t="s">
        <v>244</v>
      </c>
      <c r="F2291" s="6" t="s">
        <v>30</v>
      </c>
      <c r="G2291" s="7">
        <v>35.80980863568216</v>
      </c>
      <c r="H2291" s="7">
        <v>32.552473763118435</v>
      </c>
      <c r="I2291" s="7">
        <v>32.552473763118435</v>
      </c>
      <c r="J2291" s="7">
        <v>4.4466666666666672</v>
      </c>
      <c r="K2291" s="14">
        <v>4.1963573549911972</v>
      </c>
      <c r="L2291" s="13">
        <v>15</v>
      </c>
      <c r="M2291" s="7">
        <v>3.5694510236220487</v>
      </c>
      <c r="N2291" s="7">
        <v>3.9882225223778579E-2</v>
      </c>
      <c r="O2291" s="7">
        <v>0.25030931167546999</v>
      </c>
      <c r="P2291" s="7">
        <v>4</v>
      </c>
      <c r="Q2291" s="7">
        <v>1</v>
      </c>
      <c r="R2291" s="7">
        <v>1</v>
      </c>
      <c r="S2291" s="15">
        <v>0.97166666666666701</v>
      </c>
      <c r="T2291" s="15">
        <v>1.7626666666666699</v>
      </c>
      <c r="U2291" s="15">
        <v>3.0311111111111102</v>
      </c>
      <c r="V2291" s="16">
        <v>19</v>
      </c>
      <c r="W2291" s="16">
        <v>19</v>
      </c>
      <c r="X2291" s="17" t="e">
        <v>#NULL!</v>
      </c>
      <c r="Y2291" s="13">
        <v>2</v>
      </c>
      <c r="Z2291" s="16">
        <v>3.5</v>
      </c>
      <c r="AA2291" s="13">
        <v>22</v>
      </c>
      <c r="AB2291" s="15">
        <v>3</v>
      </c>
      <c r="AC2291" s="15">
        <v>3</v>
      </c>
      <c r="AD2291" s="15">
        <v>2.5126666666666702</v>
      </c>
      <c r="AE2291" s="15">
        <v>-0.98733333333333295</v>
      </c>
      <c r="AF2291" s="7">
        <v>0</v>
      </c>
      <c r="AG2291" s="7">
        <v>0</v>
      </c>
      <c r="AH2291" s="7">
        <v>0</v>
      </c>
      <c r="AI2291" s="7">
        <v>0</v>
      </c>
      <c r="AJ2291" s="7">
        <v>0</v>
      </c>
      <c r="AK2291" s="7">
        <v>0</v>
      </c>
      <c r="AL2291" s="7">
        <v>0</v>
      </c>
      <c r="AM2291" s="7">
        <v>0</v>
      </c>
      <c r="AN2291" s="7">
        <v>0</v>
      </c>
      <c r="AO2291" s="7">
        <v>0</v>
      </c>
      <c r="AP2291" s="7">
        <v>0</v>
      </c>
      <c r="AQ2291" s="7">
        <v>0</v>
      </c>
      <c r="AR2291" s="7">
        <v>1</v>
      </c>
      <c r="AS2291" s="7">
        <v>0</v>
      </c>
      <c r="AT2291" s="7">
        <v>0</v>
      </c>
      <c r="AU2291" s="6">
        <f>VLOOKUP($B2291,'[1]výnosy standard'!$A$1:$T$2200,2,FALSE)</f>
        <v>29.74</v>
      </c>
      <c r="AV2291" s="6">
        <f>VLOOKUP($B2291,'[1]výnosy standard'!$A$1:$T$2200,3,FALSE)</f>
        <v>0</v>
      </c>
      <c r="AW2291" s="6">
        <f>VLOOKUP($B2291,'[1]výnosy standard'!$A$1:$T$2200,4,FALSE)</f>
        <v>8.17</v>
      </c>
      <c r="AX2291" s="6">
        <f>VLOOKUP($B2291,'[1]výnosy standard'!$A$1:$T$2200,5,FALSE)</f>
        <v>0</v>
      </c>
      <c r="AY2291" s="6">
        <f>VLOOKUP($B2291,'[1]výnosy standard'!$A$1:$T$2200,6,FALSE)</f>
        <v>1.04</v>
      </c>
      <c r="AZ2291" s="6">
        <f>VLOOKUP($B2291,'[1]výnosy standard'!$A$1:$T$2200,7,FALSE)</f>
        <v>0</v>
      </c>
      <c r="BA2291" s="6">
        <f>VLOOKUP($B2291,'[1]výnosy standard'!$A$1:$T$2200,8,FALSE)</f>
        <v>21.23</v>
      </c>
      <c r="BB2291" s="6">
        <f>VLOOKUP($B2291,'[1]výnosy standard'!$A$1:$T$2200,9,FALSE)</f>
        <v>7.52</v>
      </c>
      <c r="BC2291" s="6">
        <f>VLOOKUP($B2291,'[1]výnosy standard'!$A$1:$T$2200,10,FALSE)</f>
        <v>7.52</v>
      </c>
      <c r="BD2291" s="6">
        <f>VLOOKUP($B2291,'[1]výnosy standard'!$A$1:$T$2200,11,FALSE)</f>
        <v>3.66</v>
      </c>
      <c r="BE2291" s="6">
        <f>VLOOKUP($B2291,'[1]výnosy standard'!$A$1:$T$2200,12,FALSE)</f>
        <v>0</v>
      </c>
      <c r="BF2291" s="6">
        <f>VLOOKUP($B2291,'[1]výnosy standard'!$A$1:$T$2200,13,FALSE)</f>
        <v>0</v>
      </c>
      <c r="BG2291" s="6">
        <f>VLOOKUP($B2291,'[1]výnosy standard'!$A$1:$T$2200,14,FALSE)</f>
        <v>0</v>
      </c>
      <c r="BH2291" s="6">
        <f>VLOOKUP($B2291,'[1]výnosy standard'!$A$1:$T$2200,15,FALSE)</f>
        <v>0</v>
      </c>
      <c r="BI2291" s="6">
        <f>VLOOKUP($B2291,'[1]výnosy standard'!$A$1:$T$2200,16,FALSE)</f>
        <v>70.680000000000007</v>
      </c>
      <c r="BJ2291" s="6">
        <f>VLOOKUP($B2291,'[1]výnosy standard'!$A$1:$T$2200,17,FALSE)</f>
        <v>5.76</v>
      </c>
      <c r="BK2291" s="6">
        <f>VLOOKUP($B2291,'[1]výnosy standard'!$A$1:$T$2200,18,FALSE)</f>
        <v>5.76</v>
      </c>
      <c r="BL2291" s="6">
        <f>VLOOKUP($B2291,'[1]výnosy standard'!$A$1:$T$2200,19,FALSE)</f>
        <v>7.29</v>
      </c>
      <c r="BM2291" s="6">
        <f>VLOOKUP($B2291,'[1]výnosy standard'!$A$1:$T$2200,20,FALSE)</f>
        <v>0</v>
      </c>
      <c r="BN2291" s="6">
        <f>VLOOKUP(B2291,'[1]pšenice výnos'!$A$2:$E$2200,4)</f>
        <v>7.52</v>
      </c>
      <c r="BO2291" s="6">
        <f>VLOOKUP(B2291,[1]kukuřice!$A$2:$E$2200,5,FALSE)</f>
        <v>47.632768964803049</v>
      </c>
    </row>
    <row r="2292" spans="1:67" hidden="1" x14ac:dyDescent="0.25">
      <c r="A2292" s="7">
        <v>2957</v>
      </c>
      <c r="B2292" s="6" t="s">
        <v>198</v>
      </c>
      <c r="C2292" s="13">
        <v>481</v>
      </c>
      <c r="D2292" s="7">
        <v>36.378120021242701</v>
      </c>
      <c r="E2292" s="6" t="s">
        <v>244</v>
      </c>
      <c r="F2292" s="6" t="s">
        <v>30</v>
      </c>
      <c r="G2292" s="7">
        <v>36.378120021242701</v>
      </c>
      <c r="H2292" s="7">
        <v>36.378120021242701</v>
      </c>
      <c r="I2292" s="7">
        <v>36.378120021242701</v>
      </c>
      <c r="J2292" s="7">
        <v>3.766</v>
      </c>
      <c r="K2292" s="14">
        <v>2.8688798935487103</v>
      </c>
      <c r="L2292" s="13">
        <v>25</v>
      </c>
      <c r="M2292" s="7">
        <v>3.5694510236220487</v>
      </c>
      <c r="N2292" s="7">
        <v>3.9882225223778579E-2</v>
      </c>
      <c r="O2292" s="7">
        <v>0.8971201064512897</v>
      </c>
      <c r="P2292" s="7">
        <v>3</v>
      </c>
      <c r="Q2292" s="7">
        <v>2</v>
      </c>
      <c r="R2292" s="7">
        <v>1</v>
      </c>
      <c r="S2292" s="15">
        <v>1.28833333333333</v>
      </c>
      <c r="T2292" s="15">
        <v>3.54666666666667</v>
      </c>
      <c r="U2292" s="15">
        <v>6.3068868631368602</v>
      </c>
      <c r="V2292" s="16">
        <v>18.600000000000001</v>
      </c>
      <c r="W2292" s="16">
        <v>16</v>
      </c>
      <c r="X2292" s="13">
        <v>-1</v>
      </c>
      <c r="Y2292" s="13">
        <v>3</v>
      </c>
      <c r="Z2292" s="16">
        <v>4</v>
      </c>
      <c r="AA2292" s="13">
        <v>17</v>
      </c>
      <c r="AB2292" s="15">
        <v>-1.6</v>
      </c>
      <c r="AC2292" s="15">
        <v>1</v>
      </c>
      <c r="AD2292" s="15">
        <v>3.79666666666667</v>
      </c>
      <c r="AE2292" s="15">
        <v>-0.20333333333333001</v>
      </c>
      <c r="AF2292" s="7">
        <v>0</v>
      </c>
      <c r="AG2292" s="7">
        <v>0</v>
      </c>
      <c r="AH2292" s="7">
        <v>0</v>
      </c>
      <c r="AI2292" s="7">
        <v>0</v>
      </c>
      <c r="AJ2292" s="7">
        <v>0</v>
      </c>
      <c r="AK2292" s="7">
        <v>0</v>
      </c>
      <c r="AL2292" s="7">
        <v>0</v>
      </c>
      <c r="AM2292" s="7">
        <v>0</v>
      </c>
      <c r="AN2292" s="7">
        <v>0</v>
      </c>
      <c r="AO2292" s="7">
        <v>0</v>
      </c>
      <c r="AP2292" s="7">
        <v>0</v>
      </c>
      <c r="AQ2292" s="7">
        <v>0</v>
      </c>
      <c r="AR2292" s="7">
        <v>1</v>
      </c>
      <c r="AS2292" s="7">
        <v>0</v>
      </c>
      <c r="AT2292" s="7">
        <v>0</v>
      </c>
      <c r="AU2292" s="6">
        <f>VLOOKUP($B2292,'[1]výnosy standard'!$A$1:$T$2200,2,FALSE)</f>
        <v>26.82</v>
      </c>
      <c r="AV2292" s="6">
        <f>VLOOKUP($B2292,'[1]výnosy standard'!$A$1:$T$2200,3,FALSE)</f>
        <v>0</v>
      </c>
      <c r="AW2292" s="6">
        <f>VLOOKUP($B2292,'[1]výnosy standard'!$A$1:$T$2200,4,FALSE)</f>
        <v>0</v>
      </c>
      <c r="AX2292" s="6">
        <f>VLOOKUP($B2292,'[1]výnosy standard'!$A$1:$T$2200,5,FALSE)</f>
        <v>4.5599999999999996</v>
      </c>
      <c r="AY2292" s="6">
        <f>VLOOKUP($B2292,'[1]výnosy standard'!$A$1:$T$2200,6,FALSE)</f>
        <v>0</v>
      </c>
      <c r="AZ2292" s="6">
        <f>VLOOKUP($B2292,'[1]výnosy standard'!$A$1:$T$2200,7,FALSE)</f>
        <v>0</v>
      </c>
      <c r="BA2292" s="6">
        <f>VLOOKUP($B2292,'[1]výnosy standard'!$A$1:$T$2200,8,FALSE)</f>
        <v>0</v>
      </c>
      <c r="BB2292" s="6">
        <f>VLOOKUP($B2292,'[1]výnosy standard'!$A$1:$T$2200,9,FALSE)</f>
        <v>5.25</v>
      </c>
      <c r="BC2292" s="6">
        <f>VLOOKUP($B2292,'[1]výnosy standard'!$A$1:$T$2200,10,FALSE)</f>
        <v>5.25</v>
      </c>
      <c r="BD2292" s="6">
        <f>VLOOKUP($B2292,'[1]výnosy standard'!$A$1:$T$2200,11,FALSE)</f>
        <v>2.91</v>
      </c>
      <c r="BE2292" s="6">
        <f>VLOOKUP($B2292,'[1]výnosy standard'!$A$1:$T$2200,12,FALSE)</f>
        <v>5.1100000000000003</v>
      </c>
      <c r="BF2292" s="6">
        <f>VLOOKUP($B2292,'[1]výnosy standard'!$A$1:$T$2200,13,FALSE)</f>
        <v>0</v>
      </c>
      <c r="BG2292" s="6">
        <f>VLOOKUP($B2292,'[1]výnosy standard'!$A$1:$T$2200,14,FALSE)</f>
        <v>0</v>
      </c>
      <c r="BH2292" s="6">
        <f>VLOOKUP($B2292,'[1]výnosy standard'!$A$1:$T$2200,15,FALSE)</f>
        <v>19.96</v>
      </c>
      <c r="BI2292" s="6">
        <f>VLOOKUP($B2292,'[1]výnosy standard'!$A$1:$T$2200,16,FALSE)</f>
        <v>0</v>
      </c>
      <c r="BJ2292" s="6">
        <f>VLOOKUP($B2292,'[1]výnosy standard'!$A$1:$T$2200,17,FALSE)</f>
        <v>3.84</v>
      </c>
      <c r="BK2292" s="6">
        <f>VLOOKUP($B2292,'[1]výnosy standard'!$A$1:$T$2200,18,FALSE)</f>
        <v>3.84</v>
      </c>
      <c r="BL2292" s="6">
        <f>VLOOKUP($B2292,'[1]výnosy standard'!$A$1:$T$2200,19,FALSE)</f>
        <v>4.92</v>
      </c>
      <c r="BM2292" s="6">
        <f>VLOOKUP($B2292,'[1]výnosy standard'!$A$1:$T$2200,20,FALSE)</f>
        <v>0</v>
      </c>
      <c r="BN2292" s="6">
        <f>VLOOKUP(B2292,'[1]pšenice výnos'!$A$2:$E$2200,4)</f>
        <v>5.25</v>
      </c>
      <c r="BO2292" s="6">
        <f>VLOOKUP(B2292,[1]kukuřice!$A$2:$E$2200,5,FALSE)</f>
        <v>33.198210959274405</v>
      </c>
    </row>
    <row r="2293" spans="1:67" hidden="1" x14ac:dyDescent="0.25">
      <c r="A2293" s="7">
        <v>3140</v>
      </c>
      <c r="B2293" s="6" t="s">
        <v>228</v>
      </c>
      <c r="C2293" s="13">
        <v>164</v>
      </c>
      <c r="D2293" s="7">
        <v>36.413617372939719</v>
      </c>
      <c r="E2293" s="6" t="s">
        <v>244</v>
      </c>
      <c r="F2293" s="6" t="s">
        <v>30</v>
      </c>
      <c r="G2293" s="7">
        <v>36.413617372939719</v>
      </c>
      <c r="H2293" s="7">
        <v>36.413617372939719</v>
      </c>
      <c r="I2293" s="7">
        <v>36.413617372939719</v>
      </c>
      <c r="J2293" s="7">
        <v>3.8721777777777775</v>
      </c>
      <c r="K2293" s="14">
        <v>3.5522216650712903</v>
      </c>
      <c r="L2293" s="13">
        <v>15</v>
      </c>
      <c r="M2293" s="7">
        <v>3.5694510236220487</v>
      </c>
      <c r="N2293" s="7">
        <v>3.9882225223778579E-2</v>
      </c>
      <c r="O2293" s="7">
        <v>0.31995611270648716</v>
      </c>
      <c r="P2293" s="7">
        <v>2</v>
      </c>
      <c r="Q2293" s="7">
        <v>4</v>
      </c>
      <c r="R2293" s="7">
        <v>0</v>
      </c>
      <c r="S2293" s="15">
        <v>1.1100000000000001</v>
      </c>
      <c r="T2293" s="15">
        <v>4.4996666666666698</v>
      </c>
      <c r="U2293" s="15">
        <v>6.2470833333333298</v>
      </c>
      <c r="V2293" s="16">
        <v>16.3</v>
      </c>
      <c r="W2293" s="16">
        <v>13.2</v>
      </c>
      <c r="X2293" s="13">
        <v>-1</v>
      </c>
      <c r="Y2293" s="13">
        <v>3</v>
      </c>
      <c r="Z2293" s="16">
        <v>4</v>
      </c>
      <c r="AA2293" s="13">
        <v>17</v>
      </c>
      <c r="AB2293" s="15">
        <v>0.69999999999999896</v>
      </c>
      <c r="AC2293" s="15">
        <v>3.8</v>
      </c>
      <c r="AD2293" s="15">
        <v>5.44966666666667</v>
      </c>
      <c r="AE2293" s="15">
        <v>1.44966666666667</v>
      </c>
      <c r="AF2293" s="7">
        <v>0</v>
      </c>
      <c r="AG2293" s="7">
        <v>0</v>
      </c>
      <c r="AH2293" s="7">
        <v>0</v>
      </c>
      <c r="AI2293" s="7">
        <v>0</v>
      </c>
      <c r="AJ2293" s="7">
        <v>0</v>
      </c>
      <c r="AK2293" s="7">
        <v>0</v>
      </c>
      <c r="AL2293" s="7">
        <v>0</v>
      </c>
      <c r="AM2293" s="7">
        <v>0</v>
      </c>
      <c r="AN2293" s="7">
        <v>0</v>
      </c>
      <c r="AO2293" s="7">
        <v>0</v>
      </c>
      <c r="AP2293" s="7">
        <v>0</v>
      </c>
      <c r="AQ2293" s="7">
        <v>0</v>
      </c>
      <c r="AR2293" s="7">
        <v>1</v>
      </c>
      <c r="AS2293" s="7">
        <v>0</v>
      </c>
      <c r="AT2293" s="7">
        <v>0</v>
      </c>
      <c r="AU2293" s="6">
        <f>VLOOKUP($B2293,'[1]výnosy standard'!$A$1:$T$2200,2,FALSE)</f>
        <v>0</v>
      </c>
      <c r="AV2293" s="6">
        <f>VLOOKUP($B2293,'[1]výnosy standard'!$A$1:$T$2200,3,FALSE)</f>
        <v>0</v>
      </c>
      <c r="AW2293" s="6">
        <f>VLOOKUP($B2293,'[1]výnosy standard'!$A$1:$T$2200,4,FALSE)</f>
        <v>0</v>
      </c>
      <c r="AX2293" s="6">
        <f>VLOOKUP($B2293,'[1]výnosy standard'!$A$1:$T$2200,5,FALSE)</f>
        <v>4.2</v>
      </c>
      <c r="AY2293" s="6">
        <f>VLOOKUP($B2293,'[1]výnosy standard'!$A$1:$T$2200,6,FALSE)</f>
        <v>0</v>
      </c>
      <c r="AZ2293" s="6">
        <f>VLOOKUP($B2293,'[1]výnosy standard'!$A$1:$T$2200,7,FALSE)</f>
        <v>0</v>
      </c>
      <c r="BA2293" s="6">
        <f>VLOOKUP($B2293,'[1]výnosy standard'!$A$1:$T$2200,8,FALSE)</f>
        <v>0</v>
      </c>
      <c r="BB2293" s="6">
        <f>VLOOKUP($B2293,'[1]výnosy standard'!$A$1:$T$2200,9,FALSE)</f>
        <v>5.36</v>
      </c>
      <c r="BC2293" s="6">
        <f>VLOOKUP($B2293,'[1]výnosy standard'!$A$1:$T$2200,10,FALSE)</f>
        <v>5.36</v>
      </c>
      <c r="BD2293" s="6">
        <f>VLOOKUP($B2293,'[1]výnosy standard'!$A$1:$T$2200,11,FALSE)</f>
        <v>3.19</v>
      </c>
      <c r="BE2293" s="6">
        <f>VLOOKUP($B2293,'[1]výnosy standard'!$A$1:$T$2200,12,FALSE)</f>
        <v>5.28</v>
      </c>
      <c r="BF2293" s="6">
        <f>VLOOKUP($B2293,'[1]výnosy standard'!$A$1:$T$2200,13,FALSE)</f>
        <v>0</v>
      </c>
      <c r="BG2293" s="6">
        <f>VLOOKUP($B2293,'[1]výnosy standard'!$A$1:$T$2200,14,FALSE)</f>
        <v>0</v>
      </c>
      <c r="BH2293" s="6">
        <f>VLOOKUP($B2293,'[1]výnosy standard'!$A$1:$T$2200,15,FALSE)</f>
        <v>0</v>
      </c>
      <c r="BI2293" s="6">
        <f>VLOOKUP($B2293,'[1]výnosy standard'!$A$1:$T$2200,16,FALSE)</f>
        <v>0</v>
      </c>
      <c r="BJ2293" s="6">
        <f>VLOOKUP($B2293,'[1]výnosy standard'!$A$1:$T$2200,17,FALSE)</f>
        <v>3.87</v>
      </c>
      <c r="BK2293" s="6">
        <f>VLOOKUP($B2293,'[1]výnosy standard'!$A$1:$T$2200,18,FALSE)</f>
        <v>3.87</v>
      </c>
      <c r="BL2293" s="6">
        <f>VLOOKUP($B2293,'[1]výnosy standard'!$A$1:$T$2200,19,FALSE)</f>
        <v>5.08</v>
      </c>
      <c r="BM2293" s="6">
        <f>VLOOKUP($B2293,'[1]výnosy standard'!$A$1:$T$2200,20,FALSE)</f>
        <v>0</v>
      </c>
      <c r="BN2293" s="6">
        <f>VLOOKUP(B2293,'[1]pšenice výnos'!$A$2:$E$2200,4)</f>
        <v>5.36</v>
      </c>
      <c r="BO2293" s="6">
        <f>VLOOKUP(B2293,[1]kukuřice!$A$2:$E$2200,5,FALSE)</f>
        <v>35.301647376973293</v>
      </c>
    </row>
    <row r="2294" spans="1:67" hidden="1" x14ac:dyDescent="0.25">
      <c r="A2294" s="7">
        <v>3687</v>
      </c>
      <c r="B2294" s="6" t="s">
        <v>118</v>
      </c>
      <c r="C2294" s="13">
        <v>62</v>
      </c>
      <c r="D2294" s="7">
        <v>37.339733421195653</v>
      </c>
      <c r="E2294" s="6" t="s">
        <v>244</v>
      </c>
      <c r="F2294" s="6" t="s">
        <v>30</v>
      </c>
      <c r="G2294" s="7">
        <v>37.339733421195653</v>
      </c>
      <c r="H2294" s="7">
        <v>37.339733417962556</v>
      </c>
      <c r="I2294" s="7">
        <v>37.339733417962556</v>
      </c>
      <c r="J2294" s="7">
        <v>4.0888888888888886</v>
      </c>
      <c r="K2294" s="14">
        <v>3.5220358024058989</v>
      </c>
      <c r="L2294" s="13">
        <v>18</v>
      </c>
      <c r="M2294" s="7">
        <v>3.2372130683760689</v>
      </c>
      <c r="N2294" s="7">
        <v>-9.1157223207383259E-2</v>
      </c>
      <c r="O2294" s="7">
        <v>0.56685308648298971</v>
      </c>
      <c r="P2294" s="7">
        <v>2</v>
      </c>
      <c r="Q2294" s="7">
        <v>1</v>
      </c>
      <c r="R2294" s="7">
        <v>0</v>
      </c>
      <c r="S2294" s="15">
        <v>0.64166666666666705</v>
      </c>
      <c r="T2294" s="15">
        <v>4.5039682539682504</v>
      </c>
      <c r="U2294" s="17" t="e">
        <v>#NULL!</v>
      </c>
      <c r="V2294" s="16">
        <v>17</v>
      </c>
      <c r="W2294" s="16">
        <v>13.5</v>
      </c>
      <c r="X2294" s="13">
        <v>-1</v>
      </c>
      <c r="Y2294" s="13">
        <v>4</v>
      </c>
      <c r="Z2294" s="16">
        <v>4.7</v>
      </c>
      <c r="AA2294" s="13">
        <v>14</v>
      </c>
      <c r="AB2294" s="15">
        <v>-3</v>
      </c>
      <c r="AC2294" s="15">
        <v>0.5</v>
      </c>
      <c r="AD2294" s="15">
        <v>4.6289682539682504</v>
      </c>
      <c r="AE2294" s="15">
        <v>-7.1031746031749804E-2</v>
      </c>
      <c r="AF2294" s="7">
        <v>0</v>
      </c>
      <c r="AG2294" s="7">
        <v>0</v>
      </c>
      <c r="AH2294" s="7">
        <v>0</v>
      </c>
      <c r="AI2294" s="7">
        <v>0</v>
      </c>
      <c r="AJ2294" s="7">
        <v>0</v>
      </c>
      <c r="AK2294" s="7">
        <v>0</v>
      </c>
      <c r="AL2294" s="7">
        <v>0</v>
      </c>
      <c r="AM2294" s="7">
        <v>0</v>
      </c>
      <c r="AN2294" s="7">
        <v>0</v>
      </c>
      <c r="AO2294" s="7">
        <v>0</v>
      </c>
      <c r="AP2294" s="7">
        <v>0</v>
      </c>
      <c r="AQ2294" s="7">
        <v>0</v>
      </c>
      <c r="AR2294" s="7">
        <v>1</v>
      </c>
      <c r="AS2294" s="7">
        <v>0</v>
      </c>
      <c r="AT2294" s="7">
        <v>0</v>
      </c>
      <c r="AU2294" s="6">
        <f>VLOOKUP($B2294,'[1]výnosy standard'!$A$1:$T$2200,2,FALSE)</f>
        <v>24.7</v>
      </c>
      <c r="AV2294" s="6">
        <f>VLOOKUP($B2294,'[1]výnosy standard'!$A$1:$T$2200,3,FALSE)</f>
        <v>0</v>
      </c>
      <c r="AW2294" s="6">
        <f>VLOOKUP($B2294,'[1]výnosy standard'!$A$1:$T$2200,4,FALSE)</f>
        <v>0</v>
      </c>
      <c r="AX2294" s="6">
        <f>VLOOKUP($B2294,'[1]výnosy standard'!$A$1:$T$2200,5,FALSE)</f>
        <v>0</v>
      </c>
      <c r="AY2294" s="6">
        <f>VLOOKUP($B2294,'[1]výnosy standard'!$A$1:$T$2200,6,FALSE)</f>
        <v>0</v>
      </c>
      <c r="AZ2294" s="6">
        <f>VLOOKUP($B2294,'[1]výnosy standard'!$A$1:$T$2200,7,FALSE)</f>
        <v>0</v>
      </c>
      <c r="BA2294" s="6">
        <f>VLOOKUP($B2294,'[1]výnosy standard'!$A$1:$T$2200,8,FALSE)</f>
        <v>0</v>
      </c>
      <c r="BB2294" s="6">
        <f>VLOOKUP($B2294,'[1]výnosy standard'!$A$1:$T$2200,9,FALSE)</f>
        <v>5.9</v>
      </c>
      <c r="BC2294" s="6">
        <f>VLOOKUP($B2294,'[1]výnosy standard'!$A$1:$T$2200,10,FALSE)</f>
        <v>5.9</v>
      </c>
      <c r="BD2294" s="6">
        <f>VLOOKUP($B2294,'[1]výnosy standard'!$A$1:$T$2200,11,FALSE)</f>
        <v>3.42</v>
      </c>
      <c r="BE2294" s="6">
        <f>VLOOKUP($B2294,'[1]výnosy standard'!$A$1:$T$2200,12,FALSE)</f>
        <v>5.5</v>
      </c>
      <c r="BF2294" s="6">
        <f>VLOOKUP($B2294,'[1]výnosy standard'!$A$1:$T$2200,13,FALSE)</f>
        <v>0</v>
      </c>
      <c r="BG2294" s="6">
        <f>VLOOKUP($B2294,'[1]výnosy standard'!$A$1:$T$2200,14,FALSE)</f>
        <v>0</v>
      </c>
      <c r="BH2294" s="6">
        <f>VLOOKUP($B2294,'[1]výnosy standard'!$A$1:$T$2200,15,FALSE)</f>
        <v>18.38</v>
      </c>
      <c r="BI2294" s="6">
        <f>VLOOKUP($B2294,'[1]výnosy standard'!$A$1:$T$2200,16,FALSE)</f>
        <v>0</v>
      </c>
      <c r="BJ2294" s="6">
        <f>VLOOKUP($B2294,'[1]výnosy standard'!$A$1:$T$2200,17,FALSE)</f>
        <v>4.3499999999999996</v>
      </c>
      <c r="BK2294" s="6">
        <f>VLOOKUP($B2294,'[1]výnosy standard'!$A$1:$T$2200,18,FALSE)</f>
        <v>4.3499999999999996</v>
      </c>
      <c r="BL2294" s="6">
        <f>VLOOKUP($B2294,'[1]výnosy standard'!$A$1:$T$2200,19,FALSE)</f>
        <v>5.55</v>
      </c>
      <c r="BM2294" s="6">
        <f>VLOOKUP($B2294,'[1]výnosy standard'!$A$1:$T$2200,20,FALSE)</f>
        <v>0</v>
      </c>
      <c r="BN2294" s="6">
        <f>VLOOKUP(B2294,'[1]pšenice výnos'!$A$2:$E$2200,4)</f>
        <v>5.9</v>
      </c>
      <c r="BO2294" s="6">
        <f>VLOOKUP(B2294,[1]kukuřice!$A$2:$E$2200,5,FALSE)</f>
        <v>42.249021815544999</v>
      </c>
    </row>
    <row r="2295" spans="1:67" hidden="1" x14ac:dyDescent="0.25">
      <c r="A2295" s="7">
        <v>4207</v>
      </c>
      <c r="B2295" s="6" t="s">
        <v>122</v>
      </c>
      <c r="C2295" s="13">
        <v>437</v>
      </c>
      <c r="D2295" s="7">
        <v>37.349762972658056</v>
      </c>
      <c r="E2295" s="6" t="s">
        <v>244</v>
      </c>
      <c r="F2295" s="6" t="s">
        <v>30</v>
      </c>
      <c r="G2295" s="7">
        <v>37.349762972658056</v>
      </c>
      <c r="H2295" s="7">
        <v>37.349762972658056</v>
      </c>
      <c r="I2295" s="7">
        <v>37.349762972658056</v>
      </c>
      <c r="J2295" s="7">
        <v>4.1767333333333339</v>
      </c>
      <c r="K2295" s="14">
        <v>3.5987410559923836</v>
      </c>
      <c r="L2295" s="13">
        <v>30</v>
      </c>
      <c r="M2295" s="7">
        <v>3.5694510236220487</v>
      </c>
      <c r="N2295" s="7">
        <v>3.9882225223778579E-2</v>
      </c>
      <c r="O2295" s="7">
        <v>0.57799227734095027</v>
      </c>
      <c r="P2295" s="7">
        <v>3</v>
      </c>
      <c r="Q2295" s="7">
        <v>0</v>
      </c>
      <c r="R2295" s="7">
        <v>0</v>
      </c>
      <c r="S2295" s="15">
        <v>1.95</v>
      </c>
      <c r="T2295" s="15">
        <v>2.6811111111111101</v>
      </c>
      <c r="U2295" s="15">
        <v>4.8452614379085004</v>
      </c>
      <c r="V2295" s="16">
        <v>16.100000000000001</v>
      </c>
      <c r="W2295" s="16">
        <v>16.7</v>
      </c>
      <c r="X2295" s="13">
        <v>-1</v>
      </c>
      <c r="Y2295" s="13">
        <v>2</v>
      </c>
      <c r="Z2295" s="16">
        <v>3.5</v>
      </c>
      <c r="AA2295" s="13">
        <v>22</v>
      </c>
      <c r="AB2295" s="15">
        <v>5.9</v>
      </c>
      <c r="AC2295" s="15">
        <v>5.3</v>
      </c>
      <c r="AD2295" s="15">
        <v>4.0061111111111103</v>
      </c>
      <c r="AE2295" s="15">
        <v>0.50611111111110996</v>
      </c>
      <c r="AF2295" s="7">
        <v>0</v>
      </c>
      <c r="AG2295" s="7">
        <v>0</v>
      </c>
      <c r="AH2295" s="7">
        <v>0</v>
      </c>
      <c r="AI2295" s="7">
        <v>0</v>
      </c>
      <c r="AJ2295" s="7">
        <v>0</v>
      </c>
      <c r="AK2295" s="7">
        <v>0</v>
      </c>
      <c r="AL2295" s="7">
        <v>0</v>
      </c>
      <c r="AM2295" s="7">
        <v>0</v>
      </c>
      <c r="AN2295" s="7">
        <v>0</v>
      </c>
      <c r="AO2295" s="7">
        <v>0</v>
      </c>
      <c r="AP2295" s="7">
        <v>0</v>
      </c>
      <c r="AQ2295" s="7">
        <v>0</v>
      </c>
      <c r="AR2295" s="7">
        <v>1</v>
      </c>
      <c r="AS2295" s="7">
        <v>0</v>
      </c>
      <c r="AT2295" s="7">
        <v>0</v>
      </c>
      <c r="AU2295" s="6">
        <f>VLOOKUP($B2295,'[1]výnosy standard'!$A$1:$T$2200,2,FALSE)</f>
        <v>29.15</v>
      </c>
      <c r="AV2295" s="6">
        <f>VLOOKUP($B2295,'[1]výnosy standard'!$A$1:$T$2200,3,FALSE)</f>
        <v>0</v>
      </c>
      <c r="AW2295" s="6">
        <f>VLOOKUP($B2295,'[1]výnosy standard'!$A$1:$T$2200,4,FALSE)</f>
        <v>8.6300000000000008</v>
      </c>
      <c r="AX2295" s="6">
        <f>VLOOKUP($B2295,'[1]výnosy standard'!$A$1:$T$2200,5,FALSE)</f>
        <v>0</v>
      </c>
      <c r="AY2295" s="6">
        <f>VLOOKUP($B2295,'[1]výnosy standard'!$A$1:$T$2200,6,FALSE)</f>
        <v>1.04</v>
      </c>
      <c r="AZ2295" s="6">
        <f>VLOOKUP($B2295,'[1]výnosy standard'!$A$1:$T$2200,7,FALSE)</f>
        <v>0</v>
      </c>
      <c r="BA2295" s="6">
        <f>VLOOKUP($B2295,'[1]výnosy standard'!$A$1:$T$2200,8,FALSE)</f>
        <v>20.81</v>
      </c>
      <c r="BB2295" s="6">
        <f>VLOOKUP($B2295,'[1]výnosy standard'!$A$1:$T$2200,9,FALSE)</f>
        <v>7.14</v>
      </c>
      <c r="BC2295" s="6">
        <f>VLOOKUP($B2295,'[1]výnosy standard'!$A$1:$T$2200,10,FALSE)</f>
        <v>7.14</v>
      </c>
      <c r="BD2295" s="6">
        <f>VLOOKUP($B2295,'[1]výnosy standard'!$A$1:$T$2200,11,FALSE)</f>
        <v>3.51</v>
      </c>
      <c r="BE2295" s="6">
        <f>VLOOKUP($B2295,'[1]výnosy standard'!$A$1:$T$2200,12,FALSE)</f>
        <v>0</v>
      </c>
      <c r="BF2295" s="6">
        <f>VLOOKUP($B2295,'[1]výnosy standard'!$A$1:$T$2200,13,FALSE)</f>
        <v>0</v>
      </c>
      <c r="BG2295" s="6">
        <f>VLOOKUP($B2295,'[1]výnosy standard'!$A$1:$T$2200,14,FALSE)</f>
        <v>0</v>
      </c>
      <c r="BH2295" s="6">
        <f>VLOOKUP($B2295,'[1]výnosy standard'!$A$1:$T$2200,15,FALSE)</f>
        <v>0</v>
      </c>
      <c r="BI2295" s="6">
        <f>VLOOKUP($B2295,'[1]výnosy standard'!$A$1:$T$2200,16,FALSE)</f>
        <v>67.37</v>
      </c>
      <c r="BJ2295" s="6">
        <f>VLOOKUP($B2295,'[1]výnosy standard'!$A$1:$T$2200,17,FALSE)</f>
        <v>5.72</v>
      </c>
      <c r="BK2295" s="6">
        <f>VLOOKUP($B2295,'[1]výnosy standard'!$A$1:$T$2200,18,FALSE)</f>
        <v>5.72</v>
      </c>
      <c r="BL2295" s="6">
        <f>VLOOKUP($B2295,'[1]výnosy standard'!$A$1:$T$2200,19,FALSE)</f>
        <v>7.15</v>
      </c>
      <c r="BM2295" s="6">
        <f>VLOOKUP($B2295,'[1]výnosy standard'!$A$1:$T$2200,20,FALSE)</f>
        <v>0</v>
      </c>
      <c r="BN2295" s="6">
        <f>VLOOKUP(B2295,'[1]pšenice výnos'!$A$2:$E$2200,4)</f>
        <v>7.14</v>
      </c>
      <c r="BO2295" s="6">
        <f>VLOOKUP(B2295,[1]kukuřice!$A$2:$E$2200,5,FALSE)</f>
        <v>43.369372785812757</v>
      </c>
    </row>
    <row r="2296" spans="1:67" hidden="1" x14ac:dyDescent="0.25">
      <c r="A2296" s="7">
        <v>3117</v>
      </c>
      <c r="B2296" s="6" t="s">
        <v>157</v>
      </c>
      <c r="C2296" s="13">
        <v>484</v>
      </c>
      <c r="D2296" s="7">
        <v>37.415596451741024</v>
      </c>
      <c r="E2296" s="6" t="s">
        <v>244</v>
      </c>
      <c r="F2296" s="6" t="s">
        <v>30</v>
      </c>
      <c r="G2296" s="7">
        <v>37.415596451741024</v>
      </c>
      <c r="H2296" s="7">
        <v>37.415596451741024</v>
      </c>
      <c r="I2296" s="7">
        <v>37.415596451741024</v>
      </c>
      <c r="J2296" s="7">
        <v>4.1961111111111116</v>
      </c>
      <c r="K2296" s="14">
        <v>3.2938144934484272</v>
      </c>
      <c r="L2296" s="13">
        <v>19</v>
      </c>
      <c r="M2296" s="7">
        <v>3.5694510236220487</v>
      </c>
      <c r="N2296" s="7">
        <v>3.9882225223778579E-2</v>
      </c>
      <c r="O2296" s="7">
        <v>0.90229661766268432</v>
      </c>
      <c r="P2296" s="7">
        <v>2</v>
      </c>
      <c r="Q2296" s="7">
        <v>6</v>
      </c>
      <c r="R2296" s="7">
        <v>0</v>
      </c>
      <c r="S2296" s="15">
        <v>2.62333333333333</v>
      </c>
      <c r="T2296" s="15">
        <v>7.2765111111111098</v>
      </c>
      <c r="U2296" s="17" t="e">
        <v>#NULL!</v>
      </c>
      <c r="V2296" s="16">
        <v>12.4</v>
      </c>
      <c r="W2296" s="16">
        <v>14.6</v>
      </c>
      <c r="X2296" s="17" t="e">
        <v>#NULL!</v>
      </c>
      <c r="Y2296" s="13">
        <v>3</v>
      </c>
      <c r="Z2296" s="16">
        <v>4</v>
      </c>
      <c r="AA2296" s="13">
        <v>17</v>
      </c>
      <c r="AB2296" s="15">
        <v>4.5999999999999996</v>
      </c>
      <c r="AC2296" s="15">
        <v>2.4</v>
      </c>
      <c r="AD2296" s="15">
        <v>7.8765111111111104</v>
      </c>
      <c r="AE2296" s="15">
        <v>3.8765111111111099</v>
      </c>
      <c r="AF2296" s="7">
        <v>0</v>
      </c>
      <c r="AG2296" s="7">
        <v>0</v>
      </c>
      <c r="AH2296" s="7">
        <v>0</v>
      </c>
      <c r="AI2296" s="7">
        <v>0</v>
      </c>
      <c r="AJ2296" s="7">
        <v>0</v>
      </c>
      <c r="AK2296" s="7">
        <v>0</v>
      </c>
      <c r="AL2296" s="7">
        <v>0</v>
      </c>
      <c r="AM2296" s="7">
        <v>0</v>
      </c>
      <c r="AN2296" s="7">
        <v>0</v>
      </c>
      <c r="AO2296" s="7">
        <v>0</v>
      </c>
      <c r="AP2296" s="7">
        <v>0</v>
      </c>
      <c r="AQ2296" s="7">
        <v>0</v>
      </c>
      <c r="AR2296" s="7">
        <v>1</v>
      </c>
      <c r="AS2296" s="7">
        <v>0</v>
      </c>
      <c r="AT2296" s="7">
        <v>0</v>
      </c>
      <c r="AU2296" s="6">
        <f>VLOOKUP($B2296,'[1]výnosy standard'!$A$1:$T$2200,2,FALSE)</f>
        <v>29.35</v>
      </c>
      <c r="AV2296" s="6">
        <f>VLOOKUP($B2296,'[1]výnosy standard'!$A$1:$T$2200,3,FALSE)</f>
        <v>0</v>
      </c>
      <c r="AW2296" s="6">
        <f>VLOOKUP($B2296,'[1]výnosy standard'!$A$1:$T$2200,4,FALSE)</f>
        <v>0</v>
      </c>
      <c r="AX2296" s="6">
        <f>VLOOKUP($B2296,'[1]výnosy standard'!$A$1:$T$2200,5,FALSE)</f>
        <v>0</v>
      </c>
      <c r="AY2296" s="6">
        <f>VLOOKUP($B2296,'[1]výnosy standard'!$A$1:$T$2200,6,FALSE)</f>
        <v>0.89</v>
      </c>
      <c r="AZ2296" s="6">
        <f>VLOOKUP($B2296,'[1]výnosy standard'!$A$1:$T$2200,7,FALSE)</f>
        <v>4.45</v>
      </c>
      <c r="BA2296" s="6">
        <f>VLOOKUP($B2296,'[1]výnosy standard'!$A$1:$T$2200,8,FALSE)</f>
        <v>0</v>
      </c>
      <c r="BB2296" s="6">
        <f>VLOOKUP($B2296,'[1]výnosy standard'!$A$1:$T$2200,9,FALSE)</f>
        <v>6.11</v>
      </c>
      <c r="BC2296" s="6">
        <f>VLOOKUP($B2296,'[1]výnosy standard'!$A$1:$T$2200,10,FALSE)</f>
        <v>6.11</v>
      </c>
      <c r="BD2296" s="6">
        <f>VLOOKUP($B2296,'[1]výnosy standard'!$A$1:$T$2200,11,FALSE)</f>
        <v>3.28</v>
      </c>
      <c r="BE2296" s="6">
        <f>VLOOKUP($B2296,'[1]výnosy standard'!$A$1:$T$2200,12,FALSE)</f>
        <v>5.71</v>
      </c>
      <c r="BF2296" s="6">
        <f>VLOOKUP($B2296,'[1]výnosy standard'!$A$1:$T$2200,13,FALSE)</f>
        <v>0</v>
      </c>
      <c r="BG2296" s="6">
        <f>VLOOKUP($B2296,'[1]výnosy standard'!$A$1:$T$2200,14,FALSE)</f>
        <v>0</v>
      </c>
      <c r="BH2296" s="6">
        <f>VLOOKUP($B2296,'[1]výnosy standard'!$A$1:$T$2200,15,FALSE)</f>
        <v>21.85</v>
      </c>
      <c r="BI2296" s="6">
        <f>VLOOKUP($B2296,'[1]výnosy standard'!$A$1:$T$2200,16,FALSE)</f>
        <v>0</v>
      </c>
      <c r="BJ2296" s="6">
        <f>VLOOKUP($B2296,'[1]výnosy standard'!$A$1:$T$2200,17,FALSE)</f>
        <v>4.34</v>
      </c>
      <c r="BK2296" s="6">
        <f>VLOOKUP($B2296,'[1]výnosy standard'!$A$1:$T$2200,18,FALSE)</f>
        <v>4.34</v>
      </c>
      <c r="BL2296" s="6">
        <f>VLOOKUP($B2296,'[1]výnosy standard'!$A$1:$T$2200,19,FALSE)</f>
        <v>5.92</v>
      </c>
      <c r="BM2296" s="6">
        <f>VLOOKUP($B2296,'[1]výnosy standard'!$A$1:$T$2200,20,FALSE)</f>
        <v>0</v>
      </c>
      <c r="BN2296" s="6">
        <f>VLOOKUP(B2296,'[1]pšenice výnos'!$A$2:$E$2200,4)</f>
        <v>6.11</v>
      </c>
      <c r="BO2296" s="6">
        <f>VLOOKUP(B2296,[1]kukuřice!$A$2:$E$2200,5,FALSE)</f>
        <v>38.493486109601733</v>
      </c>
    </row>
    <row r="2297" spans="1:67" hidden="1" x14ac:dyDescent="0.25">
      <c r="A2297" s="7">
        <v>3010</v>
      </c>
      <c r="B2297" s="6" t="s">
        <v>156</v>
      </c>
      <c r="C2297" s="13">
        <v>299</v>
      </c>
      <c r="D2297" s="7">
        <v>37.485065274151438</v>
      </c>
      <c r="E2297" s="6" t="s">
        <v>244</v>
      </c>
      <c r="F2297" s="6" t="s">
        <v>30</v>
      </c>
      <c r="G2297" s="7">
        <v>37.485065274151438</v>
      </c>
      <c r="H2297" s="7">
        <v>32.637075718015666</v>
      </c>
      <c r="I2297" s="7">
        <v>32.637075718015666</v>
      </c>
      <c r="J2297" s="7">
        <v>3.83</v>
      </c>
      <c r="K2297" s="14">
        <v>3.5349968128526315</v>
      </c>
      <c r="L2297" s="13">
        <v>12</v>
      </c>
      <c r="M2297" s="7">
        <v>3.1849897936507929</v>
      </c>
      <c r="N2297" s="7">
        <v>-3.8210903436667103E-2</v>
      </c>
      <c r="O2297" s="7">
        <v>0.29500318714736862</v>
      </c>
      <c r="P2297" s="7">
        <v>0</v>
      </c>
      <c r="Q2297" s="7">
        <v>3</v>
      </c>
      <c r="R2297" s="7">
        <v>1</v>
      </c>
      <c r="S2297" s="17" t="e">
        <v>#NULL!</v>
      </c>
      <c r="T2297" s="17" t="e">
        <v>#NULL!</v>
      </c>
      <c r="U2297" s="17" t="e">
        <v>#NULL!</v>
      </c>
      <c r="V2297" s="17" t="e">
        <v>#NULL!</v>
      </c>
      <c r="W2297" s="17" t="e">
        <v>#NULL!</v>
      </c>
      <c r="X2297" s="17" t="e">
        <v>#NULL!</v>
      </c>
      <c r="Y2297" s="17" t="e">
        <v>#NULL!</v>
      </c>
      <c r="Z2297" s="17" t="e">
        <v>#NULL!</v>
      </c>
      <c r="AA2297" s="17" t="e">
        <v>#NULL!</v>
      </c>
      <c r="AB2297" s="17" t="e">
        <v>#NULL!</v>
      </c>
      <c r="AC2297" s="17" t="e">
        <v>#NULL!</v>
      </c>
      <c r="AD2297" s="17" t="e">
        <v>#NULL!</v>
      </c>
      <c r="AE2297" s="17" t="e">
        <v>#NULL!</v>
      </c>
      <c r="AF2297" s="7">
        <v>0</v>
      </c>
      <c r="AG2297" s="7">
        <v>0</v>
      </c>
      <c r="AH2297" s="7">
        <v>0</v>
      </c>
      <c r="AI2297" s="7">
        <v>0</v>
      </c>
      <c r="AJ2297" s="7">
        <v>0</v>
      </c>
      <c r="AK2297" s="7">
        <v>0</v>
      </c>
      <c r="AL2297" s="7">
        <v>0</v>
      </c>
      <c r="AM2297" s="7">
        <v>0</v>
      </c>
      <c r="AN2297" s="7">
        <v>0</v>
      </c>
      <c r="AO2297" s="7">
        <v>0</v>
      </c>
      <c r="AP2297" s="7">
        <v>0</v>
      </c>
      <c r="AQ2297" s="7">
        <v>0</v>
      </c>
      <c r="AR2297" s="7">
        <v>1</v>
      </c>
      <c r="AS2297" s="7">
        <v>0</v>
      </c>
      <c r="AT2297" s="7">
        <v>0</v>
      </c>
      <c r="AU2297" s="6">
        <f>VLOOKUP($B2297,'[1]výnosy standard'!$A$1:$T$2200,2,FALSE)</f>
        <v>29.15</v>
      </c>
      <c r="AV2297" s="6">
        <f>VLOOKUP($B2297,'[1]výnosy standard'!$A$1:$T$2200,3,FALSE)</f>
        <v>0</v>
      </c>
      <c r="AW2297" s="6">
        <f>VLOOKUP($B2297,'[1]výnosy standard'!$A$1:$T$2200,4,FALSE)</f>
        <v>8</v>
      </c>
      <c r="AX2297" s="6">
        <f>VLOOKUP($B2297,'[1]výnosy standard'!$A$1:$T$2200,5,FALSE)</f>
        <v>0</v>
      </c>
      <c r="AY2297" s="6">
        <f>VLOOKUP($B2297,'[1]výnosy standard'!$A$1:$T$2200,6,FALSE)</f>
        <v>1.02</v>
      </c>
      <c r="AZ2297" s="6">
        <f>VLOOKUP($B2297,'[1]výnosy standard'!$A$1:$T$2200,7,FALSE)</f>
        <v>0</v>
      </c>
      <c r="BA2297" s="6">
        <f>VLOOKUP($B2297,'[1]výnosy standard'!$A$1:$T$2200,8,FALSE)</f>
        <v>20.8</v>
      </c>
      <c r="BB2297" s="6">
        <f>VLOOKUP($B2297,'[1]výnosy standard'!$A$1:$T$2200,9,FALSE)</f>
        <v>7.29</v>
      </c>
      <c r="BC2297" s="6">
        <f>VLOOKUP($B2297,'[1]výnosy standard'!$A$1:$T$2200,10,FALSE)</f>
        <v>7.29</v>
      </c>
      <c r="BD2297" s="6">
        <f>VLOOKUP($B2297,'[1]výnosy standard'!$A$1:$T$2200,11,FALSE)</f>
        <v>3.59</v>
      </c>
      <c r="BE2297" s="6">
        <f>VLOOKUP($B2297,'[1]výnosy standard'!$A$1:$T$2200,12,FALSE)</f>
        <v>0</v>
      </c>
      <c r="BF2297" s="6">
        <f>VLOOKUP($B2297,'[1]výnosy standard'!$A$1:$T$2200,13,FALSE)</f>
        <v>0</v>
      </c>
      <c r="BG2297" s="6">
        <f>VLOOKUP($B2297,'[1]výnosy standard'!$A$1:$T$2200,14,FALSE)</f>
        <v>0</v>
      </c>
      <c r="BH2297" s="6">
        <f>VLOOKUP($B2297,'[1]výnosy standard'!$A$1:$T$2200,15,FALSE)</f>
        <v>0</v>
      </c>
      <c r="BI2297" s="6">
        <f>VLOOKUP($B2297,'[1]výnosy standard'!$A$1:$T$2200,16,FALSE)</f>
        <v>69.27</v>
      </c>
      <c r="BJ2297" s="6">
        <f>VLOOKUP($B2297,'[1]výnosy standard'!$A$1:$T$2200,17,FALSE)</f>
        <v>5.53</v>
      </c>
      <c r="BK2297" s="6">
        <f>VLOOKUP($B2297,'[1]výnosy standard'!$A$1:$T$2200,18,FALSE)</f>
        <v>5.53</v>
      </c>
      <c r="BL2297" s="6">
        <f>VLOOKUP($B2297,'[1]výnosy standard'!$A$1:$T$2200,19,FALSE)</f>
        <v>7.07</v>
      </c>
      <c r="BM2297" s="6">
        <f>VLOOKUP($B2297,'[1]výnosy standard'!$A$1:$T$2200,20,FALSE)</f>
        <v>0</v>
      </c>
      <c r="BN2297" s="6">
        <f>VLOOKUP(B2297,'[1]pšenice výnos'!$A$2:$E$2200,4)</f>
        <v>7.29</v>
      </c>
      <c r="BO2297" s="6">
        <f>VLOOKUP(B2297,[1]kukuřice!$A$2:$E$2200,5,FALSE)</f>
        <v>46.680113585506987</v>
      </c>
    </row>
    <row r="2298" spans="1:67" hidden="1" x14ac:dyDescent="0.25">
      <c r="A2298" s="7">
        <v>3635</v>
      </c>
      <c r="B2298" s="6" t="s">
        <v>128</v>
      </c>
      <c r="C2298" s="13">
        <v>4</v>
      </c>
      <c r="D2298" s="7">
        <v>37.529006091705369</v>
      </c>
      <c r="E2298" s="6" t="s">
        <v>244</v>
      </c>
      <c r="F2298" s="6" t="s">
        <v>30</v>
      </c>
      <c r="G2298" s="7">
        <v>37.529006091705369</v>
      </c>
      <c r="H2298" s="7">
        <v>34.547804981004646</v>
      </c>
      <c r="I2298" s="7">
        <v>34.547804981004646</v>
      </c>
      <c r="J2298" s="7">
        <v>4.2115555555555551</v>
      </c>
      <c r="K2298" s="14">
        <v>4.1283251894767776</v>
      </c>
      <c r="L2298" s="13">
        <v>15</v>
      </c>
      <c r="M2298" s="7">
        <v>3.5694510236220487</v>
      </c>
      <c r="N2298" s="7">
        <v>3.9882225223778579E-2</v>
      </c>
      <c r="O2298" s="7">
        <v>8.3230366078777429E-2</v>
      </c>
      <c r="P2298" s="7">
        <v>6</v>
      </c>
      <c r="Q2298" s="7">
        <v>1</v>
      </c>
      <c r="R2298" s="7">
        <v>1</v>
      </c>
      <c r="S2298" s="15">
        <v>0.93055555555555602</v>
      </c>
      <c r="T2298" s="15">
        <v>2.2188888888888898</v>
      </c>
      <c r="U2298" s="15">
        <v>4.0895061728395099</v>
      </c>
      <c r="V2298" s="16">
        <v>17.8</v>
      </c>
      <c r="W2298" s="16">
        <v>17.3</v>
      </c>
      <c r="X2298" s="17" t="e">
        <v>#NULL!</v>
      </c>
      <c r="Y2298" s="13">
        <v>2</v>
      </c>
      <c r="Z2298" s="16">
        <v>3.5</v>
      </c>
      <c r="AA2298" s="13">
        <v>22</v>
      </c>
      <c r="AB2298" s="15">
        <v>4.2</v>
      </c>
      <c r="AC2298" s="15">
        <v>4.7</v>
      </c>
      <c r="AD2298" s="15">
        <v>3.3938888888888901</v>
      </c>
      <c r="AE2298" s="15">
        <v>-0.106111111111111</v>
      </c>
      <c r="AF2298" s="7">
        <v>0</v>
      </c>
      <c r="AG2298" s="7">
        <v>0</v>
      </c>
      <c r="AH2298" s="7">
        <v>0</v>
      </c>
      <c r="AI2298" s="7">
        <v>0</v>
      </c>
      <c r="AJ2298" s="7">
        <v>0</v>
      </c>
      <c r="AK2298" s="7">
        <v>0</v>
      </c>
      <c r="AL2298" s="7">
        <v>0</v>
      </c>
      <c r="AM2298" s="7">
        <v>0</v>
      </c>
      <c r="AN2298" s="7">
        <v>0</v>
      </c>
      <c r="AO2298" s="7">
        <v>0</v>
      </c>
      <c r="AP2298" s="7">
        <v>0</v>
      </c>
      <c r="AQ2298" s="7">
        <v>0</v>
      </c>
      <c r="AR2298" s="7">
        <v>1</v>
      </c>
      <c r="AS2298" s="7">
        <v>0</v>
      </c>
      <c r="AT2298" s="7">
        <v>0</v>
      </c>
      <c r="AU2298" s="6">
        <f>VLOOKUP($B2298,'[1]výnosy standard'!$A$1:$T$2200,2,FALSE)</f>
        <v>29.74</v>
      </c>
      <c r="AV2298" s="6">
        <f>VLOOKUP($B2298,'[1]výnosy standard'!$A$1:$T$2200,3,FALSE)</f>
        <v>0</v>
      </c>
      <c r="AW2298" s="6">
        <f>VLOOKUP($B2298,'[1]výnosy standard'!$A$1:$T$2200,4,FALSE)</f>
        <v>8.17</v>
      </c>
      <c r="AX2298" s="6">
        <f>VLOOKUP($B2298,'[1]výnosy standard'!$A$1:$T$2200,5,FALSE)</f>
        <v>0</v>
      </c>
      <c r="AY2298" s="6">
        <f>VLOOKUP($B2298,'[1]výnosy standard'!$A$1:$T$2200,6,FALSE)</f>
        <v>1.04</v>
      </c>
      <c r="AZ2298" s="6">
        <f>VLOOKUP($B2298,'[1]výnosy standard'!$A$1:$T$2200,7,FALSE)</f>
        <v>0</v>
      </c>
      <c r="BA2298" s="6">
        <f>VLOOKUP($B2298,'[1]výnosy standard'!$A$1:$T$2200,8,FALSE)</f>
        <v>21.23</v>
      </c>
      <c r="BB2298" s="6">
        <f>VLOOKUP($B2298,'[1]výnosy standard'!$A$1:$T$2200,9,FALSE)</f>
        <v>7.52</v>
      </c>
      <c r="BC2298" s="6">
        <f>VLOOKUP($B2298,'[1]výnosy standard'!$A$1:$T$2200,10,FALSE)</f>
        <v>7.52</v>
      </c>
      <c r="BD2298" s="6">
        <f>VLOOKUP($B2298,'[1]výnosy standard'!$A$1:$T$2200,11,FALSE)</f>
        <v>3.66</v>
      </c>
      <c r="BE2298" s="6">
        <f>VLOOKUP($B2298,'[1]výnosy standard'!$A$1:$T$2200,12,FALSE)</f>
        <v>0</v>
      </c>
      <c r="BF2298" s="6">
        <f>VLOOKUP($B2298,'[1]výnosy standard'!$A$1:$T$2200,13,FALSE)</f>
        <v>0</v>
      </c>
      <c r="BG2298" s="6">
        <f>VLOOKUP($B2298,'[1]výnosy standard'!$A$1:$T$2200,14,FALSE)</f>
        <v>0</v>
      </c>
      <c r="BH2298" s="6">
        <f>VLOOKUP($B2298,'[1]výnosy standard'!$A$1:$T$2200,15,FALSE)</f>
        <v>0</v>
      </c>
      <c r="BI2298" s="6">
        <f>VLOOKUP($B2298,'[1]výnosy standard'!$A$1:$T$2200,16,FALSE)</f>
        <v>70.680000000000007</v>
      </c>
      <c r="BJ2298" s="6">
        <f>VLOOKUP($B2298,'[1]výnosy standard'!$A$1:$T$2200,17,FALSE)</f>
        <v>5.76</v>
      </c>
      <c r="BK2298" s="6">
        <f>VLOOKUP($B2298,'[1]výnosy standard'!$A$1:$T$2200,18,FALSE)</f>
        <v>5.76</v>
      </c>
      <c r="BL2298" s="6">
        <f>VLOOKUP($B2298,'[1]výnosy standard'!$A$1:$T$2200,19,FALSE)</f>
        <v>7.29</v>
      </c>
      <c r="BM2298" s="6">
        <f>VLOOKUP($B2298,'[1]výnosy standard'!$A$1:$T$2200,20,FALSE)</f>
        <v>0</v>
      </c>
      <c r="BN2298" s="6">
        <f>VLOOKUP(B2298,'[1]pšenice výnos'!$A$2:$E$2200,4)</f>
        <v>7.52</v>
      </c>
      <c r="BO2298" s="6">
        <f>VLOOKUP(B2298,[1]kukuřice!$A$2:$E$2200,5,FALSE)</f>
        <v>47.632768964803049</v>
      </c>
    </row>
    <row r="2299" spans="1:67" hidden="1" x14ac:dyDescent="0.25">
      <c r="A2299" s="7">
        <v>3170</v>
      </c>
      <c r="B2299" s="6" t="s">
        <v>180</v>
      </c>
      <c r="C2299" s="13">
        <v>332</v>
      </c>
      <c r="D2299" s="7">
        <v>37.907608695652179</v>
      </c>
      <c r="E2299" s="6" t="s">
        <v>244</v>
      </c>
      <c r="F2299" s="6" t="s">
        <v>30</v>
      </c>
      <c r="G2299" s="7">
        <v>37.907608695652179</v>
      </c>
      <c r="H2299" s="7">
        <v>37.907608695652179</v>
      </c>
      <c r="I2299" s="7">
        <v>37.907608695652179</v>
      </c>
      <c r="J2299" s="7">
        <v>2.4533333333333331</v>
      </c>
      <c r="K2299" s="14">
        <v>2.2915926427938023</v>
      </c>
      <c r="L2299" s="13">
        <v>20</v>
      </c>
      <c r="M2299" s="7">
        <v>3.5694510236220487</v>
      </c>
      <c r="N2299" s="7">
        <v>3.9882225223778579E-2</v>
      </c>
      <c r="O2299" s="7">
        <v>0.16174069053953088</v>
      </c>
      <c r="P2299" s="7">
        <v>3</v>
      </c>
      <c r="Q2299" s="7">
        <v>0</v>
      </c>
      <c r="R2299" s="7">
        <v>0</v>
      </c>
      <c r="S2299" s="15">
        <v>4.4437499999999996</v>
      </c>
      <c r="T2299" s="15">
        <v>6.4266666666666703</v>
      </c>
      <c r="U2299" s="15">
        <v>7.1124999999999998</v>
      </c>
      <c r="V2299" s="16">
        <v>11.4</v>
      </c>
      <c r="W2299" s="16">
        <v>11.3</v>
      </c>
      <c r="X2299" s="17" t="e">
        <v>#NULL!</v>
      </c>
      <c r="Y2299" s="13">
        <v>3</v>
      </c>
      <c r="Z2299" s="16">
        <v>4</v>
      </c>
      <c r="AA2299" s="13">
        <v>17</v>
      </c>
      <c r="AB2299" s="15">
        <v>5.6</v>
      </c>
      <c r="AC2299" s="15">
        <v>5.7</v>
      </c>
      <c r="AD2299" s="15">
        <v>7.8516666666666701</v>
      </c>
      <c r="AE2299" s="15">
        <v>3.8516666666666701</v>
      </c>
      <c r="AF2299" s="7">
        <v>0</v>
      </c>
      <c r="AG2299" s="7">
        <v>0</v>
      </c>
      <c r="AH2299" s="7">
        <v>0</v>
      </c>
      <c r="AI2299" s="7">
        <v>0</v>
      </c>
      <c r="AJ2299" s="7">
        <v>0</v>
      </c>
      <c r="AK2299" s="7">
        <v>0</v>
      </c>
      <c r="AL2299" s="7">
        <v>0</v>
      </c>
      <c r="AM2299" s="7">
        <v>0</v>
      </c>
      <c r="AN2299" s="7">
        <v>0</v>
      </c>
      <c r="AO2299" s="7">
        <v>0</v>
      </c>
      <c r="AP2299" s="7">
        <v>0</v>
      </c>
      <c r="AQ2299" s="7">
        <v>0</v>
      </c>
      <c r="AR2299" s="7">
        <v>1</v>
      </c>
      <c r="AS2299" s="7">
        <v>0</v>
      </c>
      <c r="AT2299" s="7">
        <v>0</v>
      </c>
      <c r="AU2299" s="6">
        <f>VLOOKUP($B2299,'[1]výnosy standard'!$A$1:$T$2200,2,FALSE)</f>
        <v>0</v>
      </c>
      <c r="AV2299" s="6">
        <f>VLOOKUP($B2299,'[1]výnosy standard'!$A$1:$T$2200,3,FALSE)</f>
        <v>0</v>
      </c>
      <c r="AW2299" s="6">
        <f>VLOOKUP($B2299,'[1]výnosy standard'!$A$1:$T$2200,4,FALSE)</f>
        <v>0</v>
      </c>
      <c r="AX2299" s="6">
        <f>VLOOKUP($B2299,'[1]výnosy standard'!$A$1:$T$2200,5,FALSE)</f>
        <v>4.58</v>
      </c>
      <c r="AY2299" s="6">
        <f>VLOOKUP($B2299,'[1]výnosy standard'!$A$1:$T$2200,6,FALSE)</f>
        <v>0</v>
      </c>
      <c r="AZ2299" s="6">
        <f>VLOOKUP($B2299,'[1]výnosy standard'!$A$1:$T$2200,7,FALSE)</f>
        <v>0</v>
      </c>
      <c r="BA2299" s="6">
        <f>VLOOKUP($B2299,'[1]výnosy standard'!$A$1:$T$2200,8,FALSE)</f>
        <v>0</v>
      </c>
      <c r="BB2299" s="6">
        <f>VLOOKUP($B2299,'[1]výnosy standard'!$A$1:$T$2200,9,FALSE)</f>
        <v>5.75</v>
      </c>
      <c r="BC2299" s="6">
        <f>VLOOKUP($B2299,'[1]výnosy standard'!$A$1:$T$2200,10,FALSE)</f>
        <v>5.75</v>
      </c>
      <c r="BD2299" s="6">
        <f>VLOOKUP($B2299,'[1]výnosy standard'!$A$1:$T$2200,11,FALSE)</f>
        <v>3.02</v>
      </c>
      <c r="BE2299" s="6">
        <f>VLOOKUP($B2299,'[1]výnosy standard'!$A$1:$T$2200,12,FALSE)</f>
        <v>5.6</v>
      </c>
      <c r="BF2299" s="6">
        <f>VLOOKUP($B2299,'[1]výnosy standard'!$A$1:$T$2200,13,FALSE)</f>
        <v>0</v>
      </c>
      <c r="BG2299" s="6">
        <f>VLOOKUP($B2299,'[1]výnosy standard'!$A$1:$T$2200,14,FALSE)</f>
        <v>0</v>
      </c>
      <c r="BH2299" s="6">
        <f>VLOOKUP($B2299,'[1]výnosy standard'!$A$1:$T$2200,15,FALSE)</f>
        <v>0</v>
      </c>
      <c r="BI2299" s="6">
        <f>VLOOKUP($B2299,'[1]výnosy standard'!$A$1:$T$2200,16,FALSE)</f>
        <v>0</v>
      </c>
      <c r="BJ2299" s="6">
        <f>VLOOKUP($B2299,'[1]výnosy standard'!$A$1:$T$2200,17,FALSE)</f>
        <v>4.0599999999999996</v>
      </c>
      <c r="BK2299" s="6">
        <f>VLOOKUP($B2299,'[1]výnosy standard'!$A$1:$T$2200,18,FALSE)</f>
        <v>4.0599999999999996</v>
      </c>
      <c r="BL2299" s="6">
        <f>VLOOKUP($B2299,'[1]výnosy standard'!$A$1:$T$2200,19,FALSE)</f>
        <v>5.51</v>
      </c>
      <c r="BM2299" s="6">
        <f>VLOOKUP($B2299,'[1]výnosy standard'!$A$1:$T$2200,20,FALSE)</f>
        <v>0</v>
      </c>
      <c r="BN2299" s="6">
        <f>VLOOKUP(B2299,'[1]pšenice výnos'!$A$2:$E$2200,4)</f>
        <v>5.75</v>
      </c>
      <c r="BO2299" s="6">
        <f>VLOOKUP(B2299,[1]kukuřice!$A$2:$E$2200,5,FALSE)</f>
        <v>40.226984482126923</v>
      </c>
    </row>
    <row r="2300" spans="1:67" hidden="1" x14ac:dyDescent="0.25">
      <c r="A2300" s="7">
        <v>2960</v>
      </c>
      <c r="B2300" s="6" t="s">
        <v>121</v>
      </c>
      <c r="C2300" s="13">
        <v>160</v>
      </c>
      <c r="D2300" s="7">
        <v>38.198499753169664</v>
      </c>
      <c r="E2300" s="6" t="s">
        <v>244</v>
      </c>
      <c r="F2300" s="6" t="s">
        <v>30</v>
      </c>
      <c r="G2300" s="7">
        <v>38.198499753169664</v>
      </c>
      <c r="H2300" s="7">
        <v>38.198499753169664</v>
      </c>
      <c r="I2300" s="7">
        <v>38.198499753169664</v>
      </c>
      <c r="J2300" s="7">
        <v>3.6912444444444446</v>
      </c>
      <c r="K2300" s="14">
        <v>3.7638409243517859</v>
      </c>
      <c r="L2300" s="13">
        <v>15</v>
      </c>
      <c r="M2300" s="7">
        <v>3.5694510236220487</v>
      </c>
      <c r="N2300" s="7">
        <v>3.9882225223778579E-2</v>
      </c>
      <c r="O2300" s="7">
        <v>-7.2596479907341305E-2</v>
      </c>
      <c r="P2300" s="7">
        <v>3</v>
      </c>
      <c r="Q2300" s="7">
        <v>3</v>
      </c>
      <c r="R2300" s="7">
        <v>0</v>
      </c>
      <c r="S2300" s="15">
        <v>1.425</v>
      </c>
      <c r="T2300" s="15">
        <v>6.1150000000000002</v>
      </c>
      <c r="U2300" s="17" t="e">
        <v>#NULL!</v>
      </c>
      <c r="V2300" s="16">
        <v>12.3</v>
      </c>
      <c r="W2300" s="16">
        <v>11.2</v>
      </c>
      <c r="X2300" s="17" t="e">
        <v>#NULL!</v>
      </c>
      <c r="Y2300" s="13">
        <v>3</v>
      </c>
      <c r="Z2300" s="16">
        <v>4</v>
      </c>
      <c r="AA2300" s="13">
        <v>17</v>
      </c>
      <c r="AB2300" s="15">
        <v>4.7</v>
      </c>
      <c r="AC2300" s="15">
        <v>5.8</v>
      </c>
      <c r="AD2300" s="15">
        <v>7.5650000000000004</v>
      </c>
      <c r="AE2300" s="15">
        <v>3.5649999999999999</v>
      </c>
      <c r="AF2300" s="7">
        <v>0</v>
      </c>
      <c r="AG2300" s="7">
        <v>0</v>
      </c>
      <c r="AH2300" s="7">
        <v>0</v>
      </c>
      <c r="AI2300" s="7">
        <v>0</v>
      </c>
      <c r="AJ2300" s="7">
        <v>0</v>
      </c>
      <c r="AK2300" s="7">
        <v>0</v>
      </c>
      <c r="AL2300" s="7">
        <v>0</v>
      </c>
      <c r="AM2300" s="7">
        <v>0</v>
      </c>
      <c r="AN2300" s="7">
        <v>0</v>
      </c>
      <c r="AO2300" s="7">
        <v>0</v>
      </c>
      <c r="AP2300" s="7">
        <v>0</v>
      </c>
      <c r="AQ2300" s="7">
        <v>0</v>
      </c>
      <c r="AR2300" s="7">
        <v>1</v>
      </c>
      <c r="AS2300" s="7">
        <v>0</v>
      </c>
      <c r="AT2300" s="7">
        <v>0</v>
      </c>
      <c r="AU2300" s="6">
        <f>VLOOKUP($B2300,'[1]výnosy standard'!$A$1:$T$2200,2,FALSE)</f>
        <v>0</v>
      </c>
      <c r="AV2300" s="6">
        <f>VLOOKUP($B2300,'[1]výnosy standard'!$A$1:$T$2200,3,FALSE)</f>
        <v>0</v>
      </c>
      <c r="AW2300" s="6">
        <f>VLOOKUP($B2300,'[1]výnosy standard'!$A$1:$T$2200,4,FALSE)</f>
        <v>0</v>
      </c>
      <c r="AX2300" s="6">
        <f>VLOOKUP($B2300,'[1]výnosy standard'!$A$1:$T$2200,5,FALSE)</f>
        <v>4.28</v>
      </c>
      <c r="AY2300" s="6">
        <f>VLOOKUP($B2300,'[1]výnosy standard'!$A$1:$T$2200,6,FALSE)</f>
        <v>0</v>
      </c>
      <c r="AZ2300" s="6">
        <f>VLOOKUP($B2300,'[1]výnosy standard'!$A$1:$T$2200,7,FALSE)</f>
        <v>0</v>
      </c>
      <c r="BA2300" s="6">
        <f>VLOOKUP($B2300,'[1]výnosy standard'!$A$1:$T$2200,8,FALSE)</f>
        <v>0</v>
      </c>
      <c r="BB2300" s="6">
        <f>VLOOKUP($B2300,'[1]výnosy standard'!$A$1:$T$2200,9,FALSE)</f>
        <v>5.53</v>
      </c>
      <c r="BC2300" s="6">
        <f>VLOOKUP($B2300,'[1]výnosy standard'!$A$1:$T$2200,10,FALSE)</f>
        <v>5.53</v>
      </c>
      <c r="BD2300" s="6">
        <f>VLOOKUP($B2300,'[1]výnosy standard'!$A$1:$T$2200,11,FALSE)</f>
        <v>3.25</v>
      </c>
      <c r="BE2300" s="6">
        <f>VLOOKUP($B2300,'[1]výnosy standard'!$A$1:$T$2200,12,FALSE)</f>
        <v>5.39</v>
      </c>
      <c r="BF2300" s="6">
        <f>VLOOKUP($B2300,'[1]výnosy standard'!$A$1:$T$2200,13,FALSE)</f>
        <v>0</v>
      </c>
      <c r="BG2300" s="6">
        <f>VLOOKUP($B2300,'[1]výnosy standard'!$A$1:$T$2200,14,FALSE)</f>
        <v>0</v>
      </c>
      <c r="BH2300" s="6">
        <f>VLOOKUP($B2300,'[1]výnosy standard'!$A$1:$T$2200,15,FALSE)</f>
        <v>0</v>
      </c>
      <c r="BI2300" s="6">
        <f>VLOOKUP($B2300,'[1]výnosy standard'!$A$1:$T$2200,16,FALSE)</f>
        <v>0</v>
      </c>
      <c r="BJ2300" s="6">
        <f>VLOOKUP($B2300,'[1]výnosy standard'!$A$1:$T$2200,17,FALSE)</f>
        <v>4.03</v>
      </c>
      <c r="BK2300" s="6">
        <f>VLOOKUP($B2300,'[1]výnosy standard'!$A$1:$T$2200,18,FALSE)</f>
        <v>4.03</v>
      </c>
      <c r="BL2300" s="6">
        <f>VLOOKUP($B2300,'[1]výnosy standard'!$A$1:$T$2200,19,FALSE)</f>
        <v>5.24</v>
      </c>
      <c r="BM2300" s="6">
        <f>VLOOKUP($B2300,'[1]výnosy standard'!$A$1:$T$2200,20,FALSE)</f>
        <v>0</v>
      </c>
      <c r="BN2300" s="6">
        <f>VLOOKUP(B2300,'[1]pšenice výnos'!$A$2:$E$2200,4)</f>
        <v>5.53</v>
      </c>
      <c r="BO2300" s="6">
        <f>VLOOKUP(B2300,[1]kukuřice!$A$2:$E$2200,5,FALSE)</f>
        <v>36.02208916017684</v>
      </c>
    </row>
    <row r="2301" spans="1:67" hidden="1" x14ac:dyDescent="0.25">
      <c r="A2301" s="7">
        <v>2976</v>
      </c>
      <c r="B2301" s="6" t="s">
        <v>124</v>
      </c>
      <c r="C2301" s="13">
        <v>292</v>
      </c>
      <c r="D2301" s="7">
        <v>38.268754223924311</v>
      </c>
      <c r="E2301" s="6" t="s">
        <v>244</v>
      </c>
      <c r="F2301" s="6" t="s">
        <v>30</v>
      </c>
      <c r="G2301" s="7">
        <v>38.268754223924311</v>
      </c>
      <c r="H2301" s="7">
        <v>38.268754223924311</v>
      </c>
      <c r="I2301" s="7">
        <v>38.268754223924311</v>
      </c>
      <c r="J2301" s="7">
        <v>3.9457777777777774</v>
      </c>
      <c r="K2301" s="14">
        <v>3.0330557391707673</v>
      </c>
      <c r="L2301" s="13">
        <v>20</v>
      </c>
      <c r="M2301" s="7">
        <v>3.5694510236220487</v>
      </c>
      <c r="N2301" s="7">
        <v>3.9882225223778579E-2</v>
      </c>
      <c r="O2301" s="7">
        <v>0.91272203860701007</v>
      </c>
      <c r="P2301" s="7">
        <v>7</v>
      </c>
      <c r="Q2301" s="7">
        <v>0</v>
      </c>
      <c r="R2301" s="7">
        <v>0</v>
      </c>
      <c r="S2301" s="15">
        <v>2.2374999999999998</v>
      </c>
      <c r="T2301" s="15">
        <v>3.52</v>
      </c>
      <c r="U2301" s="15">
        <v>6.6101851851851796</v>
      </c>
      <c r="V2301" s="16">
        <v>14.6</v>
      </c>
      <c r="W2301" s="16">
        <v>20</v>
      </c>
      <c r="X2301" s="17" t="e">
        <v>#NULL!</v>
      </c>
      <c r="Y2301" s="13">
        <v>3</v>
      </c>
      <c r="Z2301" s="16">
        <v>4</v>
      </c>
      <c r="AA2301" s="13">
        <v>17</v>
      </c>
      <c r="AB2301" s="15">
        <v>2.4</v>
      </c>
      <c r="AC2301" s="15">
        <v>-3</v>
      </c>
      <c r="AD2301" s="15">
        <v>2.77</v>
      </c>
      <c r="AE2301" s="15">
        <v>-1.23</v>
      </c>
      <c r="AF2301" s="7">
        <v>0</v>
      </c>
      <c r="AG2301" s="7">
        <v>0</v>
      </c>
      <c r="AH2301" s="7">
        <v>0</v>
      </c>
      <c r="AI2301" s="7">
        <v>0</v>
      </c>
      <c r="AJ2301" s="7">
        <v>0</v>
      </c>
      <c r="AK2301" s="7">
        <v>0</v>
      </c>
      <c r="AL2301" s="7">
        <v>0</v>
      </c>
      <c r="AM2301" s="7">
        <v>0</v>
      </c>
      <c r="AN2301" s="7">
        <v>0</v>
      </c>
      <c r="AO2301" s="7">
        <v>0</v>
      </c>
      <c r="AP2301" s="7">
        <v>0</v>
      </c>
      <c r="AQ2301" s="7">
        <v>0</v>
      </c>
      <c r="AR2301" s="7">
        <v>1</v>
      </c>
      <c r="AS2301" s="7">
        <v>0</v>
      </c>
      <c r="AT2301" s="7">
        <v>0</v>
      </c>
      <c r="AU2301" s="6">
        <f>VLOOKUP($B2301,'[1]výnosy standard'!$A$1:$T$2200,2,FALSE)</f>
        <v>28.74</v>
      </c>
      <c r="AV2301" s="6">
        <f>VLOOKUP($B2301,'[1]výnosy standard'!$A$1:$T$2200,3,FALSE)</f>
        <v>0</v>
      </c>
      <c r="AW2301" s="6">
        <f>VLOOKUP($B2301,'[1]výnosy standard'!$A$1:$T$2200,4,FALSE)</f>
        <v>0</v>
      </c>
      <c r="AX2301" s="6">
        <f>VLOOKUP($B2301,'[1]výnosy standard'!$A$1:$T$2200,5,FALSE)</f>
        <v>4.72</v>
      </c>
      <c r="AY2301" s="6">
        <f>VLOOKUP($B2301,'[1]výnosy standard'!$A$1:$T$2200,6,FALSE)</f>
        <v>0.66</v>
      </c>
      <c r="AZ2301" s="6">
        <f>VLOOKUP($B2301,'[1]výnosy standard'!$A$1:$T$2200,7,FALSE)</f>
        <v>4.34</v>
      </c>
      <c r="BA2301" s="6">
        <f>VLOOKUP($B2301,'[1]výnosy standard'!$A$1:$T$2200,8,FALSE)</f>
        <v>0</v>
      </c>
      <c r="BB2301" s="6">
        <f>VLOOKUP($B2301,'[1]výnosy standard'!$A$1:$T$2200,9,FALSE)</f>
        <v>5.67</v>
      </c>
      <c r="BC2301" s="6">
        <f>VLOOKUP($B2301,'[1]výnosy standard'!$A$1:$T$2200,10,FALSE)</f>
        <v>5.67</v>
      </c>
      <c r="BD2301" s="6">
        <f>VLOOKUP($B2301,'[1]výnosy standard'!$A$1:$T$2200,11,FALSE)</f>
        <v>3.18</v>
      </c>
      <c r="BE2301" s="6">
        <f>VLOOKUP($B2301,'[1]výnosy standard'!$A$1:$T$2200,12,FALSE)</f>
        <v>5.25</v>
      </c>
      <c r="BF2301" s="6">
        <f>VLOOKUP($B2301,'[1]výnosy standard'!$A$1:$T$2200,13,FALSE)</f>
        <v>0</v>
      </c>
      <c r="BG2301" s="6">
        <f>VLOOKUP($B2301,'[1]výnosy standard'!$A$1:$T$2200,14,FALSE)</f>
        <v>0</v>
      </c>
      <c r="BH2301" s="6">
        <f>VLOOKUP($B2301,'[1]výnosy standard'!$A$1:$T$2200,15,FALSE)</f>
        <v>21.39</v>
      </c>
      <c r="BI2301" s="6">
        <f>VLOOKUP($B2301,'[1]výnosy standard'!$A$1:$T$2200,16,FALSE)</f>
        <v>0</v>
      </c>
      <c r="BJ2301" s="6">
        <f>VLOOKUP($B2301,'[1]výnosy standard'!$A$1:$T$2200,17,FALSE)</f>
        <v>4.0599999999999996</v>
      </c>
      <c r="BK2301" s="6">
        <f>VLOOKUP($B2301,'[1]výnosy standard'!$A$1:$T$2200,18,FALSE)</f>
        <v>4.0599999999999996</v>
      </c>
      <c r="BL2301" s="6">
        <f>VLOOKUP($B2301,'[1]výnosy standard'!$A$1:$T$2200,19,FALSE)</f>
        <v>5.29</v>
      </c>
      <c r="BM2301" s="6">
        <f>VLOOKUP($B2301,'[1]výnosy standard'!$A$1:$T$2200,20,FALSE)</f>
        <v>0</v>
      </c>
      <c r="BN2301" s="6">
        <f>VLOOKUP(B2301,'[1]pšenice výnos'!$A$2:$E$2200,4)</f>
        <v>5.67</v>
      </c>
      <c r="BO2301" s="6">
        <f>VLOOKUP(B2301,[1]kukuřice!$A$2:$E$2200,5,FALSE)</f>
        <v>39.509289329740426</v>
      </c>
    </row>
    <row r="2302" spans="1:67" hidden="1" x14ac:dyDescent="0.25">
      <c r="A2302" s="7">
        <v>3116</v>
      </c>
      <c r="B2302" s="6" t="s">
        <v>128</v>
      </c>
      <c r="C2302" s="13">
        <v>134</v>
      </c>
      <c r="D2302" s="7">
        <v>38.378336316239981</v>
      </c>
      <c r="E2302" s="6" t="s">
        <v>244</v>
      </c>
      <c r="F2302" s="6" t="s">
        <v>30</v>
      </c>
      <c r="G2302" s="7">
        <v>38.378336316239981</v>
      </c>
      <c r="H2302" s="7">
        <v>38.378336316239981</v>
      </c>
      <c r="I2302" s="7">
        <v>38.378336316239981</v>
      </c>
      <c r="J2302" s="7">
        <v>3.5697222222222225</v>
      </c>
      <c r="K2302" s="14">
        <v>3.7202458327409844</v>
      </c>
      <c r="L2302" s="13">
        <v>20</v>
      </c>
      <c r="M2302" s="7">
        <v>3.5694510236220487</v>
      </c>
      <c r="N2302" s="7">
        <v>3.9882225223778579E-2</v>
      </c>
      <c r="O2302" s="7">
        <v>-0.15052361051876195</v>
      </c>
      <c r="P2302" s="7">
        <v>5</v>
      </c>
      <c r="Q2302" s="7">
        <v>4</v>
      </c>
      <c r="R2302" s="7">
        <v>0</v>
      </c>
      <c r="S2302" s="15">
        <v>1.85666666666667</v>
      </c>
      <c r="T2302" s="15">
        <v>4.9924102564102597</v>
      </c>
      <c r="U2302" s="15">
        <v>6.8870909090909098</v>
      </c>
      <c r="V2302" s="16">
        <v>17.5</v>
      </c>
      <c r="W2302" s="16">
        <v>18.7</v>
      </c>
      <c r="X2302" s="17" t="e">
        <v>#NULL!</v>
      </c>
      <c r="Y2302" s="13">
        <v>2</v>
      </c>
      <c r="Z2302" s="16">
        <v>3.5</v>
      </c>
      <c r="AA2302" s="13">
        <v>22</v>
      </c>
      <c r="AB2302" s="15">
        <v>4.5</v>
      </c>
      <c r="AC2302" s="15">
        <v>3.3</v>
      </c>
      <c r="AD2302" s="15">
        <v>5.8174102564102599</v>
      </c>
      <c r="AE2302" s="15">
        <v>2.3174102564102599</v>
      </c>
      <c r="AF2302" s="7">
        <v>0</v>
      </c>
      <c r="AG2302" s="7">
        <v>0</v>
      </c>
      <c r="AH2302" s="7">
        <v>0</v>
      </c>
      <c r="AI2302" s="7">
        <v>0</v>
      </c>
      <c r="AJ2302" s="7">
        <v>0</v>
      </c>
      <c r="AK2302" s="7">
        <v>0</v>
      </c>
      <c r="AL2302" s="7">
        <v>0</v>
      </c>
      <c r="AM2302" s="7">
        <v>0</v>
      </c>
      <c r="AN2302" s="7">
        <v>0</v>
      </c>
      <c r="AO2302" s="7">
        <v>0</v>
      </c>
      <c r="AP2302" s="7">
        <v>0</v>
      </c>
      <c r="AQ2302" s="7">
        <v>0</v>
      </c>
      <c r="AR2302" s="7">
        <v>1</v>
      </c>
      <c r="AS2302" s="7">
        <v>0</v>
      </c>
      <c r="AT2302" s="7">
        <v>0</v>
      </c>
      <c r="AU2302" s="6">
        <f>VLOOKUP($B2302,'[1]výnosy standard'!$A$1:$T$2200,2,FALSE)</f>
        <v>29.74</v>
      </c>
      <c r="AV2302" s="6">
        <f>VLOOKUP($B2302,'[1]výnosy standard'!$A$1:$T$2200,3,FALSE)</f>
        <v>0</v>
      </c>
      <c r="AW2302" s="6">
        <f>VLOOKUP($B2302,'[1]výnosy standard'!$A$1:$T$2200,4,FALSE)</f>
        <v>8.17</v>
      </c>
      <c r="AX2302" s="6">
        <f>VLOOKUP($B2302,'[1]výnosy standard'!$A$1:$T$2200,5,FALSE)</f>
        <v>0</v>
      </c>
      <c r="AY2302" s="6">
        <f>VLOOKUP($B2302,'[1]výnosy standard'!$A$1:$T$2200,6,FALSE)</f>
        <v>1.04</v>
      </c>
      <c r="AZ2302" s="6">
        <f>VLOOKUP($B2302,'[1]výnosy standard'!$A$1:$T$2200,7,FALSE)</f>
        <v>0</v>
      </c>
      <c r="BA2302" s="6">
        <f>VLOOKUP($B2302,'[1]výnosy standard'!$A$1:$T$2200,8,FALSE)</f>
        <v>21.23</v>
      </c>
      <c r="BB2302" s="6">
        <f>VLOOKUP($B2302,'[1]výnosy standard'!$A$1:$T$2200,9,FALSE)</f>
        <v>7.52</v>
      </c>
      <c r="BC2302" s="6">
        <f>VLOOKUP($B2302,'[1]výnosy standard'!$A$1:$T$2200,10,FALSE)</f>
        <v>7.52</v>
      </c>
      <c r="BD2302" s="6">
        <f>VLOOKUP($B2302,'[1]výnosy standard'!$A$1:$T$2200,11,FALSE)</f>
        <v>3.66</v>
      </c>
      <c r="BE2302" s="6">
        <f>VLOOKUP($B2302,'[1]výnosy standard'!$A$1:$T$2200,12,FALSE)</f>
        <v>0</v>
      </c>
      <c r="BF2302" s="6">
        <f>VLOOKUP($B2302,'[1]výnosy standard'!$A$1:$T$2200,13,FALSE)</f>
        <v>0</v>
      </c>
      <c r="BG2302" s="6">
        <f>VLOOKUP($B2302,'[1]výnosy standard'!$A$1:$T$2200,14,FALSE)</f>
        <v>0</v>
      </c>
      <c r="BH2302" s="6">
        <f>VLOOKUP($B2302,'[1]výnosy standard'!$A$1:$T$2200,15,FALSE)</f>
        <v>0</v>
      </c>
      <c r="BI2302" s="6">
        <f>VLOOKUP($B2302,'[1]výnosy standard'!$A$1:$T$2200,16,FALSE)</f>
        <v>70.680000000000007</v>
      </c>
      <c r="BJ2302" s="6">
        <f>VLOOKUP($B2302,'[1]výnosy standard'!$A$1:$T$2200,17,FALSE)</f>
        <v>5.76</v>
      </c>
      <c r="BK2302" s="6">
        <f>VLOOKUP($B2302,'[1]výnosy standard'!$A$1:$T$2200,18,FALSE)</f>
        <v>5.76</v>
      </c>
      <c r="BL2302" s="6">
        <f>VLOOKUP($B2302,'[1]výnosy standard'!$A$1:$T$2200,19,FALSE)</f>
        <v>7.29</v>
      </c>
      <c r="BM2302" s="6">
        <f>VLOOKUP($B2302,'[1]výnosy standard'!$A$1:$T$2200,20,FALSE)</f>
        <v>0</v>
      </c>
      <c r="BN2302" s="6">
        <f>VLOOKUP(B2302,'[1]pšenice výnos'!$A$2:$E$2200,4)</f>
        <v>7.52</v>
      </c>
      <c r="BO2302" s="6">
        <f>VLOOKUP(B2302,[1]kukuřice!$A$2:$E$2200,5,FALSE)</f>
        <v>47.632768964803049</v>
      </c>
    </row>
    <row r="2303" spans="1:67" hidden="1" x14ac:dyDescent="0.25">
      <c r="A2303" s="7">
        <v>2903</v>
      </c>
      <c r="B2303" s="6" t="s">
        <v>157</v>
      </c>
      <c r="C2303" s="13">
        <v>98</v>
      </c>
      <c r="D2303" s="7">
        <v>38.421699314607693</v>
      </c>
      <c r="E2303" s="6" t="s">
        <v>244</v>
      </c>
      <c r="F2303" s="6" t="s">
        <v>30</v>
      </c>
      <c r="G2303" s="7">
        <v>38.421699314607693</v>
      </c>
      <c r="H2303" s="7">
        <v>21.381717265158525</v>
      </c>
      <c r="I2303" s="7">
        <v>21.381717265158525</v>
      </c>
      <c r="J2303" s="7">
        <v>5.2848888888888883</v>
      </c>
      <c r="K2303" s="14">
        <v>4.2062833136707134</v>
      </c>
      <c r="L2303" s="13">
        <v>20</v>
      </c>
      <c r="M2303" s="7">
        <v>3.5694510236220487</v>
      </c>
      <c r="N2303" s="7">
        <v>3.9882225223778579E-2</v>
      </c>
      <c r="O2303" s="7">
        <v>1.0786055752181749</v>
      </c>
      <c r="P2303" s="7">
        <v>7</v>
      </c>
      <c r="Q2303" s="7">
        <v>0</v>
      </c>
      <c r="R2303" s="7">
        <v>0</v>
      </c>
      <c r="S2303" s="17" t="e">
        <v>#NULL!</v>
      </c>
      <c r="T2303" s="17" t="e">
        <v>#NULL!</v>
      </c>
      <c r="U2303" s="17" t="e">
        <v>#NULL!</v>
      </c>
      <c r="V2303" s="17" t="e">
        <v>#NULL!</v>
      </c>
      <c r="W2303" s="17" t="e">
        <v>#NULL!</v>
      </c>
      <c r="X2303" s="17" t="e">
        <v>#NULL!</v>
      </c>
      <c r="Y2303" s="17" t="e">
        <v>#NULL!</v>
      </c>
      <c r="Z2303" s="17" t="e">
        <v>#NULL!</v>
      </c>
      <c r="AA2303" s="17" t="e">
        <v>#NULL!</v>
      </c>
      <c r="AB2303" s="17" t="e">
        <v>#NULL!</v>
      </c>
      <c r="AC2303" s="17" t="e">
        <v>#NULL!</v>
      </c>
      <c r="AD2303" s="17" t="e">
        <v>#NULL!</v>
      </c>
      <c r="AE2303" s="17" t="e">
        <v>#NULL!</v>
      </c>
      <c r="AF2303" s="7">
        <v>0</v>
      </c>
      <c r="AG2303" s="7">
        <v>0</v>
      </c>
      <c r="AH2303" s="7">
        <v>0</v>
      </c>
      <c r="AI2303" s="7">
        <v>0</v>
      </c>
      <c r="AJ2303" s="7">
        <v>0</v>
      </c>
      <c r="AK2303" s="7">
        <v>0</v>
      </c>
      <c r="AL2303" s="7">
        <v>0</v>
      </c>
      <c r="AM2303" s="7">
        <v>0</v>
      </c>
      <c r="AN2303" s="7">
        <v>0</v>
      </c>
      <c r="AO2303" s="7">
        <v>0</v>
      </c>
      <c r="AP2303" s="7">
        <v>0</v>
      </c>
      <c r="AQ2303" s="7">
        <v>0</v>
      </c>
      <c r="AR2303" s="7">
        <v>1</v>
      </c>
      <c r="AS2303" s="7">
        <v>0</v>
      </c>
      <c r="AT2303" s="7">
        <v>0</v>
      </c>
      <c r="AU2303" s="6">
        <f>VLOOKUP($B2303,'[1]výnosy standard'!$A$1:$T$2200,2,FALSE)</f>
        <v>29.35</v>
      </c>
      <c r="AV2303" s="6">
        <f>VLOOKUP($B2303,'[1]výnosy standard'!$A$1:$T$2200,3,FALSE)</f>
        <v>0</v>
      </c>
      <c r="AW2303" s="6">
        <f>VLOOKUP($B2303,'[1]výnosy standard'!$A$1:$T$2200,4,FALSE)</f>
        <v>0</v>
      </c>
      <c r="AX2303" s="6">
        <f>VLOOKUP($B2303,'[1]výnosy standard'!$A$1:$T$2200,5,FALSE)</f>
        <v>0</v>
      </c>
      <c r="AY2303" s="6">
        <f>VLOOKUP($B2303,'[1]výnosy standard'!$A$1:$T$2200,6,FALSE)</f>
        <v>0.89</v>
      </c>
      <c r="AZ2303" s="6">
        <f>VLOOKUP($B2303,'[1]výnosy standard'!$A$1:$T$2200,7,FALSE)</f>
        <v>4.45</v>
      </c>
      <c r="BA2303" s="6">
        <f>VLOOKUP($B2303,'[1]výnosy standard'!$A$1:$T$2200,8,FALSE)</f>
        <v>0</v>
      </c>
      <c r="BB2303" s="6">
        <f>VLOOKUP($B2303,'[1]výnosy standard'!$A$1:$T$2200,9,FALSE)</f>
        <v>6.11</v>
      </c>
      <c r="BC2303" s="6">
        <f>VLOOKUP($B2303,'[1]výnosy standard'!$A$1:$T$2200,10,FALSE)</f>
        <v>6.11</v>
      </c>
      <c r="BD2303" s="6">
        <f>VLOOKUP($B2303,'[1]výnosy standard'!$A$1:$T$2200,11,FALSE)</f>
        <v>3.28</v>
      </c>
      <c r="BE2303" s="6">
        <f>VLOOKUP($B2303,'[1]výnosy standard'!$A$1:$T$2200,12,FALSE)</f>
        <v>5.71</v>
      </c>
      <c r="BF2303" s="6">
        <f>VLOOKUP($B2303,'[1]výnosy standard'!$A$1:$T$2200,13,FALSE)</f>
        <v>0</v>
      </c>
      <c r="BG2303" s="6">
        <f>VLOOKUP($B2303,'[1]výnosy standard'!$A$1:$T$2200,14,FALSE)</f>
        <v>0</v>
      </c>
      <c r="BH2303" s="6">
        <f>VLOOKUP($B2303,'[1]výnosy standard'!$A$1:$T$2200,15,FALSE)</f>
        <v>21.85</v>
      </c>
      <c r="BI2303" s="6">
        <f>VLOOKUP($B2303,'[1]výnosy standard'!$A$1:$T$2200,16,FALSE)</f>
        <v>0</v>
      </c>
      <c r="BJ2303" s="6">
        <f>VLOOKUP($B2303,'[1]výnosy standard'!$A$1:$T$2200,17,FALSE)</f>
        <v>4.34</v>
      </c>
      <c r="BK2303" s="6">
        <f>VLOOKUP($B2303,'[1]výnosy standard'!$A$1:$T$2200,18,FALSE)</f>
        <v>4.34</v>
      </c>
      <c r="BL2303" s="6">
        <f>VLOOKUP($B2303,'[1]výnosy standard'!$A$1:$T$2200,19,FALSE)</f>
        <v>5.92</v>
      </c>
      <c r="BM2303" s="6">
        <f>VLOOKUP($B2303,'[1]výnosy standard'!$A$1:$T$2200,20,FALSE)</f>
        <v>0</v>
      </c>
      <c r="BN2303" s="6">
        <f>VLOOKUP(B2303,'[1]pšenice výnos'!$A$2:$E$2200,4)</f>
        <v>6.11</v>
      </c>
      <c r="BO2303" s="6">
        <f>VLOOKUP(B2303,[1]kukuřice!$A$2:$E$2200,5,FALSE)</f>
        <v>38.493486109601733</v>
      </c>
    </row>
    <row r="2304" spans="1:67" hidden="1" x14ac:dyDescent="0.25">
      <c r="A2304" s="7">
        <v>2813</v>
      </c>
      <c r="B2304" s="6" t="s">
        <v>142</v>
      </c>
      <c r="C2304" s="13">
        <v>477</v>
      </c>
      <c r="D2304" s="7">
        <v>38.433471174896624</v>
      </c>
      <c r="E2304" s="6" t="s">
        <v>244</v>
      </c>
      <c r="F2304" s="6" t="s">
        <v>30</v>
      </c>
      <c r="G2304" s="7">
        <v>38.433471174896624</v>
      </c>
      <c r="H2304" s="7">
        <v>38.433471174896624</v>
      </c>
      <c r="I2304" s="7">
        <v>38.433471174896624</v>
      </c>
      <c r="J2304" s="7">
        <v>4.1109999999999998</v>
      </c>
      <c r="K2304" s="14">
        <v>4.0643564077511662</v>
      </c>
      <c r="L2304" s="13">
        <v>18</v>
      </c>
      <c r="M2304" s="7">
        <v>3.5694510236220487</v>
      </c>
      <c r="N2304" s="7">
        <v>3.9882225223778579E-2</v>
      </c>
      <c r="O2304" s="7">
        <v>4.6643592248833521E-2</v>
      </c>
      <c r="P2304" s="7">
        <v>3</v>
      </c>
      <c r="Q2304" s="7">
        <v>2</v>
      </c>
      <c r="R2304" s="7">
        <v>2</v>
      </c>
      <c r="S2304" s="15">
        <v>2.6458333333333299</v>
      </c>
      <c r="T2304" s="15">
        <v>4.8409803921568599</v>
      </c>
      <c r="U2304" s="15">
        <v>6.3139583333333302</v>
      </c>
      <c r="V2304" s="16">
        <v>15.3</v>
      </c>
      <c r="W2304" s="16">
        <v>15.7</v>
      </c>
      <c r="X2304" s="13">
        <v>-1</v>
      </c>
      <c r="Y2304" s="13">
        <v>2</v>
      </c>
      <c r="Z2304" s="16">
        <v>3.5</v>
      </c>
      <c r="AA2304" s="13">
        <v>22</v>
      </c>
      <c r="AB2304" s="15">
        <v>6.7</v>
      </c>
      <c r="AC2304" s="15">
        <v>6.3</v>
      </c>
      <c r="AD2304" s="15">
        <v>6.4159803921568601</v>
      </c>
      <c r="AE2304" s="15">
        <v>2.9159803921568601</v>
      </c>
      <c r="AF2304" s="7">
        <v>0</v>
      </c>
      <c r="AG2304" s="7">
        <v>0</v>
      </c>
      <c r="AH2304" s="7">
        <v>0</v>
      </c>
      <c r="AI2304" s="7">
        <v>0</v>
      </c>
      <c r="AJ2304" s="7">
        <v>0</v>
      </c>
      <c r="AK2304" s="7">
        <v>0</v>
      </c>
      <c r="AL2304" s="7">
        <v>0</v>
      </c>
      <c r="AM2304" s="7">
        <v>0</v>
      </c>
      <c r="AN2304" s="7">
        <v>0</v>
      </c>
      <c r="AO2304" s="7">
        <v>0</v>
      </c>
      <c r="AP2304" s="7">
        <v>0</v>
      </c>
      <c r="AQ2304" s="7">
        <v>0</v>
      </c>
      <c r="AR2304" s="7">
        <v>1</v>
      </c>
      <c r="AS2304" s="7">
        <v>0</v>
      </c>
      <c r="AT2304" s="7">
        <v>0</v>
      </c>
      <c r="AU2304" s="6">
        <f>VLOOKUP($B2304,'[1]výnosy standard'!$A$1:$T$2200,2,FALSE)</f>
        <v>0</v>
      </c>
      <c r="AV2304" s="6">
        <f>VLOOKUP($B2304,'[1]výnosy standard'!$A$1:$T$2200,3,FALSE)</f>
        <v>0</v>
      </c>
      <c r="AW2304" s="6">
        <f>VLOOKUP($B2304,'[1]výnosy standard'!$A$1:$T$2200,4,FALSE)</f>
        <v>0</v>
      </c>
      <c r="AX2304" s="6">
        <f>VLOOKUP($B2304,'[1]výnosy standard'!$A$1:$T$2200,5,FALSE)</f>
        <v>0</v>
      </c>
      <c r="AY2304" s="6">
        <f>VLOOKUP($B2304,'[1]výnosy standard'!$A$1:$T$2200,6,FALSE)</f>
        <v>0</v>
      </c>
      <c r="AZ2304" s="6">
        <f>VLOOKUP($B2304,'[1]výnosy standard'!$A$1:$T$2200,7,FALSE)</f>
        <v>0</v>
      </c>
      <c r="BA2304" s="6">
        <f>VLOOKUP($B2304,'[1]výnosy standard'!$A$1:$T$2200,8,FALSE)</f>
        <v>0</v>
      </c>
      <c r="BB2304" s="6">
        <f>VLOOKUP($B2304,'[1]výnosy standard'!$A$1:$T$2200,9,FALSE)</f>
        <v>6.82</v>
      </c>
      <c r="BC2304" s="6">
        <f>VLOOKUP($B2304,'[1]výnosy standard'!$A$1:$T$2200,10,FALSE)</f>
        <v>6.82</v>
      </c>
      <c r="BD2304" s="6">
        <f>VLOOKUP($B2304,'[1]výnosy standard'!$A$1:$T$2200,11,FALSE)</f>
        <v>3.77</v>
      </c>
      <c r="BE2304" s="6">
        <f>VLOOKUP($B2304,'[1]výnosy standard'!$A$1:$T$2200,12,FALSE)</f>
        <v>6.58</v>
      </c>
      <c r="BF2304" s="6">
        <f>VLOOKUP($B2304,'[1]výnosy standard'!$A$1:$T$2200,13,FALSE)</f>
        <v>0</v>
      </c>
      <c r="BG2304" s="6">
        <f>VLOOKUP($B2304,'[1]výnosy standard'!$A$1:$T$2200,14,FALSE)</f>
        <v>0</v>
      </c>
      <c r="BH2304" s="6">
        <f>VLOOKUP($B2304,'[1]výnosy standard'!$A$1:$T$2200,15,FALSE)</f>
        <v>0</v>
      </c>
      <c r="BI2304" s="6">
        <f>VLOOKUP($B2304,'[1]výnosy standard'!$A$1:$T$2200,16,FALSE)</f>
        <v>0</v>
      </c>
      <c r="BJ2304" s="6">
        <f>VLOOKUP($B2304,'[1]výnosy standard'!$A$1:$T$2200,17,FALSE)</f>
        <v>5.54</v>
      </c>
      <c r="BK2304" s="6">
        <f>VLOOKUP($B2304,'[1]výnosy standard'!$A$1:$T$2200,18,FALSE)</f>
        <v>5.54</v>
      </c>
      <c r="BL2304" s="6">
        <f>VLOOKUP($B2304,'[1]výnosy standard'!$A$1:$T$2200,19,FALSE)</f>
        <v>6.65</v>
      </c>
      <c r="BM2304" s="6">
        <f>VLOOKUP($B2304,'[1]výnosy standard'!$A$1:$T$2200,20,FALSE)</f>
        <v>0</v>
      </c>
      <c r="BN2304" s="6">
        <f>VLOOKUP(B2304,'[1]pšenice výnos'!$A$2:$E$2200,4)</f>
        <v>6.82</v>
      </c>
      <c r="BO2304" s="6">
        <f>VLOOKUP(B2304,[1]kukuřice!$A$2:$E$2200,5,FALSE)</f>
        <v>43.191266145909822</v>
      </c>
    </row>
    <row r="2305" spans="1:67" hidden="1" x14ac:dyDescent="0.25">
      <c r="A2305" s="7">
        <v>2891</v>
      </c>
      <c r="B2305" s="6" t="s">
        <v>157</v>
      </c>
      <c r="C2305" s="13">
        <v>500</v>
      </c>
      <c r="D2305" s="7">
        <v>38.797218299772517</v>
      </c>
      <c r="E2305" s="6" t="s">
        <v>244</v>
      </c>
      <c r="F2305" s="6" t="s">
        <v>30</v>
      </c>
      <c r="G2305" s="7">
        <v>38.797218299772517</v>
      </c>
      <c r="H2305" s="7">
        <v>34.122504002022076</v>
      </c>
      <c r="I2305" s="7">
        <v>34.122504002022076</v>
      </c>
      <c r="J2305" s="7">
        <v>3.1650666666666667</v>
      </c>
      <c r="K2305" s="14">
        <v>2.946532841928998</v>
      </c>
      <c r="L2305" s="13">
        <v>15</v>
      </c>
      <c r="M2305" s="7">
        <v>3.2372130683760689</v>
      </c>
      <c r="N2305" s="7">
        <v>-9.1157223207383259E-2</v>
      </c>
      <c r="O2305" s="7">
        <v>0.21853382473766869</v>
      </c>
      <c r="P2305" s="7">
        <v>3</v>
      </c>
      <c r="Q2305" s="7">
        <v>5</v>
      </c>
      <c r="R2305" s="7">
        <v>0</v>
      </c>
      <c r="S2305" s="17" t="e">
        <v>#NULL!</v>
      </c>
      <c r="T2305" s="17" t="e">
        <v>#NULL!</v>
      </c>
      <c r="U2305" s="17" t="e">
        <v>#NULL!</v>
      </c>
      <c r="V2305" s="17" t="e">
        <v>#NULL!</v>
      </c>
      <c r="W2305" s="17" t="e">
        <v>#NULL!</v>
      </c>
      <c r="X2305" s="17" t="e">
        <v>#NULL!</v>
      </c>
      <c r="Y2305" s="17" t="e">
        <v>#NULL!</v>
      </c>
      <c r="Z2305" s="17" t="e">
        <v>#NULL!</v>
      </c>
      <c r="AA2305" s="17" t="e">
        <v>#NULL!</v>
      </c>
      <c r="AB2305" s="17" t="e">
        <v>#NULL!</v>
      </c>
      <c r="AC2305" s="17" t="e">
        <v>#NULL!</v>
      </c>
      <c r="AD2305" s="17" t="e">
        <v>#NULL!</v>
      </c>
      <c r="AE2305" s="17" t="e">
        <v>#NULL!</v>
      </c>
      <c r="AF2305" s="7">
        <v>0</v>
      </c>
      <c r="AG2305" s="7">
        <v>0</v>
      </c>
      <c r="AH2305" s="7">
        <v>0</v>
      </c>
      <c r="AI2305" s="7">
        <v>0</v>
      </c>
      <c r="AJ2305" s="7">
        <v>0</v>
      </c>
      <c r="AK2305" s="7">
        <v>0</v>
      </c>
      <c r="AL2305" s="7">
        <v>0</v>
      </c>
      <c r="AM2305" s="7">
        <v>0</v>
      </c>
      <c r="AN2305" s="7">
        <v>0</v>
      </c>
      <c r="AO2305" s="7">
        <v>0</v>
      </c>
      <c r="AP2305" s="7">
        <v>0</v>
      </c>
      <c r="AQ2305" s="7">
        <v>0</v>
      </c>
      <c r="AR2305" s="7">
        <v>1</v>
      </c>
      <c r="AS2305" s="7">
        <v>0</v>
      </c>
      <c r="AT2305" s="7">
        <v>0</v>
      </c>
      <c r="AU2305" s="6">
        <f>VLOOKUP($B2305,'[1]výnosy standard'!$A$1:$T$2200,2,FALSE)</f>
        <v>29.35</v>
      </c>
      <c r="AV2305" s="6">
        <f>VLOOKUP($B2305,'[1]výnosy standard'!$A$1:$T$2200,3,FALSE)</f>
        <v>0</v>
      </c>
      <c r="AW2305" s="6">
        <f>VLOOKUP($B2305,'[1]výnosy standard'!$A$1:$T$2200,4,FALSE)</f>
        <v>0</v>
      </c>
      <c r="AX2305" s="6">
        <f>VLOOKUP($B2305,'[1]výnosy standard'!$A$1:$T$2200,5,FALSE)</f>
        <v>0</v>
      </c>
      <c r="AY2305" s="6">
        <f>VLOOKUP($B2305,'[1]výnosy standard'!$A$1:$T$2200,6,FALSE)</f>
        <v>0.89</v>
      </c>
      <c r="AZ2305" s="6">
        <f>VLOOKUP($B2305,'[1]výnosy standard'!$A$1:$T$2200,7,FALSE)</f>
        <v>4.45</v>
      </c>
      <c r="BA2305" s="6">
        <f>VLOOKUP($B2305,'[1]výnosy standard'!$A$1:$T$2200,8,FALSE)</f>
        <v>0</v>
      </c>
      <c r="BB2305" s="6">
        <f>VLOOKUP($B2305,'[1]výnosy standard'!$A$1:$T$2200,9,FALSE)</f>
        <v>6.11</v>
      </c>
      <c r="BC2305" s="6">
        <f>VLOOKUP($B2305,'[1]výnosy standard'!$A$1:$T$2200,10,FALSE)</f>
        <v>6.11</v>
      </c>
      <c r="BD2305" s="6">
        <f>VLOOKUP($B2305,'[1]výnosy standard'!$A$1:$T$2200,11,FALSE)</f>
        <v>3.28</v>
      </c>
      <c r="BE2305" s="6">
        <f>VLOOKUP($B2305,'[1]výnosy standard'!$A$1:$T$2200,12,FALSE)</f>
        <v>5.71</v>
      </c>
      <c r="BF2305" s="6">
        <f>VLOOKUP($B2305,'[1]výnosy standard'!$A$1:$T$2200,13,FALSE)</f>
        <v>0</v>
      </c>
      <c r="BG2305" s="6">
        <f>VLOOKUP($B2305,'[1]výnosy standard'!$A$1:$T$2200,14,FALSE)</f>
        <v>0</v>
      </c>
      <c r="BH2305" s="6">
        <f>VLOOKUP($B2305,'[1]výnosy standard'!$A$1:$T$2200,15,FALSE)</f>
        <v>21.85</v>
      </c>
      <c r="BI2305" s="6">
        <f>VLOOKUP($B2305,'[1]výnosy standard'!$A$1:$T$2200,16,FALSE)</f>
        <v>0</v>
      </c>
      <c r="BJ2305" s="6">
        <f>VLOOKUP($B2305,'[1]výnosy standard'!$A$1:$T$2200,17,FALSE)</f>
        <v>4.34</v>
      </c>
      <c r="BK2305" s="6">
        <f>VLOOKUP($B2305,'[1]výnosy standard'!$A$1:$T$2200,18,FALSE)</f>
        <v>4.34</v>
      </c>
      <c r="BL2305" s="6">
        <f>VLOOKUP($B2305,'[1]výnosy standard'!$A$1:$T$2200,19,FALSE)</f>
        <v>5.92</v>
      </c>
      <c r="BM2305" s="6">
        <f>VLOOKUP($B2305,'[1]výnosy standard'!$A$1:$T$2200,20,FALSE)</f>
        <v>0</v>
      </c>
      <c r="BN2305" s="6">
        <f>VLOOKUP(B2305,'[1]pšenice výnos'!$A$2:$E$2200,4)</f>
        <v>6.11</v>
      </c>
      <c r="BO2305" s="6">
        <f>VLOOKUP(B2305,[1]kukuřice!$A$2:$E$2200,5,FALSE)</f>
        <v>38.493486109601733</v>
      </c>
    </row>
    <row r="2306" spans="1:67" hidden="1" x14ac:dyDescent="0.25">
      <c r="A2306" s="7">
        <v>3111</v>
      </c>
      <c r="B2306" s="6" t="s">
        <v>164</v>
      </c>
      <c r="C2306" s="13">
        <v>71</v>
      </c>
      <c r="D2306" s="7">
        <v>38.850374853595277</v>
      </c>
      <c r="E2306" s="6" t="s">
        <v>244</v>
      </c>
      <c r="F2306" s="6" t="s">
        <v>30</v>
      </c>
      <c r="G2306" s="7">
        <v>38.850374853595277</v>
      </c>
      <c r="H2306" s="7">
        <v>36.804853128827844</v>
      </c>
      <c r="I2306" s="7">
        <v>36.804853128827844</v>
      </c>
      <c r="J2306" s="7">
        <v>2.6083516666666671</v>
      </c>
      <c r="K2306" s="14">
        <v>2.1001931315610185</v>
      </c>
      <c r="L2306" s="13">
        <v>18</v>
      </c>
      <c r="M2306" s="7">
        <v>3.1849897936507929</v>
      </c>
      <c r="N2306" s="7">
        <v>-3.8210903436667103E-2</v>
      </c>
      <c r="O2306" s="7">
        <v>0.50815853510564857</v>
      </c>
      <c r="P2306" s="7">
        <v>0</v>
      </c>
      <c r="Q2306" s="7">
        <v>0</v>
      </c>
      <c r="R2306" s="7">
        <v>0</v>
      </c>
      <c r="S2306" s="17" t="e">
        <v>#NULL!</v>
      </c>
      <c r="T2306" s="17" t="e">
        <v>#NULL!</v>
      </c>
      <c r="U2306" s="17" t="e">
        <v>#NULL!</v>
      </c>
      <c r="V2306" s="17" t="e">
        <v>#NULL!</v>
      </c>
      <c r="W2306" s="17" t="e">
        <v>#NULL!</v>
      </c>
      <c r="X2306" s="17" t="e">
        <v>#NULL!</v>
      </c>
      <c r="Y2306" s="17" t="e">
        <v>#NULL!</v>
      </c>
      <c r="Z2306" s="17" t="e">
        <v>#NULL!</v>
      </c>
      <c r="AA2306" s="17" t="e">
        <v>#NULL!</v>
      </c>
      <c r="AB2306" s="17" t="e">
        <v>#NULL!</v>
      </c>
      <c r="AC2306" s="17" t="e">
        <v>#NULL!</v>
      </c>
      <c r="AD2306" s="17" t="e">
        <v>#NULL!</v>
      </c>
      <c r="AE2306" s="17" t="e">
        <v>#NULL!</v>
      </c>
      <c r="AF2306" s="7">
        <v>0</v>
      </c>
      <c r="AG2306" s="7">
        <v>0</v>
      </c>
      <c r="AH2306" s="7">
        <v>0</v>
      </c>
      <c r="AI2306" s="7">
        <v>0</v>
      </c>
      <c r="AJ2306" s="7">
        <v>0</v>
      </c>
      <c r="AK2306" s="7">
        <v>0</v>
      </c>
      <c r="AL2306" s="7">
        <v>0</v>
      </c>
      <c r="AM2306" s="7">
        <v>0</v>
      </c>
      <c r="AN2306" s="7">
        <v>0</v>
      </c>
      <c r="AO2306" s="7">
        <v>0</v>
      </c>
      <c r="AP2306" s="7">
        <v>0</v>
      </c>
      <c r="AQ2306" s="7">
        <v>0</v>
      </c>
      <c r="AR2306" s="7">
        <v>1</v>
      </c>
      <c r="AS2306" s="7">
        <v>0</v>
      </c>
      <c r="AT2306" s="7">
        <v>0</v>
      </c>
      <c r="AU2306" s="6">
        <f>VLOOKUP($B2306,'[1]výnosy standard'!$A$1:$T$2200,2,FALSE)</f>
        <v>0</v>
      </c>
      <c r="AV2306" s="6">
        <f>VLOOKUP($B2306,'[1]výnosy standard'!$A$1:$T$2200,3,FALSE)</f>
        <v>0</v>
      </c>
      <c r="AW2306" s="6">
        <f>VLOOKUP($B2306,'[1]výnosy standard'!$A$1:$T$2200,4,FALSE)</f>
        <v>0</v>
      </c>
      <c r="AX2306" s="6">
        <f>VLOOKUP($B2306,'[1]výnosy standard'!$A$1:$T$2200,5,FALSE)</f>
        <v>3.9</v>
      </c>
      <c r="AY2306" s="6">
        <f>VLOOKUP($B2306,'[1]výnosy standard'!$A$1:$T$2200,6,FALSE)</f>
        <v>0</v>
      </c>
      <c r="AZ2306" s="6">
        <f>VLOOKUP($B2306,'[1]výnosy standard'!$A$1:$T$2200,7,FALSE)</f>
        <v>0</v>
      </c>
      <c r="BA2306" s="6">
        <f>VLOOKUP($B2306,'[1]výnosy standard'!$A$1:$T$2200,8,FALSE)</f>
        <v>0</v>
      </c>
      <c r="BB2306" s="6">
        <f>VLOOKUP($B2306,'[1]výnosy standard'!$A$1:$T$2200,9,FALSE)</f>
        <v>4.8600000000000003</v>
      </c>
      <c r="BC2306" s="6">
        <f>VLOOKUP($B2306,'[1]výnosy standard'!$A$1:$T$2200,10,FALSE)</f>
        <v>4.8600000000000003</v>
      </c>
      <c r="BD2306" s="6">
        <f>VLOOKUP($B2306,'[1]výnosy standard'!$A$1:$T$2200,11,FALSE)</f>
        <v>2.58</v>
      </c>
      <c r="BE2306" s="6">
        <f>VLOOKUP($B2306,'[1]výnosy standard'!$A$1:$T$2200,12,FALSE)</f>
        <v>4.99</v>
      </c>
      <c r="BF2306" s="6">
        <f>VLOOKUP($B2306,'[1]výnosy standard'!$A$1:$T$2200,13,FALSE)</f>
        <v>0</v>
      </c>
      <c r="BG2306" s="6">
        <f>VLOOKUP($B2306,'[1]výnosy standard'!$A$1:$T$2200,14,FALSE)</f>
        <v>3.44</v>
      </c>
      <c r="BH2306" s="6">
        <f>VLOOKUP($B2306,'[1]výnosy standard'!$A$1:$T$2200,15,FALSE)</f>
        <v>0</v>
      </c>
      <c r="BI2306" s="6">
        <f>VLOOKUP($B2306,'[1]výnosy standard'!$A$1:$T$2200,16,FALSE)</f>
        <v>0</v>
      </c>
      <c r="BJ2306" s="6">
        <f>VLOOKUP($B2306,'[1]výnosy standard'!$A$1:$T$2200,17,FALSE)</f>
        <v>3.73</v>
      </c>
      <c r="BK2306" s="6">
        <f>VLOOKUP($B2306,'[1]výnosy standard'!$A$1:$T$2200,18,FALSE)</f>
        <v>3.73</v>
      </c>
      <c r="BL2306" s="6">
        <f>VLOOKUP($B2306,'[1]výnosy standard'!$A$1:$T$2200,19,FALSE)</f>
        <v>4.7</v>
      </c>
      <c r="BM2306" s="6">
        <f>VLOOKUP($B2306,'[1]výnosy standard'!$A$1:$T$2200,20,FALSE)</f>
        <v>0</v>
      </c>
      <c r="BN2306" s="6">
        <f>VLOOKUP(B2306,'[1]pšenice výnos'!$A$2:$E$2200,4)</f>
        <v>4.8600000000000003</v>
      </c>
      <c r="BO2306" s="6">
        <f>VLOOKUP(B2306,[1]kukuřice!$A$2:$E$2200,5,FALSE)</f>
        <v>32.531691382294952</v>
      </c>
    </row>
    <row r="2307" spans="1:67" hidden="1" x14ac:dyDescent="0.25">
      <c r="A2307" s="7">
        <v>3690</v>
      </c>
      <c r="B2307" s="6" t="s">
        <v>124</v>
      </c>
      <c r="C2307" s="13">
        <v>66</v>
      </c>
      <c r="D2307" s="7">
        <v>38.857287780339554</v>
      </c>
      <c r="E2307" s="6" t="s">
        <v>244</v>
      </c>
      <c r="F2307" s="6" t="s">
        <v>30</v>
      </c>
      <c r="G2307" s="7">
        <v>38.857287780339554</v>
      </c>
      <c r="H2307" s="7">
        <v>37.242866125699919</v>
      </c>
      <c r="I2307" s="7">
        <v>37.242866125699919</v>
      </c>
      <c r="J2307" s="7">
        <v>3.7107777777777775</v>
      </c>
      <c r="K2307" s="14">
        <v>3.3955168393057655</v>
      </c>
      <c r="L2307" s="13">
        <v>20</v>
      </c>
      <c r="M2307" s="7">
        <v>3.5694510236220487</v>
      </c>
      <c r="N2307" s="7">
        <v>3.9882225223778579E-2</v>
      </c>
      <c r="O2307" s="7">
        <v>0.31526093847201198</v>
      </c>
      <c r="P2307" s="7">
        <v>7</v>
      </c>
      <c r="Q2307" s="7">
        <v>0</v>
      </c>
      <c r="R2307" s="7">
        <v>1</v>
      </c>
      <c r="S2307" s="15">
        <v>2.625</v>
      </c>
      <c r="T2307" s="15">
        <v>7.7916666666666696</v>
      </c>
      <c r="U2307" s="15">
        <v>9</v>
      </c>
      <c r="V2307" s="16">
        <v>15.3</v>
      </c>
      <c r="W2307" s="16">
        <v>15.1</v>
      </c>
      <c r="X2307" s="17" t="e">
        <v>#NULL!</v>
      </c>
      <c r="Y2307" s="13">
        <v>3</v>
      </c>
      <c r="Z2307" s="16">
        <v>4</v>
      </c>
      <c r="AA2307" s="13">
        <v>17</v>
      </c>
      <c r="AB2307" s="15">
        <v>1.7</v>
      </c>
      <c r="AC2307" s="15">
        <v>1.9</v>
      </c>
      <c r="AD2307" s="15">
        <v>8.2666666666666693</v>
      </c>
      <c r="AE2307" s="15">
        <v>4.2666666666666702</v>
      </c>
      <c r="AF2307" s="7">
        <v>0</v>
      </c>
      <c r="AG2307" s="7">
        <v>0</v>
      </c>
      <c r="AH2307" s="7">
        <v>0</v>
      </c>
      <c r="AI2307" s="7">
        <v>0</v>
      </c>
      <c r="AJ2307" s="7">
        <v>0</v>
      </c>
      <c r="AK2307" s="7">
        <v>0</v>
      </c>
      <c r="AL2307" s="7">
        <v>0</v>
      </c>
      <c r="AM2307" s="7">
        <v>0</v>
      </c>
      <c r="AN2307" s="7">
        <v>0</v>
      </c>
      <c r="AO2307" s="7">
        <v>0</v>
      </c>
      <c r="AP2307" s="7">
        <v>0</v>
      </c>
      <c r="AQ2307" s="7">
        <v>0</v>
      </c>
      <c r="AR2307" s="7">
        <v>1</v>
      </c>
      <c r="AS2307" s="7">
        <v>0</v>
      </c>
      <c r="AT2307" s="7">
        <v>0</v>
      </c>
      <c r="AU2307" s="6">
        <f>VLOOKUP($B2307,'[1]výnosy standard'!$A$1:$T$2200,2,FALSE)</f>
        <v>28.74</v>
      </c>
      <c r="AV2307" s="6">
        <f>VLOOKUP($B2307,'[1]výnosy standard'!$A$1:$T$2200,3,FALSE)</f>
        <v>0</v>
      </c>
      <c r="AW2307" s="6">
        <f>VLOOKUP($B2307,'[1]výnosy standard'!$A$1:$T$2200,4,FALSE)</f>
        <v>0</v>
      </c>
      <c r="AX2307" s="6">
        <f>VLOOKUP($B2307,'[1]výnosy standard'!$A$1:$T$2200,5,FALSE)</f>
        <v>4.72</v>
      </c>
      <c r="AY2307" s="6">
        <f>VLOOKUP($B2307,'[1]výnosy standard'!$A$1:$T$2200,6,FALSE)</f>
        <v>0.66</v>
      </c>
      <c r="AZ2307" s="6">
        <f>VLOOKUP($B2307,'[1]výnosy standard'!$A$1:$T$2200,7,FALSE)</f>
        <v>4.34</v>
      </c>
      <c r="BA2307" s="6">
        <f>VLOOKUP($B2307,'[1]výnosy standard'!$A$1:$T$2200,8,FALSE)</f>
        <v>0</v>
      </c>
      <c r="BB2307" s="6">
        <f>VLOOKUP($B2307,'[1]výnosy standard'!$A$1:$T$2200,9,FALSE)</f>
        <v>5.67</v>
      </c>
      <c r="BC2307" s="6">
        <f>VLOOKUP($B2307,'[1]výnosy standard'!$A$1:$T$2200,10,FALSE)</f>
        <v>5.67</v>
      </c>
      <c r="BD2307" s="6">
        <f>VLOOKUP($B2307,'[1]výnosy standard'!$A$1:$T$2200,11,FALSE)</f>
        <v>3.18</v>
      </c>
      <c r="BE2307" s="6">
        <f>VLOOKUP($B2307,'[1]výnosy standard'!$A$1:$T$2200,12,FALSE)</f>
        <v>5.25</v>
      </c>
      <c r="BF2307" s="6">
        <f>VLOOKUP($B2307,'[1]výnosy standard'!$A$1:$T$2200,13,FALSE)</f>
        <v>0</v>
      </c>
      <c r="BG2307" s="6">
        <f>VLOOKUP($B2307,'[1]výnosy standard'!$A$1:$T$2200,14,FALSE)</f>
        <v>0</v>
      </c>
      <c r="BH2307" s="6">
        <f>VLOOKUP($B2307,'[1]výnosy standard'!$A$1:$T$2200,15,FALSE)</f>
        <v>21.39</v>
      </c>
      <c r="BI2307" s="6">
        <f>VLOOKUP($B2307,'[1]výnosy standard'!$A$1:$T$2200,16,FALSE)</f>
        <v>0</v>
      </c>
      <c r="BJ2307" s="6">
        <f>VLOOKUP($B2307,'[1]výnosy standard'!$A$1:$T$2200,17,FALSE)</f>
        <v>4.0599999999999996</v>
      </c>
      <c r="BK2307" s="6">
        <f>VLOOKUP($B2307,'[1]výnosy standard'!$A$1:$T$2200,18,FALSE)</f>
        <v>4.0599999999999996</v>
      </c>
      <c r="BL2307" s="6">
        <f>VLOOKUP($B2307,'[1]výnosy standard'!$A$1:$T$2200,19,FALSE)</f>
        <v>5.29</v>
      </c>
      <c r="BM2307" s="6">
        <f>VLOOKUP($B2307,'[1]výnosy standard'!$A$1:$T$2200,20,FALSE)</f>
        <v>0</v>
      </c>
      <c r="BN2307" s="6">
        <f>VLOOKUP(B2307,'[1]pšenice výnos'!$A$2:$E$2200,4)</f>
        <v>5.67</v>
      </c>
      <c r="BO2307" s="6">
        <f>VLOOKUP(B2307,[1]kukuřice!$A$2:$E$2200,5,FALSE)</f>
        <v>39.509289329740426</v>
      </c>
    </row>
    <row r="2308" spans="1:67" hidden="1" x14ac:dyDescent="0.25">
      <c r="A2308" s="7">
        <v>3185</v>
      </c>
      <c r="B2308" s="6" t="s">
        <v>120</v>
      </c>
      <c r="C2308" s="13">
        <v>165</v>
      </c>
      <c r="D2308" s="7">
        <v>38.881217341300598</v>
      </c>
      <c r="E2308" s="6" t="s">
        <v>244</v>
      </c>
      <c r="F2308" s="6" t="s">
        <v>30</v>
      </c>
      <c r="G2308" s="7">
        <v>38.881217341300598</v>
      </c>
      <c r="H2308" s="7">
        <v>38.534140060504541</v>
      </c>
      <c r="I2308" s="7">
        <v>38.534140060504541</v>
      </c>
      <c r="J2308" s="7">
        <v>3.5552888888888887</v>
      </c>
      <c r="K2308" s="14">
        <v>3.1526788150148626</v>
      </c>
      <c r="L2308" s="13">
        <v>15</v>
      </c>
      <c r="M2308" s="7">
        <v>3.5694510236220487</v>
      </c>
      <c r="N2308" s="7">
        <v>3.9882225223778579E-2</v>
      </c>
      <c r="O2308" s="7">
        <v>0.40261007387402614</v>
      </c>
      <c r="P2308" s="7">
        <v>2</v>
      </c>
      <c r="Q2308" s="7">
        <v>1</v>
      </c>
      <c r="R2308" s="7">
        <v>1</v>
      </c>
      <c r="S2308" s="15">
        <v>1.06388888888889</v>
      </c>
      <c r="T2308" s="15">
        <v>3.7163888888888899</v>
      </c>
      <c r="U2308" s="15">
        <v>4.9819047619047598</v>
      </c>
      <c r="V2308" s="16">
        <v>18.399999999999999</v>
      </c>
      <c r="W2308" s="16">
        <v>12</v>
      </c>
      <c r="X2308" s="13">
        <v>-1</v>
      </c>
      <c r="Y2308" s="13">
        <v>4</v>
      </c>
      <c r="Z2308" s="16">
        <v>4.7</v>
      </c>
      <c r="AA2308" s="13">
        <v>14</v>
      </c>
      <c r="AB2308" s="15">
        <v>-4.4000000000000004</v>
      </c>
      <c r="AC2308" s="15">
        <v>2</v>
      </c>
      <c r="AD2308" s="15">
        <v>4.2163888888888899</v>
      </c>
      <c r="AE2308" s="15">
        <v>-0.48361111111110999</v>
      </c>
      <c r="AF2308" s="7">
        <v>0</v>
      </c>
      <c r="AG2308" s="7">
        <v>0</v>
      </c>
      <c r="AH2308" s="7">
        <v>0</v>
      </c>
      <c r="AI2308" s="7">
        <v>0</v>
      </c>
      <c r="AJ2308" s="7">
        <v>0</v>
      </c>
      <c r="AK2308" s="7">
        <v>0</v>
      </c>
      <c r="AL2308" s="7">
        <v>0</v>
      </c>
      <c r="AM2308" s="7">
        <v>0</v>
      </c>
      <c r="AN2308" s="7">
        <v>0</v>
      </c>
      <c r="AO2308" s="7">
        <v>0</v>
      </c>
      <c r="AP2308" s="7">
        <v>0</v>
      </c>
      <c r="AQ2308" s="7">
        <v>0</v>
      </c>
      <c r="AR2308" s="7">
        <v>1</v>
      </c>
      <c r="AS2308" s="7">
        <v>0</v>
      </c>
      <c r="AT2308" s="7">
        <v>0</v>
      </c>
      <c r="AU2308" s="6">
        <f>VLOOKUP($B2308,'[1]výnosy standard'!$A$1:$T$2200,2,FALSE)</f>
        <v>25.2</v>
      </c>
      <c r="AV2308" s="6">
        <f>VLOOKUP($B2308,'[1]výnosy standard'!$A$1:$T$2200,3,FALSE)</f>
        <v>0</v>
      </c>
      <c r="AW2308" s="6">
        <f>VLOOKUP($B2308,'[1]výnosy standard'!$A$1:$T$2200,4,FALSE)</f>
        <v>0</v>
      </c>
      <c r="AX2308" s="6">
        <f>VLOOKUP($B2308,'[1]výnosy standard'!$A$1:$T$2200,5,FALSE)</f>
        <v>0</v>
      </c>
      <c r="AY2308" s="6">
        <f>VLOOKUP($B2308,'[1]výnosy standard'!$A$1:$T$2200,6,FALSE)</f>
        <v>0</v>
      </c>
      <c r="AZ2308" s="6">
        <f>VLOOKUP($B2308,'[1]výnosy standard'!$A$1:$T$2200,7,FALSE)</f>
        <v>0</v>
      </c>
      <c r="BA2308" s="6">
        <f>VLOOKUP($B2308,'[1]výnosy standard'!$A$1:$T$2200,8,FALSE)</f>
        <v>0</v>
      </c>
      <c r="BB2308" s="6">
        <f>VLOOKUP($B2308,'[1]výnosy standard'!$A$1:$T$2200,9,FALSE)</f>
        <v>6.08</v>
      </c>
      <c r="BC2308" s="6">
        <f>VLOOKUP($B2308,'[1]výnosy standard'!$A$1:$T$2200,10,FALSE)</f>
        <v>6.08</v>
      </c>
      <c r="BD2308" s="6">
        <f>VLOOKUP($B2308,'[1]výnosy standard'!$A$1:$T$2200,11,FALSE)</f>
        <v>3.49</v>
      </c>
      <c r="BE2308" s="6">
        <f>VLOOKUP($B2308,'[1]výnosy standard'!$A$1:$T$2200,12,FALSE)</f>
        <v>5.61</v>
      </c>
      <c r="BF2308" s="6">
        <f>VLOOKUP($B2308,'[1]výnosy standard'!$A$1:$T$2200,13,FALSE)</f>
        <v>0</v>
      </c>
      <c r="BG2308" s="6">
        <f>VLOOKUP($B2308,'[1]výnosy standard'!$A$1:$T$2200,14,FALSE)</f>
        <v>0</v>
      </c>
      <c r="BH2308" s="6">
        <f>VLOOKUP($B2308,'[1]výnosy standard'!$A$1:$T$2200,15,FALSE)</f>
        <v>18.760000000000002</v>
      </c>
      <c r="BI2308" s="6">
        <f>VLOOKUP($B2308,'[1]výnosy standard'!$A$1:$T$2200,16,FALSE)</f>
        <v>0</v>
      </c>
      <c r="BJ2308" s="6">
        <f>VLOOKUP($B2308,'[1]výnosy standard'!$A$1:$T$2200,17,FALSE)</f>
        <v>4.53</v>
      </c>
      <c r="BK2308" s="6">
        <f>VLOOKUP($B2308,'[1]výnosy standard'!$A$1:$T$2200,18,FALSE)</f>
        <v>4.53</v>
      </c>
      <c r="BL2308" s="6">
        <f>VLOOKUP($B2308,'[1]výnosy standard'!$A$1:$T$2200,19,FALSE)</f>
        <v>5.73</v>
      </c>
      <c r="BM2308" s="6">
        <f>VLOOKUP($B2308,'[1]výnosy standard'!$A$1:$T$2200,20,FALSE)</f>
        <v>0</v>
      </c>
      <c r="BN2308" s="6">
        <f>VLOOKUP(B2308,'[1]pšenice výnos'!$A$2:$E$2200,4)</f>
        <v>6.08</v>
      </c>
      <c r="BO2308" s="6">
        <f>VLOOKUP(B2308,[1]kukuřice!$A$2:$E$2200,5,FALSE)</f>
        <v>43.111246750556127</v>
      </c>
    </row>
    <row r="2309" spans="1:67" hidden="1" x14ac:dyDescent="0.25">
      <c r="A2309" s="7">
        <v>2808</v>
      </c>
      <c r="B2309" s="6" t="s">
        <v>157</v>
      </c>
      <c r="C2309" s="13">
        <v>499</v>
      </c>
      <c r="D2309" s="7">
        <v>39.020679582565997</v>
      </c>
      <c r="E2309" s="6" t="s">
        <v>244</v>
      </c>
      <c r="F2309" s="6" t="s">
        <v>30</v>
      </c>
      <c r="G2309" s="7">
        <v>39.020679582565997</v>
      </c>
      <c r="H2309" s="7">
        <v>33.640270104358507</v>
      </c>
      <c r="I2309" s="7">
        <v>33.640270104358507</v>
      </c>
      <c r="J2309" s="7">
        <v>4.0724999999999998</v>
      </c>
      <c r="K2309" s="14">
        <v>3.4810723769103307</v>
      </c>
      <c r="L2309" s="13">
        <v>16</v>
      </c>
      <c r="M2309" s="7">
        <v>3.2372130683760689</v>
      </c>
      <c r="N2309" s="7">
        <v>-9.1157223207383259E-2</v>
      </c>
      <c r="O2309" s="7">
        <v>0.59142762308966912</v>
      </c>
      <c r="P2309" s="7">
        <v>1</v>
      </c>
      <c r="Q2309" s="7">
        <v>5</v>
      </c>
      <c r="R2309" s="7">
        <v>0</v>
      </c>
      <c r="S2309" s="15">
        <v>2.0062500000000001</v>
      </c>
      <c r="T2309" s="15">
        <v>6.4240000000000004</v>
      </c>
      <c r="U2309" s="15">
        <v>7.5</v>
      </c>
      <c r="V2309" s="16">
        <v>13.7</v>
      </c>
      <c r="W2309" s="16">
        <v>14.8</v>
      </c>
      <c r="X2309" s="17" t="e">
        <v>#NULL!</v>
      </c>
      <c r="Y2309" s="13">
        <v>3</v>
      </c>
      <c r="Z2309" s="16">
        <v>4</v>
      </c>
      <c r="AA2309" s="13">
        <v>17</v>
      </c>
      <c r="AB2309" s="15">
        <v>3.3</v>
      </c>
      <c r="AC2309" s="15">
        <v>2.2000000000000002</v>
      </c>
      <c r="AD2309" s="15">
        <v>6.9740000000000002</v>
      </c>
      <c r="AE2309" s="15">
        <v>2.9740000000000002</v>
      </c>
      <c r="AF2309" s="7">
        <v>0</v>
      </c>
      <c r="AG2309" s="7">
        <v>0</v>
      </c>
      <c r="AH2309" s="7">
        <v>0</v>
      </c>
      <c r="AI2309" s="7">
        <v>0</v>
      </c>
      <c r="AJ2309" s="7">
        <v>0</v>
      </c>
      <c r="AK2309" s="7">
        <v>0</v>
      </c>
      <c r="AL2309" s="7">
        <v>0</v>
      </c>
      <c r="AM2309" s="7">
        <v>0</v>
      </c>
      <c r="AN2309" s="7">
        <v>0</v>
      </c>
      <c r="AO2309" s="7">
        <v>0</v>
      </c>
      <c r="AP2309" s="7">
        <v>0</v>
      </c>
      <c r="AQ2309" s="7">
        <v>0</v>
      </c>
      <c r="AR2309" s="7">
        <v>1</v>
      </c>
      <c r="AS2309" s="7">
        <v>0</v>
      </c>
      <c r="AT2309" s="7">
        <v>0</v>
      </c>
      <c r="AU2309" s="6">
        <f>VLOOKUP($B2309,'[1]výnosy standard'!$A$1:$T$2200,2,FALSE)</f>
        <v>29.35</v>
      </c>
      <c r="AV2309" s="6">
        <f>VLOOKUP($B2309,'[1]výnosy standard'!$A$1:$T$2200,3,FALSE)</f>
        <v>0</v>
      </c>
      <c r="AW2309" s="6">
        <f>VLOOKUP($B2309,'[1]výnosy standard'!$A$1:$T$2200,4,FALSE)</f>
        <v>0</v>
      </c>
      <c r="AX2309" s="6">
        <f>VLOOKUP($B2309,'[1]výnosy standard'!$A$1:$T$2200,5,FALSE)</f>
        <v>0</v>
      </c>
      <c r="AY2309" s="6">
        <f>VLOOKUP($B2309,'[1]výnosy standard'!$A$1:$T$2200,6,FALSE)</f>
        <v>0.89</v>
      </c>
      <c r="AZ2309" s="6">
        <f>VLOOKUP($B2309,'[1]výnosy standard'!$A$1:$T$2200,7,FALSE)</f>
        <v>4.45</v>
      </c>
      <c r="BA2309" s="6">
        <f>VLOOKUP($B2309,'[1]výnosy standard'!$A$1:$T$2200,8,FALSE)</f>
        <v>0</v>
      </c>
      <c r="BB2309" s="6">
        <f>VLOOKUP($B2309,'[1]výnosy standard'!$A$1:$T$2200,9,FALSE)</f>
        <v>6.11</v>
      </c>
      <c r="BC2309" s="6">
        <f>VLOOKUP($B2309,'[1]výnosy standard'!$A$1:$T$2200,10,FALSE)</f>
        <v>6.11</v>
      </c>
      <c r="BD2309" s="6">
        <f>VLOOKUP($B2309,'[1]výnosy standard'!$A$1:$T$2200,11,FALSE)</f>
        <v>3.28</v>
      </c>
      <c r="BE2309" s="6">
        <f>VLOOKUP($B2309,'[1]výnosy standard'!$A$1:$T$2200,12,FALSE)</f>
        <v>5.71</v>
      </c>
      <c r="BF2309" s="6">
        <f>VLOOKUP($B2309,'[1]výnosy standard'!$A$1:$T$2200,13,FALSE)</f>
        <v>0</v>
      </c>
      <c r="BG2309" s="6">
        <f>VLOOKUP($B2309,'[1]výnosy standard'!$A$1:$T$2200,14,FALSE)</f>
        <v>0</v>
      </c>
      <c r="BH2309" s="6">
        <f>VLOOKUP($B2309,'[1]výnosy standard'!$A$1:$T$2200,15,FALSE)</f>
        <v>21.85</v>
      </c>
      <c r="BI2309" s="6">
        <f>VLOOKUP($B2309,'[1]výnosy standard'!$A$1:$T$2200,16,FALSE)</f>
        <v>0</v>
      </c>
      <c r="BJ2309" s="6">
        <f>VLOOKUP($B2309,'[1]výnosy standard'!$A$1:$T$2200,17,FALSE)</f>
        <v>4.34</v>
      </c>
      <c r="BK2309" s="6">
        <f>VLOOKUP($B2309,'[1]výnosy standard'!$A$1:$T$2200,18,FALSE)</f>
        <v>4.34</v>
      </c>
      <c r="BL2309" s="6">
        <f>VLOOKUP($B2309,'[1]výnosy standard'!$A$1:$T$2200,19,FALSE)</f>
        <v>5.92</v>
      </c>
      <c r="BM2309" s="6">
        <f>VLOOKUP($B2309,'[1]výnosy standard'!$A$1:$T$2200,20,FALSE)</f>
        <v>0</v>
      </c>
      <c r="BN2309" s="6">
        <f>VLOOKUP(B2309,'[1]pšenice výnos'!$A$2:$E$2200,4)</f>
        <v>6.11</v>
      </c>
      <c r="BO2309" s="6">
        <f>VLOOKUP(B2309,[1]kukuřice!$A$2:$E$2200,5,FALSE)</f>
        <v>38.493486109601733</v>
      </c>
    </row>
    <row r="2310" spans="1:67" hidden="1" x14ac:dyDescent="0.25">
      <c r="A2310" s="7">
        <v>2893</v>
      </c>
      <c r="B2310" s="6" t="s">
        <v>198</v>
      </c>
      <c r="C2310" s="13">
        <v>480</v>
      </c>
      <c r="D2310" s="7">
        <v>39.053591790193842</v>
      </c>
      <c r="E2310" s="6" t="s">
        <v>244</v>
      </c>
      <c r="F2310" s="6" t="s">
        <v>30</v>
      </c>
      <c r="G2310" s="7">
        <v>39.053591790193842</v>
      </c>
      <c r="H2310" s="7">
        <v>39.053591790193842</v>
      </c>
      <c r="I2310" s="7">
        <v>39.053591790193842</v>
      </c>
      <c r="J2310" s="7">
        <v>3.508</v>
      </c>
      <c r="K2310" s="14">
        <v>2.8930021738931266</v>
      </c>
      <c r="L2310" s="13">
        <v>25</v>
      </c>
      <c r="M2310" s="7">
        <v>3.5694510236220487</v>
      </c>
      <c r="N2310" s="7">
        <v>3.9882225223778579E-2</v>
      </c>
      <c r="O2310" s="7">
        <v>0.61499782610687337</v>
      </c>
      <c r="P2310" s="7">
        <v>8</v>
      </c>
      <c r="Q2310" s="7">
        <v>2</v>
      </c>
      <c r="R2310" s="7">
        <v>1</v>
      </c>
      <c r="S2310" s="15">
        <v>1.28958333333333</v>
      </c>
      <c r="T2310" s="15">
        <v>4.10758962623951</v>
      </c>
      <c r="U2310" s="15">
        <v>6.4616334033613398</v>
      </c>
      <c r="V2310" s="16">
        <v>17.399999999999999</v>
      </c>
      <c r="W2310" s="16">
        <v>14.3</v>
      </c>
      <c r="X2310" s="13">
        <v>-1</v>
      </c>
      <c r="Y2310" s="13">
        <v>3</v>
      </c>
      <c r="Z2310" s="16">
        <v>4</v>
      </c>
      <c r="AA2310" s="13">
        <v>17</v>
      </c>
      <c r="AB2310" s="15">
        <v>-0.39999999999999902</v>
      </c>
      <c r="AC2310" s="15">
        <v>2.7</v>
      </c>
      <c r="AD2310" s="15">
        <v>4.7825896262395098</v>
      </c>
      <c r="AE2310" s="15">
        <v>0.78258962623951001</v>
      </c>
      <c r="AF2310" s="7">
        <v>0</v>
      </c>
      <c r="AG2310" s="7">
        <v>0</v>
      </c>
      <c r="AH2310" s="7">
        <v>0</v>
      </c>
      <c r="AI2310" s="7">
        <v>0</v>
      </c>
      <c r="AJ2310" s="7">
        <v>0</v>
      </c>
      <c r="AK2310" s="7">
        <v>0</v>
      </c>
      <c r="AL2310" s="7">
        <v>0</v>
      </c>
      <c r="AM2310" s="7">
        <v>0</v>
      </c>
      <c r="AN2310" s="7">
        <v>0</v>
      </c>
      <c r="AO2310" s="7">
        <v>0</v>
      </c>
      <c r="AP2310" s="7">
        <v>0</v>
      </c>
      <c r="AQ2310" s="7">
        <v>0</v>
      </c>
      <c r="AR2310" s="7">
        <v>1</v>
      </c>
      <c r="AS2310" s="7">
        <v>0</v>
      </c>
      <c r="AT2310" s="7">
        <v>0</v>
      </c>
      <c r="AU2310" s="6">
        <f>VLOOKUP($B2310,'[1]výnosy standard'!$A$1:$T$2200,2,FALSE)</f>
        <v>26.82</v>
      </c>
      <c r="AV2310" s="6">
        <f>VLOOKUP($B2310,'[1]výnosy standard'!$A$1:$T$2200,3,FALSE)</f>
        <v>0</v>
      </c>
      <c r="AW2310" s="6">
        <f>VLOOKUP($B2310,'[1]výnosy standard'!$A$1:$T$2200,4,FALSE)</f>
        <v>0</v>
      </c>
      <c r="AX2310" s="6">
        <f>VLOOKUP($B2310,'[1]výnosy standard'!$A$1:$T$2200,5,FALSE)</f>
        <v>4.5599999999999996</v>
      </c>
      <c r="AY2310" s="6">
        <f>VLOOKUP($B2310,'[1]výnosy standard'!$A$1:$T$2200,6,FALSE)</f>
        <v>0</v>
      </c>
      <c r="AZ2310" s="6">
        <f>VLOOKUP($B2310,'[1]výnosy standard'!$A$1:$T$2200,7,FALSE)</f>
        <v>0</v>
      </c>
      <c r="BA2310" s="6">
        <f>VLOOKUP($B2310,'[1]výnosy standard'!$A$1:$T$2200,8,FALSE)</f>
        <v>0</v>
      </c>
      <c r="BB2310" s="6">
        <f>VLOOKUP($B2310,'[1]výnosy standard'!$A$1:$T$2200,9,FALSE)</f>
        <v>5.25</v>
      </c>
      <c r="BC2310" s="6">
        <f>VLOOKUP($B2310,'[1]výnosy standard'!$A$1:$T$2200,10,FALSE)</f>
        <v>5.25</v>
      </c>
      <c r="BD2310" s="6">
        <f>VLOOKUP($B2310,'[1]výnosy standard'!$A$1:$T$2200,11,FALSE)</f>
        <v>2.91</v>
      </c>
      <c r="BE2310" s="6">
        <f>VLOOKUP($B2310,'[1]výnosy standard'!$A$1:$T$2200,12,FALSE)</f>
        <v>5.1100000000000003</v>
      </c>
      <c r="BF2310" s="6">
        <f>VLOOKUP($B2310,'[1]výnosy standard'!$A$1:$T$2200,13,FALSE)</f>
        <v>0</v>
      </c>
      <c r="BG2310" s="6">
        <f>VLOOKUP($B2310,'[1]výnosy standard'!$A$1:$T$2200,14,FALSE)</f>
        <v>0</v>
      </c>
      <c r="BH2310" s="6">
        <f>VLOOKUP($B2310,'[1]výnosy standard'!$A$1:$T$2200,15,FALSE)</f>
        <v>19.96</v>
      </c>
      <c r="BI2310" s="6">
        <f>VLOOKUP($B2310,'[1]výnosy standard'!$A$1:$T$2200,16,FALSE)</f>
        <v>0</v>
      </c>
      <c r="BJ2310" s="6">
        <f>VLOOKUP($B2310,'[1]výnosy standard'!$A$1:$T$2200,17,FALSE)</f>
        <v>3.84</v>
      </c>
      <c r="BK2310" s="6">
        <f>VLOOKUP($B2310,'[1]výnosy standard'!$A$1:$T$2200,18,FALSE)</f>
        <v>3.84</v>
      </c>
      <c r="BL2310" s="6">
        <f>VLOOKUP($B2310,'[1]výnosy standard'!$A$1:$T$2200,19,FALSE)</f>
        <v>4.92</v>
      </c>
      <c r="BM2310" s="6">
        <f>VLOOKUP($B2310,'[1]výnosy standard'!$A$1:$T$2200,20,FALSE)</f>
        <v>0</v>
      </c>
      <c r="BN2310" s="6">
        <f>VLOOKUP(B2310,'[1]pšenice výnos'!$A$2:$E$2200,4)</f>
        <v>5.25</v>
      </c>
      <c r="BO2310" s="6">
        <f>VLOOKUP(B2310,[1]kukuřice!$A$2:$E$2200,5,FALSE)</f>
        <v>33.198210959274405</v>
      </c>
    </row>
    <row r="2311" spans="1:67" hidden="1" x14ac:dyDescent="0.25">
      <c r="A2311" s="7">
        <v>2950</v>
      </c>
      <c r="B2311" s="6" t="s">
        <v>228</v>
      </c>
      <c r="C2311" s="13">
        <v>395</v>
      </c>
      <c r="D2311" s="7">
        <v>39.146883052798948</v>
      </c>
      <c r="E2311" s="6" t="s">
        <v>244</v>
      </c>
      <c r="F2311" s="6" t="s">
        <v>30</v>
      </c>
      <c r="G2311" s="7">
        <v>39.146883052798948</v>
      </c>
      <c r="H2311" s="7">
        <v>39.146883052798948</v>
      </c>
      <c r="I2311" s="7">
        <v>39.146883052798948</v>
      </c>
      <c r="J2311" s="7">
        <v>3.0398333333333332</v>
      </c>
      <c r="K2311" s="14">
        <v>2.961653298827267</v>
      </c>
      <c r="L2311" s="13">
        <v>12</v>
      </c>
      <c r="M2311" s="7">
        <v>3.2372130683760689</v>
      </c>
      <c r="N2311" s="7">
        <v>-9.1157223207383259E-2</v>
      </c>
      <c r="O2311" s="7">
        <v>7.8180034506066143E-2</v>
      </c>
      <c r="P2311" s="7">
        <v>0</v>
      </c>
      <c r="Q2311" s="7">
        <v>5</v>
      </c>
      <c r="R2311" s="7">
        <v>0</v>
      </c>
      <c r="S2311" s="15">
        <v>2.0555555555555598</v>
      </c>
      <c r="T2311" s="15">
        <v>5.7153888888888904</v>
      </c>
      <c r="U2311" s="15">
        <v>6.5625</v>
      </c>
      <c r="V2311" s="16">
        <v>13</v>
      </c>
      <c r="W2311" s="16">
        <v>10.7</v>
      </c>
      <c r="X2311" s="17" t="e">
        <v>#NULL!</v>
      </c>
      <c r="Y2311" s="13">
        <v>3</v>
      </c>
      <c r="Z2311" s="16">
        <v>4</v>
      </c>
      <c r="AA2311" s="13">
        <v>17</v>
      </c>
      <c r="AB2311" s="15">
        <v>4</v>
      </c>
      <c r="AC2311" s="15">
        <v>6.3</v>
      </c>
      <c r="AD2311" s="15">
        <v>7.2903888888888897</v>
      </c>
      <c r="AE2311" s="15">
        <v>3.2903888888888901</v>
      </c>
      <c r="AF2311" s="7">
        <v>0</v>
      </c>
      <c r="AG2311" s="7">
        <v>0</v>
      </c>
      <c r="AH2311" s="7">
        <v>0</v>
      </c>
      <c r="AI2311" s="7">
        <v>0</v>
      </c>
      <c r="AJ2311" s="7">
        <v>0</v>
      </c>
      <c r="AK2311" s="7">
        <v>0</v>
      </c>
      <c r="AL2311" s="7">
        <v>0</v>
      </c>
      <c r="AM2311" s="7">
        <v>0</v>
      </c>
      <c r="AN2311" s="7">
        <v>0</v>
      </c>
      <c r="AO2311" s="7">
        <v>0</v>
      </c>
      <c r="AP2311" s="7">
        <v>0</v>
      </c>
      <c r="AQ2311" s="7">
        <v>0</v>
      </c>
      <c r="AR2311" s="7">
        <v>1</v>
      </c>
      <c r="AS2311" s="7">
        <v>0</v>
      </c>
      <c r="AT2311" s="7">
        <v>0</v>
      </c>
      <c r="AU2311" s="6">
        <f>VLOOKUP($B2311,'[1]výnosy standard'!$A$1:$T$2200,2,FALSE)</f>
        <v>0</v>
      </c>
      <c r="AV2311" s="6">
        <f>VLOOKUP($B2311,'[1]výnosy standard'!$A$1:$T$2200,3,FALSE)</f>
        <v>0</v>
      </c>
      <c r="AW2311" s="6">
        <f>VLOOKUP($B2311,'[1]výnosy standard'!$A$1:$T$2200,4,FALSE)</f>
        <v>0</v>
      </c>
      <c r="AX2311" s="6">
        <f>VLOOKUP($B2311,'[1]výnosy standard'!$A$1:$T$2200,5,FALSE)</f>
        <v>4.2</v>
      </c>
      <c r="AY2311" s="6">
        <f>VLOOKUP($B2311,'[1]výnosy standard'!$A$1:$T$2200,6,FALSE)</f>
        <v>0</v>
      </c>
      <c r="AZ2311" s="6">
        <f>VLOOKUP($B2311,'[1]výnosy standard'!$A$1:$T$2200,7,FALSE)</f>
        <v>0</v>
      </c>
      <c r="BA2311" s="6">
        <f>VLOOKUP($B2311,'[1]výnosy standard'!$A$1:$T$2200,8,FALSE)</f>
        <v>0</v>
      </c>
      <c r="BB2311" s="6">
        <f>VLOOKUP($B2311,'[1]výnosy standard'!$A$1:$T$2200,9,FALSE)</f>
        <v>5.36</v>
      </c>
      <c r="BC2311" s="6">
        <f>VLOOKUP($B2311,'[1]výnosy standard'!$A$1:$T$2200,10,FALSE)</f>
        <v>5.36</v>
      </c>
      <c r="BD2311" s="6">
        <f>VLOOKUP($B2311,'[1]výnosy standard'!$A$1:$T$2200,11,FALSE)</f>
        <v>3.19</v>
      </c>
      <c r="BE2311" s="6">
        <f>VLOOKUP($B2311,'[1]výnosy standard'!$A$1:$T$2200,12,FALSE)</f>
        <v>5.28</v>
      </c>
      <c r="BF2311" s="6">
        <f>VLOOKUP($B2311,'[1]výnosy standard'!$A$1:$T$2200,13,FALSE)</f>
        <v>0</v>
      </c>
      <c r="BG2311" s="6">
        <f>VLOOKUP($B2311,'[1]výnosy standard'!$A$1:$T$2200,14,FALSE)</f>
        <v>0</v>
      </c>
      <c r="BH2311" s="6">
        <f>VLOOKUP($B2311,'[1]výnosy standard'!$A$1:$T$2200,15,FALSE)</f>
        <v>0</v>
      </c>
      <c r="BI2311" s="6">
        <f>VLOOKUP($B2311,'[1]výnosy standard'!$A$1:$T$2200,16,FALSE)</f>
        <v>0</v>
      </c>
      <c r="BJ2311" s="6">
        <f>VLOOKUP($B2311,'[1]výnosy standard'!$A$1:$T$2200,17,FALSE)</f>
        <v>3.87</v>
      </c>
      <c r="BK2311" s="6">
        <f>VLOOKUP($B2311,'[1]výnosy standard'!$A$1:$T$2200,18,FALSE)</f>
        <v>3.87</v>
      </c>
      <c r="BL2311" s="6">
        <f>VLOOKUP($B2311,'[1]výnosy standard'!$A$1:$T$2200,19,FALSE)</f>
        <v>5.08</v>
      </c>
      <c r="BM2311" s="6">
        <f>VLOOKUP($B2311,'[1]výnosy standard'!$A$1:$T$2200,20,FALSE)</f>
        <v>0</v>
      </c>
      <c r="BN2311" s="6">
        <f>VLOOKUP(B2311,'[1]pšenice výnos'!$A$2:$E$2200,4)</f>
        <v>5.36</v>
      </c>
      <c r="BO2311" s="6">
        <f>VLOOKUP(B2311,[1]kukuřice!$A$2:$E$2200,5,FALSE)</f>
        <v>35.301647376973293</v>
      </c>
    </row>
    <row r="2312" spans="1:67" hidden="1" x14ac:dyDescent="0.25">
      <c r="A2312" s="7">
        <v>2866</v>
      </c>
      <c r="B2312" s="6" t="s">
        <v>156</v>
      </c>
      <c r="C2312" s="13">
        <v>41</v>
      </c>
      <c r="D2312" s="7">
        <v>39.273769708552315</v>
      </c>
      <c r="E2312" s="6" t="s">
        <v>244</v>
      </c>
      <c r="F2312" s="6" t="s">
        <v>30</v>
      </c>
      <c r="G2312" s="7">
        <v>39.273769708552315</v>
      </c>
      <c r="H2312" s="7">
        <v>39.273769708552315</v>
      </c>
      <c r="I2312" s="7">
        <v>39.273769708552315</v>
      </c>
      <c r="J2312" s="7">
        <v>3.4883333333333333</v>
      </c>
      <c r="K2312" s="14">
        <v>3.7453063474927677</v>
      </c>
      <c r="L2312" s="13">
        <v>19</v>
      </c>
      <c r="M2312" s="7">
        <v>3.5694510236220487</v>
      </c>
      <c r="N2312" s="7">
        <v>3.9882225223778579E-2</v>
      </c>
      <c r="O2312" s="7">
        <v>-0.25697301415943441</v>
      </c>
      <c r="P2312" s="7">
        <v>1</v>
      </c>
      <c r="Q2312" s="7">
        <v>4</v>
      </c>
      <c r="R2312" s="7">
        <v>1</v>
      </c>
      <c r="S2312" s="15">
        <v>2.4583333333333299</v>
      </c>
      <c r="T2312" s="15">
        <v>5.8203174603174599</v>
      </c>
      <c r="U2312" s="15">
        <v>7.2626262626262603</v>
      </c>
      <c r="V2312" s="16">
        <v>19.7</v>
      </c>
      <c r="W2312" s="16">
        <v>20.2</v>
      </c>
      <c r="X2312" s="17" t="e">
        <v>#NULL!</v>
      </c>
      <c r="Y2312" s="13">
        <v>2</v>
      </c>
      <c r="Z2312" s="16">
        <v>3.5</v>
      </c>
      <c r="AA2312" s="13">
        <v>22</v>
      </c>
      <c r="AB2312" s="15">
        <v>2.2999999999999998</v>
      </c>
      <c r="AC2312" s="15">
        <v>1.8</v>
      </c>
      <c r="AD2312" s="15">
        <v>6.2703174603174601</v>
      </c>
      <c r="AE2312" s="15">
        <v>2.7703174603174601</v>
      </c>
      <c r="AF2312" s="7">
        <v>0</v>
      </c>
      <c r="AG2312" s="7">
        <v>0</v>
      </c>
      <c r="AH2312" s="7">
        <v>0</v>
      </c>
      <c r="AI2312" s="7">
        <v>0</v>
      </c>
      <c r="AJ2312" s="7">
        <v>0</v>
      </c>
      <c r="AK2312" s="7">
        <v>0</v>
      </c>
      <c r="AL2312" s="7">
        <v>0</v>
      </c>
      <c r="AM2312" s="7">
        <v>0</v>
      </c>
      <c r="AN2312" s="7">
        <v>0</v>
      </c>
      <c r="AO2312" s="7">
        <v>0</v>
      </c>
      <c r="AP2312" s="7">
        <v>0</v>
      </c>
      <c r="AQ2312" s="7">
        <v>0</v>
      </c>
      <c r="AR2312" s="7">
        <v>1</v>
      </c>
      <c r="AS2312" s="7">
        <v>0</v>
      </c>
      <c r="AT2312" s="7">
        <v>0</v>
      </c>
      <c r="AU2312" s="6">
        <f>VLOOKUP($B2312,'[1]výnosy standard'!$A$1:$T$2200,2,FALSE)</f>
        <v>29.15</v>
      </c>
      <c r="AV2312" s="6">
        <f>VLOOKUP($B2312,'[1]výnosy standard'!$A$1:$T$2200,3,FALSE)</f>
        <v>0</v>
      </c>
      <c r="AW2312" s="6">
        <f>VLOOKUP($B2312,'[1]výnosy standard'!$A$1:$T$2200,4,FALSE)</f>
        <v>8</v>
      </c>
      <c r="AX2312" s="6">
        <f>VLOOKUP($B2312,'[1]výnosy standard'!$A$1:$T$2200,5,FALSE)</f>
        <v>0</v>
      </c>
      <c r="AY2312" s="6">
        <f>VLOOKUP($B2312,'[1]výnosy standard'!$A$1:$T$2200,6,FALSE)</f>
        <v>1.02</v>
      </c>
      <c r="AZ2312" s="6">
        <f>VLOOKUP($B2312,'[1]výnosy standard'!$A$1:$T$2200,7,FALSE)</f>
        <v>0</v>
      </c>
      <c r="BA2312" s="6">
        <f>VLOOKUP($B2312,'[1]výnosy standard'!$A$1:$T$2200,8,FALSE)</f>
        <v>20.8</v>
      </c>
      <c r="BB2312" s="6">
        <f>VLOOKUP($B2312,'[1]výnosy standard'!$A$1:$T$2200,9,FALSE)</f>
        <v>7.29</v>
      </c>
      <c r="BC2312" s="6">
        <f>VLOOKUP($B2312,'[1]výnosy standard'!$A$1:$T$2200,10,FALSE)</f>
        <v>7.29</v>
      </c>
      <c r="BD2312" s="6">
        <f>VLOOKUP($B2312,'[1]výnosy standard'!$A$1:$T$2200,11,FALSE)</f>
        <v>3.59</v>
      </c>
      <c r="BE2312" s="6">
        <f>VLOOKUP($B2312,'[1]výnosy standard'!$A$1:$T$2200,12,FALSE)</f>
        <v>0</v>
      </c>
      <c r="BF2312" s="6">
        <f>VLOOKUP($B2312,'[1]výnosy standard'!$A$1:$T$2200,13,FALSE)</f>
        <v>0</v>
      </c>
      <c r="BG2312" s="6">
        <f>VLOOKUP($B2312,'[1]výnosy standard'!$A$1:$T$2200,14,FALSE)</f>
        <v>0</v>
      </c>
      <c r="BH2312" s="6">
        <f>VLOOKUP($B2312,'[1]výnosy standard'!$A$1:$T$2200,15,FALSE)</f>
        <v>0</v>
      </c>
      <c r="BI2312" s="6">
        <f>VLOOKUP($B2312,'[1]výnosy standard'!$A$1:$T$2200,16,FALSE)</f>
        <v>69.27</v>
      </c>
      <c r="BJ2312" s="6">
        <f>VLOOKUP($B2312,'[1]výnosy standard'!$A$1:$T$2200,17,FALSE)</f>
        <v>5.53</v>
      </c>
      <c r="BK2312" s="6">
        <f>VLOOKUP($B2312,'[1]výnosy standard'!$A$1:$T$2200,18,FALSE)</f>
        <v>5.53</v>
      </c>
      <c r="BL2312" s="6">
        <f>VLOOKUP($B2312,'[1]výnosy standard'!$A$1:$T$2200,19,FALSE)</f>
        <v>7.07</v>
      </c>
      <c r="BM2312" s="6">
        <f>VLOOKUP($B2312,'[1]výnosy standard'!$A$1:$T$2200,20,FALSE)</f>
        <v>0</v>
      </c>
      <c r="BN2312" s="6">
        <f>VLOOKUP(B2312,'[1]pšenice výnos'!$A$2:$E$2200,4)</f>
        <v>7.29</v>
      </c>
      <c r="BO2312" s="6">
        <f>VLOOKUP(B2312,[1]kukuřice!$A$2:$E$2200,5,FALSE)</f>
        <v>46.680113585506987</v>
      </c>
    </row>
    <row r="2313" spans="1:67" hidden="1" x14ac:dyDescent="0.25">
      <c r="A2313" s="7">
        <v>2875</v>
      </c>
      <c r="B2313" s="6" t="s">
        <v>118</v>
      </c>
      <c r="C2313" s="13">
        <v>182</v>
      </c>
      <c r="D2313" s="7">
        <v>39.793281653746767</v>
      </c>
      <c r="E2313" s="6" t="s">
        <v>244</v>
      </c>
      <c r="F2313" s="6" t="s">
        <v>30</v>
      </c>
      <c r="G2313" s="7">
        <v>39.793281653746767</v>
      </c>
      <c r="H2313" s="7">
        <v>39.793281653746767</v>
      </c>
      <c r="I2313" s="7">
        <v>39.793281653746767</v>
      </c>
      <c r="J2313" s="7">
        <v>3.87</v>
      </c>
      <c r="K2313" s="14">
        <v>3.5262064857834727</v>
      </c>
      <c r="L2313" s="13">
        <v>18</v>
      </c>
      <c r="M2313" s="7">
        <v>3.5694510236220487</v>
      </c>
      <c r="N2313" s="7">
        <v>3.9882225223778579E-2</v>
      </c>
      <c r="O2313" s="7">
        <v>0.34379351421652737</v>
      </c>
      <c r="P2313" s="7">
        <v>7</v>
      </c>
      <c r="Q2313" s="7">
        <v>1</v>
      </c>
      <c r="R2313" s="7">
        <v>0</v>
      </c>
      <c r="S2313" s="15">
        <v>1.2666666666666699</v>
      </c>
      <c r="T2313" s="15">
        <v>2.8222222222222202</v>
      </c>
      <c r="U2313" s="15">
        <v>5.5337962962963001</v>
      </c>
      <c r="V2313" s="16">
        <v>14.6</v>
      </c>
      <c r="W2313" s="16">
        <v>10.4</v>
      </c>
      <c r="X2313" s="13">
        <v>-1</v>
      </c>
      <c r="Y2313" s="13">
        <v>4</v>
      </c>
      <c r="Z2313" s="16">
        <v>4.7</v>
      </c>
      <c r="AA2313" s="13">
        <v>14</v>
      </c>
      <c r="AB2313" s="15">
        <v>-0.6</v>
      </c>
      <c r="AC2313" s="15">
        <v>3.6</v>
      </c>
      <c r="AD2313" s="15">
        <v>3.7222222222222201</v>
      </c>
      <c r="AE2313" s="15">
        <v>-0.97777777777777997</v>
      </c>
      <c r="AF2313" s="7">
        <v>0</v>
      </c>
      <c r="AG2313" s="7">
        <v>0</v>
      </c>
      <c r="AH2313" s="7">
        <v>0</v>
      </c>
      <c r="AI2313" s="7">
        <v>0</v>
      </c>
      <c r="AJ2313" s="7">
        <v>0</v>
      </c>
      <c r="AK2313" s="7">
        <v>0</v>
      </c>
      <c r="AL2313" s="7">
        <v>0</v>
      </c>
      <c r="AM2313" s="7">
        <v>0</v>
      </c>
      <c r="AN2313" s="7">
        <v>0</v>
      </c>
      <c r="AO2313" s="7">
        <v>0</v>
      </c>
      <c r="AP2313" s="7">
        <v>0</v>
      </c>
      <c r="AQ2313" s="7">
        <v>0</v>
      </c>
      <c r="AR2313" s="7">
        <v>1</v>
      </c>
      <c r="AS2313" s="7">
        <v>0</v>
      </c>
      <c r="AT2313" s="7">
        <v>0</v>
      </c>
      <c r="AU2313" s="6">
        <f>VLOOKUP($B2313,'[1]výnosy standard'!$A$1:$T$2200,2,FALSE)</f>
        <v>24.7</v>
      </c>
      <c r="AV2313" s="6">
        <f>VLOOKUP($B2313,'[1]výnosy standard'!$A$1:$T$2200,3,FALSE)</f>
        <v>0</v>
      </c>
      <c r="AW2313" s="6">
        <f>VLOOKUP($B2313,'[1]výnosy standard'!$A$1:$T$2200,4,FALSE)</f>
        <v>0</v>
      </c>
      <c r="AX2313" s="6">
        <f>VLOOKUP($B2313,'[1]výnosy standard'!$A$1:$T$2200,5,FALSE)</f>
        <v>0</v>
      </c>
      <c r="AY2313" s="6">
        <f>VLOOKUP($B2313,'[1]výnosy standard'!$A$1:$T$2200,6,FALSE)</f>
        <v>0</v>
      </c>
      <c r="AZ2313" s="6">
        <f>VLOOKUP($B2313,'[1]výnosy standard'!$A$1:$T$2200,7,FALSE)</f>
        <v>0</v>
      </c>
      <c r="BA2313" s="6">
        <f>VLOOKUP($B2313,'[1]výnosy standard'!$A$1:$T$2200,8,FALSE)</f>
        <v>0</v>
      </c>
      <c r="BB2313" s="6">
        <f>VLOOKUP($B2313,'[1]výnosy standard'!$A$1:$T$2200,9,FALSE)</f>
        <v>5.9</v>
      </c>
      <c r="BC2313" s="6">
        <f>VLOOKUP($B2313,'[1]výnosy standard'!$A$1:$T$2200,10,FALSE)</f>
        <v>5.9</v>
      </c>
      <c r="BD2313" s="6">
        <f>VLOOKUP($B2313,'[1]výnosy standard'!$A$1:$T$2200,11,FALSE)</f>
        <v>3.42</v>
      </c>
      <c r="BE2313" s="6">
        <f>VLOOKUP($B2313,'[1]výnosy standard'!$A$1:$T$2200,12,FALSE)</f>
        <v>5.5</v>
      </c>
      <c r="BF2313" s="6">
        <f>VLOOKUP($B2313,'[1]výnosy standard'!$A$1:$T$2200,13,FALSE)</f>
        <v>0</v>
      </c>
      <c r="BG2313" s="6">
        <f>VLOOKUP($B2313,'[1]výnosy standard'!$A$1:$T$2200,14,FALSE)</f>
        <v>0</v>
      </c>
      <c r="BH2313" s="6">
        <f>VLOOKUP($B2313,'[1]výnosy standard'!$A$1:$T$2200,15,FALSE)</f>
        <v>18.38</v>
      </c>
      <c r="BI2313" s="6">
        <f>VLOOKUP($B2313,'[1]výnosy standard'!$A$1:$T$2200,16,FALSE)</f>
        <v>0</v>
      </c>
      <c r="BJ2313" s="6">
        <f>VLOOKUP($B2313,'[1]výnosy standard'!$A$1:$T$2200,17,FALSE)</f>
        <v>4.3499999999999996</v>
      </c>
      <c r="BK2313" s="6">
        <f>VLOOKUP($B2313,'[1]výnosy standard'!$A$1:$T$2200,18,FALSE)</f>
        <v>4.3499999999999996</v>
      </c>
      <c r="BL2313" s="6">
        <f>VLOOKUP($B2313,'[1]výnosy standard'!$A$1:$T$2200,19,FALSE)</f>
        <v>5.55</v>
      </c>
      <c r="BM2313" s="6">
        <f>VLOOKUP($B2313,'[1]výnosy standard'!$A$1:$T$2200,20,FALSE)</f>
        <v>0</v>
      </c>
      <c r="BN2313" s="6">
        <f>VLOOKUP(B2313,'[1]pšenice výnos'!$A$2:$E$2200,4)</f>
        <v>5.9</v>
      </c>
      <c r="BO2313" s="6">
        <f>VLOOKUP(B2313,[1]kukuřice!$A$2:$E$2200,5,FALSE)</f>
        <v>42.249021815544999</v>
      </c>
    </row>
    <row r="2314" spans="1:67" hidden="1" x14ac:dyDescent="0.25">
      <c r="A2314" s="7">
        <v>3129</v>
      </c>
      <c r="B2314" s="6" t="s">
        <v>153</v>
      </c>
      <c r="C2314" s="13">
        <v>402</v>
      </c>
      <c r="D2314" s="7">
        <v>40.034645462120004</v>
      </c>
      <c r="E2314" s="6" t="s">
        <v>244</v>
      </c>
      <c r="F2314" s="6" t="s">
        <v>30</v>
      </c>
      <c r="G2314" s="7">
        <v>40.034645462120004</v>
      </c>
      <c r="H2314" s="7">
        <v>38.016750602723896</v>
      </c>
      <c r="I2314" s="7">
        <v>38.016750602723896</v>
      </c>
      <c r="J2314" s="7">
        <v>4.2086711111111113</v>
      </c>
      <c r="K2314" s="14">
        <v>3.7195221922963726</v>
      </c>
      <c r="L2314" s="13">
        <v>30</v>
      </c>
      <c r="M2314" s="7">
        <v>3.5694510236220487</v>
      </c>
      <c r="N2314" s="7">
        <v>3.9882225223778579E-2</v>
      </c>
      <c r="O2314" s="7">
        <v>0.48914891881473865</v>
      </c>
      <c r="P2314" s="7">
        <v>5</v>
      </c>
      <c r="Q2314" s="7">
        <v>1</v>
      </c>
      <c r="R2314" s="7">
        <v>0</v>
      </c>
      <c r="S2314" s="17" t="e">
        <v>#NULL!</v>
      </c>
      <c r="T2314" s="17" t="e">
        <v>#NULL!</v>
      </c>
      <c r="U2314" s="17" t="e">
        <v>#NULL!</v>
      </c>
      <c r="V2314" s="17" t="e">
        <v>#NULL!</v>
      </c>
      <c r="W2314" s="17" t="e">
        <v>#NULL!</v>
      </c>
      <c r="X2314" s="17" t="e">
        <v>#NULL!</v>
      </c>
      <c r="Y2314" s="17" t="e">
        <v>#NULL!</v>
      </c>
      <c r="Z2314" s="17" t="e">
        <v>#NULL!</v>
      </c>
      <c r="AA2314" s="17" t="e">
        <v>#NULL!</v>
      </c>
      <c r="AB2314" s="17" t="e">
        <v>#NULL!</v>
      </c>
      <c r="AC2314" s="17" t="e">
        <v>#NULL!</v>
      </c>
      <c r="AD2314" s="17" t="e">
        <v>#NULL!</v>
      </c>
      <c r="AE2314" s="17" t="e">
        <v>#NULL!</v>
      </c>
      <c r="AF2314" s="7">
        <v>0</v>
      </c>
      <c r="AG2314" s="7">
        <v>0</v>
      </c>
      <c r="AH2314" s="7">
        <v>0</v>
      </c>
      <c r="AI2314" s="7">
        <v>0</v>
      </c>
      <c r="AJ2314" s="7">
        <v>0</v>
      </c>
      <c r="AK2314" s="7">
        <v>0</v>
      </c>
      <c r="AL2314" s="7">
        <v>0</v>
      </c>
      <c r="AM2314" s="7">
        <v>0</v>
      </c>
      <c r="AN2314" s="7">
        <v>0</v>
      </c>
      <c r="AO2314" s="7">
        <v>0</v>
      </c>
      <c r="AP2314" s="7">
        <v>0</v>
      </c>
      <c r="AQ2314" s="7">
        <v>0</v>
      </c>
      <c r="AR2314" s="7">
        <v>1</v>
      </c>
      <c r="AS2314" s="7">
        <v>0</v>
      </c>
      <c r="AT2314" s="7">
        <v>0</v>
      </c>
      <c r="AU2314" s="6">
        <f>VLOOKUP($B2314,'[1]výnosy standard'!$A$1:$T$2200,2,FALSE)</f>
        <v>0</v>
      </c>
      <c r="AV2314" s="6">
        <f>VLOOKUP($B2314,'[1]výnosy standard'!$A$1:$T$2200,3,FALSE)</f>
        <v>0</v>
      </c>
      <c r="AW2314" s="6">
        <f>VLOOKUP($B2314,'[1]výnosy standard'!$A$1:$T$2200,4,FALSE)</f>
        <v>0</v>
      </c>
      <c r="AX2314" s="6">
        <f>VLOOKUP($B2314,'[1]výnosy standard'!$A$1:$T$2200,5,FALSE)</f>
        <v>0</v>
      </c>
      <c r="AY2314" s="6">
        <f>VLOOKUP($B2314,'[1]výnosy standard'!$A$1:$T$2200,6,FALSE)</f>
        <v>0</v>
      </c>
      <c r="AZ2314" s="6">
        <f>VLOOKUP($B2314,'[1]výnosy standard'!$A$1:$T$2200,7,FALSE)</f>
        <v>0</v>
      </c>
      <c r="BA2314" s="6">
        <f>VLOOKUP($B2314,'[1]výnosy standard'!$A$1:$T$2200,8,FALSE)</f>
        <v>0</v>
      </c>
      <c r="BB2314" s="6">
        <f>VLOOKUP($B2314,'[1]výnosy standard'!$A$1:$T$2200,9,FALSE)</f>
        <v>5.76</v>
      </c>
      <c r="BC2314" s="6">
        <f>VLOOKUP($B2314,'[1]výnosy standard'!$A$1:$T$2200,10,FALSE)</f>
        <v>5.76</v>
      </c>
      <c r="BD2314" s="6">
        <f>VLOOKUP($B2314,'[1]výnosy standard'!$A$1:$T$2200,11,FALSE)</f>
        <v>3.33</v>
      </c>
      <c r="BE2314" s="6">
        <f>VLOOKUP($B2314,'[1]výnosy standard'!$A$1:$T$2200,12,FALSE)</f>
        <v>4.59</v>
      </c>
      <c r="BF2314" s="6">
        <f>VLOOKUP($B2314,'[1]výnosy standard'!$A$1:$T$2200,13,FALSE)</f>
        <v>0</v>
      </c>
      <c r="BG2314" s="6">
        <f>VLOOKUP($B2314,'[1]výnosy standard'!$A$1:$T$2200,14,FALSE)</f>
        <v>0</v>
      </c>
      <c r="BH2314" s="6">
        <f>VLOOKUP($B2314,'[1]výnosy standard'!$A$1:$T$2200,15,FALSE)</f>
        <v>0</v>
      </c>
      <c r="BI2314" s="6">
        <f>VLOOKUP($B2314,'[1]výnosy standard'!$A$1:$T$2200,16,FALSE)</f>
        <v>0</v>
      </c>
      <c r="BJ2314" s="6">
        <f>VLOOKUP($B2314,'[1]výnosy standard'!$A$1:$T$2200,17,FALSE)</f>
        <v>4.3899999999999997</v>
      </c>
      <c r="BK2314" s="6">
        <f>VLOOKUP($B2314,'[1]výnosy standard'!$A$1:$T$2200,18,FALSE)</f>
        <v>4.3899999999999997</v>
      </c>
      <c r="BL2314" s="6">
        <f>VLOOKUP($B2314,'[1]výnosy standard'!$A$1:$T$2200,19,FALSE)</f>
        <v>5.5</v>
      </c>
      <c r="BM2314" s="6">
        <f>VLOOKUP($B2314,'[1]výnosy standard'!$A$1:$T$2200,20,FALSE)</f>
        <v>0</v>
      </c>
      <c r="BN2314" s="6">
        <f>VLOOKUP(B2314,'[1]pšenice výnos'!$A$2:$E$2200,4)</f>
        <v>5.76</v>
      </c>
      <c r="BO2314" s="6">
        <f>VLOOKUP(B2314,[1]kukuřice!$A$2:$E$2200,5,FALSE)</f>
        <v>39.303309162886016</v>
      </c>
    </row>
    <row r="2315" spans="1:67" hidden="1" x14ac:dyDescent="0.25">
      <c r="A2315" s="7">
        <v>3788</v>
      </c>
      <c r="B2315" s="6" t="s">
        <v>182</v>
      </c>
      <c r="C2315" s="13">
        <v>192</v>
      </c>
      <c r="D2315" s="7">
        <v>40.061208791208784</v>
      </c>
      <c r="E2315" s="6" t="s">
        <v>244</v>
      </c>
      <c r="F2315" s="6" t="s">
        <v>30</v>
      </c>
      <c r="G2315" s="7">
        <v>40.061208791208784</v>
      </c>
      <c r="H2315" s="7">
        <v>38.783359497645215</v>
      </c>
      <c r="I2315" s="7">
        <v>38.783359497645215</v>
      </c>
      <c r="J2315" s="7">
        <v>4.246666666666667</v>
      </c>
      <c r="K2315" s="14">
        <v>3.4158751278162267</v>
      </c>
      <c r="L2315" s="13">
        <v>20</v>
      </c>
      <c r="M2315" s="7">
        <v>3.5694510236220487</v>
      </c>
      <c r="N2315" s="7">
        <v>3.9882225223778579E-2</v>
      </c>
      <c r="O2315" s="7">
        <v>0.83079153885044033</v>
      </c>
      <c r="P2315" s="7">
        <v>5</v>
      </c>
      <c r="Q2315" s="7">
        <v>0</v>
      </c>
      <c r="R2315" s="7">
        <v>0</v>
      </c>
      <c r="S2315" s="15">
        <v>0.50833333333333297</v>
      </c>
      <c r="T2315" s="15">
        <v>1.59111111111111</v>
      </c>
      <c r="U2315" s="15">
        <v>3.13086419753086</v>
      </c>
      <c r="V2315" s="16">
        <v>20</v>
      </c>
      <c r="W2315" s="16">
        <v>19.7</v>
      </c>
      <c r="X2315" s="13">
        <v>-1</v>
      </c>
      <c r="Y2315" s="13">
        <v>3</v>
      </c>
      <c r="Z2315" s="16">
        <v>4</v>
      </c>
      <c r="AA2315" s="13">
        <v>17</v>
      </c>
      <c r="AB2315" s="15">
        <v>-3</v>
      </c>
      <c r="AC2315" s="15">
        <v>-2.7</v>
      </c>
      <c r="AD2315" s="15">
        <v>0.91611111111110999</v>
      </c>
      <c r="AE2315" s="15">
        <v>-3.08388888888889</v>
      </c>
      <c r="AF2315" s="7">
        <v>0</v>
      </c>
      <c r="AG2315" s="7">
        <v>0</v>
      </c>
      <c r="AH2315" s="7">
        <v>0</v>
      </c>
      <c r="AI2315" s="7">
        <v>0</v>
      </c>
      <c r="AJ2315" s="7">
        <v>0</v>
      </c>
      <c r="AK2315" s="7">
        <v>0</v>
      </c>
      <c r="AL2315" s="7">
        <v>0</v>
      </c>
      <c r="AM2315" s="7">
        <v>0</v>
      </c>
      <c r="AN2315" s="7">
        <v>0</v>
      </c>
      <c r="AO2315" s="7">
        <v>0</v>
      </c>
      <c r="AP2315" s="7">
        <v>0</v>
      </c>
      <c r="AQ2315" s="7">
        <v>0</v>
      </c>
      <c r="AR2315" s="7">
        <v>1</v>
      </c>
      <c r="AS2315" s="7">
        <v>0</v>
      </c>
      <c r="AT2315" s="7">
        <v>0</v>
      </c>
      <c r="AU2315" s="6">
        <f>VLOOKUP($B2315,'[1]výnosy standard'!$A$1:$T$2200,2,FALSE)</f>
        <v>0</v>
      </c>
      <c r="AV2315" s="6">
        <f>VLOOKUP($B2315,'[1]výnosy standard'!$A$1:$T$2200,3,FALSE)</f>
        <v>0</v>
      </c>
      <c r="AW2315" s="6">
        <f>VLOOKUP($B2315,'[1]výnosy standard'!$A$1:$T$2200,4,FALSE)</f>
        <v>0</v>
      </c>
      <c r="AX2315" s="6">
        <f>VLOOKUP($B2315,'[1]výnosy standard'!$A$1:$T$2200,5,FALSE)</f>
        <v>0</v>
      </c>
      <c r="AY2315" s="6">
        <f>VLOOKUP($B2315,'[1]výnosy standard'!$A$1:$T$2200,6,FALSE)</f>
        <v>0</v>
      </c>
      <c r="AZ2315" s="6">
        <f>VLOOKUP($B2315,'[1]výnosy standard'!$A$1:$T$2200,7,FALSE)</f>
        <v>0</v>
      </c>
      <c r="BA2315" s="6">
        <f>VLOOKUP($B2315,'[1]výnosy standard'!$A$1:$T$2200,8,FALSE)</f>
        <v>0</v>
      </c>
      <c r="BB2315" s="6">
        <f>VLOOKUP($B2315,'[1]výnosy standard'!$A$1:$T$2200,9,FALSE)</f>
        <v>6.09</v>
      </c>
      <c r="BC2315" s="6">
        <f>VLOOKUP($B2315,'[1]výnosy standard'!$A$1:$T$2200,10,FALSE)</f>
        <v>6.09</v>
      </c>
      <c r="BD2315" s="6">
        <f>VLOOKUP($B2315,'[1]výnosy standard'!$A$1:$T$2200,11,FALSE)</f>
        <v>3.22</v>
      </c>
      <c r="BE2315" s="6">
        <f>VLOOKUP($B2315,'[1]výnosy standard'!$A$1:$T$2200,12,FALSE)</f>
        <v>5.58</v>
      </c>
      <c r="BF2315" s="6">
        <f>VLOOKUP($B2315,'[1]výnosy standard'!$A$1:$T$2200,13,FALSE)</f>
        <v>0</v>
      </c>
      <c r="BG2315" s="6">
        <f>VLOOKUP($B2315,'[1]výnosy standard'!$A$1:$T$2200,14,FALSE)</f>
        <v>0</v>
      </c>
      <c r="BH2315" s="6">
        <f>VLOOKUP($B2315,'[1]výnosy standard'!$A$1:$T$2200,15,FALSE)</f>
        <v>0</v>
      </c>
      <c r="BI2315" s="6">
        <f>VLOOKUP($B2315,'[1]výnosy standard'!$A$1:$T$2200,16,FALSE)</f>
        <v>0</v>
      </c>
      <c r="BJ2315" s="6">
        <f>VLOOKUP($B2315,'[1]výnosy standard'!$A$1:$T$2200,17,FALSE)</f>
        <v>4.4000000000000004</v>
      </c>
      <c r="BK2315" s="6">
        <f>VLOOKUP($B2315,'[1]výnosy standard'!$A$1:$T$2200,18,FALSE)</f>
        <v>4.4000000000000004</v>
      </c>
      <c r="BL2315" s="6">
        <f>VLOOKUP($B2315,'[1]výnosy standard'!$A$1:$T$2200,19,FALSE)</f>
        <v>5.6</v>
      </c>
      <c r="BM2315" s="6">
        <f>VLOOKUP($B2315,'[1]výnosy standard'!$A$1:$T$2200,20,FALSE)</f>
        <v>0</v>
      </c>
      <c r="BN2315" s="6">
        <f>VLOOKUP(B2315,'[1]pšenice výnos'!$A$2:$E$2200,4)</f>
        <v>6.09</v>
      </c>
      <c r="BO2315" s="6">
        <f>VLOOKUP(B2315,[1]kukuřice!$A$2:$E$2200,5,FALSE)</f>
        <v>39.206715276936691</v>
      </c>
    </row>
    <row r="2316" spans="1:67" hidden="1" x14ac:dyDescent="0.25">
      <c r="A2316" s="7">
        <v>3132</v>
      </c>
      <c r="B2316" s="6" t="s">
        <v>228</v>
      </c>
      <c r="C2316" s="13">
        <v>158</v>
      </c>
      <c r="D2316" s="7">
        <v>40.228500418452484</v>
      </c>
      <c r="E2316" s="6" t="s">
        <v>244</v>
      </c>
      <c r="F2316" s="6" t="s">
        <v>30</v>
      </c>
      <c r="G2316" s="7">
        <v>40.228500418452484</v>
      </c>
      <c r="H2316" s="7">
        <v>40.228500418452484</v>
      </c>
      <c r="I2316" s="7">
        <v>40.228500418452484</v>
      </c>
      <c r="J2316" s="7">
        <v>3.504977777777778</v>
      </c>
      <c r="K2316" s="14">
        <v>3.6964250423599854</v>
      </c>
      <c r="L2316" s="13">
        <v>15</v>
      </c>
      <c r="M2316" s="7">
        <v>3.5694510236220487</v>
      </c>
      <c r="N2316" s="7">
        <v>3.9882225223778579E-2</v>
      </c>
      <c r="O2316" s="7">
        <v>-0.1914472645822074</v>
      </c>
      <c r="P2316" s="7">
        <v>3</v>
      </c>
      <c r="Q2316" s="7">
        <v>3</v>
      </c>
      <c r="R2316" s="7">
        <v>0</v>
      </c>
      <c r="S2316" s="15">
        <v>1.12333333333333</v>
      </c>
      <c r="T2316" s="15">
        <v>3.8144242424242401</v>
      </c>
      <c r="U2316" s="15">
        <v>5.3004320987654303</v>
      </c>
      <c r="V2316" s="16">
        <v>19.399999999999999</v>
      </c>
      <c r="W2316" s="16">
        <v>15.5</v>
      </c>
      <c r="X2316" s="13">
        <v>-1</v>
      </c>
      <c r="Y2316" s="13">
        <v>3</v>
      </c>
      <c r="Z2316" s="16">
        <v>4</v>
      </c>
      <c r="AA2316" s="13">
        <v>17</v>
      </c>
      <c r="AB2316" s="15">
        <v>-2.4</v>
      </c>
      <c r="AC2316" s="15">
        <v>1.5</v>
      </c>
      <c r="AD2316" s="15">
        <v>4.1894242424242396</v>
      </c>
      <c r="AE2316" s="15">
        <v>0.18942424242424</v>
      </c>
      <c r="AF2316" s="7">
        <v>0</v>
      </c>
      <c r="AG2316" s="7">
        <v>0</v>
      </c>
      <c r="AH2316" s="7">
        <v>0</v>
      </c>
      <c r="AI2316" s="7">
        <v>0</v>
      </c>
      <c r="AJ2316" s="7">
        <v>0</v>
      </c>
      <c r="AK2316" s="7">
        <v>0</v>
      </c>
      <c r="AL2316" s="7">
        <v>0</v>
      </c>
      <c r="AM2316" s="7">
        <v>0</v>
      </c>
      <c r="AN2316" s="7">
        <v>0</v>
      </c>
      <c r="AO2316" s="7">
        <v>0</v>
      </c>
      <c r="AP2316" s="7">
        <v>0</v>
      </c>
      <c r="AQ2316" s="7">
        <v>0</v>
      </c>
      <c r="AR2316" s="7">
        <v>1</v>
      </c>
      <c r="AS2316" s="7">
        <v>0</v>
      </c>
      <c r="AT2316" s="7">
        <v>0</v>
      </c>
      <c r="AU2316" s="6">
        <f>VLOOKUP($B2316,'[1]výnosy standard'!$A$1:$T$2200,2,FALSE)</f>
        <v>0</v>
      </c>
      <c r="AV2316" s="6">
        <f>VLOOKUP($B2316,'[1]výnosy standard'!$A$1:$T$2200,3,FALSE)</f>
        <v>0</v>
      </c>
      <c r="AW2316" s="6">
        <f>VLOOKUP($B2316,'[1]výnosy standard'!$A$1:$T$2200,4,FALSE)</f>
        <v>0</v>
      </c>
      <c r="AX2316" s="6">
        <f>VLOOKUP($B2316,'[1]výnosy standard'!$A$1:$T$2200,5,FALSE)</f>
        <v>4.2</v>
      </c>
      <c r="AY2316" s="6">
        <f>VLOOKUP($B2316,'[1]výnosy standard'!$A$1:$T$2200,6,FALSE)</f>
        <v>0</v>
      </c>
      <c r="AZ2316" s="6">
        <f>VLOOKUP($B2316,'[1]výnosy standard'!$A$1:$T$2200,7,FALSE)</f>
        <v>0</v>
      </c>
      <c r="BA2316" s="6">
        <f>VLOOKUP($B2316,'[1]výnosy standard'!$A$1:$T$2200,8,FALSE)</f>
        <v>0</v>
      </c>
      <c r="BB2316" s="6">
        <f>VLOOKUP($B2316,'[1]výnosy standard'!$A$1:$T$2200,9,FALSE)</f>
        <v>5.36</v>
      </c>
      <c r="BC2316" s="6">
        <f>VLOOKUP($B2316,'[1]výnosy standard'!$A$1:$T$2200,10,FALSE)</f>
        <v>5.36</v>
      </c>
      <c r="BD2316" s="6">
        <f>VLOOKUP($B2316,'[1]výnosy standard'!$A$1:$T$2200,11,FALSE)</f>
        <v>3.19</v>
      </c>
      <c r="BE2316" s="6">
        <f>VLOOKUP($B2316,'[1]výnosy standard'!$A$1:$T$2200,12,FALSE)</f>
        <v>5.28</v>
      </c>
      <c r="BF2316" s="6">
        <f>VLOOKUP($B2316,'[1]výnosy standard'!$A$1:$T$2200,13,FALSE)</f>
        <v>0</v>
      </c>
      <c r="BG2316" s="6">
        <f>VLOOKUP($B2316,'[1]výnosy standard'!$A$1:$T$2200,14,FALSE)</f>
        <v>0</v>
      </c>
      <c r="BH2316" s="6">
        <f>VLOOKUP($B2316,'[1]výnosy standard'!$A$1:$T$2200,15,FALSE)</f>
        <v>0</v>
      </c>
      <c r="BI2316" s="6">
        <f>VLOOKUP($B2316,'[1]výnosy standard'!$A$1:$T$2200,16,FALSE)</f>
        <v>0</v>
      </c>
      <c r="BJ2316" s="6">
        <f>VLOOKUP($B2316,'[1]výnosy standard'!$A$1:$T$2200,17,FALSE)</f>
        <v>3.87</v>
      </c>
      <c r="BK2316" s="6">
        <f>VLOOKUP($B2316,'[1]výnosy standard'!$A$1:$T$2200,18,FALSE)</f>
        <v>3.87</v>
      </c>
      <c r="BL2316" s="6">
        <f>VLOOKUP($B2316,'[1]výnosy standard'!$A$1:$T$2200,19,FALSE)</f>
        <v>5.08</v>
      </c>
      <c r="BM2316" s="6">
        <f>VLOOKUP($B2316,'[1]výnosy standard'!$A$1:$T$2200,20,FALSE)</f>
        <v>0</v>
      </c>
      <c r="BN2316" s="6">
        <f>VLOOKUP(B2316,'[1]pšenice výnos'!$A$2:$E$2200,4)</f>
        <v>5.36</v>
      </c>
      <c r="BO2316" s="6">
        <f>VLOOKUP(B2316,[1]kukuřice!$A$2:$E$2200,5,FALSE)</f>
        <v>35.301647376973293</v>
      </c>
    </row>
    <row r="2317" spans="1:67" hidden="1" x14ac:dyDescent="0.25">
      <c r="A2317" s="7">
        <v>2812</v>
      </c>
      <c r="B2317" s="6" t="s">
        <v>142</v>
      </c>
      <c r="C2317" s="13">
        <v>167</v>
      </c>
      <c r="D2317" s="7">
        <v>40.512820512820511</v>
      </c>
      <c r="E2317" s="6" t="s">
        <v>244</v>
      </c>
      <c r="F2317" s="6" t="s">
        <v>30</v>
      </c>
      <c r="G2317" s="7">
        <v>40.512820512820511</v>
      </c>
      <c r="H2317" s="7">
        <v>40.512820512820511</v>
      </c>
      <c r="I2317" s="7">
        <v>40.512820512820511</v>
      </c>
      <c r="J2317" s="7">
        <v>3.9</v>
      </c>
      <c r="K2317" s="14">
        <v>4.1074904344062952</v>
      </c>
      <c r="L2317" s="13">
        <v>18</v>
      </c>
      <c r="M2317" s="7">
        <v>3.5694510236220487</v>
      </c>
      <c r="N2317" s="7">
        <v>3.9882225223778579E-2</v>
      </c>
      <c r="O2317" s="7">
        <v>-0.20749043440629533</v>
      </c>
      <c r="P2317" s="7">
        <v>5</v>
      </c>
      <c r="Q2317" s="7">
        <v>1</v>
      </c>
      <c r="R2317" s="7">
        <v>0</v>
      </c>
      <c r="S2317" s="15">
        <v>1.00833333333333</v>
      </c>
      <c r="T2317" s="15">
        <v>2.8644444444444401</v>
      </c>
      <c r="U2317" s="15">
        <v>5.90287037037037</v>
      </c>
      <c r="V2317" s="16">
        <v>16</v>
      </c>
      <c r="W2317" s="16">
        <v>15</v>
      </c>
      <c r="X2317" s="13">
        <v>-1</v>
      </c>
      <c r="Y2317" s="13">
        <v>2</v>
      </c>
      <c r="Z2317" s="16">
        <v>3.5</v>
      </c>
      <c r="AA2317" s="13">
        <v>22</v>
      </c>
      <c r="AB2317" s="15">
        <v>6</v>
      </c>
      <c r="AC2317" s="15">
        <v>7</v>
      </c>
      <c r="AD2317" s="15">
        <v>4.6144444444444401</v>
      </c>
      <c r="AE2317" s="15">
        <v>1.1144444444444399</v>
      </c>
      <c r="AF2317" s="7">
        <v>0</v>
      </c>
      <c r="AG2317" s="7">
        <v>0</v>
      </c>
      <c r="AH2317" s="7">
        <v>0</v>
      </c>
      <c r="AI2317" s="7">
        <v>0</v>
      </c>
      <c r="AJ2317" s="7">
        <v>0</v>
      </c>
      <c r="AK2317" s="7">
        <v>0</v>
      </c>
      <c r="AL2317" s="7">
        <v>0</v>
      </c>
      <c r="AM2317" s="7">
        <v>0</v>
      </c>
      <c r="AN2317" s="7">
        <v>0</v>
      </c>
      <c r="AO2317" s="7">
        <v>0</v>
      </c>
      <c r="AP2317" s="7">
        <v>0</v>
      </c>
      <c r="AQ2317" s="7">
        <v>0</v>
      </c>
      <c r="AR2317" s="7">
        <v>1</v>
      </c>
      <c r="AS2317" s="7">
        <v>0</v>
      </c>
      <c r="AT2317" s="7">
        <v>0</v>
      </c>
      <c r="AU2317" s="6">
        <f>VLOOKUP($B2317,'[1]výnosy standard'!$A$1:$T$2200,2,FALSE)</f>
        <v>0</v>
      </c>
      <c r="AV2317" s="6">
        <f>VLOOKUP($B2317,'[1]výnosy standard'!$A$1:$T$2200,3,FALSE)</f>
        <v>0</v>
      </c>
      <c r="AW2317" s="6">
        <f>VLOOKUP($B2317,'[1]výnosy standard'!$A$1:$T$2200,4,FALSE)</f>
        <v>0</v>
      </c>
      <c r="AX2317" s="6">
        <f>VLOOKUP($B2317,'[1]výnosy standard'!$A$1:$T$2200,5,FALSE)</f>
        <v>0</v>
      </c>
      <c r="AY2317" s="6">
        <f>VLOOKUP($B2317,'[1]výnosy standard'!$A$1:$T$2200,6,FALSE)</f>
        <v>0</v>
      </c>
      <c r="AZ2317" s="6">
        <f>VLOOKUP($B2317,'[1]výnosy standard'!$A$1:$T$2200,7,FALSE)</f>
        <v>0</v>
      </c>
      <c r="BA2317" s="6">
        <f>VLOOKUP($B2317,'[1]výnosy standard'!$A$1:$T$2200,8,FALSE)</f>
        <v>0</v>
      </c>
      <c r="BB2317" s="6">
        <f>VLOOKUP($B2317,'[1]výnosy standard'!$A$1:$T$2200,9,FALSE)</f>
        <v>6.82</v>
      </c>
      <c r="BC2317" s="6">
        <f>VLOOKUP($B2317,'[1]výnosy standard'!$A$1:$T$2200,10,FALSE)</f>
        <v>6.82</v>
      </c>
      <c r="BD2317" s="6">
        <f>VLOOKUP($B2317,'[1]výnosy standard'!$A$1:$T$2200,11,FALSE)</f>
        <v>3.77</v>
      </c>
      <c r="BE2317" s="6">
        <f>VLOOKUP($B2317,'[1]výnosy standard'!$A$1:$T$2200,12,FALSE)</f>
        <v>6.58</v>
      </c>
      <c r="BF2317" s="6">
        <f>VLOOKUP($B2317,'[1]výnosy standard'!$A$1:$T$2200,13,FALSE)</f>
        <v>0</v>
      </c>
      <c r="BG2317" s="6">
        <f>VLOOKUP($B2317,'[1]výnosy standard'!$A$1:$T$2200,14,FALSE)</f>
        <v>0</v>
      </c>
      <c r="BH2317" s="6">
        <f>VLOOKUP($B2317,'[1]výnosy standard'!$A$1:$T$2200,15,FALSE)</f>
        <v>0</v>
      </c>
      <c r="BI2317" s="6">
        <f>VLOOKUP($B2317,'[1]výnosy standard'!$A$1:$T$2200,16,FALSE)</f>
        <v>0</v>
      </c>
      <c r="BJ2317" s="6">
        <f>VLOOKUP($B2317,'[1]výnosy standard'!$A$1:$T$2200,17,FALSE)</f>
        <v>5.54</v>
      </c>
      <c r="BK2317" s="6">
        <f>VLOOKUP($B2317,'[1]výnosy standard'!$A$1:$T$2200,18,FALSE)</f>
        <v>5.54</v>
      </c>
      <c r="BL2317" s="6">
        <f>VLOOKUP($B2317,'[1]výnosy standard'!$A$1:$T$2200,19,FALSE)</f>
        <v>6.65</v>
      </c>
      <c r="BM2317" s="6">
        <f>VLOOKUP($B2317,'[1]výnosy standard'!$A$1:$T$2200,20,FALSE)</f>
        <v>0</v>
      </c>
      <c r="BN2317" s="6">
        <f>VLOOKUP(B2317,'[1]pšenice výnos'!$A$2:$E$2200,4)</f>
        <v>6.82</v>
      </c>
      <c r="BO2317" s="6">
        <f>VLOOKUP(B2317,[1]kukuřice!$A$2:$E$2200,5,FALSE)</f>
        <v>43.191266145909822</v>
      </c>
    </row>
    <row r="2318" spans="1:67" hidden="1" x14ac:dyDescent="0.25">
      <c r="A2318" s="7">
        <v>2868</v>
      </c>
      <c r="B2318" s="6" t="s">
        <v>183</v>
      </c>
      <c r="C2318" s="13">
        <v>498</v>
      </c>
      <c r="D2318" s="7">
        <v>40.562086688664593</v>
      </c>
      <c r="E2318" s="6" t="s">
        <v>244</v>
      </c>
      <c r="F2318" s="6" t="s">
        <v>30</v>
      </c>
      <c r="G2318" s="7">
        <v>40.562086688664593</v>
      </c>
      <c r="H2318" s="7">
        <v>32.492236024844715</v>
      </c>
      <c r="I2318" s="7">
        <v>32.492236024844715</v>
      </c>
      <c r="J2318" s="7">
        <v>2.8622222222222224</v>
      </c>
      <c r="K2318" s="14">
        <v>2.7838665509978968</v>
      </c>
      <c r="L2318" s="13">
        <v>15</v>
      </c>
      <c r="M2318" s="7">
        <v>3.2372130683760689</v>
      </c>
      <c r="N2318" s="7">
        <v>-9.1157223207383259E-2</v>
      </c>
      <c r="O2318" s="7">
        <v>7.8355671224325629E-2</v>
      </c>
      <c r="P2318" s="7">
        <v>1</v>
      </c>
      <c r="Q2318" s="7">
        <v>5</v>
      </c>
      <c r="R2318" s="7">
        <v>0</v>
      </c>
      <c r="S2318" s="17" t="e">
        <v>#NULL!</v>
      </c>
      <c r="T2318" s="17" t="e">
        <v>#NULL!</v>
      </c>
      <c r="U2318" s="17" t="e">
        <v>#NULL!</v>
      </c>
      <c r="V2318" s="17" t="e">
        <v>#NULL!</v>
      </c>
      <c r="W2318" s="17" t="e">
        <v>#NULL!</v>
      </c>
      <c r="X2318" s="17" t="e">
        <v>#NULL!</v>
      </c>
      <c r="Y2318" s="17" t="e">
        <v>#NULL!</v>
      </c>
      <c r="Z2318" s="17" t="e">
        <v>#NULL!</v>
      </c>
      <c r="AA2318" s="17" t="e">
        <v>#NULL!</v>
      </c>
      <c r="AB2318" s="17" t="e">
        <v>#NULL!</v>
      </c>
      <c r="AC2318" s="17" t="e">
        <v>#NULL!</v>
      </c>
      <c r="AD2318" s="17" t="e">
        <v>#NULL!</v>
      </c>
      <c r="AE2318" s="17" t="e">
        <v>#NULL!</v>
      </c>
      <c r="AF2318" s="7">
        <v>0</v>
      </c>
      <c r="AG2318" s="7">
        <v>0</v>
      </c>
      <c r="AH2318" s="7">
        <v>0</v>
      </c>
      <c r="AI2318" s="7">
        <v>0</v>
      </c>
      <c r="AJ2318" s="7">
        <v>0</v>
      </c>
      <c r="AK2318" s="7">
        <v>0</v>
      </c>
      <c r="AL2318" s="7">
        <v>0</v>
      </c>
      <c r="AM2318" s="7">
        <v>0</v>
      </c>
      <c r="AN2318" s="7">
        <v>0</v>
      </c>
      <c r="AO2318" s="7">
        <v>0</v>
      </c>
      <c r="AP2318" s="7">
        <v>0</v>
      </c>
      <c r="AQ2318" s="7">
        <v>0</v>
      </c>
      <c r="AR2318" s="7">
        <v>1</v>
      </c>
      <c r="AS2318" s="7">
        <v>0</v>
      </c>
      <c r="AT2318" s="7">
        <v>0</v>
      </c>
      <c r="AU2318" s="6">
        <f>VLOOKUP($B2318,'[1]výnosy standard'!$A$1:$T$2200,2,FALSE)</f>
        <v>28.76</v>
      </c>
      <c r="AV2318" s="6">
        <f>VLOOKUP($B2318,'[1]výnosy standard'!$A$1:$T$2200,3,FALSE)</f>
        <v>0</v>
      </c>
      <c r="AW2318" s="6">
        <f>VLOOKUP($B2318,'[1]výnosy standard'!$A$1:$T$2200,4,FALSE)</f>
        <v>0</v>
      </c>
      <c r="AX2318" s="6">
        <f>VLOOKUP($B2318,'[1]výnosy standard'!$A$1:$T$2200,5,FALSE)</f>
        <v>0</v>
      </c>
      <c r="AY2318" s="6">
        <f>VLOOKUP($B2318,'[1]výnosy standard'!$A$1:$T$2200,6,FALSE)</f>
        <v>0.87</v>
      </c>
      <c r="AZ2318" s="6">
        <f>VLOOKUP($B2318,'[1]výnosy standard'!$A$1:$T$2200,7,FALSE)</f>
        <v>4.3600000000000003</v>
      </c>
      <c r="BA2318" s="6">
        <f>VLOOKUP($B2318,'[1]výnosy standard'!$A$1:$T$2200,8,FALSE)</f>
        <v>0</v>
      </c>
      <c r="BB2318" s="6">
        <f>VLOOKUP($B2318,'[1]výnosy standard'!$A$1:$T$2200,9,FALSE)</f>
        <v>5.92</v>
      </c>
      <c r="BC2318" s="6">
        <f>VLOOKUP($B2318,'[1]výnosy standard'!$A$1:$T$2200,10,FALSE)</f>
        <v>5.92</v>
      </c>
      <c r="BD2318" s="6">
        <f>VLOOKUP($B2318,'[1]výnosy standard'!$A$1:$T$2200,11,FALSE)</f>
        <v>3.22</v>
      </c>
      <c r="BE2318" s="6">
        <f>VLOOKUP($B2318,'[1]výnosy standard'!$A$1:$T$2200,12,FALSE)</f>
        <v>5.6</v>
      </c>
      <c r="BF2318" s="6">
        <f>VLOOKUP($B2318,'[1]výnosy standard'!$A$1:$T$2200,13,FALSE)</f>
        <v>0</v>
      </c>
      <c r="BG2318" s="6">
        <f>VLOOKUP($B2318,'[1]výnosy standard'!$A$1:$T$2200,14,FALSE)</f>
        <v>0</v>
      </c>
      <c r="BH2318" s="6">
        <f>VLOOKUP($B2318,'[1]výnosy standard'!$A$1:$T$2200,15,FALSE)</f>
        <v>21.41</v>
      </c>
      <c r="BI2318" s="6">
        <f>VLOOKUP($B2318,'[1]výnosy standard'!$A$1:$T$2200,16,FALSE)</f>
        <v>0</v>
      </c>
      <c r="BJ2318" s="6">
        <f>VLOOKUP($B2318,'[1]výnosy standard'!$A$1:$T$2200,17,FALSE)</f>
        <v>4.16</v>
      </c>
      <c r="BK2318" s="6">
        <f>VLOOKUP($B2318,'[1]výnosy standard'!$A$1:$T$2200,18,FALSE)</f>
        <v>4.16</v>
      </c>
      <c r="BL2318" s="6">
        <f>VLOOKUP($B2318,'[1]výnosy standard'!$A$1:$T$2200,19,FALSE)</f>
        <v>5.74</v>
      </c>
      <c r="BM2318" s="6">
        <f>VLOOKUP($B2318,'[1]výnosy standard'!$A$1:$T$2200,20,FALSE)</f>
        <v>0</v>
      </c>
      <c r="BN2318" s="6">
        <f>VLOOKUP(B2318,'[1]pšenice výnos'!$A$2:$E$2200,4)</f>
        <v>5.92</v>
      </c>
      <c r="BO2318" s="6">
        <f>VLOOKUP(B2318,[1]kukuřice!$A$2:$E$2200,5,FALSE)</f>
        <v>37.723616387409699</v>
      </c>
    </row>
    <row r="2319" spans="1:67" hidden="1" x14ac:dyDescent="0.25">
      <c r="A2319" s="7">
        <v>2801</v>
      </c>
      <c r="B2319" s="6" t="s">
        <v>145</v>
      </c>
      <c r="C2319" s="13">
        <v>125</v>
      </c>
      <c r="D2319" s="7">
        <v>40.574809805579044</v>
      </c>
      <c r="E2319" s="6" t="s">
        <v>244</v>
      </c>
      <c r="F2319" s="6" t="s">
        <v>30</v>
      </c>
      <c r="G2319" s="7">
        <v>40.574809805579044</v>
      </c>
      <c r="H2319" s="7">
        <v>40.574809805579044</v>
      </c>
      <c r="I2319" s="7">
        <v>40.574809805579044</v>
      </c>
      <c r="J2319" s="7">
        <v>3.9433333333333329</v>
      </c>
      <c r="K2319" s="14">
        <v>3.7060160208646855</v>
      </c>
      <c r="L2319" s="13">
        <v>18</v>
      </c>
      <c r="M2319" s="7">
        <v>3.5694510236220487</v>
      </c>
      <c r="N2319" s="7">
        <v>3.9882225223778579E-2</v>
      </c>
      <c r="O2319" s="7">
        <v>0.2373173124686474</v>
      </c>
      <c r="P2319" s="7">
        <v>3</v>
      </c>
      <c r="Q2319" s="7">
        <v>4</v>
      </c>
      <c r="R2319" s="7">
        <v>0</v>
      </c>
      <c r="S2319" s="15">
        <v>1.7066666666666701</v>
      </c>
      <c r="T2319" s="15">
        <v>5.3273333333333301</v>
      </c>
      <c r="U2319" s="15">
        <v>7.0552380952381002</v>
      </c>
      <c r="V2319" s="16">
        <v>15.7</v>
      </c>
      <c r="W2319" s="16">
        <v>18.2</v>
      </c>
      <c r="X2319" s="17" t="e">
        <v>#NULL!</v>
      </c>
      <c r="Y2319" s="13">
        <v>3</v>
      </c>
      <c r="Z2319" s="16">
        <v>4</v>
      </c>
      <c r="AA2319" s="13">
        <v>17</v>
      </c>
      <c r="AB2319" s="15">
        <v>1.3</v>
      </c>
      <c r="AC2319" s="15">
        <v>-1.2</v>
      </c>
      <c r="AD2319" s="15">
        <v>5.0273333333333303</v>
      </c>
      <c r="AE2319" s="15">
        <v>1.0273333333333301</v>
      </c>
      <c r="AF2319" s="7">
        <v>0</v>
      </c>
      <c r="AG2319" s="7">
        <v>0</v>
      </c>
      <c r="AH2319" s="7">
        <v>0</v>
      </c>
      <c r="AI2319" s="7">
        <v>0</v>
      </c>
      <c r="AJ2319" s="7">
        <v>0</v>
      </c>
      <c r="AK2319" s="7">
        <v>0</v>
      </c>
      <c r="AL2319" s="7">
        <v>0</v>
      </c>
      <c r="AM2319" s="7">
        <v>0</v>
      </c>
      <c r="AN2319" s="7">
        <v>0</v>
      </c>
      <c r="AO2319" s="7">
        <v>0</v>
      </c>
      <c r="AP2319" s="7">
        <v>0</v>
      </c>
      <c r="AQ2319" s="7">
        <v>0</v>
      </c>
      <c r="AR2319" s="7">
        <v>1</v>
      </c>
      <c r="AS2319" s="7">
        <v>0</v>
      </c>
      <c r="AT2319" s="7">
        <v>0</v>
      </c>
      <c r="AU2319" s="6">
        <f>VLOOKUP($B2319,'[1]výnosy standard'!$A$1:$T$2200,2,FALSE)</f>
        <v>0</v>
      </c>
      <c r="AV2319" s="6">
        <f>VLOOKUP($B2319,'[1]výnosy standard'!$A$1:$T$2200,3,FALSE)</f>
        <v>0</v>
      </c>
      <c r="AW2319" s="6">
        <f>VLOOKUP($B2319,'[1]výnosy standard'!$A$1:$T$2200,4,FALSE)</f>
        <v>0</v>
      </c>
      <c r="AX2319" s="6">
        <f>VLOOKUP($B2319,'[1]výnosy standard'!$A$1:$T$2200,5,FALSE)</f>
        <v>4.87</v>
      </c>
      <c r="AY2319" s="6">
        <f>VLOOKUP($B2319,'[1]výnosy standard'!$A$1:$T$2200,6,FALSE)</f>
        <v>0</v>
      </c>
      <c r="AZ2319" s="6">
        <f>VLOOKUP($B2319,'[1]výnosy standard'!$A$1:$T$2200,7,FALSE)</f>
        <v>0</v>
      </c>
      <c r="BA2319" s="6">
        <f>VLOOKUP($B2319,'[1]výnosy standard'!$A$1:$T$2200,8,FALSE)</f>
        <v>0</v>
      </c>
      <c r="BB2319" s="6">
        <f>VLOOKUP($B2319,'[1]výnosy standard'!$A$1:$T$2200,9,FALSE)</f>
        <v>5.8</v>
      </c>
      <c r="BC2319" s="6">
        <f>VLOOKUP($B2319,'[1]výnosy standard'!$A$1:$T$2200,10,FALSE)</f>
        <v>5.8</v>
      </c>
      <c r="BD2319" s="6">
        <f>VLOOKUP($B2319,'[1]výnosy standard'!$A$1:$T$2200,11,FALSE)</f>
        <v>3.11</v>
      </c>
      <c r="BE2319" s="6">
        <f>VLOOKUP($B2319,'[1]výnosy standard'!$A$1:$T$2200,12,FALSE)</f>
        <v>6.06</v>
      </c>
      <c r="BF2319" s="6">
        <f>VLOOKUP($B2319,'[1]výnosy standard'!$A$1:$T$2200,13,FALSE)</f>
        <v>0</v>
      </c>
      <c r="BG2319" s="6">
        <f>VLOOKUP($B2319,'[1]výnosy standard'!$A$1:$T$2200,14,FALSE)</f>
        <v>0</v>
      </c>
      <c r="BH2319" s="6">
        <f>VLOOKUP($B2319,'[1]výnosy standard'!$A$1:$T$2200,15,FALSE)</f>
        <v>0</v>
      </c>
      <c r="BI2319" s="6">
        <f>VLOOKUP($B2319,'[1]výnosy standard'!$A$1:$T$2200,16,FALSE)</f>
        <v>0</v>
      </c>
      <c r="BJ2319" s="6">
        <f>VLOOKUP($B2319,'[1]výnosy standard'!$A$1:$T$2200,17,FALSE)</f>
        <v>4.67</v>
      </c>
      <c r="BK2319" s="6">
        <f>VLOOKUP($B2319,'[1]výnosy standard'!$A$1:$T$2200,18,FALSE)</f>
        <v>4.67</v>
      </c>
      <c r="BL2319" s="6">
        <f>VLOOKUP($B2319,'[1]výnosy standard'!$A$1:$T$2200,19,FALSE)</f>
        <v>5.2</v>
      </c>
      <c r="BM2319" s="6">
        <f>VLOOKUP($B2319,'[1]výnosy standard'!$A$1:$T$2200,20,FALSE)</f>
        <v>0</v>
      </c>
      <c r="BN2319" s="6">
        <f>VLOOKUP(B2319,'[1]pšenice výnos'!$A$2:$E$2200,4)</f>
        <v>5.8</v>
      </c>
      <c r="BO2319" s="6">
        <f>VLOOKUP(B2319,[1]kukuřice!$A$2:$E$2200,5,FALSE)</f>
        <v>41.577829809173942</v>
      </c>
    </row>
    <row r="2320" spans="1:67" hidden="1" x14ac:dyDescent="0.25">
      <c r="A2320" s="7">
        <v>3019</v>
      </c>
      <c r="B2320" s="6" t="s">
        <v>134</v>
      </c>
      <c r="C2320" s="13">
        <v>525</v>
      </c>
      <c r="D2320" s="7">
        <v>41.210999107939344</v>
      </c>
      <c r="E2320" s="6" t="s">
        <v>244</v>
      </c>
      <c r="F2320" s="6" t="s">
        <v>30</v>
      </c>
      <c r="G2320" s="7">
        <v>41.210999107939344</v>
      </c>
      <c r="H2320" s="7">
        <v>40.659678858162351</v>
      </c>
      <c r="I2320" s="7">
        <v>40.659678858162351</v>
      </c>
      <c r="J2320" s="7">
        <v>4.484</v>
      </c>
      <c r="K2320" s="14">
        <v>3.977519263036339</v>
      </c>
      <c r="L2320" s="13">
        <v>20</v>
      </c>
      <c r="M2320" s="7">
        <v>3.5694510236220487</v>
      </c>
      <c r="N2320" s="7">
        <v>3.9882225223778579E-2</v>
      </c>
      <c r="O2320" s="7">
        <v>0.50648073696366103</v>
      </c>
      <c r="P2320" s="7">
        <v>6</v>
      </c>
      <c r="Q2320" s="7">
        <v>0</v>
      </c>
      <c r="R2320" s="7">
        <v>0</v>
      </c>
      <c r="S2320" s="15">
        <v>1.5516666666666701</v>
      </c>
      <c r="T2320" s="15">
        <v>2.7466666666666701</v>
      </c>
      <c r="U2320" s="15">
        <v>4.1459259259259298</v>
      </c>
      <c r="V2320" s="16">
        <v>17</v>
      </c>
      <c r="W2320" s="16">
        <v>15.5</v>
      </c>
      <c r="X2320" s="13">
        <v>-1</v>
      </c>
      <c r="Y2320" s="13">
        <v>3</v>
      </c>
      <c r="Z2320" s="16">
        <v>4</v>
      </c>
      <c r="AA2320" s="13">
        <v>17</v>
      </c>
      <c r="AB2320" s="15">
        <v>0</v>
      </c>
      <c r="AC2320" s="15">
        <v>1.5</v>
      </c>
      <c r="AD2320" s="15">
        <v>3.1216666666666701</v>
      </c>
      <c r="AE2320" s="15">
        <v>-0.87833333333332997</v>
      </c>
      <c r="AF2320" s="7">
        <v>0</v>
      </c>
      <c r="AG2320" s="7">
        <v>0</v>
      </c>
      <c r="AH2320" s="7">
        <v>0</v>
      </c>
      <c r="AI2320" s="7">
        <v>0</v>
      </c>
      <c r="AJ2320" s="7">
        <v>0</v>
      </c>
      <c r="AK2320" s="7">
        <v>0</v>
      </c>
      <c r="AL2320" s="7">
        <v>0</v>
      </c>
      <c r="AM2320" s="7">
        <v>0</v>
      </c>
      <c r="AN2320" s="7">
        <v>0</v>
      </c>
      <c r="AO2320" s="7">
        <v>0</v>
      </c>
      <c r="AP2320" s="7">
        <v>0</v>
      </c>
      <c r="AQ2320" s="7">
        <v>0</v>
      </c>
      <c r="AR2320" s="7">
        <v>1</v>
      </c>
      <c r="AS2320" s="7">
        <v>0</v>
      </c>
      <c r="AT2320" s="7">
        <v>0</v>
      </c>
      <c r="AU2320" s="6">
        <f>VLOOKUP($B2320,'[1]výnosy standard'!$A$1:$T$2200,2,FALSE)</f>
        <v>30.14</v>
      </c>
      <c r="AV2320" s="6">
        <f>VLOOKUP($B2320,'[1]výnosy standard'!$A$1:$T$2200,3,FALSE)</f>
        <v>0</v>
      </c>
      <c r="AW2320" s="6">
        <f>VLOOKUP($B2320,'[1]výnosy standard'!$A$1:$T$2200,4,FALSE)</f>
        <v>8.1300000000000008</v>
      </c>
      <c r="AX2320" s="6">
        <f>VLOOKUP($B2320,'[1]výnosy standard'!$A$1:$T$2200,5,FALSE)</f>
        <v>0</v>
      </c>
      <c r="AY2320" s="6">
        <f>VLOOKUP($B2320,'[1]výnosy standard'!$A$1:$T$2200,6,FALSE)</f>
        <v>1.07</v>
      </c>
      <c r="AZ2320" s="6">
        <f>VLOOKUP($B2320,'[1]výnosy standard'!$A$1:$T$2200,7,FALSE)</f>
        <v>0</v>
      </c>
      <c r="BA2320" s="6">
        <f>VLOOKUP($B2320,'[1]výnosy standard'!$A$1:$T$2200,8,FALSE)</f>
        <v>21.51</v>
      </c>
      <c r="BB2320" s="6">
        <f>VLOOKUP($B2320,'[1]výnosy standard'!$A$1:$T$2200,9,FALSE)</f>
        <v>7.22</v>
      </c>
      <c r="BC2320" s="6">
        <f>VLOOKUP($B2320,'[1]výnosy standard'!$A$1:$T$2200,10,FALSE)</f>
        <v>7.22</v>
      </c>
      <c r="BD2320" s="6">
        <f>VLOOKUP($B2320,'[1]výnosy standard'!$A$1:$T$2200,11,FALSE)</f>
        <v>3.76</v>
      </c>
      <c r="BE2320" s="6">
        <f>VLOOKUP($B2320,'[1]výnosy standard'!$A$1:$T$2200,12,FALSE)</f>
        <v>0</v>
      </c>
      <c r="BF2320" s="6">
        <f>VLOOKUP($B2320,'[1]výnosy standard'!$A$1:$T$2200,13,FALSE)</f>
        <v>0</v>
      </c>
      <c r="BG2320" s="6">
        <f>VLOOKUP($B2320,'[1]výnosy standard'!$A$1:$T$2200,14,FALSE)</f>
        <v>0</v>
      </c>
      <c r="BH2320" s="6">
        <f>VLOOKUP($B2320,'[1]výnosy standard'!$A$1:$T$2200,15,FALSE)</f>
        <v>0</v>
      </c>
      <c r="BI2320" s="6">
        <f>VLOOKUP($B2320,'[1]výnosy standard'!$A$1:$T$2200,16,FALSE)</f>
        <v>68.319999999999993</v>
      </c>
      <c r="BJ2320" s="6">
        <f>VLOOKUP($B2320,'[1]výnosy standard'!$A$1:$T$2200,17,FALSE)</f>
        <v>5.79</v>
      </c>
      <c r="BK2320" s="6">
        <f>VLOOKUP($B2320,'[1]výnosy standard'!$A$1:$T$2200,18,FALSE)</f>
        <v>5.79</v>
      </c>
      <c r="BL2320" s="6">
        <f>VLOOKUP($B2320,'[1]výnosy standard'!$A$1:$T$2200,19,FALSE)</f>
        <v>7.88</v>
      </c>
      <c r="BM2320" s="6">
        <f>VLOOKUP($B2320,'[1]výnosy standard'!$A$1:$T$2200,20,FALSE)</f>
        <v>0</v>
      </c>
      <c r="BN2320" s="6">
        <f>VLOOKUP(B2320,'[1]pšenice výnos'!$A$2:$E$2200,4)</f>
        <v>7.22</v>
      </c>
      <c r="BO2320" s="6">
        <f>VLOOKUP(B2320,[1]kukuřice!$A$2:$E$2200,5,FALSE)</f>
        <v>45.058830479118932</v>
      </c>
    </row>
    <row r="2321" spans="1:67" hidden="1" x14ac:dyDescent="0.25">
      <c r="A2321" s="7">
        <v>4009</v>
      </c>
      <c r="B2321" s="6" t="s">
        <v>239</v>
      </c>
      <c r="C2321" s="13">
        <v>465</v>
      </c>
      <c r="D2321" s="7">
        <v>41.325341274568196</v>
      </c>
      <c r="E2321" s="6" t="s">
        <v>244</v>
      </c>
      <c r="F2321" s="6" t="s">
        <v>30</v>
      </c>
      <c r="G2321" s="7">
        <v>41.325341274568196</v>
      </c>
      <c r="H2321" s="7">
        <v>38.996426444312092</v>
      </c>
      <c r="I2321" s="7">
        <v>38.996426444312092</v>
      </c>
      <c r="J2321" s="7">
        <v>3.7311111111111108</v>
      </c>
      <c r="K2321" s="14">
        <v>4.2136992656466843</v>
      </c>
      <c r="L2321" s="13">
        <v>15</v>
      </c>
      <c r="M2321" s="7">
        <v>3.2372130683760689</v>
      </c>
      <c r="N2321" s="7">
        <v>-9.1157223207383259E-2</v>
      </c>
      <c r="O2321" s="7">
        <v>-0.48258815453557347</v>
      </c>
      <c r="P2321" s="7">
        <v>1</v>
      </c>
      <c r="Q2321" s="7">
        <v>2</v>
      </c>
      <c r="R2321" s="7">
        <v>1</v>
      </c>
      <c r="S2321" s="15">
        <v>1.3229166666666701</v>
      </c>
      <c r="T2321" s="15">
        <v>2.2816666666666698</v>
      </c>
      <c r="U2321" s="15">
        <v>4.8101851851851896</v>
      </c>
      <c r="V2321" s="16">
        <v>20.7</v>
      </c>
      <c r="W2321" s="16">
        <v>19.100000000000001</v>
      </c>
      <c r="X2321" s="17" t="e">
        <v>#NULL!</v>
      </c>
      <c r="Y2321" s="13">
        <v>2</v>
      </c>
      <c r="Z2321" s="16">
        <v>3.5</v>
      </c>
      <c r="AA2321" s="13">
        <v>22</v>
      </c>
      <c r="AB2321" s="15">
        <v>1.3</v>
      </c>
      <c r="AC2321" s="15">
        <v>2.9</v>
      </c>
      <c r="AD2321" s="15">
        <v>3.0066666666666699</v>
      </c>
      <c r="AE2321" s="15">
        <v>-0.49333333333333401</v>
      </c>
      <c r="AF2321" s="7">
        <v>0</v>
      </c>
      <c r="AG2321" s="7">
        <v>0</v>
      </c>
      <c r="AH2321" s="7">
        <v>0</v>
      </c>
      <c r="AI2321" s="7">
        <v>0</v>
      </c>
      <c r="AJ2321" s="7">
        <v>0</v>
      </c>
      <c r="AK2321" s="7">
        <v>0</v>
      </c>
      <c r="AL2321" s="7">
        <v>0</v>
      </c>
      <c r="AM2321" s="7">
        <v>0</v>
      </c>
      <c r="AN2321" s="7">
        <v>0</v>
      </c>
      <c r="AO2321" s="7">
        <v>0</v>
      </c>
      <c r="AP2321" s="7">
        <v>0</v>
      </c>
      <c r="AQ2321" s="7">
        <v>0</v>
      </c>
      <c r="AR2321" s="7">
        <v>1</v>
      </c>
      <c r="AS2321" s="7">
        <v>0</v>
      </c>
      <c r="AT2321" s="7">
        <v>0</v>
      </c>
      <c r="AU2321" s="6">
        <f>VLOOKUP($B2321,'[1]výnosy standard'!$A$1:$T$2200,2,FALSE)</f>
        <v>27.61</v>
      </c>
      <c r="AV2321" s="6">
        <f>VLOOKUP($B2321,'[1]výnosy standard'!$A$1:$T$2200,3,FALSE)</f>
        <v>0</v>
      </c>
      <c r="AW2321" s="6">
        <f>VLOOKUP($B2321,'[1]výnosy standard'!$A$1:$T$2200,4,FALSE)</f>
        <v>7.98</v>
      </c>
      <c r="AX2321" s="6">
        <f>VLOOKUP($B2321,'[1]výnosy standard'!$A$1:$T$2200,5,FALSE)</f>
        <v>0</v>
      </c>
      <c r="AY2321" s="6">
        <f>VLOOKUP($B2321,'[1]výnosy standard'!$A$1:$T$2200,6,FALSE)</f>
        <v>1</v>
      </c>
      <c r="AZ2321" s="6">
        <f>VLOOKUP($B2321,'[1]výnosy standard'!$A$1:$T$2200,7,FALSE)</f>
        <v>0</v>
      </c>
      <c r="BA2321" s="6">
        <f>VLOOKUP($B2321,'[1]výnosy standard'!$A$1:$T$2200,8,FALSE)</f>
        <v>19.71</v>
      </c>
      <c r="BB2321" s="6">
        <f>VLOOKUP($B2321,'[1]výnosy standard'!$A$1:$T$2200,9,FALSE)</f>
        <v>7.16</v>
      </c>
      <c r="BC2321" s="6">
        <f>VLOOKUP($B2321,'[1]výnosy standard'!$A$1:$T$2200,10,FALSE)</f>
        <v>7.16</v>
      </c>
      <c r="BD2321" s="6">
        <f>VLOOKUP($B2321,'[1]výnosy standard'!$A$1:$T$2200,11,FALSE)</f>
        <v>3.55</v>
      </c>
      <c r="BE2321" s="6">
        <f>VLOOKUP($B2321,'[1]výnosy standard'!$A$1:$T$2200,12,FALSE)</f>
        <v>0</v>
      </c>
      <c r="BF2321" s="6">
        <f>VLOOKUP($B2321,'[1]výnosy standard'!$A$1:$T$2200,13,FALSE)</f>
        <v>0</v>
      </c>
      <c r="BG2321" s="6">
        <f>VLOOKUP($B2321,'[1]výnosy standard'!$A$1:$T$2200,14,FALSE)</f>
        <v>0</v>
      </c>
      <c r="BH2321" s="6">
        <f>VLOOKUP($B2321,'[1]výnosy standard'!$A$1:$T$2200,15,FALSE)</f>
        <v>0</v>
      </c>
      <c r="BI2321" s="6">
        <f>VLOOKUP($B2321,'[1]výnosy standard'!$A$1:$T$2200,16,FALSE)</f>
        <v>70.599999999999994</v>
      </c>
      <c r="BJ2321" s="6">
        <f>VLOOKUP($B2321,'[1]výnosy standard'!$A$1:$T$2200,17,FALSE)</f>
        <v>5.65</v>
      </c>
      <c r="BK2321" s="6">
        <f>VLOOKUP($B2321,'[1]výnosy standard'!$A$1:$T$2200,18,FALSE)</f>
        <v>5.65</v>
      </c>
      <c r="BL2321" s="6">
        <f>VLOOKUP($B2321,'[1]výnosy standard'!$A$1:$T$2200,19,FALSE)</f>
        <v>6.76</v>
      </c>
      <c r="BM2321" s="6">
        <f>VLOOKUP($B2321,'[1]výnosy standard'!$A$1:$T$2200,20,FALSE)</f>
        <v>0</v>
      </c>
      <c r="BN2321" s="6">
        <f>VLOOKUP(B2321,'[1]pšenice výnos'!$A$2:$E$2200,4)</f>
        <v>7.16</v>
      </c>
      <c r="BO2321" s="6">
        <f>VLOOKUP(B2321,[1]kukuřice!$A$2:$E$2200,5,FALSE)</f>
        <v>45.832800862381781</v>
      </c>
    </row>
    <row r="2322" spans="1:67" hidden="1" x14ac:dyDescent="0.25">
      <c r="A2322" s="7">
        <v>3169</v>
      </c>
      <c r="B2322" s="6" t="s">
        <v>206</v>
      </c>
      <c r="C2322" s="13">
        <v>329</v>
      </c>
      <c r="D2322" s="7">
        <v>41.409337944664038</v>
      </c>
      <c r="E2322" s="6" t="s">
        <v>244</v>
      </c>
      <c r="F2322" s="6" t="s">
        <v>30</v>
      </c>
      <c r="G2322" s="7">
        <v>41.409337944664038</v>
      </c>
      <c r="H2322" s="7">
        <v>41.409337944664038</v>
      </c>
      <c r="I2322" s="7">
        <v>41.409337944664038</v>
      </c>
      <c r="J2322" s="7">
        <v>3.5982222222222218</v>
      </c>
      <c r="K2322" s="14">
        <v>2.8817454484557969</v>
      </c>
      <c r="L2322" s="13">
        <v>20</v>
      </c>
      <c r="M2322" s="7">
        <v>3.5694510236220487</v>
      </c>
      <c r="N2322" s="7">
        <v>3.9882225223778579E-2</v>
      </c>
      <c r="O2322" s="7">
        <v>0.71647677376642482</v>
      </c>
      <c r="P2322" s="7">
        <v>5</v>
      </c>
      <c r="Q2322" s="7">
        <v>1</v>
      </c>
      <c r="R2322" s="7">
        <v>0</v>
      </c>
      <c r="S2322" s="15">
        <v>3.5770833333333298</v>
      </c>
      <c r="T2322" s="15">
        <v>6.9933080808080801</v>
      </c>
      <c r="U2322" s="17" t="e">
        <v>#NULL!</v>
      </c>
      <c r="V2322" s="16">
        <v>11.1</v>
      </c>
      <c r="W2322" s="16">
        <v>11</v>
      </c>
      <c r="X2322" s="17" t="e">
        <v>#NULL!</v>
      </c>
      <c r="Y2322" s="13">
        <v>5</v>
      </c>
      <c r="Z2322" s="16">
        <v>5.5</v>
      </c>
      <c r="AA2322" s="13">
        <v>12</v>
      </c>
      <c r="AB2322" s="15">
        <v>0.9</v>
      </c>
      <c r="AC2322" s="15">
        <v>1</v>
      </c>
      <c r="AD2322" s="15">
        <v>7.2433080808080801</v>
      </c>
      <c r="AE2322" s="15">
        <v>1.7433080808080801</v>
      </c>
      <c r="AF2322" s="7">
        <v>0</v>
      </c>
      <c r="AG2322" s="7">
        <v>0</v>
      </c>
      <c r="AH2322" s="7">
        <v>0</v>
      </c>
      <c r="AI2322" s="7">
        <v>0</v>
      </c>
      <c r="AJ2322" s="7">
        <v>0</v>
      </c>
      <c r="AK2322" s="7">
        <v>0</v>
      </c>
      <c r="AL2322" s="7">
        <v>0</v>
      </c>
      <c r="AM2322" s="7">
        <v>0</v>
      </c>
      <c r="AN2322" s="7">
        <v>0</v>
      </c>
      <c r="AO2322" s="7">
        <v>0</v>
      </c>
      <c r="AP2322" s="7">
        <v>0</v>
      </c>
      <c r="AQ2322" s="7">
        <v>0</v>
      </c>
      <c r="AR2322" s="7">
        <v>1</v>
      </c>
      <c r="AS2322" s="7">
        <v>0</v>
      </c>
      <c r="AT2322" s="7">
        <v>0</v>
      </c>
      <c r="AU2322" s="6">
        <f>VLOOKUP($B2322,'[1]výnosy standard'!$A$1:$T$2200,2,FALSE)</f>
        <v>0</v>
      </c>
      <c r="AV2322" s="6">
        <f>VLOOKUP($B2322,'[1]výnosy standard'!$A$1:$T$2200,3,FALSE)</f>
        <v>0</v>
      </c>
      <c r="AW2322" s="6">
        <f>VLOOKUP($B2322,'[1]výnosy standard'!$A$1:$T$2200,4,FALSE)</f>
        <v>0</v>
      </c>
      <c r="AX2322" s="6">
        <f>VLOOKUP($B2322,'[1]výnosy standard'!$A$1:$T$2200,5,FALSE)</f>
        <v>0</v>
      </c>
      <c r="AY2322" s="6">
        <f>VLOOKUP($B2322,'[1]výnosy standard'!$A$1:$T$2200,6,FALSE)</f>
        <v>0</v>
      </c>
      <c r="AZ2322" s="6">
        <f>VLOOKUP($B2322,'[1]výnosy standard'!$A$1:$T$2200,7,FALSE)</f>
        <v>0</v>
      </c>
      <c r="BA2322" s="6">
        <f>VLOOKUP($B2322,'[1]výnosy standard'!$A$1:$T$2200,8,FALSE)</f>
        <v>0</v>
      </c>
      <c r="BB2322" s="6">
        <f>VLOOKUP($B2322,'[1]výnosy standard'!$A$1:$T$2200,9,FALSE)</f>
        <v>5.54</v>
      </c>
      <c r="BC2322" s="6">
        <f>VLOOKUP($B2322,'[1]výnosy standard'!$A$1:$T$2200,10,FALSE)</f>
        <v>5.54</v>
      </c>
      <c r="BD2322" s="6">
        <f>VLOOKUP($B2322,'[1]výnosy standard'!$A$1:$T$2200,11,FALSE)</f>
        <v>2.93</v>
      </c>
      <c r="BE2322" s="6">
        <f>VLOOKUP($B2322,'[1]výnosy standard'!$A$1:$T$2200,12,FALSE)</f>
        <v>5.37</v>
      </c>
      <c r="BF2322" s="6">
        <f>VLOOKUP($B2322,'[1]výnosy standard'!$A$1:$T$2200,13,FALSE)</f>
        <v>0</v>
      </c>
      <c r="BG2322" s="6">
        <f>VLOOKUP($B2322,'[1]výnosy standard'!$A$1:$T$2200,14,FALSE)</f>
        <v>3.7</v>
      </c>
      <c r="BH2322" s="6">
        <f>VLOOKUP($B2322,'[1]výnosy standard'!$A$1:$T$2200,15,FALSE)</f>
        <v>0</v>
      </c>
      <c r="BI2322" s="6">
        <f>VLOOKUP($B2322,'[1]výnosy standard'!$A$1:$T$2200,16,FALSE)</f>
        <v>0</v>
      </c>
      <c r="BJ2322" s="6">
        <f>VLOOKUP($B2322,'[1]výnosy standard'!$A$1:$T$2200,17,FALSE)</f>
        <v>4.25</v>
      </c>
      <c r="BK2322" s="6">
        <f>VLOOKUP($B2322,'[1]výnosy standard'!$A$1:$T$2200,18,FALSE)</f>
        <v>4.25</v>
      </c>
      <c r="BL2322" s="6">
        <f>VLOOKUP($B2322,'[1]výnosy standard'!$A$1:$T$2200,19,FALSE)</f>
        <v>5.36</v>
      </c>
      <c r="BM2322" s="6">
        <f>VLOOKUP($B2322,'[1]výnosy standard'!$A$1:$T$2200,20,FALSE)</f>
        <v>0</v>
      </c>
      <c r="BN2322" s="6">
        <f>VLOOKUP(B2322,'[1]pšenice výnos'!$A$2:$E$2200,4)</f>
        <v>5.54</v>
      </c>
      <c r="BO2322" s="6">
        <f>VLOOKUP(B2322,[1]kukuřice!$A$2:$E$2200,5,FALSE)</f>
        <v>37.953639946010775</v>
      </c>
    </row>
    <row r="2323" spans="1:67" hidden="1" x14ac:dyDescent="0.25">
      <c r="A2323" s="7">
        <v>3006</v>
      </c>
      <c r="B2323" s="6" t="s">
        <v>221</v>
      </c>
      <c r="C2323" s="13">
        <v>22</v>
      </c>
      <c r="D2323" s="7">
        <v>41.42011834319527</v>
      </c>
      <c r="E2323" s="6" t="s">
        <v>244</v>
      </c>
      <c r="F2323" s="6" t="s">
        <v>30</v>
      </c>
      <c r="G2323" s="7">
        <v>41.42011834319527</v>
      </c>
      <c r="H2323" s="7">
        <v>41.42011834319527</v>
      </c>
      <c r="I2323" s="7">
        <v>41.42011834319527</v>
      </c>
      <c r="J2323" s="7">
        <v>3.5489999999999999</v>
      </c>
      <c r="K2323" s="14">
        <v>3.8047717484952068</v>
      </c>
      <c r="L2323" s="13">
        <v>15</v>
      </c>
      <c r="M2323" s="7">
        <v>3.2372130683760689</v>
      </c>
      <c r="N2323" s="7">
        <v>-9.1157223207383259E-2</v>
      </c>
      <c r="O2323" s="7">
        <v>-0.2557717484952069</v>
      </c>
      <c r="P2323" s="7">
        <v>1</v>
      </c>
      <c r="Q2323" s="7">
        <v>2</v>
      </c>
      <c r="R2323" s="7">
        <v>0</v>
      </c>
      <c r="S2323" s="15">
        <v>4.34375</v>
      </c>
      <c r="T2323" s="15">
        <v>7.8125</v>
      </c>
      <c r="U2323" s="17" t="e">
        <v>#NULL!</v>
      </c>
      <c r="V2323" s="16">
        <v>13.6</v>
      </c>
      <c r="W2323" s="16">
        <v>17</v>
      </c>
      <c r="X2323" s="17" t="e">
        <v>#NULL!</v>
      </c>
      <c r="Y2323" s="13">
        <v>3</v>
      </c>
      <c r="Z2323" s="16">
        <v>4</v>
      </c>
      <c r="AA2323" s="13">
        <v>17</v>
      </c>
      <c r="AB2323" s="15">
        <v>3.4</v>
      </c>
      <c r="AC2323" s="15">
        <v>0</v>
      </c>
      <c r="AD2323" s="15">
        <v>7.8125</v>
      </c>
      <c r="AE2323" s="15">
        <v>3.8125</v>
      </c>
      <c r="AF2323" s="7">
        <v>0</v>
      </c>
      <c r="AG2323" s="7">
        <v>0</v>
      </c>
      <c r="AH2323" s="7">
        <v>0</v>
      </c>
      <c r="AI2323" s="7">
        <v>0</v>
      </c>
      <c r="AJ2323" s="7">
        <v>0</v>
      </c>
      <c r="AK2323" s="7">
        <v>0</v>
      </c>
      <c r="AL2323" s="7">
        <v>0</v>
      </c>
      <c r="AM2323" s="7">
        <v>0</v>
      </c>
      <c r="AN2323" s="7">
        <v>0</v>
      </c>
      <c r="AO2323" s="7">
        <v>0</v>
      </c>
      <c r="AP2323" s="7">
        <v>0</v>
      </c>
      <c r="AQ2323" s="7">
        <v>0</v>
      </c>
      <c r="AR2323" s="7">
        <v>1</v>
      </c>
      <c r="AS2323" s="7">
        <v>0</v>
      </c>
      <c r="AT2323" s="7">
        <v>0</v>
      </c>
      <c r="AU2323" s="6">
        <f>VLOOKUP($B2323,'[1]výnosy standard'!$A$1:$T$2200,2,FALSE)</f>
        <v>0</v>
      </c>
      <c r="AV2323" s="6">
        <f>VLOOKUP($B2323,'[1]výnosy standard'!$A$1:$T$2200,3,FALSE)</f>
        <v>0</v>
      </c>
      <c r="AW2323" s="6">
        <f>VLOOKUP($B2323,'[1]výnosy standard'!$A$1:$T$2200,4,FALSE)</f>
        <v>0</v>
      </c>
      <c r="AX2323" s="6">
        <f>VLOOKUP($B2323,'[1]výnosy standard'!$A$1:$T$2200,5,FALSE)</f>
        <v>0</v>
      </c>
      <c r="AY2323" s="6">
        <f>VLOOKUP($B2323,'[1]výnosy standard'!$A$1:$T$2200,6,FALSE)</f>
        <v>0</v>
      </c>
      <c r="AZ2323" s="6">
        <f>VLOOKUP($B2323,'[1]výnosy standard'!$A$1:$T$2200,7,FALSE)</f>
        <v>0</v>
      </c>
      <c r="BA2323" s="6">
        <f>VLOOKUP($B2323,'[1]výnosy standard'!$A$1:$T$2200,8,FALSE)</f>
        <v>0</v>
      </c>
      <c r="BB2323" s="6">
        <f>VLOOKUP($B2323,'[1]výnosy standard'!$A$1:$T$2200,9,FALSE)</f>
        <v>6.21</v>
      </c>
      <c r="BC2323" s="6">
        <f>VLOOKUP($B2323,'[1]výnosy standard'!$A$1:$T$2200,10,FALSE)</f>
        <v>6.21</v>
      </c>
      <c r="BD2323" s="6">
        <f>VLOOKUP($B2323,'[1]výnosy standard'!$A$1:$T$2200,11,FALSE)</f>
        <v>3.35</v>
      </c>
      <c r="BE2323" s="6">
        <f>VLOOKUP($B2323,'[1]výnosy standard'!$A$1:$T$2200,12,FALSE)</f>
        <v>5.83</v>
      </c>
      <c r="BF2323" s="6">
        <f>VLOOKUP($B2323,'[1]výnosy standard'!$A$1:$T$2200,13,FALSE)</f>
        <v>0</v>
      </c>
      <c r="BG2323" s="6">
        <f>VLOOKUP($B2323,'[1]výnosy standard'!$A$1:$T$2200,14,FALSE)</f>
        <v>0</v>
      </c>
      <c r="BH2323" s="6">
        <f>VLOOKUP($B2323,'[1]výnosy standard'!$A$1:$T$2200,15,FALSE)</f>
        <v>0</v>
      </c>
      <c r="BI2323" s="6">
        <f>VLOOKUP($B2323,'[1]výnosy standard'!$A$1:$T$2200,16,FALSE)</f>
        <v>0</v>
      </c>
      <c r="BJ2323" s="6">
        <f>VLOOKUP($B2323,'[1]výnosy standard'!$A$1:$T$2200,17,FALSE)</f>
        <v>4.4800000000000004</v>
      </c>
      <c r="BK2323" s="6">
        <f>VLOOKUP($B2323,'[1]výnosy standard'!$A$1:$T$2200,18,FALSE)</f>
        <v>4.4800000000000004</v>
      </c>
      <c r="BL2323" s="6">
        <f>VLOOKUP($B2323,'[1]výnosy standard'!$A$1:$T$2200,19,FALSE)</f>
        <v>5.77</v>
      </c>
      <c r="BM2323" s="6">
        <f>VLOOKUP($B2323,'[1]výnosy standard'!$A$1:$T$2200,20,FALSE)</f>
        <v>0</v>
      </c>
      <c r="BN2323" s="6">
        <f>VLOOKUP(B2323,'[1]pšenice výnos'!$A$2:$E$2200,4)</f>
        <v>6.21</v>
      </c>
      <c r="BO2323" s="6">
        <f>VLOOKUP(B2323,[1]kukuřice!$A$2:$E$2200,5,FALSE)</f>
        <v>39.327510707937051</v>
      </c>
    </row>
    <row r="2324" spans="1:67" hidden="1" x14ac:dyDescent="0.25">
      <c r="A2324" s="7">
        <v>2896</v>
      </c>
      <c r="B2324" s="6" t="s">
        <v>223</v>
      </c>
      <c r="C2324" s="13">
        <v>228</v>
      </c>
      <c r="D2324" s="7">
        <v>41.436235615864312</v>
      </c>
      <c r="E2324" s="6" t="s">
        <v>244</v>
      </c>
      <c r="F2324" s="6" t="s">
        <v>30</v>
      </c>
      <c r="G2324" s="7">
        <v>41.436235615864312</v>
      </c>
      <c r="H2324" s="7">
        <v>41.436235615864312</v>
      </c>
      <c r="I2324" s="7">
        <v>41.436235615864312</v>
      </c>
      <c r="J2324" s="7">
        <v>4.0302888888888893</v>
      </c>
      <c r="K2324" s="14">
        <v>3.4912837394909322</v>
      </c>
      <c r="L2324" s="13">
        <v>20</v>
      </c>
      <c r="M2324" s="7">
        <v>3.5694510236220487</v>
      </c>
      <c r="N2324" s="7">
        <v>3.9882225223778579E-2</v>
      </c>
      <c r="O2324" s="7">
        <v>0.53900514939795707</v>
      </c>
      <c r="P2324" s="7">
        <v>7</v>
      </c>
      <c r="Q2324" s="7">
        <v>0</v>
      </c>
      <c r="R2324" s="7">
        <v>0</v>
      </c>
      <c r="S2324" s="15">
        <v>2.0375000000000001</v>
      </c>
      <c r="T2324" s="15">
        <v>6.1187500000000004</v>
      </c>
      <c r="U2324" s="17" t="e">
        <v>#NULL!</v>
      </c>
      <c r="V2324" s="16">
        <v>12.5</v>
      </c>
      <c r="W2324" s="16">
        <v>12.5</v>
      </c>
      <c r="X2324" s="17" t="e">
        <v>#NULL!</v>
      </c>
      <c r="Y2324" s="13">
        <v>3</v>
      </c>
      <c r="Z2324" s="16">
        <v>4</v>
      </c>
      <c r="AA2324" s="13">
        <v>17</v>
      </c>
      <c r="AB2324" s="15">
        <v>4.5</v>
      </c>
      <c r="AC2324" s="15">
        <v>4.5</v>
      </c>
      <c r="AD2324" s="15">
        <v>7.2437500000000004</v>
      </c>
      <c r="AE2324" s="15">
        <v>3.2437499999999999</v>
      </c>
      <c r="AF2324" s="7">
        <v>0</v>
      </c>
      <c r="AG2324" s="7">
        <v>0</v>
      </c>
      <c r="AH2324" s="7">
        <v>0</v>
      </c>
      <c r="AI2324" s="7">
        <v>0</v>
      </c>
      <c r="AJ2324" s="7">
        <v>0</v>
      </c>
      <c r="AK2324" s="7">
        <v>0</v>
      </c>
      <c r="AL2324" s="7">
        <v>0</v>
      </c>
      <c r="AM2324" s="7">
        <v>0</v>
      </c>
      <c r="AN2324" s="7">
        <v>0</v>
      </c>
      <c r="AO2324" s="7">
        <v>0</v>
      </c>
      <c r="AP2324" s="7">
        <v>0</v>
      </c>
      <c r="AQ2324" s="7">
        <v>0</v>
      </c>
      <c r="AR2324" s="7">
        <v>1</v>
      </c>
      <c r="AS2324" s="7">
        <v>0</v>
      </c>
      <c r="AT2324" s="7">
        <v>0</v>
      </c>
      <c r="AU2324" s="6">
        <f>VLOOKUP($B2324,'[1]výnosy standard'!$A$1:$T$2200,2,FALSE)</f>
        <v>0</v>
      </c>
      <c r="AV2324" s="6">
        <f>VLOOKUP($B2324,'[1]výnosy standard'!$A$1:$T$2200,3,FALSE)</f>
        <v>0</v>
      </c>
      <c r="AW2324" s="6">
        <f>VLOOKUP($B2324,'[1]výnosy standard'!$A$1:$T$2200,4,FALSE)</f>
        <v>0</v>
      </c>
      <c r="AX2324" s="6">
        <f>VLOOKUP($B2324,'[1]výnosy standard'!$A$1:$T$2200,5,FALSE)</f>
        <v>0</v>
      </c>
      <c r="AY2324" s="6">
        <f>VLOOKUP($B2324,'[1]výnosy standard'!$A$1:$T$2200,6,FALSE)</f>
        <v>0</v>
      </c>
      <c r="AZ2324" s="6">
        <f>VLOOKUP($B2324,'[1]výnosy standard'!$A$1:$T$2200,7,FALSE)</f>
        <v>0</v>
      </c>
      <c r="BA2324" s="6">
        <f>VLOOKUP($B2324,'[1]výnosy standard'!$A$1:$T$2200,8,FALSE)</f>
        <v>0</v>
      </c>
      <c r="BB2324" s="6">
        <f>VLOOKUP($B2324,'[1]výnosy standard'!$A$1:$T$2200,9,FALSE)</f>
        <v>5.93</v>
      </c>
      <c r="BC2324" s="6">
        <f>VLOOKUP($B2324,'[1]výnosy standard'!$A$1:$T$2200,10,FALSE)</f>
        <v>5.93</v>
      </c>
      <c r="BD2324" s="6">
        <f>VLOOKUP($B2324,'[1]výnosy standard'!$A$1:$T$2200,11,FALSE)</f>
        <v>3.08</v>
      </c>
      <c r="BE2324" s="6">
        <f>VLOOKUP($B2324,'[1]výnosy standard'!$A$1:$T$2200,12,FALSE)</f>
        <v>5.71</v>
      </c>
      <c r="BF2324" s="6">
        <f>VLOOKUP($B2324,'[1]výnosy standard'!$A$1:$T$2200,13,FALSE)</f>
        <v>0</v>
      </c>
      <c r="BG2324" s="6">
        <f>VLOOKUP($B2324,'[1]výnosy standard'!$A$1:$T$2200,14,FALSE)</f>
        <v>0</v>
      </c>
      <c r="BH2324" s="6">
        <f>VLOOKUP($B2324,'[1]výnosy standard'!$A$1:$T$2200,15,FALSE)</f>
        <v>0</v>
      </c>
      <c r="BI2324" s="6">
        <f>VLOOKUP($B2324,'[1]výnosy standard'!$A$1:$T$2200,16,FALSE)</f>
        <v>0</v>
      </c>
      <c r="BJ2324" s="6">
        <f>VLOOKUP($B2324,'[1]výnosy standard'!$A$1:$T$2200,17,FALSE)</f>
        <v>4.22</v>
      </c>
      <c r="BK2324" s="6">
        <f>VLOOKUP($B2324,'[1]výnosy standard'!$A$1:$T$2200,18,FALSE)</f>
        <v>4.22</v>
      </c>
      <c r="BL2324" s="6">
        <f>VLOOKUP($B2324,'[1]výnosy standard'!$A$1:$T$2200,19,FALSE)</f>
        <v>5.68</v>
      </c>
      <c r="BM2324" s="6">
        <f>VLOOKUP($B2324,'[1]výnosy standard'!$A$1:$T$2200,20,FALSE)</f>
        <v>0</v>
      </c>
      <c r="BN2324" s="6">
        <f>VLOOKUP(B2324,'[1]pšenice výnos'!$A$2:$E$2200,4)</f>
        <v>5.93</v>
      </c>
      <c r="BO2324" s="6">
        <f>VLOOKUP(B2324,[1]kukuřice!$A$2:$E$2200,5,FALSE)</f>
        <v>41.047943349109097</v>
      </c>
    </row>
    <row r="2325" spans="1:67" hidden="1" x14ac:dyDescent="0.25">
      <c r="A2325" s="7">
        <v>2864</v>
      </c>
      <c r="B2325" s="6" t="s">
        <v>157</v>
      </c>
      <c r="C2325" s="13">
        <v>488</v>
      </c>
      <c r="D2325" s="7">
        <v>41.590771098967821</v>
      </c>
      <c r="E2325" s="6" t="s">
        <v>244</v>
      </c>
      <c r="F2325" s="6" t="s">
        <v>30</v>
      </c>
      <c r="G2325" s="7">
        <v>41.590771098967821</v>
      </c>
      <c r="H2325" s="7">
        <v>41.590771098967821</v>
      </c>
      <c r="I2325" s="7">
        <v>41.590771098967821</v>
      </c>
      <c r="J2325" s="7">
        <v>3.294</v>
      </c>
      <c r="K2325" s="14">
        <v>3.1428479788282662</v>
      </c>
      <c r="L2325" s="13">
        <v>15</v>
      </c>
      <c r="M2325" s="7">
        <v>3.2372130683760689</v>
      </c>
      <c r="N2325" s="7">
        <v>-9.1157223207383259E-2</v>
      </c>
      <c r="O2325" s="7">
        <v>0.15115202117173387</v>
      </c>
      <c r="P2325" s="7">
        <v>3</v>
      </c>
      <c r="Q2325" s="7">
        <v>5</v>
      </c>
      <c r="R2325" s="7">
        <v>0</v>
      </c>
      <c r="S2325" s="15">
        <v>2.1229166666666699</v>
      </c>
      <c r="T2325" s="15">
        <v>6.33777777777778</v>
      </c>
      <c r="U2325" s="15">
        <v>7.31666666666667</v>
      </c>
      <c r="V2325" s="16">
        <v>15.8</v>
      </c>
      <c r="W2325" s="16">
        <v>17.2</v>
      </c>
      <c r="X2325" s="17" t="e">
        <v>#NULL!</v>
      </c>
      <c r="Y2325" s="13">
        <v>3</v>
      </c>
      <c r="Z2325" s="16">
        <v>4</v>
      </c>
      <c r="AA2325" s="13">
        <v>17</v>
      </c>
      <c r="AB2325" s="15">
        <v>1.2</v>
      </c>
      <c r="AC2325" s="15">
        <v>-0.19999999999999901</v>
      </c>
      <c r="AD2325" s="15">
        <v>6.2877777777777801</v>
      </c>
      <c r="AE2325" s="15">
        <v>2.2877777777777801</v>
      </c>
      <c r="AF2325" s="7">
        <v>0</v>
      </c>
      <c r="AG2325" s="7">
        <v>0</v>
      </c>
      <c r="AH2325" s="7">
        <v>0</v>
      </c>
      <c r="AI2325" s="7">
        <v>0</v>
      </c>
      <c r="AJ2325" s="7">
        <v>0</v>
      </c>
      <c r="AK2325" s="7">
        <v>0</v>
      </c>
      <c r="AL2325" s="7">
        <v>0</v>
      </c>
      <c r="AM2325" s="7">
        <v>0</v>
      </c>
      <c r="AN2325" s="7">
        <v>0</v>
      </c>
      <c r="AO2325" s="7">
        <v>0</v>
      </c>
      <c r="AP2325" s="7">
        <v>0</v>
      </c>
      <c r="AQ2325" s="7">
        <v>0</v>
      </c>
      <c r="AR2325" s="7">
        <v>1</v>
      </c>
      <c r="AS2325" s="7">
        <v>0</v>
      </c>
      <c r="AT2325" s="7">
        <v>0</v>
      </c>
      <c r="AU2325" s="6">
        <f>VLOOKUP($B2325,'[1]výnosy standard'!$A$1:$T$2200,2,FALSE)</f>
        <v>29.35</v>
      </c>
      <c r="AV2325" s="6">
        <f>VLOOKUP($B2325,'[1]výnosy standard'!$A$1:$T$2200,3,FALSE)</f>
        <v>0</v>
      </c>
      <c r="AW2325" s="6">
        <f>VLOOKUP($B2325,'[1]výnosy standard'!$A$1:$T$2200,4,FALSE)</f>
        <v>0</v>
      </c>
      <c r="AX2325" s="6">
        <f>VLOOKUP($B2325,'[1]výnosy standard'!$A$1:$T$2200,5,FALSE)</f>
        <v>0</v>
      </c>
      <c r="AY2325" s="6">
        <f>VLOOKUP($B2325,'[1]výnosy standard'!$A$1:$T$2200,6,FALSE)</f>
        <v>0.89</v>
      </c>
      <c r="AZ2325" s="6">
        <f>VLOOKUP($B2325,'[1]výnosy standard'!$A$1:$T$2200,7,FALSE)</f>
        <v>4.45</v>
      </c>
      <c r="BA2325" s="6">
        <f>VLOOKUP($B2325,'[1]výnosy standard'!$A$1:$T$2200,8,FALSE)</f>
        <v>0</v>
      </c>
      <c r="BB2325" s="6">
        <f>VLOOKUP($B2325,'[1]výnosy standard'!$A$1:$T$2200,9,FALSE)</f>
        <v>6.11</v>
      </c>
      <c r="BC2325" s="6">
        <f>VLOOKUP($B2325,'[1]výnosy standard'!$A$1:$T$2200,10,FALSE)</f>
        <v>6.11</v>
      </c>
      <c r="BD2325" s="6">
        <f>VLOOKUP($B2325,'[1]výnosy standard'!$A$1:$T$2200,11,FALSE)</f>
        <v>3.28</v>
      </c>
      <c r="BE2325" s="6">
        <f>VLOOKUP($B2325,'[1]výnosy standard'!$A$1:$T$2200,12,FALSE)</f>
        <v>5.71</v>
      </c>
      <c r="BF2325" s="6">
        <f>VLOOKUP($B2325,'[1]výnosy standard'!$A$1:$T$2200,13,FALSE)</f>
        <v>0</v>
      </c>
      <c r="BG2325" s="6">
        <f>VLOOKUP($B2325,'[1]výnosy standard'!$A$1:$T$2200,14,FALSE)</f>
        <v>0</v>
      </c>
      <c r="BH2325" s="6">
        <f>VLOOKUP($B2325,'[1]výnosy standard'!$A$1:$T$2200,15,FALSE)</f>
        <v>21.85</v>
      </c>
      <c r="BI2325" s="6">
        <f>VLOOKUP($B2325,'[1]výnosy standard'!$A$1:$T$2200,16,FALSE)</f>
        <v>0</v>
      </c>
      <c r="BJ2325" s="6">
        <f>VLOOKUP($B2325,'[1]výnosy standard'!$A$1:$T$2200,17,FALSE)</f>
        <v>4.34</v>
      </c>
      <c r="BK2325" s="6">
        <f>VLOOKUP($B2325,'[1]výnosy standard'!$A$1:$T$2200,18,FALSE)</f>
        <v>4.34</v>
      </c>
      <c r="BL2325" s="6">
        <f>VLOOKUP($B2325,'[1]výnosy standard'!$A$1:$T$2200,19,FALSE)</f>
        <v>5.92</v>
      </c>
      <c r="BM2325" s="6">
        <f>VLOOKUP($B2325,'[1]výnosy standard'!$A$1:$T$2200,20,FALSE)</f>
        <v>0</v>
      </c>
      <c r="BN2325" s="6">
        <f>VLOOKUP(B2325,'[1]pšenice výnos'!$A$2:$E$2200,4)</f>
        <v>6.11</v>
      </c>
      <c r="BO2325" s="6">
        <f>VLOOKUP(B2325,[1]kukuřice!$A$2:$E$2200,5,FALSE)</f>
        <v>38.493486109601733</v>
      </c>
    </row>
    <row r="2326" spans="1:67" hidden="1" x14ac:dyDescent="0.25">
      <c r="A2326" s="7">
        <v>2879</v>
      </c>
      <c r="B2326" s="6" t="s">
        <v>212</v>
      </c>
      <c r="C2326" s="13">
        <v>91</v>
      </c>
      <c r="D2326" s="7">
        <v>41.6</v>
      </c>
      <c r="E2326" s="6" t="s">
        <v>244</v>
      </c>
      <c r="F2326" s="6" t="s">
        <v>30</v>
      </c>
      <c r="G2326" s="7">
        <v>41.6</v>
      </c>
      <c r="H2326" s="7">
        <v>41.6</v>
      </c>
      <c r="I2326" s="7">
        <v>41.6</v>
      </c>
      <c r="J2326" s="7">
        <v>3.75</v>
      </c>
      <c r="K2326" s="14">
        <v>3.3521466748164443</v>
      </c>
      <c r="L2326" s="13">
        <v>15</v>
      </c>
      <c r="M2326" s="7">
        <v>3.2372130683760689</v>
      </c>
      <c r="N2326" s="7">
        <v>-9.1157223207383259E-2</v>
      </c>
      <c r="O2326" s="7">
        <v>0.39785332518355565</v>
      </c>
      <c r="P2326" s="7">
        <v>0</v>
      </c>
      <c r="Q2326" s="7">
        <v>4</v>
      </c>
      <c r="R2326" s="7">
        <v>0</v>
      </c>
      <c r="S2326" s="15">
        <v>1.25</v>
      </c>
      <c r="T2326" s="15">
        <v>4.8696666666666699</v>
      </c>
      <c r="U2326" s="15">
        <v>6.0976062620507099</v>
      </c>
      <c r="V2326" s="16">
        <v>4.5999999999999996</v>
      </c>
      <c r="W2326" s="16">
        <v>5.5</v>
      </c>
      <c r="X2326" s="13">
        <v>-1</v>
      </c>
      <c r="Y2326" s="13">
        <v>6</v>
      </c>
      <c r="Z2326" s="16">
        <v>6</v>
      </c>
      <c r="AA2326" s="13">
        <v>10</v>
      </c>
      <c r="AB2326" s="15">
        <v>5.4</v>
      </c>
      <c r="AC2326" s="15">
        <v>4.5</v>
      </c>
      <c r="AD2326" s="15">
        <v>5.9946666666666699</v>
      </c>
      <c r="AE2326" s="15">
        <v>-5.3333333333300797E-3</v>
      </c>
      <c r="AF2326" s="7">
        <v>0</v>
      </c>
      <c r="AG2326" s="7">
        <v>0</v>
      </c>
      <c r="AH2326" s="7">
        <v>0</v>
      </c>
      <c r="AI2326" s="7">
        <v>0</v>
      </c>
      <c r="AJ2326" s="7">
        <v>0</v>
      </c>
      <c r="AK2326" s="7">
        <v>0</v>
      </c>
      <c r="AL2326" s="7">
        <v>0</v>
      </c>
      <c r="AM2326" s="7">
        <v>0</v>
      </c>
      <c r="AN2326" s="7">
        <v>0</v>
      </c>
      <c r="AO2326" s="7">
        <v>0</v>
      </c>
      <c r="AP2326" s="7">
        <v>0</v>
      </c>
      <c r="AQ2326" s="7">
        <v>0</v>
      </c>
      <c r="AR2326" s="7">
        <v>1</v>
      </c>
      <c r="AS2326" s="7">
        <v>0</v>
      </c>
      <c r="AT2326" s="7">
        <v>0</v>
      </c>
      <c r="AU2326" s="6">
        <f>VLOOKUP($B2326,'[1]výnosy standard'!$A$1:$T$2200,2,FALSE)</f>
        <v>0</v>
      </c>
      <c r="AV2326" s="6">
        <f>VLOOKUP($B2326,'[1]výnosy standard'!$A$1:$T$2200,3,FALSE)</f>
        <v>0</v>
      </c>
      <c r="AW2326" s="6">
        <f>VLOOKUP($B2326,'[1]výnosy standard'!$A$1:$T$2200,4,FALSE)</f>
        <v>6.7</v>
      </c>
      <c r="AX2326" s="6">
        <f>VLOOKUP($B2326,'[1]výnosy standard'!$A$1:$T$2200,5,FALSE)</f>
        <v>0</v>
      </c>
      <c r="AY2326" s="6">
        <f>VLOOKUP($B2326,'[1]výnosy standard'!$A$1:$T$2200,6,FALSE)</f>
        <v>0</v>
      </c>
      <c r="AZ2326" s="6">
        <f>VLOOKUP($B2326,'[1]výnosy standard'!$A$1:$T$2200,7,FALSE)</f>
        <v>0</v>
      </c>
      <c r="BA2326" s="6">
        <f>VLOOKUP($B2326,'[1]výnosy standard'!$A$1:$T$2200,8,FALSE)</f>
        <v>0</v>
      </c>
      <c r="BB2326" s="6">
        <f>VLOOKUP($B2326,'[1]výnosy standard'!$A$1:$T$2200,9,FALSE)</f>
        <v>5.65</v>
      </c>
      <c r="BC2326" s="6">
        <f>VLOOKUP($B2326,'[1]výnosy standard'!$A$1:$T$2200,10,FALSE)</f>
        <v>5.65</v>
      </c>
      <c r="BD2326" s="6">
        <f>VLOOKUP($B2326,'[1]výnosy standard'!$A$1:$T$2200,11,FALSE)</f>
        <v>0</v>
      </c>
      <c r="BE2326" s="6">
        <f>VLOOKUP($B2326,'[1]výnosy standard'!$A$1:$T$2200,12,FALSE)</f>
        <v>5.22</v>
      </c>
      <c r="BF2326" s="6">
        <f>VLOOKUP($B2326,'[1]výnosy standard'!$A$1:$T$2200,13,FALSE)</f>
        <v>0</v>
      </c>
      <c r="BG2326" s="6">
        <f>VLOOKUP($B2326,'[1]výnosy standard'!$A$1:$T$2200,14,FALSE)</f>
        <v>4.79</v>
      </c>
      <c r="BH2326" s="6">
        <f>VLOOKUP($B2326,'[1]výnosy standard'!$A$1:$T$2200,15,FALSE)</f>
        <v>0</v>
      </c>
      <c r="BI2326" s="6">
        <f>VLOOKUP($B2326,'[1]výnosy standard'!$A$1:$T$2200,16,FALSE)</f>
        <v>0</v>
      </c>
      <c r="BJ2326" s="6">
        <f>VLOOKUP($B2326,'[1]výnosy standard'!$A$1:$T$2200,17,FALSE)</f>
        <v>4.16</v>
      </c>
      <c r="BK2326" s="6">
        <f>VLOOKUP($B2326,'[1]výnosy standard'!$A$1:$T$2200,18,FALSE)</f>
        <v>4.16</v>
      </c>
      <c r="BL2326" s="6">
        <f>VLOOKUP($B2326,'[1]výnosy standard'!$A$1:$T$2200,19,FALSE)</f>
        <v>5.17</v>
      </c>
      <c r="BM2326" s="6">
        <f>VLOOKUP($B2326,'[1]výnosy standard'!$A$1:$T$2200,20,FALSE)</f>
        <v>0</v>
      </c>
      <c r="BN2326" s="6">
        <f>VLOOKUP(B2326,'[1]pšenice výnos'!$A$2:$E$2200,4)</f>
        <v>5.65</v>
      </c>
      <c r="BO2326" s="6">
        <f>VLOOKUP(B2326,[1]kukuřice!$A$2:$E$2200,5,FALSE)</f>
        <v>26.530129170370323</v>
      </c>
    </row>
    <row r="2327" spans="1:67" hidden="1" x14ac:dyDescent="0.25">
      <c r="A2327" s="7">
        <v>3187</v>
      </c>
      <c r="B2327" s="6" t="s">
        <v>153</v>
      </c>
      <c r="C2327" s="13">
        <v>402</v>
      </c>
      <c r="D2327" s="7">
        <v>41.613115576314229</v>
      </c>
      <c r="E2327" s="6" t="s">
        <v>244</v>
      </c>
      <c r="F2327" s="6" t="s">
        <v>30</v>
      </c>
      <c r="G2327" s="7">
        <v>41.613115576314229</v>
      </c>
      <c r="H2327" s="7">
        <v>41.613115576314229</v>
      </c>
      <c r="I2327" s="7">
        <v>41.613115576314229</v>
      </c>
      <c r="J2327" s="7">
        <v>4.2534666666666663</v>
      </c>
      <c r="K2327" s="14">
        <v>3.3148476950964287</v>
      </c>
      <c r="L2327" s="13">
        <v>30</v>
      </c>
      <c r="M2327" s="7">
        <v>3.5694510236220487</v>
      </c>
      <c r="N2327" s="7">
        <v>3.9882225223778579E-2</v>
      </c>
      <c r="O2327" s="7">
        <v>0.93861897157023755</v>
      </c>
      <c r="P2327" s="7">
        <v>5</v>
      </c>
      <c r="Q2327" s="7">
        <v>1</v>
      </c>
      <c r="R2327" s="7">
        <v>0</v>
      </c>
      <c r="S2327" s="17" t="e">
        <v>#NULL!</v>
      </c>
      <c r="T2327" s="17" t="e">
        <v>#NULL!</v>
      </c>
      <c r="U2327" s="17" t="e">
        <v>#NULL!</v>
      </c>
      <c r="V2327" s="17" t="e">
        <v>#NULL!</v>
      </c>
      <c r="W2327" s="17" t="e">
        <v>#NULL!</v>
      </c>
      <c r="X2327" s="17" t="e">
        <v>#NULL!</v>
      </c>
      <c r="Y2327" s="17" t="e">
        <v>#NULL!</v>
      </c>
      <c r="Z2327" s="17" t="e">
        <v>#NULL!</v>
      </c>
      <c r="AA2327" s="17" t="e">
        <v>#NULL!</v>
      </c>
      <c r="AB2327" s="17" t="e">
        <v>#NULL!</v>
      </c>
      <c r="AC2327" s="17" t="e">
        <v>#NULL!</v>
      </c>
      <c r="AD2327" s="17" t="e">
        <v>#NULL!</v>
      </c>
      <c r="AE2327" s="17" t="e">
        <v>#NULL!</v>
      </c>
      <c r="AF2327" s="7">
        <v>0</v>
      </c>
      <c r="AG2327" s="7">
        <v>0</v>
      </c>
      <c r="AH2327" s="7">
        <v>0</v>
      </c>
      <c r="AI2327" s="7">
        <v>0</v>
      </c>
      <c r="AJ2327" s="7">
        <v>0</v>
      </c>
      <c r="AK2327" s="7">
        <v>0</v>
      </c>
      <c r="AL2327" s="7">
        <v>0</v>
      </c>
      <c r="AM2327" s="7">
        <v>0</v>
      </c>
      <c r="AN2327" s="7">
        <v>0</v>
      </c>
      <c r="AO2327" s="7">
        <v>0</v>
      </c>
      <c r="AP2327" s="7">
        <v>0</v>
      </c>
      <c r="AQ2327" s="7">
        <v>0</v>
      </c>
      <c r="AR2327" s="7">
        <v>1</v>
      </c>
      <c r="AS2327" s="7">
        <v>0</v>
      </c>
      <c r="AT2327" s="7">
        <v>0</v>
      </c>
      <c r="AU2327" s="6">
        <f>VLOOKUP($B2327,'[1]výnosy standard'!$A$1:$T$2200,2,FALSE)</f>
        <v>0</v>
      </c>
      <c r="AV2327" s="6">
        <f>VLOOKUP($B2327,'[1]výnosy standard'!$A$1:$T$2200,3,FALSE)</f>
        <v>0</v>
      </c>
      <c r="AW2327" s="6">
        <f>VLOOKUP($B2327,'[1]výnosy standard'!$A$1:$T$2200,4,FALSE)</f>
        <v>0</v>
      </c>
      <c r="AX2327" s="6">
        <f>VLOOKUP($B2327,'[1]výnosy standard'!$A$1:$T$2200,5,FALSE)</f>
        <v>0</v>
      </c>
      <c r="AY2327" s="6">
        <f>VLOOKUP($B2327,'[1]výnosy standard'!$A$1:$T$2200,6,FALSE)</f>
        <v>0</v>
      </c>
      <c r="AZ2327" s="6">
        <f>VLOOKUP($B2327,'[1]výnosy standard'!$A$1:$T$2200,7,FALSE)</f>
        <v>0</v>
      </c>
      <c r="BA2327" s="6">
        <f>VLOOKUP($B2327,'[1]výnosy standard'!$A$1:$T$2200,8,FALSE)</f>
        <v>0</v>
      </c>
      <c r="BB2327" s="6">
        <f>VLOOKUP($B2327,'[1]výnosy standard'!$A$1:$T$2200,9,FALSE)</f>
        <v>5.76</v>
      </c>
      <c r="BC2327" s="6">
        <f>VLOOKUP($B2327,'[1]výnosy standard'!$A$1:$T$2200,10,FALSE)</f>
        <v>5.76</v>
      </c>
      <c r="BD2327" s="6">
        <f>VLOOKUP($B2327,'[1]výnosy standard'!$A$1:$T$2200,11,FALSE)</f>
        <v>3.33</v>
      </c>
      <c r="BE2327" s="6">
        <f>VLOOKUP($B2327,'[1]výnosy standard'!$A$1:$T$2200,12,FALSE)</f>
        <v>4.59</v>
      </c>
      <c r="BF2327" s="6">
        <f>VLOOKUP($B2327,'[1]výnosy standard'!$A$1:$T$2200,13,FALSE)</f>
        <v>0</v>
      </c>
      <c r="BG2327" s="6">
        <f>VLOOKUP($B2327,'[1]výnosy standard'!$A$1:$T$2200,14,FALSE)</f>
        <v>0</v>
      </c>
      <c r="BH2327" s="6">
        <f>VLOOKUP($B2327,'[1]výnosy standard'!$A$1:$T$2200,15,FALSE)</f>
        <v>0</v>
      </c>
      <c r="BI2327" s="6">
        <f>VLOOKUP($B2327,'[1]výnosy standard'!$A$1:$T$2200,16,FALSE)</f>
        <v>0</v>
      </c>
      <c r="BJ2327" s="6">
        <f>VLOOKUP($B2327,'[1]výnosy standard'!$A$1:$T$2200,17,FALSE)</f>
        <v>4.3899999999999997</v>
      </c>
      <c r="BK2327" s="6">
        <f>VLOOKUP($B2327,'[1]výnosy standard'!$A$1:$T$2200,18,FALSE)</f>
        <v>4.3899999999999997</v>
      </c>
      <c r="BL2327" s="6">
        <f>VLOOKUP($B2327,'[1]výnosy standard'!$A$1:$T$2200,19,FALSE)</f>
        <v>5.5</v>
      </c>
      <c r="BM2327" s="6">
        <f>VLOOKUP($B2327,'[1]výnosy standard'!$A$1:$T$2200,20,FALSE)</f>
        <v>0</v>
      </c>
      <c r="BN2327" s="6">
        <f>VLOOKUP(B2327,'[1]pšenice výnos'!$A$2:$E$2200,4)</f>
        <v>5.76</v>
      </c>
      <c r="BO2327" s="6">
        <f>VLOOKUP(B2327,[1]kukuřice!$A$2:$E$2200,5,FALSE)</f>
        <v>39.303309162886016</v>
      </c>
    </row>
    <row r="2328" spans="1:67" hidden="1" x14ac:dyDescent="0.25">
      <c r="A2328" s="7">
        <v>3122</v>
      </c>
      <c r="B2328" s="6" t="s">
        <v>243</v>
      </c>
      <c r="C2328" s="13">
        <v>269</v>
      </c>
      <c r="D2328" s="7">
        <v>41.970821114772406</v>
      </c>
      <c r="E2328" s="6" t="s">
        <v>244</v>
      </c>
      <c r="F2328" s="6" t="s">
        <v>30</v>
      </c>
      <c r="G2328" s="7">
        <v>41.970821114772406</v>
      </c>
      <c r="H2328" s="7">
        <v>40.376488322222322</v>
      </c>
      <c r="I2328" s="7">
        <v>40.376488322222322</v>
      </c>
      <c r="J2328" s="7">
        <v>3.9627022222222226</v>
      </c>
      <c r="K2328" s="14">
        <v>3.7468319675302673</v>
      </c>
      <c r="L2328" s="13">
        <v>25</v>
      </c>
      <c r="M2328" s="7">
        <v>3.5694510236220487</v>
      </c>
      <c r="N2328" s="7">
        <v>3.9882225223778579E-2</v>
      </c>
      <c r="O2328" s="7">
        <v>0.21587025469195531</v>
      </c>
      <c r="P2328" s="7">
        <v>2</v>
      </c>
      <c r="Q2328" s="7">
        <v>0</v>
      </c>
      <c r="R2328" s="7">
        <v>0</v>
      </c>
      <c r="S2328" s="17" t="e">
        <v>#NULL!</v>
      </c>
      <c r="T2328" s="17" t="e">
        <v>#NULL!</v>
      </c>
      <c r="U2328" s="17" t="e">
        <v>#NULL!</v>
      </c>
      <c r="V2328" s="17" t="e">
        <v>#NULL!</v>
      </c>
      <c r="W2328" s="17" t="e">
        <v>#NULL!</v>
      </c>
      <c r="X2328" s="17" t="e">
        <v>#NULL!</v>
      </c>
      <c r="Y2328" s="17" t="e">
        <v>#NULL!</v>
      </c>
      <c r="Z2328" s="17" t="e">
        <v>#NULL!</v>
      </c>
      <c r="AA2328" s="17" t="e">
        <v>#NULL!</v>
      </c>
      <c r="AB2328" s="17" t="e">
        <v>#NULL!</v>
      </c>
      <c r="AC2328" s="17" t="e">
        <v>#NULL!</v>
      </c>
      <c r="AD2328" s="17" t="e">
        <v>#NULL!</v>
      </c>
      <c r="AE2328" s="17" t="e">
        <v>#NULL!</v>
      </c>
      <c r="AF2328" s="7">
        <v>0</v>
      </c>
      <c r="AG2328" s="7">
        <v>0</v>
      </c>
      <c r="AH2328" s="7">
        <v>0</v>
      </c>
      <c r="AI2328" s="7">
        <v>0</v>
      </c>
      <c r="AJ2328" s="7">
        <v>0</v>
      </c>
      <c r="AK2328" s="7">
        <v>0</v>
      </c>
      <c r="AL2328" s="7">
        <v>0</v>
      </c>
      <c r="AM2328" s="7">
        <v>0</v>
      </c>
      <c r="AN2328" s="7">
        <v>0</v>
      </c>
      <c r="AO2328" s="7">
        <v>0</v>
      </c>
      <c r="AP2328" s="7">
        <v>0</v>
      </c>
      <c r="AQ2328" s="7">
        <v>0</v>
      </c>
      <c r="AR2328" s="7">
        <v>1</v>
      </c>
      <c r="AS2328" s="7">
        <v>0</v>
      </c>
      <c r="AT2328" s="7">
        <v>0</v>
      </c>
      <c r="AU2328" s="6">
        <f>VLOOKUP($B2328,'[1]výnosy standard'!$A$1:$T$2200,2,FALSE)</f>
        <v>0</v>
      </c>
      <c r="AV2328" s="6">
        <f>VLOOKUP($B2328,'[1]výnosy standard'!$A$1:$T$2200,3,FALSE)</f>
        <v>0</v>
      </c>
      <c r="AW2328" s="6">
        <f>VLOOKUP($B2328,'[1]výnosy standard'!$A$1:$T$2200,4,FALSE)</f>
        <v>6.4</v>
      </c>
      <c r="AX2328" s="6">
        <f>VLOOKUP($B2328,'[1]výnosy standard'!$A$1:$T$2200,5,FALSE)</f>
        <v>0</v>
      </c>
      <c r="AY2328" s="6">
        <f>VLOOKUP($B2328,'[1]výnosy standard'!$A$1:$T$2200,6,FALSE)</f>
        <v>0</v>
      </c>
      <c r="AZ2328" s="6">
        <f>VLOOKUP($B2328,'[1]výnosy standard'!$A$1:$T$2200,7,FALSE)</f>
        <v>0</v>
      </c>
      <c r="BA2328" s="6">
        <f>VLOOKUP($B2328,'[1]výnosy standard'!$A$1:$T$2200,8,FALSE)</f>
        <v>0</v>
      </c>
      <c r="BB2328" s="6">
        <f>VLOOKUP($B2328,'[1]výnosy standard'!$A$1:$T$2200,9,FALSE)</f>
        <v>5.57</v>
      </c>
      <c r="BC2328" s="6">
        <f>VLOOKUP($B2328,'[1]výnosy standard'!$A$1:$T$2200,10,FALSE)</f>
        <v>5.57</v>
      </c>
      <c r="BD2328" s="6">
        <f>VLOOKUP($B2328,'[1]výnosy standard'!$A$1:$T$2200,11,FALSE)</f>
        <v>3.13</v>
      </c>
      <c r="BE2328" s="6">
        <f>VLOOKUP($B2328,'[1]výnosy standard'!$A$1:$T$2200,12,FALSE)</f>
        <v>5.36</v>
      </c>
      <c r="BF2328" s="6">
        <f>VLOOKUP($B2328,'[1]výnosy standard'!$A$1:$T$2200,13,FALSE)</f>
        <v>0</v>
      </c>
      <c r="BG2328" s="6">
        <f>VLOOKUP($B2328,'[1]výnosy standard'!$A$1:$T$2200,14,FALSE)</f>
        <v>0</v>
      </c>
      <c r="BH2328" s="6">
        <f>VLOOKUP($B2328,'[1]výnosy standard'!$A$1:$T$2200,15,FALSE)</f>
        <v>0</v>
      </c>
      <c r="BI2328" s="6">
        <f>VLOOKUP($B2328,'[1]výnosy standard'!$A$1:$T$2200,16,FALSE)</f>
        <v>0</v>
      </c>
      <c r="BJ2328" s="6">
        <f>VLOOKUP($B2328,'[1]výnosy standard'!$A$1:$T$2200,17,FALSE)</f>
        <v>4.1399999999999997</v>
      </c>
      <c r="BK2328" s="6">
        <f>VLOOKUP($B2328,'[1]výnosy standard'!$A$1:$T$2200,18,FALSE)</f>
        <v>4.1399999999999997</v>
      </c>
      <c r="BL2328" s="6">
        <f>VLOOKUP($B2328,'[1]výnosy standard'!$A$1:$T$2200,19,FALSE)</f>
        <v>5.49</v>
      </c>
      <c r="BM2328" s="6">
        <f>VLOOKUP($B2328,'[1]výnosy standard'!$A$1:$T$2200,20,FALSE)</f>
        <v>0</v>
      </c>
      <c r="BN2328" s="6">
        <f>VLOOKUP(B2328,'[1]pšenice výnos'!$A$2:$E$2200,4)</f>
        <v>5.57</v>
      </c>
      <c r="BO2328" s="6">
        <f>VLOOKUP(B2328,[1]kukuřice!$A$2:$E$2200,5,FALSE)</f>
        <v>37.109224157452665</v>
      </c>
    </row>
    <row r="2329" spans="1:67" hidden="1" x14ac:dyDescent="0.25">
      <c r="A2329" s="7">
        <v>3162</v>
      </c>
      <c r="B2329" s="6" t="s">
        <v>141</v>
      </c>
      <c r="C2329" s="13">
        <v>462</v>
      </c>
      <c r="D2329" s="7">
        <v>42.122710071210577</v>
      </c>
      <c r="E2329" s="6" t="s">
        <v>244</v>
      </c>
      <c r="F2329" s="6" t="s">
        <v>30</v>
      </c>
      <c r="G2329" s="7">
        <v>42.122710071210577</v>
      </c>
      <c r="H2329" s="7">
        <v>39.674465920651066</v>
      </c>
      <c r="I2329" s="7">
        <v>39.674465920651066</v>
      </c>
      <c r="J2329" s="7">
        <v>4.915</v>
      </c>
      <c r="K2329" s="14">
        <v>4.0782196893141176</v>
      </c>
      <c r="L2329" s="13">
        <v>15</v>
      </c>
      <c r="M2329" s="7">
        <v>3.2372130683760689</v>
      </c>
      <c r="N2329" s="7">
        <v>-9.1157223207383259E-2</v>
      </c>
      <c r="O2329" s="7">
        <v>0.83678031068588243</v>
      </c>
      <c r="P2329" s="7">
        <v>0</v>
      </c>
      <c r="Q2329" s="7">
        <v>5</v>
      </c>
      <c r="R2329" s="7">
        <v>1</v>
      </c>
      <c r="S2329" s="17" t="e">
        <v>#NULL!</v>
      </c>
      <c r="T2329" s="17" t="e">
        <v>#NULL!</v>
      </c>
      <c r="U2329" s="17" t="e">
        <v>#NULL!</v>
      </c>
      <c r="V2329" s="17" t="e">
        <v>#NULL!</v>
      </c>
      <c r="W2329" s="17" t="e">
        <v>#NULL!</v>
      </c>
      <c r="X2329" s="17" t="e">
        <v>#NULL!</v>
      </c>
      <c r="Y2329" s="17" t="e">
        <v>#NULL!</v>
      </c>
      <c r="Z2329" s="17" t="e">
        <v>#NULL!</v>
      </c>
      <c r="AA2329" s="17" t="e">
        <v>#NULL!</v>
      </c>
      <c r="AB2329" s="17" t="e">
        <v>#NULL!</v>
      </c>
      <c r="AC2329" s="17" t="e">
        <v>#NULL!</v>
      </c>
      <c r="AD2329" s="17" t="e">
        <v>#NULL!</v>
      </c>
      <c r="AE2329" s="17" t="e">
        <v>#NULL!</v>
      </c>
      <c r="AF2329" s="7">
        <v>0</v>
      </c>
      <c r="AG2329" s="7">
        <v>0</v>
      </c>
      <c r="AH2329" s="7">
        <v>0</v>
      </c>
      <c r="AI2329" s="7">
        <v>0</v>
      </c>
      <c r="AJ2329" s="7">
        <v>0</v>
      </c>
      <c r="AK2329" s="7">
        <v>0</v>
      </c>
      <c r="AL2329" s="7">
        <v>0</v>
      </c>
      <c r="AM2329" s="7">
        <v>0</v>
      </c>
      <c r="AN2329" s="7">
        <v>0</v>
      </c>
      <c r="AO2329" s="7">
        <v>0</v>
      </c>
      <c r="AP2329" s="7">
        <v>0</v>
      </c>
      <c r="AQ2329" s="7">
        <v>0</v>
      </c>
      <c r="AR2329" s="7">
        <v>1</v>
      </c>
      <c r="AS2329" s="7">
        <v>0</v>
      </c>
      <c r="AT2329" s="7">
        <v>0</v>
      </c>
      <c r="AU2329" s="6">
        <f>VLOOKUP($B2329,'[1]výnosy standard'!$A$1:$T$2200,2,FALSE)</f>
        <v>29.15</v>
      </c>
      <c r="AV2329" s="6">
        <f>VLOOKUP($B2329,'[1]výnosy standard'!$A$1:$T$2200,3,FALSE)</f>
        <v>0</v>
      </c>
      <c r="AW2329" s="6">
        <f>VLOOKUP($B2329,'[1]výnosy standard'!$A$1:$T$2200,4,FALSE)</f>
        <v>9.5500000000000007</v>
      </c>
      <c r="AX2329" s="6">
        <f>VLOOKUP($B2329,'[1]výnosy standard'!$A$1:$T$2200,5,FALSE)</f>
        <v>0</v>
      </c>
      <c r="AY2329" s="6">
        <f>VLOOKUP($B2329,'[1]výnosy standard'!$A$1:$T$2200,6,FALSE)</f>
        <v>0.87</v>
      </c>
      <c r="AZ2329" s="6">
        <f>VLOOKUP($B2329,'[1]výnosy standard'!$A$1:$T$2200,7,FALSE)</f>
        <v>0</v>
      </c>
      <c r="BA2329" s="6">
        <f>VLOOKUP($B2329,'[1]výnosy standard'!$A$1:$T$2200,8,FALSE)</f>
        <v>20.81</v>
      </c>
      <c r="BB2329" s="6">
        <f>VLOOKUP($B2329,'[1]výnosy standard'!$A$1:$T$2200,9,FALSE)</f>
        <v>7.41</v>
      </c>
      <c r="BC2329" s="6">
        <f>VLOOKUP($B2329,'[1]výnosy standard'!$A$1:$T$2200,10,FALSE)</f>
        <v>7.41</v>
      </c>
      <c r="BD2329" s="6">
        <f>VLOOKUP($B2329,'[1]výnosy standard'!$A$1:$T$2200,11,FALSE)</f>
        <v>3.58</v>
      </c>
      <c r="BE2329" s="6">
        <f>VLOOKUP($B2329,'[1]výnosy standard'!$A$1:$T$2200,12,FALSE)</f>
        <v>0</v>
      </c>
      <c r="BF2329" s="6">
        <f>VLOOKUP($B2329,'[1]výnosy standard'!$A$1:$T$2200,13,FALSE)</f>
        <v>0</v>
      </c>
      <c r="BG2329" s="6">
        <f>VLOOKUP($B2329,'[1]výnosy standard'!$A$1:$T$2200,14,FALSE)</f>
        <v>0</v>
      </c>
      <c r="BH2329" s="6">
        <f>VLOOKUP($B2329,'[1]výnosy standard'!$A$1:$T$2200,15,FALSE)</f>
        <v>0</v>
      </c>
      <c r="BI2329" s="6">
        <f>VLOOKUP($B2329,'[1]výnosy standard'!$A$1:$T$2200,16,FALSE)</f>
        <v>69.13</v>
      </c>
      <c r="BJ2329" s="6">
        <f>VLOOKUP($B2329,'[1]výnosy standard'!$A$1:$T$2200,17,FALSE)</f>
        <v>5.66</v>
      </c>
      <c r="BK2329" s="6">
        <f>VLOOKUP($B2329,'[1]výnosy standard'!$A$1:$T$2200,18,FALSE)</f>
        <v>5.66</v>
      </c>
      <c r="BL2329" s="6">
        <f>VLOOKUP($B2329,'[1]výnosy standard'!$A$1:$T$2200,19,FALSE)</f>
        <v>7.28</v>
      </c>
      <c r="BM2329" s="6">
        <f>VLOOKUP($B2329,'[1]výnosy standard'!$A$1:$T$2200,20,FALSE)</f>
        <v>0</v>
      </c>
      <c r="BN2329" s="6">
        <f>VLOOKUP(B2329,'[1]pšenice výnos'!$A$2:$E$2200,4)</f>
        <v>7.41</v>
      </c>
      <c r="BO2329" s="6">
        <f>VLOOKUP(B2329,[1]kukuřice!$A$2:$E$2200,5,FALSE)</f>
        <v>45.923435298634445</v>
      </c>
    </row>
    <row r="2330" spans="1:67" hidden="1" x14ac:dyDescent="0.25">
      <c r="A2330" s="7">
        <v>4471</v>
      </c>
      <c r="B2330" s="6" t="s">
        <v>161</v>
      </c>
      <c r="C2330" s="13">
        <v>17</v>
      </c>
      <c r="D2330" s="7">
        <v>42.584570006452203</v>
      </c>
      <c r="E2330" s="6" t="s">
        <v>244</v>
      </c>
      <c r="F2330" s="6" t="s">
        <v>30</v>
      </c>
      <c r="G2330" s="7">
        <v>42.584570006452203</v>
      </c>
      <c r="H2330" s="7">
        <v>42.584570006452203</v>
      </c>
      <c r="I2330" s="7">
        <v>42.584570006452203</v>
      </c>
      <c r="J2330" s="7">
        <v>2.71225</v>
      </c>
      <c r="K2330" s="14">
        <v>3.2571493040069965</v>
      </c>
      <c r="L2330" s="13">
        <v>17</v>
      </c>
      <c r="M2330" s="7">
        <v>3.2372130683760689</v>
      </c>
      <c r="N2330" s="7">
        <v>-9.1157223207383259E-2</v>
      </c>
      <c r="O2330" s="7">
        <v>-0.54489930400699649</v>
      </c>
      <c r="P2330" s="7">
        <v>0</v>
      </c>
      <c r="Q2330" s="7">
        <v>7</v>
      </c>
      <c r="R2330" s="7">
        <v>0</v>
      </c>
      <c r="S2330" s="15">
        <v>0.51666666666666705</v>
      </c>
      <c r="T2330" s="15">
        <v>2.2599999999999998</v>
      </c>
      <c r="U2330" s="15">
        <v>4.1791666666666698</v>
      </c>
      <c r="V2330" s="16">
        <v>18.399999999999999</v>
      </c>
      <c r="W2330" s="16">
        <v>14.8</v>
      </c>
      <c r="X2330" s="17" t="e">
        <v>#NULL!</v>
      </c>
      <c r="Y2330" s="13">
        <v>5</v>
      </c>
      <c r="Z2330" s="16">
        <v>5.5</v>
      </c>
      <c r="AA2330" s="13">
        <v>12</v>
      </c>
      <c r="AB2330" s="15">
        <v>-6.4</v>
      </c>
      <c r="AC2330" s="15">
        <v>-2.8</v>
      </c>
      <c r="AD2330" s="15">
        <v>1.56</v>
      </c>
      <c r="AE2330" s="15">
        <v>-3.94</v>
      </c>
      <c r="AF2330" s="7">
        <v>0</v>
      </c>
      <c r="AG2330" s="7">
        <v>0</v>
      </c>
      <c r="AH2330" s="7">
        <v>0</v>
      </c>
      <c r="AI2330" s="7">
        <v>0</v>
      </c>
      <c r="AJ2330" s="7">
        <v>0</v>
      </c>
      <c r="AK2330" s="7">
        <v>0</v>
      </c>
      <c r="AL2330" s="7">
        <v>0</v>
      </c>
      <c r="AM2330" s="7">
        <v>0</v>
      </c>
      <c r="AN2330" s="7">
        <v>0</v>
      </c>
      <c r="AO2330" s="7">
        <v>0</v>
      </c>
      <c r="AP2330" s="7">
        <v>0</v>
      </c>
      <c r="AQ2330" s="7">
        <v>0</v>
      </c>
      <c r="AR2330" s="7">
        <v>1</v>
      </c>
      <c r="AS2330" s="7">
        <v>0</v>
      </c>
      <c r="AT2330" s="7">
        <v>0</v>
      </c>
      <c r="AU2330" s="6">
        <f>VLOOKUP($B2330,'[1]výnosy standard'!$A$1:$T$2200,2,FALSE)</f>
        <v>25</v>
      </c>
      <c r="AV2330" s="6">
        <f>VLOOKUP($B2330,'[1]výnosy standard'!$A$1:$T$2200,3,FALSE)</f>
        <v>0</v>
      </c>
      <c r="AW2330" s="6">
        <f>VLOOKUP($B2330,'[1]výnosy standard'!$A$1:$T$2200,4,FALSE)</f>
        <v>0</v>
      </c>
      <c r="AX2330" s="6">
        <f>VLOOKUP($B2330,'[1]výnosy standard'!$A$1:$T$2200,5,FALSE)</f>
        <v>3.95</v>
      </c>
      <c r="AY2330" s="6">
        <f>VLOOKUP($B2330,'[1]výnosy standard'!$A$1:$T$2200,6,FALSE)</f>
        <v>0</v>
      </c>
      <c r="AZ2330" s="6">
        <f>VLOOKUP($B2330,'[1]výnosy standard'!$A$1:$T$2200,7,FALSE)</f>
        <v>0</v>
      </c>
      <c r="BA2330" s="6">
        <f>VLOOKUP($B2330,'[1]výnosy standard'!$A$1:$T$2200,8,FALSE)</f>
        <v>0</v>
      </c>
      <c r="BB2330" s="6">
        <f>VLOOKUP($B2330,'[1]výnosy standard'!$A$1:$T$2200,9,FALSE)</f>
        <v>4.7</v>
      </c>
      <c r="BC2330" s="6">
        <f>VLOOKUP($B2330,'[1]výnosy standard'!$A$1:$T$2200,10,FALSE)</f>
        <v>4.7</v>
      </c>
      <c r="BD2330" s="6">
        <f>VLOOKUP($B2330,'[1]výnosy standard'!$A$1:$T$2200,11,FALSE)</f>
        <v>2.76</v>
      </c>
      <c r="BE2330" s="6">
        <f>VLOOKUP($B2330,'[1]výnosy standard'!$A$1:$T$2200,12,FALSE)</f>
        <v>4.8600000000000003</v>
      </c>
      <c r="BF2330" s="6">
        <f>VLOOKUP($B2330,'[1]výnosy standard'!$A$1:$T$2200,13,FALSE)</f>
        <v>0</v>
      </c>
      <c r="BG2330" s="6">
        <f>VLOOKUP($B2330,'[1]výnosy standard'!$A$1:$T$2200,14,FALSE)</f>
        <v>3.65</v>
      </c>
      <c r="BH2330" s="6">
        <f>VLOOKUP($B2330,'[1]výnosy standard'!$A$1:$T$2200,15,FALSE)</f>
        <v>18.600000000000001</v>
      </c>
      <c r="BI2330" s="6">
        <f>VLOOKUP($B2330,'[1]výnosy standard'!$A$1:$T$2200,16,FALSE)</f>
        <v>0</v>
      </c>
      <c r="BJ2330" s="6">
        <f>VLOOKUP($B2330,'[1]výnosy standard'!$A$1:$T$2200,17,FALSE)</f>
        <v>3.71</v>
      </c>
      <c r="BK2330" s="6">
        <f>VLOOKUP($B2330,'[1]výnosy standard'!$A$1:$T$2200,18,FALSE)</f>
        <v>3.71</v>
      </c>
      <c r="BL2330" s="6">
        <f>VLOOKUP($B2330,'[1]výnosy standard'!$A$1:$T$2200,19,FALSE)</f>
        <v>4.54</v>
      </c>
      <c r="BM2330" s="6">
        <f>VLOOKUP($B2330,'[1]výnosy standard'!$A$1:$T$2200,20,FALSE)</f>
        <v>0</v>
      </c>
      <c r="BN2330" s="6">
        <f>VLOOKUP(B2330,'[1]pšenice výnos'!$A$2:$E$2200,4)</f>
        <v>4.7</v>
      </c>
      <c r="BO2330" s="6">
        <f>VLOOKUP(B2330,[1]kukuřice!$A$2:$E$2200,5,FALSE)</f>
        <v>31.490699472590837</v>
      </c>
    </row>
    <row r="2331" spans="1:67" hidden="1" x14ac:dyDescent="0.25">
      <c r="A2331" s="7">
        <v>3130</v>
      </c>
      <c r="B2331" s="6" t="s">
        <v>153</v>
      </c>
      <c r="C2331" s="13">
        <v>265</v>
      </c>
      <c r="D2331" s="7">
        <v>42.849020952126153</v>
      </c>
      <c r="E2331" s="6" t="s">
        <v>244</v>
      </c>
      <c r="F2331" s="6" t="s">
        <v>30</v>
      </c>
      <c r="G2331" s="7">
        <v>42.849020952126153</v>
      </c>
      <c r="H2331" s="7">
        <v>42.849020952126153</v>
      </c>
      <c r="I2331" s="7">
        <v>42.849020952126153</v>
      </c>
      <c r="J2331" s="7">
        <v>4.7842399999999996</v>
      </c>
      <c r="K2331" s="14">
        <v>3.8886945542906379</v>
      </c>
      <c r="L2331" s="13">
        <v>30</v>
      </c>
      <c r="M2331" s="7">
        <v>3.5694510236220487</v>
      </c>
      <c r="N2331" s="7">
        <v>3.9882225223778579E-2</v>
      </c>
      <c r="O2331" s="7">
        <v>0.89554544570936168</v>
      </c>
      <c r="P2331" s="7">
        <v>6</v>
      </c>
      <c r="Q2331" s="7">
        <v>0</v>
      </c>
      <c r="R2331" s="7">
        <v>0</v>
      </c>
      <c r="S2331" s="17" t="e">
        <v>#NULL!</v>
      </c>
      <c r="T2331" s="17" t="e">
        <v>#NULL!</v>
      </c>
      <c r="U2331" s="17" t="e">
        <v>#NULL!</v>
      </c>
      <c r="V2331" s="17" t="e">
        <v>#NULL!</v>
      </c>
      <c r="W2331" s="17" t="e">
        <v>#NULL!</v>
      </c>
      <c r="X2331" s="17" t="e">
        <v>#NULL!</v>
      </c>
      <c r="Y2331" s="17" t="e">
        <v>#NULL!</v>
      </c>
      <c r="Z2331" s="17" t="e">
        <v>#NULL!</v>
      </c>
      <c r="AA2331" s="17" t="e">
        <v>#NULL!</v>
      </c>
      <c r="AB2331" s="17" t="e">
        <v>#NULL!</v>
      </c>
      <c r="AC2331" s="17" t="e">
        <v>#NULL!</v>
      </c>
      <c r="AD2331" s="17" t="e">
        <v>#NULL!</v>
      </c>
      <c r="AE2331" s="17" t="e">
        <v>#NULL!</v>
      </c>
      <c r="AF2331" s="7">
        <v>0</v>
      </c>
      <c r="AG2331" s="7">
        <v>0</v>
      </c>
      <c r="AH2331" s="7">
        <v>0</v>
      </c>
      <c r="AI2331" s="7">
        <v>0</v>
      </c>
      <c r="AJ2331" s="7">
        <v>0</v>
      </c>
      <c r="AK2331" s="7">
        <v>0</v>
      </c>
      <c r="AL2331" s="7">
        <v>0</v>
      </c>
      <c r="AM2331" s="7">
        <v>0</v>
      </c>
      <c r="AN2331" s="7">
        <v>0</v>
      </c>
      <c r="AO2331" s="7">
        <v>0</v>
      </c>
      <c r="AP2331" s="7">
        <v>0</v>
      </c>
      <c r="AQ2331" s="7">
        <v>0</v>
      </c>
      <c r="AR2331" s="7">
        <v>1</v>
      </c>
      <c r="AS2331" s="7">
        <v>0</v>
      </c>
      <c r="AT2331" s="7">
        <v>0</v>
      </c>
      <c r="AU2331" s="6">
        <f>VLOOKUP($B2331,'[1]výnosy standard'!$A$1:$T$2200,2,FALSE)</f>
        <v>0</v>
      </c>
      <c r="AV2331" s="6">
        <f>VLOOKUP($B2331,'[1]výnosy standard'!$A$1:$T$2200,3,FALSE)</f>
        <v>0</v>
      </c>
      <c r="AW2331" s="6">
        <f>VLOOKUP($B2331,'[1]výnosy standard'!$A$1:$T$2200,4,FALSE)</f>
        <v>0</v>
      </c>
      <c r="AX2331" s="6">
        <f>VLOOKUP($B2331,'[1]výnosy standard'!$A$1:$T$2200,5,FALSE)</f>
        <v>0</v>
      </c>
      <c r="AY2331" s="6">
        <f>VLOOKUP($B2331,'[1]výnosy standard'!$A$1:$T$2200,6,FALSE)</f>
        <v>0</v>
      </c>
      <c r="AZ2331" s="6">
        <f>VLOOKUP($B2331,'[1]výnosy standard'!$A$1:$T$2200,7,FALSE)</f>
        <v>0</v>
      </c>
      <c r="BA2331" s="6">
        <f>VLOOKUP($B2331,'[1]výnosy standard'!$A$1:$T$2200,8,FALSE)</f>
        <v>0</v>
      </c>
      <c r="BB2331" s="6">
        <f>VLOOKUP($B2331,'[1]výnosy standard'!$A$1:$T$2200,9,FALSE)</f>
        <v>5.76</v>
      </c>
      <c r="BC2331" s="6">
        <f>VLOOKUP($B2331,'[1]výnosy standard'!$A$1:$T$2200,10,FALSE)</f>
        <v>5.76</v>
      </c>
      <c r="BD2331" s="6">
        <f>VLOOKUP($B2331,'[1]výnosy standard'!$A$1:$T$2200,11,FALSE)</f>
        <v>3.33</v>
      </c>
      <c r="BE2331" s="6">
        <f>VLOOKUP($B2331,'[1]výnosy standard'!$A$1:$T$2200,12,FALSE)</f>
        <v>4.59</v>
      </c>
      <c r="BF2331" s="6">
        <f>VLOOKUP($B2331,'[1]výnosy standard'!$A$1:$T$2200,13,FALSE)</f>
        <v>0</v>
      </c>
      <c r="BG2331" s="6">
        <f>VLOOKUP($B2331,'[1]výnosy standard'!$A$1:$T$2200,14,FALSE)</f>
        <v>0</v>
      </c>
      <c r="BH2331" s="6">
        <f>VLOOKUP($B2331,'[1]výnosy standard'!$A$1:$T$2200,15,FALSE)</f>
        <v>0</v>
      </c>
      <c r="BI2331" s="6">
        <f>VLOOKUP($B2331,'[1]výnosy standard'!$A$1:$T$2200,16,FALSE)</f>
        <v>0</v>
      </c>
      <c r="BJ2331" s="6">
        <f>VLOOKUP($B2331,'[1]výnosy standard'!$A$1:$T$2200,17,FALSE)</f>
        <v>4.3899999999999997</v>
      </c>
      <c r="BK2331" s="6">
        <f>VLOOKUP($B2331,'[1]výnosy standard'!$A$1:$T$2200,18,FALSE)</f>
        <v>4.3899999999999997</v>
      </c>
      <c r="BL2331" s="6">
        <f>VLOOKUP($B2331,'[1]výnosy standard'!$A$1:$T$2200,19,FALSE)</f>
        <v>5.5</v>
      </c>
      <c r="BM2331" s="6">
        <f>VLOOKUP($B2331,'[1]výnosy standard'!$A$1:$T$2200,20,FALSE)</f>
        <v>0</v>
      </c>
      <c r="BN2331" s="6">
        <f>VLOOKUP(B2331,'[1]pšenice výnos'!$A$2:$E$2200,4)</f>
        <v>5.76</v>
      </c>
      <c r="BO2331" s="6">
        <f>VLOOKUP(B2331,[1]kukuřice!$A$2:$E$2200,5,FALSE)</f>
        <v>39.303309162886016</v>
      </c>
    </row>
    <row r="2332" spans="1:67" hidden="1" x14ac:dyDescent="0.25">
      <c r="A2332" s="7">
        <v>3939</v>
      </c>
      <c r="B2332" s="6" t="s">
        <v>128</v>
      </c>
      <c r="C2332" s="13">
        <v>389</v>
      </c>
      <c r="D2332" s="7">
        <v>42.877304347826083</v>
      </c>
      <c r="E2332" s="6" t="s">
        <v>244</v>
      </c>
      <c r="F2332" s="6" t="s">
        <v>30</v>
      </c>
      <c r="G2332" s="7">
        <v>42.877304347826083</v>
      </c>
      <c r="H2332" s="7">
        <v>39.130434782608688</v>
      </c>
      <c r="I2332" s="7">
        <v>39.130434782608688</v>
      </c>
      <c r="J2332" s="7">
        <v>4.6000000000000005</v>
      </c>
      <c r="K2332" s="14">
        <v>4.0304215560422367</v>
      </c>
      <c r="L2332" s="13">
        <v>20</v>
      </c>
      <c r="M2332" s="7">
        <v>3.5694510236220487</v>
      </c>
      <c r="N2332" s="7">
        <v>3.9882225223778579E-2</v>
      </c>
      <c r="O2332" s="7">
        <v>0.5695784439577638</v>
      </c>
      <c r="P2332" s="7">
        <v>8</v>
      </c>
      <c r="Q2332" s="7">
        <v>0</v>
      </c>
      <c r="R2332" s="7">
        <v>0</v>
      </c>
      <c r="S2332" s="15">
        <v>3.24722222222222</v>
      </c>
      <c r="T2332" s="15">
        <v>7.1213888888888901</v>
      </c>
      <c r="U2332" s="17" t="e">
        <v>#NULL!</v>
      </c>
      <c r="V2332" s="16">
        <v>7.8</v>
      </c>
      <c r="W2332" s="16">
        <v>9.5</v>
      </c>
      <c r="X2332" s="17" t="e">
        <v>#NULL!</v>
      </c>
      <c r="Y2332" s="13">
        <v>2</v>
      </c>
      <c r="Z2332" s="16">
        <v>3.5</v>
      </c>
      <c r="AA2332" s="13">
        <v>22</v>
      </c>
      <c r="AB2332" s="15">
        <v>14.2</v>
      </c>
      <c r="AC2332" s="15">
        <v>12.5</v>
      </c>
      <c r="AD2332" s="15">
        <v>10.2463888888889</v>
      </c>
      <c r="AE2332" s="15">
        <v>6.7463888888888901</v>
      </c>
      <c r="AF2332" s="7">
        <v>0</v>
      </c>
      <c r="AG2332" s="7">
        <v>0</v>
      </c>
      <c r="AH2332" s="7">
        <v>0</v>
      </c>
      <c r="AI2332" s="7">
        <v>0</v>
      </c>
      <c r="AJ2332" s="7">
        <v>0</v>
      </c>
      <c r="AK2332" s="7">
        <v>0</v>
      </c>
      <c r="AL2332" s="7">
        <v>0</v>
      </c>
      <c r="AM2332" s="7">
        <v>0</v>
      </c>
      <c r="AN2332" s="7">
        <v>0</v>
      </c>
      <c r="AO2332" s="7">
        <v>0</v>
      </c>
      <c r="AP2332" s="7">
        <v>0</v>
      </c>
      <c r="AQ2332" s="7">
        <v>0</v>
      </c>
      <c r="AR2332" s="7">
        <v>1</v>
      </c>
      <c r="AS2332" s="7">
        <v>0</v>
      </c>
      <c r="AT2332" s="7">
        <v>0</v>
      </c>
      <c r="AU2332" s="6">
        <f>VLOOKUP($B2332,'[1]výnosy standard'!$A$1:$T$2200,2,FALSE)</f>
        <v>29.74</v>
      </c>
      <c r="AV2332" s="6">
        <f>VLOOKUP($B2332,'[1]výnosy standard'!$A$1:$T$2200,3,FALSE)</f>
        <v>0</v>
      </c>
      <c r="AW2332" s="6">
        <f>VLOOKUP($B2332,'[1]výnosy standard'!$A$1:$T$2200,4,FALSE)</f>
        <v>8.17</v>
      </c>
      <c r="AX2332" s="6">
        <f>VLOOKUP($B2332,'[1]výnosy standard'!$A$1:$T$2200,5,FALSE)</f>
        <v>0</v>
      </c>
      <c r="AY2332" s="6">
        <f>VLOOKUP($B2332,'[1]výnosy standard'!$A$1:$T$2200,6,FALSE)</f>
        <v>1.04</v>
      </c>
      <c r="AZ2332" s="6">
        <f>VLOOKUP($B2332,'[1]výnosy standard'!$A$1:$T$2200,7,FALSE)</f>
        <v>0</v>
      </c>
      <c r="BA2332" s="6">
        <f>VLOOKUP($B2332,'[1]výnosy standard'!$A$1:$T$2200,8,FALSE)</f>
        <v>21.23</v>
      </c>
      <c r="BB2332" s="6">
        <f>VLOOKUP($B2332,'[1]výnosy standard'!$A$1:$T$2200,9,FALSE)</f>
        <v>7.52</v>
      </c>
      <c r="BC2332" s="6">
        <f>VLOOKUP($B2332,'[1]výnosy standard'!$A$1:$T$2200,10,FALSE)</f>
        <v>7.52</v>
      </c>
      <c r="BD2332" s="6">
        <f>VLOOKUP($B2332,'[1]výnosy standard'!$A$1:$T$2200,11,FALSE)</f>
        <v>3.66</v>
      </c>
      <c r="BE2332" s="6">
        <f>VLOOKUP($B2332,'[1]výnosy standard'!$A$1:$T$2200,12,FALSE)</f>
        <v>0</v>
      </c>
      <c r="BF2332" s="6">
        <f>VLOOKUP($B2332,'[1]výnosy standard'!$A$1:$T$2200,13,FALSE)</f>
        <v>0</v>
      </c>
      <c r="BG2332" s="6">
        <f>VLOOKUP($B2332,'[1]výnosy standard'!$A$1:$T$2200,14,FALSE)</f>
        <v>0</v>
      </c>
      <c r="BH2332" s="6">
        <f>VLOOKUP($B2332,'[1]výnosy standard'!$A$1:$T$2200,15,FALSE)</f>
        <v>0</v>
      </c>
      <c r="BI2332" s="6">
        <f>VLOOKUP($B2332,'[1]výnosy standard'!$A$1:$T$2200,16,FALSE)</f>
        <v>70.680000000000007</v>
      </c>
      <c r="BJ2332" s="6">
        <f>VLOOKUP($B2332,'[1]výnosy standard'!$A$1:$T$2200,17,FALSE)</f>
        <v>5.76</v>
      </c>
      <c r="BK2332" s="6">
        <f>VLOOKUP($B2332,'[1]výnosy standard'!$A$1:$T$2200,18,FALSE)</f>
        <v>5.76</v>
      </c>
      <c r="BL2332" s="6">
        <f>VLOOKUP($B2332,'[1]výnosy standard'!$A$1:$T$2200,19,FALSE)</f>
        <v>7.29</v>
      </c>
      <c r="BM2332" s="6">
        <f>VLOOKUP($B2332,'[1]výnosy standard'!$A$1:$T$2200,20,FALSE)</f>
        <v>0</v>
      </c>
      <c r="BN2332" s="6">
        <f>VLOOKUP(B2332,'[1]pšenice výnos'!$A$2:$E$2200,4)</f>
        <v>7.52</v>
      </c>
      <c r="BO2332" s="6">
        <f>VLOOKUP(B2332,[1]kukuřice!$A$2:$E$2200,5,FALSE)</f>
        <v>47.632768964803049</v>
      </c>
    </row>
    <row r="2333" spans="1:67" hidden="1" x14ac:dyDescent="0.25">
      <c r="A2333" s="7">
        <v>2923</v>
      </c>
      <c r="B2333" s="6" t="s">
        <v>121</v>
      </c>
      <c r="C2333" s="13">
        <v>154</v>
      </c>
      <c r="D2333" s="7">
        <v>43.093010456796918</v>
      </c>
      <c r="E2333" s="6" t="s">
        <v>244</v>
      </c>
      <c r="F2333" s="6" t="s">
        <v>30</v>
      </c>
      <c r="G2333" s="7">
        <v>43.093010456796918</v>
      </c>
      <c r="H2333" s="7">
        <v>43.093010456796918</v>
      </c>
      <c r="I2333" s="7">
        <v>43.093010456796918</v>
      </c>
      <c r="J2333" s="7">
        <v>4.0377777777777775</v>
      </c>
      <c r="K2333" s="14">
        <v>3.1498274515920412</v>
      </c>
      <c r="L2333" s="13">
        <v>21</v>
      </c>
      <c r="M2333" s="7">
        <v>3.5694510236220487</v>
      </c>
      <c r="N2333" s="7">
        <v>3.9882225223778579E-2</v>
      </c>
      <c r="O2333" s="7">
        <v>0.88795032618573622</v>
      </c>
      <c r="P2333" s="7">
        <v>7</v>
      </c>
      <c r="Q2333" s="7">
        <v>0</v>
      </c>
      <c r="R2333" s="7">
        <v>0</v>
      </c>
      <c r="S2333" s="15">
        <v>1.0305555555555601</v>
      </c>
      <c r="T2333" s="15">
        <v>3.5222222222222199</v>
      </c>
      <c r="U2333" s="15">
        <v>5.3025308641975304</v>
      </c>
      <c r="V2333" s="16">
        <v>16.100000000000001</v>
      </c>
      <c r="W2333" s="16">
        <v>11.6</v>
      </c>
      <c r="X2333" s="13">
        <v>-1</v>
      </c>
      <c r="Y2333" s="13">
        <v>3</v>
      </c>
      <c r="Z2333" s="16">
        <v>4</v>
      </c>
      <c r="AA2333" s="13">
        <v>17</v>
      </c>
      <c r="AB2333" s="15">
        <v>0.89999999999999902</v>
      </c>
      <c r="AC2333" s="15">
        <v>5.4</v>
      </c>
      <c r="AD2333" s="15">
        <v>4.87222222222222</v>
      </c>
      <c r="AE2333" s="15">
        <v>0.87222222222222001</v>
      </c>
      <c r="AF2333" s="7">
        <v>0</v>
      </c>
      <c r="AG2333" s="7">
        <v>0</v>
      </c>
      <c r="AH2333" s="7">
        <v>0</v>
      </c>
      <c r="AI2333" s="7">
        <v>0</v>
      </c>
      <c r="AJ2333" s="7">
        <v>0</v>
      </c>
      <c r="AK2333" s="7">
        <v>0</v>
      </c>
      <c r="AL2333" s="7">
        <v>0</v>
      </c>
      <c r="AM2333" s="7">
        <v>0</v>
      </c>
      <c r="AN2333" s="7">
        <v>0</v>
      </c>
      <c r="AO2333" s="7">
        <v>0</v>
      </c>
      <c r="AP2333" s="7">
        <v>0</v>
      </c>
      <c r="AQ2333" s="7">
        <v>0</v>
      </c>
      <c r="AR2333" s="7">
        <v>1</v>
      </c>
      <c r="AS2333" s="7">
        <v>0</v>
      </c>
      <c r="AT2333" s="7">
        <v>0</v>
      </c>
      <c r="AU2333" s="6">
        <f>VLOOKUP($B2333,'[1]výnosy standard'!$A$1:$T$2200,2,FALSE)</f>
        <v>0</v>
      </c>
      <c r="AV2333" s="6">
        <f>VLOOKUP($B2333,'[1]výnosy standard'!$A$1:$T$2200,3,FALSE)</f>
        <v>0</v>
      </c>
      <c r="AW2333" s="6">
        <f>VLOOKUP($B2333,'[1]výnosy standard'!$A$1:$T$2200,4,FALSE)</f>
        <v>0</v>
      </c>
      <c r="AX2333" s="6">
        <f>VLOOKUP($B2333,'[1]výnosy standard'!$A$1:$T$2200,5,FALSE)</f>
        <v>4.28</v>
      </c>
      <c r="AY2333" s="6">
        <f>VLOOKUP($B2333,'[1]výnosy standard'!$A$1:$T$2200,6,FALSE)</f>
        <v>0</v>
      </c>
      <c r="AZ2333" s="6">
        <f>VLOOKUP($B2333,'[1]výnosy standard'!$A$1:$T$2200,7,FALSE)</f>
        <v>0</v>
      </c>
      <c r="BA2333" s="6">
        <f>VLOOKUP($B2333,'[1]výnosy standard'!$A$1:$T$2200,8,FALSE)</f>
        <v>0</v>
      </c>
      <c r="BB2333" s="6">
        <f>VLOOKUP($B2333,'[1]výnosy standard'!$A$1:$T$2200,9,FALSE)</f>
        <v>5.53</v>
      </c>
      <c r="BC2333" s="6">
        <f>VLOOKUP($B2333,'[1]výnosy standard'!$A$1:$T$2200,10,FALSE)</f>
        <v>5.53</v>
      </c>
      <c r="BD2333" s="6">
        <f>VLOOKUP($B2333,'[1]výnosy standard'!$A$1:$T$2200,11,FALSE)</f>
        <v>3.25</v>
      </c>
      <c r="BE2333" s="6">
        <f>VLOOKUP($B2333,'[1]výnosy standard'!$A$1:$T$2200,12,FALSE)</f>
        <v>5.39</v>
      </c>
      <c r="BF2333" s="6">
        <f>VLOOKUP($B2333,'[1]výnosy standard'!$A$1:$T$2200,13,FALSE)</f>
        <v>0</v>
      </c>
      <c r="BG2333" s="6">
        <f>VLOOKUP($B2333,'[1]výnosy standard'!$A$1:$T$2200,14,FALSE)</f>
        <v>0</v>
      </c>
      <c r="BH2333" s="6">
        <f>VLOOKUP($B2333,'[1]výnosy standard'!$A$1:$T$2200,15,FALSE)</f>
        <v>0</v>
      </c>
      <c r="BI2333" s="6">
        <f>VLOOKUP($B2333,'[1]výnosy standard'!$A$1:$T$2200,16,FALSE)</f>
        <v>0</v>
      </c>
      <c r="BJ2333" s="6">
        <f>VLOOKUP($B2333,'[1]výnosy standard'!$A$1:$T$2200,17,FALSE)</f>
        <v>4.03</v>
      </c>
      <c r="BK2333" s="6">
        <f>VLOOKUP($B2333,'[1]výnosy standard'!$A$1:$T$2200,18,FALSE)</f>
        <v>4.03</v>
      </c>
      <c r="BL2333" s="6">
        <f>VLOOKUP($B2333,'[1]výnosy standard'!$A$1:$T$2200,19,FALSE)</f>
        <v>5.24</v>
      </c>
      <c r="BM2333" s="6">
        <f>VLOOKUP($B2333,'[1]výnosy standard'!$A$1:$T$2200,20,FALSE)</f>
        <v>0</v>
      </c>
      <c r="BN2333" s="6">
        <f>VLOOKUP(B2333,'[1]pšenice výnos'!$A$2:$E$2200,4)</f>
        <v>5.53</v>
      </c>
      <c r="BO2333" s="6">
        <f>VLOOKUP(B2333,[1]kukuřice!$A$2:$E$2200,5,FALSE)</f>
        <v>36.02208916017684</v>
      </c>
    </row>
    <row r="2334" spans="1:67" hidden="1" x14ac:dyDescent="0.25">
      <c r="A2334" s="7">
        <v>2817</v>
      </c>
      <c r="B2334" s="6" t="s">
        <v>125</v>
      </c>
      <c r="C2334" s="13">
        <v>142</v>
      </c>
      <c r="D2334" s="7">
        <v>43.186794437967421</v>
      </c>
      <c r="E2334" s="6" t="s">
        <v>244</v>
      </c>
      <c r="F2334" s="6" t="s">
        <v>30</v>
      </c>
      <c r="G2334" s="7">
        <v>43.186794437967421</v>
      </c>
      <c r="H2334" s="7">
        <v>43.186794437967421</v>
      </c>
      <c r="I2334" s="7">
        <v>43.186794437967421</v>
      </c>
      <c r="J2334" s="7">
        <v>3.1259555555555552</v>
      </c>
      <c r="K2334" s="14">
        <v>2.8559005111001912</v>
      </c>
      <c r="L2334" s="13">
        <v>18</v>
      </c>
      <c r="M2334" s="7">
        <v>3.5694510236220487</v>
      </c>
      <c r="N2334" s="7">
        <v>3.9882225223778579E-2</v>
      </c>
      <c r="O2334" s="7">
        <v>0.27005504445536399</v>
      </c>
      <c r="P2334" s="7">
        <v>3</v>
      </c>
      <c r="Q2334" s="7">
        <v>0</v>
      </c>
      <c r="R2334" s="7">
        <v>1</v>
      </c>
      <c r="S2334" s="15">
        <v>1.12777777777778</v>
      </c>
      <c r="T2334" s="15">
        <v>3.0066666666666699</v>
      </c>
      <c r="U2334" s="15">
        <v>3.2160493827160499</v>
      </c>
      <c r="V2334" s="16">
        <v>17.5</v>
      </c>
      <c r="W2334" s="16">
        <v>16.7</v>
      </c>
      <c r="X2334" s="17" t="e">
        <v>#NULL!</v>
      </c>
      <c r="Y2334" s="13">
        <v>4</v>
      </c>
      <c r="Z2334" s="16">
        <v>4.7</v>
      </c>
      <c r="AA2334" s="13">
        <v>14</v>
      </c>
      <c r="AB2334" s="15">
        <v>-3.5</v>
      </c>
      <c r="AC2334" s="15">
        <v>-2.7</v>
      </c>
      <c r="AD2334" s="15">
        <v>2.3316666666666701</v>
      </c>
      <c r="AE2334" s="15">
        <v>-2.3683333333333301</v>
      </c>
      <c r="AF2334" s="7">
        <v>0</v>
      </c>
      <c r="AG2334" s="7">
        <v>0</v>
      </c>
      <c r="AH2334" s="7">
        <v>0</v>
      </c>
      <c r="AI2334" s="7">
        <v>0</v>
      </c>
      <c r="AJ2334" s="7">
        <v>0</v>
      </c>
      <c r="AK2334" s="7">
        <v>0</v>
      </c>
      <c r="AL2334" s="7">
        <v>0</v>
      </c>
      <c r="AM2334" s="7">
        <v>0</v>
      </c>
      <c r="AN2334" s="7">
        <v>0</v>
      </c>
      <c r="AO2334" s="7">
        <v>0</v>
      </c>
      <c r="AP2334" s="7">
        <v>0</v>
      </c>
      <c r="AQ2334" s="7">
        <v>0</v>
      </c>
      <c r="AR2334" s="7">
        <v>1</v>
      </c>
      <c r="AS2334" s="7">
        <v>0</v>
      </c>
      <c r="AT2334" s="7">
        <v>0</v>
      </c>
      <c r="AU2334" s="6">
        <f>VLOOKUP($B2334,'[1]výnosy standard'!$A$1:$T$2200,2,FALSE)</f>
        <v>22.23</v>
      </c>
      <c r="AV2334" s="6">
        <f>VLOOKUP($B2334,'[1]výnosy standard'!$A$1:$T$2200,3,FALSE)</f>
        <v>0</v>
      </c>
      <c r="AW2334" s="6">
        <f>VLOOKUP($B2334,'[1]výnosy standard'!$A$1:$T$2200,4,FALSE)</f>
        <v>0</v>
      </c>
      <c r="AX2334" s="6">
        <f>VLOOKUP($B2334,'[1]výnosy standard'!$A$1:$T$2200,5,FALSE)</f>
        <v>4.26</v>
      </c>
      <c r="AY2334" s="6">
        <f>VLOOKUP($B2334,'[1]výnosy standard'!$A$1:$T$2200,6,FALSE)</f>
        <v>0</v>
      </c>
      <c r="AZ2334" s="6">
        <f>VLOOKUP($B2334,'[1]výnosy standard'!$A$1:$T$2200,7,FALSE)</f>
        <v>0</v>
      </c>
      <c r="BA2334" s="6">
        <f>VLOOKUP($B2334,'[1]výnosy standard'!$A$1:$T$2200,8,FALSE)</f>
        <v>0</v>
      </c>
      <c r="BB2334" s="6">
        <f>VLOOKUP($B2334,'[1]výnosy standard'!$A$1:$T$2200,9,FALSE)</f>
        <v>5.17</v>
      </c>
      <c r="BC2334" s="6">
        <f>VLOOKUP($B2334,'[1]výnosy standard'!$A$1:$T$2200,10,FALSE)</f>
        <v>5.17</v>
      </c>
      <c r="BD2334" s="6">
        <f>VLOOKUP($B2334,'[1]výnosy standard'!$A$1:$T$2200,11,FALSE)</f>
        <v>3</v>
      </c>
      <c r="BE2334" s="6">
        <f>VLOOKUP($B2334,'[1]výnosy standard'!$A$1:$T$2200,12,FALSE)</f>
        <v>5.1100000000000003</v>
      </c>
      <c r="BF2334" s="6">
        <f>VLOOKUP($B2334,'[1]výnosy standard'!$A$1:$T$2200,13,FALSE)</f>
        <v>0</v>
      </c>
      <c r="BG2334" s="6">
        <f>VLOOKUP($B2334,'[1]výnosy standard'!$A$1:$T$2200,14,FALSE)</f>
        <v>0</v>
      </c>
      <c r="BH2334" s="6">
        <f>VLOOKUP($B2334,'[1]výnosy standard'!$A$1:$T$2200,15,FALSE)</f>
        <v>16.55</v>
      </c>
      <c r="BI2334" s="6">
        <f>VLOOKUP($B2334,'[1]výnosy standard'!$A$1:$T$2200,16,FALSE)</f>
        <v>0</v>
      </c>
      <c r="BJ2334" s="6">
        <f>VLOOKUP($B2334,'[1]výnosy standard'!$A$1:$T$2200,17,FALSE)</f>
        <v>3.82</v>
      </c>
      <c r="BK2334" s="6">
        <f>VLOOKUP($B2334,'[1]výnosy standard'!$A$1:$T$2200,18,FALSE)</f>
        <v>3.82</v>
      </c>
      <c r="BL2334" s="6">
        <f>VLOOKUP($B2334,'[1]výnosy standard'!$A$1:$T$2200,19,FALSE)</f>
        <v>4.87</v>
      </c>
      <c r="BM2334" s="6">
        <f>VLOOKUP($B2334,'[1]výnosy standard'!$A$1:$T$2200,20,FALSE)</f>
        <v>0</v>
      </c>
      <c r="BN2334" s="6">
        <f>VLOOKUP(B2334,'[1]pšenice výnos'!$A$2:$E$2200,4)</f>
        <v>5.17</v>
      </c>
      <c r="BO2334" s="6">
        <f>VLOOKUP(B2334,[1]kukuřice!$A$2:$E$2200,5,FALSE)</f>
        <v>36.213447270467142</v>
      </c>
    </row>
    <row r="2335" spans="1:67" hidden="1" x14ac:dyDescent="0.25">
      <c r="A2335" s="7">
        <v>2861</v>
      </c>
      <c r="B2335" s="6" t="s">
        <v>242</v>
      </c>
      <c r="C2335" s="13">
        <v>386</v>
      </c>
      <c r="D2335" s="7">
        <v>43.245253650793643</v>
      </c>
      <c r="E2335" s="6" t="s">
        <v>244</v>
      </c>
      <c r="F2335" s="6" t="s">
        <v>30</v>
      </c>
      <c r="G2335" s="7">
        <v>43.245253650793643</v>
      </c>
      <c r="H2335" s="7">
        <v>40.211640211640209</v>
      </c>
      <c r="I2335" s="7">
        <v>40.211640211640209</v>
      </c>
      <c r="J2335" s="7">
        <v>3.7800000000000002</v>
      </c>
      <c r="K2335" s="14">
        <v>3.9610843046946731</v>
      </c>
      <c r="L2335" s="13">
        <v>25</v>
      </c>
      <c r="M2335" s="7">
        <v>3.5694510236220487</v>
      </c>
      <c r="N2335" s="7">
        <v>3.9882225223778579E-2</v>
      </c>
      <c r="O2335" s="7">
        <v>-0.18108430469467285</v>
      </c>
      <c r="P2335" s="7">
        <v>4</v>
      </c>
      <c r="Q2335" s="7">
        <v>2</v>
      </c>
      <c r="R2335" s="7">
        <v>0</v>
      </c>
      <c r="S2335" s="15">
        <v>2.3388888888888899</v>
      </c>
      <c r="T2335" s="15">
        <v>4.0044444444444398</v>
      </c>
      <c r="U2335" s="15">
        <v>4.2481481481481502</v>
      </c>
      <c r="V2335" s="16">
        <v>15</v>
      </c>
      <c r="W2335" s="16">
        <v>13.7</v>
      </c>
      <c r="X2335" s="13">
        <v>-1</v>
      </c>
      <c r="Y2335" s="13">
        <v>3</v>
      </c>
      <c r="Z2335" s="16">
        <v>4</v>
      </c>
      <c r="AA2335" s="13">
        <v>17</v>
      </c>
      <c r="AB2335" s="15">
        <v>2</v>
      </c>
      <c r="AC2335" s="15">
        <v>3.3</v>
      </c>
      <c r="AD2335" s="15">
        <v>4.82944444444444</v>
      </c>
      <c r="AE2335" s="15">
        <v>0.82944444444443999</v>
      </c>
      <c r="AF2335" s="7">
        <v>0</v>
      </c>
      <c r="AG2335" s="7">
        <v>0</v>
      </c>
      <c r="AH2335" s="7">
        <v>0</v>
      </c>
      <c r="AI2335" s="7">
        <v>0</v>
      </c>
      <c r="AJ2335" s="7">
        <v>0</v>
      </c>
      <c r="AK2335" s="7">
        <v>0</v>
      </c>
      <c r="AL2335" s="7">
        <v>0</v>
      </c>
      <c r="AM2335" s="7">
        <v>0</v>
      </c>
      <c r="AN2335" s="7">
        <v>0</v>
      </c>
      <c r="AO2335" s="7">
        <v>0</v>
      </c>
      <c r="AP2335" s="7">
        <v>0</v>
      </c>
      <c r="AQ2335" s="7">
        <v>0</v>
      </c>
      <c r="AR2335" s="7">
        <v>1</v>
      </c>
      <c r="AS2335" s="7">
        <v>0</v>
      </c>
      <c r="AT2335" s="7">
        <v>0</v>
      </c>
      <c r="AU2335" s="6">
        <f>VLOOKUP($B2335,'[1]výnosy standard'!$A$1:$T$2200,2,FALSE)</f>
        <v>29.73</v>
      </c>
      <c r="AV2335" s="6">
        <f>VLOOKUP($B2335,'[1]výnosy standard'!$A$1:$T$2200,3,FALSE)</f>
        <v>0</v>
      </c>
      <c r="AW2335" s="6">
        <f>VLOOKUP($B2335,'[1]výnosy standard'!$A$1:$T$2200,4,FALSE)</f>
        <v>6.14</v>
      </c>
      <c r="AX2335" s="6">
        <f>VLOOKUP($B2335,'[1]výnosy standard'!$A$1:$T$2200,5,FALSE)</f>
        <v>0</v>
      </c>
      <c r="AY2335" s="6">
        <f>VLOOKUP($B2335,'[1]výnosy standard'!$A$1:$T$2200,6,FALSE)</f>
        <v>0.83</v>
      </c>
      <c r="AZ2335" s="6">
        <f>VLOOKUP($B2335,'[1]výnosy standard'!$A$1:$T$2200,7,FALSE)</f>
        <v>0</v>
      </c>
      <c r="BA2335" s="6">
        <f>VLOOKUP($B2335,'[1]výnosy standard'!$A$1:$T$2200,8,FALSE)</f>
        <v>21.22</v>
      </c>
      <c r="BB2335" s="6">
        <f>VLOOKUP($B2335,'[1]výnosy standard'!$A$1:$T$2200,9,FALSE)</f>
        <v>5.75</v>
      </c>
      <c r="BC2335" s="6">
        <f>VLOOKUP($B2335,'[1]výnosy standard'!$A$1:$T$2200,10,FALSE)</f>
        <v>5.75</v>
      </c>
      <c r="BD2335" s="6">
        <f>VLOOKUP($B2335,'[1]výnosy standard'!$A$1:$T$2200,11,FALSE)</f>
        <v>2.8</v>
      </c>
      <c r="BE2335" s="6">
        <f>VLOOKUP($B2335,'[1]výnosy standard'!$A$1:$T$2200,12,FALSE)</f>
        <v>0</v>
      </c>
      <c r="BF2335" s="6">
        <f>VLOOKUP($B2335,'[1]výnosy standard'!$A$1:$T$2200,13,FALSE)</f>
        <v>0</v>
      </c>
      <c r="BG2335" s="6">
        <f>VLOOKUP($B2335,'[1]výnosy standard'!$A$1:$T$2200,14,FALSE)</f>
        <v>0</v>
      </c>
      <c r="BH2335" s="6">
        <f>VLOOKUP($B2335,'[1]výnosy standard'!$A$1:$T$2200,15,FALSE)</f>
        <v>0</v>
      </c>
      <c r="BI2335" s="6">
        <f>VLOOKUP($B2335,'[1]výnosy standard'!$A$1:$T$2200,16,FALSE)</f>
        <v>61.88</v>
      </c>
      <c r="BJ2335" s="6">
        <f>VLOOKUP($B2335,'[1]výnosy standard'!$A$1:$T$2200,17,FALSE)</f>
        <v>4.13</v>
      </c>
      <c r="BK2335" s="6">
        <f>VLOOKUP($B2335,'[1]výnosy standard'!$A$1:$T$2200,18,FALSE)</f>
        <v>4.13</v>
      </c>
      <c r="BL2335" s="6">
        <f>VLOOKUP($B2335,'[1]výnosy standard'!$A$1:$T$2200,19,FALSE)</f>
        <v>5.5</v>
      </c>
      <c r="BM2335" s="6">
        <f>VLOOKUP($B2335,'[1]výnosy standard'!$A$1:$T$2200,20,FALSE)</f>
        <v>0</v>
      </c>
      <c r="BN2335" s="6">
        <f>VLOOKUP(B2335,'[1]pšenice výnos'!$A$2:$E$2200,4)</f>
        <v>5.75</v>
      </c>
      <c r="BO2335" s="6">
        <f>VLOOKUP(B2335,[1]kukuřice!$A$2:$E$2200,5,FALSE)</f>
        <v>36.674032071267497</v>
      </c>
    </row>
    <row r="2336" spans="1:67" hidden="1" x14ac:dyDescent="0.25">
      <c r="A2336" s="7">
        <v>3100</v>
      </c>
      <c r="B2336" s="6" t="s">
        <v>128</v>
      </c>
      <c r="C2336" s="13">
        <v>43</v>
      </c>
      <c r="D2336" s="7">
        <v>43.320734502038434</v>
      </c>
      <c r="E2336" s="6" t="s">
        <v>244</v>
      </c>
      <c r="F2336" s="6" t="s">
        <v>30</v>
      </c>
      <c r="G2336" s="7">
        <v>43.320734502038434</v>
      </c>
      <c r="H2336" s="7">
        <v>37.740244612696564</v>
      </c>
      <c r="I2336" s="7">
        <v>37.740244612696564</v>
      </c>
      <c r="J2336" s="7">
        <v>2.8616666666666668</v>
      </c>
      <c r="K2336" s="14">
        <v>3.3271530455457756</v>
      </c>
      <c r="L2336" s="13">
        <v>25</v>
      </c>
      <c r="M2336" s="7">
        <v>3.5694510236220487</v>
      </c>
      <c r="N2336" s="7">
        <v>3.9882225223778579E-2</v>
      </c>
      <c r="O2336" s="7">
        <v>-0.46548637887910882</v>
      </c>
      <c r="P2336" s="7">
        <v>4</v>
      </c>
      <c r="Q2336" s="7">
        <v>1</v>
      </c>
      <c r="R2336" s="7">
        <v>1</v>
      </c>
      <c r="S2336" s="15">
        <v>0.97166666666666701</v>
      </c>
      <c r="T2336" s="15">
        <v>1.7626666666666699</v>
      </c>
      <c r="U2336" s="15">
        <v>3.0311111111111102</v>
      </c>
      <c r="V2336" s="16">
        <v>19</v>
      </c>
      <c r="W2336" s="16">
        <v>19</v>
      </c>
      <c r="X2336" s="17" t="e">
        <v>#NULL!</v>
      </c>
      <c r="Y2336" s="13">
        <v>2</v>
      </c>
      <c r="Z2336" s="16">
        <v>3.5</v>
      </c>
      <c r="AA2336" s="13">
        <v>22</v>
      </c>
      <c r="AB2336" s="15">
        <v>3</v>
      </c>
      <c r="AC2336" s="15">
        <v>3</v>
      </c>
      <c r="AD2336" s="15">
        <v>2.5126666666666702</v>
      </c>
      <c r="AE2336" s="15">
        <v>-0.98733333333333295</v>
      </c>
      <c r="AF2336" s="7">
        <v>0</v>
      </c>
      <c r="AG2336" s="7">
        <v>0</v>
      </c>
      <c r="AH2336" s="7">
        <v>0</v>
      </c>
      <c r="AI2336" s="7">
        <v>0</v>
      </c>
      <c r="AJ2336" s="7">
        <v>0</v>
      </c>
      <c r="AK2336" s="7">
        <v>0</v>
      </c>
      <c r="AL2336" s="7">
        <v>0</v>
      </c>
      <c r="AM2336" s="7">
        <v>0</v>
      </c>
      <c r="AN2336" s="7">
        <v>0</v>
      </c>
      <c r="AO2336" s="7">
        <v>0</v>
      </c>
      <c r="AP2336" s="7">
        <v>0</v>
      </c>
      <c r="AQ2336" s="7">
        <v>0</v>
      </c>
      <c r="AR2336" s="7">
        <v>1</v>
      </c>
      <c r="AS2336" s="7">
        <v>0</v>
      </c>
      <c r="AT2336" s="7">
        <v>0</v>
      </c>
      <c r="AU2336" s="6">
        <f>VLOOKUP($B2336,'[1]výnosy standard'!$A$1:$T$2200,2,FALSE)</f>
        <v>29.74</v>
      </c>
      <c r="AV2336" s="6">
        <f>VLOOKUP($B2336,'[1]výnosy standard'!$A$1:$T$2200,3,FALSE)</f>
        <v>0</v>
      </c>
      <c r="AW2336" s="6">
        <f>VLOOKUP($B2336,'[1]výnosy standard'!$A$1:$T$2200,4,FALSE)</f>
        <v>8.17</v>
      </c>
      <c r="AX2336" s="6">
        <f>VLOOKUP($B2336,'[1]výnosy standard'!$A$1:$T$2200,5,FALSE)</f>
        <v>0</v>
      </c>
      <c r="AY2336" s="6">
        <f>VLOOKUP($B2336,'[1]výnosy standard'!$A$1:$T$2200,6,FALSE)</f>
        <v>1.04</v>
      </c>
      <c r="AZ2336" s="6">
        <f>VLOOKUP($B2336,'[1]výnosy standard'!$A$1:$T$2200,7,FALSE)</f>
        <v>0</v>
      </c>
      <c r="BA2336" s="6">
        <f>VLOOKUP($B2336,'[1]výnosy standard'!$A$1:$T$2200,8,FALSE)</f>
        <v>21.23</v>
      </c>
      <c r="BB2336" s="6">
        <f>VLOOKUP($B2336,'[1]výnosy standard'!$A$1:$T$2200,9,FALSE)</f>
        <v>7.52</v>
      </c>
      <c r="BC2336" s="6">
        <f>VLOOKUP($B2336,'[1]výnosy standard'!$A$1:$T$2200,10,FALSE)</f>
        <v>7.52</v>
      </c>
      <c r="BD2336" s="6">
        <f>VLOOKUP($B2336,'[1]výnosy standard'!$A$1:$T$2200,11,FALSE)</f>
        <v>3.66</v>
      </c>
      <c r="BE2336" s="6">
        <f>VLOOKUP($B2336,'[1]výnosy standard'!$A$1:$T$2200,12,FALSE)</f>
        <v>0</v>
      </c>
      <c r="BF2336" s="6">
        <f>VLOOKUP($B2336,'[1]výnosy standard'!$A$1:$T$2200,13,FALSE)</f>
        <v>0</v>
      </c>
      <c r="BG2336" s="6">
        <f>VLOOKUP($B2336,'[1]výnosy standard'!$A$1:$T$2200,14,FALSE)</f>
        <v>0</v>
      </c>
      <c r="BH2336" s="6">
        <f>VLOOKUP($B2336,'[1]výnosy standard'!$A$1:$T$2200,15,FALSE)</f>
        <v>0</v>
      </c>
      <c r="BI2336" s="6">
        <f>VLOOKUP($B2336,'[1]výnosy standard'!$A$1:$T$2200,16,FALSE)</f>
        <v>70.680000000000007</v>
      </c>
      <c r="BJ2336" s="6">
        <f>VLOOKUP($B2336,'[1]výnosy standard'!$A$1:$T$2200,17,FALSE)</f>
        <v>5.76</v>
      </c>
      <c r="BK2336" s="6">
        <f>VLOOKUP($B2336,'[1]výnosy standard'!$A$1:$T$2200,18,FALSE)</f>
        <v>5.76</v>
      </c>
      <c r="BL2336" s="6">
        <f>VLOOKUP($B2336,'[1]výnosy standard'!$A$1:$T$2200,19,FALSE)</f>
        <v>7.29</v>
      </c>
      <c r="BM2336" s="6">
        <f>VLOOKUP($B2336,'[1]výnosy standard'!$A$1:$T$2200,20,FALSE)</f>
        <v>0</v>
      </c>
      <c r="BN2336" s="6">
        <f>VLOOKUP(B2336,'[1]pšenice výnos'!$A$2:$E$2200,4)</f>
        <v>7.52</v>
      </c>
      <c r="BO2336" s="6">
        <f>VLOOKUP(B2336,[1]kukuřice!$A$2:$E$2200,5,FALSE)</f>
        <v>47.632768964803049</v>
      </c>
    </row>
    <row r="2337" spans="1:67" hidden="1" x14ac:dyDescent="0.25">
      <c r="A2337" s="7">
        <v>2918</v>
      </c>
      <c r="B2337" s="6" t="s">
        <v>203</v>
      </c>
      <c r="C2337" s="13">
        <v>171</v>
      </c>
      <c r="D2337" s="7">
        <v>43.406593406593402</v>
      </c>
      <c r="E2337" s="6" t="s">
        <v>244</v>
      </c>
      <c r="F2337" s="6" t="s">
        <v>30</v>
      </c>
      <c r="G2337" s="7">
        <v>43.406593406593402</v>
      </c>
      <c r="H2337" s="7">
        <v>43.406593406593402</v>
      </c>
      <c r="I2337" s="7">
        <v>43.406593406593402</v>
      </c>
      <c r="J2337" s="7">
        <v>3.64</v>
      </c>
      <c r="K2337" s="14">
        <v>3.6120041547109527</v>
      </c>
      <c r="L2337" s="13">
        <v>18</v>
      </c>
      <c r="M2337" s="7">
        <v>3.2372130683760689</v>
      </c>
      <c r="N2337" s="7">
        <v>-9.1157223207383259E-2</v>
      </c>
      <c r="O2337" s="7">
        <v>2.799584528904742E-2</v>
      </c>
      <c r="P2337" s="7">
        <v>2</v>
      </c>
      <c r="Q2337" s="7">
        <v>3</v>
      </c>
      <c r="R2337" s="7">
        <v>0</v>
      </c>
      <c r="S2337" s="15">
        <v>1.3916666666666699</v>
      </c>
      <c r="T2337" s="15">
        <v>3.1444444444444399</v>
      </c>
      <c r="U2337" s="15">
        <v>4.4467757936507901</v>
      </c>
      <c r="V2337" s="16">
        <v>19.899999999999999</v>
      </c>
      <c r="W2337" s="16">
        <v>20.3</v>
      </c>
      <c r="X2337" s="13">
        <v>-1</v>
      </c>
      <c r="Y2337" s="13">
        <v>3</v>
      </c>
      <c r="Z2337" s="16">
        <v>4</v>
      </c>
      <c r="AA2337" s="13">
        <v>17</v>
      </c>
      <c r="AB2337" s="15">
        <v>-2.9</v>
      </c>
      <c r="AC2337" s="15">
        <v>-3.3</v>
      </c>
      <c r="AD2337" s="15">
        <v>2.3194444444444402</v>
      </c>
      <c r="AE2337" s="15">
        <v>-1.68055555555556</v>
      </c>
      <c r="AF2337" s="7">
        <v>0</v>
      </c>
      <c r="AG2337" s="7">
        <v>0</v>
      </c>
      <c r="AH2337" s="7">
        <v>0</v>
      </c>
      <c r="AI2337" s="7">
        <v>0</v>
      </c>
      <c r="AJ2337" s="7">
        <v>0</v>
      </c>
      <c r="AK2337" s="7">
        <v>0</v>
      </c>
      <c r="AL2337" s="7">
        <v>0</v>
      </c>
      <c r="AM2337" s="7">
        <v>0</v>
      </c>
      <c r="AN2337" s="7">
        <v>0</v>
      </c>
      <c r="AO2337" s="7">
        <v>0</v>
      </c>
      <c r="AP2337" s="7">
        <v>0</v>
      </c>
      <c r="AQ2337" s="7">
        <v>0</v>
      </c>
      <c r="AR2337" s="7">
        <v>1</v>
      </c>
      <c r="AS2337" s="7">
        <v>0</v>
      </c>
      <c r="AT2337" s="7">
        <v>0</v>
      </c>
      <c r="AU2337" s="6">
        <f>VLOOKUP($B2337,'[1]výnosy standard'!$A$1:$T$2200,2,FALSE)</f>
        <v>0</v>
      </c>
      <c r="AV2337" s="6">
        <f>VLOOKUP($B2337,'[1]výnosy standard'!$A$1:$T$2200,3,FALSE)</f>
        <v>0</v>
      </c>
      <c r="AW2337" s="6">
        <f>VLOOKUP($B2337,'[1]výnosy standard'!$A$1:$T$2200,4,FALSE)</f>
        <v>0</v>
      </c>
      <c r="AX2337" s="6">
        <f>VLOOKUP($B2337,'[1]výnosy standard'!$A$1:$T$2200,5,FALSE)</f>
        <v>0</v>
      </c>
      <c r="AY2337" s="6">
        <f>VLOOKUP($B2337,'[1]výnosy standard'!$A$1:$T$2200,6,FALSE)</f>
        <v>0</v>
      </c>
      <c r="AZ2337" s="6">
        <f>VLOOKUP($B2337,'[1]výnosy standard'!$A$1:$T$2200,7,FALSE)</f>
        <v>0</v>
      </c>
      <c r="BA2337" s="6">
        <f>VLOOKUP($B2337,'[1]výnosy standard'!$A$1:$T$2200,8,FALSE)</f>
        <v>0</v>
      </c>
      <c r="BB2337" s="6">
        <f>VLOOKUP($B2337,'[1]výnosy standard'!$A$1:$T$2200,9,FALSE)</f>
        <v>6.3</v>
      </c>
      <c r="BC2337" s="6">
        <f>VLOOKUP($B2337,'[1]výnosy standard'!$A$1:$T$2200,10,FALSE)</f>
        <v>6.3</v>
      </c>
      <c r="BD2337" s="6">
        <f>VLOOKUP($B2337,'[1]výnosy standard'!$A$1:$T$2200,11,FALSE)</f>
        <v>3.71</v>
      </c>
      <c r="BE2337" s="6">
        <f>VLOOKUP($B2337,'[1]výnosy standard'!$A$1:$T$2200,12,FALSE)</f>
        <v>5.8</v>
      </c>
      <c r="BF2337" s="6">
        <f>VLOOKUP($B2337,'[1]výnosy standard'!$A$1:$T$2200,13,FALSE)</f>
        <v>0</v>
      </c>
      <c r="BG2337" s="6">
        <f>VLOOKUP($B2337,'[1]výnosy standard'!$A$1:$T$2200,14,FALSE)</f>
        <v>0</v>
      </c>
      <c r="BH2337" s="6">
        <f>VLOOKUP($B2337,'[1]výnosy standard'!$A$1:$T$2200,15,FALSE)</f>
        <v>0</v>
      </c>
      <c r="BI2337" s="6">
        <f>VLOOKUP($B2337,'[1]výnosy standard'!$A$1:$T$2200,16,FALSE)</f>
        <v>0</v>
      </c>
      <c r="BJ2337" s="6">
        <f>VLOOKUP($B2337,'[1]výnosy standard'!$A$1:$T$2200,17,FALSE)</f>
        <v>4.59</v>
      </c>
      <c r="BK2337" s="6">
        <f>VLOOKUP($B2337,'[1]výnosy standard'!$A$1:$T$2200,18,FALSE)</f>
        <v>4.59</v>
      </c>
      <c r="BL2337" s="6">
        <f>VLOOKUP($B2337,'[1]výnosy standard'!$A$1:$T$2200,19,FALSE)</f>
        <v>5.97</v>
      </c>
      <c r="BM2337" s="6">
        <f>VLOOKUP($B2337,'[1]výnosy standard'!$A$1:$T$2200,20,FALSE)</f>
        <v>0</v>
      </c>
      <c r="BN2337" s="6">
        <f>VLOOKUP(B2337,'[1]pšenice výnos'!$A$2:$E$2200,4)</f>
        <v>6.3</v>
      </c>
      <c r="BO2337" s="6">
        <f>VLOOKUP(B2337,[1]kukuřice!$A$2:$E$2200,5,FALSE)</f>
        <v>42.025770686872981</v>
      </c>
    </row>
    <row r="2338" spans="1:67" hidden="1" x14ac:dyDescent="0.25">
      <c r="A2338" s="7">
        <v>4007</v>
      </c>
      <c r="B2338" s="6" t="s">
        <v>156</v>
      </c>
      <c r="C2338" s="13">
        <v>463</v>
      </c>
      <c r="D2338" s="7">
        <v>43.560516403938081</v>
      </c>
      <c r="E2338" s="6" t="s">
        <v>244</v>
      </c>
      <c r="F2338" s="6" t="s">
        <v>30</v>
      </c>
      <c r="G2338" s="7">
        <v>43.560516403938081</v>
      </c>
      <c r="H2338" s="7">
        <v>36.492715684042793</v>
      </c>
      <c r="I2338" s="7">
        <v>36.492715684042793</v>
      </c>
      <c r="J2338" s="7">
        <v>3.9048888888888889</v>
      </c>
      <c r="K2338" s="14">
        <v>4.1684051763606895</v>
      </c>
      <c r="L2338" s="13">
        <v>15</v>
      </c>
      <c r="M2338" s="7">
        <v>3.5694510236220487</v>
      </c>
      <c r="N2338" s="7">
        <v>3.9882225223778579E-2</v>
      </c>
      <c r="O2338" s="7">
        <v>-0.26351628747180067</v>
      </c>
      <c r="P2338" s="7">
        <v>3</v>
      </c>
      <c r="Q2338" s="7">
        <v>1</v>
      </c>
      <c r="R2338" s="7">
        <v>1</v>
      </c>
      <c r="S2338" s="15">
        <v>0.952380952380952</v>
      </c>
      <c r="T2338" s="15">
        <v>1.78095238095238</v>
      </c>
      <c r="U2338" s="15">
        <v>2.6328042328042298</v>
      </c>
      <c r="V2338" s="16">
        <v>19.100000000000001</v>
      </c>
      <c r="W2338" s="16">
        <v>18.600000000000001</v>
      </c>
      <c r="X2338" s="17" t="e">
        <v>#NULL!</v>
      </c>
      <c r="Y2338" s="13">
        <v>2</v>
      </c>
      <c r="Z2338" s="16">
        <v>3.5</v>
      </c>
      <c r="AA2338" s="13">
        <v>22</v>
      </c>
      <c r="AB2338" s="15">
        <v>2.9</v>
      </c>
      <c r="AC2338" s="15">
        <v>3.4</v>
      </c>
      <c r="AD2338" s="15">
        <v>2.63095238095238</v>
      </c>
      <c r="AE2338" s="15">
        <v>-0.86904761904761996</v>
      </c>
      <c r="AF2338" s="7">
        <v>0</v>
      </c>
      <c r="AG2338" s="7">
        <v>0</v>
      </c>
      <c r="AH2338" s="7">
        <v>0</v>
      </c>
      <c r="AI2338" s="7">
        <v>0</v>
      </c>
      <c r="AJ2338" s="7">
        <v>0</v>
      </c>
      <c r="AK2338" s="7">
        <v>0</v>
      </c>
      <c r="AL2338" s="7">
        <v>0</v>
      </c>
      <c r="AM2338" s="7">
        <v>0</v>
      </c>
      <c r="AN2338" s="7">
        <v>0</v>
      </c>
      <c r="AO2338" s="7">
        <v>0</v>
      </c>
      <c r="AP2338" s="7">
        <v>0</v>
      </c>
      <c r="AQ2338" s="7">
        <v>0</v>
      </c>
      <c r="AR2338" s="7">
        <v>1</v>
      </c>
      <c r="AS2338" s="7">
        <v>0</v>
      </c>
      <c r="AT2338" s="7">
        <v>0</v>
      </c>
      <c r="AU2338" s="6">
        <f>VLOOKUP($B2338,'[1]výnosy standard'!$A$1:$T$2200,2,FALSE)</f>
        <v>29.15</v>
      </c>
      <c r="AV2338" s="6">
        <f>VLOOKUP($B2338,'[1]výnosy standard'!$A$1:$T$2200,3,FALSE)</f>
        <v>0</v>
      </c>
      <c r="AW2338" s="6">
        <f>VLOOKUP($B2338,'[1]výnosy standard'!$A$1:$T$2200,4,FALSE)</f>
        <v>8</v>
      </c>
      <c r="AX2338" s="6">
        <f>VLOOKUP($B2338,'[1]výnosy standard'!$A$1:$T$2200,5,FALSE)</f>
        <v>0</v>
      </c>
      <c r="AY2338" s="6">
        <f>VLOOKUP($B2338,'[1]výnosy standard'!$A$1:$T$2200,6,FALSE)</f>
        <v>1.02</v>
      </c>
      <c r="AZ2338" s="6">
        <f>VLOOKUP($B2338,'[1]výnosy standard'!$A$1:$T$2200,7,FALSE)</f>
        <v>0</v>
      </c>
      <c r="BA2338" s="6">
        <f>VLOOKUP($B2338,'[1]výnosy standard'!$A$1:$T$2200,8,FALSE)</f>
        <v>20.8</v>
      </c>
      <c r="BB2338" s="6">
        <f>VLOOKUP($B2338,'[1]výnosy standard'!$A$1:$T$2200,9,FALSE)</f>
        <v>7.29</v>
      </c>
      <c r="BC2338" s="6">
        <f>VLOOKUP($B2338,'[1]výnosy standard'!$A$1:$T$2200,10,FALSE)</f>
        <v>7.29</v>
      </c>
      <c r="BD2338" s="6">
        <f>VLOOKUP($B2338,'[1]výnosy standard'!$A$1:$T$2200,11,FALSE)</f>
        <v>3.59</v>
      </c>
      <c r="BE2338" s="6">
        <f>VLOOKUP($B2338,'[1]výnosy standard'!$A$1:$T$2200,12,FALSE)</f>
        <v>0</v>
      </c>
      <c r="BF2338" s="6">
        <f>VLOOKUP($B2338,'[1]výnosy standard'!$A$1:$T$2200,13,FALSE)</f>
        <v>0</v>
      </c>
      <c r="BG2338" s="6">
        <f>VLOOKUP($B2338,'[1]výnosy standard'!$A$1:$T$2200,14,FALSE)</f>
        <v>0</v>
      </c>
      <c r="BH2338" s="6">
        <f>VLOOKUP($B2338,'[1]výnosy standard'!$A$1:$T$2200,15,FALSE)</f>
        <v>0</v>
      </c>
      <c r="BI2338" s="6">
        <f>VLOOKUP($B2338,'[1]výnosy standard'!$A$1:$T$2200,16,FALSE)</f>
        <v>69.27</v>
      </c>
      <c r="BJ2338" s="6">
        <f>VLOOKUP($B2338,'[1]výnosy standard'!$A$1:$T$2200,17,FALSE)</f>
        <v>5.53</v>
      </c>
      <c r="BK2338" s="6">
        <f>VLOOKUP($B2338,'[1]výnosy standard'!$A$1:$T$2200,18,FALSE)</f>
        <v>5.53</v>
      </c>
      <c r="BL2338" s="6">
        <f>VLOOKUP($B2338,'[1]výnosy standard'!$A$1:$T$2200,19,FALSE)</f>
        <v>7.07</v>
      </c>
      <c r="BM2338" s="6">
        <f>VLOOKUP($B2338,'[1]výnosy standard'!$A$1:$T$2200,20,FALSE)</f>
        <v>0</v>
      </c>
      <c r="BN2338" s="6">
        <f>VLOOKUP(B2338,'[1]pšenice výnos'!$A$2:$E$2200,4)</f>
        <v>7.29</v>
      </c>
      <c r="BO2338" s="6">
        <f>VLOOKUP(B2338,[1]kukuřice!$A$2:$E$2200,5,FALSE)</f>
        <v>46.680113585506987</v>
      </c>
    </row>
    <row r="2339" spans="1:67" hidden="1" x14ac:dyDescent="0.25">
      <c r="A2339" s="7">
        <v>2837</v>
      </c>
      <c r="B2339" s="6" t="s">
        <v>126</v>
      </c>
      <c r="C2339" s="13">
        <v>516</v>
      </c>
      <c r="D2339" s="7">
        <v>43.592770865498139</v>
      </c>
      <c r="E2339" s="6" t="s">
        <v>244</v>
      </c>
      <c r="F2339" s="6" t="s">
        <v>30</v>
      </c>
      <c r="G2339" s="7">
        <v>43.592770865498139</v>
      </c>
      <c r="H2339" s="7">
        <v>43.592770865498139</v>
      </c>
      <c r="I2339" s="7">
        <v>43.592770865498139</v>
      </c>
      <c r="J2339" s="7">
        <v>3.6703333333333332</v>
      </c>
      <c r="K2339" s="14">
        <v>3.2395844446490543</v>
      </c>
      <c r="L2339" s="13">
        <v>12</v>
      </c>
      <c r="M2339" s="7">
        <v>3.2372130683760689</v>
      </c>
      <c r="N2339" s="7">
        <v>-9.1157223207383259E-2</v>
      </c>
      <c r="O2339" s="7">
        <v>0.43074888868427896</v>
      </c>
      <c r="P2339" s="7">
        <v>3</v>
      </c>
      <c r="Q2339" s="7">
        <v>6</v>
      </c>
      <c r="R2339" s="7">
        <v>0</v>
      </c>
      <c r="S2339" s="15">
        <v>2.16041666666667</v>
      </c>
      <c r="T2339" s="15">
        <v>5.8924242424242399</v>
      </c>
      <c r="U2339" s="15">
        <v>7.1749999999999998</v>
      </c>
      <c r="V2339" s="16">
        <v>12.2</v>
      </c>
      <c r="W2339" s="16">
        <v>13.3</v>
      </c>
      <c r="X2339" s="17" t="e">
        <v>#NULL!</v>
      </c>
      <c r="Y2339" s="13">
        <v>4</v>
      </c>
      <c r="Z2339" s="16">
        <v>4.7</v>
      </c>
      <c r="AA2339" s="13">
        <v>14</v>
      </c>
      <c r="AB2339" s="15">
        <v>1.8</v>
      </c>
      <c r="AC2339" s="15">
        <v>0.69999999999999896</v>
      </c>
      <c r="AD2339" s="15">
        <v>6.0674242424242397</v>
      </c>
      <c r="AE2339" s="15">
        <v>1.36742424242424</v>
      </c>
      <c r="AF2339" s="7">
        <v>0</v>
      </c>
      <c r="AG2339" s="7">
        <v>0</v>
      </c>
      <c r="AH2339" s="7">
        <v>0</v>
      </c>
      <c r="AI2339" s="7">
        <v>0</v>
      </c>
      <c r="AJ2339" s="7">
        <v>0</v>
      </c>
      <c r="AK2339" s="7">
        <v>0</v>
      </c>
      <c r="AL2339" s="7">
        <v>0</v>
      </c>
      <c r="AM2339" s="7">
        <v>0</v>
      </c>
      <c r="AN2339" s="7">
        <v>0</v>
      </c>
      <c r="AO2339" s="7">
        <v>0</v>
      </c>
      <c r="AP2339" s="7">
        <v>0</v>
      </c>
      <c r="AQ2339" s="7">
        <v>0</v>
      </c>
      <c r="AR2339" s="7">
        <v>1</v>
      </c>
      <c r="AS2339" s="7">
        <v>0</v>
      </c>
      <c r="AT2339" s="7">
        <v>0</v>
      </c>
      <c r="AU2339" s="6">
        <f>VLOOKUP($B2339,'[1]výnosy standard'!$A$1:$T$2200,2,FALSE)</f>
        <v>0</v>
      </c>
      <c r="AV2339" s="6">
        <f>VLOOKUP($B2339,'[1]výnosy standard'!$A$1:$T$2200,3,FALSE)</f>
        <v>0</v>
      </c>
      <c r="AW2339" s="6">
        <f>VLOOKUP($B2339,'[1]výnosy standard'!$A$1:$T$2200,4,FALSE)</f>
        <v>0</v>
      </c>
      <c r="AX2339" s="6">
        <f>VLOOKUP($B2339,'[1]výnosy standard'!$A$1:$T$2200,5,FALSE)</f>
        <v>0</v>
      </c>
      <c r="AY2339" s="6">
        <f>VLOOKUP($B2339,'[1]výnosy standard'!$A$1:$T$2200,6,FALSE)</f>
        <v>0</v>
      </c>
      <c r="AZ2339" s="6">
        <f>VLOOKUP($B2339,'[1]výnosy standard'!$A$1:$T$2200,7,FALSE)</f>
        <v>0</v>
      </c>
      <c r="BA2339" s="6">
        <f>VLOOKUP($B2339,'[1]výnosy standard'!$A$1:$T$2200,8,FALSE)</f>
        <v>0</v>
      </c>
      <c r="BB2339" s="6">
        <f>VLOOKUP($B2339,'[1]výnosy standard'!$A$1:$T$2200,9,FALSE)</f>
        <v>6.2</v>
      </c>
      <c r="BC2339" s="6">
        <f>VLOOKUP($B2339,'[1]výnosy standard'!$A$1:$T$2200,10,FALSE)</f>
        <v>6.2</v>
      </c>
      <c r="BD2339" s="6">
        <f>VLOOKUP($B2339,'[1]výnosy standard'!$A$1:$T$2200,11,FALSE)</f>
        <v>3.29</v>
      </c>
      <c r="BE2339" s="6">
        <f>VLOOKUP($B2339,'[1]výnosy standard'!$A$1:$T$2200,12,FALSE)</f>
        <v>5.77</v>
      </c>
      <c r="BF2339" s="6">
        <f>VLOOKUP($B2339,'[1]výnosy standard'!$A$1:$T$2200,13,FALSE)</f>
        <v>0</v>
      </c>
      <c r="BG2339" s="6">
        <f>VLOOKUP($B2339,'[1]výnosy standard'!$A$1:$T$2200,14,FALSE)</f>
        <v>0</v>
      </c>
      <c r="BH2339" s="6">
        <f>VLOOKUP($B2339,'[1]výnosy standard'!$A$1:$T$2200,15,FALSE)</f>
        <v>0</v>
      </c>
      <c r="BI2339" s="6">
        <f>VLOOKUP($B2339,'[1]výnosy standard'!$A$1:$T$2200,16,FALSE)</f>
        <v>0</v>
      </c>
      <c r="BJ2339" s="6">
        <f>VLOOKUP($B2339,'[1]výnosy standard'!$A$1:$T$2200,17,FALSE)</f>
        <v>4.51</v>
      </c>
      <c r="BK2339" s="6">
        <f>VLOOKUP($B2339,'[1]výnosy standard'!$A$1:$T$2200,18,FALSE)</f>
        <v>4.51</v>
      </c>
      <c r="BL2339" s="6">
        <f>VLOOKUP($B2339,'[1]výnosy standard'!$A$1:$T$2200,19,FALSE)</f>
        <v>5.88</v>
      </c>
      <c r="BM2339" s="6">
        <f>VLOOKUP($B2339,'[1]výnosy standard'!$A$1:$T$2200,20,FALSE)</f>
        <v>0</v>
      </c>
      <c r="BN2339" s="6">
        <f>VLOOKUP(B2339,'[1]pšenice výnos'!$A$2:$E$2200,4)</f>
        <v>6.2</v>
      </c>
      <c r="BO2339" s="6">
        <f>VLOOKUP(B2339,[1]kukuřice!$A$2:$E$2200,5,FALSE)</f>
        <v>43.356656108080543</v>
      </c>
    </row>
    <row r="2340" spans="1:67" hidden="1" x14ac:dyDescent="0.25">
      <c r="A2340" s="7">
        <v>4028</v>
      </c>
      <c r="B2340" s="6" t="s">
        <v>157</v>
      </c>
      <c r="C2340" s="13">
        <v>484</v>
      </c>
      <c r="D2340" s="7">
        <v>43.741511806765608</v>
      </c>
      <c r="E2340" s="6" t="s">
        <v>244</v>
      </c>
      <c r="F2340" s="6" t="s">
        <v>30</v>
      </c>
      <c r="G2340" s="7">
        <v>43.741511806765608</v>
      </c>
      <c r="H2340" s="7">
        <v>38.574776182178688</v>
      </c>
      <c r="I2340" s="7">
        <v>38.574776182178688</v>
      </c>
      <c r="J2340" s="7">
        <v>2.7738333333333336</v>
      </c>
      <c r="K2340" s="14">
        <v>3.7982509320966429</v>
      </c>
      <c r="L2340" s="13">
        <v>14</v>
      </c>
      <c r="M2340" s="7">
        <v>3.2372130683760689</v>
      </c>
      <c r="N2340" s="7">
        <v>-9.1157223207383259E-2</v>
      </c>
      <c r="O2340" s="7">
        <v>-1.0244175987633093</v>
      </c>
      <c r="P2340" s="7">
        <v>2</v>
      </c>
      <c r="Q2340" s="7">
        <v>6</v>
      </c>
      <c r="R2340" s="7">
        <v>0</v>
      </c>
      <c r="S2340" s="15">
        <v>2.62333333333333</v>
      </c>
      <c r="T2340" s="15">
        <v>7.2765111111111098</v>
      </c>
      <c r="U2340" s="17" t="e">
        <v>#NULL!</v>
      </c>
      <c r="V2340" s="16">
        <v>12.4</v>
      </c>
      <c r="W2340" s="16">
        <v>14.6</v>
      </c>
      <c r="X2340" s="17" t="e">
        <v>#NULL!</v>
      </c>
      <c r="Y2340" s="13">
        <v>3</v>
      </c>
      <c r="Z2340" s="16">
        <v>4</v>
      </c>
      <c r="AA2340" s="13">
        <v>17</v>
      </c>
      <c r="AB2340" s="15">
        <v>4.5999999999999996</v>
      </c>
      <c r="AC2340" s="15">
        <v>2.4</v>
      </c>
      <c r="AD2340" s="15">
        <v>7.8765111111111104</v>
      </c>
      <c r="AE2340" s="15">
        <v>3.8765111111111099</v>
      </c>
      <c r="AF2340" s="7">
        <v>0</v>
      </c>
      <c r="AG2340" s="7">
        <v>0</v>
      </c>
      <c r="AH2340" s="7">
        <v>0</v>
      </c>
      <c r="AI2340" s="7">
        <v>0</v>
      </c>
      <c r="AJ2340" s="7">
        <v>0</v>
      </c>
      <c r="AK2340" s="7">
        <v>0</v>
      </c>
      <c r="AL2340" s="7">
        <v>0</v>
      </c>
      <c r="AM2340" s="7">
        <v>0</v>
      </c>
      <c r="AN2340" s="7">
        <v>0</v>
      </c>
      <c r="AO2340" s="7">
        <v>0</v>
      </c>
      <c r="AP2340" s="7">
        <v>0</v>
      </c>
      <c r="AQ2340" s="7">
        <v>0</v>
      </c>
      <c r="AR2340" s="7">
        <v>1</v>
      </c>
      <c r="AS2340" s="7">
        <v>0</v>
      </c>
      <c r="AT2340" s="7">
        <v>0</v>
      </c>
      <c r="AU2340" s="6">
        <f>VLOOKUP($B2340,'[1]výnosy standard'!$A$1:$T$2200,2,FALSE)</f>
        <v>29.35</v>
      </c>
      <c r="AV2340" s="6">
        <f>VLOOKUP($B2340,'[1]výnosy standard'!$A$1:$T$2200,3,FALSE)</f>
        <v>0</v>
      </c>
      <c r="AW2340" s="6">
        <f>VLOOKUP($B2340,'[1]výnosy standard'!$A$1:$T$2200,4,FALSE)</f>
        <v>0</v>
      </c>
      <c r="AX2340" s="6">
        <f>VLOOKUP($B2340,'[1]výnosy standard'!$A$1:$T$2200,5,FALSE)</f>
        <v>0</v>
      </c>
      <c r="AY2340" s="6">
        <f>VLOOKUP($B2340,'[1]výnosy standard'!$A$1:$T$2200,6,FALSE)</f>
        <v>0.89</v>
      </c>
      <c r="AZ2340" s="6">
        <f>VLOOKUP($B2340,'[1]výnosy standard'!$A$1:$T$2200,7,FALSE)</f>
        <v>4.45</v>
      </c>
      <c r="BA2340" s="6">
        <f>VLOOKUP($B2340,'[1]výnosy standard'!$A$1:$T$2200,8,FALSE)</f>
        <v>0</v>
      </c>
      <c r="BB2340" s="6">
        <f>VLOOKUP($B2340,'[1]výnosy standard'!$A$1:$T$2200,9,FALSE)</f>
        <v>6.11</v>
      </c>
      <c r="BC2340" s="6">
        <f>VLOOKUP($B2340,'[1]výnosy standard'!$A$1:$T$2200,10,FALSE)</f>
        <v>6.11</v>
      </c>
      <c r="BD2340" s="6">
        <f>VLOOKUP($B2340,'[1]výnosy standard'!$A$1:$T$2200,11,FALSE)</f>
        <v>3.28</v>
      </c>
      <c r="BE2340" s="6">
        <f>VLOOKUP($B2340,'[1]výnosy standard'!$A$1:$T$2200,12,FALSE)</f>
        <v>5.71</v>
      </c>
      <c r="BF2340" s="6">
        <f>VLOOKUP($B2340,'[1]výnosy standard'!$A$1:$T$2200,13,FALSE)</f>
        <v>0</v>
      </c>
      <c r="BG2340" s="6">
        <f>VLOOKUP($B2340,'[1]výnosy standard'!$A$1:$T$2200,14,FALSE)</f>
        <v>0</v>
      </c>
      <c r="BH2340" s="6">
        <f>VLOOKUP($B2340,'[1]výnosy standard'!$A$1:$T$2200,15,FALSE)</f>
        <v>21.85</v>
      </c>
      <c r="BI2340" s="6">
        <f>VLOOKUP($B2340,'[1]výnosy standard'!$A$1:$T$2200,16,FALSE)</f>
        <v>0</v>
      </c>
      <c r="BJ2340" s="6">
        <f>VLOOKUP($B2340,'[1]výnosy standard'!$A$1:$T$2200,17,FALSE)</f>
        <v>4.34</v>
      </c>
      <c r="BK2340" s="6">
        <f>VLOOKUP($B2340,'[1]výnosy standard'!$A$1:$T$2200,18,FALSE)</f>
        <v>4.34</v>
      </c>
      <c r="BL2340" s="6">
        <f>VLOOKUP($B2340,'[1]výnosy standard'!$A$1:$T$2200,19,FALSE)</f>
        <v>5.92</v>
      </c>
      <c r="BM2340" s="6">
        <f>VLOOKUP($B2340,'[1]výnosy standard'!$A$1:$T$2200,20,FALSE)</f>
        <v>0</v>
      </c>
      <c r="BN2340" s="6">
        <f>VLOOKUP(B2340,'[1]pšenice výnos'!$A$2:$E$2200,4)</f>
        <v>6.11</v>
      </c>
      <c r="BO2340" s="6">
        <f>VLOOKUP(B2340,[1]kukuřice!$A$2:$E$2200,5,FALSE)</f>
        <v>38.493486109601733</v>
      </c>
    </row>
    <row r="2341" spans="1:67" hidden="1" x14ac:dyDescent="0.25">
      <c r="A2341" s="7">
        <v>2948</v>
      </c>
      <c r="B2341" s="6" t="s">
        <v>159</v>
      </c>
      <c r="C2341" s="13">
        <v>494</v>
      </c>
      <c r="D2341" s="7">
        <v>43.789861266355445</v>
      </c>
      <c r="E2341" s="6" t="s">
        <v>244</v>
      </c>
      <c r="F2341" s="6" t="s">
        <v>30</v>
      </c>
      <c r="G2341" s="7">
        <v>43.789861266355445</v>
      </c>
      <c r="H2341" s="7">
        <v>43.789861266355445</v>
      </c>
      <c r="I2341" s="7">
        <v>43.789861266355445</v>
      </c>
      <c r="J2341" s="7">
        <v>3.379777777777778</v>
      </c>
      <c r="K2341" s="14">
        <v>3.1002585700600509</v>
      </c>
      <c r="L2341" s="13">
        <v>15</v>
      </c>
      <c r="M2341" s="7">
        <v>3.2372130683760689</v>
      </c>
      <c r="N2341" s="7">
        <v>-9.1157223207383259E-2</v>
      </c>
      <c r="O2341" s="7">
        <v>0.27951920771772709</v>
      </c>
      <c r="P2341" s="7">
        <v>0</v>
      </c>
      <c r="Q2341" s="7">
        <v>7</v>
      </c>
      <c r="R2341" s="7">
        <v>0</v>
      </c>
      <c r="S2341" s="15">
        <v>0.6875</v>
      </c>
      <c r="T2341" s="15">
        <v>3.6616666666666702</v>
      </c>
      <c r="U2341" s="15">
        <v>6.1307668521954204</v>
      </c>
      <c r="V2341" s="16">
        <v>20.399999999999999</v>
      </c>
      <c r="W2341" s="16">
        <v>19.5</v>
      </c>
      <c r="X2341" s="17" t="e">
        <v>#NULL!</v>
      </c>
      <c r="Y2341" s="13">
        <v>3</v>
      </c>
      <c r="Z2341" s="16">
        <v>4</v>
      </c>
      <c r="AA2341" s="13">
        <v>17</v>
      </c>
      <c r="AB2341" s="15">
        <v>-3.4</v>
      </c>
      <c r="AC2341" s="15">
        <v>-2.5</v>
      </c>
      <c r="AD2341" s="15">
        <v>3.0366666666666702</v>
      </c>
      <c r="AE2341" s="15">
        <v>-0.96333333333333304</v>
      </c>
      <c r="AF2341" s="7">
        <v>0</v>
      </c>
      <c r="AG2341" s="7">
        <v>0</v>
      </c>
      <c r="AH2341" s="7">
        <v>0</v>
      </c>
      <c r="AI2341" s="7">
        <v>0</v>
      </c>
      <c r="AJ2341" s="7">
        <v>0</v>
      </c>
      <c r="AK2341" s="7">
        <v>0</v>
      </c>
      <c r="AL2341" s="7">
        <v>0</v>
      </c>
      <c r="AM2341" s="7">
        <v>0</v>
      </c>
      <c r="AN2341" s="7">
        <v>0</v>
      </c>
      <c r="AO2341" s="7">
        <v>0</v>
      </c>
      <c r="AP2341" s="7">
        <v>0</v>
      </c>
      <c r="AQ2341" s="7">
        <v>0</v>
      </c>
      <c r="AR2341" s="7">
        <v>1</v>
      </c>
      <c r="AS2341" s="7">
        <v>0</v>
      </c>
      <c r="AT2341" s="7">
        <v>0</v>
      </c>
      <c r="AU2341" s="6">
        <f>VLOOKUP($B2341,'[1]výnosy standard'!$A$1:$T$2200,2,FALSE)</f>
        <v>26.48</v>
      </c>
      <c r="AV2341" s="6">
        <f>VLOOKUP($B2341,'[1]výnosy standard'!$A$1:$T$2200,3,FALSE)</f>
        <v>0</v>
      </c>
      <c r="AW2341" s="6">
        <f>VLOOKUP($B2341,'[1]výnosy standard'!$A$1:$T$2200,4,FALSE)</f>
        <v>0</v>
      </c>
      <c r="AX2341" s="6">
        <f>VLOOKUP($B2341,'[1]výnosy standard'!$A$1:$T$2200,5,FALSE)</f>
        <v>4.7300000000000004</v>
      </c>
      <c r="AY2341" s="6">
        <f>VLOOKUP($B2341,'[1]výnosy standard'!$A$1:$T$2200,6,FALSE)</f>
        <v>0</v>
      </c>
      <c r="AZ2341" s="6">
        <f>VLOOKUP($B2341,'[1]výnosy standard'!$A$1:$T$2200,7,FALSE)</f>
        <v>0</v>
      </c>
      <c r="BA2341" s="6">
        <f>VLOOKUP($B2341,'[1]výnosy standard'!$A$1:$T$2200,8,FALSE)</f>
        <v>0</v>
      </c>
      <c r="BB2341" s="6">
        <f>VLOOKUP($B2341,'[1]výnosy standard'!$A$1:$T$2200,9,FALSE)</f>
        <v>5.4</v>
      </c>
      <c r="BC2341" s="6">
        <f>VLOOKUP($B2341,'[1]výnosy standard'!$A$1:$T$2200,10,FALSE)</f>
        <v>5.4</v>
      </c>
      <c r="BD2341" s="6">
        <f>VLOOKUP($B2341,'[1]výnosy standard'!$A$1:$T$2200,11,FALSE)</f>
        <v>3.09</v>
      </c>
      <c r="BE2341" s="6">
        <f>VLOOKUP($B2341,'[1]výnosy standard'!$A$1:$T$2200,12,FALSE)</f>
        <v>5.1100000000000003</v>
      </c>
      <c r="BF2341" s="6">
        <f>VLOOKUP($B2341,'[1]výnosy standard'!$A$1:$T$2200,13,FALSE)</f>
        <v>0</v>
      </c>
      <c r="BG2341" s="6">
        <f>VLOOKUP($B2341,'[1]výnosy standard'!$A$1:$T$2200,14,FALSE)</f>
        <v>0</v>
      </c>
      <c r="BH2341" s="6">
        <f>VLOOKUP($B2341,'[1]výnosy standard'!$A$1:$T$2200,15,FALSE)</f>
        <v>19.71</v>
      </c>
      <c r="BI2341" s="6">
        <f>VLOOKUP($B2341,'[1]výnosy standard'!$A$1:$T$2200,16,FALSE)</f>
        <v>0</v>
      </c>
      <c r="BJ2341" s="6">
        <f>VLOOKUP($B2341,'[1]výnosy standard'!$A$1:$T$2200,17,FALSE)</f>
        <v>3.87</v>
      </c>
      <c r="BK2341" s="6">
        <f>VLOOKUP($B2341,'[1]výnosy standard'!$A$1:$T$2200,18,FALSE)</f>
        <v>3.87</v>
      </c>
      <c r="BL2341" s="6">
        <f>VLOOKUP($B2341,'[1]výnosy standard'!$A$1:$T$2200,19,FALSE)</f>
        <v>5.05</v>
      </c>
      <c r="BM2341" s="6">
        <f>VLOOKUP($B2341,'[1]výnosy standard'!$A$1:$T$2200,20,FALSE)</f>
        <v>0</v>
      </c>
      <c r="BN2341" s="6">
        <f>VLOOKUP(B2341,'[1]pšenice výnos'!$A$2:$E$2200,4)</f>
        <v>5.4</v>
      </c>
      <c r="BO2341" s="6">
        <f>VLOOKUP(B2341,[1]kukuřice!$A$2:$E$2200,5,FALSE)</f>
        <v>33.839828757067288</v>
      </c>
    </row>
    <row r="2342" spans="1:67" hidden="1" x14ac:dyDescent="0.25">
      <c r="A2342" s="7">
        <v>3136</v>
      </c>
      <c r="B2342" s="6" t="s">
        <v>121</v>
      </c>
      <c r="C2342" s="13">
        <v>157</v>
      </c>
      <c r="D2342" s="7">
        <v>43.847859686849006</v>
      </c>
      <c r="E2342" s="6" t="s">
        <v>244</v>
      </c>
      <c r="F2342" s="6" t="s">
        <v>30</v>
      </c>
      <c r="G2342" s="7">
        <v>43.847859686849006</v>
      </c>
      <c r="H2342" s="7">
        <v>43.847859686849006</v>
      </c>
      <c r="I2342" s="7">
        <v>43.847859686849006</v>
      </c>
      <c r="J2342" s="7">
        <v>2.6455111111111109</v>
      </c>
      <c r="K2342" s="14">
        <v>2.8567679670977566</v>
      </c>
      <c r="L2342" s="13">
        <v>15</v>
      </c>
      <c r="M2342" s="7">
        <v>3.5694510236220487</v>
      </c>
      <c r="N2342" s="7">
        <v>3.9882225223778579E-2</v>
      </c>
      <c r="O2342" s="7">
        <v>-0.21125685598664568</v>
      </c>
      <c r="P2342" s="7">
        <v>3</v>
      </c>
      <c r="Q2342" s="7">
        <v>2</v>
      </c>
      <c r="R2342" s="7">
        <v>1</v>
      </c>
      <c r="S2342" s="15">
        <v>0.98833333333333295</v>
      </c>
      <c r="T2342" s="15">
        <v>3.5551688311688299</v>
      </c>
      <c r="U2342" s="15">
        <v>5.0912698412698401</v>
      </c>
      <c r="V2342" s="16">
        <v>17.5</v>
      </c>
      <c r="W2342" s="16">
        <v>15.5</v>
      </c>
      <c r="X2342" s="13">
        <v>-1</v>
      </c>
      <c r="Y2342" s="13">
        <v>3</v>
      </c>
      <c r="Z2342" s="16">
        <v>4</v>
      </c>
      <c r="AA2342" s="13">
        <v>17</v>
      </c>
      <c r="AB2342" s="15">
        <v>-0.5</v>
      </c>
      <c r="AC2342" s="15">
        <v>1.5</v>
      </c>
      <c r="AD2342" s="15">
        <v>3.9301688311688299</v>
      </c>
      <c r="AE2342" s="15">
        <v>-6.9831168831170104E-2</v>
      </c>
      <c r="AF2342" s="7">
        <v>0</v>
      </c>
      <c r="AG2342" s="7">
        <v>0</v>
      </c>
      <c r="AH2342" s="7">
        <v>0</v>
      </c>
      <c r="AI2342" s="7">
        <v>0</v>
      </c>
      <c r="AJ2342" s="7">
        <v>0</v>
      </c>
      <c r="AK2342" s="7">
        <v>0</v>
      </c>
      <c r="AL2342" s="7">
        <v>0</v>
      </c>
      <c r="AM2342" s="7">
        <v>0</v>
      </c>
      <c r="AN2342" s="7">
        <v>0</v>
      </c>
      <c r="AO2342" s="7">
        <v>0</v>
      </c>
      <c r="AP2342" s="7">
        <v>0</v>
      </c>
      <c r="AQ2342" s="7">
        <v>0</v>
      </c>
      <c r="AR2342" s="7">
        <v>1</v>
      </c>
      <c r="AS2342" s="7">
        <v>0</v>
      </c>
      <c r="AT2342" s="7">
        <v>0</v>
      </c>
      <c r="AU2342" s="6">
        <f>VLOOKUP($B2342,'[1]výnosy standard'!$A$1:$T$2200,2,FALSE)</f>
        <v>0</v>
      </c>
      <c r="AV2342" s="6">
        <f>VLOOKUP($B2342,'[1]výnosy standard'!$A$1:$T$2200,3,FALSE)</f>
        <v>0</v>
      </c>
      <c r="AW2342" s="6">
        <f>VLOOKUP($B2342,'[1]výnosy standard'!$A$1:$T$2200,4,FALSE)</f>
        <v>0</v>
      </c>
      <c r="AX2342" s="6">
        <f>VLOOKUP($B2342,'[1]výnosy standard'!$A$1:$T$2200,5,FALSE)</f>
        <v>4.28</v>
      </c>
      <c r="AY2342" s="6">
        <f>VLOOKUP($B2342,'[1]výnosy standard'!$A$1:$T$2200,6,FALSE)</f>
        <v>0</v>
      </c>
      <c r="AZ2342" s="6">
        <f>VLOOKUP($B2342,'[1]výnosy standard'!$A$1:$T$2200,7,FALSE)</f>
        <v>0</v>
      </c>
      <c r="BA2342" s="6">
        <f>VLOOKUP($B2342,'[1]výnosy standard'!$A$1:$T$2200,8,FALSE)</f>
        <v>0</v>
      </c>
      <c r="BB2342" s="6">
        <f>VLOOKUP($B2342,'[1]výnosy standard'!$A$1:$T$2200,9,FALSE)</f>
        <v>5.53</v>
      </c>
      <c r="BC2342" s="6">
        <f>VLOOKUP($B2342,'[1]výnosy standard'!$A$1:$T$2200,10,FALSE)</f>
        <v>5.53</v>
      </c>
      <c r="BD2342" s="6">
        <f>VLOOKUP($B2342,'[1]výnosy standard'!$A$1:$T$2200,11,FALSE)</f>
        <v>3.25</v>
      </c>
      <c r="BE2342" s="6">
        <f>VLOOKUP($B2342,'[1]výnosy standard'!$A$1:$T$2200,12,FALSE)</f>
        <v>5.39</v>
      </c>
      <c r="BF2342" s="6">
        <f>VLOOKUP($B2342,'[1]výnosy standard'!$A$1:$T$2200,13,FALSE)</f>
        <v>0</v>
      </c>
      <c r="BG2342" s="6">
        <f>VLOOKUP($B2342,'[1]výnosy standard'!$A$1:$T$2200,14,FALSE)</f>
        <v>0</v>
      </c>
      <c r="BH2342" s="6">
        <f>VLOOKUP($B2342,'[1]výnosy standard'!$A$1:$T$2200,15,FALSE)</f>
        <v>0</v>
      </c>
      <c r="BI2342" s="6">
        <f>VLOOKUP($B2342,'[1]výnosy standard'!$A$1:$T$2200,16,FALSE)</f>
        <v>0</v>
      </c>
      <c r="BJ2342" s="6">
        <f>VLOOKUP($B2342,'[1]výnosy standard'!$A$1:$T$2200,17,FALSE)</f>
        <v>4.03</v>
      </c>
      <c r="BK2342" s="6">
        <f>VLOOKUP($B2342,'[1]výnosy standard'!$A$1:$T$2200,18,FALSE)</f>
        <v>4.03</v>
      </c>
      <c r="BL2342" s="6">
        <f>VLOOKUP($B2342,'[1]výnosy standard'!$A$1:$T$2200,19,FALSE)</f>
        <v>5.24</v>
      </c>
      <c r="BM2342" s="6">
        <f>VLOOKUP($B2342,'[1]výnosy standard'!$A$1:$T$2200,20,FALSE)</f>
        <v>0</v>
      </c>
      <c r="BN2342" s="6">
        <f>VLOOKUP(B2342,'[1]pšenice výnos'!$A$2:$E$2200,4)</f>
        <v>5.53</v>
      </c>
      <c r="BO2342" s="6">
        <f>VLOOKUP(B2342,[1]kukuřice!$A$2:$E$2200,5,FALSE)</f>
        <v>36.02208916017684</v>
      </c>
    </row>
    <row r="2343" spans="1:67" hidden="1" x14ac:dyDescent="0.25">
      <c r="A2343" s="7">
        <v>3001</v>
      </c>
      <c r="B2343" s="6" t="s">
        <v>238</v>
      </c>
      <c r="C2343" s="13">
        <v>94</v>
      </c>
      <c r="D2343" s="7">
        <v>43.862573726541548</v>
      </c>
      <c r="E2343" s="6" t="s">
        <v>244</v>
      </c>
      <c r="F2343" s="6" t="s">
        <v>30</v>
      </c>
      <c r="G2343" s="7">
        <v>43.862573726541548</v>
      </c>
      <c r="H2343" s="7">
        <v>22.043491212392016</v>
      </c>
      <c r="I2343" s="7">
        <v>22.043491212392016</v>
      </c>
      <c r="J2343" s="7">
        <v>3.3570000000000002</v>
      </c>
      <c r="K2343" s="14">
        <v>3.2787932092528718</v>
      </c>
      <c r="L2343" s="13">
        <v>25</v>
      </c>
      <c r="M2343" s="7">
        <v>3.5694510236220487</v>
      </c>
      <c r="N2343" s="7">
        <v>3.9882225223778579E-2</v>
      </c>
      <c r="O2343" s="7">
        <v>7.8206790747128441E-2</v>
      </c>
      <c r="P2343" s="7">
        <v>1</v>
      </c>
      <c r="Q2343" s="7">
        <v>4</v>
      </c>
      <c r="R2343" s="7">
        <v>0</v>
      </c>
      <c r="S2343" s="17" t="e">
        <v>#NULL!</v>
      </c>
      <c r="T2343" s="17" t="e">
        <v>#NULL!</v>
      </c>
      <c r="U2343" s="17" t="e">
        <v>#NULL!</v>
      </c>
      <c r="V2343" s="17" t="e">
        <v>#NULL!</v>
      </c>
      <c r="W2343" s="17" t="e">
        <v>#NULL!</v>
      </c>
      <c r="X2343" s="17" t="e">
        <v>#NULL!</v>
      </c>
      <c r="Y2343" s="17" t="e">
        <v>#NULL!</v>
      </c>
      <c r="Z2343" s="17" t="e">
        <v>#NULL!</v>
      </c>
      <c r="AA2343" s="17" t="e">
        <v>#NULL!</v>
      </c>
      <c r="AB2343" s="17" t="e">
        <v>#NULL!</v>
      </c>
      <c r="AC2343" s="17" t="e">
        <v>#NULL!</v>
      </c>
      <c r="AD2343" s="17" t="e">
        <v>#NULL!</v>
      </c>
      <c r="AE2343" s="17" t="e">
        <v>#NULL!</v>
      </c>
      <c r="AF2343" s="7">
        <v>0</v>
      </c>
      <c r="AG2343" s="7">
        <v>0</v>
      </c>
      <c r="AH2343" s="7">
        <v>0</v>
      </c>
      <c r="AI2343" s="7">
        <v>0</v>
      </c>
      <c r="AJ2343" s="7">
        <v>0</v>
      </c>
      <c r="AK2343" s="7">
        <v>0</v>
      </c>
      <c r="AL2343" s="7">
        <v>0</v>
      </c>
      <c r="AM2343" s="7">
        <v>0</v>
      </c>
      <c r="AN2343" s="7">
        <v>0</v>
      </c>
      <c r="AO2343" s="7">
        <v>0</v>
      </c>
      <c r="AP2343" s="7">
        <v>0</v>
      </c>
      <c r="AQ2343" s="7">
        <v>0</v>
      </c>
      <c r="AR2343" s="7">
        <v>1</v>
      </c>
      <c r="AS2343" s="7">
        <v>0</v>
      </c>
      <c r="AT2343" s="7">
        <v>0</v>
      </c>
      <c r="AU2343" s="6">
        <f>VLOOKUP($B2343,'[1]výnosy standard'!$A$1:$T$2200,2,FALSE)</f>
        <v>0</v>
      </c>
      <c r="AV2343" s="6">
        <f>VLOOKUP($B2343,'[1]výnosy standard'!$A$1:$T$2200,3,FALSE)</f>
        <v>0</v>
      </c>
      <c r="AW2343" s="6">
        <f>VLOOKUP($B2343,'[1]výnosy standard'!$A$1:$T$2200,4,FALSE)</f>
        <v>0</v>
      </c>
      <c r="AX2343" s="6">
        <f>VLOOKUP($B2343,'[1]výnosy standard'!$A$1:$T$2200,5,FALSE)</f>
        <v>4.4800000000000004</v>
      </c>
      <c r="AY2343" s="6">
        <f>VLOOKUP($B2343,'[1]výnosy standard'!$A$1:$T$2200,6,FALSE)</f>
        <v>0</v>
      </c>
      <c r="AZ2343" s="6">
        <f>VLOOKUP($B2343,'[1]výnosy standard'!$A$1:$T$2200,7,FALSE)</f>
        <v>0</v>
      </c>
      <c r="BA2343" s="6">
        <f>VLOOKUP($B2343,'[1]výnosy standard'!$A$1:$T$2200,8,FALSE)</f>
        <v>0</v>
      </c>
      <c r="BB2343" s="6">
        <f>VLOOKUP($B2343,'[1]výnosy standard'!$A$1:$T$2200,9,FALSE)</f>
        <v>5.96</v>
      </c>
      <c r="BC2343" s="6">
        <f>VLOOKUP($B2343,'[1]výnosy standard'!$A$1:$T$2200,10,FALSE)</f>
        <v>5.96</v>
      </c>
      <c r="BD2343" s="6">
        <f>VLOOKUP($B2343,'[1]výnosy standard'!$A$1:$T$2200,11,FALSE)</f>
        <v>3.38</v>
      </c>
      <c r="BE2343" s="6">
        <f>VLOOKUP($B2343,'[1]výnosy standard'!$A$1:$T$2200,12,FALSE)</f>
        <v>4.57</v>
      </c>
      <c r="BF2343" s="6">
        <f>VLOOKUP($B2343,'[1]výnosy standard'!$A$1:$T$2200,13,FALSE)</f>
        <v>0</v>
      </c>
      <c r="BG2343" s="6">
        <f>VLOOKUP($B2343,'[1]výnosy standard'!$A$1:$T$2200,14,FALSE)</f>
        <v>0</v>
      </c>
      <c r="BH2343" s="6">
        <f>VLOOKUP($B2343,'[1]výnosy standard'!$A$1:$T$2200,15,FALSE)</f>
        <v>0</v>
      </c>
      <c r="BI2343" s="6">
        <f>VLOOKUP($B2343,'[1]výnosy standard'!$A$1:$T$2200,16,FALSE)</f>
        <v>0</v>
      </c>
      <c r="BJ2343" s="6">
        <f>VLOOKUP($B2343,'[1]výnosy standard'!$A$1:$T$2200,17,FALSE)</f>
        <v>4.3</v>
      </c>
      <c r="BK2343" s="6">
        <f>VLOOKUP($B2343,'[1]výnosy standard'!$A$1:$T$2200,18,FALSE)</f>
        <v>4.3</v>
      </c>
      <c r="BL2343" s="6">
        <f>VLOOKUP($B2343,'[1]výnosy standard'!$A$1:$T$2200,19,FALSE)</f>
        <v>5.57</v>
      </c>
      <c r="BM2343" s="6">
        <f>VLOOKUP($B2343,'[1]výnosy standard'!$A$1:$T$2200,20,FALSE)</f>
        <v>0</v>
      </c>
      <c r="BN2343" s="6">
        <f>VLOOKUP(B2343,'[1]pšenice výnos'!$A$2:$E$2200,4)</f>
        <v>5.96</v>
      </c>
      <c r="BO2343" s="6">
        <f>VLOOKUP(B2343,[1]kukuřice!$A$2:$E$2200,5,FALSE)</f>
        <v>35.506991117903709</v>
      </c>
    </row>
    <row r="2344" spans="1:67" hidden="1" x14ac:dyDescent="0.25">
      <c r="A2344" s="7">
        <v>3877</v>
      </c>
      <c r="B2344" s="6" t="s">
        <v>156</v>
      </c>
      <c r="C2344" s="13">
        <v>300</v>
      </c>
      <c r="D2344" s="7">
        <v>43.891817678117469</v>
      </c>
      <c r="E2344" s="6" t="s">
        <v>244</v>
      </c>
      <c r="F2344" s="6" t="s">
        <v>30</v>
      </c>
      <c r="G2344" s="7">
        <v>43.891817678117469</v>
      </c>
      <c r="H2344" s="7">
        <v>39.428655237598598</v>
      </c>
      <c r="I2344" s="7">
        <v>39.428655237598598</v>
      </c>
      <c r="J2344" s="7">
        <v>4.0909333333333331</v>
      </c>
      <c r="K2344" s="14">
        <v>3.8084104728751456</v>
      </c>
      <c r="L2344" s="13">
        <v>12</v>
      </c>
      <c r="M2344" s="7">
        <v>3.2372130683760689</v>
      </c>
      <c r="N2344" s="7">
        <v>-9.1157223207383259E-2</v>
      </c>
      <c r="O2344" s="7">
        <v>0.28252286045818753</v>
      </c>
      <c r="P2344" s="7">
        <v>0</v>
      </c>
      <c r="Q2344" s="7">
        <v>2</v>
      </c>
      <c r="R2344" s="7">
        <v>1</v>
      </c>
      <c r="S2344" s="15">
        <v>1.3716666666666699</v>
      </c>
      <c r="T2344" s="15">
        <v>6.2763404067197204</v>
      </c>
      <c r="U2344" s="15">
        <v>8.35</v>
      </c>
      <c r="V2344" s="16">
        <v>19.7</v>
      </c>
      <c r="W2344" s="16">
        <v>19</v>
      </c>
      <c r="X2344" s="17" t="e">
        <v>#NULL!</v>
      </c>
      <c r="Y2344" s="13">
        <v>2</v>
      </c>
      <c r="Z2344" s="16">
        <v>3.5</v>
      </c>
      <c r="AA2344" s="13">
        <v>22</v>
      </c>
      <c r="AB2344" s="15">
        <v>2.2999999999999998</v>
      </c>
      <c r="AC2344" s="15">
        <v>3</v>
      </c>
      <c r="AD2344" s="15">
        <v>7.0263404067197204</v>
      </c>
      <c r="AE2344" s="15">
        <v>3.5263404067197199</v>
      </c>
      <c r="AF2344" s="7">
        <v>0</v>
      </c>
      <c r="AG2344" s="7">
        <v>0</v>
      </c>
      <c r="AH2344" s="7">
        <v>0</v>
      </c>
      <c r="AI2344" s="7">
        <v>0</v>
      </c>
      <c r="AJ2344" s="7">
        <v>0</v>
      </c>
      <c r="AK2344" s="7">
        <v>0</v>
      </c>
      <c r="AL2344" s="7">
        <v>0</v>
      </c>
      <c r="AM2344" s="7">
        <v>0</v>
      </c>
      <c r="AN2344" s="7">
        <v>0</v>
      </c>
      <c r="AO2344" s="7">
        <v>0</v>
      </c>
      <c r="AP2344" s="7">
        <v>0</v>
      </c>
      <c r="AQ2344" s="7">
        <v>0</v>
      </c>
      <c r="AR2344" s="7">
        <v>1</v>
      </c>
      <c r="AS2344" s="7">
        <v>0</v>
      </c>
      <c r="AT2344" s="7">
        <v>0</v>
      </c>
      <c r="AU2344" s="6">
        <f>VLOOKUP($B2344,'[1]výnosy standard'!$A$1:$T$2200,2,FALSE)</f>
        <v>29.15</v>
      </c>
      <c r="AV2344" s="6">
        <f>VLOOKUP($B2344,'[1]výnosy standard'!$A$1:$T$2200,3,FALSE)</f>
        <v>0</v>
      </c>
      <c r="AW2344" s="6">
        <f>VLOOKUP($B2344,'[1]výnosy standard'!$A$1:$T$2200,4,FALSE)</f>
        <v>8</v>
      </c>
      <c r="AX2344" s="6">
        <f>VLOOKUP($B2344,'[1]výnosy standard'!$A$1:$T$2200,5,FALSE)</f>
        <v>0</v>
      </c>
      <c r="AY2344" s="6">
        <f>VLOOKUP($B2344,'[1]výnosy standard'!$A$1:$T$2200,6,FALSE)</f>
        <v>1.02</v>
      </c>
      <c r="AZ2344" s="6">
        <f>VLOOKUP($B2344,'[1]výnosy standard'!$A$1:$T$2200,7,FALSE)</f>
        <v>0</v>
      </c>
      <c r="BA2344" s="6">
        <f>VLOOKUP($B2344,'[1]výnosy standard'!$A$1:$T$2200,8,FALSE)</f>
        <v>20.8</v>
      </c>
      <c r="BB2344" s="6">
        <f>VLOOKUP($B2344,'[1]výnosy standard'!$A$1:$T$2200,9,FALSE)</f>
        <v>7.29</v>
      </c>
      <c r="BC2344" s="6">
        <f>VLOOKUP($B2344,'[1]výnosy standard'!$A$1:$T$2200,10,FALSE)</f>
        <v>7.29</v>
      </c>
      <c r="BD2344" s="6">
        <f>VLOOKUP($B2344,'[1]výnosy standard'!$A$1:$T$2200,11,FALSE)</f>
        <v>3.59</v>
      </c>
      <c r="BE2344" s="6">
        <f>VLOOKUP($B2344,'[1]výnosy standard'!$A$1:$T$2200,12,FALSE)</f>
        <v>0</v>
      </c>
      <c r="BF2344" s="6">
        <f>VLOOKUP($B2344,'[1]výnosy standard'!$A$1:$T$2200,13,FALSE)</f>
        <v>0</v>
      </c>
      <c r="BG2344" s="6">
        <f>VLOOKUP($B2344,'[1]výnosy standard'!$A$1:$T$2200,14,FALSE)</f>
        <v>0</v>
      </c>
      <c r="BH2344" s="6">
        <f>VLOOKUP($B2344,'[1]výnosy standard'!$A$1:$T$2200,15,FALSE)</f>
        <v>0</v>
      </c>
      <c r="BI2344" s="6">
        <f>VLOOKUP($B2344,'[1]výnosy standard'!$A$1:$T$2200,16,FALSE)</f>
        <v>69.27</v>
      </c>
      <c r="BJ2344" s="6">
        <f>VLOOKUP($B2344,'[1]výnosy standard'!$A$1:$T$2200,17,FALSE)</f>
        <v>5.53</v>
      </c>
      <c r="BK2344" s="6">
        <f>VLOOKUP($B2344,'[1]výnosy standard'!$A$1:$T$2200,18,FALSE)</f>
        <v>5.53</v>
      </c>
      <c r="BL2344" s="6">
        <f>VLOOKUP($B2344,'[1]výnosy standard'!$A$1:$T$2200,19,FALSE)</f>
        <v>7.07</v>
      </c>
      <c r="BM2344" s="6">
        <f>VLOOKUP($B2344,'[1]výnosy standard'!$A$1:$T$2200,20,FALSE)</f>
        <v>0</v>
      </c>
      <c r="BN2344" s="6">
        <f>VLOOKUP(B2344,'[1]pšenice výnos'!$A$2:$E$2200,4)</f>
        <v>7.29</v>
      </c>
      <c r="BO2344" s="6">
        <f>VLOOKUP(B2344,[1]kukuřice!$A$2:$E$2200,5,FALSE)</f>
        <v>46.680113585506987</v>
      </c>
    </row>
    <row r="2345" spans="1:67" hidden="1" x14ac:dyDescent="0.25">
      <c r="A2345" s="7">
        <v>2926</v>
      </c>
      <c r="B2345" s="6" t="s">
        <v>194</v>
      </c>
      <c r="C2345" s="13">
        <v>119</v>
      </c>
      <c r="D2345" s="7">
        <v>43.956043956043956</v>
      </c>
      <c r="E2345" s="6" t="s">
        <v>244</v>
      </c>
      <c r="F2345" s="6" t="s">
        <v>30</v>
      </c>
      <c r="G2345" s="7">
        <v>43.956043956043956</v>
      </c>
      <c r="H2345" s="7">
        <v>43.956043956043956</v>
      </c>
      <c r="I2345" s="7">
        <v>43.956043956043956</v>
      </c>
      <c r="J2345" s="7">
        <v>3.64</v>
      </c>
      <c r="K2345" s="14">
        <v>3.737061024495834</v>
      </c>
      <c r="L2345" s="13">
        <v>20</v>
      </c>
      <c r="M2345" s="7">
        <v>3.5694510236220487</v>
      </c>
      <c r="N2345" s="7">
        <v>3.9882225223778579E-2</v>
      </c>
      <c r="O2345" s="7">
        <v>-9.706102449583387E-2</v>
      </c>
      <c r="P2345" s="7">
        <v>3</v>
      </c>
      <c r="Q2345" s="7">
        <v>5</v>
      </c>
      <c r="R2345" s="7">
        <v>0</v>
      </c>
      <c r="S2345" s="15">
        <v>2.0527777777777798</v>
      </c>
      <c r="T2345" s="15">
        <v>4.8266666666666698</v>
      </c>
      <c r="U2345" s="15">
        <v>7.0472222222222198</v>
      </c>
      <c r="V2345" s="16">
        <v>15.9</v>
      </c>
      <c r="W2345" s="16">
        <v>27.7</v>
      </c>
      <c r="X2345" s="17" t="e">
        <v>#NULL!</v>
      </c>
      <c r="Y2345" s="13">
        <v>4</v>
      </c>
      <c r="Z2345" s="16">
        <v>4.7</v>
      </c>
      <c r="AA2345" s="13">
        <v>14</v>
      </c>
      <c r="AB2345" s="15">
        <v>-1.9</v>
      </c>
      <c r="AC2345" s="15">
        <v>-13.7</v>
      </c>
      <c r="AD2345" s="15">
        <v>1.4016666666666699</v>
      </c>
      <c r="AE2345" s="15">
        <v>-3.2983333333333298</v>
      </c>
      <c r="AF2345" s="7">
        <v>0</v>
      </c>
      <c r="AG2345" s="7">
        <v>0</v>
      </c>
      <c r="AH2345" s="7">
        <v>0</v>
      </c>
      <c r="AI2345" s="7">
        <v>0</v>
      </c>
      <c r="AJ2345" s="7">
        <v>0</v>
      </c>
      <c r="AK2345" s="7">
        <v>0</v>
      </c>
      <c r="AL2345" s="7">
        <v>0</v>
      </c>
      <c r="AM2345" s="7">
        <v>0</v>
      </c>
      <c r="AN2345" s="7">
        <v>0</v>
      </c>
      <c r="AO2345" s="7">
        <v>0</v>
      </c>
      <c r="AP2345" s="7">
        <v>0</v>
      </c>
      <c r="AQ2345" s="7">
        <v>0</v>
      </c>
      <c r="AR2345" s="7">
        <v>1</v>
      </c>
      <c r="AS2345" s="7">
        <v>0</v>
      </c>
      <c r="AT2345" s="7">
        <v>0</v>
      </c>
      <c r="AU2345" s="6">
        <f>VLOOKUP($B2345,'[1]výnosy standard'!$A$1:$T$2200,2,FALSE)</f>
        <v>0</v>
      </c>
      <c r="AV2345" s="6">
        <f>VLOOKUP($B2345,'[1]výnosy standard'!$A$1:$T$2200,3,FALSE)</f>
        <v>0</v>
      </c>
      <c r="AW2345" s="6">
        <f>VLOOKUP($B2345,'[1]výnosy standard'!$A$1:$T$2200,4,FALSE)</f>
        <v>0</v>
      </c>
      <c r="AX2345" s="6">
        <f>VLOOKUP($B2345,'[1]výnosy standard'!$A$1:$T$2200,5,FALSE)</f>
        <v>0</v>
      </c>
      <c r="AY2345" s="6">
        <f>VLOOKUP($B2345,'[1]výnosy standard'!$A$1:$T$2200,6,FALSE)</f>
        <v>0.85</v>
      </c>
      <c r="AZ2345" s="6">
        <f>VLOOKUP($B2345,'[1]výnosy standard'!$A$1:$T$2200,7,FALSE)</f>
        <v>0</v>
      </c>
      <c r="BA2345" s="6">
        <f>VLOOKUP($B2345,'[1]výnosy standard'!$A$1:$T$2200,8,FALSE)</f>
        <v>0</v>
      </c>
      <c r="BB2345" s="6">
        <f>VLOOKUP($B2345,'[1]výnosy standard'!$A$1:$T$2200,9,FALSE)</f>
        <v>6.01</v>
      </c>
      <c r="BC2345" s="6">
        <f>VLOOKUP($B2345,'[1]výnosy standard'!$A$1:$T$2200,10,FALSE)</f>
        <v>6.01</v>
      </c>
      <c r="BD2345" s="6">
        <f>VLOOKUP($B2345,'[1]výnosy standard'!$A$1:$T$2200,11,FALSE)</f>
        <v>3.19</v>
      </c>
      <c r="BE2345" s="6">
        <f>VLOOKUP($B2345,'[1]výnosy standard'!$A$1:$T$2200,12,FALSE)</f>
        <v>5.53</v>
      </c>
      <c r="BF2345" s="6">
        <f>VLOOKUP($B2345,'[1]výnosy standard'!$A$1:$T$2200,13,FALSE)</f>
        <v>0</v>
      </c>
      <c r="BG2345" s="6">
        <f>VLOOKUP($B2345,'[1]výnosy standard'!$A$1:$T$2200,14,FALSE)</f>
        <v>3.6</v>
      </c>
      <c r="BH2345" s="6">
        <f>VLOOKUP($B2345,'[1]výnosy standard'!$A$1:$T$2200,15,FALSE)</f>
        <v>0</v>
      </c>
      <c r="BI2345" s="6">
        <f>VLOOKUP($B2345,'[1]výnosy standard'!$A$1:$T$2200,16,FALSE)</f>
        <v>0</v>
      </c>
      <c r="BJ2345" s="6">
        <f>VLOOKUP($B2345,'[1]výnosy standard'!$A$1:$T$2200,17,FALSE)</f>
        <v>4.37</v>
      </c>
      <c r="BK2345" s="6">
        <f>VLOOKUP($B2345,'[1]výnosy standard'!$A$1:$T$2200,18,FALSE)</f>
        <v>4.37</v>
      </c>
      <c r="BL2345" s="6">
        <f>VLOOKUP($B2345,'[1]výnosy standard'!$A$1:$T$2200,19,FALSE)</f>
        <v>5.7</v>
      </c>
      <c r="BM2345" s="6">
        <f>VLOOKUP($B2345,'[1]výnosy standard'!$A$1:$T$2200,20,FALSE)</f>
        <v>0</v>
      </c>
      <c r="BN2345" s="6">
        <f>VLOOKUP(B2345,'[1]pšenice výnos'!$A$2:$E$2200,4)</f>
        <v>6.01</v>
      </c>
      <c r="BO2345" s="6">
        <f>VLOOKUP(B2345,[1]kukuřice!$A$2:$E$2200,5,FALSE)</f>
        <v>41.586996675097652</v>
      </c>
    </row>
    <row r="2346" spans="1:67" hidden="1" x14ac:dyDescent="0.25">
      <c r="A2346" s="7">
        <v>4272</v>
      </c>
      <c r="B2346" s="6" t="s">
        <v>119</v>
      </c>
      <c r="C2346" s="13">
        <v>464</v>
      </c>
      <c r="D2346" s="7">
        <v>44.21279354956269</v>
      </c>
      <c r="E2346" s="6" t="s">
        <v>244</v>
      </c>
      <c r="F2346" s="6" t="s">
        <v>30</v>
      </c>
      <c r="G2346" s="7">
        <v>44.21279354956269</v>
      </c>
      <c r="H2346" s="7">
        <v>39.938887642969284</v>
      </c>
      <c r="I2346" s="7">
        <v>39.938887642969284</v>
      </c>
      <c r="J2346" s="7">
        <v>3.9635555555555553</v>
      </c>
      <c r="K2346" s="14">
        <v>3.7424380004977227</v>
      </c>
      <c r="L2346" s="13">
        <v>25</v>
      </c>
      <c r="M2346" s="7">
        <v>3.5694510236220487</v>
      </c>
      <c r="N2346" s="7">
        <v>3.9882225223778579E-2</v>
      </c>
      <c r="O2346" s="7">
        <v>0.22111755505783259</v>
      </c>
      <c r="P2346" s="7">
        <v>2</v>
      </c>
      <c r="Q2346" s="7">
        <v>0</v>
      </c>
      <c r="R2346" s="7">
        <v>2</v>
      </c>
      <c r="S2346" s="15">
        <v>0.790476190476191</v>
      </c>
      <c r="T2346" s="15">
        <v>1.92190476190476</v>
      </c>
      <c r="U2346" s="15">
        <v>2.8587301587301601</v>
      </c>
      <c r="V2346" s="16">
        <v>16.100000000000001</v>
      </c>
      <c r="W2346" s="16">
        <v>17.8</v>
      </c>
      <c r="X2346" s="17" t="e">
        <v>#NULL!</v>
      </c>
      <c r="Y2346" s="13">
        <v>3</v>
      </c>
      <c r="Z2346" s="16">
        <v>4</v>
      </c>
      <c r="AA2346" s="13">
        <v>17</v>
      </c>
      <c r="AB2346" s="15">
        <v>0.89999999999999902</v>
      </c>
      <c r="AC2346" s="15">
        <v>-0.80000000000000104</v>
      </c>
      <c r="AD2346" s="15">
        <v>1.7219047619047601</v>
      </c>
      <c r="AE2346" s="15">
        <v>-2.2780952380952399</v>
      </c>
      <c r="AF2346" s="7">
        <v>0</v>
      </c>
      <c r="AG2346" s="7">
        <v>0</v>
      </c>
      <c r="AH2346" s="7">
        <v>0</v>
      </c>
      <c r="AI2346" s="7">
        <v>0</v>
      </c>
      <c r="AJ2346" s="7">
        <v>0</v>
      </c>
      <c r="AK2346" s="7">
        <v>0</v>
      </c>
      <c r="AL2346" s="7">
        <v>0</v>
      </c>
      <c r="AM2346" s="7">
        <v>0</v>
      </c>
      <c r="AN2346" s="7">
        <v>0</v>
      </c>
      <c r="AO2346" s="7">
        <v>0</v>
      </c>
      <c r="AP2346" s="7">
        <v>0</v>
      </c>
      <c r="AQ2346" s="7">
        <v>0</v>
      </c>
      <c r="AR2346" s="7">
        <v>1</v>
      </c>
      <c r="AS2346" s="7">
        <v>0</v>
      </c>
      <c r="AT2346" s="7">
        <v>0</v>
      </c>
      <c r="AU2346" s="6">
        <f>VLOOKUP($B2346,'[1]výnosy standard'!$A$1:$T$2200,2,FALSE)</f>
        <v>30.33</v>
      </c>
      <c r="AV2346" s="6">
        <f>VLOOKUP($B2346,'[1]výnosy standard'!$A$1:$T$2200,3,FALSE)</f>
        <v>0</v>
      </c>
      <c r="AW2346" s="6">
        <f>VLOOKUP($B2346,'[1]výnosy standard'!$A$1:$T$2200,4,FALSE)</f>
        <v>8.74</v>
      </c>
      <c r="AX2346" s="6">
        <f>VLOOKUP($B2346,'[1]výnosy standard'!$A$1:$T$2200,5,FALSE)</f>
        <v>0</v>
      </c>
      <c r="AY2346" s="6">
        <f>VLOOKUP($B2346,'[1]výnosy standard'!$A$1:$T$2200,6,FALSE)</f>
        <v>1.01</v>
      </c>
      <c r="AZ2346" s="6">
        <f>VLOOKUP($B2346,'[1]výnosy standard'!$A$1:$T$2200,7,FALSE)</f>
        <v>0</v>
      </c>
      <c r="BA2346" s="6">
        <f>VLOOKUP($B2346,'[1]výnosy standard'!$A$1:$T$2200,8,FALSE)</f>
        <v>21.65</v>
      </c>
      <c r="BB2346" s="6">
        <f>VLOOKUP($B2346,'[1]výnosy standard'!$A$1:$T$2200,9,FALSE)</f>
        <v>7.36</v>
      </c>
      <c r="BC2346" s="6">
        <f>VLOOKUP($B2346,'[1]výnosy standard'!$A$1:$T$2200,10,FALSE)</f>
        <v>7.36</v>
      </c>
      <c r="BD2346" s="6">
        <f>VLOOKUP($B2346,'[1]výnosy standard'!$A$1:$T$2200,11,FALSE)</f>
        <v>3.82</v>
      </c>
      <c r="BE2346" s="6">
        <f>VLOOKUP($B2346,'[1]výnosy standard'!$A$1:$T$2200,12,FALSE)</f>
        <v>0</v>
      </c>
      <c r="BF2346" s="6">
        <f>VLOOKUP($B2346,'[1]výnosy standard'!$A$1:$T$2200,13,FALSE)</f>
        <v>0</v>
      </c>
      <c r="BG2346" s="6">
        <f>VLOOKUP($B2346,'[1]výnosy standard'!$A$1:$T$2200,14,FALSE)</f>
        <v>0</v>
      </c>
      <c r="BH2346" s="6">
        <f>VLOOKUP($B2346,'[1]výnosy standard'!$A$1:$T$2200,15,FALSE)</f>
        <v>0</v>
      </c>
      <c r="BI2346" s="6">
        <f>VLOOKUP($B2346,'[1]výnosy standard'!$A$1:$T$2200,16,FALSE)</f>
        <v>68.599999999999994</v>
      </c>
      <c r="BJ2346" s="6">
        <f>VLOOKUP($B2346,'[1]výnosy standard'!$A$1:$T$2200,17,FALSE)</f>
        <v>5.83</v>
      </c>
      <c r="BK2346" s="6">
        <f>VLOOKUP($B2346,'[1]výnosy standard'!$A$1:$T$2200,18,FALSE)</f>
        <v>5.83</v>
      </c>
      <c r="BL2346" s="6">
        <f>VLOOKUP($B2346,'[1]výnosy standard'!$A$1:$T$2200,19,FALSE)</f>
        <v>7.51</v>
      </c>
      <c r="BM2346" s="6">
        <f>VLOOKUP($B2346,'[1]výnosy standard'!$A$1:$T$2200,20,FALSE)</f>
        <v>0</v>
      </c>
      <c r="BN2346" s="6">
        <f>VLOOKUP(B2346,'[1]pšenice výnos'!$A$2:$E$2200,4)</f>
        <v>7.36</v>
      </c>
      <c r="BO2346" s="6">
        <f>VLOOKUP(B2346,[1]kukuřice!$A$2:$E$2200,5,FALSE)</f>
        <v>48.517249757180991</v>
      </c>
    </row>
    <row r="2347" spans="1:67" hidden="1" x14ac:dyDescent="0.25">
      <c r="A2347" s="7">
        <v>2952</v>
      </c>
      <c r="B2347" s="6" t="s">
        <v>183</v>
      </c>
      <c r="C2347" s="13">
        <v>490</v>
      </c>
      <c r="D2347" s="7">
        <v>44.233194296245998</v>
      </c>
      <c r="E2347" s="6" t="s">
        <v>244</v>
      </c>
      <c r="F2347" s="6" t="s">
        <v>30</v>
      </c>
      <c r="G2347" s="7">
        <v>44.233194296245998</v>
      </c>
      <c r="H2347" s="7">
        <v>44.233194296245998</v>
      </c>
      <c r="I2347" s="7">
        <v>44.233194296245998</v>
      </c>
      <c r="J2347" s="7">
        <v>3.4363333333333332</v>
      </c>
      <c r="K2347" s="14">
        <v>3.0908498070335169</v>
      </c>
      <c r="L2347" s="13">
        <v>15</v>
      </c>
      <c r="M2347" s="7">
        <v>3.2372130683760689</v>
      </c>
      <c r="N2347" s="7">
        <v>-9.1157223207383259E-2</v>
      </c>
      <c r="O2347" s="7">
        <v>0.34548352629981638</v>
      </c>
      <c r="P2347" s="7">
        <v>1</v>
      </c>
      <c r="Q2347" s="7">
        <v>8</v>
      </c>
      <c r="R2347" s="7">
        <v>0</v>
      </c>
      <c r="S2347" s="15">
        <v>0.76833333333333298</v>
      </c>
      <c r="T2347" s="15">
        <v>4.4666666666666703</v>
      </c>
      <c r="U2347" s="15">
        <v>7.0990384615384601</v>
      </c>
      <c r="V2347" s="16">
        <v>20.7</v>
      </c>
      <c r="W2347" s="16">
        <v>20.399999999999999</v>
      </c>
      <c r="X2347" s="17" t="e">
        <v>#NULL!</v>
      </c>
      <c r="Y2347" s="13">
        <v>3</v>
      </c>
      <c r="Z2347" s="16">
        <v>4</v>
      </c>
      <c r="AA2347" s="13">
        <v>17</v>
      </c>
      <c r="AB2347" s="15">
        <v>-3.7</v>
      </c>
      <c r="AC2347" s="15">
        <v>-3.4</v>
      </c>
      <c r="AD2347" s="15">
        <v>3.6166666666666698</v>
      </c>
      <c r="AE2347" s="15">
        <v>-0.38333333333333303</v>
      </c>
      <c r="AF2347" s="7">
        <v>0</v>
      </c>
      <c r="AG2347" s="7">
        <v>0</v>
      </c>
      <c r="AH2347" s="7">
        <v>0</v>
      </c>
      <c r="AI2347" s="7">
        <v>0</v>
      </c>
      <c r="AJ2347" s="7">
        <v>0</v>
      </c>
      <c r="AK2347" s="7">
        <v>0</v>
      </c>
      <c r="AL2347" s="7">
        <v>0</v>
      </c>
      <c r="AM2347" s="7">
        <v>0</v>
      </c>
      <c r="AN2347" s="7">
        <v>0</v>
      </c>
      <c r="AO2347" s="7">
        <v>0</v>
      </c>
      <c r="AP2347" s="7">
        <v>0</v>
      </c>
      <c r="AQ2347" s="7">
        <v>0</v>
      </c>
      <c r="AR2347" s="7">
        <v>1</v>
      </c>
      <c r="AS2347" s="7">
        <v>0</v>
      </c>
      <c r="AT2347" s="7">
        <v>0</v>
      </c>
      <c r="AU2347" s="6">
        <f>VLOOKUP($B2347,'[1]výnosy standard'!$A$1:$T$2200,2,FALSE)</f>
        <v>28.76</v>
      </c>
      <c r="AV2347" s="6">
        <f>VLOOKUP($B2347,'[1]výnosy standard'!$A$1:$T$2200,3,FALSE)</f>
        <v>0</v>
      </c>
      <c r="AW2347" s="6">
        <f>VLOOKUP($B2347,'[1]výnosy standard'!$A$1:$T$2200,4,FALSE)</f>
        <v>0</v>
      </c>
      <c r="AX2347" s="6">
        <f>VLOOKUP($B2347,'[1]výnosy standard'!$A$1:$T$2200,5,FALSE)</f>
        <v>0</v>
      </c>
      <c r="AY2347" s="6">
        <f>VLOOKUP($B2347,'[1]výnosy standard'!$A$1:$T$2200,6,FALSE)</f>
        <v>0.87</v>
      </c>
      <c r="AZ2347" s="6">
        <f>VLOOKUP($B2347,'[1]výnosy standard'!$A$1:$T$2200,7,FALSE)</f>
        <v>4.3600000000000003</v>
      </c>
      <c r="BA2347" s="6">
        <f>VLOOKUP($B2347,'[1]výnosy standard'!$A$1:$T$2200,8,FALSE)</f>
        <v>0</v>
      </c>
      <c r="BB2347" s="6">
        <f>VLOOKUP($B2347,'[1]výnosy standard'!$A$1:$T$2200,9,FALSE)</f>
        <v>5.92</v>
      </c>
      <c r="BC2347" s="6">
        <f>VLOOKUP($B2347,'[1]výnosy standard'!$A$1:$T$2200,10,FALSE)</f>
        <v>5.92</v>
      </c>
      <c r="BD2347" s="6">
        <f>VLOOKUP($B2347,'[1]výnosy standard'!$A$1:$T$2200,11,FALSE)</f>
        <v>3.22</v>
      </c>
      <c r="BE2347" s="6">
        <f>VLOOKUP($B2347,'[1]výnosy standard'!$A$1:$T$2200,12,FALSE)</f>
        <v>5.6</v>
      </c>
      <c r="BF2347" s="6">
        <f>VLOOKUP($B2347,'[1]výnosy standard'!$A$1:$T$2200,13,FALSE)</f>
        <v>0</v>
      </c>
      <c r="BG2347" s="6">
        <f>VLOOKUP($B2347,'[1]výnosy standard'!$A$1:$T$2200,14,FALSE)</f>
        <v>0</v>
      </c>
      <c r="BH2347" s="6">
        <f>VLOOKUP($B2347,'[1]výnosy standard'!$A$1:$T$2200,15,FALSE)</f>
        <v>21.41</v>
      </c>
      <c r="BI2347" s="6">
        <f>VLOOKUP($B2347,'[1]výnosy standard'!$A$1:$T$2200,16,FALSE)</f>
        <v>0</v>
      </c>
      <c r="BJ2347" s="6">
        <f>VLOOKUP($B2347,'[1]výnosy standard'!$A$1:$T$2200,17,FALSE)</f>
        <v>4.16</v>
      </c>
      <c r="BK2347" s="6">
        <f>VLOOKUP($B2347,'[1]výnosy standard'!$A$1:$T$2200,18,FALSE)</f>
        <v>4.16</v>
      </c>
      <c r="BL2347" s="6">
        <f>VLOOKUP($B2347,'[1]výnosy standard'!$A$1:$T$2200,19,FALSE)</f>
        <v>5.74</v>
      </c>
      <c r="BM2347" s="6">
        <f>VLOOKUP($B2347,'[1]výnosy standard'!$A$1:$T$2200,20,FALSE)</f>
        <v>0</v>
      </c>
      <c r="BN2347" s="6">
        <f>VLOOKUP(B2347,'[1]pšenice výnos'!$A$2:$E$2200,4)</f>
        <v>5.92</v>
      </c>
      <c r="BO2347" s="6">
        <f>VLOOKUP(B2347,[1]kukuřice!$A$2:$E$2200,5,FALSE)</f>
        <v>37.723616387409699</v>
      </c>
    </row>
    <row r="2348" spans="1:67" hidden="1" x14ac:dyDescent="0.25">
      <c r="A2348" s="7">
        <v>3689</v>
      </c>
      <c r="B2348" s="6" t="s">
        <v>125</v>
      </c>
      <c r="C2348" s="13">
        <v>64</v>
      </c>
      <c r="D2348" s="7">
        <v>44.301117416666663</v>
      </c>
      <c r="E2348" s="6" t="s">
        <v>244</v>
      </c>
      <c r="F2348" s="6" t="s">
        <v>30</v>
      </c>
      <c r="G2348" s="7">
        <v>44.301117416666663</v>
      </c>
      <c r="H2348" s="7">
        <v>44.301117419122285</v>
      </c>
      <c r="I2348" s="7">
        <v>44.301117419122285</v>
      </c>
      <c r="J2348" s="7">
        <v>3.6</v>
      </c>
      <c r="K2348" s="14">
        <v>3.66552481219497</v>
      </c>
      <c r="L2348" s="13">
        <v>22</v>
      </c>
      <c r="M2348" s="7">
        <v>3.1849897936507929</v>
      </c>
      <c r="N2348" s="7">
        <v>-3.8210903436667103E-2</v>
      </c>
      <c r="O2348" s="7">
        <v>-6.5524812194969861E-2</v>
      </c>
      <c r="P2348" s="7">
        <v>2</v>
      </c>
      <c r="Q2348" s="7">
        <v>0</v>
      </c>
      <c r="R2348" s="7">
        <v>1</v>
      </c>
      <c r="S2348" s="17" t="e">
        <v>#NULL!</v>
      </c>
      <c r="T2348" s="17" t="e">
        <v>#NULL!</v>
      </c>
      <c r="U2348" s="17" t="e">
        <v>#NULL!</v>
      </c>
      <c r="V2348" s="17" t="e">
        <v>#NULL!</v>
      </c>
      <c r="W2348" s="17" t="e">
        <v>#NULL!</v>
      </c>
      <c r="X2348" s="17" t="e">
        <v>#NULL!</v>
      </c>
      <c r="Y2348" s="17" t="e">
        <v>#NULL!</v>
      </c>
      <c r="Z2348" s="17" t="e">
        <v>#NULL!</v>
      </c>
      <c r="AA2348" s="17" t="e">
        <v>#NULL!</v>
      </c>
      <c r="AB2348" s="17" t="e">
        <v>#NULL!</v>
      </c>
      <c r="AC2348" s="17" t="e">
        <v>#NULL!</v>
      </c>
      <c r="AD2348" s="17" t="e">
        <v>#NULL!</v>
      </c>
      <c r="AE2348" s="17" t="e">
        <v>#NULL!</v>
      </c>
      <c r="AF2348" s="7">
        <v>0</v>
      </c>
      <c r="AG2348" s="7">
        <v>0</v>
      </c>
      <c r="AH2348" s="7">
        <v>0</v>
      </c>
      <c r="AI2348" s="7">
        <v>0</v>
      </c>
      <c r="AJ2348" s="7">
        <v>0</v>
      </c>
      <c r="AK2348" s="7">
        <v>0</v>
      </c>
      <c r="AL2348" s="7">
        <v>0</v>
      </c>
      <c r="AM2348" s="7">
        <v>0</v>
      </c>
      <c r="AN2348" s="7">
        <v>0</v>
      </c>
      <c r="AO2348" s="7">
        <v>0</v>
      </c>
      <c r="AP2348" s="7">
        <v>0</v>
      </c>
      <c r="AQ2348" s="7">
        <v>0</v>
      </c>
      <c r="AR2348" s="7">
        <v>1</v>
      </c>
      <c r="AS2348" s="7">
        <v>0</v>
      </c>
      <c r="AT2348" s="7">
        <v>0</v>
      </c>
      <c r="AU2348" s="6">
        <f>VLOOKUP($B2348,'[1]výnosy standard'!$A$1:$T$2200,2,FALSE)</f>
        <v>22.23</v>
      </c>
      <c r="AV2348" s="6">
        <f>VLOOKUP($B2348,'[1]výnosy standard'!$A$1:$T$2200,3,FALSE)</f>
        <v>0</v>
      </c>
      <c r="AW2348" s="6">
        <f>VLOOKUP($B2348,'[1]výnosy standard'!$A$1:$T$2200,4,FALSE)</f>
        <v>0</v>
      </c>
      <c r="AX2348" s="6">
        <f>VLOOKUP($B2348,'[1]výnosy standard'!$A$1:$T$2200,5,FALSE)</f>
        <v>4.26</v>
      </c>
      <c r="AY2348" s="6">
        <f>VLOOKUP($B2348,'[1]výnosy standard'!$A$1:$T$2200,6,FALSE)</f>
        <v>0</v>
      </c>
      <c r="AZ2348" s="6">
        <f>VLOOKUP($B2348,'[1]výnosy standard'!$A$1:$T$2200,7,FALSE)</f>
        <v>0</v>
      </c>
      <c r="BA2348" s="6">
        <f>VLOOKUP($B2348,'[1]výnosy standard'!$A$1:$T$2200,8,FALSE)</f>
        <v>0</v>
      </c>
      <c r="BB2348" s="6">
        <f>VLOOKUP($B2348,'[1]výnosy standard'!$A$1:$T$2200,9,FALSE)</f>
        <v>5.17</v>
      </c>
      <c r="BC2348" s="6">
        <f>VLOOKUP($B2348,'[1]výnosy standard'!$A$1:$T$2200,10,FALSE)</f>
        <v>5.17</v>
      </c>
      <c r="BD2348" s="6">
        <f>VLOOKUP($B2348,'[1]výnosy standard'!$A$1:$T$2200,11,FALSE)</f>
        <v>3</v>
      </c>
      <c r="BE2348" s="6">
        <f>VLOOKUP($B2348,'[1]výnosy standard'!$A$1:$T$2200,12,FALSE)</f>
        <v>5.1100000000000003</v>
      </c>
      <c r="BF2348" s="6">
        <f>VLOOKUP($B2348,'[1]výnosy standard'!$A$1:$T$2200,13,FALSE)</f>
        <v>0</v>
      </c>
      <c r="BG2348" s="6">
        <f>VLOOKUP($B2348,'[1]výnosy standard'!$A$1:$T$2200,14,FALSE)</f>
        <v>0</v>
      </c>
      <c r="BH2348" s="6">
        <f>VLOOKUP($B2348,'[1]výnosy standard'!$A$1:$T$2200,15,FALSE)</f>
        <v>16.55</v>
      </c>
      <c r="BI2348" s="6">
        <f>VLOOKUP($B2348,'[1]výnosy standard'!$A$1:$T$2200,16,FALSE)</f>
        <v>0</v>
      </c>
      <c r="BJ2348" s="6">
        <f>VLOOKUP($B2348,'[1]výnosy standard'!$A$1:$T$2200,17,FALSE)</f>
        <v>3.82</v>
      </c>
      <c r="BK2348" s="6">
        <f>VLOOKUP($B2348,'[1]výnosy standard'!$A$1:$T$2200,18,FALSE)</f>
        <v>3.82</v>
      </c>
      <c r="BL2348" s="6">
        <f>VLOOKUP($B2348,'[1]výnosy standard'!$A$1:$T$2200,19,FALSE)</f>
        <v>4.87</v>
      </c>
      <c r="BM2348" s="6">
        <f>VLOOKUP($B2348,'[1]výnosy standard'!$A$1:$T$2200,20,FALSE)</f>
        <v>0</v>
      </c>
      <c r="BN2348" s="6">
        <f>VLOOKUP(B2348,'[1]pšenice výnos'!$A$2:$E$2200,4)</f>
        <v>5.17</v>
      </c>
      <c r="BO2348" s="6">
        <f>VLOOKUP(B2348,[1]kukuřice!$A$2:$E$2200,5,FALSE)</f>
        <v>36.213447270467142</v>
      </c>
    </row>
    <row r="2349" spans="1:67" hidden="1" x14ac:dyDescent="0.25">
      <c r="A2349" s="7">
        <v>3199</v>
      </c>
      <c r="B2349" s="6" t="s">
        <v>169</v>
      </c>
      <c r="C2349" s="13">
        <v>323</v>
      </c>
      <c r="D2349" s="7">
        <v>44.306882433222839</v>
      </c>
      <c r="E2349" s="6" t="s">
        <v>244</v>
      </c>
      <c r="F2349" s="6" t="s">
        <v>30</v>
      </c>
      <c r="G2349" s="7">
        <v>44.306882433222839</v>
      </c>
      <c r="H2349" s="7">
        <v>44.306882433222839</v>
      </c>
      <c r="I2349" s="7">
        <v>44.306882433222839</v>
      </c>
      <c r="J2349" s="7">
        <v>4.559111111111112</v>
      </c>
      <c r="K2349" s="14">
        <v>3.8894124827449246</v>
      </c>
      <c r="L2349" s="13">
        <v>15</v>
      </c>
      <c r="M2349" s="7">
        <v>3.2372130683760689</v>
      </c>
      <c r="N2349" s="7">
        <v>-9.1157223207383259E-2</v>
      </c>
      <c r="O2349" s="7">
        <v>0.66969862836618743</v>
      </c>
      <c r="P2349" s="7">
        <v>0</v>
      </c>
      <c r="Q2349" s="7">
        <v>5</v>
      </c>
      <c r="R2349" s="7">
        <v>0</v>
      </c>
      <c r="S2349" s="15">
        <v>1.99166666666667</v>
      </c>
      <c r="T2349" s="15">
        <v>7.1259259259259302</v>
      </c>
      <c r="U2349" s="17" t="e">
        <v>#NULL!</v>
      </c>
      <c r="V2349" s="16">
        <v>6.6</v>
      </c>
      <c r="W2349" s="16">
        <v>7.2</v>
      </c>
      <c r="X2349" s="17" t="e">
        <v>#NULL!</v>
      </c>
      <c r="Y2349" s="13">
        <v>3</v>
      </c>
      <c r="Z2349" s="16">
        <v>4</v>
      </c>
      <c r="AA2349" s="13">
        <v>17</v>
      </c>
      <c r="AB2349" s="15">
        <v>10.4</v>
      </c>
      <c r="AC2349" s="15">
        <v>9.8000000000000007</v>
      </c>
      <c r="AD2349" s="15">
        <v>9.5759259259259295</v>
      </c>
      <c r="AE2349" s="15">
        <v>5.5759259259259304</v>
      </c>
      <c r="AF2349" s="7">
        <v>0</v>
      </c>
      <c r="AG2349" s="7">
        <v>0</v>
      </c>
      <c r="AH2349" s="7">
        <v>0</v>
      </c>
      <c r="AI2349" s="7">
        <v>0</v>
      </c>
      <c r="AJ2349" s="7">
        <v>0</v>
      </c>
      <c r="AK2349" s="7">
        <v>0</v>
      </c>
      <c r="AL2349" s="7">
        <v>0</v>
      </c>
      <c r="AM2349" s="7">
        <v>0</v>
      </c>
      <c r="AN2349" s="7">
        <v>0</v>
      </c>
      <c r="AO2349" s="7">
        <v>0</v>
      </c>
      <c r="AP2349" s="7">
        <v>0</v>
      </c>
      <c r="AQ2349" s="7">
        <v>0</v>
      </c>
      <c r="AR2349" s="7">
        <v>1</v>
      </c>
      <c r="AS2349" s="7">
        <v>0</v>
      </c>
      <c r="AT2349" s="7">
        <v>0</v>
      </c>
      <c r="AU2349" s="6">
        <f>VLOOKUP($B2349,'[1]výnosy standard'!$A$1:$T$2200,2,FALSE)</f>
        <v>20.78</v>
      </c>
      <c r="AV2349" s="6">
        <f>VLOOKUP($B2349,'[1]výnosy standard'!$A$1:$T$2200,3,FALSE)</f>
        <v>0</v>
      </c>
      <c r="AW2349" s="6">
        <f>VLOOKUP($B2349,'[1]výnosy standard'!$A$1:$T$2200,4,FALSE)</f>
        <v>0</v>
      </c>
      <c r="AX2349" s="6">
        <f>VLOOKUP($B2349,'[1]výnosy standard'!$A$1:$T$2200,5,FALSE)</f>
        <v>4.26</v>
      </c>
      <c r="AY2349" s="6">
        <f>VLOOKUP($B2349,'[1]výnosy standard'!$A$1:$T$2200,6,FALSE)</f>
        <v>0</v>
      </c>
      <c r="AZ2349" s="6">
        <f>VLOOKUP($B2349,'[1]výnosy standard'!$A$1:$T$2200,7,FALSE)</f>
        <v>0</v>
      </c>
      <c r="BA2349" s="6">
        <f>VLOOKUP($B2349,'[1]výnosy standard'!$A$1:$T$2200,8,FALSE)</f>
        <v>0</v>
      </c>
      <c r="BB2349" s="6">
        <f>VLOOKUP($B2349,'[1]výnosy standard'!$A$1:$T$2200,9,FALSE)</f>
        <v>5.0999999999999996</v>
      </c>
      <c r="BC2349" s="6">
        <f>VLOOKUP($B2349,'[1]výnosy standard'!$A$1:$T$2200,10,FALSE)</f>
        <v>5.0999999999999996</v>
      </c>
      <c r="BD2349" s="6">
        <f>VLOOKUP($B2349,'[1]výnosy standard'!$A$1:$T$2200,11,FALSE)</f>
        <v>3.15</v>
      </c>
      <c r="BE2349" s="6">
        <f>VLOOKUP($B2349,'[1]výnosy standard'!$A$1:$T$2200,12,FALSE)</f>
        <v>5.04</v>
      </c>
      <c r="BF2349" s="6">
        <f>VLOOKUP($B2349,'[1]výnosy standard'!$A$1:$T$2200,13,FALSE)</f>
        <v>0</v>
      </c>
      <c r="BG2349" s="6">
        <f>VLOOKUP($B2349,'[1]výnosy standard'!$A$1:$T$2200,14,FALSE)</f>
        <v>0</v>
      </c>
      <c r="BH2349" s="6">
        <f>VLOOKUP($B2349,'[1]výnosy standard'!$A$1:$T$2200,15,FALSE)</f>
        <v>15.47</v>
      </c>
      <c r="BI2349" s="6">
        <f>VLOOKUP($B2349,'[1]výnosy standard'!$A$1:$T$2200,16,FALSE)</f>
        <v>0</v>
      </c>
      <c r="BJ2349" s="6">
        <f>VLOOKUP($B2349,'[1]výnosy standard'!$A$1:$T$2200,17,FALSE)</f>
        <v>3.9</v>
      </c>
      <c r="BK2349" s="6">
        <f>VLOOKUP($B2349,'[1]výnosy standard'!$A$1:$T$2200,18,FALSE)</f>
        <v>3.9</v>
      </c>
      <c r="BL2349" s="6">
        <f>VLOOKUP($B2349,'[1]výnosy standard'!$A$1:$T$2200,19,FALSE)</f>
        <v>4.79</v>
      </c>
      <c r="BM2349" s="6">
        <f>VLOOKUP($B2349,'[1]výnosy standard'!$A$1:$T$2200,20,FALSE)</f>
        <v>0</v>
      </c>
      <c r="BN2349" s="6">
        <f>VLOOKUP(B2349,'[1]pšenice výnos'!$A$2:$E$2200,4)</f>
        <v>5.0999999999999996</v>
      </c>
      <c r="BO2349" s="6">
        <f>VLOOKUP(B2349,[1]kukuřice!$A$2:$E$2200,5,FALSE)</f>
        <v>33.993498668561578</v>
      </c>
    </row>
    <row r="2350" spans="1:67" hidden="1" x14ac:dyDescent="0.25">
      <c r="A2350" s="7">
        <v>2902</v>
      </c>
      <c r="B2350" s="6" t="s">
        <v>157</v>
      </c>
      <c r="C2350" s="13">
        <v>340</v>
      </c>
      <c r="D2350" s="7">
        <v>44.314376657824937</v>
      </c>
      <c r="E2350" s="6" t="s">
        <v>244</v>
      </c>
      <c r="F2350" s="6" t="s">
        <v>30</v>
      </c>
      <c r="G2350" s="7">
        <v>44.314376657824937</v>
      </c>
      <c r="H2350" s="7">
        <v>29.442970822281168</v>
      </c>
      <c r="I2350" s="7">
        <v>29.442970822281168</v>
      </c>
      <c r="J2350" s="7">
        <v>3.77</v>
      </c>
      <c r="K2350" s="14">
        <v>3.6769157901159666</v>
      </c>
      <c r="L2350" s="13">
        <v>20</v>
      </c>
      <c r="M2350" s="7">
        <v>3.5694510236220487</v>
      </c>
      <c r="N2350" s="7">
        <v>3.9882225223778579E-2</v>
      </c>
      <c r="O2350" s="7">
        <v>9.3084209884033431E-2</v>
      </c>
      <c r="P2350" s="7">
        <v>8</v>
      </c>
      <c r="Q2350" s="7">
        <v>0</v>
      </c>
      <c r="R2350" s="7">
        <v>0</v>
      </c>
      <c r="S2350" s="15">
        <v>2.6749999999999998</v>
      </c>
      <c r="T2350" s="15">
        <v>6.9249999999999998</v>
      </c>
      <c r="U2350" s="17" t="e">
        <v>#NULL!</v>
      </c>
      <c r="V2350" s="16">
        <v>11.7</v>
      </c>
      <c r="W2350" s="16">
        <v>11.7</v>
      </c>
      <c r="X2350" s="17" t="e">
        <v>#NULL!</v>
      </c>
      <c r="Y2350" s="13">
        <v>3</v>
      </c>
      <c r="Z2350" s="16">
        <v>4</v>
      </c>
      <c r="AA2350" s="13">
        <v>17</v>
      </c>
      <c r="AB2350" s="15">
        <v>5.3</v>
      </c>
      <c r="AC2350" s="15">
        <v>5.3</v>
      </c>
      <c r="AD2350" s="15">
        <v>8.25</v>
      </c>
      <c r="AE2350" s="15">
        <v>4.25</v>
      </c>
      <c r="AF2350" s="7">
        <v>0</v>
      </c>
      <c r="AG2350" s="7">
        <v>0</v>
      </c>
      <c r="AH2350" s="7">
        <v>0</v>
      </c>
      <c r="AI2350" s="7">
        <v>0</v>
      </c>
      <c r="AJ2350" s="7">
        <v>0</v>
      </c>
      <c r="AK2350" s="7">
        <v>0</v>
      </c>
      <c r="AL2350" s="7">
        <v>0</v>
      </c>
      <c r="AM2350" s="7">
        <v>0</v>
      </c>
      <c r="AN2350" s="7">
        <v>0</v>
      </c>
      <c r="AO2350" s="7">
        <v>0</v>
      </c>
      <c r="AP2350" s="7">
        <v>0</v>
      </c>
      <c r="AQ2350" s="7">
        <v>0</v>
      </c>
      <c r="AR2350" s="7">
        <v>1</v>
      </c>
      <c r="AS2350" s="7">
        <v>0</v>
      </c>
      <c r="AT2350" s="7">
        <v>0</v>
      </c>
      <c r="AU2350" s="6">
        <f>VLOOKUP($B2350,'[1]výnosy standard'!$A$1:$T$2200,2,FALSE)</f>
        <v>29.35</v>
      </c>
      <c r="AV2350" s="6">
        <f>VLOOKUP($B2350,'[1]výnosy standard'!$A$1:$T$2200,3,FALSE)</f>
        <v>0</v>
      </c>
      <c r="AW2350" s="6">
        <f>VLOOKUP($B2350,'[1]výnosy standard'!$A$1:$T$2200,4,FALSE)</f>
        <v>0</v>
      </c>
      <c r="AX2350" s="6">
        <f>VLOOKUP($B2350,'[1]výnosy standard'!$A$1:$T$2200,5,FALSE)</f>
        <v>0</v>
      </c>
      <c r="AY2350" s="6">
        <f>VLOOKUP($B2350,'[1]výnosy standard'!$A$1:$T$2200,6,FALSE)</f>
        <v>0.89</v>
      </c>
      <c r="AZ2350" s="6">
        <f>VLOOKUP($B2350,'[1]výnosy standard'!$A$1:$T$2200,7,FALSE)</f>
        <v>4.45</v>
      </c>
      <c r="BA2350" s="6">
        <f>VLOOKUP($B2350,'[1]výnosy standard'!$A$1:$T$2200,8,FALSE)</f>
        <v>0</v>
      </c>
      <c r="BB2350" s="6">
        <f>VLOOKUP($B2350,'[1]výnosy standard'!$A$1:$T$2200,9,FALSE)</f>
        <v>6.11</v>
      </c>
      <c r="BC2350" s="6">
        <f>VLOOKUP($B2350,'[1]výnosy standard'!$A$1:$T$2200,10,FALSE)</f>
        <v>6.11</v>
      </c>
      <c r="BD2350" s="6">
        <f>VLOOKUP($B2350,'[1]výnosy standard'!$A$1:$T$2200,11,FALSE)</f>
        <v>3.28</v>
      </c>
      <c r="BE2350" s="6">
        <f>VLOOKUP($B2350,'[1]výnosy standard'!$A$1:$T$2200,12,FALSE)</f>
        <v>5.71</v>
      </c>
      <c r="BF2350" s="6">
        <f>VLOOKUP($B2350,'[1]výnosy standard'!$A$1:$T$2200,13,FALSE)</f>
        <v>0</v>
      </c>
      <c r="BG2350" s="6">
        <f>VLOOKUP($B2350,'[1]výnosy standard'!$A$1:$T$2200,14,FALSE)</f>
        <v>0</v>
      </c>
      <c r="BH2350" s="6">
        <f>VLOOKUP($B2350,'[1]výnosy standard'!$A$1:$T$2200,15,FALSE)</f>
        <v>21.85</v>
      </c>
      <c r="BI2350" s="6">
        <f>VLOOKUP($B2350,'[1]výnosy standard'!$A$1:$T$2200,16,FALSE)</f>
        <v>0</v>
      </c>
      <c r="BJ2350" s="6">
        <f>VLOOKUP($B2350,'[1]výnosy standard'!$A$1:$T$2200,17,FALSE)</f>
        <v>4.34</v>
      </c>
      <c r="BK2350" s="6">
        <f>VLOOKUP($B2350,'[1]výnosy standard'!$A$1:$T$2200,18,FALSE)</f>
        <v>4.34</v>
      </c>
      <c r="BL2350" s="6">
        <f>VLOOKUP($B2350,'[1]výnosy standard'!$A$1:$T$2200,19,FALSE)</f>
        <v>5.92</v>
      </c>
      <c r="BM2350" s="6">
        <f>VLOOKUP($B2350,'[1]výnosy standard'!$A$1:$T$2200,20,FALSE)</f>
        <v>0</v>
      </c>
      <c r="BN2350" s="6">
        <f>VLOOKUP(B2350,'[1]pšenice výnos'!$A$2:$E$2200,4)</f>
        <v>6.11</v>
      </c>
      <c r="BO2350" s="6">
        <f>VLOOKUP(B2350,[1]kukuřice!$A$2:$E$2200,5,FALSE)</f>
        <v>38.493486109601733</v>
      </c>
    </row>
    <row r="2351" spans="1:67" hidden="1" x14ac:dyDescent="0.25">
      <c r="A2351" s="7">
        <v>3159</v>
      </c>
      <c r="B2351" s="6" t="s">
        <v>143</v>
      </c>
      <c r="C2351" s="13">
        <v>355</v>
      </c>
      <c r="D2351" s="7">
        <v>44.364114360828133</v>
      </c>
      <c r="E2351" s="6" t="s">
        <v>244</v>
      </c>
      <c r="F2351" s="6" t="s">
        <v>30</v>
      </c>
      <c r="G2351" s="7">
        <v>44.364114360828133</v>
      </c>
      <c r="H2351" s="7">
        <v>44.364114360828133</v>
      </c>
      <c r="I2351" s="7">
        <v>44.364114360828133</v>
      </c>
      <c r="J2351" s="7">
        <v>3.3811111111111112</v>
      </c>
      <c r="K2351" s="14">
        <v>3.7048512571081749</v>
      </c>
      <c r="L2351" s="13">
        <v>22</v>
      </c>
      <c r="M2351" s="7">
        <v>3.5694510236220487</v>
      </c>
      <c r="N2351" s="7">
        <v>3.9882225223778579E-2</v>
      </c>
      <c r="O2351" s="7">
        <v>-0.32374014599706369</v>
      </c>
      <c r="P2351" s="7">
        <v>8</v>
      </c>
      <c r="Q2351" s="7">
        <v>0</v>
      </c>
      <c r="R2351" s="7">
        <v>0</v>
      </c>
      <c r="S2351" s="15">
        <v>0.84833333333333305</v>
      </c>
      <c r="T2351" s="15">
        <v>2.5493333333333301</v>
      </c>
      <c r="U2351" s="15">
        <v>5.0340740740740699</v>
      </c>
      <c r="V2351" s="16">
        <v>16.399999999999999</v>
      </c>
      <c r="W2351" s="16">
        <v>14.8</v>
      </c>
      <c r="X2351" s="13">
        <v>-1</v>
      </c>
      <c r="Y2351" s="13">
        <v>2</v>
      </c>
      <c r="Z2351" s="16">
        <v>3.5</v>
      </c>
      <c r="AA2351" s="13">
        <v>22</v>
      </c>
      <c r="AB2351" s="15">
        <v>5.6</v>
      </c>
      <c r="AC2351" s="15">
        <v>7.2</v>
      </c>
      <c r="AD2351" s="15">
        <v>4.3493333333333304</v>
      </c>
      <c r="AE2351" s="15">
        <v>0.84933333333333005</v>
      </c>
      <c r="AF2351" s="7">
        <v>0</v>
      </c>
      <c r="AG2351" s="7">
        <v>0</v>
      </c>
      <c r="AH2351" s="7">
        <v>0</v>
      </c>
      <c r="AI2351" s="7">
        <v>0</v>
      </c>
      <c r="AJ2351" s="7">
        <v>0</v>
      </c>
      <c r="AK2351" s="7">
        <v>0</v>
      </c>
      <c r="AL2351" s="7">
        <v>0</v>
      </c>
      <c r="AM2351" s="7">
        <v>0</v>
      </c>
      <c r="AN2351" s="7">
        <v>0</v>
      </c>
      <c r="AO2351" s="7">
        <v>0</v>
      </c>
      <c r="AP2351" s="7">
        <v>0</v>
      </c>
      <c r="AQ2351" s="7">
        <v>0</v>
      </c>
      <c r="AR2351" s="7">
        <v>1</v>
      </c>
      <c r="AS2351" s="7">
        <v>0</v>
      </c>
      <c r="AT2351" s="7">
        <v>0</v>
      </c>
      <c r="AU2351" s="6">
        <f>VLOOKUP($B2351,'[1]výnosy standard'!$A$1:$T$2200,2,FALSE)</f>
        <v>0</v>
      </c>
      <c r="AV2351" s="6">
        <f>VLOOKUP($B2351,'[1]výnosy standard'!$A$1:$T$2200,3,FALSE)</f>
        <v>0</v>
      </c>
      <c r="AW2351" s="6">
        <f>VLOOKUP($B2351,'[1]výnosy standard'!$A$1:$T$2200,4,FALSE)</f>
        <v>0</v>
      </c>
      <c r="AX2351" s="6">
        <f>VLOOKUP($B2351,'[1]výnosy standard'!$A$1:$T$2200,5,FALSE)</f>
        <v>0</v>
      </c>
      <c r="AY2351" s="6">
        <f>VLOOKUP($B2351,'[1]výnosy standard'!$A$1:$T$2200,6,FALSE)</f>
        <v>0</v>
      </c>
      <c r="AZ2351" s="6">
        <f>VLOOKUP($B2351,'[1]výnosy standard'!$A$1:$T$2200,7,FALSE)</f>
        <v>0</v>
      </c>
      <c r="BA2351" s="6">
        <f>VLOOKUP($B2351,'[1]výnosy standard'!$A$1:$T$2200,8,FALSE)</f>
        <v>0</v>
      </c>
      <c r="BB2351" s="6">
        <f>VLOOKUP($B2351,'[1]výnosy standard'!$A$1:$T$2200,9,FALSE)</f>
        <v>6.88</v>
      </c>
      <c r="BC2351" s="6">
        <f>VLOOKUP($B2351,'[1]výnosy standard'!$A$1:$T$2200,10,FALSE)</f>
        <v>6.88</v>
      </c>
      <c r="BD2351" s="6">
        <f>VLOOKUP($B2351,'[1]výnosy standard'!$A$1:$T$2200,11,FALSE)</f>
        <v>3.73</v>
      </c>
      <c r="BE2351" s="6">
        <f>VLOOKUP($B2351,'[1]výnosy standard'!$A$1:$T$2200,12,FALSE)</f>
        <v>6.12</v>
      </c>
      <c r="BF2351" s="6">
        <f>VLOOKUP($B2351,'[1]výnosy standard'!$A$1:$T$2200,13,FALSE)</f>
        <v>0</v>
      </c>
      <c r="BG2351" s="6">
        <f>VLOOKUP($B2351,'[1]výnosy standard'!$A$1:$T$2200,14,FALSE)</f>
        <v>0</v>
      </c>
      <c r="BH2351" s="6">
        <f>VLOOKUP($B2351,'[1]výnosy standard'!$A$1:$T$2200,15,FALSE)</f>
        <v>0</v>
      </c>
      <c r="BI2351" s="6">
        <f>VLOOKUP($B2351,'[1]výnosy standard'!$A$1:$T$2200,16,FALSE)</f>
        <v>0</v>
      </c>
      <c r="BJ2351" s="6">
        <f>VLOOKUP($B2351,'[1]výnosy standard'!$A$1:$T$2200,17,FALSE)</f>
        <v>5.55</v>
      </c>
      <c r="BK2351" s="6">
        <f>VLOOKUP($B2351,'[1]výnosy standard'!$A$1:$T$2200,18,FALSE)</f>
        <v>5.55</v>
      </c>
      <c r="BL2351" s="6">
        <f>VLOOKUP($B2351,'[1]výnosy standard'!$A$1:$T$2200,19,FALSE)</f>
        <v>6.42</v>
      </c>
      <c r="BM2351" s="6">
        <f>VLOOKUP($B2351,'[1]výnosy standard'!$A$1:$T$2200,20,FALSE)</f>
        <v>0</v>
      </c>
      <c r="BN2351" s="6">
        <f>VLOOKUP(B2351,'[1]pšenice výnos'!$A$2:$E$2200,4)</f>
        <v>6.88</v>
      </c>
      <c r="BO2351" s="6">
        <f>VLOOKUP(B2351,[1]kukuřice!$A$2:$E$2200,5,FALSE)</f>
        <v>46.747194914373758</v>
      </c>
    </row>
    <row r="2352" spans="1:67" hidden="1" x14ac:dyDescent="0.25">
      <c r="A2352" s="7">
        <v>3068</v>
      </c>
      <c r="B2352" s="6" t="s">
        <v>122</v>
      </c>
      <c r="C2352" s="13">
        <v>482</v>
      </c>
      <c r="D2352" s="7">
        <v>44.622155899209488</v>
      </c>
      <c r="E2352" s="6" t="s">
        <v>244</v>
      </c>
      <c r="F2352" s="6" t="s">
        <v>30</v>
      </c>
      <c r="G2352" s="7">
        <v>44.622155899209488</v>
      </c>
      <c r="H2352" s="7">
        <v>42.910079051383406</v>
      </c>
      <c r="I2352" s="7">
        <v>42.910079051383406</v>
      </c>
      <c r="J2352" s="7">
        <v>4.4977777777777774</v>
      </c>
      <c r="K2352" s="14">
        <v>3.4659635352083362</v>
      </c>
      <c r="L2352" s="13">
        <v>18</v>
      </c>
      <c r="M2352" s="7">
        <v>3.1849897936507929</v>
      </c>
      <c r="N2352" s="7">
        <v>-3.8210903436667103E-2</v>
      </c>
      <c r="O2352" s="7">
        <v>1.0318142425694412</v>
      </c>
      <c r="P2352" s="7">
        <v>2</v>
      </c>
      <c r="Q2352" s="7">
        <v>0</v>
      </c>
      <c r="R2352" s="7">
        <v>0</v>
      </c>
      <c r="S2352" s="17" t="e">
        <v>#NULL!</v>
      </c>
      <c r="T2352" s="17" t="e">
        <v>#NULL!</v>
      </c>
      <c r="U2352" s="17" t="e">
        <v>#NULL!</v>
      </c>
      <c r="V2352" s="17" t="e">
        <v>#NULL!</v>
      </c>
      <c r="W2352" s="17" t="e">
        <v>#NULL!</v>
      </c>
      <c r="X2352" s="17" t="e">
        <v>#NULL!</v>
      </c>
      <c r="Y2352" s="17" t="e">
        <v>#NULL!</v>
      </c>
      <c r="Z2352" s="17" t="e">
        <v>#NULL!</v>
      </c>
      <c r="AA2352" s="17" t="e">
        <v>#NULL!</v>
      </c>
      <c r="AB2352" s="17" t="e">
        <v>#NULL!</v>
      </c>
      <c r="AC2352" s="17" t="e">
        <v>#NULL!</v>
      </c>
      <c r="AD2352" s="17" t="e">
        <v>#NULL!</v>
      </c>
      <c r="AE2352" s="17" t="e">
        <v>#NULL!</v>
      </c>
      <c r="AF2352" s="7">
        <v>0</v>
      </c>
      <c r="AG2352" s="7">
        <v>0</v>
      </c>
      <c r="AH2352" s="7">
        <v>0</v>
      </c>
      <c r="AI2352" s="7">
        <v>0</v>
      </c>
      <c r="AJ2352" s="7">
        <v>0</v>
      </c>
      <c r="AK2352" s="7">
        <v>0</v>
      </c>
      <c r="AL2352" s="7">
        <v>0</v>
      </c>
      <c r="AM2352" s="7">
        <v>0</v>
      </c>
      <c r="AN2352" s="7">
        <v>0</v>
      </c>
      <c r="AO2352" s="7">
        <v>0</v>
      </c>
      <c r="AP2352" s="7">
        <v>0</v>
      </c>
      <c r="AQ2352" s="7">
        <v>0</v>
      </c>
      <c r="AR2352" s="7">
        <v>1</v>
      </c>
      <c r="AS2352" s="7">
        <v>0</v>
      </c>
      <c r="AT2352" s="7">
        <v>0</v>
      </c>
      <c r="AU2352" s="6">
        <f>VLOOKUP($B2352,'[1]výnosy standard'!$A$1:$T$2200,2,FALSE)</f>
        <v>29.15</v>
      </c>
      <c r="AV2352" s="6">
        <f>VLOOKUP($B2352,'[1]výnosy standard'!$A$1:$T$2200,3,FALSE)</f>
        <v>0</v>
      </c>
      <c r="AW2352" s="6">
        <f>VLOOKUP($B2352,'[1]výnosy standard'!$A$1:$T$2200,4,FALSE)</f>
        <v>8.6300000000000008</v>
      </c>
      <c r="AX2352" s="6">
        <f>VLOOKUP($B2352,'[1]výnosy standard'!$A$1:$T$2200,5,FALSE)</f>
        <v>0</v>
      </c>
      <c r="AY2352" s="6">
        <f>VLOOKUP($B2352,'[1]výnosy standard'!$A$1:$T$2200,6,FALSE)</f>
        <v>1.04</v>
      </c>
      <c r="AZ2352" s="6">
        <f>VLOOKUP($B2352,'[1]výnosy standard'!$A$1:$T$2200,7,FALSE)</f>
        <v>0</v>
      </c>
      <c r="BA2352" s="6">
        <f>VLOOKUP($B2352,'[1]výnosy standard'!$A$1:$T$2200,8,FALSE)</f>
        <v>20.81</v>
      </c>
      <c r="BB2352" s="6">
        <f>VLOOKUP($B2352,'[1]výnosy standard'!$A$1:$T$2200,9,FALSE)</f>
        <v>7.14</v>
      </c>
      <c r="BC2352" s="6">
        <f>VLOOKUP($B2352,'[1]výnosy standard'!$A$1:$T$2200,10,FALSE)</f>
        <v>7.14</v>
      </c>
      <c r="BD2352" s="6">
        <f>VLOOKUP($B2352,'[1]výnosy standard'!$A$1:$T$2200,11,FALSE)</f>
        <v>3.51</v>
      </c>
      <c r="BE2352" s="6">
        <f>VLOOKUP($B2352,'[1]výnosy standard'!$A$1:$T$2200,12,FALSE)</f>
        <v>0</v>
      </c>
      <c r="BF2352" s="6">
        <f>VLOOKUP($B2352,'[1]výnosy standard'!$A$1:$T$2200,13,FALSE)</f>
        <v>0</v>
      </c>
      <c r="BG2352" s="6">
        <f>VLOOKUP($B2352,'[1]výnosy standard'!$A$1:$T$2200,14,FALSE)</f>
        <v>0</v>
      </c>
      <c r="BH2352" s="6">
        <f>VLOOKUP($B2352,'[1]výnosy standard'!$A$1:$T$2200,15,FALSE)</f>
        <v>0</v>
      </c>
      <c r="BI2352" s="6">
        <f>VLOOKUP($B2352,'[1]výnosy standard'!$A$1:$T$2200,16,FALSE)</f>
        <v>67.37</v>
      </c>
      <c r="BJ2352" s="6">
        <f>VLOOKUP($B2352,'[1]výnosy standard'!$A$1:$T$2200,17,FALSE)</f>
        <v>5.72</v>
      </c>
      <c r="BK2352" s="6">
        <f>VLOOKUP($B2352,'[1]výnosy standard'!$A$1:$T$2200,18,FALSE)</f>
        <v>5.72</v>
      </c>
      <c r="BL2352" s="6">
        <f>VLOOKUP($B2352,'[1]výnosy standard'!$A$1:$T$2200,19,FALSE)</f>
        <v>7.15</v>
      </c>
      <c r="BM2352" s="6">
        <f>VLOOKUP($B2352,'[1]výnosy standard'!$A$1:$T$2200,20,FALSE)</f>
        <v>0</v>
      </c>
      <c r="BN2352" s="6">
        <f>VLOOKUP(B2352,'[1]pšenice výnos'!$A$2:$E$2200,4)</f>
        <v>7.14</v>
      </c>
      <c r="BO2352" s="6">
        <f>VLOOKUP(B2352,[1]kukuřice!$A$2:$E$2200,5,FALSE)</f>
        <v>43.369372785812757</v>
      </c>
    </row>
    <row r="2353" spans="1:67" hidden="1" x14ac:dyDescent="0.25">
      <c r="A2353" s="7">
        <v>2969</v>
      </c>
      <c r="B2353" s="6" t="s">
        <v>116</v>
      </c>
      <c r="C2353" s="13">
        <v>229</v>
      </c>
      <c r="D2353" s="7">
        <v>44.781188921199409</v>
      </c>
      <c r="E2353" s="6" t="s">
        <v>244</v>
      </c>
      <c r="F2353" s="6" t="s">
        <v>30</v>
      </c>
      <c r="G2353" s="7">
        <v>44.781188921199409</v>
      </c>
      <c r="H2353" s="7">
        <v>44.781188921199409</v>
      </c>
      <c r="I2353" s="7">
        <v>44.781188921199409</v>
      </c>
      <c r="J2353" s="7">
        <v>3.7292444444444444</v>
      </c>
      <c r="K2353" s="14">
        <v>3.5640372172157777</v>
      </c>
      <c r="L2353" s="13">
        <v>20</v>
      </c>
      <c r="M2353" s="7">
        <v>3.5694510236220487</v>
      </c>
      <c r="N2353" s="7">
        <v>3.9882225223778579E-2</v>
      </c>
      <c r="O2353" s="7">
        <v>0.16520722722866665</v>
      </c>
      <c r="P2353" s="7">
        <v>7</v>
      </c>
      <c r="Q2353" s="7">
        <v>0</v>
      </c>
      <c r="R2353" s="7">
        <v>0</v>
      </c>
      <c r="S2353" s="15">
        <v>1.43333333333333</v>
      </c>
      <c r="T2353" s="15">
        <v>4.6266666666666696</v>
      </c>
      <c r="U2353" s="15">
        <v>6.0916666666666703</v>
      </c>
      <c r="V2353" s="16">
        <v>11.2</v>
      </c>
      <c r="W2353" s="16">
        <v>11.1</v>
      </c>
      <c r="X2353" s="17" t="e">
        <v>#NULL!</v>
      </c>
      <c r="Y2353" s="13">
        <v>4</v>
      </c>
      <c r="Z2353" s="16">
        <v>4.7</v>
      </c>
      <c r="AA2353" s="13">
        <v>14</v>
      </c>
      <c r="AB2353" s="15">
        <v>2.8</v>
      </c>
      <c r="AC2353" s="15">
        <v>2.9</v>
      </c>
      <c r="AD2353" s="15">
        <v>5.3516666666666701</v>
      </c>
      <c r="AE2353" s="15">
        <v>0.65166666666666595</v>
      </c>
      <c r="AF2353" s="7">
        <v>0</v>
      </c>
      <c r="AG2353" s="7">
        <v>0</v>
      </c>
      <c r="AH2353" s="7">
        <v>0</v>
      </c>
      <c r="AI2353" s="7">
        <v>0</v>
      </c>
      <c r="AJ2353" s="7">
        <v>0</v>
      </c>
      <c r="AK2353" s="7">
        <v>0</v>
      </c>
      <c r="AL2353" s="7">
        <v>0</v>
      </c>
      <c r="AM2353" s="7">
        <v>0</v>
      </c>
      <c r="AN2353" s="7">
        <v>0</v>
      </c>
      <c r="AO2353" s="7">
        <v>0</v>
      </c>
      <c r="AP2353" s="7">
        <v>0</v>
      </c>
      <c r="AQ2353" s="7">
        <v>0</v>
      </c>
      <c r="AR2353" s="7">
        <v>1</v>
      </c>
      <c r="AS2353" s="7">
        <v>0</v>
      </c>
      <c r="AT2353" s="7">
        <v>0</v>
      </c>
      <c r="AU2353" s="6">
        <f>VLOOKUP($B2353,'[1]výnosy standard'!$A$1:$T$2200,2,FALSE)</f>
        <v>0</v>
      </c>
      <c r="AV2353" s="6">
        <f>VLOOKUP($B2353,'[1]výnosy standard'!$A$1:$T$2200,3,FALSE)</f>
        <v>0</v>
      </c>
      <c r="AW2353" s="6">
        <f>VLOOKUP($B2353,'[1]výnosy standard'!$A$1:$T$2200,4,FALSE)</f>
        <v>0</v>
      </c>
      <c r="AX2353" s="6">
        <f>VLOOKUP($B2353,'[1]výnosy standard'!$A$1:$T$2200,5,FALSE)</f>
        <v>0</v>
      </c>
      <c r="AY2353" s="6">
        <f>VLOOKUP($B2353,'[1]výnosy standard'!$A$1:$T$2200,6,FALSE)</f>
        <v>0</v>
      </c>
      <c r="AZ2353" s="6">
        <f>VLOOKUP($B2353,'[1]výnosy standard'!$A$1:$T$2200,7,FALSE)</f>
        <v>0</v>
      </c>
      <c r="BA2353" s="6">
        <f>VLOOKUP($B2353,'[1]výnosy standard'!$A$1:$T$2200,8,FALSE)</f>
        <v>0</v>
      </c>
      <c r="BB2353" s="6">
        <f>VLOOKUP($B2353,'[1]výnosy standard'!$A$1:$T$2200,9,FALSE)</f>
        <v>6.39</v>
      </c>
      <c r="BC2353" s="6">
        <f>VLOOKUP($B2353,'[1]výnosy standard'!$A$1:$T$2200,10,FALSE)</f>
        <v>6.39</v>
      </c>
      <c r="BD2353" s="6">
        <f>VLOOKUP($B2353,'[1]výnosy standard'!$A$1:$T$2200,11,FALSE)</f>
        <v>3.36</v>
      </c>
      <c r="BE2353" s="6">
        <f>VLOOKUP($B2353,'[1]výnosy standard'!$A$1:$T$2200,12,FALSE)</f>
        <v>5.89</v>
      </c>
      <c r="BF2353" s="6">
        <f>VLOOKUP($B2353,'[1]výnosy standard'!$A$1:$T$2200,13,FALSE)</f>
        <v>0</v>
      </c>
      <c r="BG2353" s="6">
        <f>VLOOKUP($B2353,'[1]výnosy standard'!$A$1:$T$2200,14,FALSE)</f>
        <v>0</v>
      </c>
      <c r="BH2353" s="6">
        <f>VLOOKUP($B2353,'[1]výnosy standard'!$A$1:$T$2200,15,FALSE)</f>
        <v>0</v>
      </c>
      <c r="BI2353" s="6">
        <f>VLOOKUP($B2353,'[1]výnosy standard'!$A$1:$T$2200,16,FALSE)</f>
        <v>0</v>
      </c>
      <c r="BJ2353" s="6">
        <f>VLOOKUP($B2353,'[1]výnosy standard'!$A$1:$T$2200,17,FALSE)</f>
        <v>4.6900000000000004</v>
      </c>
      <c r="BK2353" s="6">
        <f>VLOOKUP($B2353,'[1]výnosy standard'!$A$1:$T$2200,18,FALSE)</f>
        <v>4.6900000000000004</v>
      </c>
      <c r="BL2353" s="6">
        <f>VLOOKUP($B2353,'[1]výnosy standard'!$A$1:$T$2200,19,FALSE)</f>
        <v>6.06</v>
      </c>
      <c r="BM2353" s="6">
        <f>VLOOKUP($B2353,'[1]výnosy standard'!$A$1:$T$2200,20,FALSE)</f>
        <v>0</v>
      </c>
      <c r="BN2353" s="6">
        <f>VLOOKUP(B2353,'[1]pšenice výnos'!$A$2:$E$2200,4)</f>
        <v>6.39</v>
      </c>
      <c r="BO2353" s="6">
        <f>VLOOKUP(B2353,[1]kukuřice!$A$2:$E$2200,5,FALSE)</f>
        <v>44.241485824571974</v>
      </c>
    </row>
    <row r="2354" spans="1:67" hidden="1" x14ac:dyDescent="0.25">
      <c r="A2354" s="7">
        <v>2962</v>
      </c>
      <c r="B2354" s="6" t="s">
        <v>126</v>
      </c>
      <c r="C2354" s="13">
        <v>210</v>
      </c>
      <c r="D2354" s="7">
        <v>44.819229109259325</v>
      </c>
      <c r="E2354" s="6" t="s">
        <v>244</v>
      </c>
      <c r="F2354" s="6" t="s">
        <v>30</v>
      </c>
      <c r="G2354" s="7">
        <v>44.819229109259325</v>
      </c>
      <c r="H2354" s="7">
        <v>44.819229109259325</v>
      </c>
      <c r="I2354" s="7">
        <v>44.819229109259325</v>
      </c>
      <c r="J2354" s="7">
        <v>3.3467777777777776</v>
      </c>
      <c r="K2354" s="14">
        <v>2.55274310010063</v>
      </c>
      <c r="L2354" s="13">
        <v>18</v>
      </c>
      <c r="M2354" s="7">
        <v>3.5694510236220487</v>
      </c>
      <c r="N2354" s="7">
        <v>3.9882225223778579E-2</v>
      </c>
      <c r="O2354" s="7">
        <v>0.79403467767714764</v>
      </c>
      <c r="P2354" s="7">
        <v>3</v>
      </c>
      <c r="Q2354" s="7">
        <v>0</v>
      </c>
      <c r="R2354" s="7">
        <v>1</v>
      </c>
      <c r="S2354" s="15">
        <v>1.0976190476190499</v>
      </c>
      <c r="T2354" s="15">
        <v>3.45052100840336</v>
      </c>
      <c r="U2354" s="15">
        <v>6.7111111111111104</v>
      </c>
      <c r="V2354" s="16">
        <v>16.8</v>
      </c>
      <c r="W2354" s="16">
        <v>13.1</v>
      </c>
      <c r="X2354" s="13">
        <v>-1</v>
      </c>
      <c r="Y2354" s="13">
        <v>4</v>
      </c>
      <c r="Z2354" s="16">
        <v>4.7</v>
      </c>
      <c r="AA2354" s="13">
        <v>14</v>
      </c>
      <c r="AB2354" s="15">
        <v>-2.8</v>
      </c>
      <c r="AC2354" s="15">
        <v>0.9</v>
      </c>
      <c r="AD2354" s="15">
        <v>3.67552100840336</v>
      </c>
      <c r="AE2354" s="15">
        <v>-1.0244789915966399</v>
      </c>
      <c r="AF2354" s="7">
        <v>0</v>
      </c>
      <c r="AG2354" s="7">
        <v>0</v>
      </c>
      <c r="AH2354" s="7">
        <v>0</v>
      </c>
      <c r="AI2354" s="7">
        <v>0</v>
      </c>
      <c r="AJ2354" s="7">
        <v>0</v>
      </c>
      <c r="AK2354" s="7">
        <v>0</v>
      </c>
      <c r="AL2354" s="7">
        <v>0</v>
      </c>
      <c r="AM2354" s="7">
        <v>0</v>
      </c>
      <c r="AN2354" s="7">
        <v>0</v>
      </c>
      <c r="AO2354" s="7">
        <v>0</v>
      </c>
      <c r="AP2354" s="7">
        <v>0</v>
      </c>
      <c r="AQ2354" s="7">
        <v>0</v>
      </c>
      <c r="AR2354" s="7">
        <v>1</v>
      </c>
      <c r="AS2354" s="7">
        <v>0</v>
      </c>
      <c r="AT2354" s="7">
        <v>0</v>
      </c>
      <c r="AU2354" s="6">
        <f>VLOOKUP($B2354,'[1]výnosy standard'!$A$1:$T$2200,2,FALSE)</f>
        <v>0</v>
      </c>
      <c r="AV2354" s="6">
        <f>VLOOKUP($B2354,'[1]výnosy standard'!$A$1:$T$2200,3,FALSE)</f>
        <v>0</v>
      </c>
      <c r="AW2354" s="6">
        <f>VLOOKUP($B2354,'[1]výnosy standard'!$A$1:$T$2200,4,FALSE)</f>
        <v>0</v>
      </c>
      <c r="AX2354" s="6">
        <f>VLOOKUP($B2354,'[1]výnosy standard'!$A$1:$T$2200,5,FALSE)</f>
        <v>0</v>
      </c>
      <c r="AY2354" s="6">
        <f>VLOOKUP($B2354,'[1]výnosy standard'!$A$1:$T$2200,6,FALSE)</f>
        <v>0</v>
      </c>
      <c r="AZ2354" s="6">
        <f>VLOOKUP($B2354,'[1]výnosy standard'!$A$1:$T$2200,7,FALSE)</f>
        <v>0</v>
      </c>
      <c r="BA2354" s="6">
        <f>VLOOKUP($B2354,'[1]výnosy standard'!$A$1:$T$2200,8,FALSE)</f>
        <v>0</v>
      </c>
      <c r="BB2354" s="6">
        <f>VLOOKUP($B2354,'[1]výnosy standard'!$A$1:$T$2200,9,FALSE)</f>
        <v>6.2</v>
      </c>
      <c r="BC2354" s="6">
        <f>VLOOKUP($B2354,'[1]výnosy standard'!$A$1:$T$2200,10,FALSE)</f>
        <v>6.2</v>
      </c>
      <c r="BD2354" s="6">
        <f>VLOOKUP($B2354,'[1]výnosy standard'!$A$1:$T$2200,11,FALSE)</f>
        <v>3.29</v>
      </c>
      <c r="BE2354" s="6">
        <f>VLOOKUP($B2354,'[1]výnosy standard'!$A$1:$T$2200,12,FALSE)</f>
        <v>5.77</v>
      </c>
      <c r="BF2354" s="6">
        <f>VLOOKUP($B2354,'[1]výnosy standard'!$A$1:$T$2200,13,FALSE)</f>
        <v>0</v>
      </c>
      <c r="BG2354" s="6">
        <f>VLOOKUP($B2354,'[1]výnosy standard'!$A$1:$T$2200,14,FALSE)</f>
        <v>0</v>
      </c>
      <c r="BH2354" s="6">
        <f>VLOOKUP($B2354,'[1]výnosy standard'!$A$1:$T$2200,15,FALSE)</f>
        <v>0</v>
      </c>
      <c r="BI2354" s="6">
        <f>VLOOKUP($B2354,'[1]výnosy standard'!$A$1:$T$2200,16,FALSE)</f>
        <v>0</v>
      </c>
      <c r="BJ2354" s="6">
        <f>VLOOKUP($B2354,'[1]výnosy standard'!$A$1:$T$2200,17,FALSE)</f>
        <v>4.51</v>
      </c>
      <c r="BK2354" s="6">
        <f>VLOOKUP($B2354,'[1]výnosy standard'!$A$1:$T$2200,18,FALSE)</f>
        <v>4.51</v>
      </c>
      <c r="BL2354" s="6">
        <f>VLOOKUP($B2354,'[1]výnosy standard'!$A$1:$T$2200,19,FALSE)</f>
        <v>5.88</v>
      </c>
      <c r="BM2354" s="6">
        <f>VLOOKUP($B2354,'[1]výnosy standard'!$A$1:$T$2200,20,FALSE)</f>
        <v>0</v>
      </c>
      <c r="BN2354" s="6">
        <f>VLOOKUP(B2354,'[1]pšenice výnos'!$A$2:$E$2200,4)</f>
        <v>6.2</v>
      </c>
      <c r="BO2354" s="6">
        <f>VLOOKUP(B2354,[1]kukuřice!$A$2:$E$2200,5,FALSE)</f>
        <v>43.356656108080543</v>
      </c>
    </row>
    <row r="2355" spans="1:67" hidden="1" x14ac:dyDescent="0.25">
      <c r="A2355" s="7">
        <v>2894</v>
      </c>
      <c r="B2355" s="6" t="s">
        <v>152</v>
      </c>
      <c r="C2355" s="13">
        <v>284</v>
      </c>
      <c r="D2355" s="7">
        <v>44.92278895648105</v>
      </c>
      <c r="E2355" s="6" t="s">
        <v>244</v>
      </c>
      <c r="F2355" s="6" t="s">
        <v>30</v>
      </c>
      <c r="G2355" s="7">
        <v>44.92278895648105</v>
      </c>
      <c r="H2355" s="7">
        <v>44.92278895648105</v>
      </c>
      <c r="I2355" s="7">
        <v>44.92278895648105</v>
      </c>
      <c r="J2355" s="7">
        <v>2.137</v>
      </c>
      <c r="K2355" s="14">
        <v>2.7828125985128858</v>
      </c>
      <c r="L2355" s="13">
        <v>15</v>
      </c>
      <c r="M2355" s="7">
        <v>3.2372130683760689</v>
      </c>
      <c r="N2355" s="7">
        <v>-9.1157223207383259E-2</v>
      </c>
      <c r="O2355" s="7">
        <v>-0.64581259851288575</v>
      </c>
      <c r="P2355" s="7">
        <v>4</v>
      </c>
      <c r="Q2355" s="7">
        <v>4</v>
      </c>
      <c r="R2355" s="7">
        <v>0</v>
      </c>
      <c r="S2355" s="15">
        <v>1.2916666666666701</v>
      </c>
      <c r="T2355" s="15">
        <v>4.6155555555555603</v>
      </c>
      <c r="U2355" s="15">
        <v>6.8666666666666698</v>
      </c>
      <c r="V2355" s="16">
        <v>19</v>
      </c>
      <c r="W2355" s="16">
        <v>19.8</v>
      </c>
      <c r="X2355" s="13">
        <v>-1</v>
      </c>
      <c r="Y2355" s="13">
        <v>3</v>
      </c>
      <c r="Z2355" s="16">
        <v>4</v>
      </c>
      <c r="AA2355" s="13">
        <v>17</v>
      </c>
      <c r="AB2355" s="15">
        <v>-2</v>
      </c>
      <c r="AC2355" s="15">
        <v>-2.8</v>
      </c>
      <c r="AD2355" s="15">
        <v>3.9155555555555601</v>
      </c>
      <c r="AE2355" s="15">
        <v>-8.4444444444439895E-2</v>
      </c>
      <c r="AF2355" s="7">
        <v>0</v>
      </c>
      <c r="AG2355" s="7">
        <v>0</v>
      </c>
      <c r="AH2355" s="7">
        <v>0</v>
      </c>
      <c r="AI2355" s="7">
        <v>0</v>
      </c>
      <c r="AJ2355" s="7">
        <v>0</v>
      </c>
      <c r="AK2355" s="7">
        <v>0</v>
      </c>
      <c r="AL2355" s="7">
        <v>0</v>
      </c>
      <c r="AM2355" s="7">
        <v>0</v>
      </c>
      <c r="AN2355" s="7">
        <v>0</v>
      </c>
      <c r="AO2355" s="7">
        <v>0</v>
      </c>
      <c r="AP2355" s="7">
        <v>0</v>
      </c>
      <c r="AQ2355" s="7">
        <v>0</v>
      </c>
      <c r="AR2355" s="7">
        <v>1</v>
      </c>
      <c r="AS2355" s="7">
        <v>0</v>
      </c>
      <c r="AT2355" s="7">
        <v>0</v>
      </c>
      <c r="AU2355" s="6">
        <f>VLOOKUP($B2355,'[1]výnosy standard'!$A$1:$T$2200,2,FALSE)</f>
        <v>27.95</v>
      </c>
      <c r="AV2355" s="6">
        <f>VLOOKUP($B2355,'[1]výnosy standard'!$A$1:$T$2200,3,FALSE)</f>
        <v>0</v>
      </c>
      <c r="AW2355" s="6">
        <f>VLOOKUP($B2355,'[1]výnosy standard'!$A$1:$T$2200,4,FALSE)</f>
        <v>0</v>
      </c>
      <c r="AX2355" s="6">
        <f>VLOOKUP($B2355,'[1]výnosy standard'!$A$1:$T$2200,5,FALSE)</f>
        <v>0</v>
      </c>
      <c r="AY2355" s="6">
        <f>VLOOKUP($B2355,'[1]výnosy standard'!$A$1:$T$2200,6,FALSE)</f>
        <v>0.8</v>
      </c>
      <c r="AZ2355" s="6">
        <f>VLOOKUP($B2355,'[1]výnosy standard'!$A$1:$T$2200,7,FALSE)</f>
        <v>4.24</v>
      </c>
      <c r="BA2355" s="6">
        <f>VLOOKUP($B2355,'[1]výnosy standard'!$A$1:$T$2200,8,FALSE)</f>
        <v>0</v>
      </c>
      <c r="BB2355" s="6">
        <f>VLOOKUP($B2355,'[1]výnosy standard'!$A$1:$T$2200,9,FALSE)</f>
        <v>5.65</v>
      </c>
      <c r="BC2355" s="6">
        <f>VLOOKUP($B2355,'[1]výnosy standard'!$A$1:$T$2200,10,FALSE)</f>
        <v>5.65</v>
      </c>
      <c r="BD2355" s="6">
        <f>VLOOKUP($B2355,'[1]výnosy standard'!$A$1:$T$2200,11,FALSE)</f>
        <v>3.1</v>
      </c>
      <c r="BE2355" s="6">
        <f>VLOOKUP($B2355,'[1]výnosy standard'!$A$1:$T$2200,12,FALSE)</f>
        <v>5.27</v>
      </c>
      <c r="BF2355" s="6">
        <f>VLOOKUP($B2355,'[1]výnosy standard'!$A$1:$T$2200,13,FALSE)</f>
        <v>0</v>
      </c>
      <c r="BG2355" s="6">
        <f>VLOOKUP($B2355,'[1]výnosy standard'!$A$1:$T$2200,14,FALSE)</f>
        <v>0</v>
      </c>
      <c r="BH2355" s="6">
        <f>VLOOKUP($B2355,'[1]výnosy standard'!$A$1:$T$2200,15,FALSE)</f>
        <v>20.8</v>
      </c>
      <c r="BI2355" s="6">
        <f>VLOOKUP($B2355,'[1]výnosy standard'!$A$1:$T$2200,16,FALSE)</f>
        <v>0</v>
      </c>
      <c r="BJ2355" s="6">
        <f>VLOOKUP($B2355,'[1]výnosy standard'!$A$1:$T$2200,17,FALSE)</f>
        <v>4.17</v>
      </c>
      <c r="BK2355" s="6">
        <f>VLOOKUP($B2355,'[1]výnosy standard'!$A$1:$T$2200,18,FALSE)</f>
        <v>4.17</v>
      </c>
      <c r="BL2355" s="6">
        <f>VLOOKUP($B2355,'[1]výnosy standard'!$A$1:$T$2200,19,FALSE)</f>
        <v>5.3</v>
      </c>
      <c r="BM2355" s="6">
        <f>VLOOKUP($B2355,'[1]výnosy standard'!$A$1:$T$2200,20,FALSE)</f>
        <v>0</v>
      </c>
      <c r="BN2355" s="6">
        <f>VLOOKUP(B2355,'[1]pšenice výnos'!$A$2:$E$2200,4)</f>
        <v>5.65</v>
      </c>
      <c r="BO2355" s="6">
        <f>VLOOKUP(B2355,[1]kukuřice!$A$2:$E$2200,5,FALSE)</f>
        <v>35.004916317602266</v>
      </c>
    </row>
    <row r="2356" spans="1:67" hidden="1" x14ac:dyDescent="0.25">
      <c r="A2356" s="7">
        <v>3589</v>
      </c>
      <c r="B2356" s="6" t="s">
        <v>162</v>
      </c>
      <c r="C2356" s="13">
        <v>320</v>
      </c>
      <c r="D2356" s="7">
        <v>44.963881472259992</v>
      </c>
      <c r="E2356" s="6" t="s">
        <v>244</v>
      </c>
      <c r="F2356" s="6" t="s">
        <v>30</v>
      </c>
      <c r="G2356" s="7">
        <v>44.963881472259992</v>
      </c>
      <c r="H2356" s="7">
        <v>44.963881472259992</v>
      </c>
      <c r="I2356" s="7">
        <v>44.963881472259992</v>
      </c>
      <c r="J2356" s="7">
        <v>4.0699333333333332</v>
      </c>
      <c r="K2356" s="14">
        <v>3.7457384532723692</v>
      </c>
      <c r="L2356" s="13">
        <v>15</v>
      </c>
      <c r="M2356" s="7">
        <v>3.1849897936507929</v>
      </c>
      <c r="N2356" s="7">
        <v>-3.8210903436667103E-2</v>
      </c>
      <c r="O2356" s="7">
        <v>0.32419488006096397</v>
      </c>
      <c r="P2356" s="7">
        <v>0</v>
      </c>
      <c r="Q2356" s="7">
        <v>5</v>
      </c>
      <c r="R2356" s="7">
        <v>0</v>
      </c>
      <c r="S2356" s="15">
        <v>2.375</v>
      </c>
      <c r="T2356" s="15">
        <v>7.1898148148148104</v>
      </c>
      <c r="U2356" s="17" t="e">
        <v>#NULL!</v>
      </c>
      <c r="V2356" s="16">
        <v>6.9</v>
      </c>
      <c r="W2356" s="16">
        <v>7.4</v>
      </c>
      <c r="X2356" s="17" t="e">
        <v>#NULL!</v>
      </c>
      <c r="Y2356" s="13">
        <v>4</v>
      </c>
      <c r="Z2356" s="16">
        <v>4.7</v>
      </c>
      <c r="AA2356" s="13">
        <v>14</v>
      </c>
      <c r="AB2356" s="15">
        <v>7.1</v>
      </c>
      <c r="AC2356" s="15">
        <v>6.6</v>
      </c>
      <c r="AD2356" s="15">
        <v>8.8398148148148099</v>
      </c>
      <c r="AE2356" s="15">
        <v>4.1398148148148097</v>
      </c>
      <c r="AF2356" s="7">
        <v>0</v>
      </c>
      <c r="AG2356" s="7">
        <v>0</v>
      </c>
      <c r="AH2356" s="7">
        <v>0</v>
      </c>
      <c r="AI2356" s="7">
        <v>0</v>
      </c>
      <c r="AJ2356" s="7">
        <v>0</v>
      </c>
      <c r="AK2356" s="7">
        <v>0</v>
      </c>
      <c r="AL2356" s="7">
        <v>0</v>
      </c>
      <c r="AM2356" s="7">
        <v>0</v>
      </c>
      <c r="AN2356" s="7">
        <v>0</v>
      </c>
      <c r="AO2356" s="7">
        <v>0</v>
      </c>
      <c r="AP2356" s="7">
        <v>0</v>
      </c>
      <c r="AQ2356" s="7">
        <v>0</v>
      </c>
      <c r="AR2356" s="7">
        <v>1</v>
      </c>
      <c r="AS2356" s="7">
        <v>0</v>
      </c>
      <c r="AT2356" s="7">
        <v>0</v>
      </c>
      <c r="AU2356" s="6">
        <f>VLOOKUP($B2356,'[1]výnosy standard'!$A$1:$T$2200,2,FALSE)</f>
        <v>0</v>
      </c>
      <c r="AV2356" s="6">
        <f>VLOOKUP($B2356,'[1]výnosy standard'!$A$1:$T$2200,3,FALSE)</f>
        <v>0</v>
      </c>
      <c r="AW2356" s="6">
        <f>VLOOKUP($B2356,'[1]výnosy standard'!$A$1:$T$2200,4,FALSE)</f>
        <v>0</v>
      </c>
      <c r="AX2356" s="6">
        <f>VLOOKUP($B2356,'[1]výnosy standard'!$A$1:$T$2200,5,FALSE)</f>
        <v>0</v>
      </c>
      <c r="AY2356" s="6">
        <f>VLOOKUP($B2356,'[1]výnosy standard'!$A$1:$T$2200,6,FALSE)</f>
        <v>0</v>
      </c>
      <c r="AZ2356" s="6">
        <f>VLOOKUP($B2356,'[1]výnosy standard'!$A$1:$T$2200,7,FALSE)</f>
        <v>0</v>
      </c>
      <c r="BA2356" s="6">
        <f>VLOOKUP($B2356,'[1]výnosy standard'!$A$1:$T$2200,8,FALSE)</f>
        <v>0</v>
      </c>
      <c r="BB2356" s="6">
        <f>VLOOKUP($B2356,'[1]výnosy standard'!$A$1:$T$2200,9,FALSE)</f>
        <v>5.27</v>
      </c>
      <c r="BC2356" s="6">
        <f>VLOOKUP($B2356,'[1]výnosy standard'!$A$1:$T$2200,10,FALSE)</f>
        <v>5.27</v>
      </c>
      <c r="BD2356" s="6">
        <f>VLOOKUP($B2356,'[1]výnosy standard'!$A$1:$T$2200,11,FALSE)</f>
        <v>3.02</v>
      </c>
      <c r="BE2356" s="6">
        <f>VLOOKUP($B2356,'[1]výnosy standard'!$A$1:$T$2200,12,FALSE)</f>
        <v>5.22</v>
      </c>
      <c r="BF2356" s="6">
        <f>VLOOKUP($B2356,'[1]výnosy standard'!$A$1:$T$2200,13,FALSE)</f>
        <v>0</v>
      </c>
      <c r="BG2356" s="6">
        <f>VLOOKUP($B2356,'[1]výnosy standard'!$A$1:$T$2200,14,FALSE)</f>
        <v>0</v>
      </c>
      <c r="BH2356" s="6">
        <f>VLOOKUP($B2356,'[1]výnosy standard'!$A$1:$T$2200,15,FALSE)</f>
        <v>0</v>
      </c>
      <c r="BI2356" s="6">
        <f>VLOOKUP($B2356,'[1]výnosy standard'!$A$1:$T$2200,16,FALSE)</f>
        <v>0</v>
      </c>
      <c r="BJ2356" s="6">
        <f>VLOOKUP($B2356,'[1]výnosy standard'!$A$1:$T$2200,17,FALSE)</f>
        <v>3.94</v>
      </c>
      <c r="BK2356" s="6">
        <f>VLOOKUP($B2356,'[1]výnosy standard'!$A$1:$T$2200,18,FALSE)</f>
        <v>3.94</v>
      </c>
      <c r="BL2356" s="6">
        <f>VLOOKUP($B2356,'[1]výnosy standard'!$A$1:$T$2200,19,FALSE)</f>
        <v>4.9400000000000004</v>
      </c>
      <c r="BM2356" s="6">
        <f>VLOOKUP($B2356,'[1]výnosy standard'!$A$1:$T$2200,20,FALSE)</f>
        <v>0</v>
      </c>
      <c r="BN2356" s="6">
        <f>VLOOKUP(B2356,'[1]pšenice výnos'!$A$2:$E$2200,4)</f>
        <v>5.27</v>
      </c>
      <c r="BO2356" s="6">
        <f>VLOOKUP(B2356,[1]kukuřice!$A$2:$E$2200,5,FALSE)</f>
        <v>33.947252489985466</v>
      </c>
    </row>
    <row r="2357" spans="1:67" hidden="1" x14ac:dyDescent="0.25">
      <c r="A2357" s="7">
        <v>4143</v>
      </c>
      <c r="B2357" s="6" t="s">
        <v>116</v>
      </c>
      <c r="C2357" s="13">
        <v>47</v>
      </c>
      <c r="D2357" s="7">
        <v>45.024077046548953</v>
      </c>
      <c r="E2357" s="6" t="s">
        <v>244</v>
      </c>
      <c r="F2357" s="6" t="s">
        <v>30</v>
      </c>
      <c r="G2357" s="7">
        <v>45.024077046548953</v>
      </c>
      <c r="H2357" s="7">
        <v>45.024077046548953</v>
      </c>
      <c r="I2357" s="7">
        <v>45.024077046548953</v>
      </c>
      <c r="J2357" s="7">
        <v>4.1533333333333333</v>
      </c>
      <c r="K2357" s="14">
        <v>3.4879472521762307</v>
      </c>
      <c r="L2357" s="13">
        <v>25</v>
      </c>
      <c r="M2357" s="7">
        <v>3.5694510236220487</v>
      </c>
      <c r="N2357" s="7">
        <v>3.9882225223778579E-2</v>
      </c>
      <c r="O2357" s="7">
        <v>0.66538608115710263</v>
      </c>
      <c r="P2357" s="7">
        <v>7</v>
      </c>
      <c r="Q2357" s="7">
        <v>0</v>
      </c>
      <c r="R2357" s="7">
        <v>0</v>
      </c>
      <c r="S2357" s="15">
        <v>2.0437500000000002</v>
      </c>
      <c r="T2357" s="15">
        <v>5.2066666666666697</v>
      </c>
      <c r="U2357" s="17" t="e">
        <v>#NULL!</v>
      </c>
      <c r="V2357" s="16">
        <v>12.6</v>
      </c>
      <c r="W2357" s="16">
        <v>12.6</v>
      </c>
      <c r="X2357" s="17" t="e">
        <v>#NULL!</v>
      </c>
      <c r="Y2357" s="13">
        <v>4</v>
      </c>
      <c r="Z2357" s="16">
        <v>4.7</v>
      </c>
      <c r="AA2357" s="13">
        <v>14</v>
      </c>
      <c r="AB2357" s="15">
        <v>1.4</v>
      </c>
      <c r="AC2357" s="15">
        <v>1.4</v>
      </c>
      <c r="AD2357" s="15">
        <v>5.5566666666666702</v>
      </c>
      <c r="AE2357" s="15">
        <v>0.85666666666666602</v>
      </c>
      <c r="AF2357" s="7">
        <v>0</v>
      </c>
      <c r="AG2357" s="7">
        <v>0</v>
      </c>
      <c r="AH2357" s="7">
        <v>0</v>
      </c>
      <c r="AI2357" s="7">
        <v>0</v>
      </c>
      <c r="AJ2357" s="7">
        <v>0</v>
      </c>
      <c r="AK2357" s="7">
        <v>0</v>
      </c>
      <c r="AL2357" s="7">
        <v>0</v>
      </c>
      <c r="AM2357" s="7">
        <v>0</v>
      </c>
      <c r="AN2357" s="7">
        <v>0</v>
      </c>
      <c r="AO2357" s="7">
        <v>0</v>
      </c>
      <c r="AP2357" s="7">
        <v>0</v>
      </c>
      <c r="AQ2357" s="7">
        <v>0</v>
      </c>
      <c r="AR2357" s="7">
        <v>1</v>
      </c>
      <c r="AS2357" s="7">
        <v>0</v>
      </c>
      <c r="AT2357" s="7">
        <v>0</v>
      </c>
      <c r="AU2357" s="6">
        <f>VLOOKUP($B2357,'[1]výnosy standard'!$A$1:$T$2200,2,FALSE)</f>
        <v>0</v>
      </c>
      <c r="AV2357" s="6">
        <f>VLOOKUP($B2357,'[1]výnosy standard'!$A$1:$T$2200,3,FALSE)</f>
        <v>0</v>
      </c>
      <c r="AW2357" s="6">
        <f>VLOOKUP($B2357,'[1]výnosy standard'!$A$1:$T$2200,4,FALSE)</f>
        <v>0</v>
      </c>
      <c r="AX2357" s="6">
        <f>VLOOKUP($B2357,'[1]výnosy standard'!$A$1:$T$2200,5,FALSE)</f>
        <v>0</v>
      </c>
      <c r="AY2357" s="6">
        <f>VLOOKUP($B2357,'[1]výnosy standard'!$A$1:$T$2200,6,FALSE)</f>
        <v>0</v>
      </c>
      <c r="AZ2357" s="6">
        <f>VLOOKUP($B2357,'[1]výnosy standard'!$A$1:$T$2200,7,FALSE)</f>
        <v>0</v>
      </c>
      <c r="BA2357" s="6">
        <f>VLOOKUP($B2357,'[1]výnosy standard'!$A$1:$T$2200,8,FALSE)</f>
        <v>0</v>
      </c>
      <c r="BB2357" s="6">
        <f>VLOOKUP($B2357,'[1]výnosy standard'!$A$1:$T$2200,9,FALSE)</f>
        <v>6.39</v>
      </c>
      <c r="BC2357" s="6">
        <f>VLOOKUP($B2357,'[1]výnosy standard'!$A$1:$T$2200,10,FALSE)</f>
        <v>6.39</v>
      </c>
      <c r="BD2357" s="6">
        <f>VLOOKUP($B2357,'[1]výnosy standard'!$A$1:$T$2200,11,FALSE)</f>
        <v>3.36</v>
      </c>
      <c r="BE2357" s="6">
        <f>VLOOKUP($B2357,'[1]výnosy standard'!$A$1:$T$2200,12,FALSE)</f>
        <v>5.89</v>
      </c>
      <c r="BF2357" s="6">
        <f>VLOOKUP($B2357,'[1]výnosy standard'!$A$1:$T$2200,13,FALSE)</f>
        <v>0</v>
      </c>
      <c r="BG2357" s="6">
        <f>VLOOKUP($B2357,'[1]výnosy standard'!$A$1:$T$2200,14,FALSE)</f>
        <v>0</v>
      </c>
      <c r="BH2357" s="6">
        <f>VLOOKUP($B2357,'[1]výnosy standard'!$A$1:$T$2200,15,FALSE)</f>
        <v>0</v>
      </c>
      <c r="BI2357" s="6">
        <f>VLOOKUP($B2357,'[1]výnosy standard'!$A$1:$T$2200,16,FALSE)</f>
        <v>0</v>
      </c>
      <c r="BJ2357" s="6">
        <f>VLOOKUP($B2357,'[1]výnosy standard'!$A$1:$T$2200,17,FALSE)</f>
        <v>4.6900000000000004</v>
      </c>
      <c r="BK2357" s="6">
        <f>VLOOKUP($B2357,'[1]výnosy standard'!$A$1:$T$2200,18,FALSE)</f>
        <v>4.6900000000000004</v>
      </c>
      <c r="BL2357" s="6">
        <f>VLOOKUP($B2357,'[1]výnosy standard'!$A$1:$T$2200,19,FALSE)</f>
        <v>6.06</v>
      </c>
      <c r="BM2357" s="6">
        <f>VLOOKUP($B2357,'[1]výnosy standard'!$A$1:$T$2200,20,FALSE)</f>
        <v>0</v>
      </c>
      <c r="BN2357" s="6">
        <f>VLOOKUP(B2357,'[1]pšenice výnos'!$A$2:$E$2200,4)</f>
        <v>6.39</v>
      </c>
      <c r="BO2357" s="6">
        <f>VLOOKUP(B2357,[1]kukuřice!$A$2:$E$2200,5,FALSE)</f>
        <v>44.241485824571974</v>
      </c>
    </row>
    <row r="2358" spans="1:67" hidden="1" x14ac:dyDescent="0.25">
      <c r="A2358" s="7">
        <v>3151</v>
      </c>
      <c r="B2358" s="6" t="s">
        <v>215</v>
      </c>
      <c r="C2358" s="13">
        <v>103</v>
      </c>
      <c r="D2358" s="7">
        <v>45.11043110020475</v>
      </c>
      <c r="E2358" s="6" t="s">
        <v>244</v>
      </c>
      <c r="F2358" s="6" t="s">
        <v>30</v>
      </c>
      <c r="G2358" s="7">
        <v>45.11043110020475</v>
      </c>
      <c r="H2358" s="7">
        <v>42.27387691195954</v>
      </c>
      <c r="I2358" s="7">
        <v>42.27387691195954</v>
      </c>
      <c r="J2358" s="7">
        <v>3.6902222222222218</v>
      </c>
      <c r="K2358" s="14">
        <v>3.446670767100116</v>
      </c>
      <c r="L2358" s="13">
        <v>20</v>
      </c>
      <c r="M2358" s="7">
        <v>3.5694510236220487</v>
      </c>
      <c r="N2358" s="7">
        <v>3.9882225223778579E-2</v>
      </c>
      <c r="O2358" s="7">
        <v>0.24355145512210585</v>
      </c>
      <c r="P2358" s="7">
        <v>7</v>
      </c>
      <c r="Q2358" s="7">
        <v>0</v>
      </c>
      <c r="R2358" s="7">
        <v>0</v>
      </c>
      <c r="S2358" s="15">
        <v>2.3833333333333302</v>
      </c>
      <c r="T2358" s="15">
        <v>7.7416666666666698</v>
      </c>
      <c r="U2358" s="17" t="e">
        <v>#NULL!</v>
      </c>
      <c r="V2358" s="16">
        <v>11.2</v>
      </c>
      <c r="W2358" s="16">
        <v>11.3</v>
      </c>
      <c r="X2358" s="17" t="e">
        <v>#NULL!</v>
      </c>
      <c r="Y2358" s="13">
        <v>3</v>
      </c>
      <c r="Z2358" s="16">
        <v>4</v>
      </c>
      <c r="AA2358" s="13">
        <v>17</v>
      </c>
      <c r="AB2358" s="15">
        <v>5.8</v>
      </c>
      <c r="AC2358" s="15">
        <v>5.7</v>
      </c>
      <c r="AD2358" s="15">
        <v>9.1666666666666696</v>
      </c>
      <c r="AE2358" s="15">
        <v>5.1666666666666696</v>
      </c>
      <c r="AF2358" s="7">
        <v>0</v>
      </c>
      <c r="AG2358" s="7">
        <v>0</v>
      </c>
      <c r="AH2358" s="7">
        <v>0</v>
      </c>
      <c r="AI2358" s="7">
        <v>0</v>
      </c>
      <c r="AJ2358" s="7">
        <v>0</v>
      </c>
      <c r="AK2358" s="7">
        <v>0</v>
      </c>
      <c r="AL2358" s="7">
        <v>0</v>
      </c>
      <c r="AM2358" s="7">
        <v>0</v>
      </c>
      <c r="AN2358" s="7">
        <v>0</v>
      </c>
      <c r="AO2358" s="7">
        <v>0</v>
      </c>
      <c r="AP2358" s="7">
        <v>0</v>
      </c>
      <c r="AQ2358" s="7">
        <v>0</v>
      </c>
      <c r="AR2358" s="7">
        <v>1</v>
      </c>
      <c r="AS2358" s="7">
        <v>0</v>
      </c>
      <c r="AT2358" s="7">
        <v>0</v>
      </c>
      <c r="AU2358" s="6">
        <f>VLOOKUP($B2358,'[1]výnosy standard'!$A$1:$T$2200,2,FALSE)</f>
        <v>27.85</v>
      </c>
      <c r="AV2358" s="6">
        <f>VLOOKUP($B2358,'[1]výnosy standard'!$A$1:$T$2200,3,FALSE)</f>
        <v>0</v>
      </c>
      <c r="AW2358" s="6">
        <f>VLOOKUP($B2358,'[1]výnosy standard'!$A$1:$T$2200,4,FALSE)</f>
        <v>0</v>
      </c>
      <c r="AX2358" s="6">
        <f>VLOOKUP($B2358,'[1]výnosy standard'!$A$1:$T$2200,5,FALSE)</f>
        <v>4.83</v>
      </c>
      <c r="AY2358" s="6">
        <f>VLOOKUP($B2358,'[1]výnosy standard'!$A$1:$T$2200,6,FALSE)</f>
        <v>0</v>
      </c>
      <c r="AZ2358" s="6">
        <f>VLOOKUP($B2358,'[1]výnosy standard'!$A$1:$T$2200,7,FALSE)</f>
        <v>0</v>
      </c>
      <c r="BA2358" s="6">
        <f>VLOOKUP($B2358,'[1]výnosy standard'!$A$1:$T$2200,8,FALSE)</f>
        <v>0</v>
      </c>
      <c r="BB2358" s="6">
        <f>VLOOKUP($B2358,'[1]výnosy standard'!$A$1:$T$2200,9,FALSE)</f>
        <v>5.93</v>
      </c>
      <c r="BC2358" s="6">
        <f>VLOOKUP($B2358,'[1]výnosy standard'!$A$1:$T$2200,10,FALSE)</f>
        <v>5.93</v>
      </c>
      <c r="BD2358" s="6">
        <f>VLOOKUP($B2358,'[1]výnosy standard'!$A$1:$T$2200,11,FALSE)</f>
        <v>3.36</v>
      </c>
      <c r="BE2358" s="6">
        <f>VLOOKUP($B2358,'[1]výnosy standard'!$A$1:$T$2200,12,FALSE)</f>
        <v>5.43</v>
      </c>
      <c r="BF2358" s="6">
        <f>VLOOKUP($B2358,'[1]výnosy standard'!$A$1:$T$2200,13,FALSE)</f>
        <v>0</v>
      </c>
      <c r="BG2358" s="6">
        <f>VLOOKUP($B2358,'[1]výnosy standard'!$A$1:$T$2200,14,FALSE)</f>
        <v>0</v>
      </c>
      <c r="BH2358" s="6">
        <f>VLOOKUP($B2358,'[1]výnosy standard'!$A$1:$T$2200,15,FALSE)</f>
        <v>20.73</v>
      </c>
      <c r="BI2358" s="6">
        <f>VLOOKUP($B2358,'[1]výnosy standard'!$A$1:$T$2200,16,FALSE)</f>
        <v>0</v>
      </c>
      <c r="BJ2358" s="6">
        <f>VLOOKUP($B2358,'[1]výnosy standard'!$A$1:$T$2200,17,FALSE)</f>
        <v>4.29</v>
      </c>
      <c r="BK2358" s="6">
        <f>VLOOKUP($B2358,'[1]výnosy standard'!$A$1:$T$2200,18,FALSE)</f>
        <v>4.29</v>
      </c>
      <c r="BL2358" s="6">
        <f>VLOOKUP($B2358,'[1]výnosy standard'!$A$1:$T$2200,19,FALSE)</f>
        <v>5.54</v>
      </c>
      <c r="BM2358" s="6">
        <f>VLOOKUP($B2358,'[1]výnosy standard'!$A$1:$T$2200,20,FALSE)</f>
        <v>0</v>
      </c>
      <c r="BN2358" s="6">
        <f>VLOOKUP(B2358,'[1]pšenice výnos'!$A$2:$E$2200,4)</f>
        <v>5.93</v>
      </c>
      <c r="BO2358" s="6">
        <f>VLOOKUP(B2358,[1]kukuřice!$A$2:$E$2200,5,FALSE)</f>
        <v>37.129502695926369</v>
      </c>
    </row>
    <row r="2359" spans="1:67" hidden="1" x14ac:dyDescent="0.25">
      <c r="A2359" s="7">
        <v>2820</v>
      </c>
      <c r="B2359" s="6" t="s">
        <v>118</v>
      </c>
      <c r="C2359" s="13">
        <v>136</v>
      </c>
      <c r="D2359" s="7">
        <v>45.143202703325457</v>
      </c>
      <c r="E2359" s="6" t="s">
        <v>244</v>
      </c>
      <c r="F2359" s="6" t="s">
        <v>30</v>
      </c>
      <c r="G2359" s="7">
        <v>45.143202703325457</v>
      </c>
      <c r="H2359" s="7">
        <v>45.143202703325457</v>
      </c>
      <c r="I2359" s="7">
        <v>45.143202703325457</v>
      </c>
      <c r="J2359" s="7">
        <v>3.5442766666666667</v>
      </c>
      <c r="K2359" s="14">
        <v>3.4606831960446334</v>
      </c>
      <c r="L2359" s="13">
        <v>18</v>
      </c>
      <c r="M2359" s="7">
        <v>3.5694510236220487</v>
      </c>
      <c r="N2359" s="7">
        <v>3.9882225223778579E-2</v>
      </c>
      <c r="O2359" s="7">
        <v>8.3593470622033372E-2</v>
      </c>
      <c r="P2359" s="7">
        <v>5</v>
      </c>
      <c r="Q2359" s="7">
        <v>0</v>
      </c>
      <c r="R2359" s="7">
        <v>0</v>
      </c>
      <c r="S2359" s="15">
        <v>0.64444444444444404</v>
      </c>
      <c r="T2359" s="15">
        <v>2.0844444444444399</v>
      </c>
      <c r="U2359" s="15">
        <v>3.3938271604938302</v>
      </c>
      <c r="V2359" s="16">
        <v>16.399999999999999</v>
      </c>
      <c r="W2359" s="16">
        <v>14.9</v>
      </c>
      <c r="X2359" s="17" t="e">
        <v>#NULL!</v>
      </c>
      <c r="Y2359" s="13">
        <v>4</v>
      </c>
      <c r="Z2359" s="16">
        <v>4.7</v>
      </c>
      <c r="AA2359" s="13">
        <v>14</v>
      </c>
      <c r="AB2359" s="15">
        <v>-2.4</v>
      </c>
      <c r="AC2359" s="15">
        <v>-0.9</v>
      </c>
      <c r="AD2359" s="15">
        <v>1.85944444444444</v>
      </c>
      <c r="AE2359" s="15">
        <v>-2.8405555555555599</v>
      </c>
      <c r="AF2359" s="7">
        <v>0</v>
      </c>
      <c r="AG2359" s="7">
        <v>0</v>
      </c>
      <c r="AH2359" s="7">
        <v>0</v>
      </c>
      <c r="AI2359" s="7">
        <v>0</v>
      </c>
      <c r="AJ2359" s="7">
        <v>0</v>
      </c>
      <c r="AK2359" s="7">
        <v>0</v>
      </c>
      <c r="AL2359" s="7">
        <v>0</v>
      </c>
      <c r="AM2359" s="7">
        <v>0</v>
      </c>
      <c r="AN2359" s="7">
        <v>0</v>
      </c>
      <c r="AO2359" s="7">
        <v>0</v>
      </c>
      <c r="AP2359" s="7">
        <v>0</v>
      </c>
      <c r="AQ2359" s="7">
        <v>0</v>
      </c>
      <c r="AR2359" s="7">
        <v>1</v>
      </c>
      <c r="AS2359" s="7">
        <v>0</v>
      </c>
      <c r="AT2359" s="7">
        <v>0</v>
      </c>
      <c r="AU2359" s="6">
        <f>VLOOKUP($B2359,'[1]výnosy standard'!$A$1:$T$2200,2,FALSE)</f>
        <v>24.7</v>
      </c>
      <c r="AV2359" s="6">
        <f>VLOOKUP($B2359,'[1]výnosy standard'!$A$1:$T$2200,3,FALSE)</f>
        <v>0</v>
      </c>
      <c r="AW2359" s="6">
        <f>VLOOKUP($B2359,'[1]výnosy standard'!$A$1:$T$2200,4,FALSE)</f>
        <v>0</v>
      </c>
      <c r="AX2359" s="6">
        <f>VLOOKUP($B2359,'[1]výnosy standard'!$A$1:$T$2200,5,FALSE)</f>
        <v>0</v>
      </c>
      <c r="AY2359" s="6">
        <f>VLOOKUP($B2359,'[1]výnosy standard'!$A$1:$T$2200,6,FALSE)</f>
        <v>0</v>
      </c>
      <c r="AZ2359" s="6">
        <f>VLOOKUP($B2359,'[1]výnosy standard'!$A$1:$T$2200,7,FALSE)</f>
        <v>0</v>
      </c>
      <c r="BA2359" s="6">
        <f>VLOOKUP($B2359,'[1]výnosy standard'!$A$1:$T$2200,8,FALSE)</f>
        <v>0</v>
      </c>
      <c r="BB2359" s="6">
        <f>VLOOKUP($B2359,'[1]výnosy standard'!$A$1:$T$2200,9,FALSE)</f>
        <v>5.9</v>
      </c>
      <c r="BC2359" s="6">
        <f>VLOOKUP($B2359,'[1]výnosy standard'!$A$1:$T$2200,10,FALSE)</f>
        <v>5.9</v>
      </c>
      <c r="BD2359" s="6">
        <f>VLOOKUP($B2359,'[1]výnosy standard'!$A$1:$T$2200,11,FALSE)</f>
        <v>3.42</v>
      </c>
      <c r="BE2359" s="6">
        <f>VLOOKUP($B2359,'[1]výnosy standard'!$A$1:$T$2200,12,FALSE)</f>
        <v>5.5</v>
      </c>
      <c r="BF2359" s="6">
        <f>VLOOKUP($B2359,'[1]výnosy standard'!$A$1:$T$2200,13,FALSE)</f>
        <v>0</v>
      </c>
      <c r="BG2359" s="6">
        <f>VLOOKUP($B2359,'[1]výnosy standard'!$A$1:$T$2200,14,FALSE)</f>
        <v>0</v>
      </c>
      <c r="BH2359" s="6">
        <f>VLOOKUP($B2359,'[1]výnosy standard'!$A$1:$T$2200,15,FALSE)</f>
        <v>18.38</v>
      </c>
      <c r="BI2359" s="6">
        <f>VLOOKUP($B2359,'[1]výnosy standard'!$A$1:$T$2200,16,FALSE)</f>
        <v>0</v>
      </c>
      <c r="BJ2359" s="6">
        <f>VLOOKUP($B2359,'[1]výnosy standard'!$A$1:$T$2200,17,FALSE)</f>
        <v>4.3499999999999996</v>
      </c>
      <c r="BK2359" s="6">
        <f>VLOOKUP($B2359,'[1]výnosy standard'!$A$1:$T$2200,18,FALSE)</f>
        <v>4.3499999999999996</v>
      </c>
      <c r="BL2359" s="6">
        <f>VLOOKUP($B2359,'[1]výnosy standard'!$A$1:$T$2200,19,FALSE)</f>
        <v>5.55</v>
      </c>
      <c r="BM2359" s="6">
        <f>VLOOKUP($B2359,'[1]výnosy standard'!$A$1:$T$2200,20,FALSE)</f>
        <v>0</v>
      </c>
      <c r="BN2359" s="6">
        <f>VLOOKUP(B2359,'[1]pšenice výnos'!$A$2:$E$2200,4)</f>
        <v>5.9</v>
      </c>
      <c r="BO2359" s="6">
        <f>VLOOKUP(B2359,[1]kukuřice!$A$2:$E$2200,5,FALSE)</f>
        <v>42.249021815544999</v>
      </c>
    </row>
    <row r="2360" spans="1:67" hidden="1" x14ac:dyDescent="0.25">
      <c r="A2360" s="7">
        <v>3077</v>
      </c>
      <c r="B2360" s="6" t="s">
        <v>168</v>
      </c>
      <c r="C2360" s="13">
        <v>120</v>
      </c>
      <c r="D2360" s="7">
        <v>45.244565217391305</v>
      </c>
      <c r="E2360" s="6" t="s">
        <v>244</v>
      </c>
      <c r="F2360" s="6" t="s">
        <v>30</v>
      </c>
      <c r="G2360" s="7">
        <v>45.244565217391305</v>
      </c>
      <c r="H2360" s="7">
        <v>45.244565217391305</v>
      </c>
      <c r="I2360" s="7">
        <v>45.244565217391305</v>
      </c>
      <c r="J2360" s="7">
        <v>3.2711111111111109</v>
      </c>
      <c r="K2360" s="14">
        <v>3.5782618228371006</v>
      </c>
      <c r="L2360" s="13">
        <v>18</v>
      </c>
      <c r="M2360" s="7">
        <v>3.5694510236220487</v>
      </c>
      <c r="N2360" s="7">
        <v>3.9882225223778579E-2</v>
      </c>
      <c r="O2360" s="7">
        <v>-0.30715071172598973</v>
      </c>
      <c r="P2360" s="7">
        <v>4</v>
      </c>
      <c r="Q2360" s="7">
        <v>5</v>
      </c>
      <c r="R2360" s="7">
        <v>0</v>
      </c>
      <c r="S2360" s="15">
        <v>1.0222222222222199</v>
      </c>
      <c r="T2360" s="15">
        <v>3.1733333333333298</v>
      </c>
      <c r="U2360" s="15">
        <v>6.9583333333333304</v>
      </c>
      <c r="V2360" s="16">
        <v>24.1</v>
      </c>
      <c r="W2360" s="16">
        <v>20</v>
      </c>
      <c r="X2360" s="17" t="e">
        <v>#NULL!</v>
      </c>
      <c r="Y2360" s="13">
        <v>2</v>
      </c>
      <c r="Z2360" s="16">
        <v>3.5</v>
      </c>
      <c r="AA2360" s="13">
        <v>22</v>
      </c>
      <c r="AB2360" s="15">
        <v>-2.1</v>
      </c>
      <c r="AC2360" s="15">
        <v>2</v>
      </c>
      <c r="AD2360" s="15">
        <v>3.6733333333333298</v>
      </c>
      <c r="AE2360" s="15">
        <v>0.17333333333333301</v>
      </c>
      <c r="AF2360" s="7">
        <v>0</v>
      </c>
      <c r="AG2360" s="7">
        <v>0</v>
      </c>
      <c r="AH2360" s="7">
        <v>0</v>
      </c>
      <c r="AI2360" s="7">
        <v>0</v>
      </c>
      <c r="AJ2360" s="7">
        <v>0</v>
      </c>
      <c r="AK2360" s="7">
        <v>0</v>
      </c>
      <c r="AL2360" s="7">
        <v>0</v>
      </c>
      <c r="AM2360" s="7">
        <v>0</v>
      </c>
      <c r="AN2360" s="7">
        <v>0</v>
      </c>
      <c r="AO2360" s="7">
        <v>0</v>
      </c>
      <c r="AP2360" s="7">
        <v>0</v>
      </c>
      <c r="AQ2360" s="7">
        <v>0</v>
      </c>
      <c r="AR2360" s="7">
        <v>1</v>
      </c>
      <c r="AS2360" s="7">
        <v>0</v>
      </c>
      <c r="AT2360" s="7">
        <v>0</v>
      </c>
      <c r="AU2360" s="6">
        <f>VLOOKUP($B2360,'[1]výnosy standard'!$A$1:$T$2200,2,FALSE)</f>
        <v>0</v>
      </c>
      <c r="AV2360" s="6">
        <f>VLOOKUP($B2360,'[1]výnosy standard'!$A$1:$T$2200,3,FALSE)</f>
        <v>0</v>
      </c>
      <c r="AW2360" s="6">
        <f>VLOOKUP($B2360,'[1]výnosy standard'!$A$1:$T$2200,4,FALSE)</f>
        <v>0</v>
      </c>
      <c r="AX2360" s="6">
        <f>VLOOKUP($B2360,'[1]výnosy standard'!$A$1:$T$2200,5,FALSE)</f>
        <v>0</v>
      </c>
      <c r="AY2360" s="6">
        <f>VLOOKUP($B2360,'[1]výnosy standard'!$A$1:$T$2200,6,FALSE)</f>
        <v>0</v>
      </c>
      <c r="AZ2360" s="6">
        <f>VLOOKUP($B2360,'[1]výnosy standard'!$A$1:$T$2200,7,FALSE)</f>
        <v>0</v>
      </c>
      <c r="BA2360" s="6">
        <f>VLOOKUP($B2360,'[1]výnosy standard'!$A$1:$T$2200,8,FALSE)</f>
        <v>0</v>
      </c>
      <c r="BB2360" s="6">
        <f>VLOOKUP($B2360,'[1]výnosy standard'!$A$1:$T$2200,9,FALSE)</f>
        <v>6.61</v>
      </c>
      <c r="BC2360" s="6">
        <f>VLOOKUP($B2360,'[1]výnosy standard'!$A$1:$T$2200,10,FALSE)</f>
        <v>6.61</v>
      </c>
      <c r="BD2360" s="6">
        <f>VLOOKUP($B2360,'[1]výnosy standard'!$A$1:$T$2200,11,FALSE)</f>
        <v>3.69</v>
      </c>
      <c r="BE2360" s="6">
        <f>VLOOKUP($B2360,'[1]výnosy standard'!$A$1:$T$2200,12,FALSE)</f>
        <v>6.45</v>
      </c>
      <c r="BF2360" s="6">
        <f>VLOOKUP($B2360,'[1]výnosy standard'!$A$1:$T$2200,13,FALSE)</f>
        <v>0</v>
      </c>
      <c r="BG2360" s="6">
        <f>VLOOKUP($B2360,'[1]výnosy standard'!$A$1:$T$2200,14,FALSE)</f>
        <v>0</v>
      </c>
      <c r="BH2360" s="6">
        <f>VLOOKUP($B2360,'[1]výnosy standard'!$A$1:$T$2200,15,FALSE)</f>
        <v>0</v>
      </c>
      <c r="BI2360" s="6">
        <f>VLOOKUP($B2360,'[1]výnosy standard'!$A$1:$T$2200,16,FALSE)</f>
        <v>0</v>
      </c>
      <c r="BJ2360" s="6">
        <f>VLOOKUP($B2360,'[1]výnosy standard'!$A$1:$T$2200,17,FALSE)</f>
        <v>5.31</v>
      </c>
      <c r="BK2360" s="6">
        <f>VLOOKUP($B2360,'[1]výnosy standard'!$A$1:$T$2200,18,FALSE)</f>
        <v>5.31</v>
      </c>
      <c r="BL2360" s="6">
        <f>VLOOKUP($B2360,'[1]výnosy standard'!$A$1:$T$2200,19,FALSE)</f>
        <v>6.45</v>
      </c>
      <c r="BM2360" s="6">
        <f>VLOOKUP($B2360,'[1]výnosy standard'!$A$1:$T$2200,20,FALSE)</f>
        <v>0</v>
      </c>
      <c r="BN2360" s="6">
        <f>VLOOKUP(B2360,'[1]pšenice výnos'!$A$2:$E$2200,4)</f>
        <v>6.61</v>
      </c>
      <c r="BO2360" s="6">
        <f>VLOOKUP(B2360,[1]kukuřice!$A$2:$E$2200,5,FALSE)</f>
        <v>42.327440822991619</v>
      </c>
    </row>
    <row r="2361" spans="1:67" hidden="1" x14ac:dyDescent="0.25">
      <c r="A2361" s="7">
        <v>3067</v>
      </c>
      <c r="B2361" s="6" t="s">
        <v>125</v>
      </c>
      <c r="C2361" s="13">
        <v>226</v>
      </c>
      <c r="D2361" s="7">
        <v>45.30429384029398</v>
      </c>
      <c r="E2361" s="6" t="s">
        <v>244</v>
      </c>
      <c r="F2361" s="6" t="s">
        <v>30</v>
      </c>
      <c r="G2361" s="7">
        <v>45.30429384029398</v>
      </c>
      <c r="H2361" s="7">
        <v>45.30429384029398</v>
      </c>
      <c r="I2361" s="7">
        <v>45.30429384029398</v>
      </c>
      <c r="J2361" s="7">
        <v>2.9798499999999999</v>
      </c>
      <c r="K2361" s="14">
        <v>2.7432210179859862</v>
      </c>
      <c r="L2361" s="13">
        <v>17</v>
      </c>
      <c r="M2361" s="7">
        <v>3.5694510236220487</v>
      </c>
      <c r="N2361" s="7">
        <v>3.9882225223778579E-2</v>
      </c>
      <c r="O2361" s="7">
        <v>0.23662898201401372</v>
      </c>
      <c r="P2361" s="7">
        <v>4</v>
      </c>
      <c r="Q2361" s="7">
        <v>0</v>
      </c>
      <c r="R2361" s="7">
        <v>1</v>
      </c>
      <c r="S2361" s="15">
        <v>0.82083333333333297</v>
      </c>
      <c r="T2361" s="15">
        <v>3.5550000000000002</v>
      </c>
      <c r="U2361" s="15">
        <v>4.7138888888888903</v>
      </c>
      <c r="V2361" s="16">
        <v>10.5</v>
      </c>
      <c r="W2361" s="16">
        <v>7.2</v>
      </c>
      <c r="X2361" s="17" t="e">
        <v>#NULL!</v>
      </c>
      <c r="Y2361" s="13">
        <v>4</v>
      </c>
      <c r="Z2361" s="16">
        <v>4.7</v>
      </c>
      <c r="AA2361" s="13">
        <v>14</v>
      </c>
      <c r="AB2361" s="15">
        <v>3.5</v>
      </c>
      <c r="AC2361" s="15">
        <v>6.8</v>
      </c>
      <c r="AD2361" s="15">
        <v>5.2549999999999999</v>
      </c>
      <c r="AE2361" s="15">
        <v>0.55500000000000005</v>
      </c>
      <c r="AF2361" s="7">
        <v>0</v>
      </c>
      <c r="AG2361" s="7">
        <v>0</v>
      </c>
      <c r="AH2361" s="7">
        <v>0</v>
      </c>
      <c r="AI2361" s="7">
        <v>0</v>
      </c>
      <c r="AJ2361" s="7">
        <v>0</v>
      </c>
      <c r="AK2361" s="7">
        <v>0</v>
      </c>
      <c r="AL2361" s="7">
        <v>0</v>
      </c>
      <c r="AM2361" s="7">
        <v>0</v>
      </c>
      <c r="AN2361" s="7">
        <v>0</v>
      </c>
      <c r="AO2361" s="7">
        <v>0</v>
      </c>
      <c r="AP2361" s="7">
        <v>0</v>
      </c>
      <c r="AQ2361" s="7">
        <v>0</v>
      </c>
      <c r="AR2361" s="7">
        <v>1</v>
      </c>
      <c r="AS2361" s="7">
        <v>0</v>
      </c>
      <c r="AT2361" s="7">
        <v>0</v>
      </c>
      <c r="AU2361" s="6">
        <f>VLOOKUP($B2361,'[1]výnosy standard'!$A$1:$T$2200,2,FALSE)</f>
        <v>22.23</v>
      </c>
      <c r="AV2361" s="6">
        <f>VLOOKUP($B2361,'[1]výnosy standard'!$A$1:$T$2200,3,FALSE)</f>
        <v>0</v>
      </c>
      <c r="AW2361" s="6">
        <f>VLOOKUP($B2361,'[1]výnosy standard'!$A$1:$T$2200,4,FALSE)</f>
        <v>0</v>
      </c>
      <c r="AX2361" s="6">
        <f>VLOOKUP($B2361,'[1]výnosy standard'!$A$1:$T$2200,5,FALSE)</f>
        <v>4.26</v>
      </c>
      <c r="AY2361" s="6">
        <f>VLOOKUP($B2361,'[1]výnosy standard'!$A$1:$T$2200,6,FALSE)</f>
        <v>0</v>
      </c>
      <c r="AZ2361" s="6">
        <f>VLOOKUP($B2361,'[1]výnosy standard'!$A$1:$T$2200,7,FALSE)</f>
        <v>0</v>
      </c>
      <c r="BA2361" s="6">
        <f>VLOOKUP($B2361,'[1]výnosy standard'!$A$1:$T$2200,8,FALSE)</f>
        <v>0</v>
      </c>
      <c r="BB2361" s="6">
        <f>VLOOKUP($B2361,'[1]výnosy standard'!$A$1:$T$2200,9,FALSE)</f>
        <v>5.17</v>
      </c>
      <c r="BC2361" s="6">
        <f>VLOOKUP($B2361,'[1]výnosy standard'!$A$1:$T$2200,10,FALSE)</f>
        <v>5.17</v>
      </c>
      <c r="BD2361" s="6">
        <f>VLOOKUP($B2361,'[1]výnosy standard'!$A$1:$T$2200,11,FALSE)</f>
        <v>3</v>
      </c>
      <c r="BE2361" s="6">
        <f>VLOOKUP($B2361,'[1]výnosy standard'!$A$1:$T$2200,12,FALSE)</f>
        <v>5.1100000000000003</v>
      </c>
      <c r="BF2361" s="6">
        <f>VLOOKUP($B2361,'[1]výnosy standard'!$A$1:$T$2200,13,FALSE)</f>
        <v>0</v>
      </c>
      <c r="BG2361" s="6">
        <f>VLOOKUP($B2361,'[1]výnosy standard'!$A$1:$T$2200,14,FALSE)</f>
        <v>0</v>
      </c>
      <c r="BH2361" s="6">
        <f>VLOOKUP($B2361,'[1]výnosy standard'!$A$1:$T$2200,15,FALSE)</f>
        <v>16.55</v>
      </c>
      <c r="BI2361" s="6">
        <f>VLOOKUP($B2361,'[1]výnosy standard'!$A$1:$T$2200,16,FALSE)</f>
        <v>0</v>
      </c>
      <c r="BJ2361" s="6">
        <f>VLOOKUP($B2361,'[1]výnosy standard'!$A$1:$T$2200,17,FALSE)</f>
        <v>3.82</v>
      </c>
      <c r="BK2361" s="6">
        <f>VLOOKUP($B2361,'[1]výnosy standard'!$A$1:$T$2200,18,FALSE)</f>
        <v>3.82</v>
      </c>
      <c r="BL2361" s="6">
        <f>VLOOKUP($B2361,'[1]výnosy standard'!$A$1:$T$2200,19,FALSE)</f>
        <v>4.87</v>
      </c>
      <c r="BM2361" s="6">
        <f>VLOOKUP($B2361,'[1]výnosy standard'!$A$1:$T$2200,20,FALSE)</f>
        <v>0</v>
      </c>
      <c r="BN2361" s="6">
        <f>VLOOKUP(B2361,'[1]pšenice výnos'!$A$2:$E$2200,4)</f>
        <v>5.17</v>
      </c>
      <c r="BO2361" s="6">
        <f>VLOOKUP(B2361,[1]kukuřice!$A$2:$E$2200,5,FALSE)</f>
        <v>36.213447270467142</v>
      </c>
    </row>
    <row r="2362" spans="1:67" hidden="1" x14ac:dyDescent="0.25">
      <c r="A2362" s="7">
        <v>3099</v>
      </c>
      <c r="B2362" s="6" t="s">
        <v>156</v>
      </c>
      <c r="C2362" s="13">
        <v>463</v>
      </c>
      <c r="D2362" s="7">
        <v>45.328857212140171</v>
      </c>
      <c r="E2362" s="6" t="s">
        <v>244</v>
      </c>
      <c r="F2362" s="6" t="s">
        <v>30</v>
      </c>
      <c r="G2362" s="7">
        <v>45.328857212140171</v>
      </c>
      <c r="H2362" s="7">
        <v>41.677096370463076</v>
      </c>
      <c r="I2362" s="7">
        <v>41.677096370463076</v>
      </c>
      <c r="J2362" s="7">
        <v>3.5511111111111111</v>
      </c>
      <c r="K2362" s="14">
        <v>4.014045891002759</v>
      </c>
      <c r="L2362" s="13">
        <v>25</v>
      </c>
      <c r="M2362" s="7">
        <v>3.5694510236220487</v>
      </c>
      <c r="N2362" s="7">
        <v>3.9882225223778579E-2</v>
      </c>
      <c r="O2362" s="7">
        <v>-0.46293477989164789</v>
      </c>
      <c r="P2362" s="7">
        <v>3</v>
      </c>
      <c r="Q2362" s="7">
        <v>1</v>
      </c>
      <c r="R2362" s="7">
        <v>1</v>
      </c>
      <c r="S2362" s="15">
        <v>0.952380952380952</v>
      </c>
      <c r="T2362" s="15">
        <v>1.78095238095238</v>
      </c>
      <c r="U2362" s="15">
        <v>2.6328042328042298</v>
      </c>
      <c r="V2362" s="16">
        <v>19.100000000000001</v>
      </c>
      <c r="W2362" s="16">
        <v>18.600000000000001</v>
      </c>
      <c r="X2362" s="17" t="e">
        <v>#NULL!</v>
      </c>
      <c r="Y2362" s="13">
        <v>2</v>
      </c>
      <c r="Z2362" s="16">
        <v>3.5</v>
      </c>
      <c r="AA2362" s="13">
        <v>22</v>
      </c>
      <c r="AB2362" s="15">
        <v>2.9</v>
      </c>
      <c r="AC2362" s="15">
        <v>3.4</v>
      </c>
      <c r="AD2362" s="15">
        <v>2.63095238095238</v>
      </c>
      <c r="AE2362" s="15">
        <v>-0.86904761904761996</v>
      </c>
      <c r="AF2362" s="7">
        <v>0</v>
      </c>
      <c r="AG2362" s="7">
        <v>0</v>
      </c>
      <c r="AH2362" s="7">
        <v>0</v>
      </c>
      <c r="AI2362" s="7">
        <v>0</v>
      </c>
      <c r="AJ2362" s="7">
        <v>0</v>
      </c>
      <c r="AK2362" s="7">
        <v>0</v>
      </c>
      <c r="AL2362" s="7">
        <v>0</v>
      </c>
      <c r="AM2362" s="7">
        <v>0</v>
      </c>
      <c r="AN2362" s="7">
        <v>0</v>
      </c>
      <c r="AO2362" s="7">
        <v>0</v>
      </c>
      <c r="AP2362" s="7">
        <v>0</v>
      </c>
      <c r="AQ2362" s="7">
        <v>0</v>
      </c>
      <c r="AR2362" s="7">
        <v>1</v>
      </c>
      <c r="AS2362" s="7">
        <v>0</v>
      </c>
      <c r="AT2362" s="7">
        <v>0</v>
      </c>
      <c r="AU2362" s="6">
        <f>VLOOKUP($B2362,'[1]výnosy standard'!$A$1:$T$2200,2,FALSE)</f>
        <v>29.15</v>
      </c>
      <c r="AV2362" s="6">
        <f>VLOOKUP($B2362,'[1]výnosy standard'!$A$1:$T$2200,3,FALSE)</f>
        <v>0</v>
      </c>
      <c r="AW2362" s="6">
        <f>VLOOKUP($B2362,'[1]výnosy standard'!$A$1:$T$2200,4,FALSE)</f>
        <v>8</v>
      </c>
      <c r="AX2362" s="6">
        <f>VLOOKUP($B2362,'[1]výnosy standard'!$A$1:$T$2200,5,FALSE)</f>
        <v>0</v>
      </c>
      <c r="AY2362" s="6">
        <f>VLOOKUP($B2362,'[1]výnosy standard'!$A$1:$T$2200,6,FALSE)</f>
        <v>1.02</v>
      </c>
      <c r="AZ2362" s="6">
        <f>VLOOKUP($B2362,'[1]výnosy standard'!$A$1:$T$2200,7,FALSE)</f>
        <v>0</v>
      </c>
      <c r="BA2362" s="6">
        <f>VLOOKUP($B2362,'[1]výnosy standard'!$A$1:$T$2200,8,FALSE)</f>
        <v>20.8</v>
      </c>
      <c r="BB2362" s="6">
        <f>VLOOKUP($B2362,'[1]výnosy standard'!$A$1:$T$2200,9,FALSE)</f>
        <v>7.29</v>
      </c>
      <c r="BC2362" s="6">
        <f>VLOOKUP($B2362,'[1]výnosy standard'!$A$1:$T$2200,10,FALSE)</f>
        <v>7.29</v>
      </c>
      <c r="BD2362" s="6">
        <f>VLOOKUP($B2362,'[1]výnosy standard'!$A$1:$T$2200,11,FALSE)</f>
        <v>3.59</v>
      </c>
      <c r="BE2362" s="6">
        <f>VLOOKUP($B2362,'[1]výnosy standard'!$A$1:$T$2200,12,FALSE)</f>
        <v>0</v>
      </c>
      <c r="BF2362" s="6">
        <f>VLOOKUP($B2362,'[1]výnosy standard'!$A$1:$T$2200,13,FALSE)</f>
        <v>0</v>
      </c>
      <c r="BG2362" s="6">
        <f>VLOOKUP($B2362,'[1]výnosy standard'!$A$1:$T$2200,14,FALSE)</f>
        <v>0</v>
      </c>
      <c r="BH2362" s="6">
        <f>VLOOKUP($B2362,'[1]výnosy standard'!$A$1:$T$2200,15,FALSE)</f>
        <v>0</v>
      </c>
      <c r="BI2362" s="6">
        <f>VLOOKUP($B2362,'[1]výnosy standard'!$A$1:$T$2200,16,FALSE)</f>
        <v>69.27</v>
      </c>
      <c r="BJ2362" s="6">
        <f>VLOOKUP($B2362,'[1]výnosy standard'!$A$1:$T$2200,17,FALSE)</f>
        <v>5.53</v>
      </c>
      <c r="BK2362" s="6">
        <f>VLOOKUP($B2362,'[1]výnosy standard'!$A$1:$T$2200,18,FALSE)</f>
        <v>5.53</v>
      </c>
      <c r="BL2362" s="6">
        <f>VLOOKUP($B2362,'[1]výnosy standard'!$A$1:$T$2200,19,FALSE)</f>
        <v>7.07</v>
      </c>
      <c r="BM2362" s="6">
        <f>VLOOKUP($B2362,'[1]výnosy standard'!$A$1:$T$2200,20,FALSE)</f>
        <v>0</v>
      </c>
      <c r="BN2362" s="6">
        <f>VLOOKUP(B2362,'[1]pšenice výnos'!$A$2:$E$2200,4)</f>
        <v>7.29</v>
      </c>
      <c r="BO2362" s="6">
        <f>VLOOKUP(B2362,[1]kukuřice!$A$2:$E$2200,5,FALSE)</f>
        <v>46.680113585506987</v>
      </c>
    </row>
    <row r="2363" spans="1:67" hidden="1" x14ac:dyDescent="0.25">
      <c r="A2363" s="7">
        <v>3065</v>
      </c>
      <c r="B2363" s="6" t="s">
        <v>241</v>
      </c>
      <c r="C2363" s="13">
        <v>10</v>
      </c>
      <c r="D2363" s="7">
        <v>45.352066411849023</v>
      </c>
      <c r="E2363" s="6" t="s">
        <v>244</v>
      </c>
      <c r="F2363" s="6" t="s">
        <v>30</v>
      </c>
      <c r="G2363" s="7">
        <v>45.352066411849023</v>
      </c>
      <c r="H2363" s="7">
        <v>45.352066411849023</v>
      </c>
      <c r="I2363" s="7">
        <v>45.352066411849023</v>
      </c>
      <c r="J2363" s="7">
        <v>2.9767111111111109</v>
      </c>
      <c r="K2363" s="14">
        <v>2.7736591633273835</v>
      </c>
      <c r="L2363" s="13">
        <v>18</v>
      </c>
      <c r="M2363" s="7">
        <v>3.5694510236220487</v>
      </c>
      <c r="N2363" s="7">
        <v>3.9882225223778579E-2</v>
      </c>
      <c r="O2363" s="7">
        <v>0.20305194778372737</v>
      </c>
      <c r="P2363" s="7">
        <v>4</v>
      </c>
      <c r="Q2363" s="7">
        <v>0</v>
      </c>
      <c r="R2363" s="7">
        <v>1</v>
      </c>
      <c r="S2363" s="15">
        <v>1.4583333333333299</v>
      </c>
      <c r="T2363" s="15">
        <v>3.9083333333333301</v>
      </c>
      <c r="U2363" s="15">
        <v>4.2222222222222197</v>
      </c>
      <c r="V2363" s="16">
        <v>14.6</v>
      </c>
      <c r="W2363" s="16">
        <v>12.8</v>
      </c>
      <c r="X2363" s="17" t="e">
        <v>#NULL!</v>
      </c>
      <c r="Y2363" s="13">
        <v>4</v>
      </c>
      <c r="Z2363" s="16">
        <v>4.7</v>
      </c>
      <c r="AA2363" s="13">
        <v>14</v>
      </c>
      <c r="AB2363" s="15">
        <v>-0.6</v>
      </c>
      <c r="AC2363" s="15">
        <v>1.2</v>
      </c>
      <c r="AD2363" s="15">
        <v>4.2083333333333304</v>
      </c>
      <c r="AE2363" s="15">
        <v>-0.49166666666666597</v>
      </c>
      <c r="AF2363" s="7">
        <v>0</v>
      </c>
      <c r="AG2363" s="7">
        <v>0</v>
      </c>
      <c r="AH2363" s="7">
        <v>0</v>
      </c>
      <c r="AI2363" s="7">
        <v>0</v>
      </c>
      <c r="AJ2363" s="7">
        <v>0</v>
      </c>
      <c r="AK2363" s="7">
        <v>0</v>
      </c>
      <c r="AL2363" s="7">
        <v>0</v>
      </c>
      <c r="AM2363" s="7">
        <v>0</v>
      </c>
      <c r="AN2363" s="7">
        <v>0</v>
      </c>
      <c r="AO2363" s="7">
        <v>0</v>
      </c>
      <c r="AP2363" s="7">
        <v>0</v>
      </c>
      <c r="AQ2363" s="7">
        <v>0</v>
      </c>
      <c r="AR2363" s="7">
        <v>1</v>
      </c>
      <c r="AS2363" s="7">
        <v>0</v>
      </c>
      <c r="AT2363" s="7">
        <v>0</v>
      </c>
      <c r="AU2363" s="6">
        <f>VLOOKUP($B2363,'[1]výnosy standard'!$A$1:$T$2200,2,FALSE)</f>
        <v>22.68</v>
      </c>
      <c r="AV2363" s="6">
        <f>VLOOKUP($B2363,'[1]výnosy standard'!$A$1:$T$2200,3,FALSE)</f>
        <v>0</v>
      </c>
      <c r="AW2363" s="6">
        <f>VLOOKUP($B2363,'[1]výnosy standard'!$A$1:$T$2200,4,FALSE)</f>
        <v>0</v>
      </c>
      <c r="AX2363" s="6">
        <f>VLOOKUP($B2363,'[1]výnosy standard'!$A$1:$T$2200,5,FALSE)</f>
        <v>4.3499999999999996</v>
      </c>
      <c r="AY2363" s="6">
        <f>VLOOKUP($B2363,'[1]výnosy standard'!$A$1:$T$2200,6,FALSE)</f>
        <v>0</v>
      </c>
      <c r="AZ2363" s="6">
        <f>VLOOKUP($B2363,'[1]výnosy standard'!$A$1:$T$2200,7,FALSE)</f>
        <v>0</v>
      </c>
      <c r="BA2363" s="6">
        <f>VLOOKUP($B2363,'[1]výnosy standard'!$A$1:$T$2200,8,FALSE)</f>
        <v>0</v>
      </c>
      <c r="BB2363" s="6">
        <f>VLOOKUP($B2363,'[1]výnosy standard'!$A$1:$T$2200,9,FALSE)</f>
        <v>5.33</v>
      </c>
      <c r="BC2363" s="6">
        <f>VLOOKUP($B2363,'[1]výnosy standard'!$A$1:$T$2200,10,FALSE)</f>
        <v>5.33</v>
      </c>
      <c r="BD2363" s="6">
        <f>VLOOKUP($B2363,'[1]výnosy standard'!$A$1:$T$2200,11,FALSE)</f>
        <v>3.06</v>
      </c>
      <c r="BE2363" s="6">
        <f>VLOOKUP($B2363,'[1]výnosy standard'!$A$1:$T$2200,12,FALSE)</f>
        <v>5.21</v>
      </c>
      <c r="BF2363" s="6">
        <f>VLOOKUP($B2363,'[1]výnosy standard'!$A$1:$T$2200,13,FALSE)</f>
        <v>0</v>
      </c>
      <c r="BG2363" s="6">
        <f>VLOOKUP($B2363,'[1]výnosy standard'!$A$1:$T$2200,14,FALSE)</f>
        <v>0</v>
      </c>
      <c r="BH2363" s="6">
        <f>VLOOKUP($B2363,'[1]výnosy standard'!$A$1:$T$2200,15,FALSE)</f>
        <v>16.88</v>
      </c>
      <c r="BI2363" s="6">
        <f>VLOOKUP($B2363,'[1]výnosy standard'!$A$1:$T$2200,16,FALSE)</f>
        <v>0</v>
      </c>
      <c r="BJ2363" s="6">
        <f>VLOOKUP($B2363,'[1]výnosy standard'!$A$1:$T$2200,17,FALSE)</f>
        <v>3.98</v>
      </c>
      <c r="BK2363" s="6">
        <f>VLOOKUP($B2363,'[1]výnosy standard'!$A$1:$T$2200,18,FALSE)</f>
        <v>3.98</v>
      </c>
      <c r="BL2363" s="6">
        <f>VLOOKUP($B2363,'[1]výnosy standard'!$A$1:$T$2200,19,FALSE)</f>
        <v>5.03</v>
      </c>
      <c r="BM2363" s="6">
        <f>VLOOKUP($B2363,'[1]výnosy standard'!$A$1:$T$2200,20,FALSE)</f>
        <v>0</v>
      </c>
      <c r="BN2363" s="6">
        <f>VLOOKUP(B2363,'[1]pšenice výnos'!$A$2:$E$2200,4)</f>
        <v>5.33</v>
      </c>
      <c r="BO2363" s="6">
        <f>VLOOKUP(B2363,[1]kukuřice!$A$2:$E$2200,5,FALSE)</f>
        <v>36.952497214762396</v>
      </c>
    </row>
    <row r="2364" spans="1:67" hidden="1" x14ac:dyDescent="0.25">
      <c r="A2364" s="7">
        <v>3619</v>
      </c>
      <c r="B2364" s="6" t="s">
        <v>166</v>
      </c>
      <c r="C2364" s="13">
        <v>117</v>
      </c>
      <c r="D2364" s="7">
        <v>45.447488499999992</v>
      </c>
      <c r="E2364" s="6" t="s">
        <v>244</v>
      </c>
      <c r="F2364" s="6" t="s">
        <v>30</v>
      </c>
      <c r="G2364" s="7">
        <v>45.447488499999992</v>
      </c>
      <c r="H2364" s="7">
        <v>42.260869565217391</v>
      </c>
      <c r="I2364" s="7">
        <v>42.260869565217391</v>
      </c>
      <c r="J2364" s="7">
        <v>4.6000000000000005</v>
      </c>
      <c r="K2364" s="14">
        <v>4.1990108526006145</v>
      </c>
      <c r="L2364" s="13">
        <v>18</v>
      </c>
      <c r="M2364" s="7">
        <v>3.5694510236220487</v>
      </c>
      <c r="N2364" s="7">
        <v>3.9882225223778579E-2</v>
      </c>
      <c r="O2364" s="7">
        <v>0.40098914739938607</v>
      </c>
      <c r="P2364" s="7">
        <v>4</v>
      </c>
      <c r="Q2364" s="7">
        <v>5</v>
      </c>
      <c r="R2364" s="7">
        <v>0</v>
      </c>
      <c r="S2364" s="15">
        <v>2.9472222222222202</v>
      </c>
      <c r="T2364" s="15">
        <v>6.9587301587301598</v>
      </c>
      <c r="U2364" s="15">
        <v>7.85</v>
      </c>
      <c r="V2364" s="16">
        <v>13.2</v>
      </c>
      <c r="W2364" s="16">
        <v>12.6</v>
      </c>
      <c r="X2364" s="17" t="e">
        <v>#NULL!</v>
      </c>
      <c r="Y2364" s="13">
        <v>3</v>
      </c>
      <c r="Z2364" s="16">
        <v>4</v>
      </c>
      <c r="AA2364" s="13">
        <v>17</v>
      </c>
      <c r="AB2364" s="15">
        <v>3.8</v>
      </c>
      <c r="AC2364" s="15">
        <v>4.4000000000000004</v>
      </c>
      <c r="AD2364" s="15">
        <v>8.0587301587301603</v>
      </c>
      <c r="AE2364" s="15">
        <v>4.0587301587301603</v>
      </c>
      <c r="AF2364" s="7">
        <v>0</v>
      </c>
      <c r="AG2364" s="7">
        <v>0</v>
      </c>
      <c r="AH2364" s="7">
        <v>0</v>
      </c>
      <c r="AI2364" s="7">
        <v>0</v>
      </c>
      <c r="AJ2364" s="7">
        <v>0</v>
      </c>
      <c r="AK2364" s="7">
        <v>0</v>
      </c>
      <c r="AL2364" s="7">
        <v>0</v>
      </c>
      <c r="AM2364" s="7">
        <v>0</v>
      </c>
      <c r="AN2364" s="7">
        <v>0</v>
      </c>
      <c r="AO2364" s="7">
        <v>0</v>
      </c>
      <c r="AP2364" s="7">
        <v>0</v>
      </c>
      <c r="AQ2364" s="7">
        <v>0</v>
      </c>
      <c r="AR2364" s="7">
        <v>1</v>
      </c>
      <c r="AS2364" s="7">
        <v>0</v>
      </c>
      <c r="AT2364" s="7">
        <v>0</v>
      </c>
      <c r="AU2364" s="6">
        <f>VLOOKUP($B2364,'[1]výnosy standard'!$A$1:$T$2200,2,FALSE)</f>
        <v>0</v>
      </c>
      <c r="AV2364" s="6">
        <f>VLOOKUP($B2364,'[1]výnosy standard'!$A$1:$T$2200,3,FALSE)</f>
        <v>0</v>
      </c>
      <c r="AW2364" s="6">
        <f>VLOOKUP($B2364,'[1]výnosy standard'!$A$1:$T$2200,4,FALSE)</f>
        <v>0</v>
      </c>
      <c r="AX2364" s="6">
        <f>VLOOKUP($B2364,'[1]výnosy standard'!$A$1:$T$2200,5,FALSE)</f>
        <v>0</v>
      </c>
      <c r="AY2364" s="6">
        <f>VLOOKUP($B2364,'[1]výnosy standard'!$A$1:$T$2200,6,FALSE)</f>
        <v>0</v>
      </c>
      <c r="AZ2364" s="6">
        <f>VLOOKUP($B2364,'[1]výnosy standard'!$A$1:$T$2200,7,FALSE)</f>
        <v>0</v>
      </c>
      <c r="BA2364" s="6">
        <f>VLOOKUP($B2364,'[1]výnosy standard'!$A$1:$T$2200,8,FALSE)</f>
        <v>0</v>
      </c>
      <c r="BB2364" s="6">
        <f>VLOOKUP($B2364,'[1]výnosy standard'!$A$1:$T$2200,9,FALSE)</f>
        <v>6</v>
      </c>
      <c r="BC2364" s="6">
        <f>VLOOKUP($B2364,'[1]výnosy standard'!$A$1:$T$2200,10,FALSE)</f>
        <v>6</v>
      </c>
      <c r="BD2364" s="6">
        <f>VLOOKUP($B2364,'[1]výnosy standard'!$A$1:$T$2200,11,FALSE)</f>
        <v>3.12</v>
      </c>
      <c r="BE2364" s="6">
        <f>VLOOKUP($B2364,'[1]výnosy standard'!$A$1:$T$2200,12,FALSE)</f>
        <v>6.07</v>
      </c>
      <c r="BF2364" s="6">
        <f>VLOOKUP($B2364,'[1]výnosy standard'!$A$1:$T$2200,13,FALSE)</f>
        <v>0</v>
      </c>
      <c r="BG2364" s="6">
        <f>VLOOKUP($B2364,'[1]výnosy standard'!$A$1:$T$2200,14,FALSE)</f>
        <v>0</v>
      </c>
      <c r="BH2364" s="6">
        <f>VLOOKUP($B2364,'[1]výnosy standard'!$A$1:$T$2200,15,FALSE)</f>
        <v>0</v>
      </c>
      <c r="BI2364" s="6">
        <f>VLOOKUP($B2364,'[1]výnosy standard'!$A$1:$T$2200,16,FALSE)</f>
        <v>0</v>
      </c>
      <c r="BJ2364" s="6">
        <f>VLOOKUP($B2364,'[1]výnosy standard'!$A$1:$T$2200,17,FALSE)</f>
        <v>4.25</v>
      </c>
      <c r="BK2364" s="6">
        <f>VLOOKUP($B2364,'[1]výnosy standard'!$A$1:$T$2200,18,FALSE)</f>
        <v>4.25</v>
      </c>
      <c r="BL2364" s="6">
        <f>VLOOKUP($B2364,'[1]výnosy standard'!$A$1:$T$2200,19,FALSE)</f>
        <v>5.58</v>
      </c>
      <c r="BM2364" s="6">
        <f>VLOOKUP($B2364,'[1]výnosy standard'!$A$1:$T$2200,20,FALSE)</f>
        <v>0</v>
      </c>
      <c r="BN2364" s="6">
        <f>VLOOKUP(B2364,'[1]pšenice výnos'!$A$2:$E$2200,4)</f>
        <v>6</v>
      </c>
      <c r="BO2364" s="6">
        <f>VLOOKUP(B2364,[1]kukuřice!$A$2:$E$2200,5,FALSE)</f>
        <v>38.582570167725713</v>
      </c>
    </row>
    <row r="2365" spans="1:67" hidden="1" x14ac:dyDescent="0.25">
      <c r="A2365" s="7">
        <v>4489</v>
      </c>
      <c r="B2365" s="6" t="s">
        <v>118</v>
      </c>
      <c r="C2365" s="13">
        <v>185</v>
      </c>
      <c r="D2365" s="7">
        <v>45.465746167261521</v>
      </c>
      <c r="E2365" s="6" t="s">
        <v>244</v>
      </c>
      <c r="F2365" s="6" t="s">
        <v>30</v>
      </c>
      <c r="G2365" s="7">
        <v>45.465746167261521</v>
      </c>
      <c r="H2365" s="7">
        <v>43.346447112264762</v>
      </c>
      <c r="I2365" s="7">
        <v>43.346447112264762</v>
      </c>
      <c r="J2365" s="7">
        <v>4.383288888888889</v>
      </c>
      <c r="K2365" s="14">
        <v>3.4854374642476329</v>
      </c>
      <c r="L2365" s="13">
        <v>20</v>
      </c>
      <c r="M2365" s="7">
        <v>3.5694510236220487</v>
      </c>
      <c r="N2365" s="7">
        <v>3.9882225223778579E-2</v>
      </c>
      <c r="O2365" s="7">
        <v>0.89785142464125611</v>
      </c>
      <c r="P2365" s="7">
        <v>7</v>
      </c>
      <c r="Q2365" s="7">
        <v>1</v>
      </c>
      <c r="R2365" s="7">
        <v>0</v>
      </c>
      <c r="S2365" s="15">
        <v>1.1416666666666699</v>
      </c>
      <c r="T2365" s="15">
        <v>2.6955555555555599</v>
      </c>
      <c r="U2365" s="15">
        <v>4.3470370370370404</v>
      </c>
      <c r="V2365" s="16">
        <v>13.3</v>
      </c>
      <c r="W2365" s="16">
        <v>11.8</v>
      </c>
      <c r="X2365" s="13">
        <v>-1</v>
      </c>
      <c r="Y2365" s="13">
        <v>4</v>
      </c>
      <c r="Z2365" s="16">
        <v>4.7</v>
      </c>
      <c r="AA2365" s="13">
        <v>14</v>
      </c>
      <c r="AB2365" s="15">
        <v>0.69999999999999896</v>
      </c>
      <c r="AC2365" s="15">
        <v>2.2000000000000002</v>
      </c>
      <c r="AD2365" s="15">
        <v>3.2455555555555602</v>
      </c>
      <c r="AE2365" s="15">
        <v>-1.45444444444444</v>
      </c>
      <c r="AF2365" s="7">
        <v>0</v>
      </c>
      <c r="AG2365" s="7">
        <v>0</v>
      </c>
      <c r="AH2365" s="7">
        <v>0</v>
      </c>
      <c r="AI2365" s="7">
        <v>0</v>
      </c>
      <c r="AJ2365" s="7">
        <v>0</v>
      </c>
      <c r="AK2365" s="7">
        <v>0</v>
      </c>
      <c r="AL2365" s="7">
        <v>0</v>
      </c>
      <c r="AM2365" s="7">
        <v>0</v>
      </c>
      <c r="AN2365" s="7">
        <v>0</v>
      </c>
      <c r="AO2365" s="7">
        <v>0</v>
      </c>
      <c r="AP2365" s="7">
        <v>0</v>
      </c>
      <c r="AQ2365" s="7">
        <v>0</v>
      </c>
      <c r="AR2365" s="7">
        <v>1</v>
      </c>
      <c r="AS2365" s="7">
        <v>0</v>
      </c>
      <c r="AT2365" s="7">
        <v>0</v>
      </c>
      <c r="AU2365" s="6">
        <f>VLOOKUP($B2365,'[1]výnosy standard'!$A$1:$T$2200,2,FALSE)</f>
        <v>24.7</v>
      </c>
      <c r="AV2365" s="6">
        <f>VLOOKUP($B2365,'[1]výnosy standard'!$A$1:$T$2200,3,FALSE)</f>
        <v>0</v>
      </c>
      <c r="AW2365" s="6">
        <f>VLOOKUP($B2365,'[1]výnosy standard'!$A$1:$T$2200,4,FALSE)</f>
        <v>0</v>
      </c>
      <c r="AX2365" s="6">
        <f>VLOOKUP($B2365,'[1]výnosy standard'!$A$1:$T$2200,5,FALSE)</f>
        <v>0</v>
      </c>
      <c r="AY2365" s="6">
        <f>VLOOKUP($B2365,'[1]výnosy standard'!$A$1:$T$2200,6,FALSE)</f>
        <v>0</v>
      </c>
      <c r="AZ2365" s="6">
        <f>VLOOKUP($B2365,'[1]výnosy standard'!$A$1:$T$2200,7,FALSE)</f>
        <v>0</v>
      </c>
      <c r="BA2365" s="6">
        <f>VLOOKUP($B2365,'[1]výnosy standard'!$A$1:$T$2200,8,FALSE)</f>
        <v>0</v>
      </c>
      <c r="BB2365" s="6">
        <f>VLOOKUP($B2365,'[1]výnosy standard'!$A$1:$T$2200,9,FALSE)</f>
        <v>5.9</v>
      </c>
      <c r="BC2365" s="6">
        <f>VLOOKUP($B2365,'[1]výnosy standard'!$A$1:$T$2200,10,FALSE)</f>
        <v>5.9</v>
      </c>
      <c r="BD2365" s="6">
        <f>VLOOKUP($B2365,'[1]výnosy standard'!$A$1:$T$2200,11,FALSE)</f>
        <v>3.42</v>
      </c>
      <c r="BE2365" s="6">
        <f>VLOOKUP($B2365,'[1]výnosy standard'!$A$1:$T$2200,12,FALSE)</f>
        <v>5.5</v>
      </c>
      <c r="BF2365" s="6">
        <f>VLOOKUP($B2365,'[1]výnosy standard'!$A$1:$T$2200,13,FALSE)</f>
        <v>0</v>
      </c>
      <c r="BG2365" s="6">
        <f>VLOOKUP($B2365,'[1]výnosy standard'!$A$1:$T$2200,14,FALSE)</f>
        <v>0</v>
      </c>
      <c r="BH2365" s="6">
        <f>VLOOKUP($B2365,'[1]výnosy standard'!$A$1:$T$2200,15,FALSE)</f>
        <v>18.38</v>
      </c>
      <c r="BI2365" s="6">
        <f>VLOOKUP($B2365,'[1]výnosy standard'!$A$1:$T$2200,16,FALSE)</f>
        <v>0</v>
      </c>
      <c r="BJ2365" s="6">
        <f>VLOOKUP($B2365,'[1]výnosy standard'!$A$1:$T$2200,17,FALSE)</f>
        <v>4.3499999999999996</v>
      </c>
      <c r="BK2365" s="6">
        <f>VLOOKUP($B2365,'[1]výnosy standard'!$A$1:$T$2200,18,FALSE)</f>
        <v>4.3499999999999996</v>
      </c>
      <c r="BL2365" s="6">
        <f>VLOOKUP($B2365,'[1]výnosy standard'!$A$1:$T$2200,19,FALSE)</f>
        <v>5.55</v>
      </c>
      <c r="BM2365" s="6">
        <f>VLOOKUP($B2365,'[1]výnosy standard'!$A$1:$T$2200,20,FALSE)</f>
        <v>0</v>
      </c>
      <c r="BN2365" s="6">
        <f>VLOOKUP(B2365,'[1]pšenice výnos'!$A$2:$E$2200,4)</f>
        <v>5.9</v>
      </c>
      <c r="BO2365" s="6">
        <f>VLOOKUP(B2365,[1]kukuřice!$A$2:$E$2200,5,FALSE)</f>
        <v>42.249021815544999</v>
      </c>
    </row>
    <row r="2366" spans="1:67" hidden="1" x14ac:dyDescent="0.25">
      <c r="A2366" s="7">
        <v>2980</v>
      </c>
      <c r="B2366" s="6" t="s">
        <v>120</v>
      </c>
      <c r="C2366" s="13">
        <v>186</v>
      </c>
      <c r="D2366" s="7">
        <v>45.700378583017851</v>
      </c>
      <c r="E2366" s="6" t="s">
        <v>244</v>
      </c>
      <c r="F2366" s="6" t="s">
        <v>30</v>
      </c>
      <c r="G2366" s="7">
        <v>45.700378583017851</v>
      </c>
      <c r="H2366" s="7">
        <v>45.700378583017851</v>
      </c>
      <c r="I2366" s="7">
        <v>45.700378583017851</v>
      </c>
      <c r="J2366" s="7">
        <v>3.698</v>
      </c>
      <c r="K2366" s="14">
        <v>3.4253721151360872</v>
      </c>
      <c r="L2366" s="13">
        <v>18</v>
      </c>
      <c r="M2366" s="7">
        <v>3.1849897936507929</v>
      </c>
      <c r="N2366" s="7">
        <v>-3.8210903436667103E-2</v>
      </c>
      <c r="O2366" s="7">
        <v>0.27262788486391276</v>
      </c>
      <c r="P2366" s="7">
        <v>7</v>
      </c>
      <c r="Q2366" s="7">
        <v>1</v>
      </c>
      <c r="R2366" s="7">
        <v>0</v>
      </c>
      <c r="S2366" s="15">
        <v>0.85277777777777797</v>
      </c>
      <c r="T2366" s="15">
        <v>2.3455555555555598</v>
      </c>
      <c r="U2366" s="15">
        <v>4.7637566137566099</v>
      </c>
      <c r="V2366" s="16">
        <v>15.2</v>
      </c>
      <c r="W2366" s="16">
        <v>15.1</v>
      </c>
      <c r="X2366" s="13">
        <v>-1</v>
      </c>
      <c r="Y2366" s="13">
        <v>4</v>
      </c>
      <c r="Z2366" s="16">
        <v>4.7</v>
      </c>
      <c r="AA2366" s="13">
        <v>14</v>
      </c>
      <c r="AB2366" s="15">
        <v>-1.2</v>
      </c>
      <c r="AC2366" s="15">
        <v>-1.1000000000000001</v>
      </c>
      <c r="AD2366" s="15">
        <v>2.0705555555555599</v>
      </c>
      <c r="AE2366" s="15">
        <v>-2.6294444444444398</v>
      </c>
      <c r="AF2366" s="7">
        <v>0</v>
      </c>
      <c r="AG2366" s="7">
        <v>0</v>
      </c>
      <c r="AH2366" s="7">
        <v>0</v>
      </c>
      <c r="AI2366" s="7">
        <v>0</v>
      </c>
      <c r="AJ2366" s="7">
        <v>0</v>
      </c>
      <c r="AK2366" s="7">
        <v>0</v>
      </c>
      <c r="AL2366" s="7">
        <v>0</v>
      </c>
      <c r="AM2366" s="7">
        <v>0</v>
      </c>
      <c r="AN2366" s="7">
        <v>0</v>
      </c>
      <c r="AO2366" s="7">
        <v>0</v>
      </c>
      <c r="AP2366" s="7">
        <v>0</v>
      </c>
      <c r="AQ2366" s="7">
        <v>0</v>
      </c>
      <c r="AR2366" s="7">
        <v>1</v>
      </c>
      <c r="AS2366" s="7">
        <v>0</v>
      </c>
      <c r="AT2366" s="7">
        <v>0</v>
      </c>
      <c r="AU2366" s="6">
        <f>VLOOKUP($B2366,'[1]výnosy standard'!$A$1:$T$2200,2,FALSE)</f>
        <v>25.2</v>
      </c>
      <c r="AV2366" s="6">
        <f>VLOOKUP($B2366,'[1]výnosy standard'!$A$1:$T$2200,3,FALSE)</f>
        <v>0</v>
      </c>
      <c r="AW2366" s="6">
        <f>VLOOKUP($B2366,'[1]výnosy standard'!$A$1:$T$2200,4,FALSE)</f>
        <v>0</v>
      </c>
      <c r="AX2366" s="6">
        <f>VLOOKUP($B2366,'[1]výnosy standard'!$A$1:$T$2200,5,FALSE)</f>
        <v>0</v>
      </c>
      <c r="AY2366" s="6">
        <f>VLOOKUP($B2366,'[1]výnosy standard'!$A$1:$T$2200,6,FALSE)</f>
        <v>0</v>
      </c>
      <c r="AZ2366" s="6">
        <f>VLOOKUP($B2366,'[1]výnosy standard'!$A$1:$T$2200,7,FALSE)</f>
        <v>0</v>
      </c>
      <c r="BA2366" s="6">
        <f>VLOOKUP($B2366,'[1]výnosy standard'!$A$1:$T$2200,8,FALSE)</f>
        <v>0</v>
      </c>
      <c r="BB2366" s="6">
        <f>VLOOKUP($B2366,'[1]výnosy standard'!$A$1:$T$2200,9,FALSE)</f>
        <v>6.08</v>
      </c>
      <c r="BC2366" s="6">
        <f>VLOOKUP($B2366,'[1]výnosy standard'!$A$1:$T$2200,10,FALSE)</f>
        <v>6.08</v>
      </c>
      <c r="BD2366" s="6">
        <f>VLOOKUP($B2366,'[1]výnosy standard'!$A$1:$T$2200,11,FALSE)</f>
        <v>3.49</v>
      </c>
      <c r="BE2366" s="6">
        <f>VLOOKUP($B2366,'[1]výnosy standard'!$A$1:$T$2200,12,FALSE)</f>
        <v>5.61</v>
      </c>
      <c r="BF2366" s="6">
        <f>VLOOKUP($B2366,'[1]výnosy standard'!$A$1:$T$2200,13,FALSE)</f>
        <v>0</v>
      </c>
      <c r="BG2366" s="6">
        <f>VLOOKUP($B2366,'[1]výnosy standard'!$A$1:$T$2200,14,FALSE)</f>
        <v>0</v>
      </c>
      <c r="BH2366" s="6">
        <f>VLOOKUP($B2366,'[1]výnosy standard'!$A$1:$T$2200,15,FALSE)</f>
        <v>18.760000000000002</v>
      </c>
      <c r="BI2366" s="6">
        <f>VLOOKUP($B2366,'[1]výnosy standard'!$A$1:$T$2200,16,FALSE)</f>
        <v>0</v>
      </c>
      <c r="BJ2366" s="6">
        <f>VLOOKUP($B2366,'[1]výnosy standard'!$A$1:$T$2200,17,FALSE)</f>
        <v>4.53</v>
      </c>
      <c r="BK2366" s="6">
        <f>VLOOKUP($B2366,'[1]výnosy standard'!$A$1:$T$2200,18,FALSE)</f>
        <v>4.53</v>
      </c>
      <c r="BL2366" s="6">
        <f>VLOOKUP($B2366,'[1]výnosy standard'!$A$1:$T$2200,19,FALSE)</f>
        <v>5.73</v>
      </c>
      <c r="BM2366" s="6">
        <f>VLOOKUP($B2366,'[1]výnosy standard'!$A$1:$T$2200,20,FALSE)</f>
        <v>0</v>
      </c>
      <c r="BN2366" s="6">
        <f>VLOOKUP(B2366,'[1]pšenice výnos'!$A$2:$E$2200,4)</f>
        <v>6.08</v>
      </c>
      <c r="BO2366" s="6">
        <f>VLOOKUP(B2366,[1]kukuřice!$A$2:$E$2200,5,FALSE)</f>
        <v>43.111246750556127</v>
      </c>
    </row>
    <row r="2367" spans="1:67" hidden="1" x14ac:dyDescent="0.25">
      <c r="A2367" s="7">
        <v>2995</v>
      </c>
      <c r="B2367" s="6" t="s">
        <v>181</v>
      </c>
      <c r="C2367" s="13">
        <v>366</v>
      </c>
      <c r="D2367" s="7">
        <v>45.713124746038197</v>
      </c>
      <c r="E2367" s="6" t="s">
        <v>244</v>
      </c>
      <c r="F2367" s="6" t="s">
        <v>30</v>
      </c>
      <c r="G2367" s="7">
        <v>45.713124746038197</v>
      </c>
      <c r="H2367" s="7">
        <v>45.713124746038197</v>
      </c>
      <c r="I2367" s="7">
        <v>45.713124746038197</v>
      </c>
      <c r="J2367" s="7">
        <v>2.4063111111111111</v>
      </c>
      <c r="K2367" s="14">
        <v>2.9229985009048938</v>
      </c>
      <c r="L2367" s="13">
        <v>25</v>
      </c>
      <c r="M2367" s="7">
        <v>3.5694510236220487</v>
      </c>
      <c r="N2367" s="7">
        <v>3.9882225223778579E-2</v>
      </c>
      <c r="O2367" s="7">
        <v>-0.5166873897937827</v>
      </c>
      <c r="P2367" s="7">
        <v>7</v>
      </c>
      <c r="Q2367" s="7">
        <v>0</v>
      </c>
      <c r="R2367" s="7">
        <v>0</v>
      </c>
      <c r="S2367" s="15">
        <v>1.35</v>
      </c>
      <c r="T2367" s="15">
        <v>4.1933333333333298</v>
      </c>
      <c r="U2367" s="15">
        <v>6.6</v>
      </c>
      <c r="V2367" s="16">
        <v>10.9</v>
      </c>
      <c r="W2367" s="16">
        <v>11.1</v>
      </c>
      <c r="X2367" s="17" t="e">
        <v>#NULL!</v>
      </c>
      <c r="Y2367" s="13">
        <v>3</v>
      </c>
      <c r="Z2367" s="16">
        <v>4</v>
      </c>
      <c r="AA2367" s="13">
        <v>17</v>
      </c>
      <c r="AB2367" s="15">
        <v>6.1</v>
      </c>
      <c r="AC2367" s="15">
        <v>5.9</v>
      </c>
      <c r="AD2367" s="15">
        <v>5.6683333333333303</v>
      </c>
      <c r="AE2367" s="15">
        <v>1.6683333333333299</v>
      </c>
      <c r="AF2367" s="7">
        <v>0</v>
      </c>
      <c r="AG2367" s="7">
        <v>0</v>
      </c>
      <c r="AH2367" s="7">
        <v>0</v>
      </c>
      <c r="AI2367" s="7">
        <v>0</v>
      </c>
      <c r="AJ2367" s="7">
        <v>0</v>
      </c>
      <c r="AK2367" s="7">
        <v>0</v>
      </c>
      <c r="AL2367" s="7">
        <v>0</v>
      </c>
      <c r="AM2367" s="7">
        <v>0</v>
      </c>
      <c r="AN2367" s="7">
        <v>0</v>
      </c>
      <c r="AO2367" s="7">
        <v>0</v>
      </c>
      <c r="AP2367" s="7">
        <v>0</v>
      </c>
      <c r="AQ2367" s="7">
        <v>0</v>
      </c>
      <c r="AR2367" s="7">
        <v>1</v>
      </c>
      <c r="AS2367" s="7">
        <v>0</v>
      </c>
      <c r="AT2367" s="7">
        <v>0</v>
      </c>
      <c r="AU2367" s="6">
        <f>VLOOKUP($B2367,'[1]výnosy standard'!$A$1:$T$2200,2,FALSE)</f>
        <v>0</v>
      </c>
      <c r="AV2367" s="6">
        <f>VLOOKUP($B2367,'[1]výnosy standard'!$A$1:$T$2200,3,FALSE)</f>
        <v>0</v>
      </c>
      <c r="AW2367" s="6">
        <f>VLOOKUP($B2367,'[1]výnosy standard'!$A$1:$T$2200,4,FALSE)</f>
        <v>0</v>
      </c>
      <c r="AX2367" s="6">
        <f>VLOOKUP($B2367,'[1]výnosy standard'!$A$1:$T$2200,5,FALSE)</f>
        <v>4.46</v>
      </c>
      <c r="AY2367" s="6">
        <f>VLOOKUP($B2367,'[1]výnosy standard'!$A$1:$T$2200,6,FALSE)</f>
        <v>0</v>
      </c>
      <c r="AZ2367" s="6">
        <f>VLOOKUP($B2367,'[1]výnosy standard'!$A$1:$T$2200,7,FALSE)</f>
        <v>0</v>
      </c>
      <c r="BA2367" s="6">
        <f>VLOOKUP($B2367,'[1]výnosy standard'!$A$1:$T$2200,8,FALSE)</f>
        <v>0</v>
      </c>
      <c r="BB2367" s="6">
        <f>VLOOKUP($B2367,'[1]výnosy standard'!$A$1:$T$2200,9,FALSE)</f>
        <v>5.44</v>
      </c>
      <c r="BC2367" s="6">
        <f>VLOOKUP($B2367,'[1]výnosy standard'!$A$1:$T$2200,10,FALSE)</f>
        <v>5.44</v>
      </c>
      <c r="BD2367" s="6">
        <f>VLOOKUP($B2367,'[1]výnosy standard'!$A$1:$T$2200,11,FALSE)</f>
        <v>2.97</v>
      </c>
      <c r="BE2367" s="6">
        <f>VLOOKUP($B2367,'[1]výnosy standard'!$A$1:$T$2200,12,FALSE)</f>
        <v>5.05</v>
      </c>
      <c r="BF2367" s="6">
        <f>VLOOKUP($B2367,'[1]výnosy standard'!$A$1:$T$2200,13,FALSE)</f>
        <v>0</v>
      </c>
      <c r="BG2367" s="6">
        <f>VLOOKUP($B2367,'[1]výnosy standard'!$A$1:$T$2200,14,FALSE)</f>
        <v>0</v>
      </c>
      <c r="BH2367" s="6">
        <f>VLOOKUP($B2367,'[1]výnosy standard'!$A$1:$T$2200,15,FALSE)</f>
        <v>0</v>
      </c>
      <c r="BI2367" s="6">
        <f>VLOOKUP($B2367,'[1]výnosy standard'!$A$1:$T$2200,16,FALSE)</f>
        <v>0</v>
      </c>
      <c r="BJ2367" s="6">
        <f>VLOOKUP($B2367,'[1]výnosy standard'!$A$1:$T$2200,17,FALSE)</f>
        <v>4.37</v>
      </c>
      <c r="BK2367" s="6">
        <f>VLOOKUP($B2367,'[1]výnosy standard'!$A$1:$T$2200,18,FALSE)</f>
        <v>4.37</v>
      </c>
      <c r="BL2367" s="6">
        <f>VLOOKUP($B2367,'[1]výnosy standard'!$A$1:$T$2200,19,FALSE)</f>
        <v>5.0199999999999996</v>
      </c>
      <c r="BM2367" s="6">
        <f>VLOOKUP($B2367,'[1]výnosy standard'!$A$1:$T$2200,20,FALSE)</f>
        <v>0</v>
      </c>
      <c r="BN2367" s="6">
        <f>VLOOKUP(B2367,'[1]pšenice výnos'!$A$2:$E$2200,4)</f>
        <v>5.44</v>
      </c>
      <c r="BO2367" s="6">
        <f>VLOOKUP(B2367,[1]kukuřice!$A$2:$E$2200,5,FALSE)</f>
        <v>41.932148920491329</v>
      </c>
    </row>
    <row r="2368" spans="1:67" hidden="1" x14ac:dyDescent="0.25">
      <c r="A2368" s="7">
        <v>3200</v>
      </c>
      <c r="B2368" s="6" t="s">
        <v>162</v>
      </c>
      <c r="C2368" s="13">
        <v>320</v>
      </c>
      <c r="D2368" s="7">
        <v>45.756507592190879</v>
      </c>
      <c r="E2368" s="6" t="s">
        <v>244</v>
      </c>
      <c r="F2368" s="6" t="s">
        <v>30</v>
      </c>
      <c r="G2368" s="7">
        <v>45.756507592190879</v>
      </c>
      <c r="H2368" s="7">
        <v>45.756507592190879</v>
      </c>
      <c r="I2368" s="7">
        <v>45.756507592190879</v>
      </c>
      <c r="J2368" s="7">
        <v>4.5895111111111122</v>
      </c>
      <c r="K2368" s="14">
        <v>3.8767311906938193</v>
      </c>
      <c r="L2368" s="13">
        <v>15</v>
      </c>
      <c r="M2368" s="7">
        <v>3.2372130683760689</v>
      </c>
      <c r="N2368" s="7">
        <v>-9.1157223207383259E-2</v>
      </c>
      <c r="O2368" s="7">
        <v>0.71277992041729288</v>
      </c>
      <c r="P2368" s="7">
        <v>0</v>
      </c>
      <c r="Q2368" s="7">
        <v>5</v>
      </c>
      <c r="R2368" s="7">
        <v>0</v>
      </c>
      <c r="S2368" s="15">
        <v>2.375</v>
      </c>
      <c r="T2368" s="15">
        <v>7.1898148148148104</v>
      </c>
      <c r="U2368" s="17" t="e">
        <v>#NULL!</v>
      </c>
      <c r="V2368" s="16">
        <v>6.9</v>
      </c>
      <c r="W2368" s="16">
        <v>7.4</v>
      </c>
      <c r="X2368" s="17" t="e">
        <v>#NULL!</v>
      </c>
      <c r="Y2368" s="13">
        <v>4</v>
      </c>
      <c r="Z2368" s="16">
        <v>4.7</v>
      </c>
      <c r="AA2368" s="13">
        <v>14</v>
      </c>
      <c r="AB2368" s="15">
        <v>7.1</v>
      </c>
      <c r="AC2368" s="15">
        <v>6.6</v>
      </c>
      <c r="AD2368" s="15">
        <v>8.8398148148148099</v>
      </c>
      <c r="AE2368" s="15">
        <v>4.1398148148148097</v>
      </c>
      <c r="AF2368" s="7">
        <v>0</v>
      </c>
      <c r="AG2368" s="7">
        <v>0</v>
      </c>
      <c r="AH2368" s="7">
        <v>0</v>
      </c>
      <c r="AI2368" s="7">
        <v>0</v>
      </c>
      <c r="AJ2368" s="7">
        <v>0</v>
      </c>
      <c r="AK2368" s="7">
        <v>0</v>
      </c>
      <c r="AL2368" s="7">
        <v>0</v>
      </c>
      <c r="AM2368" s="7">
        <v>0</v>
      </c>
      <c r="AN2368" s="7">
        <v>0</v>
      </c>
      <c r="AO2368" s="7">
        <v>0</v>
      </c>
      <c r="AP2368" s="7">
        <v>0</v>
      </c>
      <c r="AQ2368" s="7">
        <v>0</v>
      </c>
      <c r="AR2368" s="7">
        <v>1</v>
      </c>
      <c r="AS2368" s="7">
        <v>0</v>
      </c>
      <c r="AT2368" s="7">
        <v>0</v>
      </c>
      <c r="AU2368" s="6">
        <f>VLOOKUP($B2368,'[1]výnosy standard'!$A$1:$T$2200,2,FALSE)</f>
        <v>0</v>
      </c>
      <c r="AV2368" s="6">
        <f>VLOOKUP($B2368,'[1]výnosy standard'!$A$1:$T$2200,3,FALSE)</f>
        <v>0</v>
      </c>
      <c r="AW2368" s="6">
        <f>VLOOKUP($B2368,'[1]výnosy standard'!$A$1:$T$2200,4,FALSE)</f>
        <v>0</v>
      </c>
      <c r="AX2368" s="6">
        <f>VLOOKUP($B2368,'[1]výnosy standard'!$A$1:$T$2200,5,FALSE)</f>
        <v>0</v>
      </c>
      <c r="AY2368" s="6">
        <f>VLOOKUP($B2368,'[1]výnosy standard'!$A$1:$T$2200,6,FALSE)</f>
        <v>0</v>
      </c>
      <c r="AZ2368" s="6">
        <f>VLOOKUP($B2368,'[1]výnosy standard'!$A$1:$T$2200,7,FALSE)</f>
        <v>0</v>
      </c>
      <c r="BA2368" s="6">
        <f>VLOOKUP($B2368,'[1]výnosy standard'!$A$1:$T$2200,8,FALSE)</f>
        <v>0</v>
      </c>
      <c r="BB2368" s="6">
        <f>VLOOKUP($B2368,'[1]výnosy standard'!$A$1:$T$2200,9,FALSE)</f>
        <v>5.27</v>
      </c>
      <c r="BC2368" s="6">
        <f>VLOOKUP($B2368,'[1]výnosy standard'!$A$1:$T$2200,10,FALSE)</f>
        <v>5.27</v>
      </c>
      <c r="BD2368" s="6">
        <f>VLOOKUP($B2368,'[1]výnosy standard'!$A$1:$T$2200,11,FALSE)</f>
        <v>3.02</v>
      </c>
      <c r="BE2368" s="6">
        <f>VLOOKUP($B2368,'[1]výnosy standard'!$A$1:$T$2200,12,FALSE)</f>
        <v>5.22</v>
      </c>
      <c r="BF2368" s="6">
        <f>VLOOKUP($B2368,'[1]výnosy standard'!$A$1:$T$2200,13,FALSE)</f>
        <v>0</v>
      </c>
      <c r="BG2368" s="6">
        <f>VLOOKUP($B2368,'[1]výnosy standard'!$A$1:$T$2200,14,FALSE)</f>
        <v>0</v>
      </c>
      <c r="BH2368" s="6">
        <f>VLOOKUP($B2368,'[1]výnosy standard'!$A$1:$T$2200,15,FALSE)</f>
        <v>0</v>
      </c>
      <c r="BI2368" s="6">
        <f>VLOOKUP($B2368,'[1]výnosy standard'!$A$1:$T$2200,16,FALSE)</f>
        <v>0</v>
      </c>
      <c r="BJ2368" s="6">
        <f>VLOOKUP($B2368,'[1]výnosy standard'!$A$1:$T$2200,17,FALSE)</f>
        <v>3.94</v>
      </c>
      <c r="BK2368" s="6">
        <f>VLOOKUP($B2368,'[1]výnosy standard'!$A$1:$T$2200,18,FALSE)</f>
        <v>3.94</v>
      </c>
      <c r="BL2368" s="6">
        <f>VLOOKUP($B2368,'[1]výnosy standard'!$A$1:$T$2200,19,FALSE)</f>
        <v>4.9400000000000004</v>
      </c>
      <c r="BM2368" s="6">
        <f>VLOOKUP($B2368,'[1]výnosy standard'!$A$1:$T$2200,20,FALSE)</f>
        <v>0</v>
      </c>
      <c r="BN2368" s="6">
        <f>VLOOKUP(B2368,'[1]pšenice výnos'!$A$2:$E$2200,4)</f>
        <v>5.27</v>
      </c>
      <c r="BO2368" s="6">
        <f>VLOOKUP(B2368,[1]kukuřice!$A$2:$E$2200,5,FALSE)</f>
        <v>33.947252489985466</v>
      </c>
    </row>
    <row r="2369" spans="1:67" hidden="1" x14ac:dyDescent="0.25">
      <c r="A2369" s="7">
        <v>3919</v>
      </c>
      <c r="B2369" s="6" t="s">
        <v>181</v>
      </c>
      <c r="C2369" s="13">
        <v>367</v>
      </c>
      <c r="D2369" s="7">
        <v>45.850027197998671</v>
      </c>
      <c r="E2369" s="6" t="s">
        <v>244</v>
      </c>
      <c r="F2369" s="6" t="s">
        <v>30</v>
      </c>
      <c r="G2369" s="7">
        <v>45.850027197998671</v>
      </c>
      <c r="H2369" s="7">
        <v>45.850027197998671</v>
      </c>
      <c r="I2369" s="7">
        <v>45.850027197998671</v>
      </c>
      <c r="J2369" s="7">
        <v>4.0239888888888888</v>
      </c>
      <c r="K2369" s="14">
        <v>3.6288093770546741</v>
      </c>
      <c r="L2369" s="13">
        <v>22</v>
      </c>
      <c r="M2369" s="7">
        <v>3.5694510236220487</v>
      </c>
      <c r="N2369" s="7">
        <v>3.9882225223778579E-2</v>
      </c>
      <c r="O2369" s="7">
        <v>0.39517951183421474</v>
      </c>
      <c r="P2369" s="7">
        <v>9</v>
      </c>
      <c r="Q2369" s="7">
        <v>0</v>
      </c>
      <c r="R2369" s="7">
        <v>0</v>
      </c>
      <c r="S2369" s="15">
        <v>2.0625</v>
      </c>
      <c r="T2369" s="15">
        <v>5.3583333333333298</v>
      </c>
      <c r="U2369" s="15">
        <v>6.9428571428571404</v>
      </c>
      <c r="V2369" s="16">
        <v>11.3</v>
      </c>
      <c r="W2369" s="16">
        <v>11.6</v>
      </c>
      <c r="X2369" s="17" t="e">
        <v>#NULL!</v>
      </c>
      <c r="Y2369" s="13">
        <v>3</v>
      </c>
      <c r="Z2369" s="16">
        <v>4</v>
      </c>
      <c r="AA2369" s="13">
        <v>17</v>
      </c>
      <c r="AB2369" s="15">
        <v>5.7</v>
      </c>
      <c r="AC2369" s="15">
        <v>5.4</v>
      </c>
      <c r="AD2369" s="15">
        <v>6.7083333333333304</v>
      </c>
      <c r="AE2369" s="15">
        <v>2.7083333333333299</v>
      </c>
      <c r="AF2369" s="7">
        <v>0</v>
      </c>
      <c r="AG2369" s="7">
        <v>0</v>
      </c>
      <c r="AH2369" s="7">
        <v>0</v>
      </c>
      <c r="AI2369" s="7">
        <v>0</v>
      </c>
      <c r="AJ2369" s="7">
        <v>0</v>
      </c>
      <c r="AK2369" s="7">
        <v>0</v>
      </c>
      <c r="AL2369" s="7">
        <v>0</v>
      </c>
      <c r="AM2369" s="7">
        <v>0</v>
      </c>
      <c r="AN2369" s="7">
        <v>0</v>
      </c>
      <c r="AO2369" s="7">
        <v>0</v>
      </c>
      <c r="AP2369" s="7">
        <v>0</v>
      </c>
      <c r="AQ2369" s="7">
        <v>0</v>
      </c>
      <c r="AR2369" s="7">
        <v>1</v>
      </c>
      <c r="AS2369" s="7">
        <v>0</v>
      </c>
      <c r="AT2369" s="7">
        <v>0</v>
      </c>
      <c r="AU2369" s="6">
        <f>VLOOKUP($B2369,'[1]výnosy standard'!$A$1:$T$2200,2,FALSE)</f>
        <v>0</v>
      </c>
      <c r="AV2369" s="6">
        <f>VLOOKUP($B2369,'[1]výnosy standard'!$A$1:$T$2200,3,FALSE)</f>
        <v>0</v>
      </c>
      <c r="AW2369" s="6">
        <f>VLOOKUP($B2369,'[1]výnosy standard'!$A$1:$T$2200,4,FALSE)</f>
        <v>0</v>
      </c>
      <c r="AX2369" s="6">
        <f>VLOOKUP($B2369,'[1]výnosy standard'!$A$1:$T$2200,5,FALSE)</f>
        <v>4.46</v>
      </c>
      <c r="AY2369" s="6">
        <f>VLOOKUP($B2369,'[1]výnosy standard'!$A$1:$T$2200,6,FALSE)</f>
        <v>0</v>
      </c>
      <c r="AZ2369" s="6">
        <f>VLOOKUP($B2369,'[1]výnosy standard'!$A$1:$T$2200,7,FALSE)</f>
        <v>0</v>
      </c>
      <c r="BA2369" s="6">
        <f>VLOOKUP($B2369,'[1]výnosy standard'!$A$1:$T$2200,8,FALSE)</f>
        <v>0</v>
      </c>
      <c r="BB2369" s="6">
        <f>VLOOKUP($B2369,'[1]výnosy standard'!$A$1:$T$2200,9,FALSE)</f>
        <v>5.44</v>
      </c>
      <c r="BC2369" s="6">
        <f>VLOOKUP($B2369,'[1]výnosy standard'!$A$1:$T$2200,10,FALSE)</f>
        <v>5.44</v>
      </c>
      <c r="BD2369" s="6">
        <f>VLOOKUP($B2369,'[1]výnosy standard'!$A$1:$T$2200,11,FALSE)</f>
        <v>2.97</v>
      </c>
      <c r="BE2369" s="6">
        <f>VLOOKUP($B2369,'[1]výnosy standard'!$A$1:$T$2200,12,FALSE)</f>
        <v>5.05</v>
      </c>
      <c r="BF2369" s="6">
        <f>VLOOKUP($B2369,'[1]výnosy standard'!$A$1:$T$2200,13,FALSE)</f>
        <v>0</v>
      </c>
      <c r="BG2369" s="6">
        <f>VLOOKUP($B2369,'[1]výnosy standard'!$A$1:$T$2200,14,FALSE)</f>
        <v>0</v>
      </c>
      <c r="BH2369" s="6">
        <f>VLOOKUP($B2369,'[1]výnosy standard'!$A$1:$T$2200,15,FALSE)</f>
        <v>0</v>
      </c>
      <c r="BI2369" s="6">
        <f>VLOOKUP($B2369,'[1]výnosy standard'!$A$1:$T$2200,16,FALSE)</f>
        <v>0</v>
      </c>
      <c r="BJ2369" s="6">
        <f>VLOOKUP($B2369,'[1]výnosy standard'!$A$1:$T$2200,17,FALSE)</f>
        <v>4.37</v>
      </c>
      <c r="BK2369" s="6">
        <f>VLOOKUP($B2369,'[1]výnosy standard'!$A$1:$T$2200,18,FALSE)</f>
        <v>4.37</v>
      </c>
      <c r="BL2369" s="6">
        <f>VLOOKUP($B2369,'[1]výnosy standard'!$A$1:$T$2200,19,FALSE)</f>
        <v>5.0199999999999996</v>
      </c>
      <c r="BM2369" s="6">
        <f>VLOOKUP($B2369,'[1]výnosy standard'!$A$1:$T$2200,20,FALSE)</f>
        <v>0</v>
      </c>
      <c r="BN2369" s="6">
        <f>VLOOKUP(B2369,'[1]pšenice výnos'!$A$2:$E$2200,4)</f>
        <v>5.44</v>
      </c>
      <c r="BO2369" s="6">
        <f>VLOOKUP(B2369,[1]kukuřice!$A$2:$E$2200,5,FALSE)</f>
        <v>41.932148920491329</v>
      </c>
    </row>
    <row r="2370" spans="1:67" hidden="1" x14ac:dyDescent="0.25">
      <c r="A2370" s="7">
        <v>2979</v>
      </c>
      <c r="B2370" s="6" t="s">
        <v>200</v>
      </c>
      <c r="C2370" s="13">
        <v>293</v>
      </c>
      <c r="D2370" s="7">
        <v>46.02577871853547</v>
      </c>
      <c r="E2370" s="6" t="s">
        <v>244</v>
      </c>
      <c r="F2370" s="6" t="s">
        <v>30</v>
      </c>
      <c r="G2370" s="7">
        <v>46.02577871853547</v>
      </c>
      <c r="H2370" s="7">
        <v>42.048054919908473</v>
      </c>
      <c r="I2370" s="7">
        <v>42.048054919908473</v>
      </c>
      <c r="J2370" s="7">
        <v>3.4959999999999996</v>
      </c>
      <c r="K2370" s="14">
        <v>3.2005899995879901</v>
      </c>
      <c r="L2370" s="13">
        <v>20</v>
      </c>
      <c r="M2370" s="7">
        <v>3.5694510236220487</v>
      </c>
      <c r="N2370" s="7">
        <v>3.9882225223778579E-2</v>
      </c>
      <c r="O2370" s="7">
        <v>0.29541000041200949</v>
      </c>
      <c r="P2370" s="7">
        <v>8</v>
      </c>
      <c r="Q2370" s="7">
        <v>0</v>
      </c>
      <c r="R2370" s="7">
        <v>0</v>
      </c>
      <c r="S2370" s="15">
        <v>1.1416666666666699</v>
      </c>
      <c r="T2370" s="15">
        <v>4.9266666666666703</v>
      </c>
      <c r="U2370" s="15">
        <v>7.3888888888888902</v>
      </c>
      <c r="V2370" s="16">
        <v>15</v>
      </c>
      <c r="W2370" s="16">
        <v>17.399999999999999</v>
      </c>
      <c r="X2370" s="17" t="e">
        <v>#NULL!</v>
      </c>
      <c r="Y2370" s="13">
        <v>3</v>
      </c>
      <c r="Z2370" s="16">
        <v>4</v>
      </c>
      <c r="AA2370" s="13">
        <v>17</v>
      </c>
      <c r="AB2370" s="15">
        <v>2</v>
      </c>
      <c r="AC2370" s="15">
        <v>-0.39999999999999902</v>
      </c>
      <c r="AD2370" s="15">
        <v>4.8266666666666698</v>
      </c>
      <c r="AE2370" s="15">
        <v>0.82666666666666699</v>
      </c>
      <c r="AF2370" s="7">
        <v>0</v>
      </c>
      <c r="AG2370" s="7">
        <v>0</v>
      </c>
      <c r="AH2370" s="7">
        <v>0</v>
      </c>
      <c r="AI2370" s="7">
        <v>0</v>
      </c>
      <c r="AJ2370" s="7">
        <v>0</v>
      </c>
      <c r="AK2370" s="7">
        <v>0</v>
      </c>
      <c r="AL2370" s="7">
        <v>0</v>
      </c>
      <c r="AM2370" s="7">
        <v>0</v>
      </c>
      <c r="AN2370" s="7">
        <v>0</v>
      </c>
      <c r="AO2370" s="7">
        <v>0</v>
      </c>
      <c r="AP2370" s="7">
        <v>0</v>
      </c>
      <c r="AQ2370" s="7">
        <v>0</v>
      </c>
      <c r="AR2370" s="7">
        <v>1</v>
      </c>
      <c r="AS2370" s="7">
        <v>0</v>
      </c>
      <c r="AT2370" s="7">
        <v>0</v>
      </c>
      <c r="AU2370" s="6">
        <f>VLOOKUP($B2370,'[1]výnosy standard'!$A$1:$T$2200,2,FALSE)</f>
        <v>28.17</v>
      </c>
      <c r="AV2370" s="6">
        <f>VLOOKUP($B2370,'[1]výnosy standard'!$A$1:$T$2200,3,FALSE)</f>
        <v>0</v>
      </c>
      <c r="AW2370" s="6">
        <f>VLOOKUP($B2370,'[1]výnosy standard'!$A$1:$T$2200,4,FALSE)</f>
        <v>0</v>
      </c>
      <c r="AX2370" s="6">
        <f>VLOOKUP($B2370,'[1]výnosy standard'!$A$1:$T$2200,5,FALSE)</f>
        <v>4.62</v>
      </c>
      <c r="AY2370" s="6">
        <f>VLOOKUP($B2370,'[1]výnosy standard'!$A$1:$T$2200,6,FALSE)</f>
        <v>0.65</v>
      </c>
      <c r="AZ2370" s="6">
        <f>VLOOKUP($B2370,'[1]výnosy standard'!$A$1:$T$2200,7,FALSE)</f>
        <v>4.25</v>
      </c>
      <c r="BA2370" s="6">
        <f>VLOOKUP($B2370,'[1]výnosy standard'!$A$1:$T$2200,8,FALSE)</f>
        <v>0</v>
      </c>
      <c r="BB2370" s="6">
        <f>VLOOKUP($B2370,'[1]výnosy standard'!$A$1:$T$2200,9,FALSE)</f>
        <v>5.5</v>
      </c>
      <c r="BC2370" s="6">
        <f>VLOOKUP($B2370,'[1]výnosy standard'!$A$1:$T$2200,10,FALSE)</f>
        <v>5.5</v>
      </c>
      <c r="BD2370" s="6">
        <f>VLOOKUP($B2370,'[1]výnosy standard'!$A$1:$T$2200,11,FALSE)</f>
        <v>3.12</v>
      </c>
      <c r="BE2370" s="6">
        <f>VLOOKUP($B2370,'[1]výnosy standard'!$A$1:$T$2200,12,FALSE)</f>
        <v>5.15</v>
      </c>
      <c r="BF2370" s="6">
        <f>VLOOKUP($B2370,'[1]výnosy standard'!$A$1:$T$2200,13,FALSE)</f>
        <v>0</v>
      </c>
      <c r="BG2370" s="6">
        <f>VLOOKUP($B2370,'[1]výnosy standard'!$A$1:$T$2200,14,FALSE)</f>
        <v>0</v>
      </c>
      <c r="BH2370" s="6">
        <f>VLOOKUP($B2370,'[1]výnosy standard'!$A$1:$T$2200,15,FALSE)</f>
        <v>20.97</v>
      </c>
      <c r="BI2370" s="6">
        <f>VLOOKUP($B2370,'[1]výnosy standard'!$A$1:$T$2200,16,FALSE)</f>
        <v>0</v>
      </c>
      <c r="BJ2370" s="6">
        <f>VLOOKUP($B2370,'[1]výnosy standard'!$A$1:$T$2200,17,FALSE)</f>
        <v>3.89</v>
      </c>
      <c r="BK2370" s="6">
        <f>VLOOKUP($B2370,'[1]výnosy standard'!$A$1:$T$2200,18,FALSE)</f>
        <v>3.89</v>
      </c>
      <c r="BL2370" s="6">
        <f>VLOOKUP($B2370,'[1]výnosy standard'!$A$1:$T$2200,19,FALSE)</f>
        <v>5.13</v>
      </c>
      <c r="BM2370" s="6">
        <f>VLOOKUP($B2370,'[1]výnosy standard'!$A$1:$T$2200,20,FALSE)</f>
        <v>0</v>
      </c>
      <c r="BN2370" s="6">
        <f>VLOOKUP(B2370,'[1]pšenice výnos'!$A$2:$E$2200,4)</f>
        <v>5.5</v>
      </c>
      <c r="BO2370" s="6">
        <f>VLOOKUP(B2370,[1]kukuřice!$A$2:$E$2200,5,FALSE)</f>
        <v>38.719103543145614</v>
      </c>
    </row>
    <row r="2371" spans="1:67" hidden="1" x14ac:dyDescent="0.25">
      <c r="A2371" s="7">
        <v>3146</v>
      </c>
      <c r="B2371" s="6" t="s">
        <v>227</v>
      </c>
      <c r="C2371" s="13">
        <v>230</v>
      </c>
      <c r="D2371" s="7">
        <v>46.111998618367082</v>
      </c>
      <c r="E2371" s="6" t="s">
        <v>244</v>
      </c>
      <c r="F2371" s="6" t="s">
        <v>30</v>
      </c>
      <c r="G2371" s="7">
        <v>46.111998618367082</v>
      </c>
      <c r="H2371" s="7">
        <v>46.111998618367082</v>
      </c>
      <c r="I2371" s="7">
        <v>46.111998618367082</v>
      </c>
      <c r="J2371" s="7">
        <v>3.8601666666666667</v>
      </c>
      <c r="K2371" s="14">
        <v>3.7644863938969308</v>
      </c>
      <c r="L2371" s="13">
        <v>20</v>
      </c>
      <c r="M2371" s="7">
        <v>3.5694510236220487</v>
      </c>
      <c r="N2371" s="7">
        <v>3.9882225223778579E-2</v>
      </c>
      <c r="O2371" s="7">
        <v>9.5680272769735897E-2</v>
      </c>
      <c r="P2371" s="7">
        <v>7</v>
      </c>
      <c r="Q2371" s="7">
        <v>0</v>
      </c>
      <c r="R2371" s="7">
        <v>0</v>
      </c>
      <c r="S2371" s="15">
        <v>1.54375</v>
      </c>
      <c r="T2371" s="15">
        <v>5.5853333333333302</v>
      </c>
      <c r="U2371" s="15">
        <v>7.9833333333333298</v>
      </c>
      <c r="V2371" s="16">
        <v>14.1</v>
      </c>
      <c r="W2371" s="16">
        <v>14.6</v>
      </c>
      <c r="X2371" s="17" t="e">
        <v>#NULL!</v>
      </c>
      <c r="Y2371" s="13">
        <v>3</v>
      </c>
      <c r="Z2371" s="16">
        <v>4</v>
      </c>
      <c r="AA2371" s="13">
        <v>17</v>
      </c>
      <c r="AB2371" s="15">
        <v>2.9</v>
      </c>
      <c r="AC2371" s="15">
        <v>2.4</v>
      </c>
      <c r="AD2371" s="15">
        <v>6.1853333333333298</v>
      </c>
      <c r="AE2371" s="15">
        <v>2.1853333333333298</v>
      </c>
      <c r="AF2371" s="7">
        <v>0</v>
      </c>
      <c r="AG2371" s="7">
        <v>0</v>
      </c>
      <c r="AH2371" s="7">
        <v>0</v>
      </c>
      <c r="AI2371" s="7">
        <v>0</v>
      </c>
      <c r="AJ2371" s="7">
        <v>0</v>
      </c>
      <c r="AK2371" s="7">
        <v>0</v>
      </c>
      <c r="AL2371" s="7">
        <v>0</v>
      </c>
      <c r="AM2371" s="7">
        <v>0</v>
      </c>
      <c r="AN2371" s="7">
        <v>0</v>
      </c>
      <c r="AO2371" s="7">
        <v>0</v>
      </c>
      <c r="AP2371" s="7">
        <v>0</v>
      </c>
      <c r="AQ2371" s="7">
        <v>0</v>
      </c>
      <c r="AR2371" s="7">
        <v>1</v>
      </c>
      <c r="AS2371" s="7">
        <v>0</v>
      </c>
      <c r="AT2371" s="7">
        <v>0</v>
      </c>
      <c r="AU2371" s="6">
        <f>VLOOKUP($B2371,'[1]výnosy standard'!$A$1:$T$2200,2,FALSE)</f>
        <v>0</v>
      </c>
      <c r="AV2371" s="6">
        <f>VLOOKUP($B2371,'[1]výnosy standard'!$A$1:$T$2200,3,FALSE)</f>
        <v>0</v>
      </c>
      <c r="AW2371" s="6">
        <f>VLOOKUP($B2371,'[1]výnosy standard'!$A$1:$T$2200,4,FALSE)</f>
        <v>0</v>
      </c>
      <c r="AX2371" s="6">
        <f>VLOOKUP($B2371,'[1]výnosy standard'!$A$1:$T$2200,5,FALSE)</f>
        <v>0</v>
      </c>
      <c r="AY2371" s="6">
        <f>VLOOKUP($B2371,'[1]výnosy standard'!$A$1:$T$2200,6,FALSE)</f>
        <v>0</v>
      </c>
      <c r="AZ2371" s="6">
        <f>VLOOKUP($B2371,'[1]výnosy standard'!$A$1:$T$2200,7,FALSE)</f>
        <v>0</v>
      </c>
      <c r="BA2371" s="6">
        <f>VLOOKUP($B2371,'[1]výnosy standard'!$A$1:$T$2200,8,FALSE)</f>
        <v>0</v>
      </c>
      <c r="BB2371" s="6">
        <f>VLOOKUP($B2371,'[1]výnosy standard'!$A$1:$T$2200,9,FALSE)</f>
        <v>6.03</v>
      </c>
      <c r="BC2371" s="6">
        <f>VLOOKUP($B2371,'[1]výnosy standard'!$A$1:$T$2200,10,FALSE)</f>
        <v>6.03</v>
      </c>
      <c r="BD2371" s="6">
        <f>VLOOKUP($B2371,'[1]výnosy standard'!$A$1:$T$2200,11,FALSE)</f>
        <v>3.28</v>
      </c>
      <c r="BE2371" s="6">
        <f>VLOOKUP($B2371,'[1]výnosy standard'!$A$1:$T$2200,12,FALSE)</f>
        <v>5.71</v>
      </c>
      <c r="BF2371" s="6">
        <f>VLOOKUP($B2371,'[1]výnosy standard'!$A$1:$T$2200,13,FALSE)</f>
        <v>0</v>
      </c>
      <c r="BG2371" s="6">
        <f>VLOOKUP($B2371,'[1]výnosy standard'!$A$1:$T$2200,14,FALSE)</f>
        <v>0</v>
      </c>
      <c r="BH2371" s="6">
        <f>VLOOKUP($B2371,'[1]výnosy standard'!$A$1:$T$2200,15,FALSE)</f>
        <v>0</v>
      </c>
      <c r="BI2371" s="6">
        <f>VLOOKUP($B2371,'[1]výnosy standard'!$A$1:$T$2200,16,FALSE)</f>
        <v>0</v>
      </c>
      <c r="BJ2371" s="6">
        <f>VLOOKUP($B2371,'[1]výnosy standard'!$A$1:$T$2200,17,FALSE)</f>
        <v>4.3</v>
      </c>
      <c r="BK2371" s="6">
        <f>VLOOKUP($B2371,'[1]výnosy standard'!$A$1:$T$2200,18,FALSE)</f>
        <v>4.3</v>
      </c>
      <c r="BL2371" s="6">
        <f>VLOOKUP($B2371,'[1]výnosy standard'!$A$1:$T$2200,19,FALSE)</f>
        <v>5.6</v>
      </c>
      <c r="BM2371" s="6">
        <f>VLOOKUP($B2371,'[1]výnosy standard'!$A$1:$T$2200,20,FALSE)</f>
        <v>0</v>
      </c>
      <c r="BN2371" s="6">
        <f>VLOOKUP(B2371,'[1]pšenice výnos'!$A$2:$E$2200,4)</f>
        <v>6.03</v>
      </c>
      <c r="BO2371" s="6">
        <f>VLOOKUP(B2371,[1]kukuřice!$A$2:$E$2200,5,FALSE)</f>
        <v>38.540960493778307</v>
      </c>
    </row>
    <row r="2372" spans="1:67" hidden="1" x14ac:dyDescent="0.25">
      <c r="A2372" s="7">
        <v>2799</v>
      </c>
      <c r="B2372" s="6" t="s">
        <v>181</v>
      </c>
      <c r="C2372" s="13">
        <v>407</v>
      </c>
      <c r="D2372" s="7">
        <v>46.201072857128089</v>
      </c>
      <c r="E2372" s="6" t="s">
        <v>244</v>
      </c>
      <c r="F2372" s="6" t="s">
        <v>30</v>
      </c>
      <c r="G2372" s="7">
        <v>46.201072857128089</v>
      </c>
      <c r="H2372" s="7">
        <v>43.100329712354387</v>
      </c>
      <c r="I2372" s="7">
        <v>43.100329712354387</v>
      </c>
      <c r="J2372" s="7">
        <v>3.2250333333333336</v>
      </c>
      <c r="K2372" s="14">
        <v>2.8794782790973001</v>
      </c>
      <c r="L2372" s="13">
        <v>25</v>
      </c>
      <c r="M2372" s="7">
        <v>3.5694510236220487</v>
      </c>
      <c r="N2372" s="7">
        <v>3.9882225223778579E-2</v>
      </c>
      <c r="O2372" s="7">
        <v>0.3455550542360335</v>
      </c>
      <c r="P2372" s="7">
        <v>5</v>
      </c>
      <c r="Q2372" s="7">
        <v>0</v>
      </c>
      <c r="R2372" s="7">
        <v>0</v>
      </c>
      <c r="S2372" s="15">
        <v>2.35357142857143</v>
      </c>
      <c r="T2372" s="15">
        <v>5.4807142857142903</v>
      </c>
      <c r="U2372" s="15">
        <v>6.8687500000000004</v>
      </c>
      <c r="V2372" s="16">
        <v>11.9</v>
      </c>
      <c r="W2372" s="16">
        <v>11.1</v>
      </c>
      <c r="X2372" s="17" t="e">
        <v>#NULL!</v>
      </c>
      <c r="Y2372" s="13">
        <v>3</v>
      </c>
      <c r="Z2372" s="16">
        <v>4</v>
      </c>
      <c r="AA2372" s="13">
        <v>17</v>
      </c>
      <c r="AB2372" s="15">
        <v>5.0999999999999996</v>
      </c>
      <c r="AC2372" s="15">
        <v>5.9</v>
      </c>
      <c r="AD2372" s="15">
        <v>6.9557142857142802</v>
      </c>
      <c r="AE2372" s="15">
        <v>2.9557142857142802</v>
      </c>
      <c r="AF2372" s="7">
        <v>0</v>
      </c>
      <c r="AG2372" s="7">
        <v>0</v>
      </c>
      <c r="AH2372" s="7">
        <v>0</v>
      </c>
      <c r="AI2372" s="7">
        <v>0</v>
      </c>
      <c r="AJ2372" s="7">
        <v>0</v>
      </c>
      <c r="AK2372" s="7">
        <v>0</v>
      </c>
      <c r="AL2372" s="7">
        <v>0</v>
      </c>
      <c r="AM2372" s="7">
        <v>0</v>
      </c>
      <c r="AN2372" s="7">
        <v>0</v>
      </c>
      <c r="AO2372" s="7">
        <v>0</v>
      </c>
      <c r="AP2372" s="7">
        <v>0</v>
      </c>
      <c r="AQ2372" s="7">
        <v>0</v>
      </c>
      <c r="AR2372" s="7">
        <v>1</v>
      </c>
      <c r="AS2372" s="7">
        <v>0</v>
      </c>
      <c r="AT2372" s="7">
        <v>0</v>
      </c>
      <c r="AU2372" s="6">
        <f>VLOOKUP($B2372,'[1]výnosy standard'!$A$1:$T$2200,2,FALSE)</f>
        <v>0</v>
      </c>
      <c r="AV2372" s="6">
        <f>VLOOKUP($B2372,'[1]výnosy standard'!$A$1:$T$2200,3,FALSE)</f>
        <v>0</v>
      </c>
      <c r="AW2372" s="6">
        <f>VLOOKUP($B2372,'[1]výnosy standard'!$A$1:$T$2200,4,FALSE)</f>
        <v>0</v>
      </c>
      <c r="AX2372" s="6">
        <f>VLOOKUP($B2372,'[1]výnosy standard'!$A$1:$T$2200,5,FALSE)</f>
        <v>4.46</v>
      </c>
      <c r="AY2372" s="6">
        <f>VLOOKUP($B2372,'[1]výnosy standard'!$A$1:$T$2200,6,FALSE)</f>
        <v>0</v>
      </c>
      <c r="AZ2372" s="6">
        <f>VLOOKUP($B2372,'[1]výnosy standard'!$A$1:$T$2200,7,FALSE)</f>
        <v>0</v>
      </c>
      <c r="BA2372" s="6">
        <f>VLOOKUP($B2372,'[1]výnosy standard'!$A$1:$T$2200,8,FALSE)</f>
        <v>0</v>
      </c>
      <c r="BB2372" s="6">
        <f>VLOOKUP($B2372,'[1]výnosy standard'!$A$1:$T$2200,9,FALSE)</f>
        <v>5.44</v>
      </c>
      <c r="BC2372" s="6">
        <f>VLOOKUP($B2372,'[1]výnosy standard'!$A$1:$T$2200,10,FALSE)</f>
        <v>5.44</v>
      </c>
      <c r="BD2372" s="6">
        <f>VLOOKUP($B2372,'[1]výnosy standard'!$A$1:$T$2200,11,FALSE)</f>
        <v>2.97</v>
      </c>
      <c r="BE2372" s="6">
        <f>VLOOKUP($B2372,'[1]výnosy standard'!$A$1:$T$2200,12,FALSE)</f>
        <v>5.05</v>
      </c>
      <c r="BF2372" s="6">
        <f>VLOOKUP($B2372,'[1]výnosy standard'!$A$1:$T$2200,13,FALSE)</f>
        <v>0</v>
      </c>
      <c r="BG2372" s="6">
        <f>VLOOKUP($B2372,'[1]výnosy standard'!$A$1:$T$2200,14,FALSE)</f>
        <v>0</v>
      </c>
      <c r="BH2372" s="6">
        <f>VLOOKUP($B2372,'[1]výnosy standard'!$A$1:$T$2200,15,FALSE)</f>
        <v>0</v>
      </c>
      <c r="BI2372" s="6">
        <f>VLOOKUP($B2372,'[1]výnosy standard'!$A$1:$T$2200,16,FALSE)</f>
        <v>0</v>
      </c>
      <c r="BJ2372" s="6">
        <f>VLOOKUP($B2372,'[1]výnosy standard'!$A$1:$T$2200,17,FALSE)</f>
        <v>4.37</v>
      </c>
      <c r="BK2372" s="6">
        <f>VLOOKUP($B2372,'[1]výnosy standard'!$A$1:$T$2200,18,FALSE)</f>
        <v>4.37</v>
      </c>
      <c r="BL2372" s="6">
        <f>VLOOKUP($B2372,'[1]výnosy standard'!$A$1:$T$2200,19,FALSE)</f>
        <v>5.0199999999999996</v>
      </c>
      <c r="BM2372" s="6">
        <f>VLOOKUP($B2372,'[1]výnosy standard'!$A$1:$T$2200,20,FALSE)</f>
        <v>0</v>
      </c>
      <c r="BN2372" s="6">
        <f>VLOOKUP(B2372,'[1]pšenice výnos'!$A$2:$E$2200,4)</f>
        <v>5.44</v>
      </c>
      <c r="BO2372" s="6">
        <f>VLOOKUP(B2372,[1]kukuřice!$A$2:$E$2200,5,FALSE)</f>
        <v>41.932148920491329</v>
      </c>
    </row>
    <row r="2373" spans="1:67" hidden="1" x14ac:dyDescent="0.25">
      <c r="A2373" s="7">
        <v>3167</v>
      </c>
      <c r="B2373" s="6" t="s">
        <v>181</v>
      </c>
      <c r="C2373" s="13">
        <v>50</v>
      </c>
      <c r="D2373" s="7">
        <v>46.215466776214441</v>
      </c>
      <c r="E2373" s="6" t="s">
        <v>244</v>
      </c>
      <c r="F2373" s="6" t="s">
        <v>30</v>
      </c>
      <c r="G2373" s="7">
        <v>46.215466776214441</v>
      </c>
      <c r="H2373" s="7">
        <v>46.215466776214441</v>
      </c>
      <c r="I2373" s="7">
        <v>46.215466776214441</v>
      </c>
      <c r="J2373" s="7">
        <v>2.3801555555555556</v>
      </c>
      <c r="K2373" s="14">
        <v>2.574528609290343</v>
      </c>
      <c r="L2373" s="13">
        <v>25</v>
      </c>
      <c r="M2373" s="7">
        <v>3.5694510236220487</v>
      </c>
      <c r="N2373" s="7">
        <v>3.9882225223778579E-2</v>
      </c>
      <c r="O2373" s="7">
        <v>-0.19437305373478742</v>
      </c>
      <c r="P2373" s="7">
        <v>5</v>
      </c>
      <c r="Q2373" s="7">
        <v>0</v>
      </c>
      <c r="R2373" s="7">
        <v>0</v>
      </c>
      <c r="S2373" s="15">
        <v>1.6375</v>
      </c>
      <c r="T2373" s="15">
        <v>4.2549999999999999</v>
      </c>
      <c r="U2373" s="15">
        <v>7.45</v>
      </c>
      <c r="V2373" s="16">
        <v>15.1</v>
      </c>
      <c r="W2373" s="16">
        <v>15.2</v>
      </c>
      <c r="X2373" s="17" t="e">
        <v>#NULL!</v>
      </c>
      <c r="Y2373" s="13">
        <v>3</v>
      </c>
      <c r="Z2373" s="16">
        <v>4</v>
      </c>
      <c r="AA2373" s="13">
        <v>17</v>
      </c>
      <c r="AB2373" s="15">
        <v>1.9</v>
      </c>
      <c r="AC2373" s="15">
        <v>1.8</v>
      </c>
      <c r="AD2373" s="15">
        <v>4.7050000000000001</v>
      </c>
      <c r="AE2373" s="15">
        <v>0.70499999999999996</v>
      </c>
      <c r="AF2373" s="7">
        <v>0</v>
      </c>
      <c r="AG2373" s="7">
        <v>0</v>
      </c>
      <c r="AH2373" s="7">
        <v>0</v>
      </c>
      <c r="AI2373" s="7">
        <v>0</v>
      </c>
      <c r="AJ2373" s="7">
        <v>0</v>
      </c>
      <c r="AK2373" s="7">
        <v>0</v>
      </c>
      <c r="AL2373" s="7">
        <v>0</v>
      </c>
      <c r="AM2373" s="7">
        <v>0</v>
      </c>
      <c r="AN2373" s="7">
        <v>0</v>
      </c>
      <c r="AO2373" s="7">
        <v>0</v>
      </c>
      <c r="AP2373" s="7">
        <v>0</v>
      </c>
      <c r="AQ2373" s="7">
        <v>0</v>
      </c>
      <c r="AR2373" s="7">
        <v>1</v>
      </c>
      <c r="AS2373" s="7">
        <v>0</v>
      </c>
      <c r="AT2373" s="7">
        <v>0</v>
      </c>
      <c r="AU2373" s="6">
        <f>VLOOKUP($B2373,'[1]výnosy standard'!$A$1:$T$2200,2,FALSE)</f>
        <v>0</v>
      </c>
      <c r="AV2373" s="6">
        <f>VLOOKUP($B2373,'[1]výnosy standard'!$A$1:$T$2200,3,FALSE)</f>
        <v>0</v>
      </c>
      <c r="AW2373" s="6">
        <f>VLOOKUP($B2373,'[1]výnosy standard'!$A$1:$T$2200,4,FALSE)</f>
        <v>0</v>
      </c>
      <c r="AX2373" s="6">
        <f>VLOOKUP($B2373,'[1]výnosy standard'!$A$1:$T$2200,5,FALSE)</f>
        <v>4.46</v>
      </c>
      <c r="AY2373" s="6">
        <f>VLOOKUP($B2373,'[1]výnosy standard'!$A$1:$T$2200,6,FALSE)</f>
        <v>0</v>
      </c>
      <c r="AZ2373" s="6">
        <f>VLOOKUP($B2373,'[1]výnosy standard'!$A$1:$T$2200,7,FALSE)</f>
        <v>0</v>
      </c>
      <c r="BA2373" s="6">
        <f>VLOOKUP($B2373,'[1]výnosy standard'!$A$1:$T$2200,8,FALSE)</f>
        <v>0</v>
      </c>
      <c r="BB2373" s="6">
        <f>VLOOKUP($B2373,'[1]výnosy standard'!$A$1:$T$2200,9,FALSE)</f>
        <v>5.44</v>
      </c>
      <c r="BC2373" s="6">
        <f>VLOOKUP($B2373,'[1]výnosy standard'!$A$1:$T$2200,10,FALSE)</f>
        <v>5.44</v>
      </c>
      <c r="BD2373" s="6">
        <f>VLOOKUP($B2373,'[1]výnosy standard'!$A$1:$T$2200,11,FALSE)</f>
        <v>2.97</v>
      </c>
      <c r="BE2373" s="6">
        <f>VLOOKUP($B2373,'[1]výnosy standard'!$A$1:$T$2200,12,FALSE)</f>
        <v>5.05</v>
      </c>
      <c r="BF2373" s="6">
        <f>VLOOKUP($B2373,'[1]výnosy standard'!$A$1:$T$2200,13,FALSE)</f>
        <v>0</v>
      </c>
      <c r="BG2373" s="6">
        <f>VLOOKUP($B2373,'[1]výnosy standard'!$A$1:$T$2200,14,FALSE)</f>
        <v>0</v>
      </c>
      <c r="BH2373" s="6">
        <f>VLOOKUP($B2373,'[1]výnosy standard'!$A$1:$T$2200,15,FALSE)</f>
        <v>0</v>
      </c>
      <c r="BI2373" s="6">
        <f>VLOOKUP($B2373,'[1]výnosy standard'!$A$1:$T$2200,16,FALSE)</f>
        <v>0</v>
      </c>
      <c r="BJ2373" s="6">
        <f>VLOOKUP($B2373,'[1]výnosy standard'!$A$1:$T$2200,17,FALSE)</f>
        <v>4.37</v>
      </c>
      <c r="BK2373" s="6">
        <f>VLOOKUP($B2373,'[1]výnosy standard'!$A$1:$T$2200,18,FALSE)</f>
        <v>4.37</v>
      </c>
      <c r="BL2373" s="6">
        <f>VLOOKUP($B2373,'[1]výnosy standard'!$A$1:$T$2200,19,FALSE)</f>
        <v>5.0199999999999996</v>
      </c>
      <c r="BM2373" s="6">
        <f>VLOOKUP($B2373,'[1]výnosy standard'!$A$1:$T$2200,20,FALSE)</f>
        <v>0</v>
      </c>
      <c r="BN2373" s="6">
        <f>VLOOKUP(B2373,'[1]pšenice výnos'!$A$2:$E$2200,4)</f>
        <v>5.44</v>
      </c>
      <c r="BO2373" s="6">
        <f>VLOOKUP(B2373,[1]kukuřice!$A$2:$E$2200,5,FALSE)</f>
        <v>41.932148920491329</v>
      </c>
    </row>
    <row r="2374" spans="1:67" hidden="1" x14ac:dyDescent="0.25">
      <c r="A2374" s="7">
        <v>3123</v>
      </c>
      <c r="B2374" s="6" t="s">
        <v>171</v>
      </c>
      <c r="C2374" s="13">
        <v>400</v>
      </c>
      <c r="D2374" s="7">
        <v>46.522579276184139</v>
      </c>
      <c r="E2374" s="6" t="s">
        <v>244</v>
      </c>
      <c r="F2374" s="6" t="s">
        <v>30</v>
      </c>
      <c r="G2374" s="7">
        <v>46.522579276184139</v>
      </c>
      <c r="H2374" s="7">
        <v>45.219000296262415</v>
      </c>
      <c r="I2374" s="7">
        <v>45.219000296262415</v>
      </c>
      <c r="J2374" s="7">
        <v>3.8479399999999999</v>
      </c>
      <c r="K2374" s="14">
        <v>4.2293731230869369</v>
      </c>
      <c r="L2374" s="13">
        <v>25</v>
      </c>
      <c r="M2374" s="7">
        <v>3.5694510236220487</v>
      </c>
      <c r="N2374" s="7">
        <v>3.9882225223778579E-2</v>
      </c>
      <c r="O2374" s="7">
        <v>-0.381433123086937</v>
      </c>
      <c r="P2374" s="7">
        <v>5</v>
      </c>
      <c r="Q2374" s="7">
        <v>1</v>
      </c>
      <c r="R2374" s="7">
        <v>0</v>
      </c>
      <c r="S2374" s="17" t="e">
        <v>#NULL!</v>
      </c>
      <c r="T2374" s="17" t="e">
        <v>#NULL!</v>
      </c>
      <c r="U2374" s="17" t="e">
        <v>#NULL!</v>
      </c>
      <c r="V2374" s="17" t="e">
        <v>#NULL!</v>
      </c>
      <c r="W2374" s="17" t="e">
        <v>#NULL!</v>
      </c>
      <c r="X2374" s="17" t="e">
        <v>#NULL!</v>
      </c>
      <c r="Y2374" s="17" t="e">
        <v>#NULL!</v>
      </c>
      <c r="Z2374" s="17" t="e">
        <v>#NULL!</v>
      </c>
      <c r="AA2374" s="17" t="e">
        <v>#NULL!</v>
      </c>
      <c r="AB2374" s="17" t="e">
        <v>#NULL!</v>
      </c>
      <c r="AC2374" s="17" t="e">
        <v>#NULL!</v>
      </c>
      <c r="AD2374" s="17" t="e">
        <v>#NULL!</v>
      </c>
      <c r="AE2374" s="17" t="e">
        <v>#NULL!</v>
      </c>
      <c r="AF2374" s="7">
        <v>0</v>
      </c>
      <c r="AG2374" s="7">
        <v>0</v>
      </c>
      <c r="AH2374" s="7">
        <v>0</v>
      </c>
      <c r="AI2374" s="7">
        <v>0</v>
      </c>
      <c r="AJ2374" s="7">
        <v>0</v>
      </c>
      <c r="AK2374" s="7">
        <v>0</v>
      </c>
      <c r="AL2374" s="7">
        <v>0</v>
      </c>
      <c r="AM2374" s="7">
        <v>0</v>
      </c>
      <c r="AN2374" s="7">
        <v>0</v>
      </c>
      <c r="AO2374" s="7">
        <v>0</v>
      </c>
      <c r="AP2374" s="7">
        <v>0</v>
      </c>
      <c r="AQ2374" s="7">
        <v>0</v>
      </c>
      <c r="AR2374" s="7">
        <v>1</v>
      </c>
      <c r="AS2374" s="7">
        <v>0</v>
      </c>
      <c r="AT2374" s="7">
        <v>0</v>
      </c>
      <c r="AU2374" s="6">
        <f>VLOOKUP($B2374,'[1]výnosy standard'!$A$1:$T$2200,2,FALSE)</f>
        <v>0</v>
      </c>
      <c r="AV2374" s="6">
        <f>VLOOKUP($B2374,'[1]výnosy standard'!$A$1:$T$2200,3,FALSE)</f>
        <v>0</v>
      </c>
      <c r="AW2374" s="6">
        <f>VLOOKUP($B2374,'[1]výnosy standard'!$A$1:$T$2200,4,FALSE)</f>
        <v>5.94</v>
      </c>
      <c r="AX2374" s="6">
        <f>VLOOKUP($B2374,'[1]výnosy standard'!$A$1:$T$2200,5,FALSE)</f>
        <v>0</v>
      </c>
      <c r="AY2374" s="6">
        <f>VLOOKUP($B2374,'[1]výnosy standard'!$A$1:$T$2200,6,FALSE)</f>
        <v>0</v>
      </c>
      <c r="AZ2374" s="6">
        <f>VLOOKUP($B2374,'[1]výnosy standard'!$A$1:$T$2200,7,FALSE)</f>
        <v>0</v>
      </c>
      <c r="BA2374" s="6">
        <f>VLOOKUP($B2374,'[1]výnosy standard'!$A$1:$T$2200,8,FALSE)</f>
        <v>0</v>
      </c>
      <c r="BB2374" s="6">
        <f>VLOOKUP($B2374,'[1]výnosy standard'!$A$1:$T$2200,9,FALSE)</f>
        <v>5.8</v>
      </c>
      <c r="BC2374" s="6">
        <f>VLOOKUP($B2374,'[1]výnosy standard'!$A$1:$T$2200,10,FALSE)</f>
        <v>5.8</v>
      </c>
      <c r="BD2374" s="6">
        <f>VLOOKUP($B2374,'[1]výnosy standard'!$A$1:$T$2200,11,FALSE)</f>
        <v>3.05</v>
      </c>
      <c r="BE2374" s="6">
        <f>VLOOKUP($B2374,'[1]výnosy standard'!$A$1:$T$2200,12,FALSE)</f>
        <v>5.41</v>
      </c>
      <c r="BF2374" s="6">
        <f>VLOOKUP($B2374,'[1]výnosy standard'!$A$1:$T$2200,13,FALSE)</f>
        <v>0</v>
      </c>
      <c r="BG2374" s="6">
        <f>VLOOKUP($B2374,'[1]výnosy standard'!$A$1:$T$2200,14,FALSE)</f>
        <v>0</v>
      </c>
      <c r="BH2374" s="6">
        <f>VLOOKUP($B2374,'[1]výnosy standard'!$A$1:$T$2200,15,FALSE)</f>
        <v>0</v>
      </c>
      <c r="BI2374" s="6">
        <f>VLOOKUP($B2374,'[1]výnosy standard'!$A$1:$T$2200,16,FALSE)</f>
        <v>0</v>
      </c>
      <c r="BJ2374" s="6">
        <f>VLOOKUP($B2374,'[1]výnosy standard'!$A$1:$T$2200,17,FALSE)</f>
        <v>4.18</v>
      </c>
      <c r="BK2374" s="6">
        <f>VLOOKUP($B2374,'[1]výnosy standard'!$A$1:$T$2200,18,FALSE)</f>
        <v>4.18</v>
      </c>
      <c r="BL2374" s="6">
        <f>VLOOKUP($B2374,'[1]výnosy standard'!$A$1:$T$2200,19,FALSE)</f>
        <v>5.43</v>
      </c>
      <c r="BM2374" s="6">
        <f>VLOOKUP($B2374,'[1]výnosy standard'!$A$1:$T$2200,20,FALSE)</f>
        <v>0</v>
      </c>
      <c r="BN2374" s="6">
        <f>VLOOKUP(B2374,'[1]pšenice výnos'!$A$2:$E$2200,4)</f>
        <v>5.8</v>
      </c>
      <c r="BO2374" s="6">
        <f>VLOOKUP(B2374,[1]kukuřice!$A$2:$E$2200,5,FALSE)</f>
        <v>35.717501269532868</v>
      </c>
    </row>
    <row r="2375" spans="1:67" hidden="1" x14ac:dyDescent="0.25">
      <c r="A2375" s="7">
        <v>3802</v>
      </c>
      <c r="B2375" s="6" t="s">
        <v>230</v>
      </c>
      <c r="C2375" s="13">
        <v>214</v>
      </c>
      <c r="D2375" s="7">
        <v>46.557898925586954</v>
      </c>
      <c r="E2375" s="6" t="s">
        <v>244</v>
      </c>
      <c r="F2375" s="6" t="s">
        <v>30</v>
      </c>
      <c r="G2375" s="7">
        <v>46.557898925586954</v>
      </c>
      <c r="H2375" s="7">
        <v>46.557898925586954</v>
      </c>
      <c r="I2375" s="7">
        <v>46.557898925586954</v>
      </c>
      <c r="J2375" s="7">
        <v>3.6298888888888885</v>
      </c>
      <c r="K2375" s="14">
        <v>3.2078038252653975</v>
      </c>
      <c r="L2375" s="13">
        <v>20</v>
      </c>
      <c r="M2375" s="7">
        <v>3.5694510236220487</v>
      </c>
      <c r="N2375" s="7">
        <v>3.9882225223778579E-2</v>
      </c>
      <c r="O2375" s="7">
        <v>0.42208506362349096</v>
      </c>
      <c r="P2375" s="7">
        <v>5</v>
      </c>
      <c r="Q2375" s="7">
        <v>0</v>
      </c>
      <c r="R2375" s="7">
        <v>0</v>
      </c>
      <c r="S2375" s="15">
        <v>0.68333333333333302</v>
      </c>
      <c r="T2375" s="15">
        <v>2.8996825396825399</v>
      </c>
      <c r="U2375" s="15">
        <v>5.5966666666666702</v>
      </c>
      <c r="V2375" s="16">
        <v>15.3</v>
      </c>
      <c r="W2375" s="16">
        <v>11.5</v>
      </c>
      <c r="X2375" s="13">
        <v>-1</v>
      </c>
      <c r="Y2375" s="13">
        <v>5</v>
      </c>
      <c r="Z2375" s="16">
        <v>5.5</v>
      </c>
      <c r="AA2375" s="13">
        <v>12</v>
      </c>
      <c r="AB2375" s="15">
        <v>-3.3</v>
      </c>
      <c r="AC2375" s="15">
        <v>0.5</v>
      </c>
      <c r="AD2375" s="15">
        <v>3.0246825396825399</v>
      </c>
      <c r="AE2375" s="15">
        <v>-2.4753174603174601</v>
      </c>
      <c r="AF2375" s="7">
        <v>0</v>
      </c>
      <c r="AG2375" s="7">
        <v>0</v>
      </c>
      <c r="AH2375" s="7">
        <v>0</v>
      </c>
      <c r="AI2375" s="7">
        <v>0</v>
      </c>
      <c r="AJ2375" s="7">
        <v>0</v>
      </c>
      <c r="AK2375" s="7">
        <v>0</v>
      </c>
      <c r="AL2375" s="7">
        <v>0</v>
      </c>
      <c r="AM2375" s="7">
        <v>0</v>
      </c>
      <c r="AN2375" s="7">
        <v>0</v>
      </c>
      <c r="AO2375" s="7">
        <v>0</v>
      </c>
      <c r="AP2375" s="7">
        <v>0</v>
      </c>
      <c r="AQ2375" s="7">
        <v>0</v>
      </c>
      <c r="AR2375" s="7">
        <v>1</v>
      </c>
      <c r="AS2375" s="7">
        <v>0</v>
      </c>
      <c r="AT2375" s="7">
        <v>0</v>
      </c>
      <c r="AU2375" s="6">
        <f>VLOOKUP($B2375,'[1]výnosy standard'!$A$1:$T$2200,2,FALSE)</f>
        <v>0</v>
      </c>
      <c r="AV2375" s="6">
        <f>VLOOKUP($B2375,'[1]výnosy standard'!$A$1:$T$2200,3,FALSE)</f>
        <v>0</v>
      </c>
      <c r="AW2375" s="6">
        <f>VLOOKUP($B2375,'[1]výnosy standard'!$A$1:$T$2200,4,FALSE)</f>
        <v>0</v>
      </c>
      <c r="AX2375" s="6">
        <f>VLOOKUP($B2375,'[1]výnosy standard'!$A$1:$T$2200,5,FALSE)</f>
        <v>3.2</v>
      </c>
      <c r="AY2375" s="6">
        <f>VLOOKUP($B2375,'[1]výnosy standard'!$A$1:$T$2200,6,FALSE)</f>
        <v>0</v>
      </c>
      <c r="AZ2375" s="6">
        <f>VLOOKUP($B2375,'[1]výnosy standard'!$A$1:$T$2200,7,FALSE)</f>
        <v>0</v>
      </c>
      <c r="BA2375" s="6">
        <f>VLOOKUP($B2375,'[1]výnosy standard'!$A$1:$T$2200,8,FALSE)</f>
        <v>0</v>
      </c>
      <c r="BB2375" s="6">
        <f>VLOOKUP($B2375,'[1]výnosy standard'!$A$1:$T$2200,9,FALSE)</f>
        <v>0</v>
      </c>
      <c r="BC2375" s="6">
        <f>VLOOKUP($B2375,'[1]výnosy standard'!$A$1:$T$2200,10,FALSE)</f>
        <v>0</v>
      </c>
      <c r="BD2375" s="6">
        <f>VLOOKUP($B2375,'[1]výnosy standard'!$A$1:$T$2200,11,FALSE)</f>
        <v>0</v>
      </c>
      <c r="BE2375" s="6">
        <f>VLOOKUP($B2375,'[1]výnosy standard'!$A$1:$T$2200,12,FALSE)</f>
        <v>0</v>
      </c>
      <c r="BF2375" s="6">
        <f>VLOOKUP($B2375,'[1]výnosy standard'!$A$1:$T$2200,13,FALSE)</f>
        <v>0</v>
      </c>
      <c r="BG2375" s="6">
        <f>VLOOKUP($B2375,'[1]výnosy standard'!$A$1:$T$2200,14,FALSE)</f>
        <v>0</v>
      </c>
      <c r="BH2375" s="6">
        <f>VLOOKUP($B2375,'[1]výnosy standard'!$A$1:$T$2200,15,FALSE)</f>
        <v>0</v>
      </c>
      <c r="BI2375" s="6">
        <f>VLOOKUP($B2375,'[1]výnosy standard'!$A$1:$T$2200,16,FALSE)</f>
        <v>0</v>
      </c>
      <c r="BJ2375" s="6">
        <f>VLOOKUP($B2375,'[1]výnosy standard'!$A$1:$T$2200,17,FALSE)</f>
        <v>0</v>
      </c>
      <c r="BK2375" s="6">
        <f>VLOOKUP($B2375,'[1]výnosy standard'!$A$1:$T$2200,18,FALSE)</f>
        <v>0</v>
      </c>
      <c r="BL2375" s="6">
        <f>VLOOKUP($B2375,'[1]výnosy standard'!$A$1:$T$2200,19,FALSE)</f>
        <v>0</v>
      </c>
      <c r="BM2375" s="6">
        <f>VLOOKUP($B2375,'[1]výnosy standard'!$A$1:$T$2200,20,FALSE)</f>
        <v>0</v>
      </c>
      <c r="BN2375" s="6">
        <f>VLOOKUP(B2375,'[1]pšenice výnos'!$A$2:$E$2200,4)</f>
        <v>3.68</v>
      </c>
      <c r="BO2375" s="6">
        <f>VLOOKUP(B2375,[1]kukuřice!$A$2:$E$2200,5,FALSE)</f>
        <v>29.087591846029067</v>
      </c>
    </row>
    <row r="2376" spans="1:67" hidden="1" x14ac:dyDescent="0.25">
      <c r="A2376" s="7">
        <v>2983</v>
      </c>
      <c r="B2376" s="6" t="s">
        <v>206</v>
      </c>
      <c r="C2376" s="13">
        <v>20</v>
      </c>
      <c r="D2376" s="7">
        <v>46.894209940869963</v>
      </c>
      <c r="E2376" s="6" t="s">
        <v>244</v>
      </c>
      <c r="F2376" s="6" t="s">
        <v>30</v>
      </c>
      <c r="G2376" s="7">
        <v>46.894209940869963</v>
      </c>
      <c r="H2376" s="7">
        <v>15.280135823429539</v>
      </c>
      <c r="I2376" s="7">
        <v>15.280135823429539</v>
      </c>
      <c r="J2376" s="7">
        <v>3.7957777777777784</v>
      </c>
      <c r="K2376" s="14">
        <v>3.0369754755317575</v>
      </c>
      <c r="L2376" s="13">
        <v>18</v>
      </c>
      <c r="M2376" s="7">
        <v>3.2372130683760689</v>
      </c>
      <c r="N2376" s="7">
        <v>-9.1157223207383259E-2</v>
      </c>
      <c r="O2376" s="7">
        <v>0.75880230224602085</v>
      </c>
      <c r="P2376" s="7">
        <v>0</v>
      </c>
      <c r="Q2376" s="7">
        <v>5</v>
      </c>
      <c r="R2376" s="7">
        <v>0</v>
      </c>
      <c r="S2376" s="15">
        <v>1.25</v>
      </c>
      <c r="T2376" s="15">
        <v>4.72</v>
      </c>
      <c r="U2376" s="15">
        <v>6.9249999999999998</v>
      </c>
      <c r="V2376" s="16">
        <v>11.5</v>
      </c>
      <c r="W2376" s="16">
        <v>11.4</v>
      </c>
      <c r="X2376" s="17" t="e">
        <v>#NULL!</v>
      </c>
      <c r="Y2376" s="13">
        <v>5</v>
      </c>
      <c r="Z2376" s="16">
        <v>5.5</v>
      </c>
      <c r="AA2376" s="13">
        <v>12</v>
      </c>
      <c r="AB2376" s="15">
        <v>0.5</v>
      </c>
      <c r="AC2376" s="15">
        <v>0.6</v>
      </c>
      <c r="AD2376" s="15">
        <v>4.87</v>
      </c>
      <c r="AE2376" s="15">
        <v>-0.630000000000001</v>
      </c>
      <c r="AF2376" s="7">
        <v>0</v>
      </c>
      <c r="AG2376" s="7">
        <v>0</v>
      </c>
      <c r="AH2376" s="7">
        <v>0</v>
      </c>
      <c r="AI2376" s="7">
        <v>0</v>
      </c>
      <c r="AJ2376" s="7">
        <v>0</v>
      </c>
      <c r="AK2376" s="7">
        <v>0</v>
      </c>
      <c r="AL2376" s="7">
        <v>0</v>
      </c>
      <c r="AM2376" s="7">
        <v>0</v>
      </c>
      <c r="AN2376" s="7">
        <v>0</v>
      </c>
      <c r="AO2376" s="7">
        <v>0</v>
      </c>
      <c r="AP2376" s="7">
        <v>0</v>
      </c>
      <c r="AQ2376" s="7">
        <v>0</v>
      </c>
      <c r="AR2376" s="7">
        <v>1</v>
      </c>
      <c r="AS2376" s="7">
        <v>0</v>
      </c>
      <c r="AT2376" s="7">
        <v>0</v>
      </c>
      <c r="AU2376" s="6">
        <f>VLOOKUP($B2376,'[1]výnosy standard'!$A$1:$T$2200,2,FALSE)</f>
        <v>0</v>
      </c>
      <c r="AV2376" s="6">
        <f>VLOOKUP($B2376,'[1]výnosy standard'!$A$1:$T$2200,3,FALSE)</f>
        <v>0</v>
      </c>
      <c r="AW2376" s="6">
        <f>VLOOKUP($B2376,'[1]výnosy standard'!$A$1:$T$2200,4,FALSE)</f>
        <v>0</v>
      </c>
      <c r="AX2376" s="6">
        <f>VLOOKUP($B2376,'[1]výnosy standard'!$A$1:$T$2200,5,FALSE)</f>
        <v>0</v>
      </c>
      <c r="AY2376" s="6">
        <f>VLOOKUP($B2376,'[1]výnosy standard'!$A$1:$T$2200,6,FALSE)</f>
        <v>0</v>
      </c>
      <c r="AZ2376" s="6">
        <f>VLOOKUP($B2376,'[1]výnosy standard'!$A$1:$T$2200,7,FALSE)</f>
        <v>0</v>
      </c>
      <c r="BA2376" s="6">
        <f>VLOOKUP($B2376,'[1]výnosy standard'!$A$1:$T$2200,8,FALSE)</f>
        <v>0</v>
      </c>
      <c r="BB2376" s="6">
        <f>VLOOKUP($B2376,'[1]výnosy standard'!$A$1:$T$2200,9,FALSE)</f>
        <v>5.54</v>
      </c>
      <c r="BC2376" s="6">
        <f>VLOOKUP($B2376,'[1]výnosy standard'!$A$1:$T$2200,10,FALSE)</f>
        <v>5.54</v>
      </c>
      <c r="BD2376" s="6">
        <f>VLOOKUP($B2376,'[1]výnosy standard'!$A$1:$T$2200,11,FALSE)</f>
        <v>2.93</v>
      </c>
      <c r="BE2376" s="6">
        <f>VLOOKUP($B2376,'[1]výnosy standard'!$A$1:$T$2200,12,FALSE)</f>
        <v>5.37</v>
      </c>
      <c r="BF2376" s="6">
        <f>VLOOKUP($B2376,'[1]výnosy standard'!$A$1:$T$2200,13,FALSE)</f>
        <v>0</v>
      </c>
      <c r="BG2376" s="6">
        <f>VLOOKUP($B2376,'[1]výnosy standard'!$A$1:$T$2200,14,FALSE)</f>
        <v>3.7</v>
      </c>
      <c r="BH2376" s="6">
        <f>VLOOKUP($B2376,'[1]výnosy standard'!$A$1:$T$2200,15,FALSE)</f>
        <v>0</v>
      </c>
      <c r="BI2376" s="6">
        <f>VLOOKUP($B2376,'[1]výnosy standard'!$A$1:$T$2200,16,FALSE)</f>
        <v>0</v>
      </c>
      <c r="BJ2376" s="6">
        <f>VLOOKUP($B2376,'[1]výnosy standard'!$A$1:$T$2200,17,FALSE)</f>
        <v>4.25</v>
      </c>
      <c r="BK2376" s="6">
        <f>VLOOKUP($B2376,'[1]výnosy standard'!$A$1:$T$2200,18,FALSE)</f>
        <v>4.25</v>
      </c>
      <c r="BL2376" s="6">
        <f>VLOOKUP($B2376,'[1]výnosy standard'!$A$1:$T$2200,19,FALSE)</f>
        <v>5.36</v>
      </c>
      <c r="BM2376" s="6">
        <f>VLOOKUP($B2376,'[1]výnosy standard'!$A$1:$T$2200,20,FALSE)</f>
        <v>0</v>
      </c>
      <c r="BN2376" s="6">
        <f>VLOOKUP(B2376,'[1]pšenice výnos'!$A$2:$E$2200,4)</f>
        <v>5.54</v>
      </c>
      <c r="BO2376" s="6">
        <f>VLOOKUP(B2376,[1]kukuřice!$A$2:$E$2200,5,FALSE)</f>
        <v>37.953639946010775</v>
      </c>
    </row>
    <row r="2377" spans="1:67" hidden="1" x14ac:dyDescent="0.25">
      <c r="A2377" s="7">
        <v>2832</v>
      </c>
      <c r="B2377" s="6" t="s">
        <v>179</v>
      </c>
      <c r="C2377" s="13">
        <v>508</v>
      </c>
      <c r="D2377" s="7">
        <v>47.008547008547005</v>
      </c>
      <c r="E2377" s="6" t="s">
        <v>244</v>
      </c>
      <c r="F2377" s="6" t="s">
        <v>30</v>
      </c>
      <c r="G2377" s="7">
        <v>47.008547008547005</v>
      </c>
      <c r="H2377" s="7">
        <v>47.008547008547005</v>
      </c>
      <c r="I2377" s="7">
        <v>47.008547008547005</v>
      </c>
      <c r="J2377" s="7">
        <v>3.2760000000000002</v>
      </c>
      <c r="K2377" s="14">
        <v>3.5773705909262561</v>
      </c>
      <c r="L2377" s="13">
        <v>18</v>
      </c>
      <c r="M2377" s="7">
        <v>3.5694510236220487</v>
      </c>
      <c r="N2377" s="7">
        <v>3.9882225223778579E-2</v>
      </c>
      <c r="O2377" s="7">
        <v>-0.30137059092625584</v>
      </c>
      <c r="P2377" s="7">
        <v>5</v>
      </c>
      <c r="Q2377" s="7">
        <v>4</v>
      </c>
      <c r="R2377" s="7">
        <v>0</v>
      </c>
      <c r="S2377" s="15">
        <v>0.88333333333333297</v>
      </c>
      <c r="T2377" s="15">
        <v>4.3347222222222204</v>
      </c>
      <c r="U2377" s="15">
        <v>7.1219387755102002</v>
      </c>
      <c r="V2377" s="16">
        <v>19</v>
      </c>
      <c r="W2377" s="16">
        <v>21</v>
      </c>
      <c r="X2377" s="17" t="e">
        <v>#NULL!</v>
      </c>
      <c r="Y2377" s="13">
        <v>3</v>
      </c>
      <c r="Z2377" s="16">
        <v>4</v>
      </c>
      <c r="AA2377" s="13">
        <v>17</v>
      </c>
      <c r="AB2377" s="15">
        <v>-2</v>
      </c>
      <c r="AC2377" s="15">
        <v>-4</v>
      </c>
      <c r="AD2377" s="15">
        <v>3.3347222222222199</v>
      </c>
      <c r="AE2377" s="15">
        <v>-0.66527777777777797</v>
      </c>
      <c r="AF2377" s="7">
        <v>0</v>
      </c>
      <c r="AG2377" s="7">
        <v>0</v>
      </c>
      <c r="AH2377" s="7">
        <v>0</v>
      </c>
      <c r="AI2377" s="7">
        <v>0</v>
      </c>
      <c r="AJ2377" s="7">
        <v>0</v>
      </c>
      <c r="AK2377" s="7">
        <v>0</v>
      </c>
      <c r="AL2377" s="7">
        <v>0</v>
      </c>
      <c r="AM2377" s="7">
        <v>0</v>
      </c>
      <c r="AN2377" s="7">
        <v>0</v>
      </c>
      <c r="AO2377" s="7">
        <v>0</v>
      </c>
      <c r="AP2377" s="7">
        <v>0</v>
      </c>
      <c r="AQ2377" s="7">
        <v>0</v>
      </c>
      <c r="AR2377" s="7">
        <v>1</v>
      </c>
      <c r="AS2377" s="7">
        <v>0</v>
      </c>
      <c r="AT2377" s="7">
        <v>0</v>
      </c>
      <c r="AU2377" s="6">
        <f>VLOOKUP($B2377,'[1]výnosy standard'!$A$1:$T$2200,2,FALSE)</f>
        <v>0</v>
      </c>
      <c r="AV2377" s="6">
        <f>VLOOKUP($B2377,'[1]výnosy standard'!$A$1:$T$2200,3,FALSE)</f>
        <v>39.94</v>
      </c>
      <c r="AW2377" s="6">
        <f>VLOOKUP($B2377,'[1]výnosy standard'!$A$1:$T$2200,4,FALSE)</f>
        <v>8.33</v>
      </c>
      <c r="AX2377" s="6">
        <f>VLOOKUP($B2377,'[1]výnosy standard'!$A$1:$T$2200,5,FALSE)</f>
        <v>0</v>
      </c>
      <c r="AY2377" s="6">
        <f>VLOOKUP($B2377,'[1]výnosy standard'!$A$1:$T$2200,6,FALSE)</f>
        <v>0.89</v>
      </c>
      <c r="AZ2377" s="6">
        <f>VLOOKUP($B2377,'[1]výnosy standard'!$A$1:$T$2200,7,FALSE)</f>
        <v>0</v>
      </c>
      <c r="BA2377" s="6">
        <f>VLOOKUP($B2377,'[1]výnosy standard'!$A$1:$T$2200,8,FALSE)</f>
        <v>0</v>
      </c>
      <c r="BB2377" s="6">
        <f>VLOOKUP($B2377,'[1]výnosy standard'!$A$1:$T$2200,9,FALSE)</f>
        <v>6.5</v>
      </c>
      <c r="BC2377" s="6">
        <f>VLOOKUP($B2377,'[1]výnosy standard'!$A$1:$T$2200,10,FALSE)</f>
        <v>6.5</v>
      </c>
      <c r="BD2377" s="6">
        <f>VLOOKUP($B2377,'[1]výnosy standard'!$A$1:$T$2200,11,FALSE)</f>
        <v>3.47</v>
      </c>
      <c r="BE2377" s="6">
        <f>VLOOKUP($B2377,'[1]výnosy standard'!$A$1:$T$2200,12,FALSE)</f>
        <v>0</v>
      </c>
      <c r="BF2377" s="6">
        <f>VLOOKUP($B2377,'[1]výnosy standard'!$A$1:$T$2200,13,FALSE)</f>
        <v>20.64</v>
      </c>
      <c r="BG2377" s="6">
        <f>VLOOKUP($B2377,'[1]výnosy standard'!$A$1:$T$2200,14,FALSE)</f>
        <v>0</v>
      </c>
      <c r="BH2377" s="6">
        <f>VLOOKUP($B2377,'[1]výnosy standard'!$A$1:$T$2200,15,FALSE)</f>
        <v>0</v>
      </c>
      <c r="BI2377" s="6">
        <f>VLOOKUP($B2377,'[1]výnosy standard'!$A$1:$T$2200,16,FALSE)</f>
        <v>62.98</v>
      </c>
      <c r="BJ2377" s="6">
        <f>VLOOKUP($B2377,'[1]výnosy standard'!$A$1:$T$2200,17,FALSE)</f>
        <v>4.9800000000000004</v>
      </c>
      <c r="BK2377" s="6">
        <f>VLOOKUP($B2377,'[1]výnosy standard'!$A$1:$T$2200,18,FALSE)</f>
        <v>4.9800000000000004</v>
      </c>
      <c r="BL2377" s="6">
        <f>VLOOKUP($B2377,'[1]výnosy standard'!$A$1:$T$2200,19,FALSE)</f>
        <v>0</v>
      </c>
      <c r="BM2377" s="6">
        <f>VLOOKUP($B2377,'[1]výnosy standard'!$A$1:$T$2200,20,FALSE)</f>
        <v>0</v>
      </c>
      <c r="BN2377" s="6">
        <f>VLOOKUP(B2377,'[1]pšenice výnos'!$A$2:$E$2200,4)</f>
        <v>6.5</v>
      </c>
      <c r="BO2377" s="6">
        <f>VLOOKUP(B2377,[1]kukuřice!$A$2:$E$2200,5,FALSE)</f>
        <v>42.400257752399575</v>
      </c>
    </row>
    <row r="2378" spans="1:67" hidden="1" x14ac:dyDescent="0.25">
      <c r="A2378" s="7">
        <v>3055</v>
      </c>
      <c r="B2378" s="6" t="s">
        <v>122</v>
      </c>
      <c r="C2378" s="13">
        <v>344</v>
      </c>
      <c r="D2378" s="7">
        <v>47.142857142857146</v>
      </c>
      <c r="E2378" s="6" t="s">
        <v>244</v>
      </c>
      <c r="F2378" s="6" t="s">
        <v>30</v>
      </c>
      <c r="G2378" s="7">
        <v>47.142857142857146</v>
      </c>
      <c r="H2378" s="7">
        <v>47.142857142857146</v>
      </c>
      <c r="I2378" s="7">
        <v>47.142857142857146</v>
      </c>
      <c r="J2378" s="7">
        <v>3.5</v>
      </c>
      <c r="K2378" s="14">
        <v>3.5152647358471985</v>
      </c>
      <c r="L2378" s="13">
        <v>20</v>
      </c>
      <c r="M2378" s="7">
        <v>3.5694510236220487</v>
      </c>
      <c r="N2378" s="7">
        <v>3.9882225223778579E-2</v>
      </c>
      <c r="O2378" s="7">
        <v>-1.526473584719845E-2</v>
      </c>
      <c r="P2378" s="7">
        <v>7</v>
      </c>
      <c r="Q2378" s="7">
        <v>0</v>
      </c>
      <c r="R2378" s="7">
        <v>0</v>
      </c>
      <c r="S2378" s="15">
        <v>2.2777777777777799</v>
      </c>
      <c r="T2378" s="15">
        <v>5.6471111111111103</v>
      </c>
      <c r="U2378" s="15">
        <v>7</v>
      </c>
      <c r="V2378" s="16">
        <v>8.3000000000000007</v>
      </c>
      <c r="W2378" s="16">
        <v>9</v>
      </c>
      <c r="X2378" s="17" t="e">
        <v>#NULL!</v>
      </c>
      <c r="Y2378" s="13">
        <v>2</v>
      </c>
      <c r="Z2378" s="16">
        <v>3.5</v>
      </c>
      <c r="AA2378" s="13">
        <v>22</v>
      </c>
      <c r="AB2378" s="15">
        <v>13.7</v>
      </c>
      <c r="AC2378" s="15">
        <v>13</v>
      </c>
      <c r="AD2378" s="15">
        <v>8.8971111111111103</v>
      </c>
      <c r="AE2378" s="15">
        <v>5.3971111111111103</v>
      </c>
      <c r="AF2378" s="7">
        <v>0</v>
      </c>
      <c r="AG2378" s="7">
        <v>0</v>
      </c>
      <c r="AH2378" s="7">
        <v>0</v>
      </c>
      <c r="AI2378" s="7">
        <v>0</v>
      </c>
      <c r="AJ2378" s="7">
        <v>0</v>
      </c>
      <c r="AK2378" s="7">
        <v>0</v>
      </c>
      <c r="AL2378" s="7">
        <v>0</v>
      </c>
      <c r="AM2378" s="7">
        <v>0</v>
      </c>
      <c r="AN2378" s="7">
        <v>0</v>
      </c>
      <c r="AO2378" s="7">
        <v>0</v>
      </c>
      <c r="AP2378" s="7">
        <v>0</v>
      </c>
      <c r="AQ2378" s="7">
        <v>0</v>
      </c>
      <c r="AR2378" s="7">
        <v>1</v>
      </c>
      <c r="AS2378" s="7">
        <v>0</v>
      </c>
      <c r="AT2378" s="7">
        <v>0</v>
      </c>
      <c r="AU2378" s="6">
        <f>VLOOKUP($B2378,'[1]výnosy standard'!$A$1:$T$2200,2,FALSE)</f>
        <v>29.15</v>
      </c>
      <c r="AV2378" s="6">
        <f>VLOOKUP($B2378,'[1]výnosy standard'!$A$1:$T$2200,3,FALSE)</f>
        <v>0</v>
      </c>
      <c r="AW2378" s="6">
        <f>VLOOKUP($B2378,'[1]výnosy standard'!$A$1:$T$2200,4,FALSE)</f>
        <v>8.6300000000000008</v>
      </c>
      <c r="AX2378" s="6">
        <f>VLOOKUP($B2378,'[1]výnosy standard'!$A$1:$T$2200,5,FALSE)</f>
        <v>0</v>
      </c>
      <c r="AY2378" s="6">
        <f>VLOOKUP($B2378,'[1]výnosy standard'!$A$1:$T$2200,6,FALSE)</f>
        <v>1.04</v>
      </c>
      <c r="AZ2378" s="6">
        <f>VLOOKUP($B2378,'[1]výnosy standard'!$A$1:$T$2200,7,FALSE)</f>
        <v>0</v>
      </c>
      <c r="BA2378" s="6">
        <f>VLOOKUP($B2378,'[1]výnosy standard'!$A$1:$T$2200,8,FALSE)</f>
        <v>20.81</v>
      </c>
      <c r="BB2378" s="6">
        <f>VLOOKUP($B2378,'[1]výnosy standard'!$A$1:$T$2200,9,FALSE)</f>
        <v>7.14</v>
      </c>
      <c r="BC2378" s="6">
        <f>VLOOKUP($B2378,'[1]výnosy standard'!$A$1:$T$2200,10,FALSE)</f>
        <v>7.14</v>
      </c>
      <c r="BD2378" s="6">
        <f>VLOOKUP($B2378,'[1]výnosy standard'!$A$1:$T$2200,11,FALSE)</f>
        <v>3.51</v>
      </c>
      <c r="BE2378" s="6">
        <f>VLOOKUP($B2378,'[1]výnosy standard'!$A$1:$T$2200,12,FALSE)</f>
        <v>0</v>
      </c>
      <c r="BF2378" s="6">
        <f>VLOOKUP($B2378,'[1]výnosy standard'!$A$1:$T$2200,13,FALSE)</f>
        <v>0</v>
      </c>
      <c r="BG2378" s="6">
        <f>VLOOKUP($B2378,'[1]výnosy standard'!$A$1:$T$2200,14,FALSE)</f>
        <v>0</v>
      </c>
      <c r="BH2378" s="6">
        <f>VLOOKUP($B2378,'[1]výnosy standard'!$A$1:$T$2200,15,FALSE)</f>
        <v>0</v>
      </c>
      <c r="BI2378" s="6">
        <f>VLOOKUP($B2378,'[1]výnosy standard'!$A$1:$T$2200,16,FALSE)</f>
        <v>67.37</v>
      </c>
      <c r="BJ2378" s="6">
        <f>VLOOKUP($B2378,'[1]výnosy standard'!$A$1:$T$2200,17,FALSE)</f>
        <v>5.72</v>
      </c>
      <c r="BK2378" s="6">
        <f>VLOOKUP($B2378,'[1]výnosy standard'!$A$1:$T$2200,18,FALSE)</f>
        <v>5.72</v>
      </c>
      <c r="BL2378" s="6">
        <f>VLOOKUP($B2378,'[1]výnosy standard'!$A$1:$T$2200,19,FALSE)</f>
        <v>7.15</v>
      </c>
      <c r="BM2378" s="6">
        <f>VLOOKUP($B2378,'[1]výnosy standard'!$A$1:$T$2200,20,FALSE)</f>
        <v>0</v>
      </c>
      <c r="BN2378" s="6">
        <f>VLOOKUP(B2378,'[1]pšenice výnos'!$A$2:$E$2200,4)</f>
        <v>7.14</v>
      </c>
      <c r="BO2378" s="6">
        <f>VLOOKUP(B2378,[1]kukuřice!$A$2:$E$2200,5,FALSE)</f>
        <v>43.369372785812757</v>
      </c>
    </row>
    <row r="2379" spans="1:67" hidden="1" x14ac:dyDescent="0.25">
      <c r="A2379" s="7">
        <v>4274</v>
      </c>
      <c r="B2379" s="6" t="s">
        <v>120</v>
      </c>
      <c r="C2379" s="13">
        <v>291</v>
      </c>
      <c r="D2379" s="7">
        <v>47.157084413453646</v>
      </c>
      <c r="E2379" s="6" t="s">
        <v>244</v>
      </c>
      <c r="F2379" s="6" t="s">
        <v>30</v>
      </c>
      <c r="G2379" s="7">
        <v>47.157084413453646</v>
      </c>
      <c r="H2379" s="7">
        <v>43.369565217391305</v>
      </c>
      <c r="I2379" s="7">
        <v>43.369565217391305</v>
      </c>
      <c r="J2379" s="7">
        <v>3.2506666666666666</v>
      </c>
      <c r="K2379" s="14">
        <v>3.4703999383569633</v>
      </c>
      <c r="L2379" s="13">
        <v>25</v>
      </c>
      <c r="M2379" s="7">
        <v>3.5694510236220487</v>
      </c>
      <c r="N2379" s="7">
        <v>3.9882225223778579E-2</v>
      </c>
      <c r="O2379" s="7">
        <v>-0.21973327169029666</v>
      </c>
      <c r="P2379" s="7">
        <v>6</v>
      </c>
      <c r="Q2379" s="7">
        <v>0</v>
      </c>
      <c r="R2379" s="7">
        <v>0</v>
      </c>
      <c r="S2379" s="15">
        <v>2.43333333333333</v>
      </c>
      <c r="T2379" s="15">
        <v>7.3533333333333299</v>
      </c>
      <c r="U2379" s="15">
        <v>8.6999999999999993</v>
      </c>
      <c r="V2379" s="16">
        <v>11.2</v>
      </c>
      <c r="W2379" s="16">
        <v>13.2</v>
      </c>
      <c r="X2379" s="17" t="e">
        <v>#NULL!</v>
      </c>
      <c r="Y2379" s="13">
        <v>4</v>
      </c>
      <c r="Z2379" s="16">
        <v>4.7</v>
      </c>
      <c r="AA2379" s="13">
        <v>14</v>
      </c>
      <c r="AB2379" s="15">
        <v>2.8</v>
      </c>
      <c r="AC2379" s="15">
        <v>0.80000000000000104</v>
      </c>
      <c r="AD2379" s="15">
        <v>7.5533333333333301</v>
      </c>
      <c r="AE2379" s="15">
        <v>2.8533333333333299</v>
      </c>
      <c r="AF2379" s="7">
        <v>0</v>
      </c>
      <c r="AG2379" s="7">
        <v>0</v>
      </c>
      <c r="AH2379" s="7">
        <v>0</v>
      </c>
      <c r="AI2379" s="7">
        <v>0</v>
      </c>
      <c r="AJ2379" s="7">
        <v>0</v>
      </c>
      <c r="AK2379" s="7">
        <v>0</v>
      </c>
      <c r="AL2379" s="7">
        <v>0</v>
      </c>
      <c r="AM2379" s="7">
        <v>0</v>
      </c>
      <c r="AN2379" s="7">
        <v>0</v>
      </c>
      <c r="AO2379" s="7">
        <v>0</v>
      </c>
      <c r="AP2379" s="7">
        <v>0</v>
      </c>
      <c r="AQ2379" s="7">
        <v>0</v>
      </c>
      <c r="AR2379" s="7">
        <v>1</v>
      </c>
      <c r="AS2379" s="7">
        <v>0</v>
      </c>
      <c r="AT2379" s="7">
        <v>0</v>
      </c>
      <c r="AU2379" s="6">
        <f>VLOOKUP($B2379,'[1]výnosy standard'!$A$1:$T$2200,2,FALSE)</f>
        <v>25.2</v>
      </c>
      <c r="AV2379" s="6">
        <f>VLOOKUP($B2379,'[1]výnosy standard'!$A$1:$T$2200,3,FALSE)</f>
        <v>0</v>
      </c>
      <c r="AW2379" s="6">
        <f>VLOOKUP($B2379,'[1]výnosy standard'!$A$1:$T$2200,4,FALSE)</f>
        <v>0</v>
      </c>
      <c r="AX2379" s="6">
        <f>VLOOKUP($B2379,'[1]výnosy standard'!$A$1:$T$2200,5,FALSE)</f>
        <v>0</v>
      </c>
      <c r="AY2379" s="6">
        <f>VLOOKUP($B2379,'[1]výnosy standard'!$A$1:$T$2200,6,FALSE)</f>
        <v>0</v>
      </c>
      <c r="AZ2379" s="6">
        <f>VLOOKUP($B2379,'[1]výnosy standard'!$A$1:$T$2200,7,FALSE)</f>
        <v>0</v>
      </c>
      <c r="BA2379" s="6">
        <f>VLOOKUP($B2379,'[1]výnosy standard'!$A$1:$T$2200,8,FALSE)</f>
        <v>0</v>
      </c>
      <c r="BB2379" s="6">
        <f>VLOOKUP($B2379,'[1]výnosy standard'!$A$1:$T$2200,9,FALSE)</f>
        <v>6.08</v>
      </c>
      <c r="BC2379" s="6">
        <f>VLOOKUP($B2379,'[1]výnosy standard'!$A$1:$T$2200,10,FALSE)</f>
        <v>6.08</v>
      </c>
      <c r="BD2379" s="6">
        <f>VLOOKUP($B2379,'[1]výnosy standard'!$A$1:$T$2200,11,FALSE)</f>
        <v>3.49</v>
      </c>
      <c r="BE2379" s="6">
        <f>VLOOKUP($B2379,'[1]výnosy standard'!$A$1:$T$2200,12,FALSE)</f>
        <v>5.61</v>
      </c>
      <c r="BF2379" s="6">
        <f>VLOOKUP($B2379,'[1]výnosy standard'!$A$1:$T$2200,13,FALSE)</f>
        <v>0</v>
      </c>
      <c r="BG2379" s="6">
        <f>VLOOKUP($B2379,'[1]výnosy standard'!$A$1:$T$2200,14,FALSE)</f>
        <v>0</v>
      </c>
      <c r="BH2379" s="6">
        <f>VLOOKUP($B2379,'[1]výnosy standard'!$A$1:$T$2200,15,FALSE)</f>
        <v>18.760000000000002</v>
      </c>
      <c r="BI2379" s="6">
        <f>VLOOKUP($B2379,'[1]výnosy standard'!$A$1:$T$2200,16,FALSE)</f>
        <v>0</v>
      </c>
      <c r="BJ2379" s="6">
        <f>VLOOKUP($B2379,'[1]výnosy standard'!$A$1:$T$2200,17,FALSE)</f>
        <v>4.53</v>
      </c>
      <c r="BK2379" s="6">
        <f>VLOOKUP($B2379,'[1]výnosy standard'!$A$1:$T$2200,18,FALSE)</f>
        <v>4.53</v>
      </c>
      <c r="BL2379" s="6">
        <f>VLOOKUP($B2379,'[1]výnosy standard'!$A$1:$T$2200,19,FALSE)</f>
        <v>5.73</v>
      </c>
      <c r="BM2379" s="6">
        <f>VLOOKUP($B2379,'[1]výnosy standard'!$A$1:$T$2200,20,FALSE)</f>
        <v>0</v>
      </c>
      <c r="BN2379" s="6">
        <f>VLOOKUP(B2379,'[1]pšenice výnos'!$A$2:$E$2200,4)</f>
        <v>6.08</v>
      </c>
      <c r="BO2379" s="6">
        <f>VLOOKUP(B2379,[1]kukuřice!$A$2:$E$2200,5,FALSE)</f>
        <v>43.111246750556127</v>
      </c>
    </row>
    <row r="2380" spans="1:67" hidden="1" x14ac:dyDescent="0.25">
      <c r="A2380" s="7">
        <v>3036</v>
      </c>
      <c r="B2380" s="6" t="s">
        <v>168</v>
      </c>
      <c r="C2380" s="13">
        <v>384</v>
      </c>
      <c r="D2380" s="7">
        <v>47.333464705882356</v>
      </c>
      <c r="E2380" s="6" t="s">
        <v>244</v>
      </c>
      <c r="F2380" s="6" t="s">
        <v>30</v>
      </c>
      <c r="G2380" s="7">
        <v>47.333464705882356</v>
      </c>
      <c r="H2380" s="7">
        <v>43.82352941176471</v>
      </c>
      <c r="I2380" s="7">
        <v>43.82352941176471</v>
      </c>
      <c r="J2380" s="7">
        <v>3.4</v>
      </c>
      <c r="K2380" s="14">
        <v>3.33932832641523</v>
      </c>
      <c r="L2380" s="13">
        <v>12</v>
      </c>
      <c r="M2380" s="7">
        <v>3.1849897936507929</v>
      </c>
      <c r="N2380" s="7">
        <v>-3.8210903436667103E-2</v>
      </c>
      <c r="O2380" s="7">
        <v>6.0671673584769881E-2</v>
      </c>
      <c r="P2380" s="7">
        <v>0</v>
      </c>
      <c r="Q2380" s="7">
        <v>1</v>
      </c>
      <c r="R2380" s="7">
        <v>4</v>
      </c>
      <c r="S2380" s="15">
        <v>1.4222222222222201</v>
      </c>
      <c r="T2380" s="15">
        <v>3.87777777777778</v>
      </c>
      <c r="U2380" s="15">
        <v>5.8359259259259302</v>
      </c>
      <c r="V2380" s="16">
        <v>16.7</v>
      </c>
      <c r="W2380" s="16">
        <v>15.3</v>
      </c>
      <c r="X2380" s="13">
        <v>-1</v>
      </c>
      <c r="Y2380" s="13">
        <v>2</v>
      </c>
      <c r="Z2380" s="16">
        <v>3.5</v>
      </c>
      <c r="AA2380" s="13">
        <v>22</v>
      </c>
      <c r="AB2380" s="15">
        <v>5.3</v>
      </c>
      <c r="AC2380" s="15">
        <v>6.7</v>
      </c>
      <c r="AD2380" s="15">
        <v>5.5527777777777798</v>
      </c>
      <c r="AE2380" s="15">
        <v>2.0527777777777798</v>
      </c>
      <c r="AF2380" s="7">
        <v>0</v>
      </c>
      <c r="AG2380" s="7">
        <v>0</v>
      </c>
      <c r="AH2380" s="7">
        <v>0</v>
      </c>
      <c r="AI2380" s="7">
        <v>0</v>
      </c>
      <c r="AJ2380" s="7">
        <v>0</v>
      </c>
      <c r="AK2380" s="7">
        <v>0</v>
      </c>
      <c r="AL2380" s="7">
        <v>0</v>
      </c>
      <c r="AM2380" s="7">
        <v>0</v>
      </c>
      <c r="AN2380" s="7">
        <v>0</v>
      </c>
      <c r="AO2380" s="7">
        <v>0</v>
      </c>
      <c r="AP2380" s="7">
        <v>0</v>
      </c>
      <c r="AQ2380" s="7">
        <v>0</v>
      </c>
      <c r="AR2380" s="7">
        <v>1</v>
      </c>
      <c r="AS2380" s="7">
        <v>0</v>
      </c>
      <c r="AT2380" s="7">
        <v>0</v>
      </c>
      <c r="AU2380" s="6">
        <f>VLOOKUP($B2380,'[1]výnosy standard'!$A$1:$T$2200,2,FALSE)</f>
        <v>0</v>
      </c>
      <c r="AV2380" s="6">
        <f>VLOOKUP($B2380,'[1]výnosy standard'!$A$1:$T$2200,3,FALSE)</f>
        <v>0</v>
      </c>
      <c r="AW2380" s="6">
        <f>VLOOKUP($B2380,'[1]výnosy standard'!$A$1:$T$2200,4,FALSE)</f>
        <v>0</v>
      </c>
      <c r="AX2380" s="6">
        <f>VLOOKUP($B2380,'[1]výnosy standard'!$A$1:$T$2200,5,FALSE)</f>
        <v>0</v>
      </c>
      <c r="AY2380" s="6">
        <f>VLOOKUP($B2380,'[1]výnosy standard'!$A$1:$T$2200,6,FALSE)</f>
        <v>0</v>
      </c>
      <c r="AZ2380" s="6">
        <f>VLOOKUP($B2380,'[1]výnosy standard'!$A$1:$T$2200,7,FALSE)</f>
        <v>0</v>
      </c>
      <c r="BA2380" s="6">
        <f>VLOOKUP($B2380,'[1]výnosy standard'!$A$1:$T$2200,8,FALSE)</f>
        <v>0</v>
      </c>
      <c r="BB2380" s="6">
        <f>VLOOKUP($B2380,'[1]výnosy standard'!$A$1:$T$2200,9,FALSE)</f>
        <v>6.61</v>
      </c>
      <c r="BC2380" s="6">
        <f>VLOOKUP($B2380,'[1]výnosy standard'!$A$1:$T$2200,10,FALSE)</f>
        <v>6.61</v>
      </c>
      <c r="BD2380" s="6">
        <f>VLOOKUP($B2380,'[1]výnosy standard'!$A$1:$T$2200,11,FALSE)</f>
        <v>3.69</v>
      </c>
      <c r="BE2380" s="6">
        <f>VLOOKUP($B2380,'[1]výnosy standard'!$A$1:$T$2200,12,FALSE)</f>
        <v>6.45</v>
      </c>
      <c r="BF2380" s="6">
        <f>VLOOKUP($B2380,'[1]výnosy standard'!$A$1:$T$2200,13,FALSE)</f>
        <v>0</v>
      </c>
      <c r="BG2380" s="6">
        <f>VLOOKUP($B2380,'[1]výnosy standard'!$A$1:$T$2200,14,FALSE)</f>
        <v>0</v>
      </c>
      <c r="BH2380" s="6">
        <f>VLOOKUP($B2380,'[1]výnosy standard'!$A$1:$T$2200,15,FALSE)</f>
        <v>0</v>
      </c>
      <c r="BI2380" s="6">
        <f>VLOOKUP($B2380,'[1]výnosy standard'!$A$1:$T$2200,16,FALSE)</f>
        <v>0</v>
      </c>
      <c r="BJ2380" s="6">
        <f>VLOOKUP($B2380,'[1]výnosy standard'!$A$1:$T$2200,17,FALSE)</f>
        <v>5.31</v>
      </c>
      <c r="BK2380" s="6">
        <f>VLOOKUP($B2380,'[1]výnosy standard'!$A$1:$T$2200,18,FALSE)</f>
        <v>5.31</v>
      </c>
      <c r="BL2380" s="6">
        <f>VLOOKUP($B2380,'[1]výnosy standard'!$A$1:$T$2200,19,FALSE)</f>
        <v>6.45</v>
      </c>
      <c r="BM2380" s="6">
        <f>VLOOKUP($B2380,'[1]výnosy standard'!$A$1:$T$2200,20,FALSE)</f>
        <v>0</v>
      </c>
      <c r="BN2380" s="6">
        <f>VLOOKUP(B2380,'[1]pšenice výnos'!$A$2:$E$2200,4)</f>
        <v>6.61</v>
      </c>
      <c r="BO2380" s="6">
        <f>VLOOKUP(B2380,[1]kukuřice!$A$2:$E$2200,5,FALSE)</f>
        <v>42.327440822991619</v>
      </c>
    </row>
    <row r="2381" spans="1:67" hidden="1" x14ac:dyDescent="0.25">
      <c r="A2381" s="7">
        <v>2873</v>
      </c>
      <c r="B2381" s="6" t="s">
        <v>126</v>
      </c>
      <c r="C2381" s="13">
        <v>231</v>
      </c>
      <c r="D2381" s="7">
        <v>47.625384995627215</v>
      </c>
      <c r="E2381" s="6" t="s">
        <v>244</v>
      </c>
      <c r="F2381" s="6" t="s">
        <v>30</v>
      </c>
      <c r="G2381" s="7">
        <v>47.625384995627215</v>
      </c>
      <c r="H2381" s="7">
        <v>47.625384995627215</v>
      </c>
      <c r="I2381" s="7">
        <v>47.625384995627215</v>
      </c>
      <c r="J2381" s="7">
        <v>3.5065333333333331</v>
      </c>
      <c r="K2381" s="14">
        <v>3.1783510345334731</v>
      </c>
      <c r="L2381" s="13">
        <v>20</v>
      </c>
      <c r="M2381" s="7">
        <v>3.5694510236220487</v>
      </c>
      <c r="N2381" s="7">
        <v>3.9882225223778579E-2</v>
      </c>
      <c r="O2381" s="7">
        <v>0.32818229879985994</v>
      </c>
      <c r="P2381" s="7">
        <v>7</v>
      </c>
      <c r="Q2381" s="7">
        <v>0</v>
      </c>
      <c r="R2381" s="7">
        <v>0</v>
      </c>
      <c r="S2381" s="15">
        <v>1.2</v>
      </c>
      <c r="T2381" s="15">
        <v>3.0533333333333301</v>
      </c>
      <c r="U2381" s="15">
        <v>5.42592592592593</v>
      </c>
      <c r="V2381" s="16">
        <v>11.3</v>
      </c>
      <c r="W2381" s="16">
        <v>13.3</v>
      </c>
      <c r="X2381" s="17" t="e">
        <v>#NULL!</v>
      </c>
      <c r="Y2381" s="13">
        <v>4</v>
      </c>
      <c r="Z2381" s="16">
        <v>4.7</v>
      </c>
      <c r="AA2381" s="13">
        <v>14</v>
      </c>
      <c r="AB2381" s="15">
        <v>2.7</v>
      </c>
      <c r="AC2381" s="15">
        <v>0.69999999999999896</v>
      </c>
      <c r="AD2381" s="15">
        <v>3.2283333333333299</v>
      </c>
      <c r="AE2381" s="15">
        <v>-1.47166666666667</v>
      </c>
      <c r="AF2381" s="7">
        <v>0</v>
      </c>
      <c r="AG2381" s="7">
        <v>0</v>
      </c>
      <c r="AH2381" s="7">
        <v>0</v>
      </c>
      <c r="AI2381" s="7">
        <v>0</v>
      </c>
      <c r="AJ2381" s="7">
        <v>0</v>
      </c>
      <c r="AK2381" s="7">
        <v>0</v>
      </c>
      <c r="AL2381" s="7">
        <v>0</v>
      </c>
      <c r="AM2381" s="7">
        <v>0</v>
      </c>
      <c r="AN2381" s="7">
        <v>0</v>
      </c>
      <c r="AO2381" s="7">
        <v>0</v>
      </c>
      <c r="AP2381" s="7">
        <v>0</v>
      </c>
      <c r="AQ2381" s="7">
        <v>0</v>
      </c>
      <c r="AR2381" s="7">
        <v>1</v>
      </c>
      <c r="AS2381" s="7">
        <v>0</v>
      </c>
      <c r="AT2381" s="7">
        <v>0</v>
      </c>
      <c r="AU2381" s="6">
        <f>VLOOKUP($B2381,'[1]výnosy standard'!$A$1:$T$2200,2,FALSE)</f>
        <v>0</v>
      </c>
      <c r="AV2381" s="6">
        <f>VLOOKUP($B2381,'[1]výnosy standard'!$A$1:$T$2200,3,FALSE)</f>
        <v>0</v>
      </c>
      <c r="AW2381" s="6">
        <f>VLOOKUP($B2381,'[1]výnosy standard'!$A$1:$T$2200,4,FALSE)</f>
        <v>0</v>
      </c>
      <c r="AX2381" s="6">
        <f>VLOOKUP($B2381,'[1]výnosy standard'!$A$1:$T$2200,5,FALSE)</f>
        <v>0</v>
      </c>
      <c r="AY2381" s="6">
        <f>VLOOKUP($B2381,'[1]výnosy standard'!$A$1:$T$2200,6,FALSE)</f>
        <v>0</v>
      </c>
      <c r="AZ2381" s="6">
        <f>VLOOKUP($B2381,'[1]výnosy standard'!$A$1:$T$2200,7,FALSE)</f>
        <v>0</v>
      </c>
      <c r="BA2381" s="6">
        <f>VLOOKUP($B2381,'[1]výnosy standard'!$A$1:$T$2200,8,FALSE)</f>
        <v>0</v>
      </c>
      <c r="BB2381" s="6">
        <f>VLOOKUP($B2381,'[1]výnosy standard'!$A$1:$T$2200,9,FALSE)</f>
        <v>6.2</v>
      </c>
      <c r="BC2381" s="6">
        <f>VLOOKUP($B2381,'[1]výnosy standard'!$A$1:$T$2200,10,FALSE)</f>
        <v>6.2</v>
      </c>
      <c r="BD2381" s="6">
        <f>VLOOKUP($B2381,'[1]výnosy standard'!$A$1:$T$2200,11,FALSE)</f>
        <v>3.29</v>
      </c>
      <c r="BE2381" s="6">
        <f>VLOOKUP($B2381,'[1]výnosy standard'!$A$1:$T$2200,12,FALSE)</f>
        <v>5.77</v>
      </c>
      <c r="BF2381" s="6">
        <f>VLOOKUP($B2381,'[1]výnosy standard'!$A$1:$T$2200,13,FALSE)</f>
        <v>0</v>
      </c>
      <c r="BG2381" s="6">
        <f>VLOOKUP($B2381,'[1]výnosy standard'!$A$1:$T$2200,14,FALSE)</f>
        <v>0</v>
      </c>
      <c r="BH2381" s="6">
        <f>VLOOKUP($B2381,'[1]výnosy standard'!$A$1:$T$2200,15,FALSE)</f>
        <v>0</v>
      </c>
      <c r="BI2381" s="6">
        <f>VLOOKUP($B2381,'[1]výnosy standard'!$A$1:$T$2200,16,FALSE)</f>
        <v>0</v>
      </c>
      <c r="BJ2381" s="6">
        <f>VLOOKUP($B2381,'[1]výnosy standard'!$A$1:$T$2200,17,FALSE)</f>
        <v>4.51</v>
      </c>
      <c r="BK2381" s="6">
        <f>VLOOKUP($B2381,'[1]výnosy standard'!$A$1:$T$2200,18,FALSE)</f>
        <v>4.51</v>
      </c>
      <c r="BL2381" s="6">
        <f>VLOOKUP($B2381,'[1]výnosy standard'!$A$1:$T$2200,19,FALSE)</f>
        <v>5.88</v>
      </c>
      <c r="BM2381" s="6">
        <f>VLOOKUP($B2381,'[1]výnosy standard'!$A$1:$T$2200,20,FALSE)</f>
        <v>0</v>
      </c>
      <c r="BN2381" s="6">
        <f>VLOOKUP(B2381,'[1]pšenice výnos'!$A$2:$E$2200,4)</f>
        <v>6.2</v>
      </c>
      <c r="BO2381" s="6">
        <f>VLOOKUP(B2381,[1]kukuřice!$A$2:$E$2200,5,FALSE)</f>
        <v>43.356656108080543</v>
      </c>
    </row>
    <row r="2382" spans="1:67" hidden="1" x14ac:dyDescent="0.25">
      <c r="A2382" s="7">
        <v>3208</v>
      </c>
      <c r="B2382" s="6" t="s">
        <v>192</v>
      </c>
      <c r="C2382" s="13">
        <v>506</v>
      </c>
      <c r="D2382" s="7">
        <v>47.839716505383656</v>
      </c>
      <c r="E2382" s="6" t="s">
        <v>244</v>
      </c>
      <c r="F2382" s="6" t="s">
        <v>30</v>
      </c>
      <c r="G2382" s="7">
        <v>47.839716505383656</v>
      </c>
      <c r="H2382" s="7">
        <v>47.839716505383656</v>
      </c>
      <c r="I2382" s="7">
        <v>47.839716505383656</v>
      </c>
      <c r="J2382" s="7">
        <v>2.4456666666666673</v>
      </c>
      <c r="K2382" s="14">
        <v>1.9243162591339948</v>
      </c>
      <c r="L2382" s="13">
        <v>5</v>
      </c>
      <c r="M2382" s="7">
        <v>3.1849897936507929</v>
      </c>
      <c r="N2382" s="7">
        <v>-3.8210903436667103E-2</v>
      </c>
      <c r="O2382" s="7">
        <v>0.52135040753267248</v>
      </c>
      <c r="P2382" s="7">
        <v>0</v>
      </c>
      <c r="Q2382" s="7">
        <v>2</v>
      </c>
      <c r="R2382" s="7">
        <v>0</v>
      </c>
      <c r="S2382" s="15">
        <v>2.0722222222222202</v>
      </c>
      <c r="T2382" s="15">
        <v>5.5281269841269802</v>
      </c>
      <c r="U2382" s="15">
        <v>6.45</v>
      </c>
      <c r="V2382" s="16">
        <v>15.1</v>
      </c>
      <c r="W2382" s="16">
        <v>11.3</v>
      </c>
      <c r="X2382" s="13">
        <v>-1</v>
      </c>
      <c r="Y2382" s="13">
        <v>5</v>
      </c>
      <c r="Z2382" s="16">
        <v>5.5</v>
      </c>
      <c r="AA2382" s="13">
        <v>12</v>
      </c>
      <c r="AB2382" s="15">
        <v>-3.1</v>
      </c>
      <c r="AC2382" s="15">
        <v>0.69999999999999896</v>
      </c>
      <c r="AD2382" s="15">
        <v>5.70312698412698</v>
      </c>
      <c r="AE2382" s="15">
        <v>0.20312698412697999</v>
      </c>
      <c r="AF2382" s="7">
        <v>0</v>
      </c>
      <c r="AG2382" s="7">
        <v>0</v>
      </c>
      <c r="AH2382" s="7">
        <v>0</v>
      </c>
      <c r="AI2382" s="7">
        <v>0</v>
      </c>
      <c r="AJ2382" s="7">
        <v>0</v>
      </c>
      <c r="AK2382" s="7">
        <v>0</v>
      </c>
      <c r="AL2382" s="7">
        <v>0</v>
      </c>
      <c r="AM2382" s="7">
        <v>0</v>
      </c>
      <c r="AN2382" s="7">
        <v>0</v>
      </c>
      <c r="AO2382" s="7">
        <v>0</v>
      </c>
      <c r="AP2382" s="7">
        <v>0</v>
      </c>
      <c r="AQ2382" s="7">
        <v>0</v>
      </c>
      <c r="AR2382" s="7">
        <v>1</v>
      </c>
      <c r="AS2382" s="7">
        <v>0</v>
      </c>
      <c r="AT2382" s="7">
        <v>0</v>
      </c>
      <c r="AU2382" s="6">
        <f>VLOOKUP($B2382,'[1]výnosy standard'!$A$1:$T$2200,2,FALSE)</f>
        <v>22.32</v>
      </c>
      <c r="AV2382" s="6">
        <f>VLOOKUP($B2382,'[1]výnosy standard'!$A$1:$T$2200,3,FALSE)</f>
        <v>0</v>
      </c>
      <c r="AW2382" s="6">
        <f>VLOOKUP($B2382,'[1]výnosy standard'!$A$1:$T$2200,4,FALSE)</f>
        <v>0</v>
      </c>
      <c r="AX2382" s="6">
        <f>VLOOKUP($B2382,'[1]výnosy standard'!$A$1:$T$2200,5,FALSE)</f>
        <v>4.0999999999999996</v>
      </c>
      <c r="AY2382" s="6">
        <f>VLOOKUP($B2382,'[1]výnosy standard'!$A$1:$T$2200,6,FALSE)</f>
        <v>0</v>
      </c>
      <c r="AZ2382" s="6">
        <f>VLOOKUP($B2382,'[1]výnosy standard'!$A$1:$T$2200,7,FALSE)</f>
        <v>4.08</v>
      </c>
      <c r="BA2382" s="6">
        <f>VLOOKUP($B2382,'[1]výnosy standard'!$A$1:$T$2200,8,FALSE)</f>
        <v>0</v>
      </c>
      <c r="BB2382" s="6">
        <f>VLOOKUP($B2382,'[1]výnosy standard'!$A$1:$T$2200,9,FALSE)</f>
        <v>4.9000000000000004</v>
      </c>
      <c r="BC2382" s="6">
        <f>VLOOKUP($B2382,'[1]výnosy standard'!$A$1:$T$2200,10,FALSE)</f>
        <v>4.9000000000000004</v>
      </c>
      <c r="BD2382" s="6">
        <f>VLOOKUP($B2382,'[1]výnosy standard'!$A$1:$T$2200,11,FALSE)</f>
        <v>2.99</v>
      </c>
      <c r="BE2382" s="6">
        <f>VLOOKUP($B2382,'[1]výnosy standard'!$A$1:$T$2200,12,FALSE)</f>
        <v>4.62</v>
      </c>
      <c r="BF2382" s="6">
        <f>VLOOKUP($B2382,'[1]výnosy standard'!$A$1:$T$2200,13,FALSE)</f>
        <v>0</v>
      </c>
      <c r="BG2382" s="6">
        <f>VLOOKUP($B2382,'[1]výnosy standard'!$A$1:$T$2200,14,FALSE)</f>
        <v>3.7</v>
      </c>
      <c r="BH2382" s="6">
        <f>VLOOKUP($B2382,'[1]výnosy standard'!$A$1:$T$2200,15,FALSE)</f>
        <v>0</v>
      </c>
      <c r="BI2382" s="6">
        <f>VLOOKUP($B2382,'[1]výnosy standard'!$A$1:$T$2200,16,FALSE)</f>
        <v>0</v>
      </c>
      <c r="BJ2382" s="6">
        <f>VLOOKUP($B2382,'[1]výnosy standard'!$A$1:$T$2200,17,FALSE)</f>
        <v>3.97</v>
      </c>
      <c r="BK2382" s="6">
        <f>VLOOKUP($B2382,'[1]výnosy standard'!$A$1:$T$2200,18,FALSE)</f>
        <v>0</v>
      </c>
      <c r="BL2382" s="6">
        <f>VLOOKUP($B2382,'[1]výnosy standard'!$A$1:$T$2200,19,FALSE)</f>
        <v>4.6100000000000003</v>
      </c>
      <c r="BM2382" s="6">
        <f>VLOOKUP($B2382,'[1]výnosy standard'!$A$1:$T$2200,20,FALSE)</f>
        <v>0</v>
      </c>
      <c r="BN2382" s="6">
        <f>VLOOKUP(B2382,'[1]pšenice výnos'!$A$2:$E$2200,4)</f>
        <v>4.9000000000000004</v>
      </c>
      <c r="BO2382" s="6">
        <f>VLOOKUP(B2382,[1]kukuřice!$A$2:$E$2200,5,FALSE)</f>
        <v>42.864330496151297</v>
      </c>
    </row>
    <row r="2383" spans="1:67" hidden="1" x14ac:dyDescent="0.25">
      <c r="A2383" s="7">
        <v>3073</v>
      </c>
      <c r="B2383" s="6" t="s">
        <v>145</v>
      </c>
      <c r="C2383" s="13">
        <v>116</v>
      </c>
      <c r="D2383" s="7">
        <v>47.955888501742166</v>
      </c>
      <c r="E2383" s="6" t="s">
        <v>244</v>
      </c>
      <c r="F2383" s="6" t="s">
        <v>30</v>
      </c>
      <c r="G2383" s="7">
        <v>47.955888501742166</v>
      </c>
      <c r="H2383" s="7">
        <v>47.038327526132406</v>
      </c>
      <c r="I2383" s="7">
        <v>47.038327526132406</v>
      </c>
      <c r="J2383" s="7">
        <v>4.1455555555555552</v>
      </c>
      <c r="K2383" s="14">
        <v>3.6255095813253067</v>
      </c>
      <c r="L2383" s="13">
        <v>20</v>
      </c>
      <c r="M2383" s="7">
        <v>3.5694510236220487</v>
      </c>
      <c r="N2383" s="7">
        <v>3.9882225223778579E-2</v>
      </c>
      <c r="O2383" s="7">
        <v>0.52004597423024856</v>
      </c>
      <c r="P2383" s="7">
        <v>2</v>
      </c>
      <c r="Q2383" s="7">
        <v>5</v>
      </c>
      <c r="R2383" s="7">
        <v>0</v>
      </c>
      <c r="S2383" s="15">
        <v>0.50166666666666704</v>
      </c>
      <c r="T2383" s="15">
        <v>3.4239999999999999</v>
      </c>
      <c r="U2383" s="15">
        <v>7.2935227272727303</v>
      </c>
      <c r="V2383" s="16">
        <v>17.100000000000001</v>
      </c>
      <c r="W2383" s="16">
        <v>18.399999999999999</v>
      </c>
      <c r="X2383" s="17" t="e">
        <v>#NULL!</v>
      </c>
      <c r="Y2383" s="13">
        <v>3</v>
      </c>
      <c r="Z2383" s="16">
        <v>4</v>
      </c>
      <c r="AA2383" s="13">
        <v>17</v>
      </c>
      <c r="AB2383" s="15">
        <v>-0.100000000000001</v>
      </c>
      <c r="AC2383" s="15">
        <v>-1.4</v>
      </c>
      <c r="AD2383" s="15">
        <v>3.0739999999999998</v>
      </c>
      <c r="AE2383" s="15">
        <v>-0.92599999999999905</v>
      </c>
      <c r="AF2383" s="7">
        <v>0</v>
      </c>
      <c r="AG2383" s="7">
        <v>0</v>
      </c>
      <c r="AH2383" s="7">
        <v>0</v>
      </c>
      <c r="AI2383" s="7">
        <v>0</v>
      </c>
      <c r="AJ2383" s="7">
        <v>0</v>
      </c>
      <c r="AK2383" s="7">
        <v>0</v>
      </c>
      <c r="AL2383" s="7">
        <v>0</v>
      </c>
      <c r="AM2383" s="7">
        <v>0</v>
      </c>
      <c r="AN2383" s="7">
        <v>0</v>
      </c>
      <c r="AO2383" s="7">
        <v>0</v>
      </c>
      <c r="AP2383" s="7">
        <v>0</v>
      </c>
      <c r="AQ2383" s="7">
        <v>0</v>
      </c>
      <c r="AR2383" s="7">
        <v>1</v>
      </c>
      <c r="AS2383" s="7">
        <v>0</v>
      </c>
      <c r="AT2383" s="7">
        <v>0</v>
      </c>
      <c r="AU2383" s="6">
        <f>VLOOKUP($B2383,'[1]výnosy standard'!$A$1:$T$2200,2,FALSE)</f>
        <v>0</v>
      </c>
      <c r="AV2383" s="6">
        <f>VLOOKUP($B2383,'[1]výnosy standard'!$A$1:$T$2200,3,FALSE)</f>
        <v>0</v>
      </c>
      <c r="AW2383" s="6">
        <f>VLOOKUP($B2383,'[1]výnosy standard'!$A$1:$T$2200,4,FALSE)</f>
        <v>0</v>
      </c>
      <c r="AX2383" s="6">
        <f>VLOOKUP($B2383,'[1]výnosy standard'!$A$1:$T$2200,5,FALSE)</f>
        <v>4.87</v>
      </c>
      <c r="AY2383" s="6">
        <f>VLOOKUP($B2383,'[1]výnosy standard'!$A$1:$T$2200,6,FALSE)</f>
        <v>0</v>
      </c>
      <c r="AZ2383" s="6">
        <f>VLOOKUP($B2383,'[1]výnosy standard'!$A$1:$T$2200,7,FALSE)</f>
        <v>0</v>
      </c>
      <c r="BA2383" s="6">
        <f>VLOOKUP($B2383,'[1]výnosy standard'!$A$1:$T$2200,8,FALSE)</f>
        <v>0</v>
      </c>
      <c r="BB2383" s="6">
        <f>VLOOKUP($B2383,'[1]výnosy standard'!$A$1:$T$2200,9,FALSE)</f>
        <v>5.8</v>
      </c>
      <c r="BC2383" s="6">
        <f>VLOOKUP($B2383,'[1]výnosy standard'!$A$1:$T$2200,10,FALSE)</f>
        <v>5.8</v>
      </c>
      <c r="BD2383" s="6">
        <f>VLOOKUP($B2383,'[1]výnosy standard'!$A$1:$T$2200,11,FALSE)</f>
        <v>3.11</v>
      </c>
      <c r="BE2383" s="6">
        <f>VLOOKUP($B2383,'[1]výnosy standard'!$A$1:$T$2200,12,FALSE)</f>
        <v>6.06</v>
      </c>
      <c r="BF2383" s="6">
        <f>VLOOKUP($B2383,'[1]výnosy standard'!$A$1:$T$2200,13,FALSE)</f>
        <v>0</v>
      </c>
      <c r="BG2383" s="6">
        <f>VLOOKUP($B2383,'[1]výnosy standard'!$A$1:$T$2200,14,FALSE)</f>
        <v>0</v>
      </c>
      <c r="BH2383" s="6">
        <f>VLOOKUP($B2383,'[1]výnosy standard'!$A$1:$T$2200,15,FALSE)</f>
        <v>0</v>
      </c>
      <c r="BI2383" s="6">
        <f>VLOOKUP($B2383,'[1]výnosy standard'!$A$1:$T$2200,16,FALSE)</f>
        <v>0</v>
      </c>
      <c r="BJ2383" s="6">
        <f>VLOOKUP($B2383,'[1]výnosy standard'!$A$1:$T$2200,17,FALSE)</f>
        <v>4.67</v>
      </c>
      <c r="BK2383" s="6">
        <f>VLOOKUP($B2383,'[1]výnosy standard'!$A$1:$T$2200,18,FALSE)</f>
        <v>4.67</v>
      </c>
      <c r="BL2383" s="6">
        <f>VLOOKUP($B2383,'[1]výnosy standard'!$A$1:$T$2200,19,FALSE)</f>
        <v>5.2</v>
      </c>
      <c r="BM2383" s="6">
        <f>VLOOKUP($B2383,'[1]výnosy standard'!$A$1:$T$2200,20,FALSE)</f>
        <v>0</v>
      </c>
      <c r="BN2383" s="6">
        <f>VLOOKUP(B2383,'[1]pšenice výnos'!$A$2:$E$2200,4)</f>
        <v>5.8</v>
      </c>
      <c r="BO2383" s="6">
        <f>VLOOKUP(B2383,[1]kukuřice!$A$2:$E$2200,5,FALSE)</f>
        <v>41.577829809173942</v>
      </c>
    </row>
    <row r="2384" spans="1:67" hidden="1" x14ac:dyDescent="0.25">
      <c r="A2384" s="7">
        <v>2871</v>
      </c>
      <c r="B2384" s="6" t="s">
        <v>153</v>
      </c>
      <c r="C2384" s="13">
        <v>272</v>
      </c>
      <c r="D2384" s="7">
        <v>48.014187180518626</v>
      </c>
      <c r="E2384" s="6" t="s">
        <v>244</v>
      </c>
      <c r="F2384" s="6" t="s">
        <v>30</v>
      </c>
      <c r="G2384" s="7">
        <v>48.014187180518626</v>
      </c>
      <c r="H2384" s="7">
        <v>48.014187180518626</v>
      </c>
      <c r="I2384" s="7">
        <v>48.014187180518626</v>
      </c>
      <c r="J2384" s="7">
        <v>3.623928888888889</v>
      </c>
      <c r="K2384" s="14">
        <v>3.3954317684434101</v>
      </c>
      <c r="L2384" s="13">
        <v>30</v>
      </c>
      <c r="M2384" s="7">
        <v>3.5694510236220487</v>
      </c>
      <c r="N2384" s="7">
        <v>3.9882225223778579E-2</v>
      </c>
      <c r="O2384" s="7">
        <v>0.22849712044547887</v>
      </c>
      <c r="P2384" s="7">
        <v>5</v>
      </c>
      <c r="Q2384" s="7">
        <v>1</v>
      </c>
      <c r="R2384" s="7">
        <v>0</v>
      </c>
      <c r="S2384" s="17" t="e">
        <v>#NULL!</v>
      </c>
      <c r="T2384" s="17" t="e">
        <v>#NULL!</v>
      </c>
      <c r="U2384" s="17" t="e">
        <v>#NULL!</v>
      </c>
      <c r="V2384" s="17" t="e">
        <v>#NULL!</v>
      </c>
      <c r="W2384" s="17" t="e">
        <v>#NULL!</v>
      </c>
      <c r="X2384" s="17" t="e">
        <v>#NULL!</v>
      </c>
      <c r="Y2384" s="17" t="e">
        <v>#NULL!</v>
      </c>
      <c r="Z2384" s="17" t="e">
        <v>#NULL!</v>
      </c>
      <c r="AA2384" s="17" t="e">
        <v>#NULL!</v>
      </c>
      <c r="AB2384" s="17" t="e">
        <v>#NULL!</v>
      </c>
      <c r="AC2384" s="17" t="e">
        <v>#NULL!</v>
      </c>
      <c r="AD2384" s="17" t="e">
        <v>#NULL!</v>
      </c>
      <c r="AE2384" s="17" t="e">
        <v>#NULL!</v>
      </c>
      <c r="AF2384" s="7">
        <v>0</v>
      </c>
      <c r="AG2384" s="7">
        <v>0</v>
      </c>
      <c r="AH2384" s="7">
        <v>0</v>
      </c>
      <c r="AI2384" s="7">
        <v>0</v>
      </c>
      <c r="AJ2384" s="7">
        <v>0</v>
      </c>
      <c r="AK2384" s="7">
        <v>0</v>
      </c>
      <c r="AL2384" s="7">
        <v>0</v>
      </c>
      <c r="AM2384" s="7">
        <v>0</v>
      </c>
      <c r="AN2384" s="7">
        <v>0</v>
      </c>
      <c r="AO2384" s="7">
        <v>0</v>
      </c>
      <c r="AP2384" s="7">
        <v>0</v>
      </c>
      <c r="AQ2384" s="7">
        <v>0</v>
      </c>
      <c r="AR2384" s="7">
        <v>1</v>
      </c>
      <c r="AS2384" s="7">
        <v>0</v>
      </c>
      <c r="AT2384" s="7">
        <v>0</v>
      </c>
      <c r="AU2384" s="6">
        <f>VLOOKUP($B2384,'[1]výnosy standard'!$A$1:$T$2200,2,FALSE)</f>
        <v>0</v>
      </c>
      <c r="AV2384" s="6">
        <f>VLOOKUP($B2384,'[1]výnosy standard'!$A$1:$T$2200,3,FALSE)</f>
        <v>0</v>
      </c>
      <c r="AW2384" s="6">
        <f>VLOOKUP($B2384,'[1]výnosy standard'!$A$1:$T$2200,4,FALSE)</f>
        <v>0</v>
      </c>
      <c r="AX2384" s="6">
        <f>VLOOKUP($B2384,'[1]výnosy standard'!$A$1:$T$2200,5,FALSE)</f>
        <v>0</v>
      </c>
      <c r="AY2384" s="6">
        <f>VLOOKUP($B2384,'[1]výnosy standard'!$A$1:$T$2200,6,FALSE)</f>
        <v>0</v>
      </c>
      <c r="AZ2384" s="6">
        <f>VLOOKUP($B2384,'[1]výnosy standard'!$A$1:$T$2200,7,FALSE)</f>
        <v>0</v>
      </c>
      <c r="BA2384" s="6">
        <f>VLOOKUP($B2384,'[1]výnosy standard'!$A$1:$T$2200,8,FALSE)</f>
        <v>0</v>
      </c>
      <c r="BB2384" s="6">
        <f>VLOOKUP($B2384,'[1]výnosy standard'!$A$1:$T$2200,9,FALSE)</f>
        <v>5.76</v>
      </c>
      <c r="BC2384" s="6">
        <f>VLOOKUP($B2384,'[1]výnosy standard'!$A$1:$T$2200,10,FALSE)</f>
        <v>5.76</v>
      </c>
      <c r="BD2384" s="6">
        <f>VLOOKUP($B2384,'[1]výnosy standard'!$A$1:$T$2200,11,FALSE)</f>
        <v>3.33</v>
      </c>
      <c r="BE2384" s="6">
        <f>VLOOKUP($B2384,'[1]výnosy standard'!$A$1:$T$2200,12,FALSE)</f>
        <v>4.59</v>
      </c>
      <c r="BF2384" s="6">
        <f>VLOOKUP($B2384,'[1]výnosy standard'!$A$1:$T$2200,13,FALSE)</f>
        <v>0</v>
      </c>
      <c r="BG2384" s="6">
        <f>VLOOKUP($B2384,'[1]výnosy standard'!$A$1:$T$2200,14,FALSE)</f>
        <v>0</v>
      </c>
      <c r="BH2384" s="6">
        <f>VLOOKUP($B2384,'[1]výnosy standard'!$A$1:$T$2200,15,FALSE)</f>
        <v>0</v>
      </c>
      <c r="BI2384" s="6">
        <f>VLOOKUP($B2384,'[1]výnosy standard'!$A$1:$T$2200,16,FALSE)</f>
        <v>0</v>
      </c>
      <c r="BJ2384" s="6">
        <f>VLOOKUP($B2384,'[1]výnosy standard'!$A$1:$T$2200,17,FALSE)</f>
        <v>4.3899999999999997</v>
      </c>
      <c r="BK2384" s="6">
        <f>VLOOKUP($B2384,'[1]výnosy standard'!$A$1:$T$2200,18,FALSE)</f>
        <v>4.3899999999999997</v>
      </c>
      <c r="BL2384" s="6">
        <f>VLOOKUP($B2384,'[1]výnosy standard'!$A$1:$T$2200,19,FALSE)</f>
        <v>5.5</v>
      </c>
      <c r="BM2384" s="6">
        <f>VLOOKUP($B2384,'[1]výnosy standard'!$A$1:$T$2200,20,FALSE)</f>
        <v>0</v>
      </c>
      <c r="BN2384" s="6">
        <f>VLOOKUP(B2384,'[1]pšenice výnos'!$A$2:$E$2200,4)</f>
        <v>5.76</v>
      </c>
      <c r="BO2384" s="6">
        <f>VLOOKUP(B2384,[1]kukuřice!$A$2:$E$2200,5,FALSE)</f>
        <v>39.303309162886016</v>
      </c>
    </row>
    <row r="2385" spans="1:67" hidden="1" x14ac:dyDescent="0.25">
      <c r="A2385" s="7">
        <v>4455</v>
      </c>
      <c r="B2385" s="6" t="s">
        <v>134</v>
      </c>
      <c r="C2385" s="13">
        <v>460</v>
      </c>
      <c r="D2385" s="7">
        <v>48.046875</v>
      </c>
      <c r="E2385" s="6" t="s">
        <v>244</v>
      </c>
      <c r="F2385" s="6" t="s">
        <v>30</v>
      </c>
      <c r="G2385" s="7">
        <v>48.046875</v>
      </c>
      <c r="H2385" s="7">
        <v>48.046875</v>
      </c>
      <c r="I2385" s="7">
        <v>48.046875</v>
      </c>
      <c r="J2385" s="7">
        <v>3.84</v>
      </c>
      <c r="K2385" s="14">
        <v>3.3863596984777931</v>
      </c>
      <c r="L2385" s="13">
        <v>19</v>
      </c>
      <c r="M2385" s="7">
        <v>3.2372130683760689</v>
      </c>
      <c r="N2385" s="7">
        <v>-9.1157223207383259E-2</v>
      </c>
      <c r="O2385" s="7">
        <v>0.4536403015222068</v>
      </c>
      <c r="P2385" s="7">
        <v>0</v>
      </c>
      <c r="Q2385" s="7">
        <v>5</v>
      </c>
      <c r="R2385" s="7">
        <v>0</v>
      </c>
      <c r="S2385" s="17" t="e">
        <v>#NULL!</v>
      </c>
      <c r="T2385" s="17" t="e">
        <v>#NULL!</v>
      </c>
      <c r="U2385" s="17" t="e">
        <v>#NULL!</v>
      </c>
      <c r="V2385" s="17" t="e">
        <v>#NULL!</v>
      </c>
      <c r="W2385" s="17" t="e">
        <v>#NULL!</v>
      </c>
      <c r="X2385" s="17" t="e">
        <v>#NULL!</v>
      </c>
      <c r="Y2385" s="17" t="e">
        <v>#NULL!</v>
      </c>
      <c r="Z2385" s="17" t="e">
        <v>#NULL!</v>
      </c>
      <c r="AA2385" s="17" t="e">
        <v>#NULL!</v>
      </c>
      <c r="AB2385" s="17" t="e">
        <v>#NULL!</v>
      </c>
      <c r="AC2385" s="17" t="e">
        <v>#NULL!</v>
      </c>
      <c r="AD2385" s="17" t="e">
        <v>#NULL!</v>
      </c>
      <c r="AE2385" s="17" t="e">
        <v>#NULL!</v>
      </c>
      <c r="AF2385" s="7">
        <v>0</v>
      </c>
      <c r="AG2385" s="7">
        <v>0</v>
      </c>
      <c r="AH2385" s="7">
        <v>0</v>
      </c>
      <c r="AI2385" s="7">
        <v>0</v>
      </c>
      <c r="AJ2385" s="7">
        <v>0</v>
      </c>
      <c r="AK2385" s="7">
        <v>0</v>
      </c>
      <c r="AL2385" s="7">
        <v>0</v>
      </c>
      <c r="AM2385" s="7">
        <v>0</v>
      </c>
      <c r="AN2385" s="7">
        <v>0</v>
      </c>
      <c r="AO2385" s="7">
        <v>0</v>
      </c>
      <c r="AP2385" s="7">
        <v>0</v>
      </c>
      <c r="AQ2385" s="7">
        <v>0</v>
      </c>
      <c r="AR2385" s="7">
        <v>1</v>
      </c>
      <c r="AS2385" s="7">
        <v>0</v>
      </c>
      <c r="AT2385" s="7">
        <v>0</v>
      </c>
      <c r="AU2385" s="6">
        <f>VLOOKUP($B2385,'[1]výnosy standard'!$A$1:$T$2200,2,FALSE)</f>
        <v>30.14</v>
      </c>
      <c r="AV2385" s="6">
        <f>VLOOKUP($B2385,'[1]výnosy standard'!$A$1:$T$2200,3,FALSE)</f>
        <v>0</v>
      </c>
      <c r="AW2385" s="6">
        <f>VLOOKUP($B2385,'[1]výnosy standard'!$A$1:$T$2200,4,FALSE)</f>
        <v>8.1300000000000008</v>
      </c>
      <c r="AX2385" s="6">
        <f>VLOOKUP($B2385,'[1]výnosy standard'!$A$1:$T$2200,5,FALSE)</f>
        <v>0</v>
      </c>
      <c r="AY2385" s="6">
        <f>VLOOKUP($B2385,'[1]výnosy standard'!$A$1:$T$2200,6,FALSE)</f>
        <v>1.07</v>
      </c>
      <c r="AZ2385" s="6">
        <f>VLOOKUP($B2385,'[1]výnosy standard'!$A$1:$T$2200,7,FALSE)</f>
        <v>0</v>
      </c>
      <c r="BA2385" s="6">
        <f>VLOOKUP($B2385,'[1]výnosy standard'!$A$1:$T$2200,8,FALSE)</f>
        <v>21.51</v>
      </c>
      <c r="BB2385" s="6">
        <f>VLOOKUP($B2385,'[1]výnosy standard'!$A$1:$T$2200,9,FALSE)</f>
        <v>7.22</v>
      </c>
      <c r="BC2385" s="6">
        <f>VLOOKUP($B2385,'[1]výnosy standard'!$A$1:$T$2200,10,FALSE)</f>
        <v>7.22</v>
      </c>
      <c r="BD2385" s="6">
        <f>VLOOKUP($B2385,'[1]výnosy standard'!$A$1:$T$2200,11,FALSE)</f>
        <v>3.76</v>
      </c>
      <c r="BE2385" s="6">
        <f>VLOOKUP($B2385,'[1]výnosy standard'!$A$1:$T$2200,12,FALSE)</f>
        <v>0</v>
      </c>
      <c r="BF2385" s="6">
        <f>VLOOKUP($B2385,'[1]výnosy standard'!$A$1:$T$2200,13,FALSE)</f>
        <v>0</v>
      </c>
      <c r="BG2385" s="6">
        <f>VLOOKUP($B2385,'[1]výnosy standard'!$A$1:$T$2200,14,FALSE)</f>
        <v>0</v>
      </c>
      <c r="BH2385" s="6">
        <f>VLOOKUP($B2385,'[1]výnosy standard'!$A$1:$T$2200,15,FALSE)</f>
        <v>0</v>
      </c>
      <c r="BI2385" s="6">
        <f>VLOOKUP($B2385,'[1]výnosy standard'!$A$1:$T$2200,16,FALSE)</f>
        <v>68.319999999999993</v>
      </c>
      <c r="BJ2385" s="6">
        <f>VLOOKUP($B2385,'[1]výnosy standard'!$A$1:$T$2200,17,FALSE)</f>
        <v>5.79</v>
      </c>
      <c r="BK2385" s="6">
        <f>VLOOKUP($B2385,'[1]výnosy standard'!$A$1:$T$2200,18,FALSE)</f>
        <v>5.79</v>
      </c>
      <c r="BL2385" s="6">
        <f>VLOOKUP($B2385,'[1]výnosy standard'!$A$1:$T$2200,19,FALSE)</f>
        <v>7.88</v>
      </c>
      <c r="BM2385" s="6">
        <f>VLOOKUP($B2385,'[1]výnosy standard'!$A$1:$T$2200,20,FALSE)</f>
        <v>0</v>
      </c>
      <c r="BN2385" s="6">
        <f>VLOOKUP(B2385,'[1]pšenice výnos'!$A$2:$E$2200,4)</f>
        <v>7.22</v>
      </c>
      <c r="BO2385" s="6">
        <f>VLOOKUP(B2385,[1]kukuřice!$A$2:$E$2200,5,FALSE)</f>
        <v>45.058830479118932</v>
      </c>
    </row>
    <row r="2386" spans="1:67" hidden="1" x14ac:dyDescent="0.25">
      <c r="A2386" s="7">
        <v>3153</v>
      </c>
      <c r="B2386" s="6" t="s">
        <v>124</v>
      </c>
      <c r="C2386" s="13">
        <v>18</v>
      </c>
      <c r="D2386" s="7">
        <v>48.108108108108105</v>
      </c>
      <c r="E2386" s="6" t="s">
        <v>244</v>
      </c>
      <c r="F2386" s="6" t="s">
        <v>30</v>
      </c>
      <c r="G2386" s="7">
        <v>48.108108108108105</v>
      </c>
      <c r="H2386" s="7">
        <v>15.675675675675675</v>
      </c>
      <c r="I2386" s="7">
        <v>15.675675675675675</v>
      </c>
      <c r="J2386" s="7">
        <v>3.7</v>
      </c>
      <c r="K2386" s="14">
        <v>3.8262720480953227</v>
      </c>
      <c r="L2386" s="13">
        <v>17</v>
      </c>
      <c r="M2386" s="7">
        <v>3.2372130683760689</v>
      </c>
      <c r="N2386" s="7">
        <v>-9.1157223207383259E-2</v>
      </c>
      <c r="O2386" s="7">
        <v>-0.12627204809532255</v>
      </c>
      <c r="P2386" s="7">
        <v>0</v>
      </c>
      <c r="Q2386" s="7">
        <v>7</v>
      </c>
      <c r="R2386" s="7">
        <v>0</v>
      </c>
      <c r="S2386" s="15">
        <v>2.9142857142857101</v>
      </c>
      <c r="T2386" s="15">
        <v>6.8691428571428599</v>
      </c>
      <c r="U2386" s="15">
        <v>7.55</v>
      </c>
      <c r="V2386" s="16">
        <v>12.6</v>
      </c>
      <c r="W2386" s="16">
        <v>13.1</v>
      </c>
      <c r="X2386" s="17" t="e">
        <v>#NULL!</v>
      </c>
      <c r="Y2386" s="13">
        <v>3</v>
      </c>
      <c r="Z2386" s="16">
        <v>4</v>
      </c>
      <c r="AA2386" s="13">
        <v>17</v>
      </c>
      <c r="AB2386" s="15">
        <v>4.4000000000000004</v>
      </c>
      <c r="AC2386" s="15">
        <v>3.9</v>
      </c>
      <c r="AD2386" s="15">
        <v>7.8441428571428604</v>
      </c>
      <c r="AE2386" s="15">
        <v>3.84414285714286</v>
      </c>
      <c r="AF2386" s="7">
        <v>0</v>
      </c>
      <c r="AG2386" s="7">
        <v>0</v>
      </c>
      <c r="AH2386" s="7">
        <v>0</v>
      </c>
      <c r="AI2386" s="7">
        <v>0</v>
      </c>
      <c r="AJ2386" s="7">
        <v>0</v>
      </c>
      <c r="AK2386" s="7">
        <v>0</v>
      </c>
      <c r="AL2386" s="7">
        <v>0</v>
      </c>
      <c r="AM2386" s="7">
        <v>0</v>
      </c>
      <c r="AN2386" s="7">
        <v>0</v>
      </c>
      <c r="AO2386" s="7">
        <v>0</v>
      </c>
      <c r="AP2386" s="7">
        <v>0</v>
      </c>
      <c r="AQ2386" s="7">
        <v>0</v>
      </c>
      <c r="AR2386" s="7">
        <v>1</v>
      </c>
      <c r="AS2386" s="7">
        <v>0</v>
      </c>
      <c r="AT2386" s="7">
        <v>0</v>
      </c>
      <c r="AU2386" s="6">
        <f>VLOOKUP($B2386,'[1]výnosy standard'!$A$1:$T$2200,2,FALSE)</f>
        <v>28.74</v>
      </c>
      <c r="AV2386" s="6">
        <f>VLOOKUP($B2386,'[1]výnosy standard'!$A$1:$T$2200,3,FALSE)</f>
        <v>0</v>
      </c>
      <c r="AW2386" s="6">
        <f>VLOOKUP($B2386,'[1]výnosy standard'!$A$1:$T$2200,4,FALSE)</f>
        <v>0</v>
      </c>
      <c r="AX2386" s="6">
        <f>VLOOKUP($B2386,'[1]výnosy standard'!$A$1:$T$2200,5,FALSE)</f>
        <v>4.72</v>
      </c>
      <c r="AY2386" s="6">
        <f>VLOOKUP($B2386,'[1]výnosy standard'!$A$1:$T$2200,6,FALSE)</f>
        <v>0.66</v>
      </c>
      <c r="AZ2386" s="6">
        <f>VLOOKUP($B2386,'[1]výnosy standard'!$A$1:$T$2200,7,FALSE)</f>
        <v>4.34</v>
      </c>
      <c r="BA2386" s="6">
        <f>VLOOKUP($B2386,'[1]výnosy standard'!$A$1:$T$2200,8,FALSE)</f>
        <v>0</v>
      </c>
      <c r="BB2386" s="6">
        <f>VLOOKUP($B2386,'[1]výnosy standard'!$A$1:$T$2200,9,FALSE)</f>
        <v>5.67</v>
      </c>
      <c r="BC2386" s="6">
        <f>VLOOKUP($B2386,'[1]výnosy standard'!$A$1:$T$2200,10,FALSE)</f>
        <v>5.67</v>
      </c>
      <c r="BD2386" s="6">
        <f>VLOOKUP($B2386,'[1]výnosy standard'!$A$1:$T$2200,11,FALSE)</f>
        <v>3.18</v>
      </c>
      <c r="BE2386" s="6">
        <f>VLOOKUP($B2386,'[1]výnosy standard'!$A$1:$T$2200,12,FALSE)</f>
        <v>5.25</v>
      </c>
      <c r="BF2386" s="6">
        <f>VLOOKUP($B2386,'[1]výnosy standard'!$A$1:$T$2200,13,FALSE)</f>
        <v>0</v>
      </c>
      <c r="BG2386" s="6">
        <f>VLOOKUP($B2386,'[1]výnosy standard'!$A$1:$T$2200,14,FALSE)</f>
        <v>0</v>
      </c>
      <c r="BH2386" s="6">
        <f>VLOOKUP($B2386,'[1]výnosy standard'!$A$1:$T$2200,15,FALSE)</f>
        <v>21.39</v>
      </c>
      <c r="BI2386" s="6">
        <f>VLOOKUP($B2386,'[1]výnosy standard'!$A$1:$T$2200,16,FALSE)</f>
        <v>0</v>
      </c>
      <c r="BJ2386" s="6">
        <f>VLOOKUP($B2386,'[1]výnosy standard'!$A$1:$T$2200,17,FALSE)</f>
        <v>4.0599999999999996</v>
      </c>
      <c r="BK2386" s="6">
        <f>VLOOKUP($B2386,'[1]výnosy standard'!$A$1:$T$2200,18,FALSE)</f>
        <v>4.0599999999999996</v>
      </c>
      <c r="BL2386" s="6">
        <f>VLOOKUP($B2386,'[1]výnosy standard'!$A$1:$T$2200,19,FALSE)</f>
        <v>5.29</v>
      </c>
      <c r="BM2386" s="6">
        <f>VLOOKUP($B2386,'[1]výnosy standard'!$A$1:$T$2200,20,FALSE)</f>
        <v>0</v>
      </c>
      <c r="BN2386" s="6">
        <f>VLOOKUP(B2386,'[1]pšenice výnos'!$A$2:$E$2200,4)</f>
        <v>5.67</v>
      </c>
      <c r="BO2386" s="6">
        <f>VLOOKUP(B2386,[1]kukuřice!$A$2:$E$2200,5,FALSE)</f>
        <v>39.509289329740426</v>
      </c>
    </row>
    <row r="2387" spans="1:67" hidden="1" x14ac:dyDescent="0.25">
      <c r="A2387" s="7">
        <v>3095</v>
      </c>
      <c r="B2387" s="6" t="s">
        <v>186</v>
      </c>
      <c r="C2387" s="13">
        <v>512</v>
      </c>
      <c r="D2387" s="7">
        <v>48.109223999685526</v>
      </c>
      <c r="E2387" s="6" t="s">
        <v>244</v>
      </c>
      <c r="F2387" s="6" t="s">
        <v>30</v>
      </c>
      <c r="G2387" s="7">
        <v>48.109223999685526</v>
      </c>
      <c r="H2387" s="7">
        <v>46.144038902273188</v>
      </c>
      <c r="I2387" s="7">
        <v>46.144038902273188</v>
      </c>
      <c r="J2387" s="7">
        <v>3.9008288888888893</v>
      </c>
      <c r="K2387" s="14">
        <v>3.4161383601278854</v>
      </c>
      <c r="L2387" s="13">
        <v>15</v>
      </c>
      <c r="M2387" s="7">
        <v>3.2372130683760689</v>
      </c>
      <c r="N2387" s="7">
        <v>-9.1157223207383259E-2</v>
      </c>
      <c r="O2387" s="7">
        <v>0.48469052876100394</v>
      </c>
      <c r="P2387" s="7">
        <v>0</v>
      </c>
      <c r="Q2387" s="7">
        <v>5</v>
      </c>
      <c r="R2387" s="7">
        <v>0</v>
      </c>
      <c r="S2387" s="15">
        <v>2.4166666666666701</v>
      </c>
      <c r="T2387" s="15">
        <v>7.60666666666667</v>
      </c>
      <c r="U2387" s="15">
        <v>6.2222222222222197</v>
      </c>
      <c r="V2387" s="16">
        <v>11.8</v>
      </c>
      <c r="W2387" s="16">
        <v>11.8</v>
      </c>
      <c r="X2387" s="17" t="e">
        <v>#NULL!</v>
      </c>
      <c r="Y2387" s="13">
        <v>3</v>
      </c>
      <c r="Z2387" s="16">
        <v>4</v>
      </c>
      <c r="AA2387" s="13">
        <v>17</v>
      </c>
      <c r="AB2387" s="15">
        <v>5.2</v>
      </c>
      <c r="AC2387" s="15">
        <v>5.2</v>
      </c>
      <c r="AD2387" s="15">
        <v>8.9066666666666698</v>
      </c>
      <c r="AE2387" s="15">
        <v>4.9066666666666698</v>
      </c>
      <c r="AF2387" s="7">
        <v>0</v>
      </c>
      <c r="AG2387" s="7">
        <v>0</v>
      </c>
      <c r="AH2387" s="7">
        <v>0</v>
      </c>
      <c r="AI2387" s="7">
        <v>0</v>
      </c>
      <c r="AJ2387" s="7">
        <v>0</v>
      </c>
      <c r="AK2387" s="7">
        <v>0</v>
      </c>
      <c r="AL2387" s="7">
        <v>0</v>
      </c>
      <c r="AM2387" s="7">
        <v>0</v>
      </c>
      <c r="AN2387" s="7">
        <v>0</v>
      </c>
      <c r="AO2387" s="7">
        <v>0</v>
      </c>
      <c r="AP2387" s="7">
        <v>0</v>
      </c>
      <c r="AQ2387" s="7">
        <v>0</v>
      </c>
      <c r="AR2387" s="7">
        <v>1</v>
      </c>
      <c r="AS2387" s="7">
        <v>0</v>
      </c>
      <c r="AT2387" s="7">
        <v>0</v>
      </c>
      <c r="AU2387" s="6">
        <f>VLOOKUP($B2387,'[1]výnosy standard'!$A$1:$T$2200,2,FALSE)</f>
        <v>25.93</v>
      </c>
      <c r="AV2387" s="6">
        <f>VLOOKUP($B2387,'[1]výnosy standard'!$A$1:$T$2200,3,FALSE)</f>
        <v>0</v>
      </c>
      <c r="AW2387" s="6">
        <f>VLOOKUP($B2387,'[1]výnosy standard'!$A$1:$T$2200,4,FALSE)</f>
        <v>0</v>
      </c>
      <c r="AX2387" s="6">
        <f>VLOOKUP($B2387,'[1]výnosy standard'!$A$1:$T$2200,5,FALSE)</f>
        <v>4.49</v>
      </c>
      <c r="AY2387" s="6">
        <f>VLOOKUP($B2387,'[1]výnosy standard'!$A$1:$T$2200,6,FALSE)</f>
        <v>0</v>
      </c>
      <c r="AZ2387" s="6">
        <f>VLOOKUP($B2387,'[1]výnosy standard'!$A$1:$T$2200,7,FALSE)</f>
        <v>0</v>
      </c>
      <c r="BA2387" s="6">
        <f>VLOOKUP($B2387,'[1]výnosy standard'!$A$1:$T$2200,8,FALSE)</f>
        <v>0</v>
      </c>
      <c r="BB2387" s="6">
        <f>VLOOKUP($B2387,'[1]výnosy standard'!$A$1:$T$2200,9,FALSE)</f>
        <v>5.08</v>
      </c>
      <c r="BC2387" s="6">
        <f>VLOOKUP($B2387,'[1]výnosy standard'!$A$1:$T$2200,10,FALSE)</f>
        <v>5.08</v>
      </c>
      <c r="BD2387" s="6">
        <f>VLOOKUP($B2387,'[1]výnosy standard'!$A$1:$T$2200,11,FALSE)</f>
        <v>2.99</v>
      </c>
      <c r="BE2387" s="6">
        <f>VLOOKUP($B2387,'[1]výnosy standard'!$A$1:$T$2200,12,FALSE)</f>
        <v>4.74</v>
      </c>
      <c r="BF2387" s="6">
        <f>VLOOKUP($B2387,'[1]výnosy standard'!$A$1:$T$2200,13,FALSE)</f>
        <v>0</v>
      </c>
      <c r="BG2387" s="6">
        <f>VLOOKUP($B2387,'[1]výnosy standard'!$A$1:$T$2200,14,FALSE)</f>
        <v>0</v>
      </c>
      <c r="BH2387" s="6">
        <f>VLOOKUP($B2387,'[1]výnosy standard'!$A$1:$T$2200,15,FALSE)</f>
        <v>19.3</v>
      </c>
      <c r="BI2387" s="6">
        <f>VLOOKUP($B2387,'[1]výnosy standard'!$A$1:$T$2200,16,FALSE)</f>
        <v>0</v>
      </c>
      <c r="BJ2387" s="6">
        <f>VLOOKUP($B2387,'[1]výnosy standard'!$A$1:$T$2200,17,FALSE)</f>
        <v>4.1900000000000004</v>
      </c>
      <c r="BK2387" s="6">
        <f>VLOOKUP($B2387,'[1]výnosy standard'!$A$1:$T$2200,18,FALSE)</f>
        <v>4.1900000000000004</v>
      </c>
      <c r="BL2387" s="6">
        <f>VLOOKUP($B2387,'[1]výnosy standard'!$A$1:$T$2200,19,FALSE)</f>
        <v>4.6500000000000004</v>
      </c>
      <c r="BM2387" s="6">
        <f>VLOOKUP($B2387,'[1]výnosy standard'!$A$1:$T$2200,20,FALSE)</f>
        <v>0</v>
      </c>
      <c r="BN2387" s="6">
        <f>VLOOKUP(B2387,'[1]pšenice výnos'!$A$2:$E$2200,4)</f>
        <v>5.08</v>
      </c>
      <c r="BO2387" s="6">
        <f>VLOOKUP(B2387,[1]kukuřice!$A$2:$E$2200,5,FALSE)</f>
        <v>39.978666217438786</v>
      </c>
    </row>
    <row r="2388" spans="1:67" hidden="1" x14ac:dyDescent="0.25">
      <c r="A2388" s="7">
        <v>2845</v>
      </c>
      <c r="B2388" s="6" t="s">
        <v>168</v>
      </c>
      <c r="C2388" s="13">
        <v>521</v>
      </c>
      <c r="D2388" s="7">
        <v>48.154839534363113</v>
      </c>
      <c r="E2388" s="6" t="s">
        <v>244</v>
      </c>
      <c r="F2388" s="6" t="s">
        <v>30</v>
      </c>
      <c r="G2388" s="7">
        <v>48.154839534363113</v>
      </c>
      <c r="H2388" s="7">
        <v>42.829191851354373</v>
      </c>
      <c r="I2388" s="7">
        <v>42.829191851354373</v>
      </c>
      <c r="J2388" s="7">
        <v>4.4669999999999996</v>
      </c>
      <c r="K2388" s="14">
        <v>3.8808137156537668</v>
      </c>
      <c r="L2388" s="13">
        <v>20</v>
      </c>
      <c r="M2388" s="7">
        <v>3.5694510236220487</v>
      </c>
      <c r="N2388" s="7">
        <v>3.9882225223778579E-2</v>
      </c>
      <c r="O2388" s="7">
        <v>0.58618628434623288</v>
      </c>
      <c r="P2388" s="7">
        <v>7</v>
      </c>
      <c r="Q2388" s="7">
        <v>0</v>
      </c>
      <c r="R2388" s="7">
        <v>0</v>
      </c>
      <c r="S2388" s="15">
        <v>1.4805555555555601</v>
      </c>
      <c r="T2388" s="15">
        <v>3.18</v>
      </c>
      <c r="U2388" s="15">
        <v>5.3171296296296298</v>
      </c>
      <c r="V2388" s="16">
        <v>16.899999999999999</v>
      </c>
      <c r="W2388" s="16">
        <v>15.3</v>
      </c>
      <c r="X2388" s="13">
        <v>-1</v>
      </c>
      <c r="Y2388" s="13">
        <v>2</v>
      </c>
      <c r="Z2388" s="16">
        <v>3.5</v>
      </c>
      <c r="AA2388" s="13">
        <v>22</v>
      </c>
      <c r="AB2388" s="15">
        <v>5.0999999999999996</v>
      </c>
      <c r="AC2388" s="15">
        <v>6.7</v>
      </c>
      <c r="AD2388" s="15">
        <v>4.8550000000000004</v>
      </c>
      <c r="AE2388" s="15">
        <v>1.355</v>
      </c>
      <c r="AF2388" s="7">
        <v>0</v>
      </c>
      <c r="AG2388" s="7">
        <v>0</v>
      </c>
      <c r="AH2388" s="7">
        <v>0</v>
      </c>
      <c r="AI2388" s="7">
        <v>0</v>
      </c>
      <c r="AJ2388" s="7">
        <v>0</v>
      </c>
      <c r="AK2388" s="7">
        <v>0</v>
      </c>
      <c r="AL2388" s="7">
        <v>0</v>
      </c>
      <c r="AM2388" s="7">
        <v>0</v>
      </c>
      <c r="AN2388" s="7">
        <v>0</v>
      </c>
      <c r="AO2388" s="7">
        <v>0</v>
      </c>
      <c r="AP2388" s="7">
        <v>0</v>
      </c>
      <c r="AQ2388" s="7">
        <v>0</v>
      </c>
      <c r="AR2388" s="7">
        <v>1</v>
      </c>
      <c r="AS2388" s="7">
        <v>0</v>
      </c>
      <c r="AT2388" s="7">
        <v>0</v>
      </c>
      <c r="AU2388" s="6">
        <f>VLOOKUP($B2388,'[1]výnosy standard'!$A$1:$T$2200,2,FALSE)</f>
        <v>0</v>
      </c>
      <c r="AV2388" s="6">
        <f>VLOOKUP($B2388,'[1]výnosy standard'!$A$1:$T$2200,3,FALSE)</f>
        <v>0</v>
      </c>
      <c r="AW2388" s="6">
        <f>VLOOKUP($B2388,'[1]výnosy standard'!$A$1:$T$2200,4,FALSE)</f>
        <v>0</v>
      </c>
      <c r="AX2388" s="6">
        <f>VLOOKUP($B2388,'[1]výnosy standard'!$A$1:$T$2200,5,FALSE)</f>
        <v>0</v>
      </c>
      <c r="AY2388" s="6">
        <f>VLOOKUP($B2388,'[1]výnosy standard'!$A$1:$T$2200,6,FALSE)</f>
        <v>0</v>
      </c>
      <c r="AZ2388" s="6">
        <f>VLOOKUP($B2388,'[1]výnosy standard'!$A$1:$T$2200,7,FALSE)</f>
        <v>0</v>
      </c>
      <c r="BA2388" s="6">
        <f>VLOOKUP($B2388,'[1]výnosy standard'!$A$1:$T$2200,8,FALSE)</f>
        <v>0</v>
      </c>
      <c r="BB2388" s="6">
        <f>VLOOKUP($B2388,'[1]výnosy standard'!$A$1:$T$2200,9,FALSE)</f>
        <v>6.61</v>
      </c>
      <c r="BC2388" s="6">
        <f>VLOOKUP($B2388,'[1]výnosy standard'!$A$1:$T$2200,10,FALSE)</f>
        <v>6.61</v>
      </c>
      <c r="BD2388" s="6">
        <f>VLOOKUP($B2388,'[1]výnosy standard'!$A$1:$T$2200,11,FALSE)</f>
        <v>3.69</v>
      </c>
      <c r="BE2388" s="6">
        <f>VLOOKUP($B2388,'[1]výnosy standard'!$A$1:$T$2200,12,FALSE)</f>
        <v>6.45</v>
      </c>
      <c r="BF2388" s="6">
        <f>VLOOKUP($B2388,'[1]výnosy standard'!$A$1:$T$2200,13,FALSE)</f>
        <v>0</v>
      </c>
      <c r="BG2388" s="6">
        <f>VLOOKUP($B2388,'[1]výnosy standard'!$A$1:$T$2200,14,FALSE)</f>
        <v>0</v>
      </c>
      <c r="BH2388" s="6">
        <f>VLOOKUP($B2388,'[1]výnosy standard'!$A$1:$T$2200,15,FALSE)</f>
        <v>0</v>
      </c>
      <c r="BI2388" s="6">
        <f>VLOOKUP($B2388,'[1]výnosy standard'!$A$1:$T$2200,16,FALSE)</f>
        <v>0</v>
      </c>
      <c r="BJ2388" s="6">
        <f>VLOOKUP($B2388,'[1]výnosy standard'!$A$1:$T$2200,17,FALSE)</f>
        <v>5.31</v>
      </c>
      <c r="BK2388" s="6">
        <f>VLOOKUP($B2388,'[1]výnosy standard'!$A$1:$T$2200,18,FALSE)</f>
        <v>5.31</v>
      </c>
      <c r="BL2388" s="6">
        <f>VLOOKUP($B2388,'[1]výnosy standard'!$A$1:$T$2200,19,FALSE)</f>
        <v>6.45</v>
      </c>
      <c r="BM2388" s="6">
        <f>VLOOKUP($B2388,'[1]výnosy standard'!$A$1:$T$2200,20,FALSE)</f>
        <v>0</v>
      </c>
      <c r="BN2388" s="6">
        <f>VLOOKUP(B2388,'[1]pšenice výnos'!$A$2:$E$2200,4)</f>
        <v>6.61</v>
      </c>
      <c r="BO2388" s="6">
        <f>VLOOKUP(B2388,[1]kukuřice!$A$2:$E$2200,5,FALSE)</f>
        <v>42.327440822991619</v>
      </c>
    </row>
    <row r="2389" spans="1:67" hidden="1" x14ac:dyDescent="0.25">
      <c r="A2389" s="7">
        <v>3133</v>
      </c>
      <c r="B2389" s="6" t="s">
        <v>228</v>
      </c>
      <c r="C2389" s="13">
        <v>162</v>
      </c>
      <c r="D2389" s="7">
        <v>48.301630434782609</v>
      </c>
      <c r="E2389" s="6" t="s">
        <v>244</v>
      </c>
      <c r="F2389" s="6" t="s">
        <v>30</v>
      </c>
      <c r="G2389" s="7">
        <v>48.301630434782609</v>
      </c>
      <c r="H2389" s="7">
        <v>48.301630434782609</v>
      </c>
      <c r="I2389" s="7">
        <v>48.301630434782609</v>
      </c>
      <c r="J2389" s="7">
        <v>3.2711111111111109</v>
      </c>
      <c r="K2389" s="14">
        <v>3.1695047854051599</v>
      </c>
      <c r="L2389" s="13">
        <v>18</v>
      </c>
      <c r="M2389" s="7">
        <v>3.5694510236220487</v>
      </c>
      <c r="N2389" s="7">
        <v>3.9882225223778579E-2</v>
      </c>
      <c r="O2389" s="7">
        <v>0.10160632570595096</v>
      </c>
      <c r="P2389" s="7">
        <v>5</v>
      </c>
      <c r="Q2389" s="7">
        <v>1</v>
      </c>
      <c r="R2389" s="7">
        <v>1</v>
      </c>
      <c r="S2389" s="15">
        <v>0.79444444444444395</v>
      </c>
      <c r="T2389" s="15">
        <v>3.3158333333333299</v>
      </c>
      <c r="U2389" s="15">
        <v>4.44854497354497</v>
      </c>
      <c r="V2389" s="16">
        <v>23.6</v>
      </c>
      <c r="W2389" s="16">
        <v>20.8</v>
      </c>
      <c r="X2389" s="13">
        <v>-1</v>
      </c>
      <c r="Y2389" s="13">
        <v>3</v>
      </c>
      <c r="Z2389" s="16">
        <v>4</v>
      </c>
      <c r="AA2389" s="13">
        <v>17</v>
      </c>
      <c r="AB2389" s="15">
        <v>-6.6</v>
      </c>
      <c r="AC2389" s="15">
        <v>-3.8</v>
      </c>
      <c r="AD2389" s="15">
        <v>2.3658333333333301</v>
      </c>
      <c r="AE2389" s="15">
        <v>-1.6341666666666701</v>
      </c>
      <c r="AF2389" s="7">
        <v>0</v>
      </c>
      <c r="AG2389" s="7">
        <v>0</v>
      </c>
      <c r="AH2389" s="7">
        <v>0</v>
      </c>
      <c r="AI2389" s="7">
        <v>0</v>
      </c>
      <c r="AJ2389" s="7">
        <v>0</v>
      </c>
      <c r="AK2389" s="7">
        <v>0</v>
      </c>
      <c r="AL2389" s="7">
        <v>0</v>
      </c>
      <c r="AM2389" s="7">
        <v>0</v>
      </c>
      <c r="AN2389" s="7">
        <v>0</v>
      </c>
      <c r="AO2389" s="7">
        <v>0</v>
      </c>
      <c r="AP2389" s="7">
        <v>0</v>
      </c>
      <c r="AQ2389" s="7">
        <v>0</v>
      </c>
      <c r="AR2389" s="7">
        <v>1</v>
      </c>
      <c r="AS2389" s="7">
        <v>0</v>
      </c>
      <c r="AT2389" s="7">
        <v>0</v>
      </c>
      <c r="AU2389" s="6">
        <f>VLOOKUP($B2389,'[1]výnosy standard'!$A$1:$T$2200,2,FALSE)</f>
        <v>0</v>
      </c>
      <c r="AV2389" s="6">
        <f>VLOOKUP($B2389,'[1]výnosy standard'!$A$1:$T$2200,3,FALSE)</f>
        <v>0</v>
      </c>
      <c r="AW2389" s="6">
        <f>VLOOKUP($B2389,'[1]výnosy standard'!$A$1:$T$2200,4,FALSE)</f>
        <v>0</v>
      </c>
      <c r="AX2389" s="6">
        <f>VLOOKUP($B2389,'[1]výnosy standard'!$A$1:$T$2200,5,FALSE)</f>
        <v>4.2</v>
      </c>
      <c r="AY2389" s="6">
        <f>VLOOKUP($B2389,'[1]výnosy standard'!$A$1:$T$2200,6,FALSE)</f>
        <v>0</v>
      </c>
      <c r="AZ2389" s="6">
        <f>VLOOKUP($B2389,'[1]výnosy standard'!$A$1:$T$2200,7,FALSE)</f>
        <v>0</v>
      </c>
      <c r="BA2389" s="6">
        <f>VLOOKUP($B2389,'[1]výnosy standard'!$A$1:$T$2200,8,FALSE)</f>
        <v>0</v>
      </c>
      <c r="BB2389" s="6">
        <f>VLOOKUP($B2389,'[1]výnosy standard'!$A$1:$T$2200,9,FALSE)</f>
        <v>5.36</v>
      </c>
      <c r="BC2389" s="6">
        <f>VLOOKUP($B2389,'[1]výnosy standard'!$A$1:$T$2200,10,FALSE)</f>
        <v>5.36</v>
      </c>
      <c r="BD2389" s="6">
        <f>VLOOKUP($B2389,'[1]výnosy standard'!$A$1:$T$2200,11,FALSE)</f>
        <v>3.19</v>
      </c>
      <c r="BE2389" s="6">
        <f>VLOOKUP($B2389,'[1]výnosy standard'!$A$1:$T$2200,12,FALSE)</f>
        <v>5.28</v>
      </c>
      <c r="BF2389" s="6">
        <f>VLOOKUP($B2389,'[1]výnosy standard'!$A$1:$T$2200,13,FALSE)</f>
        <v>0</v>
      </c>
      <c r="BG2389" s="6">
        <f>VLOOKUP($B2389,'[1]výnosy standard'!$A$1:$T$2200,14,FALSE)</f>
        <v>0</v>
      </c>
      <c r="BH2389" s="6">
        <f>VLOOKUP($B2389,'[1]výnosy standard'!$A$1:$T$2200,15,FALSE)</f>
        <v>0</v>
      </c>
      <c r="BI2389" s="6">
        <f>VLOOKUP($B2389,'[1]výnosy standard'!$A$1:$T$2200,16,FALSE)</f>
        <v>0</v>
      </c>
      <c r="BJ2389" s="6">
        <f>VLOOKUP($B2389,'[1]výnosy standard'!$A$1:$T$2200,17,FALSE)</f>
        <v>3.87</v>
      </c>
      <c r="BK2389" s="6">
        <f>VLOOKUP($B2389,'[1]výnosy standard'!$A$1:$T$2200,18,FALSE)</f>
        <v>3.87</v>
      </c>
      <c r="BL2389" s="6">
        <f>VLOOKUP($B2389,'[1]výnosy standard'!$A$1:$T$2200,19,FALSE)</f>
        <v>5.08</v>
      </c>
      <c r="BM2389" s="6">
        <f>VLOOKUP($B2389,'[1]výnosy standard'!$A$1:$T$2200,20,FALSE)</f>
        <v>0</v>
      </c>
      <c r="BN2389" s="6">
        <f>VLOOKUP(B2389,'[1]pšenice výnos'!$A$2:$E$2200,4)</f>
        <v>5.36</v>
      </c>
      <c r="BO2389" s="6">
        <f>VLOOKUP(B2389,[1]kukuřice!$A$2:$E$2200,5,FALSE)</f>
        <v>35.301647376973293</v>
      </c>
    </row>
    <row r="2390" spans="1:67" hidden="1" x14ac:dyDescent="0.25">
      <c r="A2390" s="7">
        <v>3131</v>
      </c>
      <c r="B2390" s="6" t="s">
        <v>121</v>
      </c>
      <c r="C2390" s="13">
        <v>160</v>
      </c>
      <c r="D2390" s="7">
        <v>48.431931575196003</v>
      </c>
      <c r="E2390" s="6" t="s">
        <v>244</v>
      </c>
      <c r="F2390" s="6" t="s">
        <v>30</v>
      </c>
      <c r="G2390" s="7">
        <v>48.431931575196003</v>
      </c>
      <c r="H2390" s="7">
        <v>48.431931575196003</v>
      </c>
      <c r="I2390" s="7">
        <v>48.431931575196003</v>
      </c>
      <c r="J2390" s="7">
        <v>3.117777777777778</v>
      </c>
      <c r="K2390" s="14">
        <v>3.3259142511746398</v>
      </c>
      <c r="L2390" s="13">
        <v>15</v>
      </c>
      <c r="M2390" s="7">
        <v>3.5694510236220487</v>
      </c>
      <c r="N2390" s="7">
        <v>3.9882225223778579E-2</v>
      </c>
      <c r="O2390" s="7">
        <v>-0.20813647339686181</v>
      </c>
      <c r="P2390" s="7">
        <v>3</v>
      </c>
      <c r="Q2390" s="7">
        <v>3</v>
      </c>
      <c r="R2390" s="7">
        <v>0</v>
      </c>
      <c r="S2390" s="15">
        <v>1.425</v>
      </c>
      <c r="T2390" s="15">
        <v>6.1150000000000002</v>
      </c>
      <c r="U2390" s="17" t="e">
        <v>#NULL!</v>
      </c>
      <c r="V2390" s="16">
        <v>12.3</v>
      </c>
      <c r="W2390" s="16">
        <v>11.2</v>
      </c>
      <c r="X2390" s="17" t="e">
        <v>#NULL!</v>
      </c>
      <c r="Y2390" s="13">
        <v>3</v>
      </c>
      <c r="Z2390" s="16">
        <v>4</v>
      </c>
      <c r="AA2390" s="13">
        <v>17</v>
      </c>
      <c r="AB2390" s="15">
        <v>4.7</v>
      </c>
      <c r="AC2390" s="15">
        <v>5.8</v>
      </c>
      <c r="AD2390" s="15">
        <v>7.5650000000000004</v>
      </c>
      <c r="AE2390" s="15">
        <v>3.5649999999999999</v>
      </c>
      <c r="AF2390" s="7">
        <v>0</v>
      </c>
      <c r="AG2390" s="7">
        <v>0</v>
      </c>
      <c r="AH2390" s="7">
        <v>0</v>
      </c>
      <c r="AI2390" s="7">
        <v>0</v>
      </c>
      <c r="AJ2390" s="7">
        <v>0</v>
      </c>
      <c r="AK2390" s="7">
        <v>0</v>
      </c>
      <c r="AL2390" s="7">
        <v>0</v>
      </c>
      <c r="AM2390" s="7">
        <v>0</v>
      </c>
      <c r="AN2390" s="7">
        <v>0</v>
      </c>
      <c r="AO2390" s="7">
        <v>0</v>
      </c>
      <c r="AP2390" s="7">
        <v>0</v>
      </c>
      <c r="AQ2390" s="7">
        <v>0</v>
      </c>
      <c r="AR2390" s="7">
        <v>1</v>
      </c>
      <c r="AS2390" s="7">
        <v>0</v>
      </c>
      <c r="AT2390" s="7">
        <v>0</v>
      </c>
      <c r="AU2390" s="6">
        <f>VLOOKUP($B2390,'[1]výnosy standard'!$A$1:$T$2200,2,FALSE)</f>
        <v>0</v>
      </c>
      <c r="AV2390" s="6">
        <f>VLOOKUP($B2390,'[1]výnosy standard'!$A$1:$T$2200,3,FALSE)</f>
        <v>0</v>
      </c>
      <c r="AW2390" s="6">
        <f>VLOOKUP($B2390,'[1]výnosy standard'!$A$1:$T$2200,4,FALSE)</f>
        <v>0</v>
      </c>
      <c r="AX2390" s="6">
        <f>VLOOKUP($B2390,'[1]výnosy standard'!$A$1:$T$2200,5,FALSE)</f>
        <v>4.28</v>
      </c>
      <c r="AY2390" s="6">
        <f>VLOOKUP($B2390,'[1]výnosy standard'!$A$1:$T$2200,6,FALSE)</f>
        <v>0</v>
      </c>
      <c r="AZ2390" s="6">
        <f>VLOOKUP($B2390,'[1]výnosy standard'!$A$1:$T$2200,7,FALSE)</f>
        <v>0</v>
      </c>
      <c r="BA2390" s="6">
        <f>VLOOKUP($B2390,'[1]výnosy standard'!$A$1:$T$2200,8,FALSE)</f>
        <v>0</v>
      </c>
      <c r="BB2390" s="6">
        <f>VLOOKUP($B2390,'[1]výnosy standard'!$A$1:$T$2200,9,FALSE)</f>
        <v>5.53</v>
      </c>
      <c r="BC2390" s="6">
        <f>VLOOKUP($B2390,'[1]výnosy standard'!$A$1:$T$2200,10,FALSE)</f>
        <v>5.53</v>
      </c>
      <c r="BD2390" s="6">
        <f>VLOOKUP($B2390,'[1]výnosy standard'!$A$1:$T$2200,11,FALSE)</f>
        <v>3.25</v>
      </c>
      <c r="BE2390" s="6">
        <f>VLOOKUP($B2390,'[1]výnosy standard'!$A$1:$T$2200,12,FALSE)</f>
        <v>5.39</v>
      </c>
      <c r="BF2390" s="6">
        <f>VLOOKUP($B2390,'[1]výnosy standard'!$A$1:$T$2200,13,FALSE)</f>
        <v>0</v>
      </c>
      <c r="BG2390" s="6">
        <f>VLOOKUP($B2390,'[1]výnosy standard'!$A$1:$T$2200,14,FALSE)</f>
        <v>0</v>
      </c>
      <c r="BH2390" s="6">
        <f>VLOOKUP($B2390,'[1]výnosy standard'!$A$1:$T$2200,15,FALSE)</f>
        <v>0</v>
      </c>
      <c r="BI2390" s="6">
        <f>VLOOKUP($B2390,'[1]výnosy standard'!$A$1:$T$2200,16,FALSE)</f>
        <v>0</v>
      </c>
      <c r="BJ2390" s="6">
        <f>VLOOKUP($B2390,'[1]výnosy standard'!$A$1:$T$2200,17,FALSE)</f>
        <v>4.03</v>
      </c>
      <c r="BK2390" s="6">
        <f>VLOOKUP($B2390,'[1]výnosy standard'!$A$1:$T$2200,18,FALSE)</f>
        <v>4.03</v>
      </c>
      <c r="BL2390" s="6">
        <f>VLOOKUP($B2390,'[1]výnosy standard'!$A$1:$T$2200,19,FALSE)</f>
        <v>5.24</v>
      </c>
      <c r="BM2390" s="6">
        <f>VLOOKUP($B2390,'[1]výnosy standard'!$A$1:$T$2200,20,FALSE)</f>
        <v>0</v>
      </c>
      <c r="BN2390" s="6">
        <f>VLOOKUP(B2390,'[1]pšenice výnos'!$A$2:$E$2200,4)</f>
        <v>5.53</v>
      </c>
      <c r="BO2390" s="6">
        <f>VLOOKUP(B2390,[1]kukuřice!$A$2:$E$2200,5,FALSE)</f>
        <v>36.02208916017684</v>
      </c>
    </row>
    <row r="2391" spans="1:67" hidden="1" x14ac:dyDescent="0.25">
      <c r="A2391" s="7">
        <v>2843</v>
      </c>
      <c r="B2391" s="6" t="s">
        <v>119</v>
      </c>
      <c r="C2391" s="13">
        <v>520</v>
      </c>
      <c r="D2391" s="7">
        <v>48.45767808094589</v>
      </c>
      <c r="E2391" s="6" t="s">
        <v>244</v>
      </c>
      <c r="F2391" s="6" t="s">
        <v>30</v>
      </c>
      <c r="G2391" s="7">
        <v>48.45767808094589</v>
      </c>
      <c r="H2391" s="7">
        <v>43.501136880400182</v>
      </c>
      <c r="I2391" s="7">
        <v>43.501136880400182</v>
      </c>
      <c r="J2391" s="7">
        <v>4.3979999999999997</v>
      </c>
      <c r="K2391" s="14">
        <v>4.1804439399218989</v>
      </c>
      <c r="L2391" s="13">
        <v>20</v>
      </c>
      <c r="M2391" s="7">
        <v>3.5694510236220487</v>
      </c>
      <c r="N2391" s="7">
        <v>3.9882225223778579E-2</v>
      </c>
      <c r="O2391" s="7">
        <v>0.2175560600781008</v>
      </c>
      <c r="P2391" s="7">
        <v>6</v>
      </c>
      <c r="Q2391" s="7">
        <v>0</v>
      </c>
      <c r="R2391" s="7">
        <v>0</v>
      </c>
      <c r="S2391" s="15">
        <v>1.0444444444444401</v>
      </c>
      <c r="T2391" s="15">
        <v>1.7466666666666699</v>
      </c>
      <c r="U2391" s="15">
        <v>3.6246913580246898</v>
      </c>
      <c r="V2391" s="16">
        <v>15.9</v>
      </c>
      <c r="W2391" s="16">
        <v>17.399999999999999</v>
      </c>
      <c r="X2391" s="13">
        <v>-1</v>
      </c>
      <c r="Y2391" s="13">
        <v>3</v>
      </c>
      <c r="Z2391" s="16">
        <v>4</v>
      </c>
      <c r="AA2391" s="13">
        <v>17</v>
      </c>
      <c r="AB2391" s="15">
        <v>1.1000000000000001</v>
      </c>
      <c r="AC2391" s="15">
        <v>-0.39999999999999902</v>
      </c>
      <c r="AD2391" s="15">
        <v>1.6466666666666701</v>
      </c>
      <c r="AE2391" s="15">
        <v>-2.3533333333333299</v>
      </c>
      <c r="AF2391" s="7">
        <v>0</v>
      </c>
      <c r="AG2391" s="7">
        <v>0</v>
      </c>
      <c r="AH2391" s="7">
        <v>0</v>
      </c>
      <c r="AI2391" s="7">
        <v>0</v>
      </c>
      <c r="AJ2391" s="7">
        <v>0</v>
      </c>
      <c r="AK2391" s="7">
        <v>0</v>
      </c>
      <c r="AL2391" s="7">
        <v>0</v>
      </c>
      <c r="AM2391" s="7">
        <v>0</v>
      </c>
      <c r="AN2391" s="7">
        <v>0</v>
      </c>
      <c r="AO2391" s="7">
        <v>0</v>
      </c>
      <c r="AP2391" s="7">
        <v>0</v>
      </c>
      <c r="AQ2391" s="7">
        <v>0</v>
      </c>
      <c r="AR2391" s="7">
        <v>1</v>
      </c>
      <c r="AS2391" s="7">
        <v>0</v>
      </c>
      <c r="AT2391" s="7">
        <v>0</v>
      </c>
      <c r="AU2391" s="6">
        <f>VLOOKUP($B2391,'[1]výnosy standard'!$A$1:$T$2200,2,FALSE)</f>
        <v>30.33</v>
      </c>
      <c r="AV2391" s="6">
        <f>VLOOKUP($B2391,'[1]výnosy standard'!$A$1:$T$2200,3,FALSE)</f>
        <v>0</v>
      </c>
      <c r="AW2391" s="6">
        <f>VLOOKUP($B2391,'[1]výnosy standard'!$A$1:$T$2200,4,FALSE)</f>
        <v>8.74</v>
      </c>
      <c r="AX2391" s="6">
        <f>VLOOKUP($B2391,'[1]výnosy standard'!$A$1:$T$2200,5,FALSE)</f>
        <v>0</v>
      </c>
      <c r="AY2391" s="6">
        <f>VLOOKUP($B2391,'[1]výnosy standard'!$A$1:$T$2200,6,FALSE)</f>
        <v>1.01</v>
      </c>
      <c r="AZ2391" s="6">
        <f>VLOOKUP($B2391,'[1]výnosy standard'!$A$1:$T$2200,7,FALSE)</f>
        <v>0</v>
      </c>
      <c r="BA2391" s="6">
        <f>VLOOKUP($B2391,'[1]výnosy standard'!$A$1:$T$2200,8,FALSE)</f>
        <v>21.65</v>
      </c>
      <c r="BB2391" s="6">
        <f>VLOOKUP($B2391,'[1]výnosy standard'!$A$1:$T$2200,9,FALSE)</f>
        <v>7.36</v>
      </c>
      <c r="BC2391" s="6">
        <f>VLOOKUP($B2391,'[1]výnosy standard'!$A$1:$T$2200,10,FALSE)</f>
        <v>7.36</v>
      </c>
      <c r="BD2391" s="6">
        <f>VLOOKUP($B2391,'[1]výnosy standard'!$A$1:$T$2200,11,FALSE)</f>
        <v>3.82</v>
      </c>
      <c r="BE2391" s="6">
        <f>VLOOKUP($B2391,'[1]výnosy standard'!$A$1:$T$2200,12,FALSE)</f>
        <v>0</v>
      </c>
      <c r="BF2391" s="6">
        <f>VLOOKUP($B2391,'[1]výnosy standard'!$A$1:$T$2200,13,FALSE)</f>
        <v>0</v>
      </c>
      <c r="BG2391" s="6">
        <f>VLOOKUP($B2391,'[1]výnosy standard'!$A$1:$T$2200,14,FALSE)</f>
        <v>0</v>
      </c>
      <c r="BH2391" s="6">
        <f>VLOOKUP($B2391,'[1]výnosy standard'!$A$1:$T$2200,15,FALSE)</f>
        <v>0</v>
      </c>
      <c r="BI2391" s="6">
        <f>VLOOKUP($B2391,'[1]výnosy standard'!$A$1:$T$2200,16,FALSE)</f>
        <v>68.599999999999994</v>
      </c>
      <c r="BJ2391" s="6">
        <f>VLOOKUP($B2391,'[1]výnosy standard'!$A$1:$T$2200,17,FALSE)</f>
        <v>5.83</v>
      </c>
      <c r="BK2391" s="6">
        <f>VLOOKUP($B2391,'[1]výnosy standard'!$A$1:$T$2200,18,FALSE)</f>
        <v>5.83</v>
      </c>
      <c r="BL2391" s="6">
        <f>VLOOKUP($B2391,'[1]výnosy standard'!$A$1:$T$2200,19,FALSE)</f>
        <v>7.51</v>
      </c>
      <c r="BM2391" s="6">
        <f>VLOOKUP($B2391,'[1]výnosy standard'!$A$1:$T$2200,20,FALSE)</f>
        <v>0</v>
      </c>
      <c r="BN2391" s="6">
        <f>VLOOKUP(B2391,'[1]pšenice výnos'!$A$2:$E$2200,4)</f>
        <v>7.36</v>
      </c>
      <c r="BO2391" s="6">
        <f>VLOOKUP(B2391,[1]kukuřice!$A$2:$E$2200,5,FALSE)</f>
        <v>48.517249757180991</v>
      </c>
    </row>
    <row r="2392" spans="1:67" hidden="1" x14ac:dyDescent="0.25">
      <c r="A2392" s="7">
        <v>4210</v>
      </c>
      <c r="B2392" s="6" t="s">
        <v>122</v>
      </c>
      <c r="C2392" s="13">
        <v>458</v>
      </c>
      <c r="D2392" s="7">
        <v>48.512470152553618</v>
      </c>
      <c r="E2392" s="6" t="s">
        <v>244</v>
      </c>
      <c r="F2392" s="6" t="s">
        <v>30</v>
      </c>
      <c r="G2392" s="7">
        <v>48.512470152553618</v>
      </c>
      <c r="H2392" s="7">
        <v>46.195896292160157</v>
      </c>
      <c r="I2392" s="7">
        <v>46.195896292160157</v>
      </c>
      <c r="J2392" s="7">
        <v>4.5229999999999997</v>
      </c>
      <c r="K2392" s="14">
        <v>3.8040681919789985</v>
      </c>
      <c r="L2392" s="13">
        <v>30</v>
      </c>
      <c r="M2392" s="7">
        <v>3.5694510236220487</v>
      </c>
      <c r="N2392" s="7">
        <v>3.9882225223778579E-2</v>
      </c>
      <c r="O2392" s="7">
        <v>0.71893180802100121</v>
      </c>
      <c r="P2392" s="7">
        <v>3</v>
      </c>
      <c r="Q2392" s="7">
        <v>0</v>
      </c>
      <c r="R2392" s="7">
        <v>0</v>
      </c>
      <c r="S2392" s="15">
        <v>1.25833333333333</v>
      </c>
      <c r="T2392" s="15">
        <v>2.6608333333333301</v>
      </c>
      <c r="U2392" s="15">
        <v>3.87222222222222</v>
      </c>
      <c r="V2392" s="16">
        <v>18.7</v>
      </c>
      <c r="W2392" s="16">
        <v>16.5</v>
      </c>
      <c r="X2392" s="13">
        <v>-1</v>
      </c>
      <c r="Y2392" s="13">
        <v>2</v>
      </c>
      <c r="Z2392" s="16">
        <v>3.5</v>
      </c>
      <c r="AA2392" s="13">
        <v>22</v>
      </c>
      <c r="AB2392" s="15">
        <v>3.3</v>
      </c>
      <c r="AC2392" s="15">
        <v>5.5</v>
      </c>
      <c r="AD2392" s="15">
        <v>4.0358333333333301</v>
      </c>
      <c r="AE2392" s="15">
        <v>0.53583333333333005</v>
      </c>
      <c r="AF2392" s="7">
        <v>0</v>
      </c>
      <c r="AG2392" s="7">
        <v>0</v>
      </c>
      <c r="AH2392" s="7">
        <v>0</v>
      </c>
      <c r="AI2392" s="7">
        <v>0</v>
      </c>
      <c r="AJ2392" s="7">
        <v>0</v>
      </c>
      <c r="AK2392" s="7">
        <v>0</v>
      </c>
      <c r="AL2392" s="7">
        <v>0</v>
      </c>
      <c r="AM2392" s="7">
        <v>0</v>
      </c>
      <c r="AN2392" s="7">
        <v>0</v>
      </c>
      <c r="AO2392" s="7">
        <v>0</v>
      </c>
      <c r="AP2392" s="7">
        <v>0</v>
      </c>
      <c r="AQ2392" s="7">
        <v>0</v>
      </c>
      <c r="AR2392" s="7">
        <v>1</v>
      </c>
      <c r="AS2392" s="7">
        <v>0</v>
      </c>
      <c r="AT2392" s="7">
        <v>0</v>
      </c>
      <c r="AU2392" s="6">
        <f>VLOOKUP($B2392,'[1]výnosy standard'!$A$1:$T$2200,2,FALSE)</f>
        <v>29.15</v>
      </c>
      <c r="AV2392" s="6">
        <f>VLOOKUP($B2392,'[1]výnosy standard'!$A$1:$T$2200,3,FALSE)</f>
        <v>0</v>
      </c>
      <c r="AW2392" s="6">
        <f>VLOOKUP($B2392,'[1]výnosy standard'!$A$1:$T$2200,4,FALSE)</f>
        <v>8.6300000000000008</v>
      </c>
      <c r="AX2392" s="6">
        <f>VLOOKUP($B2392,'[1]výnosy standard'!$A$1:$T$2200,5,FALSE)</f>
        <v>0</v>
      </c>
      <c r="AY2392" s="6">
        <f>VLOOKUP($B2392,'[1]výnosy standard'!$A$1:$T$2200,6,FALSE)</f>
        <v>1.04</v>
      </c>
      <c r="AZ2392" s="6">
        <f>VLOOKUP($B2392,'[1]výnosy standard'!$A$1:$T$2200,7,FALSE)</f>
        <v>0</v>
      </c>
      <c r="BA2392" s="6">
        <f>VLOOKUP($B2392,'[1]výnosy standard'!$A$1:$T$2200,8,FALSE)</f>
        <v>20.81</v>
      </c>
      <c r="BB2392" s="6">
        <f>VLOOKUP($B2392,'[1]výnosy standard'!$A$1:$T$2200,9,FALSE)</f>
        <v>7.14</v>
      </c>
      <c r="BC2392" s="6">
        <f>VLOOKUP($B2392,'[1]výnosy standard'!$A$1:$T$2200,10,FALSE)</f>
        <v>7.14</v>
      </c>
      <c r="BD2392" s="6">
        <f>VLOOKUP($B2392,'[1]výnosy standard'!$A$1:$T$2200,11,FALSE)</f>
        <v>3.51</v>
      </c>
      <c r="BE2392" s="6">
        <f>VLOOKUP($B2392,'[1]výnosy standard'!$A$1:$T$2200,12,FALSE)</f>
        <v>0</v>
      </c>
      <c r="BF2392" s="6">
        <f>VLOOKUP($B2392,'[1]výnosy standard'!$A$1:$T$2200,13,FALSE)</f>
        <v>0</v>
      </c>
      <c r="BG2392" s="6">
        <f>VLOOKUP($B2392,'[1]výnosy standard'!$A$1:$T$2200,14,FALSE)</f>
        <v>0</v>
      </c>
      <c r="BH2392" s="6">
        <f>VLOOKUP($B2392,'[1]výnosy standard'!$A$1:$T$2200,15,FALSE)</f>
        <v>0</v>
      </c>
      <c r="BI2392" s="6">
        <f>VLOOKUP($B2392,'[1]výnosy standard'!$A$1:$T$2200,16,FALSE)</f>
        <v>67.37</v>
      </c>
      <c r="BJ2392" s="6">
        <f>VLOOKUP($B2392,'[1]výnosy standard'!$A$1:$T$2200,17,FALSE)</f>
        <v>5.72</v>
      </c>
      <c r="BK2392" s="6">
        <f>VLOOKUP($B2392,'[1]výnosy standard'!$A$1:$T$2200,18,FALSE)</f>
        <v>5.72</v>
      </c>
      <c r="BL2392" s="6">
        <f>VLOOKUP($B2392,'[1]výnosy standard'!$A$1:$T$2200,19,FALSE)</f>
        <v>7.15</v>
      </c>
      <c r="BM2392" s="6">
        <f>VLOOKUP($B2392,'[1]výnosy standard'!$A$1:$T$2200,20,FALSE)</f>
        <v>0</v>
      </c>
      <c r="BN2392" s="6">
        <f>VLOOKUP(B2392,'[1]pšenice výnos'!$A$2:$E$2200,4)</f>
        <v>7.14</v>
      </c>
      <c r="BO2392" s="6">
        <f>VLOOKUP(B2392,[1]kukuřice!$A$2:$E$2200,5,FALSE)</f>
        <v>43.369372785812757</v>
      </c>
    </row>
    <row r="2393" spans="1:67" hidden="1" x14ac:dyDescent="0.25">
      <c r="A2393" s="7">
        <v>2840</v>
      </c>
      <c r="B2393" s="6" t="s">
        <v>168</v>
      </c>
      <c r="C2393" s="13">
        <v>120</v>
      </c>
      <c r="D2393" s="7">
        <v>48.639884705458471</v>
      </c>
      <c r="E2393" s="6" t="s">
        <v>244</v>
      </c>
      <c r="F2393" s="6" t="s">
        <v>30</v>
      </c>
      <c r="G2393" s="7">
        <v>48.639884705458471</v>
      </c>
      <c r="H2393" s="7">
        <v>48.639884705458471</v>
      </c>
      <c r="I2393" s="7">
        <v>48.639884705458471</v>
      </c>
      <c r="J2393" s="7">
        <v>3.0838888888888891</v>
      </c>
      <c r="K2393" s="14">
        <v>3.6961191499716914</v>
      </c>
      <c r="L2393" s="13">
        <v>12</v>
      </c>
      <c r="M2393" s="7">
        <v>3.2372130683760689</v>
      </c>
      <c r="N2393" s="7">
        <v>-9.1157223207383259E-2</v>
      </c>
      <c r="O2393" s="7">
        <v>-0.61223026108280232</v>
      </c>
      <c r="P2393" s="7">
        <v>4</v>
      </c>
      <c r="Q2393" s="7">
        <v>5</v>
      </c>
      <c r="R2393" s="7">
        <v>0</v>
      </c>
      <c r="S2393" s="15">
        <v>1.0222222222222199</v>
      </c>
      <c r="T2393" s="15">
        <v>3.1733333333333298</v>
      </c>
      <c r="U2393" s="15">
        <v>6.9583333333333304</v>
      </c>
      <c r="V2393" s="16">
        <v>24.1</v>
      </c>
      <c r="W2393" s="16">
        <v>20</v>
      </c>
      <c r="X2393" s="17" t="e">
        <v>#NULL!</v>
      </c>
      <c r="Y2393" s="13">
        <v>2</v>
      </c>
      <c r="Z2393" s="16">
        <v>3.5</v>
      </c>
      <c r="AA2393" s="13">
        <v>22</v>
      </c>
      <c r="AB2393" s="15">
        <v>-2.1</v>
      </c>
      <c r="AC2393" s="15">
        <v>2</v>
      </c>
      <c r="AD2393" s="15">
        <v>3.6733333333333298</v>
      </c>
      <c r="AE2393" s="15">
        <v>0.17333333333333301</v>
      </c>
      <c r="AF2393" s="7">
        <v>0</v>
      </c>
      <c r="AG2393" s="7">
        <v>0</v>
      </c>
      <c r="AH2393" s="7">
        <v>0</v>
      </c>
      <c r="AI2393" s="7">
        <v>0</v>
      </c>
      <c r="AJ2393" s="7">
        <v>0</v>
      </c>
      <c r="AK2393" s="7">
        <v>0</v>
      </c>
      <c r="AL2393" s="7">
        <v>0</v>
      </c>
      <c r="AM2393" s="7">
        <v>0</v>
      </c>
      <c r="AN2393" s="7">
        <v>0</v>
      </c>
      <c r="AO2393" s="7">
        <v>0</v>
      </c>
      <c r="AP2393" s="7">
        <v>0</v>
      </c>
      <c r="AQ2393" s="7">
        <v>0</v>
      </c>
      <c r="AR2393" s="7">
        <v>1</v>
      </c>
      <c r="AS2393" s="7">
        <v>0</v>
      </c>
      <c r="AT2393" s="7">
        <v>0</v>
      </c>
      <c r="AU2393" s="6">
        <f>VLOOKUP($B2393,'[1]výnosy standard'!$A$1:$T$2200,2,FALSE)</f>
        <v>0</v>
      </c>
      <c r="AV2393" s="6">
        <f>VLOOKUP($B2393,'[1]výnosy standard'!$A$1:$T$2200,3,FALSE)</f>
        <v>0</v>
      </c>
      <c r="AW2393" s="6">
        <f>VLOOKUP($B2393,'[1]výnosy standard'!$A$1:$T$2200,4,FALSE)</f>
        <v>0</v>
      </c>
      <c r="AX2393" s="6">
        <f>VLOOKUP($B2393,'[1]výnosy standard'!$A$1:$T$2200,5,FALSE)</f>
        <v>0</v>
      </c>
      <c r="AY2393" s="6">
        <f>VLOOKUP($B2393,'[1]výnosy standard'!$A$1:$T$2200,6,FALSE)</f>
        <v>0</v>
      </c>
      <c r="AZ2393" s="6">
        <f>VLOOKUP($B2393,'[1]výnosy standard'!$A$1:$T$2200,7,FALSE)</f>
        <v>0</v>
      </c>
      <c r="BA2393" s="6">
        <f>VLOOKUP($B2393,'[1]výnosy standard'!$A$1:$T$2200,8,FALSE)</f>
        <v>0</v>
      </c>
      <c r="BB2393" s="6">
        <f>VLOOKUP($B2393,'[1]výnosy standard'!$A$1:$T$2200,9,FALSE)</f>
        <v>6.61</v>
      </c>
      <c r="BC2393" s="6">
        <f>VLOOKUP($B2393,'[1]výnosy standard'!$A$1:$T$2200,10,FALSE)</f>
        <v>6.61</v>
      </c>
      <c r="BD2393" s="6">
        <f>VLOOKUP($B2393,'[1]výnosy standard'!$A$1:$T$2200,11,FALSE)</f>
        <v>3.69</v>
      </c>
      <c r="BE2393" s="6">
        <f>VLOOKUP($B2393,'[1]výnosy standard'!$A$1:$T$2200,12,FALSE)</f>
        <v>6.45</v>
      </c>
      <c r="BF2393" s="6">
        <f>VLOOKUP($B2393,'[1]výnosy standard'!$A$1:$T$2200,13,FALSE)</f>
        <v>0</v>
      </c>
      <c r="BG2393" s="6">
        <f>VLOOKUP($B2393,'[1]výnosy standard'!$A$1:$T$2200,14,FALSE)</f>
        <v>0</v>
      </c>
      <c r="BH2393" s="6">
        <f>VLOOKUP($B2393,'[1]výnosy standard'!$A$1:$T$2200,15,FALSE)</f>
        <v>0</v>
      </c>
      <c r="BI2393" s="6">
        <f>VLOOKUP($B2393,'[1]výnosy standard'!$A$1:$T$2200,16,FALSE)</f>
        <v>0</v>
      </c>
      <c r="BJ2393" s="6">
        <f>VLOOKUP($B2393,'[1]výnosy standard'!$A$1:$T$2200,17,FALSE)</f>
        <v>5.31</v>
      </c>
      <c r="BK2393" s="6">
        <f>VLOOKUP($B2393,'[1]výnosy standard'!$A$1:$T$2200,18,FALSE)</f>
        <v>5.31</v>
      </c>
      <c r="BL2393" s="6">
        <f>VLOOKUP($B2393,'[1]výnosy standard'!$A$1:$T$2200,19,FALSE)</f>
        <v>6.45</v>
      </c>
      <c r="BM2393" s="6">
        <f>VLOOKUP($B2393,'[1]výnosy standard'!$A$1:$T$2200,20,FALSE)</f>
        <v>0</v>
      </c>
      <c r="BN2393" s="6">
        <f>VLOOKUP(B2393,'[1]pšenice výnos'!$A$2:$E$2200,4)</f>
        <v>6.61</v>
      </c>
      <c r="BO2393" s="6">
        <f>VLOOKUP(B2393,[1]kukuřice!$A$2:$E$2200,5,FALSE)</f>
        <v>42.327440822991619</v>
      </c>
    </row>
    <row r="2394" spans="1:67" hidden="1" x14ac:dyDescent="0.25">
      <c r="A2394" s="7">
        <v>3144</v>
      </c>
      <c r="B2394" s="6" t="s">
        <v>221</v>
      </c>
      <c r="C2394" s="13">
        <v>49</v>
      </c>
      <c r="D2394" s="7">
        <v>48.981746722329227</v>
      </c>
      <c r="E2394" s="6" t="s">
        <v>244</v>
      </c>
      <c r="F2394" s="6" t="s">
        <v>30</v>
      </c>
      <c r="G2394" s="7">
        <v>48.981746722329227</v>
      </c>
      <c r="H2394" s="7">
        <v>48.981746722329227</v>
      </c>
      <c r="I2394" s="7">
        <v>48.981746722329227</v>
      </c>
      <c r="J2394" s="7">
        <v>3.4094333333333333</v>
      </c>
      <c r="K2394" s="14">
        <v>3.3340780498790425</v>
      </c>
      <c r="L2394" s="13">
        <v>20</v>
      </c>
      <c r="M2394" s="7">
        <v>3.5694510236220487</v>
      </c>
      <c r="N2394" s="7">
        <v>3.9882225223778579E-2</v>
      </c>
      <c r="O2394" s="7">
        <v>7.5355283454290767E-2</v>
      </c>
      <c r="P2394" s="7">
        <v>6</v>
      </c>
      <c r="Q2394" s="7">
        <v>0</v>
      </c>
      <c r="R2394" s="7">
        <v>0</v>
      </c>
      <c r="S2394" s="15">
        <v>1.79285714285714</v>
      </c>
      <c r="T2394" s="15">
        <v>6.2028571428571402</v>
      </c>
      <c r="U2394" s="15">
        <v>6.1666666666666696</v>
      </c>
      <c r="V2394" s="16">
        <v>17.600000000000001</v>
      </c>
      <c r="W2394" s="16">
        <v>17.7</v>
      </c>
      <c r="X2394" s="17" t="e">
        <v>#NULL!</v>
      </c>
      <c r="Y2394" s="13">
        <v>3</v>
      </c>
      <c r="Z2394" s="16">
        <v>4</v>
      </c>
      <c r="AA2394" s="13">
        <v>17</v>
      </c>
      <c r="AB2394" s="15">
        <v>-0.60000000000000098</v>
      </c>
      <c r="AC2394" s="15">
        <v>-0.69999999999999896</v>
      </c>
      <c r="AD2394" s="15">
        <v>6.0278571428571404</v>
      </c>
      <c r="AE2394" s="15">
        <v>2.0278571428571399</v>
      </c>
      <c r="AF2394" s="7">
        <v>0</v>
      </c>
      <c r="AG2394" s="7">
        <v>0</v>
      </c>
      <c r="AH2394" s="7">
        <v>0</v>
      </c>
      <c r="AI2394" s="7">
        <v>0</v>
      </c>
      <c r="AJ2394" s="7">
        <v>0</v>
      </c>
      <c r="AK2394" s="7">
        <v>0</v>
      </c>
      <c r="AL2394" s="7">
        <v>0</v>
      </c>
      <c r="AM2394" s="7">
        <v>0</v>
      </c>
      <c r="AN2394" s="7">
        <v>0</v>
      </c>
      <c r="AO2394" s="7">
        <v>0</v>
      </c>
      <c r="AP2394" s="7">
        <v>0</v>
      </c>
      <c r="AQ2394" s="7">
        <v>0</v>
      </c>
      <c r="AR2394" s="7">
        <v>1</v>
      </c>
      <c r="AS2394" s="7">
        <v>0</v>
      </c>
      <c r="AT2394" s="7">
        <v>0</v>
      </c>
      <c r="AU2394" s="6">
        <f>VLOOKUP($B2394,'[1]výnosy standard'!$A$1:$T$2200,2,FALSE)</f>
        <v>0</v>
      </c>
      <c r="AV2394" s="6">
        <f>VLOOKUP($B2394,'[1]výnosy standard'!$A$1:$T$2200,3,FALSE)</f>
        <v>0</v>
      </c>
      <c r="AW2394" s="6">
        <f>VLOOKUP($B2394,'[1]výnosy standard'!$A$1:$T$2200,4,FALSE)</f>
        <v>0</v>
      </c>
      <c r="AX2394" s="6">
        <f>VLOOKUP($B2394,'[1]výnosy standard'!$A$1:$T$2200,5,FALSE)</f>
        <v>0</v>
      </c>
      <c r="AY2394" s="6">
        <f>VLOOKUP($B2394,'[1]výnosy standard'!$A$1:$T$2200,6,FALSE)</f>
        <v>0</v>
      </c>
      <c r="AZ2394" s="6">
        <f>VLOOKUP($B2394,'[1]výnosy standard'!$A$1:$T$2200,7,FALSE)</f>
        <v>0</v>
      </c>
      <c r="BA2394" s="6">
        <f>VLOOKUP($B2394,'[1]výnosy standard'!$A$1:$T$2200,8,FALSE)</f>
        <v>0</v>
      </c>
      <c r="BB2394" s="6">
        <f>VLOOKUP($B2394,'[1]výnosy standard'!$A$1:$T$2200,9,FALSE)</f>
        <v>6.21</v>
      </c>
      <c r="BC2394" s="6">
        <f>VLOOKUP($B2394,'[1]výnosy standard'!$A$1:$T$2200,10,FALSE)</f>
        <v>6.21</v>
      </c>
      <c r="BD2394" s="6">
        <f>VLOOKUP($B2394,'[1]výnosy standard'!$A$1:$T$2200,11,FALSE)</f>
        <v>3.35</v>
      </c>
      <c r="BE2394" s="6">
        <f>VLOOKUP($B2394,'[1]výnosy standard'!$A$1:$T$2200,12,FALSE)</f>
        <v>5.83</v>
      </c>
      <c r="BF2394" s="6">
        <f>VLOOKUP($B2394,'[1]výnosy standard'!$A$1:$T$2200,13,FALSE)</f>
        <v>0</v>
      </c>
      <c r="BG2394" s="6">
        <f>VLOOKUP($B2394,'[1]výnosy standard'!$A$1:$T$2200,14,FALSE)</f>
        <v>0</v>
      </c>
      <c r="BH2394" s="6">
        <f>VLOOKUP($B2394,'[1]výnosy standard'!$A$1:$T$2200,15,FALSE)</f>
        <v>0</v>
      </c>
      <c r="BI2394" s="6">
        <f>VLOOKUP($B2394,'[1]výnosy standard'!$A$1:$T$2200,16,FALSE)</f>
        <v>0</v>
      </c>
      <c r="BJ2394" s="6">
        <f>VLOOKUP($B2394,'[1]výnosy standard'!$A$1:$T$2200,17,FALSE)</f>
        <v>4.4800000000000004</v>
      </c>
      <c r="BK2394" s="6">
        <f>VLOOKUP($B2394,'[1]výnosy standard'!$A$1:$T$2200,18,FALSE)</f>
        <v>4.4800000000000004</v>
      </c>
      <c r="BL2394" s="6">
        <f>VLOOKUP($B2394,'[1]výnosy standard'!$A$1:$T$2200,19,FALSE)</f>
        <v>5.77</v>
      </c>
      <c r="BM2394" s="6">
        <f>VLOOKUP($B2394,'[1]výnosy standard'!$A$1:$T$2200,20,FALSE)</f>
        <v>0</v>
      </c>
      <c r="BN2394" s="6">
        <f>VLOOKUP(B2394,'[1]pšenice výnos'!$A$2:$E$2200,4)</f>
        <v>6.21</v>
      </c>
      <c r="BO2394" s="6">
        <f>VLOOKUP(B2394,[1]kukuřice!$A$2:$E$2200,5,FALSE)</f>
        <v>39.327510707937051</v>
      </c>
    </row>
    <row r="2395" spans="1:67" hidden="1" x14ac:dyDescent="0.25">
      <c r="A2395" s="7">
        <v>2901</v>
      </c>
      <c r="B2395" s="6" t="s">
        <v>157</v>
      </c>
      <c r="C2395" s="13">
        <v>340</v>
      </c>
      <c r="D2395" s="7">
        <v>49.127456819535446</v>
      </c>
      <c r="E2395" s="6" t="s">
        <v>244</v>
      </c>
      <c r="F2395" s="6" t="s">
        <v>30</v>
      </c>
      <c r="G2395" s="7">
        <v>49.127456819535446</v>
      </c>
      <c r="H2395" s="7">
        <v>41.810601548540802</v>
      </c>
      <c r="I2395" s="7">
        <v>41.810601548540802</v>
      </c>
      <c r="J2395" s="7">
        <v>3.7311111111111108</v>
      </c>
      <c r="K2395" s="14">
        <v>3.2231419450261192</v>
      </c>
      <c r="L2395" s="13">
        <v>20</v>
      </c>
      <c r="M2395" s="7">
        <v>3.5694510236220487</v>
      </c>
      <c r="N2395" s="7">
        <v>3.9882225223778579E-2</v>
      </c>
      <c r="O2395" s="7">
        <v>0.50796916608499165</v>
      </c>
      <c r="P2395" s="7">
        <v>8</v>
      </c>
      <c r="Q2395" s="7">
        <v>0</v>
      </c>
      <c r="R2395" s="7">
        <v>0</v>
      </c>
      <c r="S2395" s="15">
        <v>2.6749999999999998</v>
      </c>
      <c r="T2395" s="15">
        <v>6.9249999999999998</v>
      </c>
      <c r="U2395" s="17" t="e">
        <v>#NULL!</v>
      </c>
      <c r="V2395" s="16">
        <v>11.7</v>
      </c>
      <c r="W2395" s="16">
        <v>11.7</v>
      </c>
      <c r="X2395" s="17" t="e">
        <v>#NULL!</v>
      </c>
      <c r="Y2395" s="13">
        <v>3</v>
      </c>
      <c r="Z2395" s="16">
        <v>4</v>
      </c>
      <c r="AA2395" s="13">
        <v>17</v>
      </c>
      <c r="AB2395" s="15">
        <v>5.3</v>
      </c>
      <c r="AC2395" s="15">
        <v>5.3</v>
      </c>
      <c r="AD2395" s="15">
        <v>8.25</v>
      </c>
      <c r="AE2395" s="15">
        <v>4.25</v>
      </c>
      <c r="AF2395" s="7">
        <v>0</v>
      </c>
      <c r="AG2395" s="7">
        <v>0</v>
      </c>
      <c r="AH2395" s="7">
        <v>0</v>
      </c>
      <c r="AI2395" s="7">
        <v>0</v>
      </c>
      <c r="AJ2395" s="7">
        <v>0</v>
      </c>
      <c r="AK2395" s="7">
        <v>0</v>
      </c>
      <c r="AL2395" s="7">
        <v>0</v>
      </c>
      <c r="AM2395" s="7">
        <v>0</v>
      </c>
      <c r="AN2395" s="7">
        <v>0</v>
      </c>
      <c r="AO2395" s="7">
        <v>0</v>
      </c>
      <c r="AP2395" s="7">
        <v>0</v>
      </c>
      <c r="AQ2395" s="7">
        <v>0</v>
      </c>
      <c r="AR2395" s="7">
        <v>1</v>
      </c>
      <c r="AS2395" s="7">
        <v>0</v>
      </c>
      <c r="AT2395" s="7">
        <v>0</v>
      </c>
      <c r="AU2395" s="6">
        <f>VLOOKUP($B2395,'[1]výnosy standard'!$A$1:$T$2200,2,FALSE)</f>
        <v>29.35</v>
      </c>
      <c r="AV2395" s="6">
        <f>VLOOKUP($B2395,'[1]výnosy standard'!$A$1:$T$2200,3,FALSE)</f>
        <v>0</v>
      </c>
      <c r="AW2395" s="6">
        <f>VLOOKUP($B2395,'[1]výnosy standard'!$A$1:$T$2200,4,FALSE)</f>
        <v>0</v>
      </c>
      <c r="AX2395" s="6">
        <f>VLOOKUP($B2395,'[1]výnosy standard'!$A$1:$T$2200,5,FALSE)</f>
        <v>0</v>
      </c>
      <c r="AY2395" s="6">
        <f>VLOOKUP($B2395,'[1]výnosy standard'!$A$1:$T$2200,6,FALSE)</f>
        <v>0.89</v>
      </c>
      <c r="AZ2395" s="6">
        <f>VLOOKUP($B2395,'[1]výnosy standard'!$A$1:$T$2200,7,FALSE)</f>
        <v>4.45</v>
      </c>
      <c r="BA2395" s="6">
        <f>VLOOKUP($B2395,'[1]výnosy standard'!$A$1:$T$2200,8,FALSE)</f>
        <v>0</v>
      </c>
      <c r="BB2395" s="6">
        <f>VLOOKUP($B2395,'[1]výnosy standard'!$A$1:$T$2200,9,FALSE)</f>
        <v>6.11</v>
      </c>
      <c r="BC2395" s="6">
        <f>VLOOKUP($B2395,'[1]výnosy standard'!$A$1:$T$2200,10,FALSE)</f>
        <v>6.11</v>
      </c>
      <c r="BD2395" s="6">
        <f>VLOOKUP($B2395,'[1]výnosy standard'!$A$1:$T$2200,11,FALSE)</f>
        <v>3.28</v>
      </c>
      <c r="BE2395" s="6">
        <f>VLOOKUP($B2395,'[1]výnosy standard'!$A$1:$T$2200,12,FALSE)</f>
        <v>5.71</v>
      </c>
      <c r="BF2395" s="6">
        <f>VLOOKUP($B2395,'[1]výnosy standard'!$A$1:$T$2200,13,FALSE)</f>
        <v>0</v>
      </c>
      <c r="BG2395" s="6">
        <f>VLOOKUP($B2395,'[1]výnosy standard'!$A$1:$T$2200,14,FALSE)</f>
        <v>0</v>
      </c>
      <c r="BH2395" s="6">
        <f>VLOOKUP($B2395,'[1]výnosy standard'!$A$1:$T$2200,15,FALSE)</f>
        <v>21.85</v>
      </c>
      <c r="BI2395" s="6">
        <f>VLOOKUP($B2395,'[1]výnosy standard'!$A$1:$T$2200,16,FALSE)</f>
        <v>0</v>
      </c>
      <c r="BJ2395" s="6">
        <f>VLOOKUP($B2395,'[1]výnosy standard'!$A$1:$T$2200,17,FALSE)</f>
        <v>4.34</v>
      </c>
      <c r="BK2395" s="6">
        <f>VLOOKUP($B2395,'[1]výnosy standard'!$A$1:$T$2200,18,FALSE)</f>
        <v>4.34</v>
      </c>
      <c r="BL2395" s="6">
        <f>VLOOKUP($B2395,'[1]výnosy standard'!$A$1:$T$2200,19,FALSE)</f>
        <v>5.92</v>
      </c>
      <c r="BM2395" s="6">
        <f>VLOOKUP($B2395,'[1]výnosy standard'!$A$1:$T$2200,20,FALSE)</f>
        <v>0</v>
      </c>
      <c r="BN2395" s="6">
        <f>VLOOKUP(B2395,'[1]pšenice výnos'!$A$2:$E$2200,4)</f>
        <v>6.11</v>
      </c>
      <c r="BO2395" s="6">
        <f>VLOOKUP(B2395,[1]kukuřice!$A$2:$E$2200,5,FALSE)</f>
        <v>38.493486109601733</v>
      </c>
    </row>
    <row r="2396" spans="1:67" hidden="1" x14ac:dyDescent="0.25">
      <c r="A2396" s="7">
        <v>3033</v>
      </c>
      <c r="B2396" s="6" t="s">
        <v>157</v>
      </c>
      <c r="C2396" s="13">
        <v>500</v>
      </c>
      <c r="D2396" s="7">
        <v>49.346844048062593</v>
      </c>
      <c r="E2396" s="6" t="s">
        <v>244</v>
      </c>
      <c r="F2396" s="6" t="s">
        <v>30</v>
      </c>
      <c r="G2396" s="7">
        <v>49.346844048062593</v>
      </c>
      <c r="H2396" s="7">
        <v>44.150521609538004</v>
      </c>
      <c r="I2396" s="7">
        <v>44.150521609538004</v>
      </c>
      <c r="J2396" s="7">
        <v>3.5786666666666664</v>
      </c>
      <c r="K2396" s="14">
        <v>3.4992861111982538</v>
      </c>
      <c r="L2396" s="13">
        <v>17</v>
      </c>
      <c r="M2396" s="7">
        <v>3.5694510236220487</v>
      </c>
      <c r="N2396" s="7">
        <v>3.9882225223778579E-2</v>
      </c>
      <c r="O2396" s="7">
        <v>7.9380555468412606E-2</v>
      </c>
      <c r="P2396" s="7">
        <v>3</v>
      </c>
      <c r="Q2396" s="7">
        <v>5</v>
      </c>
      <c r="R2396" s="7">
        <v>0</v>
      </c>
      <c r="S2396" s="17" t="e">
        <v>#NULL!</v>
      </c>
      <c r="T2396" s="17" t="e">
        <v>#NULL!</v>
      </c>
      <c r="U2396" s="17" t="e">
        <v>#NULL!</v>
      </c>
      <c r="V2396" s="17" t="e">
        <v>#NULL!</v>
      </c>
      <c r="W2396" s="17" t="e">
        <v>#NULL!</v>
      </c>
      <c r="X2396" s="17" t="e">
        <v>#NULL!</v>
      </c>
      <c r="Y2396" s="17" t="e">
        <v>#NULL!</v>
      </c>
      <c r="Z2396" s="17" t="e">
        <v>#NULL!</v>
      </c>
      <c r="AA2396" s="17" t="e">
        <v>#NULL!</v>
      </c>
      <c r="AB2396" s="17" t="e">
        <v>#NULL!</v>
      </c>
      <c r="AC2396" s="17" t="e">
        <v>#NULL!</v>
      </c>
      <c r="AD2396" s="17" t="e">
        <v>#NULL!</v>
      </c>
      <c r="AE2396" s="17" t="e">
        <v>#NULL!</v>
      </c>
      <c r="AF2396" s="7">
        <v>0</v>
      </c>
      <c r="AG2396" s="7">
        <v>0</v>
      </c>
      <c r="AH2396" s="7">
        <v>0</v>
      </c>
      <c r="AI2396" s="7">
        <v>0</v>
      </c>
      <c r="AJ2396" s="7">
        <v>0</v>
      </c>
      <c r="AK2396" s="7">
        <v>0</v>
      </c>
      <c r="AL2396" s="7">
        <v>0</v>
      </c>
      <c r="AM2396" s="7">
        <v>0</v>
      </c>
      <c r="AN2396" s="7">
        <v>0</v>
      </c>
      <c r="AO2396" s="7">
        <v>0</v>
      </c>
      <c r="AP2396" s="7">
        <v>0</v>
      </c>
      <c r="AQ2396" s="7">
        <v>0</v>
      </c>
      <c r="AR2396" s="7">
        <v>1</v>
      </c>
      <c r="AS2396" s="7">
        <v>0</v>
      </c>
      <c r="AT2396" s="7">
        <v>0</v>
      </c>
      <c r="AU2396" s="6">
        <f>VLOOKUP($B2396,'[1]výnosy standard'!$A$1:$T$2200,2,FALSE)</f>
        <v>29.35</v>
      </c>
      <c r="AV2396" s="6">
        <f>VLOOKUP($B2396,'[1]výnosy standard'!$A$1:$T$2200,3,FALSE)</f>
        <v>0</v>
      </c>
      <c r="AW2396" s="6">
        <f>VLOOKUP($B2396,'[1]výnosy standard'!$A$1:$T$2200,4,FALSE)</f>
        <v>0</v>
      </c>
      <c r="AX2396" s="6">
        <f>VLOOKUP($B2396,'[1]výnosy standard'!$A$1:$T$2200,5,FALSE)</f>
        <v>0</v>
      </c>
      <c r="AY2396" s="6">
        <f>VLOOKUP($B2396,'[1]výnosy standard'!$A$1:$T$2200,6,FALSE)</f>
        <v>0.89</v>
      </c>
      <c r="AZ2396" s="6">
        <f>VLOOKUP($B2396,'[1]výnosy standard'!$A$1:$T$2200,7,FALSE)</f>
        <v>4.45</v>
      </c>
      <c r="BA2396" s="6">
        <f>VLOOKUP($B2396,'[1]výnosy standard'!$A$1:$T$2200,8,FALSE)</f>
        <v>0</v>
      </c>
      <c r="BB2396" s="6">
        <f>VLOOKUP($B2396,'[1]výnosy standard'!$A$1:$T$2200,9,FALSE)</f>
        <v>6.11</v>
      </c>
      <c r="BC2396" s="6">
        <f>VLOOKUP($B2396,'[1]výnosy standard'!$A$1:$T$2200,10,FALSE)</f>
        <v>6.11</v>
      </c>
      <c r="BD2396" s="6">
        <f>VLOOKUP($B2396,'[1]výnosy standard'!$A$1:$T$2200,11,FALSE)</f>
        <v>3.28</v>
      </c>
      <c r="BE2396" s="6">
        <f>VLOOKUP($B2396,'[1]výnosy standard'!$A$1:$T$2200,12,FALSE)</f>
        <v>5.71</v>
      </c>
      <c r="BF2396" s="6">
        <f>VLOOKUP($B2396,'[1]výnosy standard'!$A$1:$T$2200,13,FALSE)</f>
        <v>0</v>
      </c>
      <c r="BG2396" s="6">
        <f>VLOOKUP($B2396,'[1]výnosy standard'!$A$1:$T$2200,14,FALSE)</f>
        <v>0</v>
      </c>
      <c r="BH2396" s="6">
        <f>VLOOKUP($B2396,'[1]výnosy standard'!$A$1:$T$2200,15,FALSE)</f>
        <v>21.85</v>
      </c>
      <c r="BI2396" s="6">
        <f>VLOOKUP($B2396,'[1]výnosy standard'!$A$1:$T$2200,16,FALSE)</f>
        <v>0</v>
      </c>
      <c r="BJ2396" s="6">
        <f>VLOOKUP($B2396,'[1]výnosy standard'!$A$1:$T$2200,17,FALSE)</f>
        <v>4.34</v>
      </c>
      <c r="BK2396" s="6">
        <f>VLOOKUP($B2396,'[1]výnosy standard'!$A$1:$T$2200,18,FALSE)</f>
        <v>4.34</v>
      </c>
      <c r="BL2396" s="6">
        <f>VLOOKUP($B2396,'[1]výnosy standard'!$A$1:$T$2200,19,FALSE)</f>
        <v>5.92</v>
      </c>
      <c r="BM2396" s="6">
        <f>VLOOKUP($B2396,'[1]výnosy standard'!$A$1:$T$2200,20,FALSE)</f>
        <v>0</v>
      </c>
      <c r="BN2396" s="6">
        <f>VLOOKUP(B2396,'[1]pšenice výnos'!$A$2:$E$2200,4)</f>
        <v>6.11</v>
      </c>
      <c r="BO2396" s="6">
        <f>VLOOKUP(B2396,[1]kukuřice!$A$2:$E$2200,5,FALSE)</f>
        <v>38.493486109601733</v>
      </c>
    </row>
    <row r="2397" spans="1:67" hidden="1" x14ac:dyDescent="0.25">
      <c r="A2397" s="7">
        <v>4564</v>
      </c>
      <c r="B2397" s="6" t="s">
        <v>181</v>
      </c>
      <c r="C2397" s="13">
        <v>367</v>
      </c>
      <c r="D2397" s="7">
        <v>49.395386194279595</v>
      </c>
      <c r="E2397" s="6" t="s">
        <v>244</v>
      </c>
      <c r="F2397" s="6" t="s">
        <v>30</v>
      </c>
      <c r="G2397" s="7">
        <v>49.395386194279595</v>
      </c>
      <c r="H2397" s="7">
        <v>49.395386194279595</v>
      </c>
      <c r="I2397" s="7">
        <v>49.395386194279595</v>
      </c>
      <c r="J2397" s="7">
        <v>3.7351666666666667</v>
      </c>
      <c r="K2397" s="14">
        <v>3.5418159060038987</v>
      </c>
      <c r="L2397" s="13">
        <v>22</v>
      </c>
      <c r="M2397" s="7">
        <v>3.5694510236220487</v>
      </c>
      <c r="N2397" s="7">
        <v>3.9882225223778579E-2</v>
      </c>
      <c r="O2397" s="7">
        <v>0.19335076066276802</v>
      </c>
      <c r="P2397" s="7">
        <v>9</v>
      </c>
      <c r="Q2397" s="7">
        <v>0</v>
      </c>
      <c r="R2397" s="7">
        <v>0</v>
      </c>
      <c r="S2397" s="15">
        <v>2.0625</v>
      </c>
      <c r="T2397" s="15">
        <v>5.3583333333333298</v>
      </c>
      <c r="U2397" s="15">
        <v>6.9428571428571404</v>
      </c>
      <c r="V2397" s="16">
        <v>11.3</v>
      </c>
      <c r="W2397" s="16">
        <v>11.6</v>
      </c>
      <c r="X2397" s="17" t="e">
        <v>#NULL!</v>
      </c>
      <c r="Y2397" s="13">
        <v>3</v>
      </c>
      <c r="Z2397" s="16">
        <v>4</v>
      </c>
      <c r="AA2397" s="13">
        <v>17</v>
      </c>
      <c r="AB2397" s="15">
        <v>5.7</v>
      </c>
      <c r="AC2397" s="15">
        <v>5.4</v>
      </c>
      <c r="AD2397" s="15">
        <v>6.7083333333333304</v>
      </c>
      <c r="AE2397" s="15">
        <v>2.7083333333333299</v>
      </c>
      <c r="AF2397" s="7">
        <v>0</v>
      </c>
      <c r="AG2397" s="7">
        <v>0</v>
      </c>
      <c r="AH2397" s="7">
        <v>0</v>
      </c>
      <c r="AI2397" s="7">
        <v>0</v>
      </c>
      <c r="AJ2397" s="7">
        <v>0</v>
      </c>
      <c r="AK2397" s="7">
        <v>0</v>
      </c>
      <c r="AL2397" s="7">
        <v>0</v>
      </c>
      <c r="AM2397" s="7">
        <v>0</v>
      </c>
      <c r="AN2397" s="7">
        <v>0</v>
      </c>
      <c r="AO2397" s="7">
        <v>0</v>
      </c>
      <c r="AP2397" s="7">
        <v>0</v>
      </c>
      <c r="AQ2397" s="7">
        <v>0</v>
      </c>
      <c r="AR2397" s="7">
        <v>1</v>
      </c>
      <c r="AS2397" s="7">
        <v>0</v>
      </c>
      <c r="AT2397" s="7">
        <v>0</v>
      </c>
      <c r="AU2397" s="6">
        <f>VLOOKUP($B2397,'[1]výnosy standard'!$A$1:$T$2200,2,FALSE)</f>
        <v>0</v>
      </c>
      <c r="AV2397" s="6">
        <f>VLOOKUP($B2397,'[1]výnosy standard'!$A$1:$T$2200,3,FALSE)</f>
        <v>0</v>
      </c>
      <c r="AW2397" s="6">
        <f>VLOOKUP($B2397,'[1]výnosy standard'!$A$1:$T$2200,4,FALSE)</f>
        <v>0</v>
      </c>
      <c r="AX2397" s="6">
        <f>VLOOKUP($B2397,'[1]výnosy standard'!$A$1:$T$2200,5,FALSE)</f>
        <v>4.46</v>
      </c>
      <c r="AY2397" s="6">
        <f>VLOOKUP($B2397,'[1]výnosy standard'!$A$1:$T$2200,6,FALSE)</f>
        <v>0</v>
      </c>
      <c r="AZ2397" s="6">
        <f>VLOOKUP($B2397,'[1]výnosy standard'!$A$1:$T$2200,7,FALSE)</f>
        <v>0</v>
      </c>
      <c r="BA2397" s="6">
        <f>VLOOKUP($B2397,'[1]výnosy standard'!$A$1:$T$2200,8,FALSE)</f>
        <v>0</v>
      </c>
      <c r="BB2397" s="6">
        <f>VLOOKUP($B2397,'[1]výnosy standard'!$A$1:$T$2200,9,FALSE)</f>
        <v>5.44</v>
      </c>
      <c r="BC2397" s="6">
        <f>VLOOKUP($B2397,'[1]výnosy standard'!$A$1:$T$2200,10,FALSE)</f>
        <v>5.44</v>
      </c>
      <c r="BD2397" s="6">
        <f>VLOOKUP($B2397,'[1]výnosy standard'!$A$1:$T$2200,11,FALSE)</f>
        <v>2.97</v>
      </c>
      <c r="BE2397" s="6">
        <f>VLOOKUP($B2397,'[1]výnosy standard'!$A$1:$T$2200,12,FALSE)</f>
        <v>5.05</v>
      </c>
      <c r="BF2397" s="6">
        <f>VLOOKUP($B2397,'[1]výnosy standard'!$A$1:$T$2200,13,FALSE)</f>
        <v>0</v>
      </c>
      <c r="BG2397" s="6">
        <f>VLOOKUP($B2397,'[1]výnosy standard'!$A$1:$T$2200,14,FALSE)</f>
        <v>0</v>
      </c>
      <c r="BH2397" s="6">
        <f>VLOOKUP($B2397,'[1]výnosy standard'!$A$1:$T$2200,15,FALSE)</f>
        <v>0</v>
      </c>
      <c r="BI2397" s="6">
        <f>VLOOKUP($B2397,'[1]výnosy standard'!$A$1:$T$2200,16,FALSE)</f>
        <v>0</v>
      </c>
      <c r="BJ2397" s="6">
        <f>VLOOKUP($B2397,'[1]výnosy standard'!$A$1:$T$2200,17,FALSE)</f>
        <v>4.37</v>
      </c>
      <c r="BK2397" s="6">
        <f>VLOOKUP($B2397,'[1]výnosy standard'!$A$1:$T$2200,18,FALSE)</f>
        <v>4.37</v>
      </c>
      <c r="BL2397" s="6">
        <f>VLOOKUP($B2397,'[1]výnosy standard'!$A$1:$T$2200,19,FALSE)</f>
        <v>5.0199999999999996</v>
      </c>
      <c r="BM2397" s="6">
        <f>VLOOKUP($B2397,'[1]výnosy standard'!$A$1:$T$2200,20,FALSE)</f>
        <v>0</v>
      </c>
      <c r="BN2397" s="6">
        <f>VLOOKUP(B2397,'[1]pšenice výnos'!$A$2:$E$2200,4)</f>
        <v>5.44</v>
      </c>
      <c r="BO2397" s="6">
        <f>VLOOKUP(B2397,[1]kukuřice!$A$2:$E$2200,5,FALSE)</f>
        <v>41.932148920491329</v>
      </c>
    </row>
    <row r="2398" spans="1:67" hidden="1" x14ac:dyDescent="0.25">
      <c r="A2398" s="7">
        <v>3047</v>
      </c>
      <c r="B2398" s="6" t="s">
        <v>131</v>
      </c>
      <c r="C2398" s="13">
        <v>13</v>
      </c>
      <c r="D2398" s="7">
        <v>49.48023411910669</v>
      </c>
      <c r="E2398" s="6" t="s">
        <v>244</v>
      </c>
      <c r="F2398" s="6" t="s">
        <v>30</v>
      </c>
      <c r="G2398" s="7">
        <v>49.48023411910669</v>
      </c>
      <c r="H2398" s="7">
        <v>43.424317617866002</v>
      </c>
      <c r="I2398" s="7">
        <v>43.424317617866002</v>
      </c>
      <c r="J2398" s="7">
        <v>4.03</v>
      </c>
      <c r="K2398" s="14">
        <v>3.6696634755543469</v>
      </c>
      <c r="L2398" s="13">
        <v>10</v>
      </c>
      <c r="M2398" s="7">
        <v>3.2372130683760689</v>
      </c>
      <c r="N2398" s="7">
        <v>-9.1157223207383259E-2</v>
      </c>
      <c r="O2398" s="7">
        <v>0.36033652444565334</v>
      </c>
      <c r="P2398" s="7">
        <v>1</v>
      </c>
      <c r="Q2398" s="7">
        <v>8</v>
      </c>
      <c r="R2398" s="7">
        <v>0</v>
      </c>
      <c r="S2398" s="15">
        <v>2.2225000000000001</v>
      </c>
      <c r="T2398" s="15">
        <v>6.1976830006049601</v>
      </c>
      <c r="U2398" s="15">
        <v>6.9619047619047603</v>
      </c>
      <c r="V2398" s="16">
        <v>18.7</v>
      </c>
      <c r="W2398" s="16">
        <v>18</v>
      </c>
      <c r="X2398" s="17" t="e">
        <v>#NULL!</v>
      </c>
      <c r="Y2398" s="13">
        <v>3</v>
      </c>
      <c r="Z2398" s="16">
        <v>4</v>
      </c>
      <c r="AA2398" s="13">
        <v>17</v>
      </c>
      <c r="AB2398" s="15">
        <v>-1.7</v>
      </c>
      <c r="AC2398" s="15">
        <v>-1</v>
      </c>
      <c r="AD2398" s="15">
        <v>5.9476830006049601</v>
      </c>
      <c r="AE2398" s="15">
        <v>1.9476830006049599</v>
      </c>
      <c r="AF2398" s="7">
        <v>0</v>
      </c>
      <c r="AG2398" s="7">
        <v>0</v>
      </c>
      <c r="AH2398" s="7">
        <v>0</v>
      </c>
      <c r="AI2398" s="7">
        <v>0</v>
      </c>
      <c r="AJ2398" s="7">
        <v>0</v>
      </c>
      <c r="AK2398" s="7">
        <v>0</v>
      </c>
      <c r="AL2398" s="7">
        <v>0</v>
      </c>
      <c r="AM2398" s="7">
        <v>0</v>
      </c>
      <c r="AN2398" s="7">
        <v>0</v>
      </c>
      <c r="AO2398" s="7">
        <v>0</v>
      </c>
      <c r="AP2398" s="7">
        <v>0</v>
      </c>
      <c r="AQ2398" s="7">
        <v>0</v>
      </c>
      <c r="AR2398" s="7">
        <v>1</v>
      </c>
      <c r="AS2398" s="7">
        <v>0</v>
      </c>
      <c r="AT2398" s="7">
        <v>0</v>
      </c>
      <c r="AU2398" s="6">
        <f>VLOOKUP($B2398,'[1]výnosy standard'!$A$1:$T$2200,2,FALSE)</f>
        <v>0</v>
      </c>
      <c r="AV2398" s="6">
        <f>VLOOKUP($B2398,'[1]výnosy standard'!$A$1:$T$2200,3,FALSE)</f>
        <v>0</v>
      </c>
      <c r="AW2398" s="6">
        <f>VLOOKUP($B2398,'[1]výnosy standard'!$A$1:$T$2200,4,FALSE)</f>
        <v>8.7200000000000006</v>
      </c>
      <c r="AX2398" s="6">
        <f>VLOOKUP($B2398,'[1]výnosy standard'!$A$1:$T$2200,5,FALSE)</f>
        <v>0</v>
      </c>
      <c r="AY2398" s="6">
        <f>VLOOKUP($B2398,'[1]výnosy standard'!$A$1:$T$2200,6,FALSE)</f>
        <v>0.9</v>
      </c>
      <c r="AZ2398" s="6">
        <f>VLOOKUP($B2398,'[1]výnosy standard'!$A$1:$T$2200,7,FALSE)</f>
        <v>0</v>
      </c>
      <c r="BA2398" s="6">
        <f>VLOOKUP($B2398,'[1]výnosy standard'!$A$1:$T$2200,8,FALSE)</f>
        <v>21.37</v>
      </c>
      <c r="BB2398" s="6">
        <f>VLOOKUP($B2398,'[1]výnosy standard'!$A$1:$T$2200,9,FALSE)</f>
        <v>6.68</v>
      </c>
      <c r="BC2398" s="6">
        <f>VLOOKUP($B2398,'[1]výnosy standard'!$A$1:$T$2200,10,FALSE)</f>
        <v>6.68</v>
      </c>
      <c r="BD2398" s="6">
        <f>VLOOKUP($B2398,'[1]výnosy standard'!$A$1:$T$2200,11,FALSE)</f>
        <v>0</v>
      </c>
      <c r="BE2398" s="6">
        <f>VLOOKUP($B2398,'[1]výnosy standard'!$A$1:$T$2200,12,FALSE)</f>
        <v>6.61</v>
      </c>
      <c r="BF2398" s="6">
        <f>VLOOKUP($B2398,'[1]výnosy standard'!$A$1:$T$2200,13,FALSE)</f>
        <v>0</v>
      </c>
      <c r="BG2398" s="6">
        <f>VLOOKUP($B2398,'[1]výnosy standard'!$A$1:$T$2200,14,FALSE)</f>
        <v>0</v>
      </c>
      <c r="BH2398" s="6">
        <f>VLOOKUP($B2398,'[1]výnosy standard'!$A$1:$T$2200,15,FALSE)</f>
        <v>0</v>
      </c>
      <c r="BI2398" s="6">
        <f>VLOOKUP($B2398,'[1]výnosy standard'!$A$1:$T$2200,16,FALSE)</f>
        <v>0</v>
      </c>
      <c r="BJ2398" s="6">
        <f>VLOOKUP($B2398,'[1]výnosy standard'!$A$1:$T$2200,17,FALSE)</f>
        <v>6.13</v>
      </c>
      <c r="BK2398" s="6">
        <f>VLOOKUP($B2398,'[1]výnosy standard'!$A$1:$T$2200,18,FALSE)</f>
        <v>6.13</v>
      </c>
      <c r="BL2398" s="6">
        <f>VLOOKUP($B2398,'[1]výnosy standard'!$A$1:$T$2200,19,FALSE)</f>
        <v>7.16</v>
      </c>
      <c r="BM2398" s="6">
        <f>VLOOKUP($B2398,'[1]výnosy standard'!$A$1:$T$2200,20,FALSE)</f>
        <v>0</v>
      </c>
      <c r="BN2398" s="6">
        <f>VLOOKUP(B2398,'[1]pšenice výnos'!$A$2:$E$2200,4)</f>
        <v>6.68</v>
      </c>
      <c r="BO2398" s="6">
        <f>VLOOKUP(B2398,[1]kukuřice!$A$2:$E$2200,5,FALSE)</f>
        <v>41.929772119891787</v>
      </c>
    </row>
    <row r="2399" spans="1:67" hidden="1" x14ac:dyDescent="0.25">
      <c r="A2399" s="7">
        <v>3164</v>
      </c>
      <c r="B2399" s="6" t="s">
        <v>213</v>
      </c>
      <c r="C2399" s="13">
        <v>74</v>
      </c>
      <c r="D2399" s="7">
        <v>49.523809523809526</v>
      </c>
      <c r="E2399" s="6" t="s">
        <v>244</v>
      </c>
      <c r="F2399" s="6" t="s">
        <v>30</v>
      </c>
      <c r="G2399" s="7">
        <v>49.523809523809526</v>
      </c>
      <c r="H2399" s="7">
        <v>49.523809523809526</v>
      </c>
      <c r="I2399" s="7">
        <v>49.523809523809526</v>
      </c>
      <c r="J2399" s="7">
        <v>3.15</v>
      </c>
      <c r="K2399" s="14">
        <v>2.8835636965410312</v>
      </c>
      <c r="L2399" s="13">
        <v>15</v>
      </c>
      <c r="M2399" s="7">
        <v>3.2372130683760689</v>
      </c>
      <c r="N2399" s="7">
        <v>-9.1157223207383259E-2</v>
      </c>
      <c r="O2399" s="7">
        <v>0.26643630345896874</v>
      </c>
      <c r="P2399" s="7">
        <v>0</v>
      </c>
      <c r="Q2399" s="7">
        <v>6</v>
      </c>
      <c r="R2399" s="7">
        <v>0</v>
      </c>
      <c r="S2399" s="15">
        <v>1.6458333333333299</v>
      </c>
      <c r="T2399" s="15">
        <v>5.1906666666666696</v>
      </c>
      <c r="U2399" s="15">
        <v>6.0165201465201497</v>
      </c>
      <c r="V2399" s="16">
        <v>8.6999999999999993</v>
      </c>
      <c r="W2399" s="16">
        <v>8.9</v>
      </c>
      <c r="X2399" s="13">
        <v>-1</v>
      </c>
      <c r="Y2399" s="13">
        <v>3</v>
      </c>
      <c r="Z2399" s="16">
        <v>4</v>
      </c>
      <c r="AA2399" s="13">
        <v>17</v>
      </c>
      <c r="AB2399" s="15">
        <v>8.3000000000000007</v>
      </c>
      <c r="AC2399" s="15">
        <v>8.1</v>
      </c>
      <c r="AD2399" s="15">
        <v>7.21566666666667</v>
      </c>
      <c r="AE2399" s="15">
        <v>3.21566666666667</v>
      </c>
      <c r="AF2399" s="7">
        <v>0</v>
      </c>
      <c r="AG2399" s="7">
        <v>0</v>
      </c>
      <c r="AH2399" s="7">
        <v>0</v>
      </c>
      <c r="AI2399" s="7">
        <v>0</v>
      </c>
      <c r="AJ2399" s="7">
        <v>0</v>
      </c>
      <c r="AK2399" s="7">
        <v>0</v>
      </c>
      <c r="AL2399" s="7">
        <v>0</v>
      </c>
      <c r="AM2399" s="7">
        <v>0</v>
      </c>
      <c r="AN2399" s="7">
        <v>0</v>
      </c>
      <c r="AO2399" s="7">
        <v>0</v>
      </c>
      <c r="AP2399" s="7">
        <v>0</v>
      </c>
      <c r="AQ2399" s="7">
        <v>0</v>
      </c>
      <c r="AR2399" s="7">
        <v>1</v>
      </c>
      <c r="AS2399" s="7">
        <v>0</v>
      </c>
      <c r="AT2399" s="7">
        <v>0</v>
      </c>
      <c r="AU2399" s="6">
        <f>VLOOKUP($B2399,'[1]výnosy standard'!$A$1:$T$2200,2,FALSE)</f>
        <v>0</v>
      </c>
      <c r="AV2399" s="6">
        <f>VLOOKUP($B2399,'[1]výnosy standard'!$A$1:$T$2200,3,FALSE)</f>
        <v>0</v>
      </c>
      <c r="AW2399" s="6">
        <f>VLOOKUP($B2399,'[1]výnosy standard'!$A$1:$T$2200,4,FALSE)</f>
        <v>6.86</v>
      </c>
      <c r="AX2399" s="6">
        <f>VLOOKUP($B2399,'[1]výnosy standard'!$A$1:$T$2200,5,FALSE)</f>
        <v>0</v>
      </c>
      <c r="AY2399" s="6">
        <f>VLOOKUP($B2399,'[1]výnosy standard'!$A$1:$T$2200,6,FALSE)</f>
        <v>0.63</v>
      </c>
      <c r="AZ2399" s="6">
        <f>VLOOKUP($B2399,'[1]výnosy standard'!$A$1:$T$2200,7,FALSE)</f>
        <v>0</v>
      </c>
      <c r="BA2399" s="6">
        <f>VLOOKUP($B2399,'[1]výnosy standard'!$A$1:$T$2200,8,FALSE)</f>
        <v>16.22</v>
      </c>
      <c r="BB2399" s="6">
        <f>VLOOKUP($B2399,'[1]výnosy standard'!$A$1:$T$2200,9,FALSE)</f>
        <v>5.63</v>
      </c>
      <c r="BC2399" s="6">
        <f>VLOOKUP($B2399,'[1]výnosy standard'!$A$1:$T$2200,10,FALSE)</f>
        <v>5.63</v>
      </c>
      <c r="BD2399" s="6">
        <f>VLOOKUP($B2399,'[1]výnosy standard'!$A$1:$T$2200,11,FALSE)</f>
        <v>3.12</v>
      </c>
      <c r="BE2399" s="6">
        <f>VLOOKUP($B2399,'[1]výnosy standard'!$A$1:$T$2200,12,FALSE)</f>
        <v>5.21</v>
      </c>
      <c r="BF2399" s="6">
        <f>VLOOKUP($B2399,'[1]výnosy standard'!$A$1:$T$2200,13,FALSE)</f>
        <v>0</v>
      </c>
      <c r="BG2399" s="6">
        <f>VLOOKUP($B2399,'[1]výnosy standard'!$A$1:$T$2200,14,FALSE)</f>
        <v>4.53</v>
      </c>
      <c r="BH2399" s="6">
        <f>VLOOKUP($B2399,'[1]výnosy standard'!$A$1:$T$2200,15,FALSE)</f>
        <v>0</v>
      </c>
      <c r="BI2399" s="6">
        <f>VLOOKUP($B2399,'[1]výnosy standard'!$A$1:$T$2200,16,FALSE)</f>
        <v>0</v>
      </c>
      <c r="BJ2399" s="6">
        <f>VLOOKUP($B2399,'[1]výnosy standard'!$A$1:$T$2200,17,FALSE)</f>
        <v>4.1500000000000004</v>
      </c>
      <c r="BK2399" s="6">
        <f>VLOOKUP($B2399,'[1]výnosy standard'!$A$1:$T$2200,18,FALSE)</f>
        <v>4.1500000000000004</v>
      </c>
      <c r="BL2399" s="6">
        <f>VLOOKUP($B2399,'[1]výnosy standard'!$A$1:$T$2200,19,FALSE)</f>
        <v>5.38</v>
      </c>
      <c r="BM2399" s="6">
        <f>VLOOKUP($B2399,'[1]výnosy standard'!$A$1:$T$2200,20,FALSE)</f>
        <v>0</v>
      </c>
      <c r="BN2399" s="6">
        <f>VLOOKUP(B2399,'[1]pšenice výnos'!$A$2:$E$2200,4)</f>
        <v>5.63</v>
      </c>
      <c r="BO2399" s="6">
        <f>VLOOKUP(B2399,[1]kukuřice!$A$2:$E$2200,5,FALSE)</f>
        <v>23.978647612566419</v>
      </c>
    </row>
    <row r="2400" spans="1:67" hidden="1" x14ac:dyDescent="0.25">
      <c r="A2400" s="7">
        <v>4288</v>
      </c>
      <c r="B2400" s="6" t="s">
        <v>179</v>
      </c>
      <c r="C2400" s="13">
        <v>508</v>
      </c>
      <c r="D2400" s="7">
        <v>49.56596273291926</v>
      </c>
      <c r="E2400" s="6" t="s">
        <v>244</v>
      </c>
      <c r="F2400" s="6" t="s">
        <v>30</v>
      </c>
      <c r="G2400" s="7">
        <v>49.56596273291926</v>
      </c>
      <c r="H2400" s="7">
        <v>47.835279503105596</v>
      </c>
      <c r="I2400" s="7">
        <v>47.835279503105596</v>
      </c>
      <c r="J2400" s="7">
        <v>3.5777777777777775</v>
      </c>
      <c r="K2400" s="14">
        <v>3.4842168256267456</v>
      </c>
      <c r="L2400" s="13">
        <v>16</v>
      </c>
      <c r="M2400" s="7">
        <v>3.2372130683760689</v>
      </c>
      <c r="N2400" s="7">
        <v>-9.1157223207383259E-2</v>
      </c>
      <c r="O2400" s="7">
        <v>9.3560952151031884E-2</v>
      </c>
      <c r="P2400" s="7">
        <v>5</v>
      </c>
      <c r="Q2400" s="7">
        <v>4</v>
      </c>
      <c r="R2400" s="7">
        <v>0</v>
      </c>
      <c r="S2400" s="15">
        <v>0.88333333333333297</v>
      </c>
      <c r="T2400" s="15">
        <v>4.3347222222222204</v>
      </c>
      <c r="U2400" s="15">
        <v>7.1219387755102002</v>
      </c>
      <c r="V2400" s="16">
        <v>19</v>
      </c>
      <c r="W2400" s="16">
        <v>21</v>
      </c>
      <c r="X2400" s="17" t="e">
        <v>#NULL!</v>
      </c>
      <c r="Y2400" s="13">
        <v>3</v>
      </c>
      <c r="Z2400" s="16">
        <v>4</v>
      </c>
      <c r="AA2400" s="13">
        <v>17</v>
      </c>
      <c r="AB2400" s="15">
        <v>-2</v>
      </c>
      <c r="AC2400" s="15">
        <v>-4</v>
      </c>
      <c r="AD2400" s="15">
        <v>3.3347222222222199</v>
      </c>
      <c r="AE2400" s="15">
        <v>-0.66527777777777797</v>
      </c>
      <c r="AF2400" s="7">
        <v>0</v>
      </c>
      <c r="AG2400" s="7">
        <v>0</v>
      </c>
      <c r="AH2400" s="7">
        <v>0</v>
      </c>
      <c r="AI2400" s="7">
        <v>0</v>
      </c>
      <c r="AJ2400" s="7">
        <v>0</v>
      </c>
      <c r="AK2400" s="7">
        <v>0</v>
      </c>
      <c r="AL2400" s="7">
        <v>0</v>
      </c>
      <c r="AM2400" s="7">
        <v>0</v>
      </c>
      <c r="AN2400" s="7">
        <v>0</v>
      </c>
      <c r="AO2400" s="7">
        <v>0</v>
      </c>
      <c r="AP2400" s="7">
        <v>0</v>
      </c>
      <c r="AQ2400" s="7">
        <v>0</v>
      </c>
      <c r="AR2400" s="7">
        <v>1</v>
      </c>
      <c r="AS2400" s="7">
        <v>0</v>
      </c>
      <c r="AT2400" s="7">
        <v>0</v>
      </c>
      <c r="AU2400" s="6">
        <f>VLOOKUP($B2400,'[1]výnosy standard'!$A$1:$T$2200,2,FALSE)</f>
        <v>0</v>
      </c>
      <c r="AV2400" s="6">
        <f>VLOOKUP($B2400,'[1]výnosy standard'!$A$1:$T$2200,3,FALSE)</f>
        <v>39.94</v>
      </c>
      <c r="AW2400" s="6">
        <f>VLOOKUP($B2400,'[1]výnosy standard'!$A$1:$T$2200,4,FALSE)</f>
        <v>8.33</v>
      </c>
      <c r="AX2400" s="6">
        <f>VLOOKUP($B2400,'[1]výnosy standard'!$A$1:$T$2200,5,FALSE)</f>
        <v>0</v>
      </c>
      <c r="AY2400" s="6">
        <f>VLOOKUP($B2400,'[1]výnosy standard'!$A$1:$T$2200,6,FALSE)</f>
        <v>0.89</v>
      </c>
      <c r="AZ2400" s="6">
        <f>VLOOKUP($B2400,'[1]výnosy standard'!$A$1:$T$2200,7,FALSE)</f>
        <v>0</v>
      </c>
      <c r="BA2400" s="6">
        <f>VLOOKUP($B2400,'[1]výnosy standard'!$A$1:$T$2200,8,FALSE)</f>
        <v>0</v>
      </c>
      <c r="BB2400" s="6">
        <f>VLOOKUP($B2400,'[1]výnosy standard'!$A$1:$T$2200,9,FALSE)</f>
        <v>6.5</v>
      </c>
      <c r="BC2400" s="6">
        <f>VLOOKUP($B2400,'[1]výnosy standard'!$A$1:$T$2200,10,FALSE)</f>
        <v>6.5</v>
      </c>
      <c r="BD2400" s="6">
        <f>VLOOKUP($B2400,'[1]výnosy standard'!$A$1:$T$2200,11,FALSE)</f>
        <v>3.47</v>
      </c>
      <c r="BE2400" s="6">
        <f>VLOOKUP($B2400,'[1]výnosy standard'!$A$1:$T$2200,12,FALSE)</f>
        <v>0</v>
      </c>
      <c r="BF2400" s="6">
        <f>VLOOKUP($B2400,'[1]výnosy standard'!$A$1:$T$2200,13,FALSE)</f>
        <v>20.64</v>
      </c>
      <c r="BG2400" s="6">
        <f>VLOOKUP($B2400,'[1]výnosy standard'!$A$1:$T$2200,14,FALSE)</f>
        <v>0</v>
      </c>
      <c r="BH2400" s="6">
        <f>VLOOKUP($B2400,'[1]výnosy standard'!$A$1:$T$2200,15,FALSE)</f>
        <v>0</v>
      </c>
      <c r="BI2400" s="6">
        <f>VLOOKUP($B2400,'[1]výnosy standard'!$A$1:$T$2200,16,FALSE)</f>
        <v>62.98</v>
      </c>
      <c r="BJ2400" s="6">
        <f>VLOOKUP($B2400,'[1]výnosy standard'!$A$1:$T$2200,17,FALSE)</f>
        <v>4.9800000000000004</v>
      </c>
      <c r="BK2400" s="6">
        <f>VLOOKUP($B2400,'[1]výnosy standard'!$A$1:$T$2200,18,FALSE)</f>
        <v>4.9800000000000004</v>
      </c>
      <c r="BL2400" s="6">
        <f>VLOOKUP($B2400,'[1]výnosy standard'!$A$1:$T$2200,19,FALSE)</f>
        <v>0</v>
      </c>
      <c r="BM2400" s="6">
        <f>VLOOKUP($B2400,'[1]výnosy standard'!$A$1:$T$2200,20,FALSE)</f>
        <v>0</v>
      </c>
      <c r="BN2400" s="6">
        <f>VLOOKUP(B2400,'[1]pšenice výnos'!$A$2:$E$2200,4)</f>
        <v>6.5</v>
      </c>
      <c r="BO2400" s="6">
        <f>VLOOKUP(B2400,[1]kukuřice!$A$2:$E$2200,5,FALSE)</f>
        <v>42.400257752399575</v>
      </c>
    </row>
    <row r="2401" spans="1:67" hidden="1" x14ac:dyDescent="0.25">
      <c r="A2401" s="7">
        <v>3128</v>
      </c>
      <c r="B2401" s="6" t="s">
        <v>153</v>
      </c>
      <c r="C2401" s="13">
        <v>266</v>
      </c>
      <c r="D2401" s="7">
        <v>49.640409714991407</v>
      </c>
      <c r="E2401" s="6" t="s">
        <v>244</v>
      </c>
      <c r="F2401" s="6" t="s">
        <v>30</v>
      </c>
      <c r="G2401" s="7">
        <v>49.640409714991407</v>
      </c>
      <c r="H2401" s="7">
        <v>49.640409714991407</v>
      </c>
      <c r="I2401" s="7">
        <v>49.640409714991407</v>
      </c>
      <c r="J2401" s="7">
        <v>4.1296999999999997</v>
      </c>
      <c r="K2401" s="14">
        <v>4.0347415851352162</v>
      </c>
      <c r="L2401" s="13">
        <v>30</v>
      </c>
      <c r="M2401" s="7">
        <v>3.5694510236220487</v>
      </c>
      <c r="N2401" s="7">
        <v>3.9882225223778579E-2</v>
      </c>
      <c r="O2401" s="7">
        <v>9.4958414864783514E-2</v>
      </c>
      <c r="P2401" s="7">
        <v>6</v>
      </c>
      <c r="Q2401" s="7">
        <v>0</v>
      </c>
      <c r="R2401" s="7">
        <v>0</v>
      </c>
      <c r="S2401" s="17" t="e">
        <v>#NULL!</v>
      </c>
      <c r="T2401" s="17" t="e">
        <v>#NULL!</v>
      </c>
      <c r="U2401" s="17" t="e">
        <v>#NULL!</v>
      </c>
      <c r="V2401" s="17" t="e">
        <v>#NULL!</v>
      </c>
      <c r="W2401" s="17" t="e">
        <v>#NULL!</v>
      </c>
      <c r="X2401" s="17" t="e">
        <v>#NULL!</v>
      </c>
      <c r="Y2401" s="17" t="e">
        <v>#NULL!</v>
      </c>
      <c r="Z2401" s="17" t="e">
        <v>#NULL!</v>
      </c>
      <c r="AA2401" s="17" t="e">
        <v>#NULL!</v>
      </c>
      <c r="AB2401" s="17" t="e">
        <v>#NULL!</v>
      </c>
      <c r="AC2401" s="17" t="e">
        <v>#NULL!</v>
      </c>
      <c r="AD2401" s="17" t="e">
        <v>#NULL!</v>
      </c>
      <c r="AE2401" s="17" t="e">
        <v>#NULL!</v>
      </c>
      <c r="AF2401" s="7">
        <v>0</v>
      </c>
      <c r="AG2401" s="7">
        <v>0</v>
      </c>
      <c r="AH2401" s="7">
        <v>0</v>
      </c>
      <c r="AI2401" s="7">
        <v>0</v>
      </c>
      <c r="AJ2401" s="7">
        <v>0</v>
      </c>
      <c r="AK2401" s="7">
        <v>0</v>
      </c>
      <c r="AL2401" s="7">
        <v>0</v>
      </c>
      <c r="AM2401" s="7">
        <v>0</v>
      </c>
      <c r="AN2401" s="7">
        <v>0</v>
      </c>
      <c r="AO2401" s="7">
        <v>0</v>
      </c>
      <c r="AP2401" s="7">
        <v>0</v>
      </c>
      <c r="AQ2401" s="7">
        <v>0</v>
      </c>
      <c r="AR2401" s="7">
        <v>1</v>
      </c>
      <c r="AS2401" s="7">
        <v>0</v>
      </c>
      <c r="AT2401" s="7">
        <v>0</v>
      </c>
      <c r="AU2401" s="6">
        <f>VLOOKUP($B2401,'[1]výnosy standard'!$A$1:$T$2200,2,FALSE)</f>
        <v>0</v>
      </c>
      <c r="AV2401" s="6">
        <f>VLOOKUP($B2401,'[1]výnosy standard'!$A$1:$T$2200,3,FALSE)</f>
        <v>0</v>
      </c>
      <c r="AW2401" s="6">
        <f>VLOOKUP($B2401,'[1]výnosy standard'!$A$1:$T$2200,4,FALSE)</f>
        <v>0</v>
      </c>
      <c r="AX2401" s="6">
        <f>VLOOKUP($B2401,'[1]výnosy standard'!$A$1:$T$2200,5,FALSE)</f>
        <v>0</v>
      </c>
      <c r="AY2401" s="6">
        <f>VLOOKUP($B2401,'[1]výnosy standard'!$A$1:$T$2200,6,FALSE)</f>
        <v>0</v>
      </c>
      <c r="AZ2401" s="6">
        <f>VLOOKUP($B2401,'[1]výnosy standard'!$A$1:$T$2200,7,FALSE)</f>
        <v>0</v>
      </c>
      <c r="BA2401" s="6">
        <f>VLOOKUP($B2401,'[1]výnosy standard'!$A$1:$T$2200,8,FALSE)</f>
        <v>0</v>
      </c>
      <c r="BB2401" s="6">
        <f>VLOOKUP($B2401,'[1]výnosy standard'!$A$1:$T$2200,9,FALSE)</f>
        <v>5.76</v>
      </c>
      <c r="BC2401" s="6">
        <f>VLOOKUP($B2401,'[1]výnosy standard'!$A$1:$T$2200,10,FALSE)</f>
        <v>5.76</v>
      </c>
      <c r="BD2401" s="6">
        <f>VLOOKUP($B2401,'[1]výnosy standard'!$A$1:$T$2200,11,FALSE)</f>
        <v>3.33</v>
      </c>
      <c r="BE2401" s="6">
        <f>VLOOKUP($B2401,'[1]výnosy standard'!$A$1:$T$2200,12,FALSE)</f>
        <v>4.59</v>
      </c>
      <c r="BF2401" s="6">
        <f>VLOOKUP($B2401,'[1]výnosy standard'!$A$1:$T$2200,13,FALSE)</f>
        <v>0</v>
      </c>
      <c r="BG2401" s="6">
        <f>VLOOKUP($B2401,'[1]výnosy standard'!$A$1:$T$2200,14,FALSE)</f>
        <v>0</v>
      </c>
      <c r="BH2401" s="6">
        <f>VLOOKUP($B2401,'[1]výnosy standard'!$A$1:$T$2200,15,FALSE)</f>
        <v>0</v>
      </c>
      <c r="BI2401" s="6">
        <f>VLOOKUP($B2401,'[1]výnosy standard'!$A$1:$T$2200,16,FALSE)</f>
        <v>0</v>
      </c>
      <c r="BJ2401" s="6">
        <f>VLOOKUP($B2401,'[1]výnosy standard'!$A$1:$T$2200,17,FALSE)</f>
        <v>4.3899999999999997</v>
      </c>
      <c r="BK2401" s="6">
        <f>VLOOKUP($B2401,'[1]výnosy standard'!$A$1:$T$2200,18,FALSE)</f>
        <v>4.3899999999999997</v>
      </c>
      <c r="BL2401" s="6">
        <f>VLOOKUP($B2401,'[1]výnosy standard'!$A$1:$T$2200,19,FALSE)</f>
        <v>5.5</v>
      </c>
      <c r="BM2401" s="6">
        <f>VLOOKUP($B2401,'[1]výnosy standard'!$A$1:$T$2200,20,FALSE)</f>
        <v>0</v>
      </c>
      <c r="BN2401" s="6">
        <f>VLOOKUP(B2401,'[1]pšenice výnos'!$A$2:$E$2200,4)</f>
        <v>5.76</v>
      </c>
      <c r="BO2401" s="6">
        <f>VLOOKUP(B2401,[1]kukuřice!$A$2:$E$2200,5,FALSE)</f>
        <v>39.303309162886016</v>
      </c>
    </row>
    <row r="2402" spans="1:67" hidden="1" x14ac:dyDescent="0.25">
      <c r="A2402" s="7">
        <v>3093</v>
      </c>
      <c r="B2402" s="6" t="s">
        <v>186</v>
      </c>
      <c r="C2402" s="13">
        <v>82</v>
      </c>
      <c r="D2402" s="7">
        <v>49.784810367425237</v>
      </c>
      <c r="E2402" s="6" t="s">
        <v>244</v>
      </c>
      <c r="F2402" s="6" t="s">
        <v>30</v>
      </c>
      <c r="G2402" s="7">
        <v>49.784810367425237</v>
      </c>
      <c r="H2402" s="7">
        <v>46.928865644868068</v>
      </c>
      <c r="I2402" s="7">
        <v>46.928865644868068</v>
      </c>
      <c r="J2402" s="7">
        <v>3.9208277777777782</v>
      </c>
      <c r="K2402" s="14">
        <v>3.0161767862652682</v>
      </c>
      <c r="L2402" s="13">
        <v>15</v>
      </c>
      <c r="M2402" s="7">
        <v>3.2372130683760689</v>
      </c>
      <c r="N2402" s="7">
        <v>-9.1157223207383259E-2</v>
      </c>
      <c r="O2402" s="7">
        <v>0.90465099151251005</v>
      </c>
      <c r="P2402" s="7">
        <v>1</v>
      </c>
      <c r="Q2402" s="7">
        <v>7</v>
      </c>
      <c r="R2402" s="7">
        <v>0</v>
      </c>
      <c r="S2402" s="15">
        <v>3.58</v>
      </c>
      <c r="T2402" s="15">
        <v>7.7050000000000001</v>
      </c>
      <c r="U2402" s="17" t="e">
        <v>#NULL!</v>
      </c>
      <c r="V2402" s="16">
        <v>11.1</v>
      </c>
      <c r="W2402" s="16">
        <v>11</v>
      </c>
      <c r="X2402" s="17" t="e">
        <v>#NULL!</v>
      </c>
      <c r="Y2402" s="13">
        <v>3</v>
      </c>
      <c r="Z2402" s="16">
        <v>4</v>
      </c>
      <c r="AA2402" s="13">
        <v>17</v>
      </c>
      <c r="AB2402" s="15">
        <v>5.9</v>
      </c>
      <c r="AC2402" s="15">
        <v>6</v>
      </c>
      <c r="AD2402" s="15">
        <v>9.2050000000000001</v>
      </c>
      <c r="AE2402" s="15">
        <v>5.2050000000000001</v>
      </c>
      <c r="AF2402" s="7">
        <v>0</v>
      </c>
      <c r="AG2402" s="7">
        <v>0</v>
      </c>
      <c r="AH2402" s="7">
        <v>0</v>
      </c>
      <c r="AI2402" s="7">
        <v>0</v>
      </c>
      <c r="AJ2402" s="7">
        <v>0</v>
      </c>
      <c r="AK2402" s="7">
        <v>0</v>
      </c>
      <c r="AL2402" s="7">
        <v>0</v>
      </c>
      <c r="AM2402" s="7">
        <v>0</v>
      </c>
      <c r="AN2402" s="7">
        <v>0</v>
      </c>
      <c r="AO2402" s="7">
        <v>0</v>
      </c>
      <c r="AP2402" s="7">
        <v>0</v>
      </c>
      <c r="AQ2402" s="7">
        <v>0</v>
      </c>
      <c r="AR2402" s="7">
        <v>1</v>
      </c>
      <c r="AS2402" s="7">
        <v>0</v>
      </c>
      <c r="AT2402" s="7">
        <v>0</v>
      </c>
      <c r="AU2402" s="6">
        <f>VLOOKUP($B2402,'[1]výnosy standard'!$A$1:$T$2200,2,FALSE)</f>
        <v>25.93</v>
      </c>
      <c r="AV2402" s="6">
        <f>VLOOKUP($B2402,'[1]výnosy standard'!$A$1:$T$2200,3,FALSE)</f>
        <v>0</v>
      </c>
      <c r="AW2402" s="6">
        <f>VLOOKUP($B2402,'[1]výnosy standard'!$A$1:$T$2200,4,FALSE)</f>
        <v>0</v>
      </c>
      <c r="AX2402" s="6">
        <f>VLOOKUP($B2402,'[1]výnosy standard'!$A$1:$T$2200,5,FALSE)</f>
        <v>4.49</v>
      </c>
      <c r="AY2402" s="6">
        <f>VLOOKUP($B2402,'[1]výnosy standard'!$A$1:$T$2200,6,FALSE)</f>
        <v>0</v>
      </c>
      <c r="AZ2402" s="6">
        <f>VLOOKUP($B2402,'[1]výnosy standard'!$A$1:$T$2200,7,FALSE)</f>
        <v>0</v>
      </c>
      <c r="BA2402" s="6">
        <f>VLOOKUP($B2402,'[1]výnosy standard'!$A$1:$T$2200,8,FALSE)</f>
        <v>0</v>
      </c>
      <c r="BB2402" s="6">
        <f>VLOOKUP($B2402,'[1]výnosy standard'!$A$1:$T$2200,9,FALSE)</f>
        <v>5.08</v>
      </c>
      <c r="BC2402" s="6">
        <f>VLOOKUP($B2402,'[1]výnosy standard'!$A$1:$T$2200,10,FALSE)</f>
        <v>5.08</v>
      </c>
      <c r="BD2402" s="6">
        <f>VLOOKUP($B2402,'[1]výnosy standard'!$A$1:$T$2200,11,FALSE)</f>
        <v>2.99</v>
      </c>
      <c r="BE2402" s="6">
        <f>VLOOKUP($B2402,'[1]výnosy standard'!$A$1:$T$2200,12,FALSE)</f>
        <v>4.74</v>
      </c>
      <c r="BF2402" s="6">
        <f>VLOOKUP($B2402,'[1]výnosy standard'!$A$1:$T$2200,13,FALSE)</f>
        <v>0</v>
      </c>
      <c r="BG2402" s="6">
        <f>VLOOKUP($B2402,'[1]výnosy standard'!$A$1:$T$2200,14,FALSE)</f>
        <v>0</v>
      </c>
      <c r="BH2402" s="6">
        <f>VLOOKUP($B2402,'[1]výnosy standard'!$A$1:$T$2200,15,FALSE)</f>
        <v>19.3</v>
      </c>
      <c r="BI2402" s="6">
        <f>VLOOKUP($B2402,'[1]výnosy standard'!$A$1:$T$2200,16,FALSE)</f>
        <v>0</v>
      </c>
      <c r="BJ2402" s="6">
        <f>VLOOKUP($B2402,'[1]výnosy standard'!$A$1:$T$2200,17,FALSE)</f>
        <v>4.1900000000000004</v>
      </c>
      <c r="BK2402" s="6">
        <f>VLOOKUP($B2402,'[1]výnosy standard'!$A$1:$T$2200,18,FALSE)</f>
        <v>4.1900000000000004</v>
      </c>
      <c r="BL2402" s="6">
        <f>VLOOKUP($B2402,'[1]výnosy standard'!$A$1:$T$2200,19,FALSE)</f>
        <v>4.6500000000000004</v>
      </c>
      <c r="BM2402" s="6">
        <f>VLOOKUP($B2402,'[1]výnosy standard'!$A$1:$T$2200,20,FALSE)</f>
        <v>0</v>
      </c>
      <c r="BN2402" s="6">
        <f>VLOOKUP(B2402,'[1]pšenice výnos'!$A$2:$E$2200,4)</f>
        <v>5.08</v>
      </c>
      <c r="BO2402" s="6">
        <f>VLOOKUP(B2402,[1]kukuřice!$A$2:$E$2200,5,FALSE)</f>
        <v>39.978666217438786</v>
      </c>
    </row>
    <row r="2403" spans="1:67" hidden="1" x14ac:dyDescent="0.25">
      <c r="A2403" s="7">
        <v>3171</v>
      </c>
      <c r="B2403" s="6" t="s">
        <v>223</v>
      </c>
      <c r="C2403" s="13">
        <v>144</v>
      </c>
      <c r="D2403" s="7">
        <v>49.794359576968269</v>
      </c>
      <c r="E2403" s="6" t="s">
        <v>244</v>
      </c>
      <c r="F2403" s="6" t="s">
        <v>30</v>
      </c>
      <c r="G2403" s="7">
        <v>49.794359576968269</v>
      </c>
      <c r="H2403" s="7">
        <v>49.794359576968269</v>
      </c>
      <c r="I2403" s="7">
        <v>49.794359576968269</v>
      </c>
      <c r="J2403" s="7">
        <v>2.2693333333333334</v>
      </c>
      <c r="K2403" s="14">
        <v>2.4313148089096281</v>
      </c>
      <c r="L2403" s="13">
        <v>25</v>
      </c>
      <c r="M2403" s="7">
        <v>3.1849897936507929</v>
      </c>
      <c r="N2403" s="7">
        <v>-3.8210903436667103E-2</v>
      </c>
      <c r="O2403" s="7">
        <v>-0.16198147557629472</v>
      </c>
      <c r="P2403" s="7">
        <v>0</v>
      </c>
      <c r="Q2403" s="7">
        <v>0</v>
      </c>
      <c r="R2403" s="7">
        <v>1</v>
      </c>
      <c r="S2403" s="15">
        <v>3.2124999999999999</v>
      </c>
      <c r="T2403" s="15">
        <v>6.9366666666666701</v>
      </c>
      <c r="U2403" s="15">
        <v>6.9458333333333302</v>
      </c>
      <c r="V2403" s="16">
        <v>11.1</v>
      </c>
      <c r="W2403" s="16">
        <v>11.4</v>
      </c>
      <c r="X2403" s="17" t="e">
        <v>#NULL!</v>
      </c>
      <c r="Y2403" s="13">
        <v>3</v>
      </c>
      <c r="Z2403" s="16">
        <v>4</v>
      </c>
      <c r="AA2403" s="13">
        <v>17</v>
      </c>
      <c r="AB2403" s="15">
        <v>5.9</v>
      </c>
      <c r="AC2403" s="15">
        <v>5.6</v>
      </c>
      <c r="AD2403" s="15">
        <v>8.3366666666666696</v>
      </c>
      <c r="AE2403" s="15">
        <v>4.3366666666666696</v>
      </c>
      <c r="AF2403" s="7">
        <v>0</v>
      </c>
      <c r="AG2403" s="7">
        <v>0</v>
      </c>
      <c r="AH2403" s="7">
        <v>0</v>
      </c>
      <c r="AI2403" s="7">
        <v>0</v>
      </c>
      <c r="AJ2403" s="7">
        <v>0</v>
      </c>
      <c r="AK2403" s="7">
        <v>0</v>
      </c>
      <c r="AL2403" s="7">
        <v>0</v>
      </c>
      <c r="AM2403" s="7">
        <v>0</v>
      </c>
      <c r="AN2403" s="7">
        <v>0</v>
      </c>
      <c r="AO2403" s="7">
        <v>0</v>
      </c>
      <c r="AP2403" s="7">
        <v>0</v>
      </c>
      <c r="AQ2403" s="7">
        <v>0</v>
      </c>
      <c r="AR2403" s="7">
        <v>1</v>
      </c>
      <c r="AS2403" s="7">
        <v>0</v>
      </c>
      <c r="AT2403" s="7">
        <v>0</v>
      </c>
      <c r="AU2403" s="6">
        <f>VLOOKUP($B2403,'[1]výnosy standard'!$A$1:$T$2200,2,FALSE)</f>
        <v>0</v>
      </c>
      <c r="AV2403" s="6">
        <f>VLOOKUP($B2403,'[1]výnosy standard'!$A$1:$T$2200,3,FALSE)</f>
        <v>0</v>
      </c>
      <c r="AW2403" s="6">
        <f>VLOOKUP($B2403,'[1]výnosy standard'!$A$1:$T$2200,4,FALSE)</f>
        <v>0</v>
      </c>
      <c r="AX2403" s="6">
        <f>VLOOKUP($B2403,'[1]výnosy standard'!$A$1:$T$2200,5,FALSE)</f>
        <v>0</v>
      </c>
      <c r="AY2403" s="6">
        <f>VLOOKUP($B2403,'[1]výnosy standard'!$A$1:$T$2200,6,FALSE)</f>
        <v>0</v>
      </c>
      <c r="AZ2403" s="6">
        <f>VLOOKUP($B2403,'[1]výnosy standard'!$A$1:$T$2200,7,FALSE)</f>
        <v>0</v>
      </c>
      <c r="BA2403" s="6">
        <f>VLOOKUP($B2403,'[1]výnosy standard'!$A$1:$T$2200,8,FALSE)</f>
        <v>0</v>
      </c>
      <c r="BB2403" s="6">
        <f>VLOOKUP($B2403,'[1]výnosy standard'!$A$1:$T$2200,9,FALSE)</f>
        <v>5.93</v>
      </c>
      <c r="BC2403" s="6">
        <f>VLOOKUP($B2403,'[1]výnosy standard'!$A$1:$T$2200,10,FALSE)</f>
        <v>5.93</v>
      </c>
      <c r="BD2403" s="6">
        <f>VLOOKUP($B2403,'[1]výnosy standard'!$A$1:$T$2200,11,FALSE)</f>
        <v>3.08</v>
      </c>
      <c r="BE2403" s="6">
        <f>VLOOKUP($B2403,'[1]výnosy standard'!$A$1:$T$2200,12,FALSE)</f>
        <v>5.71</v>
      </c>
      <c r="BF2403" s="6">
        <f>VLOOKUP($B2403,'[1]výnosy standard'!$A$1:$T$2200,13,FALSE)</f>
        <v>0</v>
      </c>
      <c r="BG2403" s="6">
        <f>VLOOKUP($B2403,'[1]výnosy standard'!$A$1:$T$2200,14,FALSE)</f>
        <v>0</v>
      </c>
      <c r="BH2403" s="6">
        <f>VLOOKUP($B2403,'[1]výnosy standard'!$A$1:$T$2200,15,FALSE)</f>
        <v>0</v>
      </c>
      <c r="BI2403" s="6">
        <f>VLOOKUP($B2403,'[1]výnosy standard'!$A$1:$T$2200,16,FALSE)</f>
        <v>0</v>
      </c>
      <c r="BJ2403" s="6">
        <f>VLOOKUP($B2403,'[1]výnosy standard'!$A$1:$T$2200,17,FALSE)</f>
        <v>4.22</v>
      </c>
      <c r="BK2403" s="6">
        <f>VLOOKUP($B2403,'[1]výnosy standard'!$A$1:$T$2200,18,FALSE)</f>
        <v>4.22</v>
      </c>
      <c r="BL2403" s="6">
        <f>VLOOKUP($B2403,'[1]výnosy standard'!$A$1:$T$2200,19,FALSE)</f>
        <v>5.68</v>
      </c>
      <c r="BM2403" s="6">
        <f>VLOOKUP($B2403,'[1]výnosy standard'!$A$1:$T$2200,20,FALSE)</f>
        <v>0</v>
      </c>
      <c r="BN2403" s="6">
        <f>VLOOKUP(B2403,'[1]pšenice výnos'!$A$2:$E$2200,4)</f>
        <v>5.93</v>
      </c>
      <c r="BO2403" s="6">
        <f>VLOOKUP(B2403,[1]kukuřice!$A$2:$E$2200,5,FALSE)</f>
        <v>41.047943349109097</v>
      </c>
    </row>
    <row r="2404" spans="1:67" hidden="1" x14ac:dyDescent="0.25">
      <c r="A2404" s="7">
        <v>2914</v>
      </c>
      <c r="B2404" s="6" t="s">
        <v>123</v>
      </c>
      <c r="C2404" s="13">
        <v>44</v>
      </c>
      <c r="D2404" s="7">
        <v>49.999999999999993</v>
      </c>
      <c r="E2404" s="6" t="s">
        <v>244</v>
      </c>
      <c r="F2404" s="6" t="s">
        <v>30</v>
      </c>
      <c r="G2404" s="7">
        <v>49.999999999999993</v>
      </c>
      <c r="H2404" s="7">
        <v>49.999999999999993</v>
      </c>
      <c r="I2404" s="7">
        <v>49.999999999999993</v>
      </c>
      <c r="J2404" s="7">
        <v>3.3000000000000003</v>
      </c>
      <c r="K2404" s="14">
        <v>3.3949872819933353</v>
      </c>
      <c r="L2404" s="13">
        <v>20</v>
      </c>
      <c r="M2404" s="7">
        <v>3.5694510236220487</v>
      </c>
      <c r="N2404" s="7">
        <v>3.9882225223778579E-2</v>
      </c>
      <c r="O2404" s="7">
        <v>-9.498728199333506E-2</v>
      </c>
      <c r="P2404" s="7">
        <v>4</v>
      </c>
      <c r="Q2404" s="7">
        <v>0</v>
      </c>
      <c r="R2404" s="7">
        <v>0</v>
      </c>
      <c r="S2404" s="15">
        <v>1.65</v>
      </c>
      <c r="T2404" s="15">
        <v>4.7622222222222197</v>
      </c>
      <c r="U2404" s="15">
        <v>7.0933333333333302</v>
      </c>
      <c r="V2404" s="16">
        <v>16.7</v>
      </c>
      <c r="W2404" s="16">
        <v>18.2</v>
      </c>
      <c r="X2404" s="17" t="e">
        <v>#NULL!</v>
      </c>
      <c r="Y2404" s="13">
        <v>3</v>
      </c>
      <c r="Z2404" s="16">
        <v>4</v>
      </c>
      <c r="AA2404" s="13">
        <v>17</v>
      </c>
      <c r="AB2404" s="15">
        <v>0.30000000000000099</v>
      </c>
      <c r="AC2404" s="15">
        <v>-1.2</v>
      </c>
      <c r="AD2404" s="15">
        <v>4.4622222222222199</v>
      </c>
      <c r="AE2404" s="15">
        <v>0.46222222222222298</v>
      </c>
      <c r="AF2404" s="7">
        <v>0</v>
      </c>
      <c r="AG2404" s="7">
        <v>0</v>
      </c>
      <c r="AH2404" s="7">
        <v>0</v>
      </c>
      <c r="AI2404" s="7">
        <v>0</v>
      </c>
      <c r="AJ2404" s="7">
        <v>0</v>
      </c>
      <c r="AK2404" s="7">
        <v>0</v>
      </c>
      <c r="AL2404" s="7">
        <v>0</v>
      </c>
      <c r="AM2404" s="7">
        <v>0</v>
      </c>
      <c r="AN2404" s="7">
        <v>0</v>
      </c>
      <c r="AO2404" s="7">
        <v>0</v>
      </c>
      <c r="AP2404" s="7">
        <v>0</v>
      </c>
      <c r="AQ2404" s="7">
        <v>0</v>
      </c>
      <c r="AR2404" s="7">
        <v>1</v>
      </c>
      <c r="AS2404" s="7">
        <v>0</v>
      </c>
      <c r="AT2404" s="7">
        <v>0</v>
      </c>
      <c r="AU2404" s="6">
        <f>VLOOKUP($B2404,'[1]výnosy standard'!$A$1:$T$2200,2,FALSE)</f>
        <v>29.15</v>
      </c>
      <c r="AV2404" s="6">
        <f>VLOOKUP($B2404,'[1]výnosy standard'!$A$1:$T$2200,3,FALSE)</f>
        <v>0</v>
      </c>
      <c r="AW2404" s="6">
        <f>VLOOKUP($B2404,'[1]výnosy standard'!$A$1:$T$2200,4,FALSE)</f>
        <v>8.0299999999999994</v>
      </c>
      <c r="AX2404" s="6">
        <f>VLOOKUP($B2404,'[1]výnosy standard'!$A$1:$T$2200,5,FALSE)</f>
        <v>0</v>
      </c>
      <c r="AY2404" s="6">
        <f>VLOOKUP($B2404,'[1]výnosy standard'!$A$1:$T$2200,6,FALSE)</f>
        <v>1.01</v>
      </c>
      <c r="AZ2404" s="6">
        <f>VLOOKUP($B2404,'[1]výnosy standard'!$A$1:$T$2200,7,FALSE)</f>
        <v>0</v>
      </c>
      <c r="BA2404" s="6">
        <f>VLOOKUP($B2404,'[1]výnosy standard'!$A$1:$T$2200,8,FALSE)</f>
        <v>20.81</v>
      </c>
      <c r="BB2404" s="6">
        <f>VLOOKUP($B2404,'[1]výnosy standard'!$A$1:$T$2200,9,FALSE)</f>
        <v>7.04</v>
      </c>
      <c r="BC2404" s="6">
        <f>VLOOKUP($B2404,'[1]výnosy standard'!$A$1:$T$2200,10,FALSE)</f>
        <v>7.04</v>
      </c>
      <c r="BD2404" s="6">
        <f>VLOOKUP($B2404,'[1]výnosy standard'!$A$1:$T$2200,11,FALSE)</f>
        <v>3.37</v>
      </c>
      <c r="BE2404" s="6">
        <f>VLOOKUP($B2404,'[1]výnosy standard'!$A$1:$T$2200,12,FALSE)</f>
        <v>0</v>
      </c>
      <c r="BF2404" s="6">
        <f>VLOOKUP($B2404,'[1]výnosy standard'!$A$1:$T$2200,13,FALSE)</f>
        <v>0</v>
      </c>
      <c r="BG2404" s="6">
        <f>VLOOKUP($B2404,'[1]výnosy standard'!$A$1:$T$2200,14,FALSE)</f>
        <v>0</v>
      </c>
      <c r="BH2404" s="6">
        <f>VLOOKUP($B2404,'[1]výnosy standard'!$A$1:$T$2200,15,FALSE)</f>
        <v>0</v>
      </c>
      <c r="BI2404" s="6">
        <f>VLOOKUP($B2404,'[1]výnosy standard'!$A$1:$T$2200,16,FALSE)</f>
        <v>72.489999999999995</v>
      </c>
      <c r="BJ2404" s="6">
        <f>VLOOKUP($B2404,'[1]výnosy standard'!$A$1:$T$2200,17,FALSE)</f>
        <v>5.49</v>
      </c>
      <c r="BK2404" s="6">
        <f>VLOOKUP($B2404,'[1]výnosy standard'!$A$1:$T$2200,18,FALSE)</f>
        <v>5.49</v>
      </c>
      <c r="BL2404" s="6">
        <f>VLOOKUP($B2404,'[1]výnosy standard'!$A$1:$T$2200,19,FALSE)</f>
        <v>7.12</v>
      </c>
      <c r="BM2404" s="6">
        <f>VLOOKUP($B2404,'[1]výnosy standard'!$A$1:$T$2200,20,FALSE)</f>
        <v>0</v>
      </c>
      <c r="BN2404" s="6">
        <f>VLOOKUP(B2404,'[1]pšenice výnos'!$A$2:$E$2200,4)</f>
        <v>7.04</v>
      </c>
      <c r="BO2404" s="6">
        <f>VLOOKUP(B2404,[1]kukuřice!$A$2:$E$2200,5,FALSE)</f>
        <v>45.933373285065656</v>
      </c>
    </row>
    <row r="2405" spans="1:67" hidden="1" x14ac:dyDescent="0.25">
      <c r="A2405" s="7">
        <v>2915</v>
      </c>
      <c r="B2405" s="6" t="s">
        <v>123</v>
      </c>
      <c r="C2405" s="13">
        <v>347</v>
      </c>
      <c r="D2405" s="7">
        <v>49.999999999999993</v>
      </c>
      <c r="E2405" s="6" t="s">
        <v>244</v>
      </c>
      <c r="F2405" s="6" t="s">
        <v>30</v>
      </c>
      <c r="G2405" s="7">
        <v>49.999999999999993</v>
      </c>
      <c r="H2405" s="7">
        <v>49.999999999999993</v>
      </c>
      <c r="I2405" s="7">
        <v>49.999999999999993</v>
      </c>
      <c r="J2405" s="7">
        <v>3.3000000000000003</v>
      </c>
      <c r="K2405" s="14">
        <v>3.3200924244738959</v>
      </c>
      <c r="L2405" s="13">
        <v>20</v>
      </c>
      <c r="M2405" s="7">
        <v>3.5694510236220487</v>
      </c>
      <c r="N2405" s="7">
        <v>3.9882225223778579E-2</v>
      </c>
      <c r="O2405" s="7">
        <v>-2.0092424473895591E-2</v>
      </c>
      <c r="P2405" s="7">
        <v>4</v>
      </c>
      <c r="Q2405" s="7">
        <v>0</v>
      </c>
      <c r="R2405" s="7">
        <v>0</v>
      </c>
      <c r="S2405" s="15">
        <v>1.38611111111111</v>
      </c>
      <c r="T2405" s="15">
        <v>4.2422222222222201</v>
      </c>
      <c r="U2405" s="15">
        <v>7.1363756613756602</v>
      </c>
      <c r="V2405" s="16">
        <v>16.399999999999999</v>
      </c>
      <c r="W2405" s="16">
        <v>21.5</v>
      </c>
      <c r="X2405" s="17" t="e">
        <v>#NULL!</v>
      </c>
      <c r="Y2405" s="13">
        <v>3</v>
      </c>
      <c r="Z2405" s="16">
        <v>4</v>
      </c>
      <c r="AA2405" s="13">
        <v>17</v>
      </c>
      <c r="AB2405" s="15">
        <v>0.60000000000000098</v>
      </c>
      <c r="AC2405" s="15">
        <v>-4.5</v>
      </c>
      <c r="AD2405" s="15">
        <v>3.1172222222222201</v>
      </c>
      <c r="AE2405" s="15">
        <v>-0.88277777777777799</v>
      </c>
      <c r="AF2405" s="7">
        <v>0</v>
      </c>
      <c r="AG2405" s="7">
        <v>0</v>
      </c>
      <c r="AH2405" s="7">
        <v>0</v>
      </c>
      <c r="AI2405" s="7">
        <v>0</v>
      </c>
      <c r="AJ2405" s="7">
        <v>0</v>
      </c>
      <c r="AK2405" s="7">
        <v>0</v>
      </c>
      <c r="AL2405" s="7">
        <v>0</v>
      </c>
      <c r="AM2405" s="7">
        <v>0</v>
      </c>
      <c r="AN2405" s="7">
        <v>0</v>
      </c>
      <c r="AO2405" s="7">
        <v>0</v>
      </c>
      <c r="AP2405" s="7">
        <v>0</v>
      </c>
      <c r="AQ2405" s="7">
        <v>0</v>
      </c>
      <c r="AR2405" s="7">
        <v>1</v>
      </c>
      <c r="AS2405" s="7">
        <v>0</v>
      </c>
      <c r="AT2405" s="7">
        <v>0</v>
      </c>
      <c r="AU2405" s="6">
        <f>VLOOKUP($B2405,'[1]výnosy standard'!$A$1:$T$2200,2,FALSE)</f>
        <v>29.15</v>
      </c>
      <c r="AV2405" s="6">
        <f>VLOOKUP($B2405,'[1]výnosy standard'!$A$1:$T$2200,3,FALSE)</f>
        <v>0</v>
      </c>
      <c r="AW2405" s="6">
        <f>VLOOKUP($B2405,'[1]výnosy standard'!$A$1:$T$2200,4,FALSE)</f>
        <v>8.0299999999999994</v>
      </c>
      <c r="AX2405" s="6">
        <f>VLOOKUP($B2405,'[1]výnosy standard'!$A$1:$T$2200,5,FALSE)</f>
        <v>0</v>
      </c>
      <c r="AY2405" s="6">
        <f>VLOOKUP($B2405,'[1]výnosy standard'!$A$1:$T$2200,6,FALSE)</f>
        <v>1.01</v>
      </c>
      <c r="AZ2405" s="6">
        <f>VLOOKUP($B2405,'[1]výnosy standard'!$A$1:$T$2200,7,FALSE)</f>
        <v>0</v>
      </c>
      <c r="BA2405" s="6">
        <f>VLOOKUP($B2405,'[1]výnosy standard'!$A$1:$T$2200,8,FALSE)</f>
        <v>20.81</v>
      </c>
      <c r="BB2405" s="6">
        <f>VLOOKUP($B2405,'[1]výnosy standard'!$A$1:$T$2200,9,FALSE)</f>
        <v>7.04</v>
      </c>
      <c r="BC2405" s="6">
        <f>VLOOKUP($B2405,'[1]výnosy standard'!$A$1:$T$2200,10,FALSE)</f>
        <v>7.04</v>
      </c>
      <c r="BD2405" s="6">
        <f>VLOOKUP($B2405,'[1]výnosy standard'!$A$1:$T$2200,11,FALSE)</f>
        <v>3.37</v>
      </c>
      <c r="BE2405" s="6">
        <f>VLOOKUP($B2405,'[1]výnosy standard'!$A$1:$T$2200,12,FALSE)</f>
        <v>0</v>
      </c>
      <c r="BF2405" s="6">
        <f>VLOOKUP($B2405,'[1]výnosy standard'!$A$1:$T$2200,13,FALSE)</f>
        <v>0</v>
      </c>
      <c r="BG2405" s="6">
        <f>VLOOKUP($B2405,'[1]výnosy standard'!$A$1:$T$2200,14,FALSE)</f>
        <v>0</v>
      </c>
      <c r="BH2405" s="6">
        <f>VLOOKUP($B2405,'[1]výnosy standard'!$A$1:$T$2200,15,FALSE)</f>
        <v>0</v>
      </c>
      <c r="BI2405" s="6">
        <f>VLOOKUP($B2405,'[1]výnosy standard'!$A$1:$T$2200,16,FALSE)</f>
        <v>72.489999999999995</v>
      </c>
      <c r="BJ2405" s="6">
        <f>VLOOKUP($B2405,'[1]výnosy standard'!$A$1:$T$2200,17,FALSE)</f>
        <v>5.49</v>
      </c>
      <c r="BK2405" s="6">
        <f>VLOOKUP($B2405,'[1]výnosy standard'!$A$1:$T$2200,18,FALSE)</f>
        <v>5.49</v>
      </c>
      <c r="BL2405" s="6">
        <f>VLOOKUP($B2405,'[1]výnosy standard'!$A$1:$T$2200,19,FALSE)</f>
        <v>7.12</v>
      </c>
      <c r="BM2405" s="6">
        <f>VLOOKUP($B2405,'[1]výnosy standard'!$A$1:$T$2200,20,FALSE)</f>
        <v>0</v>
      </c>
      <c r="BN2405" s="6">
        <f>VLOOKUP(B2405,'[1]pšenice výnos'!$A$2:$E$2200,4)</f>
        <v>7.04</v>
      </c>
      <c r="BO2405" s="6">
        <f>VLOOKUP(B2405,[1]kukuřice!$A$2:$E$2200,5,FALSE)</f>
        <v>45.933373285065656</v>
      </c>
    </row>
    <row r="2406" spans="1:67" hidden="1" x14ac:dyDescent="0.25">
      <c r="A2406" s="7">
        <v>4227</v>
      </c>
      <c r="B2406" s="6" t="s">
        <v>172</v>
      </c>
      <c r="C2406" s="13">
        <v>489</v>
      </c>
      <c r="D2406" s="7">
        <v>50.075335468750005</v>
      </c>
      <c r="E2406" s="6" t="s">
        <v>244</v>
      </c>
      <c r="F2406" s="6" t="s">
        <v>30</v>
      </c>
      <c r="G2406" s="7">
        <v>50.075335468750005</v>
      </c>
      <c r="H2406" s="7">
        <v>45.703125</v>
      </c>
      <c r="I2406" s="7">
        <v>45.703125</v>
      </c>
      <c r="J2406" s="7">
        <v>2.56</v>
      </c>
      <c r="K2406" s="14">
        <v>2.8047829139653389</v>
      </c>
      <c r="L2406" s="13">
        <v>15</v>
      </c>
      <c r="M2406" s="7">
        <v>3.2372130683760689</v>
      </c>
      <c r="N2406" s="7">
        <v>-9.1157223207383259E-2</v>
      </c>
      <c r="O2406" s="7">
        <v>-0.2447829139653388</v>
      </c>
      <c r="P2406" s="7">
        <v>0</v>
      </c>
      <c r="Q2406" s="7">
        <v>8</v>
      </c>
      <c r="R2406" s="7">
        <v>0</v>
      </c>
      <c r="S2406" s="15">
        <v>0.97333333333333305</v>
      </c>
      <c r="T2406" s="15">
        <v>4.9423929146537802</v>
      </c>
      <c r="U2406" s="15">
        <v>6.5326559714794996</v>
      </c>
      <c r="V2406" s="16">
        <v>19.899999999999999</v>
      </c>
      <c r="W2406" s="16">
        <v>19.7</v>
      </c>
      <c r="X2406" s="17" t="e">
        <v>#NULL!</v>
      </c>
      <c r="Y2406" s="13">
        <v>4</v>
      </c>
      <c r="Z2406" s="16">
        <v>4.7</v>
      </c>
      <c r="AA2406" s="13">
        <v>14</v>
      </c>
      <c r="AB2406" s="15">
        <v>-5.9</v>
      </c>
      <c r="AC2406" s="15">
        <v>-5.7</v>
      </c>
      <c r="AD2406" s="15">
        <v>3.5173929146537799</v>
      </c>
      <c r="AE2406" s="15">
        <v>-1.1826070853462201</v>
      </c>
      <c r="AF2406" s="7">
        <v>0</v>
      </c>
      <c r="AG2406" s="7">
        <v>0</v>
      </c>
      <c r="AH2406" s="7">
        <v>0</v>
      </c>
      <c r="AI2406" s="7">
        <v>0</v>
      </c>
      <c r="AJ2406" s="7">
        <v>0</v>
      </c>
      <c r="AK2406" s="7">
        <v>0</v>
      </c>
      <c r="AL2406" s="7">
        <v>0</v>
      </c>
      <c r="AM2406" s="7">
        <v>0</v>
      </c>
      <c r="AN2406" s="7">
        <v>0</v>
      </c>
      <c r="AO2406" s="7">
        <v>0</v>
      </c>
      <c r="AP2406" s="7">
        <v>0</v>
      </c>
      <c r="AQ2406" s="7">
        <v>0</v>
      </c>
      <c r="AR2406" s="7">
        <v>1</v>
      </c>
      <c r="AS2406" s="7">
        <v>0</v>
      </c>
      <c r="AT2406" s="7">
        <v>0</v>
      </c>
      <c r="AU2406" s="6">
        <f>VLOOKUP($B2406,'[1]výnosy standard'!$A$1:$T$2200,2,FALSE)</f>
        <v>0</v>
      </c>
      <c r="AV2406" s="6">
        <f>VLOOKUP($B2406,'[1]výnosy standard'!$A$1:$T$2200,3,FALSE)</f>
        <v>0</v>
      </c>
      <c r="AW2406" s="6">
        <f>VLOOKUP($B2406,'[1]výnosy standard'!$A$1:$T$2200,4,FALSE)</f>
        <v>0</v>
      </c>
      <c r="AX2406" s="6">
        <f>VLOOKUP($B2406,'[1]výnosy standard'!$A$1:$T$2200,5,FALSE)</f>
        <v>4.13</v>
      </c>
      <c r="AY2406" s="6">
        <f>VLOOKUP($B2406,'[1]výnosy standard'!$A$1:$T$2200,6,FALSE)</f>
        <v>0</v>
      </c>
      <c r="AZ2406" s="6">
        <f>VLOOKUP($B2406,'[1]výnosy standard'!$A$1:$T$2200,7,FALSE)</f>
        <v>0</v>
      </c>
      <c r="BA2406" s="6">
        <f>VLOOKUP($B2406,'[1]výnosy standard'!$A$1:$T$2200,8,FALSE)</f>
        <v>0</v>
      </c>
      <c r="BB2406" s="6">
        <f>VLOOKUP($B2406,'[1]výnosy standard'!$A$1:$T$2200,9,FALSE)</f>
        <v>5.01</v>
      </c>
      <c r="BC2406" s="6">
        <f>VLOOKUP($B2406,'[1]výnosy standard'!$A$1:$T$2200,10,FALSE)</f>
        <v>5.01</v>
      </c>
      <c r="BD2406" s="6">
        <f>VLOOKUP($B2406,'[1]výnosy standard'!$A$1:$T$2200,11,FALSE)</f>
        <v>2.91</v>
      </c>
      <c r="BE2406" s="6">
        <f>VLOOKUP($B2406,'[1]výnosy standard'!$A$1:$T$2200,12,FALSE)</f>
        <v>4.9000000000000004</v>
      </c>
      <c r="BF2406" s="6">
        <f>VLOOKUP($B2406,'[1]výnosy standard'!$A$1:$T$2200,13,FALSE)</f>
        <v>0</v>
      </c>
      <c r="BG2406" s="6">
        <f>VLOOKUP($B2406,'[1]výnosy standard'!$A$1:$T$2200,14,FALSE)</f>
        <v>3.36</v>
      </c>
      <c r="BH2406" s="6">
        <f>VLOOKUP($B2406,'[1]výnosy standard'!$A$1:$T$2200,15,FALSE)</f>
        <v>0</v>
      </c>
      <c r="BI2406" s="6">
        <f>VLOOKUP($B2406,'[1]výnosy standard'!$A$1:$T$2200,16,FALSE)</f>
        <v>0</v>
      </c>
      <c r="BJ2406" s="6">
        <f>VLOOKUP($B2406,'[1]výnosy standard'!$A$1:$T$2200,17,FALSE)</f>
        <v>3.7</v>
      </c>
      <c r="BK2406" s="6">
        <f>VLOOKUP($B2406,'[1]výnosy standard'!$A$1:$T$2200,18,FALSE)</f>
        <v>3.7</v>
      </c>
      <c r="BL2406" s="6">
        <f>VLOOKUP($B2406,'[1]výnosy standard'!$A$1:$T$2200,19,FALSE)</f>
        <v>4.72</v>
      </c>
      <c r="BM2406" s="6">
        <f>VLOOKUP($B2406,'[1]výnosy standard'!$A$1:$T$2200,20,FALSE)</f>
        <v>0</v>
      </c>
      <c r="BN2406" s="6">
        <f>VLOOKUP(B2406,'[1]pšenice výnos'!$A$2:$E$2200,4)</f>
        <v>5.01</v>
      </c>
      <c r="BO2406" s="6">
        <f>VLOOKUP(B2406,[1]kukuřice!$A$2:$E$2200,5,FALSE)</f>
        <v>34.73534738187665</v>
      </c>
    </row>
    <row r="2407" spans="1:67" hidden="1" x14ac:dyDescent="0.25">
      <c r="A2407" s="7">
        <v>2987</v>
      </c>
      <c r="B2407" s="6" t="s">
        <v>212</v>
      </c>
      <c r="C2407" s="13">
        <v>91</v>
      </c>
      <c r="D2407" s="7">
        <v>50.218769807692304</v>
      </c>
      <c r="E2407" s="6" t="s">
        <v>244</v>
      </c>
      <c r="F2407" s="6" t="s">
        <v>30</v>
      </c>
      <c r="G2407" s="7">
        <v>50.218769807692304</v>
      </c>
      <c r="H2407" s="7">
        <v>46.875</v>
      </c>
      <c r="I2407" s="7">
        <v>46.875</v>
      </c>
      <c r="J2407" s="7">
        <v>4.16</v>
      </c>
      <c r="K2407" s="14">
        <v>4.3828570921162573</v>
      </c>
      <c r="L2407" s="13">
        <v>15</v>
      </c>
      <c r="M2407" s="7">
        <v>3.2372130683760689</v>
      </c>
      <c r="N2407" s="7">
        <v>-9.1157223207383259E-2</v>
      </c>
      <c r="O2407" s="7">
        <v>-0.22285709211625715</v>
      </c>
      <c r="P2407" s="7">
        <v>0</v>
      </c>
      <c r="Q2407" s="7">
        <v>4</v>
      </c>
      <c r="R2407" s="7">
        <v>0</v>
      </c>
      <c r="S2407" s="15">
        <v>1.25</v>
      </c>
      <c r="T2407" s="15">
        <v>4.8696666666666699</v>
      </c>
      <c r="U2407" s="15">
        <v>6.0976062620507099</v>
      </c>
      <c r="V2407" s="16">
        <v>4.5999999999999996</v>
      </c>
      <c r="W2407" s="16">
        <v>5.5</v>
      </c>
      <c r="X2407" s="13">
        <v>-1</v>
      </c>
      <c r="Y2407" s="13">
        <v>6</v>
      </c>
      <c r="Z2407" s="16">
        <v>6</v>
      </c>
      <c r="AA2407" s="13">
        <v>10</v>
      </c>
      <c r="AB2407" s="15">
        <v>5.4</v>
      </c>
      <c r="AC2407" s="15">
        <v>4.5</v>
      </c>
      <c r="AD2407" s="15">
        <v>5.9946666666666699</v>
      </c>
      <c r="AE2407" s="15">
        <v>-5.3333333333300797E-3</v>
      </c>
      <c r="AF2407" s="7">
        <v>0</v>
      </c>
      <c r="AG2407" s="7">
        <v>0</v>
      </c>
      <c r="AH2407" s="7">
        <v>0</v>
      </c>
      <c r="AI2407" s="7">
        <v>0</v>
      </c>
      <c r="AJ2407" s="7">
        <v>0</v>
      </c>
      <c r="AK2407" s="7">
        <v>0</v>
      </c>
      <c r="AL2407" s="7">
        <v>0</v>
      </c>
      <c r="AM2407" s="7">
        <v>0</v>
      </c>
      <c r="AN2407" s="7">
        <v>0</v>
      </c>
      <c r="AO2407" s="7">
        <v>0</v>
      </c>
      <c r="AP2407" s="7">
        <v>0</v>
      </c>
      <c r="AQ2407" s="7">
        <v>0</v>
      </c>
      <c r="AR2407" s="7">
        <v>1</v>
      </c>
      <c r="AS2407" s="7">
        <v>0</v>
      </c>
      <c r="AT2407" s="7">
        <v>0</v>
      </c>
      <c r="AU2407" s="6">
        <f>VLOOKUP($B2407,'[1]výnosy standard'!$A$1:$T$2200,2,FALSE)</f>
        <v>0</v>
      </c>
      <c r="AV2407" s="6">
        <f>VLOOKUP($B2407,'[1]výnosy standard'!$A$1:$T$2200,3,FALSE)</f>
        <v>0</v>
      </c>
      <c r="AW2407" s="6">
        <f>VLOOKUP($B2407,'[1]výnosy standard'!$A$1:$T$2200,4,FALSE)</f>
        <v>6.7</v>
      </c>
      <c r="AX2407" s="6">
        <f>VLOOKUP($B2407,'[1]výnosy standard'!$A$1:$T$2200,5,FALSE)</f>
        <v>0</v>
      </c>
      <c r="AY2407" s="6">
        <f>VLOOKUP($B2407,'[1]výnosy standard'!$A$1:$T$2200,6,FALSE)</f>
        <v>0</v>
      </c>
      <c r="AZ2407" s="6">
        <f>VLOOKUP($B2407,'[1]výnosy standard'!$A$1:$T$2200,7,FALSE)</f>
        <v>0</v>
      </c>
      <c r="BA2407" s="6">
        <f>VLOOKUP($B2407,'[1]výnosy standard'!$A$1:$T$2200,8,FALSE)</f>
        <v>0</v>
      </c>
      <c r="BB2407" s="6">
        <f>VLOOKUP($B2407,'[1]výnosy standard'!$A$1:$T$2200,9,FALSE)</f>
        <v>5.65</v>
      </c>
      <c r="BC2407" s="6">
        <f>VLOOKUP($B2407,'[1]výnosy standard'!$A$1:$T$2200,10,FALSE)</f>
        <v>5.65</v>
      </c>
      <c r="BD2407" s="6">
        <f>VLOOKUP($B2407,'[1]výnosy standard'!$A$1:$T$2200,11,FALSE)</f>
        <v>0</v>
      </c>
      <c r="BE2407" s="6">
        <f>VLOOKUP($B2407,'[1]výnosy standard'!$A$1:$T$2200,12,FALSE)</f>
        <v>5.22</v>
      </c>
      <c r="BF2407" s="6">
        <f>VLOOKUP($B2407,'[1]výnosy standard'!$A$1:$T$2200,13,FALSE)</f>
        <v>0</v>
      </c>
      <c r="BG2407" s="6">
        <f>VLOOKUP($B2407,'[1]výnosy standard'!$A$1:$T$2200,14,FALSE)</f>
        <v>4.79</v>
      </c>
      <c r="BH2407" s="6">
        <f>VLOOKUP($B2407,'[1]výnosy standard'!$A$1:$T$2200,15,FALSE)</f>
        <v>0</v>
      </c>
      <c r="BI2407" s="6">
        <f>VLOOKUP($B2407,'[1]výnosy standard'!$A$1:$T$2200,16,FALSE)</f>
        <v>0</v>
      </c>
      <c r="BJ2407" s="6">
        <f>VLOOKUP($B2407,'[1]výnosy standard'!$A$1:$T$2200,17,FALSE)</f>
        <v>4.16</v>
      </c>
      <c r="BK2407" s="6">
        <f>VLOOKUP($B2407,'[1]výnosy standard'!$A$1:$T$2200,18,FALSE)</f>
        <v>4.16</v>
      </c>
      <c r="BL2407" s="6">
        <f>VLOOKUP($B2407,'[1]výnosy standard'!$A$1:$T$2200,19,FALSE)</f>
        <v>5.17</v>
      </c>
      <c r="BM2407" s="6">
        <f>VLOOKUP($B2407,'[1]výnosy standard'!$A$1:$T$2200,20,FALSE)</f>
        <v>0</v>
      </c>
      <c r="BN2407" s="6">
        <f>VLOOKUP(B2407,'[1]pšenice výnos'!$A$2:$E$2200,4)</f>
        <v>5.65</v>
      </c>
      <c r="BO2407" s="6">
        <f>VLOOKUP(B2407,[1]kukuřice!$A$2:$E$2200,5,FALSE)</f>
        <v>26.530129170370323</v>
      </c>
    </row>
    <row r="2408" spans="1:67" hidden="1" x14ac:dyDescent="0.25">
      <c r="A2408" s="7">
        <v>3138</v>
      </c>
      <c r="B2408" s="6" t="s">
        <v>121</v>
      </c>
      <c r="C2408" s="13">
        <v>157</v>
      </c>
      <c r="D2408" s="7">
        <v>50.226831550802139</v>
      </c>
      <c r="E2408" s="6" t="s">
        <v>244</v>
      </c>
      <c r="F2408" s="6" t="s">
        <v>30</v>
      </c>
      <c r="G2408" s="7">
        <v>50.226831550802139</v>
      </c>
      <c r="H2408" s="7">
        <v>48.462566844919785</v>
      </c>
      <c r="I2408" s="7">
        <v>48.462566844919785</v>
      </c>
      <c r="J2408" s="7">
        <v>2.992</v>
      </c>
      <c r="K2408" s="14">
        <v>3.2188286876226853</v>
      </c>
      <c r="L2408" s="13">
        <v>15</v>
      </c>
      <c r="M2408" s="7">
        <v>3.5694510236220487</v>
      </c>
      <c r="N2408" s="7">
        <v>3.9882225223778579E-2</v>
      </c>
      <c r="O2408" s="7">
        <v>-0.22682868762268527</v>
      </c>
      <c r="P2408" s="7">
        <v>3</v>
      </c>
      <c r="Q2408" s="7">
        <v>2</v>
      </c>
      <c r="R2408" s="7">
        <v>1</v>
      </c>
      <c r="S2408" s="15">
        <v>0.98833333333333295</v>
      </c>
      <c r="T2408" s="15">
        <v>3.5551688311688299</v>
      </c>
      <c r="U2408" s="15">
        <v>5.0912698412698401</v>
      </c>
      <c r="V2408" s="16">
        <v>17.5</v>
      </c>
      <c r="W2408" s="16">
        <v>15.5</v>
      </c>
      <c r="X2408" s="13">
        <v>-1</v>
      </c>
      <c r="Y2408" s="13">
        <v>3</v>
      </c>
      <c r="Z2408" s="16">
        <v>4</v>
      </c>
      <c r="AA2408" s="13">
        <v>17</v>
      </c>
      <c r="AB2408" s="15">
        <v>-0.5</v>
      </c>
      <c r="AC2408" s="15">
        <v>1.5</v>
      </c>
      <c r="AD2408" s="15">
        <v>3.9301688311688299</v>
      </c>
      <c r="AE2408" s="15">
        <v>-6.9831168831170104E-2</v>
      </c>
      <c r="AF2408" s="7">
        <v>0</v>
      </c>
      <c r="AG2408" s="7">
        <v>0</v>
      </c>
      <c r="AH2408" s="7">
        <v>0</v>
      </c>
      <c r="AI2408" s="7">
        <v>0</v>
      </c>
      <c r="AJ2408" s="7">
        <v>0</v>
      </c>
      <c r="AK2408" s="7">
        <v>0</v>
      </c>
      <c r="AL2408" s="7">
        <v>0</v>
      </c>
      <c r="AM2408" s="7">
        <v>0</v>
      </c>
      <c r="AN2408" s="7">
        <v>0</v>
      </c>
      <c r="AO2408" s="7">
        <v>0</v>
      </c>
      <c r="AP2408" s="7">
        <v>0</v>
      </c>
      <c r="AQ2408" s="7">
        <v>0</v>
      </c>
      <c r="AR2408" s="7">
        <v>1</v>
      </c>
      <c r="AS2408" s="7">
        <v>0</v>
      </c>
      <c r="AT2408" s="7">
        <v>0</v>
      </c>
      <c r="AU2408" s="6">
        <f>VLOOKUP($B2408,'[1]výnosy standard'!$A$1:$T$2200,2,FALSE)</f>
        <v>0</v>
      </c>
      <c r="AV2408" s="6">
        <f>VLOOKUP($B2408,'[1]výnosy standard'!$A$1:$T$2200,3,FALSE)</f>
        <v>0</v>
      </c>
      <c r="AW2408" s="6">
        <f>VLOOKUP($B2408,'[1]výnosy standard'!$A$1:$T$2200,4,FALSE)</f>
        <v>0</v>
      </c>
      <c r="AX2408" s="6">
        <f>VLOOKUP($B2408,'[1]výnosy standard'!$A$1:$T$2200,5,FALSE)</f>
        <v>4.28</v>
      </c>
      <c r="AY2408" s="6">
        <f>VLOOKUP($B2408,'[1]výnosy standard'!$A$1:$T$2200,6,FALSE)</f>
        <v>0</v>
      </c>
      <c r="AZ2408" s="6">
        <f>VLOOKUP($B2408,'[1]výnosy standard'!$A$1:$T$2200,7,FALSE)</f>
        <v>0</v>
      </c>
      <c r="BA2408" s="6">
        <f>VLOOKUP($B2408,'[1]výnosy standard'!$A$1:$T$2200,8,FALSE)</f>
        <v>0</v>
      </c>
      <c r="BB2408" s="6">
        <f>VLOOKUP($B2408,'[1]výnosy standard'!$A$1:$T$2200,9,FALSE)</f>
        <v>5.53</v>
      </c>
      <c r="BC2408" s="6">
        <f>VLOOKUP($B2408,'[1]výnosy standard'!$A$1:$T$2200,10,FALSE)</f>
        <v>5.53</v>
      </c>
      <c r="BD2408" s="6">
        <f>VLOOKUP($B2408,'[1]výnosy standard'!$A$1:$T$2200,11,FALSE)</f>
        <v>3.25</v>
      </c>
      <c r="BE2408" s="6">
        <f>VLOOKUP($B2408,'[1]výnosy standard'!$A$1:$T$2200,12,FALSE)</f>
        <v>5.39</v>
      </c>
      <c r="BF2408" s="6">
        <f>VLOOKUP($B2408,'[1]výnosy standard'!$A$1:$T$2200,13,FALSE)</f>
        <v>0</v>
      </c>
      <c r="BG2408" s="6">
        <f>VLOOKUP($B2408,'[1]výnosy standard'!$A$1:$T$2200,14,FALSE)</f>
        <v>0</v>
      </c>
      <c r="BH2408" s="6">
        <f>VLOOKUP($B2408,'[1]výnosy standard'!$A$1:$T$2200,15,FALSE)</f>
        <v>0</v>
      </c>
      <c r="BI2408" s="6">
        <f>VLOOKUP($B2408,'[1]výnosy standard'!$A$1:$T$2200,16,FALSE)</f>
        <v>0</v>
      </c>
      <c r="BJ2408" s="6">
        <f>VLOOKUP($B2408,'[1]výnosy standard'!$A$1:$T$2200,17,FALSE)</f>
        <v>4.03</v>
      </c>
      <c r="BK2408" s="6">
        <f>VLOOKUP($B2408,'[1]výnosy standard'!$A$1:$T$2200,18,FALSE)</f>
        <v>4.03</v>
      </c>
      <c r="BL2408" s="6">
        <f>VLOOKUP($B2408,'[1]výnosy standard'!$A$1:$T$2200,19,FALSE)</f>
        <v>5.24</v>
      </c>
      <c r="BM2408" s="6">
        <f>VLOOKUP($B2408,'[1]výnosy standard'!$A$1:$T$2200,20,FALSE)</f>
        <v>0</v>
      </c>
      <c r="BN2408" s="6">
        <f>VLOOKUP(B2408,'[1]pšenice výnos'!$A$2:$E$2200,4)</f>
        <v>5.53</v>
      </c>
      <c r="BO2408" s="6">
        <f>VLOOKUP(B2408,[1]kukuřice!$A$2:$E$2200,5,FALSE)</f>
        <v>36.02208916017684</v>
      </c>
    </row>
    <row r="2409" spans="1:67" hidden="1" x14ac:dyDescent="0.25">
      <c r="A2409" s="7">
        <v>3625</v>
      </c>
      <c r="B2409" s="6" t="s">
        <v>172</v>
      </c>
      <c r="C2409" s="13">
        <v>124</v>
      </c>
      <c r="D2409" s="7">
        <v>50.271739130434781</v>
      </c>
      <c r="E2409" s="6" t="s">
        <v>244</v>
      </c>
      <c r="F2409" s="6" t="s">
        <v>30</v>
      </c>
      <c r="G2409" s="7">
        <v>50.271739130434781</v>
      </c>
      <c r="H2409" s="7">
        <v>50.271739130434781</v>
      </c>
      <c r="I2409" s="7">
        <v>50.271739130434781</v>
      </c>
      <c r="J2409" s="7">
        <v>3.68</v>
      </c>
      <c r="K2409" s="14">
        <v>3.9399900932106822</v>
      </c>
      <c r="L2409" s="13">
        <v>18</v>
      </c>
      <c r="M2409" s="7">
        <v>3.5694510236220487</v>
      </c>
      <c r="N2409" s="7">
        <v>3.9882225223778579E-2</v>
      </c>
      <c r="O2409" s="7">
        <v>-0.25999009321068201</v>
      </c>
      <c r="P2409" s="7">
        <v>5</v>
      </c>
      <c r="Q2409" s="7">
        <v>3</v>
      </c>
      <c r="R2409" s="7">
        <v>0</v>
      </c>
      <c r="S2409" s="15">
        <v>2.2638888888888902</v>
      </c>
      <c r="T2409" s="15">
        <v>5.6369543650793696</v>
      </c>
      <c r="U2409" s="17" t="e">
        <v>#NULL!</v>
      </c>
      <c r="V2409" s="16">
        <v>10.4</v>
      </c>
      <c r="W2409" s="16">
        <v>12.9</v>
      </c>
      <c r="X2409" s="17" t="e">
        <v>#NULL!</v>
      </c>
      <c r="Y2409" s="13">
        <v>4</v>
      </c>
      <c r="Z2409" s="16">
        <v>4.7</v>
      </c>
      <c r="AA2409" s="13">
        <v>14</v>
      </c>
      <c r="AB2409" s="15">
        <v>3.6</v>
      </c>
      <c r="AC2409" s="15">
        <v>1.1000000000000001</v>
      </c>
      <c r="AD2409" s="15">
        <v>5.91195436507937</v>
      </c>
      <c r="AE2409" s="15">
        <v>1.21195436507937</v>
      </c>
      <c r="AF2409" s="7">
        <v>0</v>
      </c>
      <c r="AG2409" s="7">
        <v>0</v>
      </c>
      <c r="AH2409" s="7">
        <v>0</v>
      </c>
      <c r="AI2409" s="7">
        <v>0</v>
      </c>
      <c r="AJ2409" s="7">
        <v>0</v>
      </c>
      <c r="AK2409" s="7">
        <v>0</v>
      </c>
      <c r="AL2409" s="7">
        <v>0</v>
      </c>
      <c r="AM2409" s="7">
        <v>0</v>
      </c>
      <c r="AN2409" s="7">
        <v>0</v>
      </c>
      <c r="AO2409" s="7">
        <v>0</v>
      </c>
      <c r="AP2409" s="7">
        <v>0</v>
      </c>
      <c r="AQ2409" s="7">
        <v>0</v>
      </c>
      <c r="AR2409" s="7">
        <v>1</v>
      </c>
      <c r="AS2409" s="7">
        <v>0</v>
      </c>
      <c r="AT2409" s="7">
        <v>0</v>
      </c>
      <c r="AU2409" s="6">
        <f>VLOOKUP($B2409,'[1]výnosy standard'!$A$1:$T$2200,2,FALSE)</f>
        <v>0</v>
      </c>
      <c r="AV2409" s="6">
        <f>VLOOKUP($B2409,'[1]výnosy standard'!$A$1:$T$2200,3,FALSE)</f>
        <v>0</v>
      </c>
      <c r="AW2409" s="6">
        <f>VLOOKUP($B2409,'[1]výnosy standard'!$A$1:$T$2200,4,FALSE)</f>
        <v>0</v>
      </c>
      <c r="AX2409" s="6">
        <f>VLOOKUP($B2409,'[1]výnosy standard'!$A$1:$T$2200,5,FALSE)</f>
        <v>4.13</v>
      </c>
      <c r="AY2409" s="6">
        <f>VLOOKUP($B2409,'[1]výnosy standard'!$A$1:$T$2200,6,FALSE)</f>
        <v>0</v>
      </c>
      <c r="AZ2409" s="6">
        <f>VLOOKUP($B2409,'[1]výnosy standard'!$A$1:$T$2200,7,FALSE)</f>
        <v>0</v>
      </c>
      <c r="BA2409" s="6">
        <f>VLOOKUP($B2409,'[1]výnosy standard'!$A$1:$T$2200,8,FALSE)</f>
        <v>0</v>
      </c>
      <c r="BB2409" s="6">
        <f>VLOOKUP($B2409,'[1]výnosy standard'!$A$1:$T$2200,9,FALSE)</f>
        <v>5.01</v>
      </c>
      <c r="BC2409" s="6">
        <f>VLOOKUP($B2409,'[1]výnosy standard'!$A$1:$T$2200,10,FALSE)</f>
        <v>5.01</v>
      </c>
      <c r="BD2409" s="6">
        <f>VLOOKUP($B2409,'[1]výnosy standard'!$A$1:$T$2200,11,FALSE)</f>
        <v>2.91</v>
      </c>
      <c r="BE2409" s="6">
        <f>VLOOKUP($B2409,'[1]výnosy standard'!$A$1:$T$2200,12,FALSE)</f>
        <v>4.9000000000000004</v>
      </c>
      <c r="BF2409" s="6">
        <f>VLOOKUP($B2409,'[1]výnosy standard'!$A$1:$T$2200,13,FALSE)</f>
        <v>0</v>
      </c>
      <c r="BG2409" s="6">
        <f>VLOOKUP($B2409,'[1]výnosy standard'!$A$1:$T$2200,14,FALSE)</f>
        <v>3.36</v>
      </c>
      <c r="BH2409" s="6">
        <f>VLOOKUP($B2409,'[1]výnosy standard'!$A$1:$T$2200,15,FALSE)</f>
        <v>0</v>
      </c>
      <c r="BI2409" s="6">
        <f>VLOOKUP($B2409,'[1]výnosy standard'!$A$1:$T$2200,16,FALSE)</f>
        <v>0</v>
      </c>
      <c r="BJ2409" s="6">
        <f>VLOOKUP($B2409,'[1]výnosy standard'!$A$1:$T$2200,17,FALSE)</f>
        <v>3.7</v>
      </c>
      <c r="BK2409" s="6">
        <f>VLOOKUP($B2409,'[1]výnosy standard'!$A$1:$T$2200,18,FALSE)</f>
        <v>3.7</v>
      </c>
      <c r="BL2409" s="6">
        <f>VLOOKUP($B2409,'[1]výnosy standard'!$A$1:$T$2200,19,FALSE)</f>
        <v>4.72</v>
      </c>
      <c r="BM2409" s="6">
        <f>VLOOKUP($B2409,'[1]výnosy standard'!$A$1:$T$2200,20,FALSE)</f>
        <v>0</v>
      </c>
      <c r="BN2409" s="6">
        <f>VLOOKUP(B2409,'[1]pšenice výnos'!$A$2:$E$2200,4)</f>
        <v>5.01</v>
      </c>
      <c r="BO2409" s="6">
        <f>VLOOKUP(B2409,[1]kukuřice!$A$2:$E$2200,5,FALSE)</f>
        <v>34.73534738187665</v>
      </c>
    </row>
    <row r="2410" spans="1:67" hidden="1" x14ac:dyDescent="0.25">
      <c r="A2410" s="7">
        <v>4529</v>
      </c>
      <c r="B2410" s="6" t="s">
        <v>192</v>
      </c>
      <c r="C2410" s="13">
        <v>513</v>
      </c>
      <c r="D2410" s="7">
        <v>50.451138723511669</v>
      </c>
      <c r="E2410" s="6" t="s">
        <v>244</v>
      </c>
      <c r="F2410" s="6" t="s">
        <v>30</v>
      </c>
      <c r="G2410" s="7">
        <v>50.451138723511669</v>
      </c>
      <c r="H2410" s="7">
        <v>28.851268704487868</v>
      </c>
      <c r="I2410" s="7">
        <v>28.851268704487868</v>
      </c>
      <c r="J2410" s="7">
        <v>3.3274100000000009</v>
      </c>
      <c r="K2410" s="14">
        <v>2.7801595341555343</v>
      </c>
      <c r="L2410" s="13">
        <v>5</v>
      </c>
      <c r="M2410" s="7">
        <v>3.2372130683760689</v>
      </c>
      <c r="N2410" s="7">
        <v>-9.1157223207383259E-2</v>
      </c>
      <c r="O2410" s="7">
        <v>0.54725046584446657</v>
      </c>
      <c r="P2410" s="7">
        <v>0</v>
      </c>
      <c r="Q2410" s="7">
        <v>2</v>
      </c>
      <c r="R2410" s="7">
        <v>0</v>
      </c>
      <c r="S2410" s="15">
        <v>2.0416666666666701</v>
      </c>
      <c r="T2410" s="15">
        <v>5.7822222222222202</v>
      </c>
      <c r="U2410" s="15">
        <v>6.7333333333333298</v>
      </c>
      <c r="V2410" s="16">
        <v>19.5</v>
      </c>
      <c r="W2410" s="16">
        <v>21.6</v>
      </c>
      <c r="X2410" s="13">
        <v>-1</v>
      </c>
      <c r="Y2410" s="13">
        <v>5</v>
      </c>
      <c r="Z2410" s="16">
        <v>5.5</v>
      </c>
      <c r="AA2410" s="13">
        <v>12</v>
      </c>
      <c r="AB2410" s="15">
        <v>-7.5</v>
      </c>
      <c r="AC2410" s="15">
        <v>-9.6</v>
      </c>
      <c r="AD2410" s="15">
        <v>3.3822222222222198</v>
      </c>
      <c r="AE2410" s="15">
        <v>-2.1177777777777802</v>
      </c>
      <c r="AF2410" s="7">
        <v>0</v>
      </c>
      <c r="AG2410" s="7">
        <v>0</v>
      </c>
      <c r="AH2410" s="7">
        <v>0</v>
      </c>
      <c r="AI2410" s="7">
        <v>0</v>
      </c>
      <c r="AJ2410" s="7">
        <v>0</v>
      </c>
      <c r="AK2410" s="7">
        <v>0</v>
      </c>
      <c r="AL2410" s="7">
        <v>0</v>
      </c>
      <c r="AM2410" s="7">
        <v>0</v>
      </c>
      <c r="AN2410" s="7">
        <v>0</v>
      </c>
      <c r="AO2410" s="7">
        <v>0</v>
      </c>
      <c r="AP2410" s="7">
        <v>0</v>
      </c>
      <c r="AQ2410" s="7">
        <v>0</v>
      </c>
      <c r="AR2410" s="7">
        <v>1</v>
      </c>
      <c r="AS2410" s="7">
        <v>0</v>
      </c>
      <c r="AT2410" s="7">
        <v>0</v>
      </c>
      <c r="AU2410" s="6">
        <f>VLOOKUP($B2410,'[1]výnosy standard'!$A$1:$T$2200,2,FALSE)</f>
        <v>22.32</v>
      </c>
      <c r="AV2410" s="6">
        <f>VLOOKUP($B2410,'[1]výnosy standard'!$A$1:$T$2200,3,FALSE)</f>
        <v>0</v>
      </c>
      <c r="AW2410" s="6">
        <f>VLOOKUP($B2410,'[1]výnosy standard'!$A$1:$T$2200,4,FALSE)</f>
        <v>0</v>
      </c>
      <c r="AX2410" s="6">
        <f>VLOOKUP($B2410,'[1]výnosy standard'!$A$1:$T$2200,5,FALSE)</f>
        <v>4.0999999999999996</v>
      </c>
      <c r="AY2410" s="6">
        <f>VLOOKUP($B2410,'[1]výnosy standard'!$A$1:$T$2200,6,FALSE)</f>
        <v>0</v>
      </c>
      <c r="AZ2410" s="6">
        <f>VLOOKUP($B2410,'[1]výnosy standard'!$A$1:$T$2200,7,FALSE)</f>
        <v>4.08</v>
      </c>
      <c r="BA2410" s="6">
        <f>VLOOKUP($B2410,'[1]výnosy standard'!$A$1:$T$2200,8,FALSE)</f>
        <v>0</v>
      </c>
      <c r="BB2410" s="6">
        <f>VLOOKUP($B2410,'[1]výnosy standard'!$A$1:$T$2200,9,FALSE)</f>
        <v>4.9000000000000004</v>
      </c>
      <c r="BC2410" s="6">
        <f>VLOOKUP($B2410,'[1]výnosy standard'!$A$1:$T$2200,10,FALSE)</f>
        <v>4.9000000000000004</v>
      </c>
      <c r="BD2410" s="6">
        <f>VLOOKUP($B2410,'[1]výnosy standard'!$A$1:$T$2200,11,FALSE)</f>
        <v>2.99</v>
      </c>
      <c r="BE2410" s="6">
        <f>VLOOKUP($B2410,'[1]výnosy standard'!$A$1:$T$2200,12,FALSE)</f>
        <v>4.62</v>
      </c>
      <c r="BF2410" s="6">
        <f>VLOOKUP($B2410,'[1]výnosy standard'!$A$1:$T$2200,13,FALSE)</f>
        <v>0</v>
      </c>
      <c r="BG2410" s="6">
        <f>VLOOKUP($B2410,'[1]výnosy standard'!$A$1:$T$2200,14,FALSE)</f>
        <v>3.7</v>
      </c>
      <c r="BH2410" s="6">
        <f>VLOOKUP($B2410,'[1]výnosy standard'!$A$1:$T$2200,15,FALSE)</f>
        <v>0</v>
      </c>
      <c r="BI2410" s="6">
        <f>VLOOKUP($B2410,'[1]výnosy standard'!$A$1:$T$2200,16,FALSE)</f>
        <v>0</v>
      </c>
      <c r="BJ2410" s="6">
        <f>VLOOKUP($B2410,'[1]výnosy standard'!$A$1:$T$2200,17,FALSE)</f>
        <v>3.97</v>
      </c>
      <c r="BK2410" s="6">
        <f>VLOOKUP($B2410,'[1]výnosy standard'!$A$1:$T$2200,18,FALSE)</f>
        <v>0</v>
      </c>
      <c r="BL2410" s="6">
        <f>VLOOKUP($B2410,'[1]výnosy standard'!$A$1:$T$2200,19,FALSE)</f>
        <v>4.6100000000000003</v>
      </c>
      <c r="BM2410" s="6">
        <f>VLOOKUP($B2410,'[1]výnosy standard'!$A$1:$T$2200,20,FALSE)</f>
        <v>0</v>
      </c>
      <c r="BN2410" s="6">
        <f>VLOOKUP(B2410,'[1]pšenice výnos'!$A$2:$E$2200,4)</f>
        <v>4.9000000000000004</v>
      </c>
      <c r="BO2410" s="6">
        <f>VLOOKUP(B2410,[1]kukuřice!$A$2:$E$2200,5,FALSE)</f>
        <v>42.864330496151297</v>
      </c>
    </row>
    <row r="2411" spans="1:67" hidden="1" x14ac:dyDescent="0.25">
      <c r="A2411" s="7">
        <v>3106</v>
      </c>
      <c r="B2411" s="6" t="s">
        <v>234</v>
      </c>
      <c r="C2411" s="13">
        <v>440</v>
      </c>
      <c r="D2411" s="7">
        <v>50.46715294285714</v>
      </c>
      <c r="E2411" s="6" t="s">
        <v>244</v>
      </c>
      <c r="F2411" s="6" t="s">
        <v>30</v>
      </c>
      <c r="G2411" s="7">
        <v>50.46715294285714</v>
      </c>
      <c r="H2411" s="7">
        <v>46.571428571428569</v>
      </c>
      <c r="I2411" s="7">
        <v>46.571428571428569</v>
      </c>
      <c r="J2411" s="7">
        <v>3.5</v>
      </c>
      <c r="K2411" s="14">
        <v>3.7684338952345873</v>
      </c>
      <c r="L2411" s="13">
        <v>20</v>
      </c>
      <c r="M2411" s="7">
        <v>3.5694510236220487</v>
      </c>
      <c r="N2411" s="7">
        <v>3.9882225223778579E-2</v>
      </c>
      <c r="O2411" s="7">
        <v>-0.26843389523458727</v>
      </c>
      <c r="P2411" s="7">
        <v>7</v>
      </c>
      <c r="Q2411" s="7">
        <v>1</v>
      </c>
      <c r="R2411" s="7">
        <v>0</v>
      </c>
      <c r="S2411" s="15">
        <v>1.7250000000000001</v>
      </c>
      <c r="T2411" s="15">
        <v>3.7933888888888898</v>
      </c>
      <c r="U2411" s="15">
        <v>4.93611111111111</v>
      </c>
      <c r="V2411" s="16">
        <v>16</v>
      </c>
      <c r="W2411" s="16">
        <v>18</v>
      </c>
      <c r="X2411" s="13">
        <v>-1</v>
      </c>
      <c r="Y2411" s="13">
        <v>4</v>
      </c>
      <c r="Z2411" s="16">
        <v>4.7</v>
      </c>
      <c r="AA2411" s="13">
        <v>14</v>
      </c>
      <c r="AB2411" s="15">
        <v>-2</v>
      </c>
      <c r="AC2411" s="15">
        <v>-4</v>
      </c>
      <c r="AD2411" s="15">
        <v>2.7933888888888898</v>
      </c>
      <c r="AE2411" s="15">
        <v>-1.9066111111111099</v>
      </c>
      <c r="AF2411" s="7">
        <v>0</v>
      </c>
      <c r="AG2411" s="7">
        <v>0</v>
      </c>
      <c r="AH2411" s="7">
        <v>0</v>
      </c>
      <c r="AI2411" s="7">
        <v>0</v>
      </c>
      <c r="AJ2411" s="7">
        <v>0</v>
      </c>
      <c r="AK2411" s="7">
        <v>0</v>
      </c>
      <c r="AL2411" s="7">
        <v>0</v>
      </c>
      <c r="AM2411" s="7">
        <v>0</v>
      </c>
      <c r="AN2411" s="7">
        <v>0</v>
      </c>
      <c r="AO2411" s="7">
        <v>0</v>
      </c>
      <c r="AP2411" s="7">
        <v>0</v>
      </c>
      <c r="AQ2411" s="7">
        <v>0</v>
      </c>
      <c r="AR2411" s="7">
        <v>1</v>
      </c>
      <c r="AS2411" s="7">
        <v>0</v>
      </c>
      <c r="AT2411" s="7">
        <v>0</v>
      </c>
      <c r="AU2411" s="6">
        <f>VLOOKUP($B2411,'[1]výnosy standard'!$A$1:$T$2200,2,FALSE)</f>
        <v>0</v>
      </c>
      <c r="AV2411" s="6">
        <f>VLOOKUP($B2411,'[1]výnosy standard'!$A$1:$T$2200,3,FALSE)</f>
        <v>0</v>
      </c>
      <c r="AW2411" s="6">
        <f>VLOOKUP($B2411,'[1]výnosy standard'!$A$1:$T$2200,4,FALSE)</f>
        <v>0</v>
      </c>
      <c r="AX2411" s="6">
        <f>VLOOKUP($B2411,'[1]výnosy standard'!$A$1:$T$2200,5,FALSE)</f>
        <v>0</v>
      </c>
      <c r="AY2411" s="6">
        <f>VLOOKUP($B2411,'[1]výnosy standard'!$A$1:$T$2200,6,FALSE)</f>
        <v>0</v>
      </c>
      <c r="AZ2411" s="6">
        <f>VLOOKUP($B2411,'[1]výnosy standard'!$A$1:$T$2200,7,FALSE)</f>
        <v>0</v>
      </c>
      <c r="BA2411" s="6">
        <f>VLOOKUP($B2411,'[1]výnosy standard'!$A$1:$T$2200,8,FALSE)</f>
        <v>0</v>
      </c>
      <c r="BB2411" s="6">
        <f>VLOOKUP($B2411,'[1]výnosy standard'!$A$1:$T$2200,9,FALSE)</f>
        <v>5.44</v>
      </c>
      <c r="BC2411" s="6">
        <f>VLOOKUP($B2411,'[1]výnosy standard'!$A$1:$T$2200,10,FALSE)</f>
        <v>5.44</v>
      </c>
      <c r="BD2411" s="6">
        <f>VLOOKUP($B2411,'[1]výnosy standard'!$A$1:$T$2200,11,FALSE)</f>
        <v>2.89</v>
      </c>
      <c r="BE2411" s="6">
        <f>VLOOKUP($B2411,'[1]výnosy standard'!$A$1:$T$2200,12,FALSE)</f>
        <v>5.36</v>
      </c>
      <c r="BF2411" s="6">
        <f>VLOOKUP($B2411,'[1]výnosy standard'!$A$1:$T$2200,13,FALSE)</f>
        <v>0</v>
      </c>
      <c r="BG2411" s="6">
        <f>VLOOKUP($B2411,'[1]výnosy standard'!$A$1:$T$2200,14,FALSE)</f>
        <v>0</v>
      </c>
      <c r="BH2411" s="6">
        <f>VLOOKUP($B2411,'[1]výnosy standard'!$A$1:$T$2200,15,FALSE)</f>
        <v>0</v>
      </c>
      <c r="BI2411" s="6">
        <f>VLOOKUP($B2411,'[1]výnosy standard'!$A$1:$T$2200,16,FALSE)</f>
        <v>0</v>
      </c>
      <c r="BJ2411" s="6">
        <f>VLOOKUP($B2411,'[1]výnosy standard'!$A$1:$T$2200,17,FALSE)</f>
        <v>3.96</v>
      </c>
      <c r="BK2411" s="6">
        <f>VLOOKUP($B2411,'[1]výnosy standard'!$A$1:$T$2200,18,FALSE)</f>
        <v>3.96</v>
      </c>
      <c r="BL2411" s="6">
        <f>VLOOKUP($B2411,'[1]výnosy standard'!$A$1:$T$2200,19,FALSE)</f>
        <v>5.16</v>
      </c>
      <c r="BM2411" s="6">
        <f>VLOOKUP($B2411,'[1]výnosy standard'!$A$1:$T$2200,20,FALSE)</f>
        <v>0</v>
      </c>
      <c r="BN2411" s="6">
        <f>VLOOKUP(B2411,'[1]pšenice výnos'!$A$2:$E$2200,4)</f>
        <v>5.44</v>
      </c>
      <c r="BO2411" s="6">
        <f>VLOOKUP(B2411,[1]kukuřice!$A$2:$E$2200,5,FALSE)</f>
        <v>37.162848092640459</v>
      </c>
    </row>
    <row r="2412" spans="1:67" hidden="1" x14ac:dyDescent="0.25">
      <c r="A2412" s="7">
        <v>2964</v>
      </c>
      <c r="B2412" s="6" t="s">
        <v>180</v>
      </c>
      <c r="C2412" s="13">
        <v>232</v>
      </c>
      <c r="D2412" s="7">
        <v>50.471577874075962</v>
      </c>
      <c r="E2412" s="6" t="s">
        <v>244</v>
      </c>
      <c r="F2412" s="6" t="s">
        <v>30</v>
      </c>
      <c r="G2412" s="7">
        <v>50.471577874075962</v>
      </c>
      <c r="H2412" s="7">
        <v>50.471577874075962</v>
      </c>
      <c r="I2412" s="7">
        <v>50.471577874075962</v>
      </c>
      <c r="J2412" s="7">
        <v>3.923</v>
      </c>
      <c r="K2412" s="14">
        <v>3.4889453975253906</v>
      </c>
      <c r="L2412" s="13">
        <v>20</v>
      </c>
      <c r="M2412" s="7">
        <v>3.5694510236220487</v>
      </c>
      <c r="N2412" s="7">
        <v>3.9882225223778579E-2</v>
      </c>
      <c r="O2412" s="7">
        <v>0.43405460247460947</v>
      </c>
      <c r="P2412" s="7">
        <v>7</v>
      </c>
      <c r="Q2412" s="7">
        <v>0</v>
      </c>
      <c r="R2412" s="7">
        <v>0</v>
      </c>
      <c r="S2412" s="15">
        <v>1.4125000000000001</v>
      </c>
      <c r="T2412" s="15">
        <v>3.5</v>
      </c>
      <c r="U2412" s="15">
        <v>5.7222222222222197</v>
      </c>
      <c r="V2412" s="16">
        <v>10.9</v>
      </c>
      <c r="W2412" s="16">
        <v>11.8</v>
      </c>
      <c r="X2412" s="17" t="e">
        <v>#NULL!</v>
      </c>
      <c r="Y2412" s="13">
        <v>3</v>
      </c>
      <c r="Z2412" s="16">
        <v>4</v>
      </c>
      <c r="AA2412" s="13">
        <v>17</v>
      </c>
      <c r="AB2412" s="15">
        <v>6.1</v>
      </c>
      <c r="AC2412" s="15">
        <v>5.2</v>
      </c>
      <c r="AD2412" s="15">
        <v>4.8</v>
      </c>
      <c r="AE2412" s="15">
        <v>0.8</v>
      </c>
      <c r="AF2412" s="7">
        <v>0</v>
      </c>
      <c r="AG2412" s="7">
        <v>0</v>
      </c>
      <c r="AH2412" s="7">
        <v>0</v>
      </c>
      <c r="AI2412" s="7">
        <v>0</v>
      </c>
      <c r="AJ2412" s="7">
        <v>0</v>
      </c>
      <c r="AK2412" s="7">
        <v>0</v>
      </c>
      <c r="AL2412" s="7">
        <v>0</v>
      </c>
      <c r="AM2412" s="7">
        <v>0</v>
      </c>
      <c r="AN2412" s="7">
        <v>0</v>
      </c>
      <c r="AO2412" s="7">
        <v>0</v>
      </c>
      <c r="AP2412" s="7">
        <v>0</v>
      </c>
      <c r="AQ2412" s="7">
        <v>0</v>
      </c>
      <c r="AR2412" s="7">
        <v>1</v>
      </c>
      <c r="AS2412" s="7">
        <v>0</v>
      </c>
      <c r="AT2412" s="7">
        <v>0</v>
      </c>
      <c r="AU2412" s="6">
        <f>VLOOKUP($B2412,'[1]výnosy standard'!$A$1:$T$2200,2,FALSE)</f>
        <v>0</v>
      </c>
      <c r="AV2412" s="6">
        <f>VLOOKUP($B2412,'[1]výnosy standard'!$A$1:$T$2200,3,FALSE)</f>
        <v>0</v>
      </c>
      <c r="AW2412" s="6">
        <f>VLOOKUP($B2412,'[1]výnosy standard'!$A$1:$T$2200,4,FALSE)</f>
        <v>0</v>
      </c>
      <c r="AX2412" s="6">
        <f>VLOOKUP($B2412,'[1]výnosy standard'!$A$1:$T$2200,5,FALSE)</f>
        <v>4.58</v>
      </c>
      <c r="AY2412" s="6">
        <f>VLOOKUP($B2412,'[1]výnosy standard'!$A$1:$T$2200,6,FALSE)</f>
        <v>0</v>
      </c>
      <c r="AZ2412" s="6">
        <f>VLOOKUP($B2412,'[1]výnosy standard'!$A$1:$T$2200,7,FALSE)</f>
        <v>0</v>
      </c>
      <c r="BA2412" s="6">
        <f>VLOOKUP($B2412,'[1]výnosy standard'!$A$1:$T$2200,8,FALSE)</f>
        <v>0</v>
      </c>
      <c r="BB2412" s="6">
        <f>VLOOKUP($B2412,'[1]výnosy standard'!$A$1:$T$2200,9,FALSE)</f>
        <v>5.75</v>
      </c>
      <c r="BC2412" s="6">
        <f>VLOOKUP($B2412,'[1]výnosy standard'!$A$1:$T$2200,10,FALSE)</f>
        <v>5.75</v>
      </c>
      <c r="BD2412" s="6">
        <f>VLOOKUP($B2412,'[1]výnosy standard'!$A$1:$T$2200,11,FALSE)</f>
        <v>3.02</v>
      </c>
      <c r="BE2412" s="6">
        <f>VLOOKUP($B2412,'[1]výnosy standard'!$A$1:$T$2200,12,FALSE)</f>
        <v>5.6</v>
      </c>
      <c r="BF2412" s="6">
        <f>VLOOKUP($B2412,'[1]výnosy standard'!$A$1:$T$2200,13,FALSE)</f>
        <v>0</v>
      </c>
      <c r="BG2412" s="6">
        <f>VLOOKUP($B2412,'[1]výnosy standard'!$A$1:$T$2200,14,FALSE)</f>
        <v>0</v>
      </c>
      <c r="BH2412" s="6">
        <f>VLOOKUP($B2412,'[1]výnosy standard'!$A$1:$T$2200,15,FALSE)</f>
        <v>0</v>
      </c>
      <c r="BI2412" s="6">
        <f>VLOOKUP($B2412,'[1]výnosy standard'!$A$1:$T$2200,16,FALSE)</f>
        <v>0</v>
      </c>
      <c r="BJ2412" s="6">
        <f>VLOOKUP($B2412,'[1]výnosy standard'!$A$1:$T$2200,17,FALSE)</f>
        <v>4.0599999999999996</v>
      </c>
      <c r="BK2412" s="6">
        <f>VLOOKUP($B2412,'[1]výnosy standard'!$A$1:$T$2200,18,FALSE)</f>
        <v>4.0599999999999996</v>
      </c>
      <c r="BL2412" s="6">
        <f>VLOOKUP($B2412,'[1]výnosy standard'!$A$1:$T$2200,19,FALSE)</f>
        <v>5.51</v>
      </c>
      <c r="BM2412" s="6">
        <f>VLOOKUP($B2412,'[1]výnosy standard'!$A$1:$T$2200,20,FALSE)</f>
        <v>0</v>
      </c>
      <c r="BN2412" s="6">
        <f>VLOOKUP(B2412,'[1]pšenice výnos'!$A$2:$E$2200,4)</f>
        <v>5.75</v>
      </c>
      <c r="BO2412" s="6">
        <f>VLOOKUP(B2412,[1]kukuřice!$A$2:$E$2200,5,FALSE)</f>
        <v>40.226984482126923</v>
      </c>
    </row>
    <row r="2413" spans="1:67" hidden="1" x14ac:dyDescent="0.25">
      <c r="A2413" s="7">
        <v>3149</v>
      </c>
      <c r="B2413" s="6" t="s">
        <v>120</v>
      </c>
      <c r="C2413" s="13">
        <v>291</v>
      </c>
      <c r="D2413" s="7">
        <v>50.537216550874049</v>
      </c>
      <c r="E2413" s="6" t="s">
        <v>244</v>
      </c>
      <c r="F2413" s="6" t="s">
        <v>30</v>
      </c>
      <c r="G2413" s="7">
        <v>50.537216550874049</v>
      </c>
      <c r="H2413" s="7">
        <v>48.072613177947105</v>
      </c>
      <c r="I2413" s="7">
        <v>48.072613177947105</v>
      </c>
      <c r="J2413" s="7">
        <v>2.9746666666666668</v>
      </c>
      <c r="K2413" s="14">
        <v>2.9944591033972152</v>
      </c>
      <c r="L2413" s="13">
        <v>20</v>
      </c>
      <c r="M2413" s="7">
        <v>3.5694510236220487</v>
      </c>
      <c r="N2413" s="7">
        <v>3.9882225223778579E-2</v>
      </c>
      <c r="O2413" s="7">
        <v>-1.979243673054842E-2</v>
      </c>
      <c r="P2413" s="7">
        <v>6</v>
      </c>
      <c r="Q2413" s="7">
        <v>0</v>
      </c>
      <c r="R2413" s="7">
        <v>0</v>
      </c>
      <c r="S2413" s="15">
        <v>2.43333333333333</v>
      </c>
      <c r="T2413" s="15">
        <v>7.3533333333333299</v>
      </c>
      <c r="U2413" s="15">
        <v>8.6999999999999993</v>
      </c>
      <c r="V2413" s="16">
        <v>11.2</v>
      </c>
      <c r="W2413" s="16">
        <v>13.2</v>
      </c>
      <c r="X2413" s="17" t="e">
        <v>#NULL!</v>
      </c>
      <c r="Y2413" s="13">
        <v>4</v>
      </c>
      <c r="Z2413" s="16">
        <v>4.7</v>
      </c>
      <c r="AA2413" s="13">
        <v>14</v>
      </c>
      <c r="AB2413" s="15">
        <v>2.8</v>
      </c>
      <c r="AC2413" s="15">
        <v>0.80000000000000104</v>
      </c>
      <c r="AD2413" s="15">
        <v>7.5533333333333301</v>
      </c>
      <c r="AE2413" s="15">
        <v>2.8533333333333299</v>
      </c>
      <c r="AF2413" s="7">
        <v>0</v>
      </c>
      <c r="AG2413" s="7">
        <v>0</v>
      </c>
      <c r="AH2413" s="7">
        <v>0</v>
      </c>
      <c r="AI2413" s="7">
        <v>0</v>
      </c>
      <c r="AJ2413" s="7">
        <v>0</v>
      </c>
      <c r="AK2413" s="7">
        <v>0</v>
      </c>
      <c r="AL2413" s="7">
        <v>0</v>
      </c>
      <c r="AM2413" s="7">
        <v>0</v>
      </c>
      <c r="AN2413" s="7">
        <v>0</v>
      </c>
      <c r="AO2413" s="7">
        <v>0</v>
      </c>
      <c r="AP2413" s="7">
        <v>0</v>
      </c>
      <c r="AQ2413" s="7">
        <v>0</v>
      </c>
      <c r="AR2413" s="7">
        <v>1</v>
      </c>
      <c r="AS2413" s="7">
        <v>0</v>
      </c>
      <c r="AT2413" s="7">
        <v>0</v>
      </c>
      <c r="AU2413" s="6">
        <f>VLOOKUP($B2413,'[1]výnosy standard'!$A$1:$T$2200,2,FALSE)</f>
        <v>25.2</v>
      </c>
      <c r="AV2413" s="6">
        <f>VLOOKUP($B2413,'[1]výnosy standard'!$A$1:$T$2200,3,FALSE)</f>
        <v>0</v>
      </c>
      <c r="AW2413" s="6">
        <f>VLOOKUP($B2413,'[1]výnosy standard'!$A$1:$T$2200,4,FALSE)</f>
        <v>0</v>
      </c>
      <c r="AX2413" s="6">
        <f>VLOOKUP($B2413,'[1]výnosy standard'!$A$1:$T$2200,5,FALSE)</f>
        <v>0</v>
      </c>
      <c r="AY2413" s="6">
        <f>VLOOKUP($B2413,'[1]výnosy standard'!$A$1:$T$2200,6,FALSE)</f>
        <v>0</v>
      </c>
      <c r="AZ2413" s="6">
        <f>VLOOKUP($B2413,'[1]výnosy standard'!$A$1:$T$2200,7,FALSE)</f>
        <v>0</v>
      </c>
      <c r="BA2413" s="6">
        <f>VLOOKUP($B2413,'[1]výnosy standard'!$A$1:$T$2200,8,FALSE)</f>
        <v>0</v>
      </c>
      <c r="BB2413" s="6">
        <f>VLOOKUP($B2413,'[1]výnosy standard'!$A$1:$T$2200,9,FALSE)</f>
        <v>6.08</v>
      </c>
      <c r="BC2413" s="6">
        <f>VLOOKUP($B2413,'[1]výnosy standard'!$A$1:$T$2200,10,FALSE)</f>
        <v>6.08</v>
      </c>
      <c r="BD2413" s="6">
        <f>VLOOKUP($B2413,'[1]výnosy standard'!$A$1:$T$2200,11,FALSE)</f>
        <v>3.49</v>
      </c>
      <c r="BE2413" s="6">
        <f>VLOOKUP($B2413,'[1]výnosy standard'!$A$1:$T$2200,12,FALSE)</f>
        <v>5.61</v>
      </c>
      <c r="BF2413" s="6">
        <f>VLOOKUP($B2413,'[1]výnosy standard'!$A$1:$T$2200,13,FALSE)</f>
        <v>0</v>
      </c>
      <c r="BG2413" s="6">
        <f>VLOOKUP($B2413,'[1]výnosy standard'!$A$1:$T$2200,14,FALSE)</f>
        <v>0</v>
      </c>
      <c r="BH2413" s="6">
        <f>VLOOKUP($B2413,'[1]výnosy standard'!$A$1:$T$2200,15,FALSE)</f>
        <v>18.760000000000002</v>
      </c>
      <c r="BI2413" s="6">
        <f>VLOOKUP($B2413,'[1]výnosy standard'!$A$1:$T$2200,16,FALSE)</f>
        <v>0</v>
      </c>
      <c r="BJ2413" s="6">
        <f>VLOOKUP($B2413,'[1]výnosy standard'!$A$1:$T$2200,17,FALSE)</f>
        <v>4.53</v>
      </c>
      <c r="BK2413" s="6">
        <f>VLOOKUP($B2413,'[1]výnosy standard'!$A$1:$T$2200,18,FALSE)</f>
        <v>4.53</v>
      </c>
      <c r="BL2413" s="6">
        <f>VLOOKUP($B2413,'[1]výnosy standard'!$A$1:$T$2200,19,FALSE)</f>
        <v>5.73</v>
      </c>
      <c r="BM2413" s="6">
        <f>VLOOKUP($B2413,'[1]výnosy standard'!$A$1:$T$2200,20,FALSE)</f>
        <v>0</v>
      </c>
      <c r="BN2413" s="6">
        <f>VLOOKUP(B2413,'[1]pšenice výnos'!$A$2:$E$2200,4)</f>
        <v>6.08</v>
      </c>
      <c r="BO2413" s="6">
        <f>VLOOKUP(B2413,[1]kukuřice!$A$2:$E$2200,5,FALSE)</f>
        <v>43.111246750556127</v>
      </c>
    </row>
    <row r="2414" spans="1:67" hidden="1" x14ac:dyDescent="0.25">
      <c r="A2414" s="7">
        <v>3134</v>
      </c>
      <c r="B2414" s="6" t="s">
        <v>203</v>
      </c>
      <c r="C2414" s="13">
        <v>161</v>
      </c>
      <c r="D2414" s="7">
        <v>50.621118012422357</v>
      </c>
      <c r="E2414" s="6" t="s">
        <v>244</v>
      </c>
      <c r="F2414" s="6" t="s">
        <v>30</v>
      </c>
      <c r="G2414" s="7">
        <v>50.621118012422357</v>
      </c>
      <c r="H2414" s="7">
        <v>50.621118012422357</v>
      </c>
      <c r="I2414" s="7">
        <v>50.621118012422357</v>
      </c>
      <c r="J2414" s="7">
        <v>3.22</v>
      </c>
      <c r="K2414" s="14">
        <v>3.3343755445808809</v>
      </c>
      <c r="L2414" s="13">
        <v>18</v>
      </c>
      <c r="M2414" s="7">
        <v>3.5694510236220487</v>
      </c>
      <c r="N2414" s="7">
        <v>3.9882225223778579E-2</v>
      </c>
      <c r="O2414" s="7">
        <v>-0.11437554458088073</v>
      </c>
      <c r="P2414" s="7">
        <v>4</v>
      </c>
      <c r="Q2414" s="7">
        <v>1</v>
      </c>
      <c r="R2414" s="7">
        <v>0</v>
      </c>
      <c r="S2414" s="15">
        <v>1.6611111111111101</v>
      </c>
      <c r="T2414" s="15">
        <v>5.2779999999999996</v>
      </c>
      <c r="U2414" s="15">
        <v>5.9625000000000004</v>
      </c>
      <c r="V2414" s="16">
        <v>16.100000000000001</v>
      </c>
      <c r="W2414" s="16">
        <v>13.6</v>
      </c>
      <c r="X2414" s="13">
        <v>-1</v>
      </c>
      <c r="Y2414" s="13">
        <v>3</v>
      </c>
      <c r="Z2414" s="16">
        <v>4</v>
      </c>
      <c r="AA2414" s="13">
        <v>17</v>
      </c>
      <c r="AB2414" s="15">
        <v>0.89999999999999902</v>
      </c>
      <c r="AC2414" s="15">
        <v>3.4</v>
      </c>
      <c r="AD2414" s="15">
        <v>6.1280000000000001</v>
      </c>
      <c r="AE2414" s="15">
        <v>2.1280000000000001</v>
      </c>
      <c r="AF2414" s="7">
        <v>0</v>
      </c>
      <c r="AG2414" s="7">
        <v>0</v>
      </c>
      <c r="AH2414" s="7">
        <v>0</v>
      </c>
      <c r="AI2414" s="7">
        <v>0</v>
      </c>
      <c r="AJ2414" s="7">
        <v>0</v>
      </c>
      <c r="AK2414" s="7">
        <v>0</v>
      </c>
      <c r="AL2414" s="7">
        <v>0</v>
      </c>
      <c r="AM2414" s="7">
        <v>0</v>
      </c>
      <c r="AN2414" s="7">
        <v>0</v>
      </c>
      <c r="AO2414" s="7">
        <v>0</v>
      </c>
      <c r="AP2414" s="7">
        <v>0</v>
      </c>
      <c r="AQ2414" s="7">
        <v>0</v>
      </c>
      <c r="AR2414" s="7">
        <v>1</v>
      </c>
      <c r="AS2414" s="7">
        <v>0</v>
      </c>
      <c r="AT2414" s="7">
        <v>0</v>
      </c>
      <c r="AU2414" s="6">
        <f>VLOOKUP($B2414,'[1]výnosy standard'!$A$1:$T$2200,2,FALSE)</f>
        <v>0</v>
      </c>
      <c r="AV2414" s="6">
        <f>VLOOKUP($B2414,'[1]výnosy standard'!$A$1:$T$2200,3,FALSE)</f>
        <v>0</v>
      </c>
      <c r="AW2414" s="6">
        <f>VLOOKUP($B2414,'[1]výnosy standard'!$A$1:$T$2200,4,FALSE)</f>
        <v>0</v>
      </c>
      <c r="AX2414" s="6">
        <f>VLOOKUP($B2414,'[1]výnosy standard'!$A$1:$T$2200,5,FALSE)</f>
        <v>0</v>
      </c>
      <c r="AY2414" s="6">
        <f>VLOOKUP($B2414,'[1]výnosy standard'!$A$1:$T$2200,6,FALSE)</f>
        <v>0</v>
      </c>
      <c r="AZ2414" s="6">
        <f>VLOOKUP($B2414,'[1]výnosy standard'!$A$1:$T$2200,7,FALSE)</f>
        <v>0</v>
      </c>
      <c r="BA2414" s="6">
        <f>VLOOKUP($B2414,'[1]výnosy standard'!$A$1:$T$2200,8,FALSE)</f>
        <v>0</v>
      </c>
      <c r="BB2414" s="6">
        <f>VLOOKUP($B2414,'[1]výnosy standard'!$A$1:$T$2200,9,FALSE)</f>
        <v>6.3</v>
      </c>
      <c r="BC2414" s="6">
        <f>VLOOKUP($B2414,'[1]výnosy standard'!$A$1:$T$2200,10,FALSE)</f>
        <v>6.3</v>
      </c>
      <c r="BD2414" s="6">
        <f>VLOOKUP($B2414,'[1]výnosy standard'!$A$1:$T$2200,11,FALSE)</f>
        <v>3.71</v>
      </c>
      <c r="BE2414" s="6">
        <f>VLOOKUP($B2414,'[1]výnosy standard'!$A$1:$T$2200,12,FALSE)</f>
        <v>5.8</v>
      </c>
      <c r="BF2414" s="6">
        <f>VLOOKUP($B2414,'[1]výnosy standard'!$A$1:$T$2200,13,FALSE)</f>
        <v>0</v>
      </c>
      <c r="BG2414" s="6">
        <f>VLOOKUP($B2414,'[1]výnosy standard'!$A$1:$T$2200,14,FALSE)</f>
        <v>0</v>
      </c>
      <c r="BH2414" s="6">
        <f>VLOOKUP($B2414,'[1]výnosy standard'!$A$1:$T$2200,15,FALSE)</f>
        <v>0</v>
      </c>
      <c r="BI2414" s="6">
        <f>VLOOKUP($B2414,'[1]výnosy standard'!$A$1:$T$2200,16,FALSE)</f>
        <v>0</v>
      </c>
      <c r="BJ2414" s="6">
        <f>VLOOKUP($B2414,'[1]výnosy standard'!$A$1:$T$2200,17,FALSE)</f>
        <v>4.59</v>
      </c>
      <c r="BK2414" s="6">
        <f>VLOOKUP($B2414,'[1]výnosy standard'!$A$1:$T$2200,18,FALSE)</f>
        <v>4.59</v>
      </c>
      <c r="BL2414" s="6">
        <f>VLOOKUP($B2414,'[1]výnosy standard'!$A$1:$T$2200,19,FALSE)</f>
        <v>5.97</v>
      </c>
      <c r="BM2414" s="6">
        <f>VLOOKUP($B2414,'[1]výnosy standard'!$A$1:$T$2200,20,FALSE)</f>
        <v>0</v>
      </c>
      <c r="BN2414" s="6">
        <f>VLOOKUP(B2414,'[1]pšenice výnos'!$A$2:$E$2200,4)</f>
        <v>6.3</v>
      </c>
      <c r="BO2414" s="6">
        <f>VLOOKUP(B2414,[1]kukuřice!$A$2:$E$2200,5,FALSE)</f>
        <v>42.025770686872981</v>
      </c>
    </row>
    <row r="2415" spans="1:67" hidden="1" x14ac:dyDescent="0.25">
      <c r="A2415" s="7">
        <v>3002</v>
      </c>
      <c r="B2415" s="6" t="s">
        <v>238</v>
      </c>
      <c r="C2415" s="13">
        <v>97</v>
      </c>
      <c r="D2415" s="7">
        <v>50.667250803858522</v>
      </c>
      <c r="E2415" s="6" t="s">
        <v>244</v>
      </c>
      <c r="F2415" s="6" t="s">
        <v>30</v>
      </c>
      <c r="G2415" s="7">
        <v>50.667250803858522</v>
      </c>
      <c r="H2415" s="7">
        <v>44.212218649517688</v>
      </c>
      <c r="I2415" s="7">
        <v>44.212218649517688</v>
      </c>
      <c r="J2415" s="7">
        <v>2.488</v>
      </c>
      <c r="K2415" s="14">
        <v>3.2104508534684348</v>
      </c>
      <c r="L2415" s="13">
        <v>25</v>
      </c>
      <c r="M2415" s="7">
        <v>3.5694510236220487</v>
      </c>
      <c r="N2415" s="7">
        <v>3.9882225223778579E-2</v>
      </c>
      <c r="O2415" s="7">
        <v>-0.72245085346843485</v>
      </c>
      <c r="P2415" s="7">
        <v>1</v>
      </c>
      <c r="Q2415" s="7">
        <v>4</v>
      </c>
      <c r="R2415" s="7">
        <v>0</v>
      </c>
      <c r="S2415" s="15">
        <v>0.77777777777777801</v>
      </c>
      <c r="T2415" s="15">
        <v>4.5277777777777803</v>
      </c>
      <c r="U2415" s="15">
        <v>7.7750000000000004</v>
      </c>
      <c r="V2415" s="16">
        <v>22.8</v>
      </c>
      <c r="W2415" s="16">
        <v>22</v>
      </c>
      <c r="X2415" s="17" t="e">
        <v>#NULL!</v>
      </c>
      <c r="Y2415" s="13">
        <v>1</v>
      </c>
      <c r="Z2415" s="16">
        <v>3</v>
      </c>
      <c r="AA2415" s="13">
        <v>26</v>
      </c>
      <c r="AB2415" s="15">
        <v>3.2</v>
      </c>
      <c r="AC2415" s="15">
        <v>4</v>
      </c>
      <c r="AD2415" s="15">
        <v>5.5277777777777803</v>
      </c>
      <c r="AE2415" s="15">
        <v>2.5277777777777799</v>
      </c>
      <c r="AF2415" s="7">
        <v>0</v>
      </c>
      <c r="AG2415" s="7">
        <v>0</v>
      </c>
      <c r="AH2415" s="7">
        <v>0</v>
      </c>
      <c r="AI2415" s="7">
        <v>0</v>
      </c>
      <c r="AJ2415" s="7">
        <v>0</v>
      </c>
      <c r="AK2415" s="7">
        <v>0</v>
      </c>
      <c r="AL2415" s="7">
        <v>0</v>
      </c>
      <c r="AM2415" s="7">
        <v>0</v>
      </c>
      <c r="AN2415" s="7">
        <v>0</v>
      </c>
      <c r="AO2415" s="7">
        <v>0</v>
      </c>
      <c r="AP2415" s="7">
        <v>0</v>
      </c>
      <c r="AQ2415" s="7">
        <v>0</v>
      </c>
      <c r="AR2415" s="7">
        <v>1</v>
      </c>
      <c r="AS2415" s="7">
        <v>0</v>
      </c>
      <c r="AT2415" s="7">
        <v>0</v>
      </c>
      <c r="AU2415" s="6">
        <f>VLOOKUP($B2415,'[1]výnosy standard'!$A$1:$T$2200,2,FALSE)</f>
        <v>0</v>
      </c>
      <c r="AV2415" s="6">
        <f>VLOOKUP($B2415,'[1]výnosy standard'!$A$1:$T$2200,3,FALSE)</f>
        <v>0</v>
      </c>
      <c r="AW2415" s="6">
        <f>VLOOKUP($B2415,'[1]výnosy standard'!$A$1:$T$2200,4,FALSE)</f>
        <v>0</v>
      </c>
      <c r="AX2415" s="6">
        <f>VLOOKUP($B2415,'[1]výnosy standard'!$A$1:$T$2200,5,FALSE)</f>
        <v>4.4800000000000004</v>
      </c>
      <c r="AY2415" s="6">
        <f>VLOOKUP($B2415,'[1]výnosy standard'!$A$1:$T$2200,6,FALSE)</f>
        <v>0</v>
      </c>
      <c r="AZ2415" s="6">
        <f>VLOOKUP($B2415,'[1]výnosy standard'!$A$1:$T$2200,7,FALSE)</f>
        <v>0</v>
      </c>
      <c r="BA2415" s="6">
        <f>VLOOKUP($B2415,'[1]výnosy standard'!$A$1:$T$2200,8,FALSE)</f>
        <v>0</v>
      </c>
      <c r="BB2415" s="6">
        <f>VLOOKUP($B2415,'[1]výnosy standard'!$A$1:$T$2200,9,FALSE)</f>
        <v>5.96</v>
      </c>
      <c r="BC2415" s="6">
        <f>VLOOKUP($B2415,'[1]výnosy standard'!$A$1:$T$2200,10,FALSE)</f>
        <v>5.96</v>
      </c>
      <c r="BD2415" s="6">
        <f>VLOOKUP($B2415,'[1]výnosy standard'!$A$1:$T$2200,11,FALSE)</f>
        <v>3.38</v>
      </c>
      <c r="BE2415" s="6">
        <f>VLOOKUP($B2415,'[1]výnosy standard'!$A$1:$T$2200,12,FALSE)</f>
        <v>4.57</v>
      </c>
      <c r="BF2415" s="6">
        <f>VLOOKUP($B2415,'[1]výnosy standard'!$A$1:$T$2200,13,FALSE)</f>
        <v>0</v>
      </c>
      <c r="BG2415" s="6">
        <f>VLOOKUP($B2415,'[1]výnosy standard'!$A$1:$T$2200,14,FALSE)</f>
        <v>0</v>
      </c>
      <c r="BH2415" s="6">
        <f>VLOOKUP($B2415,'[1]výnosy standard'!$A$1:$T$2200,15,FALSE)</f>
        <v>0</v>
      </c>
      <c r="BI2415" s="6">
        <f>VLOOKUP($B2415,'[1]výnosy standard'!$A$1:$T$2200,16,FALSE)</f>
        <v>0</v>
      </c>
      <c r="BJ2415" s="6">
        <f>VLOOKUP($B2415,'[1]výnosy standard'!$A$1:$T$2200,17,FALSE)</f>
        <v>4.3</v>
      </c>
      <c r="BK2415" s="6">
        <f>VLOOKUP($B2415,'[1]výnosy standard'!$A$1:$T$2200,18,FALSE)</f>
        <v>4.3</v>
      </c>
      <c r="BL2415" s="6">
        <f>VLOOKUP($B2415,'[1]výnosy standard'!$A$1:$T$2200,19,FALSE)</f>
        <v>5.57</v>
      </c>
      <c r="BM2415" s="6">
        <f>VLOOKUP($B2415,'[1]výnosy standard'!$A$1:$T$2200,20,FALSE)</f>
        <v>0</v>
      </c>
      <c r="BN2415" s="6">
        <f>VLOOKUP(B2415,'[1]pšenice výnos'!$A$2:$E$2200,4)</f>
        <v>5.96</v>
      </c>
      <c r="BO2415" s="6">
        <f>VLOOKUP(B2415,[1]kukuřice!$A$2:$E$2200,5,FALSE)</f>
        <v>35.506991117903709</v>
      </c>
    </row>
    <row r="2416" spans="1:67" hidden="1" x14ac:dyDescent="0.25">
      <c r="A2416" s="7">
        <v>2856</v>
      </c>
      <c r="B2416" s="6" t="s">
        <v>185</v>
      </c>
      <c r="C2416" s="13">
        <v>57</v>
      </c>
      <c r="D2416" s="7">
        <v>50.668380947469359</v>
      </c>
      <c r="E2416" s="6" t="s">
        <v>244</v>
      </c>
      <c r="F2416" s="6" t="s">
        <v>30</v>
      </c>
      <c r="G2416" s="7">
        <v>50.668380947469359</v>
      </c>
      <c r="H2416" s="7">
        <v>48.199749281962589</v>
      </c>
      <c r="I2416" s="7">
        <v>48.199749281962589</v>
      </c>
      <c r="J2416" s="7">
        <v>3.9211822222222219</v>
      </c>
      <c r="K2416" s="14">
        <v>4.7648382427788052</v>
      </c>
      <c r="L2416" s="13">
        <v>15</v>
      </c>
      <c r="M2416" s="7">
        <v>3.2372130683760689</v>
      </c>
      <c r="N2416" s="7">
        <v>-9.1157223207383259E-2</v>
      </c>
      <c r="O2416" s="7">
        <v>-0.84365602055658329</v>
      </c>
      <c r="P2416" s="7">
        <v>2</v>
      </c>
      <c r="Q2416" s="7">
        <v>5</v>
      </c>
      <c r="R2416" s="7">
        <v>0</v>
      </c>
      <c r="S2416" s="15">
        <v>5.2462499999999999</v>
      </c>
      <c r="T2416" s="15">
        <v>9.1266666666666705</v>
      </c>
      <c r="U2416" s="17" t="e">
        <v>#NULL!</v>
      </c>
      <c r="V2416" s="16">
        <v>10.8</v>
      </c>
      <c r="W2416" s="16">
        <v>10.6</v>
      </c>
      <c r="X2416" s="17" t="e">
        <v>#NULL!</v>
      </c>
      <c r="Y2416" s="13">
        <v>3</v>
      </c>
      <c r="Z2416" s="16">
        <v>4</v>
      </c>
      <c r="AA2416" s="13">
        <v>17</v>
      </c>
      <c r="AB2416" s="15">
        <v>6.2</v>
      </c>
      <c r="AC2416" s="15">
        <v>6.4</v>
      </c>
      <c r="AD2416" s="15">
        <v>10.7266666666667</v>
      </c>
      <c r="AE2416" s="15">
        <v>6.7266666666666701</v>
      </c>
      <c r="AF2416" s="7">
        <v>0</v>
      </c>
      <c r="AG2416" s="7">
        <v>0</v>
      </c>
      <c r="AH2416" s="7">
        <v>0</v>
      </c>
      <c r="AI2416" s="7">
        <v>0</v>
      </c>
      <c r="AJ2416" s="7">
        <v>0</v>
      </c>
      <c r="AK2416" s="7">
        <v>0</v>
      </c>
      <c r="AL2416" s="7">
        <v>0</v>
      </c>
      <c r="AM2416" s="7">
        <v>0</v>
      </c>
      <c r="AN2416" s="7">
        <v>0</v>
      </c>
      <c r="AO2416" s="7">
        <v>0</v>
      </c>
      <c r="AP2416" s="7">
        <v>0</v>
      </c>
      <c r="AQ2416" s="7">
        <v>0</v>
      </c>
      <c r="AR2416" s="7">
        <v>1</v>
      </c>
      <c r="AS2416" s="7">
        <v>0</v>
      </c>
      <c r="AT2416" s="7">
        <v>0</v>
      </c>
      <c r="AU2416" s="6">
        <f>VLOOKUP($B2416,'[1]výnosy standard'!$A$1:$T$2200,2,FALSE)</f>
        <v>28.81</v>
      </c>
      <c r="AV2416" s="6">
        <f>VLOOKUP($B2416,'[1]výnosy standard'!$A$1:$T$2200,3,FALSE)</f>
        <v>0</v>
      </c>
      <c r="AW2416" s="6">
        <f>VLOOKUP($B2416,'[1]výnosy standard'!$A$1:$T$2200,4,FALSE)</f>
        <v>0</v>
      </c>
      <c r="AX2416" s="6">
        <f>VLOOKUP($B2416,'[1]výnosy standard'!$A$1:$T$2200,5,FALSE)</f>
        <v>0</v>
      </c>
      <c r="AY2416" s="6">
        <f>VLOOKUP($B2416,'[1]výnosy standard'!$A$1:$T$2200,6,FALSE)</f>
        <v>0.85</v>
      </c>
      <c r="AZ2416" s="6">
        <f>VLOOKUP($B2416,'[1]výnosy standard'!$A$1:$T$2200,7,FALSE)</f>
        <v>4.42</v>
      </c>
      <c r="BA2416" s="6">
        <f>VLOOKUP($B2416,'[1]výnosy standard'!$A$1:$T$2200,8,FALSE)</f>
        <v>0</v>
      </c>
      <c r="BB2416" s="6">
        <f>VLOOKUP($B2416,'[1]výnosy standard'!$A$1:$T$2200,9,FALSE)</f>
        <v>6.01</v>
      </c>
      <c r="BC2416" s="6">
        <f>VLOOKUP($B2416,'[1]výnosy standard'!$A$1:$T$2200,10,FALSE)</f>
        <v>6.01</v>
      </c>
      <c r="BD2416" s="6">
        <f>VLOOKUP($B2416,'[1]výnosy standard'!$A$1:$T$2200,11,FALSE)</f>
        <v>3.3</v>
      </c>
      <c r="BE2416" s="6">
        <f>VLOOKUP($B2416,'[1]výnosy standard'!$A$1:$T$2200,12,FALSE)</f>
        <v>5.49</v>
      </c>
      <c r="BF2416" s="6">
        <f>VLOOKUP($B2416,'[1]výnosy standard'!$A$1:$T$2200,13,FALSE)</f>
        <v>0</v>
      </c>
      <c r="BG2416" s="6">
        <f>VLOOKUP($B2416,'[1]výnosy standard'!$A$1:$T$2200,14,FALSE)</f>
        <v>0</v>
      </c>
      <c r="BH2416" s="6">
        <f>VLOOKUP($B2416,'[1]výnosy standard'!$A$1:$T$2200,15,FALSE)</f>
        <v>21.44</v>
      </c>
      <c r="BI2416" s="6">
        <f>VLOOKUP($B2416,'[1]výnosy standard'!$A$1:$T$2200,16,FALSE)</f>
        <v>0</v>
      </c>
      <c r="BJ2416" s="6">
        <f>VLOOKUP($B2416,'[1]výnosy standard'!$A$1:$T$2200,17,FALSE)</f>
        <v>4.4400000000000004</v>
      </c>
      <c r="BK2416" s="6">
        <f>VLOOKUP($B2416,'[1]výnosy standard'!$A$1:$T$2200,18,FALSE)</f>
        <v>4.4400000000000004</v>
      </c>
      <c r="BL2416" s="6">
        <f>VLOOKUP($B2416,'[1]výnosy standard'!$A$1:$T$2200,19,FALSE)</f>
        <v>5.63</v>
      </c>
      <c r="BM2416" s="6">
        <f>VLOOKUP($B2416,'[1]výnosy standard'!$A$1:$T$2200,20,FALSE)</f>
        <v>0</v>
      </c>
      <c r="BN2416" s="6">
        <f>VLOOKUP(B2416,'[1]pšenice výnos'!$A$2:$E$2200,4)</f>
        <v>6.01</v>
      </c>
      <c r="BO2416" s="6">
        <f>VLOOKUP(B2416,[1]kukuřice!$A$2:$E$2200,5,FALSE)</f>
        <v>37.639694965163713</v>
      </c>
    </row>
    <row r="2417" spans="1:67" hidden="1" x14ac:dyDescent="0.25">
      <c r="A2417" s="7">
        <v>2961</v>
      </c>
      <c r="B2417" s="6" t="s">
        <v>228</v>
      </c>
      <c r="C2417" s="13">
        <v>158</v>
      </c>
      <c r="D2417" s="7">
        <v>50.937031484257872</v>
      </c>
      <c r="E2417" s="6" t="s">
        <v>244</v>
      </c>
      <c r="F2417" s="6" t="s">
        <v>30</v>
      </c>
      <c r="G2417" s="7">
        <v>50.937031484257872</v>
      </c>
      <c r="H2417" s="7">
        <v>50.937031484257872</v>
      </c>
      <c r="I2417" s="7">
        <v>50.937031484257872</v>
      </c>
      <c r="J2417" s="7">
        <v>2.9644444444444442</v>
      </c>
      <c r="K2417" s="14">
        <v>3.0699558488869019</v>
      </c>
      <c r="L2417" s="13">
        <v>15</v>
      </c>
      <c r="M2417" s="7">
        <v>3.5694510236220487</v>
      </c>
      <c r="N2417" s="7">
        <v>3.9882225223778579E-2</v>
      </c>
      <c r="O2417" s="7">
        <v>-0.10551140444245766</v>
      </c>
      <c r="P2417" s="7">
        <v>3</v>
      </c>
      <c r="Q2417" s="7">
        <v>3</v>
      </c>
      <c r="R2417" s="7">
        <v>0</v>
      </c>
      <c r="S2417" s="15">
        <v>1.12333333333333</v>
      </c>
      <c r="T2417" s="15">
        <v>3.8144242424242401</v>
      </c>
      <c r="U2417" s="15">
        <v>5.3004320987654303</v>
      </c>
      <c r="V2417" s="16">
        <v>19.399999999999999</v>
      </c>
      <c r="W2417" s="16">
        <v>15.5</v>
      </c>
      <c r="X2417" s="13">
        <v>-1</v>
      </c>
      <c r="Y2417" s="13">
        <v>3</v>
      </c>
      <c r="Z2417" s="16">
        <v>4</v>
      </c>
      <c r="AA2417" s="13">
        <v>17</v>
      </c>
      <c r="AB2417" s="15">
        <v>-2.4</v>
      </c>
      <c r="AC2417" s="15">
        <v>1.5</v>
      </c>
      <c r="AD2417" s="15">
        <v>4.1894242424242396</v>
      </c>
      <c r="AE2417" s="15">
        <v>0.18942424242424</v>
      </c>
      <c r="AF2417" s="7">
        <v>0</v>
      </c>
      <c r="AG2417" s="7">
        <v>0</v>
      </c>
      <c r="AH2417" s="7">
        <v>0</v>
      </c>
      <c r="AI2417" s="7">
        <v>0</v>
      </c>
      <c r="AJ2417" s="7">
        <v>0</v>
      </c>
      <c r="AK2417" s="7">
        <v>0</v>
      </c>
      <c r="AL2417" s="7">
        <v>0</v>
      </c>
      <c r="AM2417" s="7">
        <v>0</v>
      </c>
      <c r="AN2417" s="7">
        <v>0</v>
      </c>
      <c r="AO2417" s="7">
        <v>0</v>
      </c>
      <c r="AP2417" s="7">
        <v>0</v>
      </c>
      <c r="AQ2417" s="7">
        <v>0</v>
      </c>
      <c r="AR2417" s="7">
        <v>1</v>
      </c>
      <c r="AS2417" s="7">
        <v>0</v>
      </c>
      <c r="AT2417" s="7">
        <v>0</v>
      </c>
      <c r="AU2417" s="6">
        <f>VLOOKUP($B2417,'[1]výnosy standard'!$A$1:$T$2200,2,FALSE)</f>
        <v>0</v>
      </c>
      <c r="AV2417" s="6">
        <f>VLOOKUP($B2417,'[1]výnosy standard'!$A$1:$T$2200,3,FALSE)</f>
        <v>0</v>
      </c>
      <c r="AW2417" s="6">
        <f>VLOOKUP($B2417,'[1]výnosy standard'!$A$1:$T$2200,4,FALSE)</f>
        <v>0</v>
      </c>
      <c r="AX2417" s="6">
        <f>VLOOKUP($B2417,'[1]výnosy standard'!$A$1:$T$2200,5,FALSE)</f>
        <v>4.2</v>
      </c>
      <c r="AY2417" s="6">
        <f>VLOOKUP($B2417,'[1]výnosy standard'!$A$1:$T$2200,6,FALSE)</f>
        <v>0</v>
      </c>
      <c r="AZ2417" s="6">
        <f>VLOOKUP($B2417,'[1]výnosy standard'!$A$1:$T$2200,7,FALSE)</f>
        <v>0</v>
      </c>
      <c r="BA2417" s="6">
        <f>VLOOKUP($B2417,'[1]výnosy standard'!$A$1:$T$2200,8,FALSE)</f>
        <v>0</v>
      </c>
      <c r="BB2417" s="6">
        <f>VLOOKUP($B2417,'[1]výnosy standard'!$A$1:$T$2200,9,FALSE)</f>
        <v>5.36</v>
      </c>
      <c r="BC2417" s="6">
        <f>VLOOKUP($B2417,'[1]výnosy standard'!$A$1:$T$2200,10,FALSE)</f>
        <v>5.36</v>
      </c>
      <c r="BD2417" s="6">
        <f>VLOOKUP($B2417,'[1]výnosy standard'!$A$1:$T$2200,11,FALSE)</f>
        <v>3.19</v>
      </c>
      <c r="BE2417" s="6">
        <f>VLOOKUP($B2417,'[1]výnosy standard'!$A$1:$T$2200,12,FALSE)</f>
        <v>5.28</v>
      </c>
      <c r="BF2417" s="6">
        <f>VLOOKUP($B2417,'[1]výnosy standard'!$A$1:$T$2200,13,FALSE)</f>
        <v>0</v>
      </c>
      <c r="BG2417" s="6">
        <f>VLOOKUP($B2417,'[1]výnosy standard'!$A$1:$T$2200,14,FALSE)</f>
        <v>0</v>
      </c>
      <c r="BH2417" s="6">
        <f>VLOOKUP($B2417,'[1]výnosy standard'!$A$1:$T$2200,15,FALSE)</f>
        <v>0</v>
      </c>
      <c r="BI2417" s="6">
        <f>VLOOKUP($B2417,'[1]výnosy standard'!$A$1:$T$2200,16,FALSE)</f>
        <v>0</v>
      </c>
      <c r="BJ2417" s="6">
        <f>VLOOKUP($B2417,'[1]výnosy standard'!$A$1:$T$2200,17,FALSE)</f>
        <v>3.87</v>
      </c>
      <c r="BK2417" s="6">
        <f>VLOOKUP($B2417,'[1]výnosy standard'!$A$1:$T$2200,18,FALSE)</f>
        <v>3.87</v>
      </c>
      <c r="BL2417" s="6">
        <f>VLOOKUP($B2417,'[1]výnosy standard'!$A$1:$T$2200,19,FALSE)</f>
        <v>5.08</v>
      </c>
      <c r="BM2417" s="6">
        <f>VLOOKUP($B2417,'[1]výnosy standard'!$A$1:$T$2200,20,FALSE)</f>
        <v>0</v>
      </c>
      <c r="BN2417" s="6">
        <f>VLOOKUP(B2417,'[1]pšenice výnos'!$A$2:$E$2200,4)</f>
        <v>5.36</v>
      </c>
      <c r="BO2417" s="6">
        <f>VLOOKUP(B2417,[1]kukuřice!$A$2:$E$2200,5,FALSE)</f>
        <v>35.301647376973293</v>
      </c>
    </row>
    <row r="2418" spans="1:67" hidden="1" x14ac:dyDescent="0.25">
      <c r="A2418" s="7">
        <v>3155</v>
      </c>
      <c r="B2418" s="6" t="s">
        <v>233</v>
      </c>
      <c r="C2418" s="13">
        <v>353</v>
      </c>
      <c r="D2418" s="7">
        <v>50.958008098076704</v>
      </c>
      <c r="E2418" s="6" t="s">
        <v>244</v>
      </c>
      <c r="F2418" s="6" t="s">
        <v>30</v>
      </c>
      <c r="G2418" s="7">
        <v>50.958008098076704</v>
      </c>
      <c r="H2418" s="7">
        <v>46.563941063997298</v>
      </c>
      <c r="I2418" s="7">
        <v>46.563941063997298</v>
      </c>
      <c r="J2418" s="7">
        <v>2.9636666666666667</v>
      </c>
      <c r="K2418" s="14">
        <v>3.6483133088637185</v>
      </c>
      <c r="L2418" s="13">
        <v>20</v>
      </c>
      <c r="M2418" s="7">
        <v>3.5694510236220487</v>
      </c>
      <c r="N2418" s="7">
        <v>3.9882225223778579E-2</v>
      </c>
      <c r="O2418" s="7">
        <v>-0.68464664219705185</v>
      </c>
      <c r="P2418" s="7">
        <v>8</v>
      </c>
      <c r="Q2418" s="7">
        <v>0</v>
      </c>
      <c r="R2418" s="7">
        <v>0</v>
      </c>
      <c r="S2418" s="15">
        <v>0.7</v>
      </c>
      <c r="T2418" s="15">
        <v>2.2022222222222201</v>
      </c>
      <c r="U2418" s="15">
        <v>4.6382716049382697</v>
      </c>
      <c r="V2418" s="16">
        <v>19.8</v>
      </c>
      <c r="W2418" s="16">
        <v>17.100000000000001</v>
      </c>
      <c r="X2418" s="13">
        <v>-1</v>
      </c>
      <c r="Y2418" s="13">
        <v>4</v>
      </c>
      <c r="Z2418" s="16">
        <v>4.7</v>
      </c>
      <c r="AA2418" s="13">
        <v>14</v>
      </c>
      <c r="AB2418" s="15">
        <v>-5.8</v>
      </c>
      <c r="AC2418" s="15">
        <v>-3.1</v>
      </c>
      <c r="AD2418" s="15">
        <v>1.4272222222222199</v>
      </c>
      <c r="AE2418" s="15">
        <v>-3.27277777777778</v>
      </c>
      <c r="AF2418" s="7">
        <v>0</v>
      </c>
      <c r="AG2418" s="7">
        <v>0</v>
      </c>
      <c r="AH2418" s="7">
        <v>0</v>
      </c>
      <c r="AI2418" s="7">
        <v>0</v>
      </c>
      <c r="AJ2418" s="7">
        <v>0</v>
      </c>
      <c r="AK2418" s="7">
        <v>0</v>
      </c>
      <c r="AL2418" s="7">
        <v>0</v>
      </c>
      <c r="AM2418" s="7">
        <v>0</v>
      </c>
      <c r="AN2418" s="7">
        <v>0</v>
      </c>
      <c r="AO2418" s="7">
        <v>0</v>
      </c>
      <c r="AP2418" s="7">
        <v>0</v>
      </c>
      <c r="AQ2418" s="7">
        <v>0</v>
      </c>
      <c r="AR2418" s="7">
        <v>1</v>
      </c>
      <c r="AS2418" s="7">
        <v>0</v>
      </c>
      <c r="AT2418" s="7">
        <v>0</v>
      </c>
      <c r="AU2418" s="6">
        <f>VLOOKUP($B2418,'[1]výnosy standard'!$A$1:$T$2200,2,FALSE)</f>
        <v>0</v>
      </c>
      <c r="AV2418" s="6">
        <f>VLOOKUP($B2418,'[1]výnosy standard'!$A$1:$T$2200,3,FALSE)</f>
        <v>0</v>
      </c>
      <c r="AW2418" s="6">
        <f>VLOOKUP($B2418,'[1]výnosy standard'!$A$1:$T$2200,4,FALSE)</f>
        <v>0</v>
      </c>
      <c r="AX2418" s="6">
        <f>VLOOKUP($B2418,'[1]výnosy standard'!$A$1:$T$2200,5,FALSE)</f>
        <v>4.07</v>
      </c>
      <c r="AY2418" s="6">
        <f>VLOOKUP($B2418,'[1]výnosy standard'!$A$1:$T$2200,6,FALSE)</f>
        <v>0</v>
      </c>
      <c r="AZ2418" s="6">
        <f>VLOOKUP($B2418,'[1]výnosy standard'!$A$1:$T$2200,7,FALSE)</f>
        <v>0</v>
      </c>
      <c r="BA2418" s="6">
        <f>VLOOKUP($B2418,'[1]výnosy standard'!$A$1:$T$2200,8,FALSE)</f>
        <v>0</v>
      </c>
      <c r="BB2418" s="6">
        <f>VLOOKUP($B2418,'[1]výnosy standard'!$A$1:$T$2200,9,FALSE)</f>
        <v>4.87</v>
      </c>
      <c r="BC2418" s="6">
        <f>VLOOKUP($B2418,'[1]výnosy standard'!$A$1:$T$2200,10,FALSE)</f>
        <v>4.87</v>
      </c>
      <c r="BD2418" s="6">
        <f>VLOOKUP($B2418,'[1]výnosy standard'!$A$1:$T$2200,11,FALSE)</f>
        <v>2.69</v>
      </c>
      <c r="BE2418" s="6">
        <f>VLOOKUP($B2418,'[1]výnosy standard'!$A$1:$T$2200,12,FALSE)</f>
        <v>4.78</v>
      </c>
      <c r="BF2418" s="6">
        <f>VLOOKUP($B2418,'[1]výnosy standard'!$A$1:$T$2200,13,FALSE)</f>
        <v>0</v>
      </c>
      <c r="BG2418" s="6">
        <f>VLOOKUP($B2418,'[1]výnosy standard'!$A$1:$T$2200,14,FALSE)</f>
        <v>0</v>
      </c>
      <c r="BH2418" s="6">
        <f>VLOOKUP($B2418,'[1]výnosy standard'!$A$1:$T$2200,15,FALSE)</f>
        <v>0</v>
      </c>
      <c r="BI2418" s="6">
        <f>VLOOKUP($B2418,'[1]výnosy standard'!$A$1:$T$2200,16,FALSE)</f>
        <v>0</v>
      </c>
      <c r="BJ2418" s="6">
        <f>VLOOKUP($B2418,'[1]výnosy standard'!$A$1:$T$2200,17,FALSE)</f>
        <v>3.73</v>
      </c>
      <c r="BK2418" s="6">
        <f>VLOOKUP($B2418,'[1]výnosy standard'!$A$1:$T$2200,18,FALSE)</f>
        <v>3.73</v>
      </c>
      <c r="BL2418" s="6">
        <f>VLOOKUP($B2418,'[1]výnosy standard'!$A$1:$T$2200,19,FALSE)</f>
        <v>4.49</v>
      </c>
      <c r="BM2418" s="6">
        <f>VLOOKUP($B2418,'[1]výnosy standard'!$A$1:$T$2200,20,FALSE)</f>
        <v>0</v>
      </c>
      <c r="BN2418" s="6">
        <f>VLOOKUP(B2418,'[1]pšenice výnos'!$A$2:$E$2200,4)</f>
        <v>4.87</v>
      </c>
      <c r="BO2418" s="6">
        <f>VLOOKUP(B2418,[1]kukuřice!$A$2:$E$2200,5,FALSE)</f>
        <v>39.30241752701572</v>
      </c>
    </row>
    <row r="2419" spans="1:67" hidden="1" x14ac:dyDescent="0.25">
      <c r="A2419" s="7">
        <v>3020</v>
      </c>
      <c r="B2419" s="6" t="s">
        <v>148</v>
      </c>
      <c r="C2419" s="13">
        <v>3</v>
      </c>
      <c r="D2419" s="7">
        <v>51.038338658146962</v>
      </c>
      <c r="E2419" s="6" t="s">
        <v>244</v>
      </c>
      <c r="F2419" s="6" t="s">
        <v>30</v>
      </c>
      <c r="G2419" s="7">
        <v>51.038338658146962</v>
      </c>
      <c r="H2419" s="7">
        <v>51.038338658146962</v>
      </c>
      <c r="I2419" s="7">
        <v>51.038338658146962</v>
      </c>
      <c r="J2419" s="7">
        <v>4.1733333333333338</v>
      </c>
      <c r="K2419" s="14">
        <v>4.7518297211616645</v>
      </c>
      <c r="L2419" s="13">
        <v>12</v>
      </c>
      <c r="M2419" s="7">
        <v>3.5694510236220487</v>
      </c>
      <c r="N2419" s="7">
        <v>3.9882225223778579E-2</v>
      </c>
      <c r="O2419" s="7">
        <v>-0.57849638782833068</v>
      </c>
      <c r="P2419" s="7">
        <v>2</v>
      </c>
      <c r="Q2419" s="7">
        <v>0</v>
      </c>
      <c r="R2419" s="7">
        <v>0</v>
      </c>
      <c r="S2419" s="15">
        <v>1.1100000000000001</v>
      </c>
      <c r="T2419" s="15">
        <v>2.3533333333333299</v>
      </c>
      <c r="U2419" s="15">
        <v>4.26296296296296</v>
      </c>
      <c r="V2419" s="16">
        <v>15.7</v>
      </c>
      <c r="W2419" s="16">
        <v>15.9</v>
      </c>
      <c r="X2419" s="17" t="e">
        <v>#NULL!</v>
      </c>
      <c r="Y2419" s="13">
        <v>2</v>
      </c>
      <c r="Z2419" s="16">
        <v>3.5</v>
      </c>
      <c r="AA2419" s="13">
        <v>22</v>
      </c>
      <c r="AB2419" s="15">
        <v>6.3</v>
      </c>
      <c r="AC2419" s="15">
        <v>6.1</v>
      </c>
      <c r="AD2419" s="15">
        <v>3.8783333333333299</v>
      </c>
      <c r="AE2419" s="15">
        <v>0.37833333333333302</v>
      </c>
      <c r="AF2419" s="7">
        <v>0</v>
      </c>
      <c r="AG2419" s="7">
        <v>0</v>
      </c>
      <c r="AH2419" s="7">
        <v>0</v>
      </c>
      <c r="AI2419" s="7">
        <v>0</v>
      </c>
      <c r="AJ2419" s="7">
        <v>0</v>
      </c>
      <c r="AK2419" s="7">
        <v>0</v>
      </c>
      <c r="AL2419" s="7">
        <v>0</v>
      </c>
      <c r="AM2419" s="7">
        <v>0</v>
      </c>
      <c r="AN2419" s="7">
        <v>0</v>
      </c>
      <c r="AO2419" s="7">
        <v>0</v>
      </c>
      <c r="AP2419" s="7">
        <v>0</v>
      </c>
      <c r="AQ2419" s="7">
        <v>0</v>
      </c>
      <c r="AR2419" s="7">
        <v>1</v>
      </c>
      <c r="AS2419" s="7">
        <v>0</v>
      </c>
      <c r="AT2419" s="7">
        <v>0</v>
      </c>
      <c r="AU2419" s="6">
        <f>VLOOKUP($B2419,'[1]výnosy standard'!$A$1:$T$2200,2,FALSE)</f>
        <v>0</v>
      </c>
      <c r="AV2419" s="6">
        <f>VLOOKUP($B2419,'[1]výnosy standard'!$A$1:$T$2200,3,FALSE)</f>
        <v>0</v>
      </c>
      <c r="AW2419" s="6">
        <f>VLOOKUP($B2419,'[1]výnosy standard'!$A$1:$T$2200,4,FALSE)</f>
        <v>0</v>
      </c>
      <c r="AX2419" s="6">
        <f>VLOOKUP($B2419,'[1]výnosy standard'!$A$1:$T$2200,5,FALSE)</f>
        <v>4.57</v>
      </c>
      <c r="AY2419" s="6">
        <f>VLOOKUP($B2419,'[1]výnosy standard'!$A$1:$T$2200,6,FALSE)</f>
        <v>0</v>
      </c>
      <c r="AZ2419" s="6">
        <f>VLOOKUP($B2419,'[1]výnosy standard'!$A$1:$T$2200,7,FALSE)</f>
        <v>0</v>
      </c>
      <c r="BA2419" s="6">
        <f>VLOOKUP($B2419,'[1]výnosy standard'!$A$1:$T$2200,8,FALSE)</f>
        <v>0</v>
      </c>
      <c r="BB2419" s="6">
        <f>VLOOKUP($B2419,'[1]výnosy standard'!$A$1:$T$2200,9,FALSE)</f>
        <v>0</v>
      </c>
      <c r="BC2419" s="6">
        <f>VLOOKUP($B2419,'[1]výnosy standard'!$A$1:$T$2200,10,FALSE)</f>
        <v>0</v>
      </c>
      <c r="BD2419" s="6">
        <f>VLOOKUP($B2419,'[1]výnosy standard'!$A$1:$T$2200,11,FALSE)</f>
        <v>0</v>
      </c>
      <c r="BE2419" s="6">
        <f>VLOOKUP($B2419,'[1]výnosy standard'!$A$1:$T$2200,12,FALSE)</f>
        <v>0</v>
      </c>
      <c r="BF2419" s="6">
        <f>VLOOKUP($B2419,'[1]výnosy standard'!$A$1:$T$2200,13,FALSE)</f>
        <v>0</v>
      </c>
      <c r="BG2419" s="6">
        <f>VLOOKUP($B2419,'[1]výnosy standard'!$A$1:$T$2200,14,FALSE)</f>
        <v>0</v>
      </c>
      <c r="BH2419" s="6">
        <f>VLOOKUP($B2419,'[1]výnosy standard'!$A$1:$T$2200,15,FALSE)</f>
        <v>0</v>
      </c>
      <c r="BI2419" s="6">
        <f>VLOOKUP($B2419,'[1]výnosy standard'!$A$1:$T$2200,16,FALSE)</f>
        <v>0</v>
      </c>
      <c r="BJ2419" s="6">
        <f>VLOOKUP($B2419,'[1]výnosy standard'!$A$1:$T$2200,17,FALSE)</f>
        <v>0</v>
      </c>
      <c r="BK2419" s="6">
        <f>VLOOKUP($B2419,'[1]výnosy standard'!$A$1:$T$2200,18,FALSE)</f>
        <v>0</v>
      </c>
      <c r="BL2419" s="6">
        <f>VLOOKUP($B2419,'[1]výnosy standard'!$A$1:$T$2200,19,FALSE)</f>
        <v>0</v>
      </c>
      <c r="BM2419" s="6">
        <f>VLOOKUP($B2419,'[1]výnosy standard'!$A$1:$T$2200,20,FALSE)</f>
        <v>0</v>
      </c>
      <c r="BN2419" s="6">
        <f>VLOOKUP(B2419,'[1]pšenice výnos'!$A$2:$E$2200,4)</f>
        <v>5.94</v>
      </c>
      <c r="BO2419" s="6">
        <f>VLOOKUP(B2419,[1]kukuřice!$A$2:$E$2200,5,FALSE)</f>
        <v>43.190841557400155</v>
      </c>
    </row>
    <row r="2420" spans="1:67" hidden="1" x14ac:dyDescent="0.25">
      <c r="A2420" s="7">
        <v>4492</v>
      </c>
      <c r="B2420" s="6" t="s">
        <v>118</v>
      </c>
      <c r="C2420" s="13">
        <v>182</v>
      </c>
      <c r="D2420" s="7">
        <v>51.050661914460285</v>
      </c>
      <c r="E2420" s="6" t="s">
        <v>244</v>
      </c>
      <c r="F2420" s="6" t="s">
        <v>30</v>
      </c>
      <c r="G2420" s="7">
        <v>51.050661914460285</v>
      </c>
      <c r="H2420" s="7">
        <v>48.370672097759673</v>
      </c>
      <c r="I2420" s="7">
        <v>48.370672097759673</v>
      </c>
      <c r="J2420" s="7">
        <v>3.9279999999999999</v>
      </c>
      <c r="K2420" s="14">
        <v>3.5992367015213209</v>
      </c>
      <c r="L2420" s="13">
        <v>20</v>
      </c>
      <c r="M2420" s="7">
        <v>3.5694510236220487</v>
      </c>
      <c r="N2420" s="7">
        <v>3.9882225223778579E-2</v>
      </c>
      <c r="O2420" s="7">
        <v>0.32876329847867902</v>
      </c>
      <c r="P2420" s="7">
        <v>7</v>
      </c>
      <c r="Q2420" s="7">
        <v>1</v>
      </c>
      <c r="R2420" s="7">
        <v>0</v>
      </c>
      <c r="S2420" s="15">
        <v>1.2666666666666699</v>
      </c>
      <c r="T2420" s="15">
        <v>2.8222222222222202</v>
      </c>
      <c r="U2420" s="15">
        <v>5.5337962962963001</v>
      </c>
      <c r="V2420" s="16">
        <v>14.6</v>
      </c>
      <c r="W2420" s="16">
        <v>10.4</v>
      </c>
      <c r="X2420" s="13">
        <v>-1</v>
      </c>
      <c r="Y2420" s="13">
        <v>4</v>
      </c>
      <c r="Z2420" s="16">
        <v>4.7</v>
      </c>
      <c r="AA2420" s="13">
        <v>14</v>
      </c>
      <c r="AB2420" s="15">
        <v>-0.6</v>
      </c>
      <c r="AC2420" s="15">
        <v>3.6</v>
      </c>
      <c r="AD2420" s="15">
        <v>3.7222222222222201</v>
      </c>
      <c r="AE2420" s="15">
        <v>-0.97777777777777997</v>
      </c>
      <c r="AF2420" s="7">
        <v>0</v>
      </c>
      <c r="AG2420" s="7">
        <v>0</v>
      </c>
      <c r="AH2420" s="7">
        <v>0</v>
      </c>
      <c r="AI2420" s="7">
        <v>0</v>
      </c>
      <c r="AJ2420" s="7">
        <v>0</v>
      </c>
      <c r="AK2420" s="7">
        <v>0</v>
      </c>
      <c r="AL2420" s="7">
        <v>0</v>
      </c>
      <c r="AM2420" s="7">
        <v>0</v>
      </c>
      <c r="AN2420" s="7">
        <v>0</v>
      </c>
      <c r="AO2420" s="7">
        <v>0</v>
      </c>
      <c r="AP2420" s="7">
        <v>0</v>
      </c>
      <c r="AQ2420" s="7">
        <v>0</v>
      </c>
      <c r="AR2420" s="7">
        <v>1</v>
      </c>
      <c r="AS2420" s="7">
        <v>0</v>
      </c>
      <c r="AT2420" s="7">
        <v>0</v>
      </c>
      <c r="AU2420" s="6">
        <f>VLOOKUP($B2420,'[1]výnosy standard'!$A$1:$T$2200,2,FALSE)</f>
        <v>24.7</v>
      </c>
      <c r="AV2420" s="6">
        <f>VLOOKUP($B2420,'[1]výnosy standard'!$A$1:$T$2200,3,FALSE)</f>
        <v>0</v>
      </c>
      <c r="AW2420" s="6">
        <f>VLOOKUP($B2420,'[1]výnosy standard'!$A$1:$T$2200,4,FALSE)</f>
        <v>0</v>
      </c>
      <c r="AX2420" s="6">
        <f>VLOOKUP($B2420,'[1]výnosy standard'!$A$1:$T$2200,5,FALSE)</f>
        <v>0</v>
      </c>
      <c r="AY2420" s="6">
        <f>VLOOKUP($B2420,'[1]výnosy standard'!$A$1:$T$2200,6,FALSE)</f>
        <v>0</v>
      </c>
      <c r="AZ2420" s="6">
        <f>VLOOKUP($B2420,'[1]výnosy standard'!$A$1:$T$2200,7,FALSE)</f>
        <v>0</v>
      </c>
      <c r="BA2420" s="6">
        <f>VLOOKUP($B2420,'[1]výnosy standard'!$A$1:$T$2200,8,FALSE)</f>
        <v>0</v>
      </c>
      <c r="BB2420" s="6">
        <f>VLOOKUP($B2420,'[1]výnosy standard'!$A$1:$T$2200,9,FALSE)</f>
        <v>5.9</v>
      </c>
      <c r="BC2420" s="6">
        <f>VLOOKUP($B2420,'[1]výnosy standard'!$A$1:$T$2200,10,FALSE)</f>
        <v>5.9</v>
      </c>
      <c r="BD2420" s="6">
        <f>VLOOKUP($B2420,'[1]výnosy standard'!$A$1:$T$2200,11,FALSE)</f>
        <v>3.42</v>
      </c>
      <c r="BE2420" s="6">
        <f>VLOOKUP($B2420,'[1]výnosy standard'!$A$1:$T$2200,12,FALSE)</f>
        <v>5.5</v>
      </c>
      <c r="BF2420" s="6">
        <f>VLOOKUP($B2420,'[1]výnosy standard'!$A$1:$T$2200,13,FALSE)</f>
        <v>0</v>
      </c>
      <c r="BG2420" s="6">
        <f>VLOOKUP($B2420,'[1]výnosy standard'!$A$1:$T$2200,14,FALSE)</f>
        <v>0</v>
      </c>
      <c r="BH2420" s="6">
        <f>VLOOKUP($B2420,'[1]výnosy standard'!$A$1:$T$2200,15,FALSE)</f>
        <v>18.38</v>
      </c>
      <c r="BI2420" s="6">
        <f>VLOOKUP($B2420,'[1]výnosy standard'!$A$1:$T$2200,16,FALSE)</f>
        <v>0</v>
      </c>
      <c r="BJ2420" s="6">
        <f>VLOOKUP($B2420,'[1]výnosy standard'!$A$1:$T$2200,17,FALSE)</f>
        <v>4.3499999999999996</v>
      </c>
      <c r="BK2420" s="6">
        <f>VLOOKUP($B2420,'[1]výnosy standard'!$A$1:$T$2200,18,FALSE)</f>
        <v>4.3499999999999996</v>
      </c>
      <c r="BL2420" s="6">
        <f>VLOOKUP($B2420,'[1]výnosy standard'!$A$1:$T$2200,19,FALSE)</f>
        <v>5.55</v>
      </c>
      <c r="BM2420" s="6">
        <f>VLOOKUP($B2420,'[1]výnosy standard'!$A$1:$T$2200,20,FALSE)</f>
        <v>0</v>
      </c>
      <c r="BN2420" s="6">
        <f>VLOOKUP(B2420,'[1]pšenice výnos'!$A$2:$E$2200,4)</f>
        <v>5.9</v>
      </c>
      <c r="BO2420" s="6">
        <f>VLOOKUP(B2420,[1]kukuřice!$A$2:$E$2200,5,FALSE)</f>
        <v>42.249021815544999</v>
      </c>
    </row>
    <row r="2421" spans="1:67" hidden="1" x14ac:dyDescent="0.25">
      <c r="A2421" s="7">
        <v>3191</v>
      </c>
      <c r="B2421" s="6" t="s">
        <v>203</v>
      </c>
      <c r="C2421" s="13">
        <v>522</v>
      </c>
      <c r="D2421" s="7">
        <v>51.086546069428891</v>
      </c>
      <c r="E2421" s="6" t="s">
        <v>244</v>
      </c>
      <c r="F2421" s="6" t="s">
        <v>30</v>
      </c>
      <c r="G2421" s="7">
        <v>51.086546069428891</v>
      </c>
      <c r="H2421" s="7">
        <v>47.103695408734602</v>
      </c>
      <c r="I2421" s="7">
        <v>47.103695408734602</v>
      </c>
      <c r="J2421" s="7">
        <v>4.4649999999999999</v>
      </c>
      <c r="K2421" s="14">
        <v>3.6395100487319043</v>
      </c>
      <c r="L2421" s="13">
        <v>20</v>
      </c>
      <c r="M2421" s="7">
        <v>3.5694510236220487</v>
      </c>
      <c r="N2421" s="7">
        <v>3.9882225223778579E-2</v>
      </c>
      <c r="O2421" s="7">
        <v>0.82548995126809555</v>
      </c>
      <c r="P2421" s="7">
        <v>7</v>
      </c>
      <c r="Q2421" s="7">
        <v>0</v>
      </c>
      <c r="R2421" s="7">
        <v>1</v>
      </c>
      <c r="S2421" s="15">
        <v>2.4083333333333301</v>
      </c>
      <c r="T2421" s="15">
        <v>4.0288888888888899</v>
      </c>
      <c r="U2421" s="15">
        <v>5.5582231040564398</v>
      </c>
      <c r="V2421" s="16">
        <v>17.600000000000001</v>
      </c>
      <c r="W2421" s="16">
        <v>17.600000000000001</v>
      </c>
      <c r="X2421" s="13">
        <v>-1</v>
      </c>
      <c r="Y2421" s="13">
        <v>3</v>
      </c>
      <c r="Z2421" s="16">
        <v>4</v>
      </c>
      <c r="AA2421" s="13">
        <v>17</v>
      </c>
      <c r="AB2421" s="15">
        <v>-0.60000000000000098</v>
      </c>
      <c r="AC2421" s="15">
        <v>-0.60000000000000098</v>
      </c>
      <c r="AD2421" s="15">
        <v>3.8788888888888899</v>
      </c>
      <c r="AE2421" s="15">
        <v>-0.121111111111111</v>
      </c>
      <c r="AF2421" s="7">
        <v>0</v>
      </c>
      <c r="AG2421" s="7">
        <v>0</v>
      </c>
      <c r="AH2421" s="7">
        <v>0</v>
      </c>
      <c r="AI2421" s="7">
        <v>0</v>
      </c>
      <c r="AJ2421" s="7">
        <v>0</v>
      </c>
      <c r="AK2421" s="7">
        <v>0</v>
      </c>
      <c r="AL2421" s="7">
        <v>0</v>
      </c>
      <c r="AM2421" s="7">
        <v>0</v>
      </c>
      <c r="AN2421" s="7">
        <v>0</v>
      </c>
      <c r="AO2421" s="7">
        <v>0</v>
      </c>
      <c r="AP2421" s="7">
        <v>0</v>
      </c>
      <c r="AQ2421" s="7">
        <v>0</v>
      </c>
      <c r="AR2421" s="7">
        <v>1</v>
      </c>
      <c r="AS2421" s="7">
        <v>0</v>
      </c>
      <c r="AT2421" s="7">
        <v>0</v>
      </c>
      <c r="AU2421" s="6">
        <f>VLOOKUP($B2421,'[1]výnosy standard'!$A$1:$T$2200,2,FALSE)</f>
        <v>0</v>
      </c>
      <c r="AV2421" s="6">
        <f>VLOOKUP($B2421,'[1]výnosy standard'!$A$1:$T$2200,3,FALSE)</f>
        <v>0</v>
      </c>
      <c r="AW2421" s="6">
        <f>VLOOKUP($B2421,'[1]výnosy standard'!$A$1:$T$2200,4,FALSE)</f>
        <v>0</v>
      </c>
      <c r="AX2421" s="6">
        <f>VLOOKUP($B2421,'[1]výnosy standard'!$A$1:$T$2200,5,FALSE)</f>
        <v>0</v>
      </c>
      <c r="AY2421" s="6">
        <f>VLOOKUP($B2421,'[1]výnosy standard'!$A$1:$T$2200,6,FALSE)</f>
        <v>0</v>
      </c>
      <c r="AZ2421" s="6">
        <f>VLOOKUP($B2421,'[1]výnosy standard'!$A$1:$T$2200,7,FALSE)</f>
        <v>0</v>
      </c>
      <c r="BA2421" s="6">
        <f>VLOOKUP($B2421,'[1]výnosy standard'!$A$1:$T$2200,8,FALSE)</f>
        <v>0</v>
      </c>
      <c r="BB2421" s="6">
        <f>VLOOKUP($B2421,'[1]výnosy standard'!$A$1:$T$2200,9,FALSE)</f>
        <v>6.3</v>
      </c>
      <c r="BC2421" s="6">
        <f>VLOOKUP($B2421,'[1]výnosy standard'!$A$1:$T$2200,10,FALSE)</f>
        <v>6.3</v>
      </c>
      <c r="BD2421" s="6">
        <f>VLOOKUP($B2421,'[1]výnosy standard'!$A$1:$T$2200,11,FALSE)</f>
        <v>3.71</v>
      </c>
      <c r="BE2421" s="6">
        <f>VLOOKUP($B2421,'[1]výnosy standard'!$A$1:$T$2200,12,FALSE)</f>
        <v>5.8</v>
      </c>
      <c r="BF2421" s="6">
        <f>VLOOKUP($B2421,'[1]výnosy standard'!$A$1:$T$2200,13,FALSE)</f>
        <v>0</v>
      </c>
      <c r="BG2421" s="6">
        <f>VLOOKUP($B2421,'[1]výnosy standard'!$A$1:$T$2200,14,FALSE)</f>
        <v>0</v>
      </c>
      <c r="BH2421" s="6">
        <f>VLOOKUP($B2421,'[1]výnosy standard'!$A$1:$T$2200,15,FALSE)</f>
        <v>0</v>
      </c>
      <c r="BI2421" s="6">
        <f>VLOOKUP($B2421,'[1]výnosy standard'!$A$1:$T$2200,16,FALSE)</f>
        <v>0</v>
      </c>
      <c r="BJ2421" s="6">
        <f>VLOOKUP($B2421,'[1]výnosy standard'!$A$1:$T$2200,17,FALSE)</f>
        <v>4.59</v>
      </c>
      <c r="BK2421" s="6">
        <f>VLOOKUP($B2421,'[1]výnosy standard'!$A$1:$T$2200,18,FALSE)</f>
        <v>4.59</v>
      </c>
      <c r="BL2421" s="6">
        <f>VLOOKUP($B2421,'[1]výnosy standard'!$A$1:$T$2200,19,FALSE)</f>
        <v>5.97</v>
      </c>
      <c r="BM2421" s="6">
        <f>VLOOKUP($B2421,'[1]výnosy standard'!$A$1:$T$2200,20,FALSE)</f>
        <v>0</v>
      </c>
      <c r="BN2421" s="6">
        <f>VLOOKUP(B2421,'[1]pšenice výnos'!$A$2:$E$2200,4)</f>
        <v>6.3</v>
      </c>
      <c r="BO2421" s="6">
        <f>VLOOKUP(B2421,[1]kukuřice!$A$2:$E$2200,5,FALSE)</f>
        <v>42.025770686872981</v>
      </c>
    </row>
    <row r="2422" spans="1:67" hidden="1" x14ac:dyDescent="0.25">
      <c r="A2422" s="7">
        <v>3207</v>
      </c>
      <c r="B2422" s="6" t="s">
        <v>192</v>
      </c>
      <c r="C2422" s="13">
        <v>504</v>
      </c>
      <c r="D2422" s="7">
        <v>51.123950089818919</v>
      </c>
      <c r="E2422" s="6" t="s">
        <v>244</v>
      </c>
      <c r="F2422" s="6" t="s">
        <v>30</v>
      </c>
      <c r="G2422" s="7">
        <v>51.123950089818919</v>
      </c>
      <c r="H2422" s="7">
        <v>51.123950089818919</v>
      </c>
      <c r="I2422" s="7">
        <v>51.123950089818919</v>
      </c>
      <c r="J2422" s="7">
        <v>2.288555555555555</v>
      </c>
      <c r="K2422" s="14">
        <v>1.9610552520946216</v>
      </c>
      <c r="L2422" s="13">
        <v>5</v>
      </c>
      <c r="M2422" s="7">
        <v>3.1849897936507929</v>
      </c>
      <c r="N2422" s="7">
        <v>-3.8210903436667103E-2</v>
      </c>
      <c r="O2422" s="7">
        <v>0.3275003034609334</v>
      </c>
      <c r="P2422" s="7">
        <v>0</v>
      </c>
      <c r="Q2422" s="7">
        <v>2</v>
      </c>
      <c r="R2422" s="7">
        <v>0</v>
      </c>
      <c r="S2422" s="15">
        <v>1.61666666666667</v>
      </c>
      <c r="T2422" s="15">
        <v>4.9790476190476198</v>
      </c>
      <c r="U2422" s="15">
        <v>6.3291666666666702</v>
      </c>
      <c r="V2422" s="16">
        <v>17.3</v>
      </c>
      <c r="W2422" s="16">
        <v>15.8</v>
      </c>
      <c r="X2422" s="13">
        <v>-1</v>
      </c>
      <c r="Y2422" s="13">
        <v>5</v>
      </c>
      <c r="Z2422" s="16">
        <v>5.5</v>
      </c>
      <c r="AA2422" s="13">
        <v>12</v>
      </c>
      <c r="AB2422" s="15">
        <v>-5.3</v>
      </c>
      <c r="AC2422" s="15">
        <v>-3.8</v>
      </c>
      <c r="AD2422" s="15">
        <v>4.0290476190476197</v>
      </c>
      <c r="AE2422" s="15">
        <v>-1.4709523809523799</v>
      </c>
      <c r="AF2422" s="7">
        <v>0</v>
      </c>
      <c r="AG2422" s="7">
        <v>0</v>
      </c>
      <c r="AH2422" s="7">
        <v>0</v>
      </c>
      <c r="AI2422" s="7">
        <v>0</v>
      </c>
      <c r="AJ2422" s="7">
        <v>0</v>
      </c>
      <c r="AK2422" s="7">
        <v>0</v>
      </c>
      <c r="AL2422" s="7">
        <v>0</v>
      </c>
      <c r="AM2422" s="7">
        <v>0</v>
      </c>
      <c r="AN2422" s="7">
        <v>0</v>
      </c>
      <c r="AO2422" s="7">
        <v>0</v>
      </c>
      <c r="AP2422" s="7">
        <v>0</v>
      </c>
      <c r="AQ2422" s="7">
        <v>0</v>
      </c>
      <c r="AR2422" s="7">
        <v>1</v>
      </c>
      <c r="AS2422" s="7">
        <v>0</v>
      </c>
      <c r="AT2422" s="7">
        <v>0</v>
      </c>
      <c r="AU2422" s="6">
        <f>VLOOKUP($B2422,'[1]výnosy standard'!$A$1:$T$2200,2,FALSE)</f>
        <v>22.32</v>
      </c>
      <c r="AV2422" s="6">
        <f>VLOOKUP($B2422,'[1]výnosy standard'!$A$1:$T$2200,3,FALSE)</f>
        <v>0</v>
      </c>
      <c r="AW2422" s="6">
        <f>VLOOKUP($B2422,'[1]výnosy standard'!$A$1:$T$2200,4,FALSE)</f>
        <v>0</v>
      </c>
      <c r="AX2422" s="6">
        <f>VLOOKUP($B2422,'[1]výnosy standard'!$A$1:$T$2200,5,FALSE)</f>
        <v>4.0999999999999996</v>
      </c>
      <c r="AY2422" s="6">
        <f>VLOOKUP($B2422,'[1]výnosy standard'!$A$1:$T$2200,6,FALSE)</f>
        <v>0</v>
      </c>
      <c r="AZ2422" s="6">
        <f>VLOOKUP($B2422,'[1]výnosy standard'!$A$1:$T$2200,7,FALSE)</f>
        <v>4.08</v>
      </c>
      <c r="BA2422" s="6">
        <f>VLOOKUP($B2422,'[1]výnosy standard'!$A$1:$T$2200,8,FALSE)</f>
        <v>0</v>
      </c>
      <c r="BB2422" s="6">
        <f>VLOOKUP($B2422,'[1]výnosy standard'!$A$1:$T$2200,9,FALSE)</f>
        <v>4.9000000000000004</v>
      </c>
      <c r="BC2422" s="6">
        <f>VLOOKUP($B2422,'[1]výnosy standard'!$A$1:$T$2200,10,FALSE)</f>
        <v>4.9000000000000004</v>
      </c>
      <c r="BD2422" s="6">
        <f>VLOOKUP($B2422,'[1]výnosy standard'!$A$1:$T$2200,11,FALSE)</f>
        <v>2.99</v>
      </c>
      <c r="BE2422" s="6">
        <f>VLOOKUP($B2422,'[1]výnosy standard'!$A$1:$T$2200,12,FALSE)</f>
        <v>4.62</v>
      </c>
      <c r="BF2422" s="6">
        <f>VLOOKUP($B2422,'[1]výnosy standard'!$A$1:$T$2200,13,FALSE)</f>
        <v>0</v>
      </c>
      <c r="BG2422" s="6">
        <f>VLOOKUP($B2422,'[1]výnosy standard'!$A$1:$T$2200,14,FALSE)</f>
        <v>3.7</v>
      </c>
      <c r="BH2422" s="6">
        <f>VLOOKUP($B2422,'[1]výnosy standard'!$A$1:$T$2200,15,FALSE)</f>
        <v>0</v>
      </c>
      <c r="BI2422" s="6">
        <f>VLOOKUP($B2422,'[1]výnosy standard'!$A$1:$T$2200,16,FALSE)</f>
        <v>0</v>
      </c>
      <c r="BJ2422" s="6">
        <f>VLOOKUP($B2422,'[1]výnosy standard'!$A$1:$T$2200,17,FALSE)</f>
        <v>3.97</v>
      </c>
      <c r="BK2422" s="6">
        <f>VLOOKUP($B2422,'[1]výnosy standard'!$A$1:$T$2200,18,FALSE)</f>
        <v>0</v>
      </c>
      <c r="BL2422" s="6">
        <f>VLOOKUP($B2422,'[1]výnosy standard'!$A$1:$T$2200,19,FALSE)</f>
        <v>4.6100000000000003</v>
      </c>
      <c r="BM2422" s="6">
        <f>VLOOKUP($B2422,'[1]výnosy standard'!$A$1:$T$2200,20,FALSE)</f>
        <v>0</v>
      </c>
      <c r="BN2422" s="6">
        <f>VLOOKUP(B2422,'[1]pšenice výnos'!$A$2:$E$2200,4)</f>
        <v>4.9000000000000004</v>
      </c>
      <c r="BO2422" s="6">
        <f>VLOOKUP(B2422,[1]kukuřice!$A$2:$E$2200,5,FALSE)</f>
        <v>42.864330496151297</v>
      </c>
    </row>
    <row r="2423" spans="1:67" hidden="1" x14ac:dyDescent="0.25">
      <c r="A2423" s="7">
        <v>4281</v>
      </c>
      <c r="B2423" s="6" t="s">
        <v>200</v>
      </c>
      <c r="C2423" s="13">
        <v>293</v>
      </c>
      <c r="D2423" s="7">
        <v>51.338227649952394</v>
      </c>
      <c r="E2423" s="6" t="s">
        <v>244</v>
      </c>
      <c r="F2423" s="6" t="s">
        <v>30</v>
      </c>
      <c r="G2423" s="7">
        <v>51.338227649952394</v>
      </c>
      <c r="H2423" s="7">
        <v>47.130276102824496</v>
      </c>
      <c r="I2423" s="7">
        <v>47.130276102824496</v>
      </c>
      <c r="J2423" s="7">
        <v>4.2013333333333334</v>
      </c>
      <c r="K2423" s="14">
        <v>3.4172058963470104</v>
      </c>
      <c r="L2423" s="13">
        <v>25</v>
      </c>
      <c r="M2423" s="7">
        <v>3.5694510236220487</v>
      </c>
      <c r="N2423" s="7">
        <v>3.9882225223778579E-2</v>
      </c>
      <c r="O2423" s="7">
        <v>0.78412743698632292</v>
      </c>
      <c r="P2423" s="7">
        <v>8</v>
      </c>
      <c r="Q2423" s="7">
        <v>0</v>
      </c>
      <c r="R2423" s="7">
        <v>0</v>
      </c>
      <c r="S2423" s="15">
        <v>1.1416666666666699</v>
      </c>
      <c r="T2423" s="15">
        <v>4.9266666666666703</v>
      </c>
      <c r="U2423" s="15">
        <v>7.3888888888888902</v>
      </c>
      <c r="V2423" s="16">
        <v>15</v>
      </c>
      <c r="W2423" s="16">
        <v>17.399999999999999</v>
      </c>
      <c r="X2423" s="17" t="e">
        <v>#NULL!</v>
      </c>
      <c r="Y2423" s="13">
        <v>3</v>
      </c>
      <c r="Z2423" s="16">
        <v>4</v>
      </c>
      <c r="AA2423" s="13">
        <v>17</v>
      </c>
      <c r="AB2423" s="15">
        <v>2</v>
      </c>
      <c r="AC2423" s="15">
        <v>-0.39999999999999902</v>
      </c>
      <c r="AD2423" s="15">
        <v>4.8266666666666698</v>
      </c>
      <c r="AE2423" s="15">
        <v>0.82666666666666699</v>
      </c>
      <c r="AF2423" s="7">
        <v>0</v>
      </c>
      <c r="AG2423" s="7">
        <v>0</v>
      </c>
      <c r="AH2423" s="7">
        <v>0</v>
      </c>
      <c r="AI2423" s="7">
        <v>0</v>
      </c>
      <c r="AJ2423" s="7">
        <v>0</v>
      </c>
      <c r="AK2423" s="7">
        <v>0</v>
      </c>
      <c r="AL2423" s="7">
        <v>0</v>
      </c>
      <c r="AM2423" s="7">
        <v>0</v>
      </c>
      <c r="AN2423" s="7">
        <v>0</v>
      </c>
      <c r="AO2423" s="7">
        <v>0</v>
      </c>
      <c r="AP2423" s="7">
        <v>0</v>
      </c>
      <c r="AQ2423" s="7">
        <v>0</v>
      </c>
      <c r="AR2423" s="7">
        <v>1</v>
      </c>
      <c r="AS2423" s="7">
        <v>0</v>
      </c>
      <c r="AT2423" s="7">
        <v>0</v>
      </c>
      <c r="AU2423" s="6">
        <f>VLOOKUP($B2423,'[1]výnosy standard'!$A$1:$T$2200,2,FALSE)</f>
        <v>28.17</v>
      </c>
      <c r="AV2423" s="6">
        <f>VLOOKUP($B2423,'[1]výnosy standard'!$A$1:$T$2200,3,FALSE)</f>
        <v>0</v>
      </c>
      <c r="AW2423" s="6">
        <f>VLOOKUP($B2423,'[1]výnosy standard'!$A$1:$T$2200,4,FALSE)</f>
        <v>0</v>
      </c>
      <c r="AX2423" s="6">
        <f>VLOOKUP($B2423,'[1]výnosy standard'!$A$1:$T$2200,5,FALSE)</f>
        <v>4.62</v>
      </c>
      <c r="AY2423" s="6">
        <f>VLOOKUP($B2423,'[1]výnosy standard'!$A$1:$T$2200,6,FALSE)</f>
        <v>0.65</v>
      </c>
      <c r="AZ2423" s="6">
        <f>VLOOKUP($B2423,'[1]výnosy standard'!$A$1:$T$2200,7,FALSE)</f>
        <v>4.25</v>
      </c>
      <c r="BA2423" s="6">
        <f>VLOOKUP($B2423,'[1]výnosy standard'!$A$1:$T$2200,8,FALSE)</f>
        <v>0</v>
      </c>
      <c r="BB2423" s="6">
        <f>VLOOKUP($B2423,'[1]výnosy standard'!$A$1:$T$2200,9,FALSE)</f>
        <v>5.5</v>
      </c>
      <c r="BC2423" s="6">
        <f>VLOOKUP($B2423,'[1]výnosy standard'!$A$1:$T$2200,10,FALSE)</f>
        <v>5.5</v>
      </c>
      <c r="BD2423" s="6">
        <f>VLOOKUP($B2423,'[1]výnosy standard'!$A$1:$T$2200,11,FALSE)</f>
        <v>3.12</v>
      </c>
      <c r="BE2423" s="6">
        <f>VLOOKUP($B2423,'[1]výnosy standard'!$A$1:$T$2200,12,FALSE)</f>
        <v>5.15</v>
      </c>
      <c r="BF2423" s="6">
        <f>VLOOKUP($B2423,'[1]výnosy standard'!$A$1:$T$2200,13,FALSE)</f>
        <v>0</v>
      </c>
      <c r="BG2423" s="6">
        <f>VLOOKUP($B2423,'[1]výnosy standard'!$A$1:$T$2200,14,FALSE)</f>
        <v>0</v>
      </c>
      <c r="BH2423" s="6">
        <f>VLOOKUP($B2423,'[1]výnosy standard'!$A$1:$T$2200,15,FALSE)</f>
        <v>20.97</v>
      </c>
      <c r="BI2423" s="6">
        <f>VLOOKUP($B2423,'[1]výnosy standard'!$A$1:$T$2200,16,FALSE)</f>
        <v>0</v>
      </c>
      <c r="BJ2423" s="6">
        <f>VLOOKUP($B2423,'[1]výnosy standard'!$A$1:$T$2200,17,FALSE)</f>
        <v>3.89</v>
      </c>
      <c r="BK2423" s="6">
        <f>VLOOKUP($B2423,'[1]výnosy standard'!$A$1:$T$2200,18,FALSE)</f>
        <v>3.89</v>
      </c>
      <c r="BL2423" s="6">
        <f>VLOOKUP($B2423,'[1]výnosy standard'!$A$1:$T$2200,19,FALSE)</f>
        <v>5.13</v>
      </c>
      <c r="BM2423" s="6">
        <f>VLOOKUP($B2423,'[1]výnosy standard'!$A$1:$T$2200,20,FALSE)</f>
        <v>0</v>
      </c>
      <c r="BN2423" s="6">
        <f>VLOOKUP(B2423,'[1]pšenice výnos'!$A$2:$E$2200,4)</f>
        <v>5.5</v>
      </c>
      <c r="BO2423" s="6">
        <f>VLOOKUP(B2423,[1]kukuřice!$A$2:$E$2200,5,FALSE)</f>
        <v>38.719103543145614</v>
      </c>
    </row>
    <row r="2424" spans="1:67" hidden="1" x14ac:dyDescent="0.25">
      <c r="A2424" s="7">
        <v>3090</v>
      </c>
      <c r="B2424" s="6" t="s">
        <v>186</v>
      </c>
      <c r="C2424" s="13">
        <v>84</v>
      </c>
      <c r="D2424" s="7">
        <v>51.51537926161194</v>
      </c>
      <c r="E2424" s="6" t="s">
        <v>244</v>
      </c>
      <c r="F2424" s="6" t="s">
        <v>30</v>
      </c>
      <c r="G2424" s="7">
        <v>51.51537926161194</v>
      </c>
      <c r="H2424" s="7">
        <v>49.063904550558632</v>
      </c>
      <c r="I2424" s="7">
        <v>49.063904550558632</v>
      </c>
      <c r="J2424" s="7">
        <v>3.7502111111111112</v>
      </c>
      <c r="K2424" s="14">
        <v>3.0535028243525355</v>
      </c>
      <c r="L2424" s="13">
        <v>15</v>
      </c>
      <c r="M2424" s="7">
        <v>3.2372130683760689</v>
      </c>
      <c r="N2424" s="7">
        <v>-9.1157223207383259E-2</v>
      </c>
      <c r="O2424" s="7">
        <v>0.69670828675857566</v>
      </c>
      <c r="P2424" s="7">
        <v>1</v>
      </c>
      <c r="Q2424" s="7">
        <v>8</v>
      </c>
      <c r="R2424" s="7">
        <v>0</v>
      </c>
      <c r="S2424" s="15">
        <v>3.875</v>
      </c>
      <c r="T2424" s="15">
        <v>8.31111111111111</v>
      </c>
      <c r="U2424" s="17" t="e">
        <v>#NULL!</v>
      </c>
      <c r="V2424" s="16">
        <v>11</v>
      </c>
      <c r="W2424" s="16">
        <v>11</v>
      </c>
      <c r="X2424" s="17" t="e">
        <v>#NULL!</v>
      </c>
      <c r="Y2424" s="13">
        <v>3</v>
      </c>
      <c r="Z2424" s="16">
        <v>4</v>
      </c>
      <c r="AA2424" s="13">
        <v>17</v>
      </c>
      <c r="AB2424" s="15">
        <v>6</v>
      </c>
      <c r="AC2424" s="15">
        <v>6</v>
      </c>
      <c r="AD2424" s="15">
        <v>9.81111111111111</v>
      </c>
      <c r="AE2424" s="15">
        <v>5.81111111111111</v>
      </c>
      <c r="AF2424" s="7">
        <v>0</v>
      </c>
      <c r="AG2424" s="7">
        <v>0</v>
      </c>
      <c r="AH2424" s="7">
        <v>0</v>
      </c>
      <c r="AI2424" s="7">
        <v>0</v>
      </c>
      <c r="AJ2424" s="7">
        <v>0</v>
      </c>
      <c r="AK2424" s="7">
        <v>0</v>
      </c>
      <c r="AL2424" s="7">
        <v>0</v>
      </c>
      <c r="AM2424" s="7">
        <v>0</v>
      </c>
      <c r="AN2424" s="7">
        <v>0</v>
      </c>
      <c r="AO2424" s="7">
        <v>0</v>
      </c>
      <c r="AP2424" s="7">
        <v>0</v>
      </c>
      <c r="AQ2424" s="7">
        <v>0</v>
      </c>
      <c r="AR2424" s="7">
        <v>1</v>
      </c>
      <c r="AS2424" s="7">
        <v>0</v>
      </c>
      <c r="AT2424" s="7">
        <v>0</v>
      </c>
      <c r="AU2424" s="6">
        <f>VLOOKUP($B2424,'[1]výnosy standard'!$A$1:$T$2200,2,FALSE)</f>
        <v>25.93</v>
      </c>
      <c r="AV2424" s="6">
        <f>VLOOKUP($B2424,'[1]výnosy standard'!$A$1:$T$2200,3,FALSE)</f>
        <v>0</v>
      </c>
      <c r="AW2424" s="6">
        <f>VLOOKUP($B2424,'[1]výnosy standard'!$A$1:$T$2200,4,FALSE)</f>
        <v>0</v>
      </c>
      <c r="AX2424" s="6">
        <f>VLOOKUP($B2424,'[1]výnosy standard'!$A$1:$T$2200,5,FALSE)</f>
        <v>4.49</v>
      </c>
      <c r="AY2424" s="6">
        <f>VLOOKUP($B2424,'[1]výnosy standard'!$A$1:$T$2200,6,FALSE)</f>
        <v>0</v>
      </c>
      <c r="AZ2424" s="6">
        <f>VLOOKUP($B2424,'[1]výnosy standard'!$A$1:$T$2200,7,FALSE)</f>
        <v>0</v>
      </c>
      <c r="BA2424" s="6">
        <f>VLOOKUP($B2424,'[1]výnosy standard'!$A$1:$T$2200,8,FALSE)</f>
        <v>0</v>
      </c>
      <c r="BB2424" s="6">
        <f>VLOOKUP($B2424,'[1]výnosy standard'!$A$1:$T$2200,9,FALSE)</f>
        <v>5.08</v>
      </c>
      <c r="BC2424" s="6">
        <f>VLOOKUP($B2424,'[1]výnosy standard'!$A$1:$T$2200,10,FALSE)</f>
        <v>5.08</v>
      </c>
      <c r="BD2424" s="6">
        <f>VLOOKUP($B2424,'[1]výnosy standard'!$A$1:$T$2200,11,FALSE)</f>
        <v>2.99</v>
      </c>
      <c r="BE2424" s="6">
        <f>VLOOKUP($B2424,'[1]výnosy standard'!$A$1:$T$2200,12,FALSE)</f>
        <v>4.74</v>
      </c>
      <c r="BF2424" s="6">
        <f>VLOOKUP($B2424,'[1]výnosy standard'!$A$1:$T$2200,13,FALSE)</f>
        <v>0</v>
      </c>
      <c r="BG2424" s="6">
        <f>VLOOKUP($B2424,'[1]výnosy standard'!$A$1:$T$2200,14,FALSE)</f>
        <v>0</v>
      </c>
      <c r="BH2424" s="6">
        <f>VLOOKUP($B2424,'[1]výnosy standard'!$A$1:$T$2200,15,FALSE)</f>
        <v>19.3</v>
      </c>
      <c r="BI2424" s="6">
        <f>VLOOKUP($B2424,'[1]výnosy standard'!$A$1:$T$2200,16,FALSE)</f>
        <v>0</v>
      </c>
      <c r="BJ2424" s="6">
        <f>VLOOKUP($B2424,'[1]výnosy standard'!$A$1:$T$2200,17,FALSE)</f>
        <v>4.1900000000000004</v>
      </c>
      <c r="BK2424" s="6">
        <f>VLOOKUP($B2424,'[1]výnosy standard'!$A$1:$T$2200,18,FALSE)</f>
        <v>4.1900000000000004</v>
      </c>
      <c r="BL2424" s="6">
        <f>VLOOKUP($B2424,'[1]výnosy standard'!$A$1:$T$2200,19,FALSE)</f>
        <v>4.6500000000000004</v>
      </c>
      <c r="BM2424" s="6">
        <f>VLOOKUP($B2424,'[1]výnosy standard'!$A$1:$T$2200,20,FALSE)</f>
        <v>0</v>
      </c>
      <c r="BN2424" s="6">
        <f>VLOOKUP(B2424,'[1]pšenice výnos'!$A$2:$E$2200,4)</f>
        <v>5.08</v>
      </c>
      <c r="BO2424" s="6">
        <f>VLOOKUP(B2424,[1]kukuřice!$A$2:$E$2200,5,FALSE)</f>
        <v>39.978666217438786</v>
      </c>
    </row>
    <row r="2425" spans="1:67" hidden="1" x14ac:dyDescent="0.25">
      <c r="A2425" s="7">
        <v>2870</v>
      </c>
      <c r="B2425" s="6" t="s">
        <v>153</v>
      </c>
      <c r="C2425" s="13">
        <v>268</v>
      </c>
      <c r="D2425" s="7">
        <v>51.595759014611438</v>
      </c>
      <c r="E2425" s="6" t="s">
        <v>244</v>
      </c>
      <c r="F2425" s="6" t="s">
        <v>30</v>
      </c>
      <c r="G2425" s="7">
        <v>51.595759014611438</v>
      </c>
      <c r="H2425" s="7">
        <v>50.016338670632408</v>
      </c>
      <c r="I2425" s="7">
        <v>50.016338670632408</v>
      </c>
      <c r="J2425" s="7">
        <v>3.9986933333333332</v>
      </c>
      <c r="K2425" s="14">
        <v>3.8028958464378446</v>
      </c>
      <c r="L2425" s="13">
        <v>30</v>
      </c>
      <c r="M2425" s="7">
        <v>3.5694510236220487</v>
      </c>
      <c r="N2425" s="7">
        <v>3.9882225223778579E-2</v>
      </c>
      <c r="O2425" s="7">
        <v>0.19579748689548859</v>
      </c>
      <c r="P2425" s="7">
        <v>5</v>
      </c>
      <c r="Q2425" s="7">
        <v>1</v>
      </c>
      <c r="R2425" s="7">
        <v>0</v>
      </c>
      <c r="S2425" s="17" t="e">
        <v>#NULL!</v>
      </c>
      <c r="T2425" s="17" t="e">
        <v>#NULL!</v>
      </c>
      <c r="U2425" s="17" t="e">
        <v>#NULL!</v>
      </c>
      <c r="V2425" s="17" t="e">
        <v>#NULL!</v>
      </c>
      <c r="W2425" s="17" t="e">
        <v>#NULL!</v>
      </c>
      <c r="X2425" s="17" t="e">
        <v>#NULL!</v>
      </c>
      <c r="Y2425" s="17" t="e">
        <v>#NULL!</v>
      </c>
      <c r="Z2425" s="17" t="e">
        <v>#NULL!</v>
      </c>
      <c r="AA2425" s="17" t="e">
        <v>#NULL!</v>
      </c>
      <c r="AB2425" s="17" t="e">
        <v>#NULL!</v>
      </c>
      <c r="AC2425" s="17" t="e">
        <v>#NULL!</v>
      </c>
      <c r="AD2425" s="17" t="e">
        <v>#NULL!</v>
      </c>
      <c r="AE2425" s="17" t="e">
        <v>#NULL!</v>
      </c>
      <c r="AF2425" s="7">
        <v>0</v>
      </c>
      <c r="AG2425" s="7">
        <v>0</v>
      </c>
      <c r="AH2425" s="7">
        <v>0</v>
      </c>
      <c r="AI2425" s="7">
        <v>0</v>
      </c>
      <c r="AJ2425" s="7">
        <v>0</v>
      </c>
      <c r="AK2425" s="7">
        <v>0</v>
      </c>
      <c r="AL2425" s="7">
        <v>0</v>
      </c>
      <c r="AM2425" s="7">
        <v>0</v>
      </c>
      <c r="AN2425" s="7">
        <v>0</v>
      </c>
      <c r="AO2425" s="7">
        <v>0</v>
      </c>
      <c r="AP2425" s="7">
        <v>0</v>
      </c>
      <c r="AQ2425" s="7">
        <v>0</v>
      </c>
      <c r="AR2425" s="7">
        <v>1</v>
      </c>
      <c r="AS2425" s="7">
        <v>0</v>
      </c>
      <c r="AT2425" s="7">
        <v>0</v>
      </c>
      <c r="AU2425" s="6">
        <f>VLOOKUP($B2425,'[1]výnosy standard'!$A$1:$T$2200,2,FALSE)</f>
        <v>0</v>
      </c>
      <c r="AV2425" s="6">
        <f>VLOOKUP($B2425,'[1]výnosy standard'!$A$1:$T$2200,3,FALSE)</f>
        <v>0</v>
      </c>
      <c r="AW2425" s="6">
        <f>VLOOKUP($B2425,'[1]výnosy standard'!$A$1:$T$2200,4,FALSE)</f>
        <v>0</v>
      </c>
      <c r="AX2425" s="6">
        <f>VLOOKUP($B2425,'[1]výnosy standard'!$A$1:$T$2200,5,FALSE)</f>
        <v>0</v>
      </c>
      <c r="AY2425" s="6">
        <f>VLOOKUP($B2425,'[1]výnosy standard'!$A$1:$T$2200,6,FALSE)</f>
        <v>0</v>
      </c>
      <c r="AZ2425" s="6">
        <f>VLOOKUP($B2425,'[1]výnosy standard'!$A$1:$T$2200,7,FALSE)</f>
        <v>0</v>
      </c>
      <c r="BA2425" s="6">
        <f>VLOOKUP($B2425,'[1]výnosy standard'!$A$1:$T$2200,8,FALSE)</f>
        <v>0</v>
      </c>
      <c r="BB2425" s="6">
        <f>VLOOKUP($B2425,'[1]výnosy standard'!$A$1:$T$2200,9,FALSE)</f>
        <v>5.76</v>
      </c>
      <c r="BC2425" s="6">
        <f>VLOOKUP($B2425,'[1]výnosy standard'!$A$1:$T$2200,10,FALSE)</f>
        <v>5.76</v>
      </c>
      <c r="BD2425" s="6">
        <f>VLOOKUP($B2425,'[1]výnosy standard'!$A$1:$T$2200,11,FALSE)</f>
        <v>3.33</v>
      </c>
      <c r="BE2425" s="6">
        <f>VLOOKUP($B2425,'[1]výnosy standard'!$A$1:$T$2200,12,FALSE)</f>
        <v>4.59</v>
      </c>
      <c r="BF2425" s="6">
        <f>VLOOKUP($B2425,'[1]výnosy standard'!$A$1:$T$2200,13,FALSE)</f>
        <v>0</v>
      </c>
      <c r="BG2425" s="6">
        <f>VLOOKUP($B2425,'[1]výnosy standard'!$A$1:$T$2200,14,FALSE)</f>
        <v>0</v>
      </c>
      <c r="BH2425" s="6">
        <f>VLOOKUP($B2425,'[1]výnosy standard'!$A$1:$T$2200,15,FALSE)</f>
        <v>0</v>
      </c>
      <c r="BI2425" s="6">
        <f>VLOOKUP($B2425,'[1]výnosy standard'!$A$1:$T$2200,16,FALSE)</f>
        <v>0</v>
      </c>
      <c r="BJ2425" s="6">
        <f>VLOOKUP($B2425,'[1]výnosy standard'!$A$1:$T$2200,17,FALSE)</f>
        <v>4.3899999999999997</v>
      </c>
      <c r="BK2425" s="6">
        <f>VLOOKUP($B2425,'[1]výnosy standard'!$A$1:$T$2200,18,FALSE)</f>
        <v>4.3899999999999997</v>
      </c>
      <c r="BL2425" s="6">
        <f>VLOOKUP($B2425,'[1]výnosy standard'!$A$1:$T$2200,19,FALSE)</f>
        <v>5.5</v>
      </c>
      <c r="BM2425" s="6">
        <f>VLOOKUP($B2425,'[1]výnosy standard'!$A$1:$T$2200,20,FALSE)</f>
        <v>0</v>
      </c>
      <c r="BN2425" s="6">
        <f>VLOOKUP(B2425,'[1]pšenice výnos'!$A$2:$E$2200,4)</f>
        <v>5.76</v>
      </c>
      <c r="BO2425" s="6">
        <f>VLOOKUP(B2425,[1]kukuřice!$A$2:$E$2200,5,FALSE)</f>
        <v>39.303309162886016</v>
      </c>
    </row>
    <row r="2426" spans="1:67" hidden="1" x14ac:dyDescent="0.25">
      <c r="A2426" s="7">
        <v>2833</v>
      </c>
      <c r="B2426" s="6" t="s">
        <v>179</v>
      </c>
      <c r="C2426" s="13">
        <v>508</v>
      </c>
      <c r="D2426" s="7">
        <v>51.772149909008192</v>
      </c>
      <c r="E2426" s="6" t="s">
        <v>244</v>
      </c>
      <c r="F2426" s="6" t="s">
        <v>30</v>
      </c>
      <c r="G2426" s="7">
        <v>51.772149909008192</v>
      </c>
      <c r="H2426" s="7">
        <v>50.39546440820326</v>
      </c>
      <c r="I2426" s="7">
        <v>50.39546440820326</v>
      </c>
      <c r="J2426" s="7">
        <v>3.1748888888888889</v>
      </c>
      <c r="K2426" s="14">
        <v>3.677304583216376</v>
      </c>
      <c r="L2426" s="13">
        <v>20</v>
      </c>
      <c r="M2426" s="7">
        <v>3.5694510236220487</v>
      </c>
      <c r="N2426" s="7">
        <v>3.9882225223778579E-2</v>
      </c>
      <c r="O2426" s="7">
        <v>-0.50241569432748712</v>
      </c>
      <c r="P2426" s="7">
        <v>5</v>
      </c>
      <c r="Q2426" s="7">
        <v>4</v>
      </c>
      <c r="R2426" s="7">
        <v>0</v>
      </c>
      <c r="S2426" s="15">
        <v>0.88333333333333297</v>
      </c>
      <c r="T2426" s="15">
        <v>4.3347222222222204</v>
      </c>
      <c r="U2426" s="15">
        <v>7.1219387755102002</v>
      </c>
      <c r="V2426" s="16">
        <v>19</v>
      </c>
      <c r="W2426" s="16">
        <v>21</v>
      </c>
      <c r="X2426" s="17" t="e">
        <v>#NULL!</v>
      </c>
      <c r="Y2426" s="13">
        <v>3</v>
      </c>
      <c r="Z2426" s="16">
        <v>4</v>
      </c>
      <c r="AA2426" s="13">
        <v>17</v>
      </c>
      <c r="AB2426" s="15">
        <v>-2</v>
      </c>
      <c r="AC2426" s="15">
        <v>-4</v>
      </c>
      <c r="AD2426" s="15">
        <v>3.3347222222222199</v>
      </c>
      <c r="AE2426" s="15">
        <v>-0.66527777777777797</v>
      </c>
      <c r="AF2426" s="7">
        <v>0</v>
      </c>
      <c r="AG2426" s="7">
        <v>0</v>
      </c>
      <c r="AH2426" s="7">
        <v>0</v>
      </c>
      <c r="AI2426" s="7">
        <v>0</v>
      </c>
      <c r="AJ2426" s="7">
        <v>0</v>
      </c>
      <c r="AK2426" s="7">
        <v>0</v>
      </c>
      <c r="AL2426" s="7">
        <v>0</v>
      </c>
      <c r="AM2426" s="7">
        <v>0</v>
      </c>
      <c r="AN2426" s="7">
        <v>0</v>
      </c>
      <c r="AO2426" s="7">
        <v>0</v>
      </c>
      <c r="AP2426" s="7">
        <v>0</v>
      </c>
      <c r="AQ2426" s="7">
        <v>0</v>
      </c>
      <c r="AR2426" s="7">
        <v>1</v>
      </c>
      <c r="AS2426" s="7">
        <v>0</v>
      </c>
      <c r="AT2426" s="7">
        <v>0</v>
      </c>
      <c r="AU2426" s="6">
        <f>VLOOKUP($B2426,'[1]výnosy standard'!$A$1:$T$2200,2,FALSE)</f>
        <v>0</v>
      </c>
      <c r="AV2426" s="6">
        <f>VLOOKUP($B2426,'[1]výnosy standard'!$A$1:$T$2200,3,FALSE)</f>
        <v>39.94</v>
      </c>
      <c r="AW2426" s="6">
        <f>VLOOKUP($B2426,'[1]výnosy standard'!$A$1:$T$2200,4,FALSE)</f>
        <v>8.33</v>
      </c>
      <c r="AX2426" s="6">
        <f>VLOOKUP($B2426,'[1]výnosy standard'!$A$1:$T$2200,5,FALSE)</f>
        <v>0</v>
      </c>
      <c r="AY2426" s="6">
        <f>VLOOKUP($B2426,'[1]výnosy standard'!$A$1:$T$2200,6,FALSE)</f>
        <v>0.89</v>
      </c>
      <c r="AZ2426" s="6">
        <f>VLOOKUP($B2426,'[1]výnosy standard'!$A$1:$T$2200,7,FALSE)</f>
        <v>0</v>
      </c>
      <c r="BA2426" s="6">
        <f>VLOOKUP($B2426,'[1]výnosy standard'!$A$1:$T$2200,8,FALSE)</f>
        <v>0</v>
      </c>
      <c r="BB2426" s="6">
        <f>VLOOKUP($B2426,'[1]výnosy standard'!$A$1:$T$2200,9,FALSE)</f>
        <v>6.5</v>
      </c>
      <c r="BC2426" s="6">
        <f>VLOOKUP($B2426,'[1]výnosy standard'!$A$1:$T$2200,10,FALSE)</f>
        <v>6.5</v>
      </c>
      <c r="BD2426" s="6">
        <f>VLOOKUP($B2426,'[1]výnosy standard'!$A$1:$T$2200,11,FALSE)</f>
        <v>3.47</v>
      </c>
      <c r="BE2426" s="6">
        <f>VLOOKUP($B2426,'[1]výnosy standard'!$A$1:$T$2200,12,FALSE)</f>
        <v>0</v>
      </c>
      <c r="BF2426" s="6">
        <f>VLOOKUP($B2426,'[1]výnosy standard'!$A$1:$T$2200,13,FALSE)</f>
        <v>20.64</v>
      </c>
      <c r="BG2426" s="6">
        <f>VLOOKUP($B2426,'[1]výnosy standard'!$A$1:$T$2200,14,FALSE)</f>
        <v>0</v>
      </c>
      <c r="BH2426" s="6">
        <f>VLOOKUP($B2426,'[1]výnosy standard'!$A$1:$T$2200,15,FALSE)</f>
        <v>0</v>
      </c>
      <c r="BI2426" s="6">
        <f>VLOOKUP($B2426,'[1]výnosy standard'!$A$1:$T$2200,16,FALSE)</f>
        <v>62.98</v>
      </c>
      <c r="BJ2426" s="6">
        <f>VLOOKUP($B2426,'[1]výnosy standard'!$A$1:$T$2200,17,FALSE)</f>
        <v>4.9800000000000004</v>
      </c>
      <c r="BK2426" s="6">
        <f>VLOOKUP($B2426,'[1]výnosy standard'!$A$1:$T$2200,18,FALSE)</f>
        <v>4.9800000000000004</v>
      </c>
      <c r="BL2426" s="6">
        <f>VLOOKUP($B2426,'[1]výnosy standard'!$A$1:$T$2200,19,FALSE)</f>
        <v>0</v>
      </c>
      <c r="BM2426" s="6">
        <f>VLOOKUP($B2426,'[1]výnosy standard'!$A$1:$T$2200,20,FALSE)</f>
        <v>0</v>
      </c>
      <c r="BN2426" s="6">
        <f>VLOOKUP(B2426,'[1]pšenice výnos'!$A$2:$E$2200,4)</f>
        <v>6.5</v>
      </c>
      <c r="BO2426" s="6">
        <f>VLOOKUP(B2426,[1]kukuřice!$A$2:$E$2200,5,FALSE)</f>
        <v>42.400257752399575</v>
      </c>
    </row>
    <row r="2427" spans="1:67" hidden="1" x14ac:dyDescent="0.25">
      <c r="A2427" s="7">
        <v>3105</v>
      </c>
      <c r="B2427" s="6" t="s">
        <v>222</v>
      </c>
      <c r="C2427" s="13">
        <v>439</v>
      </c>
      <c r="D2427" s="7">
        <v>51.880371196524074</v>
      </c>
      <c r="E2427" s="6" t="s">
        <v>244</v>
      </c>
      <c r="F2427" s="6" t="s">
        <v>30</v>
      </c>
      <c r="G2427" s="7">
        <v>51.880371196524074</v>
      </c>
      <c r="H2427" s="7">
        <v>48.429144385026746</v>
      </c>
      <c r="I2427" s="7">
        <v>48.429144385026746</v>
      </c>
      <c r="J2427" s="7">
        <v>3.3244444444444441</v>
      </c>
      <c r="K2427" s="14">
        <v>3.4484004435661193</v>
      </c>
      <c r="L2427" s="13">
        <v>25</v>
      </c>
      <c r="M2427" s="7">
        <v>3.5694510236220487</v>
      </c>
      <c r="N2427" s="7">
        <v>3.9882225223778579E-2</v>
      </c>
      <c r="O2427" s="7">
        <v>-0.12395599912167521</v>
      </c>
      <c r="P2427" s="7">
        <v>3</v>
      </c>
      <c r="Q2427" s="7">
        <v>0</v>
      </c>
      <c r="R2427" s="7">
        <v>0</v>
      </c>
      <c r="S2427" s="15">
        <v>1.4</v>
      </c>
      <c r="T2427" s="15">
        <v>4.0311111111111098</v>
      </c>
      <c r="U2427" s="15">
        <v>6.5118055555555596</v>
      </c>
      <c r="V2427" s="16">
        <v>15.5</v>
      </c>
      <c r="W2427" s="16">
        <v>10.6</v>
      </c>
      <c r="X2427" s="13">
        <v>-1</v>
      </c>
      <c r="Y2427" s="13">
        <v>3</v>
      </c>
      <c r="Z2427" s="16">
        <v>4</v>
      </c>
      <c r="AA2427" s="13">
        <v>17</v>
      </c>
      <c r="AB2427" s="15">
        <v>1.5</v>
      </c>
      <c r="AC2427" s="15">
        <v>6.4</v>
      </c>
      <c r="AD2427" s="15">
        <v>5.6311111111111103</v>
      </c>
      <c r="AE2427" s="15">
        <v>1.6311111111111101</v>
      </c>
      <c r="AF2427" s="7">
        <v>0</v>
      </c>
      <c r="AG2427" s="7">
        <v>0</v>
      </c>
      <c r="AH2427" s="7">
        <v>0</v>
      </c>
      <c r="AI2427" s="7">
        <v>0</v>
      </c>
      <c r="AJ2427" s="7">
        <v>0</v>
      </c>
      <c r="AK2427" s="7">
        <v>0</v>
      </c>
      <c r="AL2427" s="7">
        <v>0</v>
      </c>
      <c r="AM2427" s="7">
        <v>0</v>
      </c>
      <c r="AN2427" s="7">
        <v>0</v>
      </c>
      <c r="AO2427" s="7">
        <v>0</v>
      </c>
      <c r="AP2427" s="7">
        <v>0</v>
      </c>
      <c r="AQ2427" s="7">
        <v>0</v>
      </c>
      <c r="AR2427" s="7">
        <v>1</v>
      </c>
      <c r="AS2427" s="7">
        <v>0</v>
      </c>
      <c r="AT2427" s="7">
        <v>0</v>
      </c>
      <c r="AU2427" s="6">
        <f>VLOOKUP($B2427,'[1]výnosy standard'!$A$1:$T$2200,2,FALSE)</f>
        <v>0</v>
      </c>
      <c r="AV2427" s="6">
        <f>VLOOKUP($B2427,'[1]výnosy standard'!$A$1:$T$2200,3,FALSE)</f>
        <v>0</v>
      </c>
      <c r="AW2427" s="6">
        <f>VLOOKUP($B2427,'[1]výnosy standard'!$A$1:$T$2200,4,FALSE)</f>
        <v>0</v>
      </c>
      <c r="AX2427" s="6">
        <f>VLOOKUP($B2427,'[1]výnosy standard'!$A$1:$T$2200,5,FALSE)</f>
        <v>0</v>
      </c>
      <c r="AY2427" s="6">
        <f>VLOOKUP($B2427,'[1]výnosy standard'!$A$1:$T$2200,6,FALSE)</f>
        <v>0</v>
      </c>
      <c r="AZ2427" s="6">
        <f>VLOOKUP($B2427,'[1]výnosy standard'!$A$1:$T$2200,7,FALSE)</f>
        <v>0</v>
      </c>
      <c r="BA2427" s="6">
        <f>VLOOKUP($B2427,'[1]výnosy standard'!$A$1:$T$2200,8,FALSE)</f>
        <v>0</v>
      </c>
      <c r="BB2427" s="6">
        <f>VLOOKUP($B2427,'[1]výnosy standard'!$A$1:$T$2200,9,FALSE)</f>
        <v>5.9</v>
      </c>
      <c r="BC2427" s="6">
        <f>VLOOKUP($B2427,'[1]výnosy standard'!$A$1:$T$2200,10,FALSE)</f>
        <v>5.9</v>
      </c>
      <c r="BD2427" s="6">
        <f>VLOOKUP($B2427,'[1]výnosy standard'!$A$1:$T$2200,11,FALSE)</f>
        <v>3.09</v>
      </c>
      <c r="BE2427" s="6">
        <f>VLOOKUP($B2427,'[1]výnosy standard'!$A$1:$T$2200,12,FALSE)</f>
        <v>5.47</v>
      </c>
      <c r="BF2427" s="6">
        <f>VLOOKUP($B2427,'[1]výnosy standard'!$A$1:$T$2200,13,FALSE)</f>
        <v>0</v>
      </c>
      <c r="BG2427" s="6">
        <f>VLOOKUP($B2427,'[1]výnosy standard'!$A$1:$T$2200,14,FALSE)</f>
        <v>0</v>
      </c>
      <c r="BH2427" s="6">
        <f>VLOOKUP($B2427,'[1]výnosy standard'!$A$1:$T$2200,15,FALSE)</f>
        <v>0</v>
      </c>
      <c r="BI2427" s="6">
        <f>VLOOKUP($B2427,'[1]výnosy standard'!$A$1:$T$2200,16,FALSE)</f>
        <v>0</v>
      </c>
      <c r="BJ2427" s="6">
        <f>VLOOKUP($B2427,'[1]výnosy standard'!$A$1:$T$2200,17,FALSE)</f>
        <v>4.3</v>
      </c>
      <c r="BK2427" s="6">
        <f>VLOOKUP($B2427,'[1]výnosy standard'!$A$1:$T$2200,18,FALSE)</f>
        <v>4.3</v>
      </c>
      <c r="BL2427" s="6">
        <f>VLOOKUP($B2427,'[1]výnosy standard'!$A$1:$T$2200,19,FALSE)</f>
        <v>5.43</v>
      </c>
      <c r="BM2427" s="6">
        <f>VLOOKUP($B2427,'[1]výnosy standard'!$A$1:$T$2200,20,FALSE)</f>
        <v>0</v>
      </c>
      <c r="BN2427" s="6">
        <f>VLOOKUP(B2427,'[1]pšenice výnos'!$A$2:$E$2200,4)</f>
        <v>5.9</v>
      </c>
      <c r="BO2427" s="6">
        <f>VLOOKUP(B2427,[1]kukuřice!$A$2:$E$2200,5,FALSE)</f>
        <v>37.206372660766455</v>
      </c>
    </row>
    <row r="2428" spans="1:67" hidden="1" x14ac:dyDescent="0.25">
      <c r="A2428" s="7">
        <v>3168</v>
      </c>
      <c r="B2428" s="6" t="s">
        <v>143</v>
      </c>
      <c r="C2428" s="13">
        <v>441</v>
      </c>
      <c r="D2428" s="7">
        <v>51.893651045242301</v>
      </c>
      <c r="E2428" s="6" t="s">
        <v>244</v>
      </c>
      <c r="F2428" s="6" t="s">
        <v>30</v>
      </c>
      <c r="G2428" s="7">
        <v>51.893651045242301</v>
      </c>
      <c r="H2428" s="7">
        <v>48.344749157569815</v>
      </c>
      <c r="I2428" s="7">
        <v>48.344749157569815</v>
      </c>
      <c r="J2428" s="7">
        <v>4.2403777777777778</v>
      </c>
      <c r="K2428" s="14">
        <v>3.9046559969336694</v>
      </c>
      <c r="L2428" s="13">
        <v>5</v>
      </c>
      <c r="M2428" s="7">
        <v>3.5694510236220487</v>
      </c>
      <c r="N2428" s="7">
        <v>3.9882225223778579E-2</v>
      </c>
      <c r="O2428" s="7">
        <v>0.33572178084410842</v>
      </c>
      <c r="P2428" s="7">
        <v>7</v>
      </c>
      <c r="Q2428" s="7">
        <v>1</v>
      </c>
      <c r="R2428" s="7">
        <v>0</v>
      </c>
      <c r="S2428" s="15">
        <v>0.85555555555555596</v>
      </c>
      <c r="T2428" s="15">
        <v>1.82</v>
      </c>
      <c r="U2428" s="15">
        <v>3.9271604938271598</v>
      </c>
      <c r="V2428" s="16">
        <v>19.8</v>
      </c>
      <c r="W2428" s="16">
        <v>18.7</v>
      </c>
      <c r="X2428" s="13">
        <v>-1</v>
      </c>
      <c r="Y2428" s="13">
        <v>2</v>
      </c>
      <c r="Z2428" s="16">
        <v>3.5</v>
      </c>
      <c r="AA2428" s="13">
        <v>22</v>
      </c>
      <c r="AB2428" s="15">
        <v>2.2000000000000002</v>
      </c>
      <c r="AC2428" s="15">
        <v>3.3</v>
      </c>
      <c r="AD2428" s="15">
        <v>2.645</v>
      </c>
      <c r="AE2428" s="15">
        <v>-0.85499999999999998</v>
      </c>
      <c r="AF2428" s="7">
        <v>0</v>
      </c>
      <c r="AG2428" s="7">
        <v>0</v>
      </c>
      <c r="AH2428" s="7">
        <v>0</v>
      </c>
      <c r="AI2428" s="7">
        <v>0</v>
      </c>
      <c r="AJ2428" s="7">
        <v>0</v>
      </c>
      <c r="AK2428" s="7">
        <v>0</v>
      </c>
      <c r="AL2428" s="7">
        <v>0</v>
      </c>
      <c r="AM2428" s="7">
        <v>0</v>
      </c>
      <c r="AN2428" s="7">
        <v>0</v>
      </c>
      <c r="AO2428" s="7">
        <v>0</v>
      </c>
      <c r="AP2428" s="7">
        <v>0</v>
      </c>
      <c r="AQ2428" s="7">
        <v>0</v>
      </c>
      <c r="AR2428" s="7">
        <v>1</v>
      </c>
      <c r="AS2428" s="7">
        <v>0</v>
      </c>
      <c r="AT2428" s="7">
        <v>0</v>
      </c>
      <c r="AU2428" s="6">
        <f>VLOOKUP($B2428,'[1]výnosy standard'!$A$1:$T$2200,2,FALSE)</f>
        <v>0</v>
      </c>
      <c r="AV2428" s="6">
        <f>VLOOKUP($B2428,'[1]výnosy standard'!$A$1:$T$2200,3,FALSE)</f>
        <v>0</v>
      </c>
      <c r="AW2428" s="6">
        <f>VLOOKUP($B2428,'[1]výnosy standard'!$A$1:$T$2200,4,FALSE)</f>
        <v>0</v>
      </c>
      <c r="AX2428" s="6">
        <f>VLOOKUP($B2428,'[1]výnosy standard'!$A$1:$T$2200,5,FALSE)</f>
        <v>0</v>
      </c>
      <c r="AY2428" s="6">
        <f>VLOOKUP($B2428,'[1]výnosy standard'!$A$1:$T$2200,6,FALSE)</f>
        <v>0</v>
      </c>
      <c r="AZ2428" s="6">
        <f>VLOOKUP($B2428,'[1]výnosy standard'!$A$1:$T$2200,7,FALSE)</f>
        <v>0</v>
      </c>
      <c r="BA2428" s="6">
        <f>VLOOKUP($B2428,'[1]výnosy standard'!$A$1:$T$2200,8,FALSE)</f>
        <v>0</v>
      </c>
      <c r="BB2428" s="6">
        <f>VLOOKUP($B2428,'[1]výnosy standard'!$A$1:$T$2200,9,FALSE)</f>
        <v>6.88</v>
      </c>
      <c r="BC2428" s="6">
        <f>VLOOKUP($B2428,'[1]výnosy standard'!$A$1:$T$2200,10,FALSE)</f>
        <v>6.88</v>
      </c>
      <c r="BD2428" s="6">
        <f>VLOOKUP($B2428,'[1]výnosy standard'!$A$1:$T$2200,11,FALSE)</f>
        <v>3.73</v>
      </c>
      <c r="BE2428" s="6">
        <f>VLOOKUP($B2428,'[1]výnosy standard'!$A$1:$T$2200,12,FALSE)</f>
        <v>6.12</v>
      </c>
      <c r="BF2428" s="6">
        <f>VLOOKUP($B2428,'[1]výnosy standard'!$A$1:$T$2200,13,FALSE)</f>
        <v>0</v>
      </c>
      <c r="BG2428" s="6">
        <f>VLOOKUP($B2428,'[1]výnosy standard'!$A$1:$T$2200,14,FALSE)</f>
        <v>0</v>
      </c>
      <c r="BH2428" s="6">
        <f>VLOOKUP($B2428,'[1]výnosy standard'!$A$1:$T$2200,15,FALSE)</f>
        <v>0</v>
      </c>
      <c r="BI2428" s="6">
        <f>VLOOKUP($B2428,'[1]výnosy standard'!$A$1:$T$2200,16,FALSE)</f>
        <v>0</v>
      </c>
      <c r="BJ2428" s="6">
        <f>VLOOKUP($B2428,'[1]výnosy standard'!$A$1:$T$2200,17,FALSE)</f>
        <v>5.55</v>
      </c>
      <c r="BK2428" s="6">
        <f>VLOOKUP($B2428,'[1]výnosy standard'!$A$1:$T$2200,18,FALSE)</f>
        <v>5.55</v>
      </c>
      <c r="BL2428" s="6">
        <f>VLOOKUP($B2428,'[1]výnosy standard'!$A$1:$T$2200,19,FALSE)</f>
        <v>6.42</v>
      </c>
      <c r="BM2428" s="6">
        <f>VLOOKUP($B2428,'[1]výnosy standard'!$A$1:$T$2200,20,FALSE)</f>
        <v>0</v>
      </c>
      <c r="BN2428" s="6">
        <f>VLOOKUP(B2428,'[1]pšenice výnos'!$A$2:$E$2200,4)</f>
        <v>6.88</v>
      </c>
      <c r="BO2428" s="6">
        <f>VLOOKUP(B2428,[1]kukuřice!$A$2:$E$2200,5,FALSE)</f>
        <v>46.747194914373758</v>
      </c>
    </row>
    <row r="2429" spans="1:67" hidden="1" x14ac:dyDescent="0.25">
      <c r="A2429" s="7">
        <v>3172</v>
      </c>
      <c r="B2429" s="6" t="s">
        <v>217</v>
      </c>
      <c r="C2429" s="13">
        <v>96</v>
      </c>
      <c r="D2429" s="7">
        <v>51.982840219589718</v>
      </c>
      <c r="E2429" s="6" t="s">
        <v>244</v>
      </c>
      <c r="F2429" s="6" t="s">
        <v>30</v>
      </c>
      <c r="G2429" s="7">
        <v>51.982840219589718</v>
      </c>
      <c r="H2429" s="7">
        <v>49.407685639988443</v>
      </c>
      <c r="I2429" s="7">
        <v>49.407685639988443</v>
      </c>
      <c r="J2429" s="7">
        <v>3.4609999999999999</v>
      </c>
      <c r="K2429" s="14">
        <v>3.0249426116841458</v>
      </c>
      <c r="L2429" s="13">
        <v>25</v>
      </c>
      <c r="M2429" s="7">
        <v>3.2372130683760689</v>
      </c>
      <c r="N2429" s="7">
        <v>-9.1157223207383259E-2</v>
      </c>
      <c r="O2429" s="7">
        <v>0.43605738831585406</v>
      </c>
      <c r="P2429" s="7">
        <v>1</v>
      </c>
      <c r="Q2429" s="7">
        <v>5</v>
      </c>
      <c r="R2429" s="7">
        <v>0</v>
      </c>
      <c r="S2429" s="15">
        <v>0.85</v>
      </c>
      <c r="T2429" s="15">
        <v>5.6243253968253999</v>
      </c>
      <c r="U2429" s="15">
        <v>8.6</v>
      </c>
      <c r="V2429" s="16">
        <v>27.3</v>
      </c>
      <c r="W2429" s="16">
        <v>28.5</v>
      </c>
      <c r="X2429" s="17" t="e">
        <v>#NULL!</v>
      </c>
      <c r="Y2429" s="13">
        <v>1</v>
      </c>
      <c r="Z2429" s="16">
        <v>3</v>
      </c>
      <c r="AA2429" s="13">
        <v>26</v>
      </c>
      <c r="AB2429" s="15">
        <v>-1.3</v>
      </c>
      <c r="AC2429" s="15">
        <v>-2.5</v>
      </c>
      <c r="AD2429" s="15">
        <v>4.9993253968253999</v>
      </c>
      <c r="AE2429" s="15">
        <v>1.9993253968253999</v>
      </c>
      <c r="AF2429" s="7">
        <v>0</v>
      </c>
      <c r="AG2429" s="7">
        <v>0</v>
      </c>
      <c r="AH2429" s="7">
        <v>0</v>
      </c>
      <c r="AI2429" s="7">
        <v>0</v>
      </c>
      <c r="AJ2429" s="7">
        <v>0</v>
      </c>
      <c r="AK2429" s="7">
        <v>0</v>
      </c>
      <c r="AL2429" s="7">
        <v>0</v>
      </c>
      <c r="AM2429" s="7">
        <v>0</v>
      </c>
      <c r="AN2429" s="7">
        <v>0</v>
      </c>
      <c r="AO2429" s="7">
        <v>0</v>
      </c>
      <c r="AP2429" s="7">
        <v>0</v>
      </c>
      <c r="AQ2429" s="7">
        <v>0</v>
      </c>
      <c r="AR2429" s="7">
        <v>1</v>
      </c>
      <c r="AS2429" s="7">
        <v>0</v>
      </c>
      <c r="AT2429" s="7">
        <v>0</v>
      </c>
      <c r="AU2429" s="6">
        <f>VLOOKUP($B2429,'[1]výnosy standard'!$A$1:$T$2200,2,FALSE)</f>
        <v>0</v>
      </c>
      <c r="AV2429" s="6">
        <f>VLOOKUP($B2429,'[1]výnosy standard'!$A$1:$T$2200,3,FALSE)</f>
        <v>0</v>
      </c>
      <c r="AW2429" s="6">
        <f>VLOOKUP($B2429,'[1]výnosy standard'!$A$1:$T$2200,4,FALSE)</f>
        <v>0</v>
      </c>
      <c r="AX2429" s="6">
        <f>VLOOKUP($B2429,'[1]výnosy standard'!$A$1:$T$2200,5,FALSE)</f>
        <v>4.57</v>
      </c>
      <c r="AY2429" s="6">
        <f>VLOOKUP($B2429,'[1]výnosy standard'!$A$1:$T$2200,6,FALSE)</f>
        <v>0</v>
      </c>
      <c r="AZ2429" s="6">
        <f>VLOOKUP($B2429,'[1]výnosy standard'!$A$1:$T$2200,7,FALSE)</f>
        <v>0</v>
      </c>
      <c r="BA2429" s="6">
        <f>VLOOKUP($B2429,'[1]výnosy standard'!$A$1:$T$2200,8,FALSE)</f>
        <v>0</v>
      </c>
      <c r="BB2429" s="6">
        <f>VLOOKUP($B2429,'[1]výnosy standard'!$A$1:$T$2200,9,FALSE)</f>
        <v>6.15</v>
      </c>
      <c r="BC2429" s="6">
        <f>VLOOKUP($B2429,'[1]výnosy standard'!$A$1:$T$2200,10,FALSE)</f>
        <v>6.15</v>
      </c>
      <c r="BD2429" s="6">
        <f>VLOOKUP($B2429,'[1]výnosy standard'!$A$1:$T$2200,11,FALSE)</f>
        <v>3.44</v>
      </c>
      <c r="BE2429" s="6">
        <f>VLOOKUP($B2429,'[1]výnosy standard'!$A$1:$T$2200,12,FALSE)</f>
        <v>4.66</v>
      </c>
      <c r="BF2429" s="6">
        <f>VLOOKUP($B2429,'[1]výnosy standard'!$A$1:$T$2200,13,FALSE)</f>
        <v>0</v>
      </c>
      <c r="BG2429" s="6">
        <f>VLOOKUP($B2429,'[1]výnosy standard'!$A$1:$T$2200,14,FALSE)</f>
        <v>0</v>
      </c>
      <c r="BH2429" s="6">
        <f>VLOOKUP($B2429,'[1]výnosy standard'!$A$1:$T$2200,15,FALSE)</f>
        <v>0</v>
      </c>
      <c r="BI2429" s="6">
        <f>VLOOKUP($B2429,'[1]výnosy standard'!$A$1:$T$2200,16,FALSE)</f>
        <v>0</v>
      </c>
      <c r="BJ2429" s="6">
        <f>VLOOKUP($B2429,'[1]výnosy standard'!$A$1:$T$2200,17,FALSE)</f>
        <v>4.4800000000000004</v>
      </c>
      <c r="BK2429" s="6">
        <f>VLOOKUP($B2429,'[1]výnosy standard'!$A$1:$T$2200,18,FALSE)</f>
        <v>4.4800000000000004</v>
      </c>
      <c r="BL2429" s="6">
        <f>VLOOKUP($B2429,'[1]výnosy standard'!$A$1:$T$2200,19,FALSE)</f>
        <v>5.74</v>
      </c>
      <c r="BM2429" s="6">
        <f>VLOOKUP($B2429,'[1]výnosy standard'!$A$1:$T$2200,20,FALSE)</f>
        <v>0</v>
      </c>
      <c r="BN2429" s="6">
        <f>VLOOKUP(B2429,'[1]pšenice výnos'!$A$2:$E$2200,4)</f>
        <v>6.15</v>
      </c>
      <c r="BO2429" s="6">
        <f>VLOOKUP(B2429,[1]kukuřice!$A$2:$E$2200,5,FALSE)</f>
        <v>36.231623589697669</v>
      </c>
    </row>
    <row r="2430" spans="1:67" hidden="1" x14ac:dyDescent="0.25">
      <c r="A2430" s="7">
        <v>2839</v>
      </c>
      <c r="B2430" s="6" t="s">
        <v>172</v>
      </c>
      <c r="C2430" s="13">
        <v>124</v>
      </c>
      <c r="D2430" s="7">
        <v>52.205858657471559</v>
      </c>
      <c r="E2430" s="6" t="s">
        <v>244</v>
      </c>
      <c r="F2430" s="6" t="s">
        <v>30</v>
      </c>
      <c r="G2430" s="7">
        <v>52.205858657471559</v>
      </c>
      <c r="H2430" s="7">
        <v>52.205858657471559</v>
      </c>
      <c r="I2430" s="7">
        <v>52.205858657471559</v>
      </c>
      <c r="J2430" s="7">
        <v>3.447888888888889</v>
      </c>
      <c r="K2430" s="14">
        <v>3.7218748647409812</v>
      </c>
      <c r="L2430" s="13">
        <v>20</v>
      </c>
      <c r="M2430" s="7">
        <v>3.5694510236220487</v>
      </c>
      <c r="N2430" s="7">
        <v>3.9882225223778579E-2</v>
      </c>
      <c r="O2430" s="7">
        <v>-0.27398597585209217</v>
      </c>
      <c r="P2430" s="7">
        <v>5</v>
      </c>
      <c r="Q2430" s="7">
        <v>3</v>
      </c>
      <c r="R2430" s="7">
        <v>0</v>
      </c>
      <c r="S2430" s="15">
        <v>2.2638888888888902</v>
      </c>
      <c r="T2430" s="15">
        <v>5.6369543650793696</v>
      </c>
      <c r="U2430" s="17" t="e">
        <v>#NULL!</v>
      </c>
      <c r="V2430" s="16">
        <v>10.4</v>
      </c>
      <c r="W2430" s="16">
        <v>12.9</v>
      </c>
      <c r="X2430" s="17" t="e">
        <v>#NULL!</v>
      </c>
      <c r="Y2430" s="13">
        <v>4</v>
      </c>
      <c r="Z2430" s="16">
        <v>4.7</v>
      </c>
      <c r="AA2430" s="13">
        <v>14</v>
      </c>
      <c r="AB2430" s="15">
        <v>3.6</v>
      </c>
      <c r="AC2430" s="15">
        <v>1.1000000000000001</v>
      </c>
      <c r="AD2430" s="15">
        <v>5.91195436507937</v>
      </c>
      <c r="AE2430" s="15">
        <v>1.21195436507937</v>
      </c>
      <c r="AF2430" s="7">
        <v>0</v>
      </c>
      <c r="AG2430" s="7">
        <v>0</v>
      </c>
      <c r="AH2430" s="7">
        <v>0</v>
      </c>
      <c r="AI2430" s="7">
        <v>0</v>
      </c>
      <c r="AJ2430" s="7">
        <v>0</v>
      </c>
      <c r="AK2430" s="7">
        <v>0</v>
      </c>
      <c r="AL2430" s="7">
        <v>0</v>
      </c>
      <c r="AM2430" s="7">
        <v>0</v>
      </c>
      <c r="AN2430" s="7">
        <v>0</v>
      </c>
      <c r="AO2430" s="7">
        <v>0</v>
      </c>
      <c r="AP2430" s="7">
        <v>0</v>
      </c>
      <c r="AQ2430" s="7">
        <v>0</v>
      </c>
      <c r="AR2430" s="7">
        <v>1</v>
      </c>
      <c r="AS2430" s="7">
        <v>0</v>
      </c>
      <c r="AT2430" s="7">
        <v>0</v>
      </c>
      <c r="AU2430" s="6">
        <f>VLOOKUP($B2430,'[1]výnosy standard'!$A$1:$T$2200,2,FALSE)</f>
        <v>0</v>
      </c>
      <c r="AV2430" s="6">
        <f>VLOOKUP($B2430,'[1]výnosy standard'!$A$1:$T$2200,3,FALSE)</f>
        <v>0</v>
      </c>
      <c r="AW2430" s="6">
        <f>VLOOKUP($B2430,'[1]výnosy standard'!$A$1:$T$2200,4,FALSE)</f>
        <v>0</v>
      </c>
      <c r="AX2430" s="6">
        <f>VLOOKUP($B2430,'[1]výnosy standard'!$A$1:$T$2200,5,FALSE)</f>
        <v>4.13</v>
      </c>
      <c r="AY2430" s="6">
        <f>VLOOKUP($B2430,'[1]výnosy standard'!$A$1:$T$2200,6,FALSE)</f>
        <v>0</v>
      </c>
      <c r="AZ2430" s="6">
        <f>VLOOKUP($B2430,'[1]výnosy standard'!$A$1:$T$2200,7,FALSE)</f>
        <v>0</v>
      </c>
      <c r="BA2430" s="6">
        <f>VLOOKUP($B2430,'[1]výnosy standard'!$A$1:$T$2200,8,FALSE)</f>
        <v>0</v>
      </c>
      <c r="BB2430" s="6">
        <f>VLOOKUP($B2430,'[1]výnosy standard'!$A$1:$T$2200,9,FALSE)</f>
        <v>5.01</v>
      </c>
      <c r="BC2430" s="6">
        <f>VLOOKUP($B2430,'[1]výnosy standard'!$A$1:$T$2200,10,FALSE)</f>
        <v>5.01</v>
      </c>
      <c r="BD2430" s="6">
        <f>VLOOKUP($B2430,'[1]výnosy standard'!$A$1:$T$2200,11,FALSE)</f>
        <v>2.91</v>
      </c>
      <c r="BE2430" s="6">
        <f>VLOOKUP($B2430,'[1]výnosy standard'!$A$1:$T$2200,12,FALSE)</f>
        <v>4.9000000000000004</v>
      </c>
      <c r="BF2430" s="6">
        <f>VLOOKUP($B2430,'[1]výnosy standard'!$A$1:$T$2200,13,FALSE)</f>
        <v>0</v>
      </c>
      <c r="BG2430" s="6">
        <f>VLOOKUP($B2430,'[1]výnosy standard'!$A$1:$T$2200,14,FALSE)</f>
        <v>3.36</v>
      </c>
      <c r="BH2430" s="6">
        <f>VLOOKUP($B2430,'[1]výnosy standard'!$A$1:$T$2200,15,FALSE)</f>
        <v>0</v>
      </c>
      <c r="BI2430" s="6">
        <f>VLOOKUP($B2430,'[1]výnosy standard'!$A$1:$T$2200,16,FALSE)</f>
        <v>0</v>
      </c>
      <c r="BJ2430" s="6">
        <f>VLOOKUP($B2430,'[1]výnosy standard'!$A$1:$T$2200,17,FALSE)</f>
        <v>3.7</v>
      </c>
      <c r="BK2430" s="6">
        <f>VLOOKUP($B2430,'[1]výnosy standard'!$A$1:$T$2200,18,FALSE)</f>
        <v>3.7</v>
      </c>
      <c r="BL2430" s="6">
        <f>VLOOKUP($B2430,'[1]výnosy standard'!$A$1:$T$2200,19,FALSE)</f>
        <v>4.72</v>
      </c>
      <c r="BM2430" s="6">
        <f>VLOOKUP($B2430,'[1]výnosy standard'!$A$1:$T$2200,20,FALSE)</f>
        <v>0</v>
      </c>
      <c r="BN2430" s="6">
        <f>VLOOKUP(B2430,'[1]pšenice výnos'!$A$2:$E$2200,4)</f>
        <v>5.01</v>
      </c>
      <c r="BO2430" s="6">
        <f>VLOOKUP(B2430,[1]kukuřice!$A$2:$E$2200,5,FALSE)</f>
        <v>34.73534738187665</v>
      </c>
    </row>
    <row r="2431" spans="1:67" hidden="1" x14ac:dyDescent="0.25">
      <c r="A2431" s="7">
        <v>2965</v>
      </c>
      <c r="B2431" s="6" t="s">
        <v>180</v>
      </c>
      <c r="C2431" s="13">
        <v>232</v>
      </c>
      <c r="D2431" s="7">
        <v>52.296201506861834</v>
      </c>
      <c r="E2431" s="6" t="s">
        <v>244</v>
      </c>
      <c r="F2431" s="6" t="s">
        <v>30</v>
      </c>
      <c r="G2431" s="7">
        <v>52.296201506861834</v>
      </c>
      <c r="H2431" s="7">
        <v>52.296201506861834</v>
      </c>
      <c r="I2431" s="7">
        <v>52.296201506861834</v>
      </c>
      <c r="J2431" s="7">
        <v>3.403688888888889</v>
      </c>
      <c r="K2431" s="14">
        <v>3.4455581930079955</v>
      </c>
      <c r="L2431" s="13">
        <v>20</v>
      </c>
      <c r="M2431" s="7">
        <v>3.5694510236220487</v>
      </c>
      <c r="N2431" s="7">
        <v>3.9882225223778579E-2</v>
      </c>
      <c r="O2431" s="7">
        <v>-4.1869304119106499E-2</v>
      </c>
      <c r="P2431" s="7">
        <v>7</v>
      </c>
      <c r="Q2431" s="7">
        <v>0</v>
      </c>
      <c r="R2431" s="7">
        <v>0</v>
      </c>
      <c r="S2431" s="15">
        <v>1.4125000000000001</v>
      </c>
      <c r="T2431" s="15">
        <v>3.5</v>
      </c>
      <c r="U2431" s="15">
        <v>5.7222222222222197</v>
      </c>
      <c r="V2431" s="16">
        <v>10.9</v>
      </c>
      <c r="W2431" s="16">
        <v>11.8</v>
      </c>
      <c r="X2431" s="17" t="e">
        <v>#NULL!</v>
      </c>
      <c r="Y2431" s="13">
        <v>3</v>
      </c>
      <c r="Z2431" s="16">
        <v>4</v>
      </c>
      <c r="AA2431" s="13">
        <v>17</v>
      </c>
      <c r="AB2431" s="15">
        <v>6.1</v>
      </c>
      <c r="AC2431" s="15">
        <v>5.2</v>
      </c>
      <c r="AD2431" s="15">
        <v>4.8</v>
      </c>
      <c r="AE2431" s="15">
        <v>0.8</v>
      </c>
      <c r="AF2431" s="7">
        <v>0</v>
      </c>
      <c r="AG2431" s="7">
        <v>0</v>
      </c>
      <c r="AH2431" s="7">
        <v>0</v>
      </c>
      <c r="AI2431" s="7">
        <v>0</v>
      </c>
      <c r="AJ2431" s="7">
        <v>0</v>
      </c>
      <c r="AK2431" s="7">
        <v>0</v>
      </c>
      <c r="AL2431" s="7">
        <v>0</v>
      </c>
      <c r="AM2431" s="7">
        <v>0</v>
      </c>
      <c r="AN2431" s="7">
        <v>0</v>
      </c>
      <c r="AO2431" s="7">
        <v>0</v>
      </c>
      <c r="AP2431" s="7">
        <v>0</v>
      </c>
      <c r="AQ2431" s="7">
        <v>0</v>
      </c>
      <c r="AR2431" s="7">
        <v>1</v>
      </c>
      <c r="AS2431" s="7">
        <v>0</v>
      </c>
      <c r="AT2431" s="7">
        <v>0</v>
      </c>
      <c r="AU2431" s="6">
        <f>VLOOKUP($B2431,'[1]výnosy standard'!$A$1:$T$2200,2,FALSE)</f>
        <v>0</v>
      </c>
      <c r="AV2431" s="6">
        <f>VLOOKUP($B2431,'[1]výnosy standard'!$A$1:$T$2200,3,FALSE)</f>
        <v>0</v>
      </c>
      <c r="AW2431" s="6">
        <f>VLOOKUP($B2431,'[1]výnosy standard'!$A$1:$T$2200,4,FALSE)</f>
        <v>0</v>
      </c>
      <c r="AX2431" s="6">
        <f>VLOOKUP($B2431,'[1]výnosy standard'!$A$1:$T$2200,5,FALSE)</f>
        <v>4.58</v>
      </c>
      <c r="AY2431" s="6">
        <f>VLOOKUP($B2431,'[1]výnosy standard'!$A$1:$T$2200,6,FALSE)</f>
        <v>0</v>
      </c>
      <c r="AZ2431" s="6">
        <f>VLOOKUP($B2431,'[1]výnosy standard'!$A$1:$T$2200,7,FALSE)</f>
        <v>0</v>
      </c>
      <c r="BA2431" s="6">
        <f>VLOOKUP($B2431,'[1]výnosy standard'!$A$1:$T$2200,8,FALSE)</f>
        <v>0</v>
      </c>
      <c r="BB2431" s="6">
        <f>VLOOKUP($B2431,'[1]výnosy standard'!$A$1:$T$2200,9,FALSE)</f>
        <v>5.75</v>
      </c>
      <c r="BC2431" s="6">
        <f>VLOOKUP($B2431,'[1]výnosy standard'!$A$1:$T$2200,10,FALSE)</f>
        <v>5.75</v>
      </c>
      <c r="BD2431" s="6">
        <f>VLOOKUP($B2431,'[1]výnosy standard'!$A$1:$T$2200,11,FALSE)</f>
        <v>3.02</v>
      </c>
      <c r="BE2431" s="6">
        <f>VLOOKUP($B2431,'[1]výnosy standard'!$A$1:$T$2200,12,FALSE)</f>
        <v>5.6</v>
      </c>
      <c r="BF2431" s="6">
        <f>VLOOKUP($B2431,'[1]výnosy standard'!$A$1:$T$2200,13,FALSE)</f>
        <v>0</v>
      </c>
      <c r="BG2431" s="6">
        <f>VLOOKUP($B2431,'[1]výnosy standard'!$A$1:$T$2200,14,FALSE)</f>
        <v>0</v>
      </c>
      <c r="BH2431" s="6">
        <f>VLOOKUP($B2431,'[1]výnosy standard'!$A$1:$T$2200,15,FALSE)</f>
        <v>0</v>
      </c>
      <c r="BI2431" s="6">
        <f>VLOOKUP($B2431,'[1]výnosy standard'!$A$1:$T$2200,16,FALSE)</f>
        <v>0</v>
      </c>
      <c r="BJ2431" s="6">
        <f>VLOOKUP($B2431,'[1]výnosy standard'!$A$1:$T$2200,17,FALSE)</f>
        <v>4.0599999999999996</v>
      </c>
      <c r="BK2431" s="6">
        <f>VLOOKUP($B2431,'[1]výnosy standard'!$A$1:$T$2200,18,FALSE)</f>
        <v>4.0599999999999996</v>
      </c>
      <c r="BL2431" s="6">
        <f>VLOOKUP($B2431,'[1]výnosy standard'!$A$1:$T$2200,19,FALSE)</f>
        <v>5.51</v>
      </c>
      <c r="BM2431" s="6">
        <f>VLOOKUP($B2431,'[1]výnosy standard'!$A$1:$T$2200,20,FALSE)</f>
        <v>0</v>
      </c>
      <c r="BN2431" s="6">
        <f>VLOOKUP(B2431,'[1]pšenice výnos'!$A$2:$E$2200,4)</f>
        <v>5.75</v>
      </c>
      <c r="BO2431" s="6">
        <f>VLOOKUP(B2431,[1]kukuřice!$A$2:$E$2200,5,FALSE)</f>
        <v>40.226984482126923</v>
      </c>
    </row>
    <row r="2432" spans="1:67" hidden="1" x14ac:dyDescent="0.25">
      <c r="A2432" s="7">
        <v>3121</v>
      </c>
      <c r="B2432" s="6" t="s">
        <v>191</v>
      </c>
      <c r="C2432" s="13">
        <v>274</v>
      </c>
      <c r="D2432" s="7">
        <v>52.58275182629869</v>
      </c>
      <c r="E2432" s="6" t="s">
        <v>244</v>
      </c>
      <c r="F2432" s="6" t="s">
        <v>30</v>
      </c>
      <c r="G2432" s="7">
        <v>52.58275182629869</v>
      </c>
      <c r="H2432" s="7">
        <v>50.730519480519476</v>
      </c>
      <c r="I2432" s="7">
        <v>50.730519480519476</v>
      </c>
      <c r="J2432" s="7">
        <v>3.9424000000000006</v>
      </c>
      <c r="K2432" s="14">
        <v>4.1230542192392239</v>
      </c>
      <c r="L2432" s="13">
        <v>25</v>
      </c>
      <c r="M2432" s="7">
        <v>3.5694510236220487</v>
      </c>
      <c r="N2432" s="7">
        <v>3.9882225223778579E-2</v>
      </c>
      <c r="O2432" s="7">
        <v>-0.18065421923922331</v>
      </c>
      <c r="P2432" s="7">
        <v>2</v>
      </c>
      <c r="Q2432" s="7">
        <v>0</v>
      </c>
      <c r="R2432" s="7">
        <v>0</v>
      </c>
      <c r="S2432" s="17" t="e">
        <v>#NULL!</v>
      </c>
      <c r="T2432" s="17" t="e">
        <v>#NULL!</v>
      </c>
      <c r="U2432" s="17" t="e">
        <v>#NULL!</v>
      </c>
      <c r="V2432" s="17" t="e">
        <v>#NULL!</v>
      </c>
      <c r="W2432" s="17" t="e">
        <v>#NULL!</v>
      </c>
      <c r="X2432" s="17" t="e">
        <v>#NULL!</v>
      </c>
      <c r="Y2432" s="17" t="e">
        <v>#NULL!</v>
      </c>
      <c r="Z2432" s="17" t="e">
        <v>#NULL!</v>
      </c>
      <c r="AA2432" s="17" t="e">
        <v>#NULL!</v>
      </c>
      <c r="AB2432" s="17" t="e">
        <v>#NULL!</v>
      </c>
      <c r="AC2432" s="17" t="e">
        <v>#NULL!</v>
      </c>
      <c r="AD2432" s="17" t="e">
        <v>#NULL!</v>
      </c>
      <c r="AE2432" s="17" t="e">
        <v>#NULL!</v>
      </c>
      <c r="AF2432" s="7">
        <v>0</v>
      </c>
      <c r="AG2432" s="7">
        <v>0</v>
      </c>
      <c r="AH2432" s="7">
        <v>0</v>
      </c>
      <c r="AI2432" s="7">
        <v>0</v>
      </c>
      <c r="AJ2432" s="7">
        <v>0</v>
      </c>
      <c r="AK2432" s="7">
        <v>0</v>
      </c>
      <c r="AL2432" s="7">
        <v>0</v>
      </c>
      <c r="AM2432" s="7">
        <v>0</v>
      </c>
      <c r="AN2432" s="7">
        <v>0</v>
      </c>
      <c r="AO2432" s="7">
        <v>0</v>
      </c>
      <c r="AP2432" s="7">
        <v>0</v>
      </c>
      <c r="AQ2432" s="7">
        <v>0</v>
      </c>
      <c r="AR2432" s="7">
        <v>1</v>
      </c>
      <c r="AS2432" s="7">
        <v>0</v>
      </c>
      <c r="AT2432" s="7">
        <v>0</v>
      </c>
      <c r="AU2432" s="6">
        <f>VLOOKUP($B2432,'[1]výnosy standard'!$A$1:$T$2200,2,FALSE)</f>
        <v>0</v>
      </c>
      <c r="AV2432" s="6">
        <f>VLOOKUP($B2432,'[1]výnosy standard'!$A$1:$T$2200,3,FALSE)</f>
        <v>0</v>
      </c>
      <c r="AW2432" s="6">
        <f>VLOOKUP($B2432,'[1]výnosy standard'!$A$1:$T$2200,4,FALSE)</f>
        <v>6.53</v>
      </c>
      <c r="AX2432" s="6">
        <f>VLOOKUP($B2432,'[1]výnosy standard'!$A$1:$T$2200,5,FALSE)</f>
        <v>0</v>
      </c>
      <c r="AY2432" s="6">
        <f>VLOOKUP($B2432,'[1]výnosy standard'!$A$1:$T$2200,6,FALSE)</f>
        <v>0</v>
      </c>
      <c r="AZ2432" s="6">
        <f>VLOOKUP($B2432,'[1]výnosy standard'!$A$1:$T$2200,7,FALSE)</f>
        <v>0</v>
      </c>
      <c r="BA2432" s="6">
        <f>VLOOKUP($B2432,'[1]výnosy standard'!$A$1:$T$2200,8,FALSE)</f>
        <v>0</v>
      </c>
      <c r="BB2432" s="6">
        <f>VLOOKUP($B2432,'[1]výnosy standard'!$A$1:$T$2200,9,FALSE)</f>
        <v>5.74</v>
      </c>
      <c r="BC2432" s="6">
        <f>VLOOKUP($B2432,'[1]výnosy standard'!$A$1:$T$2200,10,FALSE)</f>
        <v>5.74</v>
      </c>
      <c r="BD2432" s="6">
        <f>VLOOKUP($B2432,'[1]výnosy standard'!$A$1:$T$2200,11,FALSE)</f>
        <v>3.19</v>
      </c>
      <c r="BE2432" s="6">
        <f>VLOOKUP($B2432,'[1]výnosy standard'!$A$1:$T$2200,12,FALSE)</f>
        <v>5.47</v>
      </c>
      <c r="BF2432" s="6">
        <f>VLOOKUP($B2432,'[1]výnosy standard'!$A$1:$T$2200,13,FALSE)</f>
        <v>0</v>
      </c>
      <c r="BG2432" s="6">
        <f>VLOOKUP($B2432,'[1]výnosy standard'!$A$1:$T$2200,14,FALSE)</f>
        <v>0</v>
      </c>
      <c r="BH2432" s="6">
        <f>VLOOKUP($B2432,'[1]výnosy standard'!$A$1:$T$2200,15,FALSE)</f>
        <v>0</v>
      </c>
      <c r="BI2432" s="6">
        <f>VLOOKUP($B2432,'[1]výnosy standard'!$A$1:$T$2200,16,FALSE)</f>
        <v>0</v>
      </c>
      <c r="BJ2432" s="6">
        <f>VLOOKUP($B2432,'[1]výnosy standard'!$A$1:$T$2200,17,FALSE)</f>
        <v>4.32</v>
      </c>
      <c r="BK2432" s="6">
        <f>VLOOKUP($B2432,'[1]výnosy standard'!$A$1:$T$2200,18,FALSE)</f>
        <v>4.32</v>
      </c>
      <c r="BL2432" s="6">
        <f>VLOOKUP($B2432,'[1]výnosy standard'!$A$1:$T$2200,19,FALSE)</f>
        <v>5.66</v>
      </c>
      <c r="BM2432" s="6">
        <f>VLOOKUP($B2432,'[1]výnosy standard'!$A$1:$T$2200,20,FALSE)</f>
        <v>0</v>
      </c>
      <c r="BN2432" s="6">
        <f>VLOOKUP(B2432,'[1]pšenice výnos'!$A$2:$E$2200,4)</f>
        <v>5.74</v>
      </c>
      <c r="BO2432" s="6">
        <f>VLOOKUP(B2432,[1]kukuřice!$A$2:$E$2200,5,FALSE)</f>
        <v>37.866555262706804</v>
      </c>
    </row>
    <row r="2433" spans="1:67" hidden="1" x14ac:dyDescent="0.25">
      <c r="A2433" s="7">
        <v>4440</v>
      </c>
      <c r="B2433" s="6" t="s">
        <v>160</v>
      </c>
      <c r="C2433" s="13">
        <v>56</v>
      </c>
      <c r="D2433" s="7">
        <v>52.59686452792689</v>
      </c>
      <c r="E2433" s="6" t="s">
        <v>244</v>
      </c>
      <c r="F2433" s="6" t="s">
        <v>30</v>
      </c>
      <c r="G2433" s="7">
        <v>52.59686452792689</v>
      </c>
      <c r="H2433" s="7">
        <v>49.025796834654265</v>
      </c>
      <c r="I2433" s="7">
        <v>49.025796834654265</v>
      </c>
      <c r="J2433" s="7">
        <v>3.2737866666666666</v>
      </c>
      <c r="K2433" s="14">
        <v>3.7444015945002289</v>
      </c>
      <c r="L2433" s="13">
        <v>12</v>
      </c>
      <c r="M2433" s="7">
        <v>3.2372130683760689</v>
      </c>
      <c r="N2433" s="7">
        <v>-9.1157223207383259E-2</v>
      </c>
      <c r="O2433" s="7">
        <v>-0.47061492783356229</v>
      </c>
      <c r="P2433" s="7">
        <v>0</v>
      </c>
      <c r="Q2433" s="7">
        <v>5</v>
      </c>
      <c r="R2433" s="7">
        <v>0</v>
      </c>
      <c r="S2433" s="15">
        <v>2.9666666666666699</v>
      </c>
      <c r="T2433" s="15">
        <v>6.5374999999999996</v>
      </c>
      <c r="U2433" s="17" t="e">
        <v>#NULL!</v>
      </c>
      <c r="V2433" s="16">
        <v>15.5</v>
      </c>
      <c r="W2433" s="16">
        <v>16.5</v>
      </c>
      <c r="X2433" s="17" t="e">
        <v>#NULL!</v>
      </c>
      <c r="Y2433" s="13">
        <v>5</v>
      </c>
      <c r="Z2433" s="16">
        <v>5.5</v>
      </c>
      <c r="AA2433" s="13">
        <v>12</v>
      </c>
      <c r="AB2433" s="15">
        <v>-3.5</v>
      </c>
      <c r="AC2433" s="15">
        <v>-4.5</v>
      </c>
      <c r="AD2433" s="15">
        <v>5.4124999999999996</v>
      </c>
      <c r="AE2433" s="15">
        <v>-8.7500000000000397E-2</v>
      </c>
      <c r="AF2433" s="7">
        <v>0</v>
      </c>
      <c r="AG2433" s="7">
        <v>0</v>
      </c>
      <c r="AH2433" s="7">
        <v>0</v>
      </c>
      <c r="AI2433" s="7">
        <v>0</v>
      </c>
      <c r="AJ2433" s="7">
        <v>0</v>
      </c>
      <c r="AK2433" s="7">
        <v>0</v>
      </c>
      <c r="AL2433" s="7">
        <v>0</v>
      </c>
      <c r="AM2433" s="7">
        <v>0</v>
      </c>
      <c r="AN2433" s="7">
        <v>0</v>
      </c>
      <c r="AO2433" s="7">
        <v>0</v>
      </c>
      <c r="AP2433" s="7">
        <v>0</v>
      </c>
      <c r="AQ2433" s="7">
        <v>0</v>
      </c>
      <c r="AR2433" s="7">
        <v>1</v>
      </c>
      <c r="AS2433" s="7">
        <v>0</v>
      </c>
      <c r="AT2433" s="7">
        <v>0</v>
      </c>
      <c r="AU2433" s="6">
        <f>VLOOKUP($B2433,'[1]výnosy standard'!$A$1:$T$2200,2,FALSE)</f>
        <v>0</v>
      </c>
      <c r="AV2433" s="6">
        <f>VLOOKUP($B2433,'[1]výnosy standard'!$A$1:$T$2200,3,FALSE)</f>
        <v>0</v>
      </c>
      <c r="AW2433" s="6">
        <f>VLOOKUP($B2433,'[1]výnosy standard'!$A$1:$T$2200,4,FALSE)</f>
        <v>0</v>
      </c>
      <c r="AX2433" s="6">
        <f>VLOOKUP($B2433,'[1]výnosy standard'!$A$1:$T$2200,5,FALSE)</f>
        <v>3.39</v>
      </c>
      <c r="AY2433" s="6">
        <f>VLOOKUP($B2433,'[1]výnosy standard'!$A$1:$T$2200,6,FALSE)</f>
        <v>0</v>
      </c>
      <c r="AZ2433" s="6">
        <f>VLOOKUP($B2433,'[1]výnosy standard'!$A$1:$T$2200,7,FALSE)</f>
        <v>0</v>
      </c>
      <c r="BA2433" s="6">
        <f>VLOOKUP($B2433,'[1]výnosy standard'!$A$1:$T$2200,8,FALSE)</f>
        <v>0</v>
      </c>
      <c r="BB2433" s="6">
        <f>VLOOKUP($B2433,'[1]výnosy standard'!$A$1:$T$2200,9,FALSE)</f>
        <v>0</v>
      </c>
      <c r="BC2433" s="6">
        <f>VLOOKUP($B2433,'[1]výnosy standard'!$A$1:$T$2200,10,FALSE)</f>
        <v>0</v>
      </c>
      <c r="BD2433" s="6">
        <f>VLOOKUP($B2433,'[1]výnosy standard'!$A$1:$T$2200,11,FALSE)</f>
        <v>0</v>
      </c>
      <c r="BE2433" s="6">
        <f>VLOOKUP($B2433,'[1]výnosy standard'!$A$1:$T$2200,12,FALSE)</f>
        <v>0</v>
      </c>
      <c r="BF2433" s="6">
        <f>VLOOKUP($B2433,'[1]výnosy standard'!$A$1:$T$2200,13,FALSE)</f>
        <v>0</v>
      </c>
      <c r="BG2433" s="6">
        <f>VLOOKUP($B2433,'[1]výnosy standard'!$A$1:$T$2200,14,FALSE)</f>
        <v>0</v>
      </c>
      <c r="BH2433" s="6">
        <f>VLOOKUP($B2433,'[1]výnosy standard'!$A$1:$T$2200,15,FALSE)</f>
        <v>0</v>
      </c>
      <c r="BI2433" s="6">
        <f>VLOOKUP($B2433,'[1]výnosy standard'!$A$1:$T$2200,16,FALSE)</f>
        <v>0</v>
      </c>
      <c r="BJ2433" s="6">
        <f>VLOOKUP($B2433,'[1]výnosy standard'!$A$1:$T$2200,17,FALSE)</f>
        <v>0</v>
      </c>
      <c r="BK2433" s="6">
        <f>VLOOKUP($B2433,'[1]výnosy standard'!$A$1:$T$2200,18,FALSE)</f>
        <v>0</v>
      </c>
      <c r="BL2433" s="6">
        <f>VLOOKUP($B2433,'[1]výnosy standard'!$A$1:$T$2200,19,FALSE)</f>
        <v>0</v>
      </c>
      <c r="BM2433" s="6">
        <f>VLOOKUP($B2433,'[1]výnosy standard'!$A$1:$T$2200,20,FALSE)</f>
        <v>0</v>
      </c>
      <c r="BN2433" s="6">
        <f>VLOOKUP(B2433,'[1]pšenice výnos'!$A$2:$E$2200,4)</f>
        <v>4.22</v>
      </c>
      <c r="BO2433" s="6">
        <f>VLOOKUP(B2433,[1]kukuřice!$A$2:$E$2200,5,FALSE)</f>
        <v>32.305750852760575</v>
      </c>
    </row>
    <row r="2434" spans="1:67" hidden="1" x14ac:dyDescent="0.25">
      <c r="A2434" s="7">
        <v>3079</v>
      </c>
      <c r="B2434" s="6" t="s">
        <v>119</v>
      </c>
      <c r="C2434" s="13">
        <v>520</v>
      </c>
      <c r="D2434" s="7">
        <v>52.73373759647189</v>
      </c>
      <c r="E2434" s="6" t="s">
        <v>244</v>
      </c>
      <c r="F2434" s="6" t="s">
        <v>30</v>
      </c>
      <c r="G2434" s="7">
        <v>52.73373759647189</v>
      </c>
      <c r="H2434" s="7">
        <v>52.733737596471876</v>
      </c>
      <c r="I2434" s="7">
        <v>52.733737596471876</v>
      </c>
      <c r="J2434" s="7">
        <v>3.6280000000000001</v>
      </c>
      <c r="K2434" s="14">
        <v>3.8655112613803859</v>
      </c>
      <c r="L2434" s="13">
        <v>20</v>
      </c>
      <c r="M2434" s="7">
        <v>3.5694510236220487</v>
      </c>
      <c r="N2434" s="7">
        <v>3.9882225223778579E-2</v>
      </c>
      <c r="O2434" s="7">
        <v>-0.23751126138038581</v>
      </c>
      <c r="P2434" s="7">
        <v>6</v>
      </c>
      <c r="Q2434" s="7">
        <v>0</v>
      </c>
      <c r="R2434" s="7">
        <v>0</v>
      </c>
      <c r="S2434" s="15">
        <v>1.0444444444444401</v>
      </c>
      <c r="T2434" s="15">
        <v>1.7466666666666699</v>
      </c>
      <c r="U2434" s="15">
        <v>3.6246913580246898</v>
      </c>
      <c r="V2434" s="16">
        <v>15.9</v>
      </c>
      <c r="W2434" s="16">
        <v>17.399999999999999</v>
      </c>
      <c r="X2434" s="13">
        <v>-1</v>
      </c>
      <c r="Y2434" s="13">
        <v>3</v>
      </c>
      <c r="Z2434" s="16">
        <v>4</v>
      </c>
      <c r="AA2434" s="13">
        <v>17</v>
      </c>
      <c r="AB2434" s="15">
        <v>1.1000000000000001</v>
      </c>
      <c r="AC2434" s="15">
        <v>-0.39999999999999902</v>
      </c>
      <c r="AD2434" s="15">
        <v>1.6466666666666701</v>
      </c>
      <c r="AE2434" s="15">
        <v>-2.3533333333333299</v>
      </c>
      <c r="AF2434" s="7">
        <v>0</v>
      </c>
      <c r="AG2434" s="7">
        <v>0</v>
      </c>
      <c r="AH2434" s="7">
        <v>0</v>
      </c>
      <c r="AI2434" s="7">
        <v>0</v>
      </c>
      <c r="AJ2434" s="7">
        <v>0</v>
      </c>
      <c r="AK2434" s="7">
        <v>0</v>
      </c>
      <c r="AL2434" s="7">
        <v>0</v>
      </c>
      <c r="AM2434" s="7">
        <v>0</v>
      </c>
      <c r="AN2434" s="7">
        <v>0</v>
      </c>
      <c r="AO2434" s="7">
        <v>0</v>
      </c>
      <c r="AP2434" s="7">
        <v>0</v>
      </c>
      <c r="AQ2434" s="7">
        <v>0</v>
      </c>
      <c r="AR2434" s="7">
        <v>1</v>
      </c>
      <c r="AS2434" s="7">
        <v>0</v>
      </c>
      <c r="AT2434" s="7">
        <v>0</v>
      </c>
      <c r="AU2434" s="6">
        <f>VLOOKUP($B2434,'[1]výnosy standard'!$A$1:$T$2200,2,FALSE)</f>
        <v>30.33</v>
      </c>
      <c r="AV2434" s="6">
        <f>VLOOKUP($B2434,'[1]výnosy standard'!$A$1:$T$2200,3,FALSE)</f>
        <v>0</v>
      </c>
      <c r="AW2434" s="6">
        <f>VLOOKUP($B2434,'[1]výnosy standard'!$A$1:$T$2200,4,FALSE)</f>
        <v>8.74</v>
      </c>
      <c r="AX2434" s="6">
        <f>VLOOKUP($B2434,'[1]výnosy standard'!$A$1:$T$2200,5,FALSE)</f>
        <v>0</v>
      </c>
      <c r="AY2434" s="6">
        <f>VLOOKUP($B2434,'[1]výnosy standard'!$A$1:$T$2200,6,FALSE)</f>
        <v>1.01</v>
      </c>
      <c r="AZ2434" s="6">
        <f>VLOOKUP($B2434,'[1]výnosy standard'!$A$1:$T$2200,7,FALSE)</f>
        <v>0</v>
      </c>
      <c r="BA2434" s="6">
        <f>VLOOKUP($B2434,'[1]výnosy standard'!$A$1:$T$2200,8,FALSE)</f>
        <v>21.65</v>
      </c>
      <c r="BB2434" s="6">
        <f>VLOOKUP($B2434,'[1]výnosy standard'!$A$1:$T$2200,9,FALSE)</f>
        <v>7.36</v>
      </c>
      <c r="BC2434" s="6">
        <f>VLOOKUP($B2434,'[1]výnosy standard'!$A$1:$T$2200,10,FALSE)</f>
        <v>7.36</v>
      </c>
      <c r="BD2434" s="6">
        <f>VLOOKUP($B2434,'[1]výnosy standard'!$A$1:$T$2200,11,FALSE)</f>
        <v>3.82</v>
      </c>
      <c r="BE2434" s="6">
        <f>VLOOKUP($B2434,'[1]výnosy standard'!$A$1:$T$2200,12,FALSE)</f>
        <v>0</v>
      </c>
      <c r="BF2434" s="6">
        <f>VLOOKUP($B2434,'[1]výnosy standard'!$A$1:$T$2200,13,FALSE)</f>
        <v>0</v>
      </c>
      <c r="BG2434" s="6">
        <f>VLOOKUP($B2434,'[1]výnosy standard'!$A$1:$T$2200,14,FALSE)</f>
        <v>0</v>
      </c>
      <c r="BH2434" s="6">
        <f>VLOOKUP($B2434,'[1]výnosy standard'!$A$1:$T$2200,15,FALSE)</f>
        <v>0</v>
      </c>
      <c r="BI2434" s="6">
        <f>VLOOKUP($B2434,'[1]výnosy standard'!$A$1:$T$2200,16,FALSE)</f>
        <v>68.599999999999994</v>
      </c>
      <c r="BJ2434" s="6">
        <f>VLOOKUP($B2434,'[1]výnosy standard'!$A$1:$T$2200,17,FALSE)</f>
        <v>5.83</v>
      </c>
      <c r="BK2434" s="6">
        <f>VLOOKUP($B2434,'[1]výnosy standard'!$A$1:$T$2200,18,FALSE)</f>
        <v>5.83</v>
      </c>
      <c r="BL2434" s="6">
        <f>VLOOKUP($B2434,'[1]výnosy standard'!$A$1:$T$2200,19,FALSE)</f>
        <v>7.51</v>
      </c>
      <c r="BM2434" s="6">
        <f>VLOOKUP($B2434,'[1]výnosy standard'!$A$1:$T$2200,20,FALSE)</f>
        <v>0</v>
      </c>
      <c r="BN2434" s="6">
        <f>VLOOKUP(B2434,'[1]pšenice výnos'!$A$2:$E$2200,4)</f>
        <v>7.36</v>
      </c>
      <c r="BO2434" s="6">
        <f>VLOOKUP(B2434,[1]kukuřice!$A$2:$E$2200,5,FALSE)</f>
        <v>48.517249757180991</v>
      </c>
    </row>
    <row r="2435" spans="1:67" hidden="1" x14ac:dyDescent="0.25">
      <c r="A2435" s="7">
        <v>2998</v>
      </c>
      <c r="B2435" s="6" t="s">
        <v>130</v>
      </c>
      <c r="C2435" s="13">
        <v>352</v>
      </c>
      <c r="D2435" s="7">
        <v>52.876347464082244</v>
      </c>
      <c r="E2435" s="6" t="s">
        <v>244</v>
      </c>
      <c r="F2435" s="6" t="s">
        <v>30</v>
      </c>
      <c r="G2435" s="7">
        <v>52.876347464082244</v>
      </c>
      <c r="H2435" s="7">
        <v>48.767649244488481</v>
      </c>
      <c r="I2435" s="7">
        <v>48.767649244488481</v>
      </c>
      <c r="J2435" s="7">
        <v>3.5884444444444443</v>
      </c>
      <c r="K2435" s="14">
        <v>3.9054500717011704</v>
      </c>
      <c r="L2435" s="13">
        <v>5</v>
      </c>
      <c r="M2435" s="7">
        <v>3.5694510236220487</v>
      </c>
      <c r="N2435" s="7">
        <v>3.9882225223778579E-2</v>
      </c>
      <c r="O2435" s="7">
        <v>-0.3170056272567261</v>
      </c>
      <c r="P2435" s="7">
        <v>5</v>
      </c>
      <c r="Q2435" s="7">
        <v>1</v>
      </c>
      <c r="R2435" s="7">
        <v>0</v>
      </c>
      <c r="S2435" s="15">
        <v>1.4027777777777799</v>
      </c>
      <c r="T2435" s="15">
        <v>2.4711111111111101</v>
      </c>
      <c r="U2435" s="15">
        <v>4.1950617283950598</v>
      </c>
      <c r="V2435" s="16">
        <v>16.2</v>
      </c>
      <c r="W2435" s="16">
        <v>20.9</v>
      </c>
      <c r="X2435" s="13">
        <v>-1</v>
      </c>
      <c r="Y2435" s="13">
        <v>2</v>
      </c>
      <c r="Z2435" s="16">
        <v>3.5</v>
      </c>
      <c r="AA2435" s="13">
        <v>22</v>
      </c>
      <c r="AB2435" s="15">
        <v>5.8</v>
      </c>
      <c r="AC2435" s="15">
        <v>1.1000000000000001</v>
      </c>
      <c r="AD2435" s="15">
        <v>2.7461111111111101</v>
      </c>
      <c r="AE2435" s="15">
        <v>-0.75388888888889005</v>
      </c>
      <c r="AF2435" s="7">
        <v>0</v>
      </c>
      <c r="AG2435" s="7">
        <v>0</v>
      </c>
      <c r="AH2435" s="7">
        <v>0</v>
      </c>
      <c r="AI2435" s="7">
        <v>0</v>
      </c>
      <c r="AJ2435" s="7">
        <v>0</v>
      </c>
      <c r="AK2435" s="7">
        <v>0</v>
      </c>
      <c r="AL2435" s="7">
        <v>0</v>
      </c>
      <c r="AM2435" s="7">
        <v>0</v>
      </c>
      <c r="AN2435" s="7">
        <v>0</v>
      </c>
      <c r="AO2435" s="7">
        <v>0</v>
      </c>
      <c r="AP2435" s="7">
        <v>0</v>
      </c>
      <c r="AQ2435" s="7">
        <v>0</v>
      </c>
      <c r="AR2435" s="7">
        <v>1</v>
      </c>
      <c r="AS2435" s="7">
        <v>0</v>
      </c>
      <c r="AT2435" s="7">
        <v>0</v>
      </c>
      <c r="AU2435" s="6">
        <f>VLOOKUP($B2435,'[1]výnosy standard'!$A$1:$T$2200,2,FALSE)</f>
        <v>28.17</v>
      </c>
      <c r="AV2435" s="6">
        <f>VLOOKUP($B2435,'[1]výnosy standard'!$A$1:$T$2200,3,FALSE)</f>
        <v>0</v>
      </c>
      <c r="AW2435" s="6">
        <f>VLOOKUP($B2435,'[1]výnosy standard'!$A$1:$T$2200,4,FALSE)</f>
        <v>8.14</v>
      </c>
      <c r="AX2435" s="6">
        <f>VLOOKUP($B2435,'[1]výnosy standard'!$A$1:$T$2200,5,FALSE)</f>
        <v>0</v>
      </c>
      <c r="AY2435" s="6">
        <f>VLOOKUP($B2435,'[1]výnosy standard'!$A$1:$T$2200,6,FALSE)</f>
        <v>1.03</v>
      </c>
      <c r="AZ2435" s="6">
        <f>VLOOKUP($B2435,'[1]výnosy standard'!$A$1:$T$2200,7,FALSE)</f>
        <v>0</v>
      </c>
      <c r="BA2435" s="6">
        <f>VLOOKUP($B2435,'[1]výnosy standard'!$A$1:$T$2200,8,FALSE)</f>
        <v>20.11</v>
      </c>
      <c r="BB2435" s="6">
        <f>VLOOKUP($B2435,'[1]výnosy standard'!$A$1:$T$2200,9,FALSE)</f>
        <v>7.38</v>
      </c>
      <c r="BC2435" s="6">
        <f>VLOOKUP($B2435,'[1]výnosy standard'!$A$1:$T$2200,10,FALSE)</f>
        <v>7.38</v>
      </c>
      <c r="BD2435" s="6">
        <f>VLOOKUP($B2435,'[1]výnosy standard'!$A$1:$T$2200,11,FALSE)</f>
        <v>3.62</v>
      </c>
      <c r="BE2435" s="6">
        <f>VLOOKUP($B2435,'[1]výnosy standard'!$A$1:$T$2200,12,FALSE)</f>
        <v>0</v>
      </c>
      <c r="BF2435" s="6">
        <f>VLOOKUP($B2435,'[1]výnosy standard'!$A$1:$T$2200,13,FALSE)</f>
        <v>0</v>
      </c>
      <c r="BG2435" s="6">
        <f>VLOOKUP($B2435,'[1]výnosy standard'!$A$1:$T$2200,14,FALSE)</f>
        <v>0</v>
      </c>
      <c r="BH2435" s="6">
        <f>VLOOKUP($B2435,'[1]výnosy standard'!$A$1:$T$2200,15,FALSE)</f>
        <v>0</v>
      </c>
      <c r="BI2435" s="6">
        <f>VLOOKUP($B2435,'[1]výnosy standard'!$A$1:$T$2200,16,FALSE)</f>
        <v>72.05</v>
      </c>
      <c r="BJ2435" s="6">
        <f>VLOOKUP($B2435,'[1]výnosy standard'!$A$1:$T$2200,17,FALSE)</f>
        <v>5.89</v>
      </c>
      <c r="BK2435" s="6">
        <f>VLOOKUP($B2435,'[1]výnosy standard'!$A$1:$T$2200,18,FALSE)</f>
        <v>5.89</v>
      </c>
      <c r="BL2435" s="6">
        <f>VLOOKUP($B2435,'[1]výnosy standard'!$A$1:$T$2200,19,FALSE)</f>
        <v>6.97</v>
      </c>
      <c r="BM2435" s="6">
        <f>VLOOKUP($B2435,'[1]výnosy standard'!$A$1:$T$2200,20,FALSE)</f>
        <v>0</v>
      </c>
      <c r="BN2435" s="6">
        <f>VLOOKUP(B2435,'[1]pšenice výnos'!$A$2:$E$2200,4)</f>
        <v>7.38</v>
      </c>
      <c r="BO2435" s="6">
        <f>VLOOKUP(B2435,[1]kukuřice!$A$2:$E$2200,5,FALSE)</f>
        <v>46.768164145287535</v>
      </c>
    </row>
    <row r="2436" spans="1:67" hidden="1" x14ac:dyDescent="0.25">
      <c r="A2436" s="7">
        <v>3147</v>
      </c>
      <c r="B2436" s="6" t="s">
        <v>157</v>
      </c>
      <c r="C2436" s="13">
        <v>102</v>
      </c>
      <c r="D2436" s="7">
        <v>52.901537705882355</v>
      </c>
      <c r="E2436" s="6" t="s">
        <v>244</v>
      </c>
      <c r="F2436" s="6" t="s">
        <v>30</v>
      </c>
      <c r="G2436" s="7">
        <v>52.901537705882355</v>
      </c>
      <c r="H2436" s="7">
        <v>50.882352941176471</v>
      </c>
      <c r="I2436" s="7">
        <v>50.882352941176471</v>
      </c>
      <c r="J2436" s="7">
        <v>3.4</v>
      </c>
      <c r="K2436" s="14">
        <v>3.2951307835201291</v>
      </c>
      <c r="L2436" s="13">
        <v>20</v>
      </c>
      <c r="M2436" s="7">
        <v>3.1849897936507929</v>
      </c>
      <c r="N2436" s="7">
        <v>-3.8210903436667103E-2</v>
      </c>
      <c r="O2436" s="7">
        <v>0.1048692164798708</v>
      </c>
      <c r="P2436" s="7">
        <v>5</v>
      </c>
      <c r="Q2436" s="7">
        <v>0</v>
      </c>
      <c r="R2436" s="7">
        <v>1</v>
      </c>
      <c r="S2436" s="15">
        <v>3.9950000000000001</v>
      </c>
      <c r="T2436" s="15">
        <v>8.6059999999999999</v>
      </c>
      <c r="U2436" s="17" t="e">
        <v>#NULL!</v>
      </c>
      <c r="V2436" s="16">
        <v>11</v>
      </c>
      <c r="W2436" s="16">
        <v>11.1</v>
      </c>
      <c r="X2436" s="17" t="e">
        <v>#NULL!</v>
      </c>
      <c r="Y2436" s="13">
        <v>3</v>
      </c>
      <c r="Z2436" s="16">
        <v>4</v>
      </c>
      <c r="AA2436" s="13">
        <v>17</v>
      </c>
      <c r="AB2436" s="15">
        <v>6</v>
      </c>
      <c r="AC2436" s="15">
        <v>5.9</v>
      </c>
      <c r="AD2436" s="15">
        <v>10.081</v>
      </c>
      <c r="AE2436" s="15">
        <v>6.0810000000000004</v>
      </c>
      <c r="AF2436" s="7">
        <v>0</v>
      </c>
      <c r="AG2436" s="7">
        <v>0</v>
      </c>
      <c r="AH2436" s="7">
        <v>0</v>
      </c>
      <c r="AI2436" s="7">
        <v>0</v>
      </c>
      <c r="AJ2436" s="7">
        <v>0</v>
      </c>
      <c r="AK2436" s="7">
        <v>0</v>
      </c>
      <c r="AL2436" s="7">
        <v>0</v>
      </c>
      <c r="AM2436" s="7">
        <v>0</v>
      </c>
      <c r="AN2436" s="7">
        <v>0</v>
      </c>
      <c r="AO2436" s="7">
        <v>0</v>
      </c>
      <c r="AP2436" s="7">
        <v>0</v>
      </c>
      <c r="AQ2436" s="7">
        <v>0</v>
      </c>
      <c r="AR2436" s="7">
        <v>1</v>
      </c>
      <c r="AS2436" s="7">
        <v>0</v>
      </c>
      <c r="AT2436" s="7">
        <v>0</v>
      </c>
      <c r="AU2436" s="6">
        <f>VLOOKUP($B2436,'[1]výnosy standard'!$A$1:$T$2200,2,FALSE)</f>
        <v>29.35</v>
      </c>
      <c r="AV2436" s="6">
        <f>VLOOKUP($B2436,'[1]výnosy standard'!$A$1:$T$2200,3,FALSE)</f>
        <v>0</v>
      </c>
      <c r="AW2436" s="6">
        <f>VLOOKUP($B2436,'[1]výnosy standard'!$A$1:$T$2200,4,FALSE)</f>
        <v>0</v>
      </c>
      <c r="AX2436" s="6">
        <f>VLOOKUP($B2436,'[1]výnosy standard'!$A$1:$T$2200,5,FALSE)</f>
        <v>0</v>
      </c>
      <c r="AY2436" s="6">
        <f>VLOOKUP($B2436,'[1]výnosy standard'!$A$1:$T$2200,6,FALSE)</f>
        <v>0.89</v>
      </c>
      <c r="AZ2436" s="6">
        <f>VLOOKUP($B2436,'[1]výnosy standard'!$A$1:$T$2200,7,FALSE)</f>
        <v>4.45</v>
      </c>
      <c r="BA2436" s="6">
        <f>VLOOKUP($B2436,'[1]výnosy standard'!$A$1:$T$2200,8,FALSE)</f>
        <v>0</v>
      </c>
      <c r="BB2436" s="6">
        <f>VLOOKUP($B2436,'[1]výnosy standard'!$A$1:$T$2200,9,FALSE)</f>
        <v>6.11</v>
      </c>
      <c r="BC2436" s="6">
        <f>VLOOKUP($B2436,'[1]výnosy standard'!$A$1:$T$2200,10,FALSE)</f>
        <v>6.11</v>
      </c>
      <c r="BD2436" s="6">
        <f>VLOOKUP($B2436,'[1]výnosy standard'!$A$1:$T$2200,11,FALSE)</f>
        <v>3.28</v>
      </c>
      <c r="BE2436" s="6">
        <f>VLOOKUP($B2436,'[1]výnosy standard'!$A$1:$T$2200,12,FALSE)</f>
        <v>5.71</v>
      </c>
      <c r="BF2436" s="6">
        <f>VLOOKUP($B2436,'[1]výnosy standard'!$A$1:$T$2200,13,FALSE)</f>
        <v>0</v>
      </c>
      <c r="BG2436" s="6">
        <f>VLOOKUP($B2436,'[1]výnosy standard'!$A$1:$T$2200,14,FALSE)</f>
        <v>0</v>
      </c>
      <c r="BH2436" s="6">
        <f>VLOOKUP($B2436,'[1]výnosy standard'!$A$1:$T$2200,15,FALSE)</f>
        <v>21.85</v>
      </c>
      <c r="BI2436" s="6">
        <f>VLOOKUP($B2436,'[1]výnosy standard'!$A$1:$T$2200,16,FALSE)</f>
        <v>0</v>
      </c>
      <c r="BJ2436" s="6">
        <f>VLOOKUP($B2436,'[1]výnosy standard'!$A$1:$T$2200,17,FALSE)</f>
        <v>4.34</v>
      </c>
      <c r="BK2436" s="6">
        <f>VLOOKUP($B2436,'[1]výnosy standard'!$A$1:$T$2200,18,FALSE)</f>
        <v>4.34</v>
      </c>
      <c r="BL2436" s="6">
        <f>VLOOKUP($B2436,'[1]výnosy standard'!$A$1:$T$2200,19,FALSE)</f>
        <v>5.92</v>
      </c>
      <c r="BM2436" s="6">
        <f>VLOOKUP($B2436,'[1]výnosy standard'!$A$1:$T$2200,20,FALSE)</f>
        <v>0</v>
      </c>
      <c r="BN2436" s="6">
        <f>VLOOKUP(B2436,'[1]pšenice výnos'!$A$2:$E$2200,4)</f>
        <v>6.11</v>
      </c>
      <c r="BO2436" s="6">
        <f>VLOOKUP(B2436,[1]kukuřice!$A$2:$E$2200,5,FALSE)</f>
        <v>38.493486109601733</v>
      </c>
    </row>
    <row r="2437" spans="1:67" hidden="1" x14ac:dyDescent="0.25">
      <c r="A2437" s="7">
        <v>3828</v>
      </c>
      <c r="B2437" s="6" t="s">
        <v>123</v>
      </c>
      <c r="C2437" s="13">
        <v>240</v>
      </c>
      <c r="D2437" s="7">
        <v>53.076704215611983</v>
      </c>
      <c r="E2437" s="6" t="s">
        <v>244</v>
      </c>
      <c r="F2437" s="6" t="s">
        <v>30</v>
      </c>
      <c r="G2437" s="7">
        <v>53.076704215611983</v>
      </c>
      <c r="H2437" s="7">
        <v>48.839522546419097</v>
      </c>
      <c r="I2437" s="7">
        <v>48.839522546419097</v>
      </c>
      <c r="J2437" s="7">
        <v>3.5186666666666664</v>
      </c>
      <c r="K2437" s="14">
        <v>3.0176662127076841</v>
      </c>
      <c r="L2437" s="13">
        <v>28</v>
      </c>
      <c r="M2437" s="7">
        <v>3.5694510236220487</v>
      </c>
      <c r="N2437" s="7">
        <v>3.9882225223778579E-2</v>
      </c>
      <c r="O2437" s="7">
        <v>0.50100045395898229</v>
      </c>
      <c r="P2437" s="7">
        <v>2</v>
      </c>
      <c r="Q2437" s="7">
        <v>1</v>
      </c>
      <c r="R2437" s="7">
        <v>0</v>
      </c>
      <c r="S2437" s="15">
        <v>0.99444444444444402</v>
      </c>
      <c r="T2437" s="15">
        <v>5.4022222222222203</v>
      </c>
      <c r="U2437" s="15">
        <v>7.9649999999999999</v>
      </c>
      <c r="V2437" s="16">
        <v>33</v>
      </c>
      <c r="W2437" s="16">
        <v>30.3</v>
      </c>
      <c r="X2437" s="17" t="e">
        <v>#NULL!</v>
      </c>
      <c r="Y2437" s="13">
        <v>3</v>
      </c>
      <c r="Z2437" s="16">
        <v>4</v>
      </c>
      <c r="AA2437" s="13">
        <v>17</v>
      </c>
      <c r="AB2437" s="15">
        <v>-16</v>
      </c>
      <c r="AC2437" s="15">
        <v>-13.3</v>
      </c>
      <c r="AD2437" s="15">
        <v>2.0772222222222201</v>
      </c>
      <c r="AE2437" s="15">
        <v>-1.9227777777777799</v>
      </c>
      <c r="AF2437" s="7">
        <v>0</v>
      </c>
      <c r="AG2437" s="7">
        <v>0</v>
      </c>
      <c r="AH2437" s="7">
        <v>0</v>
      </c>
      <c r="AI2437" s="7">
        <v>0</v>
      </c>
      <c r="AJ2437" s="7">
        <v>0</v>
      </c>
      <c r="AK2437" s="7">
        <v>0</v>
      </c>
      <c r="AL2437" s="7">
        <v>0</v>
      </c>
      <c r="AM2437" s="7">
        <v>0</v>
      </c>
      <c r="AN2437" s="7">
        <v>0</v>
      </c>
      <c r="AO2437" s="7">
        <v>0</v>
      </c>
      <c r="AP2437" s="7">
        <v>0</v>
      </c>
      <c r="AQ2437" s="7">
        <v>0</v>
      </c>
      <c r="AR2437" s="7">
        <v>1</v>
      </c>
      <c r="AS2437" s="7">
        <v>0</v>
      </c>
      <c r="AT2437" s="7">
        <v>0</v>
      </c>
      <c r="AU2437" s="6">
        <f>VLOOKUP($B2437,'[1]výnosy standard'!$A$1:$T$2200,2,FALSE)</f>
        <v>29.15</v>
      </c>
      <c r="AV2437" s="6">
        <f>VLOOKUP($B2437,'[1]výnosy standard'!$A$1:$T$2200,3,FALSE)</f>
        <v>0</v>
      </c>
      <c r="AW2437" s="6">
        <f>VLOOKUP($B2437,'[1]výnosy standard'!$A$1:$T$2200,4,FALSE)</f>
        <v>8.0299999999999994</v>
      </c>
      <c r="AX2437" s="6">
        <f>VLOOKUP($B2437,'[1]výnosy standard'!$A$1:$T$2200,5,FALSE)</f>
        <v>0</v>
      </c>
      <c r="AY2437" s="6">
        <f>VLOOKUP($B2437,'[1]výnosy standard'!$A$1:$T$2200,6,FALSE)</f>
        <v>1.01</v>
      </c>
      <c r="AZ2437" s="6">
        <f>VLOOKUP($B2437,'[1]výnosy standard'!$A$1:$T$2200,7,FALSE)</f>
        <v>0</v>
      </c>
      <c r="BA2437" s="6">
        <f>VLOOKUP($B2437,'[1]výnosy standard'!$A$1:$T$2200,8,FALSE)</f>
        <v>20.81</v>
      </c>
      <c r="BB2437" s="6">
        <f>VLOOKUP($B2437,'[1]výnosy standard'!$A$1:$T$2200,9,FALSE)</f>
        <v>7.04</v>
      </c>
      <c r="BC2437" s="6">
        <f>VLOOKUP($B2437,'[1]výnosy standard'!$A$1:$T$2200,10,FALSE)</f>
        <v>7.04</v>
      </c>
      <c r="BD2437" s="6">
        <f>VLOOKUP($B2437,'[1]výnosy standard'!$A$1:$T$2200,11,FALSE)</f>
        <v>3.37</v>
      </c>
      <c r="BE2437" s="6">
        <f>VLOOKUP($B2437,'[1]výnosy standard'!$A$1:$T$2200,12,FALSE)</f>
        <v>0</v>
      </c>
      <c r="BF2437" s="6">
        <f>VLOOKUP($B2437,'[1]výnosy standard'!$A$1:$T$2200,13,FALSE)</f>
        <v>0</v>
      </c>
      <c r="BG2437" s="6">
        <f>VLOOKUP($B2437,'[1]výnosy standard'!$A$1:$T$2200,14,FALSE)</f>
        <v>0</v>
      </c>
      <c r="BH2437" s="6">
        <f>VLOOKUP($B2437,'[1]výnosy standard'!$A$1:$T$2200,15,FALSE)</f>
        <v>0</v>
      </c>
      <c r="BI2437" s="6">
        <f>VLOOKUP($B2437,'[1]výnosy standard'!$A$1:$T$2200,16,FALSE)</f>
        <v>72.489999999999995</v>
      </c>
      <c r="BJ2437" s="6">
        <f>VLOOKUP($B2437,'[1]výnosy standard'!$A$1:$T$2200,17,FALSE)</f>
        <v>5.49</v>
      </c>
      <c r="BK2437" s="6">
        <f>VLOOKUP($B2437,'[1]výnosy standard'!$A$1:$T$2200,18,FALSE)</f>
        <v>5.49</v>
      </c>
      <c r="BL2437" s="6">
        <f>VLOOKUP($B2437,'[1]výnosy standard'!$A$1:$T$2200,19,FALSE)</f>
        <v>7.12</v>
      </c>
      <c r="BM2437" s="6">
        <f>VLOOKUP($B2437,'[1]výnosy standard'!$A$1:$T$2200,20,FALSE)</f>
        <v>0</v>
      </c>
      <c r="BN2437" s="6">
        <f>VLOOKUP(B2437,'[1]pšenice výnos'!$A$2:$E$2200,4)</f>
        <v>7.04</v>
      </c>
      <c r="BO2437" s="6">
        <f>VLOOKUP(B2437,[1]kukuřice!$A$2:$E$2200,5,FALSE)</f>
        <v>45.933373285065656</v>
      </c>
    </row>
    <row r="2438" spans="1:67" hidden="1" x14ac:dyDescent="0.25">
      <c r="A2438" s="7">
        <v>3632</v>
      </c>
      <c r="B2438" s="6" t="s">
        <v>222</v>
      </c>
      <c r="C2438" s="13">
        <v>1</v>
      </c>
      <c r="D2438" s="7">
        <v>53.207391592378706</v>
      </c>
      <c r="E2438" s="6" t="s">
        <v>244</v>
      </c>
      <c r="F2438" s="6" t="s">
        <v>30</v>
      </c>
      <c r="G2438" s="7">
        <v>53.207391592378706</v>
      </c>
      <c r="H2438" s="7">
        <v>50.666071402854392</v>
      </c>
      <c r="I2438" s="7">
        <v>50.666071402854392</v>
      </c>
      <c r="J2438" s="7">
        <v>3.0860888888888889</v>
      </c>
      <c r="K2438" s="14">
        <v>3.3265918472904064</v>
      </c>
      <c r="L2438" s="13">
        <v>10</v>
      </c>
      <c r="M2438" s="7">
        <v>3.2372130683760689</v>
      </c>
      <c r="N2438" s="7">
        <v>-9.1157223207383259E-2</v>
      </c>
      <c r="O2438" s="7">
        <v>-0.24050295840151747</v>
      </c>
      <c r="P2438" s="7">
        <v>4</v>
      </c>
      <c r="Q2438" s="7">
        <v>3</v>
      </c>
      <c r="R2438" s="7">
        <v>0</v>
      </c>
      <c r="S2438" s="15">
        <v>1.1395833333333301</v>
      </c>
      <c r="T2438" s="15">
        <v>2.7433333333333301</v>
      </c>
      <c r="U2438" s="15">
        <v>4.1179573512906797</v>
      </c>
      <c r="V2438" s="16">
        <v>17.2</v>
      </c>
      <c r="W2438" s="16">
        <v>15.4</v>
      </c>
      <c r="X2438" s="13">
        <v>-1</v>
      </c>
      <c r="Y2438" s="13">
        <v>3</v>
      </c>
      <c r="Z2438" s="16">
        <v>4</v>
      </c>
      <c r="AA2438" s="13">
        <v>17</v>
      </c>
      <c r="AB2438" s="15">
        <v>-0.19999999999999901</v>
      </c>
      <c r="AC2438" s="17" t="e">
        <v>#NULL!</v>
      </c>
      <c r="AD2438" s="17" t="e">
        <v>#NULL!</v>
      </c>
      <c r="AE2438" s="17" t="e">
        <v>#NULL!</v>
      </c>
      <c r="AF2438" s="7">
        <v>0</v>
      </c>
      <c r="AG2438" s="7">
        <v>0</v>
      </c>
      <c r="AH2438" s="7">
        <v>0</v>
      </c>
      <c r="AI2438" s="7">
        <v>0</v>
      </c>
      <c r="AJ2438" s="7">
        <v>0</v>
      </c>
      <c r="AK2438" s="7">
        <v>0</v>
      </c>
      <c r="AL2438" s="7">
        <v>0</v>
      </c>
      <c r="AM2438" s="7">
        <v>0</v>
      </c>
      <c r="AN2438" s="7">
        <v>0</v>
      </c>
      <c r="AO2438" s="7">
        <v>0</v>
      </c>
      <c r="AP2438" s="7">
        <v>0</v>
      </c>
      <c r="AQ2438" s="7">
        <v>0</v>
      </c>
      <c r="AR2438" s="7">
        <v>1</v>
      </c>
      <c r="AS2438" s="7">
        <v>0</v>
      </c>
      <c r="AT2438" s="7">
        <v>0</v>
      </c>
      <c r="AU2438" s="6">
        <f>VLOOKUP($B2438,'[1]výnosy standard'!$A$1:$T$2200,2,FALSE)</f>
        <v>0</v>
      </c>
      <c r="AV2438" s="6">
        <f>VLOOKUP($B2438,'[1]výnosy standard'!$A$1:$T$2200,3,FALSE)</f>
        <v>0</v>
      </c>
      <c r="AW2438" s="6">
        <f>VLOOKUP($B2438,'[1]výnosy standard'!$A$1:$T$2200,4,FALSE)</f>
        <v>0</v>
      </c>
      <c r="AX2438" s="6">
        <f>VLOOKUP($B2438,'[1]výnosy standard'!$A$1:$T$2200,5,FALSE)</f>
        <v>0</v>
      </c>
      <c r="AY2438" s="6">
        <f>VLOOKUP($B2438,'[1]výnosy standard'!$A$1:$T$2200,6,FALSE)</f>
        <v>0</v>
      </c>
      <c r="AZ2438" s="6">
        <f>VLOOKUP($B2438,'[1]výnosy standard'!$A$1:$T$2200,7,FALSE)</f>
        <v>0</v>
      </c>
      <c r="BA2438" s="6">
        <f>VLOOKUP($B2438,'[1]výnosy standard'!$A$1:$T$2200,8,FALSE)</f>
        <v>0</v>
      </c>
      <c r="BB2438" s="6">
        <f>VLOOKUP($B2438,'[1]výnosy standard'!$A$1:$T$2200,9,FALSE)</f>
        <v>5.9</v>
      </c>
      <c r="BC2438" s="6">
        <f>VLOOKUP($B2438,'[1]výnosy standard'!$A$1:$T$2200,10,FALSE)</f>
        <v>5.9</v>
      </c>
      <c r="BD2438" s="6">
        <f>VLOOKUP($B2438,'[1]výnosy standard'!$A$1:$T$2200,11,FALSE)</f>
        <v>3.09</v>
      </c>
      <c r="BE2438" s="6">
        <f>VLOOKUP($B2438,'[1]výnosy standard'!$A$1:$T$2200,12,FALSE)</f>
        <v>5.47</v>
      </c>
      <c r="BF2438" s="6">
        <f>VLOOKUP($B2438,'[1]výnosy standard'!$A$1:$T$2200,13,FALSE)</f>
        <v>0</v>
      </c>
      <c r="BG2438" s="6">
        <f>VLOOKUP($B2438,'[1]výnosy standard'!$A$1:$T$2200,14,FALSE)</f>
        <v>0</v>
      </c>
      <c r="BH2438" s="6">
        <f>VLOOKUP($B2438,'[1]výnosy standard'!$A$1:$T$2200,15,FALSE)</f>
        <v>0</v>
      </c>
      <c r="BI2438" s="6">
        <f>VLOOKUP($B2438,'[1]výnosy standard'!$A$1:$T$2200,16,FALSE)</f>
        <v>0</v>
      </c>
      <c r="BJ2438" s="6">
        <f>VLOOKUP($B2438,'[1]výnosy standard'!$A$1:$T$2200,17,FALSE)</f>
        <v>4.3</v>
      </c>
      <c r="BK2438" s="6">
        <f>VLOOKUP($B2438,'[1]výnosy standard'!$A$1:$T$2200,18,FALSE)</f>
        <v>4.3</v>
      </c>
      <c r="BL2438" s="6">
        <f>VLOOKUP($B2438,'[1]výnosy standard'!$A$1:$T$2200,19,FALSE)</f>
        <v>5.43</v>
      </c>
      <c r="BM2438" s="6">
        <f>VLOOKUP($B2438,'[1]výnosy standard'!$A$1:$T$2200,20,FALSE)</f>
        <v>0</v>
      </c>
      <c r="BN2438" s="6">
        <f>VLOOKUP(B2438,'[1]pšenice výnos'!$A$2:$E$2200,4)</f>
        <v>5.9</v>
      </c>
      <c r="BO2438" s="6">
        <f>VLOOKUP(B2438,[1]kukuřice!$A$2:$E$2200,5,FALSE)</f>
        <v>37.206372660766455</v>
      </c>
    </row>
    <row r="2439" spans="1:67" hidden="1" x14ac:dyDescent="0.25">
      <c r="A2439" s="7">
        <v>3076</v>
      </c>
      <c r="B2439" s="6" t="s">
        <v>145</v>
      </c>
      <c r="C2439" s="13">
        <v>454</v>
      </c>
      <c r="D2439" s="7">
        <v>53.460053460053459</v>
      </c>
      <c r="E2439" s="6" t="s">
        <v>244</v>
      </c>
      <c r="F2439" s="6" t="s">
        <v>30</v>
      </c>
      <c r="G2439" s="7">
        <v>53.460053460053459</v>
      </c>
      <c r="H2439" s="7">
        <v>53.460053460053459</v>
      </c>
      <c r="I2439" s="7">
        <v>53.460053460053459</v>
      </c>
      <c r="J2439" s="7">
        <v>3.7411111111111111</v>
      </c>
      <c r="K2439" s="14">
        <v>3.7761189490432461</v>
      </c>
      <c r="L2439" s="13">
        <v>20</v>
      </c>
      <c r="M2439" s="7">
        <v>3.5694510236220487</v>
      </c>
      <c r="N2439" s="7">
        <v>3.9882225223778579E-2</v>
      </c>
      <c r="O2439" s="7">
        <v>-3.5007837932135022E-2</v>
      </c>
      <c r="P2439" s="7">
        <v>7</v>
      </c>
      <c r="Q2439" s="7">
        <v>1</v>
      </c>
      <c r="R2439" s="7">
        <v>0</v>
      </c>
      <c r="S2439" s="15">
        <v>1.6187499999999999</v>
      </c>
      <c r="T2439" s="15">
        <v>5.30212121212121</v>
      </c>
      <c r="U2439" s="15">
        <v>7.36342592592593</v>
      </c>
      <c r="V2439" s="16">
        <v>13.5</v>
      </c>
      <c r="W2439" s="16">
        <v>15.9</v>
      </c>
      <c r="X2439" s="17" t="e">
        <v>#NULL!</v>
      </c>
      <c r="Y2439" s="13">
        <v>3</v>
      </c>
      <c r="Z2439" s="16">
        <v>4</v>
      </c>
      <c r="AA2439" s="13">
        <v>17</v>
      </c>
      <c r="AB2439" s="15">
        <v>3.5</v>
      </c>
      <c r="AC2439" s="15">
        <v>1.1000000000000001</v>
      </c>
      <c r="AD2439" s="15">
        <v>5.5771212121212104</v>
      </c>
      <c r="AE2439" s="15">
        <v>1.5771212121212099</v>
      </c>
      <c r="AF2439" s="7">
        <v>0</v>
      </c>
      <c r="AG2439" s="7">
        <v>0</v>
      </c>
      <c r="AH2439" s="7">
        <v>0</v>
      </c>
      <c r="AI2439" s="7">
        <v>0</v>
      </c>
      <c r="AJ2439" s="7">
        <v>0</v>
      </c>
      <c r="AK2439" s="7">
        <v>0</v>
      </c>
      <c r="AL2439" s="7">
        <v>0</v>
      </c>
      <c r="AM2439" s="7">
        <v>0</v>
      </c>
      <c r="AN2439" s="7">
        <v>0</v>
      </c>
      <c r="AO2439" s="7">
        <v>0</v>
      </c>
      <c r="AP2439" s="7">
        <v>0</v>
      </c>
      <c r="AQ2439" s="7">
        <v>0</v>
      </c>
      <c r="AR2439" s="7">
        <v>1</v>
      </c>
      <c r="AS2439" s="7">
        <v>0</v>
      </c>
      <c r="AT2439" s="7">
        <v>0</v>
      </c>
      <c r="AU2439" s="6">
        <f>VLOOKUP($B2439,'[1]výnosy standard'!$A$1:$T$2200,2,FALSE)</f>
        <v>0</v>
      </c>
      <c r="AV2439" s="6">
        <f>VLOOKUP($B2439,'[1]výnosy standard'!$A$1:$T$2200,3,FALSE)</f>
        <v>0</v>
      </c>
      <c r="AW2439" s="6">
        <f>VLOOKUP($B2439,'[1]výnosy standard'!$A$1:$T$2200,4,FALSE)</f>
        <v>0</v>
      </c>
      <c r="AX2439" s="6">
        <f>VLOOKUP($B2439,'[1]výnosy standard'!$A$1:$T$2200,5,FALSE)</f>
        <v>4.87</v>
      </c>
      <c r="AY2439" s="6">
        <f>VLOOKUP($B2439,'[1]výnosy standard'!$A$1:$T$2200,6,FALSE)</f>
        <v>0</v>
      </c>
      <c r="AZ2439" s="6">
        <f>VLOOKUP($B2439,'[1]výnosy standard'!$A$1:$T$2200,7,FALSE)</f>
        <v>0</v>
      </c>
      <c r="BA2439" s="6">
        <f>VLOOKUP($B2439,'[1]výnosy standard'!$A$1:$T$2200,8,FALSE)</f>
        <v>0</v>
      </c>
      <c r="BB2439" s="6">
        <f>VLOOKUP($B2439,'[1]výnosy standard'!$A$1:$T$2200,9,FALSE)</f>
        <v>5.8</v>
      </c>
      <c r="BC2439" s="6">
        <f>VLOOKUP($B2439,'[1]výnosy standard'!$A$1:$T$2200,10,FALSE)</f>
        <v>5.8</v>
      </c>
      <c r="BD2439" s="6">
        <f>VLOOKUP($B2439,'[1]výnosy standard'!$A$1:$T$2200,11,FALSE)</f>
        <v>3.11</v>
      </c>
      <c r="BE2439" s="6">
        <f>VLOOKUP($B2439,'[1]výnosy standard'!$A$1:$T$2200,12,FALSE)</f>
        <v>6.06</v>
      </c>
      <c r="BF2439" s="6">
        <f>VLOOKUP($B2439,'[1]výnosy standard'!$A$1:$T$2200,13,FALSE)</f>
        <v>0</v>
      </c>
      <c r="BG2439" s="6">
        <f>VLOOKUP($B2439,'[1]výnosy standard'!$A$1:$T$2200,14,FALSE)</f>
        <v>0</v>
      </c>
      <c r="BH2439" s="6">
        <f>VLOOKUP($B2439,'[1]výnosy standard'!$A$1:$T$2200,15,FALSE)</f>
        <v>0</v>
      </c>
      <c r="BI2439" s="6">
        <f>VLOOKUP($B2439,'[1]výnosy standard'!$A$1:$T$2200,16,FALSE)</f>
        <v>0</v>
      </c>
      <c r="BJ2439" s="6">
        <f>VLOOKUP($B2439,'[1]výnosy standard'!$A$1:$T$2200,17,FALSE)</f>
        <v>4.67</v>
      </c>
      <c r="BK2439" s="6">
        <f>VLOOKUP($B2439,'[1]výnosy standard'!$A$1:$T$2200,18,FALSE)</f>
        <v>4.67</v>
      </c>
      <c r="BL2439" s="6">
        <f>VLOOKUP($B2439,'[1]výnosy standard'!$A$1:$T$2200,19,FALSE)</f>
        <v>5.2</v>
      </c>
      <c r="BM2439" s="6">
        <f>VLOOKUP($B2439,'[1]výnosy standard'!$A$1:$T$2200,20,FALSE)</f>
        <v>0</v>
      </c>
      <c r="BN2439" s="6">
        <f>VLOOKUP(B2439,'[1]pšenice výnos'!$A$2:$E$2200,4)</f>
        <v>5.8</v>
      </c>
      <c r="BO2439" s="6">
        <f>VLOOKUP(B2439,[1]kukuřice!$A$2:$E$2200,5,FALSE)</f>
        <v>41.577829809173942</v>
      </c>
    </row>
    <row r="2440" spans="1:67" hidden="1" x14ac:dyDescent="0.25">
      <c r="A2440" s="7">
        <v>3641</v>
      </c>
      <c r="B2440" s="6" t="s">
        <v>241</v>
      </c>
      <c r="C2440" s="13">
        <v>10</v>
      </c>
      <c r="D2440" s="7">
        <v>53.658533244628813</v>
      </c>
      <c r="E2440" s="6" t="s">
        <v>244</v>
      </c>
      <c r="F2440" s="6" t="s">
        <v>30</v>
      </c>
      <c r="G2440" s="7">
        <v>53.658533244628813</v>
      </c>
      <c r="H2440" s="7">
        <v>52.831370093531099</v>
      </c>
      <c r="I2440" s="7">
        <v>52.831370093531099</v>
      </c>
      <c r="J2440" s="7">
        <v>4.542755555555555</v>
      </c>
      <c r="K2440" s="14">
        <v>3.5258161949024736</v>
      </c>
      <c r="L2440" s="13">
        <v>18</v>
      </c>
      <c r="M2440" s="7">
        <v>3.1849897936507929</v>
      </c>
      <c r="N2440" s="7">
        <v>-3.8210903436667103E-2</v>
      </c>
      <c r="O2440" s="7">
        <v>1.0169393606530814</v>
      </c>
      <c r="P2440" s="7">
        <v>4</v>
      </c>
      <c r="Q2440" s="7">
        <v>0</v>
      </c>
      <c r="R2440" s="7">
        <v>1</v>
      </c>
      <c r="S2440" s="15">
        <v>1.4583333333333299</v>
      </c>
      <c r="T2440" s="15">
        <v>3.9083333333333301</v>
      </c>
      <c r="U2440" s="15">
        <v>4.2222222222222197</v>
      </c>
      <c r="V2440" s="16">
        <v>14.6</v>
      </c>
      <c r="W2440" s="16">
        <v>12.8</v>
      </c>
      <c r="X2440" s="17" t="e">
        <v>#NULL!</v>
      </c>
      <c r="Y2440" s="13">
        <v>4</v>
      </c>
      <c r="Z2440" s="16">
        <v>4.7</v>
      </c>
      <c r="AA2440" s="13">
        <v>14</v>
      </c>
      <c r="AB2440" s="15">
        <v>-0.6</v>
      </c>
      <c r="AC2440" s="15">
        <v>1.2</v>
      </c>
      <c r="AD2440" s="15">
        <v>4.2083333333333304</v>
      </c>
      <c r="AE2440" s="15">
        <v>-0.49166666666666597</v>
      </c>
      <c r="AF2440" s="7">
        <v>0</v>
      </c>
      <c r="AG2440" s="7">
        <v>0</v>
      </c>
      <c r="AH2440" s="7">
        <v>0</v>
      </c>
      <c r="AI2440" s="7">
        <v>0</v>
      </c>
      <c r="AJ2440" s="7">
        <v>0</v>
      </c>
      <c r="AK2440" s="7">
        <v>0</v>
      </c>
      <c r="AL2440" s="7">
        <v>0</v>
      </c>
      <c r="AM2440" s="7">
        <v>0</v>
      </c>
      <c r="AN2440" s="7">
        <v>0</v>
      </c>
      <c r="AO2440" s="7">
        <v>0</v>
      </c>
      <c r="AP2440" s="7">
        <v>0</v>
      </c>
      <c r="AQ2440" s="7">
        <v>0</v>
      </c>
      <c r="AR2440" s="7">
        <v>1</v>
      </c>
      <c r="AS2440" s="7">
        <v>0</v>
      </c>
      <c r="AT2440" s="7">
        <v>0</v>
      </c>
      <c r="AU2440" s="6">
        <f>VLOOKUP($B2440,'[1]výnosy standard'!$A$1:$T$2200,2,FALSE)</f>
        <v>22.68</v>
      </c>
      <c r="AV2440" s="6">
        <f>VLOOKUP($B2440,'[1]výnosy standard'!$A$1:$T$2200,3,FALSE)</f>
        <v>0</v>
      </c>
      <c r="AW2440" s="6">
        <f>VLOOKUP($B2440,'[1]výnosy standard'!$A$1:$T$2200,4,FALSE)</f>
        <v>0</v>
      </c>
      <c r="AX2440" s="6">
        <f>VLOOKUP($B2440,'[1]výnosy standard'!$A$1:$T$2200,5,FALSE)</f>
        <v>4.3499999999999996</v>
      </c>
      <c r="AY2440" s="6">
        <f>VLOOKUP($B2440,'[1]výnosy standard'!$A$1:$T$2200,6,FALSE)</f>
        <v>0</v>
      </c>
      <c r="AZ2440" s="6">
        <f>VLOOKUP($B2440,'[1]výnosy standard'!$A$1:$T$2200,7,FALSE)</f>
        <v>0</v>
      </c>
      <c r="BA2440" s="6">
        <f>VLOOKUP($B2440,'[1]výnosy standard'!$A$1:$T$2200,8,FALSE)</f>
        <v>0</v>
      </c>
      <c r="BB2440" s="6">
        <f>VLOOKUP($B2440,'[1]výnosy standard'!$A$1:$T$2200,9,FALSE)</f>
        <v>5.33</v>
      </c>
      <c r="BC2440" s="6">
        <f>VLOOKUP($B2440,'[1]výnosy standard'!$A$1:$T$2200,10,FALSE)</f>
        <v>5.33</v>
      </c>
      <c r="BD2440" s="6">
        <f>VLOOKUP($B2440,'[1]výnosy standard'!$A$1:$T$2200,11,FALSE)</f>
        <v>3.06</v>
      </c>
      <c r="BE2440" s="6">
        <f>VLOOKUP($B2440,'[1]výnosy standard'!$A$1:$T$2200,12,FALSE)</f>
        <v>5.21</v>
      </c>
      <c r="BF2440" s="6">
        <f>VLOOKUP($B2440,'[1]výnosy standard'!$A$1:$T$2200,13,FALSE)</f>
        <v>0</v>
      </c>
      <c r="BG2440" s="6">
        <f>VLOOKUP($B2440,'[1]výnosy standard'!$A$1:$T$2200,14,FALSE)</f>
        <v>0</v>
      </c>
      <c r="BH2440" s="6">
        <f>VLOOKUP($B2440,'[1]výnosy standard'!$A$1:$T$2200,15,FALSE)</f>
        <v>16.88</v>
      </c>
      <c r="BI2440" s="6">
        <f>VLOOKUP($B2440,'[1]výnosy standard'!$A$1:$T$2200,16,FALSE)</f>
        <v>0</v>
      </c>
      <c r="BJ2440" s="6">
        <f>VLOOKUP($B2440,'[1]výnosy standard'!$A$1:$T$2200,17,FALSE)</f>
        <v>3.98</v>
      </c>
      <c r="BK2440" s="6">
        <f>VLOOKUP($B2440,'[1]výnosy standard'!$A$1:$T$2200,18,FALSE)</f>
        <v>3.98</v>
      </c>
      <c r="BL2440" s="6">
        <f>VLOOKUP($B2440,'[1]výnosy standard'!$A$1:$T$2200,19,FALSE)</f>
        <v>5.03</v>
      </c>
      <c r="BM2440" s="6">
        <f>VLOOKUP($B2440,'[1]výnosy standard'!$A$1:$T$2200,20,FALSE)</f>
        <v>0</v>
      </c>
      <c r="BN2440" s="6">
        <f>VLOOKUP(B2440,'[1]pšenice výnos'!$A$2:$E$2200,4)</f>
        <v>5.33</v>
      </c>
      <c r="BO2440" s="6">
        <f>VLOOKUP(B2440,[1]kukuřice!$A$2:$E$2200,5,FALSE)</f>
        <v>36.952497214762396</v>
      </c>
    </row>
    <row r="2441" spans="1:67" hidden="1" x14ac:dyDescent="0.25">
      <c r="A2441" s="7">
        <v>2869</v>
      </c>
      <c r="B2441" s="6" t="s">
        <v>134</v>
      </c>
      <c r="C2441" s="13">
        <v>221</v>
      </c>
      <c r="D2441" s="7">
        <v>53.884046987495267</v>
      </c>
      <c r="E2441" s="6" t="s">
        <v>244</v>
      </c>
      <c r="F2441" s="6" t="s">
        <v>30</v>
      </c>
      <c r="G2441" s="7">
        <v>53.884046987495267</v>
      </c>
      <c r="H2441" s="7">
        <v>53.884046987495267</v>
      </c>
      <c r="I2441" s="7">
        <v>53.884046987495267</v>
      </c>
      <c r="J2441" s="7">
        <v>2.9322222222222218</v>
      </c>
      <c r="K2441" s="14">
        <v>3.1665147689933746</v>
      </c>
      <c r="L2441" s="13">
        <v>18</v>
      </c>
      <c r="M2441" s="7">
        <v>3.2372130683760689</v>
      </c>
      <c r="N2441" s="7">
        <v>-9.1157223207383259E-2</v>
      </c>
      <c r="O2441" s="7">
        <v>-0.23429254677115274</v>
      </c>
      <c r="P2441" s="7">
        <v>0</v>
      </c>
      <c r="Q2441" s="7">
        <v>5</v>
      </c>
      <c r="R2441" s="7">
        <v>0</v>
      </c>
      <c r="S2441" s="17" t="e">
        <v>#NULL!</v>
      </c>
      <c r="T2441" s="17" t="e">
        <v>#NULL!</v>
      </c>
      <c r="U2441" s="17" t="e">
        <v>#NULL!</v>
      </c>
      <c r="V2441" s="17" t="e">
        <v>#NULL!</v>
      </c>
      <c r="W2441" s="17" t="e">
        <v>#NULL!</v>
      </c>
      <c r="X2441" s="17" t="e">
        <v>#NULL!</v>
      </c>
      <c r="Y2441" s="17" t="e">
        <v>#NULL!</v>
      </c>
      <c r="Z2441" s="17" t="e">
        <v>#NULL!</v>
      </c>
      <c r="AA2441" s="17" t="e">
        <v>#NULL!</v>
      </c>
      <c r="AB2441" s="17" t="e">
        <v>#NULL!</v>
      </c>
      <c r="AC2441" s="17" t="e">
        <v>#NULL!</v>
      </c>
      <c r="AD2441" s="17" t="e">
        <v>#NULL!</v>
      </c>
      <c r="AE2441" s="17" t="e">
        <v>#NULL!</v>
      </c>
      <c r="AF2441" s="7">
        <v>0</v>
      </c>
      <c r="AG2441" s="7">
        <v>0</v>
      </c>
      <c r="AH2441" s="7">
        <v>0</v>
      </c>
      <c r="AI2441" s="7">
        <v>0</v>
      </c>
      <c r="AJ2441" s="7">
        <v>0</v>
      </c>
      <c r="AK2441" s="7">
        <v>0</v>
      </c>
      <c r="AL2441" s="7">
        <v>0</v>
      </c>
      <c r="AM2441" s="7">
        <v>0</v>
      </c>
      <c r="AN2441" s="7">
        <v>0</v>
      </c>
      <c r="AO2441" s="7">
        <v>0</v>
      </c>
      <c r="AP2441" s="7">
        <v>0</v>
      </c>
      <c r="AQ2441" s="7">
        <v>0</v>
      </c>
      <c r="AR2441" s="7">
        <v>1</v>
      </c>
      <c r="AS2441" s="7">
        <v>0</v>
      </c>
      <c r="AT2441" s="7">
        <v>0</v>
      </c>
      <c r="AU2441" s="6">
        <f>VLOOKUP($B2441,'[1]výnosy standard'!$A$1:$T$2200,2,FALSE)</f>
        <v>30.14</v>
      </c>
      <c r="AV2441" s="6">
        <f>VLOOKUP($B2441,'[1]výnosy standard'!$A$1:$T$2200,3,FALSE)</f>
        <v>0</v>
      </c>
      <c r="AW2441" s="6">
        <f>VLOOKUP($B2441,'[1]výnosy standard'!$A$1:$T$2200,4,FALSE)</f>
        <v>8.1300000000000008</v>
      </c>
      <c r="AX2441" s="6">
        <f>VLOOKUP($B2441,'[1]výnosy standard'!$A$1:$T$2200,5,FALSE)</f>
        <v>0</v>
      </c>
      <c r="AY2441" s="6">
        <f>VLOOKUP($B2441,'[1]výnosy standard'!$A$1:$T$2200,6,FALSE)</f>
        <v>1.07</v>
      </c>
      <c r="AZ2441" s="6">
        <f>VLOOKUP($B2441,'[1]výnosy standard'!$A$1:$T$2200,7,FALSE)</f>
        <v>0</v>
      </c>
      <c r="BA2441" s="6">
        <f>VLOOKUP($B2441,'[1]výnosy standard'!$A$1:$T$2200,8,FALSE)</f>
        <v>21.51</v>
      </c>
      <c r="BB2441" s="6">
        <f>VLOOKUP($B2441,'[1]výnosy standard'!$A$1:$T$2200,9,FALSE)</f>
        <v>7.22</v>
      </c>
      <c r="BC2441" s="6">
        <f>VLOOKUP($B2441,'[1]výnosy standard'!$A$1:$T$2200,10,FALSE)</f>
        <v>7.22</v>
      </c>
      <c r="BD2441" s="6">
        <f>VLOOKUP($B2441,'[1]výnosy standard'!$A$1:$T$2200,11,FALSE)</f>
        <v>3.76</v>
      </c>
      <c r="BE2441" s="6">
        <f>VLOOKUP($B2441,'[1]výnosy standard'!$A$1:$T$2200,12,FALSE)</f>
        <v>0</v>
      </c>
      <c r="BF2441" s="6">
        <f>VLOOKUP($B2441,'[1]výnosy standard'!$A$1:$T$2200,13,FALSE)</f>
        <v>0</v>
      </c>
      <c r="BG2441" s="6">
        <f>VLOOKUP($B2441,'[1]výnosy standard'!$A$1:$T$2200,14,FALSE)</f>
        <v>0</v>
      </c>
      <c r="BH2441" s="6">
        <f>VLOOKUP($B2441,'[1]výnosy standard'!$A$1:$T$2200,15,FALSE)</f>
        <v>0</v>
      </c>
      <c r="BI2441" s="6">
        <f>VLOOKUP($B2441,'[1]výnosy standard'!$A$1:$T$2200,16,FALSE)</f>
        <v>68.319999999999993</v>
      </c>
      <c r="BJ2441" s="6">
        <f>VLOOKUP($B2441,'[1]výnosy standard'!$A$1:$T$2200,17,FALSE)</f>
        <v>5.79</v>
      </c>
      <c r="BK2441" s="6">
        <f>VLOOKUP($B2441,'[1]výnosy standard'!$A$1:$T$2200,18,FALSE)</f>
        <v>5.79</v>
      </c>
      <c r="BL2441" s="6">
        <f>VLOOKUP($B2441,'[1]výnosy standard'!$A$1:$T$2200,19,FALSE)</f>
        <v>7.88</v>
      </c>
      <c r="BM2441" s="6">
        <f>VLOOKUP($B2441,'[1]výnosy standard'!$A$1:$T$2200,20,FALSE)</f>
        <v>0</v>
      </c>
      <c r="BN2441" s="6">
        <f>VLOOKUP(B2441,'[1]pšenice výnos'!$A$2:$E$2200,4)</f>
        <v>7.22</v>
      </c>
      <c r="BO2441" s="6">
        <f>VLOOKUP(B2441,[1]kukuřice!$A$2:$E$2200,5,FALSE)</f>
        <v>45.058830479118932</v>
      </c>
    </row>
    <row r="2442" spans="1:67" hidden="1" x14ac:dyDescent="0.25">
      <c r="A2442" s="7">
        <v>4559</v>
      </c>
      <c r="B2442" s="6" t="s">
        <v>228</v>
      </c>
      <c r="C2442" s="13">
        <v>162</v>
      </c>
      <c r="D2442" s="7">
        <v>54.017638412542873</v>
      </c>
      <c r="E2442" s="6" t="s">
        <v>244</v>
      </c>
      <c r="F2442" s="6" t="s">
        <v>30</v>
      </c>
      <c r="G2442" s="7">
        <v>54.017638412542873</v>
      </c>
      <c r="H2442" s="7">
        <v>54.017638412542873</v>
      </c>
      <c r="I2442" s="7">
        <v>54.017638412542873</v>
      </c>
      <c r="J2442" s="7">
        <v>3.1748888888888889</v>
      </c>
      <c r="K2442" s="14">
        <v>3.5456523032487341</v>
      </c>
      <c r="L2442" s="13">
        <v>15</v>
      </c>
      <c r="M2442" s="7">
        <v>3.2372130683760689</v>
      </c>
      <c r="N2442" s="7">
        <v>-9.1157223207383259E-2</v>
      </c>
      <c r="O2442" s="7">
        <v>-0.37076341435984528</v>
      </c>
      <c r="P2442" s="7">
        <v>5</v>
      </c>
      <c r="Q2442" s="7">
        <v>1</v>
      </c>
      <c r="R2442" s="7">
        <v>1</v>
      </c>
      <c r="S2442" s="15">
        <v>0.79444444444444395</v>
      </c>
      <c r="T2442" s="15">
        <v>3.3158333333333299</v>
      </c>
      <c r="U2442" s="15">
        <v>4.44854497354497</v>
      </c>
      <c r="V2442" s="16">
        <v>23.6</v>
      </c>
      <c r="W2442" s="16">
        <v>20.8</v>
      </c>
      <c r="X2442" s="13">
        <v>-1</v>
      </c>
      <c r="Y2442" s="13">
        <v>3</v>
      </c>
      <c r="Z2442" s="16">
        <v>4</v>
      </c>
      <c r="AA2442" s="13">
        <v>17</v>
      </c>
      <c r="AB2442" s="15">
        <v>-6.6</v>
      </c>
      <c r="AC2442" s="15">
        <v>-3.8</v>
      </c>
      <c r="AD2442" s="15">
        <v>2.3658333333333301</v>
      </c>
      <c r="AE2442" s="15">
        <v>-1.6341666666666701</v>
      </c>
      <c r="AF2442" s="7">
        <v>0</v>
      </c>
      <c r="AG2442" s="7">
        <v>0</v>
      </c>
      <c r="AH2442" s="7">
        <v>0</v>
      </c>
      <c r="AI2442" s="7">
        <v>0</v>
      </c>
      <c r="AJ2442" s="7">
        <v>0</v>
      </c>
      <c r="AK2442" s="7">
        <v>0</v>
      </c>
      <c r="AL2442" s="7">
        <v>0</v>
      </c>
      <c r="AM2442" s="7">
        <v>0</v>
      </c>
      <c r="AN2442" s="7">
        <v>0</v>
      </c>
      <c r="AO2442" s="7">
        <v>0</v>
      </c>
      <c r="AP2442" s="7">
        <v>0</v>
      </c>
      <c r="AQ2442" s="7">
        <v>0</v>
      </c>
      <c r="AR2442" s="7">
        <v>1</v>
      </c>
      <c r="AS2442" s="7">
        <v>0</v>
      </c>
      <c r="AT2442" s="7">
        <v>0</v>
      </c>
      <c r="AU2442" s="6">
        <f>VLOOKUP($B2442,'[1]výnosy standard'!$A$1:$T$2200,2,FALSE)</f>
        <v>0</v>
      </c>
      <c r="AV2442" s="6">
        <f>VLOOKUP($B2442,'[1]výnosy standard'!$A$1:$T$2200,3,FALSE)</f>
        <v>0</v>
      </c>
      <c r="AW2442" s="6">
        <f>VLOOKUP($B2442,'[1]výnosy standard'!$A$1:$T$2200,4,FALSE)</f>
        <v>0</v>
      </c>
      <c r="AX2442" s="6">
        <f>VLOOKUP($B2442,'[1]výnosy standard'!$A$1:$T$2200,5,FALSE)</f>
        <v>4.2</v>
      </c>
      <c r="AY2442" s="6">
        <f>VLOOKUP($B2442,'[1]výnosy standard'!$A$1:$T$2200,6,FALSE)</f>
        <v>0</v>
      </c>
      <c r="AZ2442" s="6">
        <f>VLOOKUP($B2442,'[1]výnosy standard'!$A$1:$T$2200,7,FALSE)</f>
        <v>0</v>
      </c>
      <c r="BA2442" s="6">
        <f>VLOOKUP($B2442,'[1]výnosy standard'!$A$1:$T$2200,8,FALSE)</f>
        <v>0</v>
      </c>
      <c r="BB2442" s="6">
        <f>VLOOKUP($B2442,'[1]výnosy standard'!$A$1:$T$2200,9,FALSE)</f>
        <v>5.36</v>
      </c>
      <c r="BC2442" s="6">
        <f>VLOOKUP($B2442,'[1]výnosy standard'!$A$1:$T$2200,10,FALSE)</f>
        <v>5.36</v>
      </c>
      <c r="BD2442" s="6">
        <f>VLOOKUP($B2442,'[1]výnosy standard'!$A$1:$T$2200,11,FALSE)</f>
        <v>3.19</v>
      </c>
      <c r="BE2442" s="6">
        <f>VLOOKUP($B2442,'[1]výnosy standard'!$A$1:$T$2200,12,FALSE)</f>
        <v>5.28</v>
      </c>
      <c r="BF2442" s="6">
        <f>VLOOKUP($B2442,'[1]výnosy standard'!$A$1:$T$2200,13,FALSE)</f>
        <v>0</v>
      </c>
      <c r="BG2442" s="6">
        <f>VLOOKUP($B2442,'[1]výnosy standard'!$A$1:$T$2200,14,FALSE)</f>
        <v>0</v>
      </c>
      <c r="BH2442" s="6">
        <f>VLOOKUP($B2442,'[1]výnosy standard'!$A$1:$T$2200,15,FALSE)</f>
        <v>0</v>
      </c>
      <c r="BI2442" s="6">
        <f>VLOOKUP($B2442,'[1]výnosy standard'!$A$1:$T$2200,16,FALSE)</f>
        <v>0</v>
      </c>
      <c r="BJ2442" s="6">
        <f>VLOOKUP($B2442,'[1]výnosy standard'!$A$1:$T$2200,17,FALSE)</f>
        <v>3.87</v>
      </c>
      <c r="BK2442" s="6">
        <f>VLOOKUP($B2442,'[1]výnosy standard'!$A$1:$T$2200,18,FALSE)</f>
        <v>3.87</v>
      </c>
      <c r="BL2442" s="6">
        <f>VLOOKUP($B2442,'[1]výnosy standard'!$A$1:$T$2200,19,FALSE)</f>
        <v>5.08</v>
      </c>
      <c r="BM2442" s="6">
        <f>VLOOKUP($B2442,'[1]výnosy standard'!$A$1:$T$2200,20,FALSE)</f>
        <v>0</v>
      </c>
      <c r="BN2442" s="6">
        <f>VLOOKUP(B2442,'[1]pšenice výnos'!$A$2:$E$2200,4)</f>
        <v>5.36</v>
      </c>
      <c r="BO2442" s="6">
        <f>VLOOKUP(B2442,[1]kukuřice!$A$2:$E$2200,5,FALSE)</f>
        <v>35.301647376973293</v>
      </c>
    </row>
    <row r="2443" spans="1:67" hidden="1" x14ac:dyDescent="0.25">
      <c r="A2443" s="7">
        <v>2831</v>
      </c>
      <c r="B2443" s="6" t="s">
        <v>133</v>
      </c>
      <c r="C2443" s="13">
        <v>491</v>
      </c>
      <c r="D2443" s="7">
        <v>54.218335287653531</v>
      </c>
      <c r="E2443" s="6" t="s">
        <v>244</v>
      </c>
      <c r="F2443" s="6" t="s">
        <v>30</v>
      </c>
      <c r="G2443" s="7">
        <v>54.218335287653531</v>
      </c>
      <c r="H2443" s="7">
        <v>49.45054945054946</v>
      </c>
      <c r="I2443" s="7">
        <v>49.45054945054946</v>
      </c>
      <c r="J2443" s="7">
        <v>3.4377777777777774</v>
      </c>
      <c r="K2443" s="14">
        <v>3.4080935711305389</v>
      </c>
      <c r="L2443" s="13">
        <v>12</v>
      </c>
      <c r="M2443" s="7">
        <v>3.2372130683760689</v>
      </c>
      <c r="N2443" s="7">
        <v>-9.1157223207383259E-2</v>
      </c>
      <c r="O2443" s="7">
        <v>2.9684206647238479E-2</v>
      </c>
      <c r="P2443" s="7">
        <v>1</v>
      </c>
      <c r="Q2443" s="7">
        <v>5</v>
      </c>
      <c r="R2443" s="7">
        <v>0</v>
      </c>
      <c r="S2443" s="15">
        <v>0.85833333333333295</v>
      </c>
      <c r="T2443" s="15">
        <v>3.74444444444444</v>
      </c>
      <c r="U2443" s="15">
        <v>7.2671825396825396</v>
      </c>
      <c r="V2443" s="16">
        <v>21.1</v>
      </c>
      <c r="W2443" s="16">
        <v>16.7</v>
      </c>
      <c r="X2443" s="17" t="e">
        <v>#NULL!</v>
      </c>
      <c r="Y2443" s="13">
        <v>3</v>
      </c>
      <c r="Z2443" s="16">
        <v>4</v>
      </c>
      <c r="AA2443" s="13">
        <v>17</v>
      </c>
      <c r="AB2443" s="15">
        <v>-4.0999999999999996</v>
      </c>
      <c r="AC2443" s="15">
        <v>0.30000000000000099</v>
      </c>
      <c r="AD2443" s="15">
        <v>3.8194444444444402</v>
      </c>
      <c r="AE2443" s="15">
        <v>-0.180555555555555</v>
      </c>
      <c r="AF2443" s="7">
        <v>0</v>
      </c>
      <c r="AG2443" s="7">
        <v>0</v>
      </c>
      <c r="AH2443" s="7">
        <v>0</v>
      </c>
      <c r="AI2443" s="7">
        <v>0</v>
      </c>
      <c r="AJ2443" s="7">
        <v>0</v>
      </c>
      <c r="AK2443" s="7">
        <v>0</v>
      </c>
      <c r="AL2443" s="7">
        <v>0</v>
      </c>
      <c r="AM2443" s="7">
        <v>0</v>
      </c>
      <c r="AN2443" s="7">
        <v>0</v>
      </c>
      <c r="AO2443" s="7">
        <v>0</v>
      </c>
      <c r="AP2443" s="7">
        <v>0</v>
      </c>
      <c r="AQ2443" s="7">
        <v>0</v>
      </c>
      <c r="AR2443" s="7">
        <v>1</v>
      </c>
      <c r="AS2443" s="7">
        <v>0</v>
      </c>
      <c r="AT2443" s="7">
        <v>0</v>
      </c>
      <c r="AU2443" s="6">
        <f>VLOOKUP($B2443,'[1]výnosy standard'!$A$1:$T$2200,2,FALSE)</f>
        <v>0</v>
      </c>
      <c r="AV2443" s="6">
        <f>VLOOKUP($B2443,'[1]výnosy standard'!$A$1:$T$2200,3,FALSE)</f>
        <v>0</v>
      </c>
      <c r="AW2443" s="6">
        <f>VLOOKUP($B2443,'[1]výnosy standard'!$A$1:$T$2200,4,FALSE)</f>
        <v>0</v>
      </c>
      <c r="AX2443" s="6">
        <f>VLOOKUP($B2443,'[1]výnosy standard'!$A$1:$T$2200,5,FALSE)</f>
        <v>0</v>
      </c>
      <c r="AY2443" s="6">
        <f>VLOOKUP($B2443,'[1]výnosy standard'!$A$1:$T$2200,6,FALSE)</f>
        <v>0</v>
      </c>
      <c r="AZ2443" s="6">
        <f>VLOOKUP($B2443,'[1]výnosy standard'!$A$1:$T$2200,7,FALSE)</f>
        <v>0</v>
      </c>
      <c r="BA2443" s="6">
        <f>VLOOKUP($B2443,'[1]výnosy standard'!$A$1:$T$2200,8,FALSE)</f>
        <v>0</v>
      </c>
      <c r="BB2443" s="6">
        <f>VLOOKUP($B2443,'[1]výnosy standard'!$A$1:$T$2200,9,FALSE)</f>
        <v>6.72</v>
      </c>
      <c r="BC2443" s="6">
        <f>VLOOKUP($B2443,'[1]výnosy standard'!$A$1:$T$2200,10,FALSE)</f>
        <v>6.72</v>
      </c>
      <c r="BD2443" s="6">
        <f>VLOOKUP($B2443,'[1]výnosy standard'!$A$1:$T$2200,11,FALSE)</f>
        <v>3.33</v>
      </c>
      <c r="BE2443" s="6">
        <f>VLOOKUP($B2443,'[1]výnosy standard'!$A$1:$T$2200,12,FALSE)</f>
        <v>6.45</v>
      </c>
      <c r="BF2443" s="6">
        <f>VLOOKUP($B2443,'[1]výnosy standard'!$A$1:$T$2200,13,FALSE)</f>
        <v>0</v>
      </c>
      <c r="BG2443" s="6">
        <f>VLOOKUP($B2443,'[1]výnosy standard'!$A$1:$T$2200,14,FALSE)</f>
        <v>0</v>
      </c>
      <c r="BH2443" s="6">
        <f>VLOOKUP($B2443,'[1]výnosy standard'!$A$1:$T$2200,15,FALSE)</f>
        <v>0</v>
      </c>
      <c r="BI2443" s="6">
        <f>VLOOKUP($B2443,'[1]výnosy standard'!$A$1:$T$2200,16,FALSE)</f>
        <v>0</v>
      </c>
      <c r="BJ2443" s="6">
        <f>VLOOKUP($B2443,'[1]výnosy standard'!$A$1:$T$2200,17,FALSE)</f>
        <v>5.33</v>
      </c>
      <c r="BK2443" s="6">
        <f>VLOOKUP($B2443,'[1]výnosy standard'!$A$1:$T$2200,18,FALSE)</f>
        <v>5.33</v>
      </c>
      <c r="BL2443" s="6">
        <f>VLOOKUP($B2443,'[1]výnosy standard'!$A$1:$T$2200,19,FALSE)</f>
        <v>6.63</v>
      </c>
      <c r="BM2443" s="6">
        <f>VLOOKUP($B2443,'[1]výnosy standard'!$A$1:$T$2200,20,FALSE)</f>
        <v>0</v>
      </c>
      <c r="BN2443" s="6">
        <f>VLOOKUP(B2443,'[1]pšenice výnos'!$A$2:$E$2200,4)</f>
        <v>6.72</v>
      </c>
      <c r="BO2443" s="6">
        <f>VLOOKUP(B2443,[1]kukuřice!$A$2:$E$2200,5,FALSE)</f>
        <v>45.706953065688786</v>
      </c>
    </row>
    <row r="2444" spans="1:67" hidden="1" x14ac:dyDescent="0.25">
      <c r="A2444" s="7">
        <v>2853</v>
      </c>
      <c r="B2444" s="6" t="s">
        <v>185</v>
      </c>
      <c r="C2444" s="13">
        <v>511</v>
      </c>
      <c r="D2444" s="7">
        <v>54.539989855747621</v>
      </c>
      <c r="E2444" s="6" t="s">
        <v>244</v>
      </c>
      <c r="F2444" s="6" t="s">
        <v>30</v>
      </c>
      <c r="G2444" s="7">
        <v>54.539989855747621</v>
      </c>
      <c r="H2444" s="7">
        <v>52.099557015935844</v>
      </c>
      <c r="I2444" s="7">
        <v>52.099557015935844</v>
      </c>
      <c r="J2444" s="7">
        <v>3.6276700000000002</v>
      </c>
      <c r="K2444" s="14">
        <v>3.7773430354125042</v>
      </c>
      <c r="L2444" s="13">
        <v>15</v>
      </c>
      <c r="M2444" s="7">
        <v>3.2372130683760689</v>
      </c>
      <c r="N2444" s="7">
        <v>-9.1157223207383259E-2</v>
      </c>
      <c r="O2444" s="7">
        <v>-0.14967303541250399</v>
      </c>
      <c r="P2444" s="7">
        <v>2</v>
      </c>
      <c r="Q2444" s="7">
        <v>4</v>
      </c>
      <c r="R2444" s="7">
        <v>0</v>
      </c>
      <c r="S2444" s="15">
        <v>6.6937499999999996</v>
      </c>
      <c r="T2444" s="15">
        <v>9.25</v>
      </c>
      <c r="U2444" s="17" t="e">
        <v>#NULL!</v>
      </c>
      <c r="V2444" s="16">
        <v>10.7</v>
      </c>
      <c r="W2444" s="16">
        <v>10.1</v>
      </c>
      <c r="X2444" s="17" t="e">
        <v>#NULL!</v>
      </c>
      <c r="Y2444" s="13">
        <v>3</v>
      </c>
      <c r="Z2444" s="16">
        <v>4</v>
      </c>
      <c r="AA2444" s="13">
        <v>17</v>
      </c>
      <c r="AB2444" s="15">
        <v>6.3</v>
      </c>
      <c r="AC2444" s="15">
        <v>6.9</v>
      </c>
      <c r="AD2444" s="15">
        <v>10.975</v>
      </c>
      <c r="AE2444" s="15">
        <v>6.9749999999999996</v>
      </c>
      <c r="AF2444" s="7">
        <v>0</v>
      </c>
      <c r="AG2444" s="7">
        <v>0</v>
      </c>
      <c r="AH2444" s="7">
        <v>0</v>
      </c>
      <c r="AI2444" s="7">
        <v>0</v>
      </c>
      <c r="AJ2444" s="7">
        <v>0</v>
      </c>
      <c r="AK2444" s="7">
        <v>0</v>
      </c>
      <c r="AL2444" s="7">
        <v>0</v>
      </c>
      <c r="AM2444" s="7">
        <v>0</v>
      </c>
      <c r="AN2444" s="7">
        <v>0</v>
      </c>
      <c r="AO2444" s="7">
        <v>0</v>
      </c>
      <c r="AP2444" s="7">
        <v>0</v>
      </c>
      <c r="AQ2444" s="7">
        <v>0</v>
      </c>
      <c r="AR2444" s="7">
        <v>1</v>
      </c>
      <c r="AS2444" s="7">
        <v>0</v>
      </c>
      <c r="AT2444" s="7">
        <v>0</v>
      </c>
      <c r="AU2444" s="6">
        <f>VLOOKUP($B2444,'[1]výnosy standard'!$A$1:$T$2200,2,FALSE)</f>
        <v>28.81</v>
      </c>
      <c r="AV2444" s="6">
        <f>VLOOKUP($B2444,'[1]výnosy standard'!$A$1:$T$2200,3,FALSE)</f>
        <v>0</v>
      </c>
      <c r="AW2444" s="6">
        <f>VLOOKUP($B2444,'[1]výnosy standard'!$A$1:$T$2200,4,FALSE)</f>
        <v>0</v>
      </c>
      <c r="AX2444" s="6">
        <f>VLOOKUP($B2444,'[1]výnosy standard'!$A$1:$T$2200,5,FALSE)</f>
        <v>0</v>
      </c>
      <c r="AY2444" s="6">
        <f>VLOOKUP($B2444,'[1]výnosy standard'!$A$1:$T$2200,6,FALSE)</f>
        <v>0.85</v>
      </c>
      <c r="AZ2444" s="6">
        <f>VLOOKUP($B2444,'[1]výnosy standard'!$A$1:$T$2200,7,FALSE)</f>
        <v>4.42</v>
      </c>
      <c r="BA2444" s="6">
        <f>VLOOKUP($B2444,'[1]výnosy standard'!$A$1:$T$2200,8,FALSE)</f>
        <v>0</v>
      </c>
      <c r="BB2444" s="6">
        <f>VLOOKUP($B2444,'[1]výnosy standard'!$A$1:$T$2200,9,FALSE)</f>
        <v>6.01</v>
      </c>
      <c r="BC2444" s="6">
        <f>VLOOKUP($B2444,'[1]výnosy standard'!$A$1:$T$2200,10,FALSE)</f>
        <v>6.01</v>
      </c>
      <c r="BD2444" s="6">
        <f>VLOOKUP($B2444,'[1]výnosy standard'!$A$1:$T$2200,11,FALSE)</f>
        <v>3.3</v>
      </c>
      <c r="BE2444" s="6">
        <f>VLOOKUP($B2444,'[1]výnosy standard'!$A$1:$T$2200,12,FALSE)</f>
        <v>5.49</v>
      </c>
      <c r="BF2444" s="6">
        <f>VLOOKUP($B2444,'[1]výnosy standard'!$A$1:$T$2200,13,FALSE)</f>
        <v>0</v>
      </c>
      <c r="BG2444" s="6">
        <f>VLOOKUP($B2444,'[1]výnosy standard'!$A$1:$T$2200,14,FALSE)</f>
        <v>0</v>
      </c>
      <c r="BH2444" s="6">
        <f>VLOOKUP($B2444,'[1]výnosy standard'!$A$1:$T$2200,15,FALSE)</f>
        <v>21.44</v>
      </c>
      <c r="BI2444" s="6">
        <f>VLOOKUP($B2444,'[1]výnosy standard'!$A$1:$T$2200,16,FALSE)</f>
        <v>0</v>
      </c>
      <c r="BJ2444" s="6">
        <f>VLOOKUP($B2444,'[1]výnosy standard'!$A$1:$T$2200,17,FALSE)</f>
        <v>4.4400000000000004</v>
      </c>
      <c r="BK2444" s="6">
        <f>VLOOKUP($B2444,'[1]výnosy standard'!$A$1:$T$2200,18,FALSE)</f>
        <v>4.4400000000000004</v>
      </c>
      <c r="BL2444" s="6">
        <f>VLOOKUP($B2444,'[1]výnosy standard'!$A$1:$T$2200,19,FALSE)</f>
        <v>5.63</v>
      </c>
      <c r="BM2444" s="6">
        <f>VLOOKUP($B2444,'[1]výnosy standard'!$A$1:$T$2200,20,FALSE)</f>
        <v>0</v>
      </c>
      <c r="BN2444" s="6">
        <f>VLOOKUP(B2444,'[1]pšenice výnos'!$A$2:$E$2200,4)</f>
        <v>6.01</v>
      </c>
      <c r="BO2444" s="6">
        <f>VLOOKUP(B2444,[1]kukuřice!$A$2:$E$2200,5,FALSE)</f>
        <v>37.639694965163713</v>
      </c>
    </row>
    <row r="2445" spans="1:67" hidden="1" x14ac:dyDescent="0.25">
      <c r="A2445" s="7">
        <v>2928</v>
      </c>
      <c r="B2445" s="6" t="s">
        <v>173</v>
      </c>
      <c r="C2445" s="13">
        <v>451</v>
      </c>
      <c r="D2445" s="7">
        <v>54.566123531640777</v>
      </c>
      <c r="E2445" s="6" t="s">
        <v>244</v>
      </c>
      <c r="F2445" s="6" t="s">
        <v>30</v>
      </c>
      <c r="G2445" s="7">
        <v>54.566123531640777</v>
      </c>
      <c r="H2445" s="7">
        <v>54.566123531640777</v>
      </c>
      <c r="I2445" s="7">
        <v>54.566123531640777</v>
      </c>
      <c r="J2445" s="7">
        <v>2.9322222222222218</v>
      </c>
      <c r="K2445" s="14">
        <v>3.2079493878334562</v>
      </c>
      <c r="L2445" s="13">
        <v>18</v>
      </c>
      <c r="M2445" s="7">
        <v>3.5694510236220487</v>
      </c>
      <c r="N2445" s="7">
        <v>3.9882225223778579E-2</v>
      </c>
      <c r="O2445" s="7">
        <v>-0.27572716561123434</v>
      </c>
      <c r="P2445" s="7">
        <v>3</v>
      </c>
      <c r="Q2445" s="7">
        <v>6</v>
      </c>
      <c r="R2445" s="7">
        <v>0</v>
      </c>
      <c r="S2445" s="15">
        <v>0.99166666666666703</v>
      </c>
      <c r="T2445" s="15">
        <v>3.5244444444444398</v>
      </c>
      <c r="U2445" s="15">
        <v>6.8242592592592599</v>
      </c>
      <c r="V2445" s="16">
        <v>16.8</v>
      </c>
      <c r="W2445" s="16">
        <v>18.399999999999999</v>
      </c>
      <c r="X2445" s="17" t="e">
        <v>#NULL!</v>
      </c>
      <c r="Y2445" s="13">
        <v>3</v>
      </c>
      <c r="Z2445" s="16">
        <v>4</v>
      </c>
      <c r="AA2445" s="13">
        <v>17</v>
      </c>
      <c r="AB2445" s="15">
        <v>0.19999999999999901</v>
      </c>
      <c r="AC2445" s="15">
        <v>-1.4</v>
      </c>
      <c r="AD2445" s="15">
        <v>3.1744444444444402</v>
      </c>
      <c r="AE2445" s="15">
        <v>-0.82555555555555604</v>
      </c>
      <c r="AF2445" s="7">
        <v>0</v>
      </c>
      <c r="AG2445" s="7">
        <v>0</v>
      </c>
      <c r="AH2445" s="7">
        <v>0</v>
      </c>
      <c r="AI2445" s="7">
        <v>0</v>
      </c>
      <c r="AJ2445" s="7">
        <v>0</v>
      </c>
      <c r="AK2445" s="7">
        <v>0</v>
      </c>
      <c r="AL2445" s="7">
        <v>0</v>
      </c>
      <c r="AM2445" s="7">
        <v>0</v>
      </c>
      <c r="AN2445" s="7">
        <v>0</v>
      </c>
      <c r="AO2445" s="7">
        <v>0</v>
      </c>
      <c r="AP2445" s="7">
        <v>0</v>
      </c>
      <c r="AQ2445" s="7">
        <v>0</v>
      </c>
      <c r="AR2445" s="7">
        <v>1</v>
      </c>
      <c r="AS2445" s="7">
        <v>0</v>
      </c>
      <c r="AT2445" s="7">
        <v>0</v>
      </c>
      <c r="AU2445" s="6">
        <f>VLOOKUP($B2445,'[1]výnosy standard'!$A$1:$T$2200,2,FALSE)</f>
        <v>0</v>
      </c>
      <c r="AV2445" s="6">
        <f>VLOOKUP($B2445,'[1]výnosy standard'!$A$1:$T$2200,3,FALSE)</f>
        <v>0</v>
      </c>
      <c r="AW2445" s="6">
        <f>VLOOKUP($B2445,'[1]výnosy standard'!$A$1:$T$2200,4,FALSE)</f>
        <v>0</v>
      </c>
      <c r="AX2445" s="6">
        <f>VLOOKUP($B2445,'[1]výnosy standard'!$A$1:$T$2200,5,FALSE)</f>
        <v>4.43</v>
      </c>
      <c r="AY2445" s="6">
        <f>VLOOKUP($B2445,'[1]výnosy standard'!$A$1:$T$2200,6,FALSE)</f>
        <v>0.87</v>
      </c>
      <c r="AZ2445" s="6">
        <f>VLOOKUP($B2445,'[1]výnosy standard'!$A$1:$T$2200,7,FALSE)</f>
        <v>0</v>
      </c>
      <c r="BA2445" s="6">
        <f>VLOOKUP($B2445,'[1]výnosy standard'!$A$1:$T$2200,8,FALSE)</f>
        <v>0</v>
      </c>
      <c r="BB2445" s="6">
        <f>VLOOKUP($B2445,'[1]výnosy standard'!$A$1:$T$2200,9,FALSE)</f>
        <v>6.29</v>
      </c>
      <c r="BC2445" s="6">
        <f>VLOOKUP($B2445,'[1]výnosy standard'!$A$1:$T$2200,10,FALSE)</f>
        <v>6.29</v>
      </c>
      <c r="BD2445" s="6">
        <f>VLOOKUP($B2445,'[1]výnosy standard'!$A$1:$T$2200,11,FALSE)</f>
        <v>3.37</v>
      </c>
      <c r="BE2445" s="6">
        <f>VLOOKUP($B2445,'[1]výnosy standard'!$A$1:$T$2200,12,FALSE)</f>
        <v>4.68</v>
      </c>
      <c r="BF2445" s="6">
        <f>VLOOKUP($B2445,'[1]výnosy standard'!$A$1:$T$2200,13,FALSE)</f>
        <v>0</v>
      </c>
      <c r="BG2445" s="6">
        <f>VLOOKUP($B2445,'[1]výnosy standard'!$A$1:$T$2200,14,FALSE)</f>
        <v>3.08</v>
      </c>
      <c r="BH2445" s="6">
        <f>VLOOKUP($B2445,'[1]výnosy standard'!$A$1:$T$2200,15,FALSE)</f>
        <v>0</v>
      </c>
      <c r="BI2445" s="6">
        <f>VLOOKUP($B2445,'[1]výnosy standard'!$A$1:$T$2200,16,FALSE)</f>
        <v>0</v>
      </c>
      <c r="BJ2445" s="6">
        <f>VLOOKUP($B2445,'[1]výnosy standard'!$A$1:$T$2200,17,FALSE)</f>
        <v>4.83</v>
      </c>
      <c r="BK2445" s="6">
        <f>VLOOKUP($B2445,'[1]výnosy standard'!$A$1:$T$2200,18,FALSE)</f>
        <v>4.83</v>
      </c>
      <c r="BL2445" s="6">
        <f>VLOOKUP($B2445,'[1]výnosy standard'!$A$1:$T$2200,19,FALSE)</f>
        <v>6</v>
      </c>
      <c r="BM2445" s="6">
        <f>VLOOKUP($B2445,'[1]výnosy standard'!$A$1:$T$2200,20,FALSE)</f>
        <v>0</v>
      </c>
      <c r="BN2445" s="6">
        <f>VLOOKUP(B2445,'[1]pšenice výnos'!$A$2:$E$2200,4)</f>
        <v>6.29</v>
      </c>
      <c r="BO2445" s="6">
        <f>VLOOKUP(B2445,[1]kukuřice!$A$2:$E$2200,5,FALSE)</f>
        <v>40.669634986995504</v>
      </c>
    </row>
    <row r="2446" spans="1:67" hidden="1" x14ac:dyDescent="0.25">
      <c r="A2446" s="7">
        <v>2900</v>
      </c>
      <c r="B2446" s="6" t="s">
        <v>185</v>
      </c>
      <c r="C2446" s="13">
        <v>335</v>
      </c>
      <c r="D2446" s="7">
        <v>54.604067617538298</v>
      </c>
      <c r="E2446" s="6" t="s">
        <v>244</v>
      </c>
      <c r="F2446" s="6" t="s">
        <v>30</v>
      </c>
      <c r="G2446" s="7">
        <v>54.604067617538298</v>
      </c>
      <c r="H2446" s="7">
        <v>26.413100898045432</v>
      </c>
      <c r="I2446" s="7">
        <v>26.413100898045432</v>
      </c>
      <c r="J2446" s="7">
        <v>3.786</v>
      </c>
      <c r="K2446" s="14">
        <v>3.6939681640837541</v>
      </c>
      <c r="L2446" s="13">
        <v>20</v>
      </c>
      <c r="M2446" s="7">
        <v>3.5694510236220487</v>
      </c>
      <c r="N2446" s="7">
        <v>3.9882225223778579E-2</v>
      </c>
      <c r="O2446" s="7">
        <v>9.2031835916245974E-2</v>
      </c>
      <c r="P2446" s="7">
        <v>9</v>
      </c>
      <c r="Q2446" s="7">
        <v>0</v>
      </c>
      <c r="R2446" s="7">
        <v>0</v>
      </c>
      <c r="S2446" s="15">
        <v>3.3125</v>
      </c>
      <c r="T2446" s="15">
        <v>7.35</v>
      </c>
      <c r="U2446" s="17" t="e">
        <v>#NULL!</v>
      </c>
      <c r="V2446" s="16">
        <v>11.2</v>
      </c>
      <c r="W2446" s="16">
        <v>11.3</v>
      </c>
      <c r="X2446" s="17" t="e">
        <v>#NULL!</v>
      </c>
      <c r="Y2446" s="13">
        <v>3</v>
      </c>
      <c r="Z2446" s="16">
        <v>4</v>
      </c>
      <c r="AA2446" s="13">
        <v>17</v>
      </c>
      <c r="AB2446" s="15">
        <v>5.8</v>
      </c>
      <c r="AC2446" s="15">
        <v>5.7</v>
      </c>
      <c r="AD2446" s="15">
        <v>8.7750000000000004</v>
      </c>
      <c r="AE2446" s="15">
        <v>4.7750000000000004</v>
      </c>
      <c r="AF2446" s="7">
        <v>0</v>
      </c>
      <c r="AG2446" s="7">
        <v>0</v>
      </c>
      <c r="AH2446" s="7">
        <v>0</v>
      </c>
      <c r="AI2446" s="7">
        <v>0</v>
      </c>
      <c r="AJ2446" s="7">
        <v>0</v>
      </c>
      <c r="AK2446" s="7">
        <v>0</v>
      </c>
      <c r="AL2446" s="7">
        <v>0</v>
      </c>
      <c r="AM2446" s="7">
        <v>0</v>
      </c>
      <c r="AN2446" s="7">
        <v>0</v>
      </c>
      <c r="AO2446" s="7">
        <v>0</v>
      </c>
      <c r="AP2446" s="7">
        <v>0</v>
      </c>
      <c r="AQ2446" s="7">
        <v>0</v>
      </c>
      <c r="AR2446" s="7">
        <v>1</v>
      </c>
      <c r="AS2446" s="7">
        <v>0</v>
      </c>
      <c r="AT2446" s="7">
        <v>0</v>
      </c>
      <c r="AU2446" s="6">
        <f>VLOOKUP($B2446,'[1]výnosy standard'!$A$1:$T$2200,2,FALSE)</f>
        <v>28.81</v>
      </c>
      <c r="AV2446" s="6">
        <f>VLOOKUP($B2446,'[1]výnosy standard'!$A$1:$T$2200,3,FALSE)</f>
        <v>0</v>
      </c>
      <c r="AW2446" s="6">
        <f>VLOOKUP($B2446,'[1]výnosy standard'!$A$1:$T$2200,4,FALSE)</f>
        <v>0</v>
      </c>
      <c r="AX2446" s="6">
        <f>VLOOKUP($B2446,'[1]výnosy standard'!$A$1:$T$2200,5,FALSE)</f>
        <v>0</v>
      </c>
      <c r="AY2446" s="6">
        <f>VLOOKUP($B2446,'[1]výnosy standard'!$A$1:$T$2200,6,FALSE)</f>
        <v>0.85</v>
      </c>
      <c r="AZ2446" s="6">
        <f>VLOOKUP($B2446,'[1]výnosy standard'!$A$1:$T$2200,7,FALSE)</f>
        <v>4.42</v>
      </c>
      <c r="BA2446" s="6">
        <f>VLOOKUP($B2446,'[1]výnosy standard'!$A$1:$T$2200,8,FALSE)</f>
        <v>0</v>
      </c>
      <c r="BB2446" s="6">
        <f>VLOOKUP($B2446,'[1]výnosy standard'!$A$1:$T$2200,9,FALSE)</f>
        <v>6.01</v>
      </c>
      <c r="BC2446" s="6">
        <f>VLOOKUP($B2446,'[1]výnosy standard'!$A$1:$T$2200,10,FALSE)</f>
        <v>6.01</v>
      </c>
      <c r="BD2446" s="6">
        <f>VLOOKUP($B2446,'[1]výnosy standard'!$A$1:$T$2200,11,FALSE)</f>
        <v>3.3</v>
      </c>
      <c r="BE2446" s="6">
        <f>VLOOKUP($B2446,'[1]výnosy standard'!$A$1:$T$2200,12,FALSE)</f>
        <v>5.49</v>
      </c>
      <c r="BF2446" s="6">
        <f>VLOOKUP($B2446,'[1]výnosy standard'!$A$1:$T$2200,13,FALSE)</f>
        <v>0</v>
      </c>
      <c r="BG2446" s="6">
        <f>VLOOKUP($B2446,'[1]výnosy standard'!$A$1:$T$2200,14,FALSE)</f>
        <v>0</v>
      </c>
      <c r="BH2446" s="6">
        <f>VLOOKUP($B2446,'[1]výnosy standard'!$A$1:$T$2200,15,FALSE)</f>
        <v>21.44</v>
      </c>
      <c r="BI2446" s="6">
        <f>VLOOKUP($B2446,'[1]výnosy standard'!$A$1:$T$2200,16,FALSE)</f>
        <v>0</v>
      </c>
      <c r="BJ2446" s="6">
        <f>VLOOKUP($B2446,'[1]výnosy standard'!$A$1:$T$2200,17,FALSE)</f>
        <v>4.4400000000000004</v>
      </c>
      <c r="BK2446" s="6">
        <f>VLOOKUP($B2446,'[1]výnosy standard'!$A$1:$T$2200,18,FALSE)</f>
        <v>4.4400000000000004</v>
      </c>
      <c r="BL2446" s="6">
        <f>VLOOKUP($B2446,'[1]výnosy standard'!$A$1:$T$2200,19,FALSE)</f>
        <v>5.63</v>
      </c>
      <c r="BM2446" s="6">
        <f>VLOOKUP($B2446,'[1]výnosy standard'!$A$1:$T$2200,20,FALSE)</f>
        <v>0</v>
      </c>
      <c r="BN2446" s="6">
        <f>VLOOKUP(B2446,'[1]pšenice výnos'!$A$2:$E$2200,4)</f>
        <v>6.01</v>
      </c>
      <c r="BO2446" s="6">
        <f>VLOOKUP(B2446,[1]kukuřice!$A$2:$E$2200,5,FALSE)</f>
        <v>37.639694965163713</v>
      </c>
    </row>
    <row r="2447" spans="1:67" hidden="1" x14ac:dyDescent="0.25">
      <c r="A2447" s="7">
        <v>2940</v>
      </c>
      <c r="B2447" s="6" t="s">
        <v>150</v>
      </c>
      <c r="C2447" s="13">
        <v>195</v>
      </c>
      <c r="D2447" s="7">
        <v>54.659498207885299</v>
      </c>
      <c r="E2447" s="6" t="s">
        <v>244</v>
      </c>
      <c r="F2447" s="6" t="s">
        <v>30</v>
      </c>
      <c r="G2447" s="7">
        <v>54.659498207885299</v>
      </c>
      <c r="H2447" s="7">
        <v>36.738351254480285</v>
      </c>
      <c r="I2447" s="7">
        <v>36.738351254480285</v>
      </c>
      <c r="J2447" s="7">
        <v>4.4640000000000004</v>
      </c>
      <c r="K2447" s="14">
        <v>3.6048255628008286</v>
      </c>
      <c r="L2447" s="13">
        <v>22</v>
      </c>
      <c r="M2447" s="7">
        <v>3.1849897936507929</v>
      </c>
      <c r="N2447" s="7">
        <v>-3.8210903436667103E-2</v>
      </c>
      <c r="O2447" s="7">
        <v>0.85917443719917186</v>
      </c>
      <c r="P2447" s="7">
        <v>1</v>
      </c>
      <c r="Q2447" s="7">
        <v>1</v>
      </c>
      <c r="R2447" s="7">
        <v>0</v>
      </c>
      <c r="S2447" s="15">
        <v>0.76166666666666705</v>
      </c>
      <c r="T2447" s="15">
        <v>1.9186666666666701</v>
      </c>
      <c r="U2447" s="15">
        <v>3.2453872053872099</v>
      </c>
      <c r="V2447" s="16">
        <v>22.9</v>
      </c>
      <c r="W2447" s="16">
        <v>17.600000000000001</v>
      </c>
      <c r="X2447" s="13">
        <v>-1</v>
      </c>
      <c r="Y2447" s="13">
        <v>3</v>
      </c>
      <c r="Z2447" s="16">
        <v>4</v>
      </c>
      <c r="AA2447" s="13">
        <v>17</v>
      </c>
      <c r="AB2447" s="15">
        <v>-5.9</v>
      </c>
      <c r="AC2447" s="15">
        <v>-0.60000000000000098</v>
      </c>
      <c r="AD2447" s="15">
        <v>1.7686666666666699</v>
      </c>
      <c r="AE2447" s="15">
        <v>-2.2313333333333301</v>
      </c>
      <c r="AF2447" s="7">
        <v>0</v>
      </c>
      <c r="AG2447" s="7">
        <v>0</v>
      </c>
      <c r="AH2447" s="7">
        <v>0</v>
      </c>
      <c r="AI2447" s="7">
        <v>0</v>
      </c>
      <c r="AJ2447" s="7">
        <v>0</v>
      </c>
      <c r="AK2447" s="7">
        <v>0</v>
      </c>
      <c r="AL2447" s="7">
        <v>0</v>
      </c>
      <c r="AM2447" s="7">
        <v>0</v>
      </c>
      <c r="AN2447" s="7">
        <v>0</v>
      </c>
      <c r="AO2447" s="7">
        <v>0</v>
      </c>
      <c r="AP2447" s="7">
        <v>0</v>
      </c>
      <c r="AQ2447" s="7">
        <v>0</v>
      </c>
      <c r="AR2447" s="7">
        <v>1</v>
      </c>
      <c r="AS2447" s="7">
        <v>0</v>
      </c>
      <c r="AT2447" s="7">
        <v>0</v>
      </c>
      <c r="AU2447" s="6">
        <f>VLOOKUP($B2447,'[1]výnosy standard'!$A$1:$T$2200,2,FALSE)</f>
        <v>0</v>
      </c>
      <c r="AV2447" s="6">
        <f>VLOOKUP($B2447,'[1]výnosy standard'!$A$1:$T$2200,3,FALSE)</f>
        <v>0</v>
      </c>
      <c r="AW2447" s="6">
        <f>VLOOKUP($B2447,'[1]výnosy standard'!$A$1:$T$2200,4,FALSE)</f>
        <v>0</v>
      </c>
      <c r="AX2447" s="6">
        <f>VLOOKUP($B2447,'[1]výnosy standard'!$A$1:$T$2200,5,FALSE)</f>
        <v>0</v>
      </c>
      <c r="AY2447" s="6">
        <f>VLOOKUP($B2447,'[1]výnosy standard'!$A$1:$T$2200,6,FALSE)</f>
        <v>0</v>
      </c>
      <c r="AZ2447" s="6">
        <f>VLOOKUP($B2447,'[1]výnosy standard'!$A$1:$T$2200,7,FALSE)</f>
        <v>0</v>
      </c>
      <c r="BA2447" s="6">
        <f>VLOOKUP($B2447,'[1]výnosy standard'!$A$1:$T$2200,8,FALSE)</f>
        <v>0</v>
      </c>
      <c r="BB2447" s="6">
        <f>VLOOKUP($B2447,'[1]výnosy standard'!$A$1:$T$2200,9,FALSE)</f>
        <v>5.84</v>
      </c>
      <c r="BC2447" s="6">
        <f>VLOOKUP($B2447,'[1]výnosy standard'!$A$1:$T$2200,10,FALSE)</f>
        <v>5.84</v>
      </c>
      <c r="BD2447" s="6">
        <f>VLOOKUP($B2447,'[1]výnosy standard'!$A$1:$T$2200,11,FALSE)</f>
        <v>3.15</v>
      </c>
      <c r="BE2447" s="6">
        <f>VLOOKUP($B2447,'[1]výnosy standard'!$A$1:$T$2200,12,FALSE)</f>
        <v>5.6</v>
      </c>
      <c r="BF2447" s="6">
        <f>VLOOKUP($B2447,'[1]výnosy standard'!$A$1:$T$2200,13,FALSE)</f>
        <v>0</v>
      </c>
      <c r="BG2447" s="6">
        <f>VLOOKUP($B2447,'[1]výnosy standard'!$A$1:$T$2200,14,FALSE)</f>
        <v>0</v>
      </c>
      <c r="BH2447" s="6">
        <f>VLOOKUP($B2447,'[1]výnosy standard'!$A$1:$T$2200,15,FALSE)</f>
        <v>0</v>
      </c>
      <c r="BI2447" s="6">
        <f>VLOOKUP($B2447,'[1]výnosy standard'!$A$1:$T$2200,16,FALSE)</f>
        <v>0</v>
      </c>
      <c r="BJ2447" s="6">
        <f>VLOOKUP($B2447,'[1]výnosy standard'!$A$1:$T$2200,17,FALSE)</f>
        <v>4.21</v>
      </c>
      <c r="BK2447" s="6">
        <f>VLOOKUP($B2447,'[1]výnosy standard'!$A$1:$T$2200,18,FALSE)</f>
        <v>4.21</v>
      </c>
      <c r="BL2447" s="6">
        <f>VLOOKUP($B2447,'[1]výnosy standard'!$A$1:$T$2200,19,FALSE)</f>
        <v>5.42</v>
      </c>
      <c r="BM2447" s="6">
        <f>VLOOKUP($B2447,'[1]výnosy standard'!$A$1:$T$2200,20,FALSE)</f>
        <v>0</v>
      </c>
      <c r="BN2447" s="6">
        <f>VLOOKUP(B2447,'[1]pšenice výnos'!$A$2:$E$2200,4)</f>
        <v>5.84</v>
      </c>
      <c r="BO2447" s="6">
        <f>VLOOKUP(B2447,[1]kukuřice!$A$2:$E$2200,5,FALSE)</f>
        <v>36.574584958381458</v>
      </c>
    </row>
    <row r="2448" spans="1:67" hidden="1" x14ac:dyDescent="0.25">
      <c r="A2448" s="7">
        <v>2912</v>
      </c>
      <c r="B2448" s="6" t="s">
        <v>124</v>
      </c>
      <c r="C2448" s="13">
        <v>337</v>
      </c>
      <c r="D2448" s="7">
        <v>54.825400661417319</v>
      </c>
      <c r="E2448" s="6" t="s">
        <v>244</v>
      </c>
      <c r="F2448" s="6" t="s">
        <v>30</v>
      </c>
      <c r="G2448" s="7">
        <v>54.825400661417319</v>
      </c>
      <c r="H2448" s="7">
        <v>32.755905511811022</v>
      </c>
      <c r="I2448" s="7">
        <v>32.755905511811022</v>
      </c>
      <c r="J2448" s="7">
        <v>3.1750000000000003</v>
      </c>
      <c r="K2448" s="14">
        <v>3.5867019701467551</v>
      </c>
      <c r="L2448" s="13">
        <v>20</v>
      </c>
      <c r="M2448" s="7">
        <v>3.5694510236220487</v>
      </c>
      <c r="N2448" s="7">
        <v>3.9882225223778579E-2</v>
      </c>
      <c r="O2448" s="7">
        <v>-0.4117019701467548</v>
      </c>
      <c r="P2448" s="7">
        <v>8</v>
      </c>
      <c r="Q2448" s="7">
        <v>0</v>
      </c>
      <c r="R2448" s="7">
        <v>0</v>
      </c>
      <c r="S2448" s="15">
        <v>3.96875</v>
      </c>
      <c r="T2448" s="15">
        <v>7.3236111111111102</v>
      </c>
      <c r="U2448" s="17" t="e">
        <v>#NULL!</v>
      </c>
      <c r="V2448" s="16">
        <v>11.1</v>
      </c>
      <c r="W2448" s="16">
        <v>11.1</v>
      </c>
      <c r="X2448" s="17" t="e">
        <v>#NULL!</v>
      </c>
      <c r="Y2448" s="13">
        <v>3</v>
      </c>
      <c r="Z2448" s="16">
        <v>4</v>
      </c>
      <c r="AA2448" s="13">
        <v>17</v>
      </c>
      <c r="AB2448" s="15">
        <v>5.9</v>
      </c>
      <c r="AC2448" s="15">
        <v>5.9</v>
      </c>
      <c r="AD2448" s="15">
        <v>8.7986111111111107</v>
      </c>
      <c r="AE2448" s="15">
        <v>4.7986111111111098</v>
      </c>
      <c r="AF2448" s="7">
        <v>0</v>
      </c>
      <c r="AG2448" s="7">
        <v>0</v>
      </c>
      <c r="AH2448" s="7">
        <v>0</v>
      </c>
      <c r="AI2448" s="7">
        <v>0</v>
      </c>
      <c r="AJ2448" s="7">
        <v>0</v>
      </c>
      <c r="AK2448" s="7">
        <v>0</v>
      </c>
      <c r="AL2448" s="7">
        <v>0</v>
      </c>
      <c r="AM2448" s="7">
        <v>0</v>
      </c>
      <c r="AN2448" s="7">
        <v>0</v>
      </c>
      <c r="AO2448" s="7">
        <v>0</v>
      </c>
      <c r="AP2448" s="7">
        <v>0</v>
      </c>
      <c r="AQ2448" s="7">
        <v>0</v>
      </c>
      <c r="AR2448" s="7">
        <v>1</v>
      </c>
      <c r="AS2448" s="7">
        <v>0</v>
      </c>
      <c r="AT2448" s="7">
        <v>0</v>
      </c>
      <c r="AU2448" s="6">
        <f>VLOOKUP($B2448,'[1]výnosy standard'!$A$1:$T$2200,2,FALSE)</f>
        <v>28.74</v>
      </c>
      <c r="AV2448" s="6">
        <f>VLOOKUP($B2448,'[1]výnosy standard'!$A$1:$T$2200,3,FALSE)</f>
        <v>0</v>
      </c>
      <c r="AW2448" s="6">
        <f>VLOOKUP($B2448,'[1]výnosy standard'!$A$1:$T$2200,4,FALSE)</f>
        <v>0</v>
      </c>
      <c r="AX2448" s="6">
        <f>VLOOKUP($B2448,'[1]výnosy standard'!$A$1:$T$2200,5,FALSE)</f>
        <v>4.72</v>
      </c>
      <c r="AY2448" s="6">
        <f>VLOOKUP($B2448,'[1]výnosy standard'!$A$1:$T$2200,6,FALSE)</f>
        <v>0.66</v>
      </c>
      <c r="AZ2448" s="6">
        <f>VLOOKUP($B2448,'[1]výnosy standard'!$A$1:$T$2200,7,FALSE)</f>
        <v>4.34</v>
      </c>
      <c r="BA2448" s="6">
        <f>VLOOKUP($B2448,'[1]výnosy standard'!$A$1:$T$2200,8,FALSE)</f>
        <v>0</v>
      </c>
      <c r="BB2448" s="6">
        <f>VLOOKUP($B2448,'[1]výnosy standard'!$A$1:$T$2200,9,FALSE)</f>
        <v>5.67</v>
      </c>
      <c r="BC2448" s="6">
        <f>VLOOKUP($B2448,'[1]výnosy standard'!$A$1:$T$2200,10,FALSE)</f>
        <v>5.67</v>
      </c>
      <c r="BD2448" s="6">
        <f>VLOOKUP($B2448,'[1]výnosy standard'!$A$1:$T$2200,11,FALSE)</f>
        <v>3.18</v>
      </c>
      <c r="BE2448" s="6">
        <f>VLOOKUP($B2448,'[1]výnosy standard'!$A$1:$T$2200,12,FALSE)</f>
        <v>5.25</v>
      </c>
      <c r="BF2448" s="6">
        <f>VLOOKUP($B2448,'[1]výnosy standard'!$A$1:$T$2200,13,FALSE)</f>
        <v>0</v>
      </c>
      <c r="BG2448" s="6">
        <f>VLOOKUP($B2448,'[1]výnosy standard'!$A$1:$T$2200,14,FALSE)</f>
        <v>0</v>
      </c>
      <c r="BH2448" s="6">
        <f>VLOOKUP($B2448,'[1]výnosy standard'!$A$1:$T$2200,15,FALSE)</f>
        <v>21.39</v>
      </c>
      <c r="BI2448" s="6">
        <f>VLOOKUP($B2448,'[1]výnosy standard'!$A$1:$T$2200,16,FALSE)</f>
        <v>0</v>
      </c>
      <c r="BJ2448" s="6">
        <f>VLOOKUP($B2448,'[1]výnosy standard'!$A$1:$T$2200,17,FALSE)</f>
        <v>4.0599999999999996</v>
      </c>
      <c r="BK2448" s="6">
        <f>VLOOKUP($B2448,'[1]výnosy standard'!$A$1:$T$2200,18,FALSE)</f>
        <v>4.0599999999999996</v>
      </c>
      <c r="BL2448" s="6">
        <f>VLOOKUP($B2448,'[1]výnosy standard'!$A$1:$T$2200,19,FALSE)</f>
        <v>5.29</v>
      </c>
      <c r="BM2448" s="6">
        <f>VLOOKUP($B2448,'[1]výnosy standard'!$A$1:$T$2200,20,FALSE)</f>
        <v>0</v>
      </c>
      <c r="BN2448" s="6">
        <f>VLOOKUP(B2448,'[1]pšenice výnos'!$A$2:$E$2200,4)</f>
        <v>5.67</v>
      </c>
      <c r="BO2448" s="6">
        <f>VLOOKUP(B2448,[1]kukuřice!$A$2:$E$2200,5,FALSE)</f>
        <v>39.509289329740426</v>
      </c>
    </row>
    <row r="2449" spans="1:67" hidden="1" x14ac:dyDescent="0.25">
      <c r="A2449" s="7">
        <v>3048</v>
      </c>
      <c r="B2449" s="6" t="s">
        <v>140</v>
      </c>
      <c r="C2449" s="13">
        <v>363</v>
      </c>
      <c r="D2449" s="7">
        <v>55.155650333333334</v>
      </c>
      <c r="E2449" s="6" t="s">
        <v>244</v>
      </c>
      <c r="F2449" s="6" t="s">
        <v>30</v>
      </c>
      <c r="G2449" s="7">
        <v>55.155650333333334</v>
      </c>
      <c r="H2449" s="7">
        <v>48.611111111111107</v>
      </c>
      <c r="I2449" s="7">
        <v>48.611111111111107</v>
      </c>
      <c r="J2449" s="7">
        <v>3.6</v>
      </c>
      <c r="K2449" s="14">
        <v>3.1368530016647544</v>
      </c>
      <c r="L2449" s="13">
        <v>10</v>
      </c>
      <c r="M2449" s="7">
        <v>3.2372130683760689</v>
      </c>
      <c r="N2449" s="7">
        <v>-9.1157223207383259E-2</v>
      </c>
      <c r="O2449" s="7">
        <v>0.46314699833524564</v>
      </c>
      <c r="P2449" s="7">
        <v>0</v>
      </c>
      <c r="Q2449" s="7">
        <v>9</v>
      </c>
      <c r="R2449" s="7">
        <v>0</v>
      </c>
      <c r="S2449" s="15">
        <v>1.9766666666666699</v>
      </c>
      <c r="T2449" s="15">
        <v>4.9733333333333301</v>
      </c>
      <c r="U2449" s="15">
        <v>7.3566025641025599</v>
      </c>
      <c r="V2449" s="16">
        <v>18</v>
      </c>
      <c r="W2449" s="16">
        <v>16.3</v>
      </c>
      <c r="X2449" s="17" t="e">
        <v>#NULL!</v>
      </c>
      <c r="Y2449" s="13">
        <v>2</v>
      </c>
      <c r="Z2449" s="16">
        <v>3.5</v>
      </c>
      <c r="AA2449" s="13">
        <v>22</v>
      </c>
      <c r="AB2449" s="15">
        <v>4</v>
      </c>
      <c r="AC2449" s="15">
        <v>5.7</v>
      </c>
      <c r="AD2449" s="15">
        <v>6.3983333333333299</v>
      </c>
      <c r="AE2449" s="15">
        <v>2.8983333333333299</v>
      </c>
      <c r="AF2449" s="7">
        <v>0</v>
      </c>
      <c r="AG2449" s="7">
        <v>0</v>
      </c>
      <c r="AH2449" s="7">
        <v>0</v>
      </c>
      <c r="AI2449" s="7">
        <v>0</v>
      </c>
      <c r="AJ2449" s="7">
        <v>0</v>
      </c>
      <c r="AK2449" s="7">
        <v>0</v>
      </c>
      <c r="AL2449" s="7">
        <v>0</v>
      </c>
      <c r="AM2449" s="7">
        <v>0</v>
      </c>
      <c r="AN2449" s="7">
        <v>0</v>
      </c>
      <c r="AO2449" s="7">
        <v>0</v>
      </c>
      <c r="AP2449" s="7">
        <v>0</v>
      </c>
      <c r="AQ2449" s="7">
        <v>0</v>
      </c>
      <c r="AR2449" s="7">
        <v>1</v>
      </c>
      <c r="AS2449" s="7">
        <v>0</v>
      </c>
      <c r="AT2449" s="7">
        <v>0</v>
      </c>
      <c r="AU2449" s="6">
        <f>VLOOKUP($B2449,'[1]výnosy standard'!$A$1:$T$2200,2,FALSE)</f>
        <v>0</v>
      </c>
      <c r="AV2449" s="6">
        <f>VLOOKUP($B2449,'[1]výnosy standard'!$A$1:$T$2200,3,FALSE)</f>
        <v>0</v>
      </c>
      <c r="AW2449" s="6">
        <f>VLOOKUP($B2449,'[1]výnosy standard'!$A$1:$T$2200,4,FALSE)</f>
        <v>8.07</v>
      </c>
      <c r="AX2449" s="6">
        <f>VLOOKUP($B2449,'[1]výnosy standard'!$A$1:$T$2200,5,FALSE)</f>
        <v>0</v>
      </c>
      <c r="AY2449" s="6">
        <f>VLOOKUP($B2449,'[1]výnosy standard'!$A$1:$T$2200,6,FALSE)</f>
        <v>0.87</v>
      </c>
      <c r="AZ2449" s="6">
        <f>VLOOKUP($B2449,'[1]výnosy standard'!$A$1:$T$2200,7,FALSE)</f>
        <v>0</v>
      </c>
      <c r="BA2449" s="6">
        <f>VLOOKUP($B2449,'[1]výnosy standard'!$A$1:$T$2200,8,FALSE)</f>
        <v>20.82</v>
      </c>
      <c r="BB2449" s="6">
        <f>VLOOKUP($B2449,'[1]výnosy standard'!$A$1:$T$2200,9,FALSE)</f>
        <v>6.81</v>
      </c>
      <c r="BC2449" s="6">
        <f>VLOOKUP($B2449,'[1]výnosy standard'!$A$1:$T$2200,10,FALSE)</f>
        <v>6.81</v>
      </c>
      <c r="BD2449" s="6">
        <f>VLOOKUP($B2449,'[1]výnosy standard'!$A$1:$T$2200,11,FALSE)</f>
        <v>3.63</v>
      </c>
      <c r="BE2449" s="6">
        <f>VLOOKUP($B2449,'[1]výnosy standard'!$A$1:$T$2200,12,FALSE)</f>
        <v>6.83</v>
      </c>
      <c r="BF2449" s="6">
        <f>VLOOKUP($B2449,'[1]výnosy standard'!$A$1:$T$2200,13,FALSE)</f>
        <v>0</v>
      </c>
      <c r="BG2449" s="6">
        <f>VLOOKUP($B2449,'[1]výnosy standard'!$A$1:$T$2200,14,FALSE)</f>
        <v>0</v>
      </c>
      <c r="BH2449" s="6">
        <f>VLOOKUP($B2449,'[1]výnosy standard'!$A$1:$T$2200,15,FALSE)</f>
        <v>0</v>
      </c>
      <c r="BI2449" s="6">
        <f>VLOOKUP($B2449,'[1]výnosy standard'!$A$1:$T$2200,16,FALSE)</f>
        <v>60.74</v>
      </c>
      <c r="BJ2449" s="6">
        <f>VLOOKUP($B2449,'[1]výnosy standard'!$A$1:$T$2200,17,FALSE)</f>
        <v>5.19</v>
      </c>
      <c r="BK2449" s="6">
        <f>VLOOKUP($B2449,'[1]výnosy standard'!$A$1:$T$2200,18,FALSE)</f>
        <v>5.19</v>
      </c>
      <c r="BL2449" s="6">
        <f>VLOOKUP($B2449,'[1]výnosy standard'!$A$1:$T$2200,19,FALSE)</f>
        <v>6.22</v>
      </c>
      <c r="BM2449" s="6">
        <f>VLOOKUP($B2449,'[1]výnosy standard'!$A$1:$T$2200,20,FALSE)</f>
        <v>0</v>
      </c>
      <c r="BN2449" s="6">
        <f>VLOOKUP(B2449,'[1]pšenice výnos'!$A$2:$E$2200,4)</f>
        <v>6.81</v>
      </c>
      <c r="BO2449" s="6">
        <f>VLOOKUP(B2449,[1]kukuřice!$A$2:$E$2200,5,FALSE)</f>
        <v>36.008388998337558</v>
      </c>
    </row>
    <row r="2450" spans="1:67" hidden="1" x14ac:dyDescent="0.25">
      <c r="A2450" s="7">
        <v>3118</v>
      </c>
      <c r="B2450" s="6" t="s">
        <v>152</v>
      </c>
      <c r="C2450" s="13">
        <v>289</v>
      </c>
      <c r="D2450" s="7">
        <v>55.264219443323917</v>
      </c>
      <c r="E2450" s="6" t="s">
        <v>244</v>
      </c>
      <c r="F2450" s="6" t="s">
        <v>30</v>
      </c>
      <c r="G2450" s="7">
        <v>55.264219443323917</v>
      </c>
      <c r="H2450" s="7">
        <v>55.264219443323917</v>
      </c>
      <c r="I2450" s="7">
        <v>55.264219443323917</v>
      </c>
      <c r="J2450" s="7">
        <v>2.4790000000000001</v>
      </c>
      <c r="K2450" s="14">
        <v>2.8149948028779752</v>
      </c>
      <c r="L2450" s="13">
        <v>25</v>
      </c>
      <c r="M2450" s="7">
        <v>3.5694510236220487</v>
      </c>
      <c r="N2450" s="7">
        <v>3.9882225223778579E-2</v>
      </c>
      <c r="O2450" s="7">
        <v>-0.33599480287797512</v>
      </c>
      <c r="P2450" s="7">
        <v>4</v>
      </c>
      <c r="Q2450" s="7">
        <v>0</v>
      </c>
      <c r="R2450" s="7">
        <v>0</v>
      </c>
      <c r="S2450" s="15">
        <v>2.3312499999999998</v>
      </c>
      <c r="T2450" s="15">
        <v>5.3928787878787903</v>
      </c>
      <c r="U2450" s="15">
        <v>7.6</v>
      </c>
      <c r="V2450" s="16">
        <v>14.7</v>
      </c>
      <c r="W2450" s="16">
        <v>13.8</v>
      </c>
      <c r="X2450" s="13">
        <v>-1</v>
      </c>
      <c r="Y2450" s="13">
        <v>3</v>
      </c>
      <c r="Z2450" s="16">
        <v>4</v>
      </c>
      <c r="AA2450" s="13">
        <v>17</v>
      </c>
      <c r="AB2450" s="15">
        <v>2.2999999999999998</v>
      </c>
      <c r="AC2450" s="15">
        <v>3.2</v>
      </c>
      <c r="AD2450" s="15">
        <v>6.1928787878787901</v>
      </c>
      <c r="AE2450" s="15">
        <v>2.1928787878787901</v>
      </c>
      <c r="AF2450" s="7">
        <v>0</v>
      </c>
      <c r="AG2450" s="7">
        <v>0</v>
      </c>
      <c r="AH2450" s="7">
        <v>0</v>
      </c>
      <c r="AI2450" s="7">
        <v>0</v>
      </c>
      <c r="AJ2450" s="7">
        <v>0</v>
      </c>
      <c r="AK2450" s="7">
        <v>0</v>
      </c>
      <c r="AL2450" s="7">
        <v>0</v>
      </c>
      <c r="AM2450" s="7">
        <v>0</v>
      </c>
      <c r="AN2450" s="7">
        <v>0</v>
      </c>
      <c r="AO2450" s="7">
        <v>0</v>
      </c>
      <c r="AP2450" s="7">
        <v>0</v>
      </c>
      <c r="AQ2450" s="7">
        <v>0</v>
      </c>
      <c r="AR2450" s="7">
        <v>1</v>
      </c>
      <c r="AS2450" s="7">
        <v>0</v>
      </c>
      <c r="AT2450" s="7">
        <v>0</v>
      </c>
      <c r="AU2450" s="6">
        <f>VLOOKUP($B2450,'[1]výnosy standard'!$A$1:$T$2200,2,FALSE)</f>
        <v>27.95</v>
      </c>
      <c r="AV2450" s="6">
        <f>VLOOKUP($B2450,'[1]výnosy standard'!$A$1:$T$2200,3,FALSE)</f>
        <v>0</v>
      </c>
      <c r="AW2450" s="6">
        <f>VLOOKUP($B2450,'[1]výnosy standard'!$A$1:$T$2200,4,FALSE)</f>
        <v>0</v>
      </c>
      <c r="AX2450" s="6">
        <f>VLOOKUP($B2450,'[1]výnosy standard'!$A$1:$T$2200,5,FALSE)</f>
        <v>0</v>
      </c>
      <c r="AY2450" s="6">
        <f>VLOOKUP($B2450,'[1]výnosy standard'!$A$1:$T$2200,6,FALSE)</f>
        <v>0.8</v>
      </c>
      <c r="AZ2450" s="6">
        <f>VLOOKUP($B2450,'[1]výnosy standard'!$A$1:$T$2200,7,FALSE)</f>
        <v>4.24</v>
      </c>
      <c r="BA2450" s="6">
        <f>VLOOKUP($B2450,'[1]výnosy standard'!$A$1:$T$2200,8,FALSE)</f>
        <v>0</v>
      </c>
      <c r="BB2450" s="6">
        <f>VLOOKUP($B2450,'[1]výnosy standard'!$A$1:$T$2200,9,FALSE)</f>
        <v>5.65</v>
      </c>
      <c r="BC2450" s="6">
        <f>VLOOKUP($B2450,'[1]výnosy standard'!$A$1:$T$2200,10,FALSE)</f>
        <v>5.65</v>
      </c>
      <c r="BD2450" s="6">
        <f>VLOOKUP($B2450,'[1]výnosy standard'!$A$1:$T$2200,11,FALSE)</f>
        <v>3.1</v>
      </c>
      <c r="BE2450" s="6">
        <f>VLOOKUP($B2450,'[1]výnosy standard'!$A$1:$T$2200,12,FALSE)</f>
        <v>5.27</v>
      </c>
      <c r="BF2450" s="6">
        <f>VLOOKUP($B2450,'[1]výnosy standard'!$A$1:$T$2200,13,FALSE)</f>
        <v>0</v>
      </c>
      <c r="BG2450" s="6">
        <f>VLOOKUP($B2450,'[1]výnosy standard'!$A$1:$T$2200,14,FALSE)</f>
        <v>0</v>
      </c>
      <c r="BH2450" s="6">
        <f>VLOOKUP($B2450,'[1]výnosy standard'!$A$1:$T$2200,15,FALSE)</f>
        <v>20.8</v>
      </c>
      <c r="BI2450" s="6">
        <f>VLOOKUP($B2450,'[1]výnosy standard'!$A$1:$T$2200,16,FALSE)</f>
        <v>0</v>
      </c>
      <c r="BJ2450" s="6">
        <f>VLOOKUP($B2450,'[1]výnosy standard'!$A$1:$T$2200,17,FALSE)</f>
        <v>4.17</v>
      </c>
      <c r="BK2450" s="6">
        <f>VLOOKUP($B2450,'[1]výnosy standard'!$A$1:$T$2200,18,FALSE)</f>
        <v>4.17</v>
      </c>
      <c r="BL2450" s="6">
        <f>VLOOKUP($B2450,'[1]výnosy standard'!$A$1:$T$2200,19,FALSE)</f>
        <v>5.3</v>
      </c>
      <c r="BM2450" s="6">
        <f>VLOOKUP($B2450,'[1]výnosy standard'!$A$1:$T$2200,20,FALSE)</f>
        <v>0</v>
      </c>
      <c r="BN2450" s="6">
        <f>VLOOKUP(B2450,'[1]pšenice výnos'!$A$2:$E$2200,4)</f>
        <v>5.65</v>
      </c>
      <c r="BO2450" s="6">
        <f>VLOOKUP(B2450,[1]kukuřice!$A$2:$E$2200,5,FALSE)</f>
        <v>35.004916317602266</v>
      </c>
    </row>
    <row r="2451" spans="1:67" hidden="1" x14ac:dyDescent="0.25">
      <c r="A2451" s="7">
        <v>2977</v>
      </c>
      <c r="B2451" s="6" t="s">
        <v>215</v>
      </c>
      <c r="C2451" s="13">
        <v>92</v>
      </c>
      <c r="D2451" s="7">
        <v>55.327868852459019</v>
      </c>
      <c r="E2451" s="6" t="s">
        <v>244</v>
      </c>
      <c r="F2451" s="6" t="s">
        <v>30</v>
      </c>
      <c r="G2451" s="7">
        <v>55.327868852459019</v>
      </c>
      <c r="H2451" s="7">
        <v>55.327868852459019</v>
      </c>
      <c r="I2451" s="7">
        <v>55.327868852459019</v>
      </c>
      <c r="J2451" s="7">
        <v>2.4942222222222221</v>
      </c>
      <c r="K2451" s="14">
        <v>3.3101415372812388</v>
      </c>
      <c r="L2451" s="13">
        <v>20</v>
      </c>
      <c r="M2451" s="7">
        <v>3.5694510236220487</v>
      </c>
      <c r="N2451" s="7">
        <v>3.9882225223778579E-2</v>
      </c>
      <c r="O2451" s="7">
        <v>-0.81591931505901671</v>
      </c>
      <c r="P2451" s="7">
        <v>8</v>
      </c>
      <c r="Q2451" s="7">
        <v>0</v>
      </c>
      <c r="R2451" s="7">
        <v>0</v>
      </c>
      <c r="S2451" s="15">
        <v>1.87083333333333</v>
      </c>
      <c r="T2451" s="15">
        <v>4.3033333333333301</v>
      </c>
      <c r="U2451" s="15">
        <v>6.7649999999999997</v>
      </c>
      <c r="V2451" s="16">
        <v>14.4</v>
      </c>
      <c r="W2451" s="16">
        <v>15.4</v>
      </c>
      <c r="X2451" s="17" t="e">
        <v>#NULL!</v>
      </c>
      <c r="Y2451" s="13">
        <v>3</v>
      </c>
      <c r="Z2451" s="16">
        <v>4</v>
      </c>
      <c r="AA2451" s="13">
        <v>17</v>
      </c>
      <c r="AB2451" s="15">
        <v>2.6</v>
      </c>
      <c r="AC2451" s="15">
        <v>1.6</v>
      </c>
      <c r="AD2451" s="15">
        <v>4.7033333333333296</v>
      </c>
      <c r="AE2451" s="15">
        <v>0.70333333333333303</v>
      </c>
      <c r="AF2451" s="7">
        <v>0</v>
      </c>
      <c r="AG2451" s="7">
        <v>0</v>
      </c>
      <c r="AH2451" s="7">
        <v>0</v>
      </c>
      <c r="AI2451" s="7">
        <v>0</v>
      </c>
      <c r="AJ2451" s="7">
        <v>0</v>
      </c>
      <c r="AK2451" s="7">
        <v>0</v>
      </c>
      <c r="AL2451" s="7">
        <v>0</v>
      </c>
      <c r="AM2451" s="7">
        <v>0</v>
      </c>
      <c r="AN2451" s="7">
        <v>0</v>
      </c>
      <c r="AO2451" s="7">
        <v>0</v>
      </c>
      <c r="AP2451" s="7">
        <v>0</v>
      </c>
      <c r="AQ2451" s="7">
        <v>0</v>
      </c>
      <c r="AR2451" s="7">
        <v>1</v>
      </c>
      <c r="AS2451" s="7">
        <v>0</v>
      </c>
      <c r="AT2451" s="7">
        <v>0</v>
      </c>
      <c r="AU2451" s="6">
        <f>VLOOKUP($B2451,'[1]výnosy standard'!$A$1:$T$2200,2,FALSE)</f>
        <v>27.85</v>
      </c>
      <c r="AV2451" s="6">
        <f>VLOOKUP($B2451,'[1]výnosy standard'!$A$1:$T$2200,3,FALSE)</f>
        <v>0</v>
      </c>
      <c r="AW2451" s="6">
        <f>VLOOKUP($B2451,'[1]výnosy standard'!$A$1:$T$2200,4,FALSE)</f>
        <v>0</v>
      </c>
      <c r="AX2451" s="6">
        <f>VLOOKUP($B2451,'[1]výnosy standard'!$A$1:$T$2200,5,FALSE)</f>
        <v>4.83</v>
      </c>
      <c r="AY2451" s="6">
        <f>VLOOKUP($B2451,'[1]výnosy standard'!$A$1:$T$2200,6,FALSE)</f>
        <v>0</v>
      </c>
      <c r="AZ2451" s="6">
        <f>VLOOKUP($B2451,'[1]výnosy standard'!$A$1:$T$2200,7,FALSE)</f>
        <v>0</v>
      </c>
      <c r="BA2451" s="6">
        <f>VLOOKUP($B2451,'[1]výnosy standard'!$A$1:$T$2200,8,FALSE)</f>
        <v>0</v>
      </c>
      <c r="BB2451" s="6">
        <f>VLOOKUP($B2451,'[1]výnosy standard'!$A$1:$T$2200,9,FALSE)</f>
        <v>5.93</v>
      </c>
      <c r="BC2451" s="6">
        <f>VLOOKUP($B2451,'[1]výnosy standard'!$A$1:$T$2200,10,FALSE)</f>
        <v>5.93</v>
      </c>
      <c r="BD2451" s="6">
        <f>VLOOKUP($B2451,'[1]výnosy standard'!$A$1:$T$2200,11,FALSE)</f>
        <v>3.36</v>
      </c>
      <c r="BE2451" s="6">
        <f>VLOOKUP($B2451,'[1]výnosy standard'!$A$1:$T$2200,12,FALSE)</f>
        <v>5.43</v>
      </c>
      <c r="BF2451" s="6">
        <f>VLOOKUP($B2451,'[1]výnosy standard'!$A$1:$T$2200,13,FALSE)</f>
        <v>0</v>
      </c>
      <c r="BG2451" s="6">
        <f>VLOOKUP($B2451,'[1]výnosy standard'!$A$1:$T$2200,14,FALSE)</f>
        <v>0</v>
      </c>
      <c r="BH2451" s="6">
        <f>VLOOKUP($B2451,'[1]výnosy standard'!$A$1:$T$2200,15,FALSE)</f>
        <v>20.73</v>
      </c>
      <c r="BI2451" s="6">
        <f>VLOOKUP($B2451,'[1]výnosy standard'!$A$1:$T$2200,16,FALSE)</f>
        <v>0</v>
      </c>
      <c r="BJ2451" s="6">
        <f>VLOOKUP($B2451,'[1]výnosy standard'!$A$1:$T$2200,17,FALSE)</f>
        <v>4.29</v>
      </c>
      <c r="BK2451" s="6">
        <f>VLOOKUP($B2451,'[1]výnosy standard'!$A$1:$T$2200,18,FALSE)</f>
        <v>4.29</v>
      </c>
      <c r="BL2451" s="6">
        <f>VLOOKUP($B2451,'[1]výnosy standard'!$A$1:$T$2200,19,FALSE)</f>
        <v>5.54</v>
      </c>
      <c r="BM2451" s="6">
        <f>VLOOKUP($B2451,'[1]výnosy standard'!$A$1:$T$2200,20,FALSE)</f>
        <v>0</v>
      </c>
      <c r="BN2451" s="6">
        <f>VLOOKUP(B2451,'[1]pšenice výnos'!$A$2:$E$2200,4)</f>
        <v>5.93</v>
      </c>
      <c r="BO2451" s="6">
        <f>VLOOKUP(B2451,[1]kukuřice!$A$2:$E$2200,5,FALSE)</f>
        <v>37.129502695926369</v>
      </c>
    </row>
    <row r="2452" spans="1:67" hidden="1" x14ac:dyDescent="0.25">
      <c r="A2452" s="7">
        <v>3158</v>
      </c>
      <c r="B2452" s="6" t="s">
        <v>143</v>
      </c>
      <c r="C2452" s="13">
        <v>355</v>
      </c>
      <c r="D2452" s="7">
        <v>55.333998005982053</v>
      </c>
      <c r="E2452" s="6" t="s">
        <v>244</v>
      </c>
      <c r="F2452" s="6" t="s">
        <v>30</v>
      </c>
      <c r="G2452" s="7">
        <v>55.333998005982053</v>
      </c>
      <c r="H2452" s="7">
        <v>55.333998005982053</v>
      </c>
      <c r="I2452" s="7">
        <v>55.333998005982053</v>
      </c>
      <c r="J2452" s="7">
        <v>3.3433333333333333</v>
      </c>
      <c r="K2452" s="14">
        <v>3.2603078084923585</v>
      </c>
      <c r="L2452" s="13">
        <v>22</v>
      </c>
      <c r="M2452" s="7">
        <v>3.5694510236220487</v>
      </c>
      <c r="N2452" s="7">
        <v>3.9882225223778579E-2</v>
      </c>
      <c r="O2452" s="7">
        <v>8.3025524840974807E-2</v>
      </c>
      <c r="P2452" s="7">
        <v>8</v>
      </c>
      <c r="Q2452" s="7">
        <v>0</v>
      </c>
      <c r="R2452" s="7">
        <v>0</v>
      </c>
      <c r="S2452" s="15">
        <v>0.84833333333333305</v>
      </c>
      <c r="T2452" s="15">
        <v>2.5493333333333301</v>
      </c>
      <c r="U2452" s="15">
        <v>5.0340740740740699</v>
      </c>
      <c r="V2452" s="16">
        <v>16.399999999999999</v>
      </c>
      <c r="W2452" s="16">
        <v>14.8</v>
      </c>
      <c r="X2452" s="13">
        <v>-1</v>
      </c>
      <c r="Y2452" s="13">
        <v>2</v>
      </c>
      <c r="Z2452" s="16">
        <v>3.5</v>
      </c>
      <c r="AA2452" s="13">
        <v>22</v>
      </c>
      <c r="AB2452" s="15">
        <v>5.6</v>
      </c>
      <c r="AC2452" s="15">
        <v>7.2</v>
      </c>
      <c r="AD2452" s="15">
        <v>4.3493333333333304</v>
      </c>
      <c r="AE2452" s="15">
        <v>0.84933333333333005</v>
      </c>
      <c r="AF2452" s="7">
        <v>0</v>
      </c>
      <c r="AG2452" s="7">
        <v>0</v>
      </c>
      <c r="AH2452" s="7">
        <v>0</v>
      </c>
      <c r="AI2452" s="7">
        <v>0</v>
      </c>
      <c r="AJ2452" s="7">
        <v>0</v>
      </c>
      <c r="AK2452" s="7">
        <v>0</v>
      </c>
      <c r="AL2452" s="7">
        <v>0</v>
      </c>
      <c r="AM2452" s="7">
        <v>0</v>
      </c>
      <c r="AN2452" s="7">
        <v>0</v>
      </c>
      <c r="AO2452" s="7">
        <v>0</v>
      </c>
      <c r="AP2452" s="7">
        <v>0</v>
      </c>
      <c r="AQ2452" s="7">
        <v>0</v>
      </c>
      <c r="AR2452" s="7">
        <v>1</v>
      </c>
      <c r="AS2452" s="7">
        <v>0</v>
      </c>
      <c r="AT2452" s="7">
        <v>0</v>
      </c>
      <c r="AU2452" s="6">
        <f>VLOOKUP($B2452,'[1]výnosy standard'!$A$1:$T$2200,2,FALSE)</f>
        <v>0</v>
      </c>
      <c r="AV2452" s="6">
        <f>VLOOKUP($B2452,'[1]výnosy standard'!$A$1:$T$2200,3,FALSE)</f>
        <v>0</v>
      </c>
      <c r="AW2452" s="6">
        <f>VLOOKUP($B2452,'[1]výnosy standard'!$A$1:$T$2200,4,FALSE)</f>
        <v>0</v>
      </c>
      <c r="AX2452" s="6">
        <f>VLOOKUP($B2452,'[1]výnosy standard'!$A$1:$T$2200,5,FALSE)</f>
        <v>0</v>
      </c>
      <c r="AY2452" s="6">
        <f>VLOOKUP($B2452,'[1]výnosy standard'!$A$1:$T$2200,6,FALSE)</f>
        <v>0</v>
      </c>
      <c r="AZ2452" s="6">
        <f>VLOOKUP($B2452,'[1]výnosy standard'!$A$1:$T$2200,7,FALSE)</f>
        <v>0</v>
      </c>
      <c r="BA2452" s="6">
        <f>VLOOKUP($B2452,'[1]výnosy standard'!$A$1:$T$2200,8,FALSE)</f>
        <v>0</v>
      </c>
      <c r="BB2452" s="6">
        <f>VLOOKUP($B2452,'[1]výnosy standard'!$A$1:$T$2200,9,FALSE)</f>
        <v>6.88</v>
      </c>
      <c r="BC2452" s="6">
        <f>VLOOKUP($B2452,'[1]výnosy standard'!$A$1:$T$2200,10,FALSE)</f>
        <v>6.88</v>
      </c>
      <c r="BD2452" s="6">
        <f>VLOOKUP($B2452,'[1]výnosy standard'!$A$1:$T$2200,11,FALSE)</f>
        <v>3.73</v>
      </c>
      <c r="BE2452" s="6">
        <f>VLOOKUP($B2452,'[1]výnosy standard'!$A$1:$T$2200,12,FALSE)</f>
        <v>6.12</v>
      </c>
      <c r="BF2452" s="6">
        <f>VLOOKUP($B2452,'[1]výnosy standard'!$A$1:$T$2200,13,FALSE)</f>
        <v>0</v>
      </c>
      <c r="BG2452" s="6">
        <f>VLOOKUP($B2452,'[1]výnosy standard'!$A$1:$T$2200,14,FALSE)</f>
        <v>0</v>
      </c>
      <c r="BH2452" s="6">
        <f>VLOOKUP($B2452,'[1]výnosy standard'!$A$1:$T$2200,15,FALSE)</f>
        <v>0</v>
      </c>
      <c r="BI2452" s="6">
        <f>VLOOKUP($B2452,'[1]výnosy standard'!$A$1:$T$2200,16,FALSE)</f>
        <v>0</v>
      </c>
      <c r="BJ2452" s="6">
        <f>VLOOKUP($B2452,'[1]výnosy standard'!$A$1:$T$2200,17,FALSE)</f>
        <v>5.55</v>
      </c>
      <c r="BK2452" s="6">
        <f>VLOOKUP($B2452,'[1]výnosy standard'!$A$1:$T$2200,18,FALSE)</f>
        <v>5.55</v>
      </c>
      <c r="BL2452" s="6">
        <f>VLOOKUP($B2452,'[1]výnosy standard'!$A$1:$T$2200,19,FALSE)</f>
        <v>6.42</v>
      </c>
      <c r="BM2452" s="6">
        <f>VLOOKUP($B2452,'[1]výnosy standard'!$A$1:$T$2200,20,FALSE)</f>
        <v>0</v>
      </c>
      <c r="BN2452" s="6">
        <f>VLOOKUP(B2452,'[1]pšenice výnos'!$A$2:$E$2200,4)</f>
        <v>6.88</v>
      </c>
      <c r="BO2452" s="6">
        <f>VLOOKUP(B2452,[1]kukuřice!$A$2:$E$2200,5,FALSE)</f>
        <v>46.747194914373758</v>
      </c>
    </row>
    <row r="2453" spans="1:67" hidden="1" x14ac:dyDescent="0.25">
      <c r="A2453" s="7">
        <v>2827</v>
      </c>
      <c r="B2453" s="6" t="s">
        <v>145</v>
      </c>
      <c r="C2453" s="13">
        <v>116</v>
      </c>
      <c r="D2453" s="7">
        <v>55.458560131457325</v>
      </c>
      <c r="E2453" s="6" t="s">
        <v>244</v>
      </c>
      <c r="F2453" s="6" t="s">
        <v>30</v>
      </c>
      <c r="G2453" s="7">
        <v>55.458560131457325</v>
      </c>
      <c r="H2453" s="7">
        <v>55.458560131457325</v>
      </c>
      <c r="I2453" s="7">
        <v>55.458560131457325</v>
      </c>
      <c r="J2453" s="7">
        <v>3.2456666666666667</v>
      </c>
      <c r="K2453" s="14">
        <v>2.9802916928912224</v>
      </c>
      <c r="L2453" s="13">
        <v>12</v>
      </c>
      <c r="M2453" s="7">
        <v>3.2372130683760689</v>
      </c>
      <c r="N2453" s="7">
        <v>-9.1157223207383259E-2</v>
      </c>
      <c r="O2453" s="7">
        <v>0.26537497377544428</v>
      </c>
      <c r="P2453" s="7">
        <v>2</v>
      </c>
      <c r="Q2453" s="7">
        <v>5</v>
      </c>
      <c r="R2453" s="7">
        <v>0</v>
      </c>
      <c r="S2453" s="15">
        <v>0.50166666666666704</v>
      </c>
      <c r="T2453" s="15">
        <v>3.4239999999999999</v>
      </c>
      <c r="U2453" s="15">
        <v>7.2935227272727303</v>
      </c>
      <c r="V2453" s="16">
        <v>17.100000000000001</v>
      </c>
      <c r="W2453" s="16">
        <v>18.399999999999999</v>
      </c>
      <c r="X2453" s="17" t="e">
        <v>#NULL!</v>
      </c>
      <c r="Y2453" s="13">
        <v>3</v>
      </c>
      <c r="Z2453" s="16">
        <v>4</v>
      </c>
      <c r="AA2453" s="13">
        <v>17</v>
      </c>
      <c r="AB2453" s="15">
        <v>-0.100000000000001</v>
      </c>
      <c r="AC2453" s="15">
        <v>-1.4</v>
      </c>
      <c r="AD2453" s="15">
        <v>3.0739999999999998</v>
      </c>
      <c r="AE2453" s="15">
        <v>-0.92599999999999905</v>
      </c>
      <c r="AF2453" s="7">
        <v>0</v>
      </c>
      <c r="AG2453" s="7">
        <v>0</v>
      </c>
      <c r="AH2453" s="7">
        <v>0</v>
      </c>
      <c r="AI2453" s="7">
        <v>0</v>
      </c>
      <c r="AJ2453" s="7">
        <v>0</v>
      </c>
      <c r="AK2453" s="7">
        <v>0</v>
      </c>
      <c r="AL2453" s="7">
        <v>0</v>
      </c>
      <c r="AM2453" s="7">
        <v>0</v>
      </c>
      <c r="AN2453" s="7">
        <v>0</v>
      </c>
      <c r="AO2453" s="7">
        <v>0</v>
      </c>
      <c r="AP2453" s="7">
        <v>0</v>
      </c>
      <c r="AQ2453" s="7">
        <v>0</v>
      </c>
      <c r="AR2453" s="7">
        <v>1</v>
      </c>
      <c r="AS2453" s="7">
        <v>0</v>
      </c>
      <c r="AT2453" s="7">
        <v>0</v>
      </c>
      <c r="AU2453" s="6">
        <f>VLOOKUP($B2453,'[1]výnosy standard'!$A$1:$T$2200,2,FALSE)</f>
        <v>0</v>
      </c>
      <c r="AV2453" s="6">
        <f>VLOOKUP($B2453,'[1]výnosy standard'!$A$1:$T$2200,3,FALSE)</f>
        <v>0</v>
      </c>
      <c r="AW2453" s="6">
        <f>VLOOKUP($B2453,'[1]výnosy standard'!$A$1:$T$2200,4,FALSE)</f>
        <v>0</v>
      </c>
      <c r="AX2453" s="6">
        <f>VLOOKUP($B2453,'[1]výnosy standard'!$A$1:$T$2200,5,FALSE)</f>
        <v>4.87</v>
      </c>
      <c r="AY2453" s="6">
        <f>VLOOKUP($B2453,'[1]výnosy standard'!$A$1:$T$2200,6,FALSE)</f>
        <v>0</v>
      </c>
      <c r="AZ2453" s="6">
        <f>VLOOKUP($B2453,'[1]výnosy standard'!$A$1:$T$2200,7,FALSE)</f>
        <v>0</v>
      </c>
      <c r="BA2453" s="6">
        <f>VLOOKUP($B2453,'[1]výnosy standard'!$A$1:$T$2200,8,FALSE)</f>
        <v>0</v>
      </c>
      <c r="BB2453" s="6">
        <f>VLOOKUP($B2453,'[1]výnosy standard'!$A$1:$T$2200,9,FALSE)</f>
        <v>5.8</v>
      </c>
      <c r="BC2453" s="6">
        <f>VLOOKUP($B2453,'[1]výnosy standard'!$A$1:$T$2200,10,FALSE)</f>
        <v>5.8</v>
      </c>
      <c r="BD2453" s="6">
        <f>VLOOKUP($B2453,'[1]výnosy standard'!$A$1:$T$2200,11,FALSE)</f>
        <v>3.11</v>
      </c>
      <c r="BE2453" s="6">
        <f>VLOOKUP($B2453,'[1]výnosy standard'!$A$1:$T$2200,12,FALSE)</f>
        <v>6.06</v>
      </c>
      <c r="BF2453" s="6">
        <f>VLOOKUP($B2453,'[1]výnosy standard'!$A$1:$T$2200,13,FALSE)</f>
        <v>0</v>
      </c>
      <c r="BG2453" s="6">
        <f>VLOOKUP($B2453,'[1]výnosy standard'!$A$1:$T$2200,14,FALSE)</f>
        <v>0</v>
      </c>
      <c r="BH2453" s="6">
        <f>VLOOKUP($B2453,'[1]výnosy standard'!$A$1:$T$2200,15,FALSE)</f>
        <v>0</v>
      </c>
      <c r="BI2453" s="6">
        <f>VLOOKUP($B2453,'[1]výnosy standard'!$A$1:$T$2200,16,FALSE)</f>
        <v>0</v>
      </c>
      <c r="BJ2453" s="6">
        <f>VLOOKUP($B2453,'[1]výnosy standard'!$A$1:$T$2200,17,FALSE)</f>
        <v>4.67</v>
      </c>
      <c r="BK2453" s="6">
        <f>VLOOKUP($B2453,'[1]výnosy standard'!$A$1:$T$2200,18,FALSE)</f>
        <v>4.67</v>
      </c>
      <c r="BL2453" s="6">
        <f>VLOOKUP($B2453,'[1]výnosy standard'!$A$1:$T$2200,19,FALSE)</f>
        <v>5.2</v>
      </c>
      <c r="BM2453" s="6">
        <f>VLOOKUP($B2453,'[1]výnosy standard'!$A$1:$T$2200,20,FALSE)</f>
        <v>0</v>
      </c>
      <c r="BN2453" s="6">
        <f>VLOOKUP(B2453,'[1]pšenice výnos'!$A$2:$E$2200,4)</f>
        <v>5.8</v>
      </c>
      <c r="BO2453" s="6">
        <f>VLOOKUP(B2453,[1]kukuřice!$A$2:$E$2200,5,FALSE)</f>
        <v>41.577829809173942</v>
      </c>
    </row>
    <row r="2454" spans="1:67" hidden="1" x14ac:dyDescent="0.25">
      <c r="A2454" s="7">
        <v>4045</v>
      </c>
      <c r="B2454" s="6" t="s">
        <v>119</v>
      </c>
      <c r="C2454" s="13">
        <v>514</v>
      </c>
      <c r="D2454" s="7">
        <v>55.460087912087914</v>
      </c>
      <c r="E2454" s="6" t="s">
        <v>244</v>
      </c>
      <c r="F2454" s="6" t="s">
        <v>30</v>
      </c>
      <c r="G2454" s="7">
        <v>55.460087912087914</v>
      </c>
      <c r="H2454" s="7">
        <v>52.967032967032971</v>
      </c>
      <c r="I2454" s="7">
        <v>52.967032967032971</v>
      </c>
      <c r="J2454" s="7">
        <v>4.55</v>
      </c>
      <c r="K2454" s="14">
        <v>4.2996202593620749</v>
      </c>
      <c r="L2454" s="13">
        <v>12</v>
      </c>
      <c r="M2454" s="7">
        <v>3.2372130683760689</v>
      </c>
      <c r="N2454" s="7">
        <v>-9.1157223207383259E-2</v>
      </c>
      <c r="O2454" s="7">
        <v>0.2503797406379249</v>
      </c>
      <c r="P2454" s="7">
        <v>1</v>
      </c>
      <c r="Q2454" s="7">
        <v>7</v>
      </c>
      <c r="R2454" s="7">
        <v>0</v>
      </c>
      <c r="S2454" s="15">
        <v>0.97395833333333304</v>
      </c>
      <c r="T2454" s="15">
        <v>1.4975000000000001</v>
      </c>
      <c r="U2454" s="15">
        <v>1.9106481481481501</v>
      </c>
      <c r="V2454" s="16">
        <v>13.4</v>
      </c>
      <c r="W2454" s="16">
        <v>11.8</v>
      </c>
      <c r="X2454" s="17" t="e">
        <v>#NULL!</v>
      </c>
      <c r="Y2454" s="13">
        <v>3</v>
      </c>
      <c r="Z2454" s="16">
        <v>4</v>
      </c>
      <c r="AA2454" s="13">
        <v>17</v>
      </c>
      <c r="AB2454" s="15">
        <v>3.6</v>
      </c>
      <c r="AC2454" s="15">
        <v>5.2</v>
      </c>
      <c r="AD2454" s="15">
        <v>2.7974999999999999</v>
      </c>
      <c r="AE2454" s="15">
        <v>-1.2024999999999999</v>
      </c>
      <c r="AF2454" s="7">
        <v>0</v>
      </c>
      <c r="AG2454" s="7">
        <v>0</v>
      </c>
      <c r="AH2454" s="7">
        <v>0</v>
      </c>
      <c r="AI2454" s="7">
        <v>0</v>
      </c>
      <c r="AJ2454" s="7">
        <v>0</v>
      </c>
      <c r="AK2454" s="7">
        <v>0</v>
      </c>
      <c r="AL2454" s="7">
        <v>0</v>
      </c>
      <c r="AM2454" s="7">
        <v>0</v>
      </c>
      <c r="AN2454" s="7">
        <v>0</v>
      </c>
      <c r="AO2454" s="7">
        <v>0</v>
      </c>
      <c r="AP2454" s="7">
        <v>0</v>
      </c>
      <c r="AQ2454" s="7">
        <v>0</v>
      </c>
      <c r="AR2454" s="7">
        <v>1</v>
      </c>
      <c r="AS2454" s="7">
        <v>0</v>
      </c>
      <c r="AT2454" s="7">
        <v>0</v>
      </c>
      <c r="AU2454" s="6">
        <f>VLOOKUP($B2454,'[1]výnosy standard'!$A$1:$T$2200,2,FALSE)</f>
        <v>30.33</v>
      </c>
      <c r="AV2454" s="6">
        <f>VLOOKUP($B2454,'[1]výnosy standard'!$A$1:$T$2200,3,FALSE)</f>
        <v>0</v>
      </c>
      <c r="AW2454" s="6">
        <f>VLOOKUP($B2454,'[1]výnosy standard'!$A$1:$T$2200,4,FALSE)</f>
        <v>8.74</v>
      </c>
      <c r="AX2454" s="6">
        <f>VLOOKUP($B2454,'[1]výnosy standard'!$A$1:$T$2200,5,FALSE)</f>
        <v>0</v>
      </c>
      <c r="AY2454" s="6">
        <f>VLOOKUP($B2454,'[1]výnosy standard'!$A$1:$T$2200,6,FALSE)</f>
        <v>1.01</v>
      </c>
      <c r="AZ2454" s="6">
        <f>VLOOKUP($B2454,'[1]výnosy standard'!$A$1:$T$2200,7,FALSE)</f>
        <v>0</v>
      </c>
      <c r="BA2454" s="6">
        <f>VLOOKUP($B2454,'[1]výnosy standard'!$A$1:$T$2200,8,FALSE)</f>
        <v>21.65</v>
      </c>
      <c r="BB2454" s="6">
        <f>VLOOKUP($B2454,'[1]výnosy standard'!$A$1:$T$2200,9,FALSE)</f>
        <v>7.36</v>
      </c>
      <c r="BC2454" s="6">
        <f>VLOOKUP($B2454,'[1]výnosy standard'!$A$1:$T$2200,10,FALSE)</f>
        <v>7.36</v>
      </c>
      <c r="BD2454" s="6">
        <f>VLOOKUP($B2454,'[1]výnosy standard'!$A$1:$T$2200,11,FALSE)</f>
        <v>3.82</v>
      </c>
      <c r="BE2454" s="6">
        <f>VLOOKUP($B2454,'[1]výnosy standard'!$A$1:$T$2200,12,FALSE)</f>
        <v>0</v>
      </c>
      <c r="BF2454" s="6">
        <f>VLOOKUP($B2454,'[1]výnosy standard'!$A$1:$T$2200,13,FALSE)</f>
        <v>0</v>
      </c>
      <c r="BG2454" s="6">
        <f>VLOOKUP($B2454,'[1]výnosy standard'!$A$1:$T$2200,14,FALSE)</f>
        <v>0</v>
      </c>
      <c r="BH2454" s="6">
        <f>VLOOKUP($B2454,'[1]výnosy standard'!$A$1:$T$2200,15,FALSE)</f>
        <v>0</v>
      </c>
      <c r="BI2454" s="6">
        <f>VLOOKUP($B2454,'[1]výnosy standard'!$A$1:$T$2200,16,FALSE)</f>
        <v>68.599999999999994</v>
      </c>
      <c r="BJ2454" s="6">
        <f>VLOOKUP($B2454,'[1]výnosy standard'!$A$1:$T$2200,17,FALSE)</f>
        <v>5.83</v>
      </c>
      <c r="BK2454" s="6">
        <f>VLOOKUP($B2454,'[1]výnosy standard'!$A$1:$T$2200,18,FALSE)</f>
        <v>5.83</v>
      </c>
      <c r="BL2454" s="6">
        <f>VLOOKUP($B2454,'[1]výnosy standard'!$A$1:$T$2200,19,FALSE)</f>
        <v>7.51</v>
      </c>
      <c r="BM2454" s="6">
        <f>VLOOKUP($B2454,'[1]výnosy standard'!$A$1:$T$2200,20,FALSE)</f>
        <v>0</v>
      </c>
      <c r="BN2454" s="6">
        <f>VLOOKUP(B2454,'[1]pšenice výnos'!$A$2:$E$2200,4)</f>
        <v>7.36</v>
      </c>
      <c r="BO2454" s="6">
        <f>VLOOKUP(B2454,[1]kukuřice!$A$2:$E$2200,5,FALSE)</f>
        <v>48.517249757180991</v>
      </c>
    </row>
    <row r="2455" spans="1:67" hidden="1" x14ac:dyDescent="0.25">
      <c r="A2455" s="7">
        <v>4077</v>
      </c>
      <c r="B2455" s="6" t="s">
        <v>125</v>
      </c>
      <c r="C2455" s="13">
        <v>505</v>
      </c>
      <c r="D2455" s="7">
        <v>55.667212005208341</v>
      </c>
      <c r="E2455" s="6" t="s">
        <v>244</v>
      </c>
      <c r="F2455" s="6" t="s">
        <v>30</v>
      </c>
      <c r="G2455" s="7">
        <v>55.667212005208341</v>
      </c>
      <c r="H2455" s="7">
        <v>33.333333333333336</v>
      </c>
      <c r="I2455" s="7">
        <v>33.333333333333336</v>
      </c>
      <c r="J2455" s="7">
        <v>3.84</v>
      </c>
      <c r="K2455" s="14">
        <v>3.5136299359380456</v>
      </c>
      <c r="L2455" s="13">
        <v>8</v>
      </c>
      <c r="M2455" s="7">
        <v>3.2372130683760689</v>
      </c>
      <c r="N2455" s="7">
        <v>-9.1157223207383259E-2</v>
      </c>
      <c r="O2455" s="7">
        <v>0.32637006406195423</v>
      </c>
      <c r="P2455" s="7">
        <v>0</v>
      </c>
      <c r="Q2455" s="7">
        <v>2</v>
      </c>
      <c r="R2455" s="7">
        <v>0</v>
      </c>
      <c r="S2455" s="15">
        <v>1.70166666666667</v>
      </c>
      <c r="T2455" s="15">
        <v>6.5995555555555603</v>
      </c>
      <c r="U2455" s="15">
        <v>7.4</v>
      </c>
      <c r="V2455" s="16">
        <v>23.3</v>
      </c>
      <c r="W2455" s="16">
        <v>23.7</v>
      </c>
      <c r="X2455" s="17" t="e">
        <v>#NULL!</v>
      </c>
      <c r="Y2455" s="13">
        <v>4</v>
      </c>
      <c r="Z2455" s="16">
        <v>4.7</v>
      </c>
      <c r="AA2455" s="13">
        <v>14</v>
      </c>
      <c r="AB2455" s="15">
        <v>-9.3000000000000007</v>
      </c>
      <c r="AC2455" s="15">
        <v>-9.6999999999999993</v>
      </c>
      <c r="AD2455" s="15">
        <v>4.1745555555555596</v>
      </c>
      <c r="AE2455" s="15">
        <v>-0.52544444444444405</v>
      </c>
      <c r="AF2455" s="7">
        <v>0</v>
      </c>
      <c r="AG2455" s="7">
        <v>0</v>
      </c>
      <c r="AH2455" s="7">
        <v>0</v>
      </c>
      <c r="AI2455" s="7">
        <v>0</v>
      </c>
      <c r="AJ2455" s="7">
        <v>0</v>
      </c>
      <c r="AK2455" s="7">
        <v>0</v>
      </c>
      <c r="AL2455" s="7">
        <v>0</v>
      </c>
      <c r="AM2455" s="7">
        <v>0</v>
      </c>
      <c r="AN2455" s="7">
        <v>0</v>
      </c>
      <c r="AO2455" s="7">
        <v>0</v>
      </c>
      <c r="AP2455" s="7">
        <v>0</v>
      </c>
      <c r="AQ2455" s="7">
        <v>0</v>
      </c>
      <c r="AR2455" s="7">
        <v>1</v>
      </c>
      <c r="AS2455" s="7">
        <v>0</v>
      </c>
      <c r="AT2455" s="7">
        <v>0</v>
      </c>
      <c r="AU2455" s="6">
        <f>VLOOKUP($B2455,'[1]výnosy standard'!$A$1:$T$2200,2,FALSE)</f>
        <v>22.23</v>
      </c>
      <c r="AV2455" s="6">
        <f>VLOOKUP($B2455,'[1]výnosy standard'!$A$1:$T$2200,3,FALSE)</f>
        <v>0</v>
      </c>
      <c r="AW2455" s="6">
        <f>VLOOKUP($B2455,'[1]výnosy standard'!$A$1:$T$2200,4,FALSE)</f>
        <v>0</v>
      </c>
      <c r="AX2455" s="6">
        <f>VLOOKUP($B2455,'[1]výnosy standard'!$A$1:$T$2200,5,FALSE)</f>
        <v>4.26</v>
      </c>
      <c r="AY2455" s="6">
        <f>VLOOKUP($B2455,'[1]výnosy standard'!$A$1:$T$2200,6,FALSE)</f>
        <v>0</v>
      </c>
      <c r="AZ2455" s="6">
        <f>VLOOKUP($B2455,'[1]výnosy standard'!$A$1:$T$2200,7,FALSE)</f>
        <v>0</v>
      </c>
      <c r="BA2455" s="6">
        <f>VLOOKUP($B2455,'[1]výnosy standard'!$A$1:$T$2200,8,FALSE)</f>
        <v>0</v>
      </c>
      <c r="BB2455" s="6">
        <f>VLOOKUP($B2455,'[1]výnosy standard'!$A$1:$T$2200,9,FALSE)</f>
        <v>5.17</v>
      </c>
      <c r="BC2455" s="6">
        <f>VLOOKUP($B2455,'[1]výnosy standard'!$A$1:$T$2200,10,FALSE)</f>
        <v>5.17</v>
      </c>
      <c r="BD2455" s="6">
        <f>VLOOKUP($B2455,'[1]výnosy standard'!$A$1:$T$2200,11,FALSE)</f>
        <v>3</v>
      </c>
      <c r="BE2455" s="6">
        <f>VLOOKUP($B2455,'[1]výnosy standard'!$A$1:$T$2200,12,FALSE)</f>
        <v>5.1100000000000003</v>
      </c>
      <c r="BF2455" s="6">
        <f>VLOOKUP($B2455,'[1]výnosy standard'!$A$1:$T$2200,13,FALSE)</f>
        <v>0</v>
      </c>
      <c r="BG2455" s="6">
        <f>VLOOKUP($B2455,'[1]výnosy standard'!$A$1:$T$2200,14,FALSE)</f>
        <v>0</v>
      </c>
      <c r="BH2455" s="6">
        <f>VLOOKUP($B2455,'[1]výnosy standard'!$A$1:$T$2200,15,FALSE)</f>
        <v>16.55</v>
      </c>
      <c r="BI2455" s="6">
        <f>VLOOKUP($B2455,'[1]výnosy standard'!$A$1:$T$2200,16,FALSE)</f>
        <v>0</v>
      </c>
      <c r="BJ2455" s="6">
        <f>VLOOKUP($B2455,'[1]výnosy standard'!$A$1:$T$2200,17,FALSE)</f>
        <v>3.82</v>
      </c>
      <c r="BK2455" s="6">
        <f>VLOOKUP($B2455,'[1]výnosy standard'!$A$1:$T$2200,18,FALSE)</f>
        <v>3.82</v>
      </c>
      <c r="BL2455" s="6">
        <f>VLOOKUP($B2455,'[1]výnosy standard'!$A$1:$T$2200,19,FALSE)</f>
        <v>4.87</v>
      </c>
      <c r="BM2455" s="6">
        <f>VLOOKUP($B2455,'[1]výnosy standard'!$A$1:$T$2200,20,FALSE)</f>
        <v>0</v>
      </c>
      <c r="BN2455" s="6">
        <f>VLOOKUP(B2455,'[1]pšenice výnos'!$A$2:$E$2200,4)</f>
        <v>5.17</v>
      </c>
      <c r="BO2455" s="6">
        <f>VLOOKUP(B2455,[1]kukuřice!$A$2:$E$2200,5,FALSE)</f>
        <v>36.213447270467142</v>
      </c>
    </row>
    <row r="2456" spans="1:67" hidden="1" x14ac:dyDescent="0.25">
      <c r="A2456" s="7">
        <v>4152</v>
      </c>
      <c r="B2456" s="6" t="s">
        <v>137</v>
      </c>
      <c r="C2456" s="13">
        <v>45</v>
      </c>
      <c r="D2456" s="7">
        <v>55.767336</v>
      </c>
      <c r="E2456" s="6" t="s">
        <v>244</v>
      </c>
      <c r="F2456" s="6" t="s">
        <v>30</v>
      </c>
      <c r="G2456" s="7">
        <v>55.767336</v>
      </c>
      <c r="H2456" s="7">
        <v>51.428571428571431</v>
      </c>
      <c r="I2456" s="7">
        <v>51.428571428571431</v>
      </c>
      <c r="J2456" s="7">
        <v>3.5583333333333331</v>
      </c>
      <c r="K2456" s="14">
        <v>4.0089084966452218</v>
      </c>
      <c r="L2456" s="13">
        <v>18</v>
      </c>
      <c r="M2456" s="7">
        <v>3.5694510236220487</v>
      </c>
      <c r="N2456" s="7">
        <v>3.9882225223778579E-2</v>
      </c>
      <c r="O2456" s="7">
        <v>-0.45057516331188863</v>
      </c>
      <c r="P2456" s="7">
        <v>5</v>
      </c>
      <c r="Q2456" s="7">
        <v>0</v>
      </c>
      <c r="R2456" s="7">
        <v>0</v>
      </c>
      <c r="S2456" s="15">
        <v>2.0305555555555599</v>
      </c>
      <c r="T2456" s="15">
        <v>5.3022222222222197</v>
      </c>
      <c r="U2456" s="15">
        <v>7.3666666666666698</v>
      </c>
      <c r="V2456" s="16">
        <v>9.4</v>
      </c>
      <c r="W2456" s="16">
        <v>15.5</v>
      </c>
      <c r="X2456" s="17" t="e">
        <v>#NULL!</v>
      </c>
      <c r="Y2456" s="13">
        <v>3</v>
      </c>
      <c r="Z2456" s="16">
        <v>4</v>
      </c>
      <c r="AA2456" s="13">
        <v>17</v>
      </c>
      <c r="AB2456" s="15">
        <v>7.6</v>
      </c>
      <c r="AC2456" s="15">
        <v>1.5</v>
      </c>
      <c r="AD2456" s="15">
        <v>5.6772222222222197</v>
      </c>
      <c r="AE2456" s="15">
        <v>1.6772222222222199</v>
      </c>
      <c r="AF2456" s="7">
        <v>0</v>
      </c>
      <c r="AG2456" s="7">
        <v>0</v>
      </c>
      <c r="AH2456" s="7">
        <v>0</v>
      </c>
      <c r="AI2456" s="7">
        <v>0</v>
      </c>
      <c r="AJ2456" s="7">
        <v>0</v>
      </c>
      <c r="AK2456" s="7">
        <v>0</v>
      </c>
      <c r="AL2456" s="7">
        <v>0</v>
      </c>
      <c r="AM2456" s="7">
        <v>0</v>
      </c>
      <c r="AN2456" s="7">
        <v>0</v>
      </c>
      <c r="AO2456" s="7">
        <v>0</v>
      </c>
      <c r="AP2456" s="7">
        <v>0</v>
      </c>
      <c r="AQ2456" s="7">
        <v>0</v>
      </c>
      <c r="AR2456" s="7">
        <v>1</v>
      </c>
      <c r="AS2456" s="7">
        <v>0</v>
      </c>
      <c r="AT2456" s="7">
        <v>0</v>
      </c>
      <c r="AU2456" s="6">
        <f>VLOOKUP($B2456,'[1]výnosy standard'!$A$1:$T$2200,2,FALSE)</f>
        <v>27.61</v>
      </c>
      <c r="AV2456" s="6">
        <f>VLOOKUP($B2456,'[1]výnosy standard'!$A$1:$T$2200,3,FALSE)</f>
        <v>0</v>
      </c>
      <c r="AW2456" s="6">
        <f>VLOOKUP($B2456,'[1]výnosy standard'!$A$1:$T$2200,4,FALSE)</f>
        <v>8.5399999999999991</v>
      </c>
      <c r="AX2456" s="6">
        <f>VLOOKUP($B2456,'[1]výnosy standard'!$A$1:$T$2200,5,FALSE)</f>
        <v>0</v>
      </c>
      <c r="AY2456" s="6">
        <f>VLOOKUP($B2456,'[1]výnosy standard'!$A$1:$T$2200,6,FALSE)</f>
        <v>1</v>
      </c>
      <c r="AZ2456" s="6">
        <f>VLOOKUP($B2456,'[1]výnosy standard'!$A$1:$T$2200,7,FALSE)</f>
        <v>0</v>
      </c>
      <c r="BA2456" s="6">
        <f>VLOOKUP($B2456,'[1]výnosy standard'!$A$1:$T$2200,8,FALSE)</f>
        <v>19.71</v>
      </c>
      <c r="BB2456" s="6">
        <f>VLOOKUP($B2456,'[1]výnosy standard'!$A$1:$T$2200,9,FALSE)</f>
        <v>7.03</v>
      </c>
      <c r="BC2456" s="6">
        <f>VLOOKUP($B2456,'[1]výnosy standard'!$A$1:$T$2200,10,FALSE)</f>
        <v>7.03</v>
      </c>
      <c r="BD2456" s="6">
        <f>VLOOKUP($B2456,'[1]výnosy standard'!$A$1:$T$2200,11,FALSE)</f>
        <v>3.42</v>
      </c>
      <c r="BE2456" s="6">
        <f>VLOOKUP($B2456,'[1]výnosy standard'!$A$1:$T$2200,12,FALSE)</f>
        <v>0</v>
      </c>
      <c r="BF2456" s="6">
        <f>VLOOKUP($B2456,'[1]výnosy standard'!$A$1:$T$2200,13,FALSE)</f>
        <v>0</v>
      </c>
      <c r="BG2456" s="6">
        <f>VLOOKUP($B2456,'[1]výnosy standard'!$A$1:$T$2200,14,FALSE)</f>
        <v>0</v>
      </c>
      <c r="BH2456" s="6">
        <f>VLOOKUP($B2456,'[1]výnosy standard'!$A$1:$T$2200,15,FALSE)</f>
        <v>0</v>
      </c>
      <c r="BI2456" s="6">
        <f>VLOOKUP($B2456,'[1]výnosy standard'!$A$1:$T$2200,16,FALSE)</f>
        <v>66.260000000000005</v>
      </c>
      <c r="BJ2456" s="6">
        <f>VLOOKUP($B2456,'[1]výnosy standard'!$A$1:$T$2200,17,FALSE)</f>
        <v>5.18</v>
      </c>
      <c r="BK2456" s="6">
        <f>VLOOKUP($B2456,'[1]výnosy standard'!$A$1:$T$2200,18,FALSE)</f>
        <v>5.18</v>
      </c>
      <c r="BL2456" s="6">
        <f>VLOOKUP($B2456,'[1]výnosy standard'!$A$1:$T$2200,19,FALSE)</f>
        <v>6.78</v>
      </c>
      <c r="BM2456" s="6">
        <f>VLOOKUP($B2456,'[1]výnosy standard'!$A$1:$T$2200,20,FALSE)</f>
        <v>0</v>
      </c>
      <c r="BN2456" s="6">
        <f>VLOOKUP(B2456,'[1]pšenice výnos'!$A$2:$E$2200,4)</f>
        <v>7.03</v>
      </c>
      <c r="BO2456" s="6">
        <f>VLOOKUP(B2456,[1]kukuřice!$A$2:$E$2200,5,FALSE)</f>
        <v>42.774683677768977</v>
      </c>
    </row>
    <row r="2457" spans="1:67" hidden="1" x14ac:dyDescent="0.25">
      <c r="A2457" s="7">
        <v>2806</v>
      </c>
      <c r="B2457" s="6" t="s">
        <v>203</v>
      </c>
      <c r="C2457" s="13">
        <v>522</v>
      </c>
      <c r="D2457" s="7">
        <v>55.853976143141153</v>
      </c>
      <c r="E2457" s="6" t="s">
        <v>244</v>
      </c>
      <c r="F2457" s="6" t="s">
        <v>30</v>
      </c>
      <c r="G2457" s="7">
        <v>55.853976143141153</v>
      </c>
      <c r="H2457" s="7">
        <v>52.922465208747518</v>
      </c>
      <c r="I2457" s="7">
        <v>52.922465208747518</v>
      </c>
      <c r="J2457" s="7">
        <v>4.024</v>
      </c>
      <c r="K2457" s="14">
        <v>3.8358552414860463</v>
      </c>
      <c r="L2457" s="13">
        <v>20</v>
      </c>
      <c r="M2457" s="7">
        <v>3.5694510236220487</v>
      </c>
      <c r="N2457" s="7">
        <v>3.9882225223778579E-2</v>
      </c>
      <c r="O2457" s="7">
        <v>0.18814475851395374</v>
      </c>
      <c r="P2457" s="7">
        <v>7</v>
      </c>
      <c r="Q2457" s="7">
        <v>0</v>
      </c>
      <c r="R2457" s="7">
        <v>1</v>
      </c>
      <c r="S2457" s="15">
        <v>2.4083333333333301</v>
      </c>
      <c r="T2457" s="15">
        <v>4.0288888888888899</v>
      </c>
      <c r="U2457" s="15">
        <v>5.5582231040564398</v>
      </c>
      <c r="V2457" s="16">
        <v>17.600000000000001</v>
      </c>
      <c r="W2457" s="16">
        <v>17.600000000000001</v>
      </c>
      <c r="X2457" s="13">
        <v>-1</v>
      </c>
      <c r="Y2457" s="13">
        <v>3</v>
      </c>
      <c r="Z2457" s="16">
        <v>4</v>
      </c>
      <c r="AA2457" s="13">
        <v>17</v>
      </c>
      <c r="AB2457" s="15">
        <v>-0.60000000000000098</v>
      </c>
      <c r="AC2457" s="15">
        <v>-0.60000000000000098</v>
      </c>
      <c r="AD2457" s="15">
        <v>3.8788888888888899</v>
      </c>
      <c r="AE2457" s="15">
        <v>-0.121111111111111</v>
      </c>
      <c r="AF2457" s="7">
        <v>0</v>
      </c>
      <c r="AG2457" s="7">
        <v>0</v>
      </c>
      <c r="AH2457" s="7">
        <v>0</v>
      </c>
      <c r="AI2457" s="7">
        <v>0</v>
      </c>
      <c r="AJ2457" s="7">
        <v>0</v>
      </c>
      <c r="AK2457" s="7">
        <v>0</v>
      </c>
      <c r="AL2457" s="7">
        <v>0</v>
      </c>
      <c r="AM2457" s="7">
        <v>0</v>
      </c>
      <c r="AN2457" s="7">
        <v>0</v>
      </c>
      <c r="AO2457" s="7">
        <v>0</v>
      </c>
      <c r="AP2457" s="7">
        <v>0</v>
      </c>
      <c r="AQ2457" s="7">
        <v>0</v>
      </c>
      <c r="AR2457" s="7">
        <v>1</v>
      </c>
      <c r="AS2457" s="7">
        <v>0</v>
      </c>
      <c r="AT2457" s="7">
        <v>0</v>
      </c>
      <c r="AU2457" s="6">
        <f>VLOOKUP($B2457,'[1]výnosy standard'!$A$1:$T$2200,2,FALSE)</f>
        <v>0</v>
      </c>
      <c r="AV2457" s="6">
        <f>VLOOKUP($B2457,'[1]výnosy standard'!$A$1:$T$2200,3,FALSE)</f>
        <v>0</v>
      </c>
      <c r="AW2457" s="6">
        <f>VLOOKUP($B2457,'[1]výnosy standard'!$A$1:$T$2200,4,FALSE)</f>
        <v>0</v>
      </c>
      <c r="AX2457" s="6">
        <f>VLOOKUP($B2457,'[1]výnosy standard'!$A$1:$T$2200,5,FALSE)</f>
        <v>0</v>
      </c>
      <c r="AY2457" s="6">
        <f>VLOOKUP($B2457,'[1]výnosy standard'!$A$1:$T$2200,6,FALSE)</f>
        <v>0</v>
      </c>
      <c r="AZ2457" s="6">
        <f>VLOOKUP($B2457,'[1]výnosy standard'!$A$1:$T$2200,7,FALSE)</f>
        <v>0</v>
      </c>
      <c r="BA2457" s="6">
        <f>VLOOKUP($B2457,'[1]výnosy standard'!$A$1:$T$2200,8,FALSE)</f>
        <v>0</v>
      </c>
      <c r="BB2457" s="6">
        <f>VLOOKUP($B2457,'[1]výnosy standard'!$A$1:$T$2200,9,FALSE)</f>
        <v>6.3</v>
      </c>
      <c r="BC2457" s="6">
        <f>VLOOKUP($B2457,'[1]výnosy standard'!$A$1:$T$2200,10,FALSE)</f>
        <v>6.3</v>
      </c>
      <c r="BD2457" s="6">
        <f>VLOOKUP($B2457,'[1]výnosy standard'!$A$1:$T$2200,11,FALSE)</f>
        <v>3.71</v>
      </c>
      <c r="BE2457" s="6">
        <f>VLOOKUP($B2457,'[1]výnosy standard'!$A$1:$T$2200,12,FALSE)</f>
        <v>5.8</v>
      </c>
      <c r="BF2457" s="6">
        <f>VLOOKUP($B2457,'[1]výnosy standard'!$A$1:$T$2200,13,FALSE)</f>
        <v>0</v>
      </c>
      <c r="BG2457" s="6">
        <f>VLOOKUP($B2457,'[1]výnosy standard'!$A$1:$T$2200,14,FALSE)</f>
        <v>0</v>
      </c>
      <c r="BH2457" s="6">
        <f>VLOOKUP($B2457,'[1]výnosy standard'!$A$1:$T$2200,15,FALSE)</f>
        <v>0</v>
      </c>
      <c r="BI2457" s="6">
        <f>VLOOKUP($B2457,'[1]výnosy standard'!$A$1:$T$2200,16,FALSE)</f>
        <v>0</v>
      </c>
      <c r="BJ2457" s="6">
        <f>VLOOKUP($B2457,'[1]výnosy standard'!$A$1:$T$2200,17,FALSE)</f>
        <v>4.59</v>
      </c>
      <c r="BK2457" s="6">
        <f>VLOOKUP($B2457,'[1]výnosy standard'!$A$1:$T$2200,18,FALSE)</f>
        <v>4.59</v>
      </c>
      <c r="BL2457" s="6">
        <f>VLOOKUP($B2457,'[1]výnosy standard'!$A$1:$T$2200,19,FALSE)</f>
        <v>5.97</v>
      </c>
      <c r="BM2457" s="6">
        <f>VLOOKUP($B2457,'[1]výnosy standard'!$A$1:$T$2200,20,FALSE)</f>
        <v>0</v>
      </c>
      <c r="BN2457" s="6">
        <f>VLOOKUP(B2457,'[1]pšenice výnos'!$A$2:$E$2200,4)</f>
        <v>6.3</v>
      </c>
      <c r="BO2457" s="6">
        <f>VLOOKUP(B2457,[1]kukuřice!$A$2:$E$2200,5,FALSE)</f>
        <v>42.025770686872981</v>
      </c>
    </row>
    <row r="2458" spans="1:67" hidden="1" x14ac:dyDescent="0.25">
      <c r="A2458" s="7">
        <v>4372</v>
      </c>
      <c r="B2458" s="6" t="s">
        <v>144</v>
      </c>
      <c r="C2458" s="13">
        <v>380</v>
      </c>
      <c r="D2458" s="7">
        <v>55.8966310172665</v>
      </c>
      <c r="E2458" s="6" t="s">
        <v>244</v>
      </c>
      <c r="F2458" s="6" t="s">
        <v>30</v>
      </c>
      <c r="G2458" s="7">
        <v>55.8966310172665</v>
      </c>
      <c r="H2458" s="7">
        <v>52.002288329519466</v>
      </c>
      <c r="I2458" s="7">
        <v>52.002288329519466</v>
      </c>
      <c r="J2458" s="7">
        <v>4.2728888888888878</v>
      </c>
      <c r="K2458" s="14">
        <v>4.218259113948128</v>
      </c>
      <c r="L2458" s="13">
        <v>20</v>
      </c>
      <c r="M2458" s="7">
        <v>3.5694510236220487</v>
      </c>
      <c r="N2458" s="7">
        <v>3.9882225223778579E-2</v>
      </c>
      <c r="O2458" s="7">
        <v>5.4629774940759823E-2</v>
      </c>
      <c r="P2458" s="7">
        <v>4</v>
      </c>
      <c r="Q2458" s="7">
        <v>2</v>
      </c>
      <c r="R2458" s="7">
        <v>0</v>
      </c>
      <c r="S2458" s="15">
        <v>0.60555555555555596</v>
      </c>
      <c r="T2458" s="15">
        <v>1.8088888888888901</v>
      </c>
      <c r="U2458" s="15">
        <v>2.7246913580246899</v>
      </c>
      <c r="V2458" s="16">
        <v>17.7</v>
      </c>
      <c r="W2458" s="16">
        <v>16.2</v>
      </c>
      <c r="X2458" s="13">
        <v>-1</v>
      </c>
      <c r="Y2458" s="13">
        <v>3</v>
      </c>
      <c r="Z2458" s="16">
        <v>4</v>
      </c>
      <c r="AA2458" s="13">
        <v>17</v>
      </c>
      <c r="AB2458" s="15">
        <v>-0.69999999999999896</v>
      </c>
      <c r="AC2458" s="15">
        <v>0.80000000000000104</v>
      </c>
      <c r="AD2458" s="15">
        <v>2.0088888888888898</v>
      </c>
      <c r="AE2458" s="15">
        <v>-1.9911111111111099</v>
      </c>
      <c r="AF2458" s="7">
        <v>0</v>
      </c>
      <c r="AG2458" s="7">
        <v>0</v>
      </c>
      <c r="AH2458" s="7">
        <v>0</v>
      </c>
      <c r="AI2458" s="7">
        <v>0</v>
      </c>
      <c r="AJ2458" s="7">
        <v>0</v>
      </c>
      <c r="AK2458" s="7">
        <v>0</v>
      </c>
      <c r="AL2458" s="7">
        <v>0</v>
      </c>
      <c r="AM2458" s="7">
        <v>0</v>
      </c>
      <c r="AN2458" s="7">
        <v>0</v>
      </c>
      <c r="AO2458" s="7">
        <v>0</v>
      </c>
      <c r="AP2458" s="7">
        <v>0</v>
      </c>
      <c r="AQ2458" s="7">
        <v>0</v>
      </c>
      <c r="AR2458" s="7">
        <v>1</v>
      </c>
      <c r="AS2458" s="7">
        <v>0</v>
      </c>
      <c r="AT2458" s="7">
        <v>0</v>
      </c>
      <c r="AU2458" s="6">
        <f>VLOOKUP($B2458,'[1]výnosy standard'!$A$1:$T$2200,2,FALSE)</f>
        <v>0</v>
      </c>
      <c r="AV2458" s="6">
        <f>VLOOKUP($B2458,'[1]výnosy standard'!$A$1:$T$2200,3,FALSE)</f>
        <v>0</v>
      </c>
      <c r="AW2458" s="6">
        <f>VLOOKUP($B2458,'[1]výnosy standard'!$A$1:$T$2200,4,FALSE)</f>
        <v>7.87</v>
      </c>
      <c r="AX2458" s="6">
        <f>VLOOKUP($B2458,'[1]výnosy standard'!$A$1:$T$2200,5,FALSE)</f>
        <v>0</v>
      </c>
      <c r="AY2458" s="6">
        <f>VLOOKUP($B2458,'[1]výnosy standard'!$A$1:$T$2200,6,FALSE)</f>
        <v>0.97</v>
      </c>
      <c r="AZ2458" s="6">
        <f>VLOOKUP($B2458,'[1]výnosy standard'!$A$1:$T$2200,7,FALSE)</f>
        <v>0</v>
      </c>
      <c r="BA2458" s="6">
        <f>VLOOKUP($B2458,'[1]výnosy standard'!$A$1:$T$2200,8,FALSE)</f>
        <v>20.399999999999999</v>
      </c>
      <c r="BB2458" s="6">
        <f>VLOOKUP($B2458,'[1]výnosy standard'!$A$1:$T$2200,9,FALSE)</f>
        <v>6.47</v>
      </c>
      <c r="BC2458" s="6">
        <f>VLOOKUP($B2458,'[1]výnosy standard'!$A$1:$T$2200,10,FALSE)</f>
        <v>6.47</v>
      </c>
      <c r="BD2458" s="6">
        <f>VLOOKUP($B2458,'[1]výnosy standard'!$A$1:$T$2200,11,FALSE)</f>
        <v>3.74</v>
      </c>
      <c r="BE2458" s="6">
        <f>VLOOKUP($B2458,'[1]výnosy standard'!$A$1:$T$2200,12,FALSE)</f>
        <v>6.43</v>
      </c>
      <c r="BF2458" s="6">
        <f>VLOOKUP($B2458,'[1]výnosy standard'!$A$1:$T$2200,13,FALSE)</f>
        <v>0</v>
      </c>
      <c r="BG2458" s="6">
        <f>VLOOKUP($B2458,'[1]výnosy standard'!$A$1:$T$2200,14,FALSE)</f>
        <v>3.65</v>
      </c>
      <c r="BH2458" s="6">
        <f>VLOOKUP($B2458,'[1]výnosy standard'!$A$1:$T$2200,15,FALSE)</f>
        <v>0</v>
      </c>
      <c r="BI2458" s="6">
        <f>VLOOKUP($B2458,'[1]výnosy standard'!$A$1:$T$2200,16,FALSE)</f>
        <v>67.94</v>
      </c>
      <c r="BJ2458" s="6">
        <f>VLOOKUP($B2458,'[1]výnosy standard'!$A$1:$T$2200,17,FALSE)</f>
        <v>5.48</v>
      </c>
      <c r="BK2458" s="6">
        <f>VLOOKUP($B2458,'[1]výnosy standard'!$A$1:$T$2200,18,FALSE)</f>
        <v>5.48</v>
      </c>
      <c r="BL2458" s="6">
        <f>VLOOKUP($B2458,'[1]výnosy standard'!$A$1:$T$2200,19,FALSE)</f>
        <v>6.89</v>
      </c>
      <c r="BM2458" s="6">
        <f>VLOOKUP($B2458,'[1]výnosy standard'!$A$1:$T$2200,20,FALSE)</f>
        <v>0</v>
      </c>
      <c r="BN2458" s="6">
        <f>VLOOKUP(B2458,'[1]pšenice výnos'!$A$2:$E$2200,4)</f>
        <v>6.47</v>
      </c>
      <c r="BO2458" s="6">
        <f>VLOOKUP(B2458,[1]kukuřice!$A$2:$E$2200,5,FALSE)</f>
        <v>38.471279915444775</v>
      </c>
    </row>
    <row r="2459" spans="1:67" hidden="1" x14ac:dyDescent="0.25">
      <c r="A2459" s="7">
        <v>2925</v>
      </c>
      <c r="B2459" s="6" t="s">
        <v>173</v>
      </c>
      <c r="C2459" s="13">
        <v>409</v>
      </c>
      <c r="D2459" s="7">
        <v>55.915815633130123</v>
      </c>
      <c r="E2459" s="6" t="s">
        <v>244</v>
      </c>
      <c r="F2459" s="6" t="s">
        <v>30</v>
      </c>
      <c r="G2459" s="7">
        <v>55.915815633130123</v>
      </c>
      <c r="H2459" s="7">
        <v>55.915815633130123</v>
      </c>
      <c r="I2459" s="7">
        <v>55.915815633130123</v>
      </c>
      <c r="J2459" s="7">
        <v>2.8614444444444445</v>
      </c>
      <c r="K2459" s="14">
        <v>3.2183553017988369</v>
      </c>
      <c r="L2459" s="13">
        <v>12</v>
      </c>
      <c r="M2459" s="7">
        <v>3.2372130683760689</v>
      </c>
      <c r="N2459" s="7">
        <v>-9.1157223207383259E-2</v>
      </c>
      <c r="O2459" s="7">
        <v>-0.35691085735439243</v>
      </c>
      <c r="P2459" s="7">
        <v>2</v>
      </c>
      <c r="Q2459" s="7">
        <v>7</v>
      </c>
      <c r="R2459" s="7">
        <v>0</v>
      </c>
      <c r="S2459" s="15">
        <v>1.05277777777778</v>
      </c>
      <c r="T2459" s="15">
        <v>3.5977777777777802</v>
      </c>
      <c r="U2459" s="15">
        <v>6.2586507936507898</v>
      </c>
      <c r="V2459" s="16">
        <v>17.2</v>
      </c>
      <c r="W2459" s="16">
        <v>20.100000000000001</v>
      </c>
      <c r="X2459" s="17" t="e">
        <v>#NULL!</v>
      </c>
      <c r="Y2459" s="13">
        <v>3</v>
      </c>
      <c r="Z2459" s="16">
        <v>4</v>
      </c>
      <c r="AA2459" s="13">
        <v>17</v>
      </c>
      <c r="AB2459" s="15">
        <v>-0.19999999999999901</v>
      </c>
      <c r="AC2459" s="15">
        <v>-3.1</v>
      </c>
      <c r="AD2459" s="15">
        <v>2.8227777777777798</v>
      </c>
      <c r="AE2459" s="15">
        <v>-1.1772222222222199</v>
      </c>
      <c r="AF2459" s="7">
        <v>0</v>
      </c>
      <c r="AG2459" s="7">
        <v>0</v>
      </c>
      <c r="AH2459" s="7">
        <v>0</v>
      </c>
      <c r="AI2459" s="7">
        <v>0</v>
      </c>
      <c r="AJ2459" s="7">
        <v>0</v>
      </c>
      <c r="AK2459" s="7">
        <v>0</v>
      </c>
      <c r="AL2459" s="7">
        <v>0</v>
      </c>
      <c r="AM2459" s="7">
        <v>0</v>
      </c>
      <c r="AN2459" s="7">
        <v>0</v>
      </c>
      <c r="AO2459" s="7">
        <v>0</v>
      </c>
      <c r="AP2459" s="7">
        <v>0</v>
      </c>
      <c r="AQ2459" s="7">
        <v>0</v>
      </c>
      <c r="AR2459" s="7">
        <v>1</v>
      </c>
      <c r="AS2459" s="7">
        <v>0</v>
      </c>
      <c r="AT2459" s="7">
        <v>0</v>
      </c>
      <c r="AU2459" s="6">
        <f>VLOOKUP($B2459,'[1]výnosy standard'!$A$1:$T$2200,2,FALSE)</f>
        <v>0</v>
      </c>
      <c r="AV2459" s="6">
        <f>VLOOKUP($B2459,'[1]výnosy standard'!$A$1:$T$2200,3,FALSE)</f>
        <v>0</v>
      </c>
      <c r="AW2459" s="6">
        <f>VLOOKUP($B2459,'[1]výnosy standard'!$A$1:$T$2200,4,FALSE)</f>
        <v>0</v>
      </c>
      <c r="AX2459" s="6">
        <f>VLOOKUP($B2459,'[1]výnosy standard'!$A$1:$T$2200,5,FALSE)</f>
        <v>4.43</v>
      </c>
      <c r="AY2459" s="6">
        <f>VLOOKUP($B2459,'[1]výnosy standard'!$A$1:$T$2200,6,FALSE)</f>
        <v>0.87</v>
      </c>
      <c r="AZ2459" s="6">
        <f>VLOOKUP($B2459,'[1]výnosy standard'!$A$1:$T$2200,7,FALSE)</f>
        <v>0</v>
      </c>
      <c r="BA2459" s="6">
        <f>VLOOKUP($B2459,'[1]výnosy standard'!$A$1:$T$2200,8,FALSE)</f>
        <v>0</v>
      </c>
      <c r="BB2459" s="6">
        <f>VLOOKUP($B2459,'[1]výnosy standard'!$A$1:$T$2200,9,FALSE)</f>
        <v>6.29</v>
      </c>
      <c r="BC2459" s="6">
        <f>VLOOKUP($B2459,'[1]výnosy standard'!$A$1:$T$2200,10,FALSE)</f>
        <v>6.29</v>
      </c>
      <c r="BD2459" s="6">
        <f>VLOOKUP($B2459,'[1]výnosy standard'!$A$1:$T$2200,11,FALSE)</f>
        <v>3.37</v>
      </c>
      <c r="BE2459" s="6">
        <f>VLOOKUP($B2459,'[1]výnosy standard'!$A$1:$T$2200,12,FALSE)</f>
        <v>4.68</v>
      </c>
      <c r="BF2459" s="6">
        <f>VLOOKUP($B2459,'[1]výnosy standard'!$A$1:$T$2200,13,FALSE)</f>
        <v>0</v>
      </c>
      <c r="BG2459" s="6">
        <f>VLOOKUP($B2459,'[1]výnosy standard'!$A$1:$T$2200,14,FALSE)</f>
        <v>3.08</v>
      </c>
      <c r="BH2459" s="6">
        <f>VLOOKUP($B2459,'[1]výnosy standard'!$A$1:$T$2200,15,FALSE)</f>
        <v>0</v>
      </c>
      <c r="BI2459" s="6">
        <f>VLOOKUP($B2459,'[1]výnosy standard'!$A$1:$T$2200,16,FALSE)</f>
        <v>0</v>
      </c>
      <c r="BJ2459" s="6">
        <f>VLOOKUP($B2459,'[1]výnosy standard'!$A$1:$T$2200,17,FALSE)</f>
        <v>4.83</v>
      </c>
      <c r="BK2459" s="6">
        <f>VLOOKUP($B2459,'[1]výnosy standard'!$A$1:$T$2200,18,FALSE)</f>
        <v>4.83</v>
      </c>
      <c r="BL2459" s="6">
        <f>VLOOKUP($B2459,'[1]výnosy standard'!$A$1:$T$2200,19,FALSE)</f>
        <v>6</v>
      </c>
      <c r="BM2459" s="6">
        <f>VLOOKUP($B2459,'[1]výnosy standard'!$A$1:$T$2200,20,FALSE)</f>
        <v>0</v>
      </c>
      <c r="BN2459" s="6">
        <f>VLOOKUP(B2459,'[1]pšenice výnos'!$A$2:$E$2200,4)</f>
        <v>6.29</v>
      </c>
      <c r="BO2459" s="6">
        <f>VLOOKUP(B2459,[1]kukuřice!$A$2:$E$2200,5,FALSE)</f>
        <v>40.669634986995504</v>
      </c>
    </row>
    <row r="2460" spans="1:67" hidden="1" x14ac:dyDescent="0.25">
      <c r="A2460" s="7">
        <v>3214</v>
      </c>
      <c r="B2460" s="6" t="s">
        <v>160</v>
      </c>
      <c r="C2460" s="13">
        <v>493</v>
      </c>
      <c r="D2460" s="7">
        <v>55.990883290418061</v>
      </c>
      <c r="E2460" s="6" t="s">
        <v>244</v>
      </c>
      <c r="F2460" s="6" t="s">
        <v>30</v>
      </c>
      <c r="G2460" s="7">
        <v>55.990883290418061</v>
      </c>
      <c r="H2460" s="7">
        <v>53.873278400924612</v>
      </c>
      <c r="I2460" s="7">
        <v>53.873278400924612</v>
      </c>
      <c r="J2460" s="7">
        <v>2.7471875555555556</v>
      </c>
      <c r="K2460" s="14">
        <v>2.9544725000965055</v>
      </c>
      <c r="L2460" s="13">
        <v>18</v>
      </c>
      <c r="M2460" s="7">
        <v>3.1849897936507929</v>
      </c>
      <c r="N2460" s="7">
        <v>-3.8210903436667103E-2</v>
      </c>
      <c r="O2460" s="7">
        <v>-0.20728494454094992</v>
      </c>
      <c r="P2460" s="7">
        <v>0</v>
      </c>
      <c r="Q2460" s="7">
        <v>0</v>
      </c>
      <c r="R2460" s="7">
        <v>0</v>
      </c>
      <c r="S2460" s="17" t="e">
        <v>#NULL!</v>
      </c>
      <c r="T2460" s="17" t="e">
        <v>#NULL!</v>
      </c>
      <c r="U2460" s="17" t="e">
        <v>#NULL!</v>
      </c>
      <c r="V2460" s="17" t="e">
        <v>#NULL!</v>
      </c>
      <c r="W2460" s="17" t="e">
        <v>#NULL!</v>
      </c>
      <c r="X2460" s="17" t="e">
        <v>#NULL!</v>
      </c>
      <c r="Y2460" s="17" t="e">
        <v>#NULL!</v>
      </c>
      <c r="Z2460" s="17" t="e">
        <v>#NULL!</v>
      </c>
      <c r="AA2460" s="17" t="e">
        <v>#NULL!</v>
      </c>
      <c r="AB2460" s="17" t="e">
        <v>#NULL!</v>
      </c>
      <c r="AC2460" s="17" t="e">
        <v>#NULL!</v>
      </c>
      <c r="AD2460" s="17" t="e">
        <v>#NULL!</v>
      </c>
      <c r="AE2460" s="17" t="e">
        <v>#NULL!</v>
      </c>
      <c r="AF2460" s="7">
        <v>0</v>
      </c>
      <c r="AG2460" s="7">
        <v>0</v>
      </c>
      <c r="AH2460" s="7">
        <v>0</v>
      </c>
      <c r="AI2460" s="7">
        <v>0</v>
      </c>
      <c r="AJ2460" s="7">
        <v>0</v>
      </c>
      <c r="AK2460" s="7">
        <v>0</v>
      </c>
      <c r="AL2460" s="7">
        <v>0</v>
      </c>
      <c r="AM2460" s="7">
        <v>0</v>
      </c>
      <c r="AN2460" s="7">
        <v>0</v>
      </c>
      <c r="AO2460" s="7">
        <v>0</v>
      </c>
      <c r="AP2460" s="7">
        <v>0</v>
      </c>
      <c r="AQ2460" s="7">
        <v>0</v>
      </c>
      <c r="AR2460" s="7">
        <v>1</v>
      </c>
      <c r="AS2460" s="7">
        <v>0</v>
      </c>
      <c r="AT2460" s="7">
        <v>0</v>
      </c>
      <c r="AU2460" s="6">
        <f>VLOOKUP($B2460,'[1]výnosy standard'!$A$1:$T$2200,2,FALSE)</f>
        <v>0</v>
      </c>
      <c r="AV2460" s="6">
        <f>VLOOKUP($B2460,'[1]výnosy standard'!$A$1:$T$2200,3,FALSE)</f>
        <v>0</v>
      </c>
      <c r="AW2460" s="6">
        <f>VLOOKUP($B2460,'[1]výnosy standard'!$A$1:$T$2200,4,FALSE)</f>
        <v>0</v>
      </c>
      <c r="AX2460" s="6">
        <f>VLOOKUP($B2460,'[1]výnosy standard'!$A$1:$T$2200,5,FALSE)</f>
        <v>3.39</v>
      </c>
      <c r="AY2460" s="6">
        <f>VLOOKUP($B2460,'[1]výnosy standard'!$A$1:$T$2200,6,FALSE)</f>
        <v>0</v>
      </c>
      <c r="AZ2460" s="6">
        <f>VLOOKUP($B2460,'[1]výnosy standard'!$A$1:$T$2200,7,FALSE)</f>
        <v>0</v>
      </c>
      <c r="BA2460" s="6">
        <f>VLOOKUP($B2460,'[1]výnosy standard'!$A$1:$T$2200,8,FALSE)</f>
        <v>0</v>
      </c>
      <c r="BB2460" s="6">
        <f>VLOOKUP($B2460,'[1]výnosy standard'!$A$1:$T$2200,9,FALSE)</f>
        <v>0</v>
      </c>
      <c r="BC2460" s="6">
        <f>VLOOKUP($B2460,'[1]výnosy standard'!$A$1:$T$2200,10,FALSE)</f>
        <v>0</v>
      </c>
      <c r="BD2460" s="6">
        <f>VLOOKUP($B2460,'[1]výnosy standard'!$A$1:$T$2200,11,FALSE)</f>
        <v>0</v>
      </c>
      <c r="BE2460" s="6">
        <f>VLOOKUP($B2460,'[1]výnosy standard'!$A$1:$T$2200,12,FALSE)</f>
        <v>0</v>
      </c>
      <c r="BF2460" s="6">
        <f>VLOOKUP($B2460,'[1]výnosy standard'!$A$1:$T$2200,13,FALSE)</f>
        <v>0</v>
      </c>
      <c r="BG2460" s="6">
        <f>VLOOKUP($B2460,'[1]výnosy standard'!$A$1:$T$2200,14,FALSE)</f>
        <v>0</v>
      </c>
      <c r="BH2460" s="6">
        <f>VLOOKUP($B2460,'[1]výnosy standard'!$A$1:$T$2200,15,FALSE)</f>
        <v>0</v>
      </c>
      <c r="BI2460" s="6">
        <f>VLOOKUP($B2460,'[1]výnosy standard'!$A$1:$T$2200,16,FALSE)</f>
        <v>0</v>
      </c>
      <c r="BJ2460" s="6">
        <f>VLOOKUP($B2460,'[1]výnosy standard'!$A$1:$T$2200,17,FALSE)</f>
        <v>0</v>
      </c>
      <c r="BK2460" s="6">
        <f>VLOOKUP($B2460,'[1]výnosy standard'!$A$1:$T$2200,18,FALSE)</f>
        <v>0</v>
      </c>
      <c r="BL2460" s="6">
        <f>VLOOKUP($B2460,'[1]výnosy standard'!$A$1:$T$2200,19,FALSE)</f>
        <v>0</v>
      </c>
      <c r="BM2460" s="6">
        <f>VLOOKUP($B2460,'[1]výnosy standard'!$A$1:$T$2200,20,FALSE)</f>
        <v>0</v>
      </c>
      <c r="BN2460" s="6">
        <f>VLOOKUP(B2460,'[1]pšenice výnos'!$A$2:$E$2200,4)</f>
        <v>4.22</v>
      </c>
      <c r="BO2460" s="6">
        <f>VLOOKUP(B2460,[1]kukuřice!$A$2:$E$2200,5,FALSE)</f>
        <v>32.305750852760575</v>
      </c>
    </row>
    <row r="2461" spans="1:67" hidden="1" x14ac:dyDescent="0.25">
      <c r="A2461" s="7">
        <v>2807</v>
      </c>
      <c r="B2461" s="6" t="s">
        <v>200</v>
      </c>
      <c r="C2461" s="13">
        <v>517</v>
      </c>
      <c r="D2461" s="7">
        <v>56.177312405692469</v>
      </c>
      <c r="E2461" s="6" t="s">
        <v>244</v>
      </c>
      <c r="F2461" s="6" t="s">
        <v>30</v>
      </c>
      <c r="G2461" s="7">
        <v>56.177312405692469</v>
      </c>
      <c r="H2461" s="7">
        <v>53.256013491523412</v>
      </c>
      <c r="I2461" s="7">
        <v>53.256013491523412</v>
      </c>
      <c r="J2461" s="7">
        <v>3.3799000000000006</v>
      </c>
      <c r="K2461" s="14">
        <v>3.4080186777290682</v>
      </c>
      <c r="L2461" s="13">
        <v>15</v>
      </c>
      <c r="M2461" s="7">
        <v>3.2372130683760689</v>
      </c>
      <c r="N2461" s="7">
        <v>-9.1157223207383259E-2</v>
      </c>
      <c r="O2461" s="7">
        <v>-2.811867772906762E-2</v>
      </c>
      <c r="P2461" s="7">
        <v>1</v>
      </c>
      <c r="Q2461" s="7">
        <v>7</v>
      </c>
      <c r="R2461" s="7">
        <v>0</v>
      </c>
      <c r="S2461" s="15">
        <v>4.68333333333333</v>
      </c>
      <c r="T2461" s="15">
        <v>9.4</v>
      </c>
      <c r="U2461" s="17" t="e">
        <v>#NULL!</v>
      </c>
      <c r="V2461" s="16">
        <v>11.5</v>
      </c>
      <c r="W2461" s="16">
        <v>11.1</v>
      </c>
      <c r="X2461" s="17" t="e">
        <v>#NULL!</v>
      </c>
      <c r="Y2461" s="13">
        <v>3</v>
      </c>
      <c r="Z2461" s="16">
        <v>4</v>
      </c>
      <c r="AA2461" s="13">
        <v>17</v>
      </c>
      <c r="AB2461" s="15">
        <v>5.5</v>
      </c>
      <c r="AC2461" s="15">
        <v>5.9</v>
      </c>
      <c r="AD2461" s="15">
        <v>10.875</v>
      </c>
      <c r="AE2461" s="15">
        <v>6.875</v>
      </c>
      <c r="AF2461" s="7">
        <v>0</v>
      </c>
      <c r="AG2461" s="7">
        <v>0</v>
      </c>
      <c r="AH2461" s="7">
        <v>0</v>
      </c>
      <c r="AI2461" s="7">
        <v>0</v>
      </c>
      <c r="AJ2461" s="7">
        <v>0</v>
      </c>
      <c r="AK2461" s="7">
        <v>0</v>
      </c>
      <c r="AL2461" s="7">
        <v>0</v>
      </c>
      <c r="AM2461" s="7">
        <v>0</v>
      </c>
      <c r="AN2461" s="7">
        <v>0</v>
      </c>
      <c r="AO2461" s="7">
        <v>0</v>
      </c>
      <c r="AP2461" s="7">
        <v>0</v>
      </c>
      <c r="AQ2461" s="7">
        <v>0</v>
      </c>
      <c r="AR2461" s="7">
        <v>1</v>
      </c>
      <c r="AS2461" s="7">
        <v>0</v>
      </c>
      <c r="AT2461" s="7">
        <v>0</v>
      </c>
      <c r="AU2461" s="6">
        <f>VLOOKUP($B2461,'[1]výnosy standard'!$A$1:$T$2200,2,FALSE)</f>
        <v>28.17</v>
      </c>
      <c r="AV2461" s="6">
        <f>VLOOKUP($B2461,'[1]výnosy standard'!$A$1:$T$2200,3,FALSE)</f>
        <v>0</v>
      </c>
      <c r="AW2461" s="6">
        <f>VLOOKUP($B2461,'[1]výnosy standard'!$A$1:$T$2200,4,FALSE)</f>
        <v>0</v>
      </c>
      <c r="AX2461" s="6">
        <f>VLOOKUP($B2461,'[1]výnosy standard'!$A$1:$T$2200,5,FALSE)</f>
        <v>4.62</v>
      </c>
      <c r="AY2461" s="6">
        <f>VLOOKUP($B2461,'[1]výnosy standard'!$A$1:$T$2200,6,FALSE)</f>
        <v>0.65</v>
      </c>
      <c r="AZ2461" s="6">
        <f>VLOOKUP($B2461,'[1]výnosy standard'!$A$1:$T$2200,7,FALSE)</f>
        <v>4.25</v>
      </c>
      <c r="BA2461" s="6">
        <f>VLOOKUP($B2461,'[1]výnosy standard'!$A$1:$T$2200,8,FALSE)</f>
        <v>0</v>
      </c>
      <c r="BB2461" s="6">
        <f>VLOOKUP($B2461,'[1]výnosy standard'!$A$1:$T$2200,9,FALSE)</f>
        <v>5.5</v>
      </c>
      <c r="BC2461" s="6">
        <f>VLOOKUP($B2461,'[1]výnosy standard'!$A$1:$T$2200,10,FALSE)</f>
        <v>5.5</v>
      </c>
      <c r="BD2461" s="6">
        <f>VLOOKUP($B2461,'[1]výnosy standard'!$A$1:$T$2200,11,FALSE)</f>
        <v>3.12</v>
      </c>
      <c r="BE2461" s="6">
        <f>VLOOKUP($B2461,'[1]výnosy standard'!$A$1:$T$2200,12,FALSE)</f>
        <v>5.15</v>
      </c>
      <c r="BF2461" s="6">
        <f>VLOOKUP($B2461,'[1]výnosy standard'!$A$1:$T$2200,13,FALSE)</f>
        <v>0</v>
      </c>
      <c r="BG2461" s="6">
        <f>VLOOKUP($B2461,'[1]výnosy standard'!$A$1:$T$2200,14,FALSE)</f>
        <v>0</v>
      </c>
      <c r="BH2461" s="6">
        <f>VLOOKUP($B2461,'[1]výnosy standard'!$A$1:$T$2200,15,FALSE)</f>
        <v>20.97</v>
      </c>
      <c r="BI2461" s="6">
        <f>VLOOKUP($B2461,'[1]výnosy standard'!$A$1:$T$2200,16,FALSE)</f>
        <v>0</v>
      </c>
      <c r="BJ2461" s="6">
        <f>VLOOKUP($B2461,'[1]výnosy standard'!$A$1:$T$2200,17,FALSE)</f>
        <v>3.89</v>
      </c>
      <c r="BK2461" s="6">
        <f>VLOOKUP($B2461,'[1]výnosy standard'!$A$1:$T$2200,18,FALSE)</f>
        <v>3.89</v>
      </c>
      <c r="BL2461" s="6">
        <f>VLOOKUP($B2461,'[1]výnosy standard'!$A$1:$T$2200,19,FALSE)</f>
        <v>5.13</v>
      </c>
      <c r="BM2461" s="6">
        <f>VLOOKUP($B2461,'[1]výnosy standard'!$A$1:$T$2200,20,FALSE)</f>
        <v>0</v>
      </c>
      <c r="BN2461" s="6">
        <f>VLOOKUP(B2461,'[1]pšenice výnos'!$A$2:$E$2200,4)</f>
        <v>5.5</v>
      </c>
      <c r="BO2461" s="6">
        <f>VLOOKUP(B2461,[1]kukuřice!$A$2:$E$2200,5,FALSE)</f>
        <v>38.719103543145614</v>
      </c>
    </row>
    <row r="2462" spans="1:67" hidden="1" x14ac:dyDescent="0.25">
      <c r="A2462" s="7">
        <v>2947</v>
      </c>
      <c r="B2462" s="6" t="s">
        <v>220</v>
      </c>
      <c r="C2462" s="13">
        <v>495</v>
      </c>
      <c r="D2462" s="7">
        <v>56.180467090894282</v>
      </c>
      <c r="E2462" s="6" t="s">
        <v>244</v>
      </c>
      <c r="F2462" s="6" t="s">
        <v>30</v>
      </c>
      <c r="G2462" s="7">
        <v>56.180467090894282</v>
      </c>
      <c r="H2462" s="7">
        <v>53.505123878822623</v>
      </c>
      <c r="I2462" s="7">
        <v>53.505123878822623</v>
      </c>
      <c r="J2462" s="7">
        <v>2.7660902222222221</v>
      </c>
      <c r="K2462" s="14">
        <v>3.1317889737723545</v>
      </c>
      <c r="L2462" s="13">
        <v>18</v>
      </c>
      <c r="M2462" s="7">
        <v>3.1849897936507929</v>
      </c>
      <c r="N2462" s="7">
        <v>-3.8210903436667103E-2</v>
      </c>
      <c r="O2462" s="7">
        <v>-0.36569875155013243</v>
      </c>
      <c r="P2462" s="7">
        <v>0</v>
      </c>
      <c r="Q2462" s="7">
        <v>0</v>
      </c>
      <c r="R2462" s="7">
        <v>0</v>
      </c>
      <c r="S2462" s="17" t="e">
        <v>#NULL!</v>
      </c>
      <c r="T2462" s="17" t="e">
        <v>#NULL!</v>
      </c>
      <c r="U2462" s="17" t="e">
        <v>#NULL!</v>
      </c>
      <c r="V2462" s="17" t="e">
        <v>#NULL!</v>
      </c>
      <c r="W2462" s="17" t="e">
        <v>#NULL!</v>
      </c>
      <c r="X2462" s="17" t="e">
        <v>#NULL!</v>
      </c>
      <c r="Y2462" s="17" t="e">
        <v>#NULL!</v>
      </c>
      <c r="Z2462" s="17" t="e">
        <v>#NULL!</v>
      </c>
      <c r="AA2462" s="17" t="e">
        <v>#NULL!</v>
      </c>
      <c r="AB2462" s="17" t="e">
        <v>#NULL!</v>
      </c>
      <c r="AC2462" s="17" t="e">
        <v>#NULL!</v>
      </c>
      <c r="AD2462" s="17" t="e">
        <v>#NULL!</v>
      </c>
      <c r="AE2462" s="17" t="e">
        <v>#NULL!</v>
      </c>
      <c r="AF2462" s="7">
        <v>0</v>
      </c>
      <c r="AG2462" s="7">
        <v>0</v>
      </c>
      <c r="AH2462" s="7">
        <v>0</v>
      </c>
      <c r="AI2462" s="7">
        <v>0</v>
      </c>
      <c r="AJ2462" s="7">
        <v>0</v>
      </c>
      <c r="AK2462" s="7">
        <v>0</v>
      </c>
      <c r="AL2462" s="7">
        <v>0</v>
      </c>
      <c r="AM2462" s="7">
        <v>0</v>
      </c>
      <c r="AN2462" s="7">
        <v>0</v>
      </c>
      <c r="AO2462" s="7">
        <v>0</v>
      </c>
      <c r="AP2462" s="7">
        <v>0</v>
      </c>
      <c r="AQ2462" s="7">
        <v>0</v>
      </c>
      <c r="AR2462" s="7">
        <v>1</v>
      </c>
      <c r="AS2462" s="7">
        <v>0</v>
      </c>
      <c r="AT2462" s="7">
        <v>0</v>
      </c>
      <c r="AU2462" s="6">
        <f>VLOOKUP($B2462,'[1]výnosy standard'!$A$1:$T$2200,2,FALSE)</f>
        <v>0</v>
      </c>
      <c r="AV2462" s="6">
        <f>VLOOKUP($B2462,'[1]výnosy standard'!$A$1:$T$2200,3,FALSE)</f>
        <v>0</v>
      </c>
      <c r="AW2462" s="6">
        <f>VLOOKUP($B2462,'[1]výnosy standard'!$A$1:$T$2200,4,FALSE)</f>
        <v>0</v>
      </c>
      <c r="AX2462" s="6">
        <f>VLOOKUP($B2462,'[1]výnosy standard'!$A$1:$T$2200,5,FALSE)</f>
        <v>4.37</v>
      </c>
      <c r="AY2462" s="6">
        <f>VLOOKUP($B2462,'[1]výnosy standard'!$A$1:$T$2200,6,FALSE)</f>
        <v>0</v>
      </c>
      <c r="AZ2462" s="6">
        <f>VLOOKUP($B2462,'[1]výnosy standard'!$A$1:$T$2200,7,FALSE)</f>
        <v>0</v>
      </c>
      <c r="BA2462" s="6">
        <f>VLOOKUP($B2462,'[1]výnosy standard'!$A$1:$T$2200,8,FALSE)</f>
        <v>0</v>
      </c>
      <c r="BB2462" s="6">
        <f>VLOOKUP($B2462,'[1]výnosy standard'!$A$1:$T$2200,9,FALSE)</f>
        <v>5.27</v>
      </c>
      <c r="BC2462" s="6">
        <f>VLOOKUP($B2462,'[1]výnosy standard'!$A$1:$T$2200,10,FALSE)</f>
        <v>5.27</v>
      </c>
      <c r="BD2462" s="6">
        <f>VLOOKUP($B2462,'[1]výnosy standard'!$A$1:$T$2200,11,FALSE)</f>
        <v>2.91</v>
      </c>
      <c r="BE2462" s="6">
        <f>VLOOKUP($B2462,'[1]výnosy standard'!$A$1:$T$2200,12,FALSE)</f>
        <v>4.95</v>
      </c>
      <c r="BF2462" s="6">
        <f>VLOOKUP($B2462,'[1]výnosy standard'!$A$1:$T$2200,13,FALSE)</f>
        <v>0</v>
      </c>
      <c r="BG2462" s="6">
        <f>VLOOKUP($B2462,'[1]výnosy standard'!$A$1:$T$2200,14,FALSE)</f>
        <v>0</v>
      </c>
      <c r="BH2462" s="6">
        <f>VLOOKUP($B2462,'[1]výnosy standard'!$A$1:$T$2200,15,FALSE)</f>
        <v>0</v>
      </c>
      <c r="BI2462" s="6">
        <f>VLOOKUP($B2462,'[1]výnosy standard'!$A$1:$T$2200,16,FALSE)</f>
        <v>0</v>
      </c>
      <c r="BJ2462" s="6">
        <f>VLOOKUP($B2462,'[1]výnosy standard'!$A$1:$T$2200,17,FALSE)</f>
        <v>4.1900000000000004</v>
      </c>
      <c r="BK2462" s="6">
        <f>VLOOKUP($B2462,'[1]výnosy standard'!$A$1:$T$2200,18,FALSE)</f>
        <v>4.1900000000000004</v>
      </c>
      <c r="BL2462" s="6">
        <f>VLOOKUP($B2462,'[1]výnosy standard'!$A$1:$T$2200,19,FALSE)</f>
        <v>4.87</v>
      </c>
      <c r="BM2462" s="6">
        <f>VLOOKUP($B2462,'[1]výnosy standard'!$A$1:$T$2200,20,FALSE)</f>
        <v>0</v>
      </c>
      <c r="BN2462" s="6">
        <f>VLOOKUP(B2462,'[1]pšenice výnos'!$A$2:$E$2200,4)</f>
        <v>5.27</v>
      </c>
      <c r="BO2462" s="6">
        <f>VLOOKUP(B2462,[1]kukuřice!$A$2:$E$2200,5,FALSE)</f>
        <v>41.093505942081507</v>
      </c>
    </row>
    <row r="2463" spans="1:67" hidden="1" x14ac:dyDescent="0.25">
      <c r="A2463" s="7">
        <v>2907</v>
      </c>
      <c r="B2463" s="6" t="s">
        <v>157</v>
      </c>
      <c r="C2463" s="13">
        <v>341</v>
      </c>
      <c r="D2463" s="7">
        <v>56.387798036465639</v>
      </c>
      <c r="E2463" s="6" t="s">
        <v>244</v>
      </c>
      <c r="F2463" s="6" t="s">
        <v>30</v>
      </c>
      <c r="G2463" s="7">
        <v>56.387798036465639</v>
      </c>
      <c r="H2463" s="7">
        <v>35.238429172510521</v>
      </c>
      <c r="I2463" s="7">
        <v>35.238429172510521</v>
      </c>
      <c r="J2463" s="7">
        <v>3.8026666666666666</v>
      </c>
      <c r="K2463" s="14">
        <v>3.6071520886105177</v>
      </c>
      <c r="L2463" s="13">
        <v>20</v>
      </c>
      <c r="M2463" s="7">
        <v>3.5694510236220487</v>
      </c>
      <c r="N2463" s="7">
        <v>3.9882225223778579E-2</v>
      </c>
      <c r="O2463" s="7">
        <v>0.19551457805614891</v>
      </c>
      <c r="P2463" s="7">
        <v>8</v>
      </c>
      <c r="Q2463" s="7">
        <v>0</v>
      </c>
      <c r="R2463" s="7">
        <v>0</v>
      </c>
      <c r="S2463" s="15">
        <v>1.7350000000000001</v>
      </c>
      <c r="T2463" s="15">
        <v>6.1440000000000001</v>
      </c>
      <c r="U2463" s="15">
        <v>6.9638888888888903</v>
      </c>
      <c r="V2463" s="16">
        <v>17.8</v>
      </c>
      <c r="W2463" s="16">
        <v>17.7</v>
      </c>
      <c r="X2463" s="17" t="e">
        <v>#NULL!</v>
      </c>
      <c r="Y2463" s="13">
        <v>3</v>
      </c>
      <c r="Z2463" s="16">
        <v>4</v>
      </c>
      <c r="AA2463" s="13">
        <v>17</v>
      </c>
      <c r="AB2463" s="15">
        <v>-0.80000000000000104</v>
      </c>
      <c r="AC2463" s="15">
        <v>-0.69999999999999896</v>
      </c>
      <c r="AD2463" s="15">
        <v>5.9690000000000003</v>
      </c>
      <c r="AE2463" s="15">
        <v>1.9690000000000001</v>
      </c>
      <c r="AF2463" s="7">
        <v>0</v>
      </c>
      <c r="AG2463" s="7">
        <v>0</v>
      </c>
      <c r="AH2463" s="7">
        <v>0</v>
      </c>
      <c r="AI2463" s="7">
        <v>0</v>
      </c>
      <c r="AJ2463" s="7">
        <v>0</v>
      </c>
      <c r="AK2463" s="7">
        <v>0</v>
      </c>
      <c r="AL2463" s="7">
        <v>0</v>
      </c>
      <c r="AM2463" s="7">
        <v>0</v>
      </c>
      <c r="AN2463" s="7">
        <v>0</v>
      </c>
      <c r="AO2463" s="7">
        <v>0</v>
      </c>
      <c r="AP2463" s="7">
        <v>0</v>
      </c>
      <c r="AQ2463" s="7">
        <v>0</v>
      </c>
      <c r="AR2463" s="7">
        <v>1</v>
      </c>
      <c r="AS2463" s="7">
        <v>0</v>
      </c>
      <c r="AT2463" s="7">
        <v>0</v>
      </c>
      <c r="AU2463" s="6">
        <f>VLOOKUP($B2463,'[1]výnosy standard'!$A$1:$T$2200,2,FALSE)</f>
        <v>29.35</v>
      </c>
      <c r="AV2463" s="6">
        <f>VLOOKUP($B2463,'[1]výnosy standard'!$A$1:$T$2200,3,FALSE)</f>
        <v>0</v>
      </c>
      <c r="AW2463" s="6">
        <f>VLOOKUP($B2463,'[1]výnosy standard'!$A$1:$T$2200,4,FALSE)</f>
        <v>0</v>
      </c>
      <c r="AX2463" s="6">
        <f>VLOOKUP($B2463,'[1]výnosy standard'!$A$1:$T$2200,5,FALSE)</f>
        <v>0</v>
      </c>
      <c r="AY2463" s="6">
        <f>VLOOKUP($B2463,'[1]výnosy standard'!$A$1:$T$2200,6,FALSE)</f>
        <v>0.89</v>
      </c>
      <c r="AZ2463" s="6">
        <f>VLOOKUP($B2463,'[1]výnosy standard'!$A$1:$T$2200,7,FALSE)</f>
        <v>4.45</v>
      </c>
      <c r="BA2463" s="6">
        <f>VLOOKUP($B2463,'[1]výnosy standard'!$A$1:$T$2200,8,FALSE)</f>
        <v>0</v>
      </c>
      <c r="BB2463" s="6">
        <f>VLOOKUP($B2463,'[1]výnosy standard'!$A$1:$T$2200,9,FALSE)</f>
        <v>6.11</v>
      </c>
      <c r="BC2463" s="6">
        <f>VLOOKUP($B2463,'[1]výnosy standard'!$A$1:$T$2200,10,FALSE)</f>
        <v>6.11</v>
      </c>
      <c r="BD2463" s="6">
        <f>VLOOKUP($B2463,'[1]výnosy standard'!$A$1:$T$2200,11,FALSE)</f>
        <v>3.28</v>
      </c>
      <c r="BE2463" s="6">
        <f>VLOOKUP($B2463,'[1]výnosy standard'!$A$1:$T$2200,12,FALSE)</f>
        <v>5.71</v>
      </c>
      <c r="BF2463" s="6">
        <f>VLOOKUP($B2463,'[1]výnosy standard'!$A$1:$T$2200,13,FALSE)</f>
        <v>0</v>
      </c>
      <c r="BG2463" s="6">
        <f>VLOOKUP($B2463,'[1]výnosy standard'!$A$1:$T$2200,14,FALSE)</f>
        <v>0</v>
      </c>
      <c r="BH2463" s="6">
        <f>VLOOKUP($B2463,'[1]výnosy standard'!$A$1:$T$2200,15,FALSE)</f>
        <v>21.85</v>
      </c>
      <c r="BI2463" s="6">
        <f>VLOOKUP($B2463,'[1]výnosy standard'!$A$1:$T$2200,16,FALSE)</f>
        <v>0</v>
      </c>
      <c r="BJ2463" s="6">
        <f>VLOOKUP($B2463,'[1]výnosy standard'!$A$1:$T$2200,17,FALSE)</f>
        <v>4.34</v>
      </c>
      <c r="BK2463" s="6">
        <f>VLOOKUP($B2463,'[1]výnosy standard'!$A$1:$T$2200,18,FALSE)</f>
        <v>4.34</v>
      </c>
      <c r="BL2463" s="6">
        <f>VLOOKUP($B2463,'[1]výnosy standard'!$A$1:$T$2200,19,FALSE)</f>
        <v>5.92</v>
      </c>
      <c r="BM2463" s="6">
        <f>VLOOKUP($B2463,'[1]výnosy standard'!$A$1:$T$2200,20,FALSE)</f>
        <v>0</v>
      </c>
      <c r="BN2463" s="6">
        <f>VLOOKUP(B2463,'[1]pšenice výnos'!$A$2:$E$2200,4)</f>
        <v>6.11</v>
      </c>
      <c r="BO2463" s="6">
        <f>VLOOKUP(B2463,[1]kukuřice!$A$2:$E$2200,5,FALSE)</f>
        <v>38.493486109601733</v>
      </c>
    </row>
    <row r="2464" spans="1:67" hidden="1" x14ac:dyDescent="0.25">
      <c r="A2464" s="7">
        <v>2836</v>
      </c>
      <c r="B2464" s="6" t="s">
        <v>120</v>
      </c>
      <c r="C2464" s="13">
        <v>392</v>
      </c>
      <c r="D2464" s="7">
        <v>56.560655113311746</v>
      </c>
      <c r="E2464" s="6" t="s">
        <v>244</v>
      </c>
      <c r="F2464" s="6" t="s">
        <v>30</v>
      </c>
      <c r="G2464" s="7">
        <v>56.560655113311746</v>
      </c>
      <c r="H2464" s="7">
        <v>56.560655113311746</v>
      </c>
      <c r="I2464" s="7">
        <v>56.560655113311746</v>
      </c>
      <c r="J2464" s="7">
        <v>3.500666666666667</v>
      </c>
      <c r="K2464" s="14">
        <v>3.3872345705344653</v>
      </c>
      <c r="L2464" s="13">
        <v>18</v>
      </c>
      <c r="M2464" s="7">
        <v>3.5694510236220487</v>
      </c>
      <c r="N2464" s="7">
        <v>3.9882225223778579E-2</v>
      </c>
      <c r="O2464" s="7">
        <v>0.11343209613220173</v>
      </c>
      <c r="P2464" s="7">
        <v>4</v>
      </c>
      <c r="Q2464" s="7">
        <v>2</v>
      </c>
      <c r="R2464" s="7">
        <v>0</v>
      </c>
      <c r="S2464" s="15">
        <v>2.2222222222222201</v>
      </c>
      <c r="T2464" s="15">
        <v>6.0977777777777797</v>
      </c>
      <c r="U2464" s="15">
        <v>7.2</v>
      </c>
      <c r="V2464" s="16">
        <v>14.5</v>
      </c>
      <c r="W2464" s="16">
        <v>18.8</v>
      </c>
      <c r="X2464" s="17" t="e">
        <v>#NULL!</v>
      </c>
      <c r="Y2464" s="13">
        <v>4</v>
      </c>
      <c r="Z2464" s="16">
        <v>4.7</v>
      </c>
      <c r="AA2464" s="13">
        <v>14</v>
      </c>
      <c r="AB2464" s="15">
        <v>-0.5</v>
      </c>
      <c r="AC2464" s="15">
        <v>-4.8</v>
      </c>
      <c r="AD2464" s="15">
        <v>4.8977777777777796</v>
      </c>
      <c r="AE2464" s="15">
        <v>0.197777777777778</v>
      </c>
      <c r="AF2464" s="7">
        <v>0</v>
      </c>
      <c r="AG2464" s="7">
        <v>0</v>
      </c>
      <c r="AH2464" s="7">
        <v>0</v>
      </c>
      <c r="AI2464" s="7">
        <v>0</v>
      </c>
      <c r="AJ2464" s="7">
        <v>0</v>
      </c>
      <c r="AK2464" s="7">
        <v>0</v>
      </c>
      <c r="AL2464" s="7">
        <v>0</v>
      </c>
      <c r="AM2464" s="7">
        <v>0</v>
      </c>
      <c r="AN2464" s="7">
        <v>0</v>
      </c>
      <c r="AO2464" s="7">
        <v>0</v>
      </c>
      <c r="AP2464" s="7">
        <v>0</v>
      </c>
      <c r="AQ2464" s="7">
        <v>0</v>
      </c>
      <c r="AR2464" s="7">
        <v>1</v>
      </c>
      <c r="AS2464" s="7">
        <v>0</v>
      </c>
      <c r="AT2464" s="7">
        <v>0</v>
      </c>
      <c r="AU2464" s="6">
        <f>VLOOKUP($B2464,'[1]výnosy standard'!$A$1:$T$2200,2,FALSE)</f>
        <v>25.2</v>
      </c>
      <c r="AV2464" s="6">
        <f>VLOOKUP($B2464,'[1]výnosy standard'!$A$1:$T$2200,3,FALSE)</f>
        <v>0</v>
      </c>
      <c r="AW2464" s="6">
        <f>VLOOKUP($B2464,'[1]výnosy standard'!$A$1:$T$2200,4,FALSE)</f>
        <v>0</v>
      </c>
      <c r="AX2464" s="6">
        <f>VLOOKUP($B2464,'[1]výnosy standard'!$A$1:$T$2200,5,FALSE)</f>
        <v>0</v>
      </c>
      <c r="AY2464" s="6">
        <f>VLOOKUP($B2464,'[1]výnosy standard'!$A$1:$T$2200,6,FALSE)</f>
        <v>0</v>
      </c>
      <c r="AZ2464" s="6">
        <f>VLOOKUP($B2464,'[1]výnosy standard'!$A$1:$T$2200,7,FALSE)</f>
        <v>0</v>
      </c>
      <c r="BA2464" s="6">
        <f>VLOOKUP($B2464,'[1]výnosy standard'!$A$1:$T$2200,8,FALSE)</f>
        <v>0</v>
      </c>
      <c r="BB2464" s="6">
        <f>VLOOKUP($B2464,'[1]výnosy standard'!$A$1:$T$2200,9,FALSE)</f>
        <v>6.08</v>
      </c>
      <c r="BC2464" s="6">
        <f>VLOOKUP($B2464,'[1]výnosy standard'!$A$1:$T$2200,10,FALSE)</f>
        <v>6.08</v>
      </c>
      <c r="BD2464" s="6">
        <f>VLOOKUP($B2464,'[1]výnosy standard'!$A$1:$T$2200,11,FALSE)</f>
        <v>3.49</v>
      </c>
      <c r="BE2464" s="6">
        <f>VLOOKUP($B2464,'[1]výnosy standard'!$A$1:$T$2200,12,FALSE)</f>
        <v>5.61</v>
      </c>
      <c r="BF2464" s="6">
        <f>VLOOKUP($B2464,'[1]výnosy standard'!$A$1:$T$2200,13,FALSE)</f>
        <v>0</v>
      </c>
      <c r="BG2464" s="6">
        <f>VLOOKUP($B2464,'[1]výnosy standard'!$A$1:$T$2200,14,FALSE)</f>
        <v>0</v>
      </c>
      <c r="BH2464" s="6">
        <f>VLOOKUP($B2464,'[1]výnosy standard'!$A$1:$T$2200,15,FALSE)</f>
        <v>18.760000000000002</v>
      </c>
      <c r="BI2464" s="6">
        <f>VLOOKUP($B2464,'[1]výnosy standard'!$A$1:$T$2200,16,FALSE)</f>
        <v>0</v>
      </c>
      <c r="BJ2464" s="6">
        <f>VLOOKUP($B2464,'[1]výnosy standard'!$A$1:$T$2200,17,FALSE)</f>
        <v>4.53</v>
      </c>
      <c r="BK2464" s="6">
        <f>VLOOKUP($B2464,'[1]výnosy standard'!$A$1:$T$2200,18,FALSE)</f>
        <v>4.53</v>
      </c>
      <c r="BL2464" s="6">
        <f>VLOOKUP($B2464,'[1]výnosy standard'!$A$1:$T$2200,19,FALSE)</f>
        <v>5.73</v>
      </c>
      <c r="BM2464" s="6">
        <f>VLOOKUP($B2464,'[1]výnosy standard'!$A$1:$T$2200,20,FALSE)</f>
        <v>0</v>
      </c>
      <c r="BN2464" s="6">
        <f>VLOOKUP(B2464,'[1]pšenice výnos'!$A$2:$E$2200,4)</f>
        <v>6.08</v>
      </c>
      <c r="BO2464" s="6">
        <f>VLOOKUP(B2464,[1]kukuřice!$A$2:$E$2200,5,FALSE)</f>
        <v>43.111246750556127</v>
      </c>
    </row>
    <row r="2465" spans="1:67" hidden="1" x14ac:dyDescent="0.25">
      <c r="A2465" s="7">
        <v>3022</v>
      </c>
      <c r="B2465" s="6" t="s">
        <v>206</v>
      </c>
      <c r="C2465" s="13">
        <v>166</v>
      </c>
      <c r="D2465" s="7">
        <v>56.61729574773053</v>
      </c>
      <c r="E2465" s="6" t="s">
        <v>244</v>
      </c>
      <c r="F2465" s="6" t="s">
        <v>30</v>
      </c>
      <c r="G2465" s="7">
        <v>56.61729574773053</v>
      </c>
      <c r="H2465" s="7">
        <v>56.61729574773053</v>
      </c>
      <c r="I2465" s="7">
        <v>56.61729574773053</v>
      </c>
      <c r="J2465" s="7">
        <v>2.7906666666666666</v>
      </c>
      <c r="K2465" s="14">
        <v>2.9094670209303821</v>
      </c>
      <c r="L2465" s="13">
        <v>18</v>
      </c>
      <c r="M2465" s="7">
        <v>3.5694510236220487</v>
      </c>
      <c r="N2465" s="7">
        <v>3.9882225223778579E-2</v>
      </c>
      <c r="O2465" s="7">
        <v>-0.11880035426371549</v>
      </c>
      <c r="P2465" s="7">
        <v>3</v>
      </c>
      <c r="Q2465" s="7">
        <v>4</v>
      </c>
      <c r="R2465" s="7">
        <v>0</v>
      </c>
      <c r="S2465" s="15">
        <v>0.86666666666666703</v>
      </c>
      <c r="T2465" s="15">
        <v>3.26</v>
      </c>
      <c r="U2465" s="15">
        <v>6.8671428571428601</v>
      </c>
      <c r="V2465" s="16">
        <v>14.8</v>
      </c>
      <c r="W2465" s="16">
        <v>13</v>
      </c>
      <c r="X2465" s="17" t="e">
        <v>#NULL!</v>
      </c>
      <c r="Y2465" s="13">
        <v>5</v>
      </c>
      <c r="Z2465" s="16">
        <v>5.5</v>
      </c>
      <c r="AA2465" s="13">
        <v>12</v>
      </c>
      <c r="AB2465" s="15">
        <v>-2.8</v>
      </c>
      <c r="AC2465" s="15">
        <v>-1</v>
      </c>
      <c r="AD2465" s="15">
        <v>3.01</v>
      </c>
      <c r="AE2465" s="15">
        <v>-2.4900000000000002</v>
      </c>
      <c r="AF2465" s="7">
        <v>0</v>
      </c>
      <c r="AG2465" s="7">
        <v>0</v>
      </c>
      <c r="AH2465" s="7">
        <v>0</v>
      </c>
      <c r="AI2465" s="7">
        <v>0</v>
      </c>
      <c r="AJ2465" s="7">
        <v>0</v>
      </c>
      <c r="AK2465" s="7">
        <v>0</v>
      </c>
      <c r="AL2465" s="7">
        <v>0</v>
      </c>
      <c r="AM2465" s="7">
        <v>0</v>
      </c>
      <c r="AN2465" s="7">
        <v>0</v>
      </c>
      <c r="AO2465" s="7">
        <v>0</v>
      </c>
      <c r="AP2465" s="7">
        <v>0</v>
      </c>
      <c r="AQ2465" s="7">
        <v>0</v>
      </c>
      <c r="AR2465" s="7">
        <v>1</v>
      </c>
      <c r="AS2465" s="7">
        <v>0</v>
      </c>
      <c r="AT2465" s="7">
        <v>0</v>
      </c>
      <c r="AU2465" s="6">
        <f>VLOOKUP($B2465,'[1]výnosy standard'!$A$1:$T$2200,2,FALSE)</f>
        <v>0</v>
      </c>
      <c r="AV2465" s="6">
        <f>VLOOKUP($B2465,'[1]výnosy standard'!$A$1:$T$2200,3,FALSE)</f>
        <v>0</v>
      </c>
      <c r="AW2465" s="6">
        <f>VLOOKUP($B2465,'[1]výnosy standard'!$A$1:$T$2200,4,FALSE)</f>
        <v>0</v>
      </c>
      <c r="AX2465" s="6">
        <f>VLOOKUP($B2465,'[1]výnosy standard'!$A$1:$T$2200,5,FALSE)</f>
        <v>0</v>
      </c>
      <c r="AY2465" s="6">
        <f>VLOOKUP($B2465,'[1]výnosy standard'!$A$1:$T$2200,6,FALSE)</f>
        <v>0</v>
      </c>
      <c r="AZ2465" s="6">
        <f>VLOOKUP($B2465,'[1]výnosy standard'!$A$1:$T$2200,7,FALSE)</f>
        <v>0</v>
      </c>
      <c r="BA2465" s="6">
        <f>VLOOKUP($B2465,'[1]výnosy standard'!$A$1:$T$2200,8,FALSE)</f>
        <v>0</v>
      </c>
      <c r="BB2465" s="6">
        <f>VLOOKUP($B2465,'[1]výnosy standard'!$A$1:$T$2200,9,FALSE)</f>
        <v>5.54</v>
      </c>
      <c r="BC2465" s="6">
        <f>VLOOKUP($B2465,'[1]výnosy standard'!$A$1:$T$2200,10,FALSE)</f>
        <v>5.54</v>
      </c>
      <c r="BD2465" s="6">
        <f>VLOOKUP($B2465,'[1]výnosy standard'!$A$1:$T$2200,11,FALSE)</f>
        <v>2.93</v>
      </c>
      <c r="BE2465" s="6">
        <f>VLOOKUP($B2465,'[1]výnosy standard'!$A$1:$T$2200,12,FALSE)</f>
        <v>5.37</v>
      </c>
      <c r="BF2465" s="6">
        <f>VLOOKUP($B2465,'[1]výnosy standard'!$A$1:$T$2200,13,FALSE)</f>
        <v>0</v>
      </c>
      <c r="BG2465" s="6">
        <f>VLOOKUP($B2465,'[1]výnosy standard'!$A$1:$T$2200,14,FALSE)</f>
        <v>3.7</v>
      </c>
      <c r="BH2465" s="6">
        <f>VLOOKUP($B2465,'[1]výnosy standard'!$A$1:$T$2200,15,FALSE)</f>
        <v>0</v>
      </c>
      <c r="BI2465" s="6">
        <f>VLOOKUP($B2465,'[1]výnosy standard'!$A$1:$T$2200,16,FALSE)</f>
        <v>0</v>
      </c>
      <c r="BJ2465" s="6">
        <f>VLOOKUP($B2465,'[1]výnosy standard'!$A$1:$T$2200,17,FALSE)</f>
        <v>4.25</v>
      </c>
      <c r="BK2465" s="6">
        <f>VLOOKUP($B2465,'[1]výnosy standard'!$A$1:$T$2200,18,FALSE)</f>
        <v>4.25</v>
      </c>
      <c r="BL2465" s="6">
        <f>VLOOKUP($B2465,'[1]výnosy standard'!$A$1:$T$2200,19,FALSE)</f>
        <v>5.36</v>
      </c>
      <c r="BM2465" s="6">
        <f>VLOOKUP($B2465,'[1]výnosy standard'!$A$1:$T$2200,20,FALSE)</f>
        <v>0</v>
      </c>
      <c r="BN2465" s="6">
        <f>VLOOKUP(B2465,'[1]pšenice výnos'!$A$2:$E$2200,4)</f>
        <v>5.54</v>
      </c>
      <c r="BO2465" s="6">
        <f>VLOOKUP(B2465,[1]kukuřice!$A$2:$E$2200,5,FALSE)</f>
        <v>37.953639946010775</v>
      </c>
    </row>
    <row r="2466" spans="1:67" hidden="1" x14ac:dyDescent="0.25">
      <c r="A2466" s="7">
        <v>2919</v>
      </c>
      <c r="B2466" s="6" t="s">
        <v>206</v>
      </c>
      <c r="C2466" s="13">
        <v>166</v>
      </c>
      <c r="D2466" s="7">
        <v>56.61729574773053</v>
      </c>
      <c r="E2466" s="6" t="s">
        <v>244</v>
      </c>
      <c r="F2466" s="6" t="s">
        <v>30</v>
      </c>
      <c r="G2466" s="7">
        <v>56.61729574773053</v>
      </c>
      <c r="H2466" s="7">
        <v>56.61729574773053</v>
      </c>
      <c r="I2466" s="7">
        <v>56.61729574773053</v>
      </c>
      <c r="J2466" s="7">
        <v>2.7906666666666666</v>
      </c>
      <c r="K2466" s="14">
        <v>2.8815572501778477</v>
      </c>
      <c r="L2466" s="13">
        <v>18</v>
      </c>
      <c r="M2466" s="7">
        <v>3.5694510236220487</v>
      </c>
      <c r="N2466" s="7">
        <v>3.9882225223778579E-2</v>
      </c>
      <c r="O2466" s="7">
        <v>-9.0890583511181067E-2</v>
      </c>
      <c r="P2466" s="7">
        <v>3</v>
      </c>
      <c r="Q2466" s="7">
        <v>4</v>
      </c>
      <c r="R2466" s="7">
        <v>0</v>
      </c>
      <c r="S2466" s="15">
        <v>0.86666666666666703</v>
      </c>
      <c r="T2466" s="15">
        <v>3.26</v>
      </c>
      <c r="U2466" s="15">
        <v>6.8671428571428601</v>
      </c>
      <c r="V2466" s="16">
        <v>14.8</v>
      </c>
      <c r="W2466" s="16">
        <v>13</v>
      </c>
      <c r="X2466" s="17" t="e">
        <v>#NULL!</v>
      </c>
      <c r="Y2466" s="13">
        <v>5</v>
      </c>
      <c r="Z2466" s="16">
        <v>5.5</v>
      </c>
      <c r="AA2466" s="13">
        <v>12</v>
      </c>
      <c r="AB2466" s="15">
        <v>-2.8</v>
      </c>
      <c r="AC2466" s="15">
        <v>-1</v>
      </c>
      <c r="AD2466" s="15">
        <v>3.01</v>
      </c>
      <c r="AE2466" s="15">
        <v>-2.4900000000000002</v>
      </c>
      <c r="AF2466" s="7">
        <v>0</v>
      </c>
      <c r="AG2466" s="7">
        <v>0</v>
      </c>
      <c r="AH2466" s="7">
        <v>0</v>
      </c>
      <c r="AI2466" s="7">
        <v>0</v>
      </c>
      <c r="AJ2466" s="7">
        <v>0</v>
      </c>
      <c r="AK2466" s="7">
        <v>0</v>
      </c>
      <c r="AL2466" s="7">
        <v>0</v>
      </c>
      <c r="AM2466" s="7">
        <v>0</v>
      </c>
      <c r="AN2466" s="7">
        <v>0</v>
      </c>
      <c r="AO2466" s="7">
        <v>0</v>
      </c>
      <c r="AP2466" s="7">
        <v>0</v>
      </c>
      <c r="AQ2466" s="7">
        <v>0</v>
      </c>
      <c r="AR2466" s="7">
        <v>1</v>
      </c>
      <c r="AS2466" s="7">
        <v>0</v>
      </c>
      <c r="AT2466" s="7">
        <v>0</v>
      </c>
      <c r="AU2466" s="6">
        <f>VLOOKUP($B2466,'[1]výnosy standard'!$A$1:$T$2200,2,FALSE)</f>
        <v>0</v>
      </c>
      <c r="AV2466" s="6">
        <f>VLOOKUP($B2466,'[1]výnosy standard'!$A$1:$T$2200,3,FALSE)</f>
        <v>0</v>
      </c>
      <c r="AW2466" s="6">
        <f>VLOOKUP($B2466,'[1]výnosy standard'!$A$1:$T$2200,4,FALSE)</f>
        <v>0</v>
      </c>
      <c r="AX2466" s="6">
        <f>VLOOKUP($B2466,'[1]výnosy standard'!$A$1:$T$2200,5,FALSE)</f>
        <v>0</v>
      </c>
      <c r="AY2466" s="6">
        <f>VLOOKUP($B2466,'[1]výnosy standard'!$A$1:$T$2200,6,FALSE)</f>
        <v>0</v>
      </c>
      <c r="AZ2466" s="6">
        <f>VLOOKUP($B2466,'[1]výnosy standard'!$A$1:$T$2200,7,FALSE)</f>
        <v>0</v>
      </c>
      <c r="BA2466" s="6">
        <f>VLOOKUP($B2466,'[1]výnosy standard'!$A$1:$T$2200,8,FALSE)</f>
        <v>0</v>
      </c>
      <c r="BB2466" s="6">
        <f>VLOOKUP($B2466,'[1]výnosy standard'!$A$1:$T$2200,9,FALSE)</f>
        <v>5.54</v>
      </c>
      <c r="BC2466" s="6">
        <f>VLOOKUP($B2466,'[1]výnosy standard'!$A$1:$T$2200,10,FALSE)</f>
        <v>5.54</v>
      </c>
      <c r="BD2466" s="6">
        <f>VLOOKUP($B2466,'[1]výnosy standard'!$A$1:$T$2200,11,FALSE)</f>
        <v>2.93</v>
      </c>
      <c r="BE2466" s="6">
        <f>VLOOKUP($B2466,'[1]výnosy standard'!$A$1:$T$2200,12,FALSE)</f>
        <v>5.37</v>
      </c>
      <c r="BF2466" s="6">
        <f>VLOOKUP($B2466,'[1]výnosy standard'!$A$1:$T$2200,13,FALSE)</f>
        <v>0</v>
      </c>
      <c r="BG2466" s="6">
        <f>VLOOKUP($B2466,'[1]výnosy standard'!$A$1:$T$2200,14,FALSE)</f>
        <v>3.7</v>
      </c>
      <c r="BH2466" s="6">
        <f>VLOOKUP($B2466,'[1]výnosy standard'!$A$1:$T$2200,15,FALSE)</f>
        <v>0</v>
      </c>
      <c r="BI2466" s="6">
        <f>VLOOKUP($B2466,'[1]výnosy standard'!$A$1:$T$2200,16,FALSE)</f>
        <v>0</v>
      </c>
      <c r="BJ2466" s="6">
        <f>VLOOKUP($B2466,'[1]výnosy standard'!$A$1:$T$2200,17,FALSE)</f>
        <v>4.25</v>
      </c>
      <c r="BK2466" s="6">
        <f>VLOOKUP($B2466,'[1]výnosy standard'!$A$1:$T$2200,18,FALSE)</f>
        <v>4.25</v>
      </c>
      <c r="BL2466" s="6">
        <f>VLOOKUP($B2466,'[1]výnosy standard'!$A$1:$T$2200,19,FALSE)</f>
        <v>5.36</v>
      </c>
      <c r="BM2466" s="6">
        <f>VLOOKUP($B2466,'[1]výnosy standard'!$A$1:$T$2200,20,FALSE)</f>
        <v>0</v>
      </c>
      <c r="BN2466" s="6">
        <f>VLOOKUP(B2466,'[1]pšenice výnos'!$A$2:$E$2200,4)</f>
        <v>5.54</v>
      </c>
      <c r="BO2466" s="6">
        <f>VLOOKUP(B2466,[1]kukuřice!$A$2:$E$2200,5,FALSE)</f>
        <v>37.953639946010775</v>
      </c>
    </row>
    <row r="2467" spans="1:67" hidden="1" x14ac:dyDescent="0.25">
      <c r="A2467" s="7">
        <v>2865</v>
      </c>
      <c r="B2467" s="6" t="s">
        <v>157</v>
      </c>
      <c r="C2467" s="13">
        <v>488</v>
      </c>
      <c r="D2467" s="7">
        <v>56.637222746573499</v>
      </c>
      <c r="E2467" s="6" t="s">
        <v>244</v>
      </c>
      <c r="F2467" s="6" t="s">
        <v>30</v>
      </c>
      <c r="G2467" s="7">
        <v>56.637222746573499</v>
      </c>
      <c r="H2467" s="7">
        <v>50.631550658425148</v>
      </c>
      <c r="I2467" s="7">
        <v>50.631550658425148</v>
      </c>
      <c r="J2467" s="7">
        <v>3.1008333333333336</v>
      </c>
      <c r="K2467" s="14">
        <v>3.5051119967215603</v>
      </c>
      <c r="L2467" s="13">
        <v>17</v>
      </c>
      <c r="M2467" s="7">
        <v>3.5694510236220487</v>
      </c>
      <c r="N2467" s="7">
        <v>3.9882225223778579E-2</v>
      </c>
      <c r="O2467" s="7">
        <v>-0.40427866338822671</v>
      </c>
      <c r="P2467" s="7">
        <v>3</v>
      </c>
      <c r="Q2467" s="7">
        <v>5</v>
      </c>
      <c r="R2467" s="7">
        <v>0</v>
      </c>
      <c r="S2467" s="15">
        <v>2.1229166666666699</v>
      </c>
      <c r="T2467" s="15">
        <v>6.33777777777778</v>
      </c>
      <c r="U2467" s="15">
        <v>7.31666666666667</v>
      </c>
      <c r="V2467" s="16">
        <v>15.8</v>
      </c>
      <c r="W2467" s="16">
        <v>17.2</v>
      </c>
      <c r="X2467" s="17" t="e">
        <v>#NULL!</v>
      </c>
      <c r="Y2467" s="13">
        <v>3</v>
      </c>
      <c r="Z2467" s="16">
        <v>4</v>
      </c>
      <c r="AA2467" s="13">
        <v>17</v>
      </c>
      <c r="AB2467" s="15">
        <v>1.2</v>
      </c>
      <c r="AC2467" s="15">
        <v>-0.19999999999999901</v>
      </c>
      <c r="AD2467" s="15">
        <v>6.2877777777777801</v>
      </c>
      <c r="AE2467" s="15">
        <v>2.2877777777777801</v>
      </c>
      <c r="AF2467" s="7">
        <v>0</v>
      </c>
      <c r="AG2467" s="7">
        <v>0</v>
      </c>
      <c r="AH2467" s="7">
        <v>0</v>
      </c>
      <c r="AI2467" s="7">
        <v>0</v>
      </c>
      <c r="AJ2467" s="7">
        <v>0</v>
      </c>
      <c r="AK2467" s="7">
        <v>0</v>
      </c>
      <c r="AL2467" s="7">
        <v>0</v>
      </c>
      <c r="AM2467" s="7">
        <v>0</v>
      </c>
      <c r="AN2467" s="7">
        <v>0</v>
      </c>
      <c r="AO2467" s="7">
        <v>0</v>
      </c>
      <c r="AP2467" s="7">
        <v>0</v>
      </c>
      <c r="AQ2467" s="7">
        <v>0</v>
      </c>
      <c r="AR2467" s="7">
        <v>1</v>
      </c>
      <c r="AS2467" s="7">
        <v>0</v>
      </c>
      <c r="AT2467" s="7">
        <v>0</v>
      </c>
      <c r="AU2467" s="6">
        <f>VLOOKUP($B2467,'[1]výnosy standard'!$A$1:$T$2200,2,FALSE)</f>
        <v>29.35</v>
      </c>
      <c r="AV2467" s="6">
        <f>VLOOKUP($B2467,'[1]výnosy standard'!$A$1:$T$2200,3,FALSE)</f>
        <v>0</v>
      </c>
      <c r="AW2467" s="6">
        <f>VLOOKUP($B2467,'[1]výnosy standard'!$A$1:$T$2200,4,FALSE)</f>
        <v>0</v>
      </c>
      <c r="AX2467" s="6">
        <f>VLOOKUP($B2467,'[1]výnosy standard'!$A$1:$T$2200,5,FALSE)</f>
        <v>0</v>
      </c>
      <c r="AY2467" s="6">
        <f>VLOOKUP($B2467,'[1]výnosy standard'!$A$1:$T$2200,6,FALSE)</f>
        <v>0.89</v>
      </c>
      <c r="AZ2467" s="6">
        <f>VLOOKUP($B2467,'[1]výnosy standard'!$A$1:$T$2200,7,FALSE)</f>
        <v>4.45</v>
      </c>
      <c r="BA2467" s="6">
        <f>VLOOKUP($B2467,'[1]výnosy standard'!$A$1:$T$2200,8,FALSE)</f>
        <v>0</v>
      </c>
      <c r="BB2467" s="6">
        <f>VLOOKUP($B2467,'[1]výnosy standard'!$A$1:$T$2200,9,FALSE)</f>
        <v>6.11</v>
      </c>
      <c r="BC2467" s="6">
        <f>VLOOKUP($B2467,'[1]výnosy standard'!$A$1:$T$2200,10,FALSE)</f>
        <v>6.11</v>
      </c>
      <c r="BD2467" s="6">
        <f>VLOOKUP($B2467,'[1]výnosy standard'!$A$1:$T$2200,11,FALSE)</f>
        <v>3.28</v>
      </c>
      <c r="BE2467" s="6">
        <f>VLOOKUP($B2467,'[1]výnosy standard'!$A$1:$T$2200,12,FALSE)</f>
        <v>5.71</v>
      </c>
      <c r="BF2467" s="6">
        <f>VLOOKUP($B2467,'[1]výnosy standard'!$A$1:$T$2200,13,FALSE)</f>
        <v>0</v>
      </c>
      <c r="BG2467" s="6">
        <f>VLOOKUP($B2467,'[1]výnosy standard'!$A$1:$T$2200,14,FALSE)</f>
        <v>0</v>
      </c>
      <c r="BH2467" s="6">
        <f>VLOOKUP($B2467,'[1]výnosy standard'!$A$1:$T$2200,15,FALSE)</f>
        <v>21.85</v>
      </c>
      <c r="BI2467" s="6">
        <f>VLOOKUP($B2467,'[1]výnosy standard'!$A$1:$T$2200,16,FALSE)</f>
        <v>0</v>
      </c>
      <c r="BJ2467" s="6">
        <f>VLOOKUP($B2467,'[1]výnosy standard'!$A$1:$T$2200,17,FALSE)</f>
        <v>4.34</v>
      </c>
      <c r="BK2467" s="6">
        <f>VLOOKUP($B2467,'[1]výnosy standard'!$A$1:$T$2200,18,FALSE)</f>
        <v>4.34</v>
      </c>
      <c r="BL2467" s="6">
        <f>VLOOKUP($B2467,'[1]výnosy standard'!$A$1:$T$2200,19,FALSE)</f>
        <v>5.92</v>
      </c>
      <c r="BM2467" s="6">
        <f>VLOOKUP($B2467,'[1]výnosy standard'!$A$1:$T$2200,20,FALSE)</f>
        <v>0</v>
      </c>
      <c r="BN2467" s="6">
        <f>VLOOKUP(B2467,'[1]pšenice výnos'!$A$2:$E$2200,4)</f>
        <v>6.11</v>
      </c>
      <c r="BO2467" s="6">
        <f>VLOOKUP(B2467,[1]kukuřice!$A$2:$E$2200,5,FALSE)</f>
        <v>38.493486109601733</v>
      </c>
    </row>
    <row r="2468" spans="1:67" hidden="1" x14ac:dyDescent="0.25">
      <c r="A2468" s="7">
        <v>3069</v>
      </c>
      <c r="B2468" s="6" t="s">
        <v>144</v>
      </c>
      <c r="C2468" s="13">
        <v>15</v>
      </c>
      <c r="D2468" s="7">
        <v>56.737588652482273</v>
      </c>
      <c r="E2468" s="6" t="s">
        <v>244</v>
      </c>
      <c r="F2468" s="6" t="s">
        <v>30</v>
      </c>
      <c r="G2468" s="7">
        <v>56.737588652482273</v>
      </c>
      <c r="H2468" s="7">
        <v>56.737588652482273</v>
      </c>
      <c r="I2468" s="7">
        <v>56.737588652482273</v>
      </c>
      <c r="J2468" s="7">
        <v>3.5249999999999999</v>
      </c>
      <c r="K2468" s="14">
        <v>4.356722356513564</v>
      </c>
      <c r="L2468" s="13">
        <v>20</v>
      </c>
      <c r="M2468" s="7">
        <v>3.5694510236220487</v>
      </c>
      <c r="N2468" s="7">
        <v>3.9882225223778579E-2</v>
      </c>
      <c r="O2468" s="7">
        <v>-0.83172235651356408</v>
      </c>
      <c r="P2468" s="7">
        <v>6</v>
      </c>
      <c r="Q2468" s="7">
        <v>1</v>
      </c>
      <c r="R2468" s="7">
        <v>0</v>
      </c>
      <c r="S2468" s="15">
        <v>0.63333333333333297</v>
      </c>
      <c r="T2468" s="15">
        <v>1.75555555555556</v>
      </c>
      <c r="U2468" s="15">
        <v>3.1962962962963002</v>
      </c>
      <c r="V2468" s="16">
        <v>24.2</v>
      </c>
      <c r="W2468" s="16">
        <v>28.7</v>
      </c>
      <c r="X2468" s="13">
        <v>-1</v>
      </c>
      <c r="Y2468" s="13">
        <v>3</v>
      </c>
      <c r="Z2468" s="16">
        <v>4</v>
      </c>
      <c r="AA2468" s="13">
        <v>17</v>
      </c>
      <c r="AB2468" s="15">
        <v>-7.2</v>
      </c>
      <c r="AC2468" s="15">
        <v>-11.7</v>
      </c>
      <c r="AD2468" s="15">
        <v>-1.1694444444444401</v>
      </c>
      <c r="AE2468" s="15">
        <v>-5.1694444444444398</v>
      </c>
      <c r="AF2468" s="7">
        <v>0</v>
      </c>
      <c r="AG2468" s="7">
        <v>0</v>
      </c>
      <c r="AH2468" s="7">
        <v>0</v>
      </c>
      <c r="AI2468" s="7">
        <v>0</v>
      </c>
      <c r="AJ2468" s="7">
        <v>0</v>
      </c>
      <c r="AK2468" s="7">
        <v>0</v>
      </c>
      <c r="AL2468" s="7">
        <v>0</v>
      </c>
      <c r="AM2468" s="7">
        <v>0</v>
      </c>
      <c r="AN2468" s="7">
        <v>0</v>
      </c>
      <c r="AO2468" s="7">
        <v>0</v>
      </c>
      <c r="AP2468" s="7">
        <v>0</v>
      </c>
      <c r="AQ2468" s="7">
        <v>0</v>
      </c>
      <c r="AR2468" s="7">
        <v>1</v>
      </c>
      <c r="AS2468" s="7">
        <v>0</v>
      </c>
      <c r="AT2468" s="7">
        <v>0</v>
      </c>
      <c r="AU2468" s="6">
        <f>VLOOKUP($B2468,'[1]výnosy standard'!$A$1:$T$2200,2,FALSE)</f>
        <v>0</v>
      </c>
      <c r="AV2468" s="6">
        <f>VLOOKUP($B2468,'[1]výnosy standard'!$A$1:$T$2200,3,FALSE)</f>
        <v>0</v>
      </c>
      <c r="AW2468" s="6">
        <f>VLOOKUP($B2468,'[1]výnosy standard'!$A$1:$T$2200,4,FALSE)</f>
        <v>7.87</v>
      </c>
      <c r="AX2468" s="6">
        <f>VLOOKUP($B2468,'[1]výnosy standard'!$A$1:$T$2200,5,FALSE)</f>
        <v>0</v>
      </c>
      <c r="AY2468" s="6">
        <f>VLOOKUP($B2468,'[1]výnosy standard'!$A$1:$T$2200,6,FALSE)</f>
        <v>0.97</v>
      </c>
      <c r="AZ2468" s="6">
        <f>VLOOKUP($B2468,'[1]výnosy standard'!$A$1:$T$2200,7,FALSE)</f>
        <v>0</v>
      </c>
      <c r="BA2468" s="6">
        <f>VLOOKUP($B2468,'[1]výnosy standard'!$A$1:$T$2200,8,FALSE)</f>
        <v>20.399999999999999</v>
      </c>
      <c r="BB2468" s="6">
        <f>VLOOKUP($B2468,'[1]výnosy standard'!$A$1:$T$2200,9,FALSE)</f>
        <v>6.47</v>
      </c>
      <c r="BC2468" s="6">
        <f>VLOOKUP($B2468,'[1]výnosy standard'!$A$1:$T$2200,10,FALSE)</f>
        <v>6.47</v>
      </c>
      <c r="BD2468" s="6">
        <f>VLOOKUP($B2468,'[1]výnosy standard'!$A$1:$T$2200,11,FALSE)</f>
        <v>3.74</v>
      </c>
      <c r="BE2468" s="6">
        <f>VLOOKUP($B2468,'[1]výnosy standard'!$A$1:$T$2200,12,FALSE)</f>
        <v>6.43</v>
      </c>
      <c r="BF2468" s="6">
        <f>VLOOKUP($B2468,'[1]výnosy standard'!$A$1:$T$2200,13,FALSE)</f>
        <v>0</v>
      </c>
      <c r="BG2468" s="6">
        <f>VLOOKUP($B2468,'[1]výnosy standard'!$A$1:$T$2200,14,FALSE)</f>
        <v>3.65</v>
      </c>
      <c r="BH2468" s="6">
        <f>VLOOKUP($B2468,'[1]výnosy standard'!$A$1:$T$2200,15,FALSE)</f>
        <v>0</v>
      </c>
      <c r="BI2468" s="6">
        <f>VLOOKUP($B2468,'[1]výnosy standard'!$A$1:$T$2200,16,FALSE)</f>
        <v>67.94</v>
      </c>
      <c r="BJ2468" s="6">
        <f>VLOOKUP($B2468,'[1]výnosy standard'!$A$1:$T$2200,17,FALSE)</f>
        <v>5.48</v>
      </c>
      <c r="BK2468" s="6">
        <f>VLOOKUP($B2468,'[1]výnosy standard'!$A$1:$T$2200,18,FALSE)</f>
        <v>5.48</v>
      </c>
      <c r="BL2468" s="6">
        <f>VLOOKUP($B2468,'[1]výnosy standard'!$A$1:$T$2200,19,FALSE)</f>
        <v>6.89</v>
      </c>
      <c r="BM2468" s="6">
        <f>VLOOKUP($B2468,'[1]výnosy standard'!$A$1:$T$2200,20,FALSE)</f>
        <v>0</v>
      </c>
      <c r="BN2468" s="6">
        <f>VLOOKUP(B2468,'[1]pšenice výnos'!$A$2:$E$2200,4)</f>
        <v>6.47</v>
      </c>
      <c r="BO2468" s="6">
        <f>VLOOKUP(B2468,[1]kukuřice!$A$2:$E$2200,5,FALSE)</f>
        <v>38.471279915444775</v>
      </c>
    </row>
    <row r="2469" spans="1:67" hidden="1" x14ac:dyDescent="0.25">
      <c r="A2469" s="7">
        <v>3017</v>
      </c>
      <c r="B2469" s="6" t="s">
        <v>124</v>
      </c>
      <c r="C2469" s="13">
        <v>370</v>
      </c>
      <c r="D2469" s="7">
        <v>56.834287218805287</v>
      </c>
      <c r="E2469" s="6" t="s">
        <v>244</v>
      </c>
      <c r="F2469" s="6" t="s">
        <v>30</v>
      </c>
      <c r="G2469" s="7">
        <v>56.834287218805287</v>
      </c>
      <c r="H2469" s="7">
        <v>56.168730867526044</v>
      </c>
      <c r="I2469" s="7">
        <v>56.168730867526044</v>
      </c>
      <c r="J2469" s="7">
        <v>3.5607000000000002</v>
      </c>
      <c r="K2469" s="14">
        <v>2.8872844866751786</v>
      </c>
      <c r="L2469" s="13">
        <v>15</v>
      </c>
      <c r="M2469" s="7">
        <v>3.5694510236220487</v>
      </c>
      <c r="N2469" s="7">
        <v>3.9882225223778579E-2</v>
      </c>
      <c r="O2469" s="7">
        <v>0.67341551332482164</v>
      </c>
      <c r="P2469" s="7">
        <v>5</v>
      </c>
      <c r="Q2469" s="7">
        <v>1</v>
      </c>
      <c r="R2469" s="7">
        <v>0</v>
      </c>
      <c r="S2469" s="15">
        <v>1.43611111111111</v>
      </c>
      <c r="T2469" s="15">
        <v>4.2545238095238096</v>
      </c>
      <c r="U2469" s="15">
        <v>5.6666666666666696</v>
      </c>
      <c r="V2469" s="16">
        <v>14.1</v>
      </c>
      <c r="W2469" s="16">
        <v>13.6</v>
      </c>
      <c r="X2469" s="13">
        <v>0</v>
      </c>
      <c r="Y2469" s="13">
        <v>3</v>
      </c>
      <c r="Z2469" s="16">
        <v>4</v>
      </c>
      <c r="AA2469" s="13">
        <v>17</v>
      </c>
      <c r="AB2469" s="15">
        <v>2.9</v>
      </c>
      <c r="AC2469" s="15">
        <v>3.4</v>
      </c>
      <c r="AD2469" s="15">
        <v>5.1045238095238101</v>
      </c>
      <c r="AE2469" s="15">
        <v>1.1045238095238099</v>
      </c>
      <c r="AF2469" s="7">
        <v>0</v>
      </c>
      <c r="AG2469" s="7">
        <v>0</v>
      </c>
      <c r="AH2469" s="7">
        <v>0</v>
      </c>
      <c r="AI2469" s="7">
        <v>0</v>
      </c>
      <c r="AJ2469" s="7">
        <v>0</v>
      </c>
      <c r="AK2469" s="7">
        <v>0</v>
      </c>
      <c r="AL2469" s="7">
        <v>0</v>
      </c>
      <c r="AM2469" s="7">
        <v>0</v>
      </c>
      <c r="AN2469" s="7">
        <v>0</v>
      </c>
      <c r="AO2469" s="7">
        <v>0</v>
      </c>
      <c r="AP2469" s="7">
        <v>0</v>
      </c>
      <c r="AQ2469" s="7">
        <v>0</v>
      </c>
      <c r="AR2469" s="7">
        <v>1</v>
      </c>
      <c r="AS2469" s="7">
        <v>0</v>
      </c>
      <c r="AT2469" s="7">
        <v>0</v>
      </c>
      <c r="AU2469" s="6">
        <f>VLOOKUP($B2469,'[1]výnosy standard'!$A$1:$T$2200,2,FALSE)</f>
        <v>28.74</v>
      </c>
      <c r="AV2469" s="6">
        <f>VLOOKUP($B2469,'[1]výnosy standard'!$A$1:$T$2200,3,FALSE)</f>
        <v>0</v>
      </c>
      <c r="AW2469" s="6">
        <f>VLOOKUP($B2469,'[1]výnosy standard'!$A$1:$T$2200,4,FALSE)</f>
        <v>0</v>
      </c>
      <c r="AX2469" s="6">
        <f>VLOOKUP($B2469,'[1]výnosy standard'!$A$1:$T$2200,5,FALSE)</f>
        <v>4.72</v>
      </c>
      <c r="AY2469" s="6">
        <f>VLOOKUP($B2469,'[1]výnosy standard'!$A$1:$T$2200,6,FALSE)</f>
        <v>0.66</v>
      </c>
      <c r="AZ2469" s="6">
        <f>VLOOKUP($B2469,'[1]výnosy standard'!$A$1:$T$2200,7,FALSE)</f>
        <v>4.34</v>
      </c>
      <c r="BA2469" s="6">
        <f>VLOOKUP($B2469,'[1]výnosy standard'!$A$1:$T$2200,8,FALSE)</f>
        <v>0</v>
      </c>
      <c r="BB2469" s="6">
        <f>VLOOKUP($B2469,'[1]výnosy standard'!$A$1:$T$2200,9,FALSE)</f>
        <v>5.67</v>
      </c>
      <c r="BC2469" s="6">
        <f>VLOOKUP($B2469,'[1]výnosy standard'!$A$1:$T$2200,10,FALSE)</f>
        <v>5.67</v>
      </c>
      <c r="BD2469" s="6">
        <f>VLOOKUP($B2469,'[1]výnosy standard'!$A$1:$T$2200,11,FALSE)</f>
        <v>3.18</v>
      </c>
      <c r="BE2469" s="6">
        <f>VLOOKUP($B2469,'[1]výnosy standard'!$A$1:$T$2200,12,FALSE)</f>
        <v>5.25</v>
      </c>
      <c r="BF2469" s="6">
        <f>VLOOKUP($B2469,'[1]výnosy standard'!$A$1:$T$2200,13,FALSE)</f>
        <v>0</v>
      </c>
      <c r="BG2469" s="6">
        <f>VLOOKUP($B2469,'[1]výnosy standard'!$A$1:$T$2200,14,FALSE)</f>
        <v>0</v>
      </c>
      <c r="BH2469" s="6">
        <f>VLOOKUP($B2469,'[1]výnosy standard'!$A$1:$T$2200,15,FALSE)</f>
        <v>21.39</v>
      </c>
      <c r="BI2469" s="6">
        <f>VLOOKUP($B2469,'[1]výnosy standard'!$A$1:$T$2200,16,FALSE)</f>
        <v>0</v>
      </c>
      <c r="BJ2469" s="6">
        <f>VLOOKUP($B2469,'[1]výnosy standard'!$A$1:$T$2200,17,FALSE)</f>
        <v>4.0599999999999996</v>
      </c>
      <c r="BK2469" s="6">
        <f>VLOOKUP($B2469,'[1]výnosy standard'!$A$1:$T$2200,18,FALSE)</f>
        <v>4.0599999999999996</v>
      </c>
      <c r="BL2469" s="6">
        <f>VLOOKUP($B2469,'[1]výnosy standard'!$A$1:$T$2200,19,FALSE)</f>
        <v>5.29</v>
      </c>
      <c r="BM2469" s="6">
        <f>VLOOKUP($B2469,'[1]výnosy standard'!$A$1:$T$2200,20,FALSE)</f>
        <v>0</v>
      </c>
      <c r="BN2469" s="6">
        <f>VLOOKUP(B2469,'[1]pšenice výnos'!$A$2:$E$2200,4)</f>
        <v>5.67</v>
      </c>
      <c r="BO2469" s="6">
        <f>VLOOKUP(B2469,[1]kukuřice!$A$2:$E$2200,5,FALSE)</f>
        <v>39.509289329740426</v>
      </c>
    </row>
    <row r="2470" spans="1:67" hidden="1" x14ac:dyDescent="0.25">
      <c r="A2470" s="7">
        <v>2834</v>
      </c>
      <c r="B2470" s="6" t="s">
        <v>135</v>
      </c>
      <c r="C2470" s="13">
        <v>30</v>
      </c>
      <c r="D2470" s="7">
        <v>56.972828678929766</v>
      </c>
      <c r="E2470" s="6" t="s">
        <v>244</v>
      </c>
      <c r="F2470" s="6" t="s">
        <v>30</v>
      </c>
      <c r="G2470" s="7">
        <v>56.972828678929766</v>
      </c>
      <c r="H2470" s="7">
        <v>41.38795986622074</v>
      </c>
      <c r="I2470" s="7">
        <v>41.38795986622074</v>
      </c>
      <c r="J2470" s="7">
        <v>3.7208888888888887</v>
      </c>
      <c r="K2470" s="14">
        <v>3.6098034778547121</v>
      </c>
      <c r="L2470" s="13">
        <v>18</v>
      </c>
      <c r="M2470" s="7">
        <v>3.5694510236220487</v>
      </c>
      <c r="N2470" s="7">
        <v>3.9882225223778579E-2</v>
      </c>
      <c r="O2470" s="7">
        <v>0.11108541103417657</v>
      </c>
      <c r="P2470" s="7">
        <v>6</v>
      </c>
      <c r="Q2470" s="7">
        <v>3</v>
      </c>
      <c r="R2470" s="7">
        <v>0</v>
      </c>
      <c r="S2470" s="15">
        <v>2.4930555555555598</v>
      </c>
      <c r="T2470" s="15">
        <v>6.2234640522875804</v>
      </c>
      <c r="U2470" s="15">
        <v>7.6083333333333298</v>
      </c>
      <c r="V2470" s="16">
        <v>15.5</v>
      </c>
      <c r="W2470" s="16">
        <v>17.2</v>
      </c>
      <c r="X2470" s="17" t="e">
        <v>#NULL!</v>
      </c>
      <c r="Y2470" s="13">
        <v>2</v>
      </c>
      <c r="Z2470" s="16">
        <v>3.5</v>
      </c>
      <c r="AA2470" s="13">
        <v>22</v>
      </c>
      <c r="AB2470" s="15">
        <v>6.5</v>
      </c>
      <c r="AC2470" s="15">
        <v>4.8</v>
      </c>
      <c r="AD2470" s="15">
        <v>7.4234640522875797</v>
      </c>
      <c r="AE2470" s="15">
        <v>3.9234640522875801</v>
      </c>
      <c r="AF2470" s="7">
        <v>0</v>
      </c>
      <c r="AG2470" s="7">
        <v>0</v>
      </c>
      <c r="AH2470" s="7">
        <v>0</v>
      </c>
      <c r="AI2470" s="7">
        <v>0</v>
      </c>
      <c r="AJ2470" s="7">
        <v>0</v>
      </c>
      <c r="AK2470" s="7">
        <v>0</v>
      </c>
      <c r="AL2470" s="7">
        <v>0</v>
      </c>
      <c r="AM2470" s="7">
        <v>0</v>
      </c>
      <c r="AN2470" s="7">
        <v>0</v>
      </c>
      <c r="AO2470" s="7">
        <v>0</v>
      </c>
      <c r="AP2470" s="7">
        <v>0</v>
      </c>
      <c r="AQ2470" s="7">
        <v>0</v>
      </c>
      <c r="AR2470" s="7">
        <v>1</v>
      </c>
      <c r="AS2470" s="7">
        <v>0</v>
      </c>
      <c r="AT2470" s="7">
        <v>0</v>
      </c>
      <c r="AU2470" s="6">
        <f>VLOOKUP($B2470,'[1]výnosy standard'!$A$1:$T$2200,2,FALSE)</f>
        <v>0</v>
      </c>
      <c r="AV2470" s="6">
        <f>VLOOKUP($B2470,'[1]výnosy standard'!$A$1:$T$2200,3,FALSE)</f>
        <v>0</v>
      </c>
      <c r="AW2470" s="6">
        <f>VLOOKUP($B2470,'[1]výnosy standard'!$A$1:$T$2200,4,FALSE)</f>
        <v>0</v>
      </c>
      <c r="AX2470" s="6">
        <f>VLOOKUP($B2470,'[1]výnosy standard'!$A$1:$T$2200,5,FALSE)</f>
        <v>0</v>
      </c>
      <c r="AY2470" s="6">
        <f>VLOOKUP($B2470,'[1]výnosy standard'!$A$1:$T$2200,6,FALSE)</f>
        <v>0</v>
      </c>
      <c r="AZ2470" s="6">
        <f>VLOOKUP($B2470,'[1]výnosy standard'!$A$1:$T$2200,7,FALSE)</f>
        <v>0</v>
      </c>
      <c r="BA2470" s="6">
        <f>VLOOKUP($B2470,'[1]výnosy standard'!$A$1:$T$2200,8,FALSE)</f>
        <v>0</v>
      </c>
      <c r="BB2470" s="6">
        <f>VLOOKUP($B2470,'[1]výnosy standard'!$A$1:$T$2200,9,FALSE)</f>
        <v>6.62</v>
      </c>
      <c r="BC2470" s="6">
        <f>VLOOKUP($B2470,'[1]výnosy standard'!$A$1:$T$2200,10,FALSE)</f>
        <v>6.62</v>
      </c>
      <c r="BD2470" s="6">
        <f>VLOOKUP($B2470,'[1]výnosy standard'!$A$1:$T$2200,11,FALSE)</f>
        <v>3.68</v>
      </c>
      <c r="BE2470" s="6">
        <f>VLOOKUP($B2470,'[1]výnosy standard'!$A$1:$T$2200,12,FALSE)</f>
        <v>6.18</v>
      </c>
      <c r="BF2470" s="6">
        <f>VLOOKUP($B2470,'[1]výnosy standard'!$A$1:$T$2200,13,FALSE)</f>
        <v>0</v>
      </c>
      <c r="BG2470" s="6">
        <f>VLOOKUP($B2470,'[1]výnosy standard'!$A$1:$T$2200,14,FALSE)</f>
        <v>0</v>
      </c>
      <c r="BH2470" s="6">
        <f>VLOOKUP($B2470,'[1]výnosy standard'!$A$1:$T$2200,15,FALSE)</f>
        <v>0</v>
      </c>
      <c r="BI2470" s="6">
        <f>VLOOKUP($B2470,'[1]výnosy standard'!$A$1:$T$2200,16,FALSE)</f>
        <v>0</v>
      </c>
      <c r="BJ2470" s="6">
        <f>VLOOKUP($B2470,'[1]výnosy standard'!$A$1:$T$2200,17,FALSE)</f>
        <v>5.26</v>
      </c>
      <c r="BK2470" s="6">
        <f>VLOOKUP($B2470,'[1]výnosy standard'!$A$1:$T$2200,18,FALSE)</f>
        <v>5.26</v>
      </c>
      <c r="BL2470" s="6">
        <f>VLOOKUP($B2470,'[1]výnosy standard'!$A$1:$T$2200,19,FALSE)</f>
        <v>5.51</v>
      </c>
      <c r="BM2470" s="6">
        <f>VLOOKUP($B2470,'[1]výnosy standard'!$A$1:$T$2200,20,FALSE)</f>
        <v>0</v>
      </c>
      <c r="BN2470" s="6">
        <f>VLOOKUP(B2470,'[1]pšenice výnos'!$A$2:$E$2200,4)</f>
        <v>6.62</v>
      </c>
      <c r="BO2470" s="6">
        <f>VLOOKUP(B2470,[1]kukuřice!$A$2:$E$2200,5,FALSE)</f>
        <v>46.790078353850163</v>
      </c>
    </row>
    <row r="2471" spans="1:67" hidden="1" x14ac:dyDescent="0.25">
      <c r="A2471" s="7">
        <v>3617</v>
      </c>
      <c r="B2471" s="6" t="s">
        <v>131</v>
      </c>
      <c r="C2471" s="13">
        <v>111</v>
      </c>
      <c r="D2471" s="7">
        <v>57.072099634972034</v>
      </c>
      <c r="E2471" s="6" t="s">
        <v>244</v>
      </c>
      <c r="F2471" s="6" t="s">
        <v>30</v>
      </c>
      <c r="G2471" s="7">
        <v>57.072099634972034</v>
      </c>
      <c r="H2471" s="7">
        <v>53.464821901677951</v>
      </c>
      <c r="I2471" s="7">
        <v>53.464821901677951</v>
      </c>
      <c r="J2471" s="7">
        <v>3.7744444444444447</v>
      </c>
      <c r="K2471" s="14">
        <v>4.0121635280378607</v>
      </c>
      <c r="L2471" s="17" t="e">
        <v>#NULL!</v>
      </c>
      <c r="M2471" s="7">
        <v>3.1849897936507929</v>
      </c>
      <c r="N2471" s="7">
        <v>-3.8210903436667103E-2</v>
      </c>
      <c r="O2471" s="7">
        <v>-0.23771908359341598</v>
      </c>
      <c r="P2471" s="7">
        <v>3</v>
      </c>
      <c r="Q2471" s="7">
        <v>4</v>
      </c>
      <c r="R2471" s="7">
        <v>1</v>
      </c>
      <c r="S2471" s="15">
        <v>1.9597222222222199</v>
      </c>
      <c r="T2471" s="15">
        <v>5.16777777777778</v>
      </c>
      <c r="U2471" s="15">
        <v>6.7877164502164504</v>
      </c>
      <c r="V2471" s="16">
        <v>17.100000000000001</v>
      </c>
      <c r="W2471" s="16">
        <v>17.600000000000001</v>
      </c>
      <c r="X2471" s="17" t="e">
        <v>#NULL!</v>
      </c>
      <c r="Y2471" s="13">
        <v>3</v>
      </c>
      <c r="Z2471" s="16">
        <v>4</v>
      </c>
      <c r="AA2471" s="13">
        <v>17</v>
      </c>
      <c r="AB2471" s="15">
        <v>-0.100000000000001</v>
      </c>
      <c r="AC2471" s="15">
        <v>-0.60000000000000098</v>
      </c>
      <c r="AD2471" s="15">
        <v>5.0177777777777797</v>
      </c>
      <c r="AE2471" s="15">
        <v>1.0177777777777799</v>
      </c>
      <c r="AF2471" s="7">
        <v>0</v>
      </c>
      <c r="AG2471" s="7">
        <v>0</v>
      </c>
      <c r="AH2471" s="7">
        <v>0</v>
      </c>
      <c r="AI2471" s="7">
        <v>0</v>
      </c>
      <c r="AJ2471" s="7">
        <v>0</v>
      </c>
      <c r="AK2471" s="7">
        <v>0</v>
      </c>
      <c r="AL2471" s="7">
        <v>0</v>
      </c>
      <c r="AM2471" s="7">
        <v>0</v>
      </c>
      <c r="AN2471" s="7">
        <v>0</v>
      </c>
      <c r="AO2471" s="7">
        <v>0</v>
      </c>
      <c r="AP2471" s="7">
        <v>0</v>
      </c>
      <c r="AQ2471" s="7">
        <v>0</v>
      </c>
      <c r="AR2471" s="7">
        <v>1</v>
      </c>
      <c r="AS2471" s="7">
        <v>0</v>
      </c>
      <c r="AT2471" s="7">
        <v>0</v>
      </c>
      <c r="AU2471" s="6">
        <f>VLOOKUP($B2471,'[1]výnosy standard'!$A$1:$T$2200,2,FALSE)</f>
        <v>0</v>
      </c>
      <c r="AV2471" s="6">
        <f>VLOOKUP($B2471,'[1]výnosy standard'!$A$1:$T$2200,3,FALSE)</f>
        <v>0</v>
      </c>
      <c r="AW2471" s="6">
        <f>VLOOKUP($B2471,'[1]výnosy standard'!$A$1:$T$2200,4,FALSE)</f>
        <v>8.7200000000000006</v>
      </c>
      <c r="AX2471" s="6">
        <f>VLOOKUP($B2471,'[1]výnosy standard'!$A$1:$T$2200,5,FALSE)</f>
        <v>0</v>
      </c>
      <c r="AY2471" s="6">
        <f>VLOOKUP($B2471,'[1]výnosy standard'!$A$1:$T$2200,6,FALSE)</f>
        <v>0.9</v>
      </c>
      <c r="AZ2471" s="6">
        <f>VLOOKUP($B2471,'[1]výnosy standard'!$A$1:$T$2200,7,FALSE)</f>
        <v>0</v>
      </c>
      <c r="BA2471" s="6">
        <f>VLOOKUP($B2471,'[1]výnosy standard'!$A$1:$T$2200,8,FALSE)</f>
        <v>21.37</v>
      </c>
      <c r="BB2471" s="6">
        <f>VLOOKUP($B2471,'[1]výnosy standard'!$A$1:$T$2200,9,FALSE)</f>
        <v>6.68</v>
      </c>
      <c r="BC2471" s="6">
        <f>VLOOKUP($B2471,'[1]výnosy standard'!$A$1:$T$2200,10,FALSE)</f>
        <v>6.68</v>
      </c>
      <c r="BD2471" s="6">
        <f>VLOOKUP($B2471,'[1]výnosy standard'!$A$1:$T$2200,11,FALSE)</f>
        <v>0</v>
      </c>
      <c r="BE2471" s="6">
        <f>VLOOKUP($B2471,'[1]výnosy standard'!$A$1:$T$2200,12,FALSE)</f>
        <v>6.61</v>
      </c>
      <c r="BF2471" s="6">
        <f>VLOOKUP($B2471,'[1]výnosy standard'!$A$1:$T$2200,13,FALSE)</f>
        <v>0</v>
      </c>
      <c r="BG2471" s="6">
        <f>VLOOKUP($B2471,'[1]výnosy standard'!$A$1:$T$2200,14,FALSE)</f>
        <v>0</v>
      </c>
      <c r="BH2471" s="6">
        <f>VLOOKUP($B2471,'[1]výnosy standard'!$A$1:$T$2200,15,FALSE)</f>
        <v>0</v>
      </c>
      <c r="BI2471" s="6">
        <f>VLOOKUP($B2471,'[1]výnosy standard'!$A$1:$T$2200,16,FALSE)</f>
        <v>0</v>
      </c>
      <c r="BJ2471" s="6">
        <f>VLOOKUP($B2471,'[1]výnosy standard'!$A$1:$T$2200,17,FALSE)</f>
        <v>6.13</v>
      </c>
      <c r="BK2471" s="6">
        <f>VLOOKUP($B2471,'[1]výnosy standard'!$A$1:$T$2200,18,FALSE)</f>
        <v>6.13</v>
      </c>
      <c r="BL2471" s="6">
        <f>VLOOKUP($B2471,'[1]výnosy standard'!$A$1:$T$2200,19,FALSE)</f>
        <v>7.16</v>
      </c>
      <c r="BM2471" s="6">
        <f>VLOOKUP($B2471,'[1]výnosy standard'!$A$1:$T$2200,20,FALSE)</f>
        <v>0</v>
      </c>
      <c r="BN2471" s="6">
        <f>VLOOKUP(B2471,'[1]pšenice výnos'!$A$2:$E$2200,4)</f>
        <v>6.68</v>
      </c>
      <c r="BO2471" s="6">
        <f>VLOOKUP(B2471,[1]kukuřice!$A$2:$E$2200,5,FALSE)</f>
        <v>41.929772119891787</v>
      </c>
    </row>
    <row r="2472" spans="1:67" hidden="1" x14ac:dyDescent="0.25">
      <c r="A2472" s="7">
        <v>3759</v>
      </c>
      <c r="B2472" s="6" t="s">
        <v>229</v>
      </c>
      <c r="C2472" s="13">
        <v>163</v>
      </c>
      <c r="D2472" s="7">
        <v>57.094966906003705</v>
      </c>
      <c r="E2472" s="6" t="s">
        <v>244</v>
      </c>
      <c r="F2472" s="6" t="s">
        <v>30</v>
      </c>
      <c r="G2472" s="7">
        <v>57.094966906003705</v>
      </c>
      <c r="H2472" s="7">
        <v>55.343569474004262</v>
      </c>
      <c r="I2472" s="7">
        <v>55.343569474004262</v>
      </c>
      <c r="J2472" s="7">
        <v>3.8006222222222217</v>
      </c>
      <c r="K2472" s="14">
        <v>3.4500338201703444</v>
      </c>
      <c r="L2472" s="13">
        <v>18</v>
      </c>
      <c r="M2472" s="7">
        <v>3.1849897936507929</v>
      </c>
      <c r="N2472" s="7">
        <v>-3.8210903436667103E-2</v>
      </c>
      <c r="O2472" s="7">
        <v>0.35058840205187725</v>
      </c>
      <c r="P2472" s="7">
        <v>7</v>
      </c>
      <c r="Q2472" s="7">
        <v>1</v>
      </c>
      <c r="R2472" s="7">
        <v>1</v>
      </c>
      <c r="S2472" s="15">
        <v>1.1055555555555601</v>
      </c>
      <c r="T2472" s="15">
        <v>3.87641025641026</v>
      </c>
      <c r="U2472" s="15">
        <v>6.1</v>
      </c>
      <c r="V2472" s="16">
        <v>17</v>
      </c>
      <c r="W2472" s="16">
        <v>14</v>
      </c>
      <c r="X2472" s="13">
        <v>-1</v>
      </c>
      <c r="Y2472" s="13">
        <v>3</v>
      </c>
      <c r="Z2472" s="16">
        <v>4</v>
      </c>
      <c r="AA2472" s="13">
        <v>17</v>
      </c>
      <c r="AB2472" s="15">
        <v>0</v>
      </c>
      <c r="AC2472" s="15">
        <v>3</v>
      </c>
      <c r="AD2472" s="15">
        <v>4.62641025641026</v>
      </c>
      <c r="AE2472" s="15">
        <v>0.62641025641026005</v>
      </c>
      <c r="AF2472" s="7">
        <v>0</v>
      </c>
      <c r="AG2472" s="7">
        <v>0</v>
      </c>
      <c r="AH2472" s="7">
        <v>0</v>
      </c>
      <c r="AI2472" s="7">
        <v>0</v>
      </c>
      <c r="AJ2472" s="7">
        <v>0</v>
      </c>
      <c r="AK2472" s="7">
        <v>0</v>
      </c>
      <c r="AL2472" s="7">
        <v>0</v>
      </c>
      <c r="AM2472" s="7">
        <v>0</v>
      </c>
      <c r="AN2472" s="7">
        <v>0</v>
      </c>
      <c r="AO2472" s="7">
        <v>0</v>
      </c>
      <c r="AP2472" s="7">
        <v>0</v>
      </c>
      <c r="AQ2472" s="7">
        <v>0</v>
      </c>
      <c r="AR2472" s="7">
        <v>1</v>
      </c>
      <c r="AS2472" s="7">
        <v>0</v>
      </c>
      <c r="AT2472" s="7">
        <v>0</v>
      </c>
      <c r="AU2472" s="6">
        <f>VLOOKUP($B2472,'[1]výnosy standard'!$A$1:$T$2200,2,FALSE)</f>
        <v>0</v>
      </c>
      <c r="AV2472" s="6">
        <f>VLOOKUP($B2472,'[1]výnosy standard'!$A$1:$T$2200,3,FALSE)</f>
        <v>0</v>
      </c>
      <c r="AW2472" s="6">
        <f>VLOOKUP($B2472,'[1]výnosy standard'!$A$1:$T$2200,4,FALSE)</f>
        <v>0</v>
      </c>
      <c r="AX2472" s="6">
        <f>VLOOKUP($B2472,'[1]výnosy standard'!$A$1:$T$2200,5,FALSE)</f>
        <v>0</v>
      </c>
      <c r="AY2472" s="6">
        <f>VLOOKUP($B2472,'[1]výnosy standard'!$A$1:$T$2200,6,FALSE)</f>
        <v>0</v>
      </c>
      <c r="AZ2472" s="6">
        <f>VLOOKUP($B2472,'[1]výnosy standard'!$A$1:$T$2200,7,FALSE)</f>
        <v>0</v>
      </c>
      <c r="BA2472" s="6">
        <f>VLOOKUP($B2472,'[1]výnosy standard'!$A$1:$T$2200,8,FALSE)</f>
        <v>0</v>
      </c>
      <c r="BB2472" s="6">
        <f>VLOOKUP($B2472,'[1]výnosy standard'!$A$1:$T$2200,9,FALSE)</f>
        <v>6.11</v>
      </c>
      <c r="BC2472" s="6">
        <f>VLOOKUP($B2472,'[1]výnosy standard'!$A$1:$T$2200,10,FALSE)</f>
        <v>6.11</v>
      </c>
      <c r="BD2472" s="6">
        <f>VLOOKUP($B2472,'[1]výnosy standard'!$A$1:$T$2200,11,FALSE)</f>
        <v>3.63</v>
      </c>
      <c r="BE2472" s="6">
        <f>VLOOKUP($B2472,'[1]výnosy standard'!$A$1:$T$2200,12,FALSE)</f>
        <v>5.68</v>
      </c>
      <c r="BF2472" s="6">
        <f>VLOOKUP($B2472,'[1]výnosy standard'!$A$1:$T$2200,13,FALSE)</f>
        <v>0</v>
      </c>
      <c r="BG2472" s="6">
        <f>VLOOKUP($B2472,'[1]výnosy standard'!$A$1:$T$2200,14,FALSE)</f>
        <v>0</v>
      </c>
      <c r="BH2472" s="6">
        <f>VLOOKUP($B2472,'[1]výnosy standard'!$A$1:$T$2200,15,FALSE)</f>
        <v>0</v>
      </c>
      <c r="BI2472" s="6">
        <f>VLOOKUP($B2472,'[1]výnosy standard'!$A$1:$T$2200,16,FALSE)</f>
        <v>0</v>
      </c>
      <c r="BJ2472" s="6">
        <f>VLOOKUP($B2472,'[1]výnosy standard'!$A$1:$T$2200,17,FALSE)</f>
        <v>4.41</v>
      </c>
      <c r="BK2472" s="6">
        <f>VLOOKUP($B2472,'[1]výnosy standard'!$A$1:$T$2200,18,FALSE)</f>
        <v>4.41</v>
      </c>
      <c r="BL2472" s="6">
        <f>VLOOKUP($B2472,'[1]výnosy standard'!$A$1:$T$2200,19,FALSE)</f>
        <v>5.79</v>
      </c>
      <c r="BM2472" s="6">
        <f>VLOOKUP($B2472,'[1]výnosy standard'!$A$1:$T$2200,20,FALSE)</f>
        <v>0</v>
      </c>
      <c r="BN2472" s="6">
        <f>VLOOKUP(B2472,'[1]pšenice výnos'!$A$2:$E$2200,4)</f>
        <v>6.11</v>
      </c>
      <c r="BO2472" s="6">
        <f>VLOOKUP(B2472,[1]kukuřice!$A$2:$E$2200,5,FALSE)</f>
        <v>41.185255273135517</v>
      </c>
    </row>
    <row r="2473" spans="1:67" hidden="1" x14ac:dyDescent="0.25">
      <c r="A2473" s="7">
        <v>2867</v>
      </c>
      <c r="B2473" s="6" t="s">
        <v>201</v>
      </c>
      <c r="C2473" s="13">
        <v>485</v>
      </c>
      <c r="D2473" s="7">
        <v>57.120902983069065</v>
      </c>
      <c r="E2473" s="6" t="s">
        <v>244</v>
      </c>
      <c r="F2473" s="6" t="s">
        <v>30</v>
      </c>
      <c r="G2473" s="7">
        <v>57.120902983069065</v>
      </c>
      <c r="H2473" s="7">
        <v>51.276538564901905</v>
      </c>
      <c r="I2473" s="7">
        <v>51.276538564901905</v>
      </c>
      <c r="J2473" s="7">
        <v>3.1008333333333336</v>
      </c>
      <c r="K2473" s="14">
        <v>3.0725190840208505</v>
      </c>
      <c r="L2473" s="13">
        <v>16</v>
      </c>
      <c r="M2473" s="7">
        <v>3.2372130683760689</v>
      </c>
      <c r="N2473" s="7">
        <v>-9.1157223207383259E-2</v>
      </c>
      <c r="O2473" s="7">
        <v>2.831424931248305E-2</v>
      </c>
      <c r="P2473" s="7">
        <v>1</v>
      </c>
      <c r="Q2473" s="7">
        <v>7</v>
      </c>
      <c r="R2473" s="7">
        <v>0</v>
      </c>
      <c r="S2473" s="15">
        <v>0.85916666666666697</v>
      </c>
      <c r="T2473" s="15">
        <v>4.4094482758620703</v>
      </c>
      <c r="U2473" s="15">
        <v>6.69227272727273</v>
      </c>
      <c r="V2473" s="16">
        <v>20.8</v>
      </c>
      <c r="W2473" s="16">
        <v>21.8</v>
      </c>
      <c r="X2473" s="17" t="e">
        <v>#NULL!</v>
      </c>
      <c r="Y2473" s="13">
        <v>4</v>
      </c>
      <c r="Z2473" s="16">
        <v>4.7</v>
      </c>
      <c r="AA2473" s="13">
        <v>14</v>
      </c>
      <c r="AB2473" s="15">
        <v>-6.8</v>
      </c>
      <c r="AC2473" s="15">
        <v>-7.8</v>
      </c>
      <c r="AD2473" s="15">
        <v>2.4594482758620702</v>
      </c>
      <c r="AE2473" s="15">
        <v>-2.24055172413793</v>
      </c>
      <c r="AF2473" s="7">
        <v>0</v>
      </c>
      <c r="AG2473" s="7">
        <v>0</v>
      </c>
      <c r="AH2473" s="7">
        <v>0</v>
      </c>
      <c r="AI2473" s="7">
        <v>0</v>
      </c>
      <c r="AJ2473" s="7">
        <v>0</v>
      </c>
      <c r="AK2473" s="7">
        <v>0</v>
      </c>
      <c r="AL2473" s="7">
        <v>0</v>
      </c>
      <c r="AM2473" s="7">
        <v>0</v>
      </c>
      <c r="AN2473" s="7">
        <v>0</v>
      </c>
      <c r="AO2473" s="7">
        <v>0</v>
      </c>
      <c r="AP2473" s="7">
        <v>0</v>
      </c>
      <c r="AQ2473" s="7">
        <v>0</v>
      </c>
      <c r="AR2473" s="7">
        <v>1</v>
      </c>
      <c r="AS2473" s="7">
        <v>0</v>
      </c>
      <c r="AT2473" s="7">
        <v>0</v>
      </c>
      <c r="AU2473" s="6">
        <f>VLOOKUP($B2473,'[1]výnosy standard'!$A$1:$T$2200,2,FALSE)</f>
        <v>0</v>
      </c>
      <c r="AV2473" s="6">
        <f>VLOOKUP($B2473,'[1]výnosy standard'!$A$1:$T$2200,3,FALSE)</f>
        <v>0</v>
      </c>
      <c r="AW2473" s="6">
        <f>VLOOKUP($B2473,'[1]výnosy standard'!$A$1:$T$2200,4,FALSE)</f>
        <v>0</v>
      </c>
      <c r="AX2473" s="6">
        <f>VLOOKUP($B2473,'[1]výnosy standard'!$A$1:$T$2200,5,FALSE)</f>
        <v>4.3</v>
      </c>
      <c r="AY2473" s="6">
        <f>VLOOKUP($B2473,'[1]výnosy standard'!$A$1:$T$2200,6,FALSE)</f>
        <v>0</v>
      </c>
      <c r="AZ2473" s="6">
        <f>VLOOKUP($B2473,'[1]výnosy standard'!$A$1:$T$2200,7,FALSE)</f>
        <v>0</v>
      </c>
      <c r="BA2473" s="6">
        <f>VLOOKUP($B2473,'[1]výnosy standard'!$A$1:$T$2200,8,FALSE)</f>
        <v>0</v>
      </c>
      <c r="BB2473" s="6">
        <f>VLOOKUP($B2473,'[1]výnosy standard'!$A$1:$T$2200,9,FALSE)</f>
        <v>5.6</v>
      </c>
      <c r="BC2473" s="6">
        <f>VLOOKUP($B2473,'[1]výnosy standard'!$A$1:$T$2200,10,FALSE)</f>
        <v>5.6</v>
      </c>
      <c r="BD2473" s="6">
        <f>VLOOKUP($B2473,'[1]výnosy standard'!$A$1:$T$2200,11,FALSE)</f>
        <v>3.25</v>
      </c>
      <c r="BE2473" s="6">
        <f>VLOOKUP($B2473,'[1]výnosy standard'!$A$1:$T$2200,12,FALSE)</f>
        <v>5.17</v>
      </c>
      <c r="BF2473" s="6">
        <f>VLOOKUP($B2473,'[1]výnosy standard'!$A$1:$T$2200,13,FALSE)</f>
        <v>0</v>
      </c>
      <c r="BG2473" s="6">
        <f>VLOOKUP($B2473,'[1]výnosy standard'!$A$1:$T$2200,14,FALSE)</f>
        <v>3.54</v>
      </c>
      <c r="BH2473" s="6">
        <f>VLOOKUP($B2473,'[1]výnosy standard'!$A$1:$T$2200,15,FALSE)</f>
        <v>0</v>
      </c>
      <c r="BI2473" s="6">
        <f>VLOOKUP($B2473,'[1]výnosy standard'!$A$1:$T$2200,16,FALSE)</f>
        <v>0</v>
      </c>
      <c r="BJ2473" s="6">
        <f>VLOOKUP($B2473,'[1]výnosy standard'!$A$1:$T$2200,17,FALSE)</f>
        <v>4.13</v>
      </c>
      <c r="BK2473" s="6">
        <f>VLOOKUP($B2473,'[1]výnosy standard'!$A$1:$T$2200,18,FALSE)</f>
        <v>4.13</v>
      </c>
      <c r="BL2473" s="6">
        <f>VLOOKUP($B2473,'[1]výnosy standard'!$A$1:$T$2200,19,FALSE)</f>
        <v>5.28</v>
      </c>
      <c r="BM2473" s="6">
        <f>VLOOKUP($B2473,'[1]výnosy standard'!$A$1:$T$2200,20,FALSE)</f>
        <v>0</v>
      </c>
      <c r="BN2473" s="6">
        <f>VLOOKUP(B2473,'[1]pšenice výnos'!$A$2:$E$2200,4)</f>
        <v>5.6</v>
      </c>
      <c r="BO2473" s="6">
        <f>VLOOKUP(B2473,[1]kukuřice!$A$2:$E$2200,5,FALSE)</f>
        <v>39.714080506612298</v>
      </c>
    </row>
    <row r="2474" spans="1:67" hidden="1" x14ac:dyDescent="0.25">
      <c r="A2474" s="7">
        <v>3110</v>
      </c>
      <c r="B2474" s="6" t="s">
        <v>164</v>
      </c>
      <c r="C2474" s="13">
        <v>71</v>
      </c>
      <c r="D2474" s="7">
        <v>57.29326358154897</v>
      </c>
      <c r="E2474" s="6" t="s">
        <v>244</v>
      </c>
      <c r="F2474" s="6" t="s">
        <v>30</v>
      </c>
      <c r="G2474" s="7">
        <v>57.29326358154897</v>
      </c>
      <c r="H2474" s="7">
        <v>54.301002195929264</v>
      </c>
      <c r="I2474" s="7">
        <v>54.301002195929264</v>
      </c>
      <c r="J2474" s="7">
        <v>2.7255482222222223</v>
      </c>
      <c r="K2474" s="14">
        <v>2.8387333370677035</v>
      </c>
      <c r="L2474" s="13">
        <v>18</v>
      </c>
      <c r="M2474" s="7">
        <v>3.1849897936507929</v>
      </c>
      <c r="N2474" s="7">
        <v>-3.8210903436667103E-2</v>
      </c>
      <c r="O2474" s="7">
        <v>-0.11318511484548122</v>
      </c>
      <c r="P2474" s="7">
        <v>0</v>
      </c>
      <c r="Q2474" s="7">
        <v>0</v>
      </c>
      <c r="R2474" s="7">
        <v>0</v>
      </c>
      <c r="S2474" s="17" t="e">
        <v>#NULL!</v>
      </c>
      <c r="T2474" s="17" t="e">
        <v>#NULL!</v>
      </c>
      <c r="U2474" s="17" t="e">
        <v>#NULL!</v>
      </c>
      <c r="V2474" s="17" t="e">
        <v>#NULL!</v>
      </c>
      <c r="W2474" s="17" t="e">
        <v>#NULL!</v>
      </c>
      <c r="X2474" s="17" t="e">
        <v>#NULL!</v>
      </c>
      <c r="Y2474" s="17" t="e">
        <v>#NULL!</v>
      </c>
      <c r="Z2474" s="17" t="e">
        <v>#NULL!</v>
      </c>
      <c r="AA2474" s="17" t="e">
        <v>#NULL!</v>
      </c>
      <c r="AB2474" s="17" t="e">
        <v>#NULL!</v>
      </c>
      <c r="AC2474" s="17" t="e">
        <v>#NULL!</v>
      </c>
      <c r="AD2474" s="17" t="e">
        <v>#NULL!</v>
      </c>
      <c r="AE2474" s="17" t="e">
        <v>#NULL!</v>
      </c>
      <c r="AF2474" s="7">
        <v>0</v>
      </c>
      <c r="AG2474" s="7">
        <v>0</v>
      </c>
      <c r="AH2474" s="7">
        <v>0</v>
      </c>
      <c r="AI2474" s="7">
        <v>0</v>
      </c>
      <c r="AJ2474" s="7">
        <v>0</v>
      </c>
      <c r="AK2474" s="7">
        <v>0</v>
      </c>
      <c r="AL2474" s="7">
        <v>0</v>
      </c>
      <c r="AM2474" s="7">
        <v>0</v>
      </c>
      <c r="AN2474" s="7">
        <v>0</v>
      </c>
      <c r="AO2474" s="7">
        <v>0</v>
      </c>
      <c r="AP2474" s="7">
        <v>0</v>
      </c>
      <c r="AQ2474" s="7">
        <v>0</v>
      </c>
      <c r="AR2474" s="7">
        <v>1</v>
      </c>
      <c r="AS2474" s="7">
        <v>0</v>
      </c>
      <c r="AT2474" s="7">
        <v>0</v>
      </c>
      <c r="AU2474" s="6">
        <f>VLOOKUP($B2474,'[1]výnosy standard'!$A$1:$T$2200,2,FALSE)</f>
        <v>0</v>
      </c>
      <c r="AV2474" s="6">
        <f>VLOOKUP($B2474,'[1]výnosy standard'!$A$1:$T$2200,3,FALSE)</f>
        <v>0</v>
      </c>
      <c r="AW2474" s="6">
        <f>VLOOKUP($B2474,'[1]výnosy standard'!$A$1:$T$2200,4,FALSE)</f>
        <v>0</v>
      </c>
      <c r="AX2474" s="6">
        <f>VLOOKUP($B2474,'[1]výnosy standard'!$A$1:$T$2200,5,FALSE)</f>
        <v>3.9</v>
      </c>
      <c r="AY2474" s="6">
        <f>VLOOKUP($B2474,'[1]výnosy standard'!$A$1:$T$2200,6,FALSE)</f>
        <v>0</v>
      </c>
      <c r="AZ2474" s="6">
        <f>VLOOKUP($B2474,'[1]výnosy standard'!$A$1:$T$2200,7,FALSE)</f>
        <v>0</v>
      </c>
      <c r="BA2474" s="6">
        <f>VLOOKUP($B2474,'[1]výnosy standard'!$A$1:$T$2200,8,FALSE)</f>
        <v>0</v>
      </c>
      <c r="BB2474" s="6">
        <f>VLOOKUP($B2474,'[1]výnosy standard'!$A$1:$T$2200,9,FALSE)</f>
        <v>4.8600000000000003</v>
      </c>
      <c r="BC2474" s="6">
        <f>VLOOKUP($B2474,'[1]výnosy standard'!$A$1:$T$2200,10,FALSE)</f>
        <v>4.8600000000000003</v>
      </c>
      <c r="BD2474" s="6">
        <f>VLOOKUP($B2474,'[1]výnosy standard'!$A$1:$T$2200,11,FALSE)</f>
        <v>2.58</v>
      </c>
      <c r="BE2474" s="6">
        <f>VLOOKUP($B2474,'[1]výnosy standard'!$A$1:$T$2200,12,FALSE)</f>
        <v>4.99</v>
      </c>
      <c r="BF2474" s="6">
        <f>VLOOKUP($B2474,'[1]výnosy standard'!$A$1:$T$2200,13,FALSE)</f>
        <v>0</v>
      </c>
      <c r="BG2474" s="6">
        <f>VLOOKUP($B2474,'[1]výnosy standard'!$A$1:$T$2200,14,FALSE)</f>
        <v>3.44</v>
      </c>
      <c r="BH2474" s="6">
        <f>VLOOKUP($B2474,'[1]výnosy standard'!$A$1:$T$2200,15,FALSE)</f>
        <v>0</v>
      </c>
      <c r="BI2474" s="6">
        <f>VLOOKUP($B2474,'[1]výnosy standard'!$A$1:$T$2200,16,FALSE)</f>
        <v>0</v>
      </c>
      <c r="BJ2474" s="6">
        <f>VLOOKUP($B2474,'[1]výnosy standard'!$A$1:$T$2200,17,FALSE)</f>
        <v>3.73</v>
      </c>
      <c r="BK2474" s="6">
        <f>VLOOKUP($B2474,'[1]výnosy standard'!$A$1:$T$2200,18,FALSE)</f>
        <v>3.73</v>
      </c>
      <c r="BL2474" s="6">
        <f>VLOOKUP($B2474,'[1]výnosy standard'!$A$1:$T$2200,19,FALSE)</f>
        <v>4.7</v>
      </c>
      <c r="BM2474" s="6">
        <f>VLOOKUP($B2474,'[1]výnosy standard'!$A$1:$T$2200,20,FALSE)</f>
        <v>0</v>
      </c>
      <c r="BN2474" s="6">
        <f>VLOOKUP(B2474,'[1]pšenice výnos'!$A$2:$E$2200,4)</f>
        <v>4.8600000000000003</v>
      </c>
      <c r="BO2474" s="6">
        <f>VLOOKUP(B2474,[1]kukuřice!$A$2:$E$2200,5,FALSE)</f>
        <v>32.531691382294952</v>
      </c>
    </row>
    <row r="2475" spans="1:67" hidden="1" x14ac:dyDescent="0.25">
      <c r="A2475" s="7">
        <v>2984</v>
      </c>
      <c r="B2475" s="6" t="s">
        <v>124</v>
      </c>
      <c r="C2475" s="13">
        <v>18</v>
      </c>
      <c r="D2475" s="7">
        <v>57.595345830639957</v>
      </c>
      <c r="E2475" s="6" t="s">
        <v>244</v>
      </c>
      <c r="F2475" s="6" t="s">
        <v>30</v>
      </c>
      <c r="G2475" s="7">
        <v>57.595345830639957</v>
      </c>
      <c r="H2475" s="7">
        <v>22.689075630252102</v>
      </c>
      <c r="I2475" s="7">
        <v>22.689075630252102</v>
      </c>
      <c r="J2475" s="7">
        <v>3.4377777777777774</v>
      </c>
      <c r="K2475" s="14">
        <v>3.7762931798530861</v>
      </c>
      <c r="L2475" s="13">
        <v>16</v>
      </c>
      <c r="M2475" s="7">
        <v>3.2372130683760689</v>
      </c>
      <c r="N2475" s="7">
        <v>-9.1157223207383259E-2</v>
      </c>
      <c r="O2475" s="7">
        <v>-0.33851540207530872</v>
      </c>
      <c r="P2475" s="7">
        <v>0</v>
      </c>
      <c r="Q2475" s="7">
        <v>7</v>
      </c>
      <c r="R2475" s="7">
        <v>0</v>
      </c>
      <c r="S2475" s="15">
        <v>2.9142857142857101</v>
      </c>
      <c r="T2475" s="15">
        <v>6.8691428571428599</v>
      </c>
      <c r="U2475" s="15">
        <v>7.55</v>
      </c>
      <c r="V2475" s="16">
        <v>12.6</v>
      </c>
      <c r="W2475" s="16">
        <v>13.1</v>
      </c>
      <c r="X2475" s="17" t="e">
        <v>#NULL!</v>
      </c>
      <c r="Y2475" s="13">
        <v>3</v>
      </c>
      <c r="Z2475" s="16">
        <v>4</v>
      </c>
      <c r="AA2475" s="13">
        <v>17</v>
      </c>
      <c r="AB2475" s="15">
        <v>4.4000000000000004</v>
      </c>
      <c r="AC2475" s="15">
        <v>3.9</v>
      </c>
      <c r="AD2475" s="15">
        <v>7.8441428571428604</v>
      </c>
      <c r="AE2475" s="15">
        <v>3.84414285714286</v>
      </c>
      <c r="AF2475" s="7">
        <v>0</v>
      </c>
      <c r="AG2475" s="7">
        <v>0</v>
      </c>
      <c r="AH2475" s="7">
        <v>0</v>
      </c>
      <c r="AI2475" s="7">
        <v>0</v>
      </c>
      <c r="AJ2475" s="7">
        <v>0</v>
      </c>
      <c r="AK2475" s="7">
        <v>0</v>
      </c>
      <c r="AL2475" s="7">
        <v>0</v>
      </c>
      <c r="AM2475" s="7">
        <v>0</v>
      </c>
      <c r="AN2475" s="7">
        <v>0</v>
      </c>
      <c r="AO2475" s="7">
        <v>0</v>
      </c>
      <c r="AP2475" s="7">
        <v>0</v>
      </c>
      <c r="AQ2475" s="7">
        <v>0</v>
      </c>
      <c r="AR2475" s="7">
        <v>1</v>
      </c>
      <c r="AS2475" s="7">
        <v>0</v>
      </c>
      <c r="AT2475" s="7">
        <v>0</v>
      </c>
      <c r="AU2475" s="6">
        <f>VLOOKUP($B2475,'[1]výnosy standard'!$A$1:$T$2200,2,FALSE)</f>
        <v>28.74</v>
      </c>
      <c r="AV2475" s="6">
        <f>VLOOKUP($B2475,'[1]výnosy standard'!$A$1:$T$2200,3,FALSE)</f>
        <v>0</v>
      </c>
      <c r="AW2475" s="6">
        <f>VLOOKUP($B2475,'[1]výnosy standard'!$A$1:$T$2200,4,FALSE)</f>
        <v>0</v>
      </c>
      <c r="AX2475" s="6">
        <f>VLOOKUP($B2475,'[1]výnosy standard'!$A$1:$T$2200,5,FALSE)</f>
        <v>4.72</v>
      </c>
      <c r="AY2475" s="6">
        <f>VLOOKUP($B2475,'[1]výnosy standard'!$A$1:$T$2200,6,FALSE)</f>
        <v>0.66</v>
      </c>
      <c r="AZ2475" s="6">
        <f>VLOOKUP($B2475,'[1]výnosy standard'!$A$1:$T$2200,7,FALSE)</f>
        <v>4.34</v>
      </c>
      <c r="BA2475" s="6">
        <f>VLOOKUP($B2475,'[1]výnosy standard'!$A$1:$T$2200,8,FALSE)</f>
        <v>0</v>
      </c>
      <c r="BB2475" s="6">
        <f>VLOOKUP($B2475,'[1]výnosy standard'!$A$1:$T$2200,9,FALSE)</f>
        <v>5.67</v>
      </c>
      <c r="BC2475" s="6">
        <f>VLOOKUP($B2475,'[1]výnosy standard'!$A$1:$T$2200,10,FALSE)</f>
        <v>5.67</v>
      </c>
      <c r="BD2475" s="6">
        <f>VLOOKUP($B2475,'[1]výnosy standard'!$A$1:$T$2200,11,FALSE)</f>
        <v>3.18</v>
      </c>
      <c r="BE2475" s="6">
        <f>VLOOKUP($B2475,'[1]výnosy standard'!$A$1:$T$2200,12,FALSE)</f>
        <v>5.25</v>
      </c>
      <c r="BF2475" s="6">
        <f>VLOOKUP($B2475,'[1]výnosy standard'!$A$1:$T$2200,13,FALSE)</f>
        <v>0</v>
      </c>
      <c r="BG2475" s="6">
        <f>VLOOKUP($B2475,'[1]výnosy standard'!$A$1:$T$2200,14,FALSE)</f>
        <v>0</v>
      </c>
      <c r="BH2475" s="6">
        <f>VLOOKUP($B2475,'[1]výnosy standard'!$A$1:$T$2200,15,FALSE)</f>
        <v>21.39</v>
      </c>
      <c r="BI2475" s="6">
        <f>VLOOKUP($B2475,'[1]výnosy standard'!$A$1:$T$2200,16,FALSE)</f>
        <v>0</v>
      </c>
      <c r="BJ2475" s="6">
        <f>VLOOKUP($B2475,'[1]výnosy standard'!$A$1:$T$2200,17,FALSE)</f>
        <v>4.0599999999999996</v>
      </c>
      <c r="BK2475" s="6">
        <f>VLOOKUP($B2475,'[1]výnosy standard'!$A$1:$T$2200,18,FALSE)</f>
        <v>4.0599999999999996</v>
      </c>
      <c r="BL2475" s="6">
        <f>VLOOKUP($B2475,'[1]výnosy standard'!$A$1:$T$2200,19,FALSE)</f>
        <v>5.29</v>
      </c>
      <c r="BM2475" s="6">
        <f>VLOOKUP($B2475,'[1]výnosy standard'!$A$1:$T$2200,20,FALSE)</f>
        <v>0</v>
      </c>
      <c r="BN2475" s="6">
        <f>VLOOKUP(B2475,'[1]pšenice výnos'!$A$2:$E$2200,4)</f>
        <v>5.67</v>
      </c>
      <c r="BO2475" s="6">
        <f>VLOOKUP(B2475,[1]kukuřice!$A$2:$E$2200,5,FALSE)</f>
        <v>39.509289329740426</v>
      </c>
    </row>
    <row r="2476" spans="1:67" hidden="1" x14ac:dyDescent="0.25">
      <c r="A2476" s="7">
        <v>4044</v>
      </c>
      <c r="B2476" s="6" t="s">
        <v>186</v>
      </c>
      <c r="C2476" s="13">
        <v>512</v>
      </c>
      <c r="D2476" s="7">
        <v>57.715344034803515</v>
      </c>
      <c r="E2476" s="6" t="s">
        <v>244</v>
      </c>
      <c r="F2476" s="6" t="s">
        <v>30</v>
      </c>
      <c r="G2476" s="7">
        <v>57.715344034803515</v>
      </c>
      <c r="H2476" s="7">
        <v>54.45338628762542</v>
      </c>
      <c r="I2476" s="7">
        <v>54.45338628762542</v>
      </c>
      <c r="J2476" s="7">
        <v>4.2524444444444445</v>
      </c>
      <c r="K2476" s="14">
        <v>3.9693814199608037</v>
      </c>
      <c r="L2476" s="13">
        <v>18</v>
      </c>
      <c r="M2476" s="7">
        <v>3.2372130683760689</v>
      </c>
      <c r="N2476" s="7">
        <v>-9.1157223207383259E-2</v>
      </c>
      <c r="O2476" s="7">
        <v>0.28306302448364073</v>
      </c>
      <c r="P2476" s="7">
        <v>0</v>
      </c>
      <c r="Q2476" s="7">
        <v>5</v>
      </c>
      <c r="R2476" s="7">
        <v>0</v>
      </c>
      <c r="S2476" s="15">
        <v>2.4166666666666701</v>
      </c>
      <c r="T2476" s="15">
        <v>7.60666666666667</v>
      </c>
      <c r="U2476" s="15">
        <v>6.2222222222222197</v>
      </c>
      <c r="V2476" s="16">
        <v>11.8</v>
      </c>
      <c r="W2476" s="16">
        <v>11.8</v>
      </c>
      <c r="X2476" s="17" t="e">
        <v>#NULL!</v>
      </c>
      <c r="Y2476" s="13">
        <v>3</v>
      </c>
      <c r="Z2476" s="16">
        <v>4</v>
      </c>
      <c r="AA2476" s="13">
        <v>17</v>
      </c>
      <c r="AB2476" s="15">
        <v>5.2</v>
      </c>
      <c r="AC2476" s="15">
        <v>5.2</v>
      </c>
      <c r="AD2476" s="15">
        <v>8.9066666666666698</v>
      </c>
      <c r="AE2476" s="15">
        <v>4.9066666666666698</v>
      </c>
      <c r="AF2476" s="7">
        <v>0</v>
      </c>
      <c r="AG2476" s="7">
        <v>0</v>
      </c>
      <c r="AH2476" s="7">
        <v>0</v>
      </c>
      <c r="AI2476" s="7">
        <v>0</v>
      </c>
      <c r="AJ2476" s="7">
        <v>0</v>
      </c>
      <c r="AK2476" s="7">
        <v>0</v>
      </c>
      <c r="AL2476" s="7">
        <v>0</v>
      </c>
      <c r="AM2476" s="7">
        <v>0</v>
      </c>
      <c r="AN2476" s="7">
        <v>0</v>
      </c>
      <c r="AO2476" s="7">
        <v>0</v>
      </c>
      <c r="AP2476" s="7">
        <v>0</v>
      </c>
      <c r="AQ2476" s="7">
        <v>0</v>
      </c>
      <c r="AR2476" s="7">
        <v>1</v>
      </c>
      <c r="AS2476" s="7">
        <v>0</v>
      </c>
      <c r="AT2476" s="7">
        <v>0</v>
      </c>
      <c r="AU2476" s="6">
        <f>VLOOKUP($B2476,'[1]výnosy standard'!$A$1:$T$2200,2,FALSE)</f>
        <v>25.93</v>
      </c>
      <c r="AV2476" s="6">
        <f>VLOOKUP($B2476,'[1]výnosy standard'!$A$1:$T$2200,3,FALSE)</f>
        <v>0</v>
      </c>
      <c r="AW2476" s="6">
        <f>VLOOKUP($B2476,'[1]výnosy standard'!$A$1:$T$2200,4,FALSE)</f>
        <v>0</v>
      </c>
      <c r="AX2476" s="6">
        <f>VLOOKUP($B2476,'[1]výnosy standard'!$A$1:$T$2200,5,FALSE)</f>
        <v>4.49</v>
      </c>
      <c r="AY2476" s="6">
        <f>VLOOKUP($B2476,'[1]výnosy standard'!$A$1:$T$2200,6,FALSE)</f>
        <v>0</v>
      </c>
      <c r="AZ2476" s="6">
        <f>VLOOKUP($B2476,'[1]výnosy standard'!$A$1:$T$2200,7,FALSE)</f>
        <v>0</v>
      </c>
      <c r="BA2476" s="6">
        <f>VLOOKUP($B2476,'[1]výnosy standard'!$A$1:$T$2200,8,FALSE)</f>
        <v>0</v>
      </c>
      <c r="BB2476" s="6">
        <f>VLOOKUP($B2476,'[1]výnosy standard'!$A$1:$T$2200,9,FALSE)</f>
        <v>5.08</v>
      </c>
      <c r="BC2476" s="6">
        <f>VLOOKUP($B2476,'[1]výnosy standard'!$A$1:$T$2200,10,FALSE)</f>
        <v>5.08</v>
      </c>
      <c r="BD2476" s="6">
        <f>VLOOKUP($B2476,'[1]výnosy standard'!$A$1:$T$2200,11,FALSE)</f>
        <v>2.99</v>
      </c>
      <c r="BE2476" s="6">
        <f>VLOOKUP($B2476,'[1]výnosy standard'!$A$1:$T$2200,12,FALSE)</f>
        <v>4.74</v>
      </c>
      <c r="BF2476" s="6">
        <f>VLOOKUP($B2476,'[1]výnosy standard'!$A$1:$T$2200,13,FALSE)</f>
        <v>0</v>
      </c>
      <c r="BG2476" s="6">
        <f>VLOOKUP($B2476,'[1]výnosy standard'!$A$1:$T$2200,14,FALSE)</f>
        <v>0</v>
      </c>
      <c r="BH2476" s="6">
        <f>VLOOKUP($B2476,'[1]výnosy standard'!$A$1:$T$2200,15,FALSE)</f>
        <v>19.3</v>
      </c>
      <c r="BI2476" s="6">
        <f>VLOOKUP($B2476,'[1]výnosy standard'!$A$1:$T$2200,16,FALSE)</f>
        <v>0</v>
      </c>
      <c r="BJ2476" s="6">
        <f>VLOOKUP($B2476,'[1]výnosy standard'!$A$1:$T$2200,17,FALSE)</f>
        <v>4.1900000000000004</v>
      </c>
      <c r="BK2476" s="6">
        <f>VLOOKUP($B2476,'[1]výnosy standard'!$A$1:$T$2200,18,FALSE)</f>
        <v>4.1900000000000004</v>
      </c>
      <c r="BL2476" s="6">
        <f>VLOOKUP($B2476,'[1]výnosy standard'!$A$1:$T$2200,19,FALSE)</f>
        <v>4.6500000000000004</v>
      </c>
      <c r="BM2476" s="6">
        <f>VLOOKUP($B2476,'[1]výnosy standard'!$A$1:$T$2200,20,FALSE)</f>
        <v>0</v>
      </c>
      <c r="BN2476" s="6">
        <f>VLOOKUP(B2476,'[1]pšenice výnos'!$A$2:$E$2200,4)</f>
        <v>5.08</v>
      </c>
      <c r="BO2476" s="6">
        <f>VLOOKUP(B2476,[1]kukuřice!$A$2:$E$2200,5,FALSE)</f>
        <v>39.978666217438786</v>
      </c>
    </row>
    <row r="2477" spans="1:67" hidden="1" x14ac:dyDescent="0.25">
      <c r="A2477" s="7">
        <v>3601</v>
      </c>
      <c r="B2477" s="6" t="s">
        <v>180</v>
      </c>
      <c r="C2477" s="13">
        <v>324</v>
      </c>
      <c r="D2477" s="7">
        <v>57.792920981251505</v>
      </c>
      <c r="E2477" s="6" t="s">
        <v>244</v>
      </c>
      <c r="F2477" s="6" t="s">
        <v>30</v>
      </c>
      <c r="G2477" s="7">
        <v>57.792920981251505</v>
      </c>
      <c r="H2477" s="7">
        <v>57.792920981251505</v>
      </c>
      <c r="I2477" s="7">
        <v>57.792920981251505</v>
      </c>
      <c r="J2477" s="7">
        <v>3.1664777777777782</v>
      </c>
      <c r="K2477" s="14">
        <v>3.6156927992658465</v>
      </c>
      <c r="L2477" s="13">
        <v>15</v>
      </c>
      <c r="M2477" s="7">
        <v>3.1849897936507929</v>
      </c>
      <c r="N2477" s="7">
        <v>-3.8210903436667103E-2</v>
      </c>
      <c r="O2477" s="7">
        <v>-0.44921502148806836</v>
      </c>
      <c r="P2477" s="7">
        <v>0</v>
      </c>
      <c r="Q2477" s="7">
        <v>3</v>
      </c>
      <c r="R2477" s="7">
        <v>0</v>
      </c>
      <c r="S2477" s="15">
        <v>2.68611111111111</v>
      </c>
      <c r="T2477" s="15">
        <v>7.0505555555555599</v>
      </c>
      <c r="U2477" s="17" t="e">
        <v>#NULL!</v>
      </c>
      <c r="V2477" s="16">
        <v>4.7</v>
      </c>
      <c r="W2477" s="16">
        <v>9.1</v>
      </c>
      <c r="X2477" s="17" t="e">
        <v>#NULL!</v>
      </c>
      <c r="Y2477" s="13">
        <v>3</v>
      </c>
      <c r="Z2477" s="16">
        <v>4</v>
      </c>
      <c r="AA2477" s="13">
        <v>17</v>
      </c>
      <c r="AB2477" s="15">
        <v>12.3</v>
      </c>
      <c r="AC2477" s="15">
        <v>7.9</v>
      </c>
      <c r="AD2477" s="15">
        <v>9.0255555555555596</v>
      </c>
      <c r="AE2477" s="15">
        <v>5.0255555555555604</v>
      </c>
      <c r="AF2477" s="7">
        <v>0</v>
      </c>
      <c r="AG2477" s="7">
        <v>0</v>
      </c>
      <c r="AH2477" s="7">
        <v>0</v>
      </c>
      <c r="AI2477" s="7">
        <v>0</v>
      </c>
      <c r="AJ2477" s="7">
        <v>0</v>
      </c>
      <c r="AK2477" s="7">
        <v>0</v>
      </c>
      <c r="AL2477" s="7">
        <v>0</v>
      </c>
      <c r="AM2477" s="7">
        <v>0</v>
      </c>
      <c r="AN2477" s="7">
        <v>0</v>
      </c>
      <c r="AO2477" s="7">
        <v>0</v>
      </c>
      <c r="AP2477" s="7">
        <v>0</v>
      </c>
      <c r="AQ2477" s="7">
        <v>0</v>
      </c>
      <c r="AR2477" s="7">
        <v>1</v>
      </c>
      <c r="AS2477" s="7">
        <v>0</v>
      </c>
      <c r="AT2477" s="7">
        <v>0</v>
      </c>
      <c r="AU2477" s="6">
        <f>VLOOKUP($B2477,'[1]výnosy standard'!$A$1:$T$2200,2,FALSE)</f>
        <v>0</v>
      </c>
      <c r="AV2477" s="6">
        <f>VLOOKUP($B2477,'[1]výnosy standard'!$A$1:$T$2200,3,FALSE)</f>
        <v>0</v>
      </c>
      <c r="AW2477" s="6">
        <f>VLOOKUP($B2477,'[1]výnosy standard'!$A$1:$T$2200,4,FALSE)</f>
        <v>0</v>
      </c>
      <c r="AX2477" s="6">
        <f>VLOOKUP($B2477,'[1]výnosy standard'!$A$1:$T$2200,5,FALSE)</f>
        <v>4.58</v>
      </c>
      <c r="AY2477" s="6">
        <f>VLOOKUP($B2477,'[1]výnosy standard'!$A$1:$T$2200,6,FALSE)</f>
        <v>0</v>
      </c>
      <c r="AZ2477" s="6">
        <f>VLOOKUP($B2477,'[1]výnosy standard'!$A$1:$T$2200,7,FALSE)</f>
        <v>0</v>
      </c>
      <c r="BA2477" s="6">
        <f>VLOOKUP($B2477,'[1]výnosy standard'!$A$1:$T$2200,8,FALSE)</f>
        <v>0</v>
      </c>
      <c r="BB2477" s="6">
        <f>VLOOKUP($B2477,'[1]výnosy standard'!$A$1:$T$2200,9,FALSE)</f>
        <v>5.75</v>
      </c>
      <c r="BC2477" s="6">
        <f>VLOOKUP($B2477,'[1]výnosy standard'!$A$1:$T$2200,10,FALSE)</f>
        <v>5.75</v>
      </c>
      <c r="BD2477" s="6">
        <f>VLOOKUP($B2477,'[1]výnosy standard'!$A$1:$T$2200,11,FALSE)</f>
        <v>3.02</v>
      </c>
      <c r="BE2477" s="6">
        <f>VLOOKUP($B2477,'[1]výnosy standard'!$A$1:$T$2200,12,FALSE)</f>
        <v>5.6</v>
      </c>
      <c r="BF2477" s="6">
        <f>VLOOKUP($B2477,'[1]výnosy standard'!$A$1:$T$2200,13,FALSE)</f>
        <v>0</v>
      </c>
      <c r="BG2477" s="6">
        <f>VLOOKUP($B2477,'[1]výnosy standard'!$A$1:$T$2200,14,FALSE)</f>
        <v>0</v>
      </c>
      <c r="BH2477" s="6">
        <f>VLOOKUP($B2477,'[1]výnosy standard'!$A$1:$T$2200,15,FALSE)</f>
        <v>0</v>
      </c>
      <c r="BI2477" s="6">
        <f>VLOOKUP($B2477,'[1]výnosy standard'!$A$1:$T$2200,16,FALSE)</f>
        <v>0</v>
      </c>
      <c r="BJ2477" s="6">
        <f>VLOOKUP($B2477,'[1]výnosy standard'!$A$1:$T$2200,17,FALSE)</f>
        <v>4.0599999999999996</v>
      </c>
      <c r="BK2477" s="6">
        <f>VLOOKUP($B2477,'[1]výnosy standard'!$A$1:$T$2200,18,FALSE)</f>
        <v>4.0599999999999996</v>
      </c>
      <c r="BL2477" s="6">
        <f>VLOOKUP($B2477,'[1]výnosy standard'!$A$1:$T$2200,19,FALSE)</f>
        <v>5.51</v>
      </c>
      <c r="BM2477" s="6">
        <f>VLOOKUP($B2477,'[1]výnosy standard'!$A$1:$T$2200,20,FALSE)</f>
        <v>0</v>
      </c>
      <c r="BN2477" s="6">
        <f>VLOOKUP(B2477,'[1]pšenice výnos'!$A$2:$E$2200,4)</f>
        <v>5.75</v>
      </c>
      <c r="BO2477" s="6">
        <f>VLOOKUP(B2477,[1]kukuřice!$A$2:$E$2200,5,FALSE)</f>
        <v>40.226984482126923</v>
      </c>
    </row>
    <row r="2478" spans="1:67" hidden="1" x14ac:dyDescent="0.25">
      <c r="A2478" s="7">
        <v>3037</v>
      </c>
      <c r="B2478" s="6" t="s">
        <v>122</v>
      </c>
      <c r="C2478" s="13">
        <v>458</v>
      </c>
      <c r="D2478" s="7">
        <v>57.960831721470015</v>
      </c>
      <c r="E2478" s="6" t="s">
        <v>244</v>
      </c>
      <c r="F2478" s="6" t="s">
        <v>30</v>
      </c>
      <c r="G2478" s="7">
        <v>57.960831721470015</v>
      </c>
      <c r="H2478" s="7">
        <v>57.059961315280461</v>
      </c>
      <c r="I2478" s="7">
        <v>57.059961315280461</v>
      </c>
      <c r="J2478" s="7">
        <v>4.1360000000000001</v>
      </c>
      <c r="K2478" s="14">
        <v>4.2970361774304884</v>
      </c>
      <c r="L2478" s="13">
        <v>30</v>
      </c>
      <c r="M2478" s="7">
        <v>3.5694510236220487</v>
      </c>
      <c r="N2478" s="7">
        <v>3.9882225223778579E-2</v>
      </c>
      <c r="O2478" s="7">
        <v>-0.16103617743048826</v>
      </c>
      <c r="P2478" s="7">
        <v>3</v>
      </c>
      <c r="Q2478" s="7">
        <v>0</v>
      </c>
      <c r="R2478" s="7">
        <v>0</v>
      </c>
      <c r="S2478" s="15">
        <v>1.25833333333333</v>
      </c>
      <c r="T2478" s="15">
        <v>2.6608333333333301</v>
      </c>
      <c r="U2478" s="15">
        <v>3.87222222222222</v>
      </c>
      <c r="V2478" s="16">
        <v>18.7</v>
      </c>
      <c r="W2478" s="16">
        <v>16.5</v>
      </c>
      <c r="X2478" s="13">
        <v>-1</v>
      </c>
      <c r="Y2478" s="13">
        <v>2</v>
      </c>
      <c r="Z2478" s="16">
        <v>3.5</v>
      </c>
      <c r="AA2478" s="13">
        <v>22</v>
      </c>
      <c r="AB2478" s="15">
        <v>3.3</v>
      </c>
      <c r="AC2478" s="15">
        <v>5.5</v>
      </c>
      <c r="AD2478" s="15">
        <v>4.0358333333333301</v>
      </c>
      <c r="AE2478" s="15">
        <v>0.53583333333333005</v>
      </c>
      <c r="AF2478" s="7">
        <v>0</v>
      </c>
      <c r="AG2478" s="7">
        <v>0</v>
      </c>
      <c r="AH2478" s="7">
        <v>0</v>
      </c>
      <c r="AI2478" s="7">
        <v>0</v>
      </c>
      <c r="AJ2478" s="7">
        <v>0</v>
      </c>
      <c r="AK2478" s="7">
        <v>0</v>
      </c>
      <c r="AL2478" s="7">
        <v>0</v>
      </c>
      <c r="AM2478" s="7">
        <v>0</v>
      </c>
      <c r="AN2478" s="7">
        <v>0</v>
      </c>
      <c r="AO2478" s="7">
        <v>0</v>
      </c>
      <c r="AP2478" s="7">
        <v>0</v>
      </c>
      <c r="AQ2478" s="7">
        <v>0</v>
      </c>
      <c r="AR2478" s="7">
        <v>1</v>
      </c>
      <c r="AS2478" s="7">
        <v>0</v>
      </c>
      <c r="AT2478" s="7">
        <v>0</v>
      </c>
      <c r="AU2478" s="6">
        <f>VLOOKUP($B2478,'[1]výnosy standard'!$A$1:$T$2200,2,FALSE)</f>
        <v>29.15</v>
      </c>
      <c r="AV2478" s="6">
        <f>VLOOKUP($B2478,'[1]výnosy standard'!$A$1:$T$2200,3,FALSE)</f>
        <v>0</v>
      </c>
      <c r="AW2478" s="6">
        <f>VLOOKUP($B2478,'[1]výnosy standard'!$A$1:$T$2200,4,FALSE)</f>
        <v>8.6300000000000008</v>
      </c>
      <c r="AX2478" s="6">
        <f>VLOOKUP($B2478,'[1]výnosy standard'!$A$1:$T$2200,5,FALSE)</f>
        <v>0</v>
      </c>
      <c r="AY2478" s="6">
        <f>VLOOKUP($B2478,'[1]výnosy standard'!$A$1:$T$2200,6,FALSE)</f>
        <v>1.04</v>
      </c>
      <c r="AZ2478" s="6">
        <f>VLOOKUP($B2478,'[1]výnosy standard'!$A$1:$T$2200,7,FALSE)</f>
        <v>0</v>
      </c>
      <c r="BA2478" s="6">
        <f>VLOOKUP($B2478,'[1]výnosy standard'!$A$1:$T$2200,8,FALSE)</f>
        <v>20.81</v>
      </c>
      <c r="BB2478" s="6">
        <f>VLOOKUP($B2478,'[1]výnosy standard'!$A$1:$T$2200,9,FALSE)</f>
        <v>7.14</v>
      </c>
      <c r="BC2478" s="6">
        <f>VLOOKUP($B2478,'[1]výnosy standard'!$A$1:$T$2200,10,FALSE)</f>
        <v>7.14</v>
      </c>
      <c r="BD2478" s="6">
        <f>VLOOKUP($B2478,'[1]výnosy standard'!$A$1:$T$2200,11,FALSE)</f>
        <v>3.51</v>
      </c>
      <c r="BE2478" s="6">
        <f>VLOOKUP($B2478,'[1]výnosy standard'!$A$1:$T$2200,12,FALSE)</f>
        <v>0</v>
      </c>
      <c r="BF2478" s="6">
        <f>VLOOKUP($B2478,'[1]výnosy standard'!$A$1:$T$2200,13,FALSE)</f>
        <v>0</v>
      </c>
      <c r="BG2478" s="6">
        <f>VLOOKUP($B2478,'[1]výnosy standard'!$A$1:$T$2200,14,FALSE)</f>
        <v>0</v>
      </c>
      <c r="BH2478" s="6">
        <f>VLOOKUP($B2478,'[1]výnosy standard'!$A$1:$T$2200,15,FALSE)</f>
        <v>0</v>
      </c>
      <c r="BI2478" s="6">
        <f>VLOOKUP($B2478,'[1]výnosy standard'!$A$1:$T$2200,16,FALSE)</f>
        <v>67.37</v>
      </c>
      <c r="BJ2478" s="6">
        <f>VLOOKUP($B2478,'[1]výnosy standard'!$A$1:$T$2200,17,FALSE)</f>
        <v>5.72</v>
      </c>
      <c r="BK2478" s="6">
        <f>VLOOKUP($B2478,'[1]výnosy standard'!$A$1:$T$2200,18,FALSE)</f>
        <v>5.72</v>
      </c>
      <c r="BL2478" s="6">
        <f>VLOOKUP($B2478,'[1]výnosy standard'!$A$1:$T$2200,19,FALSE)</f>
        <v>7.15</v>
      </c>
      <c r="BM2478" s="6">
        <f>VLOOKUP($B2478,'[1]výnosy standard'!$A$1:$T$2200,20,FALSE)</f>
        <v>0</v>
      </c>
      <c r="BN2478" s="6">
        <f>VLOOKUP(B2478,'[1]pšenice výnos'!$A$2:$E$2200,4)</f>
        <v>7.14</v>
      </c>
      <c r="BO2478" s="6">
        <f>VLOOKUP(B2478,[1]kukuřice!$A$2:$E$2200,5,FALSE)</f>
        <v>43.369372785812757</v>
      </c>
    </row>
    <row r="2479" spans="1:67" hidden="1" x14ac:dyDescent="0.25">
      <c r="A2479" s="7">
        <v>3080</v>
      </c>
      <c r="B2479" s="6" t="s">
        <v>128</v>
      </c>
      <c r="C2479" s="13">
        <v>519</v>
      </c>
      <c r="D2479" s="7">
        <v>58.060251126851256</v>
      </c>
      <c r="E2479" s="6" t="s">
        <v>244</v>
      </c>
      <c r="F2479" s="6" t="s">
        <v>30</v>
      </c>
      <c r="G2479" s="7">
        <v>58.060251126851256</v>
      </c>
      <c r="H2479" s="7">
        <v>54.801030264005149</v>
      </c>
      <c r="I2479" s="7">
        <v>54.801030264005149</v>
      </c>
      <c r="J2479" s="7">
        <v>4.6589999999999998</v>
      </c>
      <c r="K2479" s="14">
        <v>4.3409484903021767</v>
      </c>
      <c r="L2479" s="13">
        <v>20</v>
      </c>
      <c r="M2479" s="7">
        <v>3.5694510236220487</v>
      </c>
      <c r="N2479" s="7">
        <v>3.9882225223778579E-2</v>
      </c>
      <c r="O2479" s="7">
        <v>0.31805150969782314</v>
      </c>
      <c r="P2479" s="7">
        <v>7</v>
      </c>
      <c r="Q2479" s="7">
        <v>0</v>
      </c>
      <c r="R2479" s="7">
        <v>0</v>
      </c>
      <c r="S2479" s="15">
        <v>1.3</v>
      </c>
      <c r="T2479" s="15">
        <v>2.5177777777777801</v>
      </c>
      <c r="U2479" s="15">
        <v>4.0592592592592602</v>
      </c>
      <c r="V2479" s="16">
        <v>17.5</v>
      </c>
      <c r="W2479" s="16">
        <v>16.2</v>
      </c>
      <c r="X2479" s="13">
        <v>-1</v>
      </c>
      <c r="Y2479" s="13">
        <v>2</v>
      </c>
      <c r="Z2479" s="16">
        <v>3.5</v>
      </c>
      <c r="AA2479" s="13">
        <v>22</v>
      </c>
      <c r="AB2479" s="15">
        <v>4.5</v>
      </c>
      <c r="AC2479" s="15">
        <v>5.8</v>
      </c>
      <c r="AD2479" s="15">
        <v>3.9677777777777798</v>
      </c>
      <c r="AE2479" s="15">
        <v>0.46777777777778001</v>
      </c>
      <c r="AF2479" s="7">
        <v>0</v>
      </c>
      <c r="AG2479" s="7">
        <v>0</v>
      </c>
      <c r="AH2479" s="7">
        <v>0</v>
      </c>
      <c r="AI2479" s="7">
        <v>0</v>
      </c>
      <c r="AJ2479" s="7">
        <v>0</v>
      </c>
      <c r="AK2479" s="7">
        <v>0</v>
      </c>
      <c r="AL2479" s="7">
        <v>0</v>
      </c>
      <c r="AM2479" s="7">
        <v>0</v>
      </c>
      <c r="AN2479" s="7">
        <v>0</v>
      </c>
      <c r="AO2479" s="7">
        <v>0</v>
      </c>
      <c r="AP2479" s="7">
        <v>0</v>
      </c>
      <c r="AQ2479" s="7">
        <v>0</v>
      </c>
      <c r="AR2479" s="7">
        <v>1</v>
      </c>
      <c r="AS2479" s="7">
        <v>0</v>
      </c>
      <c r="AT2479" s="7">
        <v>0</v>
      </c>
      <c r="AU2479" s="6">
        <f>VLOOKUP($B2479,'[1]výnosy standard'!$A$1:$T$2200,2,FALSE)</f>
        <v>29.74</v>
      </c>
      <c r="AV2479" s="6">
        <f>VLOOKUP($B2479,'[1]výnosy standard'!$A$1:$T$2200,3,FALSE)</f>
        <v>0</v>
      </c>
      <c r="AW2479" s="6">
        <f>VLOOKUP($B2479,'[1]výnosy standard'!$A$1:$T$2200,4,FALSE)</f>
        <v>8.17</v>
      </c>
      <c r="AX2479" s="6">
        <f>VLOOKUP($B2479,'[1]výnosy standard'!$A$1:$T$2200,5,FALSE)</f>
        <v>0</v>
      </c>
      <c r="AY2479" s="6">
        <f>VLOOKUP($B2479,'[1]výnosy standard'!$A$1:$T$2200,6,FALSE)</f>
        <v>1.04</v>
      </c>
      <c r="AZ2479" s="6">
        <f>VLOOKUP($B2479,'[1]výnosy standard'!$A$1:$T$2200,7,FALSE)</f>
        <v>0</v>
      </c>
      <c r="BA2479" s="6">
        <f>VLOOKUP($B2479,'[1]výnosy standard'!$A$1:$T$2200,8,FALSE)</f>
        <v>21.23</v>
      </c>
      <c r="BB2479" s="6">
        <f>VLOOKUP($B2479,'[1]výnosy standard'!$A$1:$T$2200,9,FALSE)</f>
        <v>7.52</v>
      </c>
      <c r="BC2479" s="6">
        <f>VLOOKUP($B2479,'[1]výnosy standard'!$A$1:$T$2200,10,FALSE)</f>
        <v>7.52</v>
      </c>
      <c r="BD2479" s="6">
        <f>VLOOKUP($B2479,'[1]výnosy standard'!$A$1:$T$2200,11,FALSE)</f>
        <v>3.66</v>
      </c>
      <c r="BE2479" s="6">
        <f>VLOOKUP($B2479,'[1]výnosy standard'!$A$1:$T$2200,12,FALSE)</f>
        <v>0</v>
      </c>
      <c r="BF2479" s="6">
        <f>VLOOKUP($B2479,'[1]výnosy standard'!$A$1:$T$2200,13,FALSE)</f>
        <v>0</v>
      </c>
      <c r="BG2479" s="6">
        <f>VLOOKUP($B2479,'[1]výnosy standard'!$A$1:$T$2200,14,FALSE)</f>
        <v>0</v>
      </c>
      <c r="BH2479" s="6">
        <f>VLOOKUP($B2479,'[1]výnosy standard'!$A$1:$T$2200,15,FALSE)</f>
        <v>0</v>
      </c>
      <c r="BI2479" s="6">
        <f>VLOOKUP($B2479,'[1]výnosy standard'!$A$1:$T$2200,16,FALSE)</f>
        <v>70.680000000000007</v>
      </c>
      <c r="BJ2479" s="6">
        <f>VLOOKUP($B2479,'[1]výnosy standard'!$A$1:$T$2200,17,FALSE)</f>
        <v>5.76</v>
      </c>
      <c r="BK2479" s="6">
        <f>VLOOKUP($B2479,'[1]výnosy standard'!$A$1:$T$2200,18,FALSE)</f>
        <v>5.76</v>
      </c>
      <c r="BL2479" s="6">
        <f>VLOOKUP($B2479,'[1]výnosy standard'!$A$1:$T$2200,19,FALSE)</f>
        <v>7.29</v>
      </c>
      <c r="BM2479" s="6">
        <f>VLOOKUP($B2479,'[1]výnosy standard'!$A$1:$T$2200,20,FALSE)</f>
        <v>0</v>
      </c>
      <c r="BN2479" s="6">
        <f>VLOOKUP(B2479,'[1]pšenice výnos'!$A$2:$E$2200,4)</f>
        <v>7.52</v>
      </c>
      <c r="BO2479" s="6">
        <f>VLOOKUP(B2479,[1]kukuřice!$A$2:$E$2200,5,FALSE)</f>
        <v>47.632768964803049</v>
      </c>
    </row>
    <row r="2480" spans="1:67" hidden="1" x14ac:dyDescent="0.25">
      <c r="A2480" s="7">
        <v>2824</v>
      </c>
      <c r="B2480" s="6" t="s">
        <v>146</v>
      </c>
      <c r="C2480" s="13">
        <v>27</v>
      </c>
      <c r="D2480" s="7">
        <v>58.225070340102761</v>
      </c>
      <c r="E2480" s="6" t="s">
        <v>244</v>
      </c>
      <c r="F2480" s="6" t="s">
        <v>30</v>
      </c>
      <c r="G2480" s="7">
        <v>58.225070340102761</v>
      </c>
      <c r="H2480" s="7">
        <v>50.912649865426964</v>
      </c>
      <c r="I2480" s="7">
        <v>50.912649865426964</v>
      </c>
      <c r="J2480" s="7">
        <v>3.4058333333333333</v>
      </c>
      <c r="K2480" s="14">
        <v>3.3301728536912725</v>
      </c>
      <c r="L2480" s="13">
        <v>18</v>
      </c>
      <c r="M2480" s="7">
        <v>3.5694510236220487</v>
      </c>
      <c r="N2480" s="7">
        <v>3.9882225223778579E-2</v>
      </c>
      <c r="O2480" s="7">
        <v>7.5660479642060796E-2</v>
      </c>
      <c r="P2480" s="7">
        <v>5</v>
      </c>
      <c r="Q2480" s="7">
        <v>0</v>
      </c>
      <c r="R2480" s="7">
        <v>0</v>
      </c>
      <c r="S2480" s="15">
        <v>0.875</v>
      </c>
      <c r="T2480" s="15">
        <v>2.27555555555556</v>
      </c>
      <c r="U2480" s="15">
        <v>4.98659611992945</v>
      </c>
      <c r="V2480" s="16">
        <v>15.3</v>
      </c>
      <c r="W2480" s="16">
        <v>15.7</v>
      </c>
      <c r="X2480" s="13">
        <v>-1</v>
      </c>
      <c r="Y2480" s="13">
        <v>3</v>
      </c>
      <c r="Z2480" s="16">
        <v>4</v>
      </c>
      <c r="AA2480" s="13">
        <v>17</v>
      </c>
      <c r="AB2480" s="15">
        <v>1.7</v>
      </c>
      <c r="AC2480" s="15">
        <v>1.3</v>
      </c>
      <c r="AD2480" s="15">
        <v>2.6005555555555602</v>
      </c>
      <c r="AE2480" s="15">
        <v>-1.39944444444444</v>
      </c>
      <c r="AF2480" s="7">
        <v>0</v>
      </c>
      <c r="AG2480" s="7">
        <v>0</v>
      </c>
      <c r="AH2480" s="7">
        <v>0</v>
      </c>
      <c r="AI2480" s="7">
        <v>0</v>
      </c>
      <c r="AJ2480" s="7">
        <v>0</v>
      </c>
      <c r="AK2480" s="7">
        <v>0</v>
      </c>
      <c r="AL2480" s="7">
        <v>0</v>
      </c>
      <c r="AM2480" s="7">
        <v>0</v>
      </c>
      <c r="AN2480" s="7">
        <v>0</v>
      </c>
      <c r="AO2480" s="7">
        <v>0</v>
      </c>
      <c r="AP2480" s="7">
        <v>0</v>
      </c>
      <c r="AQ2480" s="7">
        <v>0</v>
      </c>
      <c r="AR2480" s="7">
        <v>1</v>
      </c>
      <c r="AS2480" s="7">
        <v>0</v>
      </c>
      <c r="AT2480" s="7">
        <v>0</v>
      </c>
      <c r="AU2480" s="6">
        <f>VLOOKUP($B2480,'[1]výnosy standard'!$A$1:$T$2200,2,FALSE)</f>
        <v>0</v>
      </c>
      <c r="AV2480" s="6">
        <f>VLOOKUP($B2480,'[1]výnosy standard'!$A$1:$T$2200,3,FALSE)</f>
        <v>0</v>
      </c>
      <c r="AW2480" s="6">
        <f>VLOOKUP($B2480,'[1]výnosy standard'!$A$1:$T$2200,4,FALSE)</f>
        <v>0</v>
      </c>
      <c r="AX2480" s="6">
        <f>VLOOKUP($B2480,'[1]výnosy standard'!$A$1:$T$2200,5,FALSE)</f>
        <v>0</v>
      </c>
      <c r="AY2480" s="6">
        <f>VLOOKUP($B2480,'[1]výnosy standard'!$A$1:$T$2200,6,FALSE)</f>
        <v>0</v>
      </c>
      <c r="AZ2480" s="6">
        <f>VLOOKUP($B2480,'[1]výnosy standard'!$A$1:$T$2200,7,FALSE)</f>
        <v>0</v>
      </c>
      <c r="BA2480" s="6">
        <f>VLOOKUP($B2480,'[1]výnosy standard'!$A$1:$T$2200,8,FALSE)</f>
        <v>0</v>
      </c>
      <c r="BB2480" s="6">
        <f>VLOOKUP($B2480,'[1]výnosy standard'!$A$1:$T$2200,9,FALSE)</f>
        <v>6.18</v>
      </c>
      <c r="BC2480" s="6">
        <f>VLOOKUP($B2480,'[1]výnosy standard'!$A$1:$T$2200,10,FALSE)</f>
        <v>6.18</v>
      </c>
      <c r="BD2480" s="6">
        <f>VLOOKUP($B2480,'[1]výnosy standard'!$A$1:$T$2200,11,FALSE)</f>
        <v>3.18</v>
      </c>
      <c r="BE2480" s="6">
        <f>VLOOKUP($B2480,'[1]výnosy standard'!$A$1:$T$2200,12,FALSE)</f>
        <v>6.19</v>
      </c>
      <c r="BF2480" s="6">
        <f>VLOOKUP($B2480,'[1]výnosy standard'!$A$1:$T$2200,13,FALSE)</f>
        <v>0</v>
      </c>
      <c r="BG2480" s="6">
        <f>VLOOKUP($B2480,'[1]výnosy standard'!$A$1:$T$2200,14,FALSE)</f>
        <v>0</v>
      </c>
      <c r="BH2480" s="6">
        <f>VLOOKUP($B2480,'[1]výnosy standard'!$A$1:$T$2200,15,FALSE)</f>
        <v>0</v>
      </c>
      <c r="BI2480" s="6">
        <f>VLOOKUP($B2480,'[1]výnosy standard'!$A$1:$T$2200,16,FALSE)</f>
        <v>0</v>
      </c>
      <c r="BJ2480" s="6">
        <f>VLOOKUP($B2480,'[1]výnosy standard'!$A$1:$T$2200,17,FALSE)</f>
        <v>4.42</v>
      </c>
      <c r="BK2480" s="6">
        <f>VLOOKUP($B2480,'[1]výnosy standard'!$A$1:$T$2200,18,FALSE)</f>
        <v>4.42</v>
      </c>
      <c r="BL2480" s="6">
        <f>VLOOKUP($B2480,'[1]výnosy standard'!$A$1:$T$2200,19,FALSE)</f>
        <v>5.75</v>
      </c>
      <c r="BM2480" s="6">
        <f>VLOOKUP($B2480,'[1]výnosy standard'!$A$1:$T$2200,20,FALSE)</f>
        <v>0</v>
      </c>
      <c r="BN2480" s="6">
        <f>VLOOKUP(B2480,'[1]pšenice výnos'!$A$2:$E$2200,4)</f>
        <v>6.18</v>
      </c>
      <c r="BO2480" s="6">
        <f>VLOOKUP(B2480,[1]kukuřice!$A$2:$E$2200,5,FALSE)</f>
        <v>39.369969558903797</v>
      </c>
    </row>
    <row r="2481" spans="1:67" hidden="1" x14ac:dyDescent="0.25">
      <c r="A2481" s="7">
        <v>2884</v>
      </c>
      <c r="B2481" s="6" t="s">
        <v>118</v>
      </c>
      <c r="C2481" s="13">
        <v>442</v>
      </c>
      <c r="D2481" s="7">
        <v>58.461804954096657</v>
      </c>
      <c r="E2481" s="6" t="s">
        <v>244</v>
      </c>
      <c r="F2481" s="6" t="s">
        <v>30</v>
      </c>
      <c r="G2481" s="7">
        <v>58.461804954096657</v>
      </c>
      <c r="H2481" s="7">
        <v>58.461804954096657</v>
      </c>
      <c r="I2481" s="7">
        <v>58.461804954096657</v>
      </c>
      <c r="J2481" s="7">
        <v>2.5657777777777779</v>
      </c>
      <c r="K2481" s="14">
        <v>2.8672156139275096</v>
      </c>
      <c r="L2481" s="13">
        <v>10</v>
      </c>
      <c r="M2481" s="7">
        <v>3.2372130683760689</v>
      </c>
      <c r="N2481" s="7">
        <v>-9.1157223207383259E-2</v>
      </c>
      <c r="O2481" s="7">
        <v>-0.30143783614973163</v>
      </c>
      <c r="P2481" s="7">
        <v>0</v>
      </c>
      <c r="Q2481" s="7">
        <v>5</v>
      </c>
      <c r="R2481" s="7">
        <v>0</v>
      </c>
      <c r="S2481" s="15">
        <v>1.35</v>
      </c>
      <c r="T2481" s="15">
        <v>3.1777777777777798</v>
      </c>
      <c r="U2481" s="15">
        <v>4.05555555555555</v>
      </c>
      <c r="V2481" s="16">
        <v>16.100000000000001</v>
      </c>
      <c r="W2481" s="16">
        <v>16.5</v>
      </c>
      <c r="X2481" s="17" t="e">
        <v>#NULL!</v>
      </c>
      <c r="Y2481" s="13">
        <v>4</v>
      </c>
      <c r="Z2481" s="16">
        <v>4.7</v>
      </c>
      <c r="AA2481" s="13">
        <v>14</v>
      </c>
      <c r="AB2481" s="15">
        <v>-2.1</v>
      </c>
      <c r="AC2481" s="15">
        <v>-2.5</v>
      </c>
      <c r="AD2481" s="15">
        <v>2.5527777777777798</v>
      </c>
      <c r="AE2481" s="15">
        <v>-2.1472222222222199</v>
      </c>
      <c r="AF2481" s="7">
        <v>0</v>
      </c>
      <c r="AG2481" s="7">
        <v>0</v>
      </c>
      <c r="AH2481" s="7">
        <v>0</v>
      </c>
      <c r="AI2481" s="7">
        <v>0</v>
      </c>
      <c r="AJ2481" s="7">
        <v>0</v>
      </c>
      <c r="AK2481" s="7">
        <v>0</v>
      </c>
      <c r="AL2481" s="7">
        <v>0</v>
      </c>
      <c r="AM2481" s="7">
        <v>0</v>
      </c>
      <c r="AN2481" s="7">
        <v>0</v>
      </c>
      <c r="AO2481" s="7">
        <v>0</v>
      </c>
      <c r="AP2481" s="7">
        <v>0</v>
      </c>
      <c r="AQ2481" s="7">
        <v>0</v>
      </c>
      <c r="AR2481" s="7">
        <v>1</v>
      </c>
      <c r="AS2481" s="7">
        <v>0</v>
      </c>
      <c r="AT2481" s="7">
        <v>0</v>
      </c>
      <c r="AU2481" s="6">
        <f>VLOOKUP($B2481,'[1]výnosy standard'!$A$1:$T$2200,2,FALSE)</f>
        <v>24.7</v>
      </c>
      <c r="AV2481" s="6">
        <f>VLOOKUP($B2481,'[1]výnosy standard'!$A$1:$T$2200,3,FALSE)</f>
        <v>0</v>
      </c>
      <c r="AW2481" s="6">
        <f>VLOOKUP($B2481,'[1]výnosy standard'!$A$1:$T$2200,4,FALSE)</f>
        <v>0</v>
      </c>
      <c r="AX2481" s="6">
        <f>VLOOKUP($B2481,'[1]výnosy standard'!$A$1:$T$2200,5,FALSE)</f>
        <v>0</v>
      </c>
      <c r="AY2481" s="6">
        <f>VLOOKUP($B2481,'[1]výnosy standard'!$A$1:$T$2200,6,FALSE)</f>
        <v>0</v>
      </c>
      <c r="AZ2481" s="6">
        <f>VLOOKUP($B2481,'[1]výnosy standard'!$A$1:$T$2200,7,FALSE)</f>
        <v>0</v>
      </c>
      <c r="BA2481" s="6">
        <f>VLOOKUP($B2481,'[1]výnosy standard'!$A$1:$T$2200,8,FALSE)</f>
        <v>0</v>
      </c>
      <c r="BB2481" s="6">
        <f>VLOOKUP($B2481,'[1]výnosy standard'!$A$1:$T$2200,9,FALSE)</f>
        <v>5.9</v>
      </c>
      <c r="BC2481" s="6">
        <f>VLOOKUP($B2481,'[1]výnosy standard'!$A$1:$T$2200,10,FALSE)</f>
        <v>5.9</v>
      </c>
      <c r="BD2481" s="6">
        <f>VLOOKUP($B2481,'[1]výnosy standard'!$A$1:$T$2200,11,FALSE)</f>
        <v>3.42</v>
      </c>
      <c r="BE2481" s="6">
        <f>VLOOKUP($B2481,'[1]výnosy standard'!$A$1:$T$2200,12,FALSE)</f>
        <v>5.5</v>
      </c>
      <c r="BF2481" s="6">
        <f>VLOOKUP($B2481,'[1]výnosy standard'!$A$1:$T$2200,13,FALSE)</f>
        <v>0</v>
      </c>
      <c r="BG2481" s="6">
        <f>VLOOKUP($B2481,'[1]výnosy standard'!$A$1:$T$2200,14,FALSE)</f>
        <v>0</v>
      </c>
      <c r="BH2481" s="6">
        <f>VLOOKUP($B2481,'[1]výnosy standard'!$A$1:$T$2200,15,FALSE)</f>
        <v>18.38</v>
      </c>
      <c r="BI2481" s="6">
        <f>VLOOKUP($B2481,'[1]výnosy standard'!$A$1:$T$2200,16,FALSE)</f>
        <v>0</v>
      </c>
      <c r="BJ2481" s="6">
        <f>VLOOKUP($B2481,'[1]výnosy standard'!$A$1:$T$2200,17,FALSE)</f>
        <v>4.3499999999999996</v>
      </c>
      <c r="BK2481" s="6">
        <f>VLOOKUP($B2481,'[1]výnosy standard'!$A$1:$T$2200,18,FALSE)</f>
        <v>4.3499999999999996</v>
      </c>
      <c r="BL2481" s="6">
        <f>VLOOKUP($B2481,'[1]výnosy standard'!$A$1:$T$2200,19,FALSE)</f>
        <v>5.55</v>
      </c>
      <c r="BM2481" s="6">
        <f>VLOOKUP($B2481,'[1]výnosy standard'!$A$1:$T$2200,20,FALSE)</f>
        <v>0</v>
      </c>
      <c r="BN2481" s="6">
        <f>VLOOKUP(B2481,'[1]pšenice výnos'!$A$2:$E$2200,4)</f>
        <v>5.9</v>
      </c>
      <c r="BO2481" s="6">
        <f>VLOOKUP(B2481,[1]kukuřice!$A$2:$E$2200,5,FALSE)</f>
        <v>42.249021815544999</v>
      </c>
    </row>
    <row r="2482" spans="1:67" hidden="1" x14ac:dyDescent="0.25">
      <c r="A2482" s="7">
        <v>2802</v>
      </c>
      <c r="B2482" s="6" t="s">
        <v>119</v>
      </c>
      <c r="C2482" s="13">
        <v>524</v>
      </c>
      <c r="D2482" s="7">
        <v>58.62010416044776</v>
      </c>
      <c r="E2482" s="6" t="s">
        <v>244</v>
      </c>
      <c r="F2482" s="6" t="s">
        <v>30</v>
      </c>
      <c r="G2482" s="7">
        <v>58.62010416044776</v>
      </c>
      <c r="H2482" s="7">
        <v>47.454850746268654</v>
      </c>
      <c r="I2482" s="7">
        <v>47.454850746268654</v>
      </c>
      <c r="J2482" s="7">
        <v>5.36</v>
      </c>
      <c r="K2482" s="14">
        <v>4.4115058698930998</v>
      </c>
      <c r="L2482" s="13">
        <v>20</v>
      </c>
      <c r="M2482" s="7">
        <v>3.5694510236220487</v>
      </c>
      <c r="N2482" s="7">
        <v>3.9882225223778579E-2</v>
      </c>
      <c r="O2482" s="7">
        <v>0.94849413010690053</v>
      </c>
      <c r="P2482" s="7">
        <v>8</v>
      </c>
      <c r="Q2482" s="7">
        <v>0</v>
      </c>
      <c r="R2482" s="7">
        <v>0</v>
      </c>
      <c r="S2482" s="15">
        <v>1.6611111111111101</v>
      </c>
      <c r="T2482" s="15">
        <v>2.6955555555555599</v>
      </c>
      <c r="U2482" s="15">
        <v>4.4768518518518503</v>
      </c>
      <c r="V2482" s="16">
        <v>17.3</v>
      </c>
      <c r="W2482" s="16">
        <v>18</v>
      </c>
      <c r="X2482" s="13">
        <v>-1</v>
      </c>
      <c r="Y2482" s="13">
        <v>3</v>
      </c>
      <c r="Z2482" s="16">
        <v>4</v>
      </c>
      <c r="AA2482" s="13">
        <v>17</v>
      </c>
      <c r="AB2482" s="15">
        <v>-0.30000000000000099</v>
      </c>
      <c r="AC2482" s="15">
        <v>-1</v>
      </c>
      <c r="AD2482" s="15">
        <v>2.4455555555555599</v>
      </c>
      <c r="AE2482" s="15">
        <v>-1.5544444444444401</v>
      </c>
      <c r="AF2482" s="7">
        <v>0</v>
      </c>
      <c r="AG2482" s="7">
        <v>0</v>
      </c>
      <c r="AH2482" s="7">
        <v>0</v>
      </c>
      <c r="AI2482" s="7">
        <v>0</v>
      </c>
      <c r="AJ2482" s="7">
        <v>0</v>
      </c>
      <c r="AK2482" s="7">
        <v>0</v>
      </c>
      <c r="AL2482" s="7">
        <v>0</v>
      </c>
      <c r="AM2482" s="7">
        <v>0</v>
      </c>
      <c r="AN2482" s="7">
        <v>0</v>
      </c>
      <c r="AO2482" s="7">
        <v>0</v>
      </c>
      <c r="AP2482" s="7">
        <v>0</v>
      </c>
      <c r="AQ2482" s="7">
        <v>0</v>
      </c>
      <c r="AR2482" s="7">
        <v>1</v>
      </c>
      <c r="AS2482" s="7">
        <v>0</v>
      </c>
      <c r="AT2482" s="7">
        <v>0</v>
      </c>
      <c r="AU2482" s="6">
        <f>VLOOKUP($B2482,'[1]výnosy standard'!$A$1:$T$2200,2,FALSE)</f>
        <v>30.33</v>
      </c>
      <c r="AV2482" s="6">
        <f>VLOOKUP($B2482,'[1]výnosy standard'!$A$1:$T$2200,3,FALSE)</f>
        <v>0</v>
      </c>
      <c r="AW2482" s="6">
        <f>VLOOKUP($B2482,'[1]výnosy standard'!$A$1:$T$2200,4,FALSE)</f>
        <v>8.74</v>
      </c>
      <c r="AX2482" s="6">
        <f>VLOOKUP($B2482,'[1]výnosy standard'!$A$1:$T$2200,5,FALSE)</f>
        <v>0</v>
      </c>
      <c r="AY2482" s="6">
        <f>VLOOKUP($B2482,'[1]výnosy standard'!$A$1:$T$2200,6,FALSE)</f>
        <v>1.01</v>
      </c>
      <c r="AZ2482" s="6">
        <f>VLOOKUP($B2482,'[1]výnosy standard'!$A$1:$T$2200,7,FALSE)</f>
        <v>0</v>
      </c>
      <c r="BA2482" s="6">
        <f>VLOOKUP($B2482,'[1]výnosy standard'!$A$1:$T$2200,8,FALSE)</f>
        <v>21.65</v>
      </c>
      <c r="BB2482" s="6">
        <f>VLOOKUP($B2482,'[1]výnosy standard'!$A$1:$T$2200,9,FALSE)</f>
        <v>7.36</v>
      </c>
      <c r="BC2482" s="6">
        <f>VLOOKUP($B2482,'[1]výnosy standard'!$A$1:$T$2200,10,FALSE)</f>
        <v>7.36</v>
      </c>
      <c r="BD2482" s="6">
        <f>VLOOKUP($B2482,'[1]výnosy standard'!$A$1:$T$2200,11,FALSE)</f>
        <v>3.82</v>
      </c>
      <c r="BE2482" s="6">
        <f>VLOOKUP($B2482,'[1]výnosy standard'!$A$1:$T$2200,12,FALSE)</f>
        <v>0</v>
      </c>
      <c r="BF2482" s="6">
        <f>VLOOKUP($B2482,'[1]výnosy standard'!$A$1:$T$2200,13,FALSE)</f>
        <v>0</v>
      </c>
      <c r="BG2482" s="6">
        <f>VLOOKUP($B2482,'[1]výnosy standard'!$A$1:$T$2200,14,FALSE)</f>
        <v>0</v>
      </c>
      <c r="BH2482" s="6">
        <f>VLOOKUP($B2482,'[1]výnosy standard'!$A$1:$T$2200,15,FALSE)</f>
        <v>0</v>
      </c>
      <c r="BI2482" s="6">
        <f>VLOOKUP($B2482,'[1]výnosy standard'!$A$1:$T$2200,16,FALSE)</f>
        <v>68.599999999999994</v>
      </c>
      <c r="BJ2482" s="6">
        <f>VLOOKUP($B2482,'[1]výnosy standard'!$A$1:$T$2200,17,FALSE)</f>
        <v>5.83</v>
      </c>
      <c r="BK2482" s="6">
        <f>VLOOKUP($B2482,'[1]výnosy standard'!$A$1:$T$2200,18,FALSE)</f>
        <v>5.83</v>
      </c>
      <c r="BL2482" s="6">
        <f>VLOOKUP($B2482,'[1]výnosy standard'!$A$1:$T$2200,19,FALSE)</f>
        <v>7.51</v>
      </c>
      <c r="BM2482" s="6">
        <f>VLOOKUP($B2482,'[1]výnosy standard'!$A$1:$T$2200,20,FALSE)</f>
        <v>0</v>
      </c>
      <c r="BN2482" s="6">
        <f>VLOOKUP(B2482,'[1]pšenice výnos'!$A$2:$E$2200,4)</f>
        <v>7.36</v>
      </c>
      <c r="BO2482" s="6">
        <f>VLOOKUP(B2482,[1]kukuřice!$A$2:$E$2200,5,FALSE)</f>
        <v>48.517249757180991</v>
      </c>
    </row>
    <row r="2483" spans="1:67" hidden="1" x14ac:dyDescent="0.25">
      <c r="A2483" s="7">
        <v>4495</v>
      </c>
      <c r="B2483" s="6" t="s">
        <v>134</v>
      </c>
      <c r="C2483" s="13">
        <v>470</v>
      </c>
      <c r="D2483" s="7">
        <v>58.620689655172413</v>
      </c>
      <c r="E2483" s="6" t="s">
        <v>244</v>
      </c>
      <c r="F2483" s="6" t="s">
        <v>30</v>
      </c>
      <c r="G2483" s="7">
        <v>58.620689655172413</v>
      </c>
      <c r="H2483" s="7">
        <v>58.620689655172413</v>
      </c>
      <c r="I2483" s="7">
        <v>58.620689655172413</v>
      </c>
      <c r="J2483" s="7">
        <v>3.19</v>
      </c>
      <c r="K2483" s="14">
        <v>3.7140591819198581</v>
      </c>
      <c r="L2483" s="13">
        <v>10</v>
      </c>
      <c r="M2483" s="7">
        <v>3.2372130683760689</v>
      </c>
      <c r="N2483" s="7">
        <v>-9.1157223207383259E-2</v>
      </c>
      <c r="O2483" s="7">
        <v>-0.52405918191985812</v>
      </c>
      <c r="P2483" s="7">
        <v>3</v>
      </c>
      <c r="Q2483" s="7">
        <v>3</v>
      </c>
      <c r="R2483" s="7">
        <v>0</v>
      </c>
      <c r="S2483" s="15">
        <v>0.51048387096774195</v>
      </c>
      <c r="T2483" s="15">
        <v>1.5277419354838699</v>
      </c>
      <c r="U2483" s="15">
        <v>3.40860215053763</v>
      </c>
      <c r="V2483" s="16">
        <v>17.8</v>
      </c>
      <c r="W2483" s="16">
        <v>17.399999999999999</v>
      </c>
      <c r="X2483" s="17" t="e">
        <v>#NULL!</v>
      </c>
      <c r="Y2483" s="13">
        <v>3</v>
      </c>
      <c r="Z2483" s="16">
        <v>4</v>
      </c>
      <c r="AA2483" s="13">
        <v>17</v>
      </c>
      <c r="AB2483" s="15">
        <v>-0.80000000000000104</v>
      </c>
      <c r="AC2483" s="15">
        <v>-0.39999999999999902</v>
      </c>
      <c r="AD2483" s="15">
        <v>1.4277419354838701</v>
      </c>
      <c r="AE2483" s="15">
        <v>-2.5722580645161299</v>
      </c>
      <c r="AF2483" s="7">
        <v>0</v>
      </c>
      <c r="AG2483" s="7">
        <v>0</v>
      </c>
      <c r="AH2483" s="7">
        <v>0</v>
      </c>
      <c r="AI2483" s="7">
        <v>0</v>
      </c>
      <c r="AJ2483" s="7">
        <v>0</v>
      </c>
      <c r="AK2483" s="7">
        <v>0</v>
      </c>
      <c r="AL2483" s="7">
        <v>0</v>
      </c>
      <c r="AM2483" s="7">
        <v>0</v>
      </c>
      <c r="AN2483" s="7">
        <v>0</v>
      </c>
      <c r="AO2483" s="7">
        <v>0</v>
      </c>
      <c r="AP2483" s="7">
        <v>0</v>
      </c>
      <c r="AQ2483" s="7">
        <v>0</v>
      </c>
      <c r="AR2483" s="7">
        <v>1</v>
      </c>
      <c r="AS2483" s="7">
        <v>0</v>
      </c>
      <c r="AT2483" s="7">
        <v>0</v>
      </c>
      <c r="AU2483" s="6">
        <f>VLOOKUP($B2483,'[1]výnosy standard'!$A$1:$T$2200,2,FALSE)</f>
        <v>30.14</v>
      </c>
      <c r="AV2483" s="6">
        <f>VLOOKUP($B2483,'[1]výnosy standard'!$A$1:$T$2200,3,FALSE)</f>
        <v>0</v>
      </c>
      <c r="AW2483" s="6">
        <f>VLOOKUP($B2483,'[1]výnosy standard'!$A$1:$T$2200,4,FALSE)</f>
        <v>8.1300000000000008</v>
      </c>
      <c r="AX2483" s="6">
        <f>VLOOKUP($B2483,'[1]výnosy standard'!$A$1:$T$2200,5,FALSE)</f>
        <v>0</v>
      </c>
      <c r="AY2483" s="6">
        <f>VLOOKUP($B2483,'[1]výnosy standard'!$A$1:$T$2200,6,FALSE)</f>
        <v>1.07</v>
      </c>
      <c r="AZ2483" s="6">
        <f>VLOOKUP($B2483,'[1]výnosy standard'!$A$1:$T$2200,7,FALSE)</f>
        <v>0</v>
      </c>
      <c r="BA2483" s="6">
        <f>VLOOKUP($B2483,'[1]výnosy standard'!$A$1:$T$2200,8,FALSE)</f>
        <v>21.51</v>
      </c>
      <c r="BB2483" s="6">
        <f>VLOOKUP($B2483,'[1]výnosy standard'!$A$1:$T$2200,9,FALSE)</f>
        <v>7.22</v>
      </c>
      <c r="BC2483" s="6">
        <f>VLOOKUP($B2483,'[1]výnosy standard'!$A$1:$T$2200,10,FALSE)</f>
        <v>7.22</v>
      </c>
      <c r="BD2483" s="6">
        <f>VLOOKUP($B2483,'[1]výnosy standard'!$A$1:$T$2200,11,FALSE)</f>
        <v>3.76</v>
      </c>
      <c r="BE2483" s="6">
        <f>VLOOKUP($B2483,'[1]výnosy standard'!$A$1:$T$2200,12,FALSE)</f>
        <v>0</v>
      </c>
      <c r="BF2483" s="6">
        <f>VLOOKUP($B2483,'[1]výnosy standard'!$A$1:$T$2200,13,FALSE)</f>
        <v>0</v>
      </c>
      <c r="BG2483" s="6">
        <f>VLOOKUP($B2483,'[1]výnosy standard'!$A$1:$T$2200,14,FALSE)</f>
        <v>0</v>
      </c>
      <c r="BH2483" s="6">
        <f>VLOOKUP($B2483,'[1]výnosy standard'!$A$1:$T$2200,15,FALSE)</f>
        <v>0</v>
      </c>
      <c r="BI2483" s="6">
        <f>VLOOKUP($B2483,'[1]výnosy standard'!$A$1:$T$2200,16,FALSE)</f>
        <v>68.319999999999993</v>
      </c>
      <c r="BJ2483" s="6">
        <f>VLOOKUP($B2483,'[1]výnosy standard'!$A$1:$T$2200,17,FALSE)</f>
        <v>5.79</v>
      </c>
      <c r="BK2483" s="6">
        <f>VLOOKUP($B2483,'[1]výnosy standard'!$A$1:$T$2200,18,FALSE)</f>
        <v>5.79</v>
      </c>
      <c r="BL2483" s="6">
        <f>VLOOKUP($B2483,'[1]výnosy standard'!$A$1:$T$2200,19,FALSE)</f>
        <v>7.88</v>
      </c>
      <c r="BM2483" s="6">
        <f>VLOOKUP($B2483,'[1]výnosy standard'!$A$1:$T$2200,20,FALSE)</f>
        <v>0</v>
      </c>
      <c r="BN2483" s="6">
        <f>VLOOKUP(B2483,'[1]pšenice výnos'!$A$2:$E$2200,4)</f>
        <v>7.22</v>
      </c>
      <c r="BO2483" s="6">
        <f>VLOOKUP(B2483,[1]kukuřice!$A$2:$E$2200,5,FALSE)</f>
        <v>45.058830479118932</v>
      </c>
    </row>
    <row r="2484" spans="1:67" hidden="1" x14ac:dyDescent="0.25">
      <c r="A2484" s="7">
        <v>3645</v>
      </c>
      <c r="B2484" s="6" t="s">
        <v>219</v>
      </c>
      <c r="C2484" s="13">
        <v>14</v>
      </c>
      <c r="D2484" s="7">
        <v>58.663151812797913</v>
      </c>
      <c r="E2484" s="6" t="s">
        <v>244</v>
      </c>
      <c r="F2484" s="6" t="s">
        <v>30</v>
      </c>
      <c r="G2484" s="7">
        <v>58.663151812797913</v>
      </c>
      <c r="H2484" s="7">
        <v>58.663151812797921</v>
      </c>
      <c r="I2484" s="7">
        <v>58.663151812797921</v>
      </c>
      <c r="J2484" s="7">
        <v>2.7692000000000001</v>
      </c>
      <c r="K2484" s="14">
        <v>3.2632820344815299</v>
      </c>
      <c r="L2484" s="13">
        <v>15</v>
      </c>
      <c r="M2484" s="7">
        <v>3.2372130683760689</v>
      </c>
      <c r="N2484" s="7">
        <v>-9.1157223207383259E-2</v>
      </c>
      <c r="O2484" s="7">
        <v>-0.49408203448152976</v>
      </c>
      <c r="P2484" s="7">
        <v>0</v>
      </c>
      <c r="Q2484" s="7">
        <v>6</v>
      </c>
      <c r="R2484" s="7">
        <v>0</v>
      </c>
      <c r="S2484" s="15">
        <v>1.92777777777778</v>
      </c>
      <c r="T2484" s="15">
        <v>5.0111111111111102</v>
      </c>
      <c r="U2484" s="15">
        <v>6.2562962962963002</v>
      </c>
      <c r="V2484" s="16">
        <v>21.7</v>
      </c>
      <c r="W2484" s="16">
        <v>21.8</v>
      </c>
      <c r="X2484" s="13">
        <v>-1</v>
      </c>
      <c r="Y2484" s="13">
        <v>3</v>
      </c>
      <c r="Z2484" s="16">
        <v>4</v>
      </c>
      <c r="AA2484" s="13">
        <v>17</v>
      </c>
      <c r="AB2484" s="15">
        <v>-4.7</v>
      </c>
      <c r="AC2484" s="15">
        <v>-4.8</v>
      </c>
      <c r="AD2484" s="15">
        <v>3.81111111111111</v>
      </c>
      <c r="AE2484" s="15">
        <v>-0.18888888888888999</v>
      </c>
      <c r="AF2484" s="7">
        <v>0</v>
      </c>
      <c r="AG2484" s="7">
        <v>0</v>
      </c>
      <c r="AH2484" s="7">
        <v>0</v>
      </c>
      <c r="AI2484" s="7">
        <v>0</v>
      </c>
      <c r="AJ2484" s="7">
        <v>0</v>
      </c>
      <c r="AK2484" s="7">
        <v>0</v>
      </c>
      <c r="AL2484" s="7">
        <v>0</v>
      </c>
      <c r="AM2484" s="7">
        <v>0</v>
      </c>
      <c r="AN2484" s="7">
        <v>0</v>
      </c>
      <c r="AO2484" s="7">
        <v>0</v>
      </c>
      <c r="AP2484" s="7">
        <v>0</v>
      </c>
      <c r="AQ2484" s="7">
        <v>0</v>
      </c>
      <c r="AR2484" s="7">
        <v>1</v>
      </c>
      <c r="AS2484" s="7">
        <v>0</v>
      </c>
      <c r="AT2484" s="7">
        <v>0</v>
      </c>
      <c r="AU2484" s="6">
        <f>VLOOKUP($B2484,'[1]výnosy standard'!$A$1:$T$2200,2,FALSE)</f>
        <v>32.79</v>
      </c>
      <c r="AV2484" s="6">
        <f>VLOOKUP($B2484,'[1]výnosy standard'!$A$1:$T$2200,3,FALSE)</f>
        <v>0</v>
      </c>
      <c r="AW2484" s="6">
        <f>VLOOKUP($B2484,'[1]výnosy standard'!$A$1:$T$2200,4,FALSE)</f>
        <v>8.24</v>
      </c>
      <c r="AX2484" s="6">
        <f>VLOOKUP($B2484,'[1]výnosy standard'!$A$1:$T$2200,5,FALSE)</f>
        <v>0</v>
      </c>
      <c r="AY2484" s="6">
        <f>VLOOKUP($B2484,'[1]výnosy standard'!$A$1:$T$2200,6,FALSE)</f>
        <v>0.92</v>
      </c>
      <c r="AZ2484" s="6">
        <f>VLOOKUP($B2484,'[1]výnosy standard'!$A$1:$T$2200,7,FALSE)</f>
        <v>0</v>
      </c>
      <c r="BA2484" s="6">
        <f>VLOOKUP($B2484,'[1]výnosy standard'!$A$1:$T$2200,8,FALSE)</f>
        <v>23.4</v>
      </c>
      <c r="BB2484" s="6">
        <f>VLOOKUP($B2484,'[1]výnosy standard'!$A$1:$T$2200,9,FALSE)</f>
        <v>6.45</v>
      </c>
      <c r="BC2484" s="6">
        <f>VLOOKUP($B2484,'[1]výnosy standard'!$A$1:$T$2200,10,FALSE)</f>
        <v>6.45</v>
      </c>
      <c r="BD2484" s="6">
        <f>VLOOKUP($B2484,'[1]výnosy standard'!$A$1:$T$2200,11,FALSE)</f>
        <v>3.42</v>
      </c>
      <c r="BE2484" s="6">
        <f>VLOOKUP($B2484,'[1]výnosy standard'!$A$1:$T$2200,12,FALSE)</f>
        <v>0</v>
      </c>
      <c r="BF2484" s="6">
        <f>VLOOKUP($B2484,'[1]výnosy standard'!$A$1:$T$2200,13,FALSE)</f>
        <v>0</v>
      </c>
      <c r="BG2484" s="6">
        <f>VLOOKUP($B2484,'[1]výnosy standard'!$A$1:$T$2200,14,FALSE)</f>
        <v>0</v>
      </c>
      <c r="BH2484" s="6">
        <f>VLOOKUP($B2484,'[1]výnosy standard'!$A$1:$T$2200,15,FALSE)</f>
        <v>0</v>
      </c>
      <c r="BI2484" s="6">
        <f>VLOOKUP($B2484,'[1]výnosy standard'!$A$1:$T$2200,16,FALSE)</f>
        <v>62.75</v>
      </c>
      <c r="BJ2484" s="6">
        <f>VLOOKUP($B2484,'[1]výnosy standard'!$A$1:$T$2200,17,FALSE)</f>
        <v>5.37</v>
      </c>
      <c r="BK2484" s="6">
        <f>VLOOKUP($B2484,'[1]výnosy standard'!$A$1:$T$2200,18,FALSE)</f>
        <v>5.37</v>
      </c>
      <c r="BL2484" s="6">
        <f>VLOOKUP($B2484,'[1]výnosy standard'!$A$1:$T$2200,19,FALSE)</f>
        <v>6.3</v>
      </c>
      <c r="BM2484" s="6">
        <f>VLOOKUP($B2484,'[1]výnosy standard'!$A$1:$T$2200,20,FALSE)</f>
        <v>0</v>
      </c>
      <c r="BN2484" s="6">
        <f>VLOOKUP(B2484,'[1]pšenice výnos'!$A$2:$E$2200,4)</f>
        <v>6.45</v>
      </c>
      <c r="BO2484" s="6">
        <f>VLOOKUP(B2484,[1]kukuřice!$A$2:$E$2200,5,FALSE)</f>
        <v>41.520907309607168</v>
      </c>
    </row>
    <row r="2485" spans="1:67" hidden="1" x14ac:dyDescent="0.25">
      <c r="A2485" s="7">
        <v>4122</v>
      </c>
      <c r="B2485" s="6" t="s">
        <v>139</v>
      </c>
      <c r="C2485" s="13">
        <v>72</v>
      </c>
      <c r="D2485" s="7">
        <v>58.701898461202674</v>
      </c>
      <c r="E2485" s="6" t="s">
        <v>244</v>
      </c>
      <c r="F2485" s="6" t="s">
        <v>30</v>
      </c>
      <c r="G2485" s="7">
        <v>58.701898461202674</v>
      </c>
      <c r="H2485" s="7">
        <v>39.917057732183785</v>
      </c>
      <c r="I2485" s="7">
        <v>39.917057732183785</v>
      </c>
      <c r="J2485" s="7">
        <v>3.0543333333333331</v>
      </c>
      <c r="K2485" s="14">
        <v>3.8690642124245134</v>
      </c>
      <c r="L2485" s="13">
        <v>15</v>
      </c>
      <c r="M2485" s="7">
        <v>3.2372130683760689</v>
      </c>
      <c r="N2485" s="7">
        <v>-9.1157223207383259E-2</v>
      </c>
      <c r="O2485" s="7">
        <v>-0.81473087909118025</v>
      </c>
      <c r="P2485" s="7">
        <v>0</v>
      </c>
      <c r="Q2485" s="7">
        <v>5</v>
      </c>
      <c r="R2485" s="7">
        <v>0</v>
      </c>
      <c r="S2485" s="15">
        <v>1.1583333333333301</v>
      </c>
      <c r="T2485" s="15">
        <v>4.0577777777777797</v>
      </c>
      <c r="U2485" s="15">
        <v>6.3967592592592597</v>
      </c>
      <c r="V2485" s="16">
        <v>15.4</v>
      </c>
      <c r="W2485" s="16">
        <v>17.2</v>
      </c>
      <c r="X2485" s="13">
        <v>-1</v>
      </c>
      <c r="Y2485" s="13">
        <v>1</v>
      </c>
      <c r="Z2485" s="16">
        <v>3</v>
      </c>
      <c r="AA2485" s="13">
        <v>26</v>
      </c>
      <c r="AB2485" s="15">
        <v>10.6</v>
      </c>
      <c r="AC2485" s="15">
        <v>8.8000000000000007</v>
      </c>
      <c r="AD2485" s="15">
        <v>6.2577777777777799</v>
      </c>
      <c r="AE2485" s="15">
        <v>3.2577777777777799</v>
      </c>
      <c r="AF2485" s="7">
        <v>0</v>
      </c>
      <c r="AG2485" s="7">
        <v>0</v>
      </c>
      <c r="AH2485" s="7">
        <v>0</v>
      </c>
      <c r="AI2485" s="7">
        <v>0</v>
      </c>
      <c r="AJ2485" s="7">
        <v>0</v>
      </c>
      <c r="AK2485" s="7">
        <v>0</v>
      </c>
      <c r="AL2485" s="7">
        <v>0</v>
      </c>
      <c r="AM2485" s="7">
        <v>0</v>
      </c>
      <c r="AN2485" s="7">
        <v>0</v>
      </c>
      <c r="AO2485" s="7">
        <v>0</v>
      </c>
      <c r="AP2485" s="7">
        <v>0</v>
      </c>
      <c r="AQ2485" s="7">
        <v>0</v>
      </c>
      <c r="AR2485" s="7">
        <v>1</v>
      </c>
      <c r="AS2485" s="7">
        <v>0</v>
      </c>
      <c r="AT2485" s="7">
        <v>0</v>
      </c>
      <c r="AU2485" s="6">
        <f>VLOOKUP($B2485,'[1]výnosy standard'!$A$1:$T$2200,2,FALSE)</f>
        <v>27.58</v>
      </c>
      <c r="AV2485" s="6">
        <f>VLOOKUP($B2485,'[1]výnosy standard'!$A$1:$T$2200,3,FALSE)</f>
        <v>0</v>
      </c>
      <c r="AW2485" s="6">
        <f>VLOOKUP($B2485,'[1]výnosy standard'!$A$1:$T$2200,4,FALSE)</f>
        <v>9.01</v>
      </c>
      <c r="AX2485" s="6">
        <f>VLOOKUP($B2485,'[1]výnosy standard'!$A$1:$T$2200,5,FALSE)</f>
        <v>0</v>
      </c>
      <c r="AY2485" s="6">
        <f>VLOOKUP($B2485,'[1]výnosy standard'!$A$1:$T$2200,6,FALSE)</f>
        <v>0.89</v>
      </c>
      <c r="AZ2485" s="6">
        <f>VLOOKUP($B2485,'[1]výnosy standard'!$A$1:$T$2200,7,FALSE)</f>
        <v>0</v>
      </c>
      <c r="BA2485" s="6">
        <f>VLOOKUP($B2485,'[1]výnosy standard'!$A$1:$T$2200,8,FALSE)</f>
        <v>19.690000000000001</v>
      </c>
      <c r="BB2485" s="6">
        <f>VLOOKUP($B2485,'[1]výnosy standard'!$A$1:$T$2200,9,FALSE)</f>
        <v>7.24</v>
      </c>
      <c r="BC2485" s="6">
        <f>VLOOKUP($B2485,'[1]výnosy standard'!$A$1:$T$2200,10,FALSE)</f>
        <v>7.24</v>
      </c>
      <c r="BD2485" s="6">
        <f>VLOOKUP($B2485,'[1]výnosy standard'!$A$1:$T$2200,11,FALSE)</f>
        <v>3.81</v>
      </c>
      <c r="BE2485" s="6">
        <f>VLOOKUP($B2485,'[1]výnosy standard'!$A$1:$T$2200,12,FALSE)</f>
        <v>0</v>
      </c>
      <c r="BF2485" s="6">
        <f>VLOOKUP($B2485,'[1]výnosy standard'!$A$1:$T$2200,13,FALSE)</f>
        <v>0</v>
      </c>
      <c r="BG2485" s="6">
        <f>VLOOKUP($B2485,'[1]výnosy standard'!$A$1:$T$2200,14,FALSE)</f>
        <v>0</v>
      </c>
      <c r="BH2485" s="6">
        <f>VLOOKUP($B2485,'[1]výnosy standard'!$A$1:$T$2200,15,FALSE)</f>
        <v>0</v>
      </c>
      <c r="BI2485" s="6">
        <f>VLOOKUP($B2485,'[1]výnosy standard'!$A$1:$T$2200,16,FALSE)</f>
        <v>63.07</v>
      </c>
      <c r="BJ2485" s="6">
        <f>VLOOKUP($B2485,'[1]výnosy standard'!$A$1:$T$2200,17,FALSE)</f>
        <v>5.26</v>
      </c>
      <c r="BK2485" s="6">
        <f>VLOOKUP($B2485,'[1]výnosy standard'!$A$1:$T$2200,18,FALSE)</f>
        <v>5.26</v>
      </c>
      <c r="BL2485" s="6">
        <f>VLOOKUP($B2485,'[1]výnosy standard'!$A$1:$T$2200,19,FALSE)</f>
        <v>6.86</v>
      </c>
      <c r="BM2485" s="6">
        <f>VLOOKUP($B2485,'[1]výnosy standard'!$A$1:$T$2200,20,FALSE)</f>
        <v>0</v>
      </c>
      <c r="BN2485" s="6">
        <f>VLOOKUP(B2485,'[1]pšenice výnos'!$A$2:$E$2200,4)</f>
        <v>7.24</v>
      </c>
      <c r="BO2485" s="6">
        <f>VLOOKUP(B2485,[1]kukuřice!$A$2:$E$2200,5,FALSE)</f>
        <v>42.862535477820899</v>
      </c>
    </row>
    <row r="2486" spans="1:67" hidden="1" x14ac:dyDescent="0.25">
      <c r="A2486" s="7">
        <v>3190</v>
      </c>
      <c r="B2486" s="6" t="s">
        <v>164</v>
      </c>
      <c r="C2486" s="13">
        <v>55</v>
      </c>
      <c r="D2486" s="7">
        <v>58.790276992651222</v>
      </c>
      <c r="E2486" s="6" t="s">
        <v>244</v>
      </c>
      <c r="F2486" s="6" t="s">
        <v>30</v>
      </c>
      <c r="G2486" s="7">
        <v>58.790276992651222</v>
      </c>
      <c r="H2486" s="7">
        <v>55.021669493122296</v>
      </c>
      <c r="I2486" s="7">
        <v>55.021669493122296</v>
      </c>
      <c r="J2486" s="7">
        <v>2.6534999999999997</v>
      </c>
      <c r="K2486" s="14">
        <v>2.9743030027850716</v>
      </c>
      <c r="L2486" s="13">
        <v>15</v>
      </c>
      <c r="M2486" s="7">
        <v>3.2372130683760689</v>
      </c>
      <c r="N2486" s="7">
        <v>-9.1157223207383259E-2</v>
      </c>
      <c r="O2486" s="7">
        <v>-0.3208030027850719</v>
      </c>
      <c r="P2486" s="7">
        <v>0</v>
      </c>
      <c r="Q2486" s="7">
        <v>1</v>
      </c>
      <c r="R2486" s="7">
        <v>0</v>
      </c>
      <c r="S2486" s="15">
        <v>1.0062500000000001</v>
      </c>
      <c r="T2486" s="15">
        <v>3.6349999999999998</v>
      </c>
      <c r="U2486" s="15">
        <v>5.3291666666666702</v>
      </c>
      <c r="V2486" s="16">
        <v>17.5</v>
      </c>
      <c r="W2486" s="16">
        <v>18.100000000000001</v>
      </c>
      <c r="X2486" s="17" t="e">
        <v>#NULL!</v>
      </c>
      <c r="Y2486" s="13">
        <v>5</v>
      </c>
      <c r="Z2486" s="16">
        <v>5.5</v>
      </c>
      <c r="AA2486" s="13">
        <v>12</v>
      </c>
      <c r="AB2486" s="15">
        <v>-5.5</v>
      </c>
      <c r="AC2486" s="15">
        <v>-6.1</v>
      </c>
      <c r="AD2486" s="15">
        <v>2.11</v>
      </c>
      <c r="AE2486" s="15">
        <v>-3.39</v>
      </c>
      <c r="AF2486" s="7">
        <v>0</v>
      </c>
      <c r="AG2486" s="7">
        <v>0</v>
      </c>
      <c r="AH2486" s="7">
        <v>0</v>
      </c>
      <c r="AI2486" s="7">
        <v>0</v>
      </c>
      <c r="AJ2486" s="7">
        <v>0</v>
      </c>
      <c r="AK2486" s="7">
        <v>0</v>
      </c>
      <c r="AL2486" s="7">
        <v>0</v>
      </c>
      <c r="AM2486" s="7">
        <v>0</v>
      </c>
      <c r="AN2486" s="7">
        <v>0</v>
      </c>
      <c r="AO2486" s="7">
        <v>0</v>
      </c>
      <c r="AP2486" s="7">
        <v>0</v>
      </c>
      <c r="AQ2486" s="7">
        <v>0</v>
      </c>
      <c r="AR2486" s="7">
        <v>1</v>
      </c>
      <c r="AS2486" s="7">
        <v>0</v>
      </c>
      <c r="AT2486" s="7">
        <v>0</v>
      </c>
      <c r="AU2486" s="6">
        <f>VLOOKUP($B2486,'[1]výnosy standard'!$A$1:$T$2200,2,FALSE)</f>
        <v>0</v>
      </c>
      <c r="AV2486" s="6">
        <f>VLOOKUP($B2486,'[1]výnosy standard'!$A$1:$T$2200,3,FALSE)</f>
        <v>0</v>
      </c>
      <c r="AW2486" s="6">
        <f>VLOOKUP($B2486,'[1]výnosy standard'!$A$1:$T$2200,4,FALSE)</f>
        <v>0</v>
      </c>
      <c r="AX2486" s="6">
        <f>VLOOKUP($B2486,'[1]výnosy standard'!$A$1:$T$2200,5,FALSE)</f>
        <v>3.9</v>
      </c>
      <c r="AY2486" s="6">
        <f>VLOOKUP($B2486,'[1]výnosy standard'!$A$1:$T$2200,6,FALSE)</f>
        <v>0</v>
      </c>
      <c r="AZ2486" s="6">
        <f>VLOOKUP($B2486,'[1]výnosy standard'!$A$1:$T$2200,7,FALSE)</f>
        <v>0</v>
      </c>
      <c r="BA2486" s="6">
        <f>VLOOKUP($B2486,'[1]výnosy standard'!$A$1:$T$2200,8,FALSE)</f>
        <v>0</v>
      </c>
      <c r="BB2486" s="6">
        <f>VLOOKUP($B2486,'[1]výnosy standard'!$A$1:$T$2200,9,FALSE)</f>
        <v>4.8600000000000003</v>
      </c>
      <c r="BC2486" s="6">
        <f>VLOOKUP($B2486,'[1]výnosy standard'!$A$1:$T$2200,10,FALSE)</f>
        <v>4.8600000000000003</v>
      </c>
      <c r="BD2486" s="6">
        <f>VLOOKUP($B2486,'[1]výnosy standard'!$A$1:$T$2200,11,FALSE)</f>
        <v>2.58</v>
      </c>
      <c r="BE2486" s="6">
        <f>VLOOKUP($B2486,'[1]výnosy standard'!$A$1:$T$2200,12,FALSE)</f>
        <v>4.99</v>
      </c>
      <c r="BF2486" s="6">
        <f>VLOOKUP($B2486,'[1]výnosy standard'!$A$1:$T$2200,13,FALSE)</f>
        <v>0</v>
      </c>
      <c r="BG2486" s="6">
        <f>VLOOKUP($B2486,'[1]výnosy standard'!$A$1:$T$2200,14,FALSE)</f>
        <v>3.44</v>
      </c>
      <c r="BH2486" s="6">
        <f>VLOOKUP($B2486,'[1]výnosy standard'!$A$1:$T$2200,15,FALSE)</f>
        <v>0</v>
      </c>
      <c r="BI2486" s="6">
        <f>VLOOKUP($B2486,'[1]výnosy standard'!$A$1:$T$2200,16,FALSE)</f>
        <v>0</v>
      </c>
      <c r="BJ2486" s="6">
        <f>VLOOKUP($B2486,'[1]výnosy standard'!$A$1:$T$2200,17,FALSE)</f>
        <v>3.73</v>
      </c>
      <c r="BK2486" s="6">
        <f>VLOOKUP($B2486,'[1]výnosy standard'!$A$1:$T$2200,18,FALSE)</f>
        <v>3.73</v>
      </c>
      <c r="BL2486" s="6">
        <f>VLOOKUP($B2486,'[1]výnosy standard'!$A$1:$T$2200,19,FALSE)</f>
        <v>4.7</v>
      </c>
      <c r="BM2486" s="6">
        <f>VLOOKUP($B2486,'[1]výnosy standard'!$A$1:$T$2200,20,FALSE)</f>
        <v>0</v>
      </c>
      <c r="BN2486" s="6">
        <f>VLOOKUP(B2486,'[1]pšenice výnos'!$A$2:$E$2200,4)</f>
        <v>4.8600000000000003</v>
      </c>
      <c r="BO2486" s="6">
        <f>VLOOKUP(B2486,[1]kukuřice!$A$2:$E$2200,5,FALSE)</f>
        <v>32.531691382294952</v>
      </c>
    </row>
    <row r="2487" spans="1:67" hidden="1" x14ac:dyDescent="0.25">
      <c r="A2487" s="7">
        <v>4043</v>
      </c>
      <c r="B2487" s="6" t="s">
        <v>185</v>
      </c>
      <c r="C2487" s="13">
        <v>511</v>
      </c>
      <c r="D2487" s="7">
        <v>58.814738492995616</v>
      </c>
      <c r="E2487" s="6" t="s">
        <v>244</v>
      </c>
      <c r="F2487" s="6" t="s">
        <v>30</v>
      </c>
      <c r="G2487" s="7">
        <v>58.814738492995616</v>
      </c>
      <c r="H2487" s="7">
        <v>55.685870360675693</v>
      </c>
      <c r="I2487" s="7">
        <v>55.685870360675693</v>
      </c>
      <c r="J2487" s="7">
        <v>4.053811111111111</v>
      </c>
      <c r="K2487" s="14">
        <v>3.7120101876503337</v>
      </c>
      <c r="L2487" s="13">
        <v>15</v>
      </c>
      <c r="M2487" s="7">
        <v>3.2372130683760689</v>
      </c>
      <c r="N2487" s="7">
        <v>-9.1157223207383259E-2</v>
      </c>
      <c r="O2487" s="7">
        <v>0.34180092346077728</v>
      </c>
      <c r="P2487" s="7">
        <v>2</v>
      </c>
      <c r="Q2487" s="7">
        <v>4</v>
      </c>
      <c r="R2487" s="7">
        <v>0</v>
      </c>
      <c r="S2487" s="15">
        <v>6.6937499999999996</v>
      </c>
      <c r="T2487" s="15">
        <v>9.25</v>
      </c>
      <c r="U2487" s="17" t="e">
        <v>#NULL!</v>
      </c>
      <c r="V2487" s="16">
        <v>10.7</v>
      </c>
      <c r="W2487" s="16">
        <v>10.1</v>
      </c>
      <c r="X2487" s="17" t="e">
        <v>#NULL!</v>
      </c>
      <c r="Y2487" s="13">
        <v>3</v>
      </c>
      <c r="Z2487" s="16">
        <v>4</v>
      </c>
      <c r="AA2487" s="13">
        <v>17</v>
      </c>
      <c r="AB2487" s="15">
        <v>6.3</v>
      </c>
      <c r="AC2487" s="15">
        <v>6.9</v>
      </c>
      <c r="AD2487" s="15">
        <v>10.975</v>
      </c>
      <c r="AE2487" s="15">
        <v>6.9749999999999996</v>
      </c>
      <c r="AF2487" s="7">
        <v>0</v>
      </c>
      <c r="AG2487" s="7">
        <v>0</v>
      </c>
      <c r="AH2487" s="7">
        <v>0</v>
      </c>
      <c r="AI2487" s="7">
        <v>0</v>
      </c>
      <c r="AJ2487" s="7">
        <v>0</v>
      </c>
      <c r="AK2487" s="7">
        <v>0</v>
      </c>
      <c r="AL2487" s="7">
        <v>0</v>
      </c>
      <c r="AM2487" s="7">
        <v>0</v>
      </c>
      <c r="AN2487" s="7">
        <v>0</v>
      </c>
      <c r="AO2487" s="7">
        <v>0</v>
      </c>
      <c r="AP2487" s="7">
        <v>0</v>
      </c>
      <c r="AQ2487" s="7">
        <v>0</v>
      </c>
      <c r="AR2487" s="7">
        <v>1</v>
      </c>
      <c r="AS2487" s="7">
        <v>0</v>
      </c>
      <c r="AT2487" s="7">
        <v>0</v>
      </c>
      <c r="AU2487" s="6">
        <f>VLOOKUP($B2487,'[1]výnosy standard'!$A$1:$T$2200,2,FALSE)</f>
        <v>28.81</v>
      </c>
      <c r="AV2487" s="6">
        <f>VLOOKUP($B2487,'[1]výnosy standard'!$A$1:$T$2200,3,FALSE)</f>
        <v>0</v>
      </c>
      <c r="AW2487" s="6">
        <f>VLOOKUP($B2487,'[1]výnosy standard'!$A$1:$T$2200,4,FALSE)</f>
        <v>0</v>
      </c>
      <c r="AX2487" s="6">
        <f>VLOOKUP($B2487,'[1]výnosy standard'!$A$1:$T$2200,5,FALSE)</f>
        <v>0</v>
      </c>
      <c r="AY2487" s="6">
        <f>VLOOKUP($B2487,'[1]výnosy standard'!$A$1:$T$2200,6,FALSE)</f>
        <v>0.85</v>
      </c>
      <c r="AZ2487" s="6">
        <f>VLOOKUP($B2487,'[1]výnosy standard'!$A$1:$T$2200,7,FALSE)</f>
        <v>4.42</v>
      </c>
      <c r="BA2487" s="6">
        <f>VLOOKUP($B2487,'[1]výnosy standard'!$A$1:$T$2200,8,FALSE)</f>
        <v>0</v>
      </c>
      <c r="BB2487" s="6">
        <f>VLOOKUP($B2487,'[1]výnosy standard'!$A$1:$T$2200,9,FALSE)</f>
        <v>6.01</v>
      </c>
      <c r="BC2487" s="6">
        <f>VLOOKUP($B2487,'[1]výnosy standard'!$A$1:$T$2200,10,FALSE)</f>
        <v>6.01</v>
      </c>
      <c r="BD2487" s="6">
        <f>VLOOKUP($B2487,'[1]výnosy standard'!$A$1:$T$2200,11,FALSE)</f>
        <v>3.3</v>
      </c>
      <c r="BE2487" s="6">
        <f>VLOOKUP($B2487,'[1]výnosy standard'!$A$1:$T$2200,12,FALSE)</f>
        <v>5.49</v>
      </c>
      <c r="BF2487" s="6">
        <f>VLOOKUP($B2487,'[1]výnosy standard'!$A$1:$T$2200,13,FALSE)</f>
        <v>0</v>
      </c>
      <c r="BG2487" s="6">
        <f>VLOOKUP($B2487,'[1]výnosy standard'!$A$1:$T$2200,14,FALSE)</f>
        <v>0</v>
      </c>
      <c r="BH2487" s="6">
        <f>VLOOKUP($B2487,'[1]výnosy standard'!$A$1:$T$2200,15,FALSE)</f>
        <v>21.44</v>
      </c>
      <c r="BI2487" s="6">
        <f>VLOOKUP($B2487,'[1]výnosy standard'!$A$1:$T$2200,16,FALSE)</f>
        <v>0</v>
      </c>
      <c r="BJ2487" s="6">
        <f>VLOOKUP($B2487,'[1]výnosy standard'!$A$1:$T$2200,17,FALSE)</f>
        <v>4.4400000000000004</v>
      </c>
      <c r="BK2487" s="6">
        <f>VLOOKUP($B2487,'[1]výnosy standard'!$A$1:$T$2200,18,FALSE)</f>
        <v>4.4400000000000004</v>
      </c>
      <c r="BL2487" s="6">
        <f>VLOOKUP($B2487,'[1]výnosy standard'!$A$1:$T$2200,19,FALSE)</f>
        <v>5.63</v>
      </c>
      <c r="BM2487" s="6">
        <f>VLOOKUP($B2487,'[1]výnosy standard'!$A$1:$T$2200,20,FALSE)</f>
        <v>0</v>
      </c>
      <c r="BN2487" s="6">
        <f>VLOOKUP(B2487,'[1]pšenice výnos'!$A$2:$E$2200,4)</f>
        <v>6.01</v>
      </c>
      <c r="BO2487" s="6">
        <f>VLOOKUP(B2487,[1]kukuřice!$A$2:$E$2200,5,FALSE)</f>
        <v>37.639694965163713</v>
      </c>
    </row>
    <row r="2488" spans="1:67" hidden="1" x14ac:dyDescent="0.25">
      <c r="A2488" s="7">
        <v>4059</v>
      </c>
      <c r="B2488" s="6" t="s">
        <v>119</v>
      </c>
      <c r="C2488" s="13">
        <v>528</v>
      </c>
      <c r="D2488" s="7">
        <v>59.125296879842232</v>
      </c>
      <c r="E2488" s="6" t="s">
        <v>244</v>
      </c>
      <c r="F2488" s="6" t="s">
        <v>30</v>
      </c>
      <c r="G2488" s="7">
        <v>59.125296879842232</v>
      </c>
      <c r="H2488" s="7">
        <v>41.416396675588111</v>
      </c>
      <c r="I2488" s="7">
        <v>41.416396675588111</v>
      </c>
      <c r="J2488" s="7">
        <v>4.7326666666666668</v>
      </c>
      <c r="K2488" s="14">
        <v>4.4026931996114591</v>
      </c>
      <c r="L2488" s="13">
        <v>25</v>
      </c>
      <c r="M2488" s="7">
        <v>3.5694510236220487</v>
      </c>
      <c r="N2488" s="7">
        <v>3.9882225223778579E-2</v>
      </c>
      <c r="O2488" s="7">
        <v>0.32997346705520769</v>
      </c>
      <c r="P2488" s="7">
        <v>6</v>
      </c>
      <c r="Q2488" s="7">
        <v>0</v>
      </c>
      <c r="R2488" s="7">
        <v>0</v>
      </c>
      <c r="S2488" s="15">
        <v>1.4441666666666699</v>
      </c>
      <c r="T2488" s="15">
        <v>2.41733333333333</v>
      </c>
      <c r="U2488" s="15">
        <v>3.83777777777778</v>
      </c>
      <c r="V2488" s="16">
        <v>17.899999999999999</v>
      </c>
      <c r="W2488" s="16">
        <v>18.100000000000001</v>
      </c>
      <c r="X2488" s="13">
        <v>-1</v>
      </c>
      <c r="Y2488" s="13">
        <v>3</v>
      </c>
      <c r="Z2488" s="16">
        <v>4</v>
      </c>
      <c r="AA2488" s="13">
        <v>17</v>
      </c>
      <c r="AB2488" s="15">
        <v>-0.89999999999999902</v>
      </c>
      <c r="AC2488" s="15">
        <v>-1.1000000000000001</v>
      </c>
      <c r="AD2488" s="15">
        <v>2.1423333333333301</v>
      </c>
      <c r="AE2488" s="15">
        <v>-1.8576666666666699</v>
      </c>
      <c r="AF2488" s="7">
        <v>0</v>
      </c>
      <c r="AG2488" s="7">
        <v>0</v>
      </c>
      <c r="AH2488" s="7">
        <v>0</v>
      </c>
      <c r="AI2488" s="7">
        <v>0</v>
      </c>
      <c r="AJ2488" s="7">
        <v>0</v>
      </c>
      <c r="AK2488" s="7">
        <v>0</v>
      </c>
      <c r="AL2488" s="7">
        <v>0</v>
      </c>
      <c r="AM2488" s="7">
        <v>0</v>
      </c>
      <c r="AN2488" s="7">
        <v>0</v>
      </c>
      <c r="AO2488" s="7">
        <v>0</v>
      </c>
      <c r="AP2488" s="7">
        <v>0</v>
      </c>
      <c r="AQ2488" s="7">
        <v>0</v>
      </c>
      <c r="AR2488" s="7">
        <v>1</v>
      </c>
      <c r="AS2488" s="7">
        <v>0</v>
      </c>
      <c r="AT2488" s="7">
        <v>0</v>
      </c>
      <c r="AU2488" s="6">
        <f>VLOOKUP($B2488,'[1]výnosy standard'!$A$1:$T$2200,2,FALSE)</f>
        <v>30.33</v>
      </c>
      <c r="AV2488" s="6">
        <f>VLOOKUP($B2488,'[1]výnosy standard'!$A$1:$T$2200,3,FALSE)</f>
        <v>0</v>
      </c>
      <c r="AW2488" s="6">
        <f>VLOOKUP($B2488,'[1]výnosy standard'!$A$1:$T$2200,4,FALSE)</f>
        <v>8.74</v>
      </c>
      <c r="AX2488" s="6">
        <f>VLOOKUP($B2488,'[1]výnosy standard'!$A$1:$T$2200,5,FALSE)</f>
        <v>0</v>
      </c>
      <c r="AY2488" s="6">
        <f>VLOOKUP($B2488,'[1]výnosy standard'!$A$1:$T$2200,6,FALSE)</f>
        <v>1.01</v>
      </c>
      <c r="AZ2488" s="6">
        <f>VLOOKUP($B2488,'[1]výnosy standard'!$A$1:$T$2200,7,FALSE)</f>
        <v>0</v>
      </c>
      <c r="BA2488" s="6">
        <f>VLOOKUP($B2488,'[1]výnosy standard'!$A$1:$T$2200,8,FALSE)</f>
        <v>21.65</v>
      </c>
      <c r="BB2488" s="6">
        <f>VLOOKUP($B2488,'[1]výnosy standard'!$A$1:$T$2200,9,FALSE)</f>
        <v>7.36</v>
      </c>
      <c r="BC2488" s="6">
        <f>VLOOKUP($B2488,'[1]výnosy standard'!$A$1:$T$2200,10,FALSE)</f>
        <v>7.36</v>
      </c>
      <c r="BD2488" s="6">
        <f>VLOOKUP($B2488,'[1]výnosy standard'!$A$1:$T$2200,11,FALSE)</f>
        <v>3.82</v>
      </c>
      <c r="BE2488" s="6">
        <f>VLOOKUP($B2488,'[1]výnosy standard'!$A$1:$T$2200,12,FALSE)</f>
        <v>0</v>
      </c>
      <c r="BF2488" s="6">
        <f>VLOOKUP($B2488,'[1]výnosy standard'!$A$1:$T$2200,13,FALSE)</f>
        <v>0</v>
      </c>
      <c r="BG2488" s="6">
        <f>VLOOKUP($B2488,'[1]výnosy standard'!$A$1:$T$2200,14,FALSE)</f>
        <v>0</v>
      </c>
      <c r="BH2488" s="6">
        <f>VLOOKUP($B2488,'[1]výnosy standard'!$A$1:$T$2200,15,FALSE)</f>
        <v>0</v>
      </c>
      <c r="BI2488" s="6">
        <f>VLOOKUP($B2488,'[1]výnosy standard'!$A$1:$T$2200,16,FALSE)</f>
        <v>68.599999999999994</v>
      </c>
      <c r="BJ2488" s="6">
        <f>VLOOKUP($B2488,'[1]výnosy standard'!$A$1:$T$2200,17,FALSE)</f>
        <v>5.83</v>
      </c>
      <c r="BK2488" s="6">
        <f>VLOOKUP($B2488,'[1]výnosy standard'!$A$1:$T$2200,18,FALSE)</f>
        <v>5.83</v>
      </c>
      <c r="BL2488" s="6">
        <f>VLOOKUP($B2488,'[1]výnosy standard'!$A$1:$T$2200,19,FALSE)</f>
        <v>7.51</v>
      </c>
      <c r="BM2488" s="6">
        <f>VLOOKUP($B2488,'[1]výnosy standard'!$A$1:$T$2200,20,FALSE)</f>
        <v>0</v>
      </c>
      <c r="BN2488" s="6">
        <f>VLOOKUP(B2488,'[1]pšenice výnos'!$A$2:$E$2200,4)</f>
        <v>7.36</v>
      </c>
      <c r="BO2488" s="6">
        <f>VLOOKUP(B2488,[1]kukuřice!$A$2:$E$2200,5,FALSE)</f>
        <v>48.517249757180991</v>
      </c>
    </row>
    <row r="2489" spans="1:67" hidden="1" x14ac:dyDescent="0.25">
      <c r="A2489" s="7">
        <v>4151</v>
      </c>
      <c r="B2489" s="6" t="s">
        <v>122</v>
      </c>
      <c r="C2489" s="13">
        <v>344</v>
      </c>
      <c r="D2489" s="7">
        <v>59.226724868852465</v>
      </c>
      <c r="E2489" s="6" t="s">
        <v>244</v>
      </c>
      <c r="F2489" s="6" t="s">
        <v>30</v>
      </c>
      <c r="G2489" s="7">
        <v>59.226724868852465</v>
      </c>
      <c r="H2489" s="7">
        <v>43.155737704918039</v>
      </c>
      <c r="I2489" s="7">
        <v>43.155737704918039</v>
      </c>
      <c r="J2489" s="7">
        <v>4.0666666666666664</v>
      </c>
      <c r="K2489" s="14">
        <v>4.0244788749646165</v>
      </c>
      <c r="L2489" s="13">
        <v>18</v>
      </c>
      <c r="M2489" s="7">
        <v>3.5694510236220487</v>
      </c>
      <c r="N2489" s="7">
        <v>3.9882225223778579E-2</v>
      </c>
      <c r="O2489" s="7">
        <v>4.2187791702049893E-2</v>
      </c>
      <c r="P2489" s="7">
        <v>7</v>
      </c>
      <c r="Q2489" s="7">
        <v>0</v>
      </c>
      <c r="R2489" s="7">
        <v>0</v>
      </c>
      <c r="S2489" s="15">
        <v>2.2777777777777799</v>
      </c>
      <c r="T2489" s="15">
        <v>5.6471111111111103</v>
      </c>
      <c r="U2489" s="15">
        <v>7</v>
      </c>
      <c r="V2489" s="16">
        <v>8.3000000000000007</v>
      </c>
      <c r="W2489" s="16">
        <v>9</v>
      </c>
      <c r="X2489" s="17" t="e">
        <v>#NULL!</v>
      </c>
      <c r="Y2489" s="13">
        <v>2</v>
      </c>
      <c r="Z2489" s="16">
        <v>3.5</v>
      </c>
      <c r="AA2489" s="13">
        <v>22</v>
      </c>
      <c r="AB2489" s="15">
        <v>13.7</v>
      </c>
      <c r="AC2489" s="15">
        <v>13</v>
      </c>
      <c r="AD2489" s="15">
        <v>8.8971111111111103</v>
      </c>
      <c r="AE2489" s="15">
        <v>5.3971111111111103</v>
      </c>
      <c r="AF2489" s="7">
        <v>0</v>
      </c>
      <c r="AG2489" s="7">
        <v>0</v>
      </c>
      <c r="AH2489" s="7">
        <v>0</v>
      </c>
      <c r="AI2489" s="7">
        <v>0</v>
      </c>
      <c r="AJ2489" s="7">
        <v>0</v>
      </c>
      <c r="AK2489" s="7">
        <v>0</v>
      </c>
      <c r="AL2489" s="7">
        <v>0</v>
      </c>
      <c r="AM2489" s="7">
        <v>0</v>
      </c>
      <c r="AN2489" s="7">
        <v>0</v>
      </c>
      <c r="AO2489" s="7">
        <v>0</v>
      </c>
      <c r="AP2489" s="7">
        <v>0</v>
      </c>
      <c r="AQ2489" s="7">
        <v>0</v>
      </c>
      <c r="AR2489" s="7">
        <v>1</v>
      </c>
      <c r="AS2489" s="7">
        <v>0</v>
      </c>
      <c r="AT2489" s="7">
        <v>0</v>
      </c>
      <c r="AU2489" s="6">
        <f>VLOOKUP($B2489,'[1]výnosy standard'!$A$1:$T$2200,2,FALSE)</f>
        <v>29.15</v>
      </c>
      <c r="AV2489" s="6">
        <f>VLOOKUP($B2489,'[1]výnosy standard'!$A$1:$T$2200,3,FALSE)</f>
        <v>0</v>
      </c>
      <c r="AW2489" s="6">
        <f>VLOOKUP($B2489,'[1]výnosy standard'!$A$1:$T$2200,4,FALSE)</f>
        <v>8.6300000000000008</v>
      </c>
      <c r="AX2489" s="6">
        <f>VLOOKUP($B2489,'[1]výnosy standard'!$A$1:$T$2200,5,FALSE)</f>
        <v>0</v>
      </c>
      <c r="AY2489" s="6">
        <f>VLOOKUP($B2489,'[1]výnosy standard'!$A$1:$T$2200,6,FALSE)</f>
        <v>1.04</v>
      </c>
      <c r="AZ2489" s="6">
        <f>VLOOKUP($B2489,'[1]výnosy standard'!$A$1:$T$2200,7,FALSE)</f>
        <v>0</v>
      </c>
      <c r="BA2489" s="6">
        <f>VLOOKUP($B2489,'[1]výnosy standard'!$A$1:$T$2200,8,FALSE)</f>
        <v>20.81</v>
      </c>
      <c r="BB2489" s="6">
        <f>VLOOKUP($B2489,'[1]výnosy standard'!$A$1:$T$2200,9,FALSE)</f>
        <v>7.14</v>
      </c>
      <c r="BC2489" s="6">
        <f>VLOOKUP($B2489,'[1]výnosy standard'!$A$1:$T$2200,10,FALSE)</f>
        <v>7.14</v>
      </c>
      <c r="BD2489" s="6">
        <f>VLOOKUP($B2489,'[1]výnosy standard'!$A$1:$T$2200,11,FALSE)</f>
        <v>3.51</v>
      </c>
      <c r="BE2489" s="6">
        <f>VLOOKUP($B2489,'[1]výnosy standard'!$A$1:$T$2200,12,FALSE)</f>
        <v>0</v>
      </c>
      <c r="BF2489" s="6">
        <f>VLOOKUP($B2489,'[1]výnosy standard'!$A$1:$T$2200,13,FALSE)</f>
        <v>0</v>
      </c>
      <c r="BG2489" s="6">
        <f>VLOOKUP($B2489,'[1]výnosy standard'!$A$1:$T$2200,14,FALSE)</f>
        <v>0</v>
      </c>
      <c r="BH2489" s="6">
        <f>VLOOKUP($B2489,'[1]výnosy standard'!$A$1:$T$2200,15,FALSE)</f>
        <v>0</v>
      </c>
      <c r="BI2489" s="6">
        <f>VLOOKUP($B2489,'[1]výnosy standard'!$A$1:$T$2200,16,FALSE)</f>
        <v>67.37</v>
      </c>
      <c r="BJ2489" s="6">
        <f>VLOOKUP($B2489,'[1]výnosy standard'!$A$1:$T$2200,17,FALSE)</f>
        <v>5.72</v>
      </c>
      <c r="BK2489" s="6">
        <f>VLOOKUP($B2489,'[1]výnosy standard'!$A$1:$T$2200,18,FALSE)</f>
        <v>5.72</v>
      </c>
      <c r="BL2489" s="6">
        <f>VLOOKUP($B2489,'[1]výnosy standard'!$A$1:$T$2200,19,FALSE)</f>
        <v>7.15</v>
      </c>
      <c r="BM2489" s="6">
        <f>VLOOKUP($B2489,'[1]výnosy standard'!$A$1:$T$2200,20,FALSE)</f>
        <v>0</v>
      </c>
      <c r="BN2489" s="6">
        <f>VLOOKUP(B2489,'[1]pšenice výnos'!$A$2:$E$2200,4)</f>
        <v>7.14</v>
      </c>
      <c r="BO2489" s="6">
        <f>VLOOKUP(B2489,[1]kukuřice!$A$2:$E$2200,5,FALSE)</f>
        <v>43.369372785812757</v>
      </c>
    </row>
    <row r="2490" spans="1:67" hidden="1" x14ac:dyDescent="0.25">
      <c r="A2490" s="7">
        <v>3063</v>
      </c>
      <c r="B2490" s="6" t="s">
        <v>118</v>
      </c>
      <c r="C2490" s="13">
        <v>417</v>
      </c>
      <c r="D2490" s="7">
        <v>59.440801691960623</v>
      </c>
      <c r="E2490" s="6" t="s">
        <v>244</v>
      </c>
      <c r="F2490" s="6" t="s">
        <v>30</v>
      </c>
      <c r="G2490" s="7">
        <v>59.440801691960623</v>
      </c>
      <c r="H2490" s="7">
        <v>18.688474159146839</v>
      </c>
      <c r="I2490" s="7">
        <v>18.688474159146839</v>
      </c>
      <c r="J2490" s="7">
        <v>4.3342222222222224</v>
      </c>
      <c r="K2490" s="14">
        <v>3.0720108681119731</v>
      </c>
      <c r="L2490" s="13">
        <v>18</v>
      </c>
      <c r="M2490" s="7">
        <v>3.5694510236220487</v>
      </c>
      <c r="N2490" s="7">
        <v>3.9882225223778579E-2</v>
      </c>
      <c r="O2490" s="7">
        <v>1.2622113541102493</v>
      </c>
      <c r="P2490" s="7">
        <v>4</v>
      </c>
      <c r="Q2490" s="7">
        <v>0</v>
      </c>
      <c r="R2490" s="7">
        <v>1</v>
      </c>
      <c r="S2490" s="15">
        <v>1.2520833333333301</v>
      </c>
      <c r="T2490" s="15">
        <v>3.4783333333333299</v>
      </c>
      <c r="U2490" s="15">
        <v>4.0074074074074097</v>
      </c>
      <c r="V2490" s="16">
        <v>16.5</v>
      </c>
      <c r="W2490" s="16">
        <v>17.5</v>
      </c>
      <c r="X2490" s="17" t="e">
        <v>#NULL!</v>
      </c>
      <c r="Y2490" s="13">
        <v>4</v>
      </c>
      <c r="Z2490" s="16">
        <v>4.7</v>
      </c>
      <c r="AA2490" s="13">
        <v>14</v>
      </c>
      <c r="AB2490" s="15">
        <v>-2.5</v>
      </c>
      <c r="AC2490" s="15">
        <v>-3.5</v>
      </c>
      <c r="AD2490" s="15">
        <v>2.6033333333333299</v>
      </c>
      <c r="AE2490" s="15">
        <v>-2.0966666666666698</v>
      </c>
      <c r="AF2490" s="7">
        <v>0</v>
      </c>
      <c r="AG2490" s="7">
        <v>0</v>
      </c>
      <c r="AH2490" s="7">
        <v>0</v>
      </c>
      <c r="AI2490" s="7">
        <v>0</v>
      </c>
      <c r="AJ2490" s="7">
        <v>0</v>
      </c>
      <c r="AK2490" s="7">
        <v>0</v>
      </c>
      <c r="AL2490" s="7">
        <v>0</v>
      </c>
      <c r="AM2490" s="7">
        <v>0</v>
      </c>
      <c r="AN2490" s="7">
        <v>0</v>
      </c>
      <c r="AO2490" s="7">
        <v>0</v>
      </c>
      <c r="AP2490" s="7">
        <v>0</v>
      </c>
      <c r="AQ2490" s="7">
        <v>0</v>
      </c>
      <c r="AR2490" s="7">
        <v>1</v>
      </c>
      <c r="AS2490" s="7">
        <v>0</v>
      </c>
      <c r="AT2490" s="7">
        <v>0</v>
      </c>
      <c r="AU2490" s="6">
        <f>VLOOKUP($B2490,'[1]výnosy standard'!$A$1:$T$2200,2,FALSE)</f>
        <v>24.7</v>
      </c>
      <c r="AV2490" s="6">
        <f>VLOOKUP($B2490,'[1]výnosy standard'!$A$1:$T$2200,3,FALSE)</f>
        <v>0</v>
      </c>
      <c r="AW2490" s="6">
        <f>VLOOKUP($B2490,'[1]výnosy standard'!$A$1:$T$2200,4,FALSE)</f>
        <v>0</v>
      </c>
      <c r="AX2490" s="6">
        <f>VLOOKUP($B2490,'[1]výnosy standard'!$A$1:$T$2200,5,FALSE)</f>
        <v>0</v>
      </c>
      <c r="AY2490" s="6">
        <f>VLOOKUP($B2490,'[1]výnosy standard'!$A$1:$T$2200,6,FALSE)</f>
        <v>0</v>
      </c>
      <c r="AZ2490" s="6">
        <f>VLOOKUP($B2490,'[1]výnosy standard'!$A$1:$T$2200,7,FALSE)</f>
        <v>0</v>
      </c>
      <c r="BA2490" s="6">
        <f>VLOOKUP($B2490,'[1]výnosy standard'!$A$1:$T$2200,8,FALSE)</f>
        <v>0</v>
      </c>
      <c r="BB2490" s="6">
        <f>VLOOKUP($B2490,'[1]výnosy standard'!$A$1:$T$2200,9,FALSE)</f>
        <v>5.9</v>
      </c>
      <c r="BC2490" s="6">
        <f>VLOOKUP($B2490,'[1]výnosy standard'!$A$1:$T$2200,10,FALSE)</f>
        <v>5.9</v>
      </c>
      <c r="BD2490" s="6">
        <f>VLOOKUP($B2490,'[1]výnosy standard'!$A$1:$T$2200,11,FALSE)</f>
        <v>3.42</v>
      </c>
      <c r="BE2490" s="6">
        <f>VLOOKUP($B2490,'[1]výnosy standard'!$A$1:$T$2200,12,FALSE)</f>
        <v>5.5</v>
      </c>
      <c r="BF2490" s="6">
        <f>VLOOKUP($B2490,'[1]výnosy standard'!$A$1:$T$2200,13,FALSE)</f>
        <v>0</v>
      </c>
      <c r="BG2490" s="6">
        <f>VLOOKUP($B2490,'[1]výnosy standard'!$A$1:$T$2200,14,FALSE)</f>
        <v>0</v>
      </c>
      <c r="BH2490" s="6">
        <f>VLOOKUP($B2490,'[1]výnosy standard'!$A$1:$T$2200,15,FALSE)</f>
        <v>18.38</v>
      </c>
      <c r="BI2490" s="6">
        <f>VLOOKUP($B2490,'[1]výnosy standard'!$A$1:$T$2200,16,FALSE)</f>
        <v>0</v>
      </c>
      <c r="BJ2490" s="6">
        <f>VLOOKUP($B2490,'[1]výnosy standard'!$A$1:$T$2200,17,FALSE)</f>
        <v>4.3499999999999996</v>
      </c>
      <c r="BK2490" s="6">
        <f>VLOOKUP($B2490,'[1]výnosy standard'!$A$1:$T$2200,18,FALSE)</f>
        <v>4.3499999999999996</v>
      </c>
      <c r="BL2490" s="6">
        <f>VLOOKUP($B2490,'[1]výnosy standard'!$A$1:$T$2200,19,FALSE)</f>
        <v>5.55</v>
      </c>
      <c r="BM2490" s="6">
        <f>VLOOKUP($B2490,'[1]výnosy standard'!$A$1:$T$2200,20,FALSE)</f>
        <v>0</v>
      </c>
      <c r="BN2490" s="6">
        <f>VLOOKUP(B2490,'[1]pšenice výnos'!$A$2:$E$2200,4)</f>
        <v>5.9</v>
      </c>
      <c r="BO2490" s="6">
        <f>VLOOKUP(B2490,[1]kukuřice!$A$2:$E$2200,5,FALSE)</f>
        <v>42.249021815544999</v>
      </c>
    </row>
    <row r="2491" spans="1:67" hidden="1" x14ac:dyDescent="0.25">
      <c r="A2491" s="7">
        <v>2849</v>
      </c>
      <c r="B2491" s="6" t="s">
        <v>186</v>
      </c>
      <c r="C2491" s="13">
        <v>510</v>
      </c>
      <c r="D2491" s="7">
        <v>59.566506903425818</v>
      </c>
      <c r="E2491" s="6" t="s">
        <v>244</v>
      </c>
      <c r="F2491" s="6" t="s">
        <v>30</v>
      </c>
      <c r="G2491" s="7">
        <v>59.566506903425818</v>
      </c>
      <c r="H2491" s="7">
        <v>56.380065679296258</v>
      </c>
      <c r="I2491" s="7">
        <v>56.380065679296258</v>
      </c>
      <c r="J2491" s="7">
        <v>3.192617777777778</v>
      </c>
      <c r="K2491" s="14">
        <v>3.2694940366910479</v>
      </c>
      <c r="L2491" s="13">
        <v>15</v>
      </c>
      <c r="M2491" s="7">
        <v>3.2372130683760689</v>
      </c>
      <c r="N2491" s="7">
        <v>-9.1157223207383259E-2</v>
      </c>
      <c r="O2491" s="7">
        <v>-7.6876258913269879E-2</v>
      </c>
      <c r="P2491" s="7">
        <v>1</v>
      </c>
      <c r="Q2491" s="7">
        <v>7</v>
      </c>
      <c r="R2491" s="7">
        <v>0</v>
      </c>
      <c r="S2491" s="15">
        <v>4.5833333333333304</v>
      </c>
      <c r="T2491" s="15">
        <v>9.18333333333333</v>
      </c>
      <c r="U2491" s="17" t="e">
        <v>#NULL!</v>
      </c>
      <c r="V2491" s="16">
        <v>11.1</v>
      </c>
      <c r="W2491" s="16">
        <v>11.2</v>
      </c>
      <c r="X2491" s="17" t="e">
        <v>#NULL!</v>
      </c>
      <c r="Y2491" s="13">
        <v>3</v>
      </c>
      <c r="Z2491" s="16">
        <v>4</v>
      </c>
      <c r="AA2491" s="13">
        <v>17</v>
      </c>
      <c r="AB2491" s="15">
        <v>5.9</v>
      </c>
      <c r="AC2491" s="15">
        <v>5.8</v>
      </c>
      <c r="AD2491" s="15">
        <v>10.633333333333301</v>
      </c>
      <c r="AE2491" s="15">
        <v>6.6333333333333302</v>
      </c>
      <c r="AF2491" s="7">
        <v>0</v>
      </c>
      <c r="AG2491" s="7">
        <v>0</v>
      </c>
      <c r="AH2491" s="7">
        <v>0</v>
      </c>
      <c r="AI2491" s="7">
        <v>0</v>
      </c>
      <c r="AJ2491" s="7">
        <v>0</v>
      </c>
      <c r="AK2491" s="7">
        <v>0</v>
      </c>
      <c r="AL2491" s="7">
        <v>0</v>
      </c>
      <c r="AM2491" s="7">
        <v>0</v>
      </c>
      <c r="AN2491" s="7">
        <v>0</v>
      </c>
      <c r="AO2491" s="7">
        <v>0</v>
      </c>
      <c r="AP2491" s="7">
        <v>0</v>
      </c>
      <c r="AQ2491" s="7">
        <v>0</v>
      </c>
      <c r="AR2491" s="7">
        <v>1</v>
      </c>
      <c r="AS2491" s="7">
        <v>0</v>
      </c>
      <c r="AT2491" s="7">
        <v>0</v>
      </c>
      <c r="AU2491" s="6">
        <f>VLOOKUP($B2491,'[1]výnosy standard'!$A$1:$T$2200,2,FALSE)</f>
        <v>25.93</v>
      </c>
      <c r="AV2491" s="6">
        <f>VLOOKUP($B2491,'[1]výnosy standard'!$A$1:$T$2200,3,FALSE)</f>
        <v>0</v>
      </c>
      <c r="AW2491" s="6">
        <f>VLOOKUP($B2491,'[1]výnosy standard'!$A$1:$T$2200,4,FALSE)</f>
        <v>0</v>
      </c>
      <c r="AX2491" s="6">
        <f>VLOOKUP($B2491,'[1]výnosy standard'!$A$1:$T$2200,5,FALSE)</f>
        <v>4.49</v>
      </c>
      <c r="AY2491" s="6">
        <f>VLOOKUP($B2491,'[1]výnosy standard'!$A$1:$T$2200,6,FALSE)</f>
        <v>0</v>
      </c>
      <c r="AZ2491" s="6">
        <f>VLOOKUP($B2491,'[1]výnosy standard'!$A$1:$T$2200,7,FALSE)</f>
        <v>0</v>
      </c>
      <c r="BA2491" s="6">
        <f>VLOOKUP($B2491,'[1]výnosy standard'!$A$1:$T$2200,8,FALSE)</f>
        <v>0</v>
      </c>
      <c r="BB2491" s="6">
        <f>VLOOKUP($B2491,'[1]výnosy standard'!$A$1:$T$2200,9,FALSE)</f>
        <v>5.08</v>
      </c>
      <c r="BC2491" s="6">
        <f>VLOOKUP($B2491,'[1]výnosy standard'!$A$1:$T$2200,10,FALSE)</f>
        <v>5.08</v>
      </c>
      <c r="BD2491" s="6">
        <f>VLOOKUP($B2491,'[1]výnosy standard'!$A$1:$T$2200,11,FALSE)</f>
        <v>2.99</v>
      </c>
      <c r="BE2491" s="6">
        <f>VLOOKUP($B2491,'[1]výnosy standard'!$A$1:$T$2200,12,FALSE)</f>
        <v>4.74</v>
      </c>
      <c r="BF2491" s="6">
        <f>VLOOKUP($B2491,'[1]výnosy standard'!$A$1:$T$2200,13,FALSE)</f>
        <v>0</v>
      </c>
      <c r="BG2491" s="6">
        <f>VLOOKUP($B2491,'[1]výnosy standard'!$A$1:$T$2200,14,FALSE)</f>
        <v>0</v>
      </c>
      <c r="BH2491" s="6">
        <f>VLOOKUP($B2491,'[1]výnosy standard'!$A$1:$T$2200,15,FALSE)</f>
        <v>19.3</v>
      </c>
      <c r="BI2491" s="6">
        <f>VLOOKUP($B2491,'[1]výnosy standard'!$A$1:$T$2200,16,FALSE)</f>
        <v>0</v>
      </c>
      <c r="BJ2491" s="6">
        <f>VLOOKUP($B2491,'[1]výnosy standard'!$A$1:$T$2200,17,FALSE)</f>
        <v>4.1900000000000004</v>
      </c>
      <c r="BK2491" s="6">
        <f>VLOOKUP($B2491,'[1]výnosy standard'!$A$1:$T$2200,18,FALSE)</f>
        <v>4.1900000000000004</v>
      </c>
      <c r="BL2491" s="6">
        <f>VLOOKUP($B2491,'[1]výnosy standard'!$A$1:$T$2200,19,FALSE)</f>
        <v>4.6500000000000004</v>
      </c>
      <c r="BM2491" s="6">
        <f>VLOOKUP($B2491,'[1]výnosy standard'!$A$1:$T$2200,20,FALSE)</f>
        <v>0</v>
      </c>
      <c r="BN2491" s="6">
        <f>VLOOKUP(B2491,'[1]pšenice výnos'!$A$2:$E$2200,4)</f>
        <v>5.08</v>
      </c>
      <c r="BO2491" s="6">
        <f>VLOOKUP(B2491,[1]kukuřice!$A$2:$E$2200,5,FALSE)</f>
        <v>39.978666217438786</v>
      </c>
    </row>
    <row r="2492" spans="1:67" hidden="1" x14ac:dyDescent="0.25">
      <c r="A2492" s="7">
        <v>3070</v>
      </c>
      <c r="B2492" s="6" t="s">
        <v>144</v>
      </c>
      <c r="C2492" s="13">
        <v>381</v>
      </c>
      <c r="D2492" s="7">
        <v>59.62566844919786</v>
      </c>
      <c r="E2492" s="6" t="s">
        <v>244</v>
      </c>
      <c r="F2492" s="6" t="s">
        <v>30</v>
      </c>
      <c r="G2492" s="7">
        <v>59.62566844919786</v>
      </c>
      <c r="H2492" s="7">
        <v>59.62566844919786</v>
      </c>
      <c r="I2492" s="7">
        <v>59.62566844919786</v>
      </c>
      <c r="J2492" s="7">
        <v>3.74</v>
      </c>
      <c r="K2492" s="14">
        <v>3.9354236670963001</v>
      </c>
      <c r="L2492" s="13">
        <v>20</v>
      </c>
      <c r="M2492" s="7">
        <v>3.5694510236220487</v>
      </c>
      <c r="N2492" s="7">
        <v>3.9882225223778579E-2</v>
      </c>
      <c r="O2492" s="7">
        <v>-0.19542366709629988</v>
      </c>
      <c r="P2492" s="7">
        <v>7</v>
      </c>
      <c r="Q2492" s="7">
        <v>2</v>
      </c>
      <c r="R2492" s="7">
        <v>0</v>
      </c>
      <c r="S2492" s="15">
        <v>0.655555555555556</v>
      </c>
      <c r="T2492" s="15">
        <v>1.66444444444444</v>
      </c>
      <c r="U2492" s="15">
        <v>2.9370370370370402</v>
      </c>
      <c r="V2492" s="16">
        <v>18.8</v>
      </c>
      <c r="W2492" s="16">
        <v>17.3</v>
      </c>
      <c r="X2492" s="13">
        <v>-1</v>
      </c>
      <c r="Y2492" s="13">
        <v>3</v>
      </c>
      <c r="Z2492" s="16">
        <v>4</v>
      </c>
      <c r="AA2492" s="13">
        <v>17</v>
      </c>
      <c r="AB2492" s="15">
        <v>-1.8</v>
      </c>
      <c r="AC2492" s="15">
        <v>-0.30000000000000099</v>
      </c>
      <c r="AD2492" s="15">
        <v>1.58944444444444</v>
      </c>
      <c r="AE2492" s="15">
        <v>-2.4105555555555598</v>
      </c>
      <c r="AF2492" s="7">
        <v>0</v>
      </c>
      <c r="AG2492" s="7">
        <v>0</v>
      </c>
      <c r="AH2492" s="7">
        <v>0</v>
      </c>
      <c r="AI2492" s="7">
        <v>0</v>
      </c>
      <c r="AJ2492" s="7">
        <v>0</v>
      </c>
      <c r="AK2492" s="7">
        <v>0</v>
      </c>
      <c r="AL2492" s="7">
        <v>0</v>
      </c>
      <c r="AM2492" s="7">
        <v>0</v>
      </c>
      <c r="AN2492" s="7">
        <v>0</v>
      </c>
      <c r="AO2492" s="7">
        <v>0</v>
      </c>
      <c r="AP2492" s="7">
        <v>0</v>
      </c>
      <c r="AQ2492" s="7">
        <v>0</v>
      </c>
      <c r="AR2492" s="7">
        <v>1</v>
      </c>
      <c r="AS2492" s="7">
        <v>0</v>
      </c>
      <c r="AT2492" s="7">
        <v>0</v>
      </c>
      <c r="AU2492" s="6">
        <f>VLOOKUP($B2492,'[1]výnosy standard'!$A$1:$T$2200,2,FALSE)</f>
        <v>0</v>
      </c>
      <c r="AV2492" s="6">
        <f>VLOOKUP($B2492,'[1]výnosy standard'!$A$1:$T$2200,3,FALSE)</f>
        <v>0</v>
      </c>
      <c r="AW2492" s="6">
        <f>VLOOKUP($B2492,'[1]výnosy standard'!$A$1:$T$2200,4,FALSE)</f>
        <v>7.87</v>
      </c>
      <c r="AX2492" s="6">
        <f>VLOOKUP($B2492,'[1]výnosy standard'!$A$1:$T$2200,5,FALSE)</f>
        <v>0</v>
      </c>
      <c r="AY2492" s="6">
        <f>VLOOKUP($B2492,'[1]výnosy standard'!$A$1:$T$2200,6,FALSE)</f>
        <v>0.97</v>
      </c>
      <c r="AZ2492" s="6">
        <f>VLOOKUP($B2492,'[1]výnosy standard'!$A$1:$T$2200,7,FALSE)</f>
        <v>0</v>
      </c>
      <c r="BA2492" s="6">
        <f>VLOOKUP($B2492,'[1]výnosy standard'!$A$1:$T$2200,8,FALSE)</f>
        <v>20.399999999999999</v>
      </c>
      <c r="BB2492" s="6">
        <f>VLOOKUP($B2492,'[1]výnosy standard'!$A$1:$T$2200,9,FALSE)</f>
        <v>6.47</v>
      </c>
      <c r="BC2492" s="6">
        <f>VLOOKUP($B2492,'[1]výnosy standard'!$A$1:$T$2200,10,FALSE)</f>
        <v>6.47</v>
      </c>
      <c r="BD2492" s="6">
        <f>VLOOKUP($B2492,'[1]výnosy standard'!$A$1:$T$2200,11,FALSE)</f>
        <v>3.74</v>
      </c>
      <c r="BE2492" s="6">
        <f>VLOOKUP($B2492,'[1]výnosy standard'!$A$1:$T$2200,12,FALSE)</f>
        <v>6.43</v>
      </c>
      <c r="BF2492" s="6">
        <f>VLOOKUP($B2492,'[1]výnosy standard'!$A$1:$T$2200,13,FALSE)</f>
        <v>0</v>
      </c>
      <c r="BG2492" s="6">
        <f>VLOOKUP($B2492,'[1]výnosy standard'!$A$1:$T$2200,14,FALSE)</f>
        <v>3.65</v>
      </c>
      <c r="BH2492" s="6">
        <f>VLOOKUP($B2492,'[1]výnosy standard'!$A$1:$T$2200,15,FALSE)</f>
        <v>0</v>
      </c>
      <c r="BI2492" s="6">
        <f>VLOOKUP($B2492,'[1]výnosy standard'!$A$1:$T$2200,16,FALSE)</f>
        <v>67.94</v>
      </c>
      <c r="BJ2492" s="6">
        <f>VLOOKUP($B2492,'[1]výnosy standard'!$A$1:$T$2200,17,FALSE)</f>
        <v>5.48</v>
      </c>
      <c r="BK2492" s="6">
        <f>VLOOKUP($B2492,'[1]výnosy standard'!$A$1:$T$2200,18,FALSE)</f>
        <v>5.48</v>
      </c>
      <c r="BL2492" s="6">
        <f>VLOOKUP($B2492,'[1]výnosy standard'!$A$1:$T$2200,19,FALSE)</f>
        <v>6.89</v>
      </c>
      <c r="BM2492" s="6">
        <f>VLOOKUP($B2492,'[1]výnosy standard'!$A$1:$T$2200,20,FALSE)</f>
        <v>0</v>
      </c>
      <c r="BN2492" s="6">
        <f>VLOOKUP(B2492,'[1]pšenice výnos'!$A$2:$E$2200,4)</f>
        <v>6.47</v>
      </c>
      <c r="BO2492" s="6">
        <f>VLOOKUP(B2492,[1]kukuřice!$A$2:$E$2200,5,FALSE)</f>
        <v>38.471279915444775</v>
      </c>
    </row>
    <row r="2493" spans="1:67" hidden="1" x14ac:dyDescent="0.25">
      <c r="A2493" s="7">
        <v>3011</v>
      </c>
      <c r="B2493" s="6" t="s">
        <v>141</v>
      </c>
      <c r="C2493" s="13">
        <v>461</v>
      </c>
      <c r="D2493" s="7">
        <v>59.824324324324323</v>
      </c>
      <c r="E2493" s="6" t="s">
        <v>244</v>
      </c>
      <c r="F2493" s="6" t="s">
        <v>30</v>
      </c>
      <c r="G2493" s="7">
        <v>59.824324324324323</v>
      </c>
      <c r="H2493" s="7">
        <v>59.824324324324323</v>
      </c>
      <c r="I2493" s="7">
        <v>59.824324324324323</v>
      </c>
      <c r="J2493" s="7">
        <v>3.7</v>
      </c>
      <c r="K2493" s="14">
        <v>3.7121286206394997</v>
      </c>
      <c r="L2493" s="13">
        <v>15</v>
      </c>
      <c r="M2493" s="7">
        <v>3.2372130683760689</v>
      </c>
      <c r="N2493" s="7">
        <v>-9.1157223207383259E-2</v>
      </c>
      <c r="O2493" s="7">
        <v>-1.212862063949949E-2</v>
      </c>
      <c r="P2493" s="7">
        <v>0</v>
      </c>
      <c r="Q2493" s="7">
        <v>4</v>
      </c>
      <c r="R2493" s="7">
        <v>0</v>
      </c>
      <c r="S2493" s="15">
        <v>1.99722222222222</v>
      </c>
      <c r="T2493" s="15">
        <v>5.2422222222222201</v>
      </c>
      <c r="U2493" s="15">
        <v>6.4541666666666702</v>
      </c>
      <c r="V2493" s="16">
        <v>18.7</v>
      </c>
      <c r="W2493" s="16">
        <v>18.899999999999999</v>
      </c>
      <c r="X2493" s="13">
        <v>-1</v>
      </c>
      <c r="Y2493" s="13">
        <v>2</v>
      </c>
      <c r="Z2493" s="16">
        <v>3.5</v>
      </c>
      <c r="AA2493" s="13">
        <v>22</v>
      </c>
      <c r="AB2493" s="15">
        <v>3.3</v>
      </c>
      <c r="AC2493" s="15">
        <v>3.1</v>
      </c>
      <c r="AD2493" s="15">
        <v>6.0172222222222196</v>
      </c>
      <c r="AE2493" s="15">
        <v>2.51722222222222</v>
      </c>
      <c r="AF2493" s="7">
        <v>0</v>
      </c>
      <c r="AG2493" s="7">
        <v>0</v>
      </c>
      <c r="AH2493" s="7">
        <v>0</v>
      </c>
      <c r="AI2493" s="7">
        <v>0</v>
      </c>
      <c r="AJ2493" s="7">
        <v>0</v>
      </c>
      <c r="AK2493" s="7">
        <v>0</v>
      </c>
      <c r="AL2493" s="7">
        <v>0</v>
      </c>
      <c r="AM2493" s="7">
        <v>0</v>
      </c>
      <c r="AN2493" s="7">
        <v>0</v>
      </c>
      <c r="AO2493" s="7">
        <v>0</v>
      </c>
      <c r="AP2493" s="7">
        <v>0</v>
      </c>
      <c r="AQ2493" s="7">
        <v>0</v>
      </c>
      <c r="AR2493" s="7">
        <v>1</v>
      </c>
      <c r="AS2493" s="7">
        <v>0</v>
      </c>
      <c r="AT2493" s="7">
        <v>0</v>
      </c>
      <c r="AU2493" s="6">
        <f>VLOOKUP($B2493,'[1]výnosy standard'!$A$1:$T$2200,2,FALSE)</f>
        <v>29.15</v>
      </c>
      <c r="AV2493" s="6">
        <f>VLOOKUP($B2493,'[1]výnosy standard'!$A$1:$T$2200,3,FALSE)</f>
        <v>0</v>
      </c>
      <c r="AW2493" s="6">
        <f>VLOOKUP($B2493,'[1]výnosy standard'!$A$1:$T$2200,4,FALSE)</f>
        <v>9.5500000000000007</v>
      </c>
      <c r="AX2493" s="6">
        <f>VLOOKUP($B2493,'[1]výnosy standard'!$A$1:$T$2200,5,FALSE)</f>
        <v>0</v>
      </c>
      <c r="AY2493" s="6">
        <f>VLOOKUP($B2493,'[1]výnosy standard'!$A$1:$T$2200,6,FALSE)</f>
        <v>0.87</v>
      </c>
      <c r="AZ2493" s="6">
        <f>VLOOKUP($B2493,'[1]výnosy standard'!$A$1:$T$2200,7,FALSE)</f>
        <v>0</v>
      </c>
      <c r="BA2493" s="6">
        <f>VLOOKUP($B2493,'[1]výnosy standard'!$A$1:$T$2200,8,FALSE)</f>
        <v>20.81</v>
      </c>
      <c r="BB2493" s="6">
        <f>VLOOKUP($B2493,'[1]výnosy standard'!$A$1:$T$2200,9,FALSE)</f>
        <v>7.41</v>
      </c>
      <c r="BC2493" s="6">
        <f>VLOOKUP($B2493,'[1]výnosy standard'!$A$1:$T$2200,10,FALSE)</f>
        <v>7.41</v>
      </c>
      <c r="BD2493" s="6">
        <f>VLOOKUP($B2493,'[1]výnosy standard'!$A$1:$T$2200,11,FALSE)</f>
        <v>3.58</v>
      </c>
      <c r="BE2493" s="6">
        <f>VLOOKUP($B2493,'[1]výnosy standard'!$A$1:$T$2200,12,FALSE)</f>
        <v>0</v>
      </c>
      <c r="BF2493" s="6">
        <f>VLOOKUP($B2493,'[1]výnosy standard'!$A$1:$T$2200,13,FALSE)</f>
        <v>0</v>
      </c>
      <c r="BG2493" s="6">
        <f>VLOOKUP($B2493,'[1]výnosy standard'!$A$1:$T$2200,14,FALSE)</f>
        <v>0</v>
      </c>
      <c r="BH2493" s="6">
        <f>VLOOKUP($B2493,'[1]výnosy standard'!$A$1:$T$2200,15,FALSE)</f>
        <v>0</v>
      </c>
      <c r="BI2493" s="6">
        <f>VLOOKUP($B2493,'[1]výnosy standard'!$A$1:$T$2200,16,FALSE)</f>
        <v>69.13</v>
      </c>
      <c r="BJ2493" s="6">
        <f>VLOOKUP($B2493,'[1]výnosy standard'!$A$1:$T$2200,17,FALSE)</f>
        <v>5.66</v>
      </c>
      <c r="BK2493" s="6">
        <f>VLOOKUP($B2493,'[1]výnosy standard'!$A$1:$T$2200,18,FALSE)</f>
        <v>5.66</v>
      </c>
      <c r="BL2493" s="6">
        <f>VLOOKUP($B2493,'[1]výnosy standard'!$A$1:$T$2200,19,FALSE)</f>
        <v>7.28</v>
      </c>
      <c r="BM2493" s="6">
        <f>VLOOKUP($B2493,'[1]výnosy standard'!$A$1:$T$2200,20,FALSE)</f>
        <v>0</v>
      </c>
      <c r="BN2493" s="6">
        <f>VLOOKUP(B2493,'[1]pšenice výnos'!$A$2:$E$2200,4)</f>
        <v>7.41</v>
      </c>
      <c r="BO2493" s="6">
        <f>VLOOKUP(B2493,[1]kukuřice!$A$2:$E$2200,5,FALSE)</f>
        <v>45.923435298634445</v>
      </c>
    </row>
    <row r="2494" spans="1:67" hidden="1" x14ac:dyDescent="0.25">
      <c r="A2494" s="7">
        <v>3083</v>
      </c>
      <c r="B2494" s="6" t="s">
        <v>128</v>
      </c>
      <c r="C2494" s="13">
        <v>523</v>
      </c>
      <c r="D2494" s="7">
        <v>59.941774949765573</v>
      </c>
      <c r="E2494" s="6" t="s">
        <v>244</v>
      </c>
      <c r="F2494" s="6" t="s">
        <v>30</v>
      </c>
      <c r="G2494" s="7">
        <v>59.941774949765573</v>
      </c>
      <c r="H2494" s="7">
        <v>57.003348961821828</v>
      </c>
      <c r="I2494" s="7">
        <v>57.003348961821828</v>
      </c>
      <c r="J2494" s="7">
        <v>4.4790000000000001</v>
      </c>
      <c r="K2494" s="14">
        <v>4.241364615624704</v>
      </c>
      <c r="L2494" s="13">
        <v>20</v>
      </c>
      <c r="M2494" s="7">
        <v>3.5694510236220487</v>
      </c>
      <c r="N2494" s="7">
        <v>3.9882225223778579E-2</v>
      </c>
      <c r="O2494" s="7">
        <v>0.23763538437529608</v>
      </c>
      <c r="P2494" s="7">
        <v>7</v>
      </c>
      <c r="Q2494" s="7">
        <v>0</v>
      </c>
      <c r="R2494" s="7">
        <v>0</v>
      </c>
      <c r="S2494" s="15">
        <v>1.93888888888889</v>
      </c>
      <c r="T2494" s="15">
        <v>3.4866666666666699</v>
      </c>
      <c r="U2494" s="15">
        <v>5.1089947089947101</v>
      </c>
      <c r="V2494" s="16">
        <v>15.5</v>
      </c>
      <c r="W2494" s="16">
        <v>14.7</v>
      </c>
      <c r="X2494" s="13">
        <v>-1</v>
      </c>
      <c r="Y2494" s="13">
        <v>2</v>
      </c>
      <c r="Z2494" s="16">
        <v>3.5</v>
      </c>
      <c r="AA2494" s="13">
        <v>22</v>
      </c>
      <c r="AB2494" s="15">
        <v>6.5</v>
      </c>
      <c r="AC2494" s="15">
        <v>7.3</v>
      </c>
      <c r="AD2494" s="15">
        <v>5.3116666666666701</v>
      </c>
      <c r="AE2494" s="15">
        <v>1.8116666666666701</v>
      </c>
      <c r="AF2494" s="7">
        <v>0</v>
      </c>
      <c r="AG2494" s="7">
        <v>0</v>
      </c>
      <c r="AH2494" s="7">
        <v>0</v>
      </c>
      <c r="AI2494" s="7">
        <v>0</v>
      </c>
      <c r="AJ2494" s="7">
        <v>0</v>
      </c>
      <c r="AK2494" s="7">
        <v>0</v>
      </c>
      <c r="AL2494" s="7">
        <v>0</v>
      </c>
      <c r="AM2494" s="7">
        <v>0</v>
      </c>
      <c r="AN2494" s="7">
        <v>0</v>
      </c>
      <c r="AO2494" s="7">
        <v>0</v>
      </c>
      <c r="AP2494" s="7">
        <v>0</v>
      </c>
      <c r="AQ2494" s="7">
        <v>0</v>
      </c>
      <c r="AR2494" s="7">
        <v>1</v>
      </c>
      <c r="AS2494" s="7">
        <v>0</v>
      </c>
      <c r="AT2494" s="7">
        <v>0</v>
      </c>
      <c r="AU2494" s="6">
        <f>VLOOKUP($B2494,'[1]výnosy standard'!$A$1:$T$2200,2,FALSE)</f>
        <v>29.74</v>
      </c>
      <c r="AV2494" s="6">
        <f>VLOOKUP($B2494,'[1]výnosy standard'!$A$1:$T$2200,3,FALSE)</f>
        <v>0</v>
      </c>
      <c r="AW2494" s="6">
        <f>VLOOKUP($B2494,'[1]výnosy standard'!$A$1:$T$2200,4,FALSE)</f>
        <v>8.17</v>
      </c>
      <c r="AX2494" s="6">
        <f>VLOOKUP($B2494,'[1]výnosy standard'!$A$1:$T$2200,5,FALSE)</f>
        <v>0</v>
      </c>
      <c r="AY2494" s="6">
        <f>VLOOKUP($B2494,'[1]výnosy standard'!$A$1:$T$2200,6,FALSE)</f>
        <v>1.04</v>
      </c>
      <c r="AZ2494" s="6">
        <f>VLOOKUP($B2494,'[1]výnosy standard'!$A$1:$T$2200,7,FALSE)</f>
        <v>0</v>
      </c>
      <c r="BA2494" s="6">
        <f>VLOOKUP($B2494,'[1]výnosy standard'!$A$1:$T$2200,8,FALSE)</f>
        <v>21.23</v>
      </c>
      <c r="BB2494" s="6">
        <f>VLOOKUP($B2494,'[1]výnosy standard'!$A$1:$T$2200,9,FALSE)</f>
        <v>7.52</v>
      </c>
      <c r="BC2494" s="6">
        <f>VLOOKUP($B2494,'[1]výnosy standard'!$A$1:$T$2200,10,FALSE)</f>
        <v>7.52</v>
      </c>
      <c r="BD2494" s="6">
        <f>VLOOKUP($B2494,'[1]výnosy standard'!$A$1:$T$2200,11,FALSE)</f>
        <v>3.66</v>
      </c>
      <c r="BE2494" s="6">
        <f>VLOOKUP($B2494,'[1]výnosy standard'!$A$1:$T$2200,12,FALSE)</f>
        <v>0</v>
      </c>
      <c r="BF2494" s="6">
        <f>VLOOKUP($B2494,'[1]výnosy standard'!$A$1:$T$2200,13,FALSE)</f>
        <v>0</v>
      </c>
      <c r="BG2494" s="6">
        <f>VLOOKUP($B2494,'[1]výnosy standard'!$A$1:$T$2200,14,FALSE)</f>
        <v>0</v>
      </c>
      <c r="BH2494" s="6">
        <f>VLOOKUP($B2494,'[1]výnosy standard'!$A$1:$T$2200,15,FALSE)</f>
        <v>0</v>
      </c>
      <c r="BI2494" s="6">
        <f>VLOOKUP($B2494,'[1]výnosy standard'!$A$1:$T$2200,16,FALSE)</f>
        <v>70.680000000000007</v>
      </c>
      <c r="BJ2494" s="6">
        <f>VLOOKUP($B2494,'[1]výnosy standard'!$A$1:$T$2200,17,FALSE)</f>
        <v>5.76</v>
      </c>
      <c r="BK2494" s="6">
        <f>VLOOKUP($B2494,'[1]výnosy standard'!$A$1:$T$2200,18,FALSE)</f>
        <v>5.76</v>
      </c>
      <c r="BL2494" s="6">
        <f>VLOOKUP($B2494,'[1]výnosy standard'!$A$1:$T$2200,19,FALSE)</f>
        <v>7.29</v>
      </c>
      <c r="BM2494" s="6">
        <f>VLOOKUP($B2494,'[1]výnosy standard'!$A$1:$T$2200,20,FALSE)</f>
        <v>0</v>
      </c>
      <c r="BN2494" s="6">
        <f>VLOOKUP(B2494,'[1]pšenice výnos'!$A$2:$E$2200,4)</f>
        <v>7.52</v>
      </c>
      <c r="BO2494" s="6">
        <f>VLOOKUP(B2494,[1]kukuřice!$A$2:$E$2200,5,FALSE)</f>
        <v>47.632768964803049</v>
      </c>
    </row>
    <row r="2495" spans="1:67" hidden="1" x14ac:dyDescent="0.25">
      <c r="A2495" s="7">
        <v>4555</v>
      </c>
      <c r="B2495" s="6" t="s">
        <v>228</v>
      </c>
      <c r="C2495" s="13">
        <v>158</v>
      </c>
      <c r="D2495" s="7">
        <v>60.086197549604265</v>
      </c>
      <c r="E2495" s="6" t="s">
        <v>244</v>
      </c>
      <c r="F2495" s="6" t="s">
        <v>30</v>
      </c>
      <c r="G2495" s="7">
        <v>60.086197549604265</v>
      </c>
      <c r="H2495" s="7">
        <v>40.569771224113637</v>
      </c>
      <c r="I2495" s="7">
        <v>40.569771224113637</v>
      </c>
      <c r="J2495" s="7">
        <v>4.0991111111111103</v>
      </c>
      <c r="K2495" s="14">
        <v>3.5947996196739704</v>
      </c>
      <c r="L2495" s="13">
        <v>18</v>
      </c>
      <c r="M2495" s="7">
        <v>3.2372130683760689</v>
      </c>
      <c r="N2495" s="7">
        <v>-9.1157223207383259E-2</v>
      </c>
      <c r="O2495" s="7">
        <v>0.50431149143713982</v>
      </c>
      <c r="P2495" s="7">
        <v>3</v>
      </c>
      <c r="Q2495" s="7">
        <v>3</v>
      </c>
      <c r="R2495" s="7">
        <v>0</v>
      </c>
      <c r="S2495" s="15">
        <v>1.12333333333333</v>
      </c>
      <c r="T2495" s="15">
        <v>3.8144242424242401</v>
      </c>
      <c r="U2495" s="15">
        <v>5.3004320987654303</v>
      </c>
      <c r="V2495" s="16">
        <v>19.399999999999999</v>
      </c>
      <c r="W2495" s="16">
        <v>15.5</v>
      </c>
      <c r="X2495" s="13">
        <v>-1</v>
      </c>
      <c r="Y2495" s="13">
        <v>3</v>
      </c>
      <c r="Z2495" s="16">
        <v>4</v>
      </c>
      <c r="AA2495" s="13">
        <v>17</v>
      </c>
      <c r="AB2495" s="15">
        <v>-2.4</v>
      </c>
      <c r="AC2495" s="15">
        <v>1.5</v>
      </c>
      <c r="AD2495" s="15">
        <v>4.1894242424242396</v>
      </c>
      <c r="AE2495" s="15">
        <v>0.18942424242424</v>
      </c>
      <c r="AF2495" s="7">
        <v>0</v>
      </c>
      <c r="AG2495" s="7">
        <v>0</v>
      </c>
      <c r="AH2495" s="7">
        <v>0</v>
      </c>
      <c r="AI2495" s="7">
        <v>0</v>
      </c>
      <c r="AJ2495" s="7">
        <v>0</v>
      </c>
      <c r="AK2495" s="7">
        <v>0</v>
      </c>
      <c r="AL2495" s="7">
        <v>0</v>
      </c>
      <c r="AM2495" s="7">
        <v>0</v>
      </c>
      <c r="AN2495" s="7">
        <v>0</v>
      </c>
      <c r="AO2495" s="7">
        <v>0</v>
      </c>
      <c r="AP2495" s="7">
        <v>0</v>
      </c>
      <c r="AQ2495" s="7">
        <v>0</v>
      </c>
      <c r="AR2495" s="7">
        <v>1</v>
      </c>
      <c r="AS2495" s="7">
        <v>0</v>
      </c>
      <c r="AT2495" s="7">
        <v>0</v>
      </c>
      <c r="AU2495" s="6">
        <f>VLOOKUP($B2495,'[1]výnosy standard'!$A$1:$T$2200,2,FALSE)</f>
        <v>0</v>
      </c>
      <c r="AV2495" s="6">
        <f>VLOOKUP($B2495,'[1]výnosy standard'!$A$1:$T$2200,3,FALSE)</f>
        <v>0</v>
      </c>
      <c r="AW2495" s="6">
        <f>VLOOKUP($B2495,'[1]výnosy standard'!$A$1:$T$2200,4,FALSE)</f>
        <v>0</v>
      </c>
      <c r="AX2495" s="6">
        <f>VLOOKUP($B2495,'[1]výnosy standard'!$A$1:$T$2200,5,FALSE)</f>
        <v>4.2</v>
      </c>
      <c r="AY2495" s="6">
        <f>VLOOKUP($B2495,'[1]výnosy standard'!$A$1:$T$2200,6,FALSE)</f>
        <v>0</v>
      </c>
      <c r="AZ2495" s="6">
        <f>VLOOKUP($B2495,'[1]výnosy standard'!$A$1:$T$2200,7,FALSE)</f>
        <v>0</v>
      </c>
      <c r="BA2495" s="6">
        <f>VLOOKUP($B2495,'[1]výnosy standard'!$A$1:$T$2200,8,FALSE)</f>
        <v>0</v>
      </c>
      <c r="BB2495" s="6">
        <f>VLOOKUP($B2495,'[1]výnosy standard'!$A$1:$T$2200,9,FALSE)</f>
        <v>5.36</v>
      </c>
      <c r="BC2495" s="6">
        <f>VLOOKUP($B2495,'[1]výnosy standard'!$A$1:$T$2200,10,FALSE)</f>
        <v>5.36</v>
      </c>
      <c r="BD2495" s="6">
        <f>VLOOKUP($B2495,'[1]výnosy standard'!$A$1:$T$2200,11,FALSE)</f>
        <v>3.19</v>
      </c>
      <c r="BE2495" s="6">
        <f>VLOOKUP($B2495,'[1]výnosy standard'!$A$1:$T$2200,12,FALSE)</f>
        <v>5.28</v>
      </c>
      <c r="BF2495" s="6">
        <f>VLOOKUP($B2495,'[1]výnosy standard'!$A$1:$T$2200,13,FALSE)</f>
        <v>0</v>
      </c>
      <c r="BG2495" s="6">
        <f>VLOOKUP($B2495,'[1]výnosy standard'!$A$1:$T$2200,14,FALSE)</f>
        <v>0</v>
      </c>
      <c r="BH2495" s="6">
        <f>VLOOKUP($B2495,'[1]výnosy standard'!$A$1:$T$2200,15,FALSE)</f>
        <v>0</v>
      </c>
      <c r="BI2495" s="6">
        <f>VLOOKUP($B2495,'[1]výnosy standard'!$A$1:$T$2200,16,FALSE)</f>
        <v>0</v>
      </c>
      <c r="BJ2495" s="6">
        <f>VLOOKUP($B2495,'[1]výnosy standard'!$A$1:$T$2200,17,FALSE)</f>
        <v>3.87</v>
      </c>
      <c r="BK2495" s="6">
        <f>VLOOKUP($B2495,'[1]výnosy standard'!$A$1:$T$2200,18,FALSE)</f>
        <v>3.87</v>
      </c>
      <c r="BL2495" s="6">
        <f>VLOOKUP($B2495,'[1]výnosy standard'!$A$1:$T$2200,19,FALSE)</f>
        <v>5.08</v>
      </c>
      <c r="BM2495" s="6">
        <f>VLOOKUP($B2495,'[1]výnosy standard'!$A$1:$T$2200,20,FALSE)</f>
        <v>0</v>
      </c>
      <c r="BN2495" s="6">
        <f>VLOOKUP(B2495,'[1]pšenice výnos'!$A$2:$E$2200,4)</f>
        <v>5.36</v>
      </c>
      <c r="BO2495" s="6">
        <f>VLOOKUP(B2495,[1]kukuřice!$A$2:$E$2200,5,FALSE)</f>
        <v>35.301647376973293</v>
      </c>
    </row>
    <row r="2496" spans="1:67" hidden="1" x14ac:dyDescent="0.25">
      <c r="A2496" s="7">
        <v>3884</v>
      </c>
      <c r="B2496" s="6" t="s">
        <v>119</v>
      </c>
      <c r="C2496" s="13">
        <v>307</v>
      </c>
      <c r="D2496" s="7">
        <v>60.0983606557377</v>
      </c>
      <c r="E2496" s="6" t="s">
        <v>244</v>
      </c>
      <c r="F2496" s="6" t="s">
        <v>30</v>
      </c>
      <c r="G2496" s="7">
        <v>60.0983606557377</v>
      </c>
      <c r="H2496" s="7">
        <v>38.114754098360656</v>
      </c>
      <c r="I2496" s="7">
        <v>38.114754098360656</v>
      </c>
      <c r="J2496" s="7">
        <v>4.88</v>
      </c>
      <c r="K2496" s="14">
        <v>3.8950380715045529</v>
      </c>
      <c r="L2496" s="13">
        <v>24</v>
      </c>
      <c r="M2496" s="7">
        <v>3.5694510236220487</v>
      </c>
      <c r="N2496" s="7">
        <v>3.9882225223778579E-2</v>
      </c>
      <c r="O2496" s="7">
        <v>0.98496192849544695</v>
      </c>
      <c r="P2496" s="7">
        <v>6</v>
      </c>
      <c r="Q2496" s="7">
        <v>0</v>
      </c>
      <c r="R2496" s="7">
        <v>0</v>
      </c>
      <c r="S2496" s="15">
        <v>0.76</v>
      </c>
      <c r="T2496" s="15">
        <v>1.8240000000000001</v>
      </c>
      <c r="U2496" s="15">
        <v>2.7014814814814798</v>
      </c>
      <c r="V2496" s="16">
        <v>20.6</v>
      </c>
      <c r="W2496" s="16">
        <v>23.8</v>
      </c>
      <c r="X2496" s="13">
        <v>-1</v>
      </c>
      <c r="Y2496" s="13">
        <v>3</v>
      </c>
      <c r="Z2496" s="16">
        <v>4</v>
      </c>
      <c r="AA2496" s="13">
        <v>17</v>
      </c>
      <c r="AB2496" s="15">
        <v>-3.6</v>
      </c>
      <c r="AC2496" s="15">
        <v>-6.8</v>
      </c>
      <c r="AD2496" s="15">
        <v>0.124</v>
      </c>
      <c r="AE2496" s="15">
        <v>-3.8759999999999999</v>
      </c>
      <c r="AF2496" s="7">
        <v>0</v>
      </c>
      <c r="AG2496" s="7">
        <v>0</v>
      </c>
      <c r="AH2496" s="7">
        <v>0</v>
      </c>
      <c r="AI2496" s="7">
        <v>0</v>
      </c>
      <c r="AJ2496" s="7">
        <v>0</v>
      </c>
      <c r="AK2496" s="7">
        <v>0</v>
      </c>
      <c r="AL2496" s="7">
        <v>0</v>
      </c>
      <c r="AM2496" s="7">
        <v>0</v>
      </c>
      <c r="AN2496" s="7">
        <v>0</v>
      </c>
      <c r="AO2496" s="7">
        <v>0</v>
      </c>
      <c r="AP2496" s="7">
        <v>0</v>
      </c>
      <c r="AQ2496" s="7">
        <v>0</v>
      </c>
      <c r="AR2496" s="7">
        <v>1</v>
      </c>
      <c r="AS2496" s="7">
        <v>0</v>
      </c>
      <c r="AT2496" s="7">
        <v>0</v>
      </c>
      <c r="AU2496" s="6">
        <f>VLOOKUP($B2496,'[1]výnosy standard'!$A$1:$T$2200,2,FALSE)</f>
        <v>30.33</v>
      </c>
      <c r="AV2496" s="6">
        <f>VLOOKUP($B2496,'[1]výnosy standard'!$A$1:$T$2200,3,FALSE)</f>
        <v>0</v>
      </c>
      <c r="AW2496" s="6">
        <f>VLOOKUP($B2496,'[1]výnosy standard'!$A$1:$T$2200,4,FALSE)</f>
        <v>8.74</v>
      </c>
      <c r="AX2496" s="6">
        <f>VLOOKUP($B2496,'[1]výnosy standard'!$A$1:$T$2200,5,FALSE)</f>
        <v>0</v>
      </c>
      <c r="AY2496" s="6">
        <f>VLOOKUP($B2496,'[1]výnosy standard'!$A$1:$T$2200,6,FALSE)</f>
        <v>1.01</v>
      </c>
      <c r="AZ2496" s="6">
        <f>VLOOKUP($B2496,'[1]výnosy standard'!$A$1:$T$2200,7,FALSE)</f>
        <v>0</v>
      </c>
      <c r="BA2496" s="6">
        <f>VLOOKUP($B2496,'[1]výnosy standard'!$A$1:$T$2200,8,FALSE)</f>
        <v>21.65</v>
      </c>
      <c r="BB2496" s="6">
        <f>VLOOKUP($B2496,'[1]výnosy standard'!$A$1:$T$2200,9,FALSE)</f>
        <v>7.36</v>
      </c>
      <c r="BC2496" s="6">
        <f>VLOOKUP($B2496,'[1]výnosy standard'!$A$1:$T$2200,10,FALSE)</f>
        <v>7.36</v>
      </c>
      <c r="BD2496" s="6">
        <f>VLOOKUP($B2496,'[1]výnosy standard'!$A$1:$T$2200,11,FALSE)</f>
        <v>3.82</v>
      </c>
      <c r="BE2496" s="6">
        <f>VLOOKUP($B2496,'[1]výnosy standard'!$A$1:$T$2200,12,FALSE)</f>
        <v>0</v>
      </c>
      <c r="BF2496" s="6">
        <f>VLOOKUP($B2496,'[1]výnosy standard'!$A$1:$T$2200,13,FALSE)</f>
        <v>0</v>
      </c>
      <c r="BG2496" s="6">
        <f>VLOOKUP($B2496,'[1]výnosy standard'!$A$1:$T$2200,14,FALSE)</f>
        <v>0</v>
      </c>
      <c r="BH2496" s="6">
        <f>VLOOKUP($B2496,'[1]výnosy standard'!$A$1:$T$2200,15,FALSE)</f>
        <v>0</v>
      </c>
      <c r="BI2496" s="6">
        <f>VLOOKUP($B2496,'[1]výnosy standard'!$A$1:$T$2200,16,FALSE)</f>
        <v>68.599999999999994</v>
      </c>
      <c r="BJ2496" s="6">
        <f>VLOOKUP($B2496,'[1]výnosy standard'!$A$1:$T$2200,17,FALSE)</f>
        <v>5.83</v>
      </c>
      <c r="BK2496" s="6">
        <f>VLOOKUP($B2496,'[1]výnosy standard'!$A$1:$T$2200,18,FALSE)</f>
        <v>5.83</v>
      </c>
      <c r="BL2496" s="6">
        <f>VLOOKUP($B2496,'[1]výnosy standard'!$A$1:$T$2200,19,FALSE)</f>
        <v>7.51</v>
      </c>
      <c r="BM2496" s="6">
        <f>VLOOKUP($B2496,'[1]výnosy standard'!$A$1:$T$2200,20,FALSE)</f>
        <v>0</v>
      </c>
      <c r="BN2496" s="6">
        <f>VLOOKUP(B2496,'[1]pšenice výnos'!$A$2:$E$2200,4)</f>
        <v>7.36</v>
      </c>
      <c r="BO2496" s="6">
        <f>VLOOKUP(B2496,[1]kukuřice!$A$2:$E$2200,5,FALSE)</f>
        <v>48.517249757180991</v>
      </c>
    </row>
    <row r="2497" spans="1:67" hidden="1" x14ac:dyDescent="0.25">
      <c r="A2497" s="7">
        <v>2921</v>
      </c>
      <c r="B2497" s="6" t="s">
        <v>232</v>
      </c>
      <c r="C2497" s="13">
        <v>297</v>
      </c>
      <c r="D2497" s="7">
        <v>60.197711598746082</v>
      </c>
      <c r="E2497" s="6" t="s">
        <v>244</v>
      </c>
      <c r="F2497" s="6" t="s">
        <v>30</v>
      </c>
      <c r="G2497" s="7">
        <v>60.197711598746082</v>
      </c>
      <c r="H2497" s="7">
        <v>55.611285266457685</v>
      </c>
      <c r="I2497" s="7">
        <v>55.611285266457685</v>
      </c>
      <c r="J2497" s="7">
        <v>3.19</v>
      </c>
      <c r="K2497" s="14">
        <v>3.3392856434376488</v>
      </c>
      <c r="L2497" s="13">
        <v>12</v>
      </c>
      <c r="M2497" s="7">
        <v>3.1849897936507929</v>
      </c>
      <c r="N2497" s="7">
        <v>-3.8210903436667103E-2</v>
      </c>
      <c r="O2497" s="7">
        <v>-0.14928564343764883</v>
      </c>
      <c r="P2497" s="7">
        <v>0</v>
      </c>
      <c r="Q2497" s="7">
        <v>1</v>
      </c>
      <c r="R2497" s="7">
        <v>1</v>
      </c>
      <c r="S2497" s="15">
        <v>1.3361111111111099</v>
      </c>
      <c r="T2497" s="15">
        <v>6.06388888888889</v>
      </c>
      <c r="U2497" s="15">
        <v>8.6</v>
      </c>
      <c r="V2497" s="16">
        <v>29.3</v>
      </c>
      <c r="W2497" s="16">
        <v>25.4</v>
      </c>
      <c r="X2497" s="17" t="e">
        <v>#NULL!</v>
      </c>
      <c r="Y2497" s="13">
        <v>2</v>
      </c>
      <c r="Z2497" s="16">
        <v>3.5</v>
      </c>
      <c r="AA2497" s="13">
        <v>22</v>
      </c>
      <c r="AB2497" s="15">
        <v>-7.3</v>
      </c>
      <c r="AC2497" s="15">
        <v>-3.4</v>
      </c>
      <c r="AD2497" s="15">
        <v>5.2138888888888903</v>
      </c>
      <c r="AE2497" s="15">
        <v>1.7138888888888899</v>
      </c>
      <c r="AF2497" s="7">
        <v>0</v>
      </c>
      <c r="AG2497" s="7">
        <v>0</v>
      </c>
      <c r="AH2497" s="7">
        <v>0</v>
      </c>
      <c r="AI2497" s="7">
        <v>0</v>
      </c>
      <c r="AJ2497" s="7">
        <v>0</v>
      </c>
      <c r="AK2497" s="7">
        <v>0</v>
      </c>
      <c r="AL2497" s="7">
        <v>0</v>
      </c>
      <c r="AM2497" s="7">
        <v>0</v>
      </c>
      <c r="AN2497" s="7">
        <v>0</v>
      </c>
      <c r="AO2497" s="7">
        <v>0</v>
      </c>
      <c r="AP2497" s="7">
        <v>0</v>
      </c>
      <c r="AQ2497" s="7">
        <v>0</v>
      </c>
      <c r="AR2497" s="7">
        <v>1</v>
      </c>
      <c r="AS2497" s="7">
        <v>0</v>
      </c>
      <c r="AT2497" s="7">
        <v>0</v>
      </c>
      <c r="AU2497" s="6">
        <f>VLOOKUP($B2497,'[1]výnosy standard'!$A$1:$T$2200,2,FALSE)</f>
        <v>0</v>
      </c>
      <c r="AV2497" s="6">
        <f>VLOOKUP($B2497,'[1]výnosy standard'!$A$1:$T$2200,3,FALSE)</f>
        <v>47.19</v>
      </c>
      <c r="AW2497" s="6">
        <f>VLOOKUP($B2497,'[1]výnosy standard'!$A$1:$T$2200,4,FALSE)</f>
        <v>6.91</v>
      </c>
      <c r="AX2497" s="6">
        <f>VLOOKUP($B2497,'[1]výnosy standard'!$A$1:$T$2200,5,FALSE)</f>
        <v>4.8499999999999996</v>
      </c>
      <c r="AY2497" s="6">
        <f>VLOOKUP($B2497,'[1]výnosy standard'!$A$1:$T$2200,6,FALSE)</f>
        <v>0.94</v>
      </c>
      <c r="AZ2497" s="6">
        <f>VLOOKUP($B2497,'[1]výnosy standard'!$A$1:$T$2200,7,FALSE)</f>
        <v>0</v>
      </c>
      <c r="BA2497" s="6">
        <f>VLOOKUP($B2497,'[1]výnosy standard'!$A$1:$T$2200,8,FALSE)</f>
        <v>0</v>
      </c>
      <c r="BB2497" s="6">
        <f>VLOOKUP($B2497,'[1]výnosy standard'!$A$1:$T$2200,9,FALSE)</f>
        <v>6.72</v>
      </c>
      <c r="BC2497" s="6">
        <f>VLOOKUP($B2497,'[1]výnosy standard'!$A$1:$T$2200,10,FALSE)</f>
        <v>6.72</v>
      </c>
      <c r="BD2497" s="6">
        <f>VLOOKUP($B2497,'[1]výnosy standard'!$A$1:$T$2200,11,FALSE)</f>
        <v>3.11</v>
      </c>
      <c r="BE2497" s="6">
        <f>VLOOKUP($B2497,'[1]výnosy standard'!$A$1:$T$2200,12,FALSE)</f>
        <v>0</v>
      </c>
      <c r="BF2497" s="6">
        <f>VLOOKUP($B2497,'[1]výnosy standard'!$A$1:$T$2200,13,FALSE)</f>
        <v>20.5</v>
      </c>
      <c r="BG2497" s="6">
        <f>VLOOKUP($B2497,'[1]výnosy standard'!$A$1:$T$2200,14,FALSE)</f>
        <v>0</v>
      </c>
      <c r="BH2497" s="6">
        <f>VLOOKUP($B2497,'[1]výnosy standard'!$A$1:$T$2200,15,FALSE)</f>
        <v>0</v>
      </c>
      <c r="BI2497" s="6">
        <f>VLOOKUP($B2497,'[1]výnosy standard'!$A$1:$T$2200,16,FALSE)</f>
        <v>67.33</v>
      </c>
      <c r="BJ2497" s="6">
        <f>VLOOKUP($B2497,'[1]výnosy standard'!$A$1:$T$2200,17,FALSE)</f>
        <v>5.04</v>
      </c>
      <c r="BK2497" s="6">
        <f>VLOOKUP($B2497,'[1]výnosy standard'!$A$1:$T$2200,18,FALSE)</f>
        <v>5.04</v>
      </c>
      <c r="BL2497" s="6">
        <f>VLOOKUP($B2497,'[1]výnosy standard'!$A$1:$T$2200,19,FALSE)</f>
        <v>0</v>
      </c>
      <c r="BM2497" s="6">
        <f>VLOOKUP($B2497,'[1]výnosy standard'!$A$1:$T$2200,20,FALSE)</f>
        <v>0</v>
      </c>
      <c r="BN2497" s="6">
        <f>VLOOKUP(B2497,'[1]pšenice výnos'!$A$2:$E$2200,4)</f>
        <v>6.72</v>
      </c>
      <c r="BO2497" s="6">
        <f>VLOOKUP(B2497,[1]kukuřice!$A$2:$E$2200,5,FALSE)</f>
        <v>46.897357968893296</v>
      </c>
    </row>
    <row r="2498" spans="1:67" hidden="1" x14ac:dyDescent="0.25">
      <c r="A2498" s="7">
        <v>3092</v>
      </c>
      <c r="B2498" s="6" t="s">
        <v>186</v>
      </c>
      <c r="C2498" s="13">
        <v>81</v>
      </c>
      <c r="D2498" s="7">
        <v>60.5561230807198</v>
      </c>
      <c r="E2498" s="6" t="s">
        <v>244</v>
      </c>
      <c r="F2498" s="6" t="s">
        <v>30</v>
      </c>
      <c r="G2498" s="7">
        <v>60.5561230807198</v>
      </c>
      <c r="H2498" s="7">
        <v>57.078196094624339</v>
      </c>
      <c r="I2498" s="7">
        <v>57.078196094624339</v>
      </c>
      <c r="J2498" s="7">
        <v>3.2236477777777779</v>
      </c>
      <c r="K2498" s="14">
        <v>3.0688015873376164</v>
      </c>
      <c r="L2498" s="13">
        <v>15</v>
      </c>
      <c r="M2498" s="7">
        <v>3.2372130683760689</v>
      </c>
      <c r="N2498" s="7">
        <v>-9.1157223207383259E-2</v>
      </c>
      <c r="O2498" s="7">
        <v>0.15484619044016146</v>
      </c>
      <c r="P2498" s="7">
        <v>1</v>
      </c>
      <c r="Q2498" s="7">
        <v>8</v>
      </c>
      <c r="R2498" s="7">
        <v>0</v>
      </c>
      <c r="S2498" s="15">
        <v>4.55</v>
      </c>
      <c r="T2498" s="15">
        <v>9.9250000000000007</v>
      </c>
      <c r="U2498" s="17" t="e">
        <v>#NULL!</v>
      </c>
      <c r="V2498" s="16">
        <v>10.5</v>
      </c>
      <c r="W2498" s="16">
        <v>10.4</v>
      </c>
      <c r="X2498" s="17" t="e">
        <v>#NULL!</v>
      </c>
      <c r="Y2498" s="13">
        <v>3</v>
      </c>
      <c r="Z2498" s="16">
        <v>4</v>
      </c>
      <c r="AA2498" s="13">
        <v>17</v>
      </c>
      <c r="AB2498" s="15">
        <v>6.5</v>
      </c>
      <c r="AC2498" s="15">
        <v>6.6</v>
      </c>
      <c r="AD2498" s="15">
        <v>11.574999999999999</v>
      </c>
      <c r="AE2498" s="15">
        <v>7.5750000000000002</v>
      </c>
      <c r="AF2498" s="7">
        <v>0</v>
      </c>
      <c r="AG2498" s="7">
        <v>0</v>
      </c>
      <c r="AH2498" s="7">
        <v>0</v>
      </c>
      <c r="AI2498" s="7">
        <v>0</v>
      </c>
      <c r="AJ2498" s="7">
        <v>0</v>
      </c>
      <c r="AK2498" s="7">
        <v>0</v>
      </c>
      <c r="AL2498" s="7">
        <v>0</v>
      </c>
      <c r="AM2498" s="7">
        <v>0</v>
      </c>
      <c r="AN2498" s="7">
        <v>0</v>
      </c>
      <c r="AO2498" s="7">
        <v>0</v>
      </c>
      <c r="AP2498" s="7">
        <v>0</v>
      </c>
      <c r="AQ2498" s="7">
        <v>0</v>
      </c>
      <c r="AR2498" s="7">
        <v>1</v>
      </c>
      <c r="AS2498" s="7">
        <v>0</v>
      </c>
      <c r="AT2498" s="7">
        <v>0</v>
      </c>
      <c r="AU2498" s="6">
        <f>VLOOKUP($B2498,'[1]výnosy standard'!$A$1:$T$2200,2,FALSE)</f>
        <v>25.93</v>
      </c>
      <c r="AV2498" s="6">
        <f>VLOOKUP($B2498,'[1]výnosy standard'!$A$1:$T$2200,3,FALSE)</f>
        <v>0</v>
      </c>
      <c r="AW2498" s="6">
        <f>VLOOKUP($B2498,'[1]výnosy standard'!$A$1:$T$2200,4,FALSE)</f>
        <v>0</v>
      </c>
      <c r="AX2498" s="6">
        <f>VLOOKUP($B2498,'[1]výnosy standard'!$A$1:$T$2200,5,FALSE)</f>
        <v>4.49</v>
      </c>
      <c r="AY2498" s="6">
        <f>VLOOKUP($B2498,'[1]výnosy standard'!$A$1:$T$2200,6,FALSE)</f>
        <v>0</v>
      </c>
      <c r="AZ2498" s="6">
        <f>VLOOKUP($B2498,'[1]výnosy standard'!$A$1:$T$2200,7,FALSE)</f>
        <v>0</v>
      </c>
      <c r="BA2498" s="6">
        <f>VLOOKUP($B2498,'[1]výnosy standard'!$A$1:$T$2200,8,FALSE)</f>
        <v>0</v>
      </c>
      <c r="BB2498" s="6">
        <f>VLOOKUP($B2498,'[1]výnosy standard'!$A$1:$T$2200,9,FALSE)</f>
        <v>5.08</v>
      </c>
      <c r="BC2498" s="6">
        <f>VLOOKUP($B2498,'[1]výnosy standard'!$A$1:$T$2200,10,FALSE)</f>
        <v>5.08</v>
      </c>
      <c r="BD2498" s="6">
        <f>VLOOKUP($B2498,'[1]výnosy standard'!$A$1:$T$2200,11,FALSE)</f>
        <v>2.99</v>
      </c>
      <c r="BE2498" s="6">
        <f>VLOOKUP($B2498,'[1]výnosy standard'!$A$1:$T$2200,12,FALSE)</f>
        <v>4.74</v>
      </c>
      <c r="BF2498" s="6">
        <f>VLOOKUP($B2498,'[1]výnosy standard'!$A$1:$T$2200,13,FALSE)</f>
        <v>0</v>
      </c>
      <c r="BG2498" s="6">
        <f>VLOOKUP($B2498,'[1]výnosy standard'!$A$1:$T$2200,14,FALSE)</f>
        <v>0</v>
      </c>
      <c r="BH2498" s="6">
        <f>VLOOKUP($B2498,'[1]výnosy standard'!$A$1:$T$2200,15,FALSE)</f>
        <v>19.3</v>
      </c>
      <c r="BI2498" s="6">
        <f>VLOOKUP($B2498,'[1]výnosy standard'!$A$1:$T$2200,16,FALSE)</f>
        <v>0</v>
      </c>
      <c r="BJ2498" s="6">
        <f>VLOOKUP($B2498,'[1]výnosy standard'!$A$1:$T$2200,17,FALSE)</f>
        <v>4.1900000000000004</v>
      </c>
      <c r="BK2498" s="6">
        <f>VLOOKUP($B2498,'[1]výnosy standard'!$A$1:$T$2200,18,FALSE)</f>
        <v>4.1900000000000004</v>
      </c>
      <c r="BL2498" s="6">
        <f>VLOOKUP($B2498,'[1]výnosy standard'!$A$1:$T$2200,19,FALSE)</f>
        <v>4.6500000000000004</v>
      </c>
      <c r="BM2498" s="6">
        <f>VLOOKUP($B2498,'[1]výnosy standard'!$A$1:$T$2200,20,FALSE)</f>
        <v>0</v>
      </c>
      <c r="BN2498" s="6">
        <f>VLOOKUP(B2498,'[1]pšenice výnos'!$A$2:$E$2200,4)</f>
        <v>5.08</v>
      </c>
      <c r="BO2498" s="6">
        <f>VLOOKUP(B2498,[1]kukuřice!$A$2:$E$2200,5,FALSE)</f>
        <v>39.978666217438786</v>
      </c>
    </row>
    <row r="2499" spans="1:67" hidden="1" x14ac:dyDescent="0.25">
      <c r="A2499" s="7">
        <v>3684</v>
      </c>
      <c r="B2499" s="6" t="s">
        <v>185</v>
      </c>
      <c r="C2499" s="13">
        <v>57</v>
      </c>
      <c r="D2499" s="7">
        <v>60.632612908078826</v>
      </c>
      <c r="E2499" s="6" t="s">
        <v>244</v>
      </c>
      <c r="F2499" s="6" t="s">
        <v>30</v>
      </c>
      <c r="G2499" s="7">
        <v>60.632612908078826</v>
      </c>
      <c r="H2499" s="7">
        <v>57.281480367082892</v>
      </c>
      <c r="I2499" s="7">
        <v>57.281480367082892</v>
      </c>
      <c r="J2499" s="7">
        <v>3.9882000000000004</v>
      </c>
      <c r="K2499" s="14">
        <v>3.6784914241859656</v>
      </c>
      <c r="L2499" s="13">
        <v>18</v>
      </c>
      <c r="M2499" s="7">
        <v>3.2372130683760689</v>
      </c>
      <c r="N2499" s="7">
        <v>-9.1157223207383259E-2</v>
      </c>
      <c r="O2499" s="7">
        <v>0.30970857581403477</v>
      </c>
      <c r="P2499" s="7">
        <v>2</v>
      </c>
      <c r="Q2499" s="7">
        <v>5</v>
      </c>
      <c r="R2499" s="7">
        <v>0</v>
      </c>
      <c r="S2499" s="15">
        <v>5.2462499999999999</v>
      </c>
      <c r="T2499" s="15">
        <v>9.1266666666666705</v>
      </c>
      <c r="U2499" s="17" t="e">
        <v>#NULL!</v>
      </c>
      <c r="V2499" s="16">
        <v>10.8</v>
      </c>
      <c r="W2499" s="16">
        <v>10.6</v>
      </c>
      <c r="X2499" s="17" t="e">
        <v>#NULL!</v>
      </c>
      <c r="Y2499" s="13">
        <v>3</v>
      </c>
      <c r="Z2499" s="16">
        <v>4</v>
      </c>
      <c r="AA2499" s="13">
        <v>17</v>
      </c>
      <c r="AB2499" s="15">
        <v>6.2</v>
      </c>
      <c r="AC2499" s="15">
        <v>6.4</v>
      </c>
      <c r="AD2499" s="15">
        <v>10.7266666666667</v>
      </c>
      <c r="AE2499" s="15">
        <v>6.7266666666666701</v>
      </c>
      <c r="AF2499" s="7">
        <v>0</v>
      </c>
      <c r="AG2499" s="7">
        <v>0</v>
      </c>
      <c r="AH2499" s="7">
        <v>0</v>
      </c>
      <c r="AI2499" s="7">
        <v>0</v>
      </c>
      <c r="AJ2499" s="7">
        <v>0</v>
      </c>
      <c r="AK2499" s="7">
        <v>0</v>
      </c>
      <c r="AL2499" s="7">
        <v>0</v>
      </c>
      <c r="AM2499" s="7">
        <v>0</v>
      </c>
      <c r="AN2499" s="7">
        <v>0</v>
      </c>
      <c r="AO2499" s="7">
        <v>0</v>
      </c>
      <c r="AP2499" s="7">
        <v>0</v>
      </c>
      <c r="AQ2499" s="7">
        <v>0</v>
      </c>
      <c r="AR2499" s="7">
        <v>1</v>
      </c>
      <c r="AS2499" s="7">
        <v>0</v>
      </c>
      <c r="AT2499" s="7">
        <v>0</v>
      </c>
      <c r="AU2499" s="6">
        <f>VLOOKUP($B2499,'[1]výnosy standard'!$A$1:$T$2200,2,FALSE)</f>
        <v>28.81</v>
      </c>
      <c r="AV2499" s="6">
        <f>VLOOKUP($B2499,'[1]výnosy standard'!$A$1:$T$2200,3,FALSE)</f>
        <v>0</v>
      </c>
      <c r="AW2499" s="6">
        <f>VLOOKUP($B2499,'[1]výnosy standard'!$A$1:$T$2200,4,FALSE)</f>
        <v>0</v>
      </c>
      <c r="AX2499" s="6">
        <f>VLOOKUP($B2499,'[1]výnosy standard'!$A$1:$T$2200,5,FALSE)</f>
        <v>0</v>
      </c>
      <c r="AY2499" s="6">
        <f>VLOOKUP($B2499,'[1]výnosy standard'!$A$1:$T$2200,6,FALSE)</f>
        <v>0.85</v>
      </c>
      <c r="AZ2499" s="6">
        <f>VLOOKUP($B2499,'[1]výnosy standard'!$A$1:$T$2200,7,FALSE)</f>
        <v>4.42</v>
      </c>
      <c r="BA2499" s="6">
        <f>VLOOKUP($B2499,'[1]výnosy standard'!$A$1:$T$2200,8,FALSE)</f>
        <v>0</v>
      </c>
      <c r="BB2499" s="6">
        <f>VLOOKUP($B2499,'[1]výnosy standard'!$A$1:$T$2200,9,FALSE)</f>
        <v>6.01</v>
      </c>
      <c r="BC2499" s="6">
        <f>VLOOKUP($B2499,'[1]výnosy standard'!$A$1:$T$2200,10,FALSE)</f>
        <v>6.01</v>
      </c>
      <c r="BD2499" s="6">
        <f>VLOOKUP($B2499,'[1]výnosy standard'!$A$1:$T$2200,11,FALSE)</f>
        <v>3.3</v>
      </c>
      <c r="BE2499" s="6">
        <f>VLOOKUP($B2499,'[1]výnosy standard'!$A$1:$T$2200,12,FALSE)</f>
        <v>5.49</v>
      </c>
      <c r="BF2499" s="6">
        <f>VLOOKUP($B2499,'[1]výnosy standard'!$A$1:$T$2200,13,FALSE)</f>
        <v>0</v>
      </c>
      <c r="BG2499" s="6">
        <f>VLOOKUP($B2499,'[1]výnosy standard'!$A$1:$T$2200,14,FALSE)</f>
        <v>0</v>
      </c>
      <c r="BH2499" s="6">
        <f>VLOOKUP($B2499,'[1]výnosy standard'!$A$1:$T$2200,15,FALSE)</f>
        <v>21.44</v>
      </c>
      <c r="BI2499" s="6">
        <f>VLOOKUP($B2499,'[1]výnosy standard'!$A$1:$T$2200,16,FALSE)</f>
        <v>0</v>
      </c>
      <c r="BJ2499" s="6">
        <f>VLOOKUP($B2499,'[1]výnosy standard'!$A$1:$T$2200,17,FALSE)</f>
        <v>4.4400000000000004</v>
      </c>
      <c r="BK2499" s="6">
        <f>VLOOKUP($B2499,'[1]výnosy standard'!$A$1:$T$2200,18,FALSE)</f>
        <v>4.4400000000000004</v>
      </c>
      <c r="BL2499" s="6">
        <f>VLOOKUP($B2499,'[1]výnosy standard'!$A$1:$T$2200,19,FALSE)</f>
        <v>5.63</v>
      </c>
      <c r="BM2499" s="6">
        <f>VLOOKUP($B2499,'[1]výnosy standard'!$A$1:$T$2200,20,FALSE)</f>
        <v>0</v>
      </c>
      <c r="BN2499" s="6">
        <f>VLOOKUP(B2499,'[1]pšenice výnos'!$A$2:$E$2200,4)</f>
        <v>6.01</v>
      </c>
      <c r="BO2499" s="6">
        <f>VLOOKUP(B2499,[1]kukuřice!$A$2:$E$2200,5,FALSE)</f>
        <v>37.639694965163713</v>
      </c>
    </row>
    <row r="2500" spans="1:67" hidden="1" x14ac:dyDescent="0.25">
      <c r="A2500" s="7">
        <v>2954</v>
      </c>
      <c r="B2500" s="6" t="s">
        <v>183</v>
      </c>
      <c r="C2500" s="13">
        <v>490</v>
      </c>
      <c r="D2500" s="7">
        <v>60.689084411302979</v>
      </c>
      <c r="E2500" s="6" t="s">
        <v>244</v>
      </c>
      <c r="F2500" s="6" t="s">
        <v>30</v>
      </c>
      <c r="G2500" s="7">
        <v>60.689084411302979</v>
      </c>
      <c r="H2500" s="7">
        <v>56.161695447409727</v>
      </c>
      <c r="I2500" s="7">
        <v>56.161695447409727</v>
      </c>
      <c r="J2500" s="7">
        <v>2.8311111111111114</v>
      </c>
      <c r="K2500" s="14">
        <v>3.1555794123027581</v>
      </c>
      <c r="L2500" s="13">
        <v>13</v>
      </c>
      <c r="M2500" s="7">
        <v>3.2372130683760689</v>
      </c>
      <c r="N2500" s="7">
        <v>-9.1157223207383259E-2</v>
      </c>
      <c r="O2500" s="7">
        <v>-0.32446830119164671</v>
      </c>
      <c r="P2500" s="7">
        <v>1</v>
      </c>
      <c r="Q2500" s="7">
        <v>8</v>
      </c>
      <c r="R2500" s="7">
        <v>0</v>
      </c>
      <c r="S2500" s="15">
        <v>0.76833333333333298</v>
      </c>
      <c r="T2500" s="15">
        <v>4.4666666666666703</v>
      </c>
      <c r="U2500" s="15">
        <v>7.0990384615384601</v>
      </c>
      <c r="V2500" s="16">
        <v>20.7</v>
      </c>
      <c r="W2500" s="16">
        <v>20.399999999999999</v>
      </c>
      <c r="X2500" s="17" t="e">
        <v>#NULL!</v>
      </c>
      <c r="Y2500" s="13">
        <v>3</v>
      </c>
      <c r="Z2500" s="16">
        <v>4</v>
      </c>
      <c r="AA2500" s="13">
        <v>17</v>
      </c>
      <c r="AB2500" s="15">
        <v>-3.7</v>
      </c>
      <c r="AC2500" s="15">
        <v>-3.4</v>
      </c>
      <c r="AD2500" s="15">
        <v>3.6166666666666698</v>
      </c>
      <c r="AE2500" s="15">
        <v>-0.38333333333333303</v>
      </c>
      <c r="AF2500" s="7">
        <v>0</v>
      </c>
      <c r="AG2500" s="7">
        <v>0</v>
      </c>
      <c r="AH2500" s="7">
        <v>0</v>
      </c>
      <c r="AI2500" s="7">
        <v>0</v>
      </c>
      <c r="AJ2500" s="7">
        <v>0</v>
      </c>
      <c r="AK2500" s="7">
        <v>0</v>
      </c>
      <c r="AL2500" s="7">
        <v>0</v>
      </c>
      <c r="AM2500" s="7">
        <v>0</v>
      </c>
      <c r="AN2500" s="7">
        <v>0</v>
      </c>
      <c r="AO2500" s="7">
        <v>0</v>
      </c>
      <c r="AP2500" s="7">
        <v>0</v>
      </c>
      <c r="AQ2500" s="7">
        <v>0</v>
      </c>
      <c r="AR2500" s="7">
        <v>1</v>
      </c>
      <c r="AS2500" s="7">
        <v>0</v>
      </c>
      <c r="AT2500" s="7">
        <v>0</v>
      </c>
      <c r="AU2500" s="6">
        <f>VLOOKUP($B2500,'[1]výnosy standard'!$A$1:$T$2200,2,FALSE)</f>
        <v>28.76</v>
      </c>
      <c r="AV2500" s="6">
        <f>VLOOKUP($B2500,'[1]výnosy standard'!$A$1:$T$2200,3,FALSE)</f>
        <v>0</v>
      </c>
      <c r="AW2500" s="6">
        <f>VLOOKUP($B2500,'[1]výnosy standard'!$A$1:$T$2200,4,FALSE)</f>
        <v>0</v>
      </c>
      <c r="AX2500" s="6">
        <f>VLOOKUP($B2500,'[1]výnosy standard'!$A$1:$T$2200,5,FALSE)</f>
        <v>0</v>
      </c>
      <c r="AY2500" s="6">
        <f>VLOOKUP($B2500,'[1]výnosy standard'!$A$1:$T$2200,6,FALSE)</f>
        <v>0.87</v>
      </c>
      <c r="AZ2500" s="6">
        <f>VLOOKUP($B2500,'[1]výnosy standard'!$A$1:$T$2200,7,FALSE)</f>
        <v>4.3600000000000003</v>
      </c>
      <c r="BA2500" s="6">
        <f>VLOOKUP($B2500,'[1]výnosy standard'!$A$1:$T$2200,8,FALSE)</f>
        <v>0</v>
      </c>
      <c r="BB2500" s="6">
        <f>VLOOKUP($B2500,'[1]výnosy standard'!$A$1:$T$2200,9,FALSE)</f>
        <v>5.92</v>
      </c>
      <c r="BC2500" s="6">
        <f>VLOOKUP($B2500,'[1]výnosy standard'!$A$1:$T$2200,10,FALSE)</f>
        <v>5.92</v>
      </c>
      <c r="BD2500" s="6">
        <f>VLOOKUP($B2500,'[1]výnosy standard'!$A$1:$T$2200,11,FALSE)</f>
        <v>3.22</v>
      </c>
      <c r="BE2500" s="6">
        <f>VLOOKUP($B2500,'[1]výnosy standard'!$A$1:$T$2200,12,FALSE)</f>
        <v>5.6</v>
      </c>
      <c r="BF2500" s="6">
        <f>VLOOKUP($B2500,'[1]výnosy standard'!$A$1:$T$2200,13,FALSE)</f>
        <v>0</v>
      </c>
      <c r="BG2500" s="6">
        <f>VLOOKUP($B2500,'[1]výnosy standard'!$A$1:$T$2200,14,FALSE)</f>
        <v>0</v>
      </c>
      <c r="BH2500" s="6">
        <f>VLOOKUP($B2500,'[1]výnosy standard'!$A$1:$T$2200,15,FALSE)</f>
        <v>21.41</v>
      </c>
      <c r="BI2500" s="6">
        <f>VLOOKUP($B2500,'[1]výnosy standard'!$A$1:$T$2200,16,FALSE)</f>
        <v>0</v>
      </c>
      <c r="BJ2500" s="6">
        <f>VLOOKUP($B2500,'[1]výnosy standard'!$A$1:$T$2200,17,FALSE)</f>
        <v>4.16</v>
      </c>
      <c r="BK2500" s="6">
        <f>VLOOKUP($B2500,'[1]výnosy standard'!$A$1:$T$2200,18,FALSE)</f>
        <v>4.16</v>
      </c>
      <c r="BL2500" s="6">
        <f>VLOOKUP($B2500,'[1]výnosy standard'!$A$1:$T$2200,19,FALSE)</f>
        <v>5.74</v>
      </c>
      <c r="BM2500" s="6">
        <f>VLOOKUP($B2500,'[1]výnosy standard'!$A$1:$T$2200,20,FALSE)</f>
        <v>0</v>
      </c>
      <c r="BN2500" s="6">
        <f>VLOOKUP(B2500,'[1]pšenice výnos'!$A$2:$E$2200,4)</f>
        <v>5.92</v>
      </c>
      <c r="BO2500" s="6">
        <f>VLOOKUP(B2500,[1]kukuřice!$A$2:$E$2200,5,FALSE)</f>
        <v>37.723616387409699</v>
      </c>
    </row>
    <row r="2501" spans="1:67" hidden="1" x14ac:dyDescent="0.25">
      <c r="A2501" s="7">
        <v>4435</v>
      </c>
      <c r="B2501" s="6" t="s">
        <v>180</v>
      </c>
      <c r="C2501" s="13">
        <v>52</v>
      </c>
      <c r="D2501" s="7">
        <v>60.734597242934569</v>
      </c>
      <c r="E2501" s="6" t="s">
        <v>244</v>
      </c>
      <c r="F2501" s="6" t="s">
        <v>30</v>
      </c>
      <c r="G2501" s="7">
        <v>60.734597242934569</v>
      </c>
      <c r="H2501" s="7">
        <v>58.378496344524066</v>
      </c>
      <c r="I2501" s="7">
        <v>58.378496344524066</v>
      </c>
      <c r="J2501" s="7">
        <v>2.7492999999999999</v>
      </c>
      <c r="K2501" s="14">
        <v>3.5187943057659203</v>
      </c>
      <c r="L2501" s="13">
        <v>12</v>
      </c>
      <c r="M2501" s="7">
        <v>3.2372130683760689</v>
      </c>
      <c r="N2501" s="7">
        <v>-9.1157223207383259E-2</v>
      </c>
      <c r="O2501" s="7">
        <v>-0.76949430576592048</v>
      </c>
      <c r="P2501" s="7">
        <v>1</v>
      </c>
      <c r="Q2501" s="7">
        <v>8</v>
      </c>
      <c r="R2501" s="7">
        <v>0</v>
      </c>
      <c r="S2501" s="15">
        <v>1.11666666666667</v>
      </c>
      <c r="T2501" s="15">
        <v>3.6533333333333302</v>
      </c>
      <c r="U2501" s="15">
        <v>5.4018518518518501</v>
      </c>
      <c r="V2501" s="16">
        <v>14.2</v>
      </c>
      <c r="W2501" s="16">
        <v>15.8</v>
      </c>
      <c r="X2501" s="17" t="e">
        <v>#NULL!</v>
      </c>
      <c r="Y2501" s="13">
        <v>3</v>
      </c>
      <c r="Z2501" s="16">
        <v>4</v>
      </c>
      <c r="AA2501" s="13">
        <v>17</v>
      </c>
      <c r="AB2501" s="15">
        <v>2.8</v>
      </c>
      <c r="AC2501" s="15">
        <v>1.2</v>
      </c>
      <c r="AD2501" s="15">
        <v>3.95333333333333</v>
      </c>
      <c r="AE2501" s="15">
        <v>-4.6666666666666898E-2</v>
      </c>
      <c r="AF2501" s="7">
        <v>0</v>
      </c>
      <c r="AG2501" s="7">
        <v>0</v>
      </c>
      <c r="AH2501" s="7">
        <v>0</v>
      </c>
      <c r="AI2501" s="7">
        <v>0</v>
      </c>
      <c r="AJ2501" s="7">
        <v>0</v>
      </c>
      <c r="AK2501" s="7">
        <v>0</v>
      </c>
      <c r="AL2501" s="7">
        <v>0</v>
      </c>
      <c r="AM2501" s="7">
        <v>0</v>
      </c>
      <c r="AN2501" s="7">
        <v>0</v>
      </c>
      <c r="AO2501" s="7">
        <v>0</v>
      </c>
      <c r="AP2501" s="7">
        <v>0</v>
      </c>
      <c r="AQ2501" s="7">
        <v>0</v>
      </c>
      <c r="AR2501" s="7">
        <v>1</v>
      </c>
      <c r="AS2501" s="7">
        <v>0</v>
      </c>
      <c r="AT2501" s="7">
        <v>0</v>
      </c>
      <c r="AU2501" s="6">
        <f>VLOOKUP($B2501,'[1]výnosy standard'!$A$1:$T$2200,2,FALSE)</f>
        <v>0</v>
      </c>
      <c r="AV2501" s="6">
        <f>VLOOKUP($B2501,'[1]výnosy standard'!$A$1:$T$2200,3,FALSE)</f>
        <v>0</v>
      </c>
      <c r="AW2501" s="6">
        <f>VLOOKUP($B2501,'[1]výnosy standard'!$A$1:$T$2200,4,FALSE)</f>
        <v>0</v>
      </c>
      <c r="AX2501" s="6">
        <f>VLOOKUP($B2501,'[1]výnosy standard'!$A$1:$T$2200,5,FALSE)</f>
        <v>4.58</v>
      </c>
      <c r="AY2501" s="6">
        <f>VLOOKUP($B2501,'[1]výnosy standard'!$A$1:$T$2200,6,FALSE)</f>
        <v>0</v>
      </c>
      <c r="AZ2501" s="6">
        <f>VLOOKUP($B2501,'[1]výnosy standard'!$A$1:$T$2200,7,FALSE)</f>
        <v>0</v>
      </c>
      <c r="BA2501" s="6">
        <f>VLOOKUP($B2501,'[1]výnosy standard'!$A$1:$T$2200,8,FALSE)</f>
        <v>0</v>
      </c>
      <c r="BB2501" s="6">
        <f>VLOOKUP($B2501,'[1]výnosy standard'!$A$1:$T$2200,9,FALSE)</f>
        <v>5.75</v>
      </c>
      <c r="BC2501" s="6">
        <f>VLOOKUP($B2501,'[1]výnosy standard'!$A$1:$T$2200,10,FALSE)</f>
        <v>5.75</v>
      </c>
      <c r="BD2501" s="6">
        <f>VLOOKUP($B2501,'[1]výnosy standard'!$A$1:$T$2200,11,FALSE)</f>
        <v>3.02</v>
      </c>
      <c r="BE2501" s="6">
        <f>VLOOKUP($B2501,'[1]výnosy standard'!$A$1:$T$2200,12,FALSE)</f>
        <v>5.6</v>
      </c>
      <c r="BF2501" s="6">
        <f>VLOOKUP($B2501,'[1]výnosy standard'!$A$1:$T$2200,13,FALSE)</f>
        <v>0</v>
      </c>
      <c r="BG2501" s="6">
        <f>VLOOKUP($B2501,'[1]výnosy standard'!$A$1:$T$2200,14,FALSE)</f>
        <v>0</v>
      </c>
      <c r="BH2501" s="6">
        <f>VLOOKUP($B2501,'[1]výnosy standard'!$A$1:$T$2200,15,FALSE)</f>
        <v>0</v>
      </c>
      <c r="BI2501" s="6">
        <f>VLOOKUP($B2501,'[1]výnosy standard'!$A$1:$T$2200,16,FALSE)</f>
        <v>0</v>
      </c>
      <c r="BJ2501" s="6">
        <f>VLOOKUP($B2501,'[1]výnosy standard'!$A$1:$T$2200,17,FALSE)</f>
        <v>4.0599999999999996</v>
      </c>
      <c r="BK2501" s="6">
        <f>VLOOKUP($B2501,'[1]výnosy standard'!$A$1:$T$2200,18,FALSE)</f>
        <v>4.0599999999999996</v>
      </c>
      <c r="BL2501" s="6">
        <f>VLOOKUP($B2501,'[1]výnosy standard'!$A$1:$T$2200,19,FALSE)</f>
        <v>5.51</v>
      </c>
      <c r="BM2501" s="6">
        <f>VLOOKUP($B2501,'[1]výnosy standard'!$A$1:$T$2200,20,FALSE)</f>
        <v>0</v>
      </c>
      <c r="BN2501" s="6">
        <f>VLOOKUP(B2501,'[1]pšenice výnos'!$A$2:$E$2200,4)</f>
        <v>5.75</v>
      </c>
      <c r="BO2501" s="6">
        <f>VLOOKUP(B2501,[1]kukuřice!$A$2:$E$2200,5,FALSE)</f>
        <v>40.226984482126923</v>
      </c>
    </row>
    <row r="2502" spans="1:67" hidden="1" x14ac:dyDescent="0.25">
      <c r="A2502" s="7">
        <v>3206</v>
      </c>
      <c r="B2502" s="6" t="s">
        <v>125</v>
      </c>
      <c r="C2502" s="13">
        <v>505</v>
      </c>
      <c r="D2502" s="7">
        <v>60.851063829787229</v>
      </c>
      <c r="E2502" s="6" t="s">
        <v>244</v>
      </c>
      <c r="F2502" s="6" t="s">
        <v>30</v>
      </c>
      <c r="G2502" s="7">
        <v>60.851063829787229</v>
      </c>
      <c r="H2502" s="7">
        <v>60.851063829787229</v>
      </c>
      <c r="I2502" s="7">
        <v>60.851063829787229</v>
      </c>
      <c r="J2502" s="7">
        <v>2.35</v>
      </c>
      <c r="K2502" s="14">
        <v>2.2184634203833231</v>
      </c>
      <c r="L2502" s="13">
        <v>5</v>
      </c>
      <c r="M2502" s="7">
        <v>3.1849897936507929</v>
      </c>
      <c r="N2502" s="7">
        <v>-3.8210903436667103E-2</v>
      </c>
      <c r="O2502" s="7">
        <v>0.13153657961667697</v>
      </c>
      <c r="P2502" s="7">
        <v>0</v>
      </c>
      <c r="Q2502" s="7">
        <v>2</v>
      </c>
      <c r="R2502" s="7">
        <v>0</v>
      </c>
      <c r="S2502" s="15">
        <v>1.70166666666667</v>
      </c>
      <c r="T2502" s="15">
        <v>6.5995555555555603</v>
      </c>
      <c r="U2502" s="15">
        <v>7.4</v>
      </c>
      <c r="V2502" s="16">
        <v>23.3</v>
      </c>
      <c r="W2502" s="16">
        <v>23.7</v>
      </c>
      <c r="X2502" s="17" t="e">
        <v>#NULL!</v>
      </c>
      <c r="Y2502" s="13">
        <v>4</v>
      </c>
      <c r="Z2502" s="16">
        <v>4.7</v>
      </c>
      <c r="AA2502" s="13">
        <v>14</v>
      </c>
      <c r="AB2502" s="15">
        <v>-9.3000000000000007</v>
      </c>
      <c r="AC2502" s="15">
        <v>-9.6999999999999993</v>
      </c>
      <c r="AD2502" s="15">
        <v>4.1745555555555596</v>
      </c>
      <c r="AE2502" s="15">
        <v>-0.52544444444444405</v>
      </c>
      <c r="AF2502" s="7">
        <v>0</v>
      </c>
      <c r="AG2502" s="7">
        <v>0</v>
      </c>
      <c r="AH2502" s="7">
        <v>0</v>
      </c>
      <c r="AI2502" s="7">
        <v>0</v>
      </c>
      <c r="AJ2502" s="7">
        <v>0</v>
      </c>
      <c r="AK2502" s="7">
        <v>0</v>
      </c>
      <c r="AL2502" s="7">
        <v>0</v>
      </c>
      <c r="AM2502" s="7">
        <v>0</v>
      </c>
      <c r="AN2502" s="7">
        <v>0</v>
      </c>
      <c r="AO2502" s="7">
        <v>0</v>
      </c>
      <c r="AP2502" s="7">
        <v>0</v>
      </c>
      <c r="AQ2502" s="7">
        <v>0</v>
      </c>
      <c r="AR2502" s="7">
        <v>1</v>
      </c>
      <c r="AS2502" s="7">
        <v>0</v>
      </c>
      <c r="AT2502" s="7">
        <v>0</v>
      </c>
      <c r="AU2502" s="6">
        <f>VLOOKUP($B2502,'[1]výnosy standard'!$A$1:$T$2200,2,FALSE)</f>
        <v>22.23</v>
      </c>
      <c r="AV2502" s="6">
        <f>VLOOKUP($B2502,'[1]výnosy standard'!$A$1:$T$2200,3,FALSE)</f>
        <v>0</v>
      </c>
      <c r="AW2502" s="6">
        <f>VLOOKUP($B2502,'[1]výnosy standard'!$A$1:$T$2200,4,FALSE)</f>
        <v>0</v>
      </c>
      <c r="AX2502" s="6">
        <f>VLOOKUP($B2502,'[1]výnosy standard'!$A$1:$T$2200,5,FALSE)</f>
        <v>4.26</v>
      </c>
      <c r="AY2502" s="6">
        <f>VLOOKUP($B2502,'[1]výnosy standard'!$A$1:$T$2200,6,FALSE)</f>
        <v>0</v>
      </c>
      <c r="AZ2502" s="6">
        <f>VLOOKUP($B2502,'[1]výnosy standard'!$A$1:$T$2200,7,FALSE)</f>
        <v>0</v>
      </c>
      <c r="BA2502" s="6">
        <f>VLOOKUP($B2502,'[1]výnosy standard'!$A$1:$T$2200,8,FALSE)</f>
        <v>0</v>
      </c>
      <c r="BB2502" s="6">
        <f>VLOOKUP($B2502,'[1]výnosy standard'!$A$1:$T$2200,9,FALSE)</f>
        <v>5.17</v>
      </c>
      <c r="BC2502" s="6">
        <f>VLOOKUP($B2502,'[1]výnosy standard'!$A$1:$T$2200,10,FALSE)</f>
        <v>5.17</v>
      </c>
      <c r="BD2502" s="6">
        <f>VLOOKUP($B2502,'[1]výnosy standard'!$A$1:$T$2200,11,FALSE)</f>
        <v>3</v>
      </c>
      <c r="BE2502" s="6">
        <f>VLOOKUP($B2502,'[1]výnosy standard'!$A$1:$T$2200,12,FALSE)</f>
        <v>5.1100000000000003</v>
      </c>
      <c r="BF2502" s="6">
        <f>VLOOKUP($B2502,'[1]výnosy standard'!$A$1:$T$2200,13,FALSE)</f>
        <v>0</v>
      </c>
      <c r="BG2502" s="6">
        <f>VLOOKUP($B2502,'[1]výnosy standard'!$A$1:$T$2200,14,FALSE)</f>
        <v>0</v>
      </c>
      <c r="BH2502" s="6">
        <f>VLOOKUP($B2502,'[1]výnosy standard'!$A$1:$T$2200,15,FALSE)</f>
        <v>16.55</v>
      </c>
      <c r="BI2502" s="6">
        <f>VLOOKUP($B2502,'[1]výnosy standard'!$A$1:$T$2200,16,FALSE)</f>
        <v>0</v>
      </c>
      <c r="BJ2502" s="6">
        <f>VLOOKUP($B2502,'[1]výnosy standard'!$A$1:$T$2200,17,FALSE)</f>
        <v>3.82</v>
      </c>
      <c r="BK2502" s="6">
        <f>VLOOKUP($B2502,'[1]výnosy standard'!$A$1:$T$2200,18,FALSE)</f>
        <v>3.82</v>
      </c>
      <c r="BL2502" s="6">
        <f>VLOOKUP($B2502,'[1]výnosy standard'!$A$1:$T$2200,19,FALSE)</f>
        <v>4.87</v>
      </c>
      <c r="BM2502" s="6">
        <f>VLOOKUP($B2502,'[1]výnosy standard'!$A$1:$T$2200,20,FALSE)</f>
        <v>0</v>
      </c>
      <c r="BN2502" s="6">
        <f>VLOOKUP(B2502,'[1]pšenice výnos'!$A$2:$E$2200,4)</f>
        <v>5.17</v>
      </c>
      <c r="BO2502" s="6">
        <f>VLOOKUP(B2502,[1]kukuřice!$A$2:$E$2200,5,FALSE)</f>
        <v>36.213447270467142</v>
      </c>
    </row>
    <row r="2503" spans="1:67" hidden="1" x14ac:dyDescent="0.25">
      <c r="A2503" s="7">
        <v>3112</v>
      </c>
      <c r="B2503" s="6" t="s">
        <v>145</v>
      </c>
      <c r="C2503" s="13">
        <v>497</v>
      </c>
      <c r="D2503" s="7">
        <v>60.852600953745785</v>
      </c>
      <c r="E2503" s="6" t="s">
        <v>244</v>
      </c>
      <c r="F2503" s="6" t="s">
        <v>30</v>
      </c>
      <c r="G2503" s="7">
        <v>60.852600953745785</v>
      </c>
      <c r="H2503" s="7">
        <v>58.351535584376087</v>
      </c>
      <c r="I2503" s="7">
        <v>58.351535584376087</v>
      </c>
      <c r="J2503" s="7">
        <v>2.4849388888888893</v>
      </c>
      <c r="K2503" s="14">
        <v>3.1470410885564095</v>
      </c>
      <c r="L2503" s="13">
        <v>18</v>
      </c>
      <c r="M2503" s="7">
        <v>3.1849897936507929</v>
      </c>
      <c r="N2503" s="7">
        <v>-3.8210903436667103E-2</v>
      </c>
      <c r="O2503" s="7">
        <v>-0.66210219966752026</v>
      </c>
      <c r="P2503" s="7">
        <v>0</v>
      </c>
      <c r="Q2503" s="7">
        <v>0</v>
      </c>
      <c r="R2503" s="7">
        <v>0</v>
      </c>
      <c r="S2503" s="17" t="e">
        <v>#NULL!</v>
      </c>
      <c r="T2503" s="17" t="e">
        <v>#NULL!</v>
      </c>
      <c r="U2503" s="17" t="e">
        <v>#NULL!</v>
      </c>
      <c r="V2503" s="17" t="e">
        <v>#NULL!</v>
      </c>
      <c r="W2503" s="17" t="e">
        <v>#NULL!</v>
      </c>
      <c r="X2503" s="17" t="e">
        <v>#NULL!</v>
      </c>
      <c r="Y2503" s="17" t="e">
        <v>#NULL!</v>
      </c>
      <c r="Z2503" s="17" t="e">
        <v>#NULL!</v>
      </c>
      <c r="AA2503" s="17" t="e">
        <v>#NULL!</v>
      </c>
      <c r="AB2503" s="17" t="e">
        <v>#NULL!</v>
      </c>
      <c r="AC2503" s="17" t="e">
        <v>#NULL!</v>
      </c>
      <c r="AD2503" s="17" t="e">
        <v>#NULL!</v>
      </c>
      <c r="AE2503" s="17" t="e">
        <v>#NULL!</v>
      </c>
      <c r="AF2503" s="7">
        <v>0</v>
      </c>
      <c r="AG2503" s="7">
        <v>0</v>
      </c>
      <c r="AH2503" s="7">
        <v>0</v>
      </c>
      <c r="AI2503" s="7">
        <v>0</v>
      </c>
      <c r="AJ2503" s="7">
        <v>0</v>
      </c>
      <c r="AK2503" s="7">
        <v>0</v>
      </c>
      <c r="AL2503" s="7">
        <v>0</v>
      </c>
      <c r="AM2503" s="7">
        <v>0</v>
      </c>
      <c r="AN2503" s="7">
        <v>0</v>
      </c>
      <c r="AO2503" s="7">
        <v>0</v>
      </c>
      <c r="AP2503" s="7">
        <v>0</v>
      </c>
      <c r="AQ2503" s="7">
        <v>0</v>
      </c>
      <c r="AR2503" s="7">
        <v>1</v>
      </c>
      <c r="AS2503" s="7">
        <v>0</v>
      </c>
      <c r="AT2503" s="7">
        <v>0</v>
      </c>
      <c r="AU2503" s="6">
        <f>VLOOKUP($B2503,'[1]výnosy standard'!$A$1:$T$2200,2,FALSE)</f>
        <v>0</v>
      </c>
      <c r="AV2503" s="6">
        <f>VLOOKUP($B2503,'[1]výnosy standard'!$A$1:$T$2200,3,FALSE)</f>
        <v>0</v>
      </c>
      <c r="AW2503" s="6">
        <f>VLOOKUP($B2503,'[1]výnosy standard'!$A$1:$T$2200,4,FALSE)</f>
        <v>0</v>
      </c>
      <c r="AX2503" s="6">
        <f>VLOOKUP($B2503,'[1]výnosy standard'!$A$1:$T$2200,5,FALSE)</f>
        <v>4.87</v>
      </c>
      <c r="AY2503" s="6">
        <f>VLOOKUP($B2503,'[1]výnosy standard'!$A$1:$T$2200,6,FALSE)</f>
        <v>0</v>
      </c>
      <c r="AZ2503" s="6">
        <f>VLOOKUP($B2503,'[1]výnosy standard'!$A$1:$T$2200,7,FALSE)</f>
        <v>0</v>
      </c>
      <c r="BA2503" s="6">
        <f>VLOOKUP($B2503,'[1]výnosy standard'!$A$1:$T$2200,8,FALSE)</f>
        <v>0</v>
      </c>
      <c r="BB2503" s="6">
        <f>VLOOKUP($B2503,'[1]výnosy standard'!$A$1:$T$2200,9,FALSE)</f>
        <v>5.8</v>
      </c>
      <c r="BC2503" s="6">
        <f>VLOOKUP($B2503,'[1]výnosy standard'!$A$1:$T$2200,10,FALSE)</f>
        <v>5.8</v>
      </c>
      <c r="BD2503" s="6">
        <f>VLOOKUP($B2503,'[1]výnosy standard'!$A$1:$T$2200,11,FALSE)</f>
        <v>3.11</v>
      </c>
      <c r="BE2503" s="6">
        <f>VLOOKUP($B2503,'[1]výnosy standard'!$A$1:$T$2200,12,FALSE)</f>
        <v>6.06</v>
      </c>
      <c r="BF2503" s="6">
        <f>VLOOKUP($B2503,'[1]výnosy standard'!$A$1:$T$2200,13,FALSE)</f>
        <v>0</v>
      </c>
      <c r="BG2503" s="6">
        <f>VLOOKUP($B2503,'[1]výnosy standard'!$A$1:$T$2200,14,FALSE)</f>
        <v>0</v>
      </c>
      <c r="BH2503" s="6">
        <f>VLOOKUP($B2503,'[1]výnosy standard'!$A$1:$T$2200,15,FALSE)</f>
        <v>0</v>
      </c>
      <c r="BI2503" s="6">
        <f>VLOOKUP($B2503,'[1]výnosy standard'!$A$1:$T$2200,16,FALSE)</f>
        <v>0</v>
      </c>
      <c r="BJ2503" s="6">
        <f>VLOOKUP($B2503,'[1]výnosy standard'!$A$1:$T$2200,17,FALSE)</f>
        <v>4.67</v>
      </c>
      <c r="BK2503" s="6">
        <f>VLOOKUP($B2503,'[1]výnosy standard'!$A$1:$T$2200,18,FALSE)</f>
        <v>4.67</v>
      </c>
      <c r="BL2503" s="6">
        <f>VLOOKUP($B2503,'[1]výnosy standard'!$A$1:$T$2200,19,FALSE)</f>
        <v>5.2</v>
      </c>
      <c r="BM2503" s="6">
        <f>VLOOKUP($B2503,'[1]výnosy standard'!$A$1:$T$2200,20,FALSE)</f>
        <v>0</v>
      </c>
      <c r="BN2503" s="6">
        <f>VLOOKUP(B2503,'[1]pšenice výnos'!$A$2:$E$2200,4)</f>
        <v>5.8</v>
      </c>
      <c r="BO2503" s="6">
        <f>VLOOKUP(B2503,[1]kukuřice!$A$2:$E$2200,5,FALSE)</f>
        <v>41.577829809173942</v>
      </c>
    </row>
    <row r="2504" spans="1:67" hidden="1" x14ac:dyDescent="0.25">
      <c r="A2504" s="7">
        <v>3179</v>
      </c>
      <c r="B2504" s="6" t="s">
        <v>119</v>
      </c>
      <c r="C2504" s="13">
        <v>304</v>
      </c>
      <c r="D2504" s="7">
        <v>60.905887903614456</v>
      </c>
      <c r="E2504" s="6" t="s">
        <v>244</v>
      </c>
      <c r="F2504" s="6" t="s">
        <v>30</v>
      </c>
      <c r="G2504" s="7">
        <v>60.905887903614456</v>
      </c>
      <c r="H2504" s="7">
        <v>43.373493975903614</v>
      </c>
      <c r="I2504" s="7">
        <v>43.373493975903614</v>
      </c>
      <c r="J2504" s="7">
        <v>4.1500000000000004</v>
      </c>
      <c r="K2504" s="14">
        <v>3.6791098832505282</v>
      </c>
      <c r="L2504" s="13">
        <v>20</v>
      </c>
      <c r="M2504" s="7">
        <v>3.5694510236220487</v>
      </c>
      <c r="N2504" s="7">
        <v>3.9882225223778579E-2</v>
      </c>
      <c r="O2504" s="7">
        <v>0.47089011674947212</v>
      </c>
      <c r="P2504" s="7">
        <v>8</v>
      </c>
      <c r="Q2504" s="7">
        <v>0</v>
      </c>
      <c r="R2504" s="7">
        <v>0</v>
      </c>
      <c r="S2504" s="15">
        <v>1.06666666666667</v>
      </c>
      <c r="T2504" s="15">
        <v>3.0444444444444398</v>
      </c>
      <c r="U2504" s="15">
        <v>6.1375000000000002</v>
      </c>
      <c r="V2504" s="16">
        <v>17.3</v>
      </c>
      <c r="W2504" s="16">
        <v>16.600000000000001</v>
      </c>
      <c r="X2504" s="13">
        <v>-1</v>
      </c>
      <c r="Y2504" s="13">
        <v>3</v>
      </c>
      <c r="Z2504" s="16">
        <v>4</v>
      </c>
      <c r="AA2504" s="13">
        <v>17</v>
      </c>
      <c r="AB2504" s="15">
        <v>-0.30000000000000099</v>
      </c>
      <c r="AC2504" s="15">
        <v>0.39999999999999902</v>
      </c>
      <c r="AD2504" s="15">
        <v>3.1444444444444399</v>
      </c>
      <c r="AE2504" s="15">
        <v>-0.85555555555556095</v>
      </c>
      <c r="AF2504" s="7">
        <v>0</v>
      </c>
      <c r="AG2504" s="7">
        <v>0</v>
      </c>
      <c r="AH2504" s="7">
        <v>0</v>
      </c>
      <c r="AI2504" s="7">
        <v>0</v>
      </c>
      <c r="AJ2504" s="7">
        <v>0</v>
      </c>
      <c r="AK2504" s="7">
        <v>0</v>
      </c>
      <c r="AL2504" s="7">
        <v>0</v>
      </c>
      <c r="AM2504" s="7">
        <v>0</v>
      </c>
      <c r="AN2504" s="7">
        <v>0</v>
      </c>
      <c r="AO2504" s="7">
        <v>0</v>
      </c>
      <c r="AP2504" s="7">
        <v>0</v>
      </c>
      <c r="AQ2504" s="7">
        <v>0</v>
      </c>
      <c r="AR2504" s="7">
        <v>1</v>
      </c>
      <c r="AS2504" s="7">
        <v>0</v>
      </c>
      <c r="AT2504" s="7">
        <v>0</v>
      </c>
      <c r="AU2504" s="6">
        <f>VLOOKUP($B2504,'[1]výnosy standard'!$A$1:$T$2200,2,FALSE)</f>
        <v>30.33</v>
      </c>
      <c r="AV2504" s="6">
        <f>VLOOKUP($B2504,'[1]výnosy standard'!$A$1:$T$2200,3,FALSE)</f>
        <v>0</v>
      </c>
      <c r="AW2504" s="6">
        <f>VLOOKUP($B2504,'[1]výnosy standard'!$A$1:$T$2200,4,FALSE)</f>
        <v>8.74</v>
      </c>
      <c r="AX2504" s="6">
        <f>VLOOKUP($B2504,'[1]výnosy standard'!$A$1:$T$2200,5,FALSE)</f>
        <v>0</v>
      </c>
      <c r="AY2504" s="6">
        <f>VLOOKUP($B2504,'[1]výnosy standard'!$A$1:$T$2200,6,FALSE)</f>
        <v>1.01</v>
      </c>
      <c r="AZ2504" s="6">
        <f>VLOOKUP($B2504,'[1]výnosy standard'!$A$1:$T$2200,7,FALSE)</f>
        <v>0</v>
      </c>
      <c r="BA2504" s="6">
        <f>VLOOKUP($B2504,'[1]výnosy standard'!$A$1:$T$2200,8,FALSE)</f>
        <v>21.65</v>
      </c>
      <c r="BB2504" s="6">
        <f>VLOOKUP($B2504,'[1]výnosy standard'!$A$1:$T$2200,9,FALSE)</f>
        <v>7.36</v>
      </c>
      <c r="BC2504" s="6">
        <f>VLOOKUP($B2504,'[1]výnosy standard'!$A$1:$T$2200,10,FALSE)</f>
        <v>7.36</v>
      </c>
      <c r="BD2504" s="6">
        <f>VLOOKUP($B2504,'[1]výnosy standard'!$A$1:$T$2200,11,FALSE)</f>
        <v>3.82</v>
      </c>
      <c r="BE2504" s="6">
        <f>VLOOKUP($B2504,'[1]výnosy standard'!$A$1:$T$2200,12,FALSE)</f>
        <v>0</v>
      </c>
      <c r="BF2504" s="6">
        <f>VLOOKUP($B2504,'[1]výnosy standard'!$A$1:$T$2200,13,FALSE)</f>
        <v>0</v>
      </c>
      <c r="BG2504" s="6">
        <f>VLOOKUP($B2504,'[1]výnosy standard'!$A$1:$T$2200,14,FALSE)</f>
        <v>0</v>
      </c>
      <c r="BH2504" s="6">
        <f>VLOOKUP($B2504,'[1]výnosy standard'!$A$1:$T$2200,15,FALSE)</f>
        <v>0</v>
      </c>
      <c r="BI2504" s="6">
        <f>VLOOKUP($B2504,'[1]výnosy standard'!$A$1:$T$2200,16,FALSE)</f>
        <v>68.599999999999994</v>
      </c>
      <c r="BJ2504" s="6">
        <f>VLOOKUP($B2504,'[1]výnosy standard'!$A$1:$T$2200,17,FALSE)</f>
        <v>5.83</v>
      </c>
      <c r="BK2504" s="6">
        <f>VLOOKUP($B2504,'[1]výnosy standard'!$A$1:$T$2200,18,FALSE)</f>
        <v>5.83</v>
      </c>
      <c r="BL2504" s="6">
        <f>VLOOKUP($B2504,'[1]výnosy standard'!$A$1:$T$2200,19,FALSE)</f>
        <v>7.51</v>
      </c>
      <c r="BM2504" s="6">
        <f>VLOOKUP($B2504,'[1]výnosy standard'!$A$1:$T$2200,20,FALSE)</f>
        <v>0</v>
      </c>
      <c r="BN2504" s="6">
        <f>VLOOKUP(B2504,'[1]pšenice výnos'!$A$2:$E$2200,4)</f>
        <v>7.36</v>
      </c>
      <c r="BO2504" s="6">
        <f>VLOOKUP(B2504,[1]kukuřice!$A$2:$E$2200,5,FALSE)</f>
        <v>48.517249757180991</v>
      </c>
    </row>
    <row r="2505" spans="1:67" hidden="1" x14ac:dyDescent="0.25">
      <c r="A2505" s="7">
        <v>3059</v>
      </c>
      <c r="B2505" s="6" t="s">
        <v>128</v>
      </c>
      <c r="C2505" s="13">
        <v>389</v>
      </c>
      <c r="D2505" s="7">
        <v>60.941190476190471</v>
      </c>
      <c r="E2505" s="6" t="s">
        <v>244</v>
      </c>
      <c r="F2505" s="6" t="s">
        <v>30</v>
      </c>
      <c r="G2505" s="7">
        <v>60.941190476190471</v>
      </c>
      <c r="H2505" s="7">
        <v>57.142857142857139</v>
      </c>
      <c r="I2505" s="7">
        <v>57.142857142857139</v>
      </c>
      <c r="J2505" s="7">
        <v>4.2</v>
      </c>
      <c r="K2505" s="14">
        <v>3.9457420286266665</v>
      </c>
      <c r="L2505" s="13">
        <v>20</v>
      </c>
      <c r="M2505" s="7">
        <v>3.5694510236220487</v>
      </c>
      <c r="N2505" s="7">
        <v>3.9882225223778579E-2</v>
      </c>
      <c r="O2505" s="7">
        <v>0.25425797137333372</v>
      </c>
      <c r="P2505" s="7">
        <v>8</v>
      </c>
      <c r="Q2505" s="7">
        <v>0</v>
      </c>
      <c r="R2505" s="7">
        <v>0</v>
      </c>
      <c r="S2505" s="15">
        <v>3.24722222222222</v>
      </c>
      <c r="T2505" s="15">
        <v>7.1213888888888901</v>
      </c>
      <c r="U2505" s="17" t="e">
        <v>#NULL!</v>
      </c>
      <c r="V2505" s="16">
        <v>7.8</v>
      </c>
      <c r="W2505" s="16">
        <v>9.5</v>
      </c>
      <c r="X2505" s="17" t="e">
        <v>#NULL!</v>
      </c>
      <c r="Y2505" s="13">
        <v>2</v>
      </c>
      <c r="Z2505" s="16">
        <v>3.5</v>
      </c>
      <c r="AA2505" s="13">
        <v>22</v>
      </c>
      <c r="AB2505" s="15">
        <v>14.2</v>
      </c>
      <c r="AC2505" s="15">
        <v>12.5</v>
      </c>
      <c r="AD2505" s="15">
        <v>10.2463888888889</v>
      </c>
      <c r="AE2505" s="15">
        <v>6.7463888888888901</v>
      </c>
      <c r="AF2505" s="7">
        <v>0</v>
      </c>
      <c r="AG2505" s="7">
        <v>0</v>
      </c>
      <c r="AH2505" s="7">
        <v>0</v>
      </c>
      <c r="AI2505" s="7">
        <v>0</v>
      </c>
      <c r="AJ2505" s="7">
        <v>0</v>
      </c>
      <c r="AK2505" s="7">
        <v>0</v>
      </c>
      <c r="AL2505" s="7">
        <v>0</v>
      </c>
      <c r="AM2505" s="7">
        <v>0</v>
      </c>
      <c r="AN2505" s="7">
        <v>0</v>
      </c>
      <c r="AO2505" s="7">
        <v>0</v>
      </c>
      <c r="AP2505" s="7">
        <v>0</v>
      </c>
      <c r="AQ2505" s="7">
        <v>0</v>
      </c>
      <c r="AR2505" s="7">
        <v>1</v>
      </c>
      <c r="AS2505" s="7">
        <v>0</v>
      </c>
      <c r="AT2505" s="7">
        <v>0</v>
      </c>
      <c r="AU2505" s="6">
        <f>VLOOKUP($B2505,'[1]výnosy standard'!$A$1:$T$2200,2,FALSE)</f>
        <v>29.74</v>
      </c>
      <c r="AV2505" s="6">
        <f>VLOOKUP($B2505,'[1]výnosy standard'!$A$1:$T$2200,3,FALSE)</f>
        <v>0</v>
      </c>
      <c r="AW2505" s="6">
        <f>VLOOKUP($B2505,'[1]výnosy standard'!$A$1:$T$2200,4,FALSE)</f>
        <v>8.17</v>
      </c>
      <c r="AX2505" s="6">
        <f>VLOOKUP($B2505,'[1]výnosy standard'!$A$1:$T$2200,5,FALSE)</f>
        <v>0</v>
      </c>
      <c r="AY2505" s="6">
        <f>VLOOKUP($B2505,'[1]výnosy standard'!$A$1:$T$2200,6,FALSE)</f>
        <v>1.04</v>
      </c>
      <c r="AZ2505" s="6">
        <f>VLOOKUP($B2505,'[1]výnosy standard'!$A$1:$T$2200,7,FALSE)</f>
        <v>0</v>
      </c>
      <c r="BA2505" s="6">
        <f>VLOOKUP($B2505,'[1]výnosy standard'!$A$1:$T$2200,8,FALSE)</f>
        <v>21.23</v>
      </c>
      <c r="BB2505" s="6">
        <f>VLOOKUP($B2505,'[1]výnosy standard'!$A$1:$T$2200,9,FALSE)</f>
        <v>7.52</v>
      </c>
      <c r="BC2505" s="6">
        <f>VLOOKUP($B2505,'[1]výnosy standard'!$A$1:$T$2200,10,FALSE)</f>
        <v>7.52</v>
      </c>
      <c r="BD2505" s="6">
        <f>VLOOKUP($B2505,'[1]výnosy standard'!$A$1:$T$2200,11,FALSE)</f>
        <v>3.66</v>
      </c>
      <c r="BE2505" s="6">
        <f>VLOOKUP($B2505,'[1]výnosy standard'!$A$1:$T$2200,12,FALSE)</f>
        <v>0</v>
      </c>
      <c r="BF2505" s="6">
        <f>VLOOKUP($B2505,'[1]výnosy standard'!$A$1:$T$2200,13,FALSE)</f>
        <v>0</v>
      </c>
      <c r="BG2505" s="6">
        <f>VLOOKUP($B2505,'[1]výnosy standard'!$A$1:$T$2200,14,FALSE)</f>
        <v>0</v>
      </c>
      <c r="BH2505" s="6">
        <f>VLOOKUP($B2505,'[1]výnosy standard'!$A$1:$T$2200,15,FALSE)</f>
        <v>0</v>
      </c>
      <c r="BI2505" s="6">
        <f>VLOOKUP($B2505,'[1]výnosy standard'!$A$1:$T$2200,16,FALSE)</f>
        <v>70.680000000000007</v>
      </c>
      <c r="BJ2505" s="6">
        <f>VLOOKUP($B2505,'[1]výnosy standard'!$A$1:$T$2200,17,FALSE)</f>
        <v>5.76</v>
      </c>
      <c r="BK2505" s="6">
        <f>VLOOKUP($B2505,'[1]výnosy standard'!$A$1:$T$2200,18,FALSE)</f>
        <v>5.76</v>
      </c>
      <c r="BL2505" s="6">
        <f>VLOOKUP($B2505,'[1]výnosy standard'!$A$1:$T$2200,19,FALSE)</f>
        <v>7.29</v>
      </c>
      <c r="BM2505" s="6">
        <f>VLOOKUP($B2505,'[1]výnosy standard'!$A$1:$T$2200,20,FALSE)</f>
        <v>0</v>
      </c>
      <c r="BN2505" s="6">
        <f>VLOOKUP(B2505,'[1]pšenice výnos'!$A$2:$E$2200,4)</f>
        <v>7.52</v>
      </c>
      <c r="BO2505" s="6">
        <f>VLOOKUP(B2505,[1]kukuřice!$A$2:$E$2200,5,FALSE)</f>
        <v>47.632768964803049</v>
      </c>
    </row>
    <row r="2506" spans="1:67" hidden="1" x14ac:dyDescent="0.25">
      <c r="A2506" s="7">
        <v>3791</v>
      </c>
      <c r="B2506" s="6" t="s">
        <v>150</v>
      </c>
      <c r="C2506" s="13">
        <v>195</v>
      </c>
      <c r="D2506" s="7">
        <v>61.027183342972812</v>
      </c>
      <c r="E2506" s="6" t="s">
        <v>244</v>
      </c>
      <c r="F2506" s="6" t="s">
        <v>30</v>
      </c>
      <c r="G2506" s="7">
        <v>61.027183342972812</v>
      </c>
      <c r="H2506" s="7">
        <v>29.795257374204741</v>
      </c>
      <c r="I2506" s="7">
        <v>29.795257374204741</v>
      </c>
      <c r="J2506" s="7">
        <v>3.8422222222222224</v>
      </c>
      <c r="K2506" s="14">
        <v>3.7246360658293627</v>
      </c>
      <c r="L2506" s="13">
        <v>18</v>
      </c>
      <c r="M2506" s="7">
        <v>3.5694510236220487</v>
      </c>
      <c r="N2506" s="7">
        <v>3.9882225223778579E-2</v>
      </c>
      <c r="O2506" s="7">
        <v>0.11758615639285974</v>
      </c>
      <c r="P2506" s="7">
        <v>1</v>
      </c>
      <c r="Q2506" s="7">
        <v>1</v>
      </c>
      <c r="R2506" s="7">
        <v>0</v>
      </c>
      <c r="S2506" s="15">
        <v>0.76166666666666705</v>
      </c>
      <c r="T2506" s="15">
        <v>1.9186666666666701</v>
      </c>
      <c r="U2506" s="15">
        <v>3.2453872053872099</v>
      </c>
      <c r="V2506" s="16">
        <v>22.9</v>
      </c>
      <c r="W2506" s="16">
        <v>17.600000000000001</v>
      </c>
      <c r="X2506" s="13">
        <v>-1</v>
      </c>
      <c r="Y2506" s="13">
        <v>3</v>
      </c>
      <c r="Z2506" s="16">
        <v>4</v>
      </c>
      <c r="AA2506" s="13">
        <v>17</v>
      </c>
      <c r="AB2506" s="15">
        <v>-5.9</v>
      </c>
      <c r="AC2506" s="15">
        <v>-0.60000000000000098</v>
      </c>
      <c r="AD2506" s="15">
        <v>1.7686666666666699</v>
      </c>
      <c r="AE2506" s="15">
        <v>-2.2313333333333301</v>
      </c>
      <c r="AF2506" s="7">
        <v>0</v>
      </c>
      <c r="AG2506" s="7">
        <v>0</v>
      </c>
      <c r="AH2506" s="7">
        <v>0</v>
      </c>
      <c r="AI2506" s="7">
        <v>0</v>
      </c>
      <c r="AJ2506" s="7">
        <v>0</v>
      </c>
      <c r="AK2506" s="7">
        <v>0</v>
      </c>
      <c r="AL2506" s="7">
        <v>0</v>
      </c>
      <c r="AM2506" s="7">
        <v>0</v>
      </c>
      <c r="AN2506" s="7">
        <v>0</v>
      </c>
      <c r="AO2506" s="7">
        <v>0</v>
      </c>
      <c r="AP2506" s="7">
        <v>0</v>
      </c>
      <c r="AQ2506" s="7">
        <v>0</v>
      </c>
      <c r="AR2506" s="7">
        <v>1</v>
      </c>
      <c r="AS2506" s="7">
        <v>0</v>
      </c>
      <c r="AT2506" s="7">
        <v>0</v>
      </c>
      <c r="AU2506" s="6">
        <f>VLOOKUP($B2506,'[1]výnosy standard'!$A$1:$T$2200,2,FALSE)</f>
        <v>0</v>
      </c>
      <c r="AV2506" s="6">
        <f>VLOOKUP($B2506,'[1]výnosy standard'!$A$1:$T$2200,3,FALSE)</f>
        <v>0</v>
      </c>
      <c r="AW2506" s="6">
        <f>VLOOKUP($B2506,'[1]výnosy standard'!$A$1:$T$2200,4,FALSE)</f>
        <v>0</v>
      </c>
      <c r="AX2506" s="6">
        <f>VLOOKUP($B2506,'[1]výnosy standard'!$A$1:$T$2200,5,FALSE)</f>
        <v>0</v>
      </c>
      <c r="AY2506" s="6">
        <f>VLOOKUP($B2506,'[1]výnosy standard'!$A$1:$T$2200,6,FALSE)</f>
        <v>0</v>
      </c>
      <c r="AZ2506" s="6">
        <f>VLOOKUP($B2506,'[1]výnosy standard'!$A$1:$T$2200,7,FALSE)</f>
        <v>0</v>
      </c>
      <c r="BA2506" s="6">
        <f>VLOOKUP($B2506,'[1]výnosy standard'!$A$1:$T$2200,8,FALSE)</f>
        <v>0</v>
      </c>
      <c r="BB2506" s="6">
        <f>VLOOKUP($B2506,'[1]výnosy standard'!$A$1:$T$2200,9,FALSE)</f>
        <v>5.84</v>
      </c>
      <c r="BC2506" s="6">
        <f>VLOOKUP($B2506,'[1]výnosy standard'!$A$1:$T$2200,10,FALSE)</f>
        <v>5.84</v>
      </c>
      <c r="BD2506" s="6">
        <f>VLOOKUP($B2506,'[1]výnosy standard'!$A$1:$T$2200,11,FALSE)</f>
        <v>3.15</v>
      </c>
      <c r="BE2506" s="6">
        <f>VLOOKUP($B2506,'[1]výnosy standard'!$A$1:$T$2200,12,FALSE)</f>
        <v>5.6</v>
      </c>
      <c r="BF2506" s="6">
        <f>VLOOKUP($B2506,'[1]výnosy standard'!$A$1:$T$2200,13,FALSE)</f>
        <v>0</v>
      </c>
      <c r="BG2506" s="6">
        <f>VLOOKUP($B2506,'[1]výnosy standard'!$A$1:$T$2200,14,FALSE)</f>
        <v>0</v>
      </c>
      <c r="BH2506" s="6">
        <f>VLOOKUP($B2506,'[1]výnosy standard'!$A$1:$T$2200,15,FALSE)</f>
        <v>0</v>
      </c>
      <c r="BI2506" s="6">
        <f>VLOOKUP($B2506,'[1]výnosy standard'!$A$1:$T$2200,16,FALSE)</f>
        <v>0</v>
      </c>
      <c r="BJ2506" s="6">
        <f>VLOOKUP($B2506,'[1]výnosy standard'!$A$1:$T$2200,17,FALSE)</f>
        <v>4.21</v>
      </c>
      <c r="BK2506" s="6">
        <f>VLOOKUP($B2506,'[1]výnosy standard'!$A$1:$T$2200,18,FALSE)</f>
        <v>4.21</v>
      </c>
      <c r="BL2506" s="6">
        <f>VLOOKUP($B2506,'[1]výnosy standard'!$A$1:$T$2200,19,FALSE)</f>
        <v>5.42</v>
      </c>
      <c r="BM2506" s="6">
        <f>VLOOKUP($B2506,'[1]výnosy standard'!$A$1:$T$2200,20,FALSE)</f>
        <v>0</v>
      </c>
      <c r="BN2506" s="6">
        <f>VLOOKUP(B2506,'[1]pšenice výnos'!$A$2:$E$2200,4)</f>
        <v>5.84</v>
      </c>
      <c r="BO2506" s="6">
        <f>VLOOKUP(B2506,[1]kukuřice!$A$2:$E$2200,5,FALSE)</f>
        <v>36.574584958381458</v>
      </c>
    </row>
    <row r="2507" spans="1:67" hidden="1" x14ac:dyDescent="0.25">
      <c r="A2507" s="7">
        <v>3195</v>
      </c>
      <c r="B2507" s="6" t="s">
        <v>164</v>
      </c>
      <c r="C2507" s="13">
        <v>25</v>
      </c>
      <c r="D2507" s="7">
        <v>61.053263115697035</v>
      </c>
      <c r="E2507" s="6" t="s">
        <v>244</v>
      </c>
      <c r="F2507" s="6" t="s">
        <v>30</v>
      </c>
      <c r="G2507" s="7">
        <v>61.053263115697035</v>
      </c>
      <c r="H2507" s="7">
        <v>58.410267226972557</v>
      </c>
      <c r="I2507" s="7">
        <v>58.410267226972557</v>
      </c>
      <c r="J2507" s="7">
        <v>2.8077255555555558</v>
      </c>
      <c r="K2507" s="14">
        <v>2.8027116151440215</v>
      </c>
      <c r="L2507" s="13">
        <v>18</v>
      </c>
      <c r="M2507" s="7">
        <v>3.1849897936507929</v>
      </c>
      <c r="N2507" s="7">
        <v>-3.8210903436667103E-2</v>
      </c>
      <c r="O2507" s="7">
        <v>5.0139404115343601E-3</v>
      </c>
      <c r="P2507" s="7">
        <v>0</v>
      </c>
      <c r="Q2507" s="7">
        <v>0</v>
      </c>
      <c r="R2507" s="7">
        <v>0</v>
      </c>
      <c r="S2507" s="17" t="e">
        <v>#NULL!</v>
      </c>
      <c r="T2507" s="17" t="e">
        <v>#NULL!</v>
      </c>
      <c r="U2507" s="17" t="e">
        <v>#NULL!</v>
      </c>
      <c r="V2507" s="17" t="e">
        <v>#NULL!</v>
      </c>
      <c r="W2507" s="17" t="e">
        <v>#NULL!</v>
      </c>
      <c r="X2507" s="17" t="e">
        <v>#NULL!</v>
      </c>
      <c r="Y2507" s="17" t="e">
        <v>#NULL!</v>
      </c>
      <c r="Z2507" s="17" t="e">
        <v>#NULL!</v>
      </c>
      <c r="AA2507" s="17" t="e">
        <v>#NULL!</v>
      </c>
      <c r="AB2507" s="17" t="e">
        <v>#NULL!</v>
      </c>
      <c r="AC2507" s="17" t="e">
        <v>#NULL!</v>
      </c>
      <c r="AD2507" s="17" t="e">
        <v>#NULL!</v>
      </c>
      <c r="AE2507" s="17" t="e">
        <v>#NULL!</v>
      </c>
      <c r="AF2507" s="7">
        <v>0</v>
      </c>
      <c r="AG2507" s="7">
        <v>0</v>
      </c>
      <c r="AH2507" s="7">
        <v>0</v>
      </c>
      <c r="AI2507" s="7">
        <v>0</v>
      </c>
      <c r="AJ2507" s="7">
        <v>0</v>
      </c>
      <c r="AK2507" s="7">
        <v>0</v>
      </c>
      <c r="AL2507" s="7">
        <v>0</v>
      </c>
      <c r="AM2507" s="7">
        <v>0</v>
      </c>
      <c r="AN2507" s="7">
        <v>0</v>
      </c>
      <c r="AO2507" s="7">
        <v>0</v>
      </c>
      <c r="AP2507" s="7">
        <v>0</v>
      </c>
      <c r="AQ2507" s="7">
        <v>0</v>
      </c>
      <c r="AR2507" s="7">
        <v>1</v>
      </c>
      <c r="AS2507" s="7">
        <v>0</v>
      </c>
      <c r="AT2507" s="7">
        <v>0</v>
      </c>
      <c r="AU2507" s="6">
        <f>VLOOKUP($B2507,'[1]výnosy standard'!$A$1:$T$2200,2,FALSE)</f>
        <v>0</v>
      </c>
      <c r="AV2507" s="6">
        <f>VLOOKUP($B2507,'[1]výnosy standard'!$A$1:$T$2200,3,FALSE)</f>
        <v>0</v>
      </c>
      <c r="AW2507" s="6">
        <f>VLOOKUP($B2507,'[1]výnosy standard'!$A$1:$T$2200,4,FALSE)</f>
        <v>0</v>
      </c>
      <c r="AX2507" s="6">
        <f>VLOOKUP($B2507,'[1]výnosy standard'!$A$1:$T$2200,5,FALSE)</f>
        <v>3.9</v>
      </c>
      <c r="AY2507" s="6">
        <f>VLOOKUP($B2507,'[1]výnosy standard'!$A$1:$T$2200,6,FALSE)</f>
        <v>0</v>
      </c>
      <c r="AZ2507" s="6">
        <f>VLOOKUP($B2507,'[1]výnosy standard'!$A$1:$T$2200,7,FALSE)</f>
        <v>0</v>
      </c>
      <c r="BA2507" s="6">
        <f>VLOOKUP($B2507,'[1]výnosy standard'!$A$1:$T$2200,8,FALSE)</f>
        <v>0</v>
      </c>
      <c r="BB2507" s="6">
        <f>VLOOKUP($B2507,'[1]výnosy standard'!$A$1:$T$2200,9,FALSE)</f>
        <v>4.8600000000000003</v>
      </c>
      <c r="BC2507" s="6">
        <f>VLOOKUP($B2507,'[1]výnosy standard'!$A$1:$T$2200,10,FALSE)</f>
        <v>4.8600000000000003</v>
      </c>
      <c r="BD2507" s="6">
        <f>VLOOKUP($B2507,'[1]výnosy standard'!$A$1:$T$2200,11,FALSE)</f>
        <v>2.58</v>
      </c>
      <c r="BE2507" s="6">
        <f>VLOOKUP($B2507,'[1]výnosy standard'!$A$1:$T$2200,12,FALSE)</f>
        <v>4.99</v>
      </c>
      <c r="BF2507" s="6">
        <f>VLOOKUP($B2507,'[1]výnosy standard'!$A$1:$T$2200,13,FALSE)</f>
        <v>0</v>
      </c>
      <c r="BG2507" s="6">
        <f>VLOOKUP($B2507,'[1]výnosy standard'!$A$1:$T$2200,14,FALSE)</f>
        <v>3.44</v>
      </c>
      <c r="BH2507" s="6">
        <f>VLOOKUP($B2507,'[1]výnosy standard'!$A$1:$T$2200,15,FALSE)</f>
        <v>0</v>
      </c>
      <c r="BI2507" s="6">
        <f>VLOOKUP($B2507,'[1]výnosy standard'!$A$1:$T$2200,16,FALSE)</f>
        <v>0</v>
      </c>
      <c r="BJ2507" s="6">
        <f>VLOOKUP($B2507,'[1]výnosy standard'!$A$1:$T$2200,17,FALSE)</f>
        <v>3.73</v>
      </c>
      <c r="BK2507" s="6">
        <f>VLOOKUP($B2507,'[1]výnosy standard'!$A$1:$T$2200,18,FALSE)</f>
        <v>3.73</v>
      </c>
      <c r="BL2507" s="6">
        <f>VLOOKUP($B2507,'[1]výnosy standard'!$A$1:$T$2200,19,FALSE)</f>
        <v>4.7</v>
      </c>
      <c r="BM2507" s="6">
        <f>VLOOKUP($B2507,'[1]výnosy standard'!$A$1:$T$2200,20,FALSE)</f>
        <v>0</v>
      </c>
      <c r="BN2507" s="6">
        <f>VLOOKUP(B2507,'[1]pšenice výnos'!$A$2:$E$2200,4)</f>
        <v>4.8600000000000003</v>
      </c>
      <c r="BO2507" s="6">
        <f>VLOOKUP(B2507,[1]kukuřice!$A$2:$E$2200,5,FALSE)</f>
        <v>32.531691382294952</v>
      </c>
    </row>
    <row r="2508" spans="1:67" hidden="1" x14ac:dyDescent="0.25">
      <c r="A2508" s="7">
        <v>2789</v>
      </c>
      <c r="B2508" s="6" t="s">
        <v>156</v>
      </c>
      <c r="C2508" s="13">
        <v>300</v>
      </c>
      <c r="D2508" s="7">
        <v>61.183993710691823</v>
      </c>
      <c r="E2508" s="6" t="s">
        <v>244</v>
      </c>
      <c r="F2508" s="6" t="s">
        <v>30</v>
      </c>
      <c r="G2508" s="7">
        <v>61.183993710691823</v>
      </c>
      <c r="H2508" s="7">
        <v>57.861635220125784</v>
      </c>
      <c r="I2508" s="7">
        <v>57.861635220125784</v>
      </c>
      <c r="J2508" s="7">
        <v>3.18</v>
      </c>
      <c r="K2508" s="14">
        <v>3.9404196292827112</v>
      </c>
      <c r="L2508" s="17" t="e">
        <v>#NULL!</v>
      </c>
      <c r="M2508" s="7">
        <v>3.1849897936507929</v>
      </c>
      <c r="N2508" s="7">
        <v>-3.8210903436667103E-2</v>
      </c>
      <c r="O2508" s="7">
        <v>-0.76041962928271101</v>
      </c>
      <c r="P2508" s="7">
        <v>0</v>
      </c>
      <c r="Q2508" s="7">
        <v>2</v>
      </c>
      <c r="R2508" s="7">
        <v>1</v>
      </c>
      <c r="S2508" s="15">
        <v>1.3716666666666699</v>
      </c>
      <c r="T2508" s="15">
        <v>6.2763404067197204</v>
      </c>
      <c r="U2508" s="15">
        <v>8.35</v>
      </c>
      <c r="V2508" s="16">
        <v>19.7</v>
      </c>
      <c r="W2508" s="16">
        <v>19</v>
      </c>
      <c r="X2508" s="17" t="e">
        <v>#NULL!</v>
      </c>
      <c r="Y2508" s="13">
        <v>2</v>
      </c>
      <c r="Z2508" s="16">
        <v>3.5</v>
      </c>
      <c r="AA2508" s="13">
        <v>22</v>
      </c>
      <c r="AB2508" s="15">
        <v>2.2999999999999998</v>
      </c>
      <c r="AC2508" s="15">
        <v>3</v>
      </c>
      <c r="AD2508" s="15">
        <v>7.0263404067197204</v>
      </c>
      <c r="AE2508" s="15">
        <v>3.5263404067197199</v>
      </c>
      <c r="AF2508" s="7">
        <v>0</v>
      </c>
      <c r="AG2508" s="7">
        <v>0</v>
      </c>
      <c r="AH2508" s="7">
        <v>0</v>
      </c>
      <c r="AI2508" s="7">
        <v>0</v>
      </c>
      <c r="AJ2508" s="7">
        <v>0</v>
      </c>
      <c r="AK2508" s="7">
        <v>0</v>
      </c>
      <c r="AL2508" s="7">
        <v>0</v>
      </c>
      <c r="AM2508" s="7">
        <v>0</v>
      </c>
      <c r="AN2508" s="7">
        <v>0</v>
      </c>
      <c r="AO2508" s="7">
        <v>0</v>
      </c>
      <c r="AP2508" s="7">
        <v>0</v>
      </c>
      <c r="AQ2508" s="7">
        <v>0</v>
      </c>
      <c r="AR2508" s="7">
        <v>1</v>
      </c>
      <c r="AS2508" s="7">
        <v>0</v>
      </c>
      <c r="AT2508" s="7">
        <v>0</v>
      </c>
      <c r="AU2508" s="6">
        <f>VLOOKUP($B2508,'[1]výnosy standard'!$A$1:$T$2200,2,FALSE)</f>
        <v>29.15</v>
      </c>
      <c r="AV2508" s="6">
        <f>VLOOKUP($B2508,'[1]výnosy standard'!$A$1:$T$2200,3,FALSE)</f>
        <v>0</v>
      </c>
      <c r="AW2508" s="6">
        <f>VLOOKUP($B2508,'[1]výnosy standard'!$A$1:$T$2200,4,FALSE)</f>
        <v>8</v>
      </c>
      <c r="AX2508" s="6">
        <f>VLOOKUP($B2508,'[1]výnosy standard'!$A$1:$T$2200,5,FALSE)</f>
        <v>0</v>
      </c>
      <c r="AY2508" s="6">
        <f>VLOOKUP($B2508,'[1]výnosy standard'!$A$1:$T$2200,6,FALSE)</f>
        <v>1.02</v>
      </c>
      <c r="AZ2508" s="6">
        <f>VLOOKUP($B2508,'[1]výnosy standard'!$A$1:$T$2200,7,FALSE)</f>
        <v>0</v>
      </c>
      <c r="BA2508" s="6">
        <f>VLOOKUP($B2508,'[1]výnosy standard'!$A$1:$T$2200,8,FALSE)</f>
        <v>20.8</v>
      </c>
      <c r="BB2508" s="6">
        <f>VLOOKUP($B2508,'[1]výnosy standard'!$A$1:$T$2200,9,FALSE)</f>
        <v>7.29</v>
      </c>
      <c r="BC2508" s="6">
        <f>VLOOKUP($B2508,'[1]výnosy standard'!$A$1:$T$2200,10,FALSE)</f>
        <v>7.29</v>
      </c>
      <c r="BD2508" s="6">
        <f>VLOOKUP($B2508,'[1]výnosy standard'!$A$1:$T$2200,11,FALSE)</f>
        <v>3.59</v>
      </c>
      <c r="BE2508" s="6">
        <f>VLOOKUP($B2508,'[1]výnosy standard'!$A$1:$T$2200,12,FALSE)</f>
        <v>0</v>
      </c>
      <c r="BF2508" s="6">
        <f>VLOOKUP($B2508,'[1]výnosy standard'!$A$1:$T$2200,13,FALSE)</f>
        <v>0</v>
      </c>
      <c r="BG2508" s="6">
        <f>VLOOKUP($B2508,'[1]výnosy standard'!$A$1:$T$2200,14,FALSE)</f>
        <v>0</v>
      </c>
      <c r="BH2508" s="6">
        <f>VLOOKUP($B2508,'[1]výnosy standard'!$A$1:$T$2200,15,FALSE)</f>
        <v>0</v>
      </c>
      <c r="BI2508" s="6">
        <f>VLOOKUP($B2508,'[1]výnosy standard'!$A$1:$T$2200,16,FALSE)</f>
        <v>69.27</v>
      </c>
      <c r="BJ2508" s="6">
        <f>VLOOKUP($B2508,'[1]výnosy standard'!$A$1:$T$2200,17,FALSE)</f>
        <v>5.53</v>
      </c>
      <c r="BK2508" s="6">
        <f>VLOOKUP($B2508,'[1]výnosy standard'!$A$1:$T$2200,18,FALSE)</f>
        <v>5.53</v>
      </c>
      <c r="BL2508" s="6">
        <f>VLOOKUP($B2508,'[1]výnosy standard'!$A$1:$T$2200,19,FALSE)</f>
        <v>7.07</v>
      </c>
      <c r="BM2508" s="6">
        <f>VLOOKUP($B2508,'[1]výnosy standard'!$A$1:$T$2200,20,FALSE)</f>
        <v>0</v>
      </c>
      <c r="BN2508" s="6">
        <f>VLOOKUP(B2508,'[1]pšenice výnos'!$A$2:$E$2200,4)</f>
        <v>7.29</v>
      </c>
      <c r="BO2508" s="6">
        <f>VLOOKUP(B2508,[1]kukuřice!$A$2:$E$2200,5,FALSE)</f>
        <v>46.680113585506987</v>
      </c>
    </row>
    <row r="2509" spans="1:67" hidden="1" x14ac:dyDescent="0.25">
      <c r="A2509" s="7">
        <v>3198</v>
      </c>
      <c r="B2509" s="6" t="s">
        <v>118</v>
      </c>
      <c r="C2509" s="13">
        <v>188</v>
      </c>
      <c r="D2509" s="7">
        <v>61.41114982578398</v>
      </c>
      <c r="E2509" s="6" t="s">
        <v>244</v>
      </c>
      <c r="F2509" s="6" t="s">
        <v>30</v>
      </c>
      <c r="G2509" s="7">
        <v>61.41114982578398</v>
      </c>
      <c r="H2509" s="7">
        <v>61.41114982578398</v>
      </c>
      <c r="I2509" s="7">
        <v>61.41114982578398</v>
      </c>
      <c r="J2509" s="7">
        <v>2.2959999999999998</v>
      </c>
      <c r="K2509" s="14">
        <v>3.321818742705358</v>
      </c>
      <c r="L2509" s="13">
        <v>18</v>
      </c>
      <c r="M2509" s="7">
        <v>3.5694510236220487</v>
      </c>
      <c r="N2509" s="7">
        <v>3.9882225223778579E-2</v>
      </c>
      <c r="O2509" s="7">
        <v>-1.0258187427053582</v>
      </c>
      <c r="P2509" s="7">
        <v>7</v>
      </c>
      <c r="Q2509" s="7">
        <v>0</v>
      </c>
      <c r="R2509" s="7">
        <v>1</v>
      </c>
      <c r="S2509" s="15">
        <v>1.21</v>
      </c>
      <c r="T2509" s="15">
        <v>3.50747619047619</v>
      </c>
      <c r="U2509" s="15">
        <v>6.0396825396825404</v>
      </c>
      <c r="V2509" s="16">
        <v>14.2</v>
      </c>
      <c r="W2509" s="16">
        <v>13.5</v>
      </c>
      <c r="X2509" s="13">
        <v>-1</v>
      </c>
      <c r="Y2509" s="13">
        <v>4</v>
      </c>
      <c r="Z2509" s="16">
        <v>4.7</v>
      </c>
      <c r="AA2509" s="13">
        <v>14</v>
      </c>
      <c r="AB2509" s="15">
        <v>-0.19999999999999901</v>
      </c>
      <c r="AC2509" s="15">
        <v>0.5</v>
      </c>
      <c r="AD2509" s="15">
        <v>3.63247619047619</v>
      </c>
      <c r="AE2509" s="15">
        <v>-1.06752380952381</v>
      </c>
      <c r="AF2509" s="7">
        <v>0</v>
      </c>
      <c r="AG2509" s="7">
        <v>0</v>
      </c>
      <c r="AH2509" s="7">
        <v>0</v>
      </c>
      <c r="AI2509" s="7">
        <v>0</v>
      </c>
      <c r="AJ2509" s="7">
        <v>0</v>
      </c>
      <c r="AK2509" s="7">
        <v>0</v>
      </c>
      <c r="AL2509" s="7">
        <v>0</v>
      </c>
      <c r="AM2509" s="7">
        <v>0</v>
      </c>
      <c r="AN2509" s="7">
        <v>0</v>
      </c>
      <c r="AO2509" s="7">
        <v>0</v>
      </c>
      <c r="AP2509" s="7">
        <v>0</v>
      </c>
      <c r="AQ2509" s="7">
        <v>0</v>
      </c>
      <c r="AR2509" s="7">
        <v>1</v>
      </c>
      <c r="AS2509" s="7">
        <v>0</v>
      </c>
      <c r="AT2509" s="7">
        <v>0</v>
      </c>
      <c r="AU2509" s="6">
        <f>VLOOKUP($B2509,'[1]výnosy standard'!$A$1:$T$2200,2,FALSE)</f>
        <v>24.7</v>
      </c>
      <c r="AV2509" s="6">
        <f>VLOOKUP($B2509,'[1]výnosy standard'!$A$1:$T$2200,3,FALSE)</f>
        <v>0</v>
      </c>
      <c r="AW2509" s="6">
        <f>VLOOKUP($B2509,'[1]výnosy standard'!$A$1:$T$2200,4,FALSE)</f>
        <v>0</v>
      </c>
      <c r="AX2509" s="6">
        <f>VLOOKUP($B2509,'[1]výnosy standard'!$A$1:$T$2200,5,FALSE)</f>
        <v>0</v>
      </c>
      <c r="AY2509" s="6">
        <f>VLOOKUP($B2509,'[1]výnosy standard'!$A$1:$T$2200,6,FALSE)</f>
        <v>0</v>
      </c>
      <c r="AZ2509" s="6">
        <f>VLOOKUP($B2509,'[1]výnosy standard'!$A$1:$T$2200,7,FALSE)</f>
        <v>0</v>
      </c>
      <c r="BA2509" s="6">
        <f>VLOOKUP($B2509,'[1]výnosy standard'!$A$1:$T$2200,8,FALSE)</f>
        <v>0</v>
      </c>
      <c r="BB2509" s="6">
        <f>VLOOKUP($B2509,'[1]výnosy standard'!$A$1:$T$2200,9,FALSE)</f>
        <v>5.9</v>
      </c>
      <c r="BC2509" s="6">
        <f>VLOOKUP($B2509,'[1]výnosy standard'!$A$1:$T$2200,10,FALSE)</f>
        <v>5.9</v>
      </c>
      <c r="BD2509" s="6">
        <f>VLOOKUP($B2509,'[1]výnosy standard'!$A$1:$T$2200,11,FALSE)</f>
        <v>3.42</v>
      </c>
      <c r="BE2509" s="6">
        <f>VLOOKUP($B2509,'[1]výnosy standard'!$A$1:$T$2200,12,FALSE)</f>
        <v>5.5</v>
      </c>
      <c r="BF2509" s="6">
        <f>VLOOKUP($B2509,'[1]výnosy standard'!$A$1:$T$2200,13,FALSE)</f>
        <v>0</v>
      </c>
      <c r="BG2509" s="6">
        <f>VLOOKUP($B2509,'[1]výnosy standard'!$A$1:$T$2200,14,FALSE)</f>
        <v>0</v>
      </c>
      <c r="BH2509" s="6">
        <f>VLOOKUP($B2509,'[1]výnosy standard'!$A$1:$T$2200,15,FALSE)</f>
        <v>18.38</v>
      </c>
      <c r="BI2509" s="6">
        <f>VLOOKUP($B2509,'[1]výnosy standard'!$A$1:$T$2200,16,FALSE)</f>
        <v>0</v>
      </c>
      <c r="BJ2509" s="6">
        <f>VLOOKUP($B2509,'[1]výnosy standard'!$A$1:$T$2200,17,FALSE)</f>
        <v>4.3499999999999996</v>
      </c>
      <c r="BK2509" s="6">
        <f>VLOOKUP($B2509,'[1]výnosy standard'!$A$1:$T$2200,18,FALSE)</f>
        <v>4.3499999999999996</v>
      </c>
      <c r="BL2509" s="6">
        <f>VLOOKUP($B2509,'[1]výnosy standard'!$A$1:$T$2200,19,FALSE)</f>
        <v>5.55</v>
      </c>
      <c r="BM2509" s="6">
        <f>VLOOKUP($B2509,'[1]výnosy standard'!$A$1:$T$2200,20,FALSE)</f>
        <v>0</v>
      </c>
      <c r="BN2509" s="6">
        <f>VLOOKUP(B2509,'[1]pšenice výnos'!$A$2:$E$2200,4)</f>
        <v>5.9</v>
      </c>
      <c r="BO2509" s="6">
        <f>VLOOKUP(B2509,[1]kukuřice!$A$2:$E$2200,5,FALSE)</f>
        <v>42.249021815544999</v>
      </c>
    </row>
    <row r="2510" spans="1:67" hidden="1" x14ac:dyDescent="0.25">
      <c r="A2510" s="7">
        <v>3104</v>
      </c>
      <c r="B2510" s="6" t="s">
        <v>130</v>
      </c>
      <c r="C2510" s="13">
        <v>352</v>
      </c>
      <c r="D2510" s="7">
        <v>61.458278423753661</v>
      </c>
      <c r="E2510" s="6" t="s">
        <v>244</v>
      </c>
      <c r="F2510" s="6" t="s">
        <v>30</v>
      </c>
      <c r="G2510" s="7">
        <v>61.458278423753661</v>
      </c>
      <c r="H2510" s="7">
        <v>57.404692082111438</v>
      </c>
      <c r="I2510" s="7">
        <v>57.404692082111438</v>
      </c>
      <c r="J2510" s="7">
        <v>3.0311111111111111</v>
      </c>
      <c r="K2510" s="14">
        <v>3.7017463441978689</v>
      </c>
      <c r="L2510" s="13">
        <v>25</v>
      </c>
      <c r="M2510" s="7">
        <v>3.5694510236220487</v>
      </c>
      <c r="N2510" s="7">
        <v>3.9882225223778579E-2</v>
      </c>
      <c r="O2510" s="7">
        <v>-0.67063523308675776</v>
      </c>
      <c r="P2510" s="7">
        <v>5</v>
      </c>
      <c r="Q2510" s="7">
        <v>1</v>
      </c>
      <c r="R2510" s="7">
        <v>0</v>
      </c>
      <c r="S2510" s="15">
        <v>1.4027777777777799</v>
      </c>
      <c r="T2510" s="15">
        <v>2.4711111111111101</v>
      </c>
      <c r="U2510" s="15">
        <v>4.1950617283950598</v>
      </c>
      <c r="V2510" s="16">
        <v>16.2</v>
      </c>
      <c r="W2510" s="16">
        <v>20.9</v>
      </c>
      <c r="X2510" s="13">
        <v>-1</v>
      </c>
      <c r="Y2510" s="13">
        <v>2</v>
      </c>
      <c r="Z2510" s="16">
        <v>3.5</v>
      </c>
      <c r="AA2510" s="13">
        <v>22</v>
      </c>
      <c r="AB2510" s="15">
        <v>5.8</v>
      </c>
      <c r="AC2510" s="15">
        <v>1.1000000000000001</v>
      </c>
      <c r="AD2510" s="15">
        <v>2.7461111111111101</v>
      </c>
      <c r="AE2510" s="15">
        <v>-0.75388888888889005</v>
      </c>
      <c r="AF2510" s="7">
        <v>0</v>
      </c>
      <c r="AG2510" s="7">
        <v>0</v>
      </c>
      <c r="AH2510" s="7">
        <v>0</v>
      </c>
      <c r="AI2510" s="7">
        <v>0</v>
      </c>
      <c r="AJ2510" s="7">
        <v>0</v>
      </c>
      <c r="AK2510" s="7">
        <v>0</v>
      </c>
      <c r="AL2510" s="7">
        <v>0</v>
      </c>
      <c r="AM2510" s="7">
        <v>0</v>
      </c>
      <c r="AN2510" s="7">
        <v>0</v>
      </c>
      <c r="AO2510" s="7">
        <v>0</v>
      </c>
      <c r="AP2510" s="7">
        <v>0</v>
      </c>
      <c r="AQ2510" s="7">
        <v>0</v>
      </c>
      <c r="AR2510" s="7">
        <v>1</v>
      </c>
      <c r="AS2510" s="7">
        <v>0</v>
      </c>
      <c r="AT2510" s="7">
        <v>0</v>
      </c>
      <c r="AU2510" s="6">
        <f>VLOOKUP($B2510,'[1]výnosy standard'!$A$1:$T$2200,2,FALSE)</f>
        <v>28.17</v>
      </c>
      <c r="AV2510" s="6">
        <f>VLOOKUP($B2510,'[1]výnosy standard'!$A$1:$T$2200,3,FALSE)</f>
        <v>0</v>
      </c>
      <c r="AW2510" s="6">
        <f>VLOOKUP($B2510,'[1]výnosy standard'!$A$1:$T$2200,4,FALSE)</f>
        <v>8.14</v>
      </c>
      <c r="AX2510" s="6">
        <f>VLOOKUP($B2510,'[1]výnosy standard'!$A$1:$T$2200,5,FALSE)</f>
        <v>0</v>
      </c>
      <c r="AY2510" s="6">
        <f>VLOOKUP($B2510,'[1]výnosy standard'!$A$1:$T$2200,6,FALSE)</f>
        <v>1.03</v>
      </c>
      <c r="AZ2510" s="6">
        <f>VLOOKUP($B2510,'[1]výnosy standard'!$A$1:$T$2200,7,FALSE)</f>
        <v>0</v>
      </c>
      <c r="BA2510" s="6">
        <f>VLOOKUP($B2510,'[1]výnosy standard'!$A$1:$T$2200,8,FALSE)</f>
        <v>20.11</v>
      </c>
      <c r="BB2510" s="6">
        <f>VLOOKUP($B2510,'[1]výnosy standard'!$A$1:$T$2200,9,FALSE)</f>
        <v>7.38</v>
      </c>
      <c r="BC2510" s="6">
        <f>VLOOKUP($B2510,'[1]výnosy standard'!$A$1:$T$2200,10,FALSE)</f>
        <v>7.38</v>
      </c>
      <c r="BD2510" s="6">
        <f>VLOOKUP($B2510,'[1]výnosy standard'!$A$1:$T$2200,11,FALSE)</f>
        <v>3.62</v>
      </c>
      <c r="BE2510" s="6">
        <f>VLOOKUP($B2510,'[1]výnosy standard'!$A$1:$T$2200,12,FALSE)</f>
        <v>0</v>
      </c>
      <c r="BF2510" s="6">
        <f>VLOOKUP($B2510,'[1]výnosy standard'!$A$1:$T$2200,13,FALSE)</f>
        <v>0</v>
      </c>
      <c r="BG2510" s="6">
        <f>VLOOKUP($B2510,'[1]výnosy standard'!$A$1:$T$2200,14,FALSE)</f>
        <v>0</v>
      </c>
      <c r="BH2510" s="6">
        <f>VLOOKUP($B2510,'[1]výnosy standard'!$A$1:$T$2200,15,FALSE)</f>
        <v>0</v>
      </c>
      <c r="BI2510" s="6">
        <f>VLOOKUP($B2510,'[1]výnosy standard'!$A$1:$T$2200,16,FALSE)</f>
        <v>72.05</v>
      </c>
      <c r="BJ2510" s="6">
        <f>VLOOKUP($B2510,'[1]výnosy standard'!$A$1:$T$2200,17,FALSE)</f>
        <v>5.89</v>
      </c>
      <c r="BK2510" s="6">
        <f>VLOOKUP($B2510,'[1]výnosy standard'!$A$1:$T$2200,18,FALSE)</f>
        <v>5.89</v>
      </c>
      <c r="BL2510" s="6">
        <f>VLOOKUP($B2510,'[1]výnosy standard'!$A$1:$T$2200,19,FALSE)</f>
        <v>6.97</v>
      </c>
      <c r="BM2510" s="6">
        <f>VLOOKUP($B2510,'[1]výnosy standard'!$A$1:$T$2200,20,FALSE)</f>
        <v>0</v>
      </c>
      <c r="BN2510" s="6">
        <f>VLOOKUP(B2510,'[1]pšenice výnos'!$A$2:$E$2200,4)</f>
        <v>7.38</v>
      </c>
      <c r="BO2510" s="6">
        <f>VLOOKUP(B2510,[1]kukuřice!$A$2:$E$2200,5,FALSE)</f>
        <v>46.768164145287535</v>
      </c>
    </row>
    <row r="2511" spans="1:67" hidden="1" x14ac:dyDescent="0.25">
      <c r="A2511" s="7">
        <v>3102</v>
      </c>
      <c r="B2511" s="6" t="s">
        <v>198</v>
      </c>
      <c r="C2511" s="13">
        <v>198</v>
      </c>
      <c r="D2511" s="7">
        <v>61.469265367316339</v>
      </c>
      <c r="E2511" s="6" t="s">
        <v>244</v>
      </c>
      <c r="F2511" s="6" t="s">
        <v>30</v>
      </c>
      <c r="G2511" s="7">
        <v>61.469265367316339</v>
      </c>
      <c r="H2511" s="7">
        <v>61.469265367316339</v>
      </c>
      <c r="I2511" s="7">
        <v>61.469265367316339</v>
      </c>
      <c r="J2511" s="7">
        <v>2.6680000000000001</v>
      </c>
      <c r="K2511" s="14">
        <v>2.9902521936916786</v>
      </c>
      <c r="L2511" s="13">
        <v>20</v>
      </c>
      <c r="M2511" s="7">
        <v>3.1849897936507929</v>
      </c>
      <c r="N2511" s="7">
        <v>-3.8210903436667103E-2</v>
      </c>
      <c r="O2511" s="7">
        <v>-0.32225219369167846</v>
      </c>
      <c r="P2511" s="7">
        <v>0</v>
      </c>
      <c r="Q2511" s="7">
        <v>0</v>
      </c>
      <c r="R2511" s="7">
        <v>0</v>
      </c>
      <c r="S2511" s="15">
        <v>0.66666666666666696</v>
      </c>
      <c r="T2511" s="15">
        <v>3.3200245098039201</v>
      </c>
      <c r="U2511" s="15">
        <v>7.04514285714286</v>
      </c>
      <c r="V2511" s="16">
        <v>17.2</v>
      </c>
      <c r="W2511" s="16">
        <v>21.2</v>
      </c>
      <c r="X2511" s="17" t="e">
        <v>#NULL!</v>
      </c>
      <c r="Y2511" s="13">
        <v>3</v>
      </c>
      <c r="Z2511" s="16">
        <v>4</v>
      </c>
      <c r="AA2511" s="13">
        <v>17</v>
      </c>
      <c r="AB2511" s="15">
        <v>-0.19999999999999901</v>
      </c>
      <c r="AC2511" s="15">
        <v>-4.2</v>
      </c>
      <c r="AD2511" s="15">
        <v>2.2700245098039198</v>
      </c>
      <c r="AE2511" s="15">
        <v>-1.72997549019608</v>
      </c>
      <c r="AF2511" s="7">
        <v>0</v>
      </c>
      <c r="AG2511" s="7">
        <v>0</v>
      </c>
      <c r="AH2511" s="7">
        <v>0</v>
      </c>
      <c r="AI2511" s="7">
        <v>0</v>
      </c>
      <c r="AJ2511" s="7">
        <v>0</v>
      </c>
      <c r="AK2511" s="7">
        <v>0</v>
      </c>
      <c r="AL2511" s="7">
        <v>0</v>
      </c>
      <c r="AM2511" s="7">
        <v>0</v>
      </c>
      <c r="AN2511" s="7">
        <v>0</v>
      </c>
      <c r="AO2511" s="7">
        <v>0</v>
      </c>
      <c r="AP2511" s="7">
        <v>0</v>
      </c>
      <c r="AQ2511" s="7">
        <v>0</v>
      </c>
      <c r="AR2511" s="7">
        <v>1</v>
      </c>
      <c r="AS2511" s="7">
        <v>0</v>
      </c>
      <c r="AT2511" s="7">
        <v>0</v>
      </c>
      <c r="AU2511" s="6">
        <f>VLOOKUP($B2511,'[1]výnosy standard'!$A$1:$T$2200,2,FALSE)</f>
        <v>26.82</v>
      </c>
      <c r="AV2511" s="6">
        <f>VLOOKUP($B2511,'[1]výnosy standard'!$A$1:$T$2200,3,FALSE)</f>
        <v>0</v>
      </c>
      <c r="AW2511" s="6">
        <f>VLOOKUP($B2511,'[1]výnosy standard'!$A$1:$T$2200,4,FALSE)</f>
        <v>0</v>
      </c>
      <c r="AX2511" s="6">
        <f>VLOOKUP($B2511,'[1]výnosy standard'!$A$1:$T$2200,5,FALSE)</f>
        <v>4.5599999999999996</v>
      </c>
      <c r="AY2511" s="6">
        <f>VLOOKUP($B2511,'[1]výnosy standard'!$A$1:$T$2200,6,FALSE)</f>
        <v>0</v>
      </c>
      <c r="AZ2511" s="6">
        <f>VLOOKUP($B2511,'[1]výnosy standard'!$A$1:$T$2200,7,FALSE)</f>
        <v>0</v>
      </c>
      <c r="BA2511" s="6">
        <f>VLOOKUP($B2511,'[1]výnosy standard'!$A$1:$T$2200,8,FALSE)</f>
        <v>0</v>
      </c>
      <c r="BB2511" s="6">
        <f>VLOOKUP($B2511,'[1]výnosy standard'!$A$1:$T$2200,9,FALSE)</f>
        <v>5.25</v>
      </c>
      <c r="BC2511" s="6">
        <f>VLOOKUP($B2511,'[1]výnosy standard'!$A$1:$T$2200,10,FALSE)</f>
        <v>5.25</v>
      </c>
      <c r="BD2511" s="6">
        <f>VLOOKUP($B2511,'[1]výnosy standard'!$A$1:$T$2200,11,FALSE)</f>
        <v>2.91</v>
      </c>
      <c r="BE2511" s="6">
        <f>VLOOKUP($B2511,'[1]výnosy standard'!$A$1:$T$2200,12,FALSE)</f>
        <v>5.1100000000000003</v>
      </c>
      <c r="BF2511" s="6">
        <f>VLOOKUP($B2511,'[1]výnosy standard'!$A$1:$T$2200,13,FALSE)</f>
        <v>0</v>
      </c>
      <c r="BG2511" s="6">
        <f>VLOOKUP($B2511,'[1]výnosy standard'!$A$1:$T$2200,14,FALSE)</f>
        <v>0</v>
      </c>
      <c r="BH2511" s="6">
        <f>VLOOKUP($B2511,'[1]výnosy standard'!$A$1:$T$2200,15,FALSE)</f>
        <v>19.96</v>
      </c>
      <c r="BI2511" s="6">
        <f>VLOOKUP($B2511,'[1]výnosy standard'!$A$1:$T$2200,16,FALSE)</f>
        <v>0</v>
      </c>
      <c r="BJ2511" s="6">
        <f>VLOOKUP($B2511,'[1]výnosy standard'!$A$1:$T$2200,17,FALSE)</f>
        <v>3.84</v>
      </c>
      <c r="BK2511" s="6">
        <f>VLOOKUP($B2511,'[1]výnosy standard'!$A$1:$T$2200,18,FALSE)</f>
        <v>3.84</v>
      </c>
      <c r="BL2511" s="6">
        <f>VLOOKUP($B2511,'[1]výnosy standard'!$A$1:$T$2200,19,FALSE)</f>
        <v>4.92</v>
      </c>
      <c r="BM2511" s="6">
        <f>VLOOKUP($B2511,'[1]výnosy standard'!$A$1:$T$2200,20,FALSE)</f>
        <v>0</v>
      </c>
      <c r="BN2511" s="6">
        <f>VLOOKUP(B2511,'[1]pšenice výnos'!$A$2:$E$2200,4)</f>
        <v>5.25</v>
      </c>
      <c r="BO2511" s="6">
        <f>VLOOKUP(B2511,[1]kukuřice!$A$2:$E$2200,5,FALSE)</f>
        <v>33.198210959274405</v>
      </c>
    </row>
    <row r="2512" spans="1:67" hidden="1" x14ac:dyDescent="0.25">
      <c r="A2512" s="7">
        <v>3699</v>
      </c>
      <c r="B2512" s="6" t="s">
        <v>141</v>
      </c>
      <c r="C2512" s="13">
        <v>75</v>
      </c>
      <c r="D2512" s="7">
        <v>61.60957732470974</v>
      </c>
      <c r="E2512" s="6" t="s">
        <v>244</v>
      </c>
      <c r="F2512" s="6" t="s">
        <v>30</v>
      </c>
      <c r="G2512" s="7">
        <v>61.60957732470974</v>
      </c>
      <c r="H2512" s="7">
        <v>42.48021338168126</v>
      </c>
      <c r="I2512" s="7">
        <v>42.48021338168126</v>
      </c>
      <c r="J2512" s="7">
        <v>3.8241333333333332</v>
      </c>
      <c r="K2512" s="14">
        <v>3.9294386651672317</v>
      </c>
      <c r="L2512" s="13">
        <v>15</v>
      </c>
      <c r="M2512" s="7">
        <v>3.2372130683760689</v>
      </c>
      <c r="N2512" s="7">
        <v>-9.1157223207383259E-2</v>
      </c>
      <c r="O2512" s="7">
        <v>-0.10530533183389856</v>
      </c>
      <c r="P2512" s="7">
        <v>0</v>
      </c>
      <c r="Q2512" s="7">
        <v>9</v>
      </c>
      <c r="R2512" s="7">
        <v>0</v>
      </c>
      <c r="S2512" s="15">
        <v>2.06111111111111</v>
      </c>
      <c r="T2512" s="15">
        <v>5.43333333333333</v>
      </c>
      <c r="U2512" s="15">
        <v>6.2850000000000001</v>
      </c>
      <c r="V2512" s="16">
        <v>18.899999999999999</v>
      </c>
      <c r="W2512" s="16">
        <v>17.5</v>
      </c>
      <c r="X2512" s="13">
        <v>-1</v>
      </c>
      <c r="Y2512" s="13">
        <v>2</v>
      </c>
      <c r="Z2512" s="16">
        <v>3.5</v>
      </c>
      <c r="AA2512" s="13">
        <v>22</v>
      </c>
      <c r="AB2512" s="15">
        <v>3.1</v>
      </c>
      <c r="AC2512" s="15">
        <v>4.5</v>
      </c>
      <c r="AD2512" s="15">
        <v>6.55833333333333</v>
      </c>
      <c r="AE2512" s="15">
        <v>3.05833333333333</v>
      </c>
      <c r="AF2512" s="7">
        <v>0</v>
      </c>
      <c r="AG2512" s="7">
        <v>0</v>
      </c>
      <c r="AH2512" s="7">
        <v>0</v>
      </c>
      <c r="AI2512" s="7">
        <v>0</v>
      </c>
      <c r="AJ2512" s="7">
        <v>0</v>
      </c>
      <c r="AK2512" s="7">
        <v>0</v>
      </c>
      <c r="AL2512" s="7">
        <v>0</v>
      </c>
      <c r="AM2512" s="7">
        <v>0</v>
      </c>
      <c r="AN2512" s="7">
        <v>0</v>
      </c>
      <c r="AO2512" s="7">
        <v>0</v>
      </c>
      <c r="AP2512" s="7">
        <v>0</v>
      </c>
      <c r="AQ2512" s="7">
        <v>0</v>
      </c>
      <c r="AR2512" s="7">
        <v>1</v>
      </c>
      <c r="AS2512" s="7">
        <v>0</v>
      </c>
      <c r="AT2512" s="7">
        <v>0</v>
      </c>
      <c r="AU2512" s="6">
        <f>VLOOKUP($B2512,'[1]výnosy standard'!$A$1:$T$2200,2,FALSE)</f>
        <v>29.15</v>
      </c>
      <c r="AV2512" s="6">
        <f>VLOOKUP($B2512,'[1]výnosy standard'!$A$1:$T$2200,3,FALSE)</f>
        <v>0</v>
      </c>
      <c r="AW2512" s="6">
        <f>VLOOKUP($B2512,'[1]výnosy standard'!$A$1:$T$2200,4,FALSE)</f>
        <v>9.5500000000000007</v>
      </c>
      <c r="AX2512" s="6">
        <f>VLOOKUP($B2512,'[1]výnosy standard'!$A$1:$T$2200,5,FALSE)</f>
        <v>0</v>
      </c>
      <c r="AY2512" s="6">
        <f>VLOOKUP($B2512,'[1]výnosy standard'!$A$1:$T$2200,6,FALSE)</f>
        <v>0.87</v>
      </c>
      <c r="AZ2512" s="6">
        <f>VLOOKUP($B2512,'[1]výnosy standard'!$A$1:$T$2200,7,FALSE)</f>
        <v>0</v>
      </c>
      <c r="BA2512" s="6">
        <f>VLOOKUP($B2512,'[1]výnosy standard'!$A$1:$T$2200,8,FALSE)</f>
        <v>20.81</v>
      </c>
      <c r="BB2512" s="6">
        <f>VLOOKUP($B2512,'[1]výnosy standard'!$A$1:$T$2200,9,FALSE)</f>
        <v>7.41</v>
      </c>
      <c r="BC2512" s="6">
        <f>VLOOKUP($B2512,'[1]výnosy standard'!$A$1:$T$2200,10,FALSE)</f>
        <v>7.41</v>
      </c>
      <c r="BD2512" s="6">
        <f>VLOOKUP($B2512,'[1]výnosy standard'!$A$1:$T$2200,11,FALSE)</f>
        <v>3.58</v>
      </c>
      <c r="BE2512" s="6">
        <f>VLOOKUP($B2512,'[1]výnosy standard'!$A$1:$T$2200,12,FALSE)</f>
        <v>0</v>
      </c>
      <c r="BF2512" s="6">
        <f>VLOOKUP($B2512,'[1]výnosy standard'!$A$1:$T$2200,13,FALSE)</f>
        <v>0</v>
      </c>
      <c r="BG2512" s="6">
        <f>VLOOKUP($B2512,'[1]výnosy standard'!$A$1:$T$2200,14,FALSE)</f>
        <v>0</v>
      </c>
      <c r="BH2512" s="6">
        <f>VLOOKUP($B2512,'[1]výnosy standard'!$A$1:$T$2200,15,FALSE)</f>
        <v>0</v>
      </c>
      <c r="BI2512" s="6">
        <f>VLOOKUP($B2512,'[1]výnosy standard'!$A$1:$T$2200,16,FALSE)</f>
        <v>69.13</v>
      </c>
      <c r="BJ2512" s="6">
        <f>VLOOKUP($B2512,'[1]výnosy standard'!$A$1:$T$2200,17,FALSE)</f>
        <v>5.66</v>
      </c>
      <c r="BK2512" s="6">
        <f>VLOOKUP($B2512,'[1]výnosy standard'!$A$1:$T$2200,18,FALSE)</f>
        <v>5.66</v>
      </c>
      <c r="BL2512" s="6">
        <f>VLOOKUP($B2512,'[1]výnosy standard'!$A$1:$T$2200,19,FALSE)</f>
        <v>7.28</v>
      </c>
      <c r="BM2512" s="6">
        <f>VLOOKUP($B2512,'[1]výnosy standard'!$A$1:$T$2200,20,FALSE)</f>
        <v>0</v>
      </c>
      <c r="BN2512" s="6">
        <f>VLOOKUP(B2512,'[1]pšenice výnos'!$A$2:$E$2200,4)</f>
        <v>7.41</v>
      </c>
      <c r="BO2512" s="6">
        <f>VLOOKUP(B2512,[1]kukuřice!$A$2:$E$2200,5,FALSE)</f>
        <v>45.923435298634445</v>
      </c>
    </row>
    <row r="2513" spans="1:67" hidden="1" x14ac:dyDescent="0.25">
      <c r="A2513" s="7">
        <v>2938</v>
      </c>
      <c r="B2513" s="6" t="s">
        <v>160</v>
      </c>
      <c r="C2513" s="13">
        <v>373</v>
      </c>
      <c r="D2513" s="7">
        <v>61.688411831837385</v>
      </c>
      <c r="E2513" s="6" t="s">
        <v>244</v>
      </c>
      <c r="F2513" s="6" t="s">
        <v>30</v>
      </c>
      <c r="G2513" s="7">
        <v>61.688411831837385</v>
      </c>
      <c r="H2513" s="7">
        <v>61.688411831837385</v>
      </c>
      <c r="I2513" s="7">
        <v>61.688411831837385</v>
      </c>
      <c r="J2513" s="7">
        <v>3.2421000000000002</v>
      </c>
      <c r="K2513" s="14">
        <v>2.7008835744044224</v>
      </c>
      <c r="L2513" s="13">
        <v>15</v>
      </c>
      <c r="M2513" s="7">
        <v>3.5694510236220487</v>
      </c>
      <c r="N2513" s="7">
        <v>3.9882225223778579E-2</v>
      </c>
      <c r="O2513" s="7">
        <v>0.54121642559557781</v>
      </c>
      <c r="P2513" s="7">
        <v>3</v>
      </c>
      <c r="Q2513" s="7">
        <v>0</v>
      </c>
      <c r="R2513" s="7">
        <v>0</v>
      </c>
      <c r="S2513" s="15">
        <v>1.81666666666667</v>
      </c>
      <c r="T2513" s="15">
        <v>4.0688888888888899</v>
      </c>
      <c r="U2513" s="15">
        <v>6.1479166666666698</v>
      </c>
      <c r="V2513" s="16">
        <v>17.399999999999999</v>
      </c>
      <c r="W2513" s="16">
        <v>16.899999999999999</v>
      </c>
      <c r="X2513" s="13">
        <v>-1</v>
      </c>
      <c r="Y2513" s="13">
        <v>5</v>
      </c>
      <c r="Z2513" s="16">
        <v>5.5</v>
      </c>
      <c r="AA2513" s="13">
        <v>12</v>
      </c>
      <c r="AB2513" s="15">
        <v>-5.4</v>
      </c>
      <c r="AC2513" s="15">
        <v>-4.9000000000000004</v>
      </c>
      <c r="AD2513" s="15">
        <v>2.8438888888888898</v>
      </c>
      <c r="AE2513" s="15">
        <v>-2.6561111111111102</v>
      </c>
      <c r="AF2513" s="7">
        <v>0</v>
      </c>
      <c r="AG2513" s="7">
        <v>0</v>
      </c>
      <c r="AH2513" s="7">
        <v>0</v>
      </c>
      <c r="AI2513" s="7">
        <v>0</v>
      </c>
      <c r="AJ2513" s="7">
        <v>0</v>
      </c>
      <c r="AK2513" s="7">
        <v>0</v>
      </c>
      <c r="AL2513" s="7">
        <v>0</v>
      </c>
      <c r="AM2513" s="7">
        <v>0</v>
      </c>
      <c r="AN2513" s="7">
        <v>0</v>
      </c>
      <c r="AO2513" s="7">
        <v>0</v>
      </c>
      <c r="AP2513" s="7">
        <v>0</v>
      </c>
      <c r="AQ2513" s="7">
        <v>0</v>
      </c>
      <c r="AR2513" s="7">
        <v>1</v>
      </c>
      <c r="AS2513" s="7">
        <v>0</v>
      </c>
      <c r="AT2513" s="7">
        <v>0</v>
      </c>
      <c r="AU2513" s="6">
        <f>VLOOKUP($B2513,'[1]výnosy standard'!$A$1:$T$2200,2,FALSE)</f>
        <v>0</v>
      </c>
      <c r="AV2513" s="6">
        <f>VLOOKUP($B2513,'[1]výnosy standard'!$A$1:$T$2200,3,FALSE)</f>
        <v>0</v>
      </c>
      <c r="AW2513" s="6">
        <f>VLOOKUP($B2513,'[1]výnosy standard'!$A$1:$T$2200,4,FALSE)</f>
        <v>0</v>
      </c>
      <c r="AX2513" s="6">
        <f>VLOOKUP($B2513,'[1]výnosy standard'!$A$1:$T$2200,5,FALSE)</f>
        <v>3.39</v>
      </c>
      <c r="AY2513" s="6">
        <f>VLOOKUP($B2513,'[1]výnosy standard'!$A$1:$T$2200,6,FALSE)</f>
        <v>0</v>
      </c>
      <c r="AZ2513" s="6">
        <f>VLOOKUP($B2513,'[1]výnosy standard'!$A$1:$T$2200,7,FALSE)</f>
        <v>0</v>
      </c>
      <c r="BA2513" s="6">
        <f>VLOOKUP($B2513,'[1]výnosy standard'!$A$1:$T$2200,8,FALSE)</f>
        <v>0</v>
      </c>
      <c r="BB2513" s="6">
        <f>VLOOKUP($B2513,'[1]výnosy standard'!$A$1:$T$2200,9,FALSE)</f>
        <v>0</v>
      </c>
      <c r="BC2513" s="6">
        <f>VLOOKUP($B2513,'[1]výnosy standard'!$A$1:$T$2200,10,FALSE)</f>
        <v>0</v>
      </c>
      <c r="BD2513" s="6">
        <f>VLOOKUP($B2513,'[1]výnosy standard'!$A$1:$T$2200,11,FALSE)</f>
        <v>0</v>
      </c>
      <c r="BE2513" s="6">
        <f>VLOOKUP($B2513,'[1]výnosy standard'!$A$1:$T$2200,12,FALSE)</f>
        <v>0</v>
      </c>
      <c r="BF2513" s="6">
        <f>VLOOKUP($B2513,'[1]výnosy standard'!$A$1:$T$2200,13,FALSE)</f>
        <v>0</v>
      </c>
      <c r="BG2513" s="6">
        <f>VLOOKUP($B2513,'[1]výnosy standard'!$A$1:$T$2200,14,FALSE)</f>
        <v>0</v>
      </c>
      <c r="BH2513" s="6">
        <f>VLOOKUP($B2513,'[1]výnosy standard'!$A$1:$T$2200,15,FALSE)</f>
        <v>0</v>
      </c>
      <c r="BI2513" s="6">
        <f>VLOOKUP($B2513,'[1]výnosy standard'!$A$1:$T$2200,16,FALSE)</f>
        <v>0</v>
      </c>
      <c r="BJ2513" s="6">
        <f>VLOOKUP($B2513,'[1]výnosy standard'!$A$1:$T$2200,17,FALSE)</f>
        <v>0</v>
      </c>
      <c r="BK2513" s="6">
        <f>VLOOKUP($B2513,'[1]výnosy standard'!$A$1:$T$2200,18,FALSE)</f>
        <v>0</v>
      </c>
      <c r="BL2513" s="6">
        <f>VLOOKUP($B2513,'[1]výnosy standard'!$A$1:$T$2200,19,FALSE)</f>
        <v>0</v>
      </c>
      <c r="BM2513" s="6">
        <f>VLOOKUP($B2513,'[1]výnosy standard'!$A$1:$T$2200,20,FALSE)</f>
        <v>0</v>
      </c>
      <c r="BN2513" s="6">
        <f>VLOOKUP(B2513,'[1]pšenice výnos'!$A$2:$E$2200,4)</f>
        <v>4.22</v>
      </c>
      <c r="BO2513" s="6">
        <f>VLOOKUP(B2513,[1]kukuřice!$A$2:$E$2200,5,FALSE)</f>
        <v>32.305750852760575</v>
      </c>
    </row>
    <row r="2514" spans="1:67" hidden="1" x14ac:dyDescent="0.25">
      <c r="A2514" s="7">
        <v>3720</v>
      </c>
      <c r="B2514" s="6" t="s">
        <v>217</v>
      </c>
      <c r="C2514" s="13">
        <v>96</v>
      </c>
      <c r="D2514" s="7">
        <v>61.798276332344948</v>
      </c>
      <c r="E2514" s="6" t="s">
        <v>244</v>
      </c>
      <c r="F2514" s="6" t="s">
        <v>30</v>
      </c>
      <c r="G2514" s="7">
        <v>61.798276332344948</v>
      </c>
      <c r="H2514" s="7">
        <v>39.079478764308909</v>
      </c>
      <c r="I2514" s="7">
        <v>39.079478764308909</v>
      </c>
      <c r="J2514" s="7">
        <v>2.5256222222222222</v>
      </c>
      <c r="K2514" s="14">
        <v>3.0616399207662424</v>
      </c>
      <c r="L2514" s="13">
        <v>25</v>
      </c>
      <c r="M2514" s="7">
        <v>3.2372130683760689</v>
      </c>
      <c r="N2514" s="7">
        <v>-9.1157223207383259E-2</v>
      </c>
      <c r="O2514" s="7">
        <v>-0.53601769854402015</v>
      </c>
      <c r="P2514" s="7">
        <v>1</v>
      </c>
      <c r="Q2514" s="7">
        <v>5</v>
      </c>
      <c r="R2514" s="7">
        <v>0</v>
      </c>
      <c r="S2514" s="15">
        <v>0.85</v>
      </c>
      <c r="T2514" s="15">
        <v>5.6243253968253999</v>
      </c>
      <c r="U2514" s="15">
        <v>8.6</v>
      </c>
      <c r="V2514" s="16">
        <v>27.3</v>
      </c>
      <c r="W2514" s="16">
        <v>28.5</v>
      </c>
      <c r="X2514" s="17" t="e">
        <v>#NULL!</v>
      </c>
      <c r="Y2514" s="13">
        <v>1</v>
      </c>
      <c r="Z2514" s="16">
        <v>3</v>
      </c>
      <c r="AA2514" s="13">
        <v>26</v>
      </c>
      <c r="AB2514" s="15">
        <v>-1.3</v>
      </c>
      <c r="AC2514" s="15">
        <v>-2.5</v>
      </c>
      <c r="AD2514" s="15">
        <v>4.9993253968253999</v>
      </c>
      <c r="AE2514" s="15">
        <v>1.9993253968253999</v>
      </c>
      <c r="AF2514" s="7">
        <v>0</v>
      </c>
      <c r="AG2514" s="7">
        <v>0</v>
      </c>
      <c r="AH2514" s="7">
        <v>0</v>
      </c>
      <c r="AI2514" s="7">
        <v>0</v>
      </c>
      <c r="AJ2514" s="7">
        <v>0</v>
      </c>
      <c r="AK2514" s="7">
        <v>0</v>
      </c>
      <c r="AL2514" s="7">
        <v>0</v>
      </c>
      <c r="AM2514" s="7">
        <v>0</v>
      </c>
      <c r="AN2514" s="7">
        <v>0</v>
      </c>
      <c r="AO2514" s="7">
        <v>0</v>
      </c>
      <c r="AP2514" s="7">
        <v>0</v>
      </c>
      <c r="AQ2514" s="7">
        <v>0</v>
      </c>
      <c r="AR2514" s="7">
        <v>1</v>
      </c>
      <c r="AS2514" s="7">
        <v>0</v>
      </c>
      <c r="AT2514" s="7">
        <v>0</v>
      </c>
      <c r="AU2514" s="6">
        <f>VLOOKUP($B2514,'[1]výnosy standard'!$A$1:$T$2200,2,FALSE)</f>
        <v>0</v>
      </c>
      <c r="AV2514" s="6">
        <f>VLOOKUP($B2514,'[1]výnosy standard'!$A$1:$T$2200,3,FALSE)</f>
        <v>0</v>
      </c>
      <c r="AW2514" s="6">
        <f>VLOOKUP($B2514,'[1]výnosy standard'!$A$1:$T$2200,4,FALSE)</f>
        <v>0</v>
      </c>
      <c r="AX2514" s="6">
        <f>VLOOKUP($B2514,'[1]výnosy standard'!$A$1:$T$2200,5,FALSE)</f>
        <v>4.57</v>
      </c>
      <c r="AY2514" s="6">
        <f>VLOOKUP($B2514,'[1]výnosy standard'!$A$1:$T$2200,6,FALSE)</f>
        <v>0</v>
      </c>
      <c r="AZ2514" s="6">
        <f>VLOOKUP($B2514,'[1]výnosy standard'!$A$1:$T$2200,7,FALSE)</f>
        <v>0</v>
      </c>
      <c r="BA2514" s="6">
        <f>VLOOKUP($B2514,'[1]výnosy standard'!$A$1:$T$2200,8,FALSE)</f>
        <v>0</v>
      </c>
      <c r="BB2514" s="6">
        <f>VLOOKUP($B2514,'[1]výnosy standard'!$A$1:$T$2200,9,FALSE)</f>
        <v>6.15</v>
      </c>
      <c r="BC2514" s="6">
        <f>VLOOKUP($B2514,'[1]výnosy standard'!$A$1:$T$2200,10,FALSE)</f>
        <v>6.15</v>
      </c>
      <c r="BD2514" s="6">
        <f>VLOOKUP($B2514,'[1]výnosy standard'!$A$1:$T$2200,11,FALSE)</f>
        <v>3.44</v>
      </c>
      <c r="BE2514" s="6">
        <f>VLOOKUP($B2514,'[1]výnosy standard'!$A$1:$T$2200,12,FALSE)</f>
        <v>4.66</v>
      </c>
      <c r="BF2514" s="6">
        <f>VLOOKUP($B2514,'[1]výnosy standard'!$A$1:$T$2200,13,FALSE)</f>
        <v>0</v>
      </c>
      <c r="BG2514" s="6">
        <f>VLOOKUP($B2514,'[1]výnosy standard'!$A$1:$T$2200,14,FALSE)</f>
        <v>0</v>
      </c>
      <c r="BH2514" s="6">
        <f>VLOOKUP($B2514,'[1]výnosy standard'!$A$1:$T$2200,15,FALSE)</f>
        <v>0</v>
      </c>
      <c r="BI2514" s="6">
        <f>VLOOKUP($B2514,'[1]výnosy standard'!$A$1:$T$2200,16,FALSE)</f>
        <v>0</v>
      </c>
      <c r="BJ2514" s="6">
        <f>VLOOKUP($B2514,'[1]výnosy standard'!$A$1:$T$2200,17,FALSE)</f>
        <v>4.4800000000000004</v>
      </c>
      <c r="BK2514" s="6">
        <f>VLOOKUP($B2514,'[1]výnosy standard'!$A$1:$T$2200,18,FALSE)</f>
        <v>4.4800000000000004</v>
      </c>
      <c r="BL2514" s="6">
        <f>VLOOKUP($B2514,'[1]výnosy standard'!$A$1:$T$2200,19,FALSE)</f>
        <v>5.74</v>
      </c>
      <c r="BM2514" s="6">
        <f>VLOOKUP($B2514,'[1]výnosy standard'!$A$1:$T$2200,20,FALSE)</f>
        <v>0</v>
      </c>
      <c r="BN2514" s="6">
        <f>VLOOKUP(B2514,'[1]pšenice výnos'!$A$2:$E$2200,4)</f>
        <v>6.15</v>
      </c>
      <c r="BO2514" s="6">
        <f>VLOOKUP(B2514,[1]kukuřice!$A$2:$E$2200,5,FALSE)</f>
        <v>36.231623589697669</v>
      </c>
    </row>
    <row r="2515" spans="1:67" hidden="1" x14ac:dyDescent="0.25">
      <c r="A2515" s="7">
        <v>4515</v>
      </c>
      <c r="B2515" s="6" t="s">
        <v>161</v>
      </c>
      <c r="C2515" s="13">
        <v>175</v>
      </c>
      <c r="D2515" s="7">
        <v>61.857450798580302</v>
      </c>
      <c r="E2515" s="6" t="s">
        <v>244</v>
      </c>
      <c r="F2515" s="6" t="s">
        <v>30</v>
      </c>
      <c r="G2515" s="7">
        <v>61.857450798580302</v>
      </c>
      <c r="H2515" s="7">
        <v>59.560780834072766</v>
      </c>
      <c r="I2515" s="7">
        <v>59.560780834072766</v>
      </c>
      <c r="J2515" s="7">
        <v>3.0053333333333332</v>
      </c>
      <c r="K2515" s="14">
        <v>2.9843142396844766</v>
      </c>
      <c r="L2515" s="13">
        <v>18</v>
      </c>
      <c r="M2515" s="7">
        <v>3.5694510236220487</v>
      </c>
      <c r="N2515" s="7">
        <v>3.9882225223778579E-2</v>
      </c>
      <c r="O2515" s="7">
        <v>2.1019093648856568E-2</v>
      </c>
      <c r="P2515" s="7">
        <v>7</v>
      </c>
      <c r="Q2515" s="7">
        <v>1</v>
      </c>
      <c r="R2515" s="7">
        <v>0</v>
      </c>
      <c r="S2515" s="15">
        <v>3.0812499999999998</v>
      </c>
      <c r="T2515" s="15">
        <v>6.3562500000000002</v>
      </c>
      <c r="U2515" s="17" t="e">
        <v>#NULL!</v>
      </c>
      <c r="V2515" s="16">
        <v>11.3</v>
      </c>
      <c r="W2515" s="16">
        <v>10.9</v>
      </c>
      <c r="X2515" s="17" t="e">
        <v>#NULL!</v>
      </c>
      <c r="Y2515" s="13">
        <v>5</v>
      </c>
      <c r="Z2515" s="16">
        <v>5.5</v>
      </c>
      <c r="AA2515" s="13">
        <v>12</v>
      </c>
      <c r="AB2515" s="15">
        <v>0.69999999999999896</v>
      </c>
      <c r="AC2515" s="15">
        <v>1.1000000000000001</v>
      </c>
      <c r="AD2515" s="15">
        <v>6.6312499999999996</v>
      </c>
      <c r="AE2515" s="15">
        <v>1.1312500000000001</v>
      </c>
      <c r="AF2515" s="7">
        <v>0</v>
      </c>
      <c r="AG2515" s="7">
        <v>0</v>
      </c>
      <c r="AH2515" s="7">
        <v>0</v>
      </c>
      <c r="AI2515" s="7">
        <v>0</v>
      </c>
      <c r="AJ2515" s="7">
        <v>0</v>
      </c>
      <c r="AK2515" s="7">
        <v>0</v>
      </c>
      <c r="AL2515" s="7">
        <v>0</v>
      </c>
      <c r="AM2515" s="7">
        <v>0</v>
      </c>
      <c r="AN2515" s="7">
        <v>0</v>
      </c>
      <c r="AO2515" s="7">
        <v>0</v>
      </c>
      <c r="AP2515" s="7">
        <v>0</v>
      </c>
      <c r="AQ2515" s="7">
        <v>0</v>
      </c>
      <c r="AR2515" s="7">
        <v>1</v>
      </c>
      <c r="AS2515" s="7">
        <v>0</v>
      </c>
      <c r="AT2515" s="7">
        <v>0</v>
      </c>
      <c r="AU2515" s="6">
        <f>VLOOKUP($B2515,'[1]výnosy standard'!$A$1:$T$2200,2,FALSE)</f>
        <v>25</v>
      </c>
      <c r="AV2515" s="6">
        <f>VLOOKUP($B2515,'[1]výnosy standard'!$A$1:$T$2200,3,FALSE)</f>
        <v>0</v>
      </c>
      <c r="AW2515" s="6">
        <f>VLOOKUP($B2515,'[1]výnosy standard'!$A$1:$T$2200,4,FALSE)</f>
        <v>0</v>
      </c>
      <c r="AX2515" s="6">
        <f>VLOOKUP($B2515,'[1]výnosy standard'!$A$1:$T$2200,5,FALSE)</f>
        <v>3.95</v>
      </c>
      <c r="AY2515" s="6">
        <f>VLOOKUP($B2515,'[1]výnosy standard'!$A$1:$T$2200,6,FALSE)</f>
        <v>0</v>
      </c>
      <c r="AZ2515" s="6">
        <f>VLOOKUP($B2515,'[1]výnosy standard'!$A$1:$T$2200,7,FALSE)</f>
        <v>0</v>
      </c>
      <c r="BA2515" s="6">
        <f>VLOOKUP($B2515,'[1]výnosy standard'!$A$1:$T$2200,8,FALSE)</f>
        <v>0</v>
      </c>
      <c r="BB2515" s="6">
        <f>VLOOKUP($B2515,'[1]výnosy standard'!$A$1:$T$2200,9,FALSE)</f>
        <v>4.7</v>
      </c>
      <c r="BC2515" s="6">
        <f>VLOOKUP($B2515,'[1]výnosy standard'!$A$1:$T$2200,10,FALSE)</f>
        <v>4.7</v>
      </c>
      <c r="BD2515" s="6">
        <f>VLOOKUP($B2515,'[1]výnosy standard'!$A$1:$T$2200,11,FALSE)</f>
        <v>2.76</v>
      </c>
      <c r="BE2515" s="6">
        <f>VLOOKUP($B2515,'[1]výnosy standard'!$A$1:$T$2200,12,FALSE)</f>
        <v>4.8600000000000003</v>
      </c>
      <c r="BF2515" s="6">
        <f>VLOOKUP($B2515,'[1]výnosy standard'!$A$1:$T$2200,13,FALSE)</f>
        <v>0</v>
      </c>
      <c r="BG2515" s="6">
        <f>VLOOKUP($B2515,'[1]výnosy standard'!$A$1:$T$2200,14,FALSE)</f>
        <v>3.65</v>
      </c>
      <c r="BH2515" s="6">
        <f>VLOOKUP($B2515,'[1]výnosy standard'!$A$1:$T$2200,15,FALSE)</f>
        <v>18.600000000000001</v>
      </c>
      <c r="BI2515" s="6">
        <f>VLOOKUP($B2515,'[1]výnosy standard'!$A$1:$T$2200,16,FALSE)</f>
        <v>0</v>
      </c>
      <c r="BJ2515" s="6">
        <f>VLOOKUP($B2515,'[1]výnosy standard'!$A$1:$T$2200,17,FALSE)</f>
        <v>3.71</v>
      </c>
      <c r="BK2515" s="6">
        <f>VLOOKUP($B2515,'[1]výnosy standard'!$A$1:$T$2200,18,FALSE)</f>
        <v>3.71</v>
      </c>
      <c r="BL2515" s="6">
        <f>VLOOKUP($B2515,'[1]výnosy standard'!$A$1:$T$2200,19,FALSE)</f>
        <v>4.54</v>
      </c>
      <c r="BM2515" s="6">
        <f>VLOOKUP($B2515,'[1]výnosy standard'!$A$1:$T$2200,20,FALSE)</f>
        <v>0</v>
      </c>
      <c r="BN2515" s="6">
        <f>VLOOKUP(B2515,'[1]pšenice výnos'!$A$2:$E$2200,4)</f>
        <v>4.7</v>
      </c>
      <c r="BO2515" s="6">
        <f>VLOOKUP(B2515,[1]kukuřice!$A$2:$E$2200,5,FALSE)</f>
        <v>31.490699472590837</v>
      </c>
    </row>
    <row r="2516" spans="1:67" hidden="1" x14ac:dyDescent="0.25">
      <c r="A2516" s="7">
        <v>2944</v>
      </c>
      <c r="B2516" s="6" t="s">
        <v>242</v>
      </c>
      <c r="C2516" s="13">
        <v>386</v>
      </c>
      <c r="D2516" s="7">
        <v>61.919607465885761</v>
      </c>
      <c r="E2516" s="6" t="s">
        <v>244</v>
      </c>
      <c r="F2516" s="6" t="s">
        <v>30</v>
      </c>
      <c r="G2516" s="7">
        <v>61.919607465885761</v>
      </c>
      <c r="H2516" s="7">
        <v>58.68856418306968</v>
      </c>
      <c r="I2516" s="7">
        <v>58.68856418306968</v>
      </c>
      <c r="J2516" s="7">
        <v>3.6804444444444444</v>
      </c>
      <c r="K2516" s="14">
        <v>3.8105218397603506</v>
      </c>
      <c r="L2516" s="13">
        <v>25</v>
      </c>
      <c r="M2516" s="7">
        <v>3.5694510236220487</v>
      </c>
      <c r="N2516" s="7">
        <v>3.9882225223778579E-2</v>
      </c>
      <c r="O2516" s="7">
        <v>-0.13007739531590623</v>
      </c>
      <c r="P2516" s="7">
        <v>4</v>
      </c>
      <c r="Q2516" s="7">
        <v>2</v>
      </c>
      <c r="R2516" s="7">
        <v>0</v>
      </c>
      <c r="S2516" s="15">
        <v>2.3388888888888899</v>
      </c>
      <c r="T2516" s="15">
        <v>4.0044444444444398</v>
      </c>
      <c r="U2516" s="15">
        <v>4.2481481481481502</v>
      </c>
      <c r="V2516" s="16">
        <v>15</v>
      </c>
      <c r="W2516" s="16">
        <v>13.7</v>
      </c>
      <c r="X2516" s="13">
        <v>-1</v>
      </c>
      <c r="Y2516" s="13">
        <v>3</v>
      </c>
      <c r="Z2516" s="16">
        <v>4</v>
      </c>
      <c r="AA2516" s="13">
        <v>17</v>
      </c>
      <c r="AB2516" s="15">
        <v>2</v>
      </c>
      <c r="AC2516" s="15">
        <v>3.3</v>
      </c>
      <c r="AD2516" s="15">
        <v>4.82944444444444</v>
      </c>
      <c r="AE2516" s="15">
        <v>0.82944444444443999</v>
      </c>
      <c r="AF2516" s="7">
        <v>0</v>
      </c>
      <c r="AG2516" s="7">
        <v>0</v>
      </c>
      <c r="AH2516" s="7">
        <v>0</v>
      </c>
      <c r="AI2516" s="7">
        <v>0</v>
      </c>
      <c r="AJ2516" s="7">
        <v>0</v>
      </c>
      <c r="AK2516" s="7">
        <v>0</v>
      </c>
      <c r="AL2516" s="7">
        <v>0</v>
      </c>
      <c r="AM2516" s="7">
        <v>0</v>
      </c>
      <c r="AN2516" s="7">
        <v>0</v>
      </c>
      <c r="AO2516" s="7">
        <v>0</v>
      </c>
      <c r="AP2516" s="7">
        <v>0</v>
      </c>
      <c r="AQ2516" s="7">
        <v>0</v>
      </c>
      <c r="AR2516" s="7">
        <v>1</v>
      </c>
      <c r="AS2516" s="7">
        <v>0</v>
      </c>
      <c r="AT2516" s="7">
        <v>0</v>
      </c>
      <c r="AU2516" s="6">
        <f>VLOOKUP($B2516,'[1]výnosy standard'!$A$1:$T$2200,2,FALSE)</f>
        <v>29.73</v>
      </c>
      <c r="AV2516" s="6">
        <f>VLOOKUP($B2516,'[1]výnosy standard'!$A$1:$T$2200,3,FALSE)</f>
        <v>0</v>
      </c>
      <c r="AW2516" s="6">
        <f>VLOOKUP($B2516,'[1]výnosy standard'!$A$1:$T$2200,4,FALSE)</f>
        <v>6.14</v>
      </c>
      <c r="AX2516" s="6">
        <f>VLOOKUP($B2516,'[1]výnosy standard'!$A$1:$T$2200,5,FALSE)</f>
        <v>0</v>
      </c>
      <c r="AY2516" s="6">
        <f>VLOOKUP($B2516,'[1]výnosy standard'!$A$1:$T$2200,6,FALSE)</f>
        <v>0.83</v>
      </c>
      <c r="AZ2516" s="6">
        <f>VLOOKUP($B2516,'[1]výnosy standard'!$A$1:$T$2200,7,FALSE)</f>
        <v>0</v>
      </c>
      <c r="BA2516" s="6">
        <f>VLOOKUP($B2516,'[1]výnosy standard'!$A$1:$T$2200,8,FALSE)</f>
        <v>21.22</v>
      </c>
      <c r="BB2516" s="6">
        <f>VLOOKUP($B2516,'[1]výnosy standard'!$A$1:$T$2200,9,FALSE)</f>
        <v>5.75</v>
      </c>
      <c r="BC2516" s="6">
        <f>VLOOKUP($B2516,'[1]výnosy standard'!$A$1:$T$2200,10,FALSE)</f>
        <v>5.75</v>
      </c>
      <c r="BD2516" s="6">
        <f>VLOOKUP($B2516,'[1]výnosy standard'!$A$1:$T$2200,11,FALSE)</f>
        <v>2.8</v>
      </c>
      <c r="BE2516" s="6">
        <f>VLOOKUP($B2516,'[1]výnosy standard'!$A$1:$T$2200,12,FALSE)</f>
        <v>0</v>
      </c>
      <c r="BF2516" s="6">
        <f>VLOOKUP($B2516,'[1]výnosy standard'!$A$1:$T$2200,13,FALSE)</f>
        <v>0</v>
      </c>
      <c r="BG2516" s="6">
        <f>VLOOKUP($B2516,'[1]výnosy standard'!$A$1:$T$2200,14,FALSE)</f>
        <v>0</v>
      </c>
      <c r="BH2516" s="6">
        <f>VLOOKUP($B2516,'[1]výnosy standard'!$A$1:$T$2200,15,FALSE)</f>
        <v>0</v>
      </c>
      <c r="BI2516" s="6">
        <f>VLOOKUP($B2516,'[1]výnosy standard'!$A$1:$T$2200,16,FALSE)</f>
        <v>61.88</v>
      </c>
      <c r="BJ2516" s="6">
        <f>VLOOKUP($B2516,'[1]výnosy standard'!$A$1:$T$2200,17,FALSE)</f>
        <v>4.13</v>
      </c>
      <c r="BK2516" s="6">
        <f>VLOOKUP($B2516,'[1]výnosy standard'!$A$1:$T$2200,18,FALSE)</f>
        <v>4.13</v>
      </c>
      <c r="BL2516" s="6">
        <f>VLOOKUP($B2516,'[1]výnosy standard'!$A$1:$T$2200,19,FALSE)</f>
        <v>5.5</v>
      </c>
      <c r="BM2516" s="6">
        <f>VLOOKUP($B2516,'[1]výnosy standard'!$A$1:$T$2200,20,FALSE)</f>
        <v>0</v>
      </c>
      <c r="BN2516" s="6">
        <f>VLOOKUP(B2516,'[1]pšenice výnos'!$A$2:$E$2200,4)</f>
        <v>5.75</v>
      </c>
      <c r="BO2516" s="6">
        <f>VLOOKUP(B2516,[1]kukuřice!$A$2:$E$2200,5,FALSE)</f>
        <v>36.674032071267497</v>
      </c>
    </row>
    <row r="2517" spans="1:67" hidden="1" x14ac:dyDescent="0.25">
      <c r="A2517" s="7">
        <v>3677</v>
      </c>
      <c r="B2517" s="6" t="s">
        <v>220</v>
      </c>
      <c r="C2517" s="13">
        <v>51</v>
      </c>
      <c r="D2517" s="7">
        <v>62.022274571383861</v>
      </c>
      <c r="E2517" s="6" t="s">
        <v>244</v>
      </c>
      <c r="F2517" s="6" t="s">
        <v>30</v>
      </c>
      <c r="G2517" s="7">
        <v>62.022274571383861</v>
      </c>
      <c r="H2517" s="7">
        <v>59.849788765451414</v>
      </c>
      <c r="I2517" s="7">
        <v>59.849788765451414</v>
      </c>
      <c r="J2517" s="7">
        <v>2.9824666666666668</v>
      </c>
      <c r="K2517" s="14">
        <v>3.4387164645492865</v>
      </c>
      <c r="L2517" s="13">
        <v>15</v>
      </c>
      <c r="M2517" s="7">
        <v>3.2372130683760689</v>
      </c>
      <c r="N2517" s="7">
        <v>-9.1157223207383259E-2</v>
      </c>
      <c r="O2517" s="7">
        <v>-0.45624979788261966</v>
      </c>
      <c r="P2517" s="7">
        <v>1</v>
      </c>
      <c r="Q2517" s="7">
        <v>9</v>
      </c>
      <c r="R2517" s="7">
        <v>0</v>
      </c>
      <c r="S2517" s="15">
        <v>2.65</v>
      </c>
      <c r="T2517" s="15">
        <v>6.9466666666666699</v>
      </c>
      <c r="U2517" s="17" t="e">
        <v>#NULL!</v>
      </c>
      <c r="V2517" s="16">
        <v>14.5</v>
      </c>
      <c r="W2517" s="16">
        <v>14.9</v>
      </c>
      <c r="X2517" s="17" t="e">
        <v>#NULL!</v>
      </c>
      <c r="Y2517" s="13">
        <v>3</v>
      </c>
      <c r="Z2517" s="16">
        <v>4</v>
      </c>
      <c r="AA2517" s="13">
        <v>17</v>
      </c>
      <c r="AB2517" s="15">
        <v>2.5</v>
      </c>
      <c r="AC2517" s="15">
        <v>2.1</v>
      </c>
      <c r="AD2517" s="15">
        <v>7.4716666666666702</v>
      </c>
      <c r="AE2517" s="15">
        <v>3.4716666666666698</v>
      </c>
      <c r="AF2517" s="7">
        <v>0</v>
      </c>
      <c r="AG2517" s="7">
        <v>0</v>
      </c>
      <c r="AH2517" s="7">
        <v>0</v>
      </c>
      <c r="AI2517" s="7">
        <v>0</v>
      </c>
      <c r="AJ2517" s="7">
        <v>0</v>
      </c>
      <c r="AK2517" s="7">
        <v>0</v>
      </c>
      <c r="AL2517" s="7">
        <v>0</v>
      </c>
      <c r="AM2517" s="7">
        <v>0</v>
      </c>
      <c r="AN2517" s="7">
        <v>0</v>
      </c>
      <c r="AO2517" s="7">
        <v>0</v>
      </c>
      <c r="AP2517" s="7">
        <v>0</v>
      </c>
      <c r="AQ2517" s="7">
        <v>0</v>
      </c>
      <c r="AR2517" s="7">
        <v>1</v>
      </c>
      <c r="AS2517" s="7">
        <v>0</v>
      </c>
      <c r="AT2517" s="7">
        <v>0</v>
      </c>
      <c r="AU2517" s="6">
        <f>VLOOKUP($B2517,'[1]výnosy standard'!$A$1:$T$2200,2,FALSE)</f>
        <v>0</v>
      </c>
      <c r="AV2517" s="6">
        <f>VLOOKUP($B2517,'[1]výnosy standard'!$A$1:$T$2200,3,FALSE)</f>
        <v>0</v>
      </c>
      <c r="AW2517" s="6">
        <f>VLOOKUP($B2517,'[1]výnosy standard'!$A$1:$T$2200,4,FALSE)</f>
        <v>0</v>
      </c>
      <c r="AX2517" s="6">
        <f>VLOOKUP($B2517,'[1]výnosy standard'!$A$1:$T$2200,5,FALSE)</f>
        <v>4.37</v>
      </c>
      <c r="AY2517" s="6">
        <f>VLOOKUP($B2517,'[1]výnosy standard'!$A$1:$T$2200,6,FALSE)</f>
        <v>0</v>
      </c>
      <c r="AZ2517" s="6">
        <f>VLOOKUP($B2517,'[1]výnosy standard'!$A$1:$T$2200,7,FALSE)</f>
        <v>0</v>
      </c>
      <c r="BA2517" s="6">
        <f>VLOOKUP($B2517,'[1]výnosy standard'!$A$1:$T$2200,8,FALSE)</f>
        <v>0</v>
      </c>
      <c r="BB2517" s="6">
        <f>VLOOKUP($B2517,'[1]výnosy standard'!$A$1:$T$2200,9,FALSE)</f>
        <v>5.27</v>
      </c>
      <c r="BC2517" s="6">
        <f>VLOOKUP($B2517,'[1]výnosy standard'!$A$1:$T$2200,10,FALSE)</f>
        <v>5.27</v>
      </c>
      <c r="BD2517" s="6">
        <f>VLOOKUP($B2517,'[1]výnosy standard'!$A$1:$T$2200,11,FALSE)</f>
        <v>2.91</v>
      </c>
      <c r="BE2517" s="6">
        <f>VLOOKUP($B2517,'[1]výnosy standard'!$A$1:$T$2200,12,FALSE)</f>
        <v>4.95</v>
      </c>
      <c r="BF2517" s="6">
        <f>VLOOKUP($B2517,'[1]výnosy standard'!$A$1:$T$2200,13,FALSE)</f>
        <v>0</v>
      </c>
      <c r="BG2517" s="6">
        <f>VLOOKUP($B2517,'[1]výnosy standard'!$A$1:$T$2200,14,FALSE)</f>
        <v>0</v>
      </c>
      <c r="BH2517" s="6">
        <f>VLOOKUP($B2517,'[1]výnosy standard'!$A$1:$T$2200,15,FALSE)</f>
        <v>0</v>
      </c>
      <c r="BI2517" s="6">
        <f>VLOOKUP($B2517,'[1]výnosy standard'!$A$1:$T$2200,16,FALSE)</f>
        <v>0</v>
      </c>
      <c r="BJ2517" s="6">
        <f>VLOOKUP($B2517,'[1]výnosy standard'!$A$1:$T$2200,17,FALSE)</f>
        <v>4.1900000000000004</v>
      </c>
      <c r="BK2517" s="6">
        <f>VLOOKUP($B2517,'[1]výnosy standard'!$A$1:$T$2200,18,FALSE)</f>
        <v>4.1900000000000004</v>
      </c>
      <c r="BL2517" s="6">
        <f>VLOOKUP($B2517,'[1]výnosy standard'!$A$1:$T$2200,19,FALSE)</f>
        <v>4.87</v>
      </c>
      <c r="BM2517" s="6">
        <f>VLOOKUP($B2517,'[1]výnosy standard'!$A$1:$T$2200,20,FALSE)</f>
        <v>0</v>
      </c>
      <c r="BN2517" s="6">
        <f>VLOOKUP(B2517,'[1]pšenice výnos'!$A$2:$E$2200,4)</f>
        <v>5.27</v>
      </c>
      <c r="BO2517" s="6">
        <f>VLOOKUP(B2517,[1]kukuřice!$A$2:$E$2200,5,FALSE)</f>
        <v>41.093505942081507</v>
      </c>
    </row>
    <row r="2518" spans="1:67" hidden="1" x14ac:dyDescent="0.25">
      <c r="A2518" s="7">
        <v>2945</v>
      </c>
      <c r="B2518" s="6" t="s">
        <v>143</v>
      </c>
      <c r="C2518" s="13">
        <v>441</v>
      </c>
      <c r="D2518" s="7">
        <v>62.07518919190791</v>
      </c>
      <c r="E2518" s="6" t="s">
        <v>244</v>
      </c>
      <c r="F2518" s="6" t="s">
        <v>30</v>
      </c>
      <c r="G2518" s="7">
        <v>62.07518919190791</v>
      </c>
      <c r="H2518" s="7">
        <v>58.343578853246903</v>
      </c>
      <c r="I2518" s="7">
        <v>58.343578853246903</v>
      </c>
      <c r="J2518" s="7">
        <v>3.9764444444444442</v>
      </c>
      <c r="K2518" s="14">
        <v>3.8980257517088259</v>
      </c>
      <c r="L2518" s="13">
        <v>25</v>
      </c>
      <c r="M2518" s="7">
        <v>3.5694510236220487</v>
      </c>
      <c r="N2518" s="7">
        <v>3.9882225223778579E-2</v>
      </c>
      <c r="O2518" s="7">
        <v>7.8418692735618301E-2</v>
      </c>
      <c r="P2518" s="7">
        <v>7</v>
      </c>
      <c r="Q2518" s="7">
        <v>1</v>
      </c>
      <c r="R2518" s="7">
        <v>0</v>
      </c>
      <c r="S2518" s="15">
        <v>0.85555555555555596</v>
      </c>
      <c r="T2518" s="15">
        <v>1.82</v>
      </c>
      <c r="U2518" s="15">
        <v>3.9271604938271598</v>
      </c>
      <c r="V2518" s="16">
        <v>19.8</v>
      </c>
      <c r="W2518" s="16">
        <v>18.7</v>
      </c>
      <c r="X2518" s="13">
        <v>-1</v>
      </c>
      <c r="Y2518" s="13">
        <v>2</v>
      </c>
      <c r="Z2518" s="16">
        <v>3.5</v>
      </c>
      <c r="AA2518" s="13">
        <v>22</v>
      </c>
      <c r="AB2518" s="15">
        <v>2.2000000000000002</v>
      </c>
      <c r="AC2518" s="15">
        <v>3.3</v>
      </c>
      <c r="AD2518" s="15">
        <v>2.645</v>
      </c>
      <c r="AE2518" s="15">
        <v>-0.85499999999999998</v>
      </c>
      <c r="AF2518" s="7">
        <v>0</v>
      </c>
      <c r="AG2518" s="7">
        <v>0</v>
      </c>
      <c r="AH2518" s="7">
        <v>0</v>
      </c>
      <c r="AI2518" s="7">
        <v>0</v>
      </c>
      <c r="AJ2518" s="7">
        <v>0</v>
      </c>
      <c r="AK2518" s="7">
        <v>0</v>
      </c>
      <c r="AL2518" s="7">
        <v>0</v>
      </c>
      <c r="AM2518" s="7">
        <v>0</v>
      </c>
      <c r="AN2518" s="7">
        <v>0</v>
      </c>
      <c r="AO2518" s="7">
        <v>0</v>
      </c>
      <c r="AP2518" s="7">
        <v>0</v>
      </c>
      <c r="AQ2518" s="7">
        <v>0</v>
      </c>
      <c r="AR2518" s="7">
        <v>1</v>
      </c>
      <c r="AS2518" s="7">
        <v>0</v>
      </c>
      <c r="AT2518" s="7">
        <v>0</v>
      </c>
      <c r="AU2518" s="6">
        <f>VLOOKUP($B2518,'[1]výnosy standard'!$A$1:$T$2200,2,FALSE)</f>
        <v>0</v>
      </c>
      <c r="AV2518" s="6">
        <f>VLOOKUP($B2518,'[1]výnosy standard'!$A$1:$T$2200,3,FALSE)</f>
        <v>0</v>
      </c>
      <c r="AW2518" s="6">
        <f>VLOOKUP($B2518,'[1]výnosy standard'!$A$1:$T$2200,4,FALSE)</f>
        <v>0</v>
      </c>
      <c r="AX2518" s="6">
        <f>VLOOKUP($B2518,'[1]výnosy standard'!$A$1:$T$2200,5,FALSE)</f>
        <v>0</v>
      </c>
      <c r="AY2518" s="6">
        <f>VLOOKUP($B2518,'[1]výnosy standard'!$A$1:$T$2200,6,FALSE)</f>
        <v>0</v>
      </c>
      <c r="AZ2518" s="6">
        <f>VLOOKUP($B2518,'[1]výnosy standard'!$A$1:$T$2200,7,FALSE)</f>
        <v>0</v>
      </c>
      <c r="BA2518" s="6">
        <f>VLOOKUP($B2518,'[1]výnosy standard'!$A$1:$T$2200,8,FALSE)</f>
        <v>0</v>
      </c>
      <c r="BB2518" s="6">
        <f>VLOOKUP($B2518,'[1]výnosy standard'!$A$1:$T$2200,9,FALSE)</f>
        <v>6.88</v>
      </c>
      <c r="BC2518" s="6">
        <f>VLOOKUP($B2518,'[1]výnosy standard'!$A$1:$T$2200,10,FALSE)</f>
        <v>6.88</v>
      </c>
      <c r="BD2518" s="6">
        <f>VLOOKUP($B2518,'[1]výnosy standard'!$A$1:$T$2200,11,FALSE)</f>
        <v>3.73</v>
      </c>
      <c r="BE2518" s="6">
        <f>VLOOKUP($B2518,'[1]výnosy standard'!$A$1:$T$2200,12,FALSE)</f>
        <v>6.12</v>
      </c>
      <c r="BF2518" s="6">
        <f>VLOOKUP($B2518,'[1]výnosy standard'!$A$1:$T$2200,13,FALSE)</f>
        <v>0</v>
      </c>
      <c r="BG2518" s="6">
        <f>VLOOKUP($B2518,'[1]výnosy standard'!$A$1:$T$2200,14,FALSE)</f>
        <v>0</v>
      </c>
      <c r="BH2518" s="6">
        <f>VLOOKUP($B2518,'[1]výnosy standard'!$A$1:$T$2200,15,FALSE)</f>
        <v>0</v>
      </c>
      <c r="BI2518" s="6">
        <f>VLOOKUP($B2518,'[1]výnosy standard'!$A$1:$T$2200,16,FALSE)</f>
        <v>0</v>
      </c>
      <c r="BJ2518" s="6">
        <f>VLOOKUP($B2518,'[1]výnosy standard'!$A$1:$T$2200,17,FALSE)</f>
        <v>5.55</v>
      </c>
      <c r="BK2518" s="6">
        <f>VLOOKUP($B2518,'[1]výnosy standard'!$A$1:$T$2200,18,FALSE)</f>
        <v>5.55</v>
      </c>
      <c r="BL2518" s="6">
        <f>VLOOKUP($B2518,'[1]výnosy standard'!$A$1:$T$2200,19,FALSE)</f>
        <v>6.42</v>
      </c>
      <c r="BM2518" s="6">
        <f>VLOOKUP($B2518,'[1]výnosy standard'!$A$1:$T$2200,20,FALSE)</f>
        <v>0</v>
      </c>
      <c r="BN2518" s="6">
        <f>VLOOKUP(B2518,'[1]pšenice výnos'!$A$2:$E$2200,4)</f>
        <v>6.88</v>
      </c>
      <c r="BO2518" s="6">
        <f>VLOOKUP(B2518,[1]kukuřice!$A$2:$E$2200,5,FALSE)</f>
        <v>46.747194914373758</v>
      </c>
    </row>
    <row r="2519" spans="1:67" hidden="1" x14ac:dyDescent="0.25">
      <c r="A2519" s="7">
        <v>3109</v>
      </c>
      <c r="B2519" s="6" t="s">
        <v>181</v>
      </c>
      <c r="C2519" s="13">
        <v>492</v>
      </c>
      <c r="D2519" s="7">
        <v>62.351545699623927</v>
      </c>
      <c r="E2519" s="6" t="s">
        <v>244</v>
      </c>
      <c r="F2519" s="6" t="s">
        <v>30</v>
      </c>
      <c r="G2519" s="7">
        <v>62.351545699623927</v>
      </c>
      <c r="H2519" s="7">
        <v>60.220871060627857</v>
      </c>
      <c r="I2519" s="7">
        <v>60.220871060627857</v>
      </c>
      <c r="J2519" s="7">
        <v>2.7233083333333332</v>
      </c>
      <c r="K2519" s="14">
        <v>2.9320659663704709</v>
      </c>
      <c r="L2519" s="13">
        <v>18</v>
      </c>
      <c r="M2519" s="7">
        <v>3.1849897936507929</v>
      </c>
      <c r="N2519" s="7">
        <v>-3.8210903436667103E-2</v>
      </c>
      <c r="O2519" s="7">
        <v>-0.20875763303713768</v>
      </c>
      <c r="P2519" s="7">
        <v>0</v>
      </c>
      <c r="Q2519" s="7">
        <v>0</v>
      </c>
      <c r="R2519" s="7">
        <v>0</v>
      </c>
      <c r="S2519" s="17" t="e">
        <v>#NULL!</v>
      </c>
      <c r="T2519" s="17" t="e">
        <v>#NULL!</v>
      </c>
      <c r="U2519" s="17" t="e">
        <v>#NULL!</v>
      </c>
      <c r="V2519" s="17" t="e">
        <v>#NULL!</v>
      </c>
      <c r="W2519" s="17" t="e">
        <v>#NULL!</v>
      </c>
      <c r="X2519" s="17" t="e">
        <v>#NULL!</v>
      </c>
      <c r="Y2519" s="17" t="e">
        <v>#NULL!</v>
      </c>
      <c r="Z2519" s="17" t="e">
        <v>#NULL!</v>
      </c>
      <c r="AA2519" s="17" t="e">
        <v>#NULL!</v>
      </c>
      <c r="AB2519" s="17" t="e">
        <v>#NULL!</v>
      </c>
      <c r="AC2519" s="17" t="e">
        <v>#NULL!</v>
      </c>
      <c r="AD2519" s="17" t="e">
        <v>#NULL!</v>
      </c>
      <c r="AE2519" s="17" t="e">
        <v>#NULL!</v>
      </c>
      <c r="AF2519" s="7">
        <v>0</v>
      </c>
      <c r="AG2519" s="7">
        <v>0</v>
      </c>
      <c r="AH2519" s="7">
        <v>0</v>
      </c>
      <c r="AI2519" s="7">
        <v>0</v>
      </c>
      <c r="AJ2519" s="7">
        <v>0</v>
      </c>
      <c r="AK2519" s="7">
        <v>0</v>
      </c>
      <c r="AL2519" s="7">
        <v>0</v>
      </c>
      <c r="AM2519" s="7">
        <v>0</v>
      </c>
      <c r="AN2519" s="7">
        <v>0</v>
      </c>
      <c r="AO2519" s="7">
        <v>0</v>
      </c>
      <c r="AP2519" s="7">
        <v>0</v>
      </c>
      <c r="AQ2519" s="7">
        <v>0</v>
      </c>
      <c r="AR2519" s="7">
        <v>1</v>
      </c>
      <c r="AS2519" s="7">
        <v>0</v>
      </c>
      <c r="AT2519" s="7">
        <v>0</v>
      </c>
      <c r="AU2519" s="6">
        <f>VLOOKUP($B2519,'[1]výnosy standard'!$A$1:$T$2200,2,FALSE)</f>
        <v>0</v>
      </c>
      <c r="AV2519" s="6">
        <f>VLOOKUP($B2519,'[1]výnosy standard'!$A$1:$T$2200,3,FALSE)</f>
        <v>0</v>
      </c>
      <c r="AW2519" s="6">
        <f>VLOOKUP($B2519,'[1]výnosy standard'!$A$1:$T$2200,4,FALSE)</f>
        <v>0</v>
      </c>
      <c r="AX2519" s="6">
        <f>VLOOKUP($B2519,'[1]výnosy standard'!$A$1:$T$2200,5,FALSE)</f>
        <v>4.46</v>
      </c>
      <c r="AY2519" s="6">
        <f>VLOOKUP($B2519,'[1]výnosy standard'!$A$1:$T$2200,6,FALSE)</f>
        <v>0</v>
      </c>
      <c r="AZ2519" s="6">
        <f>VLOOKUP($B2519,'[1]výnosy standard'!$A$1:$T$2200,7,FALSE)</f>
        <v>0</v>
      </c>
      <c r="BA2519" s="6">
        <f>VLOOKUP($B2519,'[1]výnosy standard'!$A$1:$T$2200,8,FALSE)</f>
        <v>0</v>
      </c>
      <c r="BB2519" s="6">
        <f>VLOOKUP($B2519,'[1]výnosy standard'!$A$1:$T$2200,9,FALSE)</f>
        <v>5.44</v>
      </c>
      <c r="BC2519" s="6">
        <f>VLOOKUP($B2519,'[1]výnosy standard'!$A$1:$T$2200,10,FALSE)</f>
        <v>5.44</v>
      </c>
      <c r="BD2519" s="6">
        <f>VLOOKUP($B2519,'[1]výnosy standard'!$A$1:$T$2200,11,FALSE)</f>
        <v>2.97</v>
      </c>
      <c r="BE2519" s="6">
        <f>VLOOKUP($B2519,'[1]výnosy standard'!$A$1:$T$2200,12,FALSE)</f>
        <v>5.05</v>
      </c>
      <c r="BF2519" s="6">
        <f>VLOOKUP($B2519,'[1]výnosy standard'!$A$1:$T$2200,13,FALSE)</f>
        <v>0</v>
      </c>
      <c r="BG2519" s="6">
        <f>VLOOKUP($B2519,'[1]výnosy standard'!$A$1:$T$2200,14,FALSE)</f>
        <v>0</v>
      </c>
      <c r="BH2519" s="6">
        <f>VLOOKUP($B2519,'[1]výnosy standard'!$A$1:$T$2200,15,FALSE)</f>
        <v>0</v>
      </c>
      <c r="BI2519" s="6">
        <f>VLOOKUP($B2519,'[1]výnosy standard'!$A$1:$T$2200,16,FALSE)</f>
        <v>0</v>
      </c>
      <c r="BJ2519" s="6">
        <f>VLOOKUP($B2519,'[1]výnosy standard'!$A$1:$T$2200,17,FALSE)</f>
        <v>4.37</v>
      </c>
      <c r="BK2519" s="6">
        <f>VLOOKUP($B2519,'[1]výnosy standard'!$A$1:$T$2200,18,FALSE)</f>
        <v>4.37</v>
      </c>
      <c r="BL2519" s="6">
        <f>VLOOKUP($B2519,'[1]výnosy standard'!$A$1:$T$2200,19,FALSE)</f>
        <v>5.0199999999999996</v>
      </c>
      <c r="BM2519" s="6">
        <f>VLOOKUP($B2519,'[1]výnosy standard'!$A$1:$T$2200,20,FALSE)</f>
        <v>0</v>
      </c>
      <c r="BN2519" s="6">
        <f>VLOOKUP(B2519,'[1]pšenice výnos'!$A$2:$E$2200,4)</f>
        <v>5.44</v>
      </c>
      <c r="BO2519" s="6">
        <f>VLOOKUP(B2519,[1]kukuřice!$A$2:$E$2200,5,FALSE)</f>
        <v>41.932148920491329</v>
      </c>
    </row>
    <row r="2520" spans="1:67" hidden="1" x14ac:dyDescent="0.25">
      <c r="A2520" s="7">
        <v>2778</v>
      </c>
      <c r="B2520" s="6" t="s">
        <v>232</v>
      </c>
      <c r="C2520" s="13">
        <v>297</v>
      </c>
      <c r="D2520" s="7">
        <v>62.355786163522012</v>
      </c>
      <c r="E2520" s="6" t="s">
        <v>244</v>
      </c>
      <c r="F2520" s="6" t="s">
        <v>30</v>
      </c>
      <c r="G2520" s="7">
        <v>62.355786163522012</v>
      </c>
      <c r="H2520" s="7">
        <v>57.861635220125784</v>
      </c>
      <c r="I2520" s="7">
        <v>57.861635220125784</v>
      </c>
      <c r="J2520" s="7">
        <v>3.18</v>
      </c>
      <c r="K2520" s="14">
        <v>3.4761367406237094</v>
      </c>
      <c r="L2520" s="17" t="e">
        <v>#NULL!</v>
      </c>
      <c r="M2520" s="7">
        <v>3.1849897936507929</v>
      </c>
      <c r="N2520" s="7">
        <v>-3.8210903436667103E-2</v>
      </c>
      <c r="O2520" s="7">
        <v>-0.2961367406237092</v>
      </c>
      <c r="P2520" s="7">
        <v>0</v>
      </c>
      <c r="Q2520" s="7">
        <v>1</v>
      </c>
      <c r="R2520" s="7">
        <v>1</v>
      </c>
      <c r="S2520" s="15">
        <v>1.3361111111111099</v>
      </c>
      <c r="T2520" s="15">
        <v>6.06388888888889</v>
      </c>
      <c r="U2520" s="15">
        <v>8.6</v>
      </c>
      <c r="V2520" s="16">
        <v>29.3</v>
      </c>
      <c r="W2520" s="16">
        <v>25.4</v>
      </c>
      <c r="X2520" s="17" t="e">
        <v>#NULL!</v>
      </c>
      <c r="Y2520" s="13">
        <v>2</v>
      </c>
      <c r="Z2520" s="16">
        <v>3.5</v>
      </c>
      <c r="AA2520" s="13">
        <v>22</v>
      </c>
      <c r="AB2520" s="15">
        <v>-7.3</v>
      </c>
      <c r="AC2520" s="15">
        <v>-3.4</v>
      </c>
      <c r="AD2520" s="15">
        <v>5.2138888888888903</v>
      </c>
      <c r="AE2520" s="15">
        <v>1.7138888888888899</v>
      </c>
      <c r="AF2520" s="7">
        <v>0</v>
      </c>
      <c r="AG2520" s="7">
        <v>0</v>
      </c>
      <c r="AH2520" s="7">
        <v>0</v>
      </c>
      <c r="AI2520" s="7">
        <v>0</v>
      </c>
      <c r="AJ2520" s="7">
        <v>0</v>
      </c>
      <c r="AK2520" s="7">
        <v>0</v>
      </c>
      <c r="AL2520" s="7">
        <v>0</v>
      </c>
      <c r="AM2520" s="7">
        <v>0</v>
      </c>
      <c r="AN2520" s="7">
        <v>0</v>
      </c>
      <c r="AO2520" s="7">
        <v>0</v>
      </c>
      <c r="AP2520" s="7">
        <v>0</v>
      </c>
      <c r="AQ2520" s="7">
        <v>0</v>
      </c>
      <c r="AR2520" s="7">
        <v>1</v>
      </c>
      <c r="AS2520" s="7">
        <v>0</v>
      </c>
      <c r="AT2520" s="7">
        <v>0</v>
      </c>
      <c r="AU2520" s="6">
        <f>VLOOKUP($B2520,'[1]výnosy standard'!$A$1:$T$2200,2,FALSE)</f>
        <v>0</v>
      </c>
      <c r="AV2520" s="6">
        <f>VLOOKUP($B2520,'[1]výnosy standard'!$A$1:$T$2200,3,FALSE)</f>
        <v>47.19</v>
      </c>
      <c r="AW2520" s="6">
        <f>VLOOKUP($B2520,'[1]výnosy standard'!$A$1:$T$2200,4,FALSE)</f>
        <v>6.91</v>
      </c>
      <c r="AX2520" s="6">
        <f>VLOOKUP($B2520,'[1]výnosy standard'!$A$1:$T$2200,5,FALSE)</f>
        <v>4.8499999999999996</v>
      </c>
      <c r="AY2520" s="6">
        <f>VLOOKUP($B2520,'[1]výnosy standard'!$A$1:$T$2200,6,FALSE)</f>
        <v>0.94</v>
      </c>
      <c r="AZ2520" s="6">
        <f>VLOOKUP($B2520,'[1]výnosy standard'!$A$1:$T$2200,7,FALSE)</f>
        <v>0</v>
      </c>
      <c r="BA2520" s="6">
        <f>VLOOKUP($B2520,'[1]výnosy standard'!$A$1:$T$2200,8,FALSE)</f>
        <v>0</v>
      </c>
      <c r="BB2520" s="6">
        <f>VLOOKUP($B2520,'[1]výnosy standard'!$A$1:$T$2200,9,FALSE)</f>
        <v>6.72</v>
      </c>
      <c r="BC2520" s="6">
        <f>VLOOKUP($B2520,'[1]výnosy standard'!$A$1:$T$2200,10,FALSE)</f>
        <v>6.72</v>
      </c>
      <c r="BD2520" s="6">
        <f>VLOOKUP($B2520,'[1]výnosy standard'!$A$1:$T$2200,11,FALSE)</f>
        <v>3.11</v>
      </c>
      <c r="BE2520" s="6">
        <f>VLOOKUP($B2520,'[1]výnosy standard'!$A$1:$T$2200,12,FALSE)</f>
        <v>0</v>
      </c>
      <c r="BF2520" s="6">
        <f>VLOOKUP($B2520,'[1]výnosy standard'!$A$1:$T$2200,13,FALSE)</f>
        <v>20.5</v>
      </c>
      <c r="BG2520" s="6">
        <f>VLOOKUP($B2520,'[1]výnosy standard'!$A$1:$T$2200,14,FALSE)</f>
        <v>0</v>
      </c>
      <c r="BH2520" s="6">
        <f>VLOOKUP($B2520,'[1]výnosy standard'!$A$1:$T$2200,15,FALSE)</f>
        <v>0</v>
      </c>
      <c r="BI2520" s="6">
        <f>VLOOKUP($B2520,'[1]výnosy standard'!$A$1:$T$2200,16,FALSE)</f>
        <v>67.33</v>
      </c>
      <c r="BJ2520" s="6">
        <f>VLOOKUP($B2520,'[1]výnosy standard'!$A$1:$T$2200,17,FALSE)</f>
        <v>5.04</v>
      </c>
      <c r="BK2520" s="6">
        <f>VLOOKUP($B2520,'[1]výnosy standard'!$A$1:$T$2200,18,FALSE)</f>
        <v>5.04</v>
      </c>
      <c r="BL2520" s="6">
        <f>VLOOKUP($B2520,'[1]výnosy standard'!$A$1:$T$2200,19,FALSE)</f>
        <v>0</v>
      </c>
      <c r="BM2520" s="6">
        <f>VLOOKUP($B2520,'[1]výnosy standard'!$A$1:$T$2200,20,FALSE)</f>
        <v>0</v>
      </c>
      <c r="BN2520" s="6">
        <f>VLOOKUP(B2520,'[1]pšenice výnos'!$A$2:$E$2200,4)</f>
        <v>6.72</v>
      </c>
      <c r="BO2520" s="6">
        <f>VLOOKUP(B2520,[1]kukuřice!$A$2:$E$2200,5,FALSE)</f>
        <v>46.897357968893296</v>
      </c>
    </row>
    <row r="2521" spans="1:67" hidden="1" x14ac:dyDescent="0.25">
      <c r="A2521" s="7">
        <v>2908</v>
      </c>
      <c r="B2521" s="6" t="s">
        <v>157</v>
      </c>
      <c r="C2521" s="13">
        <v>336</v>
      </c>
      <c r="D2521" s="7">
        <v>62.356915207554593</v>
      </c>
      <c r="E2521" s="6" t="s">
        <v>244</v>
      </c>
      <c r="F2521" s="6" t="s">
        <v>30</v>
      </c>
      <c r="G2521" s="7">
        <v>62.356915207554593</v>
      </c>
      <c r="H2521" s="7">
        <v>32.092268345465278</v>
      </c>
      <c r="I2521" s="7">
        <v>32.092268345465278</v>
      </c>
      <c r="J2521" s="7">
        <v>4.5182222222222217</v>
      </c>
      <c r="K2521" s="14">
        <v>3.8853725578031639</v>
      </c>
      <c r="L2521" s="13">
        <v>20</v>
      </c>
      <c r="M2521" s="7">
        <v>3.5694510236220487</v>
      </c>
      <c r="N2521" s="7">
        <v>3.9882225223778579E-2</v>
      </c>
      <c r="O2521" s="7">
        <v>0.63284966441905777</v>
      </c>
      <c r="P2521" s="7">
        <v>8</v>
      </c>
      <c r="Q2521" s="7">
        <v>0</v>
      </c>
      <c r="R2521" s="7">
        <v>0</v>
      </c>
      <c r="S2521" s="15">
        <v>2.4916666666666698</v>
      </c>
      <c r="T2521" s="15">
        <v>7.04</v>
      </c>
      <c r="U2521" s="15">
        <v>7.6</v>
      </c>
      <c r="V2521" s="16">
        <v>11.2</v>
      </c>
      <c r="W2521" s="16">
        <v>11.6</v>
      </c>
      <c r="X2521" s="17" t="e">
        <v>#NULL!</v>
      </c>
      <c r="Y2521" s="13">
        <v>3</v>
      </c>
      <c r="Z2521" s="16">
        <v>4</v>
      </c>
      <c r="AA2521" s="13">
        <v>17</v>
      </c>
      <c r="AB2521" s="15">
        <v>5.8</v>
      </c>
      <c r="AC2521" s="15">
        <v>5.4</v>
      </c>
      <c r="AD2521" s="15">
        <v>8.39</v>
      </c>
      <c r="AE2521" s="15">
        <v>4.3899999999999997</v>
      </c>
      <c r="AF2521" s="7">
        <v>0</v>
      </c>
      <c r="AG2521" s="7">
        <v>0</v>
      </c>
      <c r="AH2521" s="7">
        <v>0</v>
      </c>
      <c r="AI2521" s="7">
        <v>0</v>
      </c>
      <c r="AJ2521" s="7">
        <v>0</v>
      </c>
      <c r="AK2521" s="7">
        <v>0</v>
      </c>
      <c r="AL2521" s="7">
        <v>0</v>
      </c>
      <c r="AM2521" s="7">
        <v>0</v>
      </c>
      <c r="AN2521" s="7">
        <v>0</v>
      </c>
      <c r="AO2521" s="7">
        <v>0</v>
      </c>
      <c r="AP2521" s="7">
        <v>0</v>
      </c>
      <c r="AQ2521" s="7">
        <v>0</v>
      </c>
      <c r="AR2521" s="7">
        <v>1</v>
      </c>
      <c r="AS2521" s="7">
        <v>0</v>
      </c>
      <c r="AT2521" s="7">
        <v>0</v>
      </c>
      <c r="AU2521" s="6">
        <f>VLOOKUP($B2521,'[1]výnosy standard'!$A$1:$T$2200,2,FALSE)</f>
        <v>29.35</v>
      </c>
      <c r="AV2521" s="6">
        <f>VLOOKUP($B2521,'[1]výnosy standard'!$A$1:$T$2200,3,FALSE)</f>
        <v>0</v>
      </c>
      <c r="AW2521" s="6">
        <f>VLOOKUP($B2521,'[1]výnosy standard'!$A$1:$T$2200,4,FALSE)</f>
        <v>0</v>
      </c>
      <c r="AX2521" s="6">
        <f>VLOOKUP($B2521,'[1]výnosy standard'!$A$1:$T$2200,5,FALSE)</f>
        <v>0</v>
      </c>
      <c r="AY2521" s="6">
        <f>VLOOKUP($B2521,'[1]výnosy standard'!$A$1:$T$2200,6,FALSE)</f>
        <v>0.89</v>
      </c>
      <c r="AZ2521" s="6">
        <f>VLOOKUP($B2521,'[1]výnosy standard'!$A$1:$T$2200,7,FALSE)</f>
        <v>4.45</v>
      </c>
      <c r="BA2521" s="6">
        <f>VLOOKUP($B2521,'[1]výnosy standard'!$A$1:$T$2200,8,FALSE)</f>
        <v>0</v>
      </c>
      <c r="BB2521" s="6">
        <f>VLOOKUP($B2521,'[1]výnosy standard'!$A$1:$T$2200,9,FALSE)</f>
        <v>6.11</v>
      </c>
      <c r="BC2521" s="6">
        <f>VLOOKUP($B2521,'[1]výnosy standard'!$A$1:$T$2200,10,FALSE)</f>
        <v>6.11</v>
      </c>
      <c r="BD2521" s="6">
        <f>VLOOKUP($B2521,'[1]výnosy standard'!$A$1:$T$2200,11,FALSE)</f>
        <v>3.28</v>
      </c>
      <c r="BE2521" s="6">
        <f>VLOOKUP($B2521,'[1]výnosy standard'!$A$1:$T$2200,12,FALSE)</f>
        <v>5.71</v>
      </c>
      <c r="BF2521" s="6">
        <f>VLOOKUP($B2521,'[1]výnosy standard'!$A$1:$T$2200,13,FALSE)</f>
        <v>0</v>
      </c>
      <c r="BG2521" s="6">
        <f>VLOOKUP($B2521,'[1]výnosy standard'!$A$1:$T$2200,14,FALSE)</f>
        <v>0</v>
      </c>
      <c r="BH2521" s="6">
        <f>VLOOKUP($B2521,'[1]výnosy standard'!$A$1:$T$2200,15,FALSE)</f>
        <v>21.85</v>
      </c>
      <c r="BI2521" s="6">
        <f>VLOOKUP($B2521,'[1]výnosy standard'!$A$1:$T$2200,16,FALSE)</f>
        <v>0</v>
      </c>
      <c r="BJ2521" s="6">
        <f>VLOOKUP($B2521,'[1]výnosy standard'!$A$1:$T$2200,17,FALSE)</f>
        <v>4.34</v>
      </c>
      <c r="BK2521" s="6">
        <f>VLOOKUP($B2521,'[1]výnosy standard'!$A$1:$T$2200,18,FALSE)</f>
        <v>4.34</v>
      </c>
      <c r="BL2521" s="6">
        <f>VLOOKUP($B2521,'[1]výnosy standard'!$A$1:$T$2200,19,FALSE)</f>
        <v>5.92</v>
      </c>
      <c r="BM2521" s="6">
        <f>VLOOKUP($B2521,'[1]výnosy standard'!$A$1:$T$2200,20,FALSE)</f>
        <v>0</v>
      </c>
      <c r="BN2521" s="6">
        <f>VLOOKUP(B2521,'[1]pšenice výnos'!$A$2:$E$2200,4)</f>
        <v>6.11</v>
      </c>
      <c r="BO2521" s="6">
        <f>VLOOKUP(B2521,[1]kukuřice!$A$2:$E$2200,5,FALSE)</f>
        <v>38.493486109601733</v>
      </c>
    </row>
    <row r="2522" spans="1:67" hidden="1" x14ac:dyDescent="0.25">
      <c r="A2522" s="7">
        <v>3007</v>
      </c>
      <c r="B2522" s="6" t="s">
        <v>182</v>
      </c>
      <c r="C2522" s="13">
        <v>100</v>
      </c>
      <c r="D2522" s="7">
        <v>62.612531534661109</v>
      </c>
      <c r="E2522" s="6" t="s">
        <v>244</v>
      </c>
      <c r="F2522" s="6" t="s">
        <v>30</v>
      </c>
      <c r="G2522" s="7">
        <v>62.612531534661109</v>
      </c>
      <c r="H2522" s="7">
        <v>61.371005094951364</v>
      </c>
      <c r="I2522" s="7">
        <v>61.371005094951364</v>
      </c>
      <c r="J2522" s="7">
        <v>2.5908000000000002</v>
      </c>
      <c r="K2522" s="14">
        <v>3.0886085830203629</v>
      </c>
      <c r="L2522" s="13">
        <v>15</v>
      </c>
      <c r="M2522" s="7">
        <v>3.2372130683760689</v>
      </c>
      <c r="N2522" s="7">
        <v>-9.1157223207383259E-2</v>
      </c>
      <c r="O2522" s="7">
        <v>-0.49780858302036268</v>
      </c>
      <c r="P2522" s="7">
        <v>1</v>
      </c>
      <c r="Q2522" s="7">
        <v>6</v>
      </c>
      <c r="R2522" s="7">
        <v>0</v>
      </c>
      <c r="S2522" s="15">
        <v>3.9583333333333299</v>
      </c>
      <c r="T2522" s="15">
        <v>7.65</v>
      </c>
      <c r="U2522" s="17" t="e">
        <v>#NULL!</v>
      </c>
      <c r="V2522" s="16">
        <v>11.4</v>
      </c>
      <c r="W2522" s="16">
        <v>11.4</v>
      </c>
      <c r="X2522" s="17" t="e">
        <v>#NULL!</v>
      </c>
      <c r="Y2522" s="13">
        <v>3</v>
      </c>
      <c r="Z2522" s="16">
        <v>4</v>
      </c>
      <c r="AA2522" s="13">
        <v>17</v>
      </c>
      <c r="AB2522" s="15">
        <v>5.6</v>
      </c>
      <c r="AC2522" s="15">
        <v>5.6</v>
      </c>
      <c r="AD2522" s="15">
        <v>9.0500000000000007</v>
      </c>
      <c r="AE2522" s="15">
        <v>5.05</v>
      </c>
      <c r="AF2522" s="7">
        <v>0</v>
      </c>
      <c r="AG2522" s="7">
        <v>0</v>
      </c>
      <c r="AH2522" s="7">
        <v>0</v>
      </c>
      <c r="AI2522" s="7">
        <v>0</v>
      </c>
      <c r="AJ2522" s="7">
        <v>0</v>
      </c>
      <c r="AK2522" s="7">
        <v>0</v>
      </c>
      <c r="AL2522" s="7">
        <v>0</v>
      </c>
      <c r="AM2522" s="7">
        <v>0</v>
      </c>
      <c r="AN2522" s="7">
        <v>0</v>
      </c>
      <c r="AO2522" s="7">
        <v>0</v>
      </c>
      <c r="AP2522" s="7">
        <v>0</v>
      </c>
      <c r="AQ2522" s="7">
        <v>0</v>
      </c>
      <c r="AR2522" s="7">
        <v>1</v>
      </c>
      <c r="AS2522" s="7">
        <v>0</v>
      </c>
      <c r="AT2522" s="7">
        <v>0</v>
      </c>
      <c r="AU2522" s="6">
        <f>VLOOKUP($B2522,'[1]výnosy standard'!$A$1:$T$2200,2,FALSE)</f>
        <v>0</v>
      </c>
      <c r="AV2522" s="6">
        <f>VLOOKUP($B2522,'[1]výnosy standard'!$A$1:$T$2200,3,FALSE)</f>
        <v>0</v>
      </c>
      <c r="AW2522" s="6">
        <f>VLOOKUP($B2522,'[1]výnosy standard'!$A$1:$T$2200,4,FALSE)</f>
        <v>0</v>
      </c>
      <c r="AX2522" s="6">
        <f>VLOOKUP($B2522,'[1]výnosy standard'!$A$1:$T$2200,5,FALSE)</f>
        <v>0</v>
      </c>
      <c r="AY2522" s="6">
        <f>VLOOKUP($B2522,'[1]výnosy standard'!$A$1:$T$2200,6,FALSE)</f>
        <v>0</v>
      </c>
      <c r="AZ2522" s="6">
        <f>VLOOKUP($B2522,'[1]výnosy standard'!$A$1:$T$2200,7,FALSE)</f>
        <v>0</v>
      </c>
      <c r="BA2522" s="6">
        <f>VLOOKUP($B2522,'[1]výnosy standard'!$A$1:$T$2200,8,FALSE)</f>
        <v>0</v>
      </c>
      <c r="BB2522" s="6">
        <f>VLOOKUP($B2522,'[1]výnosy standard'!$A$1:$T$2200,9,FALSE)</f>
        <v>6.09</v>
      </c>
      <c r="BC2522" s="6">
        <f>VLOOKUP($B2522,'[1]výnosy standard'!$A$1:$T$2200,10,FALSE)</f>
        <v>6.09</v>
      </c>
      <c r="BD2522" s="6">
        <f>VLOOKUP($B2522,'[1]výnosy standard'!$A$1:$T$2200,11,FALSE)</f>
        <v>3.22</v>
      </c>
      <c r="BE2522" s="6">
        <f>VLOOKUP($B2522,'[1]výnosy standard'!$A$1:$T$2200,12,FALSE)</f>
        <v>5.58</v>
      </c>
      <c r="BF2522" s="6">
        <f>VLOOKUP($B2522,'[1]výnosy standard'!$A$1:$T$2200,13,FALSE)</f>
        <v>0</v>
      </c>
      <c r="BG2522" s="6">
        <f>VLOOKUP($B2522,'[1]výnosy standard'!$A$1:$T$2200,14,FALSE)</f>
        <v>0</v>
      </c>
      <c r="BH2522" s="6">
        <f>VLOOKUP($B2522,'[1]výnosy standard'!$A$1:$T$2200,15,FALSE)</f>
        <v>0</v>
      </c>
      <c r="BI2522" s="6">
        <f>VLOOKUP($B2522,'[1]výnosy standard'!$A$1:$T$2200,16,FALSE)</f>
        <v>0</v>
      </c>
      <c r="BJ2522" s="6">
        <f>VLOOKUP($B2522,'[1]výnosy standard'!$A$1:$T$2200,17,FALSE)</f>
        <v>4.4000000000000004</v>
      </c>
      <c r="BK2522" s="6">
        <f>VLOOKUP($B2522,'[1]výnosy standard'!$A$1:$T$2200,18,FALSE)</f>
        <v>4.4000000000000004</v>
      </c>
      <c r="BL2522" s="6">
        <f>VLOOKUP($B2522,'[1]výnosy standard'!$A$1:$T$2200,19,FALSE)</f>
        <v>5.6</v>
      </c>
      <c r="BM2522" s="6">
        <f>VLOOKUP($B2522,'[1]výnosy standard'!$A$1:$T$2200,20,FALSE)</f>
        <v>0</v>
      </c>
      <c r="BN2522" s="6">
        <f>VLOOKUP(B2522,'[1]pšenice výnos'!$A$2:$E$2200,4)</f>
        <v>6.09</v>
      </c>
      <c r="BO2522" s="6">
        <f>VLOOKUP(B2522,[1]kukuřice!$A$2:$E$2200,5,FALSE)</f>
        <v>39.206715276936691</v>
      </c>
    </row>
    <row r="2523" spans="1:67" hidden="1" x14ac:dyDescent="0.25">
      <c r="A2523" s="7">
        <v>3213</v>
      </c>
      <c r="B2523" s="6" t="s">
        <v>192</v>
      </c>
      <c r="C2523" s="13">
        <v>114</v>
      </c>
      <c r="D2523" s="7">
        <v>62.788704224010658</v>
      </c>
      <c r="E2523" s="6" t="s">
        <v>244</v>
      </c>
      <c r="F2523" s="6" t="s">
        <v>30</v>
      </c>
      <c r="G2523" s="7">
        <v>62.788704224010658</v>
      </c>
      <c r="H2523" s="7">
        <v>27.429877613219674</v>
      </c>
      <c r="I2523" s="7">
        <v>27.429877613219674</v>
      </c>
      <c r="J2523" s="7">
        <v>4.6664444444444451</v>
      </c>
      <c r="K2523" s="14">
        <v>3.696426375810526</v>
      </c>
      <c r="L2523" s="13">
        <v>18</v>
      </c>
      <c r="M2523" s="7">
        <v>3.1849897936507929</v>
      </c>
      <c r="N2523" s="7">
        <v>-3.8210903436667103E-2</v>
      </c>
      <c r="O2523" s="7">
        <v>0.97001806863391904</v>
      </c>
      <c r="P2523" s="7">
        <v>0</v>
      </c>
      <c r="Q2523" s="7">
        <v>0</v>
      </c>
      <c r="R2523" s="7">
        <v>0</v>
      </c>
      <c r="S2523" s="17" t="e">
        <v>#NULL!</v>
      </c>
      <c r="T2523" s="17" t="e">
        <v>#NULL!</v>
      </c>
      <c r="U2523" s="17" t="e">
        <v>#NULL!</v>
      </c>
      <c r="V2523" s="17" t="e">
        <v>#NULL!</v>
      </c>
      <c r="W2523" s="17" t="e">
        <v>#NULL!</v>
      </c>
      <c r="X2523" s="17" t="e">
        <v>#NULL!</v>
      </c>
      <c r="Y2523" s="17" t="e">
        <v>#NULL!</v>
      </c>
      <c r="Z2523" s="17" t="e">
        <v>#NULL!</v>
      </c>
      <c r="AA2523" s="17" t="e">
        <v>#NULL!</v>
      </c>
      <c r="AB2523" s="17" t="e">
        <v>#NULL!</v>
      </c>
      <c r="AC2523" s="17" t="e">
        <v>#NULL!</v>
      </c>
      <c r="AD2523" s="17" t="e">
        <v>#NULL!</v>
      </c>
      <c r="AE2523" s="17" t="e">
        <v>#NULL!</v>
      </c>
      <c r="AF2523" s="7">
        <v>0</v>
      </c>
      <c r="AG2523" s="7">
        <v>0</v>
      </c>
      <c r="AH2523" s="7">
        <v>0</v>
      </c>
      <c r="AI2523" s="7">
        <v>0</v>
      </c>
      <c r="AJ2523" s="7">
        <v>0</v>
      </c>
      <c r="AK2523" s="7">
        <v>0</v>
      </c>
      <c r="AL2523" s="7">
        <v>0</v>
      </c>
      <c r="AM2523" s="7">
        <v>0</v>
      </c>
      <c r="AN2523" s="7">
        <v>0</v>
      </c>
      <c r="AO2523" s="7">
        <v>0</v>
      </c>
      <c r="AP2523" s="7">
        <v>0</v>
      </c>
      <c r="AQ2523" s="7">
        <v>0</v>
      </c>
      <c r="AR2523" s="7">
        <v>1</v>
      </c>
      <c r="AS2523" s="7">
        <v>0</v>
      </c>
      <c r="AT2523" s="7">
        <v>0</v>
      </c>
      <c r="AU2523" s="6">
        <f>VLOOKUP($B2523,'[1]výnosy standard'!$A$1:$T$2200,2,FALSE)</f>
        <v>22.32</v>
      </c>
      <c r="AV2523" s="6">
        <f>VLOOKUP($B2523,'[1]výnosy standard'!$A$1:$T$2200,3,FALSE)</f>
        <v>0</v>
      </c>
      <c r="AW2523" s="6">
        <f>VLOOKUP($B2523,'[1]výnosy standard'!$A$1:$T$2200,4,FALSE)</f>
        <v>0</v>
      </c>
      <c r="AX2523" s="6">
        <f>VLOOKUP($B2523,'[1]výnosy standard'!$A$1:$T$2200,5,FALSE)</f>
        <v>4.0999999999999996</v>
      </c>
      <c r="AY2523" s="6">
        <f>VLOOKUP($B2523,'[1]výnosy standard'!$A$1:$T$2200,6,FALSE)</f>
        <v>0</v>
      </c>
      <c r="AZ2523" s="6">
        <f>VLOOKUP($B2523,'[1]výnosy standard'!$A$1:$T$2200,7,FALSE)</f>
        <v>4.08</v>
      </c>
      <c r="BA2523" s="6">
        <f>VLOOKUP($B2523,'[1]výnosy standard'!$A$1:$T$2200,8,FALSE)</f>
        <v>0</v>
      </c>
      <c r="BB2523" s="6">
        <f>VLOOKUP($B2523,'[1]výnosy standard'!$A$1:$T$2200,9,FALSE)</f>
        <v>4.9000000000000004</v>
      </c>
      <c r="BC2523" s="6">
        <f>VLOOKUP($B2523,'[1]výnosy standard'!$A$1:$T$2200,10,FALSE)</f>
        <v>4.9000000000000004</v>
      </c>
      <c r="BD2523" s="6">
        <f>VLOOKUP($B2523,'[1]výnosy standard'!$A$1:$T$2200,11,FALSE)</f>
        <v>2.99</v>
      </c>
      <c r="BE2523" s="6">
        <f>VLOOKUP($B2523,'[1]výnosy standard'!$A$1:$T$2200,12,FALSE)</f>
        <v>4.62</v>
      </c>
      <c r="BF2523" s="6">
        <f>VLOOKUP($B2523,'[1]výnosy standard'!$A$1:$T$2200,13,FALSE)</f>
        <v>0</v>
      </c>
      <c r="BG2523" s="6">
        <f>VLOOKUP($B2523,'[1]výnosy standard'!$A$1:$T$2200,14,FALSE)</f>
        <v>3.7</v>
      </c>
      <c r="BH2523" s="6">
        <f>VLOOKUP($B2523,'[1]výnosy standard'!$A$1:$T$2200,15,FALSE)</f>
        <v>0</v>
      </c>
      <c r="BI2523" s="6">
        <f>VLOOKUP($B2523,'[1]výnosy standard'!$A$1:$T$2200,16,FALSE)</f>
        <v>0</v>
      </c>
      <c r="BJ2523" s="6">
        <f>VLOOKUP($B2523,'[1]výnosy standard'!$A$1:$T$2200,17,FALSE)</f>
        <v>3.97</v>
      </c>
      <c r="BK2523" s="6">
        <f>VLOOKUP($B2523,'[1]výnosy standard'!$A$1:$T$2200,18,FALSE)</f>
        <v>0</v>
      </c>
      <c r="BL2523" s="6">
        <f>VLOOKUP($B2523,'[1]výnosy standard'!$A$1:$T$2200,19,FALSE)</f>
        <v>4.6100000000000003</v>
      </c>
      <c r="BM2523" s="6">
        <f>VLOOKUP($B2523,'[1]výnosy standard'!$A$1:$T$2200,20,FALSE)</f>
        <v>0</v>
      </c>
      <c r="BN2523" s="6">
        <f>VLOOKUP(B2523,'[1]pšenice výnos'!$A$2:$E$2200,4)</f>
        <v>4.9000000000000004</v>
      </c>
      <c r="BO2523" s="6">
        <f>VLOOKUP(B2523,[1]kukuřice!$A$2:$E$2200,5,FALSE)</f>
        <v>42.864330496151297</v>
      </c>
    </row>
    <row r="2524" spans="1:67" hidden="1" x14ac:dyDescent="0.25">
      <c r="A2524" s="7">
        <v>2821</v>
      </c>
      <c r="B2524" s="6" t="s">
        <v>123</v>
      </c>
      <c r="C2524" s="13">
        <v>241</v>
      </c>
      <c r="D2524" s="7">
        <v>62.88620524116849</v>
      </c>
      <c r="E2524" s="6" t="s">
        <v>244</v>
      </c>
      <c r="F2524" s="6" t="s">
        <v>30</v>
      </c>
      <c r="G2524" s="7">
        <v>62.88620524116849</v>
      </c>
      <c r="H2524" s="7">
        <v>59.001358695652179</v>
      </c>
      <c r="I2524" s="7">
        <v>59.001358695652179</v>
      </c>
      <c r="J2524" s="7">
        <v>3.2711111111111109</v>
      </c>
      <c r="K2524" s="14">
        <v>3.5294095163761421</v>
      </c>
      <c r="L2524" s="13">
        <v>18</v>
      </c>
      <c r="M2524" s="7">
        <v>3.1849897936507929</v>
      </c>
      <c r="N2524" s="7">
        <v>-3.8210903436667103E-2</v>
      </c>
      <c r="O2524" s="7">
        <v>-0.25829840526503123</v>
      </c>
      <c r="P2524" s="7">
        <v>3</v>
      </c>
      <c r="Q2524" s="7">
        <v>0</v>
      </c>
      <c r="R2524" s="7">
        <v>0</v>
      </c>
      <c r="S2524" s="17" t="e">
        <v>#NULL!</v>
      </c>
      <c r="T2524" s="17" t="e">
        <v>#NULL!</v>
      </c>
      <c r="U2524" s="17" t="e">
        <v>#NULL!</v>
      </c>
      <c r="V2524" s="17" t="e">
        <v>#NULL!</v>
      </c>
      <c r="W2524" s="17" t="e">
        <v>#NULL!</v>
      </c>
      <c r="X2524" s="17" t="e">
        <v>#NULL!</v>
      </c>
      <c r="Y2524" s="17" t="e">
        <v>#NULL!</v>
      </c>
      <c r="Z2524" s="17" t="e">
        <v>#NULL!</v>
      </c>
      <c r="AA2524" s="17" t="e">
        <v>#NULL!</v>
      </c>
      <c r="AB2524" s="17" t="e">
        <v>#NULL!</v>
      </c>
      <c r="AC2524" s="17" t="e">
        <v>#NULL!</v>
      </c>
      <c r="AD2524" s="17" t="e">
        <v>#NULL!</v>
      </c>
      <c r="AE2524" s="17" t="e">
        <v>#NULL!</v>
      </c>
      <c r="AF2524" s="7">
        <v>0</v>
      </c>
      <c r="AG2524" s="7">
        <v>0</v>
      </c>
      <c r="AH2524" s="7">
        <v>0</v>
      </c>
      <c r="AI2524" s="7">
        <v>0</v>
      </c>
      <c r="AJ2524" s="7">
        <v>0</v>
      </c>
      <c r="AK2524" s="7">
        <v>0</v>
      </c>
      <c r="AL2524" s="7">
        <v>0</v>
      </c>
      <c r="AM2524" s="7">
        <v>0</v>
      </c>
      <c r="AN2524" s="7">
        <v>0</v>
      </c>
      <c r="AO2524" s="7">
        <v>0</v>
      </c>
      <c r="AP2524" s="7">
        <v>0</v>
      </c>
      <c r="AQ2524" s="7">
        <v>0</v>
      </c>
      <c r="AR2524" s="7">
        <v>1</v>
      </c>
      <c r="AS2524" s="7">
        <v>0</v>
      </c>
      <c r="AT2524" s="7">
        <v>0</v>
      </c>
      <c r="AU2524" s="6">
        <f>VLOOKUP($B2524,'[1]výnosy standard'!$A$1:$T$2200,2,FALSE)</f>
        <v>29.15</v>
      </c>
      <c r="AV2524" s="6">
        <f>VLOOKUP($B2524,'[1]výnosy standard'!$A$1:$T$2200,3,FALSE)</f>
        <v>0</v>
      </c>
      <c r="AW2524" s="6">
        <f>VLOOKUP($B2524,'[1]výnosy standard'!$A$1:$T$2200,4,FALSE)</f>
        <v>8.0299999999999994</v>
      </c>
      <c r="AX2524" s="6">
        <f>VLOOKUP($B2524,'[1]výnosy standard'!$A$1:$T$2200,5,FALSE)</f>
        <v>0</v>
      </c>
      <c r="AY2524" s="6">
        <f>VLOOKUP($B2524,'[1]výnosy standard'!$A$1:$T$2200,6,FALSE)</f>
        <v>1.01</v>
      </c>
      <c r="AZ2524" s="6">
        <f>VLOOKUP($B2524,'[1]výnosy standard'!$A$1:$T$2200,7,FALSE)</f>
        <v>0</v>
      </c>
      <c r="BA2524" s="6">
        <f>VLOOKUP($B2524,'[1]výnosy standard'!$A$1:$T$2200,8,FALSE)</f>
        <v>20.81</v>
      </c>
      <c r="BB2524" s="6">
        <f>VLOOKUP($B2524,'[1]výnosy standard'!$A$1:$T$2200,9,FALSE)</f>
        <v>7.04</v>
      </c>
      <c r="BC2524" s="6">
        <f>VLOOKUP($B2524,'[1]výnosy standard'!$A$1:$T$2200,10,FALSE)</f>
        <v>7.04</v>
      </c>
      <c r="BD2524" s="6">
        <f>VLOOKUP($B2524,'[1]výnosy standard'!$A$1:$T$2200,11,FALSE)</f>
        <v>3.37</v>
      </c>
      <c r="BE2524" s="6">
        <f>VLOOKUP($B2524,'[1]výnosy standard'!$A$1:$T$2200,12,FALSE)</f>
        <v>0</v>
      </c>
      <c r="BF2524" s="6">
        <f>VLOOKUP($B2524,'[1]výnosy standard'!$A$1:$T$2200,13,FALSE)</f>
        <v>0</v>
      </c>
      <c r="BG2524" s="6">
        <f>VLOOKUP($B2524,'[1]výnosy standard'!$A$1:$T$2200,14,FALSE)</f>
        <v>0</v>
      </c>
      <c r="BH2524" s="6">
        <f>VLOOKUP($B2524,'[1]výnosy standard'!$A$1:$T$2200,15,FALSE)</f>
        <v>0</v>
      </c>
      <c r="BI2524" s="6">
        <f>VLOOKUP($B2524,'[1]výnosy standard'!$A$1:$T$2200,16,FALSE)</f>
        <v>72.489999999999995</v>
      </c>
      <c r="BJ2524" s="6">
        <f>VLOOKUP($B2524,'[1]výnosy standard'!$A$1:$T$2200,17,FALSE)</f>
        <v>5.49</v>
      </c>
      <c r="BK2524" s="6">
        <f>VLOOKUP($B2524,'[1]výnosy standard'!$A$1:$T$2200,18,FALSE)</f>
        <v>5.49</v>
      </c>
      <c r="BL2524" s="6">
        <f>VLOOKUP($B2524,'[1]výnosy standard'!$A$1:$T$2200,19,FALSE)</f>
        <v>7.12</v>
      </c>
      <c r="BM2524" s="6">
        <f>VLOOKUP($B2524,'[1]výnosy standard'!$A$1:$T$2200,20,FALSE)</f>
        <v>0</v>
      </c>
      <c r="BN2524" s="6">
        <f>VLOOKUP(B2524,'[1]pšenice výnos'!$A$2:$E$2200,4)</f>
        <v>7.04</v>
      </c>
      <c r="BO2524" s="6">
        <f>VLOOKUP(B2524,[1]kukuřice!$A$2:$E$2200,5,FALSE)</f>
        <v>45.933373285065656</v>
      </c>
    </row>
    <row r="2525" spans="1:67" hidden="1" x14ac:dyDescent="0.25">
      <c r="A2525" s="7">
        <v>3058</v>
      </c>
      <c r="B2525" s="6" t="s">
        <v>137</v>
      </c>
      <c r="C2525" s="13">
        <v>45</v>
      </c>
      <c r="D2525" s="7">
        <v>62.889675675675676</v>
      </c>
      <c r="E2525" s="6" t="s">
        <v>244</v>
      </c>
      <c r="F2525" s="6" t="s">
        <v>30</v>
      </c>
      <c r="G2525" s="7">
        <v>62.889675675675676</v>
      </c>
      <c r="H2525" s="7">
        <v>58.918918918918919</v>
      </c>
      <c r="I2525" s="7">
        <v>58.918918918918919</v>
      </c>
      <c r="J2525" s="7">
        <v>3.7</v>
      </c>
      <c r="K2525" s="14">
        <v>4.2318842387233957</v>
      </c>
      <c r="L2525" s="13">
        <v>20</v>
      </c>
      <c r="M2525" s="7">
        <v>3.5694510236220487</v>
      </c>
      <c r="N2525" s="7">
        <v>3.9882225223778579E-2</v>
      </c>
      <c r="O2525" s="7">
        <v>-0.53188423872339552</v>
      </c>
      <c r="P2525" s="7">
        <v>5</v>
      </c>
      <c r="Q2525" s="7">
        <v>0</v>
      </c>
      <c r="R2525" s="7">
        <v>0</v>
      </c>
      <c r="S2525" s="15">
        <v>2.0305555555555599</v>
      </c>
      <c r="T2525" s="15">
        <v>5.3022222222222197</v>
      </c>
      <c r="U2525" s="15">
        <v>7.3666666666666698</v>
      </c>
      <c r="V2525" s="16">
        <v>9.4</v>
      </c>
      <c r="W2525" s="16">
        <v>15.5</v>
      </c>
      <c r="X2525" s="17" t="e">
        <v>#NULL!</v>
      </c>
      <c r="Y2525" s="13">
        <v>3</v>
      </c>
      <c r="Z2525" s="16">
        <v>4</v>
      </c>
      <c r="AA2525" s="13">
        <v>17</v>
      </c>
      <c r="AB2525" s="15">
        <v>7.6</v>
      </c>
      <c r="AC2525" s="15">
        <v>1.5</v>
      </c>
      <c r="AD2525" s="15">
        <v>5.6772222222222197</v>
      </c>
      <c r="AE2525" s="15">
        <v>1.6772222222222199</v>
      </c>
      <c r="AF2525" s="7">
        <v>0</v>
      </c>
      <c r="AG2525" s="7">
        <v>0</v>
      </c>
      <c r="AH2525" s="7">
        <v>0</v>
      </c>
      <c r="AI2525" s="7">
        <v>0</v>
      </c>
      <c r="AJ2525" s="7">
        <v>0</v>
      </c>
      <c r="AK2525" s="7">
        <v>0</v>
      </c>
      <c r="AL2525" s="7">
        <v>0</v>
      </c>
      <c r="AM2525" s="7">
        <v>0</v>
      </c>
      <c r="AN2525" s="7">
        <v>0</v>
      </c>
      <c r="AO2525" s="7">
        <v>0</v>
      </c>
      <c r="AP2525" s="7">
        <v>0</v>
      </c>
      <c r="AQ2525" s="7">
        <v>0</v>
      </c>
      <c r="AR2525" s="7">
        <v>1</v>
      </c>
      <c r="AS2525" s="7">
        <v>0</v>
      </c>
      <c r="AT2525" s="7">
        <v>0</v>
      </c>
      <c r="AU2525" s="6">
        <f>VLOOKUP($B2525,'[1]výnosy standard'!$A$1:$T$2200,2,FALSE)</f>
        <v>27.61</v>
      </c>
      <c r="AV2525" s="6">
        <f>VLOOKUP($B2525,'[1]výnosy standard'!$A$1:$T$2200,3,FALSE)</f>
        <v>0</v>
      </c>
      <c r="AW2525" s="6">
        <f>VLOOKUP($B2525,'[1]výnosy standard'!$A$1:$T$2200,4,FALSE)</f>
        <v>8.5399999999999991</v>
      </c>
      <c r="AX2525" s="6">
        <f>VLOOKUP($B2525,'[1]výnosy standard'!$A$1:$T$2200,5,FALSE)</f>
        <v>0</v>
      </c>
      <c r="AY2525" s="6">
        <f>VLOOKUP($B2525,'[1]výnosy standard'!$A$1:$T$2200,6,FALSE)</f>
        <v>1</v>
      </c>
      <c r="AZ2525" s="6">
        <f>VLOOKUP($B2525,'[1]výnosy standard'!$A$1:$T$2200,7,FALSE)</f>
        <v>0</v>
      </c>
      <c r="BA2525" s="6">
        <f>VLOOKUP($B2525,'[1]výnosy standard'!$A$1:$T$2200,8,FALSE)</f>
        <v>19.71</v>
      </c>
      <c r="BB2525" s="6">
        <f>VLOOKUP($B2525,'[1]výnosy standard'!$A$1:$T$2200,9,FALSE)</f>
        <v>7.03</v>
      </c>
      <c r="BC2525" s="6">
        <f>VLOOKUP($B2525,'[1]výnosy standard'!$A$1:$T$2200,10,FALSE)</f>
        <v>7.03</v>
      </c>
      <c r="BD2525" s="6">
        <f>VLOOKUP($B2525,'[1]výnosy standard'!$A$1:$T$2200,11,FALSE)</f>
        <v>3.42</v>
      </c>
      <c r="BE2525" s="6">
        <f>VLOOKUP($B2525,'[1]výnosy standard'!$A$1:$T$2200,12,FALSE)</f>
        <v>0</v>
      </c>
      <c r="BF2525" s="6">
        <f>VLOOKUP($B2525,'[1]výnosy standard'!$A$1:$T$2200,13,FALSE)</f>
        <v>0</v>
      </c>
      <c r="BG2525" s="6">
        <f>VLOOKUP($B2525,'[1]výnosy standard'!$A$1:$T$2200,14,FALSE)</f>
        <v>0</v>
      </c>
      <c r="BH2525" s="6">
        <f>VLOOKUP($B2525,'[1]výnosy standard'!$A$1:$T$2200,15,FALSE)</f>
        <v>0</v>
      </c>
      <c r="BI2525" s="6">
        <f>VLOOKUP($B2525,'[1]výnosy standard'!$A$1:$T$2200,16,FALSE)</f>
        <v>66.260000000000005</v>
      </c>
      <c r="BJ2525" s="6">
        <f>VLOOKUP($B2525,'[1]výnosy standard'!$A$1:$T$2200,17,FALSE)</f>
        <v>5.18</v>
      </c>
      <c r="BK2525" s="6">
        <f>VLOOKUP($B2525,'[1]výnosy standard'!$A$1:$T$2200,18,FALSE)</f>
        <v>5.18</v>
      </c>
      <c r="BL2525" s="6">
        <f>VLOOKUP($B2525,'[1]výnosy standard'!$A$1:$T$2200,19,FALSE)</f>
        <v>6.78</v>
      </c>
      <c r="BM2525" s="6">
        <f>VLOOKUP($B2525,'[1]výnosy standard'!$A$1:$T$2200,20,FALSE)</f>
        <v>0</v>
      </c>
      <c r="BN2525" s="6">
        <f>VLOOKUP(B2525,'[1]pšenice výnos'!$A$2:$E$2200,4)</f>
        <v>7.03</v>
      </c>
      <c r="BO2525" s="6">
        <f>VLOOKUP(B2525,[1]kukuřice!$A$2:$E$2200,5,FALSE)</f>
        <v>42.774683677768977</v>
      </c>
    </row>
    <row r="2526" spans="1:67" hidden="1" x14ac:dyDescent="0.25">
      <c r="A2526" s="7">
        <v>4367</v>
      </c>
      <c r="B2526" s="6" t="s">
        <v>144</v>
      </c>
      <c r="C2526" s="13">
        <v>457</v>
      </c>
      <c r="D2526" s="7">
        <v>63.026239984198988</v>
      </c>
      <c r="E2526" s="6" t="s">
        <v>244</v>
      </c>
      <c r="F2526" s="6" t="s">
        <v>30</v>
      </c>
      <c r="G2526" s="7">
        <v>63.026239984198988</v>
      </c>
      <c r="H2526" s="7">
        <v>59.337886742443551</v>
      </c>
      <c r="I2526" s="7">
        <v>59.337886742443551</v>
      </c>
      <c r="J2526" s="7">
        <v>4.3597777777777775</v>
      </c>
      <c r="K2526" s="14">
        <v>4.0634639392786038</v>
      </c>
      <c r="L2526" s="13">
        <v>20</v>
      </c>
      <c r="M2526" s="7">
        <v>3.5694510236220487</v>
      </c>
      <c r="N2526" s="7">
        <v>3.9882225223778579E-2</v>
      </c>
      <c r="O2526" s="7">
        <v>0.2963138384991737</v>
      </c>
      <c r="P2526" s="7">
        <v>5</v>
      </c>
      <c r="Q2526" s="7">
        <v>1</v>
      </c>
      <c r="R2526" s="7">
        <v>0</v>
      </c>
      <c r="S2526" s="15">
        <v>0.67916666666666703</v>
      </c>
      <c r="T2526" s="15">
        <v>1.50166666666667</v>
      </c>
      <c r="U2526" s="15">
        <v>3.2611111111111102</v>
      </c>
      <c r="V2526" s="16">
        <v>19.899999999999999</v>
      </c>
      <c r="W2526" s="16">
        <v>20.5</v>
      </c>
      <c r="X2526" s="13">
        <v>-1</v>
      </c>
      <c r="Y2526" s="13">
        <v>3</v>
      </c>
      <c r="Z2526" s="16">
        <v>4</v>
      </c>
      <c r="AA2526" s="13">
        <v>17</v>
      </c>
      <c r="AB2526" s="15">
        <v>-2.9</v>
      </c>
      <c r="AC2526" s="15">
        <v>-3.5</v>
      </c>
      <c r="AD2526" s="15">
        <v>0.62666666666667004</v>
      </c>
      <c r="AE2526" s="15">
        <v>-3.37333333333333</v>
      </c>
      <c r="AF2526" s="7">
        <v>0</v>
      </c>
      <c r="AG2526" s="7">
        <v>0</v>
      </c>
      <c r="AH2526" s="7">
        <v>0</v>
      </c>
      <c r="AI2526" s="7">
        <v>0</v>
      </c>
      <c r="AJ2526" s="7">
        <v>0</v>
      </c>
      <c r="AK2526" s="7">
        <v>0</v>
      </c>
      <c r="AL2526" s="7">
        <v>0</v>
      </c>
      <c r="AM2526" s="7">
        <v>0</v>
      </c>
      <c r="AN2526" s="7">
        <v>0</v>
      </c>
      <c r="AO2526" s="7">
        <v>0</v>
      </c>
      <c r="AP2526" s="7">
        <v>0</v>
      </c>
      <c r="AQ2526" s="7">
        <v>0</v>
      </c>
      <c r="AR2526" s="7">
        <v>1</v>
      </c>
      <c r="AS2526" s="7">
        <v>0</v>
      </c>
      <c r="AT2526" s="7">
        <v>0</v>
      </c>
      <c r="AU2526" s="6">
        <f>VLOOKUP($B2526,'[1]výnosy standard'!$A$1:$T$2200,2,FALSE)</f>
        <v>0</v>
      </c>
      <c r="AV2526" s="6">
        <f>VLOOKUP($B2526,'[1]výnosy standard'!$A$1:$T$2200,3,FALSE)</f>
        <v>0</v>
      </c>
      <c r="AW2526" s="6">
        <f>VLOOKUP($B2526,'[1]výnosy standard'!$A$1:$T$2200,4,FALSE)</f>
        <v>7.87</v>
      </c>
      <c r="AX2526" s="6">
        <f>VLOOKUP($B2526,'[1]výnosy standard'!$A$1:$T$2200,5,FALSE)</f>
        <v>0</v>
      </c>
      <c r="AY2526" s="6">
        <f>VLOOKUP($B2526,'[1]výnosy standard'!$A$1:$T$2200,6,FALSE)</f>
        <v>0.97</v>
      </c>
      <c r="AZ2526" s="6">
        <f>VLOOKUP($B2526,'[1]výnosy standard'!$A$1:$T$2200,7,FALSE)</f>
        <v>0</v>
      </c>
      <c r="BA2526" s="6">
        <f>VLOOKUP($B2526,'[1]výnosy standard'!$A$1:$T$2200,8,FALSE)</f>
        <v>20.399999999999999</v>
      </c>
      <c r="BB2526" s="6">
        <f>VLOOKUP($B2526,'[1]výnosy standard'!$A$1:$T$2200,9,FALSE)</f>
        <v>6.47</v>
      </c>
      <c r="BC2526" s="6">
        <f>VLOOKUP($B2526,'[1]výnosy standard'!$A$1:$T$2200,10,FALSE)</f>
        <v>6.47</v>
      </c>
      <c r="BD2526" s="6">
        <f>VLOOKUP($B2526,'[1]výnosy standard'!$A$1:$T$2200,11,FALSE)</f>
        <v>3.74</v>
      </c>
      <c r="BE2526" s="6">
        <f>VLOOKUP($B2526,'[1]výnosy standard'!$A$1:$T$2200,12,FALSE)</f>
        <v>6.43</v>
      </c>
      <c r="BF2526" s="6">
        <f>VLOOKUP($B2526,'[1]výnosy standard'!$A$1:$T$2200,13,FALSE)</f>
        <v>0</v>
      </c>
      <c r="BG2526" s="6">
        <f>VLOOKUP($B2526,'[1]výnosy standard'!$A$1:$T$2200,14,FALSE)</f>
        <v>3.65</v>
      </c>
      <c r="BH2526" s="6">
        <f>VLOOKUP($B2526,'[1]výnosy standard'!$A$1:$T$2200,15,FALSE)</f>
        <v>0</v>
      </c>
      <c r="BI2526" s="6">
        <f>VLOOKUP($B2526,'[1]výnosy standard'!$A$1:$T$2200,16,FALSE)</f>
        <v>67.94</v>
      </c>
      <c r="BJ2526" s="6">
        <f>VLOOKUP($B2526,'[1]výnosy standard'!$A$1:$T$2200,17,FALSE)</f>
        <v>5.48</v>
      </c>
      <c r="BK2526" s="6">
        <f>VLOOKUP($B2526,'[1]výnosy standard'!$A$1:$T$2200,18,FALSE)</f>
        <v>5.48</v>
      </c>
      <c r="BL2526" s="6">
        <f>VLOOKUP($B2526,'[1]výnosy standard'!$A$1:$T$2200,19,FALSE)</f>
        <v>6.89</v>
      </c>
      <c r="BM2526" s="6">
        <f>VLOOKUP($B2526,'[1]výnosy standard'!$A$1:$T$2200,20,FALSE)</f>
        <v>0</v>
      </c>
      <c r="BN2526" s="6">
        <f>VLOOKUP(B2526,'[1]pšenice výnos'!$A$2:$E$2200,4)</f>
        <v>6.47</v>
      </c>
      <c r="BO2526" s="6">
        <f>VLOOKUP(B2526,[1]kukuřice!$A$2:$E$2200,5,FALSE)</f>
        <v>38.471279915444775</v>
      </c>
    </row>
    <row r="2527" spans="1:67" hidden="1" x14ac:dyDescent="0.25">
      <c r="A2527" s="7">
        <v>3661</v>
      </c>
      <c r="B2527" s="6" t="s">
        <v>181</v>
      </c>
      <c r="C2527" s="13">
        <v>31</v>
      </c>
      <c r="D2527" s="7">
        <v>63.087084917219045</v>
      </c>
      <c r="E2527" s="6" t="s">
        <v>244</v>
      </c>
      <c r="F2527" s="6" t="s">
        <v>30</v>
      </c>
      <c r="G2527" s="7">
        <v>63.087084917219045</v>
      </c>
      <c r="H2527" s="7">
        <v>63.087084917219045</v>
      </c>
      <c r="I2527" s="7">
        <v>63.087084917219045</v>
      </c>
      <c r="J2527" s="7">
        <v>2.8294222222222229</v>
      </c>
      <c r="K2527" s="14">
        <v>3.4094245231764697</v>
      </c>
      <c r="L2527" s="13">
        <v>15</v>
      </c>
      <c r="M2527" s="7">
        <v>3.2372130683760689</v>
      </c>
      <c r="N2527" s="7">
        <v>-9.1157223207383259E-2</v>
      </c>
      <c r="O2527" s="7">
        <v>-0.58000230095424676</v>
      </c>
      <c r="P2527" s="7">
        <v>2</v>
      </c>
      <c r="Q2527" s="7">
        <v>4</v>
      </c>
      <c r="R2527" s="7">
        <v>0</v>
      </c>
      <c r="S2527" s="15">
        <v>2.2062499999999998</v>
      </c>
      <c r="T2527" s="15">
        <v>5.1550000000000002</v>
      </c>
      <c r="U2527" s="15">
        <v>6.7249999999999996</v>
      </c>
      <c r="V2527" s="16">
        <v>12.4</v>
      </c>
      <c r="W2527" s="16">
        <v>12.3</v>
      </c>
      <c r="X2527" s="17" t="e">
        <v>#NULL!</v>
      </c>
      <c r="Y2527" s="13">
        <v>3</v>
      </c>
      <c r="Z2527" s="16">
        <v>4</v>
      </c>
      <c r="AA2527" s="13">
        <v>17</v>
      </c>
      <c r="AB2527" s="15">
        <v>4.5999999999999996</v>
      </c>
      <c r="AC2527" s="15">
        <v>4.7</v>
      </c>
      <c r="AD2527" s="15">
        <v>6.33</v>
      </c>
      <c r="AE2527" s="15">
        <v>2.33</v>
      </c>
      <c r="AF2527" s="7">
        <v>0</v>
      </c>
      <c r="AG2527" s="7">
        <v>0</v>
      </c>
      <c r="AH2527" s="7">
        <v>0</v>
      </c>
      <c r="AI2527" s="7">
        <v>0</v>
      </c>
      <c r="AJ2527" s="7">
        <v>0</v>
      </c>
      <c r="AK2527" s="7">
        <v>0</v>
      </c>
      <c r="AL2527" s="7">
        <v>0</v>
      </c>
      <c r="AM2527" s="7">
        <v>0</v>
      </c>
      <c r="AN2527" s="7">
        <v>0</v>
      </c>
      <c r="AO2527" s="7">
        <v>0</v>
      </c>
      <c r="AP2527" s="7">
        <v>0</v>
      </c>
      <c r="AQ2527" s="7">
        <v>0</v>
      </c>
      <c r="AR2527" s="7">
        <v>1</v>
      </c>
      <c r="AS2527" s="7">
        <v>0</v>
      </c>
      <c r="AT2527" s="7">
        <v>0</v>
      </c>
      <c r="AU2527" s="6">
        <f>VLOOKUP($B2527,'[1]výnosy standard'!$A$1:$T$2200,2,FALSE)</f>
        <v>0</v>
      </c>
      <c r="AV2527" s="6">
        <f>VLOOKUP($B2527,'[1]výnosy standard'!$A$1:$T$2200,3,FALSE)</f>
        <v>0</v>
      </c>
      <c r="AW2527" s="6">
        <f>VLOOKUP($B2527,'[1]výnosy standard'!$A$1:$T$2200,4,FALSE)</f>
        <v>0</v>
      </c>
      <c r="AX2527" s="6">
        <f>VLOOKUP($B2527,'[1]výnosy standard'!$A$1:$T$2200,5,FALSE)</f>
        <v>4.46</v>
      </c>
      <c r="AY2527" s="6">
        <f>VLOOKUP($B2527,'[1]výnosy standard'!$A$1:$T$2200,6,FALSE)</f>
        <v>0</v>
      </c>
      <c r="AZ2527" s="6">
        <f>VLOOKUP($B2527,'[1]výnosy standard'!$A$1:$T$2200,7,FALSE)</f>
        <v>0</v>
      </c>
      <c r="BA2527" s="6">
        <f>VLOOKUP($B2527,'[1]výnosy standard'!$A$1:$T$2200,8,FALSE)</f>
        <v>0</v>
      </c>
      <c r="BB2527" s="6">
        <f>VLOOKUP($B2527,'[1]výnosy standard'!$A$1:$T$2200,9,FALSE)</f>
        <v>5.44</v>
      </c>
      <c r="BC2527" s="6">
        <f>VLOOKUP($B2527,'[1]výnosy standard'!$A$1:$T$2200,10,FALSE)</f>
        <v>5.44</v>
      </c>
      <c r="BD2527" s="6">
        <f>VLOOKUP($B2527,'[1]výnosy standard'!$A$1:$T$2200,11,FALSE)</f>
        <v>2.97</v>
      </c>
      <c r="BE2527" s="6">
        <f>VLOOKUP($B2527,'[1]výnosy standard'!$A$1:$T$2200,12,FALSE)</f>
        <v>5.05</v>
      </c>
      <c r="BF2527" s="6">
        <f>VLOOKUP($B2527,'[1]výnosy standard'!$A$1:$T$2200,13,FALSE)</f>
        <v>0</v>
      </c>
      <c r="BG2527" s="6">
        <f>VLOOKUP($B2527,'[1]výnosy standard'!$A$1:$T$2200,14,FALSE)</f>
        <v>0</v>
      </c>
      <c r="BH2527" s="6">
        <f>VLOOKUP($B2527,'[1]výnosy standard'!$A$1:$T$2200,15,FALSE)</f>
        <v>0</v>
      </c>
      <c r="BI2527" s="6">
        <f>VLOOKUP($B2527,'[1]výnosy standard'!$A$1:$T$2200,16,FALSE)</f>
        <v>0</v>
      </c>
      <c r="BJ2527" s="6">
        <f>VLOOKUP($B2527,'[1]výnosy standard'!$A$1:$T$2200,17,FALSE)</f>
        <v>4.37</v>
      </c>
      <c r="BK2527" s="6">
        <f>VLOOKUP($B2527,'[1]výnosy standard'!$A$1:$T$2200,18,FALSE)</f>
        <v>4.37</v>
      </c>
      <c r="BL2527" s="6">
        <f>VLOOKUP($B2527,'[1]výnosy standard'!$A$1:$T$2200,19,FALSE)</f>
        <v>5.0199999999999996</v>
      </c>
      <c r="BM2527" s="6">
        <f>VLOOKUP($B2527,'[1]výnosy standard'!$A$1:$T$2200,20,FALSE)</f>
        <v>0</v>
      </c>
      <c r="BN2527" s="6">
        <f>VLOOKUP(B2527,'[1]pšenice výnos'!$A$2:$E$2200,4)</f>
        <v>5.44</v>
      </c>
      <c r="BO2527" s="6">
        <f>VLOOKUP(B2527,[1]kukuřice!$A$2:$E$2200,5,FALSE)</f>
        <v>41.932148920491329</v>
      </c>
    </row>
    <row r="2528" spans="1:67" hidden="1" x14ac:dyDescent="0.25">
      <c r="A2528" s="7">
        <v>2996</v>
      </c>
      <c r="B2528" s="6" t="s">
        <v>190</v>
      </c>
      <c r="C2528" s="13">
        <v>68</v>
      </c>
      <c r="D2528" s="7">
        <v>63.17787892013218</v>
      </c>
      <c r="E2528" s="6" t="s">
        <v>244</v>
      </c>
      <c r="F2528" s="6" t="s">
        <v>30</v>
      </c>
      <c r="G2528" s="7">
        <v>63.17787892013218</v>
      </c>
      <c r="H2528" s="7">
        <v>60.602281937776667</v>
      </c>
      <c r="I2528" s="7">
        <v>60.602281937776667</v>
      </c>
      <c r="J2528" s="7">
        <v>3.5642222222222224</v>
      </c>
      <c r="K2528" s="14">
        <v>3.1584392735782987</v>
      </c>
      <c r="L2528" s="13">
        <v>18</v>
      </c>
      <c r="M2528" s="7">
        <v>3.5694510236220487</v>
      </c>
      <c r="N2528" s="7">
        <v>3.9882225223778579E-2</v>
      </c>
      <c r="O2528" s="7">
        <v>0.40578294864392372</v>
      </c>
      <c r="P2528" s="7">
        <v>4</v>
      </c>
      <c r="Q2528" s="7">
        <v>1</v>
      </c>
      <c r="R2528" s="7">
        <v>0</v>
      </c>
      <c r="S2528" s="15">
        <v>1.7625</v>
      </c>
      <c r="T2528" s="15">
        <v>5.43</v>
      </c>
      <c r="U2528" s="17" t="e">
        <v>#NULL!</v>
      </c>
      <c r="V2528" s="16">
        <v>10.8</v>
      </c>
      <c r="W2528" s="16">
        <v>11.1</v>
      </c>
      <c r="X2528" s="17" t="e">
        <v>#NULL!</v>
      </c>
      <c r="Y2528" s="13">
        <v>5</v>
      </c>
      <c r="Z2528" s="16">
        <v>5.5</v>
      </c>
      <c r="AA2528" s="13">
        <v>12</v>
      </c>
      <c r="AB2528" s="15">
        <v>1.2</v>
      </c>
      <c r="AC2528" s="15">
        <v>0.9</v>
      </c>
      <c r="AD2528" s="15">
        <v>5.6550000000000002</v>
      </c>
      <c r="AE2528" s="15">
        <v>0.154999999999999</v>
      </c>
      <c r="AF2528" s="7">
        <v>0</v>
      </c>
      <c r="AG2528" s="7">
        <v>0</v>
      </c>
      <c r="AH2528" s="7">
        <v>0</v>
      </c>
      <c r="AI2528" s="7">
        <v>0</v>
      </c>
      <c r="AJ2528" s="7">
        <v>0</v>
      </c>
      <c r="AK2528" s="7">
        <v>0</v>
      </c>
      <c r="AL2528" s="7">
        <v>0</v>
      </c>
      <c r="AM2528" s="7">
        <v>0</v>
      </c>
      <c r="AN2528" s="7">
        <v>0</v>
      </c>
      <c r="AO2528" s="7">
        <v>0</v>
      </c>
      <c r="AP2528" s="7">
        <v>0</v>
      </c>
      <c r="AQ2528" s="7">
        <v>0</v>
      </c>
      <c r="AR2528" s="7">
        <v>1</v>
      </c>
      <c r="AS2528" s="7">
        <v>0</v>
      </c>
      <c r="AT2528" s="7">
        <v>0</v>
      </c>
      <c r="AU2528" s="6">
        <f>VLOOKUP($B2528,'[1]výnosy standard'!$A$1:$T$2200,2,FALSE)</f>
        <v>27.77</v>
      </c>
      <c r="AV2528" s="6">
        <f>VLOOKUP($B2528,'[1]výnosy standard'!$A$1:$T$2200,3,FALSE)</f>
        <v>0</v>
      </c>
      <c r="AW2528" s="6">
        <f>VLOOKUP($B2528,'[1]výnosy standard'!$A$1:$T$2200,4,FALSE)</f>
        <v>0</v>
      </c>
      <c r="AX2528" s="6">
        <f>VLOOKUP($B2528,'[1]výnosy standard'!$A$1:$T$2200,5,FALSE)</f>
        <v>0</v>
      </c>
      <c r="AY2528" s="6">
        <f>VLOOKUP($B2528,'[1]výnosy standard'!$A$1:$T$2200,6,FALSE)</f>
        <v>0</v>
      </c>
      <c r="AZ2528" s="6">
        <f>VLOOKUP($B2528,'[1]výnosy standard'!$A$1:$T$2200,7,FALSE)</f>
        <v>0</v>
      </c>
      <c r="BA2528" s="6">
        <f>VLOOKUP($B2528,'[1]výnosy standard'!$A$1:$T$2200,8,FALSE)</f>
        <v>0</v>
      </c>
      <c r="BB2528" s="6">
        <f>VLOOKUP($B2528,'[1]výnosy standard'!$A$1:$T$2200,9,FALSE)</f>
        <v>5.35</v>
      </c>
      <c r="BC2528" s="6">
        <f>VLOOKUP($B2528,'[1]výnosy standard'!$A$1:$T$2200,10,FALSE)</f>
        <v>5.35</v>
      </c>
      <c r="BD2528" s="6">
        <f>VLOOKUP($B2528,'[1]výnosy standard'!$A$1:$T$2200,11,FALSE)</f>
        <v>3.14</v>
      </c>
      <c r="BE2528" s="6">
        <f>VLOOKUP($B2528,'[1]výnosy standard'!$A$1:$T$2200,12,FALSE)</f>
        <v>5.23</v>
      </c>
      <c r="BF2528" s="6">
        <f>VLOOKUP($B2528,'[1]výnosy standard'!$A$1:$T$2200,13,FALSE)</f>
        <v>0</v>
      </c>
      <c r="BG2528" s="6">
        <f>VLOOKUP($B2528,'[1]výnosy standard'!$A$1:$T$2200,14,FALSE)</f>
        <v>3.93</v>
      </c>
      <c r="BH2528" s="6">
        <f>VLOOKUP($B2528,'[1]výnosy standard'!$A$1:$T$2200,15,FALSE)</f>
        <v>20.67</v>
      </c>
      <c r="BI2528" s="6">
        <f>VLOOKUP($B2528,'[1]výnosy standard'!$A$1:$T$2200,16,FALSE)</f>
        <v>0</v>
      </c>
      <c r="BJ2528" s="6">
        <f>VLOOKUP($B2528,'[1]výnosy standard'!$A$1:$T$2200,17,FALSE)</f>
        <v>4.22</v>
      </c>
      <c r="BK2528" s="6">
        <f>VLOOKUP($B2528,'[1]výnosy standard'!$A$1:$T$2200,18,FALSE)</f>
        <v>4.22</v>
      </c>
      <c r="BL2528" s="6">
        <f>VLOOKUP($B2528,'[1]výnosy standard'!$A$1:$T$2200,19,FALSE)</f>
        <v>5.17</v>
      </c>
      <c r="BM2528" s="6">
        <f>VLOOKUP($B2528,'[1]výnosy standard'!$A$1:$T$2200,20,FALSE)</f>
        <v>0</v>
      </c>
      <c r="BN2528" s="6">
        <f>VLOOKUP(B2528,'[1]pšenice výnos'!$A$2:$E$2200,4)</f>
        <v>5.35</v>
      </c>
      <c r="BO2528" s="6">
        <f>VLOOKUP(B2528,[1]kukuřice!$A$2:$E$2200,5,FALSE)</f>
        <v>36.739149384689306</v>
      </c>
    </row>
    <row r="2529" spans="1:67" hidden="1" x14ac:dyDescent="0.25">
      <c r="A2529" s="7">
        <v>3014</v>
      </c>
      <c r="B2529" s="6" t="s">
        <v>161</v>
      </c>
      <c r="C2529" s="13">
        <v>17</v>
      </c>
      <c r="D2529" s="7">
        <v>63.4375</v>
      </c>
      <c r="E2529" s="6" t="s">
        <v>244</v>
      </c>
      <c r="F2529" s="6" t="s">
        <v>30</v>
      </c>
      <c r="G2529" s="7">
        <v>63.4375</v>
      </c>
      <c r="H2529" s="7">
        <v>18.125</v>
      </c>
      <c r="I2529" s="7">
        <v>18.125</v>
      </c>
      <c r="J2529" s="7">
        <v>3.2</v>
      </c>
      <c r="K2529" s="14">
        <v>3.1089798693924657</v>
      </c>
      <c r="L2529" s="13">
        <v>15</v>
      </c>
      <c r="M2529" s="7">
        <v>3.2372130683760689</v>
      </c>
      <c r="N2529" s="7">
        <v>-9.1157223207383259E-2</v>
      </c>
      <c r="O2529" s="7">
        <v>9.1020130607534444E-2</v>
      </c>
      <c r="P2529" s="7">
        <v>0</v>
      </c>
      <c r="Q2529" s="7">
        <v>7</v>
      </c>
      <c r="R2529" s="7">
        <v>0</v>
      </c>
      <c r="S2529" s="15">
        <v>0.51666666666666705</v>
      </c>
      <c r="T2529" s="15">
        <v>2.2599999999999998</v>
      </c>
      <c r="U2529" s="15">
        <v>4.1791666666666698</v>
      </c>
      <c r="V2529" s="16">
        <v>18.399999999999999</v>
      </c>
      <c r="W2529" s="16">
        <v>14.8</v>
      </c>
      <c r="X2529" s="17" t="e">
        <v>#NULL!</v>
      </c>
      <c r="Y2529" s="13">
        <v>5</v>
      </c>
      <c r="Z2529" s="16">
        <v>5.5</v>
      </c>
      <c r="AA2529" s="13">
        <v>12</v>
      </c>
      <c r="AB2529" s="15">
        <v>-6.4</v>
      </c>
      <c r="AC2529" s="15">
        <v>-2.8</v>
      </c>
      <c r="AD2529" s="15">
        <v>1.56</v>
      </c>
      <c r="AE2529" s="15">
        <v>-3.94</v>
      </c>
      <c r="AF2529" s="7">
        <v>0</v>
      </c>
      <c r="AG2529" s="7">
        <v>0</v>
      </c>
      <c r="AH2529" s="7">
        <v>0</v>
      </c>
      <c r="AI2529" s="7">
        <v>0</v>
      </c>
      <c r="AJ2529" s="7">
        <v>0</v>
      </c>
      <c r="AK2529" s="7">
        <v>0</v>
      </c>
      <c r="AL2529" s="7">
        <v>0</v>
      </c>
      <c r="AM2529" s="7">
        <v>0</v>
      </c>
      <c r="AN2529" s="7">
        <v>0</v>
      </c>
      <c r="AO2529" s="7">
        <v>0</v>
      </c>
      <c r="AP2529" s="7">
        <v>0</v>
      </c>
      <c r="AQ2529" s="7">
        <v>0</v>
      </c>
      <c r="AR2529" s="7">
        <v>1</v>
      </c>
      <c r="AS2529" s="7">
        <v>0</v>
      </c>
      <c r="AT2529" s="7">
        <v>0</v>
      </c>
      <c r="AU2529" s="6">
        <f>VLOOKUP($B2529,'[1]výnosy standard'!$A$1:$T$2200,2,FALSE)</f>
        <v>25</v>
      </c>
      <c r="AV2529" s="6">
        <f>VLOOKUP($B2529,'[1]výnosy standard'!$A$1:$T$2200,3,FALSE)</f>
        <v>0</v>
      </c>
      <c r="AW2529" s="6">
        <f>VLOOKUP($B2529,'[1]výnosy standard'!$A$1:$T$2200,4,FALSE)</f>
        <v>0</v>
      </c>
      <c r="AX2529" s="6">
        <f>VLOOKUP($B2529,'[1]výnosy standard'!$A$1:$T$2200,5,FALSE)</f>
        <v>3.95</v>
      </c>
      <c r="AY2529" s="6">
        <f>VLOOKUP($B2529,'[1]výnosy standard'!$A$1:$T$2200,6,FALSE)</f>
        <v>0</v>
      </c>
      <c r="AZ2529" s="6">
        <f>VLOOKUP($B2529,'[1]výnosy standard'!$A$1:$T$2200,7,FALSE)</f>
        <v>0</v>
      </c>
      <c r="BA2529" s="6">
        <f>VLOOKUP($B2529,'[1]výnosy standard'!$A$1:$T$2200,8,FALSE)</f>
        <v>0</v>
      </c>
      <c r="BB2529" s="6">
        <f>VLOOKUP($B2529,'[1]výnosy standard'!$A$1:$T$2200,9,FALSE)</f>
        <v>4.7</v>
      </c>
      <c r="BC2529" s="6">
        <f>VLOOKUP($B2529,'[1]výnosy standard'!$A$1:$T$2200,10,FALSE)</f>
        <v>4.7</v>
      </c>
      <c r="BD2529" s="6">
        <f>VLOOKUP($B2529,'[1]výnosy standard'!$A$1:$T$2200,11,FALSE)</f>
        <v>2.76</v>
      </c>
      <c r="BE2529" s="6">
        <f>VLOOKUP($B2529,'[1]výnosy standard'!$A$1:$T$2200,12,FALSE)</f>
        <v>4.8600000000000003</v>
      </c>
      <c r="BF2529" s="6">
        <f>VLOOKUP($B2529,'[1]výnosy standard'!$A$1:$T$2200,13,FALSE)</f>
        <v>0</v>
      </c>
      <c r="BG2529" s="6">
        <f>VLOOKUP($B2529,'[1]výnosy standard'!$A$1:$T$2200,14,FALSE)</f>
        <v>3.65</v>
      </c>
      <c r="BH2529" s="6">
        <f>VLOOKUP($B2529,'[1]výnosy standard'!$A$1:$T$2200,15,FALSE)</f>
        <v>18.600000000000001</v>
      </c>
      <c r="BI2529" s="6">
        <f>VLOOKUP($B2529,'[1]výnosy standard'!$A$1:$T$2200,16,FALSE)</f>
        <v>0</v>
      </c>
      <c r="BJ2529" s="6">
        <f>VLOOKUP($B2529,'[1]výnosy standard'!$A$1:$T$2200,17,FALSE)</f>
        <v>3.71</v>
      </c>
      <c r="BK2529" s="6">
        <f>VLOOKUP($B2529,'[1]výnosy standard'!$A$1:$T$2200,18,FALSE)</f>
        <v>3.71</v>
      </c>
      <c r="BL2529" s="6">
        <f>VLOOKUP($B2529,'[1]výnosy standard'!$A$1:$T$2200,19,FALSE)</f>
        <v>4.54</v>
      </c>
      <c r="BM2529" s="6">
        <f>VLOOKUP($B2529,'[1]výnosy standard'!$A$1:$T$2200,20,FALSE)</f>
        <v>0</v>
      </c>
      <c r="BN2529" s="6">
        <f>VLOOKUP(B2529,'[1]pšenice výnos'!$A$2:$E$2200,4)</f>
        <v>4.7</v>
      </c>
      <c r="BO2529" s="6">
        <f>VLOOKUP(B2529,[1]kukuřice!$A$2:$E$2200,5,FALSE)</f>
        <v>31.490699472590837</v>
      </c>
    </row>
    <row r="2530" spans="1:67" hidden="1" x14ac:dyDescent="0.25">
      <c r="A2530" s="7">
        <v>3124</v>
      </c>
      <c r="B2530" s="6" t="s">
        <v>165</v>
      </c>
      <c r="C2530" s="13">
        <v>267</v>
      </c>
      <c r="D2530" s="7">
        <v>63.549830209138186</v>
      </c>
      <c r="E2530" s="6" t="s">
        <v>244</v>
      </c>
      <c r="F2530" s="6" t="s">
        <v>30</v>
      </c>
      <c r="G2530" s="7">
        <v>63.549830209138186</v>
      </c>
      <c r="H2530" s="7">
        <v>63.549830209138186</v>
      </c>
      <c r="I2530" s="7">
        <v>63.549830209138186</v>
      </c>
      <c r="J2530" s="7">
        <v>2.7380088888888889</v>
      </c>
      <c r="K2530" s="14">
        <v>3.358307638449717</v>
      </c>
      <c r="L2530" s="13">
        <v>25</v>
      </c>
      <c r="M2530" s="7">
        <v>3.5694510236220487</v>
      </c>
      <c r="N2530" s="7">
        <v>3.9882225223778579E-2</v>
      </c>
      <c r="O2530" s="7">
        <v>-0.62029874956082809</v>
      </c>
      <c r="P2530" s="7">
        <v>3</v>
      </c>
      <c r="Q2530" s="7">
        <v>1</v>
      </c>
      <c r="R2530" s="7">
        <v>0</v>
      </c>
      <c r="S2530" s="17" t="e">
        <v>#NULL!</v>
      </c>
      <c r="T2530" s="17" t="e">
        <v>#NULL!</v>
      </c>
      <c r="U2530" s="17" t="e">
        <v>#NULL!</v>
      </c>
      <c r="V2530" s="17" t="e">
        <v>#NULL!</v>
      </c>
      <c r="W2530" s="17" t="e">
        <v>#NULL!</v>
      </c>
      <c r="X2530" s="17" t="e">
        <v>#NULL!</v>
      </c>
      <c r="Y2530" s="17" t="e">
        <v>#NULL!</v>
      </c>
      <c r="Z2530" s="17" t="e">
        <v>#NULL!</v>
      </c>
      <c r="AA2530" s="17" t="e">
        <v>#NULL!</v>
      </c>
      <c r="AB2530" s="17" t="e">
        <v>#NULL!</v>
      </c>
      <c r="AC2530" s="17" t="e">
        <v>#NULL!</v>
      </c>
      <c r="AD2530" s="17" t="e">
        <v>#NULL!</v>
      </c>
      <c r="AE2530" s="17" t="e">
        <v>#NULL!</v>
      </c>
      <c r="AF2530" s="7">
        <v>0</v>
      </c>
      <c r="AG2530" s="7">
        <v>0</v>
      </c>
      <c r="AH2530" s="7">
        <v>0</v>
      </c>
      <c r="AI2530" s="7">
        <v>0</v>
      </c>
      <c r="AJ2530" s="7">
        <v>0</v>
      </c>
      <c r="AK2530" s="7">
        <v>0</v>
      </c>
      <c r="AL2530" s="7">
        <v>0</v>
      </c>
      <c r="AM2530" s="7">
        <v>0</v>
      </c>
      <c r="AN2530" s="7">
        <v>0</v>
      </c>
      <c r="AO2530" s="7">
        <v>0</v>
      </c>
      <c r="AP2530" s="7">
        <v>0</v>
      </c>
      <c r="AQ2530" s="7">
        <v>0</v>
      </c>
      <c r="AR2530" s="7">
        <v>1</v>
      </c>
      <c r="AS2530" s="7">
        <v>0</v>
      </c>
      <c r="AT2530" s="7">
        <v>0</v>
      </c>
      <c r="AU2530" s="6">
        <f>VLOOKUP($B2530,'[1]výnosy standard'!$A$1:$T$2200,2,FALSE)</f>
        <v>0</v>
      </c>
      <c r="AV2530" s="6">
        <f>VLOOKUP($B2530,'[1]výnosy standard'!$A$1:$T$2200,3,FALSE)</f>
        <v>0</v>
      </c>
      <c r="AW2530" s="6">
        <f>VLOOKUP($B2530,'[1]výnosy standard'!$A$1:$T$2200,4,FALSE)</f>
        <v>0</v>
      </c>
      <c r="AX2530" s="6">
        <f>VLOOKUP($B2530,'[1]výnosy standard'!$A$1:$T$2200,5,FALSE)</f>
        <v>0</v>
      </c>
      <c r="AY2530" s="6">
        <f>VLOOKUP($B2530,'[1]výnosy standard'!$A$1:$T$2200,6,FALSE)</f>
        <v>0</v>
      </c>
      <c r="AZ2530" s="6">
        <f>VLOOKUP($B2530,'[1]výnosy standard'!$A$1:$T$2200,7,FALSE)</f>
        <v>0</v>
      </c>
      <c r="BA2530" s="6">
        <f>VLOOKUP($B2530,'[1]výnosy standard'!$A$1:$T$2200,8,FALSE)</f>
        <v>0</v>
      </c>
      <c r="BB2530" s="6">
        <f>VLOOKUP($B2530,'[1]výnosy standard'!$A$1:$T$2200,9,FALSE)</f>
        <v>6</v>
      </c>
      <c r="BC2530" s="6">
        <f>VLOOKUP($B2530,'[1]výnosy standard'!$A$1:$T$2200,10,FALSE)</f>
        <v>6</v>
      </c>
      <c r="BD2530" s="6">
        <f>VLOOKUP($B2530,'[1]výnosy standard'!$A$1:$T$2200,11,FALSE)</f>
        <v>3.44</v>
      </c>
      <c r="BE2530" s="6">
        <f>VLOOKUP($B2530,'[1]výnosy standard'!$A$1:$T$2200,12,FALSE)</f>
        <v>5.62</v>
      </c>
      <c r="BF2530" s="6">
        <f>VLOOKUP($B2530,'[1]výnosy standard'!$A$1:$T$2200,13,FALSE)</f>
        <v>0</v>
      </c>
      <c r="BG2530" s="6">
        <f>VLOOKUP($B2530,'[1]výnosy standard'!$A$1:$T$2200,14,FALSE)</f>
        <v>0</v>
      </c>
      <c r="BH2530" s="6">
        <f>VLOOKUP($B2530,'[1]výnosy standard'!$A$1:$T$2200,15,FALSE)</f>
        <v>0</v>
      </c>
      <c r="BI2530" s="6">
        <f>VLOOKUP($B2530,'[1]výnosy standard'!$A$1:$T$2200,16,FALSE)</f>
        <v>0</v>
      </c>
      <c r="BJ2530" s="6">
        <f>VLOOKUP($B2530,'[1]výnosy standard'!$A$1:$T$2200,17,FALSE)</f>
        <v>4.49</v>
      </c>
      <c r="BK2530" s="6">
        <f>VLOOKUP($B2530,'[1]výnosy standard'!$A$1:$T$2200,18,FALSE)</f>
        <v>4.49</v>
      </c>
      <c r="BL2530" s="6">
        <f>VLOOKUP($B2530,'[1]výnosy standard'!$A$1:$T$2200,19,FALSE)</f>
        <v>5.63</v>
      </c>
      <c r="BM2530" s="6">
        <f>VLOOKUP($B2530,'[1]výnosy standard'!$A$1:$T$2200,20,FALSE)</f>
        <v>0</v>
      </c>
      <c r="BN2530" s="6">
        <f>VLOOKUP(B2530,'[1]pšenice výnos'!$A$2:$E$2200,4)</f>
        <v>6</v>
      </c>
      <c r="BO2530" s="6">
        <f>VLOOKUP(B2530,[1]kukuřice!$A$2:$E$2200,5,FALSE)</f>
        <v>39.60512790498305</v>
      </c>
    </row>
    <row r="2531" spans="1:67" hidden="1" x14ac:dyDescent="0.25">
      <c r="A2531" s="7">
        <v>3196</v>
      </c>
      <c r="B2531" s="6" t="s">
        <v>160</v>
      </c>
      <c r="C2531" s="13">
        <v>377</v>
      </c>
      <c r="D2531" s="7">
        <v>63.566758492120179</v>
      </c>
      <c r="E2531" s="6" t="s">
        <v>244</v>
      </c>
      <c r="F2531" s="6" t="s">
        <v>30</v>
      </c>
      <c r="G2531" s="7">
        <v>63.566758492120179</v>
      </c>
      <c r="H2531" s="7">
        <v>59.878228130207397</v>
      </c>
      <c r="I2531" s="7">
        <v>59.878228130207397</v>
      </c>
      <c r="J2531" s="7">
        <v>2.7388919999999999</v>
      </c>
      <c r="K2531" s="14">
        <v>2.781159025303678</v>
      </c>
      <c r="L2531" s="13">
        <v>18</v>
      </c>
      <c r="M2531" s="7">
        <v>3.1849897936507929</v>
      </c>
      <c r="N2531" s="7">
        <v>-3.8210903436667103E-2</v>
      </c>
      <c r="O2531" s="7">
        <v>-4.2267025303678103E-2</v>
      </c>
      <c r="P2531" s="7">
        <v>0</v>
      </c>
      <c r="Q2531" s="7">
        <v>0</v>
      </c>
      <c r="R2531" s="7">
        <v>0</v>
      </c>
      <c r="S2531" s="17" t="e">
        <v>#NULL!</v>
      </c>
      <c r="T2531" s="17" t="e">
        <v>#NULL!</v>
      </c>
      <c r="U2531" s="17" t="e">
        <v>#NULL!</v>
      </c>
      <c r="V2531" s="17" t="e">
        <v>#NULL!</v>
      </c>
      <c r="W2531" s="17" t="e">
        <v>#NULL!</v>
      </c>
      <c r="X2531" s="17" t="e">
        <v>#NULL!</v>
      </c>
      <c r="Y2531" s="17" t="e">
        <v>#NULL!</v>
      </c>
      <c r="Z2531" s="17" t="e">
        <v>#NULL!</v>
      </c>
      <c r="AA2531" s="17" t="e">
        <v>#NULL!</v>
      </c>
      <c r="AB2531" s="17" t="e">
        <v>#NULL!</v>
      </c>
      <c r="AC2531" s="17" t="e">
        <v>#NULL!</v>
      </c>
      <c r="AD2531" s="17" t="e">
        <v>#NULL!</v>
      </c>
      <c r="AE2531" s="17" t="e">
        <v>#NULL!</v>
      </c>
      <c r="AF2531" s="7">
        <v>0</v>
      </c>
      <c r="AG2531" s="7">
        <v>0</v>
      </c>
      <c r="AH2531" s="7">
        <v>0</v>
      </c>
      <c r="AI2531" s="7">
        <v>0</v>
      </c>
      <c r="AJ2531" s="7">
        <v>0</v>
      </c>
      <c r="AK2531" s="7">
        <v>0</v>
      </c>
      <c r="AL2531" s="7">
        <v>0</v>
      </c>
      <c r="AM2531" s="7">
        <v>0</v>
      </c>
      <c r="AN2531" s="7">
        <v>0</v>
      </c>
      <c r="AO2531" s="7">
        <v>0</v>
      </c>
      <c r="AP2531" s="7">
        <v>0</v>
      </c>
      <c r="AQ2531" s="7">
        <v>0</v>
      </c>
      <c r="AR2531" s="7">
        <v>1</v>
      </c>
      <c r="AS2531" s="7">
        <v>0</v>
      </c>
      <c r="AT2531" s="7">
        <v>0</v>
      </c>
      <c r="AU2531" s="6">
        <f>VLOOKUP($B2531,'[1]výnosy standard'!$A$1:$T$2200,2,FALSE)</f>
        <v>0</v>
      </c>
      <c r="AV2531" s="6">
        <f>VLOOKUP($B2531,'[1]výnosy standard'!$A$1:$T$2200,3,FALSE)</f>
        <v>0</v>
      </c>
      <c r="AW2531" s="6">
        <f>VLOOKUP($B2531,'[1]výnosy standard'!$A$1:$T$2200,4,FALSE)</f>
        <v>0</v>
      </c>
      <c r="AX2531" s="6">
        <f>VLOOKUP($B2531,'[1]výnosy standard'!$A$1:$T$2200,5,FALSE)</f>
        <v>3.39</v>
      </c>
      <c r="AY2531" s="6">
        <f>VLOOKUP($B2531,'[1]výnosy standard'!$A$1:$T$2200,6,FALSE)</f>
        <v>0</v>
      </c>
      <c r="AZ2531" s="6">
        <f>VLOOKUP($B2531,'[1]výnosy standard'!$A$1:$T$2200,7,FALSE)</f>
        <v>0</v>
      </c>
      <c r="BA2531" s="6">
        <f>VLOOKUP($B2531,'[1]výnosy standard'!$A$1:$T$2200,8,FALSE)</f>
        <v>0</v>
      </c>
      <c r="BB2531" s="6">
        <f>VLOOKUP($B2531,'[1]výnosy standard'!$A$1:$T$2200,9,FALSE)</f>
        <v>0</v>
      </c>
      <c r="BC2531" s="6">
        <f>VLOOKUP($B2531,'[1]výnosy standard'!$A$1:$T$2200,10,FALSE)</f>
        <v>0</v>
      </c>
      <c r="BD2531" s="6">
        <f>VLOOKUP($B2531,'[1]výnosy standard'!$A$1:$T$2200,11,FALSE)</f>
        <v>0</v>
      </c>
      <c r="BE2531" s="6">
        <f>VLOOKUP($B2531,'[1]výnosy standard'!$A$1:$T$2200,12,FALSE)</f>
        <v>0</v>
      </c>
      <c r="BF2531" s="6">
        <f>VLOOKUP($B2531,'[1]výnosy standard'!$A$1:$T$2200,13,FALSE)</f>
        <v>0</v>
      </c>
      <c r="BG2531" s="6">
        <f>VLOOKUP($B2531,'[1]výnosy standard'!$A$1:$T$2200,14,FALSE)</f>
        <v>0</v>
      </c>
      <c r="BH2531" s="6">
        <f>VLOOKUP($B2531,'[1]výnosy standard'!$A$1:$T$2200,15,FALSE)</f>
        <v>0</v>
      </c>
      <c r="BI2531" s="6">
        <f>VLOOKUP($B2531,'[1]výnosy standard'!$A$1:$T$2200,16,FALSE)</f>
        <v>0</v>
      </c>
      <c r="BJ2531" s="6">
        <f>VLOOKUP($B2531,'[1]výnosy standard'!$A$1:$T$2200,17,FALSE)</f>
        <v>0</v>
      </c>
      <c r="BK2531" s="6">
        <f>VLOOKUP($B2531,'[1]výnosy standard'!$A$1:$T$2200,18,FALSE)</f>
        <v>0</v>
      </c>
      <c r="BL2531" s="6">
        <f>VLOOKUP($B2531,'[1]výnosy standard'!$A$1:$T$2200,19,FALSE)</f>
        <v>0</v>
      </c>
      <c r="BM2531" s="6">
        <f>VLOOKUP($B2531,'[1]výnosy standard'!$A$1:$T$2200,20,FALSE)</f>
        <v>0</v>
      </c>
      <c r="BN2531" s="6">
        <f>VLOOKUP(B2531,'[1]pšenice výnos'!$A$2:$E$2200,4)</f>
        <v>4.22</v>
      </c>
      <c r="BO2531" s="6">
        <f>VLOOKUP(B2531,[1]kukuřice!$A$2:$E$2200,5,FALSE)</f>
        <v>32.305750852760575</v>
      </c>
    </row>
    <row r="2532" spans="1:67" hidden="1" x14ac:dyDescent="0.25">
      <c r="A2532" s="7">
        <v>3652</v>
      </c>
      <c r="B2532" s="6" t="s">
        <v>224</v>
      </c>
      <c r="C2532" s="13">
        <v>21</v>
      </c>
      <c r="D2532" s="7">
        <v>63.614849291719452</v>
      </c>
      <c r="E2532" s="6" t="s">
        <v>244</v>
      </c>
      <c r="F2532" s="6" t="s">
        <v>30</v>
      </c>
      <c r="G2532" s="7">
        <v>63.614849291719452</v>
      </c>
      <c r="H2532" s="7">
        <v>61.672233099159271</v>
      </c>
      <c r="I2532" s="7">
        <v>61.672233099159271</v>
      </c>
      <c r="J2532" s="7">
        <v>2.8943333333333334</v>
      </c>
      <c r="K2532" s="14">
        <v>3.3815443273178638</v>
      </c>
      <c r="L2532" s="13">
        <v>15</v>
      </c>
      <c r="M2532" s="7">
        <v>3.2372130683760689</v>
      </c>
      <c r="N2532" s="7">
        <v>-9.1157223207383259E-2</v>
      </c>
      <c r="O2532" s="7">
        <v>-0.48721099398453038</v>
      </c>
      <c r="P2532" s="7">
        <v>1</v>
      </c>
      <c r="Q2532" s="7">
        <v>7</v>
      </c>
      <c r="R2532" s="7">
        <v>0</v>
      </c>
      <c r="S2532" s="15">
        <v>2.1949999999999998</v>
      </c>
      <c r="T2532" s="15">
        <v>5.718</v>
      </c>
      <c r="U2532" s="15">
        <v>6.8074074074074096</v>
      </c>
      <c r="V2532" s="16">
        <v>12.2</v>
      </c>
      <c r="W2532" s="16">
        <v>13.3</v>
      </c>
      <c r="X2532" s="17" t="e">
        <v>#NULL!</v>
      </c>
      <c r="Y2532" s="13">
        <v>3</v>
      </c>
      <c r="Z2532" s="16">
        <v>4</v>
      </c>
      <c r="AA2532" s="13">
        <v>17</v>
      </c>
      <c r="AB2532" s="15">
        <v>4.8</v>
      </c>
      <c r="AC2532" s="15">
        <v>3.7</v>
      </c>
      <c r="AD2532" s="15">
        <v>6.6429999999999998</v>
      </c>
      <c r="AE2532" s="15">
        <v>2.6429999999999998</v>
      </c>
      <c r="AF2532" s="7">
        <v>0</v>
      </c>
      <c r="AG2532" s="7">
        <v>0</v>
      </c>
      <c r="AH2532" s="7">
        <v>0</v>
      </c>
      <c r="AI2532" s="7">
        <v>0</v>
      </c>
      <c r="AJ2532" s="7">
        <v>0</v>
      </c>
      <c r="AK2532" s="7">
        <v>0</v>
      </c>
      <c r="AL2532" s="7">
        <v>0</v>
      </c>
      <c r="AM2532" s="7">
        <v>0</v>
      </c>
      <c r="AN2532" s="7">
        <v>0</v>
      </c>
      <c r="AO2532" s="7">
        <v>0</v>
      </c>
      <c r="AP2532" s="7">
        <v>0</v>
      </c>
      <c r="AQ2532" s="7">
        <v>0</v>
      </c>
      <c r="AR2532" s="7">
        <v>1</v>
      </c>
      <c r="AS2532" s="7">
        <v>0</v>
      </c>
      <c r="AT2532" s="7">
        <v>0</v>
      </c>
      <c r="AU2532" s="6">
        <f>VLOOKUP($B2532,'[1]výnosy standard'!$A$1:$T$2200,2,FALSE)</f>
        <v>0</v>
      </c>
      <c r="AV2532" s="6">
        <f>VLOOKUP($B2532,'[1]výnosy standard'!$A$1:$T$2200,3,FALSE)</f>
        <v>0</v>
      </c>
      <c r="AW2532" s="6">
        <f>VLOOKUP($B2532,'[1]výnosy standard'!$A$1:$T$2200,4,FALSE)</f>
        <v>0</v>
      </c>
      <c r="AX2532" s="6">
        <f>VLOOKUP($B2532,'[1]výnosy standard'!$A$1:$T$2200,5,FALSE)</f>
        <v>4.4000000000000004</v>
      </c>
      <c r="AY2532" s="6">
        <f>VLOOKUP($B2532,'[1]výnosy standard'!$A$1:$T$2200,6,FALSE)</f>
        <v>0</v>
      </c>
      <c r="AZ2532" s="6">
        <f>VLOOKUP($B2532,'[1]výnosy standard'!$A$1:$T$2200,7,FALSE)</f>
        <v>0</v>
      </c>
      <c r="BA2532" s="6">
        <f>VLOOKUP($B2532,'[1]výnosy standard'!$A$1:$T$2200,8,FALSE)</f>
        <v>0</v>
      </c>
      <c r="BB2532" s="6">
        <f>VLOOKUP($B2532,'[1]výnosy standard'!$A$1:$T$2200,9,FALSE)</f>
        <v>5.21</v>
      </c>
      <c r="BC2532" s="6">
        <f>VLOOKUP($B2532,'[1]výnosy standard'!$A$1:$T$2200,10,FALSE)</f>
        <v>5.21</v>
      </c>
      <c r="BD2532" s="6">
        <f>VLOOKUP($B2532,'[1]výnosy standard'!$A$1:$T$2200,11,FALSE)</f>
        <v>2.7</v>
      </c>
      <c r="BE2532" s="6">
        <f>VLOOKUP($B2532,'[1]výnosy standard'!$A$1:$T$2200,12,FALSE)</f>
        <v>5.31</v>
      </c>
      <c r="BF2532" s="6">
        <f>VLOOKUP($B2532,'[1]výnosy standard'!$A$1:$T$2200,13,FALSE)</f>
        <v>0</v>
      </c>
      <c r="BG2532" s="6">
        <f>VLOOKUP($B2532,'[1]výnosy standard'!$A$1:$T$2200,14,FALSE)</f>
        <v>0</v>
      </c>
      <c r="BH2532" s="6">
        <f>VLOOKUP($B2532,'[1]výnosy standard'!$A$1:$T$2200,15,FALSE)</f>
        <v>0</v>
      </c>
      <c r="BI2532" s="6">
        <f>VLOOKUP($B2532,'[1]výnosy standard'!$A$1:$T$2200,16,FALSE)</f>
        <v>0</v>
      </c>
      <c r="BJ2532" s="6">
        <f>VLOOKUP($B2532,'[1]výnosy standard'!$A$1:$T$2200,17,FALSE)</f>
        <v>3.71</v>
      </c>
      <c r="BK2532" s="6">
        <f>VLOOKUP($B2532,'[1]výnosy standard'!$A$1:$T$2200,18,FALSE)</f>
        <v>3.71</v>
      </c>
      <c r="BL2532" s="6">
        <f>VLOOKUP($B2532,'[1]výnosy standard'!$A$1:$T$2200,19,FALSE)</f>
        <v>4.99</v>
      </c>
      <c r="BM2532" s="6">
        <f>VLOOKUP($B2532,'[1]výnosy standard'!$A$1:$T$2200,20,FALSE)</f>
        <v>0</v>
      </c>
      <c r="BN2532" s="6">
        <f>VLOOKUP(B2532,'[1]pšenice výnos'!$A$2:$E$2200,4)</f>
        <v>5.21</v>
      </c>
      <c r="BO2532" s="6">
        <f>VLOOKUP(B2532,[1]kukuřice!$A$2:$E$2200,5,FALSE)</f>
        <v>35.183951442093523</v>
      </c>
    </row>
    <row r="2533" spans="1:67" hidden="1" x14ac:dyDescent="0.25">
      <c r="A2533" s="7">
        <v>2975</v>
      </c>
      <c r="B2533" s="6" t="s">
        <v>157</v>
      </c>
      <c r="C2533" s="13">
        <v>294</v>
      </c>
      <c r="D2533" s="7">
        <v>63.796778855835242</v>
      </c>
      <c r="E2533" s="6" t="s">
        <v>244</v>
      </c>
      <c r="F2533" s="6" t="s">
        <v>30</v>
      </c>
      <c r="G2533" s="7">
        <v>63.796778855835242</v>
      </c>
      <c r="H2533" s="7">
        <v>61.441647597254011</v>
      </c>
      <c r="I2533" s="7">
        <v>61.441647597254011</v>
      </c>
      <c r="J2533" s="7">
        <v>2.9133333333333331</v>
      </c>
      <c r="K2533" s="14">
        <v>3.0242124357111604</v>
      </c>
      <c r="L2533" s="13">
        <v>20</v>
      </c>
      <c r="M2533" s="7">
        <v>3.5694510236220487</v>
      </c>
      <c r="N2533" s="7">
        <v>3.9882225223778579E-2</v>
      </c>
      <c r="O2533" s="7">
        <v>-0.11087910237782728</v>
      </c>
      <c r="P2533" s="7">
        <v>7</v>
      </c>
      <c r="Q2533" s="7">
        <v>0</v>
      </c>
      <c r="R2533" s="7">
        <v>0</v>
      </c>
      <c r="S2533" s="15">
        <v>2.6178571428571402</v>
      </c>
      <c r="T2533" s="15">
        <v>7.9788690476190496</v>
      </c>
      <c r="U2533" s="17" t="e">
        <v>#NULL!</v>
      </c>
      <c r="V2533" s="16">
        <v>11.1</v>
      </c>
      <c r="W2533" s="16">
        <v>11</v>
      </c>
      <c r="X2533" s="17" t="e">
        <v>#NULL!</v>
      </c>
      <c r="Y2533" s="13">
        <v>3</v>
      </c>
      <c r="Z2533" s="16">
        <v>4</v>
      </c>
      <c r="AA2533" s="13">
        <v>17</v>
      </c>
      <c r="AB2533" s="15">
        <v>5.9</v>
      </c>
      <c r="AC2533" s="15">
        <v>6</v>
      </c>
      <c r="AD2533" s="15">
        <v>9.4788690476190496</v>
      </c>
      <c r="AE2533" s="15">
        <v>5.4788690476190496</v>
      </c>
      <c r="AF2533" s="7">
        <v>0</v>
      </c>
      <c r="AG2533" s="7">
        <v>0</v>
      </c>
      <c r="AH2533" s="7">
        <v>0</v>
      </c>
      <c r="AI2533" s="7">
        <v>0</v>
      </c>
      <c r="AJ2533" s="7">
        <v>0</v>
      </c>
      <c r="AK2533" s="7">
        <v>0</v>
      </c>
      <c r="AL2533" s="7">
        <v>0</v>
      </c>
      <c r="AM2533" s="7">
        <v>0</v>
      </c>
      <c r="AN2533" s="7">
        <v>0</v>
      </c>
      <c r="AO2533" s="7">
        <v>0</v>
      </c>
      <c r="AP2533" s="7">
        <v>0</v>
      </c>
      <c r="AQ2533" s="7">
        <v>0</v>
      </c>
      <c r="AR2533" s="7">
        <v>1</v>
      </c>
      <c r="AS2533" s="7">
        <v>0</v>
      </c>
      <c r="AT2533" s="7">
        <v>0</v>
      </c>
      <c r="AU2533" s="6">
        <f>VLOOKUP($B2533,'[1]výnosy standard'!$A$1:$T$2200,2,FALSE)</f>
        <v>29.35</v>
      </c>
      <c r="AV2533" s="6">
        <f>VLOOKUP($B2533,'[1]výnosy standard'!$A$1:$T$2200,3,FALSE)</f>
        <v>0</v>
      </c>
      <c r="AW2533" s="6">
        <f>VLOOKUP($B2533,'[1]výnosy standard'!$A$1:$T$2200,4,FALSE)</f>
        <v>0</v>
      </c>
      <c r="AX2533" s="6">
        <f>VLOOKUP($B2533,'[1]výnosy standard'!$A$1:$T$2200,5,FALSE)</f>
        <v>0</v>
      </c>
      <c r="AY2533" s="6">
        <f>VLOOKUP($B2533,'[1]výnosy standard'!$A$1:$T$2200,6,FALSE)</f>
        <v>0.89</v>
      </c>
      <c r="AZ2533" s="6">
        <f>VLOOKUP($B2533,'[1]výnosy standard'!$A$1:$T$2200,7,FALSE)</f>
        <v>4.45</v>
      </c>
      <c r="BA2533" s="6">
        <f>VLOOKUP($B2533,'[1]výnosy standard'!$A$1:$T$2200,8,FALSE)</f>
        <v>0</v>
      </c>
      <c r="BB2533" s="6">
        <f>VLOOKUP($B2533,'[1]výnosy standard'!$A$1:$T$2200,9,FALSE)</f>
        <v>6.11</v>
      </c>
      <c r="BC2533" s="6">
        <f>VLOOKUP($B2533,'[1]výnosy standard'!$A$1:$T$2200,10,FALSE)</f>
        <v>6.11</v>
      </c>
      <c r="BD2533" s="6">
        <f>VLOOKUP($B2533,'[1]výnosy standard'!$A$1:$T$2200,11,FALSE)</f>
        <v>3.28</v>
      </c>
      <c r="BE2533" s="6">
        <f>VLOOKUP($B2533,'[1]výnosy standard'!$A$1:$T$2200,12,FALSE)</f>
        <v>5.71</v>
      </c>
      <c r="BF2533" s="6">
        <f>VLOOKUP($B2533,'[1]výnosy standard'!$A$1:$T$2200,13,FALSE)</f>
        <v>0</v>
      </c>
      <c r="BG2533" s="6">
        <f>VLOOKUP($B2533,'[1]výnosy standard'!$A$1:$T$2200,14,FALSE)</f>
        <v>0</v>
      </c>
      <c r="BH2533" s="6">
        <f>VLOOKUP($B2533,'[1]výnosy standard'!$A$1:$T$2200,15,FALSE)</f>
        <v>21.85</v>
      </c>
      <c r="BI2533" s="6">
        <f>VLOOKUP($B2533,'[1]výnosy standard'!$A$1:$T$2200,16,FALSE)</f>
        <v>0</v>
      </c>
      <c r="BJ2533" s="6">
        <f>VLOOKUP($B2533,'[1]výnosy standard'!$A$1:$T$2200,17,FALSE)</f>
        <v>4.34</v>
      </c>
      <c r="BK2533" s="6">
        <f>VLOOKUP($B2533,'[1]výnosy standard'!$A$1:$T$2200,18,FALSE)</f>
        <v>4.34</v>
      </c>
      <c r="BL2533" s="6">
        <f>VLOOKUP($B2533,'[1]výnosy standard'!$A$1:$T$2200,19,FALSE)</f>
        <v>5.92</v>
      </c>
      <c r="BM2533" s="6">
        <f>VLOOKUP($B2533,'[1]výnosy standard'!$A$1:$T$2200,20,FALSE)</f>
        <v>0</v>
      </c>
      <c r="BN2533" s="6">
        <f>VLOOKUP(B2533,'[1]pšenice výnos'!$A$2:$E$2200,4)</f>
        <v>6.11</v>
      </c>
      <c r="BO2533" s="6">
        <f>VLOOKUP(B2533,[1]kukuřice!$A$2:$E$2200,5,FALSE)</f>
        <v>38.493486109601733</v>
      </c>
    </row>
    <row r="2534" spans="1:67" hidden="1" x14ac:dyDescent="0.25">
      <c r="A2534" s="7">
        <v>2922</v>
      </c>
      <c r="B2534" s="6" t="s">
        <v>123</v>
      </c>
      <c r="C2534" s="13">
        <v>296</v>
      </c>
      <c r="D2534" s="7">
        <v>63.801437308868501</v>
      </c>
      <c r="E2534" s="6" t="s">
        <v>244</v>
      </c>
      <c r="F2534" s="6" t="s">
        <v>30</v>
      </c>
      <c r="G2534" s="7">
        <v>63.801437308868501</v>
      </c>
      <c r="H2534" s="7">
        <v>59.327217125382262</v>
      </c>
      <c r="I2534" s="7">
        <v>59.327217125382262</v>
      </c>
      <c r="J2534" s="7">
        <v>3.27</v>
      </c>
      <c r="K2534" s="14">
        <v>3.0019903614744381</v>
      </c>
      <c r="L2534" s="13">
        <v>12</v>
      </c>
      <c r="M2534" s="7">
        <v>3.1849897936507929</v>
      </c>
      <c r="N2534" s="7">
        <v>-3.8210903436667103E-2</v>
      </c>
      <c r="O2534" s="7">
        <v>0.26800963852556192</v>
      </c>
      <c r="P2534" s="7">
        <v>0</v>
      </c>
      <c r="Q2534" s="7">
        <v>2</v>
      </c>
      <c r="R2534" s="7">
        <v>1</v>
      </c>
      <c r="S2534" s="15">
        <v>1.325</v>
      </c>
      <c r="T2534" s="15">
        <v>6.0022222222222199</v>
      </c>
      <c r="U2534" s="15">
        <v>5.45</v>
      </c>
      <c r="V2534" s="16">
        <v>28.5</v>
      </c>
      <c r="W2534" s="16">
        <v>27.8</v>
      </c>
      <c r="X2534" s="17" t="e">
        <v>#NULL!</v>
      </c>
      <c r="Y2534" s="13">
        <v>3</v>
      </c>
      <c r="Z2534" s="16">
        <v>4</v>
      </c>
      <c r="AA2534" s="13">
        <v>17</v>
      </c>
      <c r="AB2534" s="15">
        <v>-11.5</v>
      </c>
      <c r="AC2534" s="15">
        <v>-10.8</v>
      </c>
      <c r="AD2534" s="15">
        <v>3.3022222222222202</v>
      </c>
      <c r="AE2534" s="15">
        <v>-0.69777777777777905</v>
      </c>
      <c r="AF2534" s="7">
        <v>0</v>
      </c>
      <c r="AG2534" s="7">
        <v>0</v>
      </c>
      <c r="AH2534" s="7">
        <v>0</v>
      </c>
      <c r="AI2534" s="7">
        <v>0</v>
      </c>
      <c r="AJ2534" s="7">
        <v>0</v>
      </c>
      <c r="AK2534" s="7">
        <v>0</v>
      </c>
      <c r="AL2534" s="7">
        <v>0</v>
      </c>
      <c r="AM2534" s="7">
        <v>0</v>
      </c>
      <c r="AN2534" s="7">
        <v>0</v>
      </c>
      <c r="AO2534" s="7">
        <v>0</v>
      </c>
      <c r="AP2534" s="7">
        <v>0</v>
      </c>
      <c r="AQ2534" s="7">
        <v>0</v>
      </c>
      <c r="AR2534" s="7">
        <v>1</v>
      </c>
      <c r="AS2534" s="7">
        <v>0</v>
      </c>
      <c r="AT2534" s="7">
        <v>0</v>
      </c>
      <c r="AU2534" s="6">
        <f>VLOOKUP($B2534,'[1]výnosy standard'!$A$1:$T$2200,2,FALSE)</f>
        <v>29.15</v>
      </c>
      <c r="AV2534" s="6">
        <f>VLOOKUP($B2534,'[1]výnosy standard'!$A$1:$T$2200,3,FALSE)</f>
        <v>0</v>
      </c>
      <c r="AW2534" s="6">
        <f>VLOOKUP($B2534,'[1]výnosy standard'!$A$1:$T$2200,4,FALSE)</f>
        <v>8.0299999999999994</v>
      </c>
      <c r="AX2534" s="6">
        <f>VLOOKUP($B2534,'[1]výnosy standard'!$A$1:$T$2200,5,FALSE)</f>
        <v>0</v>
      </c>
      <c r="AY2534" s="6">
        <f>VLOOKUP($B2534,'[1]výnosy standard'!$A$1:$T$2200,6,FALSE)</f>
        <v>1.01</v>
      </c>
      <c r="AZ2534" s="6">
        <f>VLOOKUP($B2534,'[1]výnosy standard'!$A$1:$T$2200,7,FALSE)</f>
        <v>0</v>
      </c>
      <c r="BA2534" s="6">
        <f>VLOOKUP($B2534,'[1]výnosy standard'!$A$1:$T$2200,8,FALSE)</f>
        <v>20.81</v>
      </c>
      <c r="BB2534" s="6">
        <f>VLOOKUP($B2534,'[1]výnosy standard'!$A$1:$T$2200,9,FALSE)</f>
        <v>7.04</v>
      </c>
      <c r="BC2534" s="6">
        <f>VLOOKUP($B2534,'[1]výnosy standard'!$A$1:$T$2200,10,FALSE)</f>
        <v>7.04</v>
      </c>
      <c r="BD2534" s="6">
        <f>VLOOKUP($B2534,'[1]výnosy standard'!$A$1:$T$2200,11,FALSE)</f>
        <v>3.37</v>
      </c>
      <c r="BE2534" s="6">
        <f>VLOOKUP($B2534,'[1]výnosy standard'!$A$1:$T$2200,12,FALSE)</f>
        <v>0</v>
      </c>
      <c r="BF2534" s="6">
        <f>VLOOKUP($B2534,'[1]výnosy standard'!$A$1:$T$2200,13,FALSE)</f>
        <v>0</v>
      </c>
      <c r="BG2534" s="6">
        <f>VLOOKUP($B2534,'[1]výnosy standard'!$A$1:$T$2200,14,FALSE)</f>
        <v>0</v>
      </c>
      <c r="BH2534" s="6">
        <f>VLOOKUP($B2534,'[1]výnosy standard'!$A$1:$T$2200,15,FALSE)</f>
        <v>0</v>
      </c>
      <c r="BI2534" s="6">
        <f>VLOOKUP($B2534,'[1]výnosy standard'!$A$1:$T$2200,16,FALSE)</f>
        <v>72.489999999999995</v>
      </c>
      <c r="BJ2534" s="6">
        <f>VLOOKUP($B2534,'[1]výnosy standard'!$A$1:$T$2200,17,FALSE)</f>
        <v>5.49</v>
      </c>
      <c r="BK2534" s="6">
        <f>VLOOKUP($B2534,'[1]výnosy standard'!$A$1:$T$2200,18,FALSE)</f>
        <v>5.49</v>
      </c>
      <c r="BL2534" s="6">
        <f>VLOOKUP($B2534,'[1]výnosy standard'!$A$1:$T$2200,19,FALSE)</f>
        <v>7.12</v>
      </c>
      <c r="BM2534" s="6">
        <f>VLOOKUP($B2534,'[1]výnosy standard'!$A$1:$T$2200,20,FALSE)</f>
        <v>0</v>
      </c>
      <c r="BN2534" s="6">
        <f>VLOOKUP(B2534,'[1]pšenice výnos'!$A$2:$E$2200,4)</f>
        <v>7.04</v>
      </c>
      <c r="BO2534" s="6">
        <f>VLOOKUP(B2534,[1]kukuřice!$A$2:$E$2200,5,FALSE)</f>
        <v>45.933373285065656</v>
      </c>
    </row>
    <row r="2535" spans="1:67" hidden="1" x14ac:dyDescent="0.25">
      <c r="A2535" s="7">
        <v>2811</v>
      </c>
      <c r="B2535" s="6" t="s">
        <v>142</v>
      </c>
      <c r="C2535" s="13">
        <v>475</v>
      </c>
      <c r="D2535" s="7">
        <v>63.967611336032384</v>
      </c>
      <c r="E2535" s="6" t="s">
        <v>244</v>
      </c>
      <c r="F2535" s="6" t="s">
        <v>30</v>
      </c>
      <c r="G2535" s="7">
        <v>63.967611336032384</v>
      </c>
      <c r="H2535" s="7">
        <v>63.967611336032384</v>
      </c>
      <c r="I2535" s="7">
        <v>63.967611336032384</v>
      </c>
      <c r="J2535" s="7">
        <v>2.4700000000000002</v>
      </c>
      <c r="K2535" s="14">
        <v>3.2921419724173111</v>
      </c>
      <c r="L2535" s="13">
        <v>18</v>
      </c>
      <c r="M2535" s="7">
        <v>3.5694510236220487</v>
      </c>
      <c r="N2535" s="7">
        <v>3.9882225223778579E-2</v>
      </c>
      <c r="O2535" s="7">
        <v>-0.82214197241731091</v>
      </c>
      <c r="P2535" s="7">
        <v>4</v>
      </c>
      <c r="Q2535" s="7">
        <v>2</v>
      </c>
      <c r="R2535" s="7">
        <v>1</v>
      </c>
      <c r="S2535" s="15">
        <v>1.06833333333333</v>
      </c>
      <c r="T2535" s="15">
        <v>2.09066666666667</v>
      </c>
      <c r="U2535" s="15">
        <v>2.8422222222222202</v>
      </c>
      <c r="V2535" s="16">
        <v>15.4</v>
      </c>
      <c r="W2535" s="16">
        <v>16.3</v>
      </c>
      <c r="X2535" s="13">
        <v>0</v>
      </c>
      <c r="Y2535" s="13">
        <v>2</v>
      </c>
      <c r="Z2535" s="16">
        <v>3.5</v>
      </c>
      <c r="AA2535" s="13">
        <v>22</v>
      </c>
      <c r="AB2535" s="15">
        <v>6.6</v>
      </c>
      <c r="AC2535" s="15">
        <v>5.7</v>
      </c>
      <c r="AD2535" s="15">
        <v>3.5156666666666698</v>
      </c>
      <c r="AE2535" s="15">
        <v>1.5666666666669798E-2</v>
      </c>
      <c r="AF2535" s="7">
        <v>0</v>
      </c>
      <c r="AG2535" s="7">
        <v>0</v>
      </c>
      <c r="AH2535" s="7">
        <v>0</v>
      </c>
      <c r="AI2535" s="7">
        <v>0</v>
      </c>
      <c r="AJ2535" s="7">
        <v>0</v>
      </c>
      <c r="AK2535" s="7">
        <v>0</v>
      </c>
      <c r="AL2535" s="7">
        <v>0</v>
      </c>
      <c r="AM2535" s="7">
        <v>0</v>
      </c>
      <c r="AN2535" s="7">
        <v>0</v>
      </c>
      <c r="AO2535" s="7">
        <v>0</v>
      </c>
      <c r="AP2535" s="7">
        <v>0</v>
      </c>
      <c r="AQ2535" s="7">
        <v>0</v>
      </c>
      <c r="AR2535" s="7">
        <v>1</v>
      </c>
      <c r="AS2535" s="7">
        <v>0</v>
      </c>
      <c r="AT2535" s="7">
        <v>0</v>
      </c>
      <c r="AU2535" s="6">
        <f>VLOOKUP($B2535,'[1]výnosy standard'!$A$1:$T$2200,2,FALSE)</f>
        <v>0</v>
      </c>
      <c r="AV2535" s="6">
        <f>VLOOKUP($B2535,'[1]výnosy standard'!$A$1:$T$2200,3,FALSE)</f>
        <v>0</v>
      </c>
      <c r="AW2535" s="6">
        <f>VLOOKUP($B2535,'[1]výnosy standard'!$A$1:$T$2200,4,FALSE)</f>
        <v>0</v>
      </c>
      <c r="AX2535" s="6">
        <f>VLOOKUP($B2535,'[1]výnosy standard'!$A$1:$T$2200,5,FALSE)</f>
        <v>0</v>
      </c>
      <c r="AY2535" s="6">
        <f>VLOOKUP($B2535,'[1]výnosy standard'!$A$1:$T$2200,6,FALSE)</f>
        <v>0</v>
      </c>
      <c r="AZ2535" s="6">
        <f>VLOOKUP($B2535,'[1]výnosy standard'!$A$1:$T$2200,7,FALSE)</f>
        <v>0</v>
      </c>
      <c r="BA2535" s="6">
        <f>VLOOKUP($B2535,'[1]výnosy standard'!$A$1:$T$2200,8,FALSE)</f>
        <v>0</v>
      </c>
      <c r="BB2535" s="6">
        <f>VLOOKUP($B2535,'[1]výnosy standard'!$A$1:$T$2200,9,FALSE)</f>
        <v>6.82</v>
      </c>
      <c r="BC2535" s="6">
        <f>VLOOKUP($B2535,'[1]výnosy standard'!$A$1:$T$2200,10,FALSE)</f>
        <v>6.82</v>
      </c>
      <c r="BD2535" s="6">
        <f>VLOOKUP($B2535,'[1]výnosy standard'!$A$1:$T$2200,11,FALSE)</f>
        <v>3.77</v>
      </c>
      <c r="BE2535" s="6">
        <f>VLOOKUP($B2535,'[1]výnosy standard'!$A$1:$T$2200,12,FALSE)</f>
        <v>6.58</v>
      </c>
      <c r="BF2535" s="6">
        <f>VLOOKUP($B2535,'[1]výnosy standard'!$A$1:$T$2200,13,FALSE)</f>
        <v>0</v>
      </c>
      <c r="BG2535" s="6">
        <f>VLOOKUP($B2535,'[1]výnosy standard'!$A$1:$T$2200,14,FALSE)</f>
        <v>0</v>
      </c>
      <c r="BH2535" s="6">
        <f>VLOOKUP($B2535,'[1]výnosy standard'!$A$1:$T$2200,15,FALSE)</f>
        <v>0</v>
      </c>
      <c r="BI2535" s="6">
        <f>VLOOKUP($B2535,'[1]výnosy standard'!$A$1:$T$2200,16,FALSE)</f>
        <v>0</v>
      </c>
      <c r="BJ2535" s="6">
        <f>VLOOKUP($B2535,'[1]výnosy standard'!$A$1:$T$2200,17,FALSE)</f>
        <v>5.54</v>
      </c>
      <c r="BK2535" s="6">
        <f>VLOOKUP($B2535,'[1]výnosy standard'!$A$1:$T$2200,18,FALSE)</f>
        <v>5.54</v>
      </c>
      <c r="BL2535" s="6">
        <f>VLOOKUP($B2535,'[1]výnosy standard'!$A$1:$T$2200,19,FALSE)</f>
        <v>6.65</v>
      </c>
      <c r="BM2535" s="6">
        <f>VLOOKUP($B2535,'[1]výnosy standard'!$A$1:$T$2200,20,FALSE)</f>
        <v>0</v>
      </c>
      <c r="BN2535" s="6">
        <f>VLOOKUP(B2535,'[1]pšenice výnos'!$A$2:$E$2200,4)</f>
        <v>6.82</v>
      </c>
      <c r="BO2535" s="6">
        <f>VLOOKUP(B2535,[1]kukuřice!$A$2:$E$2200,5,FALSE)</f>
        <v>43.191266145909822</v>
      </c>
    </row>
    <row r="2536" spans="1:67" hidden="1" x14ac:dyDescent="0.25">
      <c r="A2536" s="7">
        <v>3194</v>
      </c>
      <c r="B2536" s="6" t="s">
        <v>126</v>
      </c>
      <c r="C2536" s="13">
        <v>502</v>
      </c>
      <c r="D2536" s="7">
        <v>63.979044647861564</v>
      </c>
      <c r="E2536" s="6" t="s">
        <v>244</v>
      </c>
      <c r="F2536" s="6" t="s">
        <v>30</v>
      </c>
      <c r="G2536" s="7">
        <v>63.979044647861564</v>
      </c>
      <c r="H2536" s="7">
        <v>60.315730783923065</v>
      </c>
      <c r="I2536" s="7">
        <v>60.315730783923065</v>
      </c>
      <c r="J2536" s="7">
        <v>2.7190253333333332</v>
      </c>
      <c r="K2536" s="14">
        <v>2.8833929040792041</v>
      </c>
      <c r="L2536" s="13">
        <v>18</v>
      </c>
      <c r="M2536" s="7">
        <v>3.1849897936507929</v>
      </c>
      <c r="N2536" s="7">
        <v>-3.8210903436667103E-2</v>
      </c>
      <c r="O2536" s="7">
        <v>-0.16436757074587094</v>
      </c>
      <c r="P2536" s="7">
        <v>0</v>
      </c>
      <c r="Q2536" s="7">
        <v>0</v>
      </c>
      <c r="R2536" s="7">
        <v>0</v>
      </c>
      <c r="S2536" s="17" t="e">
        <v>#NULL!</v>
      </c>
      <c r="T2536" s="17" t="e">
        <v>#NULL!</v>
      </c>
      <c r="U2536" s="17" t="e">
        <v>#NULL!</v>
      </c>
      <c r="V2536" s="17" t="e">
        <v>#NULL!</v>
      </c>
      <c r="W2536" s="17" t="e">
        <v>#NULL!</v>
      </c>
      <c r="X2536" s="17" t="e">
        <v>#NULL!</v>
      </c>
      <c r="Y2536" s="17" t="e">
        <v>#NULL!</v>
      </c>
      <c r="Z2536" s="17" t="e">
        <v>#NULL!</v>
      </c>
      <c r="AA2536" s="17" t="e">
        <v>#NULL!</v>
      </c>
      <c r="AB2536" s="17" t="e">
        <v>#NULL!</v>
      </c>
      <c r="AC2536" s="17" t="e">
        <v>#NULL!</v>
      </c>
      <c r="AD2536" s="17" t="e">
        <v>#NULL!</v>
      </c>
      <c r="AE2536" s="17" t="e">
        <v>#NULL!</v>
      </c>
      <c r="AF2536" s="7">
        <v>0</v>
      </c>
      <c r="AG2536" s="7">
        <v>0</v>
      </c>
      <c r="AH2536" s="7">
        <v>0</v>
      </c>
      <c r="AI2536" s="7">
        <v>0</v>
      </c>
      <c r="AJ2536" s="7">
        <v>0</v>
      </c>
      <c r="AK2536" s="7">
        <v>0</v>
      </c>
      <c r="AL2536" s="7">
        <v>0</v>
      </c>
      <c r="AM2536" s="7">
        <v>0</v>
      </c>
      <c r="AN2536" s="7">
        <v>0</v>
      </c>
      <c r="AO2536" s="7">
        <v>0</v>
      </c>
      <c r="AP2536" s="7">
        <v>0</v>
      </c>
      <c r="AQ2536" s="7">
        <v>0</v>
      </c>
      <c r="AR2536" s="7">
        <v>1</v>
      </c>
      <c r="AS2536" s="7">
        <v>0</v>
      </c>
      <c r="AT2536" s="7">
        <v>0</v>
      </c>
      <c r="AU2536" s="6">
        <f>VLOOKUP($B2536,'[1]výnosy standard'!$A$1:$T$2200,2,FALSE)</f>
        <v>0</v>
      </c>
      <c r="AV2536" s="6">
        <f>VLOOKUP($B2536,'[1]výnosy standard'!$A$1:$T$2200,3,FALSE)</f>
        <v>0</v>
      </c>
      <c r="AW2536" s="6">
        <f>VLOOKUP($B2536,'[1]výnosy standard'!$A$1:$T$2200,4,FALSE)</f>
        <v>0</v>
      </c>
      <c r="AX2536" s="6">
        <f>VLOOKUP($B2536,'[1]výnosy standard'!$A$1:$T$2200,5,FALSE)</f>
        <v>0</v>
      </c>
      <c r="AY2536" s="6">
        <f>VLOOKUP($B2536,'[1]výnosy standard'!$A$1:$T$2200,6,FALSE)</f>
        <v>0</v>
      </c>
      <c r="AZ2536" s="6">
        <f>VLOOKUP($B2536,'[1]výnosy standard'!$A$1:$T$2200,7,FALSE)</f>
        <v>0</v>
      </c>
      <c r="BA2536" s="6">
        <f>VLOOKUP($B2536,'[1]výnosy standard'!$A$1:$T$2200,8,FALSE)</f>
        <v>0</v>
      </c>
      <c r="BB2536" s="6">
        <f>VLOOKUP($B2536,'[1]výnosy standard'!$A$1:$T$2200,9,FALSE)</f>
        <v>6.2</v>
      </c>
      <c r="BC2536" s="6">
        <f>VLOOKUP($B2536,'[1]výnosy standard'!$A$1:$T$2200,10,FALSE)</f>
        <v>6.2</v>
      </c>
      <c r="BD2536" s="6">
        <f>VLOOKUP($B2536,'[1]výnosy standard'!$A$1:$T$2200,11,FALSE)</f>
        <v>3.29</v>
      </c>
      <c r="BE2536" s="6">
        <f>VLOOKUP($B2536,'[1]výnosy standard'!$A$1:$T$2200,12,FALSE)</f>
        <v>5.77</v>
      </c>
      <c r="BF2536" s="6">
        <f>VLOOKUP($B2536,'[1]výnosy standard'!$A$1:$T$2200,13,FALSE)</f>
        <v>0</v>
      </c>
      <c r="BG2536" s="6">
        <f>VLOOKUP($B2536,'[1]výnosy standard'!$A$1:$T$2200,14,FALSE)</f>
        <v>0</v>
      </c>
      <c r="BH2536" s="6">
        <f>VLOOKUP($B2536,'[1]výnosy standard'!$A$1:$T$2200,15,FALSE)</f>
        <v>0</v>
      </c>
      <c r="BI2536" s="6">
        <f>VLOOKUP($B2536,'[1]výnosy standard'!$A$1:$T$2200,16,FALSE)</f>
        <v>0</v>
      </c>
      <c r="BJ2536" s="6">
        <f>VLOOKUP($B2536,'[1]výnosy standard'!$A$1:$T$2200,17,FALSE)</f>
        <v>4.51</v>
      </c>
      <c r="BK2536" s="6">
        <f>VLOOKUP($B2536,'[1]výnosy standard'!$A$1:$T$2200,18,FALSE)</f>
        <v>4.51</v>
      </c>
      <c r="BL2536" s="6">
        <f>VLOOKUP($B2536,'[1]výnosy standard'!$A$1:$T$2200,19,FALSE)</f>
        <v>5.88</v>
      </c>
      <c r="BM2536" s="6">
        <f>VLOOKUP($B2536,'[1]výnosy standard'!$A$1:$T$2200,20,FALSE)</f>
        <v>0</v>
      </c>
      <c r="BN2536" s="6">
        <f>VLOOKUP(B2536,'[1]pšenice výnos'!$A$2:$E$2200,4)</f>
        <v>6.2</v>
      </c>
      <c r="BO2536" s="6">
        <f>VLOOKUP(B2536,[1]kukuřice!$A$2:$E$2200,5,FALSE)</f>
        <v>43.356656108080543</v>
      </c>
    </row>
    <row r="2537" spans="1:67" hidden="1" x14ac:dyDescent="0.25">
      <c r="A2537" s="7">
        <v>3193</v>
      </c>
      <c r="B2537" s="6" t="s">
        <v>234</v>
      </c>
      <c r="C2537" s="13">
        <v>351</v>
      </c>
      <c r="D2537" s="7">
        <v>64.197530864197532</v>
      </c>
      <c r="E2537" s="6" t="s">
        <v>244</v>
      </c>
      <c r="F2537" s="6" t="s">
        <v>30</v>
      </c>
      <c r="G2537" s="7">
        <v>64.197530864197532</v>
      </c>
      <c r="H2537" s="7">
        <v>64.197530864197532</v>
      </c>
      <c r="I2537" s="7">
        <v>64.197530864197532</v>
      </c>
      <c r="J2537" s="7">
        <v>2.4300000000000002</v>
      </c>
      <c r="K2537" s="14">
        <v>2.6660910868875765</v>
      </c>
      <c r="L2537" s="13">
        <v>25</v>
      </c>
      <c r="M2537" s="7">
        <v>3.5694510236220487</v>
      </c>
      <c r="N2537" s="7">
        <v>3.9882225223778579E-2</v>
      </c>
      <c r="O2537" s="7">
        <v>-0.2360910868875763</v>
      </c>
      <c r="P2537" s="7">
        <v>3</v>
      </c>
      <c r="Q2537" s="7">
        <v>1</v>
      </c>
      <c r="R2537" s="7">
        <v>0</v>
      </c>
      <c r="S2537" s="15">
        <v>2.0166666666666702</v>
      </c>
      <c r="T2537" s="15">
        <v>4.2750000000000004</v>
      </c>
      <c r="U2537" s="17" t="e">
        <v>#NULL!</v>
      </c>
      <c r="V2537" s="16">
        <v>15.4</v>
      </c>
      <c r="W2537" s="16">
        <v>14.6</v>
      </c>
      <c r="X2537" s="13">
        <v>-1</v>
      </c>
      <c r="Y2537" s="13">
        <v>4</v>
      </c>
      <c r="Z2537" s="16">
        <v>4.7</v>
      </c>
      <c r="AA2537" s="13">
        <v>14</v>
      </c>
      <c r="AB2537" s="15">
        <v>-1.4</v>
      </c>
      <c r="AC2537" s="15">
        <v>-0.6</v>
      </c>
      <c r="AD2537" s="15">
        <v>4.125</v>
      </c>
      <c r="AE2537" s="15">
        <v>-0.57499999999999996</v>
      </c>
      <c r="AF2537" s="7">
        <v>0</v>
      </c>
      <c r="AG2537" s="7">
        <v>0</v>
      </c>
      <c r="AH2537" s="7">
        <v>0</v>
      </c>
      <c r="AI2537" s="7">
        <v>0</v>
      </c>
      <c r="AJ2537" s="7">
        <v>0</v>
      </c>
      <c r="AK2537" s="7">
        <v>0</v>
      </c>
      <c r="AL2537" s="7">
        <v>0</v>
      </c>
      <c r="AM2537" s="7">
        <v>0</v>
      </c>
      <c r="AN2537" s="7">
        <v>0</v>
      </c>
      <c r="AO2537" s="7">
        <v>0</v>
      </c>
      <c r="AP2537" s="7">
        <v>0</v>
      </c>
      <c r="AQ2537" s="7">
        <v>0</v>
      </c>
      <c r="AR2537" s="7">
        <v>1</v>
      </c>
      <c r="AS2537" s="7">
        <v>0</v>
      </c>
      <c r="AT2537" s="7">
        <v>0</v>
      </c>
      <c r="AU2537" s="6">
        <f>VLOOKUP($B2537,'[1]výnosy standard'!$A$1:$T$2200,2,FALSE)</f>
        <v>0</v>
      </c>
      <c r="AV2537" s="6">
        <f>VLOOKUP($B2537,'[1]výnosy standard'!$A$1:$T$2200,3,FALSE)</f>
        <v>0</v>
      </c>
      <c r="AW2537" s="6">
        <f>VLOOKUP($B2537,'[1]výnosy standard'!$A$1:$T$2200,4,FALSE)</f>
        <v>0</v>
      </c>
      <c r="AX2537" s="6">
        <f>VLOOKUP($B2537,'[1]výnosy standard'!$A$1:$T$2200,5,FALSE)</f>
        <v>0</v>
      </c>
      <c r="AY2537" s="6">
        <f>VLOOKUP($B2537,'[1]výnosy standard'!$A$1:$T$2200,6,FALSE)</f>
        <v>0</v>
      </c>
      <c r="AZ2537" s="6">
        <f>VLOOKUP($B2537,'[1]výnosy standard'!$A$1:$T$2200,7,FALSE)</f>
        <v>0</v>
      </c>
      <c r="BA2537" s="6">
        <f>VLOOKUP($B2537,'[1]výnosy standard'!$A$1:$T$2200,8,FALSE)</f>
        <v>0</v>
      </c>
      <c r="BB2537" s="6">
        <f>VLOOKUP($B2537,'[1]výnosy standard'!$A$1:$T$2200,9,FALSE)</f>
        <v>5.44</v>
      </c>
      <c r="BC2537" s="6">
        <f>VLOOKUP($B2537,'[1]výnosy standard'!$A$1:$T$2200,10,FALSE)</f>
        <v>5.44</v>
      </c>
      <c r="BD2537" s="6">
        <f>VLOOKUP($B2537,'[1]výnosy standard'!$A$1:$T$2200,11,FALSE)</f>
        <v>2.89</v>
      </c>
      <c r="BE2537" s="6">
        <f>VLOOKUP($B2537,'[1]výnosy standard'!$A$1:$T$2200,12,FALSE)</f>
        <v>5.36</v>
      </c>
      <c r="BF2537" s="6">
        <f>VLOOKUP($B2537,'[1]výnosy standard'!$A$1:$T$2200,13,FALSE)</f>
        <v>0</v>
      </c>
      <c r="BG2537" s="6">
        <f>VLOOKUP($B2537,'[1]výnosy standard'!$A$1:$T$2200,14,FALSE)</f>
        <v>0</v>
      </c>
      <c r="BH2537" s="6">
        <f>VLOOKUP($B2537,'[1]výnosy standard'!$A$1:$T$2200,15,FALSE)</f>
        <v>0</v>
      </c>
      <c r="BI2537" s="6">
        <f>VLOOKUP($B2537,'[1]výnosy standard'!$A$1:$T$2200,16,FALSE)</f>
        <v>0</v>
      </c>
      <c r="BJ2537" s="6">
        <f>VLOOKUP($B2537,'[1]výnosy standard'!$A$1:$T$2200,17,FALSE)</f>
        <v>3.96</v>
      </c>
      <c r="BK2537" s="6">
        <f>VLOOKUP($B2537,'[1]výnosy standard'!$A$1:$T$2200,18,FALSE)</f>
        <v>3.96</v>
      </c>
      <c r="BL2537" s="6">
        <f>VLOOKUP($B2537,'[1]výnosy standard'!$A$1:$T$2200,19,FALSE)</f>
        <v>5.16</v>
      </c>
      <c r="BM2537" s="6">
        <f>VLOOKUP($B2537,'[1]výnosy standard'!$A$1:$T$2200,20,FALSE)</f>
        <v>0</v>
      </c>
      <c r="BN2537" s="6">
        <f>VLOOKUP(B2537,'[1]pšenice výnos'!$A$2:$E$2200,4)</f>
        <v>5.44</v>
      </c>
      <c r="BO2537" s="6">
        <f>VLOOKUP(B2537,[1]kukuřice!$A$2:$E$2200,5,FALSE)</f>
        <v>37.162848092640459</v>
      </c>
    </row>
    <row r="2538" spans="1:67" hidden="1" x14ac:dyDescent="0.25">
      <c r="A2538" s="7">
        <v>3127</v>
      </c>
      <c r="B2538" s="6" t="s">
        <v>153</v>
      </c>
      <c r="C2538" s="13">
        <v>266</v>
      </c>
      <c r="D2538" s="7">
        <v>64.360437844907096</v>
      </c>
      <c r="E2538" s="6" t="s">
        <v>244</v>
      </c>
      <c r="F2538" s="6" t="s">
        <v>30</v>
      </c>
      <c r="G2538" s="7">
        <v>64.360437844907096</v>
      </c>
      <c r="H2538" s="7">
        <v>64.360437844907096</v>
      </c>
      <c r="I2538" s="7">
        <v>64.360437844907096</v>
      </c>
      <c r="J2538" s="7">
        <v>2.7501366666666671</v>
      </c>
      <c r="K2538" s="14">
        <v>3.2792093353457297</v>
      </c>
      <c r="L2538" s="13">
        <v>30</v>
      </c>
      <c r="M2538" s="7">
        <v>3.5694510236220487</v>
      </c>
      <c r="N2538" s="7">
        <v>3.9882225223778579E-2</v>
      </c>
      <c r="O2538" s="7">
        <v>-0.52907266867906255</v>
      </c>
      <c r="P2538" s="7">
        <v>6</v>
      </c>
      <c r="Q2538" s="7">
        <v>0</v>
      </c>
      <c r="R2538" s="7">
        <v>0</v>
      </c>
      <c r="S2538" s="17" t="e">
        <v>#NULL!</v>
      </c>
      <c r="T2538" s="17" t="e">
        <v>#NULL!</v>
      </c>
      <c r="U2538" s="17" t="e">
        <v>#NULL!</v>
      </c>
      <c r="V2538" s="17" t="e">
        <v>#NULL!</v>
      </c>
      <c r="W2538" s="17" t="e">
        <v>#NULL!</v>
      </c>
      <c r="X2538" s="17" t="e">
        <v>#NULL!</v>
      </c>
      <c r="Y2538" s="17" t="e">
        <v>#NULL!</v>
      </c>
      <c r="Z2538" s="17" t="e">
        <v>#NULL!</v>
      </c>
      <c r="AA2538" s="17" t="e">
        <v>#NULL!</v>
      </c>
      <c r="AB2538" s="17" t="e">
        <v>#NULL!</v>
      </c>
      <c r="AC2538" s="17" t="e">
        <v>#NULL!</v>
      </c>
      <c r="AD2538" s="17" t="e">
        <v>#NULL!</v>
      </c>
      <c r="AE2538" s="17" t="e">
        <v>#NULL!</v>
      </c>
      <c r="AF2538" s="7">
        <v>0</v>
      </c>
      <c r="AG2538" s="7">
        <v>0</v>
      </c>
      <c r="AH2538" s="7">
        <v>0</v>
      </c>
      <c r="AI2538" s="7">
        <v>0</v>
      </c>
      <c r="AJ2538" s="7">
        <v>0</v>
      </c>
      <c r="AK2538" s="7">
        <v>0</v>
      </c>
      <c r="AL2538" s="7">
        <v>0</v>
      </c>
      <c r="AM2538" s="7">
        <v>0</v>
      </c>
      <c r="AN2538" s="7">
        <v>0</v>
      </c>
      <c r="AO2538" s="7">
        <v>0</v>
      </c>
      <c r="AP2538" s="7">
        <v>0</v>
      </c>
      <c r="AQ2538" s="7">
        <v>0</v>
      </c>
      <c r="AR2538" s="7">
        <v>1</v>
      </c>
      <c r="AS2538" s="7">
        <v>0</v>
      </c>
      <c r="AT2538" s="7">
        <v>0</v>
      </c>
      <c r="AU2538" s="6">
        <f>VLOOKUP($B2538,'[1]výnosy standard'!$A$1:$T$2200,2,FALSE)</f>
        <v>0</v>
      </c>
      <c r="AV2538" s="6">
        <f>VLOOKUP($B2538,'[1]výnosy standard'!$A$1:$T$2200,3,FALSE)</f>
        <v>0</v>
      </c>
      <c r="AW2538" s="6">
        <f>VLOOKUP($B2538,'[1]výnosy standard'!$A$1:$T$2200,4,FALSE)</f>
        <v>0</v>
      </c>
      <c r="AX2538" s="6">
        <f>VLOOKUP($B2538,'[1]výnosy standard'!$A$1:$T$2200,5,FALSE)</f>
        <v>0</v>
      </c>
      <c r="AY2538" s="6">
        <f>VLOOKUP($B2538,'[1]výnosy standard'!$A$1:$T$2200,6,FALSE)</f>
        <v>0</v>
      </c>
      <c r="AZ2538" s="6">
        <f>VLOOKUP($B2538,'[1]výnosy standard'!$A$1:$T$2200,7,FALSE)</f>
        <v>0</v>
      </c>
      <c r="BA2538" s="6">
        <f>VLOOKUP($B2538,'[1]výnosy standard'!$A$1:$T$2200,8,FALSE)</f>
        <v>0</v>
      </c>
      <c r="BB2538" s="6">
        <f>VLOOKUP($B2538,'[1]výnosy standard'!$A$1:$T$2200,9,FALSE)</f>
        <v>5.76</v>
      </c>
      <c r="BC2538" s="6">
        <f>VLOOKUP($B2538,'[1]výnosy standard'!$A$1:$T$2200,10,FALSE)</f>
        <v>5.76</v>
      </c>
      <c r="BD2538" s="6">
        <f>VLOOKUP($B2538,'[1]výnosy standard'!$A$1:$T$2200,11,FALSE)</f>
        <v>3.33</v>
      </c>
      <c r="BE2538" s="6">
        <f>VLOOKUP($B2538,'[1]výnosy standard'!$A$1:$T$2200,12,FALSE)</f>
        <v>4.59</v>
      </c>
      <c r="BF2538" s="6">
        <f>VLOOKUP($B2538,'[1]výnosy standard'!$A$1:$T$2200,13,FALSE)</f>
        <v>0</v>
      </c>
      <c r="BG2538" s="6">
        <f>VLOOKUP($B2538,'[1]výnosy standard'!$A$1:$T$2200,14,FALSE)</f>
        <v>0</v>
      </c>
      <c r="BH2538" s="6">
        <f>VLOOKUP($B2538,'[1]výnosy standard'!$A$1:$T$2200,15,FALSE)</f>
        <v>0</v>
      </c>
      <c r="BI2538" s="6">
        <f>VLOOKUP($B2538,'[1]výnosy standard'!$A$1:$T$2200,16,FALSE)</f>
        <v>0</v>
      </c>
      <c r="BJ2538" s="6">
        <f>VLOOKUP($B2538,'[1]výnosy standard'!$A$1:$T$2200,17,FALSE)</f>
        <v>4.3899999999999997</v>
      </c>
      <c r="BK2538" s="6">
        <f>VLOOKUP($B2538,'[1]výnosy standard'!$A$1:$T$2200,18,FALSE)</f>
        <v>4.3899999999999997</v>
      </c>
      <c r="BL2538" s="6">
        <f>VLOOKUP($B2538,'[1]výnosy standard'!$A$1:$T$2200,19,FALSE)</f>
        <v>5.5</v>
      </c>
      <c r="BM2538" s="6">
        <f>VLOOKUP($B2538,'[1]výnosy standard'!$A$1:$T$2200,20,FALSE)</f>
        <v>0</v>
      </c>
      <c r="BN2538" s="6">
        <f>VLOOKUP(B2538,'[1]pšenice výnos'!$A$2:$E$2200,4)</f>
        <v>5.76</v>
      </c>
      <c r="BO2538" s="6">
        <f>VLOOKUP(B2538,[1]kukuřice!$A$2:$E$2200,5,FALSE)</f>
        <v>39.303309162886016</v>
      </c>
    </row>
    <row r="2539" spans="1:67" hidden="1" x14ac:dyDescent="0.25">
      <c r="A2539" s="7">
        <v>3078</v>
      </c>
      <c r="B2539" s="6" t="s">
        <v>133</v>
      </c>
      <c r="C2539" s="13">
        <v>450</v>
      </c>
      <c r="D2539" s="7">
        <v>64.628440866064622</v>
      </c>
      <c r="E2539" s="6" t="s">
        <v>244</v>
      </c>
      <c r="F2539" s="6" t="s">
        <v>30</v>
      </c>
      <c r="G2539" s="7">
        <v>64.628440866064622</v>
      </c>
      <c r="H2539" s="7">
        <v>64.628440866064622</v>
      </c>
      <c r="I2539" s="7">
        <v>64.628440866064622</v>
      </c>
      <c r="J2539" s="7">
        <v>3.0636666666666668</v>
      </c>
      <c r="K2539" s="14">
        <v>3.1108495086466599</v>
      </c>
      <c r="L2539" s="13">
        <v>12</v>
      </c>
      <c r="M2539" s="7">
        <v>3.2372130683760689</v>
      </c>
      <c r="N2539" s="7">
        <v>-9.1157223207383259E-2</v>
      </c>
      <c r="O2539" s="7">
        <v>-4.7182841979993118E-2</v>
      </c>
      <c r="P2539" s="7">
        <v>1</v>
      </c>
      <c r="Q2539" s="7">
        <v>6</v>
      </c>
      <c r="R2539" s="7">
        <v>0</v>
      </c>
      <c r="S2539" s="15">
        <v>1.00648148148148</v>
      </c>
      <c r="T2539" s="15">
        <v>4.7633048433048399</v>
      </c>
      <c r="U2539" s="15">
        <v>7.34795588972431</v>
      </c>
      <c r="V2539" s="16">
        <v>21</v>
      </c>
      <c r="W2539" s="16">
        <v>22.3</v>
      </c>
      <c r="X2539" s="17" t="e">
        <v>#NULL!</v>
      </c>
      <c r="Y2539" s="13">
        <v>3</v>
      </c>
      <c r="Z2539" s="16">
        <v>4</v>
      </c>
      <c r="AA2539" s="13">
        <v>17</v>
      </c>
      <c r="AB2539" s="15">
        <v>-4</v>
      </c>
      <c r="AC2539" s="15">
        <v>-5.3</v>
      </c>
      <c r="AD2539" s="15">
        <v>3.4383048433048402</v>
      </c>
      <c r="AE2539" s="15">
        <v>-0.56169515669515802</v>
      </c>
      <c r="AF2539" s="7">
        <v>0</v>
      </c>
      <c r="AG2539" s="7">
        <v>0</v>
      </c>
      <c r="AH2539" s="7">
        <v>0</v>
      </c>
      <c r="AI2539" s="7">
        <v>0</v>
      </c>
      <c r="AJ2539" s="7">
        <v>0</v>
      </c>
      <c r="AK2539" s="7">
        <v>0</v>
      </c>
      <c r="AL2539" s="7">
        <v>0</v>
      </c>
      <c r="AM2539" s="7">
        <v>0</v>
      </c>
      <c r="AN2539" s="7">
        <v>0</v>
      </c>
      <c r="AO2539" s="7">
        <v>0</v>
      </c>
      <c r="AP2539" s="7">
        <v>0</v>
      </c>
      <c r="AQ2539" s="7">
        <v>0</v>
      </c>
      <c r="AR2539" s="7">
        <v>1</v>
      </c>
      <c r="AS2539" s="7">
        <v>0</v>
      </c>
      <c r="AT2539" s="7">
        <v>0</v>
      </c>
      <c r="AU2539" s="6">
        <f>VLOOKUP($B2539,'[1]výnosy standard'!$A$1:$T$2200,2,FALSE)</f>
        <v>0</v>
      </c>
      <c r="AV2539" s="6">
        <f>VLOOKUP($B2539,'[1]výnosy standard'!$A$1:$T$2200,3,FALSE)</f>
        <v>0</v>
      </c>
      <c r="AW2539" s="6">
        <f>VLOOKUP($B2539,'[1]výnosy standard'!$A$1:$T$2200,4,FALSE)</f>
        <v>0</v>
      </c>
      <c r="AX2539" s="6">
        <f>VLOOKUP($B2539,'[1]výnosy standard'!$A$1:$T$2200,5,FALSE)</f>
        <v>0</v>
      </c>
      <c r="AY2539" s="6">
        <f>VLOOKUP($B2539,'[1]výnosy standard'!$A$1:$T$2200,6,FALSE)</f>
        <v>0</v>
      </c>
      <c r="AZ2539" s="6">
        <f>VLOOKUP($B2539,'[1]výnosy standard'!$A$1:$T$2200,7,FALSE)</f>
        <v>0</v>
      </c>
      <c r="BA2539" s="6">
        <f>VLOOKUP($B2539,'[1]výnosy standard'!$A$1:$T$2200,8,FALSE)</f>
        <v>0</v>
      </c>
      <c r="BB2539" s="6">
        <f>VLOOKUP($B2539,'[1]výnosy standard'!$A$1:$T$2200,9,FALSE)</f>
        <v>6.72</v>
      </c>
      <c r="BC2539" s="6">
        <f>VLOOKUP($B2539,'[1]výnosy standard'!$A$1:$T$2200,10,FALSE)</f>
        <v>6.72</v>
      </c>
      <c r="BD2539" s="6">
        <f>VLOOKUP($B2539,'[1]výnosy standard'!$A$1:$T$2200,11,FALSE)</f>
        <v>3.33</v>
      </c>
      <c r="BE2539" s="6">
        <f>VLOOKUP($B2539,'[1]výnosy standard'!$A$1:$T$2200,12,FALSE)</f>
        <v>6.45</v>
      </c>
      <c r="BF2539" s="6">
        <f>VLOOKUP($B2539,'[1]výnosy standard'!$A$1:$T$2200,13,FALSE)</f>
        <v>0</v>
      </c>
      <c r="BG2539" s="6">
        <f>VLOOKUP($B2539,'[1]výnosy standard'!$A$1:$T$2200,14,FALSE)</f>
        <v>0</v>
      </c>
      <c r="BH2539" s="6">
        <f>VLOOKUP($B2539,'[1]výnosy standard'!$A$1:$T$2200,15,FALSE)</f>
        <v>0</v>
      </c>
      <c r="BI2539" s="6">
        <f>VLOOKUP($B2539,'[1]výnosy standard'!$A$1:$T$2200,16,FALSE)</f>
        <v>0</v>
      </c>
      <c r="BJ2539" s="6">
        <f>VLOOKUP($B2539,'[1]výnosy standard'!$A$1:$T$2200,17,FALSE)</f>
        <v>5.33</v>
      </c>
      <c r="BK2539" s="6">
        <f>VLOOKUP($B2539,'[1]výnosy standard'!$A$1:$T$2200,18,FALSE)</f>
        <v>5.33</v>
      </c>
      <c r="BL2539" s="6">
        <f>VLOOKUP($B2539,'[1]výnosy standard'!$A$1:$T$2200,19,FALSE)</f>
        <v>6.63</v>
      </c>
      <c r="BM2539" s="6">
        <f>VLOOKUP($B2539,'[1]výnosy standard'!$A$1:$T$2200,20,FALSE)</f>
        <v>0</v>
      </c>
      <c r="BN2539" s="6">
        <f>VLOOKUP(B2539,'[1]pšenice výnos'!$A$2:$E$2200,4)</f>
        <v>6.72</v>
      </c>
      <c r="BO2539" s="6">
        <f>VLOOKUP(B2539,[1]kukuřice!$A$2:$E$2200,5,FALSE)</f>
        <v>45.706953065688786</v>
      </c>
    </row>
    <row r="2540" spans="1:67" hidden="1" x14ac:dyDescent="0.25">
      <c r="A2540" s="7">
        <v>2972</v>
      </c>
      <c r="B2540" s="6" t="s">
        <v>118</v>
      </c>
      <c r="C2540" s="13">
        <v>235</v>
      </c>
      <c r="D2540" s="7">
        <v>64.703376291404837</v>
      </c>
      <c r="E2540" s="6" t="s">
        <v>244</v>
      </c>
      <c r="F2540" s="6" t="s">
        <v>30</v>
      </c>
      <c r="G2540" s="7">
        <v>64.703376291404837</v>
      </c>
      <c r="H2540" s="7">
        <v>31.153477473639363</v>
      </c>
      <c r="I2540" s="7">
        <v>31.153477473639363</v>
      </c>
      <c r="J2540" s="7">
        <v>4.1728888888888891</v>
      </c>
      <c r="K2540" s="14">
        <v>3.8232751469110315</v>
      </c>
      <c r="L2540" s="13">
        <v>18</v>
      </c>
      <c r="M2540" s="7">
        <v>3.5694510236220487</v>
      </c>
      <c r="N2540" s="7">
        <v>3.9882225223778579E-2</v>
      </c>
      <c r="O2540" s="7">
        <v>0.34961374197785755</v>
      </c>
      <c r="P2540" s="7">
        <v>3</v>
      </c>
      <c r="Q2540" s="7">
        <v>0</v>
      </c>
      <c r="R2540" s="7">
        <v>0</v>
      </c>
      <c r="S2540" s="15">
        <v>0.48888888888888898</v>
      </c>
      <c r="T2540" s="15">
        <v>3.10666666666667</v>
      </c>
      <c r="U2540" s="15">
        <v>5.5593750000000002</v>
      </c>
      <c r="V2540" s="16">
        <v>20.6</v>
      </c>
      <c r="W2540" s="16">
        <v>17</v>
      </c>
      <c r="X2540" s="13">
        <v>-1</v>
      </c>
      <c r="Y2540" s="13">
        <v>4</v>
      </c>
      <c r="Z2540" s="16">
        <v>4.7</v>
      </c>
      <c r="AA2540" s="13">
        <v>14</v>
      </c>
      <c r="AB2540" s="15">
        <v>-6.6</v>
      </c>
      <c r="AC2540" s="15">
        <v>-3</v>
      </c>
      <c r="AD2540" s="15">
        <v>2.35666666666667</v>
      </c>
      <c r="AE2540" s="15">
        <v>-2.3433333333333302</v>
      </c>
      <c r="AF2540" s="7">
        <v>0</v>
      </c>
      <c r="AG2540" s="7">
        <v>0</v>
      </c>
      <c r="AH2540" s="7">
        <v>0</v>
      </c>
      <c r="AI2540" s="7">
        <v>0</v>
      </c>
      <c r="AJ2540" s="7">
        <v>0</v>
      </c>
      <c r="AK2540" s="7">
        <v>0</v>
      </c>
      <c r="AL2540" s="7">
        <v>0</v>
      </c>
      <c r="AM2540" s="7">
        <v>0</v>
      </c>
      <c r="AN2540" s="7">
        <v>0</v>
      </c>
      <c r="AO2540" s="7">
        <v>0</v>
      </c>
      <c r="AP2540" s="7">
        <v>0</v>
      </c>
      <c r="AQ2540" s="7">
        <v>0</v>
      </c>
      <c r="AR2540" s="7">
        <v>1</v>
      </c>
      <c r="AS2540" s="7">
        <v>0</v>
      </c>
      <c r="AT2540" s="7">
        <v>0</v>
      </c>
      <c r="AU2540" s="6">
        <f>VLOOKUP($B2540,'[1]výnosy standard'!$A$1:$T$2200,2,FALSE)</f>
        <v>24.7</v>
      </c>
      <c r="AV2540" s="6">
        <f>VLOOKUP($B2540,'[1]výnosy standard'!$A$1:$T$2200,3,FALSE)</f>
        <v>0</v>
      </c>
      <c r="AW2540" s="6">
        <f>VLOOKUP($B2540,'[1]výnosy standard'!$A$1:$T$2200,4,FALSE)</f>
        <v>0</v>
      </c>
      <c r="AX2540" s="6">
        <f>VLOOKUP($B2540,'[1]výnosy standard'!$A$1:$T$2200,5,FALSE)</f>
        <v>0</v>
      </c>
      <c r="AY2540" s="6">
        <f>VLOOKUP($B2540,'[1]výnosy standard'!$A$1:$T$2200,6,FALSE)</f>
        <v>0</v>
      </c>
      <c r="AZ2540" s="6">
        <f>VLOOKUP($B2540,'[1]výnosy standard'!$A$1:$T$2200,7,FALSE)</f>
        <v>0</v>
      </c>
      <c r="BA2540" s="6">
        <f>VLOOKUP($B2540,'[1]výnosy standard'!$A$1:$T$2200,8,FALSE)</f>
        <v>0</v>
      </c>
      <c r="BB2540" s="6">
        <f>VLOOKUP($B2540,'[1]výnosy standard'!$A$1:$T$2200,9,FALSE)</f>
        <v>5.9</v>
      </c>
      <c r="BC2540" s="6">
        <f>VLOOKUP($B2540,'[1]výnosy standard'!$A$1:$T$2200,10,FALSE)</f>
        <v>5.9</v>
      </c>
      <c r="BD2540" s="6">
        <f>VLOOKUP($B2540,'[1]výnosy standard'!$A$1:$T$2200,11,FALSE)</f>
        <v>3.42</v>
      </c>
      <c r="BE2540" s="6">
        <f>VLOOKUP($B2540,'[1]výnosy standard'!$A$1:$T$2200,12,FALSE)</f>
        <v>5.5</v>
      </c>
      <c r="BF2540" s="6">
        <f>VLOOKUP($B2540,'[1]výnosy standard'!$A$1:$T$2200,13,FALSE)</f>
        <v>0</v>
      </c>
      <c r="BG2540" s="6">
        <f>VLOOKUP($B2540,'[1]výnosy standard'!$A$1:$T$2200,14,FALSE)</f>
        <v>0</v>
      </c>
      <c r="BH2540" s="6">
        <f>VLOOKUP($B2540,'[1]výnosy standard'!$A$1:$T$2200,15,FALSE)</f>
        <v>18.38</v>
      </c>
      <c r="BI2540" s="6">
        <f>VLOOKUP($B2540,'[1]výnosy standard'!$A$1:$T$2200,16,FALSE)</f>
        <v>0</v>
      </c>
      <c r="BJ2540" s="6">
        <f>VLOOKUP($B2540,'[1]výnosy standard'!$A$1:$T$2200,17,FALSE)</f>
        <v>4.3499999999999996</v>
      </c>
      <c r="BK2540" s="6">
        <f>VLOOKUP($B2540,'[1]výnosy standard'!$A$1:$T$2200,18,FALSE)</f>
        <v>4.3499999999999996</v>
      </c>
      <c r="BL2540" s="6">
        <f>VLOOKUP($B2540,'[1]výnosy standard'!$A$1:$T$2200,19,FALSE)</f>
        <v>5.55</v>
      </c>
      <c r="BM2540" s="6">
        <f>VLOOKUP($B2540,'[1]výnosy standard'!$A$1:$T$2200,20,FALSE)</f>
        <v>0</v>
      </c>
      <c r="BN2540" s="6">
        <f>VLOOKUP(B2540,'[1]pšenice výnos'!$A$2:$E$2200,4)</f>
        <v>5.9</v>
      </c>
      <c r="BO2540" s="6">
        <f>VLOOKUP(B2540,[1]kukuřice!$A$2:$E$2200,5,FALSE)</f>
        <v>42.249021815544999</v>
      </c>
    </row>
    <row r="2541" spans="1:67" hidden="1" x14ac:dyDescent="0.25">
      <c r="A2541" s="7">
        <v>3762</v>
      </c>
      <c r="B2541" s="6" t="s">
        <v>206</v>
      </c>
      <c r="C2541" s="13">
        <v>166</v>
      </c>
      <c r="D2541" s="7">
        <v>64.791504161073817</v>
      </c>
      <c r="E2541" s="6" t="s">
        <v>244</v>
      </c>
      <c r="F2541" s="6" t="s">
        <v>30</v>
      </c>
      <c r="G2541" s="7">
        <v>64.791504161073817</v>
      </c>
      <c r="H2541" s="7">
        <v>61.073825503355707</v>
      </c>
      <c r="I2541" s="7">
        <v>61.073825503355707</v>
      </c>
      <c r="J2541" s="7">
        <v>2.98</v>
      </c>
      <c r="K2541" s="14">
        <v>3.2083774509069669</v>
      </c>
      <c r="L2541" s="13">
        <v>15</v>
      </c>
      <c r="M2541" s="7">
        <v>3.2372130683760689</v>
      </c>
      <c r="N2541" s="7">
        <v>-9.1157223207383259E-2</v>
      </c>
      <c r="O2541" s="7">
        <v>-0.22837745090696693</v>
      </c>
      <c r="P2541" s="7">
        <v>3</v>
      </c>
      <c r="Q2541" s="7">
        <v>4</v>
      </c>
      <c r="R2541" s="7">
        <v>0</v>
      </c>
      <c r="S2541" s="15">
        <v>0.86666666666666703</v>
      </c>
      <c r="T2541" s="15">
        <v>3.26</v>
      </c>
      <c r="U2541" s="15">
        <v>6.8671428571428601</v>
      </c>
      <c r="V2541" s="16">
        <v>14.8</v>
      </c>
      <c r="W2541" s="16">
        <v>13</v>
      </c>
      <c r="X2541" s="17" t="e">
        <v>#NULL!</v>
      </c>
      <c r="Y2541" s="13">
        <v>5</v>
      </c>
      <c r="Z2541" s="16">
        <v>5.5</v>
      </c>
      <c r="AA2541" s="13">
        <v>12</v>
      </c>
      <c r="AB2541" s="15">
        <v>-2.8</v>
      </c>
      <c r="AC2541" s="15">
        <v>-1</v>
      </c>
      <c r="AD2541" s="15">
        <v>3.01</v>
      </c>
      <c r="AE2541" s="15">
        <v>-2.4900000000000002</v>
      </c>
      <c r="AF2541" s="7">
        <v>0</v>
      </c>
      <c r="AG2541" s="7">
        <v>0</v>
      </c>
      <c r="AH2541" s="7">
        <v>0</v>
      </c>
      <c r="AI2541" s="7">
        <v>0</v>
      </c>
      <c r="AJ2541" s="7">
        <v>0</v>
      </c>
      <c r="AK2541" s="7">
        <v>0</v>
      </c>
      <c r="AL2541" s="7">
        <v>0</v>
      </c>
      <c r="AM2541" s="7">
        <v>0</v>
      </c>
      <c r="AN2541" s="7">
        <v>0</v>
      </c>
      <c r="AO2541" s="7">
        <v>0</v>
      </c>
      <c r="AP2541" s="7">
        <v>0</v>
      </c>
      <c r="AQ2541" s="7">
        <v>0</v>
      </c>
      <c r="AR2541" s="7">
        <v>1</v>
      </c>
      <c r="AS2541" s="7">
        <v>0</v>
      </c>
      <c r="AT2541" s="7">
        <v>0</v>
      </c>
      <c r="AU2541" s="6">
        <f>VLOOKUP($B2541,'[1]výnosy standard'!$A$1:$T$2200,2,FALSE)</f>
        <v>0</v>
      </c>
      <c r="AV2541" s="6">
        <f>VLOOKUP($B2541,'[1]výnosy standard'!$A$1:$T$2200,3,FALSE)</f>
        <v>0</v>
      </c>
      <c r="AW2541" s="6">
        <f>VLOOKUP($B2541,'[1]výnosy standard'!$A$1:$T$2200,4,FALSE)</f>
        <v>0</v>
      </c>
      <c r="AX2541" s="6">
        <f>VLOOKUP($B2541,'[1]výnosy standard'!$A$1:$T$2200,5,FALSE)</f>
        <v>0</v>
      </c>
      <c r="AY2541" s="6">
        <f>VLOOKUP($B2541,'[1]výnosy standard'!$A$1:$T$2200,6,FALSE)</f>
        <v>0</v>
      </c>
      <c r="AZ2541" s="6">
        <f>VLOOKUP($B2541,'[1]výnosy standard'!$A$1:$T$2200,7,FALSE)</f>
        <v>0</v>
      </c>
      <c r="BA2541" s="6">
        <f>VLOOKUP($B2541,'[1]výnosy standard'!$A$1:$T$2200,8,FALSE)</f>
        <v>0</v>
      </c>
      <c r="BB2541" s="6">
        <f>VLOOKUP($B2541,'[1]výnosy standard'!$A$1:$T$2200,9,FALSE)</f>
        <v>5.54</v>
      </c>
      <c r="BC2541" s="6">
        <f>VLOOKUP($B2541,'[1]výnosy standard'!$A$1:$T$2200,10,FALSE)</f>
        <v>5.54</v>
      </c>
      <c r="BD2541" s="6">
        <f>VLOOKUP($B2541,'[1]výnosy standard'!$A$1:$T$2200,11,FALSE)</f>
        <v>2.93</v>
      </c>
      <c r="BE2541" s="6">
        <f>VLOOKUP($B2541,'[1]výnosy standard'!$A$1:$T$2200,12,FALSE)</f>
        <v>5.37</v>
      </c>
      <c r="BF2541" s="6">
        <f>VLOOKUP($B2541,'[1]výnosy standard'!$A$1:$T$2200,13,FALSE)</f>
        <v>0</v>
      </c>
      <c r="BG2541" s="6">
        <f>VLOOKUP($B2541,'[1]výnosy standard'!$A$1:$T$2200,14,FALSE)</f>
        <v>3.7</v>
      </c>
      <c r="BH2541" s="6">
        <f>VLOOKUP($B2541,'[1]výnosy standard'!$A$1:$T$2200,15,FALSE)</f>
        <v>0</v>
      </c>
      <c r="BI2541" s="6">
        <f>VLOOKUP($B2541,'[1]výnosy standard'!$A$1:$T$2200,16,FALSE)</f>
        <v>0</v>
      </c>
      <c r="BJ2541" s="6">
        <f>VLOOKUP($B2541,'[1]výnosy standard'!$A$1:$T$2200,17,FALSE)</f>
        <v>4.25</v>
      </c>
      <c r="BK2541" s="6">
        <f>VLOOKUP($B2541,'[1]výnosy standard'!$A$1:$T$2200,18,FALSE)</f>
        <v>4.25</v>
      </c>
      <c r="BL2541" s="6">
        <f>VLOOKUP($B2541,'[1]výnosy standard'!$A$1:$T$2200,19,FALSE)</f>
        <v>5.36</v>
      </c>
      <c r="BM2541" s="6">
        <f>VLOOKUP($B2541,'[1]výnosy standard'!$A$1:$T$2200,20,FALSE)</f>
        <v>0</v>
      </c>
      <c r="BN2541" s="6">
        <f>VLOOKUP(B2541,'[1]pšenice výnos'!$A$2:$E$2200,4)</f>
        <v>5.54</v>
      </c>
      <c r="BO2541" s="6">
        <f>VLOOKUP(B2541,[1]kukuřice!$A$2:$E$2200,5,FALSE)</f>
        <v>37.953639946010775</v>
      </c>
    </row>
    <row r="2542" spans="1:67" hidden="1" x14ac:dyDescent="0.25">
      <c r="A2542" s="7">
        <v>2795</v>
      </c>
      <c r="B2542" s="6" t="s">
        <v>188</v>
      </c>
      <c r="C2542" s="13">
        <v>507</v>
      </c>
      <c r="D2542" s="7">
        <v>64.888575173943735</v>
      </c>
      <c r="E2542" s="6" t="s">
        <v>244</v>
      </c>
      <c r="F2542" s="6" t="s">
        <v>30</v>
      </c>
      <c r="G2542" s="7">
        <v>64.888575173943735</v>
      </c>
      <c r="H2542" s="7">
        <v>64.888575173943735</v>
      </c>
      <c r="I2542" s="7">
        <v>64.888575173943735</v>
      </c>
      <c r="J2542" s="7">
        <v>2.2037777777777778</v>
      </c>
      <c r="K2542" s="14">
        <v>2.6754388460562297</v>
      </c>
      <c r="L2542" s="13">
        <v>5</v>
      </c>
      <c r="M2542" s="7">
        <v>3.1849897936507929</v>
      </c>
      <c r="N2542" s="7">
        <v>-3.8210903436667103E-2</v>
      </c>
      <c r="O2542" s="7">
        <v>-0.47166106827845189</v>
      </c>
      <c r="P2542" s="7">
        <v>0</v>
      </c>
      <c r="Q2542" s="7">
        <v>2</v>
      </c>
      <c r="R2542" s="7">
        <v>0</v>
      </c>
      <c r="S2542" s="15">
        <v>2.1983333333333301</v>
      </c>
      <c r="T2542" s="15">
        <v>5.9166666666666696</v>
      </c>
      <c r="U2542" s="15">
        <v>6.31666666666667</v>
      </c>
      <c r="V2542" s="16">
        <v>19.899999999999999</v>
      </c>
      <c r="W2542" s="16">
        <v>19.600000000000001</v>
      </c>
      <c r="X2542" s="13">
        <v>-1</v>
      </c>
      <c r="Y2542" s="13">
        <v>5</v>
      </c>
      <c r="Z2542" s="16">
        <v>5.5</v>
      </c>
      <c r="AA2542" s="13">
        <v>12</v>
      </c>
      <c r="AB2542" s="15">
        <v>-7.9</v>
      </c>
      <c r="AC2542" s="15">
        <v>-7.6</v>
      </c>
      <c r="AD2542" s="15">
        <v>4.0166666666666702</v>
      </c>
      <c r="AE2542" s="15">
        <v>-1.4833333333333301</v>
      </c>
      <c r="AF2542" s="7">
        <v>0</v>
      </c>
      <c r="AG2542" s="7">
        <v>0</v>
      </c>
      <c r="AH2542" s="7">
        <v>0</v>
      </c>
      <c r="AI2542" s="7">
        <v>0</v>
      </c>
      <c r="AJ2542" s="7">
        <v>0</v>
      </c>
      <c r="AK2542" s="7">
        <v>0</v>
      </c>
      <c r="AL2542" s="7">
        <v>0</v>
      </c>
      <c r="AM2542" s="7">
        <v>0</v>
      </c>
      <c r="AN2542" s="7">
        <v>0</v>
      </c>
      <c r="AO2542" s="7">
        <v>0</v>
      </c>
      <c r="AP2542" s="7">
        <v>0</v>
      </c>
      <c r="AQ2542" s="7">
        <v>0</v>
      </c>
      <c r="AR2542" s="7">
        <v>1</v>
      </c>
      <c r="AS2542" s="7">
        <v>0</v>
      </c>
      <c r="AT2542" s="7">
        <v>0</v>
      </c>
      <c r="AU2542" s="6">
        <f>VLOOKUP($B2542,'[1]výnosy standard'!$A$1:$T$2200,2,FALSE)</f>
        <v>20.09</v>
      </c>
      <c r="AV2542" s="6">
        <f>VLOOKUP($B2542,'[1]výnosy standard'!$A$1:$T$2200,3,FALSE)</f>
        <v>0</v>
      </c>
      <c r="AW2542" s="6">
        <f>VLOOKUP($B2542,'[1]výnosy standard'!$A$1:$T$2200,4,FALSE)</f>
        <v>0</v>
      </c>
      <c r="AX2542" s="6">
        <f>VLOOKUP($B2542,'[1]výnosy standard'!$A$1:$T$2200,5,FALSE)</f>
        <v>3.86</v>
      </c>
      <c r="AY2542" s="6">
        <f>VLOOKUP($B2542,'[1]výnosy standard'!$A$1:$T$2200,6,FALSE)</f>
        <v>0</v>
      </c>
      <c r="AZ2542" s="6">
        <f>VLOOKUP($B2542,'[1]výnosy standard'!$A$1:$T$2200,7,FALSE)</f>
        <v>3.79</v>
      </c>
      <c r="BA2542" s="6">
        <f>VLOOKUP($B2542,'[1]výnosy standard'!$A$1:$T$2200,8,FALSE)</f>
        <v>0</v>
      </c>
      <c r="BB2542" s="6">
        <f>VLOOKUP($B2542,'[1]výnosy standard'!$A$1:$T$2200,9,FALSE)</f>
        <v>4.3</v>
      </c>
      <c r="BC2542" s="6">
        <f>VLOOKUP($B2542,'[1]výnosy standard'!$A$1:$T$2200,10,FALSE)</f>
        <v>4.3</v>
      </c>
      <c r="BD2542" s="6">
        <f>VLOOKUP($B2542,'[1]výnosy standard'!$A$1:$T$2200,11,FALSE)</f>
        <v>2.62</v>
      </c>
      <c r="BE2542" s="6">
        <f>VLOOKUP($B2542,'[1]výnosy standard'!$A$1:$T$2200,12,FALSE)</f>
        <v>4.29</v>
      </c>
      <c r="BF2542" s="6">
        <f>VLOOKUP($B2542,'[1]výnosy standard'!$A$1:$T$2200,13,FALSE)</f>
        <v>0</v>
      </c>
      <c r="BG2542" s="6">
        <f>VLOOKUP($B2542,'[1]výnosy standard'!$A$1:$T$2200,14,FALSE)</f>
        <v>3.44</v>
      </c>
      <c r="BH2542" s="6">
        <f>VLOOKUP($B2542,'[1]výnosy standard'!$A$1:$T$2200,15,FALSE)</f>
        <v>0</v>
      </c>
      <c r="BI2542" s="6">
        <f>VLOOKUP($B2542,'[1]výnosy standard'!$A$1:$T$2200,16,FALSE)</f>
        <v>0</v>
      </c>
      <c r="BJ2542" s="6">
        <f>VLOOKUP($B2542,'[1]výnosy standard'!$A$1:$T$2200,17,FALSE)</f>
        <v>3.48</v>
      </c>
      <c r="BK2542" s="6">
        <f>VLOOKUP($B2542,'[1]výnosy standard'!$A$1:$T$2200,18,FALSE)</f>
        <v>0</v>
      </c>
      <c r="BL2542" s="6">
        <f>VLOOKUP($B2542,'[1]výnosy standard'!$A$1:$T$2200,19,FALSE)</f>
        <v>4.05</v>
      </c>
      <c r="BM2542" s="6">
        <f>VLOOKUP($B2542,'[1]výnosy standard'!$A$1:$T$2200,20,FALSE)</f>
        <v>0</v>
      </c>
      <c r="BN2542" s="6">
        <f>VLOOKUP(B2542,'[1]pšenice výnos'!$A$2:$E$2200,4)</f>
        <v>4.3</v>
      </c>
      <c r="BO2542" s="6">
        <f>VLOOKUP(B2542,[1]kukuřice!$A$2:$E$2200,5,FALSE)</f>
        <v>36.740854710986831</v>
      </c>
    </row>
    <row r="2543" spans="1:67" hidden="1" x14ac:dyDescent="0.25">
      <c r="A2543" s="7">
        <v>3192</v>
      </c>
      <c r="B2543" s="6" t="s">
        <v>164</v>
      </c>
      <c r="C2543" s="13">
        <v>245</v>
      </c>
      <c r="D2543" s="7">
        <v>64.901815805055179</v>
      </c>
      <c r="E2543" s="6" t="s">
        <v>244</v>
      </c>
      <c r="F2543" s="6" t="s">
        <v>30</v>
      </c>
      <c r="G2543" s="7">
        <v>64.901815805055179</v>
      </c>
      <c r="H2543" s="7">
        <v>62.692614068537182</v>
      </c>
      <c r="I2543" s="7">
        <v>62.692614068537182</v>
      </c>
      <c r="J2543" s="7">
        <v>2.9668566666666667</v>
      </c>
      <c r="K2543" s="14">
        <v>3.2505800802622944</v>
      </c>
      <c r="L2543" s="13">
        <v>21</v>
      </c>
      <c r="M2543" s="7">
        <v>3.5694510236220487</v>
      </c>
      <c r="N2543" s="7">
        <v>3.9882225223778579E-2</v>
      </c>
      <c r="O2543" s="7">
        <v>-0.28372341359562769</v>
      </c>
      <c r="P2543" s="7">
        <v>5</v>
      </c>
      <c r="Q2543" s="7">
        <v>0</v>
      </c>
      <c r="R2543" s="7">
        <v>0</v>
      </c>
      <c r="S2543" s="15">
        <v>1.68055555555556</v>
      </c>
      <c r="T2543" s="15">
        <v>5.1965079365079401</v>
      </c>
      <c r="U2543" s="15">
        <v>5.9</v>
      </c>
      <c r="V2543" s="16">
        <v>12.2</v>
      </c>
      <c r="W2543" s="16">
        <v>10.1</v>
      </c>
      <c r="X2543" s="13">
        <v>-1</v>
      </c>
      <c r="Y2543" s="13">
        <v>5</v>
      </c>
      <c r="Z2543" s="16">
        <v>5.5</v>
      </c>
      <c r="AA2543" s="13">
        <v>12</v>
      </c>
      <c r="AB2543" s="15">
        <v>-0.19999999999999901</v>
      </c>
      <c r="AC2543" s="15">
        <v>1.9</v>
      </c>
      <c r="AD2543" s="15">
        <v>5.6715079365079397</v>
      </c>
      <c r="AE2543" s="15">
        <v>0.17150793650794</v>
      </c>
      <c r="AF2543" s="7">
        <v>0</v>
      </c>
      <c r="AG2543" s="7">
        <v>0</v>
      </c>
      <c r="AH2543" s="7">
        <v>0</v>
      </c>
      <c r="AI2543" s="7">
        <v>0</v>
      </c>
      <c r="AJ2543" s="7">
        <v>0</v>
      </c>
      <c r="AK2543" s="7">
        <v>0</v>
      </c>
      <c r="AL2543" s="7">
        <v>0</v>
      </c>
      <c r="AM2543" s="7">
        <v>0</v>
      </c>
      <c r="AN2543" s="7">
        <v>0</v>
      </c>
      <c r="AO2543" s="7">
        <v>0</v>
      </c>
      <c r="AP2543" s="7">
        <v>0</v>
      </c>
      <c r="AQ2543" s="7">
        <v>0</v>
      </c>
      <c r="AR2543" s="7">
        <v>1</v>
      </c>
      <c r="AS2543" s="7">
        <v>0</v>
      </c>
      <c r="AT2543" s="7">
        <v>0</v>
      </c>
      <c r="AU2543" s="6">
        <f>VLOOKUP($B2543,'[1]výnosy standard'!$A$1:$T$2200,2,FALSE)</f>
        <v>0</v>
      </c>
      <c r="AV2543" s="6">
        <f>VLOOKUP($B2543,'[1]výnosy standard'!$A$1:$T$2200,3,FALSE)</f>
        <v>0</v>
      </c>
      <c r="AW2543" s="6">
        <f>VLOOKUP($B2543,'[1]výnosy standard'!$A$1:$T$2200,4,FALSE)</f>
        <v>0</v>
      </c>
      <c r="AX2543" s="6">
        <f>VLOOKUP($B2543,'[1]výnosy standard'!$A$1:$T$2200,5,FALSE)</f>
        <v>3.9</v>
      </c>
      <c r="AY2543" s="6">
        <f>VLOOKUP($B2543,'[1]výnosy standard'!$A$1:$T$2200,6,FALSE)</f>
        <v>0</v>
      </c>
      <c r="AZ2543" s="6">
        <f>VLOOKUP($B2543,'[1]výnosy standard'!$A$1:$T$2200,7,FALSE)</f>
        <v>0</v>
      </c>
      <c r="BA2543" s="6">
        <f>VLOOKUP($B2543,'[1]výnosy standard'!$A$1:$T$2200,8,FALSE)</f>
        <v>0</v>
      </c>
      <c r="BB2543" s="6">
        <f>VLOOKUP($B2543,'[1]výnosy standard'!$A$1:$T$2200,9,FALSE)</f>
        <v>4.8600000000000003</v>
      </c>
      <c r="BC2543" s="6">
        <f>VLOOKUP($B2543,'[1]výnosy standard'!$A$1:$T$2200,10,FALSE)</f>
        <v>4.8600000000000003</v>
      </c>
      <c r="BD2543" s="6">
        <f>VLOOKUP($B2543,'[1]výnosy standard'!$A$1:$T$2200,11,FALSE)</f>
        <v>2.58</v>
      </c>
      <c r="BE2543" s="6">
        <f>VLOOKUP($B2543,'[1]výnosy standard'!$A$1:$T$2200,12,FALSE)</f>
        <v>4.99</v>
      </c>
      <c r="BF2543" s="6">
        <f>VLOOKUP($B2543,'[1]výnosy standard'!$A$1:$T$2200,13,FALSE)</f>
        <v>0</v>
      </c>
      <c r="BG2543" s="6">
        <f>VLOOKUP($B2543,'[1]výnosy standard'!$A$1:$T$2200,14,FALSE)</f>
        <v>3.44</v>
      </c>
      <c r="BH2543" s="6">
        <f>VLOOKUP($B2543,'[1]výnosy standard'!$A$1:$T$2200,15,FALSE)</f>
        <v>0</v>
      </c>
      <c r="BI2543" s="6">
        <f>VLOOKUP($B2543,'[1]výnosy standard'!$A$1:$T$2200,16,FALSE)</f>
        <v>0</v>
      </c>
      <c r="BJ2543" s="6">
        <f>VLOOKUP($B2543,'[1]výnosy standard'!$A$1:$T$2200,17,FALSE)</f>
        <v>3.73</v>
      </c>
      <c r="BK2543" s="6">
        <f>VLOOKUP($B2543,'[1]výnosy standard'!$A$1:$T$2200,18,FALSE)</f>
        <v>3.73</v>
      </c>
      <c r="BL2543" s="6">
        <f>VLOOKUP($B2543,'[1]výnosy standard'!$A$1:$T$2200,19,FALSE)</f>
        <v>4.7</v>
      </c>
      <c r="BM2543" s="6">
        <f>VLOOKUP($B2543,'[1]výnosy standard'!$A$1:$T$2200,20,FALSE)</f>
        <v>0</v>
      </c>
      <c r="BN2543" s="6">
        <f>VLOOKUP(B2543,'[1]pšenice výnos'!$A$2:$E$2200,4)</f>
        <v>4.8600000000000003</v>
      </c>
      <c r="BO2543" s="6">
        <f>VLOOKUP(B2543,[1]kukuřice!$A$2:$E$2200,5,FALSE)</f>
        <v>32.531691382294952</v>
      </c>
    </row>
    <row r="2544" spans="1:67" hidden="1" x14ac:dyDescent="0.25">
      <c r="A2544" s="7">
        <v>3679</v>
      </c>
      <c r="B2544" s="6" t="s">
        <v>206</v>
      </c>
      <c r="C2544" s="13">
        <v>53</v>
      </c>
      <c r="D2544" s="7">
        <v>65.158371040723978</v>
      </c>
      <c r="E2544" s="6" t="s">
        <v>244</v>
      </c>
      <c r="F2544" s="6" t="s">
        <v>30</v>
      </c>
      <c r="G2544" s="7">
        <v>65.158371040723978</v>
      </c>
      <c r="H2544" s="7">
        <v>65.158371040723978</v>
      </c>
      <c r="I2544" s="7">
        <v>65.158371040723978</v>
      </c>
      <c r="J2544" s="7">
        <v>3.3149999999999999</v>
      </c>
      <c r="K2544" s="14">
        <v>3.1590302147920686</v>
      </c>
      <c r="L2544" s="13">
        <v>15</v>
      </c>
      <c r="M2544" s="7">
        <v>3.2372130683760689</v>
      </c>
      <c r="N2544" s="7">
        <v>-9.1157223207383259E-2</v>
      </c>
      <c r="O2544" s="7">
        <v>0.15596978520793137</v>
      </c>
      <c r="P2544" s="7">
        <v>0</v>
      </c>
      <c r="Q2544" s="7">
        <v>4</v>
      </c>
      <c r="R2544" s="7">
        <v>0</v>
      </c>
      <c r="S2544" s="15">
        <v>1.8</v>
      </c>
      <c r="T2544" s="15">
        <v>5.26833333333333</v>
      </c>
      <c r="U2544" s="15">
        <v>4.7</v>
      </c>
      <c r="V2544" s="16">
        <v>15.2</v>
      </c>
      <c r="W2544" s="16">
        <v>15.5</v>
      </c>
      <c r="X2544" s="17" t="e">
        <v>#NULL!</v>
      </c>
      <c r="Y2544" s="13">
        <v>5</v>
      </c>
      <c r="Z2544" s="16">
        <v>5.5</v>
      </c>
      <c r="AA2544" s="13">
        <v>12</v>
      </c>
      <c r="AB2544" s="15">
        <v>-3.2</v>
      </c>
      <c r="AC2544" s="15">
        <v>-3.5</v>
      </c>
      <c r="AD2544" s="15">
        <v>4.39333333333333</v>
      </c>
      <c r="AE2544" s="15">
        <v>-1.10666666666667</v>
      </c>
      <c r="AF2544" s="7">
        <v>0</v>
      </c>
      <c r="AG2544" s="7">
        <v>0</v>
      </c>
      <c r="AH2544" s="7">
        <v>0</v>
      </c>
      <c r="AI2544" s="7">
        <v>0</v>
      </c>
      <c r="AJ2544" s="7">
        <v>0</v>
      </c>
      <c r="AK2544" s="7">
        <v>0</v>
      </c>
      <c r="AL2544" s="7">
        <v>0</v>
      </c>
      <c r="AM2544" s="7">
        <v>0</v>
      </c>
      <c r="AN2544" s="7">
        <v>0</v>
      </c>
      <c r="AO2544" s="7">
        <v>0</v>
      </c>
      <c r="AP2544" s="7">
        <v>0</v>
      </c>
      <c r="AQ2544" s="7">
        <v>0</v>
      </c>
      <c r="AR2544" s="7">
        <v>1</v>
      </c>
      <c r="AS2544" s="7">
        <v>0</v>
      </c>
      <c r="AT2544" s="7">
        <v>0</v>
      </c>
      <c r="AU2544" s="6">
        <f>VLOOKUP($B2544,'[1]výnosy standard'!$A$1:$T$2200,2,FALSE)</f>
        <v>0</v>
      </c>
      <c r="AV2544" s="6">
        <f>VLOOKUP($B2544,'[1]výnosy standard'!$A$1:$T$2200,3,FALSE)</f>
        <v>0</v>
      </c>
      <c r="AW2544" s="6">
        <f>VLOOKUP($B2544,'[1]výnosy standard'!$A$1:$T$2200,4,FALSE)</f>
        <v>0</v>
      </c>
      <c r="AX2544" s="6">
        <f>VLOOKUP($B2544,'[1]výnosy standard'!$A$1:$T$2200,5,FALSE)</f>
        <v>0</v>
      </c>
      <c r="AY2544" s="6">
        <f>VLOOKUP($B2544,'[1]výnosy standard'!$A$1:$T$2200,6,FALSE)</f>
        <v>0</v>
      </c>
      <c r="AZ2544" s="6">
        <f>VLOOKUP($B2544,'[1]výnosy standard'!$A$1:$T$2200,7,FALSE)</f>
        <v>0</v>
      </c>
      <c r="BA2544" s="6">
        <f>VLOOKUP($B2544,'[1]výnosy standard'!$A$1:$T$2200,8,FALSE)</f>
        <v>0</v>
      </c>
      <c r="BB2544" s="6">
        <f>VLOOKUP($B2544,'[1]výnosy standard'!$A$1:$T$2200,9,FALSE)</f>
        <v>5.54</v>
      </c>
      <c r="BC2544" s="6">
        <f>VLOOKUP($B2544,'[1]výnosy standard'!$A$1:$T$2200,10,FALSE)</f>
        <v>5.54</v>
      </c>
      <c r="BD2544" s="6">
        <f>VLOOKUP($B2544,'[1]výnosy standard'!$A$1:$T$2200,11,FALSE)</f>
        <v>2.93</v>
      </c>
      <c r="BE2544" s="6">
        <f>VLOOKUP($B2544,'[1]výnosy standard'!$A$1:$T$2200,12,FALSE)</f>
        <v>5.37</v>
      </c>
      <c r="BF2544" s="6">
        <f>VLOOKUP($B2544,'[1]výnosy standard'!$A$1:$T$2200,13,FALSE)</f>
        <v>0</v>
      </c>
      <c r="BG2544" s="6">
        <f>VLOOKUP($B2544,'[1]výnosy standard'!$A$1:$T$2200,14,FALSE)</f>
        <v>3.7</v>
      </c>
      <c r="BH2544" s="6">
        <f>VLOOKUP($B2544,'[1]výnosy standard'!$A$1:$T$2200,15,FALSE)</f>
        <v>0</v>
      </c>
      <c r="BI2544" s="6">
        <f>VLOOKUP($B2544,'[1]výnosy standard'!$A$1:$T$2200,16,FALSE)</f>
        <v>0</v>
      </c>
      <c r="BJ2544" s="6">
        <f>VLOOKUP($B2544,'[1]výnosy standard'!$A$1:$T$2200,17,FALSE)</f>
        <v>4.25</v>
      </c>
      <c r="BK2544" s="6">
        <f>VLOOKUP($B2544,'[1]výnosy standard'!$A$1:$T$2200,18,FALSE)</f>
        <v>4.25</v>
      </c>
      <c r="BL2544" s="6">
        <f>VLOOKUP($B2544,'[1]výnosy standard'!$A$1:$T$2200,19,FALSE)</f>
        <v>5.36</v>
      </c>
      <c r="BM2544" s="6">
        <f>VLOOKUP($B2544,'[1]výnosy standard'!$A$1:$T$2200,20,FALSE)</f>
        <v>0</v>
      </c>
      <c r="BN2544" s="6">
        <f>VLOOKUP(B2544,'[1]pšenice výnos'!$A$2:$E$2200,4)</f>
        <v>5.54</v>
      </c>
      <c r="BO2544" s="6">
        <f>VLOOKUP(B2544,[1]kukuřice!$A$2:$E$2200,5,FALSE)</f>
        <v>37.953639946010775</v>
      </c>
    </row>
    <row r="2545" spans="1:67" hidden="1" x14ac:dyDescent="0.25">
      <c r="A2545" s="7">
        <v>2823</v>
      </c>
      <c r="B2545" s="6" t="s">
        <v>121</v>
      </c>
      <c r="C2545" s="13">
        <v>154</v>
      </c>
      <c r="D2545" s="7">
        <v>65.79063427351555</v>
      </c>
      <c r="E2545" s="6" t="s">
        <v>244</v>
      </c>
      <c r="F2545" s="6" t="s">
        <v>30</v>
      </c>
      <c r="G2545" s="7">
        <v>65.79063427351555</v>
      </c>
      <c r="H2545" s="7">
        <v>33.201175826437449</v>
      </c>
      <c r="I2545" s="7">
        <v>33.201175826437449</v>
      </c>
      <c r="J2545" s="7">
        <v>4.5781511111111115</v>
      </c>
      <c r="K2545" s="14">
        <v>3.8979154421765325</v>
      </c>
      <c r="L2545" s="13">
        <v>21</v>
      </c>
      <c r="M2545" s="7">
        <v>3.5694510236220487</v>
      </c>
      <c r="N2545" s="7">
        <v>3.9882225223778579E-2</v>
      </c>
      <c r="O2545" s="7">
        <v>0.68023566893457899</v>
      </c>
      <c r="P2545" s="7">
        <v>7</v>
      </c>
      <c r="Q2545" s="7">
        <v>0</v>
      </c>
      <c r="R2545" s="7">
        <v>0</v>
      </c>
      <c r="S2545" s="15">
        <v>1.0305555555555601</v>
      </c>
      <c r="T2545" s="15">
        <v>3.5222222222222199</v>
      </c>
      <c r="U2545" s="15">
        <v>5.3025308641975304</v>
      </c>
      <c r="V2545" s="16">
        <v>16.100000000000001</v>
      </c>
      <c r="W2545" s="16">
        <v>11.6</v>
      </c>
      <c r="X2545" s="13">
        <v>-1</v>
      </c>
      <c r="Y2545" s="13">
        <v>3</v>
      </c>
      <c r="Z2545" s="16">
        <v>4</v>
      </c>
      <c r="AA2545" s="13">
        <v>17</v>
      </c>
      <c r="AB2545" s="15">
        <v>0.89999999999999902</v>
      </c>
      <c r="AC2545" s="15">
        <v>5.4</v>
      </c>
      <c r="AD2545" s="15">
        <v>4.87222222222222</v>
      </c>
      <c r="AE2545" s="15">
        <v>0.87222222222222001</v>
      </c>
      <c r="AF2545" s="7">
        <v>0</v>
      </c>
      <c r="AG2545" s="7">
        <v>0</v>
      </c>
      <c r="AH2545" s="7">
        <v>0</v>
      </c>
      <c r="AI2545" s="7">
        <v>0</v>
      </c>
      <c r="AJ2545" s="7">
        <v>0</v>
      </c>
      <c r="AK2545" s="7">
        <v>0</v>
      </c>
      <c r="AL2545" s="7">
        <v>0</v>
      </c>
      <c r="AM2545" s="7">
        <v>0</v>
      </c>
      <c r="AN2545" s="7">
        <v>0</v>
      </c>
      <c r="AO2545" s="7">
        <v>0</v>
      </c>
      <c r="AP2545" s="7">
        <v>0</v>
      </c>
      <c r="AQ2545" s="7">
        <v>0</v>
      </c>
      <c r="AR2545" s="7">
        <v>1</v>
      </c>
      <c r="AS2545" s="7">
        <v>0</v>
      </c>
      <c r="AT2545" s="7">
        <v>0</v>
      </c>
      <c r="AU2545" s="6">
        <f>VLOOKUP($B2545,'[1]výnosy standard'!$A$1:$T$2200,2,FALSE)</f>
        <v>0</v>
      </c>
      <c r="AV2545" s="6">
        <f>VLOOKUP($B2545,'[1]výnosy standard'!$A$1:$T$2200,3,FALSE)</f>
        <v>0</v>
      </c>
      <c r="AW2545" s="6">
        <f>VLOOKUP($B2545,'[1]výnosy standard'!$A$1:$T$2200,4,FALSE)</f>
        <v>0</v>
      </c>
      <c r="AX2545" s="6">
        <f>VLOOKUP($B2545,'[1]výnosy standard'!$A$1:$T$2200,5,FALSE)</f>
        <v>4.28</v>
      </c>
      <c r="AY2545" s="6">
        <f>VLOOKUP($B2545,'[1]výnosy standard'!$A$1:$T$2200,6,FALSE)</f>
        <v>0</v>
      </c>
      <c r="AZ2545" s="6">
        <f>VLOOKUP($B2545,'[1]výnosy standard'!$A$1:$T$2200,7,FALSE)</f>
        <v>0</v>
      </c>
      <c r="BA2545" s="6">
        <f>VLOOKUP($B2545,'[1]výnosy standard'!$A$1:$T$2200,8,FALSE)</f>
        <v>0</v>
      </c>
      <c r="BB2545" s="6">
        <f>VLOOKUP($B2545,'[1]výnosy standard'!$A$1:$T$2200,9,FALSE)</f>
        <v>5.53</v>
      </c>
      <c r="BC2545" s="6">
        <f>VLOOKUP($B2545,'[1]výnosy standard'!$A$1:$T$2200,10,FALSE)</f>
        <v>5.53</v>
      </c>
      <c r="BD2545" s="6">
        <f>VLOOKUP($B2545,'[1]výnosy standard'!$A$1:$T$2200,11,FALSE)</f>
        <v>3.25</v>
      </c>
      <c r="BE2545" s="6">
        <f>VLOOKUP($B2545,'[1]výnosy standard'!$A$1:$T$2200,12,FALSE)</f>
        <v>5.39</v>
      </c>
      <c r="BF2545" s="6">
        <f>VLOOKUP($B2545,'[1]výnosy standard'!$A$1:$T$2200,13,FALSE)</f>
        <v>0</v>
      </c>
      <c r="BG2545" s="6">
        <f>VLOOKUP($B2545,'[1]výnosy standard'!$A$1:$T$2200,14,FALSE)</f>
        <v>0</v>
      </c>
      <c r="BH2545" s="6">
        <f>VLOOKUP($B2545,'[1]výnosy standard'!$A$1:$T$2200,15,FALSE)</f>
        <v>0</v>
      </c>
      <c r="BI2545" s="6">
        <f>VLOOKUP($B2545,'[1]výnosy standard'!$A$1:$T$2200,16,FALSE)</f>
        <v>0</v>
      </c>
      <c r="BJ2545" s="6">
        <f>VLOOKUP($B2545,'[1]výnosy standard'!$A$1:$T$2200,17,FALSE)</f>
        <v>4.03</v>
      </c>
      <c r="BK2545" s="6">
        <f>VLOOKUP($B2545,'[1]výnosy standard'!$A$1:$T$2200,18,FALSE)</f>
        <v>4.03</v>
      </c>
      <c r="BL2545" s="6">
        <f>VLOOKUP($B2545,'[1]výnosy standard'!$A$1:$T$2200,19,FALSE)</f>
        <v>5.24</v>
      </c>
      <c r="BM2545" s="6">
        <f>VLOOKUP($B2545,'[1]výnosy standard'!$A$1:$T$2200,20,FALSE)</f>
        <v>0</v>
      </c>
      <c r="BN2545" s="6">
        <f>VLOOKUP(B2545,'[1]pšenice výnos'!$A$2:$E$2200,4)</f>
        <v>5.53</v>
      </c>
      <c r="BO2545" s="6">
        <f>VLOOKUP(B2545,[1]kukuřice!$A$2:$E$2200,5,FALSE)</f>
        <v>36.02208916017684</v>
      </c>
    </row>
    <row r="2546" spans="1:67" hidden="1" x14ac:dyDescent="0.25">
      <c r="A2546" s="7">
        <v>2973</v>
      </c>
      <c r="B2546" s="6" t="s">
        <v>124</v>
      </c>
      <c r="C2546" s="13">
        <v>66</v>
      </c>
      <c r="D2546" s="7">
        <v>65.804935370152762</v>
      </c>
      <c r="E2546" s="6" t="s">
        <v>244</v>
      </c>
      <c r="F2546" s="6" t="s">
        <v>30</v>
      </c>
      <c r="G2546" s="7">
        <v>65.804935370152762</v>
      </c>
      <c r="H2546" s="7">
        <v>36.427732079905994</v>
      </c>
      <c r="I2546" s="7">
        <v>36.427732079905994</v>
      </c>
      <c r="J2546" s="7">
        <v>3.4039999999999999</v>
      </c>
      <c r="K2546" s="14">
        <v>3.5770475037583069</v>
      </c>
      <c r="L2546" s="13">
        <v>20</v>
      </c>
      <c r="M2546" s="7">
        <v>3.5694510236220487</v>
      </c>
      <c r="N2546" s="7">
        <v>3.9882225223778579E-2</v>
      </c>
      <c r="O2546" s="7">
        <v>-0.17304750375830702</v>
      </c>
      <c r="P2546" s="7">
        <v>7</v>
      </c>
      <c r="Q2546" s="7">
        <v>0</v>
      </c>
      <c r="R2546" s="7">
        <v>1</v>
      </c>
      <c r="S2546" s="15">
        <v>2.625</v>
      </c>
      <c r="T2546" s="15">
        <v>7.7916666666666696</v>
      </c>
      <c r="U2546" s="15">
        <v>9</v>
      </c>
      <c r="V2546" s="16">
        <v>15.3</v>
      </c>
      <c r="W2546" s="16">
        <v>15.1</v>
      </c>
      <c r="X2546" s="17" t="e">
        <v>#NULL!</v>
      </c>
      <c r="Y2546" s="13">
        <v>3</v>
      </c>
      <c r="Z2546" s="16">
        <v>4</v>
      </c>
      <c r="AA2546" s="13">
        <v>17</v>
      </c>
      <c r="AB2546" s="15">
        <v>1.7</v>
      </c>
      <c r="AC2546" s="15">
        <v>1.9</v>
      </c>
      <c r="AD2546" s="15">
        <v>8.2666666666666693</v>
      </c>
      <c r="AE2546" s="15">
        <v>4.2666666666666702</v>
      </c>
      <c r="AF2546" s="7">
        <v>0</v>
      </c>
      <c r="AG2546" s="7">
        <v>0</v>
      </c>
      <c r="AH2546" s="7">
        <v>0</v>
      </c>
      <c r="AI2546" s="7">
        <v>0</v>
      </c>
      <c r="AJ2546" s="7">
        <v>0</v>
      </c>
      <c r="AK2546" s="7">
        <v>0</v>
      </c>
      <c r="AL2546" s="7">
        <v>0</v>
      </c>
      <c r="AM2546" s="7">
        <v>0</v>
      </c>
      <c r="AN2546" s="7">
        <v>0</v>
      </c>
      <c r="AO2546" s="7">
        <v>0</v>
      </c>
      <c r="AP2546" s="7">
        <v>0</v>
      </c>
      <c r="AQ2546" s="7">
        <v>0</v>
      </c>
      <c r="AR2546" s="7">
        <v>1</v>
      </c>
      <c r="AS2546" s="7">
        <v>0</v>
      </c>
      <c r="AT2546" s="7">
        <v>0</v>
      </c>
      <c r="AU2546" s="6">
        <f>VLOOKUP($B2546,'[1]výnosy standard'!$A$1:$T$2200,2,FALSE)</f>
        <v>28.74</v>
      </c>
      <c r="AV2546" s="6">
        <f>VLOOKUP($B2546,'[1]výnosy standard'!$A$1:$T$2200,3,FALSE)</f>
        <v>0</v>
      </c>
      <c r="AW2546" s="6">
        <f>VLOOKUP($B2546,'[1]výnosy standard'!$A$1:$T$2200,4,FALSE)</f>
        <v>0</v>
      </c>
      <c r="AX2546" s="6">
        <f>VLOOKUP($B2546,'[1]výnosy standard'!$A$1:$T$2200,5,FALSE)</f>
        <v>4.72</v>
      </c>
      <c r="AY2546" s="6">
        <f>VLOOKUP($B2546,'[1]výnosy standard'!$A$1:$T$2200,6,FALSE)</f>
        <v>0.66</v>
      </c>
      <c r="AZ2546" s="6">
        <f>VLOOKUP($B2546,'[1]výnosy standard'!$A$1:$T$2200,7,FALSE)</f>
        <v>4.34</v>
      </c>
      <c r="BA2546" s="6">
        <f>VLOOKUP($B2546,'[1]výnosy standard'!$A$1:$T$2200,8,FALSE)</f>
        <v>0</v>
      </c>
      <c r="BB2546" s="6">
        <f>VLOOKUP($B2546,'[1]výnosy standard'!$A$1:$T$2200,9,FALSE)</f>
        <v>5.67</v>
      </c>
      <c r="BC2546" s="6">
        <f>VLOOKUP($B2546,'[1]výnosy standard'!$A$1:$T$2200,10,FALSE)</f>
        <v>5.67</v>
      </c>
      <c r="BD2546" s="6">
        <f>VLOOKUP($B2546,'[1]výnosy standard'!$A$1:$T$2200,11,FALSE)</f>
        <v>3.18</v>
      </c>
      <c r="BE2546" s="6">
        <f>VLOOKUP($B2546,'[1]výnosy standard'!$A$1:$T$2200,12,FALSE)</f>
        <v>5.25</v>
      </c>
      <c r="BF2546" s="6">
        <f>VLOOKUP($B2546,'[1]výnosy standard'!$A$1:$T$2200,13,FALSE)</f>
        <v>0</v>
      </c>
      <c r="BG2546" s="6">
        <f>VLOOKUP($B2546,'[1]výnosy standard'!$A$1:$T$2200,14,FALSE)</f>
        <v>0</v>
      </c>
      <c r="BH2546" s="6">
        <f>VLOOKUP($B2546,'[1]výnosy standard'!$A$1:$T$2200,15,FALSE)</f>
        <v>21.39</v>
      </c>
      <c r="BI2546" s="6">
        <f>VLOOKUP($B2546,'[1]výnosy standard'!$A$1:$T$2200,16,FALSE)</f>
        <v>0</v>
      </c>
      <c r="BJ2546" s="6">
        <f>VLOOKUP($B2546,'[1]výnosy standard'!$A$1:$T$2200,17,FALSE)</f>
        <v>4.0599999999999996</v>
      </c>
      <c r="BK2546" s="6">
        <f>VLOOKUP($B2546,'[1]výnosy standard'!$A$1:$T$2200,18,FALSE)</f>
        <v>4.0599999999999996</v>
      </c>
      <c r="BL2546" s="6">
        <f>VLOOKUP($B2546,'[1]výnosy standard'!$A$1:$T$2200,19,FALSE)</f>
        <v>5.29</v>
      </c>
      <c r="BM2546" s="6">
        <f>VLOOKUP($B2546,'[1]výnosy standard'!$A$1:$T$2200,20,FALSE)</f>
        <v>0</v>
      </c>
      <c r="BN2546" s="6">
        <f>VLOOKUP(B2546,'[1]pšenice výnos'!$A$2:$E$2200,4)</f>
        <v>5.67</v>
      </c>
      <c r="BO2546" s="6">
        <f>VLOOKUP(B2546,[1]kukuřice!$A$2:$E$2200,5,FALSE)</f>
        <v>39.509289329740426</v>
      </c>
    </row>
    <row r="2547" spans="1:67" hidden="1" x14ac:dyDescent="0.25">
      <c r="A2547" s="7">
        <v>2828</v>
      </c>
      <c r="B2547" s="6" t="s">
        <v>145</v>
      </c>
      <c r="C2547" s="13">
        <v>116</v>
      </c>
      <c r="D2547" s="7">
        <v>65.831739525737419</v>
      </c>
      <c r="E2547" s="6" t="s">
        <v>244</v>
      </c>
      <c r="F2547" s="6" t="s">
        <v>30</v>
      </c>
      <c r="G2547" s="7">
        <v>65.831739525737419</v>
      </c>
      <c r="H2547" s="7">
        <v>58.993637941006362</v>
      </c>
      <c r="I2547" s="7">
        <v>58.993637941006362</v>
      </c>
      <c r="J2547" s="7">
        <v>2.8816666666666668</v>
      </c>
      <c r="K2547" s="14">
        <v>3.2551158405630143</v>
      </c>
      <c r="L2547" s="13">
        <v>12</v>
      </c>
      <c r="M2547" s="7">
        <v>3.2372130683760689</v>
      </c>
      <c r="N2547" s="7">
        <v>-9.1157223207383259E-2</v>
      </c>
      <c r="O2547" s="7">
        <v>-0.37344917389634746</v>
      </c>
      <c r="P2547" s="7">
        <v>2</v>
      </c>
      <c r="Q2547" s="7">
        <v>5</v>
      </c>
      <c r="R2547" s="7">
        <v>0</v>
      </c>
      <c r="S2547" s="15">
        <v>0.50166666666666704</v>
      </c>
      <c r="T2547" s="15">
        <v>3.4239999999999999</v>
      </c>
      <c r="U2547" s="15">
        <v>7.2935227272727303</v>
      </c>
      <c r="V2547" s="16">
        <v>17.100000000000001</v>
      </c>
      <c r="W2547" s="16">
        <v>18.399999999999999</v>
      </c>
      <c r="X2547" s="17" t="e">
        <v>#NULL!</v>
      </c>
      <c r="Y2547" s="13">
        <v>3</v>
      </c>
      <c r="Z2547" s="16">
        <v>4</v>
      </c>
      <c r="AA2547" s="13">
        <v>17</v>
      </c>
      <c r="AB2547" s="15">
        <v>-0.100000000000001</v>
      </c>
      <c r="AC2547" s="15">
        <v>-1.4</v>
      </c>
      <c r="AD2547" s="15">
        <v>3.0739999999999998</v>
      </c>
      <c r="AE2547" s="15">
        <v>-0.92599999999999905</v>
      </c>
      <c r="AF2547" s="7">
        <v>0</v>
      </c>
      <c r="AG2547" s="7">
        <v>0</v>
      </c>
      <c r="AH2547" s="7">
        <v>0</v>
      </c>
      <c r="AI2547" s="7">
        <v>0</v>
      </c>
      <c r="AJ2547" s="7">
        <v>0</v>
      </c>
      <c r="AK2547" s="7">
        <v>0</v>
      </c>
      <c r="AL2547" s="7">
        <v>0</v>
      </c>
      <c r="AM2547" s="7">
        <v>0</v>
      </c>
      <c r="AN2547" s="7">
        <v>0</v>
      </c>
      <c r="AO2547" s="7">
        <v>0</v>
      </c>
      <c r="AP2547" s="7">
        <v>0</v>
      </c>
      <c r="AQ2547" s="7">
        <v>0</v>
      </c>
      <c r="AR2547" s="7">
        <v>1</v>
      </c>
      <c r="AS2547" s="7">
        <v>0</v>
      </c>
      <c r="AT2547" s="7">
        <v>0</v>
      </c>
      <c r="AU2547" s="6">
        <f>VLOOKUP($B2547,'[1]výnosy standard'!$A$1:$T$2200,2,FALSE)</f>
        <v>0</v>
      </c>
      <c r="AV2547" s="6">
        <f>VLOOKUP($B2547,'[1]výnosy standard'!$A$1:$T$2200,3,FALSE)</f>
        <v>0</v>
      </c>
      <c r="AW2547" s="6">
        <f>VLOOKUP($B2547,'[1]výnosy standard'!$A$1:$T$2200,4,FALSE)</f>
        <v>0</v>
      </c>
      <c r="AX2547" s="6">
        <f>VLOOKUP($B2547,'[1]výnosy standard'!$A$1:$T$2200,5,FALSE)</f>
        <v>4.87</v>
      </c>
      <c r="AY2547" s="6">
        <f>VLOOKUP($B2547,'[1]výnosy standard'!$A$1:$T$2200,6,FALSE)</f>
        <v>0</v>
      </c>
      <c r="AZ2547" s="6">
        <f>VLOOKUP($B2547,'[1]výnosy standard'!$A$1:$T$2200,7,FALSE)</f>
        <v>0</v>
      </c>
      <c r="BA2547" s="6">
        <f>VLOOKUP($B2547,'[1]výnosy standard'!$A$1:$T$2200,8,FALSE)</f>
        <v>0</v>
      </c>
      <c r="BB2547" s="6">
        <f>VLOOKUP($B2547,'[1]výnosy standard'!$A$1:$T$2200,9,FALSE)</f>
        <v>5.8</v>
      </c>
      <c r="BC2547" s="6">
        <f>VLOOKUP($B2547,'[1]výnosy standard'!$A$1:$T$2200,10,FALSE)</f>
        <v>5.8</v>
      </c>
      <c r="BD2547" s="6">
        <f>VLOOKUP($B2547,'[1]výnosy standard'!$A$1:$T$2200,11,FALSE)</f>
        <v>3.11</v>
      </c>
      <c r="BE2547" s="6">
        <f>VLOOKUP($B2547,'[1]výnosy standard'!$A$1:$T$2200,12,FALSE)</f>
        <v>6.06</v>
      </c>
      <c r="BF2547" s="6">
        <f>VLOOKUP($B2547,'[1]výnosy standard'!$A$1:$T$2200,13,FALSE)</f>
        <v>0</v>
      </c>
      <c r="BG2547" s="6">
        <f>VLOOKUP($B2547,'[1]výnosy standard'!$A$1:$T$2200,14,FALSE)</f>
        <v>0</v>
      </c>
      <c r="BH2547" s="6">
        <f>VLOOKUP($B2547,'[1]výnosy standard'!$A$1:$T$2200,15,FALSE)</f>
        <v>0</v>
      </c>
      <c r="BI2547" s="6">
        <f>VLOOKUP($B2547,'[1]výnosy standard'!$A$1:$T$2200,16,FALSE)</f>
        <v>0</v>
      </c>
      <c r="BJ2547" s="6">
        <f>VLOOKUP($B2547,'[1]výnosy standard'!$A$1:$T$2200,17,FALSE)</f>
        <v>4.67</v>
      </c>
      <c r="BK2547" s="6">
        <f>VLOOKUP($B2547,'[1]výnosy standard'!$A$1:$T$2200,18,FALSE)</f>
        <v>4.67</v>
      </c>
      <c r="BL2547" s="6">
        <f>VLOOKUP($B2547,'[1]výnosy standard'!$A$1:$T$2200,19,FALSE)</f>
        <v>5.2</v>
      </c>
      <c r="BM2547" s="6">
        <f>VLOOKUP($B2547,'[1]výnosy standard'!$A$1:$T$2200,20,FALSE)</f>
        <v>0</v>
      </c>
      <c r="BN2547" s="6">
        <f>VLOOKUP(B2547,'[1]pšenice výnos'!$A$2:$E$2200,4)</f>
        <v>5.8</v>
      </c>
      <c r="BO2547" s="6">
        <f>VLOOKUP(B2547,[1]kukuřice!$A$2:$E$2200,5,FALSE)</f>
        <v>41.577829809173942</v>
      </c>
    </row>
    <row r="2548" spans="1:67" hidden="1" x14ac:dyDescent="0.25">
      <c r="A2548" s="7">
        <v>4349</v>
      </c>
      <c r="B2548" s="6" t="s">
        <v>186</v>
      </c>
      <c r="C2548" s="13">
        <v>77</v>
      </c>
      <c r="D2548" s="7">
        <v>65.915649993503962</v>
      </c>
      <c r="E2548" s="6" t="s">
        <v>244</v>
      </c>
      <c r="F2548" s="6" t="s">
        <v>30</v>
      </c>
      <c r="G2548" s="7">
        <v>65.915649993503962</v>
      </c>
      <c r="H2548" s="7">
        <v>62.986135600141054</v>
      </c>
      <c r="I2548" s="7">
        <v>62.986135600141054</v>
      </c>
      <c r="J2548" s="7">
        <v>3.5919333333333339</v>
      </c>
      <c r="K2548" s="14">
        <v>2.9079564279884051</v>
      </c>
      <c r="L2548" s="13">
        <v>18</v>
      </c>
      <c r="M2548" s="7">
        <v>3.2372130683760689</v>
      </c>
      <c r="N2548" s="7">
        <v>-9.1157223207383259E-2</v>
      </c>
      <c r="O2548" s="7">
        <v>0.68397690534492872</v>
      </c>
      <c r="P2548" s="7">
        <v>1</v>
      </c>
      <c r="Q2548" s="7">
        <v>6</v>
      </c>
      <c r="R2548" s="7">
        <v>0</v>
      </c>
      <c r="S2548" s="15">
        <v>5.2374999999999998</v>
      </c>
      <c r="T2548" s="15">
        <v>8.14</v>
      </c>
      <c r="U2548" s="15">
        <v>7.2</v>
      </c>
      <c r="V2548" s="16">
        <v>11.6</v>
      </c>
      <c r="W2548" s="16">
        <v>11.5</v>
      </c>
      <c r="X2548" s="17" t="e">
        <v>#NULL!</v>
      </c>
      <c r="Y2548" s="13">
        <v>3</v>
      </c>
      <c r="Z2548" s="16">
        <v>4</v>
      </c>
      <c r="AA2548" s="13">
        <v>17</v>
      </c>
      <c r="AB2548" s="15">
        <v>5.4</v>
      </c>
      <c r="AC2548" s="15">
        <v>5.5</v>
      </c>
      <c r="AD2548" s="15">
        <v>9.5150000000000006</v>
      </c>
      <c r="AE2548" s="15">
        <v>5.5149999999999997</v>
      </c>
      <c r="AF2548" s="7">
        <v>0</v>
      </c>
      <c r="AG2548" s="7">
        <v>0</v>
      </c>
      <c r="AH2548" s="7">
        <v>0</v>
      </c>
      <c r="AI2548" s="7">
        <v>0</v>
      </c>
      <c r="AJ2548" s="7">
        <v>0</v>
      </c>
      <c r="AK2548" s="7">
        <v>0</v>
      </c>
      <c r="AL2548" s="7">
        <v>0</v>
      </c>
      <c r="AM2548" s="7">
        <v>0</v>
      </c>
      <c r="AN2548" s="7">
        <v>0</v>
      </c>
      <c r="AO2548" s="7">
        <v>0</v>
      </c>
      <c r="AP2548" s="7">
        <v>0</v>
      </c>
      <c r="AQ2548" s="7">
        <v>0</v>
      </c>
      <c r="AR2548" s="7">
        <v>1</v>
      </c>
      <c r="AS2548" s="7">
        <v>0</v>
      </c>
      <c r="AT2548" s="7">
        <v>0</v>
      </c>
      <c r="AU2548" s="6">
        <f>VLOOKUP($B2548,'[1]výnosy standard'!$A$1:$T$2200,2,FALSE)</f>
        <v>25.93</v>
      </c>
      <c r="AV2548" s="6">
        <f>VLOOKUP($B2548,'[1]výnosy standard'!$A$1:$T$2200,3,FALSE)</f>
        <v>0</v>
      </c>
      <c r="AW2548" s="6">
        <f>VLOOKUP($B2548,'[1]výnosy standard'!$A$1:$T$2200,4,FALSE)</f>
        <v>0</v>
      </c>
      <c r="AX2548" s="6">
        <f>VLOOKUP($B2548,'[1]výnosy standard'!$A$1:$T$2200,5,FALSE)</f>
        <v>4.49</v>
      </c>
      <c r="AY2548" s="6">
        <f>VLOOKUP($B2548,'[1]výnosy standard'!$A$1:$T$2200,6,FALSE)</f>
        <v>0</v>
      </c>
      <c r="AZ2548" s="6">
        <f>VLOOKUP($B2548,'[1]výnosy standard'!$A$1:$T$2200,7,FALSE)</f>
        <v>0</v>
      </c>
      <c r="BA2548" s="6">
        <f>VLOOKUP($B2548,'[1]výnosy standard'!$A$1:$T$2200,8,FALSE)</f>
        <v>0</v>
      </c>
      <c r="BB2548" s="6">
        <f>VLOOKUP($B2548,'[1]výnosy standard'!$A$1:$T$2200,9,FALSE)</f>
        <v>5.08</v>
      </c>
      <c r="BC2548" s="6">
        <f>VLOOKUP($B2548,'[1]výnosy standard'!$A$1:$T$2200,10,FALSE)</f>
        <v>5.08</v>
      </c>
      <c r="BD2548" s="6">
        <f>VLOOKUP($B2548,'[1]výnosy standard'!$A$1:$T$2200,11,FALSE)</f>
        <v>2.99</v>
      </c>
      <c r="BE2548" s="6">
        <f>VLOOKUP($B2548,'[1]výnosy standard'!$A$1:$T$2200,12,FALSE)</f>
        <v>4.74</v>
      </c>
      <c r="BF2548" s="6">
        <f>VLOOKUP($B2548,'[1]výnosy standard'!$A$1:$T$2200,13,FALSE)</f>
        <v>0</v>
      </c>
      <c r="BG2548" s="6">
        <f>VLOOKUP($B2548,'[1]výnosy standard'!$A$1:$T$2200,14,FALSE)</f>
        <v>0</v>
      </c>
      <c r="BH2548" s="6">
        <f>VLOOKUP($B2548,'[1]výnosy standard'!$A$1:$T$2200,15,FALSE)</f>
        <v>19.3</v>
      </c>
      <c r="BI2548" s="6">
        <f>VLOOKUP($B2548,'[1]výnosy standard'!$A$1:$T$2200,16,FALSE)</f>
        <v>0</v>
      </c>
      <c r="BJ2548" s="6">
        <f>VLOOKUP($B2548,'[1]výnosy standard'!$A$1:$T$2200,17,FALSE)</f>
        <v>4.1900000000000004</v>
      </c>
      <c r="BK2548" s="6">
        <f>VLOOKUP($B2548,'[1]výnosy standard'!$A$1:$T$2200,18,FALSE)</f>
        <v>4.1900000000000004</v>
      </c>
      <c r="BL2548" s="6">
        <f>VLOOKUP($B2548,'[1]výnosy standard'!$A$1:$T$2200,19,FALSE)</f>
        <v>4.6500000000000004</v>
      </c>
      <c r="BM2548" s="6">
        <f>VLOOKUP($B2548,'[1]výnosy standard'!$A$1:$T$2200,20,FALSE)</f>
        <v>0</v>
      </c>
      <c r="BN2548" s="6">
        <f>VLOOKUP(B2548,'[1]pšenice výnos'!$A$2:$E$2200,4)</f>
        <v>5.08</v>
      </c>
      <c r="BO2548" s="6">
        <f>VLOOKUP(B2548,[1]kukuřice!$A$2:$E$2200,5,FALSE)</f>
        <v>39.978666217438786</v>
      </c>
    </row>
    <row r="2549" spans="1:67" hidden="1" x14ac:dyDescent="0.25">
      <c r="A2549" s="7">
        <v>3071</v>
      </c>
      <c r="B2549" s="6" t="s">
        <v>144</v>
      </c>
      <c r="C2549" s="13">
        <v>295</v>
      </c>
      <c r="D2549" s="7">
        <v>65.976331360946745</v>
      </c>
      <c r="E2549" s="6" t="s">
        <v>244</v>
      </c>
      <c r="F2549" s="6" t="s">
        <v>30</v>
      </c>
      <c r="G2549" s="7">
        <v>65.976331360946745</v>
      </c>
      <c r="H2549" s="7">
        <v>65.976331360946745</v>
      </c>
      <c r="I2549" s="7">
        <v>65.976331360946745</v>
      </c>
      <c r="J2549" s="7">
        <v>3.38</v>
      </c>
      <c r="K2549" s="14">
        <v>3.8135194111935307</v>
      </c>
      <c r="L2549" s="13">
        <v>20</v>
      </c>
      <c r="M2549" s="7">
        <v>3.5694510236220487</v>
      </c>
      <c r="N2549" s="7">
        <v>3.9882225223778579E-2</v>
      </c>
      <c r="O2549" s="7">
        <v>-0.43351941119353077</v>
      </c>
      <c r="P2549" s="7">
        <v>7</v>
      </c>
      <c r="Q2549" s="7">
        <v>3</v>
      </c>
      <c r="R2549" s="7">
        <v>0</v>
      </c>
      <c r="S2549" s="15">
        <v>0.67500000000000004</v>
      </c>
      <c r="T2549" s="15">
        <v>1.8437037037037001</v>
      </c>
      <c r="U2549" s="15">
        <v>3.50485121874011</v>
      </c>
      <c r="V2549" s="16">
        <v>19.899999999999999</v>
      </c>
      <c r="W2549" s="16">
        <v>18.399999999999999</v>
      </c>
      <c r="X2549" s="13">
        <v>-1</v>
      </c>
      <c r="Y2549" s="13">
        <v>3</v>
      </c>
      <c r="Z2549" s="16">
        <v>4</v>
      </c>
      <c r="AA2549" s="13">
        <v>17</v>
      </c>
      <c r="AB2549" s="15">
        <v>-2.9</v>
      </c>
      <c r="AC2549" s="15">
        <v>-1.4</v>
      </c>
      <c r="AD2549" s="15">
        <v>1.4937037037037</v>
      </c>
      <c r="AE2549" s="15">
        <v>-2.5062962962962998</v>
      </c>
      <c r="AF2549" s="7">
        <v>0</v>
      </c>
      <c r="AG2549" s="7">
        <v>0</v>
      </c>
      <c r="AH2549" s="7">
        <v>0</v>
      </c>
      <c r="AI2549" s="7">
        <v>0</v>
      </c>
      <c r="AJ2549" s="7">
        <v>0</v>
      </c>
      <c r="AK2549" s="7">
        <v>0</v>
      </c>
      <c r="AL2549" s="7">
        <v>0</v>
      </c>
      <c r="AM2549" s="7">
        <v>0</v>
      </c>
      <c r="AN2549" s="7">
        <v>0</v>
      </c>
      <c r="AO2549" s="7">
        <v>0</v>
      </c>
      <c r="AP2549" s="7">
        <v>0</v>
      </c>
      <c r="AQ2549" s="7">
        <v>0</v>
      </c>
      <c r="AR2549" s="7">
        <v>1</v>
      </c>
      <c r="AS2549" s="7">
        <v>0</v>
      </c>
      <c r="AT2549" s="7">
        <v>0</v>
      </c>
      <c r="AU2549" s="6">
        <f>VLOOKUP($B2549,'[1]výnosy standard'!$A$1:$T$2200,2,FALSE)</f>
        <v>0</v>
      </c>
      <c r="AV2549" s="6">
        <f>VLOOKUP($B2549,'[1]výnosy standard'!$A$1:$T$2200,3,FALSE)</f>
        <v>0</v>
      </c>
      <c r="AW2549" s="6">
        <f>VLOOKUP($B2549,'[1]výnosy standard'!$A$1:$T$2200,4,FALSE)</f>
        <v>7.87</v>
      </c>
      <c r="AX2549" s="6">
        <f>VLOOKUP($B2549,'[1]výnosy standard'!$A$1:$T$2200,5,FALSE)</f>
        <v>0</v>
      </c>
      <c r="AY2549" s="6">
        <f>VLOOKUP($B2549,'[1]výnosy standard'!$A$1:$T$2200,6,FALSE)</f>
        <v>0.97</v>
      </c>
      <c r="AZ2549" s="6">
        <f>VLOOKUP($B2549,'[1]výnosy standard'!$A$1:$T$2200,7,FALSE)</f>
        <v>0</v>
      </c>
      <c r="BA2549" s="6">
        <f>VLOOKUP($B2549,'[1]výnosy standard'!$A$1:$T$2200,8,FALSE)</f>
        <v>20.399999999999999</v>
      </c>
      <c r="BB2549" s="6">
        <f>VLOOKUP($B2549,'[1]výnosy standard'!$A$1:$T$2200,9,FALSE)</f>
        <v>6.47</v>
      </c>
      <c r="BC2549" s="6">
        <f>VLOOKUP($B2549,'[1]výnosy standard'!$A$1:$T$2200,10,FALSE)</f>
        <v>6.47</v>
      </c>
      <c r="BD2549" s="6">
        <f>VLOOKUP($B2549,'[1]výnosy standard'!$A$1:$T$2200,11,FALSE)</f>
        <v>3.74</v>
      </c>
      <c r="BE2549" s="6">
        <f>VLOOKUP($B2549,'[1]výnosy standard'!$A$1:$T$2200,12,FALSE)</f>
        <v>6.43</v>
      </c>
      <c r="BF2549" s="6">
        <f>VLOOKUP($B2549,'[1]výnosy standard'!$A$1:$T$2200,13,FALSE)</f>
        <v>0</v>
      </c>
      <c r="BG2549" s="6">
        <f>VLOOKUP($B2549,'[1]výnosy standard'!$A$1:$T$2200,14,FALSE)</f>
        <v>3.65</v>
      </c>
      <c r="BH2549" s="6">
        <f>VLOOKUP($B2549,'[1]výnosy standard'!$A$1:$T$2200,15,FALSE)</f>
        <v>0</v>
      </c>
      <c r="BI2549" s="6">
        <f>VLOOKUP($B2549,'[1]výnosy standard'!$A$1:$T$2200,16,FALSE)</f>
        <v>67.94</v>
      </c>
      <c r="BJ2549" s="6">
        <f>VLOOKUP($B2549,'[1]výnosy standard'!$A$1:$T$2200,17,FALSE)</f>
        <v>5.48</v>
      </c>
      <c r="BK2549" s="6">
        <f>VLOOKUP($B2549,'[1]výnosy standard'!$A$1:$T$2200,18,FALSE)</f>
        <v>5.48</v>
      </c>
      <c r="BL2549" s="6">
        <f>VLOOKUP($B2549,'[1]výnosy standard'!$A$1:$T$2200,19,FALSE)</f>
        <v>6.89</v>
      </c>
      <c r="BM2549" s="6">
        <f>VLOOKUP($B2549,'[1]výnosy standard'!$A$1:$T$2200,20,FALSE)</f>
        <v>0</v>
      </c>
      <c r="BN2549" s="6">
        <f>VLOOKUP(B2549,'[1]pšenice výnos'!$A$2:$E$2200,4)</f>
        <v>6.47</v>
      </c>
      <c r="BO2549" s="6">
        <f>VLOOKUP(B2549,[1]kukuřice!$A$2:$E$2200,5,FALSE)</f>
        <v>38.471279915444775</v>
      </c>
    </row>
    <row r="2550" spans="1:67" hidden="1" x14ac:dyDescent="0.25">
      <c r="A2550" s="7">
        <v>2993</v>
      </c>
      <c r="B2550" s="6" t="s">
        <v>188</v>
      </c>
      <c r="C2550" s="13">
        <v>139</v>
      </c>
      <c r="D2550" s="7">
        <v>66.152149944873187</v>
      </c>
      <c r="E2550" s="6" t="s">
        <v>244</v>
      </c>
      <c r="F2550" s="6" t="s">
        <v>30</v>
      </c>
      <c r="G2550" s="7">
        <v>66.152149944873187</v>
      </c>
      <c r="H2550" s="7">
        <v>40.544866095244863</v>
      </c>
      <c r="I2550" s="7">
        <v>40.544866095244863</v>
      </c>
      <c r="J2550" s="7">
        <v>4.6861666666666677</v>
      </c>
      <c r="K2550" s="14">
        <v>3.7669459403169867</v>
      </c>
      <c r="L2550" s="13">
        <v>18</v>
      </c>
      <c r="M2550" s="7">
        <v>3.1849897936507929</v>
      </c>
      <c r="N2550" s="7">
        <v>-3.8210903436667103E-2</v>
      </c>
      <c r="O2550" s="7">
        <v>0.91922072634968099</v>
      </c>
      <c r="P2550" s="7">
        <v>0</v>
      </c>
      <c r="Q2550" s="7">
        <v>0</v>
      </c>
      <c r="R2550" s="7">
        <v>0</v>
      </c>
      <c r="S2550" s="17" t="e">
        <v>#NULL!</v>
      </c>
      <c r="T2550" s="17" t="e">
        <v>#NULL!</v>
      </c>
      <c r="U2550" s="17" t="e">
        <v>#NULL!</v>
      </c>
      <c r="V2550" s="17" t="e">
        <v>#NULL!</v>
      </c>
      <c r="W2550" s="17" t="e">
        <v>#NULL!</v>
      </c>
      <c r="X2550" s="17" t="e">
        <v>#NULL!</v>
      </c>
      <c r="Y2550" s="17" t="e">
        <v>#NULL!</v>
      </c>
      <c r="Z2550" s="17" t="e">
        <v>#NULL!</v>
      </c>
      <c r="AA2550" s="17" t="e">
        <v>#NULL!</v>
      </c>
      <c r="AB2550" s="17" t="e">
        <v>#NULL!</v>
      </c>
      <c r="AC2550" s="17" t="e">
        <v>#NULL!</v>
      </c>
      <c r="AD2550" s="17" t="e">
        <v>#NULL!</v>
      </c>
      <c r="AE2550" s="17" t="e">
        <v>#NULL!</v>
      </c>
      <c r="AF2550" s="7">
        <v>0</v>
      </c>
      <c r="AG2550" s="7">
        <v>0</v>
      </c>
      <c r="AH2550" s="7">
        <v>0</v>
      </c>
      <c r="AI2550" s="7">
        <v>0</v>
      </c>
      <c r="AJ2550" s="7">
        <v>0</v>
      </c>
      <c r="AK2550" s="7">
        <v>0</v>
      </c>
      <c r="AL2550" s="7">
        <v>0</v>
      </c>
      <c r="AM2550" s="7">
        <v>0</v>
      </c>
      <c r="AN2550" s="7">
        <v>0</v>
      </c>
      <c r="AO2550" s="7">
        <v>0</v>
      </c>
      <c r="AP2550" s="7">
        <v>0</v>
      </c>
      <c r="AQ2550" s="7">
        <v>0</v>
      </c>
      <c r="AR2550" s="7">
        <v>1</v>
      </c>
      <c r="AS2550" s="7">
        <v>0</v>
      </c>
      <c r="AT2550" s="7">
        <v>0</v>
      </c>
      <c r="AU2550" s="6">
        <f>VLOOKUP($B2550,'[1]výnosy standard'!$A$1:$T$2200,2,FALSE)</f>
        <v>20.09</v>
      </c>
      <c r="AV2550" s="6">
        <f>VLOOKUP($B2550,'[1]výnosy standard'!$A$1:$T$2200,3,FALSE)</f>
        <v>0</v>
      </c>
      <c r="AW2550" s="6">
        <f>VLOOKUP($B2550,'[1]výnosy standard'!$A$1:$T$2200,4,FALSE)</f>
        <v>0</v>
      </c>
      <c r="AX2550" s="6">
        <f>VLOOKUP($B2550,'[1]výnosy standard'!$A$1:$T$2200,5,FALSE)</f>
        <v>3.86</v>
      </c>
      <c r="AY2550" s="6">
        <f>VLOOKUP($B2550,'[1]výnosy standard'!$A$1:$T$2200,6,FALSE)</f>
        <v>0</v>
      </c>
      <c r="AZ2550" s="6">
        <f>VLOOKUP($B2550,'[1]výnosy standard'!$A$1:$T$2200,7,FALSE)</f>
        <v>3.79</v>
      </c>
      <c r="BA2550" s="6">
        <f>VLOOKUP($B2550,'[1]výnosy standard'!$A$1:$T$2200,8,FALSE)</f>
        <v>0</v>
      </c>
      <c r="BB2550" s="6">
        <f>VLOOKUP($B2550,'[1]výnosy standard'!$A$1:$T$2200,9,FALSE)</f>
        <v>4.3</v>
      </c>
      <c r="BC2550" s="6">
        <f>VLOOKUP($B2550,'[1]výnosy standard'!$A$1:$T$2200,10,FALSE)</f>
        <v>4.3</v>
      </c>
      <c r="BD2550" s="6">
        <f>VLOOKUP($B2550,'[1]výnosy standard'!$A$1:$T$2200,11,FALSE)</f>
        <v>2.62</v>
      </c>
      <c r="BE2550" s="6">
        <f>VLOOKUP($B2550,'[1]výnosy standard'!$A$1:$T$2200,12,FALSE)</f>
        <v>4.29</v>
      </c>
      <c r="BF2550" s="6">
        <f>VLOOKUP($B2550,'[1]výnosy standard'!$A$1:$T$2200,13,FALSE)</f>
        <v>0</v>
      </c>
      <c r="BG2550" s="6">
        <f>VLOOKUP($B2550,'[1]výnosy standard'!$A$1:$T$2200,14,FALSE)</f>
        <v>3.44</v>
      </c>
      <c r="BH2550" s="6">
        <f>VLOOKUP($B2550,'[1]výnosy standard'!$A$1:$T$2200,15,FALSE)</f>
        <v>0</v>
      </c>
      <c r="BI2550" s="6">
        <f>VLOOKUP($B2550,'[1]výnosy standard'!$A$1:$T$2200,16,FALSE)</f>
        <v>0</v>
      </c>
      <c r="BJ2550" s="6">
        <f>VLOOKUP($B2550,'[1]výnosy standard'!$A$1:$T$2200,17,FALSE)</f>
        <v>3.48</v>
      </c>
      <c r="BK2550" s="6">
        <f>VLOOKUP($B2550,'[1]výnosy standard'!$A$1:$T$2200,18,FALSE)</f>
        <v>0</v>
      </c>
      <c r="BL2550" s="6">
        <f>VLOOKUP($B2550,'[1]výnosy standard'!$A$1:$T$2200,19,FALSE)</f>
        <v>4.05</v>
      </c>
      <c r="BM2550" s="6">
        <f>VLOOKUP($B2550,'[1]výnosy standard'!$A$1:$T$2200,20,FALSE)</f>
        <v>0</v>
      </c>
      <c r="BN2550" s="6">
        <f>VLOOKUP(B2550,'[1]pšenice výnos'!$A$2:$E$2200,4)</f>
        <v>4.3</v>
      </c>
      <c r="BO2550" s="6">
        <f>VLOOKUP(B2550,[1]kukuřice!$A$2:$E$2200,5,FALSE)</f>
        <v>36.740854710986831</v>
      </c>
    </row>
    <row r="2551" spans="1:67" hidden="1" x14ac:dyDescent="0.25">
      <c r="A2551" s="7">
        <v>3154</v>
      </c>
      <c r="B2551" s="6" t="s">
        <v>233</v>
      </c>
      <c r="C2551" s="13">
        <v>353</v>
      </c>
      <c r="D2551" s="7">
        <v>66.434617792661612</v>
      </c>
      <c r="E2551" s="6" t="s">
        <v>244</v>
      </c>
      <c r="F2551" s="6" t="s">
        <v>30</v>
      </c>
      <c r="G2551" s="7">
        <v>66.434617792661612</v>
      </c>
      <c r="H2551" s="7">
        <v>64.210832847990673</v>
      </c>
      <c r="I2551" s="7">
        <v>64.210832847990673</v>
      </c>
      <c r="J2551" s="7">
        <v>3.0524444444444447</v>
      </c>
      <c r="K2551" s="14">
        <v>3.1590452485439426</v>
      </c>
      <c r="L2551" s="13">
        <v>18</v>
      </c>
      <c r="M2551" s="7">
        <v>3.5694510236220487</v>
      </c>
      <c r="N2551" s="7">
        <v>3.9882225223778579E-2</v>
      </c>
      <c r="O2551" s="7">
        <v>-0.1066008040994979</v>
      </c>
      <c r="P2551" s="7">
        <v>8</v>
      </c>
      <c r="Q2551" s="7">
        <v>0</v>
      </c>
      <c r="R2551" s="7">
        <v>0</v>
      </c>
      <c r="S2551" s="15">
        <v>0.7</v>
      </c>
      <c r="T2551" s="15">
        <v>2.2022222222222201</v>
      </c>
      <c r="U2551" s="15">
        <v>4.6382716049382697</v>
      </c>
      <c r="V2551" s="16">
        <v>19.8</v>
      </c>
      <c r="W2551" s="16">
        <v>17.100000000000001</v>
      </c>
      <c r="X2551" s="13">
        <v>-1</v>
      </c>
      <c r="Y2551" s="13">
        <v>4</v>
      </c>
      <c r="Z2551" s="16">
        <v>4.7</v>
      </c>
      <c r="AA2551" s="13">
        <v>14</v>
      </c>
      <c r="AB2551" s="15">
        <v>-5.8</v>
      </c>
      <c r="AC2551" s="15">
        <v>-3.1</v>
      </c>
      <c r="AD2551" s="15">
        <v>1.4272222222222199</v>
      </c>
      <c r="AE2551" s="15">
        <v>-3.27277777777778</v>
      </c>
      <c r="AF2551" s="7">
        <v>0</v>
      </c>
      <c r="AG2551" s="7">
        <v>0</v>
      </c>
      <c r="AH2551" s="7">
        <v>0</v>
      </c>
      <c r="AI2551" s="7">
        <v>0</v>
      </c>
      <c r="AJ2551" s="7">
        <v>0</v>
      </c>
      <c r="AK2551" s="7">
        <v>0</v>
      </c>
      <c r="AL2551" s="7">
        <v>0</v>
      </c>
      <c r="AM2551" s="7">
        <v>0</v>
      </c>
      <c r="AN2551" s="7">
        <v>0</v>
      </c>
      <c r="AO2551" s="7">
        <v>0</v>
      </c>
      <c r="AP2551" s="7">
        <v>0</v>
      </c>
      <c r="AQ2551" s="7">
        <v>0</v>
      </c>
      <c r="AR2551" s="7">
        <v>1</v>
      </c>
      <c r="AS2551" s="7">
        <v>0</v>
      </c>
      <c r="AT2551" s="7">
        <v>0</v>
      </c>
      <c r="AU2551" s="6">
        <f>VLOOKUP($B2551,'[1]výnosy standard'!$A$1:$T$2200,2,FALSE)</f>
        <v>0</v>
      </c>
      <c r="AV2551" s="6">
        <f>VLOOKUP($B2551,'[1]výnosy standard'!$A$1:$T$2200,3,FALSE)</f>
        <v>0</v>
      </c>
      <c r="AW2551" s="6">
        <f>VLOOKUP($B2551,'[1]výnosy standard'!$A$1:$T$2200,4,FALSE)</f>
        <v>0</v>
      </c>
      <c r="AX2551" s="6">
        <f>VLOOKUP($B2551,'[1]výnosy standard'!$A$1:$T$2200,5,FALSE)</f>
        <v>4.07</v>
      </c>
      <c r="AY2551" s="6">
        <f>VLOOKUP($B2551,'[1]výnosy standard'!$A$1:$T$2200,6,FALSE)</f>
        <v>0</v>
      </c>
      <c r="AZ2551" s="6">
        <f>VLOOKUP($B2551,'[1]výnosy standard'!$A$1:$T$2200,7,FALSE)</f>
        <v>0</v>
      </c>
      <c r="BA2551" s="6">
        <f>VLOOKUP($B2551,'[1]výnosy standard'!$A$1:$T$2200,8,FALSE)</f>
        <v>0</v>
      </c>
      <c r="BB2551" s="6">
        <f>VLOOKUP($B2551,'[1]výnosy standard'!$A$1:$T$2200,9,FALSE)</f>
        <v>4.87</v>
      </c>
      <c r="BC2551" s="6">
        <f>VLOOKUP($B2551,'[1]výnosy standard'!$A$1:$T$2200,10,FALSE)</f>
        <v>4.87</v>
      </c>
      <c r="BD2551" s="6">
        <f>VLOOKUP($B2551,'[1]výnosy standard'!$A$1:$T$2200,11,FALSE)</f>
        <v>2.69</v>
      </c>
      <c r="BE2551" s="6">
        <f>VLOOKUP($B2551,'[1]výnosy standard'!$A$1:$T$2200,12,FALSE)</f>
        <v>4.78</v>
      </c>
      <c r="BF2551" s="6">
        <f>VLOOKUP($B2551,'[1]výnosy standard'!$A$1:$T$2200,13,FALSE)</f>
        <v>0</v>
      </c>
      <c r="BG2551" s="6">
        <f>VLOOKUP($B2551,'[1]výnosy standard'!$A$1:$T$2200,14,FALSE)</f>
        <v>0</v>
      </c>
      <c r="BH2551" s="6">
        <f>VLOOKUP($B2551,'[1]výnosy standard'!$A$1:$T$2200,15,FALSE)</f>
        <v>0</v>
      </c>
      <c r="BI2551" s="6">
        <f>VLOOKUP($B2551,'[1]výnosy standard'!$A$1:$T$2200,16,FALSE)</f>
        <v>0</v>
      </c>
      <c r="BJ2551" s="6">
        <f>VLOOKUP($B2551,'[1]výnosy standard'!$A$1:$T$2200,17,FALSE)</f>
        <v>3.73</v>
      </c>
      <c r="BK2551" s="6">
        <f>VLOOKUP($B2551,'[1]výnosy standard'!$A$1:$T$2200,18,FALSE)</f>
        <v>3.73</v>
      </c>
      <c r="BL2551" s="6">
        <f>VLOOKUP($B2551,'[1]výnosy standard'!$A$1:$T$2200,19,FALSE)</f>
        <v>4.49</v>
      </c>
      <c r="BM2551" s="6">
        <f>VLOOKUP($B2551,'[1]výnosy standard'!$A$1:$T$2200,20,FALSE)</f>
        <v>0</v>
      </c>
      <c r="BN2551" s="6">
        <f>VLOOKUP(B2551,'[1]pšenice výnos'!$A$2:$E$2200,4)</f>
        <v>4.87</v>
      </c>
      <c r="BO2551" s="6">
        <f>VLOOKUP(B2551,[1]kukuřice!$A$2:$E$2200,5,FALSE)</f>
        <v>39.30241752701572</v>
      </c>
    </row>
    <row r="2552" spans="1:67" hidden="1" x14ac:dyDescent="0.25">
      <c r="A2552" s="7">
        <v>4191</v>
      </c>
      <c r="B2552" s="6" t="s">
        <v>168</v>
      </c>
      <c r="C2552" s="13">
        <v>521</v>
      </c>
      <c r="D2552" s="7">
        <v>66.657797607526874</v>
      </c>
      <c r="E2552" s="6" t="s">
        <v>244</v>
      </c>
      <c r="F2552" s="6" t="s">
        <v>30</v>
      </c>
      <c r="G2552" s="7">
        <v>66.657797607526874</v>
      </c>
      <c r="H2552" s="7">
        <v>61.106989247311837</v>
      </c>
      <c r="I2552" s="7">
        <v>61.106989247311837</v>
      </c>
      <c r="J2552" s="7">
        <v>3.72</v>
      </c>
      <c r="K2552" s="14">
        <v>4.1146781450322951</v>
      </c>
      <c r="L2552" s="13">
        <v>22</v>
      </c>
      <c r="M2552" s="7">
        <v>3.5694510236220487</v>
      </c>
      <c r="N2552" s="7">
        <v>3.9882225223778579E-2</v>
      </c>
      <c r="O2552" s="7">
        <v>-0.39467814503229492</v>
      </c>
      <c r="P2552" s="7">
        <v>7</v>
      </c>
      <c r="Q2552" s="7">
        <v>0</v>
      </c>
      <c r="R2552" s="7">
        <v>0</v>
      </c>
      <c r="S2552" s="15">
        <v>1.4805555555555601</v>
      </c>
      <c r="T2552" s="15">
        <v>3.18</v>
      </c>
      <c r="U2552" s="15">
        <v>5.3171296296296298</v>
      </c>
      <c r="V2552" s="16">
        <v>16.899999999999999</v>
      </c>
      <c r="W2552" s="16">
        <v>15.3</v>
      </c>
      <c r="X2552" s="13">
        <v>-1</v>
      </c>
      <c r="Y2552" s="13">
        <v>2</v>
      </c>
      <c r="Z2552" s="16">
        <v>3.5</v>
      </c>
      <c r="AA2552" s="13">
        <v>22</v>
      </c>
      <c r="AB2552" s="15">
        <v>5.0999999999999996</v>
      </c>
      <c r="AC2552" s="15">
        <v>6.7</v>
      </c>
      <c r="AD2552" s="15">
        <v>4.8550000000000004</v>
      </c>
      <c r="AE2552" s="15">
        <v>1.355</v>
      </c>
      <c r="AF2552" s="7">
        <v>0</v>
      </c>
      <c r="AG2552" s="7">
        <v>0</v>
      </c>
      <c r="AH2552" s="7">
        <v>0</v>
      </c>
      <c r="AI2552" s="7">
        <v>0</v>
      </c>
      <c r="AJ2552" s="7">
        <v>0</v>
      </c>
      <c r="AK2552" s="7">
        <v>0</v>
      </c>
      <c r="AL2552" s="7">
        <v>0</v>
      </c>
      <c r="AM2552" s="7">
        <v>0</v>
      </c>
      <c r="AN2552" s="7">
        <v>0</v>
      </c>
      <c r="AO2552" s="7">
        <v>0</v>
      </c>
      <c r="AP2552" s="7">
        <v>0</v>
      </c>
      <c r="AQ2552" s="7">
        <v>0</v>
      </c>
      <c r="AR2552" s="7">
        <v>1</v>
      </c>
      <c r="AS2552" s="7">
        <v>0</v>
      </c>
      <c r="AT2552" s="7">
        <v>0</v>
      </c>
      <c r="AU2552" s="6">
        <f>VLOOKUP($B2552,'[1]výnosy standard'!$A$1:$T$2200,2,FALSE)</f>
        <v>0</v>
      </c>
      <c r="AV2552" s="6">
        <f>VLOOKUP($B2552,'[1]výnosy standard'!$A$1:$T$2200,3,FALSE)</f>
        <v>0</v>
      </c>
      <c r="AW2552" s="6">
        <f>VLOOKUP($B2552,'[1]výnosy standard'!$A$1:$T$2200,4,FALSE)</f>
        <v>0</v>
      </c>
      <c r="AX2552" s="6">
        <f>VLOOKUP($B2552,'[1]výnosy standard'!$A$1:$T$2200,5,FALSE)</f>
        <v>0</v>
      </c>
      <c r="AY2552" s="6">
        <f>VLOOKUP($B2552,'[1]výnosy standard'!$A$1:$T$2200,6,FALSE)</f>
        <v>0</v>
      </c>
      <c r="AZ2552" s="6">
        <f>VLOOKUP($B2552,'[1]výnosy standard'!$A$1:$T$2200,7,FALSE)</f>
        <v>0</v>
      </c>
      <c r="BA2552" s="6">
        <f>VLOOKUP($B2552,'[1]výnosy standard'!$A$1:$T$2200,8,FALSE)</f>
        <v>0</v>
      </c>
      <c r="BB2552" s="6">
        <f>VLOOKUP($B2552,'[1]výnosy standard'!$A$1:$T$2200,9,FALSE)</f>
        <v>6.61</v>
      </c>
      <c r="BC2552" s="6">
        <f>VLOOKUP($B2552,'[1]výnosy standard'!$A$1:$T$2200,10,FALSE)</f>
        <v>6.61</v>
      </c>
      <c r="BD2552" s="6">
        <f>VLOOKUP($B2552,'[1]výnosy standard'!$A$1:$T$2200,11,FALSE)</f>
        <v>3.69</v>
      </c>
      <c r="BE2552" s="6">
        <f>VLOOKUP($B2552,'[1]výnosy standard'!$A$1:$T$2200,12,FALSE)</f>
        <v>6.45</v>
      </c>
      <c r="BF2552" s="6">
        <f>VLOOKUP($B2552,'[1]výnosy standard'!$A$1:$T$2200,13,FALSE)</f>
        <v>0</v>
      </c>
      <c r="BG2552" s="6">
        <f>VLOOKUP($B2552,'[1]výnosy standard'!$A$1:$T$2200,14,FALSE)</f>
        <v>0</v>
      </c>
      <c r="BH2552" s="6">
        <f>VLOOKUP($B2552,'[1]výnosy standard'!$A$1:$T$2200,15,FALSE)</f>
        <v>0</v>
      </c>
      <c r="BI2552" s="6">
        <f>VLOOKUP($B2552,'[1]výnosy standard'!$A$1:$T$2200,16,FALSE)</f>
        <v>0</v>
      </c>
      <c r="BJ2552" s="6">
        <f>VLOOKUP($B2552,'[1]výnosy standard'!$A$1:$T$2200,17,FALSE)</f>
        <v>5.31</v>
      </c>
      <c r="BK2552" s="6">
        <f>VLOOKUP($B2552,'[1]výnosy standard'!$A$1:$T$2200,18,FALSE)</f>
        <v>5.31</v>
      </c>
      <c r="BL2552" s="6">
        <f>VLOOKUP($B2552,'[1]výnosy standard'!$A$1:$T$2200,19,FALSE)</f>
        <v>6.45</v>
      </c>
      <c r="BM2552" s="6">
        <f>VLOOKUP($B2552,'[1]výnosy standard'!$A$1:$T$2200,20,FALSE)</f>
        <v>0</v>
      </c>
      <c r="BN2552" s="6">
        <f>VLOOKUP(B2552,'[1]pšenice výnos'!$A$2:$E$2200,4)</f>
        <v>6.61</v>
      </c>
      <c r="BO2552" s="6">
        <f>VLOOKUP(B2552,[1]kukuřice!$A$2:$E$2200,5,FALSE)</f>
        <v>42.327440822991619</v>
      </c>
    </row>
    <row r="2553" spans="1:67" hidden="1" x14ac:dyDescent="0.25">
      <c r="A2553" s="7">
        <v>3072</v>
      </c>
      <c r="B2553" s="6" t="s">
        <v>145</v>
      </c>
      <c r="C2553" s="13">
        <v>128</v>
      </c>
      <c r="D2553" s="7">
        <v>66.718995290423862</v>
      </c>
      <c r="E2553" s="6" t="s">
        <v>244</v>
      </c>
      <c r="F2553" s="6" t="s">
        <v>30</v>
      </c>
      <c r="G2553" s="7">
        <v>66.718995290423862</v>
      </c>
      <c r="H2553" s="7">
        <v>66.718995290423862</v>
      </c>
      <c r="I2553" s="7">
        <v>66.718995290423862</v>
      </c>
      <c r="J2553" s="7">
        <v>2.548</v>
      </c>
      <c r="K2553" s="14">
        <v>2.9270546389300072</v>
      </c>
      <c r="L2553" s="13">
        <v>12</v>
      </c>
      <c r="M2553" s="7">
        <v>3.2372130683760689</v>
      </c>
      <c r="N2553" s="7">
        <v>-9.1157223207383259E-2</v>
      </c>
      <c r="O2553" s="7">
        <v>-0.37905463893000713</v>
      </c>
      <c r="P2553" s="7">
        <v>2</v>
      </c>
      <c r="Q2553" s="7">
        <v>7</v>
      </c>
      <c r="R2553" s="7">
        <v>0</v>
      </c>
      <c r="S2553" s="15">
        <v>2.5104166666666701</v>
      </c>
      <c r="T2553" s="15">
        <v>6.9094444444444401</v>
      </c>
      <c r="U2553" s="17" t="e">
        <v>#NULL!</v>
      </c>
      <c r="V2553" s="16">
        <v>11.6</v>
      </c>
      <c r="W2553" s="16">
        <v>14.2</v>
      </c>
      <c r="X2553" s="17" t="e">
        <v>#NULL!</v>
      </c>
      <c r="Y2553" s="13">
        <v>3</v>
      </c>
      <c r="Z2553" s="16">
        <v>4</v>
      </c>
      <c r="AA2553" s="13">
        <v>17</v>
      </c>
      <c r="AB2553" s="15">
        <v>5.4</v>
      </c>
      <c r="AC2553" s="15">
        <v>2.8</v>
      </c>
      <c r="AD2553" s="15">
        <v>7.6094444444444402</v>
      </c>
      <c r="AE2553" s="15">
        <v>3.6094444444444398</v>
      </c>
      <c r="AF2553" s="7">
        <v>0</v>
      </c>
      <c r="AG2553" s="7">
        <v>0</v>
      </c>
      <c r="AH2553" s="7">
        <v>0</v>
      </c>
      <c r="AI2553" s="7">
        <v>0</v>
      </c>
      <c r="AJ2553" s="7">
        <v>0</v>
      </c>
      <c r="AK2553" s="7">
        <v>0</v>
      </c>
      <c r="AL2553" s="7">
        <v>0</v>
      </c>
      <c r="AM2553" s="7">
        <v>0</v>
      </c>
      <c r="AN2553" s="7">
        <v>0</v>
      </c>
      <c r="AO2553" s="7">
        <v>0</v>
      </c>
      <c r="AP2553" s="7">
        <v>0</v>
      </c>
      <c r="AQ2553" s="7">
        <v>0</v>
      </c>
      <c r="AR2553" s="7">
        <v>1</v>
      </c>
      <c r="AS2553" s="7">
        <v>0</v>
      </c>
      <c r="AT2553" s="7">
        <v>0</v>
      </c>
      <c r="AU2553" s="6">
        <f>VLOOKUP($B2553,'[1]výnosy standard'!$A$1:$T$2200,2,FALSE)</f>
        <v>0</v>
      </c>
      <c r="AV2553" s="6">
        <f>VLOOKUP($B2553,'[1]výnosy standard'!$A$1:$T$2200,3,FALSE)</f>
        <v>0</v>
      </c>
      <c r="AW2553" s="6">
        <f>VLOOKUP($B2553,'[1]výnosy standard'!$A$1:$T$2200,4,FALSE)</f>
        <v>0</v>
      </c>
      <c r="AX2553" s="6">
        <f>VLOOKUP($B2553,'[1]výnosy standard'!$A$1:$T$2200,5,FALSE)</f>
        <v>4.87</v>
      </c>
      <c r="AY2553" s="6">
        <f>VLOOKUP($B2553,'[1]výnosy standard'!$A$1:$T$2200,6,FALSE)</f>
        <v>0</v>
      </c>
      <c r="AZ2553" s="6">
        <f>VLOOKUP($B2553,'[1]výnosy standard'!$A$1:$T$2200,7,FALSE)</f>
        <v>0</v>
      </c>
      <c r="BA2553" s="6">
        <f>VLOOKUP($B2553,'[1]výnosy standard'!$A$1:$T$2200,8,FALSE)</f>
        <v>0</v>
      </c>
      <c r="BB2553" s="6">
        <f>VLOOKUP($B2553,'[1]výnosy standard'!$A$1:$T$2200,9,FALSE)</f>
        <v>5.8</v>
      </c>
      <c r="BC2553" s="6">
        <f>VLOOKUP($B2553,'[1]výnosy standard'!$A$1:$T$2200,10,FALSE)</f>
        <v>5.8</v>
      </c>
      <c r="BD2553" s="6">
        <f>VLOOKUP($B2553,'[1]výnosy standard'!$A$1:$T$2200,11,FALSE)</f>
        <v>3.11</v>
      </c>
      <c r="BE2553" s="6">
        <f>VLOOKUP($B2553,'[1]výnosy standard'!$A$1:$T$2200,12,FALSE)</f>
        <v>6.06</v>
      </c>
      <c r="BF2553" s="6">
        <f>VLOOKUP($B2553,'[1]výnosy standard'!$A$1:$T$2200,13,FALSE)</f>
        <v>0</v>
      </c>
      <c r="BG2553" s="6">
        <f>VLOOKUP($B2553,'[1]výnosy standard'!$A$1:$T$2200,14,FALSE)</f>
        <v>0</v>
      </c>
      <c r="BH2553" s="6">
        <f>VLOOKUP($B2553,'[1]výnosy standard'!$A$1:$T$2200,15,FALSE)</f>
        <v>0</v>
      </c>
      <c r="BI2553" s="6">
        <f>VLOOKUP($B2553,'[1]výnosy standard'!$A$1:$T$2200,16,FALSE)</f>
        <v>0</v>
      </c>
      <c r="BJ2553" s="6">
        <f>VLOOKUP($B2553,'[1]výnosy standard'!$A$1:$T$2200,17,FALSE)</f>
        <v>4.67</v>
      </c>
      <c r="BK2553" s="6">
        <f>VLOOKUP($B2553,'[1]výnosy standard'!$A$1:$T$2200,18,FALSE)</f>
        <v>4.67</v>
      </c>
      <c r="BL2553" s="6">
        <f>VLOOKUP($B2553,'[1]výnosy standard'!$A$1:$T$2200,19,FALSE)</f>
        <v>5.2</v>
      </c>
      <c r="BM2553" s="6">
        <f>VLOOKUP($B2553,'[1]výnosy standard'!$A$1:$T$2200,20,FALSE)</f>
        <v>0</v>
      </c>
      <c r="BN2553" s="6">
        <f>VLOOKUP(B2553,'[1]pšenice výnos'!$A$2:$E$2200,4)</f>
        <v>5.8</v>
      </c>
      <c r="BO2553" s="6">
        <f>VLOOKUP(B2553,[1]kukuřice!$A$2:$E$2200,5,FALSE)</f>
        <v>41.577829809173942</v>
      </c>
    </row>
    <row r="2554" spans="1:67" hidden="1" x14ac:dyDescent="0.25">
      <c r="A2554" s="7">
        <v>2895</v>
      </c>
      <c r="B2554" s="6" t="s">
        <v>197</v>
      </c>
      <c r="C2554" s="13">
        <v>26</v>
      </c>
      <c r="D2554" s="7">
        <v>67.036290322580641</v>
      </c>
      <c r="E2554" s="6" t="s">
        <v>244</v>
      </c>
      <c r="F2554" s="6" t="s">
        <v>30</v>
      </c>
      <c r="G2554" s="7">
        <v>67.036290322580641</v>
      </c>
      <c r="H2554" s="7">
        <v>41.83467741935484</v>
      </c>
      <c r="I2554" s="7">
        <v>41.83467741935484</v>
      </c>
      <c r="J2554" s="7">
        <v>3.968</v>
      </c>
      <c r="K2554" s="14">
        <v>3.6015609308372425</v>
      </c>
      <c r="L2554" s="13">
        <v>15</v>
      </c>
      <c r="M2554" s="7">
        <v>3.2372130683760689</v>
      </c>
      <c r="N2554" s="7">
        <v>-9.1157223207383259E-2</v>
      </c>
      <c r="O2554" s="7">
        <v>0.36643906916275748</v>
      </c>
      <c r="P2554" s="7">
        <v>5</v>
      </c>
      <c r="Q2554" s="7">
        <v>3</v>
      </c>
      <c r="R2554" s="7">
        <v>0</v>
      </c>
      <c r="S2554" s="17" t="e">
        <v>#NULL!</v>
      </c>
      <c r="T2554" s="17" t="e">
        <v>#NULL!</v>
      </c>
      <c r="U2554" s="17" t="e">
        <v>#NULL!</v>
      </c>
      <c r="V2554" s="17" t="e">
        <v>#NULL!</v>
      </c>
      <c r="W2554" s="17" t="e">
        <v>#NULL!</v>
      </c>
      <c r="X2554" s="17" t="e">
        <v>#NULL!</v>
      </c>
      <c r="Y2554" s="17" t="e">
        <v>#NULL!</v>
      </c>
      <c r="Z2554" s="17" t="e">
        <v>#NULL!</v>
      </c>
      <c r="AA2554" s="17" t="e">
        <v>#NULL!</v>
      </c>
      <c r="AB2554" s="17" t="e">
        <v>#NULL!</v>
      </c>
      <c r="AC2554" s="17" t="e">
        <v>#NULL!</v>
      </c>
      <c r="AD2554" s="17" t="e">
        <v>#NULL!</v>
      </c>
      <c r="AE2554" s="17" t="e">
        <v>#NULL!</v>
      </c>
      <c r="AF2554" s="7">
        <v>0</v>
      </c>
      <c r="AG2554" s="7">
        <v>0</v>
      </c>
      <c r="AH2554" s="7">
        <v>0</v>
      </c>
      <c r="AI2554" s="7">
        <v>0</v>
      </c>
      <c r="AJ2554" s="7">
        <v>0</v>
      </c>
      <c r="AK2554" s="7">
        <v>0</v>
      </c>
      <c r="AL2554" s="7">
        <v>0</v>
      </c>
      <c r="AM2554" s="7">
        <v>0</v>
      </c>
      <c r="AN2554" s="7">
        <v>0</v>
      </c>
      <c r="AO2554" s="7">
        <v>0</v>
      </c>
      <c r="AP2554" s="7">
        <v>0</v>
      </c>
      <c r="AQ2554" s="7">
        <v>0</v>
      </c>
      <c r="AR2554" s="7">
        <v>1</v>
      </c>
      <c r="AS2554" s="7">
        <v>0</v>
      </c>
      <c r="AT2554" s="7">
        <v>0</v>
      </c>
      <c r="AU2554" s="6">
        <f>VLOOKUP($B2554,'[1]výnosy standard'!$A$1:$T$2200,2,FALSE)</f>
        <v>23.09</v>
      </c>
      <c r="AV2554" s="6">
        <f>VLOOKUP($B2554,'[1]výnosy standard'!$A$1:$T$2200,3,FALSE)</f>
        <v>0</v>
      </c>
      <c r="AW2554" s="6">
        <f>VLOOKUP($B2554,'[1]výnosy standard'!$A$1:$T$2200,4,FALSE)</f>
        <v>0</v>
      </c>
      <c r="AX2554" s="6">
        <f>VLOOKUP($B2554,'[1]výnosy standard'!$A$1:$T$2200,5,FALSE)</f>
        <v>0</v>
      </c>
      <c r="AY2554" s="6">
        <f>VLOOKUP($B2554,'[1]výnosy standard'!$A$1:$T$2200,6,FALSE)</f>
        <v>0</v>
      </c>
      <c r="AZ2554" s="6">
        <f>VLOOKUP($B2554,'[1]výnosy standard'!$A$1:$T$2200,7,FALSE)</f>
        <v>0</v>
      </c>
      <c r="BA2554" s="6">
        <f>VLOOKUP($B2554,'[1]výnosy standard'!$A$1:$T$2200,8,FALSE)</f>
        <v>0</v>
      </c>
      <c r="BB2554" s="6">
        <f>VLOOKUP($B2554,'[1]výnosy standard'!$A$1:$T$2200,9,FALSE)</f>
        <v>5.82</v>
      </c>
      <c r="BC2554" s="6">
        <f>VLOOKUP($B2554,'[1]výnosy standard'!$A$1:$T$2200,10,FALSE)</f>
        <v>5.82</v>
      </c>
      <c r="BD2554" s="6">
        <f>VLOOKUP($B2554,'[1]výnosy standard'!$A$1:$T$2200,11,FALSE)</f>
        <v>3.59</v>
      </c>
      <c r="BE2554" s="6">
        <f>VLOOKUP($B2554,'[1]výnosy standard'!$A$1:$T$2200,12,FALSE)</f>
        <v>5.42</v>
      </c>
      <c r="BF2554" s="6">
        <f>VLOOKUP($B2554,'[1]výnosy standard'!$A$1:$T$2200,13,FALSE)</f>
        <v>0</v>
      </c>
      <c r="BG2554" s="6">
        <f>VLOOKUP($B2554,'[1]výnosy standard'!$A$1:$T$2200,14,FALSE)</f>
        <v>0</v>
      </c>
      <c r="BH2554" s="6">
        <f>VLOOKUP($B2554,'[1]výnosy standard'!$A$1:$T$2200,15,FALSE)</f>
        <v>17.190000000000001</v>
      </c>
      <c r="BI2554" s="6">
        <f>VLOOKUP($B2554,'[1]výnosy standard'!$A$1:$T$2200,16,FALSE)</f>
        <v>0</v>
      </c>
      <c r="BJ2554" s="6">
        <f>VLOOKUP($B2554,'[1]výnosy standard'!$A$1:$T$2200,17,FALSE)</f>
        <v>4.4400000000000004</v>
      </c>
      <c r="BK2554" s="6">
        <f>VLOOKUP($B2554,'[1]výnosy standard'!$A$1:$T$2200,18,FALSE)</f>
        <v>4.4400000000000004</v>
      </c>
      <c r="BL2554" s="6">
        <f>VLOOKUP($B2554,'[1]výnosy standard'!$A$1:$T$2200,19,FALSE)</f>
        <v>5.46</v>
      </c>
      <c r="BM2554" s="6">
        <f>VLOOKUP($B2554,'[1]výnosy standard'!$A$1:$T$2200,20,FALSE)</f>
        <v>0</v>
      </c>
      <c r="BN2554" s="6">
        <f>VLOOKUP(B2554,'[1]pšenice výnos'!$A$2:$E$2200,4)</f>
        <v>5.82</v>
      </c>
      <c r="BO2554" s="6">
        <f>VLOOKUP(B2554,[1]kukuřice!$A$2:$E$2200,5,FALSE)</f>
        <v>39.659081779988512</v>
      </c>
    </row>
    <row r="2555" spans="1:67" hidden="1" x14ac:dyDescent="0.25">
      <c r="A2555" s="7">
        <v>2971</v>
      </c>
      <c r="B2555" s="6" t="s">
        <v>125</v>
      </c>
      <c r="C2555" s="13">
        <v>237</v>
      </c>
      <c r="D2555" s="7">
        <v>67.060085836909863</v>
      </c>
      <c r="E2555" s="6" t="s">
        <v>244</v>
      </c>
      <c r="F2555" s="6" t="s">
        <v>30</v>
      </c>
      <c r="G2555" s="7">
        <v>67.060085836909863</v>
      </c>
      <c r="H2555" s="7">
        <v>34.871244635193129</v>
      </c>
      <c r="I2555" s="7">
        <v>34.871244635193129</v>
      </c>
      <c r="J2555" s="7">
        <v>3.7280000000000002</v>
      </c>
      <c r="K2555" s="14">
        <v>3.6646240169389848</v>
      </c>
      <c r="L2555" s="13">
        <v>18</v>
      </c>
      <c r="M2555" s="7">
        <v>3.5694510236220487</v>
      </c>
      <c r="N2555" s="7">
        <v>3.9882225223778579E-2</v>
      </c>
      <c r="O2555" s="7">
        <v>6.337598306101544E-2</v>
      </c>
      <c r="P2555" s="7">
        <v>3</v>
      </c>
      <c r="Q2555" s="7">
        <v>0</v>
      </c>
      <c r="R2555" s="7">
        <v>0</v>
      </c>
      <c r="S2555" s="15">
        <v>1.4222222222222201</v>
      </c>
      <c r="T2555" s="15">
        <v>4.1733333333333302</v>
      </c>
      <c r="U2555" s="15">
        <v>7.35</v>
      </c>
      <c r="V2555" s="16">
        <v>10.1</v>
      </c>
      <c r="W2555" s="16">
        <v>9.1</v>
      </c>
      <c r="X2555" s="13">
        <v>-1</v>
      </c>
      <c r="Y2555" s="13">
        <v>4</v>
      </c>
      <c r="Z2555" s="16">
        <v>4.7</v>
      </c>
      <c r="AA2555" s="13">
        <v>14</v>
      </c>
      <c r="AB2555" s="15">
        <v>3.9</v>
      </c>
      <c r="AC2555" s="15">
        <v>4.9000000000000004</v>
      </c>
      <c r="AD2555" s="15">
        <v>5.3983333333333299</v>
      </c>
      <c r="AE2555" s="15">
        <v>0.69833333333333003</v>
      </c>
      <c r="AF2555" s="7">
        <v>0</v>
      </c>
      <c r="AG2555" s="7">
        <v>0</v>
      </c>
      <c r="AH2555" s="7">
        <v>0</v>
      </c>
      <c r="AI2555" s="7">
        <v>0</v>
      </c>
      <c r="AJ2555" s="7">
        <v>0</v>
      </c>
      <c r="AK2555" s="7">
        <v>0</v>
      </c>
      <c r="AL2555" s="7">
        <v>0</v>
      </c>
      <c r="AM2555" s="7">
        <v>0</v>
      </c>
      <c r="AN2555" s="7">
        <v>0</v>
      </c>
      <c r="AO2555" s="7">
        <v>0</v>
      </c>
      <c r="AP2555" s="7">
        <v>0</v>
      </c>
      <c r="AQ2555" s="7">
        <v>0</v>
      </c>
      <c r="AR2555" s="7">
        <v>1</v>
      </c>
      <c r="AS2555" s="7">
        <v>0</v>
      </c>
      <c r="AT2555" s="7">
        <v>0</v>
      </c>
      <c r="AU2555" s="6">
        <f>VLOOKUP($B2555,'[1]výnosy standard'!$A$1:$T$2200,2,FALSE)</f>
        <v>22.23</v>
      </c>
      <c r="AV2555" s="6">
        <f>VLOOKUP($B2555,'[1]výnosy standard'!$A$1:$T$2200,3,FALSE)</f>
        <v>0</v>
      </c>
      <c r="AW2555" s="6">
        <f>VLOOKUP($B2555,'[1]výnosy standard'!$A$1:$T$2200,4,FALSE)</f>
        <v>0</v>
      </c>
      <c r="AX2555" s="6">
        <f>VLOOKUP($B2555,'[1]výnosy standard'!$A$1:$T$2200,5,FALSE)</f>
        <v>4.26</v>
      </c>
      <c r="AY2555" s="6">
        <f>VLOOKUP($B2555,'[1]výnosy standard'!$A$1:$T$2200,6,FALSE)</f>
        <v>0</v>
      </c>
      <c r="AZ2555" s="6">
        <f>VLOOKUP($B2555,'[1]výnosy standard'!$A$1:$T$2200,7,FALSE)</f>
        <v>0</v>
      </c>
      <c r="BA2555" s="6">
        <f>VLOOKUP($B2555,'[1]výnosy standard'!$A$1:$T$2200,8,FALSE)</f>
        <v>0</v>
      </c>
      <c r="BB2555" s="6">
        <f>VLOOKUP($B2555,'[1]výnosy standard'!$A$1:$T$2200,9,FALSE)</f>
        <v>5.17</v>
      </c>
      <c r="BC2555" s="6">
        <f>VLOOKUP($B2555,'[1]výnosy standard'!$A$1:$T$2200,10,FALSE)</f>
        <v>5.17</v>
      </c>
      <c r="BD2555" s="6">
        <f>VLOOKUP($B2555,'[1]výnosy standard'!$A$1:$T$2200,11,FALSE)</f>
        <v>3</v>
      </c>
      <c r="BE2555" s="6">
        <f>VLOOKUP($B2555,'[1]výnosy standard'!$A$1:$T$2200,12,FALSE)</f>
        <v>5.1100000000000003</v>
      </c>
      <c r="BF2555" s="6">
        <f>VLOOKUP($B2555,'[1]výnosy standard'!$A$1:$T$2200,13,FALSE)</f>
        <v>0</v>
      </c>
      <c r="BG2555" s="6">
        <f>VLOOKUP($B2555,'[1]výnosy standard'!$A$1:$T$2200,14,FALSE)</f>
        <v>0</v>
      </c>
      <c r="BH2555" s="6">
        <f>VLOOKUP($B2555,'[1]výnosy standard'!$A$1:$T$2200,15,FALSE)</f>
        <v>16.55</v>
      </c>
      <c r="BI2555" s="6">
        <f>VLOOKUP($B2555,'[1]výnosy standard'!$A$1:$T$2200,16,FALSE)</f>
        <v>0</v>
      </c>
      <c r="BJ2555" s="6">
        <f>VLOOKUP($B2555,'[1]výnosy standard'!$A$1:$T$2200,17,FALSE)</f>
        <v>3.82</v>
      </c>
      <c r="BK2555" s="6">
        <f>VLOOKUP($B2555,'[1]výnosy standard'!$A$1:$T$2200,18,FALSE)</f>
        <v>3.82</v>
      </c>
      <c r="BL2555" s="6">
        <f>VLOOKUP($B2555,'[1]výnosy standard'!$A$1:$T$2200,19,FALSE)</f>
        <v>4.87</v>
      </c>
      <c r="BM2555" s="6">
        <f>VLOOKUP($B2555,'[1]výnosy standard'!$A$1:$T$2200,20,FALSE)</f>
        <v>0</v>
      </c>
      <c r="BN2555" s="6">
        <f>VLOOKUP(B2555,'[1]pšenice výnos'!$A$2:$E$2200,4)</f>
        <v>5.17</v>
      </c>
      <c r="BO2555" s="6">
        <f>VLOOKUP(B2555,[1]kukuřice!$A$2:$E$2200,5,FALSE)</f>
        <v>36.213447270467142</v>
      </c>
    </row>
    <row r="2556" spans="1:67" hidden="1" x14ac:dyDescent="0.25">
      <c r="A2556" s="7">
        <v>3210</v>
      </c>
      <c r="B2556" s="6" t="s">
        <v>149</v>
      </c>
      <c r="C2556" s="13">
        <v>396</v>
      </c>
      <c r="D2556" s="7">
        <v>67.155067155067158</v>
      </c>
      <c r="E2556" s="6" t="s">
        <v>244</v>
      </c>
      <c r="F2556" s="6" t="s">
        <v>30</v>
      </c>
      <c r="G2556" s="7">
        <v>67.155067155067158</v>
      </c>
      <c r="H2556" s="7">
        <v>52.503052503052508</v>
      </c>
      <c r="I2556" s="7">
        <v>52.503052503052508</v>
      </c>
      <c r="J2556" s="7">
        <v>4.0949999999999998</v>
      </c>
      <c r="K2556" s="14">
        <v>3.7965844114898717</v>
      </c>
      <c r="L2556" s="13">
        <v>20</v>
      </c>
      <c r="M2556" s="7">
        <v>3.5694510236220487</v>
      </c>
      <c r="N2556" s="7">
        <v>3.9882225223778579E-2</v>
      </c>
      <c r="O2556" s="7">
        <v>0.29841558851012806</v>
      </c>
      <c r="P2556" s="7">
        <v>3</v>
      </c>
      <c r="Q2556" s="7">
        <v>3</v>
      </c>
      <c r="R2556" s="7">
        <v>0</v>
      </c>
      <c r="S2556" s="15">
        <v>0.96111111111111103</v>
      </c>
      <c r="T2556" s="15">
        <v>3.5888888888888899</v>
      </c>
      <c r="U2556" s="15">
        <v>6.6797619047619001</v>
      </c>
      <c r="V2556" s="16">
        <v>19.2</v>
      </c>
      <c r="W2556" s="16">
        <v>19.3</v>
      </c>
      <c r="X2556" s="17" t="e">
        <v>#NULL!</v>
      </c>
      <c r="Y2556" s="13">
        <v>2</v>
      </c>
      <c r="Z2556" s="16">
        <v>3.5</v>
      </c>
      <c r="AA2556" s="13">
        <v>22</v>
      </c>
      <c r="AB2556" s="15">
        <v>2.8</v>
      </c>
      <c r="AC2556" s="15">
        <v>2.7</v>
      </c>
      <c r="AD2556" s="15">
        <v>4.2638888888888902</v>
      </c>
      <c r="AE2556" s="15">
        <v>0.76388888888888895</v>
      </c>
      <c r="AF2556" s="7">
        <v>0</v>
      </c>
      <c r="AG2556" s="7">
        <v>0</v>
      </c>
      <c r="AH2556" s="7">
        <v>0</v>
      </c>
      <c r="AI2556" s="7">
        <v>0</v>
      </c>
      <c r="AJ2556" s="7">
        <v>0</v>
      </c>
      <c r="AK2556" s="7">
        <v>0</v>
      </c>
      <c r="AL2556" s="7">
        <v>0</v>
      </c>
      <c r="AM2556" s="7">
        <v>0</v>
      </c>
      <c r="AN2556" s="7">
        <v>0</v>
      </c>
      <c r="AO2556" s="7">
        <v>0</v>
      </c>
      <c r="AP2556" s="7">
        <v>0</v>
      </c>
      <c r="AQ2556" s="7">
        <v>0</v>
      </c>
      <c r="AR2556" s="7">
        <v>1</v>
      </c>
      <c r="AS2556" s="7">
        <v>0</v>
      </c>
      <c r="AT2556" s="7">
        <v>0</v>
      </c>
      <c r="AU2556" s="6">
        <f>VLOOKUP($B2556,'[1]výnosy standard'!$A$1:$T$2200,2,FALSE)</f>
        <v>0</v>
      </c>
      <c r="AV2556" s="6">
        <f>VLOOKUP($B2556,'[1]výnosy standard'!$A$1:$T$2200,3,FALSE)</f>
        <v>0</v>
      </c>
      <c r="AW2556" s="6">
        <f>VLOOKUP($B2556,'[1]výnosy standard'!$A$1:$T$2200,4,FALSE)</f>
        <v>0</v>
      </c>
      <c r="AX2556" s="6">
        <f>VLOOKUP($B2556,'[1]výnosy standard'!$A$1:$T$2200,5,FALSE)</f>
        <v>0</v>
      </c>
      <c r="AY2556" s="6">
        <f>VLOOKUP($B2556,'[1]výnosy standard'!$A$1:$T$2200,6,FALSE)</f>
        <v>0</v>
      </c>
      <c r="AZ2556" s="6">
        <f>VLOOKUP($B2556,'[1]výnosy standard'!$A$1:$T$2200,7,FALSE)</f>
        <v>0</v>
      </c>
      <c r="BA2556" s="6">
        <f>VLOOKUP($B2556,'[1]výnosy standard'!$A$1:$T$2200,8,FALSE)</f>
        <v>0</v>
      </c>
      <c r="BB2556" s="6">
        <f>VLOOKUP($B2556,'[1]výnosy standard'!$A$1:$T$2200,9,FALSE)</f>
        <v>6.68</v>
      </c>
      <c r="BC2556" s="6">
        <f>VLOOKUP($B2556,'[1]výnosy standard'!$A$1:$T$2200,10,FALSE)</f>
        <v>6.68</v>
      </c>
      <c r="BD2556" s="6">
        <f>VLOOKUP($B2556,'[1]výnosy standard'!$A$1:$T$2200,11,FALSE)</f>
        <v>3.65</v>
      </c>
      <c r="BE2556" s="6">
        <f>VLOOKUP($B2556,'[1]výnosy standard'!$A$1:$T$2200,12,FALSE)</f>
        <v>5.99</v>
      </c>
      <c r="BF2556" s="6">
        <f>VLOOKUP($B2556,'[1]výnosy standard'!$A$1:$T$2200,13,FALSE)</f>
        <v>0</v>
      </c>
      <c r="BG2556" s="6">
        <f>VLOOKUP($B2556,'[1]výnosy standard'!$A$1:$T$2200,14,FALSE)</f>
        <v>0</v>
      </c>
      <c r="BH2556" s="6">
        <f>VLOOKUP($B2556,'[1]výnosy standard'!$A$1:$T$2200,15,FALSE)</f>
        <v>0</v>
      </c>
      <c r="BI2556" s="6">
        <f>VLOOKUP($B2556,'[1]výnosy standard'!$A$1:$T$2200,16,FALSE)</f>
        <v>0</v>
      </c>
      <c r="BJ2556" s="6">
        <f>VLOOKUP($B2556,'[1]výnosy standard'!$A$1:$T$2200,17,FALSE)</f>
        <v>5.33</v>
      </c>
      <c r="BK2556" s="6">
        <f>VLOOKUP($B2556,'[1]výnosy standard'!$A$1:$T$2200,18,FALSE)</f>
        <v>5.33</v>
      </c>
      <c r="BL2556" s="6">
        <f>VLOOKUP($B2556,'[1]výnosy standard'!$A$1:$T$2200,19,FALSE)</f>
        <v>6.23</v>
      </c>
      <c r="BM2556" s="6">
        <f>VLOOKUP($B2556,'[1]výnosy standard'!$A$1:$T$2200,20,FALSE)</f>
        <v>0</v>
      </c>
      <c r="BN2556" s="6">
        <f>VLOOKUP(B2556,'[1]pšenice výnos'!$A$2:$E$2200,4)</f>
        <v>6.68</v>
      </c>
      <c r="BO2556" s="6">
        <f>VLOOKUP(B2556,[1]kukuřice!$A$2:$E$2200,5,FALSE)</f>
        <v>45.812251016086286</v>
      </c>
    </row>
    <row r="2557" spans="1:67" hidden="1" x14ac:dyDescent="0.25">
      <c r="A2557" s="7">
        <v>2829</v>
      </c>
      <c r="B2557" s="6" t="s">
        <v>194</v>
      </c>
      <c r="C2557" s="13">
        <v>119</v>
      </c>
      <c r="D2557" s="7">
        <v>67.268763625038929</v>
      </c>
      <c r="E2557" s="6" t="s">
        <v>244</v>
      </c>
      <c r="F2557" s="6" t="s">
        <v>30</v>
      </c>
      <c r="G2557" s="7">
        <v>67.268763625038929</v>
      </c>
      <c r="H2557" s="7">
        <v>67.268763625038929</v>
      </c>
      <c r="I2557" s="7">
        <v>67.268763625038929</v>
      </c>
      <c r="J2557" s="7">
        <v>2.4974444444444446</v>
      </c>
      <c r="K2557" s="14">
        <v>3.0247713772258296</v>
      </c>
      <c r="L2557" s="13">
        <v>12</v>
      </c>
      <c r="M2557" s="7">
        <v>3.2372130683760689</v>
      </c>
      <c r="N2557" s="7">
        <v>-9.1157223207383259E-2</v>
      </c>
      <c r="O2557" s="7">
        <v>-0.52732693278138498</v>
      </c>
      <c r="P2557" s="7">
        <v>3</v>
      </c>
      <c r="Q2557" s="7">
        <v>5</v>
      </c>
      <c r="R2557" s="7">
        <v>0</v>
      </c>
      <c r="S2557" s="15">
        <v>2.0527777777777798</v>
      </c>
      <c r="T2557" s="15">
        <v>4.8266666666666698</v>
      </c>
      <c r="U2557" s="15">
        <v>7.0472222222222198</v>
      </c>
      <c r="V2557" s="16">
        <v>15.9</v>
      </c>
      <c r="W2557" s="16">
        <v>27.7</v>
      </c>
      <c r="X2557" s="17" t="e">
        <v>#NULL!</v>
      </c>
      <c r="Y2557" s="13">
        <v>4</v>
      </c>
      <c r="Z2557" s="16">
        <v>4.7</v>
      </c>
      <c r="AA2557" s="13">
        <v>14</v>
      </c>
      <c r="AB2557" s="15">
        <v>-1.9</v>
      </c>
      <c r="AC2557" s="15">
        <v>-13.7</v>
      </c>
      <c r="AD2557" s="15">
        <v>1.4016666666666699</v>
      </c>
      <c r="AE2557" s="15">
        <v>-3.2983333333333298</v>
      </c>
      <c r="AF2557" s="7">
        <v>0</v>
      </c>
      <c r="AG2557" s="7">
        <v>0</v>
      </c>
      <c r="AH2557" s="7">
        <v>0</v>
      </c>
      <c r="AI2557" s="7">
        <v>0</v>
      </c>
      <c r="AJ2557" s="7">
        <v>0</v>
      </c>
      <c r="AK2557" s="7">
        <v>0</v>
      </c>
      <c r="AL2557" s="7">
        <v>0</v>
      </c>
      <c r="AM2557" s="7">
        <v>0</v>
      </c>
      <c r="AN2557" s="7">
        <v>0</v>
      </c>
      <c r="AO2557" s="7">
        <v>0</v>
      </c>
      <c r="AP2557" s="7">
        <v>0</v>
      </c>
      <c r="AQ2557" s="7">
        <v>0</v>
      </c>
      <c r="AR2557" s="7">
        <v>1</v>
      </c>
      <c r="AS2557" s="7">
        <v>0</v>
      </c>
      <c r="AT2557" s="7">
        <v>0</v>
      </c>
      <c r="AU2557" s="6">
        <f>VLOOKUP($B2557,'[1]výnosy standard'!$A$1:$T$2200,2,FALSE)</f>
        <v>0</v>
      </c>
      <c r="AV2557" s="6">
        <f>VLOOKUP($B2557,'[1]výnosy standard'!$A$1:$T$2200,3,FALSE)</f>
        <v>0</v>
      </c>
      <c r="AW2557" s="6">
        <f>VLOOKUP($B2557,'[1]výnosy standard'!$A$1:$T$2200,4,FALSE)</f>
        <v>0</v>
      </c>
      <c r="AX2557" s="6">
        <f>VLOOKUP($B2557,'[1]výnosy standard'!$A$1:$T$2200,5,FALSE)</f>
        <v>0</v>
      </c>
      <c r="AY2557" s="6">
        <f>VLOOKUP($B2557,'[1]výnosy standard'!$A$1:$T$2200,6,FALSE)</f>
        <v>0.85</v>
      </c>
      <c r="AZ2557" s="6">
        <f>VLOOKUP($B2557,'[1]výnosy standard'!$A$1:$T$2200,7,FALSE)</f>
        <v>0</v>
      </c>
      <c r="BA2557" s="6">
        <f>VLOOKUP($B2557,'[1]výnosy standard'!$A$1:$T$2200,8,FALSE)</f>
        <v>0</v>
      </c>
      <c r="BB2557" s="6">
        <f>VLOOKUP($B2557,'[1]výnosy standard'!$A$1:$T$2200,9,FALSE)</f>
        <v>6.01</v>
      </c>
      <c r="BC2557" s="6">
        <f>VLOOKUP($B2557,'[1]výnosy standard'!$A$1:$T$2200,10,FALSE)</f>
        <v>6.01</v>
      </c>
      <c r="BD2557" s="6">
        <f>VLOOKUP($B2557,'[1]výnosy standard'!$A$1:$T$2200,11,FALSE)</f>
        <v>3.19</v>
      </c>
      <c r="BE2557" s="6">
        <f>VLOOKUP($B2557,'[1]výnosy standard'!$A$1:$T$2200,12,FALSE)</f>
        <v>5.53</v>
      </c>
      <c r="BF2557" s="6">
        <f>VLOOKUP($B2557,'[1]výnosy standard'!$A$1:$T$2200,13,FALSE)</f>
        <v>0</v>
      </c>
      <c r="BG2557" s="6">
        <f>VLOOKUP($B2557,'[1]výnosy standard'!$A$1:$T$2200,14,FALSE)</f>
        <v>3.6</v>
      </c>
      <c r="BH2557" s="6">
        <f>VLOOKUP($B2557,'[1]výnosy standard'!$A$1:$T$2200,15,FALSE)</f>
        <v>0</v>
      </c>
      <c r="BI2557" s="6">
        <f>VLOOKUP($B2557,'[1]výnosy standard'!$A$1:$T$2200,16,FALSE)</f>
        <v>0</v>
      </c>
      <c r="BJ2557" s="6">
        <f>VLOOKUP($B2557,'[1]výnosy standard'!$A$1:$T$2200,17,FALSE)</f>
        <v>4.37</v>
      </c>
      <c r="BK2557" s="6">
        <f>VLOOKUP($B2557,'[1]výnosy standard'!$A$1:$T$2200,18,FALSE)</f>
        <v>4.37</v>
      </c>
      <c r="BL2557" s="6">
        <f>VLOOKUP($B2557,'[1]výnosy standard'!$A$1:$T$2200,19,FALSE)</f>
        <v>5.7</v>
      </c>
      <c r="BM2557" s="6">
        <f>VLOOKUP($B2557,'[1]výnosy standard'!$A$1:$T$2200,20,FALSE)</f>
        <v>0</v>
      </c>
      <c r="BN2557" s="6">
        <f>VLOOKUP(B2557,'[1]pšenice výnos'!$A$2:$E$2200,4)</f>
        <v>6.01</v>
      </c>
      <c r="BO2557" s="6">
        <f>VLOOKUP(B2557,[1]kukuřice!$A$2:$E$2200,5,FALSE)</f>
        <v>41.586996675097652</v>
      </c>
    </row>
    <row r="2558" spans="1:67" hidden="1" x14ac:dyDescent="0.25">
      <c r="A2558" s="7">
        <v>3082</v>
      </c>
      <c r="B2558" s="6" t="s">
        <v>134</v>
      </c>
      <c r="C2558" s="13">
        <v>525</v>
      </c>
      <c r="D2558" s="7">
        <v>67.277745051546376</v>
      </c>
      <c r="E2558" s="6" t="s">
        <v>244</v>
      </c>
      <c r="F2558" s="6" t="s">
        <v>30</v>
      </c>
      <c r="G2558" s="7">
        <v>67.277745051546376</v>
      </c>
      <c r="H2558" s="7">
        <v>52.642886597938137</v>
      </c>
      <c r="I2558" s="7">
        <v>52.642886597938137</v>
      </c>
      <c r="J2558" s="7">
        <v>4.8500000000000005</v>
      </c>
      <c r="K2558" s="14">
        <v>4.4206434356073911</v>
      </c>
      <c r="L2558" s="13">
        <v>20</v>
      </c>
      <c r="M2558" s="7">
        <v>3.5694510236220487</v>
      </c>
      <c r="N2558" s="7">
        <v>3.9882225223778579E-2</v>
      </c>
      <c r="O2558" s="7">
        <v>0.42935656439260939</v>
      </c>
      <c r="P2558" s="7">
        <v>6</v>
      </c>
      <c r="Q2558" s="7">
        <v>0</v>
      </c>
      <c r="R2558" s="7">
        <v>0</v>
      </c>
      <c r="S2558" s="15">
        <v>1.5516666666666701</v>
      </c>
      <c r="T2558" s="15">
        <v>2.7466666666666701</v>
      </c>
      <c r="U2558" s="15">
        <v>4.1459259259259298</v>
      </c>
      <c r="V2558" s="16">
        <v>17</v>
      </c>
      <c r="W2558" s="16">
        <v>15.5</v>
      </c>
      <c r="X2558" s="13">
        <v>-1</v>
      </c>
      <c r="Y2558" s="13">
        <v>3</v>
      </c>
      <c r="Z2558" s="16">
        <v>4</v>
      </c>
      <c r="AA2558" s="13">
        <v>17</v>
      </c>
      <c r="AB2558" s="15">
        <v>0</v>
      </c>
      <c r="AC2558" s="15">
        <v>1.5</v>
      </c>
      <c r="AD2558" s="15">
        <v>3.1216666666666701</v>
      </c>
      <c r="AE2558" s="15">
        <v>-0.87833333333332997</v>
      </c>
      <c r="AF2558" s="7">
        <v>0</v>
      </c>
      <c r="AG2558" s="7">
        <v>0</v>
      </c>
      <c r="AH2558" s="7">
        <v>0</v>
      </c>
      <c r="AI2558" s="7">
        <v>0</v>
      </c>
      <c r="AJ2558" s="7">
        <v>0</v>
      </c>
      <c r="AK2558" s="7">
        <v>0</v>
      </c>
      <c r="AL2558" s="7">
        <v>0</v>
      </c>
      <c r="AM2558" s="7">
        <v>0</v>
      </c>
      <c r="AN2558" s="7">
        <v>0</v>
      </c>
      <c r="AO2558" s="7">
        <v>0</v>
      </c>
      <c r="AP2558" s="7">
        <v>0</v>
      </c>
      <c r="AQ2558" s="7">
        <v>0</v>
      </c>
      <c r="AR2558" s="7">
        <v>1</v>
      </c>
      <c r="AS2558" s="7">
        <v>0</v>
      </c>
      <c r="AT2558" s="7">
        <v>0</v>
      </c>
      <c r="AU2558" s="6">
        <f>VLOOKUP($B2558,'[1]výnosy standard'!$A$1:$T$2200,2,FALSE)</f>
        <v>30.14</v>
      </c>
      <c r="AV2558" s="6">
        <f>VLOOKUP($B2558,'[1]výnosy standard'!$A$1:$T$2200,3,FALSE)</f>
        <v>0</v>
      </c>
      <c r="AW2558" s="6">
        <f>VLOOKUP($B2558,'[1]výnosy standard'!$A$1:$T$2200,4,FALSE)</f>
        <v>8.1300000000000008</v>
      </c>
      <c r="AX2558" s="6">
        <f>VLOOKUP($B2558,'[1]výnosy standard'!$A$1:$T$2200,5,FALSE)</f>
        <v>0</v>
      </c>
      <c r="AY2558" s="6">
        <f>VLOOKUP($B2558,'[1]výnosy standard'!$A$1:$T$2200,6,FALSE)</f>
        <v>1.07</v>
      </c>
      <c r="AZ2558" s="6">
        <f>VLOOKUP($B2558,'[1]výnosy standard'!$A$1:$T$2200,7,FALSE)</f>
        <v>0</v>
      </c>
      <c r="BA2558" s="6">
        <f>VLOOKUP($B2558,'[1]výnosy standard'!$A$1:$T$2200,8,FALSE)</f>
        <v>21.51</v>
      </c>
      <c r="BB2558" s="6">
        <f>VLOOKUP($B2558,'[1]výnosy standard'!$A$1:$T$2200,9,FALSE)</f>
        <v>7.22</v>
      </c>
      <c r="BC2558" s="6">
        <f>VLOOKUP($B2558,'[1]výnosy standard'!$A$1:$T$2200,10,FALSE)</f>
        <v>7.22</v>
      </c>
      <c r="BD2558" s="6">
        <f>VLOOKUP($B2558,'[1]výnosy standard'!$A$1:$T$2200,11,FALSE)</f>
        <v>3.76</v>
      </c>
      <c r="BE2558" s="6">
        <f>VLOOKUP($B2558,'[1]výnosy standard'!$A$1:$T$2200,12,FALSE)</f>
        <v>0</v>
      </c>
      <c r="BF2558" s="6">
        <f>VLOOKUP($B2558,'[1]výnosy standard'!$A$1:$T$2200,13,FALSE)</f>
        <v>0</v>
      </c>
      <c r="BG2558" s="6">
        <f>VLOOKUP($B2558,'[1]výnosy standard'!$A$1:$T$2200,14,FALSE)</f>
        <v>0</v>
      </c>
      <c r="BH2558" s="6">
        <f>VLOOKUP($B2558,'[1]výnosy standard'!$A$1:$T$2200,15,FALSE)</f>
        <v>0</v>
      </c>
      <c r="BI2558" s="6">
        <f>VLOOKUP($B2558,'[1]výnosy standard'!$A$1:$T$2200,16,FALSE)</f>
        <v>68.319999999999993</v>
      </c>
      <c r="BJ2558" s="6">
        <f>VLOOKUP($B2558,'[1]výnosy standard'!$A$1:$T$2200,17,FALSE)</f>
        <v>5.79</v>
      </c>
      <c r="BK2558" s="6">
        <f>VLOOKUP($B2558,'[1]výnosy standard'!$A$1:$T$2200,18,FALSE)</f>
        <v>5.79</v>
      </c>
      <c r="BL2558" s="6">
        <f>VLOOKUP($B2558,'[1]výnosy standard'!$A$1:$T$2200,19,FALSE)</f>
        <v>7.88</v>
      </c>
      <c r="BM2558" s="6">
        <f>VLOOKUP($B2558,'[1]výnosy standard'!$A$1:$T$2200,20,FALSE)</f>
        <v>0</v>
      </c>
      <c r="BN2558" s="6">
        <f>VLOOKUP(B2558,'[1]pšenice výnos'!$A$2:$E$2200,4)</f>
        <v>7.22</v>
      </c>
      <c r="BO2558" s="6">
        <f>VLOOKUP(B2558,[1]kukuřice!$A$2:$E$2200,5,FALSE)</f>
        <v>45.058830479118932</v>
      </c>
    </row>
    <row r="2559" spans="1:67" hidden="1" x14ac:dyDescent="0.25">
      <c r="A2559" s="7">
        <v>2860</v>
      </c>
      <c r="B2559" s="6" t="s">
        <v>182</v>
      </c>
      <c r="C2559" s="13">
        <v>200</v>
      </c>
      <c r="D2559" s="7">
        <v>67.407673001075651</v>
      </c>
      <c r="E2559" s="6" t="s">
        <v>244</v>
      </c>
      <c r="F2559" s="6" t="s">
        <v>30</v>
      </c>
      <c r="G2559" s="7">
        <v>67.407673001075651</v>
      </c>
      <c r="H2559" s="7">
        <v>67.407673001075651</v>
      </c>
      <c r="I2559" s="7">
        <v>67.407673001075651</v>
      </c>
      <c r="J2559" s="7">
        <v>2.7890000000000001</v>
      </c>
      <c r="K2559" s="14">
        <v>3.1129670007765453</v>
      </c>
      <c r="L2559" s="13">
        <v>20</v>
      </c>
      <c r="M2559" s="7">
        <v>3.5694510236220487</v>
      </c>
      <c r="N2559" s="7">
        <v>3.9882225223778579E-2</v>
      </c>
      <c r="O2559" s="7">
        <v>-0.32396700077654517</v>
      </c>
      <c r="P2559" s="7">
        <v>8</v>
      </c>
      <c r="Q2559" s="7">
        <v>0</v>
      </c>
      <c r="R2559" s="7">
        <v>0</v>
      </c>
      <c r="S2559" s="15">
        <v>0.61666666666666703</v>
      </c>
      <c r="T2559" s="15">
        <v>3.3091666666666701</v>
      </c>
      <c r="U2559" s="15">
        <v>7.56666666666667</v>
      </c>
      <c r="V2559" s="16">
        <v>20.3</v>
      </c>
      <c r="W2559" s="16">
        <v>17.399999999999999</v>
      </c>
      <c r="X2559" s="17" t="e">
        <v>#NULL!</v>
      </c>
      <c r="Y2559" s="13">
        <v>3</v>
      </c>
      <c r="Z2559" s="16">
        <v>4</v>
      </c>
      <c r="AA2559" s="13">
        <v>17</v>
      </c>
      <c r="AB2559" s="15">
        <v>-3.3</v>
      </c>
      <c r="AC2559" s="15">
        <v>-0.39999999999999902</v>
      </c>
      <c r="AD2559" s="15">
        <v>3.2091666666666701</v>
      </c>
      <c r="AE2559" s="15">
        <v>-0.79083333333333306</v>
      </c>
      <c r="AF2559" s="7">
        <v>0</v>
      </c>
      <c r="AG2559" s="7">
        <v>0</v>
      </c>
      <c r="AH2559" s="7">
        <v>0</v>
      </c>
      <c r="AI2559" s="7">
        <v>0</v>
      </c>
      <c r="AJ2559" s="7">
        <v>0</v>
      </c>
      <c r="AK2559" s="7">
        <v>0</v>
      </c>
      <c r="AL2559" s="7">
        <v>0</v>
      </c>
      <c r="AM2559" s="7">
        <v>0</v>
      </c>
      <c r="AN2559" s="7">
        <v>0</v>
      </c>
      <c r="AO2559" s="7">
        <v>0</v>
      </c>
      <c r="AP2559" s="7">
        <v>0</v>
      </c>
      <c r="AQ2559" s="7">
        <v>0</v>
      </c>
      <c r="AR2559" s="7">
        <v>1</v>
      </c>
      <c r="AS2559" s="7">
        <v>0</v>
      </c>
      <c r="AT2559" s="7">
        <v>0</v>
      </c>
      <c r="AU2559" s="6">
        <f>VLOOKUP($B2559,'[1]výnosy standard'!$A$1:$T$2200,2,FALSE)</f>
        <v>0</v>
      </c>
      <c r="AV2559" s="6">
        <f>VLOOKUP($B2559,'[1]výnosy standard'!$A$1:$T$2200,3,FALSE)</f>
        <v>0</v>
      </c>
      <c r="AW2559" s="6">
        <f>VLOOKUP($B2559,'[1]výnosy standard'!$A$1:$T$2200,4,FALSE)</f>
        <v>0</v>
      </c>
      <c r="AX2559" s="6">
        <f>VLOOKUP($B2559,'[1]výnosy standard'!$A$1:$T$2200,5,FALSE)</f>
        <v>0</v>
      </c>
      <c r="AY2559" s="6">
        <f>VLOOKUP($B2559,'[1]výnosy standard'!$A$1:$T$2200,6,FALSE)</f>
        <v>0</v>
      </c>
      <c r="AZ2559" s="6">
        <f>VLOOKUP($B2559,'[1]výnosy standard'!$A$1:$T$2200,7,FALSE)</f>
        <v>0</v>
      </c>
      <c r="BA2559" s="6">
        <f>VLOOKUP($B2559,'[1]výnosy standard'!$A$1:$T$2200,8,FALSE)</f>
        <v>0</v>
      </c>
      <c r="BB2559" s="6">
        <f>VLOOKUP($B2559,'[1]výnosy standard'!$A$1:$T$2200,9,FALSE)</f>
        <v>6.09</v>
      </c>
      <c r="BC2559" s="6">
        <f>VLOOKUP($B2559,'[1]výnosy standard'!$A$1:$T$2200,10,FALSE)</f>
        <v>6.09</v>
      </c>
      <c r="BD2559" s="6">
        <f>VLOOKUP($B2559,'[1]výnosy standard'!$A$1:$T$2200,11,FALSE)</f>
        <v>3.22</v>
      </c>
      <c r="BE2559" s="6">
        <f>VLOOKUP($B2559,'[1]výnosy standard'!$A$1:$T$2200,12,FALSE)</f>
        <v>5.58</v>
      </c>
      <c r="BF2559" s="6">
        <f>VLOOKUP($B2559,'[1]výnosy standard'!$A$1:$T$2200,13,FALSE)</f>
        <v>0</v>
      </c>
      <c r="BG2559" s="6">
        <f>VLOOKUP($B2559,'[1]výnosy standard'!$A$1:$T$2200,14,FALSE)</f>
        <v>0</v>
      </c>
      <c r="BH2559" s="6">
        <f>VLOOKUP($B2559,'[1]výnosy standard'!$A$1:$T$2200,15,FALSE)</f>
        <v>0</v>
      </c>
      <c r="BI2559" s="6">
        <f>VLOOKUP($B2559,'[1]výnosy standard'!$A$1:$T$2200,16,FALSE)</f>
        <v>0</v>
      </c>
      <c r="BJ2559" s="6">
        <f>VLOOKUP($B2559,'[1]výnosy standard'!$A$1:$T$2200,17,FALSE)</f>
        <v>4.4000000000000004</v>
      </c>
      <c r="BK2559" s="6">
        <f>VLOOKUP($B2559,'[1]výnosy standard'!$A$1:$T$2200,18,FALSE)</f>
        <v>4.4000000000000004</v>
      </c>
      <c r="BL2559" s="6">
        <f>VLOOKUP($B2559,'[1]výnosy standard'!$A$1:$T$2200,19,FALSE)</f>
        <v>5.6</v>
      </c>
      <c r="BM2559" s="6">
        <f>VLOOKUP($B2559,'[1]výnosy standard'!$A$1:$T$2200,20,FALSE)</f>
        <v>0</v>
      </c>
      <c r="BN2559" s="6">
        <f>VLOOKUP(B2559,'[1]pšenice výnos'!$A$2:$E$2200,4)</f>
        <v>6.09</v>
      </c>
      <c r="BO2559" s="6">
        <f>VLOOKUP(B2559,[1]kukuřice!$A$2:$E$2200,5,FALSE)</f>
        <v>39.206715276936691</v>
      </c>
    </row>
    <row r="2560" spans="1:67" hidden="1" x14ac:dyDescent="0.25">
      <c r="A2560" s="7">
        <v>2804</v>
      </c>
      <c r="B2560" s="6" t="s">
        <v>134</v>
      </c>
      <c r="C2560" s="13">
        <v>526</v>
      </c>
      <c r="D2560" s="7">
        <v>67.527381201550384</v>
      </c>
      <c r="E2560" s="6" t="s">
        <v>244</v>
      </c>
      <c r="F2560" s="6" t="s">
        <v>30</v>
      </c>
      <c r="G2560" s="7">
        <v>67.527381201550384</v>
      </c>
      <c r="H2560" s="7">
        <v>54.771317829457367</v>
      </c>
      <c r="I2560" s="7">
        <v>54.771317829457367</v>
      </c>
      <c r="J2560" s="7">
        <v>4.6440000000000001</v>
      </c>
      <c r="K2560" s="14">
        <v>4.2972600622261501</v>
      </c>
      <c r="L2560" s="13">
        <v>20</v>
      </c>
      <c r="M2560" s="7">
        <v>3.5694510236220487</v>
      </c>
      <c r="N2560" s="7">
        <v>3.9882225223778579E-2</v>
      </c>
      <c r="O2560" s="7">
        <v>0.34673993777385004</v>
      </c>
      <c r="P2560" s="7">
        <v>9</v>
      </c>
      <c r="Q2560" s="7">
        <v>0</v>
      </c>
      <c r="R2560" s="7">
        <v>0</v>
      </c>
      <c r="S2560" s="15">
        <v>1.1472222222222199</v>
      </c>
      <c r="T2560" s="15">
        <v>2.1755555555555599</v>
      </c>
      <c r="U2560" s="15">
        <v>4.0358024691357999</v>
      </c>
      <c r="V2560" s="16">
        <v>17.5</v>
      </c>
      <c r="W2560" s="16">
        <v>16.3</v>
      </c>
      <c r="X2560" s="13">
        <v>-1</v>
      </c>
      <c r="Y2560" s="13">
        <v>3</v>
      </c>
      <c r="Z2560" s="16">
        <v>4</v>
      </c>
      <c r="AA2560" s="13">
        <v>17</v>
      </c>
      <c r="AB2560" s="15">
        <v>-0.5</v>
      </c>
      <c r="AC2560" s="15">
        <v>0.69999999999999896</v>
      </c>
      <c r="AD2560" s="15">
        <v>2.3505555555555602</v>
      </c>
      <c r="AE2560" s="15">
        <v>-1.64944444444444</v>
      </c>
      <c r="AF2560" s="7">
        <v>0</v>
      </c>
      <c r="AG2560" s="7">
        <v>0</v>
      </c>
      <c r="AH2560" s="7">
        <v>0</v>
      </c>
      <c r="AI2560" s="7">
        <v>0</v>
      </c>
      <c r="AJ2560" s="7">
        <v>0</v>
      </c>
      <c r="AK2560" s="7">
        <v>0</v>
      </c>
      <c r="AL2560" s="7">
        <v>0</v>
      </c>
      <c r="AM2560" s="7">
        <v>0</v>
      </c>
      <c r="AN2560" s="7">
        <v>0</v>
      </c>
      <c r="AO2560" s="7">
        <v>0</v>
      </c>
      <c r="AP2560" s="7">
        <v>0</v>
      </c>
      <c r="AQ2560" s="7">
        <v>0</v>
      </c>
      <c r="AR2560" s="7">
        <v>1</v>
      </c>
      <c r="AS2560" s="7">
        <v>0</v>
      </c>
      <c r="AT2560" s="7">
        <v>0</v>
      </c>
      <c r="AU2560" s="6">
        <f>VLOOKUP($B2560,'[1]výnosy standard'!$A$1:$T$2200,2,FALSE)</f>
        <v>30.14</v>
      </c>
      <c r="AV2560" s="6">
        <f>VLOOKUP($B2560,'[1]výnosy standard'!$A$1:$T$2200,3,FALSE)</f>
        <v>0</v>
      </c>
      <c r="AW2560" s="6">
        <f>VLOOKUP($B2560,'[1]výnosy standard'!$A$1:$T$2200,4,FALSE)</f>
        <v>8.1300000000000008</v>
      </c>
      <c r="AX2560" s="6">
        <f>VLOOKUP($B2560,'[1]výnosy standard'!$A$1:$T$2200,5,FALSE)</f>
        <v>0</v>
      </c>
      <c r="AY2560" s="6">
        <f>VLOOKUP($B2560,'[1]výnosy standard'!$A$1:$T$2200,6,FALSE)</f>
        <v>1.07</v>
      </c>
      <c r="AZ2560" s="6">
        <f>VLOOKUP($B2560,'[1]výnosy standard'!$A$1:$T$2200,7,FALSE)</f>
        <v>0</v>
      </c>
      <c r="BA2560" s="6">
        <f>VLOOKUP($B2560,'[1]výnosy standard'!$A$1:$T$2200,8,FALSE)</f>
        <v>21.51</v>
      </c>
      <c r="BB2560" s="6">
        <f>VLOOKUP($B2560,'[1]výnosy standard'!$A$1:$T$2200,9,FALSE)</f>
        <v>7.22</v>
      </c>
      <c r="BC2560" s="6">
        <f>VLOOKUP($B2560,'[1]výnosy standard'!$A$1:$T$2200,10,FALSE)</f>
        <v>7.22</v>
      </c>
      <c r="BD2560" s="6">
        <f>VLOOKUP($B2560,'[1]výnosy standard'!$A$1:$T$2200,11,FALSE)</f>
        <v>3.76</v>
      </c>
      <c r="BE2560" s="6">
        <f>VLOOKUP($B2560,'[1]výnosy standard'!$A$1:$T$2200,12,FALSE)</f>
        <v>0</v>
      </c>
      <c r="BF2560" s="6">
        <f>VLOOKUP($B2560,'[1]výnosy standard'!$A$1:$T$2200,13,FALSE)</f>
        <v>0</v>
      </c>
      <c r="BG2560" s="6">
        <f>VLOOKUP($B2560,'[1]výnosy standard'!$A$1:$T$2200,14,FALSE)</f>
        <v>0</v>
      </c>
      <c r="BH2560" s="6">
        <f>VLOOKUP($B2560,'[1]výnosy standard'!$A$1:$T$2200,15,FALSE)</f>
        <v>0</v>
      </c>
      <c r="BI2560" s="6">
        <f>VLOOKUP($B2560,'[1]výnosy standard'!$A$1:$T$2200,16,FALSE)</f>
        <v>68.319999999999993</v>
      </c>
      <c r="BJ2560" s="6">
        <f>VLOOKUP($B2560,'[1]výnosy standard'!$A$1:$T$2200,17,FALSE)</f>
        <v>5.79</v>
      </c>
      <c r="BK2560" s="6">
        <f>VLOOKUP($B2560,'[1]výnosy standard'!$A$1:$T$2200,18,FALSE)</f>
        <v>5.79</v>
      </c>
      <c r="BL2560" s="6">
        <f>VLOOKUP($B2560,'[1]výnosy standard'!$A$1:$T$2200,19,FALSE)</f>
        <v>7.88</v>
      </c>
      <c r="BM2560" s="6">
        <f>VLOOKUP($B2560,'[1]výnosy standard'!$A$1:$T$2200,20,FALSE)</f>
        <v>0</v>
      </c>
      <c r="BN2560" s="6">
        <f>VLOOKUP(B2560,'[1]pšenice výnos'!$A$2:$E$2200,4)</f>
        <v>7.22</v>
      </c>
      <c r="BO2560" s="6">
        <f>VLOOKUP(B2560,[1]kukuřice!$A$2:$E$2200,5,FALSE)</f>
        <v>45.058830479118932</v>
      </c>
    </row>
    <row r="2561" spans="1:67" hidden="1" x14ac:dyDescent="0.25">
      <c r="A2561" s="7">
        <v>2994</v>
      </c>
      <c r="B2561" s="6" t="s">
        <v>181</v>
      </c>
      <c r="C2561" s="13">
        <v>48</v>
      </c>
      <c r="D2561" s="7">
        <v>67.569347488211577</v>
      </c>
      <c r="E2561" s="6" t="s">
        <v>244</v>
      </c>
      <c r="F2561" s="6" t="s">
        <v>30</v>
      </c>
      <c r="G2561" s="7">
        <v>67.569347488211577</v>
      </c>
      <c r="H2561" s="7">
        <v>67.569347488211577</v>
      </c>
      <c r="I2561" s="7">
        <v>67.569347488211577</v>
      </c>
      <c r="J2561" s="7">
        <v>2.5307333333333335</v>
      </c>
      <c r="K2561" s="14">
        <v>2.7551737896299984</v>
      </c>
      <c r="L2561" s="13">
        <v>25</v>
      </c>
      <c r="M2561" s="7">
        <v>3.5694510236220487</v>
      </c>
      <c r="N2561" s="7">
        <v>3.9882225223778579E-2</v>
      </c>
      <c r="O2561" s="7">
        <v>-0.22444045629666487</v>
      </c>
      <c r="P2561" s="7">
        <v>6</v>
      </c>
      <c r="Q2561" s="7">
        <v>0</v>
      </c>
      <c r="R2561" s="7">
        <v>0</v>
      </c>
      <c r="S2561" s="15">
        <v>2.8875000000000002</v>
      </c>
      <c r="T2561" s="15">
        <v>5.54</v>
      </c>
      <c r="U2561" s="15">
        <v>5.75</v>
      </c>
      <c r="V2561" s="16">
        <v>11.2</v>
      </c>
      <c r="W2561" s="16">
        <v>11.1</v>
      </c>
      <c r="X2561" s="17" t="e">
        <v>#NULL!</v>
      </c>
      <c r="Y2561" s="13">
        <v>3</v>
      </c>
      <c r="Z2561" s="16">
        <v>4</v>
      </c>
      <c r="AA2561" s="13">
        <v>17</v>
      </c>
      <c r="AB2561" s="15">
        <v>5.8</v>
      </c>
      <c r="AC2561" s="15">
        <v>5.9</v>
      </c>
      <c r="AD2561" s="15">
        <v>7.0149999999999997</v>
      </c>
      <c r="AE2561" s="15">
        <v>3.0150000000000001</v>
      </c>
      <c r="AF2561" s="7">
        <v>0</v>
      </c>
      <c r="AG2561" s="7">
        <v>0</v>
      </c>
      <c r="AH2561" s="7">
        <v>0</v>
      </c>
      <c r="AI2561" s="7">
        <v>0</v>
      </c>
      <c r="AJ2561" s="7">
        <v>0</v>
      </c>
      <c r="AK2561" s="7">
        <v>0</v>
      </c>
      <c r="AL2561" s="7">
        <v>0</v>
      </c>
      <c r="AM2561" s="7">
        <v>0</v>
      </c>
      <c r="AN2561" s="7">
        <v>0</v>
      </c>
      <c r="AO2561" s="7">
        <v>0</v>
      </c>
      <c r="AP2561" s="7">
        <v>0</v>
      </c>
      <c r="AQ2561" s="7">
        <v>0</v>
      </c>
      <c r="AR2561" s="7">
        <v>1</v>
      </c>
      <c r="AS2561" s="7">
        <v>0</v>
      </c>
      <c r="AT2561" s="7">
        <v>0</v>
      </c>
      <c r="AU2561" s="6">
        <f>VLOOKUP($B2561,'[1]výnosy standard'!$A$1:$T$2200,2,FALSE)</f>
        <v>0</v>
      </c>
      <c r="AV2561" s="6">
        <f>VLOOKUP($B2561,'[1]výnosy standard'!$A$1:$T$2200,3,FALSE)</f>
        <v>0</v>
      </c>
      <c r="AW2561" s="6">
        <f>VLOOKUP($B2561,'[1]výnosy standard'!$A$1:$T$2200,4,FALSE)</f>
        <v>0</v>
      </c>
      <c r="AX2561" s="6">
        <f>VLOOKUP($B2561,'[1]výnosy standard'!$A$1:$T$2200,5,FALSE)</f>
        <v>4.46</v>
      </c>
      <c r="AY2561" s="6">
        <f>VLOOKUP($B2561,'[1]výnosy standard'!$A$1:$T$2200,6,FALSE)</f>
        <v>0</v>
      </c>
      <c r="AZ2561" s="6">
        <f>VLOOKUP($B2561,'[1]výnosy standard'!$A$1:$T$2200,7,FALSE)</f>
        <v>0</v>
      </c>
      <c r="BA2561" s="6">
        <f>VLOOKUP($B2561,'[1]výnosy standard'!$A$1:$T$2200,8,FALSE)</f>
        <v>0</v>
      </c>
      <c r="BB2561" s="6">
        <f>VLOOKUP($B2561,'[1]výnosy standard'!$A$1:$T$2200,9,FALSE)</f>
        <v>5.44</v>
      </c>
      <c r="BC2561" s="6">
        <f>VLOOKUP($B2561,'[1]výnosy standard'!$A$1:$T$2200,10,FALSE)</f>
        <v>5.44</v>
      </c>
      <c r="BD2561" s="6">
        <f>VLOOKUP($B2561,'[1]výnosy standard'!$A$1:$T$2200,11,FALSE)</f>
        <v>2.97</v>
      </c>
      <c r="BE2561" s="6">
        <f>VLOOKUP($B2561,'[1]výnosy standard'!$A$1:$T$2200,12,FALSE)</f>
        <v>5.05</v>
      </c>
      <c r="BF2561" s="6">
        <f>VLOOKUP($B2561,'[1]výnosy standard'!$A$1:$T$2200,13,FALSE)</f>
        <v>0</v>
      </c>
      <c r="BG2561" s="6">
        <f>VLOOKUP($B2561,'[1]výnosy standard'!$A$1:$T$2200,14,FALSE)</f>
        <v>0</v>
      </c>
      <c r="BH2561" s="6">
        <f>VLOOKUP($B2561,'[1]výnosy standard'!$A$1:$T$2200,15,FALSE)</f>
        <v>0</v>
      </c>
      <c r="BI2561" s="6">
        <f>VLOOKUP($B2561,'[1]výnosy standard'!$A$1:$T$2200,16,FALSE)</f>
        <v>0</v>
      </c>
      <c r="BJ2561" s="6">
        <f>VLOOKUP($B2561,'[1]výnosy standard'!$A$1:$T$2200,17,FALSE)</f>
        <v>4.37</v>
      </c>
      <c r="BK2561" s="6">
        <f>VLOOKUP($B2561,'[1]výnosy standard'!$A$1:$T$2200,18,FALSE)</f>
        <v>4.37</v>
      </c>
      <c r="BL2561" s="6">
        <f>VLOOKUP($B2561,'[1]výnosy standard'!$A$1:$T$2200,19,FALSE)</f>
        <v>5.0199999999999996</v>
      </c>
      <c r="BM2561" s="6">
        <f>VLOOKUP($B2561,'[1]výnosy standard'!$A$1:$T$2200,20,FALSE)</f>
        <v>0</v>
      </c>
      <c r="BN2561" s="6">
        <f>VLOOKUP(B2561,'[1]pšenice výnos'!$A$2:$E$2200,4)</f>
        <v>5.44</v>
      </c>
      <c r="BO2561" s="6">
        <f>VLOOKUP(B2561,[1]kukuřice!$A$2:$E$2200,5,FALSE)</f>
        <v>41.932148920491329</v>
      </c>
    </row>
    <row r="2562" spans="1:67" hidden="1" x14ac:dyDescent="0.25">
      <c r="A2562" s="7">
        <v>2785</v>
      </c>
      <c r="B2562" s="6" t="s">
        <v>123</v>
      </c>
      <c r="C2562" s="13">
        <v>301</v>
      </c>
      <c r="D2562" s="7">
        <v>67.68888086642599</v>
      </c>
      <c r="E2562" s="6" t="s">
        <v>244</v>
      </c>
      <c r="F2562" s="6" t="s">
        <v>30</v>
      </c>
      <c r="G2562" s="7">
        <v>67.68888086642599</v>
      </c>
      <c r="H2562" s="7">
        <v>63.537906137184116</v>
      </c>
      <c r="I2562" s="7">
        <v>63.537906137184116</v>
      </c>
      <c r="J2562" s="7">
        <v>2.77</v>
      </c>
      <c r="K2562" s="14">
        <v>3.3238768063303459</v>
      </c>
      <c r="L2562" s="17" t="e">
        <v>#NULL!</v>
      </c>
      <c r="M2562" s="7">
        <v>3.1849897936507929</v>
      </c>
      <c r="N2562" s="7">
        <v>-3.8210903436667103E-2</v>
      </c>
      <c r="O2562" s="7">
        <v>-0.55387680633034586</v>
      </c>
      <c r="P2562" s="7">
        <v>0</v>
      </c>
      <c r="Q2562" s="7">
        <v>2</v>
      </c>
      <c r="R2562" s="7">
        <v>1</v>
      </c>
      <c r="S2562" s="15">
        <v>1.37222222222222</v>
      </c>
      <c r="T2562" s="15">
        <v>5.2933333333333303</v>
      </c>
      <c r="U2562" s="15">
        <v>6.94444444444445</v>
      </c>
      <c r="V2562" s="16">
        <v>23.2</v>
      </c>
      <c r="W2562" s="16">
        <v>21.6</v>
      </c>
      <c r="X2562" s="17" t="e">
        <v>#NULL!</v>
      </c>
      <c r="Y2562" s="13">
        <v>3</v>
      </c>
      <c r="Z2562" s="16">
        <v>4</v>
      </c>
      <c r="AA2562" s="13">
        <v>17</v>
      </c>
      <c r="AB2562" s="15">
        <v>-6.2</v>
      </c>
      <c r="AC2562" s="15">
        <v>-4.5999999999999996</v>
      </c>
      <c r="AD2562" s="15">
        <v>4.14333333333333</v>
      </c>
      <c r="AE2562" s="15">
        <v>0.14333333333333401</v>
      </c>
      <c r="AF2562" s="7">
        <v>0</v>
      </c>
      <c r="AG2562" s="7">
        <v>0</v>
      </c>
      <c r="AH2562" s="7">
        <v>0</v>
      </c>
      <c r="AI2562" s="7">
        <v>0</v>
      </c>
      <c r="AJ2562" s="7">
        <v>0</v>
      </c>
      <c r="AK2562" s="7">
        <v>0</v>
      </c>
      <c r="AL2562" s="7">
        <v>0</v>
      </c>
      <c r="AM2562" s="7">
        <v>0</v>
      </c>
      <c r="AN2562" s="7">
        <v>0</v>
      </c>
      <c r="AO2562" s="7">
        <v>0</v>
      </c>
      <c r="AP2562" s="7">
        <v>0</v>
      </c>
      <c r="AQ2562" s="7">
        <v>0</v>
      </c>
      <c r="AR2562" s="7">
        <v>1</v>
      </c>
      <c r="AS2562" s="7">
        <v>0</v>
      </c>
      <c r="AT2562" s="7">
        <v>0</v>
      </c>
      <c r="AU2562" s="6">
        <f>VLOOKUP($B2562,'[1]výnosy standard'!$A$1:$T$2200,2,FALSE)</f>
        <v>29.15</v>
      </c>
      <c r="AV2562" s="6">
        <f>VLOOKUP($B2562,'[1]výnosy standard'!$A$1:$T$2200,3,FALSE)</f>
        <v>0</v>
      </c>
      <c r="AW2562" s="6">
        <f>VLOOKUP($B2562,'[1]výnosy standard'!$A$1:$T$2200,4,FALSE)</f>
        <v>8.0299999999999994</v>
      </c>
      <c r="AX2562" s="6">
        <f>VLOOKUP($B2562,'[1]výnosy standard'!$A$1:$T$2200,5,FALSE)</f>
        <v>0</v>
      </c>
      <c r="AY2562" s="6">
        <f>VLOOKUP($B2562,'[1]výnosy standard'!$A$1:$T$2200,6,FALSE)</f>
        <v>1.01</v>
      </c>
      <c r="AZ2562" s="6">
        <f>VLOOKUP($B2562,'[1]výnosy standard'!$A$1:$T$2200,7,FALSE)</f>
        <v>0</v>
      </c>
      <c r="BA2562" s="6">
        <f>VLOOKUP($B2562,'[1]výnosy standard'!$A$1:$T$2200,8,FALSE)</f>
        <v>20.81</v>
      </c>
      <c r="BB2562" s="6">
        <f>VLOOKUP($B2562,'[1]výnosy standard'!$A$1:$T$2200,9,FALSE)</f>
        <v>7.04</v>
      </c>
      <c r="BC2562" s="6">
        <f>VLOOKUP($B2562,'[1]výnosy standard'!$A$1:$T$2200,10,FALSE)</f>
        <v>7.04</v>
      </c>
      <c r="BD2562" s="6">
        <f>VLOOKUP($B2562,'[1]výnosy standard'!$A$1:$T$2200,11,FALSE)</f>
        <v>3.37</v>
      </c>
      <c r="BE2562" s="6">
        <f>VLOOKUP($B2562,'[1]výnosy standard'!$A$1:$T$2200,12,FALSE)</f>
        <v>0</v>
      </c>
      <c r="BF2562" s="6">
        <f>VLOOKUP($B2562,'[1]výnosy standard'!$A$1:$T$2200,13,FALSE)</f>
        <v>0</v>
      </c>
      <c r="BG2562" s="6">
        <f>VLOOKUP($B2562,'[1]výnosy standard'!$A$1:$T$2200,14,FALSE)</f>
        <v>0</v>
      </c>
      <c r="BH2562" s="6">
        <f>VLOOKUP($B2562,'[1]výnosy standard'!$A$1:$T$2200,15,FALSE)</f>
        <v>0</v>
      </c>
      <c r="BI2562" s="6">
        <f>VLOOKUP($B2562,'[1]výnosy standard'!$A$1:$T$2200,16,FALSE)</f>
        <v>72.489999999999995</v>
      </c>
      <c r="BJ2562" s="6">
        <f>VLOOKUP($B2562,'[1]výnosy standard'!$A$1:$T$2200,17,FALSE)</f>
        <v>5.49</v>
      </c>
      <c r="BK2562" s="6">
        <f>VLOOKUP($B2562,'[1]výnosy standard'!$A$1:$T$2200,18,FALSE)</f>
        <v>5.49</v>
      </c>
      <c r="BL2562" s="6">
        <f>VLOOKUP($B2562,'[1]výnosy standard'!$A$1:$T$2200,19,FALSE)</f>
        <v>7.12</v>
      </c>
      <c r="BM2562" s="6">
        <f>VLOOKUP($B2562,'[1]výnosy standard'!$A$1:$T$2200,20,FALSE)</f>
        <v>0</v>
      </c>
      <c r="BN2562" s="6">
        <f>VLOOKUP(B2562,'[1]pšenice výnos'!$A$2:$E$2200,4)</f>
        <v>7.04</v>
      </c>
      <c r="BO2562" s="6">
        <f>VLOOKUP(B2562,[1]kukuřice!$A$2:$E$2200,5,FALSE)</f>
        <v>45.933373285065656</v>
      </c>
    </row>
    <row r="2563" spans="1:67" hidden="1" x14ac:dyDescent="0.25">
      <c r="A2563" s="7">
        <v>3203</v>
      </c>
      <c r="B2563" s="6" t="s">
        <v>233</v>
      </c>
      <c r="C2563" s="13">
        <v>99</v>
      </c>
      <c r="D2563" s="7">
        <v>68.068632980129465</v>
      </c>
      <c r="E2563" s="6" t="s">
        <v>244</v>
      </c>
      <c r="F2563" s="6" t="s">
        <v>30</v>
      </c>
      <c r="G2563" s="7">
        <v>68.068632980129465</v>
      </c>
      <c r="H2563" s="7">
        <v>64.114339478930972</v>
      </c>
      <c r="I2563" s="7">
        <v>64.114339478930972</v>
      </c>
      <c r="J2563" s="7">
        <v>2.479944444444445</v>
      </c>
      <c r="K2563" s="14">
        <v>2.8402391343229576</v>
      </c>
      <c r="L2563" s="13">
        <v>15</v>
      </c>
      <c r="M2563" s="7">
        <v>3.2372130683760689</v>
      </c>
      <c r="N2563" s="7">
        <v>-9.1157223207383259E-2</v>
      </c>
      <c r="O2563" s="7">
        <v>-0.36029468987851265</v>
      </c>
      <c r="P2563" s="7">
        <v>1</v>
      </c>
      <c r="Q2563" s="7">
        <v>7</v>
      </c>
      <c r="R2563" s="7">
        <v>0</v>
      </c>
      <c r="S2563" s="15">
        <v>3.2250000000000001</v>
      </c>
      <c r="T2563" s="15">
        <v>6.6866666666666701</v>
      </c>
      <c r="U2563" s="15">
        <v>6.2</v>
      </c>
      <c r="V2563" s="16">
        <v>10.9</v>
      </c>
      <c r="W2563" s="16">
        <v>11.1</v>
      </c>
      <c r="X2563" s="17" t="e">
        <v>#NULL!</v>
      </c>
      <c r="Y2563" s="13">
        <v>4</v>
      </c>
      <c r="Z2563" s="16">
        <v>4.7</v>
      </c>
      <c r="AA2563" s="13">
        <v>14</v>
      </c>
      <c r="AB2563" s="15">
        <v>3.1</v>
      </c>
      <c r="AC2563" s="15">
        <v>2.9</v>
      </c>
      <c r="AD2563" s="15">
        <v>7.4116666666666697</v>
      </c>
      <c r="AE2563" s="15">
        <v>2.71166666666667</v>
      </c>
      <c r="AF2563" s="7">
        <v>0</v>
      </c>
      <c r="AG2563" s="7">
        <v>0</v>
      </c>
      <c r="AH2563" s="7">
        <v>0</v>
      </c>
      <c r="AI2563" s="7">
        <v>0</v>
      </c>
      <c r="AJ2563" s="7">
        <v>0</v>
      </c>
      <c r="AK2563" s="7">
        <v>0</v>
      </c>
      <c r="AL2563" s="7">
        <v>0</v>
      </c>
      <c r="AM2563" s="7">
        <v>0</v>
      </c>
      <c r="AN2563" s="7">
        <v>0</v>
      </c>
      <c r="AO2563" s="7">
        <v>0</v>
      </c>
      <c r="AP2563" s="7">
        <v>0</v>
      </c>
      <c r="AQ2563" s="7">
        <v>0</v>
      </c>
      <c r="AR2563" s="7">
        <v>1</v>
      </c>
      <c r="AS2563" s="7">
        <v>0</v>
      </c>
      <c r="AT2563" s="7">
        <v>0</v>
      </c>
      <c r="AU2563" s="6">
        <f>VLOOKUP($B2563,'[1]výnosy standard'!$A$1:$T$2200,2,FALSE)</f>
        <v>0</v>
      </c>
      <c r="AV2563" s="6">
        <f>VLOOKUP($B2563,'[1]výnosy standard'!$A$1:$T$2200,3,FALSE)</f>
        <v>0</v>
      </c>
      <c r="AW2563" s="6">
        <f>VLOOKUP($B2563,'[1]výnosy standard'!$A$1:$T$2200,4,FALSE)</f>
        <v>0</v>
      </c>
      <c r="AX2563" s="6">
        <f>VLOOKUP($B2563,'[1]výnosy standard'!$A$1:$T$2200,5,FALSE)</f>
        <v>4.07</v>
      </c>
      <c r="AY2563" s="6">
        <f>VLOOKUP($B2563,'[1]výnosy standard'!$A$1:$T$2200,6,FALSE)</f>
        <v>0</v>
      </c>
      <c r="AZ2563" s="6">
        <f>VLOOKUP($B2563,'[1]výnosy standard'!$A$1:$T$2200,7,FALSE)</f>
        <v>0</v>
      </c>
      <c r="BA2563" s="6">
        <f>VLOOKUP($B2563,'[1]výnosy standard'!$A$1:$T$2200,8,FALSE)</f>
        <v>0</v>
      </c>
      <c r="BB2563" s="6">
        <f>VLOOKUP($B2563,'[1]výnosy standard'!$A$1:$T$2200,9,FALSE)</f>
        <v>4.87</v>
      </c>
      <c r="BC2563" s="6">
        <f>VLOOKUP($B2563,'[1]výnosy standard'!$A$1:$T$2200,10,FALSE)</f>
        <v>4.87</v>
      </c>
      <c r="BD2563" s="6">
        <f>VLOOKUP($B2563,'[1]výnosy standard'!$A$1:$T$2200,11,FALSE)</f>
        <v>2.69</v>
      </c>
      <c r="BE2563" s="6">
        <f>VLOOKUP($B2563,'[1]výnosy standard'!$A$1:$T$2200,12,FALSE)</f>
        <v>4.78</v>
      </c>
      <c r="BF2563" s="6">
        <f>VLOOKUP($B2563,'[1]výnosy standard'!$A$1:$T$2200,13,FALSE)</f>
        <v>0</v>
      </c>
      <c r="BG2563" s="6">
        <f>VLOOKUP($B2563,'[1]výnosy standard'!$A$1:$T$2200,14,FALSE)</f>
        <v>0</v>
      </c>
      <c r="BH2563" s="6">
        <f>VLOOKUP($B2563,'[1]výnosy standard'!$A$1:$T$2200,15,FALSE)</f>
        <v>0</v>
      </c>
      <c r="BI2563" s="6">
        <f>VLOOKUP($B2563,'[1]výnosy standard'!$A$1:$T$2200,16,FALSE)</f>
        <v>0</v>
      </c>
      <c r="BJ2563" s="6">
        <f>VLOOKUP($B2563,'[1]výnosy standard'!$A$1:$T$2200,17,FALSE)</f>
        <v>3.73</v>
      </c>
      <c r="BK2563" s="6">
        <f>VLOOKUP($B2563,'[1]výnosy standard'!$A$1:$T$2200,18,FALSE)</f>
        <v>3.73</v>
      </c>
      <c r="BL2563" s="6">
        <f>VLOOKUP($B2563,'[1]výnosy standard'!$A$1:$T$2200,19,FALSE)</f>
        <v>4.49</v>
      </c>
      <c r="BM2563" s="6">
        <f>VLOOKUP($B2563,'[1]výnosy standard'!$A$1:$T$2200,20,FALSE)</f>
        <v>0</v>
      </c>
      <c r="BN2563" s="6">
        <f>VLOOKUP(B2563,'[1]pšenice výnos'!$A$2:$E$2200,4)</f>
        <v>4.87</v>
      </c>
      <c r="BO2563" s="6">
        <f>VLOOKUP(B2563,[1]kukuřice!$A$2:$E$2200,5,FALSE)</f>
        <v>39.30241752701572</v>
      </c>
    </row>
    <row r="2564" spans="1:67" hidden="1" x14ac:dyDescent="0.25">
      <c r="A2564" s="7">
        <v>4279</v>
      </c>
      <c r="B2564" s="6" t="s">
        <v>215</v>
      </c>
      <c r="C2564" s="13">
        <v>92</v>
      </c>
      <c r="D2564" s="7">
        <v>68.184385951599666</v>
      </c>
      <c r="E2564" s="6" t="s">
        <v>244</v>
      </c>
      <c r="F2564" s="6" t="s">
        <v>30</v>
      </c>
      <c r="G2564" s="7">
        <v>68.184385951599666</v>
      </c>
      <c r="H2564" s="7">
        <v>50.918785890073835</v>
      </c>
      <c r="I2564" s="7">
        <v>50.918785890073835</v>
      </c>
      <c r="J2564" s="7">
        <v>3.2506666666666666</v>
      </c>
      <c r="K2564" s="14">
        <v>3.3719897094159346</v>
      </c>
      <c r="L2564" s="13">
        <v>25</v>
      </c>
      <c r="M2564" s="7">
        <v>3.5694510236220487</v>
      </c>
      <c r="N2564" s="7">
        <v>3.9882225223778579E-2</v>
      </c>
      <c r="O2564" s="7">
        <v>-0.12132304274926797</v>
      </c>
      <c r="P2564" s="7">
        <v>8</v>
      </c>
      <c r="Q2564" s="7">
        <v>0</v>
      </c>
      <c r="R2564" s="7">
        <v>0</v>
      </c>
      <c r="S2564" s="15">
        <v>1.87083333333333</v>
      </c>
      <c r="T2564" s="15">
        <v>4.3033333333333301</v>
      </c>
      <c r="U2564" s="15">
        <v>6.7649999999999997</v>
      </c>
      <c r="V2564" s="16">
        <v>14.4</v>
      </c>
      <c r="W2564" s="16">
        <v>15.4</v>
      </c>
      <c r="X2564" s="17" t="e">
        <v>#NULL!</v>
      </c>
      <c r="Y2564" s="13">
        <v>3</v>
      </c>
      <c r="Z2564" s="16">
        <v>4</v>
      </c>
      <c r="AA2564" s="13">
        <v>17</v>
      </c>
      <c r="AB2564" s="15">
        <v>2.6</v>
      </c>
      <c r="AC2564" s="15">
        <v>1.6</v>
      </c>
      <c r="AD2564" s="15">
        <v>4.7033333333333296</v>
      </c>
      <c r="AE2564" s="15">
        <v>0.70333333333333303</v>
      </c>
      <c r="AF2564" s="7">
        <v>0</v>
      </c>
      <c r="AG2564" s="7">
        <v>0</v>
      </c>
      <c r="AH2564" s="7">
        <v>0</v>
      </c>
      <c r="AI2564" s="7">
        <v>0</v>
      </c>
      <c r="AJ2564" s="7">
        <v>0</v>
      </c>
      <c r="AK2564" s="7">
        <v>0</v>
      </c>
      <c r="AL2564" s="7">
        <v>0</v>
      </c>
      <c r="AM2564" s="7">
        <v>0</v>
      </c>
      <c r="AN2564" s="7">
        <v>0</v>
      </c>
      <c r="AO2564" s="7">
        <v>0</v>
      </c>
      <c r="AP2564" s="7">
        <v>0</v>
      </c>
      <c r="AQ2564" s="7">
        <v>0</v>
      </c>
      <c r="AR2564" s="7">
        <v>1</v>
      </c>
      <c r="AS2564" s="7">
        <v>0</v>
      </c>
      <c r="AT2564" s="7">
        <v>0</v>
      </c>
      <c r="AU2564" s="6">
        <f>VLOOKUP($B2564,'[1]výnosy standard'!$A$1:$T$2200,2,FALSE)</f>
        <v>27.85</v>
      </c>
      <c r="AV2564" s="6">
        <f>VLOOKUP($B2564,'[1]výnosy standard'!$A$1:$T$2200,3,FALSE)</f>
        <v>0</v>
      </c>
      <c r="AW2564" s="6">
        <f>VLOOKUP($B2564,'[1]výnosy standard'!$A$1:$T$2200,4,FALSE)</f>
        <v>0</v>
      </c>
      <c r="AX2564" s="6">
        <f>VLOOKUP($B2564,'[1]výnosy standard'!$A$1:$T$2200,5,FALSE)</f>
        <v>4.83</v>
      </c>
      <c r="AY2564" s="6">
        <f>VLOOKUP($B2564,'[1]výnosy standard'!$A$1:$T$2200,6,FALSE)</f>
        <v>0</v>
      </c>
      <c r="AZ2564" s="6">
        <f>VLOOKUP($B2564,'[1]výnosy standard'!$A$1:$T$2200,7,FALSE)</f>
        <v>0</v>
      </c>
      <c r="BA2564" s="6">
        <f>VLOOKUP($B2564,'[1]výnosy standard'!$A$1:$T$2200,8,FALSE)</f>
        <v>0</v>
      </c>
      <c r="BB2564" s="6">
        <f>VLOOKUP($B2564,'[1]výnosy standard'!$A$1:$T$2200,9,FALSE)</f>
        <v>5.93</v>
      </c>
      <c r="BC2564" s="6">
        <f>VLOOKUP($B2564,'[1]výnosy standard'!$A$1:$T$2200,10,FALSE)</f>
        <v>5.93</v>
      </c>
      <c r="BD2564" s="6">
        <f>VLOOKUP($B2564,'[1]výnosy standard'!$A$1:$T$2200,11,FALSE)</f>
        <v>3.36</v>
      </c>
      <c r="BE2564" s="6">
        <f>VLOOKUP($B2564,'[1]výnosy standard'!$A$1:$T$2200,12,FALSE)</f>
        <v>5.43</v>
      </c>
      <c r="BF2564" s="6">
        <f>VLOOKUP($B2564,'[1]výnosy standard'!$A$1:$T$2200,13,FALSE)</f>
        <v>0</v>
      </c>
      <c r="BG2564" s="6">
        <f>VLOOKUP($B2564,'[1]výnosy standard'!$A$1:$T$2200,14,FALSE)</f>
        <v>0</v>
      </c>
      <c r="BH2564" s="6">
        <f>VLOOKUP($B2564,'[1]výnosy standard'!$A$1:$T$2200,15,FALSE)</f>
        <v>20.73</v>
      </c>
      <c r="BI2564" s="6">
        <f>VLOOKUP($B2564,'[1]výnosy standard'!$A$1:$T$2200,16,FALSE)</f>
        <v>0</v>
      </c>
      <c r="BJ2564" s="6">
        <f>VLOOKUP($B2564,'[1]výnosy standard'!$A$1:$T$2200,17,FALSE)</f>
        <v>4.29</v>
      </c>
      <c r="BK2564" s="6">
        <f>VLOOKUP($B2564,'[1]výnosy standard'!$A$1:$T$2200,18,FALSE)</f>
        <v>4.29</v>
      </c>
      <c r="BL2564" s="6">
        <f>VLOOKUP($B2564,'[1]výnosy standard'!$A$1:$T$2200,19,FALSE)</f>
        <v>5.54</v>
      </c>
      <c r="BM2564" s="6">
        <f>VLOOKUP($B2564,'[1]výnosy standard'!$A$1:$T$2200,20,FALSE)</f>
        <v>0</v>
      </c>
      <c r="BN2564" s="6">
        <f>VLOOKUP(B2564,'[1]pšenice výnos'!$A$2:$E$2200,4)</f>
        <v>5.93</v>
      </c>
      <c r="BO2564" s="6">
        <f>VLOOKUP(B2564,[1]kukuřice!$A$2:$E$2200,5,FALSE)</f>
        <v>37.129502695926369</v>
      </c>
    </row>
    <row r="2565" spans="1:67" hidden="1" x14ac:dyDescent="0.25">
      <c r="A2565" s="7">
        <v>4325</v>
      </c>
      <c r="B2565" s="6" t="s">
        <v>183</v>
      </c>
      <c r="C2565" s="13">
        <v>487</v>
      </c>
      <c r="D2565" s="7">
        <v>68.198732949051688</v>
      </c>
      <c r="E2565" s="6" t="s">
        <v>244</v>
      </c>
      <c r="F2565" s="6" t="s">
        <v>30</v>
      </c>
      <c r="G2565" s="7">
        <v>68.198732949051688</v>
      </c>
      <c r="H2565" s="7">
        <v>63.257716623280025</v>
      </c>
      <c r="I2565" s="7">
        <v>63.257716623280025</v>
      </c>
      <c r="J2565" s="7">
        <v>2.6890000000000001</v>
      </c>
      <c r="K2565" s="14">
        <v>3.2345674303895717</v>
      </c>
      <c r="L2565" s="13">
        <v>14</v>
      </c>
      <c r="M2565" s="7">
        <v>3.2372130683760689</v>
      </c>
      <c r="N2565" s="7">
        <v>-9.1157223207383259E-2</v>
      </c>
      <c r="O2565" s="7">
        <v>-0.54556743038957167</v>
      </c>
      <c r="P2565" s="7">
        <v>0</v>
      </c>
      <c r="Q2565" s="7">
        <v>3</v>
      </c>
      <c r="R2565" s="7">
        <v>0</v>
      </c>
      <c r="S2565" s="15">
        <v>0.88020833333333304</v>
      </c>
      <c r="T2565" s="15">
        <v>4.0566666666666702</v>
      </c>
      <c r="U2565" s="15">
        <v>6.5922251400560201</v>
      </c>
      <c r="V2565" s="16">
        <v>23.9</v>
      </c>
      <c r="W2565" s="16">
        <v>21.9</v>
      </c>
      <c r="X2565" s="17" t="e">
        <v>#NULL!</v>
      </c>
      <c r="Y2565" s="13">
        <v>3</v>
      </c>
      <c r="Z2565" s="16">
        <v>4</v>
      </c>
      <c r="AA2565" s="13">
        <v>17</v>
      </c>
      <c r="AB2565" s="15">
        <v>-6.9</v>
      </c>
      <c r="AC2565" s="15">
        <v>-4.9000000000000004</v>
      </c>
      <c r="AD2565" s="15">
        <v>2.8316666666666701</v>
      </c>
      <c r="AE2565" s="15">
        <v>-1.1683333333333299</v>
      </c>
      <c r="AF2565" s="7">
        <v>0</v>
      </c>
      <c r="AG2565" s="7">
        <v>0</v>
      </c>
      <c r="AH2565" s="7">
        <v>0</v>
      </c>
      <c r="AI2565" s="7">
        <v>0</v>
      </c>
      <c r="AJ2565" s="7">
        <v>0</v>
      </c>
      <c r="AK2565" s="7">
        <v>0</v>
      </c>
      <c r="AL2565" s="7">
        <v>0</v>
      </c>
      <c r="AM2565" s="7">
        <v>0</v>
      </c>
      <c r="AN2565" s="7">
        <v>0</v>
      </c>
      <c r="AO2565" s="7">
        <v>0</v>
      </c>
      <c r="AP2565" s="7">
        <v>0</v>
      </c>
      <c r="AQ2565" s="7">
        <v>0</v>
      </c>
      <c r="AR2565" s="7">
        <v>1</v>
      </c>
      <c r="AS2565" s="7">
        <v>0</v>
      </c>
      <c r="AT2565" s="7">
        <v>0</v>
      </c>
      <c r="AU2565" s="6">
        <f>VLOOKUP($B2565,'[1]výnosy standard'!$A$1:$T$2200,2,FALSE)</f>
        <v>28.76</v>
      </c>
      <c r="AV2565" s="6">
        <f>VLOOKUP($B2565,'[1]výnosy standard'!$A$1:$T$2200,3,FALSE)</f>
        <v>0</v>
      </c>
      <c r="AW2565" s="6">
        <f>VLOOKUP($B2565,'[1]výnosy standard'!$A$1:$T$2200,4,FALSE)</f>
        <v>0</v>
      </c>
      <c r="AX2565" s="6">
        <f>VLOOKUP($B2565,'[1]výnosy standard'!$A$1:$T$2200,5,FALSE)</f>
        <v>0</v>
      </c>
      <c r="AY2565" s="6">
        <f>VLOOKUP($B2565,'[1]výnosy standard'!$A$1:$T$2200,6,FALSE)</f>
        <v>0.87</v>
      </c>
      <c r="AZ2565" s="6">
        <f>VLOOKUP($B2565,'[1]výnosy standard'!$A$1:$T$2200,7,FALSE)</f>
        <v>4.3600000000000003</v>
      </c>
      <c r="BA2565" s="6">
        <f>VLOOKUP($B2565,'[1]výnosy standard'!$A$1:$T$2200,8,FALSE)</f>
        <v>0</v>
      </c>
      <c r="BB2565" s="6">
        <f>VLOOKUP($B2565,'[1]výnosy standard'!$A$1:$T$2200,9,FALSE)</f>
        <v>5.92</v>
      </c>
      <c r="BC2565" s="6">
        <f>VLOOKUP($B2565,'[1]výnosy standard'!$A$1:$T$2200,10,FALSE)</f>
        <v>5.92</v>
      </c>
      <c r="BD2565" s="6">
        <f>VLOOKUP($B2565,'[1]výnosy standard'!$A$1:$T$2200,11,FALSE)</f>
        <v>3.22</v>
      </c>
      <c r="BE2565" s="6">
        <f>VLOOKUP($B2565,'[1]výnosy standard'!$A$1:$T$2200,12,FALSE)</f>
        <v>5.6</v>
      </c>
      <c r="BF2565" s="6">
        <f>VLOOKUP($B2565,'[1]výnosy standard'!$A$1:$T$2200,13,FALSE)</f>
        <v>0</v>
      </c>
      <c r="BG2565" s="6">
        <f>VLOOKUP($B2565,'[1]výnosy standard'!$A$1:$T$2200,14,FALSE)</f>
        <v>0</v>
      </c>
      <c r="BH2565" s="6">
        <f>VLOOKUP($B2565,'[1]výnosy standard'!$A$1:$T$2200,15,FALSE)</f>
        <v>21.41</v>
      </c>
      <c r="BI2565" s="6">
        <f>VLOOKUP($B2565,'[1]výnosy standard'!$A$1:$T$2200,16,FALSE)</f>
        <v>0</v>
      </c>
      <c r="BJ2565" s="6">
        <f>VLOOKUP($B2565,'[1]výnosy standard'!$A$1:$T$2200,17,FALSE)</f>
        <v>4.16</v>
      </c>
      <c r="BK2565" s="6">
        <f>VLOOKUP($B2565,'[1]výnosy standard'!$A$1:$T$2200,18,FALSE)</f>
        <v>4.16</v>
      </c>
      <c r="BL2565" s="6">
        <f>VLOOKUP($B2565,'[1]výnosy standard'!$A$1:$T$2200,19,FALSE)</f>
        <v>5.74</v>
      </c>
      <c r="BM2565" s="6">
        <f>VLOOKUP($B2565,'[1]výnosy standard'!$A$1:$T$2200,20,FALSE)</f>
        <v>0</v>
      </c>
      <c r="BN2565" s="6">
        <f>VLOOKUP(B2565,'[1]pšenice výnos'!$A$2:$E$2200,4)</f>
        <v>5.92</v>
      </c>
      <c r="BO2565" s="6">
        <f>VLOOKUP(B2565,[1]kukuřice!$A$2:$E$2200,5,FALSE)</f>
        <v>37.723616387409699</v>
      </c>
    </row>
    <row r="2566" spans="1:67" hidden="1" x14ac:dyDescent="0.25">
      <c r="A2566" s="7">
        <v>2877</v>
      </c>
      <c r="B2566" s="6" t="s">
        <v>200</v>
      </c>
      <c r="C2566" s="13">
        <v>187</v>
      </c>
      <c r="D2566" s="7">
        <v>68.387805547926391</v>
      </c>
      <c r="E2566" s="6" t="s">
        <v>244</v>
      </c>
      <c r="F2566" s="6" t="s">
        <v>30</v>
      </c>
      <c r="G2566" s="7">
        <v>68.387805547926391</v>
      </c>
      <c r="H2566" s="7">
        <v>46.415819829717108</v>
      </c>
      <c r="I2566" s="7">
        <v>46.415819829717108</v>
      </c>
      <c r="J2566" s="7">
        <v>3.641</v>
      </c>
      <c r="K2566" s="14">
        <v>3.5953862759016659</v>
      </c>
      <c r="L2566" s="13">
        <v>18</v>
      </c>
      <c r="M2566" s="7">
        <v>3.1849897936507929</v>
      </c>
      <c r="N2566" s="7">
        <v>-3.8210903436667103E-2</v>
      </c>
      <c r="O2566" s="7">
        <v>4.5613724098334092E-2</v>
      </c>
      <c r="P2566" s="7">
        <v>8</v>
      </c>
      <c r="Q2566" s="7">
        <v>0</v>
      </c>
      <c r="R2566" s="7">
        <v>0</v>
      </c>
      <c r="S2566" s="15">
        <v>1.2250000000000001</v>
      </c>
      <c r="T2566" s="15">
        <v>2.44</v>
      </c>
      <c r="U2566" s="15">
        <v>5.1565608465608497</v>
      </c>
      <c r="V2566" s="16">
        <v>14.1</v>
      </c>
      <c r="W2566" s="16">
        <v>13.3</v>
      </c>
      <c r="X2566" s="13">
        <v>-1</v>
      </c>
      <c r="Y2566" s="13">
        <v>3</v>
      </c>
      <c r="Z2566" s="16">
        <v>4</v>
      </c>
      <c r="AA2566" s="13">
        <v>17</v>
      </c>
      <c r="AB2566" s="15">
        <v>2.9</v>
      </c>
      <c r="AC2566" s="15">
        <v>3.7</v>
      </c>
      <c r="AD2566" s="15">
        <v>3.3650000000000002</v>
      </c>
      <c r="AE2566" s="15">
        <v>-0.63500000000000001</v>
      </c>
      <c r="AF2566" s="7">
        <v>0</v>
      </c>
      <c r="AG2566" s="7">
        <v>0</v>
      </c>
      <c r="AH2566" s="7">
        <v>0</v>
      </c>
      <c r="AI2566" s="7">
        <v>0</v>
      </c>
      <c r="AJ2566" s="7">
        <v>0</v>
      </c>
      <c r="AK2566" s="7">
        <v>0</v>
      </c>
      <c r="AL2566" s="7">
        <v>0</v>
      </c>
      <c r="AM2566" s="7">
        <v>0</v>
      </c>
      <c r="AN2566" s="7">
        <v>0</v>
      </c>
      <c r="AO2566" s="7">
        <v>0</v>
      </c>
      <c r="AP2566" s="7">
        <v>0</v>
      </c>
      <c r="AQ2566" s="7">
        <v>0</v>
      </c>
      <c r="AR2566" s="7">
        <v>1</v>
      </c>
      <c r="AS2566" s="7">
        <v>0</v>
      </c>
      <c r="AT2566" s="7">
        <v>0</v>
      </c>
      <c r="AU2566" s="6">
        <f>VLOOKUP($B2566,'[1]výnosy standard'!$A$1:$T$2200,2,FALSE)</f>
        <v>28.17</v>
      </c>
      <c r="AV2566" s="6">
        <f>VLOOKUP($B2566,'[1]výnosy standard'!$A$1:$T$2200,3,FALSE)</f>
        <v>0</v>
      </c>
      <c r="AW2566" s="6">
        <f>VLOOKUP($B2566,'[1]výnosy standard'!$A$1:$T$2200,4,FALSE)</f>
        <v>0</v>
      </c>
      <c r="AX2566" s="6">
        <f>VLOOKUP($B2566,'[1]výnosy standard'!$A$1:$T$2200,5,FALSE)</f>
        <v>4.62</v>
      </c>
      <c r="AY2566" s="6">
        <f>VLOOKUP($B2566,'[1]výnosy standard'!$A$1:$T$2200,6,FALSE)</f>
        <v>0.65</v>
      </c>
      <c r="AZ2566" s="6">
        <f>VLOOKUP($B2566,'[1]výnosy standard'!$A$1:$T$2200,7,FALSE)</f>
        <v>4.25</v>
      </c>
      <c r="BA2566" s="6">
        <f>VLOOKUP($B2566,'[1]výnosy standard'!$A$1:$T$2200,8,FALSE)</f>
        <v>0</v>
      </c>
      <c r="BB2566" s="6">
        <f>VLOOKUP($B2566,'[1]výnosy standard'!$A$1:$T$2200,9,FALSE)</f>
        <v>5.5</v>
      </c>
      <c r="BC2566" s="6">
        <f>VLOOKUP($B2566,'[1]výnosy standard'!$A$1:$T$2200,10,FALSE)</f>
        <v>5.5</v>
      </c>
      <c r="BD2566" s="6">
        <f>VLOOKUP($B2566,'[1]výnosy standard'!$A$1:$T$2200,11,FALSE)</f>
        <v>3.12</v>
      </c>
      <c r="BE2566" s="6">
        <f>VLOOKUP($B2566,'[1]výnosy standard'!$A$1:$T$2200,12,FALSE)</f>
        <v>5.15</v>
      </c>
      <c r="BF2566" s="6">
        <f>VLOOKUP($B2566,'[1]výnosy standard'!$A$1:$T$2200,13,FALSE)</f>
        <v>0</v>
      </c>
      <c r="BG2566" s="6">
        <f>VLOOKUP($B2566,'[1]výnosy standard'!$A$1:$T$2200,14,FALSE)</f>
        <v>0</v>
      </c>
      <c r="BH2566" s="6">
        <f>VLOOKUP($B2566,'[1]výnosy standard'!$A$1:$T$2200,15,FALSE)</f>
        <v>20.97</v>
      </c>
      <c r="BI2566" s="6">
        <f>VLOOKUP($B2566,'[1]výnosy standard'!$A$1:$T$2200,16,FALSE)</f>
        <v>0</v>
      </c>
      <c r="BJ2566" s="6">
        <f>VLOOKUP($B2566,'[1]výnosy standard'!$A$1:$T$2200,17,FALSE)</f>
        <v>3.89</v>
      </c>
      <c r="BK2566" s="6">
        <f>VLOOKUP($B2566,'[1]výnosy standard'!$A$1:$T$2200,18,FALSE)</f>
        <v>3.89</v>
      </c>
      <c r="BL2566" s="6">
        <f>VLOOKUP($B2566,'[1]výnosy standard'!$A$1:$T$2200,19,FALSE)</f>
        <v>5.13</v>
      </c>
      <c r="BM2566" s="6">
        <f>VLOOKUP($B2566,'[1]výnosy standard'!$A$1:$T$2200,20,FALSE)</f>
        <v>0</v>
      </c>
      <c r="BN2566" s="6">
        <f>VLOOKUP(B2566,'[1]pšenice výnos'!$A$2:$E$2200,4)</f>
        <v>5.5</v>
      </c>
      <c r="BO2566" s="6">
        <f>VLOOKUP(B2566,[1]kukuřice!$A$2:$E$2200,5,FALSE)</f>
        <v>38.719103543145614</v>
      </c>
    </row>
    <row r="2567" spans="1:67" hidden="1" x14ac:dyDescent="0.25">
      <c r="A2567" s="7">
        <v>2816</v>
      </c>
      <c r="B2567" s="6" t="s">
        <v>125</v>
      </c>
      <c r="C2567" s="13">
        <v>418</v>
      </c>
      <c r="D2567" s="7">
        <v>68.447696197533034</v>
      </c>
      <c r="E2567" s="6" t="s">
        <v>244</v>
      </c>
      <c r="F2567" s="6" t="s">
        <v>30</v>
      </c>
      <c r="G2567" s="7">
        <v>68.447696197533034</v>
      </c>
      <c r="H2567" s="7">
        <v>68.447696197533034</v>
      </c>
      <c r="I2567" s="7">
        <v>68.447696197533034</v>
      </c>
      <c r="J2567" s="7">
        <v>3.0388166666666665</v>
      </c>
      <c r="K2567" s="14">
        <v>3.2038494382334108</v>
      </c>
      <c r="L2567" s="13">
        <v>16</v>
      </c>
      <c r="M2567" s="7">
        <v>3.5694510236220487</v>
      </c>
      <c r="N2567" s="7">
        <v>3.9882225223778579E-2</v>
      </c>
      <c r="O2567" s="7">
        <v>-0.16503277156674434</v>
      </c>
      <c r="P2567" s="7">
        <v>6</v>
      </c>
      <c r="Q2567" s="7">
        <v>0</v>
      </c>
      <c r="R2567" s="7">
        <v>0</v>
      </c>
      <c r="S2567" s="15">
        <v>1.36388888888889</v>
      </c>
      <c r="T2567" s="15">
        <v>2.33555555555556</v>
      </c>
      <c r="U2567" s="15">
        <v>3.9962962962963</v>
      </c>
      <c r="V2567" s="16">
        <v>13.7</v>
      </c>
      <c r="W2567" s="16">
        <v>14</v>
      </c>
      <c r="X2567" s="17" t="e">
        <v>#NULL!</v>
      </c>
      <c r="Y2567" s="13">
        <v>4</v>
      </c>
      <c r="Z2567" s="16">
        <v>4.7</v>
      </c>
      <c r="AA2567" s="13">
        <v>14</v>
      </c>
      <c r="AB2567" s="15">
        <v>0.30000000000000099</v>
      </c>
      <c r="AC2567" s="15">
        <v>0</v>
      </c>
      <c r="AD2567" s="15">
        <v>2.33555555555556</v>
      </c>
      <c r="AE2567" s="15">
        <v>-2.3644444444444401</v>
      </c>
      <c r="AF2567" s="7">
        <v>0</v>
      </c>
      <c r="AG2567" s="7">
        <v>0</v>
      </c>
      <c r="AH2567" s="7">
        <v>0</v>
      </c>
      <c r="AI2567" s="7">
        <v>0</v>
      </c>
      <c r="AJ2567" s="7">
        <v>0</v>
      </c>
      <c r="AK2567" s="7">
        <v>0</v>
      </c>
      <c r="AL2567" s="7">
        <v>0</v>
      </c>
      <c r="AM2567" s="7">
        <v>0</v>
      </c>
      <c r="AN2567" s="7">
        <v>0</v>
      </c>
      <c r="AO2567" s="7">
        <v>0</v>
      </c>
      <c r="AP2567" s="7">
        <v>0</v>
      </c>
      <c r="AQ2567" s="7">
        <v>0</v>
      </c>
      <c r="AR2567" s="7">
        <v>1</v>
      </c>
      <c r="AS2567" s="7">
        <v>0</v>
      </c>
      <c r="AT2567" s="7">
        <v>0</v>
      </c>
      <c r="AU2567" s="6">
        <f>VLOOKUP($B2567,'[1]výnosy standard'!$A$1:$T$2200,2,FALSE)</f>
        <v>22.23</v>
      </c>
      <c r="AV2567" s="6">
        <f>VLOOKUP($B2567,'[1]výnosy standard'!$A$1:$T$2200,3,FALSE)</f>
        <v>0</v>
      </c>
      <c r="AW2567" s="6">
        <f>VLOOKUP($B2567,'[1]výnosy standard'!$A$1:$T$2200,4,FALSE)</f>
        <v>0</v>
      </c>
      <c r="AX2567" s="6">
        <f>VLOOKUP($B2567,'[1]výnosy standard'!$A$1:$T$2200,5,FALSE)</f>
        <v>4.26</v>
      </c>
      <c r="AY2567" s="6">
        <f>VLOOKUP($B2567,'[1]výnosy standard'!$A$1:$T$2200,6,FALSE)</f>
        <v>0</v>
      </c>
      <c r="AZ2567" s="6">
        <f>VLOOKUP($B2567,'[1]výnosy standard'!$A$1:$T$2200,7,FALSE)</f>
        <v>0</v>
      </c>
      <c r="BA2567" s="6">
        <f>VLOOKUP($B2567,'[1]výnosy standard'!$A$1:$T$2200,8,FALSE)</f>
        <v>0</v>
      </c>
      <c r="BB2567" s="6">
        <f>VLOOKUP($B2567,'[1]výnosy standard'!$A$1:$T$2200,9,FALSE)</f>
        <v>5.17</v>
      </c>
      <c r="BC2567" s="6">
        <f>VLOOKUP($B2567,'[1]výnosy standard'!$A$1:$T$2200,10,FALSE)</f>
        <v>5.17</v>
      </c>
      <c r="BD2567" s="6">
        <f>VLOOKUP($B2567,'[1]výnosy standard'!$A$1:$T$2200,11,FALSE)</f>
        <v>3</v>
      </c>
      <c r="BE2567" s="6">
        <f>VLOOKUP($B2567,'[1]výnosy standard'!$A$1:$T$2200,12,FALSE)</f>
        <v>5.1100000000000003</v>
      </c>
      <c r="BF2567" s="6">
        <f>VLOOKUP($B2567,'[1]výnosy standard'!$A$1:$T$2200,13,FALSE)</f>
        <v>0</v>
      </c>
      <c r="BG2567" s="6">
        <f>VLOOKUP($B2567,'[1]výnosy standard'!$A$1:$T$2200,14,FALSE)</f>
        <v>0</v>
      </c>
      <c r="BH2567" s="6">
        <f>VLOOKUP($B2567,'[1]výnosy standard'!$A$1:$T$2200,15,FALSE)</f>
        <v>16.55</v>
      </c>
      <c r="BI2567" s="6">
        <f>VLOOKUP($B2567,'[1]výnosy standard'!$A$1:$T$2200,16,FALSE)</f>
        <v>0</v>
      </c>
      <c r="BJ2567" s="6">
        <f>VLOOKUP($B2567,'[1]výnosy standard'!$A$1:$T$2200,17,FALSE)</f>
        <v>3.82</v>
      </c>
      <c r="BK2567" s="6">
        <f>VLOOKUP($B2567,'[1]výnosy standard'!$A$1:$T$2200,18,FALSE)</f>
        <v>3.82</v>
      </c>
      <c r="BL2567" s="6">
        <f>VLOOKUP($B2567,'[1]výnosy standard'!$A$1:$T$2200,19,FALSE)</f>
        <v>4.87</v>
      </c>
      <c r="BM2567" s="6">
        <f>VLOOKUP($B2567,'[1]výnosy standard'!$A$1:$T$2200,20,FALSE)</f>
        <v>0</v>
      </c>
      <c r="BN2567" s="6">
        <f>VLOOKUP(B2567,'[1]pšenice výnos'!$A$2:$E$2200,4)</f>
        <v>5.17</v>
      </c>
      <c r="BO2567" s="6">
        <f>VLOOKUP(B2567,[1]kukuřice!$A$2:$E$2200,5,FALSE)</f>
        <v>36.213447270467142</v>
      </c>
    </row>
    <row r="2568" spans="1:67" hidden="1" x14ac:dyDescent="0.25">
      <c r="A2568" s="7">
        <v>3125</v>
      </c>
      <c r="B2568" s="6" t="s">
        <v>162</v>
      </c>
      <c r="C2568" s="13">
        <v>270</v>
      </c>
      <c r="D2568" s="7">
        <v>68.681318681318672</v>
      </c>
      <c r="E2568" s="6" t="s">
        <v>244</v>
      </c>
      <c r="F2568" s="6" t="s">
        <v>30</v>
      </c>
      <c r="G2568" s="7">
        <v>68.681318681318672</v>
      </c>
      <c r="H2568" s="7">
        <v>68.681318681318672</v>
      </c>
      <c r="I2568" s="7">
        <v>68.681318681318672</v>
      </c>
      <c r="J2568" s="7">
        <v>2.5334400000000001</v>
      </c>
      <c r="K2568" s="14">
        <v>3.4139387904136052</v>
      </c>
      <c r="L2568" s="13">
        <v>25</v>
      </c>
      <c r="M2568" s="7">
        <v>3.5694510236220487</v>
      </c>
      <c r="N2568" s="7">
        <v>3.9882225223778579E-2</v>
      </c>
      <c r="O2568" s="7">
        <v>-0.88049879041360501</v>
      </c>
      <c r="P2568" s="7">
        <v>4</v>
      </c>
      <c r="Q2568" s="7">
        <v>1</v>
      </c>
      <c r="R2568" s="7">
        <v>0</v>
      </c>
      <c r="S2568" s="17" t="e">
        <v>#NULL!</v>
      </c>
      <c r="T2568" s="17" t="e">
        <v>#NULL!</v>
      </c>
      <c r="U2568" s="17" t="e">
        <v>#NULL!</v>
      </c>
      <c r="V2568" s="17" t="e">
        <v>#NULL!</v>
      </c>
      <c r="W2568" s="17" t="e">
        <v>#NULL!</v>
      </c>
      <c r="X2568" s="17" t="e">
        <v>#NULL!</v>
      </c>
      <c r="Y2568" s="17" t="e">
        <v>#NULL!</v>
      </c>
      <c r="Z2568" s="17" t="e">
        <v>#NULL!</v>
      </c>
      <c r="AA2568" s="17" t="e">
        <v>#NULL!</v>
      </c>
      <c r="AB2568" s="17" t="e">
        <v>#NULL!</v>
      </c>
      <c r="AC2568" s="17" t="e">
        <v>#NULL!</v>
      </c>
      <c r="AD2568" s="17" t="e">
        <v>#NULL!</v>
      </c>
      <c r="AE2568" s="17" t="e">
        <v>#NULL!</v>
      </c>
      <c r="AF2568" s="7">
        <v>0</v>
      </c>
      <c r="AG2568" s="7">
        <v>0</v>
      </c>
      <c r="AH2568" s="7">
        <v>0</v>
      </c>
      <c r="AI2568" s="7">
        <v>0</v>
      </c>
      <c r="AJ2568" s="7">
        <v>0</v>
      </c>
      <c r="AK2568" s="7">
        <v>0</v>
      </c>
      <c r="AL2568" s="7">
        <v>0</v>
      </c>
      <c r="AM2568" s="7">
        <v>0</v>
      </c>
      <c r="AN2568" s="7">
        <v>0</v>
      </c>
      <c r="AO2568" s="7">
        <v>0</v>
      </c>
      <c r="AP2568" s="7">
        <v>0</v>
      </c>
      <c r="AQ2568" s="7">
        <v>0</v>
      </c>
      <c r="AR2568" s="7">
        <v>1</v>
      </c>
      <c r="AS2568" s="7">
        <v>0</v>
      </c>
      <c r="AT2568" s="7">
        <v>0</v>
      </c>
      <c r="AU2568" s="6">
        <f>VLOOKUP($B2568,'[1]výnosy standard'!$A$1:$T$2200,2,FALSE)</f>
        <v>0</v>
      </c>
      <c r="AV2568" s="6">
        <f>VLOOKUP($B2568,'[1]výnosy standard'!$A$1:$T$2200,3,FALSE)</f>
        <v>0</v>
      </c>
      <c r="AW2568" s="6">
        <f>VLOOKUP($B2568,'[1]výnosy standard'!$A$1:$T$2200,4,FALSE)</f>
        <v>0</v>
      </c>
      <c r="AX2568" s="6">
        <f>VLOOKUP($B2568,'[1]výnosy standard'!$A$1:$T$2200,5,FALSE)</f>
        <v>0</v>
      </c>
      <c r="AY2568" s="6">
        <f>VLOOKUP($B2568,'[1]výnosy standard'!$A$1:$T$2200,6,FALSE)</f>
        <v>0</v>
      </c>
      <c r="AZ2568" s="6">
        <f>VLOOKUP($B2568,'[1]výnosy standard'!$A$1:$T$2200,7,FALSE)</f>
        <v>0</v>
      </c>
      <c r="BA2568" s="6">
        <f>VLOOKUP($B2568,'[1]výnosy standard'!$A$1:$T$2200,8,FALSE)</f>
        <v>0</v>
      </c>
      <c r="BB2568" s="6">
        <f>VLOOKUP($B2568,'[1]výnosy standard'!$A$1:$T$2200,9,FALSE)</f>
        <v>5.27</v>
      </c>
      <c r="BC2568" s="6">
        <f>VLOOKUP($B2568,'[1]výnosy standard'!$A$1:$T$2200,10,FALSE)</f>
        <v>5.27</v>
      </c>
      <c r="BD2568" s="6">
        <f>VLOOKUP($B2568,'[1]výnosy standard'!$A$1:$T$2200,11,FALSE)</f>
        <v>3.02</v>
      </c>
      <c r="BE2568" s="6">
        <f>VLOOKUP($B2568,'[1]výnosy standard'!$A$1:$T$2200,12,FALSE)</f>
        <v>5.22</v>
      </c>
      <c r="BF2568" s="6">
        <f>VLOOKUP($B2568,'[1]výnosy standard'!$A$1:$T$2200,13,FALSE)</f>
        <v>0</v>
      </c>
      <c r="BG2568" s="6">
        <f>VLOOKUP($B2568,'[1]výnosy standard'!$A$1:$T$2200,14,FALSE)</f>
        <v>0</v>
      </c>
      <c r="BH2568" s="6">
        <f>VLOOKUP($B2568,'[1]výnosy standard'!$A$1:$T$2200,15,FALSE)</f>
        <v>0</v>
      </c>
      <c r="BI2568" s="6">
        <f>VLOOKUP($B2568,'[1]výnosy standard'!$A$1:$T$2200,16,FALSE)</f>
        <v>0</v>
      </c>
      <c r="BJ2568" s="6">
        <f>VLOOKUP($B2568,'[1]výnosy standard'!$A$1:$T$2200,17,FALSE)</f>
        <v>3.94</v>
      </c>
      <c r="BK2568" s="6">
        <f>VLOOKUP($B2568,'[1]výnosy standard'!$A$1:$T$2200,18,FALSE)</f>
        <v>3.94</v>
      </c>
      <c r="BL2568" s="6">
        <f>VLOOKUP($B2568,'[1]výnosy standard'!$A$1:$T$2200,19,FALSE)</f>
        <v>4.9400000000000004</v>
      </c>
      <c r="BM2568" s="6">
        <f>VLOOKUP($B2568,'[1]výnosy standard'!$A$1:$T$2200,20,FALSE)</f>
        <v>0</v>
      </c>
      <c r="BN2568" s="6">
        <f>VLOOKUP(B2568,'[1]pšenice výnos'!$A$2:$E$2200,4)</f>
        <v>5.27</v>
      </c>
      <c r="BO2568" s="6">
        <f>VLOOKUP(B2568,[1]kukuřice!$A$2:$E$2200,5,FALSE)</f>
        <v>33.947252489985466</v>
      </c>
    </row>
    <row r="2569" spans="1:67" hidden="1" x14ac:dyDescent="0.25">
      <c r="A2569" s="7">
        <v>2822</v>
      </c>
      <c r="B2569" s="6" t="s">
        <v>122</v>
      </c>
      <c r="C2569" s="13">
        <v>482</v>
      </c>
      <c r="D2569" s="7">
        <v>68.700860320366132</v>
      </c>
      <c r="E2569" s="6" t="s">
        <v>244</v>
      </c>
      <c r="F2569" s="6" t="s">
        <v>30</v>
      </c>
      <c r="G2569" s="7">
        <v>68.700860320366132</v>
      </c>
      <c r="H2569" s="7">
        <v>49.68535469107551</v>
      </c>
      <c r="I2569" s="7">
        <v>49.68535469107551</v>
      </c>
      <c r="J2569" s="7">
        <v>3.8844444444444446</v>
      </c>
      <c r="K2569" s="14">
        <v>3.9635857683832452</v>
      </c>
      <c r="L2569" s="13">
        <v>18</v>
      </c>
      <c r="M2569" s="7">
        <v>3.1849897936507929</v>
      </c>
      <c r="N2569" s="7">
        <v>-3.8210903436667103E-2</v>
      </c>
      <c r="O2569" s="7">
        <v>-7.9141323938800578E-2</v>
      </c>
      <c r="P2569" s="7">
        <v>2</v>
      </c>
      <c r="Q2569" s="7">
        <v>0</v>
      </c>
      <c r="R2569" s="7">
        <v>0</v>
      </c>
      <c r="S2569" s="17" t="e">
        <v>#NULL!</v>
      </c>
      <c r="T2569" s="17" t="e">
        <v>#NULL!</v>
      </c>
      <c r="U2569" s="17" t="e">
        <v>#NULL!</v>
      </c>
      <c r="V2569" s="17" t="e">
        <v>#NULL!</v>
      </c>
      <c r="W2569" s="17" t="e">
        <v>#NULL!</v>
      </c>
      <c r="X2569" s="17" t="e">
        <v>#NULL!</v>
      </c>
      <c r="Y2569" s="17" t="e">
        <v>#NULL!</v>
      </c>
      <c r="Z2569" s="17" t="e">
        <v>#NULL!</v>
      </c>
      <c r="AA2569" s="17" t="e">
        <v>#NULL!</v>
      </c>
      <c r="AB2569" s="17" t="e">
        <v>#NULL!</v>
      </c>
      <c r="AC2569" s="17" t="e">
        <v>#NULL!</v>
      </c>
      <c r="AD2569" s="17" t="e">
        <v>#NULL!</v>
      </c>
      <c r="AE2569" s="17" t="e">
        <v>#NULL!</v>
      </c>
      <c r="AF2569" s="7">
        <v>0</v>
      </c>
      <c r="AG2569" s="7">
        <v>0</v>
      </c>
      <c r="AH2569" s="7">
        <v>0</v>
      </c>
      <c r="AI2569" s="7">
        <v>0</v>
      </c>
      <c r="AJ2569" s="7">
        <v>0</v>
      </c>
      <c r="AK2569" s="7">
        <v>0</v>
      </c>
      <c r="AL2569" s="7">
        <v>0</v>
      </c>
      <c r="AM2569" s="7">
        <v>0</v>
      </c>
      <c r="AN2569" s="7">
        <v>0</v>
      </c>
      <c r="AO2569" s="7">
        <v>0</v>
      </c>
      <c r="AP2569" s="7">
        <v>0</v>
      </c>
      <c r="AQ2569" s="7">
        <v>0</v>
      </c>
      <c r="AR2569" s="7">
        <v>1</v>
      </c>
      <c r="AS2569" s="7">
        <v>0</v>
      </c>
      <c r="AT2569" s="7">
        <v>0</v>
      </c>
      <c r="AU2569" s="6">
        <f>VLOOKUP($B2569,'[1]výnosy standard'!$A$1:$T$2200,2,FALSE)</f>
        <v>29.15</v>
      </c>
      <c r="AV2569" s="6">
        <f>VLOOKUP($B2569,'[1]výnosy standard'!$A$1:$T$2200,3,FALSE)</f>
        <v>0</v>
      </c>
      <c r="AW2569" s="6">
        <f>VLOOKUP($B2569,'[1]výnosy standard'!$A$1:$T$2200,4,FALSE)</f>
        <v>8.6300000000000008</v>
      </c>
      <c r="AX2569" s="6">
        <f>VLOOKUP($B2569,'[1]výnosy standard'!$A$1:$T$2200,5,FALSE)</f>
        <v>0</v>
      </c>
      <c r="AY2569" s="6">
        <f>VLOOKUP($B2569,'[1]výnosy standard'!$A$1:$T$2200,6,FALSE)</f>
        <v>1.04</v>
      </c>
      <c r="AZ2569" s="6">
        <f>VLOOKUP($B2569,'[1]výnosy standard'!$A$1:$T$2200,7,FALSE)</f>
        <v>0</v>
      </c>
      <c r="BA2569" s="6">
        <f>VLOOKUP($B2569,'[1]výnosy standard'!$A$1:$T$2200,8,FALSE)</f>
        <v>20.81</v>
      </c>
      <c r="BB2569" s="6">
        <f>VLOOKUP($B2569,'[1]výnosy standard'!$A$1:$T$2200,9,FALSE)</f>
        <v>7.14</v>
      </c>
      <c r="BC2569" s="6">
        <f>VLOOKUP($B2569,'[1]výnosy standard'!$A$1:$T$2200,10,FALSE)</f>
        <v>7.14</v>
      </c>
      <c r="BD2569" s="6">
        <f>VLOOKUP($B2569,'[1]výnosy standard'!$A$1:$T$2200,11,FALSE)</f>
        <v>3.51</v>
      </c>
      <c r="BE2569" s="6">
        <f>VLOOKUP($B2569,'[1]výnosy standard'!$A$1:$T$2200,12,FALSE)</f>
        <v>0</v>
      </c>
      <c r="BF2569" s="6">
        <f>VLOOKUP($B2569,'[1]výnosy standard'!$A$1:$T$2200,13,FALSE)</f>
        <v>0</v>
      </c>
      <c r="BG2569" s="6">
        <f>VLOOKUP($B2569,'[1]výnosy standard'!$A$1:$T$2200,14,FALSE)</f>
        <v>0</v>
      </c>
      <c r="BH2569" s="6">
        <f>VLOOKUP($B2569,'[1]výnosy standard'!$A$1:$T$2200,15,FALSE)</f>
        <v>0</v>
      </c>
      <c r="BI2569" s="6">
        <f>VLOOKUP($B2569,'[1]výnosy standard'!$A$1:$T$2200,16,FALSE)</f>
        <v>67.37</v>
      </c>
      <c r="BJ2569" s="6">
        <f>VLOOKUP($B2569,'[1]výnosy standard'!$A$1:$T$2200,17,FALSE)</f>
        <v>5.72</v>
      </c>
      <c r="BK2569" s="6">
        <f>VLOOKUP($B2569,'[1]výnosy standard'!$A$1:$T$2200,18,FALSE)</f>
        <v>5.72</v>
      </c>
      <c r="BL2569" s="6">
        <f>VLOOKUP($B2569,'[1]výnosy standard'!$A$1:$T$2200,19,FALSE)</f>
        <v>7.15</v>
      </c>
      <c r="BM2569" s="6">
        <f>VLOOKUP($B2569,'[1]výnosy standard'!$A$1:$T$2200,20,FALSE)</f>
        <v>0</v>
      </c>
      <c r="BN2569" s="6">
        <f>VLOOKUP(B2569,'[1]pšenice výnos'!$A$2:$E$2200,4)</f>
        <v>7.14</v>
      </c>
      <c r="BO2569" s="6">
        <f>VLOOKUP(B2569,[1]kukuřice!$A$2:$E$2200,5,FALSE)</f>
        <v>43.369372785812757</v>
      </c>
    </row>
    <row r="2570" spans="1:67" hidden="1" x14ac:dyDescent="0.25">
      <c r="A2570" s="7">
        <v>2886</v>
      </c>
      <c r="B2570" s="6" t="s">
        <v>174</v>
      </c>
      <c r="C2570" s="13">
        <v>472</v>
      </c>
      <c r="D2570" s="7">
        <v>69.35186338709677</v>
      </c>
      <c r="E2570" s="6" t="s">
        <v>244</v>
      </c>
      <c r="F2570" s="6" t="s">
        <v>30</v>
      </c>
      <c r="G2570" s="7">
        <v>69.35186338709677</v>
      </c>
      <c r="H2570" s="7">
        <v>66.129032258064512</v>
      </c>
      <c r="I2570" s="7">
        <v>66.129032258064512</v>
      </c>
      <c r="J2570" s="7">
        <v>3.1</v>
      </c>
      <c r="K2570" s="14">
        <v>3.3554668979384972</v>
      </c>
      <c r="L2570" s="13">
        <v>15</v>
      </c>
      <c r="M2570" s="7">
        <v>3.1849897936507929</v>
      </c>
      <c r="N2570" s="7">
        <v>-3.8210903436667103E-2</v>
      </c>
      <c r="O2570" s="7">
        <v>-0.25546689793849708</v>
      </c>
      <c r="P2570" s="7">
        <v>1</v>
      </c>
      <c r="Q2570" s="7">
        <v>1</v>
      </c>
      <c r="R2570" s="7">
        <v>1</v>
      </c>
      <c r="S2570" s="15">
        <v>1.8174999999999999</v>
      </c>
      <c r="T2570" s="15">
        <v>4.0839999999999996</v>
      </c>
      <c r="U2570" s="15">
        <v>4.1311111111111103</v>
      </c>
      <c r="V2570" s="16">
        <v>14.8</v>
      </c>
      <c r="W2570" s="16">
        <v>14.7</v>
      </c>
      <c r="X2570" s="17" t="e">
        <v>#NULL!</v>
      </c>
      <c r="Y2570" s="13">
        <v>3</v>
      </c>
      <c r="Z2570" s="16">
        <v>4</v>
      </c>
      <c r="AA2570" s="13">
        <v>17</v>
      </c>
      <c r="AB2570" s="15">
        <v>2.2000000000000002</v>
      </c>
      <c r="AC2570" s="15">
        <v>2.2999999999999998</v>
      </c>
      <c r="AD2570" s="15">
        <v>4.6589999999999998</v>
      </c>
      <c r="AE2570" s="15">
        <v>0.65900000000000103</v>
      </c>
      <c r="AF2570" s="7">
        <v>0</v>
      </c>
      <c r="AG2570" s="7">
        <v>0</v>
      </c>
      <c r="AH2570" s="7">
        <v>0</v>
      </c>
      <c r="AI2570" s="7">
        <v>0</v>
      </c>
      <c r="AJ2570" s="7">
        <v>0</v>
      </c>
      <c r="AK2570" s="7">
        <v>0</v>
      </c>
      <c r="AL2570" s="7">
        <v>0</v>
      </c>
      <c r="AM2570" s="7">
        <v>0</v>
      </c>
      <c r="AN2570" s="7">
        <v>0</v>
      </c>
      <c r="AO2570" s="7">
        <v>0</v>
      </c>
      <c r="AP2570" s="7">
        <v>0</v>
      </c>
      <c r="AQ2570" s="7">
        <v>0</v>
      </c>
      <c r="AR2570" s="7">
        <v>1</v>
      </c>
      <c r="AS2570" s="7">
        <v>0</v>
      </c>
      <c r="AT2570" s="7">
        <v>0</v>
      </c>
      <c r="AU2570" s="6">
        <f>VLOOKUP($B2570,'[1]výnosy standard'!$A$1:$T$2200,2,FALSE)</f>
        <v>29.53</v>
      </c>
      <c r="AV2570" s="6">
        <f>VLOOKUP($B2570,'[1]výnosy standard'!$A$1:$T$2200,3,FALSE)</f>
        <v>0</v>
      </c>
      <c r="AW2570" s="6">
        <f>VLOOKUP($B2570,'[1]výnosy standard'!$A$1:$T$2200,4,FALSE)</f>
        <v>7.96</v>
      </c>
      <c r="AX2570" s="6">
        <f>VLOOKUP($B2570,'[1]výnosy standard'!$A$1:$T$2200,5,FALSE)</f>
        <v>0</v>
      </c>
      <c r="AY2570" s="6">
        <f>VLOOKUP($B2570,'[1]výnosy standard'!$A$1:$T$2200,6,FALSE)</f>
        <v>1.04</v>
      </c>
      <c r="AZ2570" s="6">
        <f>VLOOKUP($B2570,'[1]výnosy standard'!$A$1:$T$2200,7,FALSE)</f>
        <v>0</v>
      </c>
      <c r="BA2570" s="6">
        <f>VLOOKUP($B2570,'[1]výnosy standard'!$A$1:$T$2200,8,FALSE)</f>
        <v>21.08</v>
      </c>
      <c r="BB2570" s="6">
        <f>VLOOKUP($B2570,'[1]výnosy standard'!$A$1:$T$2200,9,FALSE)</f>
        <v>7</v>
      </c>
      <c r="BC2570" s="6">
        <f>VLOOKUP($B2570,'[1]výnosy standard'!$A$1:$T$2200,10,FALSE)</f>
        <v>7</v>
      </c>
      <c r="BD2570" s="6">
        <f>VLOOKUP($B2570,'[1]výnosy standard'!$A$1:$T$2200,11,FALSE)</f>
        <v>3.69</v>
      </c>
      <c r="BE2570" s="6">
        <f>VLOOKUP($B2570,'[1]výnosy standard'!$A$1:$T$2200,12,FALSE)</f>
        <v>0</v>
      </c>
      <c r="BF2570" s="6">
        <f>VLOOKUP($B2570,'[1]výnosy standard'!$A$1:$T$2200,13,FALSE)</f>
        <v>0</v>
      </c>
      <c r="BG2570" s="6">
        <f>VLOOKUP($B2570,'[1]výnosy standard'!$A$1:$T$2200,14,FALSE)</f>
        <v>0</v>
      </c>
      <c r="BH2570" s="6">
        <f>VLOOKUP($B2570,'[1]výnosy standard'!$A$1:$T$2200,15,FALSE)</f>
        <v>0</v>
      </c>
      <c r="BI2570" s="6">
        <f>VLOOKUP($B2570,'[1]výnosy standard'!$A$1:$T$2200,16,FALSE)</f>
        <v>66.959999999999994</v>
      </c>
      <c r="BJ2570" s="6">
        <f>VLOOKUP($B2570,'[1]výnosy standard'!$A$1:$T$2200,17,FALSE)</f>
        <v>5.56</v>
      </c>
      <c r="BK2570" s="6">
        <f>VLOOKUP($B2570,'[1]výnosy standard'!$A$1:$T$2200,18,FALSE)</f>
        <v>5.56</v>
      </c>
      <c r="BL2570" s="6">
        <f>VLOOKUP($B2570,'[1]výnosy standard'!$A$1:$T$2200,19,FALSE)</f>
        <v>7.64</v>
      </c>
      <c r="BM2570" s="6">
        <f>VLOOKUP($B2570,'[1]výnosy standard'!$A$1:$T$2200,20,FALSE)</f>
        <v>0</v>
      </c>
      <c r="BN2570" s="6">
        <f>VLOOKUP(B2570,'[1]pšenice výnos'!$A$2:$E$2200,4)</f>
        <v>7</v>
      </c>
      <c r="BO2570" s="6">
        <f>VLOOKUP(B2570,[1]kukuřice!$A$2:$E$2200,5,FALSE)</f>
        <v>44.157653869536553</v>
      </c>
    </row>
    <row r="2571" spans="1:67" hidden="1" x14ac:dyDescent="0.25">
      <c r="A2571" s="7">
        <v>4561</v>
      </c>
      <c r="B2571" s="6" t="s">
        <v>228</v>
      </c>
      <c r="C2571" s="13">
        <v>164</v>
      </c>
      <c r="D2571" s="7">
        <v>70.059171597633139</v>
      </c>
      <c r="E2571" s="6" t="s">
        <v>244</v>
      </c>
      <c r="F2571" s="6" t="s">
        <v>30</v>
      </c>
      <c r="G2571" s="7">
        <v>70.059171597633139</v>
      </c>
      <c r="H2571" s="7">
        <v>56.80473372781065</v>
      </c>
      <c r="I2571" s="7">
        <v>56.80473372781065</v>
      </c>
      <c r="J2571" s="7">
        <v>3.38</v>
      </c>
      <c r="K2571" s="14">
        <v>3.4825293165279763</v>
      </c>
      <c r="L2571" s="13">
        <v>16</v>
      </c>
      <c r="M2571" s="7">
        <v>3.2372130683760689</v>
      </c>
      <c r="N2571" s="7">
        <v>-9.1157223207383259E-2</v>
      </c>
      <c r="O2571" s="7">
        <v>-0.10252931652797637</v>
      </c>
      <c r="P2571" s="7">
        <v>2</v>
      </c>
      <c r="Q2571" s="7">
        <v>4</v>
      </c>
      <c r="R2571" s="7">
        <v>0</v>
      </c>
      <c r="S2571" s="15">
        <v>1.1100000000000001</v>
      </c>
      <c r="T2571" s="15">
        <v>4.4996666666666698</v>
      </c>
      <c r="U2571" s="15">
        <v>6.2470833333333298</v>
      </c>
      <c r="V2571" s="16">
        <v>16.3</v>
      </c>
      <c r="W2571" s="16">
        <v>13.2</v>
      </c>
      <c r="X2571" s="13">
        <v>-1</v>
      </c>
      <c r="Y2571" s="13">
        <v>3</v>
      </c>
      <c r="Z2571" s="16">
        <v>4</v>
      </c>
      <c r="AA2571" s="13">
        <v>17</v>
      </c>
      <c r="AB2571" s="15">
        <v>0.69999999999999896</v>
      </c>
      <c r="AC2571" s="15">
        <v>3.8</v>
      </c>
      <c r="AD2571" s="15">
        <v>5.44966666666667</v>
      </c>
      <c r="AE2571" s="15">
        <v>1.44966666666667</v>
      </c>
      <c r="AF2571" s="7">
        <v>0</v>
      </c>
      <c r="AG2571" s="7">
        <v>0</v>
      </c>
      <c r="AH2571" s="7">
        <v>0</v>
      </c>
      <c r="AI2571" s="7">
        <v>0</v>
      </c>
      <c r="AJ2571" s="7">
        <v>0</v>
      </c>
      <c r="AK2571" s="7">
        <v>0</v>
      </c>
      <c r="AL2571" s="7">
        <v>0</v>
      </c>
      <c r="AM2571" s="7">
        <v>0</v>
      </c>
      <c r="AN2571" s="7">
        <v>0</v>
      </c>
      <c r="AO2571" s="7">
        <v>0</v>
      </c>
      <c r="AP2571" s="7">
        <v>0</v>
      </c>
      <c r="AQ2571" s="7">
        <v>0</v>
      </c>
      <c r="AR2571" s="7">
        <v>1</v>
      </c>
      <c r="AS2571" s="7">
        <v>0</v>
      </c>
      <c r="AT2571" s="7">
        <v>0</v>
      </c>
      <c r="AU2571" s="6">
        <f>VLOOKUP($B2571,'[1]výnosy standard'!$A$1:$T$2200,2,FALSE)</f>
        <v>0</v>
      </c>
      <c r="AV2571" s="6">
        <f>VLOOKUP($B2571,'[1]výnosy standard'!$A$1:$T$2200,3,FALSE)</f>
        <v>0</v>
      </c>
      <c r="AW2571" s="6">
        <f>VLOOKUP($B2571,'[1]výnosy standard'!$A$1:$T$2200,4,FALSE)</f>
        <v>0</v>
      </c>
      <c r="AX2571" s="6">
        <f>VLOOKUP($B2571,'[1]výnosy standard'!$A$1:$T$2200,5,FALSE)</f>
        <v>4.2</v>
      </c>
      <c r="AY2571" s="6">
        <f>VLOOKUP($B2571,'[1]výnosy standard'!$A$1:$T$2200,6,FALSE)</f>
        <v>0</v>
      </c>
      <c r="AZ2571" s="6">
        <f>VLOOKUP($B2571,'[1]výnosy standard'!$A$1:$T$2200,7,FALSE)</f>
        <v>0</v>
      </c>
      <c r="BA2571" s="6">
        <f>VLOOKUP($B2571,'[1]výnosy standard'!$A$1:$T$2200,8,FALSE)</f>
        <v>0</v>
      </c>
      <c r="BB2571" s="6">
        <f>VLOOKUP($B2571,'[1]výnosy standard'!$A$1:$T$2200,9,FALSE)</f>
        <v>5.36</v>
      </c>
      <c r="BC2571" s="6">
        <f>VLOOKUP($B2571,'[1]výnosy standard'!$A$1:$T$2200,10,FALSE)</f>
        <v>5.36</v>
      </c>
      <c r="BD2571" s="6">
        <f>VLOOKUP($B2571,'[1]výnosy standard'!$A$1:$T$2200,11,FALSE)</f>
        <v>3.19</v>
      </c>
      <c r="BE2571" s="6">
        <f>VLOOKUP($B2571,'[1]výnosy standard'!$A$1:$T$2200,12,FALSE)</f>
        <v>5.28</v>
      </c>
      <c r="BF2571" s="6">
        <f>VLOOKUP($B2571,'[1]výnosy standard'!$A$1:$T$2200,13,FALSE)</f>
        <v>0</v>
      </c>
      <c r="BG2571" s="6">
        <f>VLOOKUP($B2571,'[1]výnosy standard'!$A$1:$T$2200,14,FALSE)</f>
        <v>0</v>
      </c>
      <c r="BH2571" s="6">
        <f>VLOOKUP($B2571,'[1]výnosy standard'!$A$1:$T$2200,15,FALSE)</f>
        <v>0</v>
      </c>
      <c r="BI2571" s="6">
        <f>VLOOKUP($B2571,'[1]výnosy standard'!$A$1:$T$2200,16,FALSE)</f>
        <v>0</v>
      </c>
      <c r="BJ2571" s="6">
        <f>VLOOKUP($B2571,'[1]výnosy standard'!$A$1:$T$2200,17,FALSE)</f>
        <v>3.87</v>
      </c>
      <c r="BK2571" s="6">
        <f>VLOOKUP($B2571,'[1]výnosy standard'!$A$1:$T$2200,18,FALSE)</f>
        <v>3.87</v>
      </c>
      <c r="BL2571" s="6">
        <f>VLOOKUP($B2571,'[1]výnosy standard'!$A$1:$T$2200,19,FALSE)</f>
        <v>5.08</v>
      </c>
      <c r="BM2571" s="6">
        <f>VLOOKUP($B2571,'[1]výnosy standard'!$A$1:$T$2200,20,FALSE)</f>
        <v>0</v>
      </c>
      <c r="BN2571" s="6">
        <f>VLOOKUP(B2571,'[1]pšenice výnos'!$A$2:$E$2200,4)</f>
        <v>5.36</v>
      </c>
      <c r="BO2571" s="6">
        <f>VLOOKUP(B2571,[1]kukuřice!$A$2:$E$2200,5,FALSE)</f>
        <v>35.301647376973293</v>
      </c>
    </row>
    <row r="2572" spans="1:67" hidden="1" x14ac:dyDescent="0.25">
      <c r="A2572" s="7">
        <v>4538</v>
      </c>
      <c r="B2572" s="6" t="s">
        <v>188</v>
      </c>
      <c r="C2572" s="13">
        <v>507</v>
      </c>
      <c r="D2572" s="7">
        <v>70.156954588921749</v>
      </c>
      <c r="E2572" s="6" t="s">
        <v>244</v>
      </c>
      <c r="F2572" s="6" t="s">
        <v>30</v>
      </c>
      <c r="G2572" s="7">
        <v>70.156954588921749</v>
      </c>
      <c r="H2572" s="7">
        <v>43.761902832367596</v>
      </c>
      <c r="I2572" s="7">
        <v>43.761902832367596</v>
      </c>
      <c r="J2572" s="7">
        <v>2.7421111111111114</v>
      </c>
      <c r="K2572" s="14">
        <v>2.362203007919101</v>
      </c>
      <c r="L2572" s="13">
        <v>5</v>
      </c>
      <c r="M2572" s="7">
        <v>3.2372130683760689</v>
      </c>
      <c r="N2572" s="7">
        <v>-9.1157223207383259E-2</v>
      </c>
      <c r="O2572" s="7">
        <v>0.3799081031920104</v>
      </c>
      <c r="P2572" s="7">
        <v>0</v>
      </c>
      <c r="Q2572" s="7">
        <v>2</v>
      </c>
      <c r="R2572" s="7">
        <v>0</v>
      </c>
      <c r="S2572" s="15">
        <v>2.1983333333333301</v>
      </c>
      <c r="T2572" s="15">
        <v>5.9166666666666696</v>
      </c>
      <c r="U2572" s="15">
        <v>6.31666666666667</v>
      </c>
      <c r="V2572" s="16">
        <v>19.899999999999999</v>
      </c>
      <c r="W2572" s="16">
        <v>19.600000000000001</v>
      </c>
      <c r="X2572" s="13">
        <v>-1</v>
      </c>
      <c r="Y2572" s="13">
        <v>5</v>
      </c>
      <c r="Z2572" s="16">
        <v>5.5</v>
      </c>
      <c r="AA2572" s="13">
        <v>12</v>
      </c>
      <c r="AB2572" s="15">
        <v>-7.9</v>
      </c>
      <c r="AC2572" s="15">
        <v>-7.6</v>
      </c>
      <c r="AD2572" s="15">
        <v>4.0166666666666702</v>
      </c>
      <c r="AE2572" s="15">
        <v>-1.4833333333333301</v>
      </c>
      <c r="AF2572" s="7">
        <v>0</v>
      </c>
      <c r="AG2572" s="7">
        <v>0</v>
      </c>
      <c r="AH2572" s="7">
        <v>0</v>
      </c>
      <c r="AI2572" s="7">
        <v>0</v>
      </c>
      <c r="AJ2572" s="7">
        <v>0</v>
      </c>
      <c r="AK2572" s="7">
        <v>0</v>
      </c>
      <c r="AL2572" s="7">
        <v>0</v>
      </c>
      <c r="AM2572" s="7">
        <v>0</v>
      </c>
      <c r="AN2572" s="7">
        <v>0</v>
      </c>
      <c r="AO2572" s="7">
        <v>0</v>
      </c>
      <c r="AP2572" s="7">
        <v>0</v>
      </c>
      <c r="AQ2572" s="7">
        <v>0</v>
      </c>
      <c r="AR2572" s="7">
        <v>1</v>
      </c>
      <c r="AS2572" s="7">
        <v>0</v>
      </c>
      <c r="AT2572" s="7">
        <v>0</v>
      </c>
      <c r="AU2572" s="6">
        <f>VLOOKUP($B2572,'[1]výnosy standard'!$A$1:$T$2200,2,FALSE)</f>
        <v>20.09</v>
      </c>
      <c r="AV2572" s="6">
        <f>VLOOKUP($B2572,'[1]výnosy standard'!$A$1:$T$2200,3,FALSE)</f>
        <v>0</v>
      </c>
      <c r="AW2572" s="6">
        <f>VLOOKUP($B2572,'[1]výnosy standard'!$A$1:$T$2200,4,FALSE)</f>
        <v>0</v>
      </c>
      <c r="AX2572" s="6">
        <f>VLOOKUP($B2572,'[1]výnosy standard'!$A$1:$T$2200,5,FALSE)</f>
        <v>3.86</v>
      </c>
      <c r="AY2572" s="6">
        <f>VLOOKUP($B2572,'[1]výnosy standard'!$A$1:$T$2200,6,FALSE)</f>
        <v>0</v>
      </c>
      <c r="AZ2572" s="6">
        <f>VLOOKUP($B2572,'[1]výnosy standard'!$A$1:$T$2200,7,FALSE)</f>
        <v>3.79</v>
      </c>
      <c r="BA2572" s="6">
        <f>VLOOKUP($B2572,'[1]výnosy standard'!$A$1:$T$2200,8,FALSE)</f>
        <v>0</v>
      </c>
      <c r="BB2572" s="6">
        <f>VLOOKUP($B2572,'[1]výnosy standard'!$A$1:$T$2200,9,FALSE)</f>
        <v>4.3</v>
      </c>
      <c r="BC2572" s="6">
        <f>VLOOKUP($B2572,'[1]výnosy standard'!$A$1:$T$2200,10,FALSE)</f>
        <v>4.3</v>
      </c>
      <c r="BD2572" s="6">
        <f>VLOOKUP($B2572,'[1]výnosy standard'!$A$1:$T$2200,11,FALSE)</f>
        <v>2.62</v>
      </c>
      <c r="BE2572" s="6">
        <f>VLOOKUP($B2572,'[1]výnosy standard'!$A$1:$T$2200,12,FALSE)</f>
        <v>4.29</v>
      </c>
      <c r="BF2572" s="6">
        <f>VLOOKUP($B2572,'[1]výnosy standard'!$A$1:$T$2200,13,FALSE)</f>
        <v>0</v>
      </c>
      <c r="BG2572" s="6">
        <f>VLOOKUP($B2572,'[1]výnosy standard'!$A$1:$T$2200,14,FALSE)</f>
        <v>3.44</v>
      </c>
      <c r="BH2572" s="6">
        <f>VLOOKUP($B2572,'[1]výnosy standard'!$A$1:$T$2200,15,FALSE)</f>
        <v>0</v>
      </c>
      <c r="BI2572" s="6">
        <f>VLOOKUP($B2572,'[1]výnosy standard'!$A$1:$T$2200,16,FALSE)</f>
        <v>0</v>
      </c>
      <c r="BJ2572" s="6">
        <f>VLOOKUP($B2572,'[1]výnosy standard'!$A$1:$T$2200,17,FALSE)</f>
        <v>3.48</v>
      </c>
      <c r="BK2572" s="6">
        <f>VLOOKUP($B2572,'[1]výnosy standard'!$A$1:$T$2200,18,FALSE)</f>
        <v>0</v>
      </c>
      <c r="BL2572" s="6">
        <f>VLOOKUP($B2572,'[1]výnosy standard'!$A$1:$T$2200,19,FALSE)</f>
        <v>4.05</v>
      </c>
      <c r="BM2572" s="6">
        <f>VLOOKUP($B2572,'[1]výnosy standard'!$A$1:$T$2200,20,FALSE)</f>
        <v>0</v>
      </c>
      <c r="BN2572" s="6">
        <f>VLOOKUP(B2572,'[1]pšenice výnos'!$A$2:$E$2200,4)</f>
        <v>4.3</v>
      </c>
      <c r="BO2572" s="6">
        <f>VLOOKUP(B2572,[1]kukuřice!$A$2:$E$2200,5,FALSE)</f>
        <v>36.740854710986831</v>
      </c>
    </row>
    <row r="2573" spans="1:67" hidden="1" x14ac:dyDescent="0.25">
      <c r="A2573" s="7">
        <v>3005</v>
      </c>
      <c r="B2573" s="6" t="s">
        <v>180</v>
      </c>
      <c r="C2573" s="13">
        <v>52</v>
      </c>
      <c r="D2573" s="7">
        <v>70.239964117515143</v>
      </c>
      <c r="E2573" s="6" t="s">
        <v>244</v>
      </c>
      <c r="F2573" s="6" t="s">
        <v>30</v>
      </c>
      <c r="G2573" s="7">
        <v>70.239964117515143</v>
      </c>
      <c r="H2573" s="7">
        <v>70.239964117515143</v>
      </c>
      <c r="I2573" s="7">
        <v>70.239964117515143</v>
      </c>
      <c r="J2573" s="7">
        <v>2.4772222222222222</v>
      </c>
      <c r="K2573" s="14">
        <v>3.3140063747168691</v>
      </c>
      <c r="L2573" s="13">
        <v>15</v>
      </c>
      <c r="M2573" s="7">
        <v>3.2372130683760689</v>
      </c>
      <c r="N2573" s="7">
        <v>-9.1157223207383259E-2</v>
      </c>
      <c r="O2573" s="7">
        <v>-0.83678415249464688</v>
      </c>
      <c r="P2573" s="7">
        <v>1</v>
      </c>
      <c r="Q2573" s="7">
        <v>8</v>
      </c>
      <c r="R2573" s="7">
        <v>0</v>
      </c>
      <c r="S2573" s="15">
        <v>1.11666666666667</v>
      </c>
      <c r="T2573" s="15">
        <v>3.6533333333333302</v>
      </c>
      <c r="U2573" s="15">
        <v>5.4018518518518501</v>
      </c>
      <c r="V2573" s="16">
        <v>14.2</v>
      </c>
      <c r="W2573" s="16">
        <v>15.8</v>
      </c>
      <c r="X2573" s="17" t="e">
        <v>#NULL!</v>
      </c>
      <c r="Y2573" s="13">
        <v>3</v>
      </c>
      <c r="Z2573" s="16">
        <v>4</v>
      </c>
      <c r="AA2573" s="13">
        <v>17</v>
      </c>
      <c r="AB2573" s="15">
        <v>2.8</v>
      </c>
      <c r="AC2573" s="15">
        <v>1.2</v>
      </c>
      <c r="AD2573" s="15">
        <v>3.95333333333333</v>
      </c>
      <c r="AE2573" s="15">
        <v>-4.6666666666666898E-2</v>
      </c>
      <c r="AF2573" s="7">
        <v>0</v>
      </c>
      <c r="AG2573" s="7">
        <v>0</v>
      </c>
      <c r="AH2573" s="7">
        <v>0</v>
      </c>
      <c r="AI2573" s="7">
        <v>0</v>
      </c>
      <c r="AJ2573" s="7">
        <v>0</v>
      </c>
      <c r="AK2573" s="7">
        <v>0</v>
      </c>
      <c r="AL2573" s="7">
        <v>0</v>
      </c>
      <c r="AM2573" s="7">
        <v>0</v>
      </c>
      <c r="AN2573" s="7">
        <v>0</v>
      </c>
      <c r="AO2573" s="7">
        <v>0</v>
      </c>
      <c r="AP2573" s="7">
        <v>0</v>
      </c>
      <c r="AQ2573" s="7">
        <v>0</v>
      </c>
      <c r="AR2573" s="7">
        <v>1</v>
      </c>
      <c r="AS2573" s="7">
        <v>0</v>
      </c>
      <c r="AT2573" s="7">
        <v>0</v>
      </c>
      <c r="AU2573" s="6">
        <f>VLOOKUP($B2573,'[1]výnosy standard'!$A$1:$T$2200,2,FALSE)</f>
        <v>0</v>
      </c>
      <c r="AV2573" s="6">
        <f>VLOOKUP($B2573,'[1]výnosy standard'!$A$1:$T$2200,3,FALSE)</f>
        <v>0</v>
      </c>
      <c r="AW2573" s="6">
        <f>VLOOKUP($B2573,'[1]výnosy standard'!$A$1:$T$2200,4,FALSE)</f>
        <v>0</v>
      </c>
      <c r="AX2573" s="6">
        <f>VLOOKUP($B2573,'[1]výnosy standard'!$A$1:$T$2200,5,FALSE)</f>
        <v>4.58</v>
      </c>
      <c r="AY2573" s="6">
        <f>VLOOKUP($B2573,'[1]výnosy standard'!$A$1:$T$2200,6,FALSE)</f>
        <v>0</v>
      </c>
      <c r="AZ2573" s="6">
        <f>VLOOKUP($B2573,'[1]výnosy standard'!$A$1:$T$2200,7,FALSE)</f>
        <v>0</v>
      </c>
      <c r="BA2573" s="6">
        <f>VLOOKUP($B2573,'[1]výnosy standard'!$A$1:$T$2200,8,FALSE)</f>
        <v>0</v>
      </c>
      <c r="BB2573" s="6">
        <f>VLOOKUP($B2573,'[1]výnosy standard'!$A$1:$T$2200,9,FALSE)</f>
        <v>5.75</v>
      </c>
      <c r="BC2573" s="6">
        <f>VLOOKUP($B2573,'[1]výnosy standard'!$A$1:$T$2200,10,FALSE)</f>
        <v>5.75</v>
      </c>
      <c r="BD2573" s="6">
        <f>VLOOKUP($B2573,'[1]výnosy standard'!$A$1:$T$2200,11,FALSE)</f>
        <v>3.02</v>
      </c>
      <c r="BE2573" s="6">
        <f>VLOOKUP($B2573,'[1]výnosy standard'!$A$1:$T$2200,12,FALSE)</f>
        <v>5.6</v>
      </c>
      <c r="BF2573" s="6">
        <f>VLOOKUP($B2573,'[1]výnosy standard'!$A$1:$T$2200,13,FALSE)</f>
        <v>0</v>
      </c>
      <c r="BG2573" s="6">
        <f>VLOOKUP($B2573,'[1]výnosy standard'!$A$1:$T$2200,14,FALSE)</f>
        <v>0</v>
      </c>
      <c r="BH2573" s="6">
        <f>VLOOKUP($B2573,'[1]výnosy standard'!$A$1:$T$2200,15,FALSE)</f>
        <v>0</v>
      </c>
      <c r="BI2573" s="6">
        <f>VLOOKUP($B2573,'[1]výnosy standard'!$A$1:$T$2200,16,FALSE)</f>
        <v>0</v>
      </c>
      <c r="BJ2573" s="6">
        <f>VLOOKUP($B2573,'[1]výnosy standard'!$A$1:$T$2200,17,FALSE)</f>
        <v>4.0599999999999996</v>
      </c>
      <c r="BK2573" s="6">
        <f>VLOOKUP($B2573,'[1]výnosy standard'!$A$1:$T$2200,18,FALSE)</f>
        <v>4.0599999999999996</v>
      </c>
      <c r="BL2573" s="6">
        <f>VLOOKUP($B2573,'[1]výnosy standard'!$A$1:$T$2200,19,FALSE)</f>
        <v>5.51</v>
      </c>
      <c r="BM2573" s="6">
        <f>VLOOKUP($B2573,'[1]výnosy standard'!$A$1:$T$2200,20,FALSE)</f>
        <v>0</v>
      </c>
      <c r="BN2573" s="6">
        <f>VLOOKUP(B2573,'[1]pšenice výnos'!$A$2:$E$2200,4)</f>
        <v>5.75</v>
      </c>
      <c r="BO2573" s="6">
        <f>VLOOKUP(B2573,[1]kukuřice!$A$2:$E$2200,5,FALSE)</f>
        <v>40.226984482126923</v>
      </c>
    </row>
    <row r="2574" spans="1:67" hidden="1" x14ac:dyDescent="0.25">
      <c r="A2574" s="7">
        <v>3003</v>
      </c>
      <c r="B2574" s="6" t="s">
        <v>217</v>
      </c>
      <c r="C2574" s="13">
        <v>93</v>
      </c>
      <c r="D2574" s="7">
        <v>70.413078431372554</v>
      </c>
      <c r="E2574" s="6" t="s">
        <v>244</v>
      </c>
      <c r="F2574" s="6" t="s">
        <v>30</v>
      </c>
      <c r="G2574" s="7">
        <v>70.413078431372554</v>
      </c>
      <c r="H2574" s="7">
        <v>35.947712418300654</v>
      </c>
      <c r="I2574" s="7">
        <v>35.947712418300654</v>
      </c>
      <c r="J2574" s="7">
        <v>3.06</v>
      </c>
      <c r="K2574" s="14">
        <v>3.4043550664189524</v>
      </c>
      <c r="L2574" s="13">
        <v>25</v>
      </c>
      <c r="M2574" s="7">
        <v>3.5694510236220487</v>
      </c>
      <c r="N2574" s="7">
        <v>3.9882225223778579E-2</v>
      </c>
      <c r="O2574" s="7">
        <v>-0.3443550664189523</v>
      </c>
      <c r="P2574" s="7">
        <v>1</v>
      </c>
      <c r="Q2574" s="7">
        <v>4</v>
      </c>
      <c r="R2574" s="7">
        <v>0</v>
      </c>
      <c r="S2574" s="15">
        <v>0.61666666666666703</v>
      </c>
      <c r="T2574" s="15">
        <v>4.4712380952380997</v>
      </c>
      <c r="U2574" s="15">
        <v>6.9564102564102601</v>
      </c>
      <c r="V2574" s="16">
        <v>22.2</v>
      </c>
      <c r="W2574" s="16">
        <v>24.1</v>
      </c>
      <c r="X2574" s="17" t="e">
        <v>#NULL!</v>
      </c>
      <c r="Y2574" s="13">
        <v>1</v>
      </c>
      <c r="Z2574" s="16">
        <v>3</v>
      </c>
      <c r="AA2574" s="13">
        <v>26</v>
      </c>
      <c r="AB2574" s="15">
        <v>3.8</v>
      </c>
      <c r="AC2574" s="15">
        <v>1.9</v>
      </c>
      <c r="AD2574" s="15">
        <v>4.9462380952380904</v>
      </c>
      <c r="AE2574" s="15">
        <v>1.94623809523809</v>
      </c>
      <c r="AF2574" s="7">
        <v>0</v>
      </c>
      <c r="AG2574" s="7">
        <v>0</v>
      </c>
      <c r="AH2574" s="7">
        <v>0</v>
      </c>
      <c r="AI2574" s="7">
        <v>0</v>
      </c>
      <c r="AJ2574" s="7">
        <v>0</v>
      </c>
      <c r="AK2574" s="7">
        <v>0</v>
      </c>
      <c r="AL2574" s="7">
        <v>0</v>
      </c>
      <c r="AM2574" s="7">
        <v>0</v>
      </c>
      <c r="AN2574" s="7">
        <v>0</v>
      </c>
      <c r="AO2574" s="7">
        <v>0</v>
      </c>
      <c r="AP2574" s="7">
        <v>0</v>
      </c>
      <c r="AQ2574" s="7">
        <v>0</v>
      </c>
      <c r="AR2574" s="7">
        <v>1</v>
      </c>
      <c r="AS2574" s="7">
        <v>0</v>
      </c>
      <c r="AT2574" s="7">
        <v>0</v>
      </c>
      <c r="AU2574" s="6">
        <f>VLOOKUP($B2574,'[1]výnosy standard'!$A$1:$T$2200,2,FALSE)</f>
        <v>0</v>
      </c>
      <c r="AV2574" s="6">
        <f>VLOOKUP($B2574,'[1]výnosy standard'!$A$1:$T$2200,3,FALSE)</f>
        <v>0</v>
      </c>
      <c r="AW2574" s="6">
        <f>VLOOKUP($B2574,'[1]výnosy standard'!$A$1:$T$2200,4,FALSE)</f>
        <v>0</v>
      </c>
      <c r="AX2574" s="6">
        <f>VLOOKUP($B2574,'[1]výnosy standard'!$A$1:$T$2200,5,FALSE)</f>
        <v>4.57</v>
      </c>
      <c r="AY2574" s="6">
        <f>VLOOKUP($B2574,'[1]výnosy standard'!$A$1:$T$2200,6,FALSE)</f>
        <v>0</v>
      </c>
      <c r="AZ2574" s="6">
        <f>VLOOKUP($B2574,'[1]výnosy standard'!$A$1:$T$2200,7,FALSE)</f>
        <v>0</v>
      </c>
      <c r="BA2574" s="6">
        <f>VLOOKUP($B2574,'[1]výnosy standard'!$A$1:$T$2200,8,FALSE)</f>
        <v>0</v>
      </c>
      <c r="BB2574" s="6">
        <f>VLOOKUP($B2574,'[1]výnosy standard'!$A$1:$T$2200,9,FALSE)</f>
        <v>6.15</v>
      </c>
      <c r="BC2574" s="6">
        <f>VLOOKUP($B2574,'[1]výnosy standard'!$A$1:$T$2200,10,FALSE)</f>
        <v>6.15</v>
      </c>
      <c r="BD2574" s="6">
        <f>VLOOKUP($B2574,'[1]výnosy standard'!$A$1:$T$2200,11,FALSE)</f>
        <v>3.44</v>
      </c>
      <c r="BE2574" s="6">
        <f>VLOOKUP($B2574,'[1]výnosy standard'!$A$1:$T$2200,12,FALSE)</f>
        <v>4.66</v>
      </c>
      <c r="BF2574" s="6">
        <f>VLOOKUP($B2574,'[1]výnosy standard'!$A$1:$T$2200,13,FALSE)</f>
        <v>0</v>
      </c>
      <c r="BG2574" s="6">
        <f>VLOOKUP($B2574,'[1]výnosy standard'!$A$1:$T$2200,14,FALSE)</f>
        <v>0</v>
      </c>
      <c r="BH2574" s="6">
        <f>VLOOKUP($B2574,'[1]výnosy standard'!$A$1:$T$2200,15,FALSE)</f>
        <v>0</v>
      </c>
      <c r="BI2574" s="6">
        <f>VLOOKUP($B2574,'[1]výnosy standard'!$A$1:$T$2200,16,FALSE)</f>
        <v>0</v>
      </c>
      <c r="BJ2574" s="6">
        <f>VLOOKUP($B2574,'[1]výnosy standard'!$A$1:$T$2200,17,FALSE)</f>
        <v>4.4800000000000004</v>
      </c>
      <c r="BK2574" s="6">
        <f>VLOOKUP($B2574,'[1]výnosy standard'!$A$1:$T$2200,18,FALSE)</f>
        <v>4.4800000000000004</v>
      </c>
      <c r="BL2574" s="6">
        <f>VLOOKUP($B2574,'[1]výnosy standard'!$A$1:$T$2200,19,FALSE)</f>
        <v>5.74</v>
      </c>
      <c r="BM2574" s="6">
        <f>VLOOKUP($B2574,'[1]výnosy standard'!$A$1:$T$2200,20,FALSE)</f>
        <v>0</v>
      </c>
      <c r="BN2574" s="6">
        <f>VLOOKUP(B2574,'[1]pšenice výnos'!$A$2:$E$2200,4)</f>
        <v>6.15</v>
      </c>
      <c r="BO2574" s="6">
        <f>VLOOKUP(B2574,[1]kukuřice!$A$2:$E$2200,5,FALSE)</f>
        <v>36.231623589697669</v>
      </c>
    </row>
    <row r="2575" spans="1:67" hidden="1" x14ac:dyDescent="0.25">
      <c r="A2575" s="7">
        <v>2936</v>
      </c>
      <c r="B2575" s="6" t="s">
        <v>124</v>
      </c>
      <c r="C2575" s="13">
        <v>370</v>
      </c>
      <c r="D2575" s="7">
        <v>70.624091842268982</v>
      </c>
      <c r="E2575" s="6" t="s">
        <v>244</v>
      </c>
      <c r="F2575" s="6" t="s">
        <v>30</v>
      </c>
      <c r="G2575" s="7">
        <v>70.624091842268982</v>
      </c>
      <c r="H2575" s="7">
        <v>47.137456332051869</v>
      </c>
      <c r="I2575" s="7">
        <v>47.137456332051869</v>
      </c>
      <c r="J2575" s="7">
        <v>4.1792666666666669</v>
      </c>
      <c r="K2575" s="14">
        <v>3.616979905205711</v>
      </c>
      <c r="L2575" s="13">
        <v>20</v>
      </c>
      <c r="M2575" s="7">
        <v>3.5694510236220487</v>
      </c>
      <c r="N2575" s="7">
        <v>3.9882225223778579E-2</v>
      </c>
      <c r="O2575" s="7">
        <v>0.56228676146095591</v>
      </c>
      <c r="P2575" s="7">
        <v>5</v>
      </c>
      <c r="Q2575" s="7">
        <v>1</v>
      </c>
      <c r="R2575" s="7">
        <v>0</v>
      </c>
      <c r="S2575" s="15">
        <v>1.43611111111111</v>
      </c>
      <c r="T2575" s="15">
        <v>4.2545238095238096</v>
      </c>
      <c r="U2575" s="15">
        <v>5.6666666666666696</v>
      </c>
      <c r="V2575" s="16">
        <v>14.1</v>
      </c>
      <c r="W2575" s="16">
        <v>13.6</v>
      </c>
      <c r="X2575" s="13">
        <v>0</v>
      </c>
      <c r="Y2575" s="13">
        <v>3</v>
      </c>
      <c r="Z2575" s="16">
        <v>4</v>
      </c>
      <c r="AA2575" s="13">
        <v>17</v>
      </c>
      <c r="AB2575" s="15">
        <v>2.9</v>
      </c>
      <c r="AC2575" s="15">
        <v>3.4</v>
      </c>
      <c r="AD2575" s="15">
        <v>5.1045238095238101</v>
      </c>
      <c r="AE2575" s="15">
        <v>1.1045238095238099</v>
      </c>
      <c r="AF2575" s="7">
        <v>0</v>
      </c>
      <c r="AG2575" s="7">
        <v>0</v>
      </c>
      <c r="AH2575" s="7">
        <v>0</v>
      </c>
      <c r="AI2575" s="7">
        <v>0</v>
      </c>
      <c r="AJ2575" s="7">
        <v>0</v>
      </c>
      <c r="AK2575" s="7">
        <v>0</v>
      </c>
      <c r="AL2575" s="7">
        <v>0</v>
      </c>
      <c r="AM2575" s="7">
        <v>0</v>
      </c>
      <c r="AN2575" s="7">
        <v>0</v>
      </c>
      <c r="AO2575" s="7">
        <v>0</v>
      </c>
      <c r="AP2575" s="7">
        <v>0</v>
      </c>
      <c r="AQ2575" s="7">
        <v>0</v>
      </c>
      <c r="AR2575" s="7">
        <v>1</v>
      </c>
      <c r="AS2575" s="7">
        <v>0</v>
      </c>
      <c r="AT2575" s="7">
        <v>0</v>
      </c>
      <c r="AU2575" s="6">
        <f>VLOOKUP($B2575,'[1]výnosy standard'!$A$1:$T$2200,2,FALSE)</f>
        <v>28.74</v>
      </c>
      <c r="AV2575" s="6">
        <f>VLOOKUP($B2575,'[1]výnosy standard'!$A$1:$T$2200,3,FALSE)</f>
        <v>0</v>
      </c>
      <c r="AW2575" s="6">
        <f>VLOOKUP($B2575,'[1]výnosy standard'!$A$1:$T$2200,4,FALSE)</f>
        <v>0</v>
      </c>
      <c r="AX2575" s="6">
        <f>VLOOKUP($B2575,'[1]výnosy standard'!$A$1:$T$2200,5,FALSE)</f>
        <v>4.72</v>
      </c>
      <c r="AY2575" s="6">
        <f>VLOOKUP($B2575,'[1]výnosy standard'!$A$1:$T$2200,6,FALSE)</f>
        <v>0.66</v>
      </c>
      <c r="AZ2575" s="6">
        <f>VLOOKUP($B2575,'[1]výnosy standard'!$A$1:$T$2200,7,FALSE)</f>
        <v>4.34</v>
      </c>
      <c r="BA2575" s="6">
        <f>VLOOKUP($B2575,'[1]výnosy standard'!$A$1:$T$2200,8,FALSE)</f>
        <v>0</v>
      </c>
      <c r="BB2575" s="6">
        <f>VLOOKUP($B2575,'[1]výnosy standard'!$A$1:$T$2200,9,FALSE)</f>
        <v>5.67</v>
      </c>
      <c r="BC2575" s="6">
        <f>VLOOKUP($B2575,'[1]výnosy standard'!$A$1:$T$2200,10,FALSE)</f>
        <v>5.67</v>
      </c>
      <c r="BD2575" s="6">
        <f>VLOOKUP($B2575,'[1]výnosy standard'!$A$1:$T$2200,11,FALSE)</f>
        <v>3.18</v>
      </c>
      <c r="BE2575" s="6">
        <f>VLOOKUP($B2575,'[1]výnosy standard'!$A$1:$T$2200,12,FALSE)</f>
        <v>5.25</v>
      </c>
      <c r="BF2575" s="6">
        <f>VLOOKUP($B2575,'[1]výnosy standard'!$A$1:$T$2200,13,FALSE)</f>
        <v>0</v>
      </c>
      <c r="BG2575" s="6">
        <f>VLOOKUP($B2575,'[1]výnosy standard'!$A$1:$T$2200,14,FALSE)</f>
        <v>0</v>
      </c>
      <c r="BH2575" s="6">
        <f>VLOOKUP($B2575,'[1]výnosy standard'!$A$1:$T$2200,15,FALSE)</f>
        <v>21.39</v>
      </c>
      <c r="BI2575" s="6">
        <f>VLOOKUP($B2575,'[1]výnosy standard'!$A$1:$T$2200,16,FALSE)</f>
        <v>0</v>
      </c>
      <c r="BJ2575" s="6">
        <f>VLOOKUP($B2575,'[1]výnosy standard'!$A$1:$T$2200,17,FALSE)</f>
        <v>4.0599999999999996</v>
      </c>
      <c r="BK2575" s="6">
        <f>VLOOKUP($B2575,'[1]výnosy standard'!$A$1:$T$2200,18,FALSE)</f>
        <v>4.0599999999999996</v>
      </c>
      <c r="BL2575" s="6">
        <f>VLOOKUP($B2575,'[1]výnosy standard'!$A$1:$T$2200,19,FALSE)</f>
        <v>5.29</v>
      </c>
      <c r="BM2575" s="6">
        <f>VLOOKUP($B2575,'[1]výnosy standard'!$A$1:$T$2200,20,FALSE)</f>
        <v>0</v>
      </c>
      <c r="BN2575" s="6">
        <f>VLOOKUP(B2575,'[1]pšenice výnos'!$A$2:$E$2200,4)</f>
        <v>5.67</v>
      </c>
      <c r="BO2575" s="6">
        <f>VLOOKUP(B2575,[1]kukuřice!$A$2:$E$2200,5,FALSE)</f>
        <v>39.509289329740426</v>
      </c>
    </row>
    <row r="2576" spans="1:67" hidden="1" x14ac:dyDescent="0.25">
      <c r="A2576" s="7">
        <v>3043</v>
      </c>
      <c r="B2576" s="6" t="s">
        <v>123</v>
      </c>
      <c r="C2576" s="13">
        <v>359</v>
      </c>
      <c r="D2576" s="7">
        <v>70.785419830765903</v>
      </c>
      <c r="E2576" s="6" t="s">
        <v>244</v>
      </c>
      <c r="F2576" s="6" t="s">
        <v>30</v>
      </c>
      <c r="G2576" s="7">
        <v>70.785419830765903</v>
      </c>
      <c r="H2576" s="7">
        <v>70.785419830765903</v>
      </c>
      <c r="I2576" s="7">
        <v>70.785419830765903</v>
      </c>
      <c r="J2576" s="7">
        <v>2.4581333333333331</v>
      </c>
      <c r="K2576" s="14">
        <v>3.3729025412962903</v>
      </c>
      <c r="L2576" s="13">
        <v>24</v>
      </c>
      <c r="M2576" s="7">
        <v>3.5694510236220487</v>
      </c>
      <c r="N2576" s="7">
        <v>3.9882225223778579E-2</v>
      </c>
      <c r="O2576" s="7">
        <v>-0.91476920796295724</v>
      </c>
      <c r="P2576" s="7">
        <v>7</v>
      </c>
      <c r="Q2576" s="7">
        <v>1</v>
      </c>
      <c r="R2576" s="7">
        <v>0</v>
      </c>
      <c r="S2576" s="15">
        <v>0.85333333333333306</v>
      </c>
      <c r="T2576" s="15">
        <v>2.6120000000000001</v>
      </c>
      <c r="U2576" s="15">
        <v>4.4444444444444402</v>
      </c>
      <c r="V2576" s="16">
        <v>19.8</v>
      </c>
      <c r="W2576" s="16">
        <v>17.5</v>
      </c>
      <c r="X2576" s="13">
        <v>-1</v>
      </c>
      <c r="Y2576" s="13">
        <v>3</v>
      </c>
      <c r="Z2576" s="16">
        <v>4</v>
      </c>
      <c r="AA2576" s="13">
        <v>17</v>
      </c>
      <c r="AB2576" s="15">
        <v>-2.8</v>
      </c>
      <c r="AC2576" s="15">
        <v>-0.5</v>
      </c>
      <c r="AD2576" s="15">
        <v>2.4870000000000001</v>
      </c>
      <c r="AE2576" s="15">
        <v>-1.5129999999999999</v>
      </c>
      <c r="AF2576" s="7">
        <v>0</v>
      </c>
      <c r="AG2576" s="7">
        <v>0</v>
      </c>
      <c r="AH2576" s="7">
        <v>0</v>
      </c>
      <c r="AI2576" s="7">
        <v>0</v>
      </c>
      <c r="AJ2576" s="7">
        <v>0</v>
      </c>
      <c r="AK2576" s="7">
        <v>0</v>
      </c>
      <c r="AL2576" s="7">
        <v>0</v>
      </c>
      <c r="AM2576" s="7">
        <v>0</v>
      </c>
      <c r="AN2576" s="7">
        <v>0</v>
      </c>
      <c r="AO2576" s="7">
        <v>0</v>
      </c>
      <c r="AP2576" s="7">
        <v>0</v>
      </c>
      <c r="AQ2576" s="7">
        <v>0</v>
      </c>
      <c r="AR2576" s="7">
        <v>1</v>
      </c>
      <c r="AS2576" s="7">
        <v>0</v>
      </c>
      <c r="AT2576" s="7">
        <v>0</v>
      </c>
      <c r="AU2576" s="6">
        <f>VLOOKUP($B2576,'[1]výnosy standard'!$A$1:$T$2200,2,FALSE)</f>
        <v>29.15</v>
      </c>
      <c r="AV2576" s="6">
        <f>VLOOKUP($B2576,'[1]výnosy standard'!$A$1:$T$2200,3,FALSE)</f>
        <v>0</v>
      </c>
      <c r="AW2576" s="6">
        <f>VLOOKUP($B2576,'[1]výnosy standard'!$A$1:$T$2200,4,FALSE)</f>
        <v>8.0299999999999994</v>
      </c>
      <c r="AX2576" s="6">
        <f>VLOOKUP($B2576,'[1]výnosy standard'!$A$1:$T$2200,5,FALSE)</f>
        <v>0</v>
      </c>
      <c r="AY2576" s="6">
        <f>VLOOKUP($B2576,'[1]výnosy standard'!$A$1:$T$2200,6,FALSE)</f>
        <v>1.01</v>
      </c>
      <c r="AZ2576" s="6">
        <f>VLOOKUP($B2576,'[1]výnosy standard'!$A$1:$T$2200,7,FALSE)</f>
        <v>0</v>
      </c>
      <c r="BA2576" s="6">
        <f>VLOOKUP($B2576,'[1]výnosy standard'!$A$1:$T$2200,8,FALSE)</f>
        <v>20.81</v>
      </c>
      <c r="BB2576" s="6">
        <f>VLOOKUP($B2576,'[1]výnosy standard'!$A$1:$T$2200,9,FALSE)</f>
        <v>7.04</v>
      </c>
      <c r="BC2576" s="6">
        <f>VLOOKUP($B2576,'[1]výnosy standard'!$A$1:$T$2200,10,FALSE)</f>
        <v>7.04</v>
      </c>
      <c r="BD2576" s="6">
        <f>VLOOKUP($B2576,'[1]výnosy standard'!$A$1:$T$2200,11,FALSE)</f>
        <v>3.37</v>
      </c>
      <c r="BE2576" s="6">
        <f>VLOOKUP($B2576,'[1]výnosy standard'!$A$1:$T$2200,12,FALSE)</f>
        <v>0</v>
      </c>
      <c r="BF2576" s="6">
        <f>VLOOKUP($B2576,'[1]výnosy standard'!$A$1:$T$2200,13,FALSE)</f>
        <v>0</v>
      </c>
      <c r="BG2576" s="6">
        <f>VLOOKUP($B2576,'[1]výnosy standard'!$A$1:$T$2200,14,FALSE)</f>
        <v>0</v>
      </c>
      <c r="BH2576" s="6">
        <f>VLOOKUP($B2576,'[1]výnosy standard'!$A$1:$T$2200,15,FALSE)</f>
        <v>0</v>
      </c>
      <c r="BI2576" s="6">
        <f>VLOOKUP($B2576,'[1]výnosy standard'!$A$1:$T$2200,16,FALSE)</f>
        <v>72.489999999999995</v>
      </c>
      <c r="BJ2576" s="6">
        <f>VLOOKUP($B2576,'[1]výnosy standard'!$A$1:$T$2200,17,FALSE)</f>
        <v>5.49</v>
      </c>
      <c r="BK2576" s="6">
        <f>VLOOKUP($B2576,'[1]výnosy standard'!$A$1:$T$2200,18,FALSE)</f>
        <v>5.49</v>
      </c>
      <c r="BL2576" s="6">
        <f>VLOOKUP($B2576,'[1]výnosy standard'!$A$1:$T$2200,19,FALSE)</f>
        <v>7.12</v>
      </c>
      <c r="BM2576" s="6">
        <f>VLOOKUP($B2576,'[1]výnosy standard'!$A$1:$T$2200,20,FALSE)</f>
        <v>0</v>
      </c>
      <c r="BN2576" s="6">
        <f>VLOOKUP(B2576,'[1]pšenice výnos'!$A$2:$E$2200,4)</f>
        <v>7.04</v>
      </c>
      <c r="BO2576" s="6">
        <f>VLOOKUP(B2576,[1]kukuřice!$A$2:$E$2200,5,FALSE)</f>
        <v>45.933373285065656</v>
      </c>
    </row>
    <row r="2577" spans="1:67" hidden="1" x14ac:dyDescent="0.25">
      <c r="A2577" s="7">
        <v>3710</v>
      </c>
      <c r="B2577" s="6" t="s">
        <v>164</v>
      </c>
      <c r="C2577" s="13">
        <v>86</v>
      </c>
      <c r="D2577" s="7">
        <v>70.944285245524298</v>
      </c>
      <c r="E2577" s="6" t="s">
        <v>244</v>
      </c>
      <c r="F2577" s="6" t="s">
        <v>30</v>
      </c>
      <c r="G2577" s="7">
        <v>70.944285245524298</v>
      </c>
      <c r="H2577" s="7">
        <v>43.734015345268546</v>
      </c>
      <c r="I2577" s="7">
        <v>43.734015345268546</v>
      </c>
      <c r="J2577" s="7">
        <v>4.3444444444444441</v>
      </c>
      <c r="K2577" s="14">
        <v>3.4162151013790076</v>
      </c>
      <c r="L2577" s="13">
        <v>18</v>
      </c>
      <c r="M2577" s="7">
        <v>3.5694510236220487</v>
      </c>
      <c r="N2577" s="7">
        <v>3.9882225223778579E-2</v>
      </c>
      <c r="O2577" s="7">
        <v>0.92822934306543647</v>
      </c>
      <c r="P2577" s="7">
        <v>6</v>
      </c>
      <c r="Q2577" s="7">
        <v>0</v>
      </c>
      <c r="R2577" s="7">
        <v>0</v>
      </c>
      <c r="S2577" s="15">
        <v>2.7625000000000002</v>
      </c>
      <c r="T2577" s="15">
        <v>5.4749999999999996</v>
      </c>
      <c r="U2577" s="17" t="e">
        <v>#NULL!</v>
      </c>
      <c r="V2577" s="16">
        <v>10.6</v>
      </c>
      <c r="W2577" s="16">
        <v>10.9</v>
      </c>
      <c r="X2577" s="17" t="e">
        <v>#NULL!</v>
      </c>
      <c r="Y2577" s="13">
        <v>5</v>
      </c>
      <c r="Z2577" s="16">
        <v>5.5</v>
      </c>
      <c r="AA2577" s="13">
        <v>12</v>
      </c>
      <c r="AB2577" s="15">
        <v>1.4</v>
      </c>
      <c r="AC2577" s="15">
        <v>1.1000000000000001</v>
      </c>
      <c r="AD2577" s="15">
        <v>5.75</v>
      </c>
      <c r="AE2577" s="15">
        <v>0.25</v>
      </c>
      <c r="AF2577" s="7">
        <v>0</v>
      </c>
      <c r="AG2577" s="7">
        <v>0</v>
      </c>
      <c r="AH2577" s="7">
        <v>0</v>
      </c>
      <c r="AI2577" s="7">
        <v>0</v>
      </c>
      <c r="AJ2577" s="7">
        <v>0</v>
      </c>
      <c r="AK2577" s="7">
        <v>0</v>
      </c>
      <c r="AL2577" s="7">
        <v>0</v>
      </c>
      <c r="AM2577" s="7">
        <v>0</v>
      </c>
      <c r="AN2577" s="7">
        <v>0</v>
      </c>
      <c r="AO2577" s="7">
        <v>0</v>
      </c>
      <c r="AP2577" s="7">
        <v>0</v>
      </c>
      <c r="AQ2577" s="7">
        <v>0</v>
      </c>
      <c r="AR2577" s="7">
        <v>1</v>
      </c>
      <c r="AS2577" s="7">
        <v>0</v>
      </c>
      <c r="AT2577" s="7">
        <v>0</v>
      </c>
      <c r="AU2577" s="6">
        <f>VLOOKUP($B2577,'[1]výnosy standard'!$A$1:$T$2200,2,FALSE)</f>
        <v>0</v>
      </c>
      <c r="AV2577" s="6">
        <f>VLOOKUP($B2577,'[1]výnosy standard'!$A$1:$T$2200,3,FALSE)</f>
        <v>0</v>
      </c>
      <c r="AW2577" s="6">
        <f>VLOOKUP($B2577,'[1]výnosy standard'!$A$1:$T$2200,4,FALSE)</f>
        <v>0</v>
      </c>
      <c r="AX2577" s="6">
        <f>VLOOKUP($B2577,'[1]výnosy standard'!$A$1:$T$2200,5,FALSE)</f>
        <v>3.9</v>
      </c>
      <c r="AY2577" s="6">
        <f>VLOOKUP($B2577,'[1]výnosy standard'!$A$1:$T$2200,6,FALSE)</f>
        <v>0</v>
      </c>
      <c r="AZ2577" s="6">
        <f>VLOOKUP($B2577,'[1]výnosy standard'!$A$1:$T$2200,7,FALSE)</f>
        <v>0</v>
      </c>
      <c r="BA2577" s="6">
        <f>VLOOKUP($B2577,'[1]výnosy standard'!$A$1:$T$2200,8,FALSE)</f>
        <v>0</v>
      </c>
      <c r="BB2577" s="6">
        <f>VLOOKUP($B2577,'[1]výnosy standard'!$A$1:$T$2200,9,FALSE)</f>
        <v>4.8600000000000003</v>
      </c>
      <c r="BC2577" s="6">
        <f>VLOOKUP($B2577,'[1]výnosy standard'!$A$1:$T$2200,10,FALSE)</f>
        <v>4.8600000000000003</v>
      </c>
      <c r="BD2577" s="6">
        <f>VLOOKUP($B2577,'[1]výnosy standard'!$A$1:$T$2200,11,FALSE)</f>
        <v>2.58</v>
      </c>
      <c r="BE2577" s="6">
        <f>VLOOKUP($B2577,'[1]výnosy standard'!$A$1:$T$2200,12,FALSE)</f>
        <v>4.99</v>
      </c>
      <c r="BF2577" s="6">
        <f>VLOOKUP($B2577,'[1]výnosy standard'!$A$1:$T$2200,13,FALSE)</f>
        <v>0</v>
      </c>
      <c r="BG2577" s="6">
        <f>VLOOKUP($B2577,'[1]výnosy standard'!$A$1:$T$2200,14,FALSE)</f>
        <v>3.44</v>
      </c>
      <c r="BH2577" s="6">
        <f>VLOOKUP($B2577,'[1]výnosy standard'!$A$1:$T$2200,15,FALSE)</f>
        <v>0</v>
      </c>
      <c r="BI2577" s="6">
        <f>VLOOKUP($B2577,'[1]výnosy standard'!$A$1:$T$2200,16,FALSE)</f>
        <v>0</v>
      </c>
      <c r="BJ2577" s="6">
        <f>VLOOKUP($B2577,'[1]výnosy standard'!$A$1:$T$2200,17,FALSE)</f>
        <v>3.73</v>
      </c>
      <c r="BK2577" s="6">
        <f>VLOOKUP($B2577,'[1]výnosy standard'!$A$1:$T$2200,18,FALSE)</f>
        <v>3.73</v>
      </c>
      <c r="BL2577" s="6">
        <f>VLOOKUP($B2577,'[1]výnosy standard'!$A$1:$T$2200,19,FALSE)</f>
        <v>4.7</v>
      </c>
      <c r="BM2577" s="6">
        <f>VLOOKUP($B2577,'[1]výnosy standard'!$A$1:$T$2200,20,FALSE)</f>
        <v>0</v>
      </c>
      <c r="BN2577" s="6">
        <f>VLOOKUP(B2577,'[1]pšenice výnos'!$A$2:$E$2200,4)</f>
        <v>4.8600000000000003</v>
      </c>
      <c r="BO2577" s="6">
        <f>VLOOKUP(B2577,[1]kukuřice!$A$2:$E$2200,5,FALSE)</f>
        <v>32.531691382294952</v>
      </c>
    </row>
    <row r="2578" spans="1:67" hidden="1" x14ac:dyDescent="0.25">
      <c r="A2578" s="7">
        <v>3177</v>
      </c>
      <c r="B2578" s="6" t="s">
        <v>182</v>
      </c>
      <c r="C2578" s="13">
        <v>100</v>
      </c>
      <c r="D2578" s="7">
        <v>70.995394646846918</v>
      </c>
      <c r="E2578" s="6" t="s">
        <v>244</v>
      </c>
      <c r="F2578" s="6" t="s">
        <v>30</v>
      </c>
      <c r="G2578" s="7">
        <v>70.995394646846918</v>
      </c>
      <c r="H2578" s="7">
        <v>70.995394646846918</v>
      </c>
      <c r="I2578" s="7">
        <v>70.995394646846918</v>
      </c>
      <c r="J2578" s="7">
        <v>2.4367777777777779</v>
      </c>
      <c r="K2578" s="14">
        <v>3.3123079728145601</v>
      </c>
      <c r="L2578" s="13">
        <v>15</v>
      </c>
      <c r="M2578" s="7">
        <v>3.2372130683760689</v>
      </c>
      <c r="N2578" s="7">
        <v>-9.1157223207383259E-2</v>
      </c>
      <c r="O2578" s="7">
        <v>-0.8755301950367822</v>
      </c>
      <c r="P2578" s="7">
        <v>1</v>
      </c>
      <c r="Q2578" s="7">
        <v>6</v>
      </c>
      <c r="R2578" s="7">
        <v>0</v>
      </c>
      <c r="S2578" s="15">
        <v>3.9583333333333299</v>
      </c>
      <c r="T2578" s="15">
        <v>7.65</v>
      </c>
      <c r="U2578" s="17" t="e">
        <v>#NULL!</v>
      </c>
      <c r="V2578" s="16">
        <v>11.4</v>
      </c>
      <c r="W2578" s="16">
        <v>11.4</v>
      </c>
      <c r="X2578" s="17" t="e">
        <v>#NULL!</v>
      </c>
      <c r="Y2578" s="13">
        <v>3</v>
      </c>
      <c r="Z2578" s="16">
        <v>4</v>
      </c>
      <c r="AA2578" s="13">
        <v>17</v>
      </c>
      <c r="AB2578" s="15">
        <v>5.6</v>
      </c>
      <c r="AC2578" s="15">
        <v>5.6</v>
      </c>
      <c r="AD2578" s="15">
        <v>9.0500000000000007</v>
      </c>
      <c r="AE2578" s="15">
        <v>5.05</v>
      </c>
      <c r="AF2578" s="7">
        <v>0</v>
      </c>
      <c r="AG2578" s="7">
        <v>0</v>
      </c>
      <c r="AH2578" s="7">
        <v>0</v>
      </c>
      <c r="AI2578" s="7">
        <v>0</v>
      </c>
      <c r="AJ2578" s="7">
        <v>0</v>
      </c>
      <c r="AK2578" s="7">
        <v>0</v>
      </c>
      <c r="AL2578" s="7">
        <v>0</v>
      </c>
      <c r="AM2578" s="7">
        <v>0</v>
      </c>
      <c r="AN2578" s="7">
        <v>0</v>
      </c>
      <c r="AO2578" s="7">
        <v>0</v>
      </c>
      <c r="AP2578" s="7">
        <v>0</v>
      </c>
      <c r="AQ2578" s="7">
        <v>0</v>
      </c>
      <c r="AR2578" s="7">
        <v>1</v>
      </c>
      <c r="AS2578" s="7">
        <v>0</v>
      </c>
      <c r="AT2578" s="7">
        <v>0</v>
      </c>
      <c r="AU2578" s="6">
        <f>VLOOKUP($B2578,'[1]výnosy standard'!$A$1:$T$2200,2,FALSE)</f>
        <v>0</v>
      </c>
      <c r="AV2578" s="6">
        <f>VLOOKUP($B2578,'[1]výnosy standard'!$A$1:$T$2200,3,FALSE)</f>
        <v>0</v>
      </c>
      <c r="AW2578" s="6">
        <f>VLOOKUP($B2578,'[1]výnosy standard'!$A$1:$T$2200,4,FALSE)</f>
        <v>0</v>
      </c>
      <c r="AX2578" s="6">
        <f>VLOOKUP($B2578,'[1]výnosy standard'!$A$1:$T$2200,5,FALSE)</f>
        <v>0</v>
      </c>
      <c r="AY2578" s="6">
        <f>VLOOKUP($B2578,'[1]výnosy standard'!$A$1:$T$2200,6,FALSE)</f>
        <v>0</v>
      </c>
      <c r="AZ2578" s="6">
        <f>VLOOKUP($B2578,'[1]výnosy standard'!$A$1:$T$2200,7,FALSE)</f>
        <v>0</v>
      </c>
      <c r="BA2578" s="6">
        <f>VLOOKUP($B2578,'[1]výnosy standard'!$A$1:$T$2200,8,FALSE)</f>
        <v>0</v>
      </c>
      <c r="BB2578" s="6">
        <f>VLOOKUP($B2578,'[1]výnosy standard'!$A$1:$T$2200,9,FALSE)</f>
        <v>6.09</v>
      </c>
      <c r="BC2578" s="6">
        <f>VLOOKUP($B2578,'[1]výnosy standard'!$A$1:$T$2200,10,FALSE)</f>
        <v>6.09</v>
      </c>
      <c r="BD2578" s="6">
        <f>VLOOKUP($B2578,'[1]výnosy standard'!$A$1:$T$2200,11,FALSE)</f>
        <v>3.22</v>
      </c>
      <c r="BE2578" s="6">
        <f>VLOOKUP($B2578,'[1]výnosy standard'!$A$1:$T$2200,12,FALSE)</f>
        <v>5.58</v>
      </c>
      <c r="BF2578" s="6">
        <f>VLOOKUP($B2578,'[1]výnosy standard'!$A$1:$T$2200,13,FALSE)</f>
        <v>0</v>
      </c>
      <c r="BG2578" s="6">
        <f>VLOOKUP($B2578,'[1]výnosy standard'!$A$1:$T$2200,14,FALSE)</f>
        <v>0</v>
      </c>
      <c r="BH2578" s="6">
        <f>VLOOKUP($B2578,'[1]výnosy standard'!$A$1:$T$2200,15,FALSE)</f>
        <v>0</v>
      </c>
      <c r="BI2578" s="6">
        <f>VLOOKUP($B2578,'[1]výnosy standard'!$A$1:$T$2200,16,FALSE)</f>
        <v>0</v>
      </c>
      <c r="BJ2578" s="6">
        <f>VLOOKUP($B2578,'[1]výnosy standard'!$A$1:$T$2200,17,FALSE)</f>
        <v>4.4000000000000004</v>
      </c>
      <c r="BK2578" s="6">
        <f>VLOOKUP($B2578,'[1]výnosy standard'!$A$1:$T$2200,18,FALSE)</f>
        <v>4.4000000000000004</v>
      </c>
      <c r="BL2578" s="6">
        <f>VLOOKUP($B2578,'[1]výnosy standard'!$A$1:$T$2200,19,FALSE)</f>
        <v>5.6</v>
      </c>
      <c r="BM2578" s="6">
        <f>VLOOKUP($B2578,'[1]výnosy standard'!$A$1:$T$2200,20,FALSE)</f>
        <v>0</v>
      </c>
      <c r="BN2578" s="6">
        <f>VLOOKUP(B2578,'[1]pšenice výnos'!$A$2:$E$2200,4)</f>
        <v>6.09</v>
      </c>
      <c r="BO2578" s="6">
        <f>VLOOKUP(B2578,[1]kukuřice!$A$2:$E$2200,5,FALSE)</f>
        <v>39.206715276936691</v>
      </c>
    </row>
    <row r="2579" spans="1:67" hidden="1" x14ac:dyDescent="0.25">
      <c r="A2579" s="7">
        <v>2946</v>
      </c>
      <c r="B2579" s="6" t="s">
        <v>145</v>
      </c>
      <c r="C2579" s="13">
        <v>496</v>
      </c>
      <c r="D2579" s="7">
        <v>71.120098286155979</v>
      </c>
      <c r="E2579" s="6" t="s">
        <v>244</v>
      </c>
      <c r="F2579" s="6" t="s">
        <v>30</v>
      </c>
      <c r="G2579" s="7">
        <v>71.120098286155979</v>
      </c>
      <c r="H2579" s="7">
        <v>54.640439255823871</v>
      </c>
      <c r="I2579" s="7">
        <v>54.640439255823871</v>
      </c>
      <c r="J2579" s="7">
        <v>3.0014400000000001</v>
      </c>
      <c r="K2579" s="14">
        <v>3.3143018155911763</v>
      </c>
      <c r="L2579" s="13">
        <v>18</v>
      </c>
      <c r="M2579" s="7">
        <v>3.1849897936507929</v>
      </c>
      <c r="N2579" s="7">
        <v>-3.8210903436667103E-2</v>
      </c>
      <c r="O2579" s="7">
        <v>-0.31286181559117621</v>
      </c>
      <c r="P2579" s="7">
        <v>0</v>
      </c>
      <c r="Q2579" s="7">
        <v>0</v>
      </c>
      <c r="R2579" s="7">
        <v>0</v>
      </c>
      <c r="S2579" s="17" t="e">
        <v>#NULL!</v>
      </c>
      <c r="T2579" s="17" t="e">
        <v>#NULL!</v>
      </c>
      <c r="U2579" s="17" t="e">
        <v>#NULL!</v>
      </c>
      <c r="V2579" s="17" t="e">
        <v>#NULL!</v>
      </c>
      <c r="W2579" s="17" t="e">
        <v>#NULL!</v>
      </c>
      <c r="X2579" s="17" t="e">
        <v>#NULL!</v>
      </c>
      <c r="Y2579" s="17" t="e">
        <v>#NULL!</v>
      </c>
      <c r="Z2579" s="17" t="e">
        <v>#NULL!</v>
      </c>
      <c r="AA2579" s="17" t="e">
        <v>#NULL!</v>
      </c>
      <c r="AB2579" s="17" t="e">
        <v>#NULL!</v>
      </c>
      <c r="AC2579" s="17" t="e">
        <v>#NULL!</v>
      </c>
      <c r="AD2579" s="17" t="e">
        <v>#NULL!</v>
      </c>
      <c r="AE2579" s="17" t="e">
        <v>#NULL!</v>
      </c>
      <c r="AF2579" s="7">
        <v>0</v>
      </c>
      <c r="AG2579" s="7">
        <v>0</v>
      </c>
      <c r="AH2579" s="7">
        <v>0</v>
      </c>
      <c r="AI2579" s="7">
        <v>0</v>
      </c>
      <c r="AJ2579" s="7">
        <v>0</v>
      </c>
      <c r="AK2579" s="7">
        <v>0</v>
      </c>
      <c r="AL2579" s="7">
        <v>0</v>
      </c>
      <c r="AM2579" s="7">
        <v>0</v>
      </c>
      <c r="AN2579" s="7">
        <v>0</v>
      </c>
      <c r="AO2579" s="7">
        <v>0</v>
      </c>
      <c r="AP2579" s="7">
        <v>0</v>
      </c>
      <c r="AQ2579" s="7">
        <v>0</v>
      </c>
      <c r="AR2579" s="7">
        <v>1</v>
      </c>
      <c r="AS2579" s="7">
        <v>0</v>
      </c>
      <c r="AT2579" s="7">
        <v>0</v>
      </c>
      <c r="AU2579" s="6">
        <f>VLOOKUP($B2579,'[1]výnosy standard'!$A$1:$T$2200,2,FALSE)</f>
        <v>0</v>
      </c>
      <c r="AV2579" s="6">
        <f>VLOOKUP($B2579,'[1]výnosy standard'!$A$1:$T$2200,3,FALSE)</f>
        <v>0</v>
      </c>
      <c r="AW2579" s="6">
        <f>VLOOKUP($B2579,'[1]výnosy standard'!$A$1:$T$2200,4,FALSE)</f>
        <v>0</v>
      </c>
      <c r="AX2579" s="6">
        <f>VLOOKUP($B2579,'[1]výnosy standard'!$A$1:$T$2200,5,FALSE)</f>
        <v>4.87</v>
      </c>
      <c r="AY2579" s="6">
        <f>VLOOKUP($B2579,'[1]výnosy standard'!$A$1:$T$2200,6,FALSE)</f>
        <v>0</v>
      </c>
      <c r="AZ2579" s="6">
        <f>VLOOKUP($B2579,'[1]výnosy standard'!$A$1:$T$2200,7,FALSE)</f>
        <v>0</v>
      </c>
      <c r="BA2579" s="6">
        <f>VLOOKUP($B2579,'[1]výnosy standard'!$A$1:$T$2200,8,FALSE)</f>
        <v>0</v>
      </c>
      <c r="BB2579" s="6">
        <f>VLOOKUP($B2579,'[1]výnosy standard'!$A$1:$T$2200,9,FALSE)</f>
        <v>5.8</v>
      </c>
      <c r="BC2579" s="6">
        <f>VLOOKUP($B2579,'[1]výnosy standard'!$A$1:$T$2200,10,FALSE)</f>
        <v>5.8</v>
      </c>
      <c r="BD2579" s="6">
        <f>VLOOKUP($B2579,'[1]výnosy standard'!$A$1:$T$2200,11,FALSE)</f>
        <v>3.11</v>
      </c>
      <c r="BE2579" s="6">
        <f>VLOOKUP($B2579,'[1]výnosy standard'!$A$1:$T$2200,12,FALSE)</f>
        <v>6.06</v>
      </c>
      <c r="BF2579" s="6">
        <f>VLOOKUP($B2579,'[1]výnosy standard'!$A$1:$T$2200,13,FALSE)</f>
        <v>0</v>
      </c>
      <c r="BG2579" s="6">
        <f>VLOOKUP($B2579,'[1]výnosy standard'!$A$1:$T$2200,14,FALSE)</f>
        <v>0</v>
      </c>
      <c r="BH2579" s="6">
        <f>VLOOKUP($B2579,'[1]výnosy standard'!$A$1:$T$2200,15,FALSE)</f>
        <v>0</v>
      </c>
      <c r="BI2579" s="6">
        <f>VLOOKUP($B2579,'[1]výnosy standard'!$A$1:$T$2200,16,FALSE)</f>
        <v>0</v>
      </c>
      <c r="BJ2579" s="6">
        <f>VLOOKUP($B2579,'[1]výnosy standard'!$A$1:$T$2200,17,FALSE)</f>
        <v>4.67</v>
      </c>
      <c r="BK2579" s="6">
        <f>VLOOKUP($B2579,'[1]výnosy standard'!$A$1:$T$2200,18,FALSE)</f>
        <v>4.67</v>
      </c>
      <c r="BL2579" s="6">
        <f>VLOOKUP($B2579,'[1]výnosy standard'!$A$1:$T$2200,19,FALSE)</f>
        <v>5.2</v>
      </c>
      <c r="BM2579" s="6">
        <f>VLOOKUP($B2579,'[1]výnosy standard'!$A$1:$T$2200,20,FALSE)</f>
        <v>0</v>
      </c>
      <c r="BN2579" s="6">
        <f>VLOOKUP(B2579,'[1]pšenice výnos'!$A$2:$E$2200,4)</f>
        <v>5.8</v>
      </c>
      <c r="BO2579" s="6">
        <f>VLOOKUP(B2579,[1]kukuřice!$A$2:$E$2200,5,FALSE)</f>
        <v>41.577829809173942</v>
      </c>
    </row>
    <row r="2580" spans="1:67" hidden="1" x14ac:dyDescent="0.25">
      <c r="A2580" s="7">
        <v>4223</v>
      </c>
      <c r="B2580" s="6" t="s">
        <v>138</v>
      </c>
      <c r="C2580" s="13">
        <v>318</v>
      </c>
      <c r="D2580" s="7">
        <v>71.193570634407592</v>
      </c>
      <c r="E2580" s="6" t="s">
        <v>244</v>
      </c>
      <c r="F2580" s="6" t="s">
        <v>30</v>
      </c>
      <c r="G2580" s="7">
        <v>71.193570634407592</v>
      </c>
      <c r="H2580" s="7">
        <v>28.451380552220886</v>
      </c>
      <c r="I2580" s="7">
        <v>28.451380552220886</v>
      </c>
      <c r="J2580" s="7">
        <v>3.609666666666667</v>
      </c>
      <c r="K2580" s="14">
        <v>3.6508936533041623</v>
      </c>
      <c r="L2580" s="13">
        <v>15</v>
      </c>
      <c r="M2580" s="7">
        <v>3.2372130683760689</v>
      </c>
      <c r="N2580" s="7">
        <v>-9.1157223207383259E-2</v>
      </c>
      <c r="O2580" s="7">
        <v>-4.1226986637495237E-2</v>
      </c>
      <c r="P2580" s="7">
        <v>0</v>
      </c>
      <c r="Q2580" s="7">
        <v>6</v>
      </c>
      <c r="R2580" s="7">
        <v>0</v>
      </c>
      <c r="S2580" s="15">
        <v>2.20729166666667</v>
      </c>
      <c r="T2580" s="15">
        <v>5.9746594202898597</v>
      </c>
      <c r="U2580" s="15">
        <v>7.0566666666666702</v>
      </c>
      <c r="V2580" s="16">
        <v>15</v>
      </c>
      <c r="W2580" s="16">
        <v>17.2</v>
      </c>
      <c r="X2580" s="17" t="e">
        <v>#NULL!</v>
      </c>
      <c r="Y2580" s="13">
        <v>2</v>
      </c>
      <c r="Z2580" s="16">
        <v>3.5</v>
      </c>
      <c r="AA2580" s="13">
        <v>22</v>
      </c>
      <c r="AB2580" s="15">
        <v>7</v>
      </c>
      <c r="AC2580" s="15">
        <v>4.8</v>
      </c>
      <c r="AD2580" s="15">
        <v>7.1746594202898599</v>
      </c>
      <c r="AE2580" s="15">
        <v>3.6746594202898599</v>
      </c>
      <c r="AF2580" s="7">
        <v>0</v>
      </c>
      <c r="AG2580" s="7">
        <v>0</v>
      </c>
      <c r="AH2580" s="7">
        <v>0</v>
      </c>
      <c r="AI2580" s="7">
        <v>0</v>
      </c>
      <c r="AJ2580" s="7">
        <v>0</v>
      </c>
      <c r="AK2580" s="7">
        <v>0</v>
      </c>
      <c r="AL2580" s="7">
        <v>0</v>
      </c>
      <c r="AM2580" s="7">
        <v>0</v>
      </c>
      <c r="AN2580" s="7">
        <v>0</v>
      </c>
      <c r="AO2580" s="7">
        <v>0</v>
      </c>
      <c r="AP2580" s="7">
        <v>0</v>
      </c>
      <c r="AQ2580" s="7">
        <v>0</v>
      </c>
      <c r="AR2580" s="7">
        <v>1</v>
      </c>
      <c r="AS2580" s="7">
        <v>0</v>
      </c>
      <c r="AT2580" s="7">
        <v>0</v>
      </c>
      <c r="AU2580" s="6">
        <f>VLOOKUP($B2580,'[1]výnosy standard'!$A$1:$T$2200,2,FALSE)</f>
        <v>0</v>
      </c>
      <c r="AV2580" s="6">
        <f>VLOOKUP($B2580,'[1]výnosy standard'!$A$1:$T$2200,3,FALSE)</f>
        <v>0</v>
      </c>
      <c r="AW2580" s="6">
        <f>VLOOKUP($B2580,'[1]výnosy standard'!$A$1:$T$2200,4,FALSE)</f>
        <v>0</v>
      </c>
      <c r="AX2580" s="6">
        <f>VLOOKUP($B2580,'[1]výnosy standard'!$A$1:$T$2200,5,FALSE)</f>
        <v>0</v>
      </c>
      <c r="AY2580" s="6">
        <f>VLOOKUP($B2580,'[1]výnosy standard'!$A$1:$T$2200,6,FALSE)</f>
        <v>0</v>
      </c>
      <c r="AZ2580" s="6">
        <f>VLOOKUP($B2580,'[1]výnosy standard'!$A$1:$T$2200,7,FALSE)</f>
        <v>0</v>
      </c>
      <c r="BA2580" s="6">
        <f>VLOOKUP($B2580,'[1]výnosy standard'!$A$1:$T$2200,8,FALSE)</f>
        <v>0</v>
      </c>
      <c r="BB2580" s="6">
        <f>VLOOKUP($B2580,'[1]výnosy standard'!$A$1:$T$2200,9,FALSE)</f>
        <v>6.9</v>
      </c>
      <c r="BC2580" s="6">
        <f>VLOOKUP($B2580,'[1]výnosy standard'!$A$1:$T$2200,10,FALSE)</f>
        <v>6.9</v>
      </c>
      <c r="BD2580" s="6">
        <f>VLOOKUP($B2580,'[1]výnosy standard'!$A$1:$T$2200,11,FALSE)</f>
        <v>3.64</v>
      </c>
      <c r="BE2580" s="6">
        <f>VLOOKUP($B2580,'[1]výnosy standard'!$A$1:$T$2200,12,FALSE)</f>
        <v>6.21</v>
      </c>
      <c r="BF2580" s="6">
        <f>VLOOKUP($B2580,'[1]výnosy standard'!$A$1:$T$2200,13,FALSE)</f>
        <v>0</v>
      </c>
      <c r="BG2580" s="6">
        <f>VLOOKUP($B2580,'[1]výnosy standard'!$A$1:$T$2200,14,FALSE)</f>
        <v>0</v>
      </c>
      <c r="BH2580" s="6">
        <f>VLOOKUP($B2580,'[1]výnosy standard'!$A$1:$T$2200,15,FALSE)</f>
        <v>0</v>
      </c>
      <c r="BI2580" s="6">
        <f>VLOOKUP($B2580,'[1]výnosy standard'!$A$1:$T$2200,16,FALSE)</f>
        <v>0</v>
      </c>
      <c r="BJ2580" s="6">
        <f>VLOOKUP($B2580,'[1]výnosy standard'!$A$1:$T$2200,17,FALSE)</f>
        <v>5.38</v>
      </c>
      <c r="BK2580" s="6">
        <f>VLOOKUP($B2580,'[1]výnosy standard'!$A$1:$T$2200,18,FALSE)</f>
        <v>5.38</v>
      </c>
      <c r="BL2580" s="6">
        <f>VLOOKUP($B2580,'[1]výnosy standard'!$A$1:$T$2200,19,FALSE)</f>
        <v>6.59</v>
      </c>
      <c r="BM2580" s="6">
        <f>VLOOKUP($B2580,'[1]výnosy standard'!$A$1:$T$2200,20,FALSE)</f>
        <v>0</v>
      </c>
      <c r="BN2580" s="6">
        <f>VLOOKUP(B2580,'[1]pšenice výnos'!$A$2:$E$2200,4)</f>
        <v>6.9</v>
      </c>
      <c r="BO2580" s="6">
        <f>VLOOKUP(B2580,[1]kukuřice!$A$2:$E$2200,5,FALSE)</f>
        <v>46.571627565626315</v>
      </c>
    </row>
    <row r="2581" spans="1:67" hidden="1" x14ac:dyDescent="0.25">
      <c r="A2581" s="7">
        <v>3958</v>
      </c>
      <c r="B2581" s="6" t="s">
        <v>125</v>
      </c>
      <c r="C2581" s="13">
        <v>418</v>
      </c>
      <c r="D2581" s="7">
        <v>71.587501730313889</v>
      </c>
      <c r="E2581" s="6" t="s">
        <v>244</v>
      </c>
      <c r="F2581" s="6" t="s">
        <v>30</v>
      </c>
      <c r="G2581" s="7">
        <v>71.587501730313889</v>
      </c>
      <c r="H2581" s="7">
        <v>71.033938437253354</v>
      </c>
      <c r="I2581" s="7">
        <v>71.033938437253354</v>
      </c>
      <c r="J2581" s="7">
        <v>3.2942</v>
      </c>
      <c r="K2581" s="14">
        <v>3.661774198551722</v>
      </c>
      <c r="L2581" s="13">
        <v>16</v>
      </c>
      <c r="M2581" s="7">
        <v>3.5694510236220487</v>
      </c>
      <c r="N2581" s="7">
        <v>3.9882225223778579E-2</v>
      </c>
      <c r="O2581" s="7">
        <v>-0.36757419855172202</v>
      </c>
      <c r="P2581" s="7">
        <v>6</v>
      </c>
      <c r="Q2581" s="7">
        <v>0</v>
      </c>
      <c r="R2581" s="7">
        <v>0</v>
      </c>
      <c r="S2581" s="15">
        <v>1.36388888888889</v>
      </c>
      <c r="T2581" s="15">
        <v>2.33555555555556</v>
      </c>
      <c r="U2581" s="15">
        <v>3.9962962962963</v>
      </c>
      <c r="V2581" s="16">
        <v>13.7</v>
      </c>
      <c r="W2581" s="16">
        <v>14</v>
      </c>
      <c r="X2581" s="17" t="e">
        <v>#NULL!</v>
      </c>
      <c r="Y2581" s="13">
        <v>4</v>
      </c>
      <c r="Z2581" s="16">
        <v>4.7</v>
      </c>
      <c r="AA2581" s="13">
        <v>14</v>
      </c>
      <c r="AB2581" s="15">
        <v>0.30000000000000099</v>
      </c>
      <c r="AC2581" s="15">
        <v>0</v>
      </c>
      <c r="AD2581" s="15">
        <v>2.33555555555556</v>
      </c>
      <c r="AE2581" s="15">
        <v>-2.3644444444444401</v>
      </c>
      <c r="AF2581" s="7">
        <v>0</v>
      </c>
      <c r="AG2581" s="7">
        <v>0</v>
      </c>
      <c r="AH2581" s="7">
        <v>0</v>
      </c>
      <c r="AI2581" s="7">
        <v>0</v>
      </c>
      <c r="AJ2581" s="7">
        <v>0</v>
      </c>
      <c r="AK2581" s="7">
        <v>0</v>
      </c>
      <c r="AL2581" s="7">
        <v>0</v>
      </c>
      <c r="AM2581" s="7">
        <v>0</v>
      </c>
      <c r="AN2581" s="7">
        <v>0</v>
      </c>
      <c r="AO2581" s="7">
        <v>0</v>
      </c>
      <c r="AP2581" s="7">
        <v>0</v>
      </c>
      <c r="AQ2581" s="7">
        <v>0</v>
      </c>
      <c r="AR2581" s="7">
        <v>1</v>
      </c>
      <c r="AS2581" s="7">
        <v>0</v>
      </c>
      <c r="AT2581" s="7">
        <v>0</v>
      </c>
      <c r="AU2581" s="6">
        <f>VLOOKUP($B2581,'[1]výnosy standard'!$A$1:$T$2200,2,FALSE)</f>
        <v>22.23</v>
      </c>
      <c r="AV2581" s="6">
        <f>VLOOKUP($B2581,'[1]výnosy standard'!$A$1:$T$2200,3,FALSE)</f>
        <v>0</v>
      </c>
      <c r="AW2581" s="6">
        <f>VLOOKUP($B2581,'[1]výnosy standard'!$A$1:$T$2200,4,FALSE)</f>
        <v>0</v>
      </c>
      <c r="AX2581" s="6">
        <f>VLOOKUP($B2581,'[1]výnosy standard'!$A$1:$T$2200,5,FALSE)</f>
        <v>4.26</v>
      </c>
      <c r="AY2581" s="6">
        <f>VLOOKUP($B2581,'[1]výnosy standard'!$A$1:$T$2200,6,FALSE)</f>
        <v>0</v>
      </c>
      <c r="AZ2581" s="6">
        <f>VLOOKUP($B2581,'[1]výnosy standard'!$A$1:$T$2200,7,FALSE)</f>
        <v>0</v>
      </c>
      <c r="BA2581" s="6">
        <f>VLOOKUP($B2581,'[1]výnosy standard'!$A$1:$T$2200,8,FALSE)</f>
        <v>0</v>
      </c>
      <c r="BB2581" s="6">
        <f>VLOOKUP($B2581,'[1]výnosy standard'!$A$1:$T$2200,9,FALSE)</f>
        <v>5.17</v>
      </c>
      <c r="BC2581" s="6">
        <f>VLOOKUP($B2581,'[1]výnosy standard'!$A$1:$T$2200,10,FALSE)</f>
        <v>5.17</v>
      </c>
      <c r="BD2581" s="6">
        <f>VLOOKUP($B2581,'[1]výnosy standard'!$A$1:$T$2200,11,FALSE)</f>
        <v>3</v>
      </c>
      <c r="BE2581" s="6">
        <f>VLOOKUP($B2581,'[1]výnosy standard'!$A$1:$T$2200,12,FALSE)</f>
        <v>5.1100000000000003</v>
      </c>
      <c r="BF2581" s="6">
        <f>VLOOKUP($B2581,'[1]výnosy standard'!$A$1:$T$2200,13,FALSE)</f>
        <v>0</v>
      </c>
      <c r="BG2581" s="6">
        <f>VLOOKUP($B2581,'[1]výnosy standard'!$A$1:$T$2200,14,FALSE)</f>
        <v>0</v>
      </c>
      <c r="BH2581" s="6">
        <f>VLOOKUP($B2581,'[1]výnosy standard'!$A$1:$T$2200,15,FALSE)</f>
        <v>16.55</v>
      </c>
      <c r="BI2581" s="6">
        <f>VLOOKUP($B2581,'[1]výnosy standard'!$A$1:$T$2200,16,FALSE)</f>
        <v>0</v>
      </c>
      <c r="BJ2581" s="6">
        <f>VLOOKUP($B2581,'[1]výnosy standard'!$A$1:$T$2200,17,FALSE)</f>
        <v>3.82</v>
      </c>
      <c r="BK2581" s="6">
        <f>VLOOKUP($B2581,'[1]výnosy standard'!$A$1:$T$2200,18,FALSE)</f>
        <v>3.82</v>
      </c>
      <c r="BL2581" s="6">
        <f>VLOOKUP($B2581,'[1]výnosy standard'!$A$1:$T$2200,19,FALSE)</f>
        <v>4.87</v>
      </c>
      <c r="BM2581" s="6">
        <f>VLOOKUP($B2581,'[1]výnosy standard'!$A$1:$T$2200,20,FALSE)</f>
        <v>0</v>
      </c>
      <c r="BN2581" s="6">
        <f>VLOOKUP(B2581,'[1]pšenice výnos'!$A$2:$E$2200,4)</f>
        <v>5.17</v>
      </c>
      <c r="BO2581" s="6">
        <f>VLOOKUP(B2581,[1]kukuřice!$A$2:$E$2200,5,FALSE)</f>
        <v>36.213447270467142</v>
      </c>
    </row>
    <row r="2582" spans="1:67" hidden="1" x14ac:dyDescent="0.25">
      <c r="A2582" s="7">
        <v>4100</v>
      </c>
      <c r="B2582" s="6" t="s">
        <v>211</v>
      </c>
      <c r="C2582" s="13">
        <v>372</v>
      </c>
      <c r="D2582" s="7">
        <v>71.924413034761415</v>
      </c>
      <c r="E2582" s="6" t="s">
        <v>244</v>
      </c>
      <c r="F2582" s="6" t="s">
        <v>30</v>
      </c>
      <c r="G2582" s="7">
        <v>71.924413034761415</v>
      </c>
      <c r="H2582" s="7">
        <v>49.967613583788285</v>
      </c>
      <c r="I2582" s="7">
        <v>49.967613583788285</v>
      </c>
      <c r="J2582" s="7">
        <v>3.2421000000000002</v>
      </c>
      <c r="K2582" s="14">
        <v>3.3358455403675862</v>
      </c>
      <c r="L2582" s="13">
        <v>15</v>
      </c>
      <c r="M2582" s="7">
        <v>3.5694510236220487</v>
      </c>
      <c r="N2582" s="7">
        <v>3.9882225223778579E-2</v>
      </c>
      <c r="O2582" s="7">
        <v>-9.3745540367585978E-2</v>
      </c>
      <c r="P2582" s="7">
        <v>4</v>
      </c>
      <c r="Q2582" s="7">
        <v>1</v>
      </c>
      <c r="R2582" s="7">
        <v>0</v>
      </c>
      <c r="S2582" s="15">
        <v>1.7972222222222201</v>
      </c>
      <c r="T2582" s="15">
        <v>4.4588095238095198</v>
      </c>
      <c r="U2582" s="15">
        <v>6.1133333333333297</v>
      </c>
      <c r="V2582" s="16">
        <v>15.7</v>
      </c>
      <c r="W2582" s="16">
        <v>15.5</v>
      </c>
      <c r="X2582" s="13">
        <v>-1</v>
      </c>
      <c r="Y2582" s="13">
        <v>3</v>
      </c>
      <c r="Z2582" s="16">
        <v>4</v>
      </c>
      <c r="AA2582" s="13">
        <v>17</v>
      </c>
      <c r="AB2582" s="15">
        <v>1.3</v>
      </c>
      <c r="AC2582" s="15">
        <v>1.5</v>
      </c>
      <c r="AD2582" s="15">
        <v>4.8338095238095198</v>
      </c>
      <c r="AE2582" s="15">
        <v>0.83380952380952</v>
      </c>
      <c r="AF2582" s="7">
        <v>0</v>
      </c>
      <c r="AG2582" s="7">
        <v>0</v>
      </c>
      <c r="AH2582" s="7">
        <v>0</v>
      </c>
      <c r="AI2582" s="7">
        <v>0</v>
      </c>
      <c r="AJ2582" s="7">
        <v>0</v>
      </c>
      <c r="AK2582" s="7">
        <v>0</v>
      </c>
      <c r="AL2582" s="7">
        <v>0</v>
      </c>
      <c r="AM2582" s="7">
        <v>0</v>
      </c>
      <c r="AN2582" s="7">
        <v>0</v>
      </c>
      <c r="AO2582" s="7">
        <v>0</v>
      </c>
      <c r="AP2582" s="7">
        <v>0</v>
      </c>
      <c r="AQ2582" s="7">
        <v>0</v>
      </c>
      <c r="AR2582" s="7">
        <v>1</v>
      </c>
      <c r="AS2582" s="7">
        <v>0</v>
      </c>
      <c r="AT2582" s="7">
        <v>0</v>
      </c>
      <c r="AU2582" s="6">
        <f>VLOOKUP($B2582,'[1]výnosy standard'!$A$1:$T$2200,2,FALSE)</f>
        <v>27.3</v>
      </c>
      <c r="AV2582" s="6">
        <f>VLOOKUP($B2582,'[1]výnosy standard'!$A$1:$T$2200,3,FALSE)</f>
        <v>0</v>
      </c>
      <c r="AW2582" s="6">
        <f>VLOOKUP($B2582,'[1]výnosy standard'!$A$1:$T$2200,4,FALSE)</f>
        <v>0</v>
      </c>
      <c r="AX2582" s="6">
        <f>VLOOKUP($B2582,'[1]výnosy standard'!$A$1:$T$2200,5,FALSE)</f>
        <v>4.7300000000000004</v>
      </c>
      <c r="AY2582" s="6">
        <f>VLOOKUP($B2582,'[1]výnosy standard'!$A$1:$T$2200,6,FALSE)</f>
        <v>0</v>
      </c>
      <c r="AZ2582" s="6">
        <f>VLOOKUP($B2582,'[1]výnosy standard'!$A$1:$T$2200,7,FALSE)</f>
        <v>0</v>
      </c>
      <c r="BA2582" s="6">
        <f>VLOOKUP($B2582,'[1]výnosy standard'!$A$1:$T$2200,8,FALSE)</f>
        <v>0</v>
      </c>
      <c r="BB2582" s="6">
        <f>VLOOKUP($B2582,'[1]výnosy standard'!$A$1:$T$2200,9,FALSE)</f>
        <v>5.75</v>
      </c>
      <c r="BC2582" s="6">
        <f>VLOOKUP($B2582,'[1]výnosy standard'!$A$1:$T$2200,10,FALSE)</f>
        <v>5.75</v>
      </c>
      <c r="BD2582" s="6">
        <f>VLOOKUP($B2582,'[1]výnosy standard'!$A$1:$T$2200,11,FALSE)</f>
        <v>3.29</v>
      </c>
      <c r="BE2582" s="6">
        <f>VLOOKUP($B2582,'[1]výnosy standard'!$A$1:$T$2200,12,FALSE)</f>
        <v>5.32</v>
      </c>
      <c r="BF2582" s="6">
        <f>VLOOKUP($B2582,'[1]výnosy standard'!$A$1:$T$2200,13,FALSE)</f>
        <v>0</v>
      </c>
      <c r="BG2582" s="6">
        <f>VLOOKUP($B2582,'[1]výnosy standard'!$A$1:$T$2200,14,FALSE)</f>
        <v>0</v>
      </c>
      <c r="BH2582" s="6">
        <f>VLOOKUP($B2582,'[1]výnosy standard'!$A$1:$T$2200,15,FALSE)</f>
        <v>20.32</v>
      </c>
      <c r="BI2582" s="6">
        <f>VLOOKUP($B2582,'[1]výnosy standard'!$A$1:$T$2200,16,FALSE)</f>
        <v>0</v>
      </c>
      <c r="BJ2582" s="6">
        <f>VLOOKUP($B2582,'[1]výnosy standard'!$A$1:$T$2200,17,FALSE)</f>
        <v>4.12</v>
      </c>
      <c r="BK2582" s="6">
        <f>VLOOKUP($B2582,'[1]výnosy standard'!$A$1:$T$2200,18,FALSE)</f>
        <v>4.12</v>
      </c>
      <c r="BL2582" s="6">
        <f>VLOOKUP($B2582,'[1]výnosy standard'!$A$1:$T$2200,19,FALSE)</f>
        <v>5.37</v>
      </c>
      <c r="BM2582" s="6">
        <f>VLOOKUP($B2582,'[1]výnosy standard'!$A$1:$T$2200,20,FALSE)</f>
        <v>0</v>
      </c>
      <c r="BN2582" s="6">
        <f>VLOOKUP(B2582,'[1]pšenice výnos'!$A$2:$E$2200,4)</f>
        <v>5.75</v>
      </c>
      <c r="BO2582" s="6">
        <f>VLOOKUP(B2582,[1]kukuřice!$A$2:$E$2200,5,FALSE)</f>
        <v>36.386912642007836</v>
      </c>
    </row>
    <row r="2583" spans="1:67" hidden="1" x14ac:dyDescent="0.25">
      <c r="A2583" s="7">
        <v>3855</v>
      </c>
      <c r="B2583" s="6" t="s">
        <v>193</v>
      </c>
      <c r="C2583" s="13">
        <v>279</v>
      </c>
      <c r="D2583" s="7">
        <v>72.36029064272212</v>
      </c>
      <c r="E2583" s="6" t="s">
        <v>244</v>
      </c>
      <c r="F2583" s="6" t="s">
        <v>30</v>
      </c>
      <c r="G2583" s="7">
        <v>72.36029064272212</v>
      </c>
      <c r="H2583" s="7">
        <v>46.479206049149347</v>
      </c>
      <c r="I2583" s="7">
        <v>46.479206049149347</v>
      </c>
      <c r="J2583" s="7">
        <v>3.3855999999999997</v>
      </c>
      <c r="K2583" s="14">
        <v>3.5808229119738488</v>
      </c>
      <c r="L2583" s="13">
        <v>10</v>
      </c>
      <c r="M2583" s="7">
        <v>3.2372130683760689</v>
      </c>
      <c r="N2583" s="7">
        <v>-9.1157223207383259E-2</v>
      </c>
      <c r="O2583" s="7">
        <v>-0.19522291197384911</v>
      </c>
      <c r="P2583" s="7">
        <v>2</v>
      </c>
      <c r="Q2583" s="7">
        <v>4</v>
      </c>
      <c r="R2583" s="7">
        <v>0</v>
      </c>
      <c r="S2583" s="15">
        <v>0.78333333333333299</v>
      </c>
      <c r="T2583" s="15">
        <v>4.9447619047618998</v>
      </c>
      <c r="U2583" s="15">
        <v>7.4</v>
      </c>
      <c r="V2583" s="16">
        <v>19</v>
      </c>
      <c r="W2583" s="16">
        <v>16.600000000000001</v>
      </c>
      <c r="X2583" s="17" t="e">
        <v>#NULL!</v>
      </c>
      <c r="Y2583" s="13">
        <v>4</v>
      </c>
      <c r="Z2583" s="16">
        <v>4.7</v>
      </c>
      <c r="AA2583" s="13">
        <v>14</v>
      </c>
      <c r="AB2583" s="15">
        <v>-5</v>
      </c>
      <c r="AC2583" s="15">
        <v>-2.6</v>
      </c>
      <c r="AD2583" s="15">
        <v>4.2947619047619003</v>
      </c>
      <c r="AE2583" s="15">
        <v>-0.40523809523809601</v>
      </c>
      <c r="AF2583" s="7">
        <v>0</v>
      </c>
      <c r="AG2583" s="7">
        <v>0</v>
      </c>
      <c r="AH2583" s="7">
        <v>0</v>
      </c>
      <c r="AI2583" s="7">
        <v>0</v>
      </c>
      <c r="AJ2583" s="7">
        <v>0</v>
      </c>
      <c r="AK2583" s="7">
        <v>0</v>
      </c>
      <c r="AL2583" s="7">
        <v>0</v>
      </c>
      <c r="AM2583" s="7">
        <v>0</v>
      </c>
      <c r="AN2583" s="7">
        <v>0</v>
      </c>
      <c r="AO2583" s="7">
        <v>0</v>
      </c>
      <c r="AP2583" s="7">
        <v>0</v>
      </c>
      <c r="AQ2583" s="7">
        <v>0</v>
      </c>
      <c r="AR2583" s="7">
        <v>1</v>
      </c>
      <c r="AS2583" s="7">
        <v>0</v>
      </c>
      <c r="AT2583" s="7">
        <v>0</v>
      </c>
      <c r="AU2583" s="6">
        <f>VLOOKUP($B2583,'[1]výnosy standard'!$A$1:$T$2200,2,FALSE)</f>
        <v>27.63</v>
      </c>
      <c r="AV2583" s="6">
        <f>VLOOKUP($B2583,'[1]výnosy standard'!$A$1:$T$2200,3,FALSE)</f>
        <v>0</v>
      </c>
      <c r="AW2583" s="6">
        <f>VLOOKUP($B2583,'[1]výnosy standard'!$A$1:$T$2200,4,FALSE)</f>
        <v>0</v>
      </c>
      <c r="AX2583" s="6">
        <f>VLOOKUP($B2583,'[1]výnosy standard'!$A$1:$T$2200,5,FALSE)</f>
        <v>4.6500000000000004</v>
      </c>
      <c r="AY2583" s="6">
        <f>VLOOKUP($B2583,'[1]výnosy standard'!$A$1:$T$2200,6,FALSE)</f>
        <v>0</v>
      </c>
      <c r="AZ2583" s="6">
        <f>VLOOKUP($B2583,'[1]výnosy standard'!$A$1:$T$2200,7,FALSE)</f>
        <v>0</v>
      </c>
      <c r="BA2583" s="6">
        <f>VLOOKUP($B2583,'[1]výnosy standard'!$A$1:$T$2200,8,FALSE)</f>
        <v>0</v>
      </c>
      <c r="BB2583" s="6">
        <f>VLOOKUP($B2583,'[1]výnosy standard'!$A$1:$T$2200,9,FALSE)</f>
        <v>5.73</v>
      </c>
      <c r="BC2583" s="6">
        <f>VLOOKUP($B2583,'[1]výnosy standard'!$A$1:$T$2200,10,FALSE)</f>
        <v>5.73</v>
      </c>
      <c r="BD2583" s="6">
        <f>VLOOKUP($B2583,'[1]výnosy standard'!$A$1:$T$2200,11,FALSE)</f>
        <v>3.13</v>
      </c>
      <c r="BE2583" s="6">
        <f>VLOOKUP($B2583,'[1]výnosy standard'!$A$1:$T$2200,12,FALSE)</f>
        <v>4.38</v>
      </c>
      <c r="BF2583" s="6">
        <f>VLOOKUP($B2583,'[1]výnosy standard'!$A$1:$T$2200,13,FALSE)</f>
        <v>0</v>
      </c>
      <c r="BG2583" s="6">
        <f>VLOOKUP($B2583,'[1]výnosy standard'!$A$1:$T$2200,14,FALSE)</f>
        <v>0</v>
      </c>
      <c r="BH2583" s="6">
        <f>VLOOKUP($B2583,'[1]výnosy standard'!$A$1:$T$2200,15,FALSE)</f>
        <v>20.57</v>
      </c>
      <c r="BI2583" s="6">
        <f>VLOOKUP($B2583,'[1]výnosy standard'!$A$1:$T$2200,16,FALSE)</f>
        <v>0</v>
      </c>
      <c r="BJ2583" s="6">
        <f>VLOOKUP($B2583,'[1]výnosy standard'!$A$1:$T$2200,17,FALSE)</f>
        <v>4.0599999999999996</v>
      </c>
      <c r="BK2583" s="6">
        <f>VLOOKUP($B2583,'[1]výnosy standard'!$A$1:$T$2200,18,FALSE)</f>
        <v>4.0599999999999996</v>
      </c>
      <c r="BL2583" s="6">
        <f>VLOOKUP($B2583,'[1]výnosy standard'!$A$1:$T$2200,19,FALSE)</f>
        <v>5.36</v>
      </c>
      <c r="BM2583" s="6">
        <f>VLOOKUP($B2583,'[1]výnosy standard'!$A$1:$T$2200,20,FALSE)</f>
        <v>0</v>
      </c>
      <c r="BN2583" s="6">
        <f>VLOOKUP(B2583,'[1]pšenice výnos'!$A$2:$E$2200,4)</f>
        <v>5.73</v>
      </c>
      <c r="BO2583" s="6">
        <f>VLOOKUP(B2583,[1]kukuřice!$A$2:$E$2200,5,FALSE)</f>
        <v>39.529084789786836</v>
      </c>
    </row>
    <row r="2584" spans="1:67" hidden="1" x14ac:dyDescent="0.25">
      <c r="A2584" s="7">
        <v>3028</v>
      </c>
      <c r="B2584" s="6" t="s">
        <v>186</v>
      </c>
      <c r="C2584" s="13">
        <v>81</v>
      </c>
      <c r="D2584" s="7">
        <v>72.44625379425797</v>
      </c>
      <c r="E2584" s="6" t="s">
        <v>244</v>
      </c>
      <c r="F2584" s="6" t="s">
        <v>30</v>
      </c>
      <c r="G2584" s="7">
        <v>72.44625379425797</v>
      </c>
      <c r="H2584" s="7">
        <v>69.306101950280407</v>
      </c>
      <c r="I2584" s="7">
        <v>69.306101950280407</v>
      </c>
      <c r="J2584" s="7">
        <v>3.3186111111111112</v>
      </c>
      <c r="K2584" s="14">
        <v>3.1539868162135867</v>
      </c>
      <c r="L2584" s="13">
        <v>18</v>
      </c>
      <c r="M2584" s="7">
        <v>3.2372130683760689</v>
      </c>
      <c r="N2584" s="7">
        <v>-9.1157223207383259E-2</v>
      </c>
      <c r="O2584" s="7">
        <v>0.1646242948975245</v>
      </c>
      <c r="P2584" s="7">
        <v>1</v>
      </c>
      <c r="Q2584" s="7">
        <v>8</v>
      </c>
      <c r="R2584" s="7">
        <v>0</v>
      </c>
      <c r="S2584" s="15">
        <v>4.55</v>
      </c>
      <c r="T2584" s="15">
        <v>9.9250000000000007</v>
      </c>
      <c r="U2584" s="17" t="e">
        <v>#NULL!</v>
      </c>
      <c r="V2584" s="16">
        <v>10.5</v>
      </c>
      <c r="W2584" s="16">
        <v>10.4</v>
      </c>
      <c r="X2584" s="17" t="e">
        <v>#NULL!</v>
      </c>
      <c r="Y2584" s="13">
        <v>3</v>
      </c>
      <c r="Z2584" s="16">
        <v>4</v>
      </c>
      <c r="AA2584" s="13">
        <v>17</v>
      </c>
      <c r="AB2584" s="15">
        <v>6.5</v>
      </c>
      <c r="AC2584" s="15">
        <v>6.6</v>
      </c>
      <c r="AD2584" s="15">
        <v>11.574999999999999</v>
      </c>
      <c r="AE2584" s="15">
        <v>7.5750000000000002</v>
      </c>
      <c r="AF2584" s="7">
        <v>0</v>
      </c>
      <c r="AG2584" s="7">
        <v>0</v>
      </c>
      <c r="AH2584" s="7">
        <v>0</v>
      </c>
      <c r="AI2584" s="7">
        <v>0</v>
      </c>
      <c r="AJ2584" s="7">
        <v>0</v>
      </c>
      <c r="AK2584" s="7">
        <v>0</v>
      </c>
      <c r="AL2584" s="7">
        <v>0</v>
      </c>
      <c r="AM2584" s="7">
        <v>0</v>
      </c>
      <c r="AN2584" s="7">
        <v>0</v>
      </c>
      <c r="AO2584" s="7">
        <v>0</v>
      </c>
      <c r="AP2584" s="7">
        <v>0</v>
      </c>
      <c r="AQ2584" s="7">
        <v>0</v>
      </c>
      <c r="AR2584" s="7">
        <v>1</v>
      </c>
      <c r="AS2584" s="7">
        <v>0</v>
      </c>
      <c r="AT2584" s="7">
        <v>0</v>
      </c>
      <c r="AU2584" s="6">
        <f>VLOOKUP($B2584,'[1]výnosy standard'!$A$1:$T$2200,2,FALSE)</f>
        <v>25.93</v>
      </c>
      <c r="AV2584" s="6">
        <f>VLOOKUP($B2584,'[1]výnosy standard'!$A$1:$T$2200,3,FALSE)</f>
        <v>0</v>
      </c>
      <c r="AW2584" s="6">
        <f>VLOOKUP($B2584,'[1]výnosy standard'!$A$1:$T$2200,4,FALSE)</f>
        <v>0</v>
      </c>
      <c r="AX2584" s="6">
        <f>VLOOKUP($B2584,'[1]výnosy standard'!$A$1:$T$2200,5,FALSE)</f>
        <v>4.49</v>
      </c>
      <c r="AY2584" s="6">
        <f>VLOOKUP($B2584,'[1]výnosy standard'!$A$1:$T$2200,6,FALSE)</f>
        <v>0</v>
      </c>
      <c r="AZ2584" s="6">
        <f>VLOOKUP($B2584,'[1]výnosy standard'!$A$1:$T$2200,7,FALSE)</f>
        <v>0</v>
      </c>
      <c r="BA2584" s="6">
        <f>VLOOKUP($B2584,'[1]výnosy standard'!$A$1:$T$2200,8,FALSE)</f>
        <v>0</v>
      </c>
      <c r="BB2584" s="6">
        <f>VLOOKUP($B2584,'[1]výnosy standard'!$A$1:$T$2200,9,FALSE)</f>
        <v>5.08</v>
      </c>
      <c r="BC2584" s="6">
        <f>VLOOKUP($B2584,'[1]výnosy standard'!$A$1:$T$2200,10,FALSE)</f>
        <v>5.08</v>
      </c>
      <c r="BD2584" s="6">
        <f>VLOOKUP($B2584,'[1]výnosy standard'!$A$1:$T$2200,11,FALSE)</f>
        <v>2.99</v>
      </c>
      <c r="BE2584" s="6">
        <f>VLOOKUP($B2584,'[1]výnosy standard'!$A$1:$T$2200,12,FALSE)</f>
        <v>4.74</v>
      </c>
      <c r="BF2584" s="6">
        <f>VLOOKUP($B2584,'[1]výnosy standard'!$A$1:$T$2200,13,FALSE)</f>
        <v>0</v>
      </c>
      <c r="BG2584" s="6">
        <f>VLOOKUP($B2584,'[1]výnosy standard'!$A$1:$T$2200,14,FALSE)</f>
        <v>0</v>
      </c>
      <c r="BH2584" s="6">
        <f>VLOOKUP($B2584,'[1]výnosy standard'!$A$1:$T$2200,15,FALSE)</f>
        <v>19.3</v>
      </c>
      <c r="BI2584" s="6">
        <f>VLOOKUP($B2584,'[1]výnosy standard'!$A$1:$T$2200,16,FALSE)</f>
        <v>0</v>
      </c>
      <c r="BJ2584" s="6">
        <f>VLOOKUP($B2584,'[1]výnosy standard'!$A$1:$T$2200,17,FALSE)</f>
        <v>4.1900000000000004</v>
      </c>
      <c r="BK2584" s="6">
        <f>VLOOKUP($B2584,'[1]výnosy standard'!$A$1:$T$2200,18,FALSE)</f>
        <v>4.1900000000000004</v>
      </c>
      <c r="BL2584" s="6">
        <f>VLOOKUP($B2584,'[1]výnosy standard'!$A$1:$T$2200,19,FALSE)</f>
        <v>4.6500000000000004</v>
      </c>
      <c r="BM2584" s="6">
        <f>VLOOKUP($B2584,'[1]výnosy standard'!$A$1:$T$2200,20,FALSE)</f>
        <v>0</v>
      </c>
      <c r="BN2584" s="6">
        <f>VLOOKUP(B2584,'[1]pšenice výnos'!$A$2:$E$2200,4)</f>
        <v>5.08</v>
      </c>
      <c r="BO2584" s="6">
        <f>VLOOKUP(B2584,[1]kukuřice!$A$2:$E$2200,5,FALSE)</f>
        <v>39.978666217438786</v>
      </c>
    </row>
    <row r="2585" spans="1:67" hidden="1" x14ac:dyDescent="0.25">
      <c r="A2585" s="7">
        <v>4127</v>
      </c>
      <c r="B2585" s="6" t="s">
        <v>141</v>
      </c>
      <c r="C2585" s="13">
        <v>462</v>
      </c>
      <c r="D2585" s="7">
        <v>72.633357983193278</v>
      </c>
      <c r="E2585" s="6" t="s">
        <v>244</v>
      </c>
      <c r="F2585" s="6" t="s">
        <v>30</v>
      </c>
      <c r="G2585" s="7">
        <v>72.633357983193278</v>
      </c>
      <c r="H2585" s="7">
        <v>71.243697478991606</v>
      </c>
      <c r="I2585" s="7">
        <v>71.243697478991606</v>
      </c>
      <c r="J2585" s="7">
        <v>3.3055555555555554</v>
      </c>
      <c r="K2585" s="14">
        <v>3.785940288914651</v>
      </c>
      <c r="L2585" s="13">
        <v>15</v>
      </c>
      <c r="M2585" s="7">
        <v>3.1849897936507929</v>
      </c>
      <c r="N2585" s="7">
        <v>-3.8210903436667103E-2</v>
      </c>
      <c r="O2585" s="7">
        <v>-0.48038473335909559</v>
      </c>
      <c r="P2585" s="7">
        <v>0</v>
      </c>
      <c r="Q2585" s="7">
        <v>5</v>
      </c>
      <c r="R2585" s="7">
        <v>1</v>
      </c>
      <c r="S2585" s="17" t="e">
        <v>#NULL!</v>
      </c>
      <c r="T2585" s="17" t="e">
        <v>#NULL!</v>
      </c>
      <c r="U2585" s="17" t="e">
        <v>#NULL!</v>
      </c>
      <c r="V2585" s="17" t="e">
        <v>#NULL!</v>
      </c>
      <c r="W2585" s="17" t="e">
        <v>#NULL!</v>
      </c>
      <c r="X2585" s="17" t="e">
        <v>#NULL!</v>
      </c>
      <c r="Y2585" s="17" t="e">
        <v>#NULL!</v>
      </c>
      <c r="Z2585" s="17" t="e">
        <v>#NULL!</v>
      </c>
      <c r="AA2585" s="17" t="e">
        <v>#NULL!</v>
      </c>
      <c r="AB2585" s="17" t="e">
        <v>#NULL!</v>
      </c>
      <c r="AC2585" s="17" t="e">
        <v>#NULL!</v>
      </c>
      <c r="AD2585" s="17" t="e">
        <v>#NULL!</v>
      </c>
      <c r="AE2585" s="17" t="e">
        <v>#NULL!</v>
      </c>
      <c r="AF2585" s="7">
        <v>0</v>
      </c>
      <c r="AG2585" s="7">
        <v>0</v>
      </c>
      <c r="AH2585" s="7">
        <v>0</v>
      </c>
      <c r="AI2585" s="7">
        <v>0</v>
      </c>
      <c r="AJ2585" s="7">
        <v>0</v>
      </c>
      <c r="AK2585" s="7">
        <v>0</v>
      </c>
      <c r="AL2585" s="7">
        <v>0</v>
      </c>
      <c r="AM2585" s="7">
        <v>0</v>
      </c>
      <c r="AN2585" s="7">
        <v>0</v>
      </c>
      <c r="AO2585" s="7">
        <v>0</v>
      </c>
      <c r="AP2585" s="7">
        <v>0</v>
      </c>
      <c r="AQ2585" s="7">
        <v>0</v>
      </c>
      <c r="AR2585" s="7">
        <v>1</v>
      </c>
      <c r="AS2585" s="7">
        <v>0</v>
      </c>
      <c r="AT2585" s="7">
        <v>0</v>
      </c>
      <c r="AU2585" s="6">
        <f>VLOOKUP($B2585,'[1]výnosy standard'!$A$1:$T$2200,2,FALSE)</f>
        <v>29.15</v>
      </c>
      <c r="AV2585" s="6">
        <f>VLOOKUP($B2585,'[1]výnosy standard'!$A$1:$T$2200,3,FALSE)</f>
        <v>0</v>
      </c>
      <c r="AW2585" s="6">
        <f>VLOOKUP($B2585,'[1]výnosy standard'!$A$1:$T$2200,4,FALSE)</f>
        <v>9.5500000000000007</v>
      </c>
      <c r="AX2585" s="6">
        <f>VLOOKUP($B2585,'[1]výnosy standard'!$A$1:$T$2200,5,FALSE)</f>
        <v>0</v>
      </c>
      <c r="AY2585" s="6">
        <f>VLOOKUP($B2585,'[1]výnosy standard'!$A$1:$T$2200,6,FALSE)</f>
        <v>0.87</v>
      </c>
      <c r="AZ2585" s="6">
        <f>VLOOKUP($B2585,'[1]výnosy standard'!$A$1:$T$2200,7,FALSE)</f>
        <v>0</v>
      </c>
      <c r="BA2585" s="6">
        <f>VLOOKUP($B2585,'[1]výnosy standard'!$A$1:$T$2200,8,FALSE)</f>
        <v>20.81</v>
      </c>
      <c r="BB2585" s="6">
        <f>VLOOKUP($B2585,'[1]výnosy standard'!$A$1:$T$2200,9,FALSE)</f>
        <v>7.41</v>
      </c>
      <c r="BC2585" s="6">
        <f>VLOOKUP($B2585,'[1]výnosy standard'!$A$1:$T$2200,10,FALSE)</f>
        <v>7.41</v>
      </c>
      <c r="BD2585" s="6">
        <f>VLOOKUP($B2585,'[1]výnosy standard'!$A$1:$T$2200,11,FALSE)</f>
        <v>3.58</v>
      </c>
      <c r="BE2585" s="6">
        <f>VLOOKUP($B2585,'[1]výnosy standard'!$A$1:$T$2200,12,FALSE)</f>
        <v>0</v>
      </c>
      <c r="BF2585" s="6">
        <f>VLOOKUP($B2585,'[1]výnosy standard'!$A$1:$T$2200,13,FALSE)</f>
        <v>0</v>
      </c>
      <c r="BG2585" s="6">
        <f>VLOOKUP($B2585,'[1]výnosy standard'!$A$1:$T$2200,14,FALSE)</f>
        <v>0</v>
      </c>
      <c r="BH2585" s="6">
        <f>VLOOKUP($B2585,'[1]výnosy standard'!$A$1:$T$2200,15,FALSE)</f>
        <v>0</v>
      </c>
      <c r="BI2585" s="6">
        <f>VLOOKUP($B2585,'[1]výnosy standard'!$A$1:$T$2200,16,FALSE)</f>
        <v>69.13</v>
      </c>
      <c r="BJ2585" s="6">
        <f>VLOOKUP($B2585,'[1]výnosy standard'!$A$1:$T$2200,17,FALSE)</f>
        <v>5.66</v>
      </c>
      <c r="BK2585" s="6">
        <f>VLOOKUP($B2585,'[1]výnosy standard'!$A$1:$T$2200,18,FALSE)</f>
        <v>5.66</v>
      </c>
      <c r="BL2585" s="6">
        <f>VLOOKUP($B2585,'[1]výnosy standard'!$A$1:$T$2200,19,FALSE)</f>
        <v>7.28</v>
      </c>
      <c r="BM2585" s="6">
        <f>VLOOKUP($B2585,'[1]výnosy standard'!$A$1:$T$2200,20,FALSE)</f>
        <v>0</v>
      </c>
      <c r="BN2585" s="6">
        <f>VLOOKUP(B2585,'[1]pšenice výnos'!$A$2:$E$2200,4)</f>
        <v>7.41</v>
      </c>
      <c r="BO2585" s="6">
        <f>VLOOKUP(B2585,[1]kukuřice!$A$2:$E$2200,5,FALSE)</f>
        <v>45.923435298634445</v>
      </c>
    </row>
    <row r="2586" spans="1:67" hidden="1" x14ac:dyDescent="0.25">
      <c r="A2586" s="7">
        <v>2953</v>
      </c>
      <c r="B2586" s="6" t="s">
        <v>183</v>
      </c>
      <c r="C2586" s="13">
        <v>490</v>
      </c>
      <c r="D2586" s="7">
        <v>72.709500450998632</v>
      </c>
      <c r="E2586" s="6" t="s">
        <v>244</v>
      </c>
      <c r="F2586" s="6" t="s">
        <v>30</v>
      </c>
      <c r="G2586" s="7">
        <v>72.709500450998632</v>
      </c>
      <c r="H2586" s="7">
        <v>67.435034719736564</v>
      </c>
      <c r="I2586" s="7">
        <v>67.435034719736564</v>
      </c>
      <c r="J2586" s="7">
        <v>2.3281666666666667</v>
      </c>
      <c r="K2586" s="14">
        <v>3.3940805038810171</v>
      </c>
      <c r="L2586" s="13">
        <v>20</v>
      </c>
      <c r="M2586" s="7">
        <v>3.5694510236220487</v>
      </c>
      <c r="N2586" s="7">
        <v>3.9882225223778579E-2</v>
      </c>
      <c r="O2586" s="7">
        <v>-1.0659138372143504</v>
      </c>
      <c r="P2586" s="7">
        <v>1</v>
      </c>
      <c r="Q2586" s="7">
        <v>8</v>
      </c>
      <c r="R2586" s="7">
        <v>0</v>
      </c>
      <c r="S2586" s="15">
        <v>0.76833333333333298</v>
      </c>
      <c r="T2586" s="15">
        <v>4.4666666666666703</v>
      </c>
      <c r="U2586" s="15">
        <v>7.0990384615384601</v>
      </c>
      <c r="V2586" s="16">
        <v>20.7</v>
      </c>
      <c r="W2586" s="16">
        <v>20.399999999999999</v>
      </c>
      <c r="X2586" s="17" t="e">
        <v>#NULL!</v>
      </c>
      <c r="Y2586" s="13">
        <v>3</v>
      </c>
      <c r="Z2586" s="16">
        <v>4</v>
      </c>
      <c r="AA2586" s="13">
        <v>17</v>
      </c>
      <c r="AB2586" s="15">
        <v>-3.7</v>
      </c>
      <c r="AC2586" s="15">
        <v>-3.4</v>
      </c>
      <c r="AD2586" s="15">
        <v>3.6166666666666698</v>
      </c>
      <c r="AE2586" s="15">
        <v>-0.38333333333333303</v>
      </c>
      <c r="AF2586" s="7">
        <v>0</v>
      </c>
      <c r="AG2586" s="7">
        <v>0</v>
      </c>
      <c r="AH2586" s="7">
        <v>0</v>
      </c>
      <c r="AI2586" s="7">
        <v>0</v>
      </c>
      <c r="AJ2586" s="7">
        <v>0</v>
      </c>
      <c r="AK2586" s="7">
        <v>0</v>
      </c>
      <c r="AL2586" s="7">
        <v>0</v>
      </c>
      <c r="AM2586" s="7">
        <v>0</v>
      </c>
      <c r="AN2586" s="7">
        <v>0</v>
      </c>
      <c r="AO2586" s="7">
        <v>0</v>
      </c>
      <c r="AP2586" s="7">
        <v>0</v>
      </c>
      <c r="AQ2586" s="7">
        <v>0</v>
      </c>
      <c r="AR2586" s="7">
        <v>1</v>
      </c>
      <c r="AS2586" s="7">
        <v>0</v>
      </c>
      <c r="AT2586" s="7">
        <v>0</v>
      </c>
      <c r="AU2586" s="6">
        <f>VLOOKUP($B2586,'[1]výnosy standard'!$A$1:$T$2200,2,FALSE)</f>
        <v>28.76</v>
      </c>
      <c r="AV2586" s="6">
        <f>VLOOKUP($B2586,'[1]výnosy standard'!$A$1:$T$2200,3,FALSE)</f>
        <v>0</v>
      </c>
      <c r="AW2586" s="6">
        <f>VLOOKUP($B2586,'[1]výnosy standard'!$A$1:$T$2200,4,FALSE)</f>
        <v>0</v>
      </c>
      <c r="AX2586" s="6">
        <f>VLOOKUP($B2586,'[1]výnosy standard'!$A$1:$T$2200,5,FALSE)</f>
        <v>0</v>
      </c>
      <c r="AY2586" s="6">
        <f>VLOOKUP($B2586,'[1]výnosy standard'!$A$1:$T$2200,6,FALSE)</f>
        <v>0.87</v>
      </c>
      <c r="AZ2586" s="6">
        <f>VLOOKUP($B2586,'[1]výnosy standard'!$A$1:$T$2200,7,FALSE)</f>
        <v>4.3600000000000003</v>
      </c>
      <c r="BA2586" s="6">
        <f>VLOOKUP($B2586,'[1]výnosy standard'!$A$1:$T$2200,8,FALSE)</f>
        <v>0</v>
      </c>
      <c r="BB2586" s="6">
        <f>VLOOKUP($B2586,'[1]výnosy standard'!$A$1:$T$2200,9,FALSE)</f>
        <v>5.92</v>
      </c>
      <c r="BC2586" s="6">
        <f>VLOOKUP($B2586,'[1]výnosy standard'!$A$1:$T$2200,10,FALSE)</f>
        <v>5.92</v>
      </c>
      <c r="BD2586" s="6">
        <f>VLOOKUP($B2586,'[1]výnosy standard'!$A$1:$T$2200,11,FALSE)</f>
        <v>3.22</v>
      </c>
      <c r="BE2586" s="6">
        <f>VLOOKUP($B2586,'[1]výnosy standard'!$A$1:$T$2200,12,FALSE)</f>
        <v>5.6</v>
      </c>
      <c r="BF2586" s="6">
        <f>VLOOKUP($B2586,'[1]výnosy standard'!$A$1:$T$2200,13,FALSE)</f>
        <v>0</v>
      </c>
      <c r="BG2586" s="6">
        <f>VLOOKUP($B2586,'[1]výnosy standard'!$A$1:$T$2200,14,FALSE)</f>
        <v>0</v>
      </c>
      <c r="BH2586" s="6">
        <f>VLOOKUP($B2586,'[1]výnosy standard'!$A$1:$T$2200,15,FALSE)</f>
        <v>21.41</v>
      </c>
      <c r="BI2586" s="6">
        <f>VLOOKUP($B2586,'[1]výnosy standard'!$A$1:$T$2200,16,FALSE)</f>
        <v>0</v>
      </c>
      <c r="BJ2586" s="6">
        <f>VLOOKUP($B2586,'[1]výnosy standard'!$A$1:$T$2200,17,FALSE)</f>
        <v>4.16</v>
      </c>
      <c r="BK2586" s="6">
        <f>VLOOKUP($B2586,'[1]výnosy standard'!$A$1:$T$2200,18,FALSE)</f>
        <v>4.16</v>
      </c>
      <c r="BL2586" s="6">
        <f>VLOOKUP($B2586,'[1]výnosy standard'!$A$1:$T$2200,19,FALSE)</f>
        <v>5.74</v>
      </c>
      <c r="BM2586" s="6">
        <f>VLOOKUP($B2586,'[1]výnosy standard'!$A$1:$T$2200,20,FALSE)</f>
        <v>0</v>
      </c>
      <c r="BN2586" s="6">
        <f>VLOOKUP(B2586,'[1]pšenice výnos'!$A$2:$E$2200,4)</f>
        <v>5.92</v>
      </c>
      <c r="BO2586" s="6">
        <f>VLOOKUP(B2586,[1]kukuřice!$A$2:$E$2200,5,FALSE)</f>
        <v>37.723616387409699</v>
      </c>
    </row>
    <row r="2587" spans="1:67" hidden="1" x14ac:dyDescent="0.25">
      <c r="A2587" s="7">
        <v>2981</v>
      </c>
      <c r="B2587" s="6" t="s">
        <v>118</v>
      </c>
      <c r="C2587" s="13">
        <v>185</v>
      </c>
      <c r="D2587" s="7">
        <v>72.739187418086502</v>
      </c>
      <c r="E2587" s="6" t="s">
        <v>244</v>
      </c>
      <c r="F2587" s="6" t="s">
        <v>30</v>
      </c>
      <c r="G2587" s="7">
        <v>72.739187418086502</v>
      </c>
      <c r="H2587" s="7">
        <v>50.458715596330272</v>
      </c>
      <c r="I2587" s="7">
        <v>50.458715596330272</v>
      </c>
      <c r="J2587" s="7">
        <v>3.052</v>
      </c>
      <c r="K2587" s="14">
        <v>3.1824411633301661</v>
      </c>
      <c r="L2587" s="13">
        <v>18</v>
      </c>
      <c r="M2587" s="7">
        <v>3.5694510236220487</v>
      </c>
      <c r="N2587" s="7">
        <v>3.9882225223778579E-2</v>
      </c>
      <c r="O2587" s="7">
        <v>-0.13044116333016609</v>
      </c>
      <c r="P2587" s="7">
        <v>7</v>
      </c>
      <c r="Q2587" s="7">
        <v>1</v>
      </c>
      <c r="R2587" s="7">
        <v>0</v>
      </c>
      <c r="S2587" s="15">
        <v>1.1416666666666699</v>
      </c>
      <c r="T2587" s="15">
        <v>2.6955555555555599</v>
      </c>
      <c r="U2587" s="15">
        <v>4.3470370370370404</v>
      </c>
      <c r="V2587" s="16">
        <v>13.3</v>
      </c>
      <c r="W2587" s="16">
        <v>11.8</v>
      </c>
      <c r="X2587" s="13">
        <v>-1</v>
      </c>
      <c r="Y2587" s="13">
        <v>4</v>
      </c>
      <c r="Z2587" s="16">
        <v>4.7</v>
      </c>
      <c r="AA2587" s="13">
        <v>14</v>
      </c>
      <c r="AB2587" s="15">
        <v>0.69999999999999896</v>
      </c>
      <c r="AC2587" s="15">
        <v>2.2000000000000002</v>
      </c>
      <c r="AD2587" s="15">
        <v>3.2455555555555602</v>
      </c>
      <c r="AE2587" s="15">
        <v>-1.45444444444444</v>
      </c>
      <c r="AF2587" s="7">
        <v>0</v>
      </c>
      <c r="AG2587" s="7">
        <v>0</v>
      </c>
      <c r="AH2587" s="7">
        <v>0</v>
      </c>
      <c r="AI2587" s="7">
        <v>0</v>
      </c>
      <c r="AJ2587" s="7">
        <v>0</v>
      </c>
      <c r="AK2587" s="7">
        <v>0</v>
      </c>
      <c r="AL2587" s="7">
        <v>0</v>
      </c>
      <c r="AM2587" s="7">
        <v>0</v>
      </c>
      <c r="AN2587" s="7">
        <v>0</v>
      </c>
      <c r="AO2587" s="7">
        <v>0</v>
      </c>
      <c r="AP2587" s="7">
        <v>0</v>
      </c>
      <c r="AQ2587" s="7">
        <v>0</v>
      </c>
      <c r="AR2587" s="7">
        <v>1</v>
      </c>
      <c r="AS2587" s="7">
        <v>0</v>
      </c>
      <c r="AT2587" s="7">
        <v>0</v>
      </c>
      <c r="AU2587" s="6">
        <f>VLOOKUP($B2587,'[1]výnosy standard'!$A$1:$T$2200,2,FALSE)</f>
        <v>24.7</v>
      </c>
      <c r="AV2587" s="6">
        <f>VLOOKUP($B2587,'[1]výnosy standard'!$A$1:$T$2200,3,FALSE)</f>
        <v>0</v>
      </c>
      <c r="AW2587" s="6">
        <f>VLOOKUP($B2587,'[1]výnosy standard'!$A$1:$T$2200,4,FALSE)</f>
        <v>0</v>
      </c>
      <c r="AX2587" s="6">
        <f>VLOOKUP($B2587,'[1]výnosy standard'!$A$1:$T$2200,5,FALSE)</f>
        <v>0</v>
      </c>
      <c r="AY2587" s="6">
        <f>VLOOKUP($B2587,'[1]výnosy standard'!$A$1:$T$2200,6,FALSE)</f>
        <v>0</v>
      </c>
      <c r="AZ2587" s="6">
        <f>VLOOKUP($B2587,'[1]výnosy standard'!$A$1:$T$2200,7,FALSE)</f>
        <v>0</v>
      </c>
      <c r="BA2587" s="6">
        <f>VLOOKUP($B2587,'[1]výnosy standard'!$A$1:$T$2200,8,FALSE)</f>
        <v>0</v>
      </c>
      <c r="BB2587" s="6">
        <f>VLOOKUP($B2587,'[1]výnosy standard'!$A$1:$T$2200,9,FALSE)</f>
        <v>5.9</v>
      </c>
      <c r="BC2587" s="6">
        <f>VLOOKUP($B2587,'[1]výnosy standard'!$A$1:$T$2200,10,FALSE)</f>
        <v>5.9</v>
      </c>
      <c r="BD2587" s="6">
        <f>VLOOKUP($B2587,'[1]výnosy standard'!$A$1:$T$2200,11,FALSE)</f>
        <v>3.42</v>
      </c>
      <c r="BE2587" s="6">
        <f>VLOOKUP($B2587,'[1]výnosy standard'!$A$1:$T$2200,12,FALSE)</f>
        <v>5.5</v>
      </c>
      <c r="BF2587" s="6">
        <f>VLOOKUP($B2587,'[1]výnosy standard'!$A$1:$T$2200,13,FALSE)</f>
        <v>0</v>
      </c>
      <c r="BG2587" s="6">
        <f>VLOOKUP($B2587,'[1]výnosy standard'!$A$1:$T$2200,14,FALSE)</f>
        <v>0</v>
      </c>
      <c r="BH2587" s="6">
        <f>VLOOKUP($B2587,'[1]výnosy standard'!$A$1:$T$2200,15,FALSE)</f>
        <v>18.38</v>
      </c>
      <c r="BI2587" s="6">
        <f>VLOOKUP($B2587,'[1]výnosy standard'!$A$1:$T$2200,16,FALSE)</f>
        <v>0</v>
      </c>
      <c r="BJ2587" s="6">
        <f>VLOOKUP($B2587,'[1]výnosy standard'!$A$1:$T$2200,17,FALSE)</f>
        <v>4.3499999999999996</v>
      </c>
      <c r="BK2587" s="6">
        <f>VLOOKUP($B2587,'[1]výnosy standard'!$A$1:$T$2200,18,FALSE)</f>
        <v>4.3499999999999996</v>
      </c>
      <c r="BL2587" s="6">
        <f>VLOOKUP($B2587,'[1]výnosy standard'!$A$1:$T$2200,19,FALSE)</f>
        <v>5.55</v>
      </c>
      <c r="BM2587" s="6">
        <f>VLOOKUP($B2587,'[1]výnosy standard'!$A$1:$T$2200,20,FALSE)</f>
        <v>0</v>
      </c>
      <c r="BN2587" s="6">
        <f>VLOOKUP(B2587,'[1]pšenice výnos'!$A$2:$E$2200,4)</f>
        <v>5.9</v>
      </c>
      <c r="BO2587" s="6">
        <f>VLOOKUP(B2587,[1]kukuřice!$A$2:$E$2200,5,FALSE)</f>
        <v>42.249021815544999</v>
      </c>
    </row>
    <row r="2588" spans="1:67" hidden="1" x14ac:dyDescent="0.25">
      <c r="A2588" s="7">
        <v>3113</v>
      </c>
      <c r="B2588" s="6" t="s">
        <v>128</v>
      </c>
      <c r="C2588" s="13">
        <v>342</v>
      </c>
      <c r="D2588" s="7">
        <v>72.881690697215092</v>
      </c>
      <c r="E2588" s="6" t="s">
        <v>244</v>
      </c>
      <c r="F2588" s="6" t="s">
        <v>30</v>
      </c>
      <c r="G2588" s="7">
        <v>72.881690697215092</v>
      </c>
      <c r="H2588" s="7">
        <v>43.254987161761804</v>
      </c>
      <c r="I2588" s="7">
        <v>43.254987161761804</v>
      </c>
      <c r="J2588" s="7">
        <v>3.3753333333333333</v>
      </c>
      <c r="K2588" s="14">
        <v>3.764209838943597</v>
      </c>
      <c r="L2588" s="13">
        <v>16</v>
      </c>
      <c r="M2588" s="7">
        <v>3.2372130683760689</v>
      </c>
      <c r="N2588" s="7">
        <v>-9.1157223207383259E-2</v>
      </c>
      <c r="O2588" s="7">
        <v>-0.38887650561026366</v>
      </c>
      <c r="P2588" s="7">
        <v>3</v>
      </c>
      <c r="Q2588" s="7">
        <v>4</v>
      </c>
      <c r="R2588" s="7">
        <v>0</v>
      </c>
      <c r="S2588" s="15">
        <v>0.97166666666666701</v>
      </c>
      <c r="T2588" s="15">
        <v>3.032</v>
      </c>
      <c r="U2588" s="15">
        <v>6.2309781576448202</v>
      </c>
      <c r="V2588" s="16">
        <v>15.5</v>
      </c>
      <c r="W2588" s="16">
        <v>19.5</v>
      </c>
      <c r="X2588" s="17" t="e">
        <v>#NULL!</v>
      </c>
      <c r="Y2588" s="13">
        <v>2</v>
      </c>
      <c r="Z2588" s="16">
        <v>3.5</v>
      </c>
      <c r="AA2588" s="13">
        <v>22</v>
      </c>
      <c r="AB2588" s="15">
        <v>6.5</v>
      </c>
      <c r="AC2588" s="15">
        <v>2.5</v>
      </c>
      <c r="AD2588" s="15">
        <v>3.657</v>
      </c>
      <c r="AE2588" s="15">
        <v>0.157</v>
      </c>
      <c r="AF2588" s="7">
        <v>0</v>
      </c>
      <c r="AG2588" s="7">
        <v>0</v>
      </c>
      <c r="AH2588" s="7">
        <v>0</v>
      </c>
      <c r="AI2588" s="7">
        <v>0</v>
      </c>
      <c r="AJ2588" s="7">
        <v>0</v>
      </c>
      <c r="AK2588" s="7">
        <v>0</v>
      </c>
      <c r="AL2588" s="7">
        <v>0</v>
      </c>
      <c r="AM2588" s="7">
        <v>0</v>
      </c>
      <c r="AN2588" s="7">
        <v>0</v>
      </c>
      <c r="AO2588" s="7">
        <v>0</v>
      </c>
      <c r="AP2588" s="7">
        <v>0</v>
      </c>
      <c r="AQ2588" s="7">
        <v>0</v>
      </c>
      <c r="AR2588" s="7">
        <v>1</v>
      </c>
      <c r="AS2588" s="7">
        <v>0</v>
      </c>
      <c r="AT2588" s="7">
        <v>0</v>
      </c>
      <c r="AU2588" s="6">
        <f>VLOOKUP($B2588,'[1]výnosy standard'!$A$1:$T$2200,2,FALSE)</f>
        <v>29.74</v>
      </c>
      <c r="AV2588" s="6">
        <f>VLOOKUP($B2588,'[1]výnosy standard'!$A$1:$T$2200,3,FALSE)</f>
        <v>0</v>
      </c>
      <c r="AW2588" s="6">
        <f>VLOOKUP($B2588,'[1]výnosy standard'!$A$1:$T$2200,4,FALSE)</f>
        <v>8.17</v>
      </c>
      <c r="AX2588" s="6">
        <f>VLOOKUP($B2588,'[1]výnosy standard'!$A$1:$T$2200,5,FALSE)</f>
        <v>0</v>
      </c>
      <c r="AY2588" s="6">
        <f>VLOOKUP($B2588,'[1]výnosy standard'!$A$1:$T$2200,6,FALSE)</f>
        <v>1.04</v>
      </c>
      <c r="AZ2588" s="6">
        <f>VLOOKUP($B2588,'[1]výnosy standard'!$A$1:$T$2200,7,FALSE)</f>
        <v>0</v>
      </c>
      <c r="BA2588" s="6">
        <f>VLOOKUP($B2588,'[1]výnosy standard'!$A$1:$T$2200,8,FALSE)</f>
        <v>21.23</v>
      </c>
      <c r="BB2588" s="6">
        <f>VLOOKUP($B2588,'[1]výnosy standard'!$A$1:$T$2200,9,FALSE)</f>
        <v>7.52</v>
      </c>
      <c r="BC2588" s="6">
        <f>VLOOKUP($B2588,'[1]výnosy standard'!$A$1:$T$2200,10,FALSE)</f>
        <v>7.52</v>
      </c>
      <c r="BD2588" s="6">
        <f>VLOOKUP($B2588,'[1]výnosy standard'!$A$1:$T$2200,11,FALSE)</f>
        <v>3.66</v>
      </c>
      <c r="BE2588" s="6">
        <f>VLOOKUP($B2588,'[1]výnosy standard'!$A$1:$T$2200,12,FALSE)</f>
        <v>0</v>
      </c>
      <c r="BF2588" s="6">
        <f>VLOOKUP($B2588,'[1]výnosy standard'!$A$1:$T$2200,13,FALSE)</f>
        <v>0</v>
      </c>
      <c r="BG2588" s="6">
        <f>VLOOKUP($B2588,'[1]výnosy standard'!$A$1:$T$2200,14,FALSE)</f>
        <v>0</v>
      </c>
      <c r="BH2588" s="6">
        <f>VLOOKUP($B2588,'[1]výnosy standard'!$A$1:$T$2200,15,FALSE)</f>
        <v>0</v>
      </c>
      <c r="BI2588" s="6">
        <f>VLOOKUP($B2588,'[1]výnosy standard'!$A$1:$T$2200,16,FALSE)</f>
        <v>70.680000000000007</v>
      </c>
      <c r="BJ2588" s="6">
        <f>VLOOKUP($B2588,'[1]výnosy standard'!$A$1:$T$2200,17,FALSE)</f>
        <v>5.76</v>
      </c>
      <c r="BK2588" s="6">
        <f>VLOOKUP($B2588,'[1]výnosy standard'!$A$1:$T$2200,18,FALSE)</f>
        <v>5.76</v>
      </c>
      <c r="BL2588" s="6">
        <f>VLOOKUP($B2588,'[1]výnosy standard'!$A$1:$T$2200,19,FALSE)</f>
        <v>7.29</v>
      </c>
      <c r="BM2588" s="6">
        <f>VLOOKUP($B2588,'[1]výnosy standard'!$A$1:$T$2200,20,FALSE)</f>
        <v>0</v>
      </c>
      <c r="BN2588" s="6">
        <f>VLOOKUP(B2588,'[1]pšenice výnos'!$A$2:$E$2200,4)</f>
        <v>7.52</v>
      </c>
      <c r="BO2588" s="6">
        <f>VLOOKUP(B2588,[1]kukuřice!$A$2:$E$2200,5,FALSE)</f>
        <v>47.632768964803049</v>
      </c>
    </row>
    <row r="2589" spans="1:67" hidden="1" x14ac:dyDescent="0.25">
      <c r="A2589" s="7">
        <v>2786</v>
      </c>
      <c r="B2589" s="6" t="s">
        <v>123</v>
      </c>
      <c r="C2589" s="13">
        <v>296</v>
      </c>
      <c r="D2589" s="7">
        <v>73.255813953488371</v>
      </c>
      <c r="E2589" s="6" t="s">
        <v>244</v>
      </c>
      <c r="F2589" s="6" t="s">
        <v>30</v>
      </c>
      <c r="G2589" s="7">
        <v>73.255813953488371</v>
      </c>
      <c r="H2589" s="7">
        <v>73.255813953488371</v>
      </c>
      <c r="I2589" s="7">
        <v>73.255813953488371</v>
      </c>
      <c r="J2589" s="7">
        <v>2.58</v>
      </c>
      <c r="K2589" s="14">
        <v>1.9856520402103579</v>
      </c>
      <c r="L2589" s="17" t="e">
        <v>#NULL!</v>
      </c>
      <c r="M2589" s="7">
        <v>3.1849897936507929</v>
      </c>
      <c r="N2589" s="7">
        <v>-3.8210903436667103E-2</v>
      </c>
      <c r="O2589" s="7">
        <v>0.59434795978964217</v>
      </c>
      <c r="P2589" s="7">
        <v>0</v>
      </c>
      <c r="Q2589" s="7">
        <v>2</v>
      </c>
      <c r="R2589" s="7">
        <v>1</v>
      </c>
      <c r="S2589" s="15">
        <v>1.325</v>
      </c>
      <c r="T2589" s="15">
        <v>6.0022222222222199</v>
      </c>
      <c r="U2589" s="15">
        <v>5.45</v>
      </c>
      <c r="V2589" s="16">
        <v>28.5</v>
      </c>
      <c r="W2589" s="16">
        <v>27.8</v>
      </c>
      <c r="X2589" s="17" t="e">
        <v>#NULL!</v>
      </c>
      <c r="Y2589" s="13">
        <v>3</v>
      </c>
      <c r="Z2589" s="16">
        <v>4</v>
      </c>
      <c r="AA2589" s="13">
        <v>17</v>
      </c>
      <c r="AB2589" s="15">
        <v>-11.5</v>
      </c>
      <c r="AC2589" s="15">
        <v>-10.8</v>
      </c>
      <c r="AD2589" s="15">
        <v>3.3022222222222202</v>
      </c>
      <c r="AE2589" s="15">
        <v>-0.69777777777777905</v>
      </c>
      <c r="AF2589" s="7">
        <v>0</v>
      </c>
      <c r="AG2589" s="7">
        <v>0</v>
      </c>
      <c r="AH2589" s="7">
        <v>0</v>
      </c>
      <c r="AI2589" s="7">
        <v>0</v>
      </c>
      <c r="AJ2589" s="7">
        <v>0</v>
      </c>
      <c r="AK2589" s="7">
        <v>0</v>
      </c>
      <c r="AL2589" s="7">
        <v>0</v>
      </c>
      <c r="AM2589" s="7">
        <v>0</v>
      </c>
      <c r="AN2589" s="7">
        <v>0</v>
      </c>
      <c r="AO2589" s="7">
        <v>0</v>
      </c>
      <c r="AP2589" s="7">
        <v>0</v>
      </c>
      <c r="AQ2589" s="7">
        <v>0</v>
      </c>
      <c r="AR2589" s="7">
        <v>1</v>
      </c>
      <c r="AS2589" s="7">
        <v>0</v>
      </c>
      <c r="AT2589" s="7">
        <v>0</v>
      </c>
      <c r="AU2589" s="6">
        <f>VLOOKUP($B2589,'[1]výnosy standard'!$A$1:$T$2200,2,FALSE)</f>
        <v>29.15</v>
      </c>
      <c r="AV2589" s="6">
        <f>VLOOKUP($B2589,'[1]výnosy standard'!$A$1:$T$2200,3,FALSE)</f>
        <v>0</v>
      </c>
      <c r="AW2589" s="6">
        <f>VLOOKUP($B2589,'[1]výnosy standard'!$A$1:$T$2200,4,FALSE)</f>
        <v>8.0299999999999994</v>
      </c>
      <c r="AX2589" s="6">
        <f>VLOOKUP($B2589,'[1]výnosy standard'!$A$1:$T$2200,5,FALSE)</f>
        <v>0</v>
      </c>
      <c r="AY2589" s="6">
        <f>VLOOKUP($B2589,'[1]výnosy standard'!$A$1:$T$2200,6,FALSE)</f>
        <v>1.01</v>
      </c>
      <c r="AZ2589" s="6">
        <f>VLOOKUP($B2589,'[1]výnosy standard'!$A$1:$T$2200,7,FALSE)</f>
        <v>0</v>
      </c>
      <c r="BA2589" s="6">
        <f>VLOOKUP($B2589,'[1]výnosy standard'!$A$1:$T$2200,8,FALSE)</f>
        <v>20.81</v>
      </c>
      <c r="BB2589" s="6">
        <f>VLOOKUP($B2589,'[1]výnosy standard'!$A$1:$T$2200,9,FALSE)</f>
        <v>7.04</v>
      </c>
      <c r="BC2589" s="6">
        <f>VLOOKUP($B2589,'[1]výnosy standard'!$A$1:$T$2200,10,FALSE)</f>
        <v>7.04</v>
      </c>
      <c r="BD2589" s="6">
        <f>VLOOKUP($B2589,'[1]výnosy standard'!$A$1:$T$2200,11,FALSE)</f>
        <v>3.37</v>
      </c>
      <c r="BE2589" s="6">
        <f>VLOOKUP($B2589,'[1]výnosy standard'!$A$1:$T$2200,12,FALSE)</f>
        <v>0</v>
      </c>
      <c r="BF2589" s="6">
        <f>VLOOKUP($B2589,'[1]výnosy standard'!$A$1:$T$2200,13,FALSE)</f>
        <v>0</v>
      </c>
      <c r="BG2589" s="6">
        <f>VLOOKUP($B2589,'[1]výnosy standard'!$A$1:$T$2200,14,FALSE)</f>
        <v>0</v>
      </c>
      <c r="BH2589" s="6">
        <f>VLOOKUP($B2589,'[1]výnosy standard'!$A$1:$T$2200,15,FALSE)</f>
        <v>0</v>
      </c>
      <c r="BI2589" s="6">
        <f>VLOOKUP($B2589,'[1]výnosy standard'!$A$1:$T$2200,16,FALSE)</f>
        <v>72.489999999999995</v>
      </c>
      <c r="BJ2589" s="6">
        <f>VLOOKUP($B2589,'[1]výnosy standard'!$A$1:$T$2200,17,FALSE)</f>
        <v>5.49</v>
      </c>
      <c r="BK2589" s="6">
        <f>VLOOKUP($B2589,'[1]výnosy standard'!$A$1:$T$2200,18,FALSE)</f>
        <v>5.49</v>
      </c>
      <c r="BL2589" s="6">
        <f>VLOOKUP($B2589,'[1]výnosy standard'!$A$1:$T$2200,19,FALSE)</f>
        <v>7.12</v>
      </c>
      <c r="BM2589" s="6">
        <f>VLOOKUP($B2589,'[1]výnosy standard'!$A$1:$T$2200,20,FALSE)</f>
        <v>0</v>
      </c>
      <c r="BN2589" s="6">
        <f>VLOOKUP(B2589,'[1]pšenice výnos'!$A$2:$E$2200,4)</f>
        <v>7.04</v>
      </c>
      <c r="BO2589" s="6">
        <f>VLOOKUP(B2589,[1]kukuřice!$A$2:$E$2200,5,FALSE)</f>
        <v>45.933373285065656</v>
      </c>
    </row>
    <row r="2590" spans="1:67" hidden="1" x14ac:dyDescent="0.25">
      <c r="A2590" s="7">
        <v>2784</v>
      </c>
      <c r="B2590" s="6" t="s">
        <v>123</v>
      </c>
      <c r="C2590" s="13">
        <v>301</v>
      </c>
      <c r="D2590" s="7">
        <v>73.255813953488371</v>
      </c>
      <c r="E2590" s="6" t="s">
        <v>244</v>
      </c>
      <c r="F2590" s="6" t="s">
        <v>30</v>
      </c>
      <c r="G2590" s="7">
        <v>73.255813953488371</v>
      </c>
      <c r="H2590" s="7">
        <v>73.255813953488371</v>
      </c>
      <c r="I2590" s="7">
        <v>73.255813953488371</v>
      </c>
      <c r="J2590" s="7">
        <v>2.58</v>
      </c>
      <c r="K2590" s="14">
        <v>2.6716661779195889</v>
      </c>
      <c r="L2590" s="17" t="e">
        <v>#NULL!</v>
      </c>
      <c r="M2590" s="7">
        <v>3.1849897936507929</v>
      </c>
      <c r="N2590" s="7">
        <v>-3.8210903436667103E-2</v>
      </c>
      <c r="O2590" s="7">
        <v>-9.1666177919588865E-2</v>
      </c>
      <c r="P2590" s="7">
        <v>0</v>
      </c>
      <c r="Q2590" s="7">
        <v>2</v>
      </c>
      <c r="R2590" s="7">
        <v>1</v>
      </c>
      <c r="S2590" s="15">
        <v>1.37222222222222</v>
      </c>
      <c r="T2590" s="15">
        <v>5.2933333333333303</v>
      </c>
      <c r="U2590" s="15">
        <v>6.94444444444445</v>
      </c>
      <c r="V2590" s="16">
        <v>23.2</v>
      </c>
      <c r="W2590" s="16">
        <v>21.6</v>
      </c>
      <c r="X2590" s="17" t="e">
        <v>#NULL!</v>
      </c>
      <c r="Y2590" s="13">
        <v>3</v>
      </c>
      <c r="Z2590" s="16">
        <v>4</v>
      </c>
      <c r="AA2590" s="13">
        <v>17</v>
      </c>
      <c r="AB2590" s="15">
        <v>-6.2</v>
      </c>
      <c r="AC2590" s="15">
        <v>-4.5999999999999996</v>
      </c>
      <c r="AD2590" s="15">
        <v>4.14333333333333</v>
      </c>
      <c r="AE2590" s="15">
        <v>0.14333333333333401</v>
      </c>
      <c r="AF2590" s="7">
        <v>0</v>
      </c>
      <c r="AG2590" s="7">
        <v>0</v>
      </c>
      <c r="AH2590" s="7">
        <v>0</v>
      </c>
      <c r="AI2590" s="7">
        <v>0</v>
      </c>
      <c r="AJ2590" s="7">
        <v>0</v>
      </c>
      <c r="AK2590" s="7">
        <v>0</v>
      </c>
      <c r="AL2590" s="7">
        <v>0</v>
      </c>
      <c r="AM2590" s="7">
        <v>0</v>
      </c>
      <c r="AN2590" s="7">
        <v>0</v>
      </c>
      <c r="AO2590" s="7">
        <v>0</v>
      </c>
      <c r="AP2590" s="7">
        <v>0</v>
      </c>
      <c r="AQ2590" s="7">
        <v>0</v>
      </c>
      <c r="AR2590" s="7">
        <v>1</v>
      </c>
      <c r="AS2590" s="7">
        <v>0</v>
      </c>
      <c r="AT2590" s="7">
        <v>0</v>
      </c>
      <c r="AU2590" s="6">
        <f>VLOOKUP($B2590,'[1]výnosy standard'!$A$1:$T$2200,2,FALSE)</f>
        <v>29.15</v>
      </c>
      <c r="AV2590" s="6">
        <f>VLOOKUP($B2590,'[1]výnosy standard'!$A$1:$T$2200,3,FALSE)</f>
        <v>0</v>
      </c>
      <c r="AW2590" s="6">
        <f>VLOOKUP($B2590,'[1]výnosy standard'!$A$1:$T$2200,4,FALSE)</f>
        <v>8.0299999999999994</v>
      </c>
      <c r="AX2590" s="6">
        <f>VLOOKUP($B2590,'[1]výnosy standard'!$A$1:$T$2200,5,FALSE)</f>
        <v>0</v>
      </c>
      <c r="AY2590" s="6">
        <f>VLOOKUP($B2590,'[1]výnosy standard'!$A$1:$T$2200,6,FALSE)</f>
        <v>1.01</v>
      </c>
      <c r="AZ2590" s="6">
        <f>VLOOKUP($B2590,'[1]výnosy standard'!$A$1:$T$2200,7,FALSE)</f>
        <v>0</v>
      </c>
      <c r="BA2590" s="6">
        <f>VLOOKUP($B2590,'[1]výnosy standard'!$A$1:$T$2200,8,FALSE)</f>
        <v>20.81</v>
      </c>
      <c r="BB2590" s="6">
        <f>VLOOKUP($B2590,'[1]výnosy standard'!$A$1:$T$2200,9,FALSE)</f>
        <v>7.04</v>
      </c>
      <c r="BC2590" s="6">
        <f>VLOOKUP($B2590,'[1]výnosy standard'!$A$1:$T$2200,10,FALSE)</f>
        <v>7.04</v>
      </c>
      <c r="BD2590" s="6">
        <f>VLOOKUP($B2590,'[1]výnosy standard'!$A$1:$T$2200,11,FALSE)</f>
        <v>3.37</v>
      </c>
      <c r="BE2590" s="6">
        <f>VLOOKUP($B2590,'[1]výnosy standard'!$A$1:$T$2200,12,FALSE)</f>
        <v>0</v>
      </c>
      <c r="BF2590" s="6">
        <f>VLOOKUP($B2590,'[1]výnosy standard'!$A$1:$T$2200,13,FALSE)</f>
        <v>0</v>
      </c>
      <c r="BG2590" s="6">
        <f>VLOOKUP($B2590,'[1]výnosy standard'!$A$1:$T$2200,14,FALSE)</f>
        <v>0</v>
      </c>
      <c r="BH2590" s="6">
        <f>VLOOKUP($B2590,'[1]výnosy standard'!$A$1:$T$2200,15,FALSE)</f>
        <v>0</v>
      </c>
      <c r="BI2590" s="6">
        <f>VLOOKUP($B2590,'[1]výnosy standard'!$A$1:$T$2200,16,FALSE)</f>
        <v>72.489999999999995</v>
      </c>
      <c r="BJ2590" s="6">
        <f>VLOOKUP($B2590,'[1]výnosy standard'!$A$1:$T$2200,17,FALSE)</f>
        <v>5.49</v>
      </c>
      <c r="BK2590" s="6">
        <f>VLOOKUP($B2590,'[1]výnosy standard'!$A$1:$T$2200,18,FALSE)</f>
        <v>5.49</v>
      </c>
      <c r="BL2590" s="6">
        <f>VLOOKUP($B2590,'[1]výnosy standard'!$A$1:$T$2200,19,FALSE)</f>
        <v>7.12</v>
      </c>
      <c r="BM2590" s="6">
        <f>VLOOKUP($B2590,'[1]výnosy standard'!$A$1:$T$2200,20,FALSE)</f>
        <v>0</v>
      </c>
      <c r="BN2590" s="6">
        <f>VLOOKUP(B2590,'[1]pšenice výnos'!$A$2:$E$2200,4)</f>
        <v>7.04</v>
      </c>
      <c r="BO2590" s="6">
        <f>VLOOKUP(B2590,[1]kukuřice!$A$2:$E$2200,5,FALSE)</f>
        <v>45.933373285065656</v>
      </c>
    </row>
    <row r="2591" spans="1:67" hidden="1" x14ac:dyDescent="0.25">
      <c r="A2591" s="7">
        <v>2791</v>
      </c>
      <c r="B2591" s="6" t="s">
        <v>123</v>
      </c>
      <c r="C2591" s="13">
        <v>33</v>
      </c>
      <c r="D2591" s="7">
        <v>73.255813953488371</v>
      </c>
      <c r="E2591" s="6" t="s">
        <v>244</v>
      </c>
      <c r="F2591" s="6" t="s">
        <v>30</v>
      </c>
      <c r="G2591" s="7">
        <v>73.255813953488371</v>
      </c>
      <c r="H2591" s="7">
        <v>73.255813953488371</v>
      </c>
      <c r="I2591" s="7">
        <v>73.255813953488371</v>
      </c>
      <c r="J2591" s="7">
        <v>2.58</v>
      </c>
      <c r="K2591" s="14">
        <v>2.3612519484918906</v>
      </c>
      <c r="L2591" s="17" t="e">
        <v>#NULL!</v>
      </c>
      <c r="M2591" s="7">
        <v>3.1849897936507929</v>
      </c>
      <c r="N2591" s="7">
        <v>-3.8210903436667103E-2</v>
      </c>
      <c r="O2591" s="7">
        <v>0.2187480515081095</v>
      </c>
      <c r="P2591" s="7">
        <v>0</v>
      </c>
      <c r="Q2591" s="7">
        <v>3</v>
      </c>
      <c r="R2591" s="7">
        <v>0</v>
      </c>
      <c r="S2591" s="15">
        <v>2.4833333333333298</v>
      </c>
      <c r="T2591" s="15">
        <v>7.5916666666666703</v>
      </c>
      <c r="U2591" s="17" t="e">
        <v>#NULL!</v>
      </c>
      <c r="V2591" s="16">
        <v>22.5</v>
      </c>
      <c r="W2591" s="16">
        <v>23.9</v>
      </c>
      <c r="X2591" s="17" t="e">
        <v>#NULL!</v>
      </c>
      <c r="Y2591" s="13">
        <v>3</v>
      </c>
      <c r="Z2591" s="16">
        <v>4</v>
      </c>
      <c r="AA2591" s="13">
        <v>17</v>
      </c>
      <c r="AB2591" s="15">
        <v>-5.5</v>
      </c>
      <c r="AC2591" s="15">
        <v>-6.9</v>
      </c>
      <c r="AD2591" s="15">
        <v>5.8666666666666698</v>
      </c>
      <c r="AE2591" s="15">
        <v>1.86666666666667</v>
      </c>
      <c r="AF2591" s="7">
        <v>0</v>
      </c>
      <c r="AG2591" s="7">
        <v>0</v>
      </c>
      <c r="AH2591" s="7">
        <v>0</v>
      </c>
      <c r="AI2591" s="7">
        <v>0</v>
      </c>
      <c r="AJ2591" s="7">
        <v>0</v>
      </c>
      <c r="AK2591" s="7">
        <v>0</v>
      </c>
      <c r="AL2591" s="7">
        <v>0</v>
      </c>
      <c r="AM2591" s="7">
        <v>0</v>
      </c>
      <c r="AN2591" s="7">
        <v>0</v>
      </c>
      <c r="AO2591" s="7">
        <v>0</v>
      </c>
      <c r="AP2591" s="7">
        <v>0</v>
      </c>
      <c r="AQ2591" s="7">
        <v>0</v>
      </c>
      <c r="AR2591" s="7">
        <v>1</v>
      </c>
      <c r="AS2591" s="7">
        <v>0</v>
      </c>
      <c r="AT2591" s="7">
        <v>0</v>
      </c>
      <c r="AU2591" s="6">
        <f>VLOOKUP($B2591,'[1]výnosy standard'!$A$1:$T$2200,2,FALSE)</f>
        <v>29.15</v>
      </c>
      <c r="AV2591" s="6">
        <f>VLOOKUP($B2591,'[1]výnosy standard'!$A$1:$T$2200,3,FALSE)</f>
        <v>0</v>
      </c>
      <c r="AW2591" s="6">
        <f>VLOOKUP($B2591,'[1]výnosy standard'!$A$1:$T$2200,4,FALSE)</f>
        <v>8.0299999999999994</v>
      </c>
      <c r="AX2591" s="6">
        <f>VLOOKUP($B2591,'[1]výnosy standard'!$A$1:$T$2200,5,FALSE)</f>
        <v>0</v>
      </c>
      <c r="AY2591" s="6">
        <f>VLOOKUP($B2591,'[1]výnosy standard'!$A$1:$T$2200,6,FALSE)</f>
        <v>1.01</v>
      </c>
      <c r="AZ2591" s="6">
        <f>VLOOKUP($B2591,'[1]výnosy standard'!$A$1:$T$2200,7,FALSE)</f>
        <v>0</v>
      </c>
      <c r="BA2591" s="6">
        <f>VLOOKUP($B2591,'[1]výnosy standard'!$A$1:$T$2200,8,FALSE)</f>
        <v>20.81</v>
      </c>
      <c r="BB2591" s="6">
        <f>VLOOKUP($B2591,'[1]výnosy standard'!$A$1:$T$2200,9,FALSE)</f>
        <v>7.04</v>
      </c>
      <c r="BC2591" s="6">
        <f>VLOOKUP($B2591,'[1]výnosy standard'!$A$1:$T$2200,10,FALSE)</f>
        <v>7.04</v>
      </c>
      <c r="BD2591" s="6">
        <f>VLOOKUP($B2591,'[1]výnosy standard'!$A$1:$T$2200,11,FALSE)</f>
        <v>3.37</v>
      </c>
      <c r="BE2591" s="6">
        <f>VLOOKUP($B2591,'[1]výnosy standard'!$A$1:$T$2200,12,FALSE)</f>
        <v>0</v>
      </c>
      <c r="BF2591" s="6">
        <f>VLOOKUP($B2591,'[1]výnosy standard'!$A$1:$T$2200,13,FALSE)</f>
        <v>0</v>
      </c>
      <c r="BG2591" s="6">
        <f>VLOOKUP($B2591,'[1]výnosy standard'!$A$1:$T$2200,14,FALSE)</f>
        <v>0</v>
      </c>
      <c r="BH2591" s="6">
        <f>VLOOKUP($B2591,'[1]výnosy standard'!$A$1:$T$2200,15,FALSE)</f>
        <v>0</v>
      </c>
      <c r="BI2591" s="6">
        <f>VLOOKUP($B2591,'[1]výnosy standard'!$A$1:$T$2200,16,FALSE)</f>
        <v>72.489999999999995</v>
      </c>
      <c r="BJ2591" s="6">
        <f>VLOOKUP($B2591,'[1]výnosy standard'!$A$1:$T$2200,17,FALSE)</f>
        <v>5.49</v>
      </c>
      <c r="BK2591" s="6">
        <f>VLOOKUP($B2591,'[1]výnosy standard'!$A$1:$T$2200,18,FALSE)</f>
        <v>5.49</v>
      </c>
      <c r="BL2591" s="6">
        <f>VLOOKUP($B2591,'[1]výnosy standard'!$A$1:$T$2200,19,FALSE)</f>
        <v>7.12</v>
      </c>
      <c r="BM2591" s="6">
        <f>VLOOKUP($B2591,'[1]výnosy standard'!$A$1:$T$2200,20,FALSE)</f>
        <v>0</v>
      </c>
      <c r="BN2591" s="6">
        <f>VLOOKUP(B2591,'[1]pšenice výnos'!$A$2:$E$2200,4)</f>
        <v>7.04</v>
      </c>
      <c r="BO2591" s="6">
        <f>VLOOKUP(B2591,[1]kukuřice!$A$2:$E$2200,5,FALSE)</f>
        <v>45.933373285065656</v>
      </c>
    </row>
    <row r="2592" spans="1:67" hidden="1" x14ac:dyDescent="0.25">
      <c r="A2592" s="7">
        <v>3114</v>
      </c>
      <c r="B2592" s="6" t="s">
        <v>156</v>
      </c>
      <c r="C2592" s="13">
        <v>428</v>
      </c>
      <c r="D2592" s="7">
        <v>73.379768575795069</v>
      </c>
      <c r="E2592" s="6" t="s">
        <v>244</v>
      </c>
      <c r="F2592" s="6" t="s">
        <v>30</v>
      </c>
      <c r="G2592" s="7">
        <v>73.379768575795069</v>
      </c>
      <c r="H2592" s="7">
        <v>44.865730296193874</v>
      </c>
      <c r="I2592" s="7">
        <v>44.865730296193874</v>
      </c>
      <c r="J2592" s="7">
        <v>3.0535555555555556</v>
      </c>
      <c r="K2592" s="14">
        <v>3.523409575317868</v>
      </c>
      <c r="L2592" s="13">
        <v>14</v>
      </c>
      <c r="M2592" s="7">
        <v>3.2372130683760689</v>
      </c>
      <c r="N2592" s="7">
        <v>-9.1157223207383259E-2</v>
      </c>
      <c r="O2592" s="7">
        <v>-0.46985401976231245</v>
      </c>
      <c r="P2592" s="7">
        <v>1</v>
      </c>
      <c r="Q2592" s="7">
        <v>6</v>
      </c>
      <c r="R2592" s="7">
        <v>0</v>
      </c>
      <c r="S2592" s="15">
        <v>0.84722222222222199</v>
      </c>
      <c r="T2592" s="15">
        <v>3.6244444444444399</v>
      </c>
      <c r="U2592" s="15">
        <v>6.5801984126984099</v>
      </c>
      <c r="V2592" s="16">
        <v>22.8</v>
      </c>
      <c r="W2592" s="16">
        <v>17.5</v>
      </c>
      <c r="X2592" s="17" t="e">
        <v>#NULL!</v>
      </c>
      <c r="Y2592" s="13">
        <v>2</v>
      </c>
      <c r="Z2592" s="16">
        <v>3.5</v>
      </c>
      <c r="AA2592" s="13">
        <v>22</v>
      </c>
      <c r="AB2592" s="15">
        <v>-0.80000000000000104</v>
      </c>
      <c r="AC2592" s="15">
        <v>4.5</v>
      </c>
      <c r="AD2592" s="15">
        <v>4.7494444444444399</v>
      </c>
      <c r="AE2592" s="15">
        <v>1.2494444444444399</v>
      </c>
      <c r="AF2592" s="7">
        <v>0</v>
      </c>
      <c r="AG2592" s="7">
        <v>0</v>
      </c>
      <c r="AH2592" s="7">
        <v>0</v>
      </c>
      <c r="AI2592" s="7">
        <v>0</v>
      </c>
      <c r="AJ2592" s="7">
        <v>0</v>
      </c>
      <c r="AK2592" s="7">
        <v>0</v>
      </c>
      <c r="AL2592" s="7">
        <v>0</v>
      </c>
      <c r="AM2592" s="7">
        <v>0</v>
      </c>
      <c r="AN2592" s="7">
        <v>0</v>
      </c>
      <c r="AO2592" s="7">
        <v>0</v>
      </c>
      <c r="AP2592" s="7">
        <v>0</v>
      </c>
      <c r="AQ2592" s="7">
        <v>0</v>
      </c>
      <c r="AR2592" s="7">
        <v>1</v>
      </c>
      <c r="AS2592" s="7">
        <v>0</v>
      </c>
      <c r="AT2592" s="7">
        <v>0</v>
      </c>
      <c r="AU2592" s="6">
        <f>VLOOKUP($B2592,'[1]výnosy standard'!$A$1:$T$2200,2,FALSE)</f>
        <v>29.15</v>
      </c>
      <c r="AV2592" s="6">
        <f>VLOOKUP($B2592,'[1]výnosy standard'!$A$1:$T$2200,3,FALSE)</f>
        <v>0</v>
      </c>
      <c r="AW2592" s="6">
        <f>VLOOKUP($B2592,'[1]výnosy standard'!$A$1:$T$2200,4,FALSE)</f>
        <v>8</v>
      </c>
      <c r="AX2592" s="6">
        <f>VLOOKUP($B2592,'[1]výnosy standard'!$A$1:$T$2200,5,FALSE)</f>
        <v>0</v>
      </c>
      <c r="AY2592" s="6">
        <f>VLOOKUP($B2592,'[1]výnosy standard'!$A$1:$T$2200,6,FALSE)</f>
        <v>1.02</v>
      </c>
      <c r="AZ2592" s="6">
        <f>VLOOKUP($B2592,'[1]výnosy standard'!$A$1:$T$2200,7,FALSE)</f>
        <v>0</v>
      </c>
      <c r="BA2592" s="6">
        <f>VLOOKUP($B2592,'[1]výnosy standard'!$A$1:$T$2200,8,FALSE)</f>
        <v>20.8</v>
      </c>
      <c r="BB2592" s="6">
        <f>VLOOKUP($B2592,'[1]výnosy standard'!$A$1:$T$2200,9,FALSE)</f>
        <v>7.29</v>
      </c>
      <c r="BC2592" s="6">
        <f>VLOOKUP($B2592,'[1]výnosy standard'!$A$1:$T$2200,10,FALSE)</f>
        <v>7.29</v>
      </c>
      <c r="BD2592" s="6">
        <f>VLOOKUP($B2592,'[1]výnosy standard'!$A$1:$T$2200,11,FALSE)</f>
        <v>3.59</v>
      </c>
      <c r="BE2592" s="6">
        <f>VLOOKUP($B2592,'[1]výnosy standard'!$A$1:$T$2200,12,FALSE)</f>
        <v>0</v>
      </c>
      <c r="BF2592" s="6">
        <f>VLOOKUP($B2592,'[1]výnosy standard'!$A$1:$T$2200,13,FALSE)</f>
        <v>0</v>
      </c>
      <c r="BG2592" s="6">
        <f>VLOOKUP($B2592,'[1]výnosy standard'!$A$1:$T$2200,14,FALSE)</f>
        <v>0</v>
      </c>
      <c r="BH2592" s="6">
        <f>VLOOKUP($B2592,'[1]výnosy standard'!$A$1:$T$2200,15,FALSE)</f>
        <v>0</v>
      </c>
      <c r="BI2592" s="6">
        <f>VLOOKUP($B2592,'[1]výnosy standard'!$A$1:$T$2200,16,FALSE)</f>
        <v>69.27</v>
      </c>
      <c r="BJ2592" s="6">
        <f>VLOOKUP($B2592,'[1]výnosy standard'!$A$1:$T$2200,17,FALSE)</f>
        <v>5.53</v>
      </c>
      <c r="BK2592" s="6">
        <f>VLOOKUP($B2592,'[1]výnosy standard'!$A$1:$T$2200,18,FALSE)</f>
        <v>5.53</v>
      </c>
      <c r="BL2592" s="6">
        <f>VLOOKUP($B2592,'[1]výnosy standard'!$A$1:$T$2200,19,FALSE)</f>
        <v>7.07</v>
      </c>
      <c r="BM2592" s="6">
        <f>VLOOKUP($B2592,'[1]výnosy standard'!$A$1:$T$2200,20,FALSE)</f>
        <v>0</v>
      </c>
      <c r="BN2592" s="6">
        <f>VLOOKUP(B2592,'[1]pšenice výnos'!$A$2:$E$2200,4)</f>
        <v>7.29</v>
      </c>
      <c r="BO2592" s="6">
        <f>VLOOKUP(B2592,[1]kukuřice!$A$2:$E$2200,5,FALSE)</f>
        <v>46.680113585506987</v>
      </c>
    </row>
    <row r="2593" spans="1:67" hidden="1" x14ac:dyDescent="0.25">
      <c r="A2593" s="7">
        <v>4299</v>
      </c>
      <c r="B2593" s="6" t="s">
        <v>132</v>
      </c>
      <c r="C2593" s="13">
        <v>452</v>
      </c>
      <c r="D2593" s="7">
        <v>73.454002239130432</v>
      </c>
      <c r="E2593" s="6" t="s">
        <v>244</v>
      </c>
      <c r="F2593" s="6" t="s">
        <v>30</v>
      </c>
      <c r="G2593" s="7">
        <v>73.454002239130432</v>
      </c>
      <c r="H2593" s="7">
        <v>68.400000000000006</v>
      </c>
      <c r="I2593" s="7">
        <v>68.400000000000006</v>
      </c>
      <c r="J2593" s="7">
        <v>2.5555555555555554</v>
      </c>
      <c r="K2593" s="14">
        <v>3.5055026056931684</v>
      </c>
      <c r="L2593" s="13">
        <v>16</v>
      </c>
      <c r="M2593" s="7">
        <v>3.2372130683760689</v>
      </c>
      <c r="N2593" s="7">
        <v>-9.1157223207383259E-2</v>
      </c>
      <c r="O2593" s="7">
        <v>-0.94994705013761305</v>
      </c>
      <c r="P2593" s="7">
        <v>6</v>
      </c>
      <c r="Q2593" s="7">
        <v>6</v>
      </c>
      <c r="R2593" s="7">
        <v>0</v>
      </c>
      <c r="S2593" s="15">
        <v>2.7733333333333299</v>
      </c>
      <c r="T2593" s="15">
        <v>6.2581544568491898</v>
      </c>
      <c r="U2593" s="15">
        <v>7.8250000000000002</v>
      </c>
      <c r="V2593" s="16">
        <v>17.3</v>
      </c>
      <c r="W2593" s="16">
        <v>18</v>
      </c>
      <c r="X2593" s="17" t="e">
        <v>#NULL!</v>
      </c>
      <c r="Y2593" s="13">
        <v>2</v>
      </c>
      <c r="Z2593" s="16">
        <v>3.5</v>
      </c>
      <c r="AA2593" s="13">
        <v>22</v>
      </c>
      <c r="AB2593" s="15">
        <v>4.7</v>
      </c>
      <c r="AC2593" s="15">
        <v>4</v>
      </c>
      <c r="AD2593" s="15">
        <v>7.2581544568491898</v>
      </c>
      <c r="AE2593" s="15">
        <v>3.7581544568491898</v>
      </c>
      <c r="AF2593" s="7">
        <v>0</v>
      </c>
      <c r="AG2593" s="7">
        <v>0</v>
      </c>
      <c r="AH2593" s="7">
        <v>0</v>
      </c>
      <c r="AI2593" s="7">
        <v>0</v>
      </c>
      <c r="AJ2593" s="7">
        <v>0</v>
      </c>
      <c r="AK2593" s="7">
        <v>0</v>
      </c>
      <c r="AL2593" s="7">
        <v>0</v>
      </c>
      <c r="AM2593" s="7">
        <v>0</v>
      </c>
      <c r="AN2593" s="7">
        <v>0</v>
      </c>
      <c r="AO2593" s="7">
        <v>0</v>
      </c>
      <c r="AP2593" s="7">
        <v>0</v>
      </c>
      <c r="AQ2593" s="7">
        <v>0</v>
      </c>
      <c r="AR2593" s="7">
        <v>1</v>
      </c>
      <c r="AS2593" s="7">
        <v>0</v>
      </c>
      <c r="AT2593" s="7">
        <v>0</v>
      </c>
      <c r="AU2593" s="6">
        <f>VLOOKUP($B2593,'[1]výnosy standard'!$A$1:$T$2200,2,FALSE)</f>
        <v>0</v>
      </c>
      <c r="AV2593" s="6">
        <f>VLOOKUP($B2593,'[1]výnosy standard'!$A$1:$T$2200,3,FALSE)</f>
        <v>0</v>
      </c>
      <c r="AW2593" s="6">
        <f>VLOOKUP($B2593,'[1]výnosy standard'!$A$1:$T$2200,4,FALSE)</f>
        <v>0</v>
      </c>
      <c r="AX2593" s="6">
        <f>VLOOKUP($B2593,'[1]výnosy standard'!$A$1:$T$2200,5,FALSE)</f>
        <v>0</v>
      </c>
      <c r="AY2593" s="6">
        <f>VLOOKUP($B2593,'[1]výnosy standard'!$A$1:$T$2200,6,FALSE)</f>
        <v>0</v>
      </c>
      <c r="AZ2593" s="6">
        <f>VLOOKUP($B2593,'[1]výnosy standard'!$A$1:$T$2200,7,FALSE)</f>
        <v>0</v>
      </c>
      <c r="BA2593" s="6">
        <f>VLOOKUP($B2593,'[1]výnosy standard'!$A$1:$T$2200,8,FALSE)</f>
        <v>0</v>
      </c>
      <c r="BB2593" s="6">
        <f>VLOOKUP($B2593,'[1]výnosy standard'!$A$1:$T$2200,9,FALSE)</f>
        <v>6.82</v>
      </c>
      <c r="BC2593" s="6">
        <f>VLOOKUP($B2593,'[1]výnosy standard'!$A$1:$T$2200,10,FALSE)</f>
        <v>6.82</v>
      </c>
      <c r="BD2593" s="6">
        <f>VLOOKUP($B2593,'[1]výnosy standard'!$A$1:$T$2200,11,FALSE)</f>
        <v>3.75</v>
      </c>
      <c r="BE2593" s="6">
        <f>VLOOKUP($B2593,'[1]výnosy standard'!$A$1:$T$2200,12,FALSE)</f>
        <v>6.31</v>
      </c>
      <c r="BF2593" s="6">
        <f>VLOOKUP($B2593,'[1]výnosy standard'!$A$1:$T$2200,13,FALSE)</f>
        <v>0</v>
      </c>
      <c r="BG2593" s="6">
        <f>VLOOKUP($B2593,'[1]výnosy standard'!$A$1:$T$2200,14,FALSE)</f>
        <v>0</v>
      </c>
      <c r="BH2593" s="6">
        <f>VLOOKUP($B2593,'[1]výnosy standard'!$A$1:$T$2200,15,FALSE)</f>
        <v>0</v>
      </c>
      <c r="BI2593" s="6">
        <f>VLOOKUP($B2593,'[1]výnosy standard'!$A$1:$T$2200,16,FALSE)</f>
        <v>0</v>
      </c>
      <c r="BJ2593" s="6">
        <f>VLOOKUP($B2593,'[1]výnosy standard'!$A$1:$T$2200,17,FALSE)</f>
        <v>5.47</v>
      </c>
      <c r="BK2593" s="6">
        <f>VLOOKUP($B2593,'[1]výnosy standard'!$A$1:$T$2200,18,FALSE)</f>
        <v>5.47</v>
      </c>
      <c r="BL2593" s="6">
        <f>VLOOKUP($B2593,'[1]výnosy standard'!$A$1:$T$2200,19,FALSE)</f>
        <v>5.69</v>
      </c>
      <c r="BM2593" s="6">
        <f>VLOOKUP($B2593,'[1]výnosy standard'!$A$1:$T$2200,20,FALSE)</f>
        <v>0</v>
      </c>
      <c r="BN2593" s="6">
        <f>VLOOKUP(B2593,'[1]pšenice výnos'!$A$2:$E$2200,4)</f>
        <v>6.82</v>
      </c>
      <c r="BO2593" s="6">
        <f>VLOOKUP(B2593,[1]kukuřice!$A$2:$E$2200,5,FALSE)</f>
        <v>47.744977912091997</v>
      </c>
    </row>
    <row r="2594" spans="1:67" hidden="1" x14ac:dyDescent="0.25">
      <c r="A2594" s="7">
        <v>4314</v>
      </c>
      <c r="B2594" s="6" t="s">
        <v>145</v>
      </c>
      <c r="C2594" s="13">
        <v>454</v>
      </c>
      <c r="D2594" s="7">
        <v>73.472540045766578</v>
      </c>
      <c r="E2594" s="6" t="s">
        <v>244</v>
      </c>
      <c r="F2594" s="6" t="s">
        <v>30</v>
      </c>
      <c r="G2594" s="7">
        <v>73.472540045766578</v>
      </c>
      <c r="H2594" s="7">
        <v>42.580091533180777</v>
      </c>
      <c r="I2594" s="7">
        <v>42.580091533180777</v>
      </c>
      <c r="J2594" s="7">
        <v>3.8844444444444446</v>
      </c>
      <c r="K2594" s="14">
        <v>3.9471227184367157</v>
      </c>
      <c r="L2594" s="13">
        <v>18</v>
      </c>
      <c r="M2594" s="7">
        <v>3.5694510236220487</v>
      </c>
      <c r="N2594" s="7">
        <v>3.9882225223778579E-2</v>
      </c>
      <c r="O2594" s="7">
        <v>-6.2678273992271105E-2</v>
      </c>
      <c r="P2594" s="7">
        <v>7</v>
      </c>
      <c r="Q2594" s="7">
        <v>1</v>
      </c>
      <c r="R2594" s="7">
        <v>0</v>
      </c>
      <c r="S2594" s="15">
        <v>1.6187499999999999</v>
      </c>
      <c r="T2594" s="15">
        <v>5.30212121212121</v>
      </c>
      <c r="U2594" s="15">
        <v>7.36342592592593</v>
      </c>
      <c r="V2594" s="16">
        <v>13.5</v>
      </c>
      <c r="W2594" s="16">
        <v>15.9</v>
      </c>
      <c r="X2594" s="17" t="e">
        <v>#NULL!</v>
      </c>
      <c r="Y2594" s="13">
        <v>3</v>
      </c>
      <c r="Z2594" s="16">
        <v>4</v>
      </c>
      <c r="AA2594" s="13">
        <v>17</v>
      </c>
      <c r="AB2594" s="15">
        <v>3.5</v>
      </c>
      <c r="AC2594" s="15">
        <v>1.1000000000000001</v>
      </c>
      <c r="AD2594" s="15">
        <v>5.5771212121212104</v>
      </c>
      <c r="AE2594" s="15">
        <v>1.5771212121212099</v>
      </c>
      <c r="AF2594" s="7">
        <v>0</v>
      </c>
      <c r="AG2594" s="7">
        <v>0</v>
      </c>
      <c r="AH2594" s="7">
        <v>0</v>
      </c>
      <c r="AI2594" s="7">
        <v>0</v>
      </c>
      <c r="AJ2594" s="7">
        <v>0</v>
      </c>
      <c r="AK2594" s="7">
        <v>0</v>
      </c>
      <c r="AL2594" s="7">
        <v>0</v>
      </c>
      <c r="AM2594" s="7">
        <v>0</v>
      </c>
      <c r="AN2594" s="7">
        <v>0</v>
      </c>
      <c r="AO2594" s="7">
        <v>0</v>
      </c>
      <c r="AP2594" s="7">
        <v>0</v>
      </c>
      <c r="AQ2594" s="7">
        <v>0</v>
      </c>
      <c r="AR2594" s="7">
        <v>1</v>
      </c>
      <c r="AS2594" s="7">
        <v>0</v>
      </c>
      <c r="AT2594" s="7">
        <v>0</v>
      </c>
      <c r="AU2594" s="6">
        <f>VLOOKUP($B2594,'[1]výnosy standard'!$A$1:$T$2200,2,FALSE)</f>
        <v>0</v>
      </c>
      <c r="AV2594" s="6">
        <f>VLOOKUP($B2594,'[1]výnosy standard'!$A$1:$T$2200,3,FALSE)</f>
        <v>0</v>
      </c>
      <c r="AW2594" s="6">
        <f>VLOOKUP($B2594,'[1]výnosy standard'!$A$1:$T$2200,4,FALSE)</f>
        <v>0</v>
      </c>
      <c r="AX2594" s="6">
        <f>VLOOKUP($B2594,'[1]výnosy standard'!$A$1:$T$2200,5,FALSE)</f>
        <v>4.87</v>
      </c>
      <c r="AY2594" s="6">
        <f>VLOOKUP($B2594,'[1]výnosy standard'!$A$1:$T$2200,6,FALSE)</f>
        <v>0</v>
      </c>
      <c r="AZ2594" s="6">
        <f>VLOOKUP($B2594,'[1]výnosy standard'!$A$1:$T$2200,7,FALSE)</f>
        <v>0</v>
      </c>
      <c r="BA2594" s="6">
        <f>VLOOKUP($B2594,'[1]výnosy standard'!$A$1:$T$2200,8,FALSE)</f>
        <v>0</v>
      </c>
      <c r="BB2594" s="6">
        <f>VLOOKUP($B2594,'[1]výnosy standard'!$A$1:$T$2200,9,FALSE)</f>
        <v>5.8</v>
      </c>
      <c r="BC2594" s="6">
        <f>VLOOKUP($B2594,'[1]výnosy standard'!$A$1:$T$2200,10,FALSE)</f>
        <v>5.8</v>
      </c>
      <c r="BD2594" s="6">
        <f>VLOOKUP($B2594,'[1]výnosy standard'!$A$1:$T$2200,11,FALSE)</f>
        <v>3.11</v>
      </c>
      <c r="BE2594" s="6">
        <f>VLOOKUP($B2594,'[1]výnosy standard'!$A$1:$T$2200,12,FALSE)</f>
        <v>6.06</v>
      </c>
      <c r="BF2594" s="6">
        <f>VLOOKUP($B2594,'[1]výnosy standard'!$A$1:$T$2200,13,FALSE)</f>
        <v>0</v>
      </c>
      <c r="BG2594" s="6">
        <f>VLOOKUP($B2594,'[1]výnosy standard'!$A$1:$T$2200,14,FALSE)</f>
        <v>0</v>
      </c>
      <c r="BH2594" s="6">
        <f>VLOOKUP($B2594,'[1]výnosy standard'!$A$1:$T$2200,15,FALSE)</f>
        <v>0</v>
      </c>
      <c r="BI2594" s="6">
        <f>VLOOKUP($B2594,'[1]výnosy standard'!$A$1:$T$2200,16,FALSE)</f>
        <v>0</v>
      </c>
      <c r="BJ2594" s="6">
        <f>VLOOKUP($B2594,'[1]výnosy standard'!$A$1:$T$2200,17,FALSE)</f>
        <v>4.67</v>
      </c>
      <c r="BK2594" s="6">
        <f>VLOOKUP($B2594,'[1]výnosy standard'!$A$1:$T$2200,18,FALSE)</f>
        <v>4.67</v>
      </c>
      <c r="BL2594" s="6">
        <f>VLOOKUP($B2594,'[1]výnosy standard'!$A$1:$T$2200,19,FALSE)</f>
        <v>5.2</v>
      </c>
      <c r="BM2594" s="6">
        <f>VLOOKUP($B2594,'[1]výnosy standard'!$A$1:$T$2200,20,FALSE)</f>
        <v>0</v>
      </c>
      <c r="BN2594" s="6">
        <f>VLOOKUP(B2594,'[1]pšenice výnos'!$A$2:$E$2200,4)</f>
        <v>5.8</v>
      </c>
      <c r="BO2594" s="6">
        <f>VLOOKUP(B2594,[1]kukuřice!$A$2:$E$2200,5,FALSE)</f>
        <v>41.577829809173942</v>
      </c>
    </row>
    <row r="2595" spans="1:67" hidden="1" x14ac:dyDescent="0.25">
      <c r="A2595" s="7">
        <v>2963</v>
      </c>
      <c r="B2595" s="6" t="s">
        <v>126</v>
      </c>
      <c r="C2595" s="13">
        <v>210</v>
      </c>
      <c r="D2595" s="7">
        <v>73.621445818755248</v>
      </c>
      <c r="E2595" s="6" t="s">
        <v>244</v>
      </c>
      <c r="F2595" s="6" t="s">
        <v>30</v>
      </c>
      <c r="G2595" s="7">
        <v>73.621445818755248</v>
      </c>
      <c r="H2595" s="7">
        <v>73.621445818755248</v>
      </c>
      <c r="I2595" s="7">
        <v>73.621445818755248</v>
      </c>
      <c r="J2595" s="7">
        <v>2.2547777777777775</v>
      </c>
      <c r="K2595" s="14">
        <v>3.0969709915066592</v>
      </c>
      <c r="L2595" s="13">
        <v>22</v>
      </c>
      <c r="M2595" s="7">
        <v>3.5694510236220487</v>
      </c>
      <c r="N2595" s="7">
        <v>3.9882225223778579E-2</v>
      </c>
      <c r="O2595" s="7">
        <v>-0.84219321372888167</v>
      </c>
      <c r="P2595" s="7">
        <v>3</v>
      </c>
      <c r="Q2595" s="7">
        <v>0</v>
      </c>
      <c r="R2595" s="7">
        <v>1</v>
      </c>
      <c r="S2595" s="15">
        <v>1.0976190476190499</v>
      </c>
      <c r="T2595" s="15">
        <v>3.45052100840336</v>
      </c>
      <c r="U2595" s="15">
        <v>6.7111111111111104</v>
      </c>
      <c r="V2595" s="16">
        <v>16.8</v>
      </c>
      <c r="W2595" s="16">
        <v>13.1</v>
      </c>
      <c r="X2595" s="13">
        <v>-1</v>
      </c>
      <c r="Y2595" s="13">
        <v>4</v>
      </c>
      <c r="Z2595" s="16">
        <v>4.7</v>
      </c>
      <c r="AA2595" s="13">
        <v>14</v>
      </c>
      <c r="AB2595" s="15">
        <v>-2.8</v>
      </c>
      <c r="AC2595" s="15">
        <v>0.9</v>
      </c>
      <c r="AD2595" s="15">
        <v>3.67552100840336</v>
      </c>
      <c r="AE2595" s="15">
        <v>-1.0244789915966399</v>
      </c>
      <c r="AF2595" s="7">
        <v>0</v>
      </c>
      <c r="AG2595" s="7">
        <v>0</v>
      </c>
      <c r="AH2595" s="7">
        <v>0</v>
      </c>
      <c r="AI2595" s="7">
        <v>0</v>
      </c>
      <c r="AJ2595" s="7">
        <v>0</v>
      </c>
      <c r="AK2595" s="7">
        <v>0</v>
      </c>
      <c r="AL2595" s="7">
        <v>0</v>
      </c>
      <c r="AM2595" s="7">
        <v>0</v>
      </c>
      <c r="AN2595" s="7">
        <v>0</v>
      </c>
      <c r="AO2595" s="7">
        <v>0</v>
      </c>
      <c r="AP2595" s="7">
        <v>0</v>
      </c>
      <c r="AQ2595" s="7">
        <v>0</v>
      </c>
      <c r="AR2595" s="7">
        <v>1</v>
      </c>
      <c r="AS2595" s="7">
        <v>0</v>
      </c>
      <c r="AT2595" s="7">
        <v>0</v>
      </c>
      <c r="AU2595" s="6">
        <f>VLOOKUP($B2595,'[1]výnosy standard'!$A$1:$T$2200,2,FALSE)</f>
        <v>0</v>
      </c>
      <c r="AV2595" s="6">
        <f>VLOOKUP($B2595,'[1]výnosy standard'!$A$1:$T$2200,3,FALSE)</f>
        <v>0</v>
      </c>
      <c r="AW2595" s="6">
        <f>VLOOKUP($B2595,'[1]výnosy standard'!$A$1:$T$2200,4,FALSE)</f>
        <v>0</v>
      </c>
      <c r="AX2595" s="6">
        <f>VLOOKUP($B2595,'[1]výnosy standard'!$A$1:$T$2200,5,FALSE)</f>
        <v>0</v>
      </c>
      <c r="AY2595" s="6">
        <f>VLOOKUP($B2595,'[1]výnosy standard'!$A$1:$T$2200,6,FALSE)</f>
        <v>0</v>
      </c>
      <c r="AZ2595" s="6">
        <f>VLOOKUP($B2595,'[1]výnosy standard'!$A$1:$T$2200,7,FALSE)</f>
        <v>0</v>
      </c>
      <c r="BA2595" s="6">
        <f>VLOOKUP($B2595,'[1]výnosy standard'!$A$1:$T$2200,8,FALSE)</f>
        <v>0</v>
      </c>
      <c r="BB2595" s="6">
        <f>VLOOKUP($B2595,'[1]výnosy standard'!$A$1:$T$2200,9,FALSE)</f>
        <v>6.2</v>
      </c>
      <c r="BC2595" s="6">
        <f>VLOOKUP($B2595,'[1]výnosy standard'!$A$1:$T$2200,10,FALSE)</f>
        <v>6.2</v>
      </c>
      <c r="BD2595" s="6">
        <f>VLOOKUP($B2595,'[1]výnosy standard'!$A$1:$T$2200,11,FALSE)</f>
        <v>3.29</v>
      </c>
      <c r="BE2595" s="6">
        <f>VLOOKUP($B2595,'[1]výnosy standard'!$A$1:$T$2200,12,FALSE)</f>
        <v>5.77</v>
      </c>
      <c r="BF2595" s="6">
        <f>VLOOKUP($B2595,'[1]výnosy standard'!$A$1:$T$2200,13,FALSE)</f>
        <v>0</v>
      </c>
      <c r="BG2595" s="6">
        <f>VLOOKUP($B2595,'[1]výnosy standard'!$A$1:$T$2200,14,FALSE)</f>
        <v>0</v>
      </c>
      <c r="BH2595" s="6">
        <f>VLOOKUP($B2595,'[1]výnosy standard'!$A$1:$T$2200,15,FALSE)</f>
        <v>0</v>
      </c>
      <c r="BI2595" s="6">
        <f>VLOOKUP($B2595,'[1]výnosy standard'!$A$1:$T$2200,16,FALSE)</f>
        <v>0</v>
      </c>
      <c r="BJ2595" s="6">
        <f>VLOOKUP($B2595,'[1]výnosy standard'!$A$1:$T$2200,17,FALSE)</f>
        <v>4.51</v>
      </c>
      <c r="BK2595" s="6">
        <f>VLOOKUP($B2595,'[1]výnosy standard'!$A$1:$T$2200,18,FALSE)</f>
        <v>4.51</v>
      </c>
      <c r="BL2595" s="6">
        <f>VLOOKUP($B2595,'[1]výnosy standard'!$A$1:$T$2200,19,FALSE)</f>
        <v>5.88</v>
      </c>
      <c r="BM2595" s="6">
        <f>VLOOKUP($B2595,'[1]výnosy standard'!$A$1:$T$2200,20,FALSE)</f>
        <v>0</v>
      </c>
      <c r="BN2595" s="6">
        <f>VLOOKUP(B2595,'[1]pšenice výnos'!$A$2:$E$2200,4)</f>
        <v>6.2</v>
      </c>
      <c r="BO2595" s="6">
        <f>VLOOKUP(B2595,[1]kukuřice!$A$2:$E$2200,5,FALSE)</f>
        <v>43.356656108080543</v>
      </c>
    </row>
    <row r="2596" spans="1:67" hidden="1" x14ac:dyDescent="0.25">
      <c r="A2596" s="7">
        <v>2850</v>
      </c>
      <c r="B2596" s="6" t="s">
        <v>186</v>
      </c>
      <c r="C2596" s="13">
        <v>85</v>
      </c>
      <c r="D2596" s="7">
        <v>73.661069910441924</v>
      </c>
      <c r="E2596" s="6" t="s">
        <v>244</v>
      </c>
      <c r="F2596" s="6" t="s">
        <v>30</v>
      </c>
      <c r="G2596" s="7">
        <v>73.661069910441924</v>
      </c>
      <c r="H2596" s="7">
        <v>69.967226945291699</v>
      </c>
      <c r="I2596" s="7">
        <v>69.967226945291699</v>
      </c>
      <c r="J2596" s="7">
        <v>3.287253333333334</v>
      </c>
      <c r="K2596" s="14">
        <v>3.1942301120582455</v>
      </c>
      <c r="L2596" s="13">
        <v>18</v>
      </c>
      <c r="M2596" s="7">
        <v>3.2372130683760689</v>
      </c>
      <c r="N2596" s="7">
        <v>-9.1157223207383259E-2</v>
      </c>
      <c r="O2596" s="7">
        <v>9.3023221275088552E-2</v>
      </c>
      <c r="P2596" s="7">
        <v>1</v>
      </c>
      <c r="Q2596" s="7">
        <v>7</v>
      </c>
      <c r="R2596" s="7">
        <v>0</v>
      </c>
      <c r="S2596" s="15">
        <v>4.96875</v>
      </c>
      <c r="T2596" s="15">
        <v>7.8416666666666703</v>
      </c>
      <c r="U2596" s="17" t="e">
        <v>#NULL!</v>
      </c>
      <c r="V2596" s="16">
        <v>10.7</v>
      </c>
      <c r="W2596" s="16">
        <v>10.8</v>
      </c>
      <c r="X2596" s="17" t="e">
        <v>#NULL!</v>
      </c>
      <c r="Y2596" s="13">
        <v>3</v>
      </c>
      <c r="Z2596" s="16">
        <v>4</v>
      </c>
      <c r="AA2596" s="13">
        <v>17</v>
      </c>
      <c r="AB2596" s="15">
        <v>6.3</v>
      </c>
      <c r="AC2596" s="15">
        <v>6.2</v>
      </c>
      <c r="AD2596" s="15">
        <v>9.3916666666666693</v>
      </c>
      <c r="AE2596" s="15">
        <v>5.3916666666666702</v>
      </c>
      <c r="AF2596" s="7">
        <v>0</v>
      </c>
      <c r="AG2596" s="7">
        <v>0</v>
      </c>
      <c r="AH2596" s="7">
        <v>0</v>
      </c>
      <c r="AI2596" s="7">
        <v>0</v>
      </c>
      <c r="AJ2596" s="7">
        <v>0</v>
      </c>
      <c r="AK2596" s="7">
        <v>0</v>
      </c>
      <c r="AL2596" s="7">
        <v>0</v>
      </c>
      <c r="AM2596" s="7">
        <v>0</v>
      </c>
      <c r="AN2596" s="7">
        <v>0</v>
      </c>
      <c r="AO2596" s="7">
        <v>0</v>
      </c>
      <c r="AP2596" s="7">
        <v>0</v>
      </c>
      <c r="AQ2596" s="7">
        <v>0</v>
      </c>
      <c r="AR2596" s="7">
        <v>1</v>
      </c>
      <c r="AS2596" s="7">
        <v>0</v>
      </c>
      <c r="AT2596" s="7">
        <v>0</v>
      </c>
      <c r="AU2596" s="6">
        <f>VLOOKUP($B2596,'[1]výnosy standard'!$A$1:$T$2200,2,FALSE)</f>
        <v>25.93</v>
      </c>
      <c r="AV2596" s="6">
        <f>VLOOKUP($B2596,'[1]výnosy standard'!$A$1:$T$2200,3,FALSE)</f>
        <v>0</v>
      </c>
      <c r="AW2596" s="6">
        <f>VLOOKUP($B2596,'[1]výnosy standard'!$A$1:$T$2200,4,FALSE)</f>
        <v>0</v>
      </c>
      <c r="AX2596" s="6">
        <f>VLOOKUP($B2596,'[1]výnosy standard'!$A$1:$T$2200,5,FALSE)</f>
        <v>4.49</v>
      </c>
      <c r="AY2596" s="6">
        <f>VLOOKUP($B2596,'[1]výnosy standard'!$A$1:$T$2200,6,FALSE)</f>
        <v>0</v>
      </c>
      <c r="AZ2596" s="6">
        <f>VLOOKUP($B2596,'[1]výnosy standard'!$A$1:$T$2200,7,FALSE)</f>
        <v>0</v>
      </c>
      <c r="BA2596" s="6">
        <f>VLOOKUP($B2596,'[1]výnosy standard'!$A$1:$T$2200,8,FALSE)</f>
        <v>0</v>
      </c>
      <c r="BB2596" s="6">
        <f>VLOOKUP($B2596,'[1]výnosy standard'!$A$1:$T$2200,9,FALSE)</f>
        <v>5.08</v>
      </c>
      <c r="BC2596" s="6">
        <f>VLOOKUP($B2596,'[1]výnosy standard'!$A$1:$T$2200,10,FALSE)</f>
        <v>5.08</v>
      </c>
      <c r="BD2596" s="6">
        <f>VLOOKUP($B2596,'[1]výnosy standard'!$A$1:$T$2200,11,FALSE)</f>
        <v>2.99</v>
      </c>
      <c r="BE2596" s="6">
        <f>VLOOKUP($B2596,'[1]výnosy standard'!$A$1:$T$2200,12,FALSE)</f>
        <v>4.74</v>
      </c>
      <c r="BF2596" s="6">
        <f>VLOOKUP($B2596,'[1]výnosy standard'!$A$1:$T$2200,13,FALSE)</f>
        <v>0</v>
      </c>
      <c r="BG2596" s="6">
        <f>VLOOKUP($B2596,'[1]výnosy standard'!$A$1:$T$2200,14,FALSE)</f>
        <v>0</v>
      </c>
      <c r="BH2596" s="6">
        <f>VLOOKUP($B2596,'[1]výnosy standard'!$A$1:$T$2200,15,FALSE)</f>
        <v>19.3</v>
      </c>
      <c r="BI2596" s="6">
        <f>VLOOKUP($B2596,'[1]výnosy standard'!$A$1:$T$2200,16,FALSE)</f>
        <v>0</v>
      </c>
      <c r="BJ2596" s="6">
        <f>VLOOKUP($B2596,'[1]výnosy standard'!$A$1:$T$2200,17,FALSE)</f>
        <v>4.1900000000000004</v>
      </c>
      <c r="BK2596" s="6">
        <f>VLOOKUP($B2596,'[1]výnosy standard'!$A$1:$T$2200,18,FALSE)</f>
        <v>4.1900000000000004</v>
      </c>
      <c r="BL2596" s="6">
        <f>VLOOKUP($B2596,'[1]výnosy standard'!$A$1:$T$2200,19,FALSE)</f>
        <v>4.6500000000000004</v>
      </c>
      <c r="BM2596" s="6">
        <f>VLOOKUP($B2596,'[1]výnosy standard'!$A$1:$T$2200,20,FALSE)</f>
        <v>0</v>
      </c>
      <c r="BN2596" s="6">
        <f>VLOOKUP(B2596,'[1]pšenice výnos'!$A$2:$E$2200,4)</f>
        <v>5.08</v>
      </c>
      <c r="BO2596" s="6">
        <f>VLOOKUP(B2596,[1]kukuřice!$A$2:$E$2200,5,FALSE)</f>
        <v>39.978666217438786</v>
      </c>
    </row>
    <row r="2597" spans="1:67" hidden="1" x14ac:dyDescent="0.25">
      <c r="A2597" s="7">
        <v>3056</v>
      </c>
      <c r="B2597" s="6" t="s">
        <v>122</v>
      </c>
      <c r="C2597" s="13">
        <v>344</v>
      </c>
      <c r="D2597" s="7">
        <v>73.746969550321197</v>
      </c>
      <c r="E2597" s="6" t="s">
        <v>244</v>
      </c>
      <c r="F2597" s="6" t="s">
        <v>30</v>
      </c>
      <c r="G2597" s="7">
        <v>73.746969550321197</v>
      </c>
      <c r="H2597" s="7">
        <v>54.389721627408996</v>
      </c>
      <c r="I2597" s="7">
        <v>54.389721627408996</v>
      </c>
      <c r="J2597" s="7">
        <v>4.67</v>
      </c>
      <c r="K2597" s="14">
        <v>3.9532744112149238</v>
      </c>
      <c r="L2597" s="13">
        <v>20</v>
      </c>
      <c r="M2597" s="7">
        <v>3.5694510236220487</v>
      </c>
      <c r="N2597" s="7">
        <v>3.9882225223778579E-2</v>
      </c>
      <c r="O2597" s="7">
        <v>0.71672558878507608</v>
      </c>
      <c r="P2597" s="7">
        <v>7</v>
      </c>
      <c r="Q2597" s="7">
        <v>0</v>
      </c>
      <c r="R2597" s="7">
        <v>0</v>
      </c>
      <c r="S2597" s="15">
        <v>2.2777777777777799</v>
      </c>
      <c r="T2597" s="15">
        <v>5.6471111111111103</v>
      </c>
      <c r="U2597" s="15">
        <v>7</v>
      </c>
      <c r="V2597" s="16">
        <v>8.3000000000000007</v>
      </c>
      <c r="W2597" s="16">
        <v>9</v>
      </c>
      <c r="X2597" s="17" t="e">
        <v>#NULL!</v>
      </c>
      <c r="Y2597" s="13">
        <v>2</v>
      </c>
      <c r="Z2597" s="16">
        <v>3.5</v>
      </c>
      <c r="AA2597" s="13">
        <v>22</v>
      </c>
      <c r="AB2597" s="15">
        <v>13.7</v>
      </c>
      <c r="AC2597" s="15">
        <v>13</v>
      </c>
      <c r="AD2597" s="15">
        <v>8.8971111111111103</v>
      </c>
      <c r="AE2597" s="15">
        <v>5.3971111111111103</v>
      </c>
      <c r="AF2597" s="7">
        <v>0</v>
      </c>
      <c r="AG2597" s="7">
        <v>0</v>
      </c>
      <c r="AH2597" s="7">
        <v>0</v>
      </c>
      <c r="AI2597" s="7">
        <v>0</v>
      </c>
      <c r="AJ2597" s="7">
        <v>0</v>
      </c>
      <c r="AK2597" s="7">
        <v>0</v>
      </c>
      <c r="AL2597" s="7">
        <v>0</v>
      </c>
      <c r="AM2597" s="7">
        <v>0</v>
      </c>
      <c r="AN2597" s="7">
        <v>0</v>
      </c>
      <c r="AO2597" s="7">
        <v>0</v>
      </c>
      <c r="AP2597" s="7">
        <v>0</v>
      </c>
      <c r="AQ2597" s="7">
        <v>0</v>
      </c>
      <c r="AR2597" s="7">
        <v>1</v>
      </c>
      <c r="AS2597" s="7">
        <v>0</v>
      </c>
      <c r="AT2597" s="7">
        <v>0</v>
      </c>
      <c r="AU2597" s="6">
        <f>VLOOKUP($B2597,'[1]výnosy standard'!$A$1:$T$2200,2,FALSE)</f>
        <v>29.15</v>
      </c>
      <c r="AV2597" s="6">
        <f>VLOOKUP($B2597,'[1]výnosy standard'!$A$1:$T$2200,3,FALSE)</f>
        <v>0</v>
      </c>
      <c r="AW2597" s="6">
        <f>VLOOKUP($B2597,'[1]výnosy standard'!$A$1:$T$2200,4,FALSE)</f>
        <v>8.6300000000000008</v>
      </c>
      <c r="AX2597" s="6">
        <f>VLOOKUP($B2597,'[1]výnosy standard'!$A$1:$T$2200,5,FALSE)</f>
        <v>0</v>
      </c>
      <c r="AY2597" s="6">
        <f>VLOOKUP($B2597,'[1]výnosy standard'!$A$1:$T$2200,6,FALSE)</f>
        <v>1.04</v>
      </c>
      <c r="AZ2597" s="6">
        <f>VLOOKUP($B2597,'[1]výnosy standard'!$A$1:$T$2200,7,FALSE)</f>
        <v>0</v>
      </c>
      <c r="BA2597" s="6">
        <f>VLOOKUP($B2597,'[1]výnosy standard'!$A$1:$T$2200,8,FALSE)</f>
        <v>20.81</v>
      </c>
      <c r="BB2597" s="6">
        <f>VLOOKUP($B2597,'[1]výnosy standard'!$A$1:$T$2200,9,FALSE)</f>
        <v>7.14</v>
      </c>
      <c r="BC2597" s="6">
        <f>VLOOKUP($B2597,'[1]výnosy standard'!$A$1:$T$2200,10,FALSE)</f>
        <v>7.14</v>
      </c>
      <c r="BD2597" s="6">
        <f>VLOOKUP($B2597,'[1]výnosy standard'!$A$1:$T$2200,11,FALSE)</f>
        <v>3.51</v>
      </c>
      <c r="BE2597" s="6">
        <f>VLOOKUP($B2597,'[1]výnosy standard'!$A$1:$T$2200,12,FALSE)</f>
        <v>0</v>
      </c>
      <c r="BF2597" s="6">
        <f>VLOOKUP($B2597,'[1]výnosy standard'!$A$1:$T$2200,13,FALSE)</f>
        <v>0</v>
      </c>
      <c r="BG2597" s="6">
        <f>VLOOKUP($B2597,'[1]výnosy standard'!$A$1:$T$2200,14,FALSE)</f>
        <v>0</v>
      </c>
      <c r="BH2597" s="6">
        <f>VLOOKUP($B2597,'[1]výnosy standard'!$A$1:$T$2200,15,FALSE)</f>
        <v>0</v>
      </c>
      <c r="BI2597" s="6">
        <f>VLOOKUP($B2597,'[1]výnosy standard'!$A$1:$T$2200,16,FALSE)</f>
        <v>67.37</v>
      </c>
      <c r="BJ2597" s="6">
        <f>VLOOKUP($B2597,'[1]výnosy standard'!$A$1:$T$2200,17,FALSE)</f>
        <v>5.72</v>
      </c>
      <c r="BK2597" s="6">
        <f>VLOOKUP($B2597,'[1]výnosy standard'!$A$1:$T$2200,18,FALSE)</f>
        <v>5.72</v>
      </c>
      <c r="BL2597" s="6">
        <f>VLOOKUP($B2597,'[1]výnosy standard'!$A$1:$T$2200,19,FALSE)</f>
        <v>7.15</v>
      </c>
      <c r="BM2597" s="6">
        <f>VLOOKUP($B2597,'[1]výnosy standard'!$A$1:$T$2200,20,FALSE)</f>
        <v>0</v>
      </c>
      <c r="BN2597" s="6">
        <f>VLOOKUP(B2597,'[1]pšenice výnos'!$A$2:$E$2200,4)</f>
        <v>7.14</v>
      </c>
      <c r="BO2597" s="6">
        <f>VLOOKUP(B2597,[1]kukuřice!$A$2:$E$2200,5,FALSE)</f>
        <v>43.369372785812757</v>
      </c>
    </row>
    <row r="2598" spans="1:67" hidden="1" x14ac:dyDescent="0.25">
      <c r="A2598" s="7">
        <v>3712</v>
      </c>
      <c r="B2598" s="6" t="s">
        <v>198</v>
      </c>
      <c r="C2598" s="13">
        <v>88</v>
      </c>
      <c r="D2598" s="7">
        <v>73.869799432605404</v>
      </c>
      <c r="E2598" s="6" t="s">
        <v>244</v>
      </c>
      <c r="F2598" s="6" t="s">
        <v>30</v>
      </c>
      <c r="G2598" s="7">
        <v>73.869799432605404</v>
      </c>
      <c r="H2598" s="7">
        <v>46.719007719205656</v>
      </c>
      <c r="I2598" s="7">
        <v>46.719007719205656</v>
      </c>
      <c r="J2598" s="7">
        <v>3.3682222222222218</v>
      </c>
      <c r="K2598" s="14">
        <v>3.6918928661118384</v>
      </c>
      <c r="L2598" s="13">
        <v>20</v>
      </c>
      <c r="M2598" s="7">
        <v>3.5694510236220487</v>
      </c>
      <c r="N2598" s="7">
        <v>3.9882225223778579E-2</v>
      </c>
      <c r="O2598" s="7">
        <v>-0.32367064388961664</v>
      </c>
      <c r="P2598" s="7">
        <v>2</v>
      </c>
      <c r="Q2598" s="7">
        <v>2</v>
      </c>
      <c r="R2598" s="7">
        <v>0</v>
      </c>
      <c r="S2598" s="15">
        <v>1.0416666666666701</v>
      </c>
      <c r="T2598" s="15">
        <v>5.2233333333333301</v>
      </c>
      <c r="U2598" s="15">
        <v>7.45</v>
      </c>
      <c r="V2598" s="16">
        <v>23.9</v>
      </c>
      <c r="W2598" s="16">
        <v>21.5</v>
      </c>
      <c r="X2598" s="17" t="e">
        <v>#NULL!</v>
      </c>
      <c r="Y2598" s="13">
        <v>3</v>
      </c>
      <c r="Z2598" s="16">
        <v>4</v>
      </c>
      <c r="AA2598" s="13">
        <v>17</v>
      </c>
      <c r="AB2598" s="15">
        <v>-6.9</v>
      </c>
      <c r="AC2598" s="15">
        <v>-4.5</v>
      </c>
      <c r="AD2598" s="15">
        <v>4.0983333333333301</v>
      </c>
      <c r="AE2598" s="15">
        <v>9.8333333333332704E-2</v>
      </c>
      <c r="AF2598" s="7">
        <v>0</v>
      </c>
      <c r="AG2598" s="7">
        <v>0</v>
      </c>
      <c r="AH2598" s="7">
        <v>0</v>
      </c>
      <c r="AI2598" s="7">
        <v>0</v>
      </c>
      <c r="AJ2598" s="7">
        <v>0</v>
      </c>
      <c r="AK2598" s="7">
        <v>0</v>
      </c>
      <c r="AL2598" s="7">
        <v>0</v>
      </c>
      <c r="AM2598" s="7">
        <v>0</v>
      </c>
      <c r="AN2598" s="7">
        <v>0</v>
      </c>
      <c r="AO2598" s="7">
        <v>0</v>
      </c>
      <c r="AP2598" s="7">
        <v>0</v>
      </c>
      <c r="AQ2598" s="7">
        <v>0</v>
      </c>
      <c r="AR2598" s="7">
        <v>1</v>
      </c>
      <c r="AS2598" s="7">
        <v>0</v>
      </c>
      <c r="AT2598" s="7">
        <v>0</v>
      </c>
      <c r="AU2598" s="6">
        <f>VLOOKUP($B2598,'[1]výnosy standard'!$A$1:$T$2200,2,FALSE)</f>
        <v>26.82</v>
      </c>
      <c r="AV2598" s="6">
        <f>VLOOKUP($B2598,'[1]výnosy standard'!$A$1:$T$2200,3,FALSE)</f>
        <v>0</v>
      </c>
      <c r="AW2598" s="6">
        <f>VLOOKUP($B2598,'[1]výnosy standard'!$A$1:$T$2200,4,FALSE)</f>
        <v>0</v>
      </c>
      <c r="AX2598" s="6">
        <f>VLOOKUP($B2598,'[1]výnosy standard'!$A$1:$T$2200,5,FALSE)</f>
        <v>4.5599999999999996</v>
      </c>
      <c r="AY2598" s="6">
        <f>VLOOKUP($B2598,'[1]výnosy standard'!$A$1:$T$2200,6,FALSE)</f>
        <v>0</v>
      </c>
      <c r="AZ2598" s="6">
        <f>VLOOKUP($B2598,'[1]výnosy standard'!$A$1:$T$2200,7,FALSE)</f>
        <v>0</v>
      </c>
      <c r="BA2598" s="6">
        <f>VLOOKUP($B2598,'[1]výnosy standard'!$A$1:$T$2200,8,FALSE)</f>
        <v>0</v>
      </c>
      <c r="BB2598" s="6">
        <f>VLOOKUP($B2598,'[1]výnosy standard'!$A$1:$T$2200,9,FALSE)</f>
        <v>5.25</v>
      </c>
      <c r="BC2598" s="6">
        <f>VLOOKUP($B2598,'[1]výnosy standard'!$A$1:$T$2200,10,FALSE)</f>
        <v>5.25</v>
      </c>
      <c r="BD2598" s="6">
        <f>VLOOKUP($B2598,'[1]výnosy standard'!$A$1:$T$2200,11,FALSE)</f>
        <v>2.91</v>
      </c>
      <c r="BE2598" s="6">
        <f>VLOOKUP($B2598,'[1]výnosy standard'!$A$1:$T$2200,12,FALSE)</f>
        <v>5.1100000000000003</v>
      </c>
      <c r="BF2598" s="6">
        <f>VLOOKUP($B2598,'[1]výnosy standard'!$A$1:$T$2200,13,FALSE)</f>
        <v>0</v>
      </c>
      <c r="BG2598" s="6">
        <f>VLOOKUP($B2598,'[1]výnosy standard'!$A$1:$T$2200,14,FALSE)</f>
        <v>0</v>
      </c>
      <c r="BH2598" s="6">
        <f>VLOOKUP($B2598,'[1]výnosy standard'!$A$1:$T$2200,15,FALSE)</f>
        <v>19.96</v>
      </c>
      <c r="BI2598" s="6">
        <f>VLOOKUP($B2598,'[1]výnosy standard'!$A$1:$T$2200,16,FALSE)</f>
        <v>0</v>
      </c>
      <c r="BJ2598" s="6">
        <f>VLOOKUP($B2598,'[1]výnosy standard'!$A$1:$T$2200,17,FALSE)</f>
        <v>3.84</v>
      </c>
      <c r="BK2598" s="6">
        <f>VLOOKUP($B2598,'[1]výnosy standard'!$A$1:$T$2200,18,FALSE)</f>
        <v>3.84</v>
      </c>
      <c r="BL2598" s="6">
        <f>VLOOKUP($B2598,'[1]výnosy standard'!$A$1:$T$2200,19,FALSE)</f>
        <v>4.92</v>
      </c>
      <c r="BM2598" s="6">
        <f>VLOOKUP($B2598,'[1]výnosy standard'!$A$1:$T$2200,20,FALSE)</f>
        <v>0</v>
      </c>
      <c r="BN2598" s="6">
        <f>VLOOKUP(B2598,'[1]pšenice výnos'!$A$2:$E$2200,4)</f>
        <v>5.25</v>
      </c>
      <c r="BO2598" s="6">
        <f>VLOOKUP(B2598,[1]kukuřice!$A$2:$E$2200,5,FALSE)</f>
        <v>33.198210959274405</v>
      </c>
    </row>
    <row r="2599" spans="1:67" hidden="1" x14ac:dyDescent="0.25">
      <c r="A2599" s="7">
        <v>2924</v>
      </c>
      <c r="B2599" s="6" t="s">
        <v>228</v>
      </c>
      <c r="C2599" s="13">
        <v>151</v>
      </c>
      <c r="D2599" s="7">
        <v>73.92111420334993</v>
      </c>
      <c r="E2599" s="6" t="s">
        <v>244</v>
      </c>
      <c r="F2599" s="6" t="s">
        <v>30</v>
      </c>
      <c r="G2599" s="7">
        <v>73.92111420334993</v>
      </c>
      <c r="H2599" s="7">
        <v>35.62425782796192</v>
      </c>
      <c r="I2599" s="7">
        <v>35.62425782796192</v>
      </c>
      <c r="J2599" s="7">
        <v>4.2667555555555552</v>
      </c>
      <c r="K2599" s="14">
        <v>3.8763723397637131</v>
      </c>
      <c r="L2599" s="13">
        <v>21</v>
      </c>
      <c r="M2599" s="7">
        <v>3.5694510236220487</v>
      </c>
      <c r="N2599" s="7">
        <v>3.9882225223778579E-2</v>
      </c>
      <c r="O2599" s="7">
        <v>0.3903832157918421</v>
      </c>
      <c r="P2599" s="7">
        <v>7</v>
      </c>
      <c r="Q2599" s="7">
        <v>0</v>
      </c>
      <c r="R2599" s="7">
        <v>0</v>
      </c>
      <c r="S2599" s="15">
        <v>0.99722222222222201</v>
      </c>
      <c r="T2599" s="15">
        <v>4.0972222222222197</v>
      </c>
      <c r="U2599" s="15">
        <v>6.5166666666666702</v>
      </c>
      <c r="V2599" s="16">
        <v>16</v>
      </c>
      <c r="W2599" s="16">
        <v>12.7</v>
      </c>
      <c r="X2599" s="13">
        <v>-1</v>
      </c>
      <c r="Y2599" s="13">
        <v>3</v>
      </c>
      <c r="Z2599" s="16">
        <v>4</v>
      </c>
      <c r="AA2599" s="13">
        <v>17</v>
      </c>
      <c r="AB2599" s="15">
        <v>1</v>
      </c>
      <c r="AC2599" s="15">
        <v>4.3</v>
      </c>
      <c r="AD2599" s="15">
        <v>5.1722222222222198</v>
      </c>
      <c r="AE2599" s="15">
        <v>1.1722222222222201</v>
      </c>
      <c r="AF2599" s="7">
        <v>0</v>
      </c>
      <c r="AG2599" s="7">
        <v>0</v>
      </c>
      <c r="AH2599" s="7">
        <v>0</v>
      </c>
      <c r="AI2599" s="7">
        <v>0</v>
      </c>
      <c r="AJ2599" s="7">
        <v>0</v>
      </c>
      <c r="AK2599" s="7">
        <v>0</v>
      </c>
      <c r="AL2599" s="7">
        <v>0</v>
      </c>
      <c r="AM2599" s="7">
        <v>0</v>
      </c>
      <c r="AN2599" s="7">
        <v>0</v>
      </c>
      <c r="AO2599" s="7">
        <v>0</v>
      </c>
      <c r="AP2599" s="7">
        <v>0</v>
      </c>
      <c r="AQ2599" s="7">
        <v>0</v>
      </c>
      <c r="AR2599" s="7">
        <v>1</v>
      </c>
      <c r="AS2599" s="7">
        <v>0</v>
      </c>
      <c r="AT2599" s="7">
        <v>0</v>
      </c>
      <c r="AU2599" s="6">
        <f>VLOOKUP($B2599,'[1]výnosy standard'!$A$1:$T$2200,2,FALSE)</f>
        <v>0</v>
      </c>
      <c r="AV2599" s="6">
        <f>VLOOKUP($B2599,'[1]výnosy standard'!$A$1:$T$2200,3,FALSE)</f>
        <v>0</v>
      </c>
      <c r="AW2599" s="6">
        <f>VLOOKUP($B2599,'[1]výnosy standard'!$A$1:$T$2200,4,FALSE)</f>
        <v>0</v>
      </c>
      <c r="AX2599" s="6">
        <f>VLOOKUP($B2599,'[1]výnosy standard'!$A$1:$T$2200,5,FALSE)</f>
        <v>4.2</v>
      </c>
      <c r="AY2599" s="6">
        <f>VLOOKUP($B2599,'[1]výnosy standard'!$A$1:$T$2200,6,FALSE)</f>
        <v>0</v>
      </c>
      <c r="AZ2599" s="6">
        <f>VLOOKUP($B2599,'[1]výnosy standard'!$A$1:$T$2200,7,FALSE)</f>
        <v>0</v>
      </c>
      <c r="BA2599" s="6">
        <f>VLOOKUP($B2599,'[1]výnosy standard'!$A$1:$T$2200,8,FALSE)</f>
        <v>0</v>
      </c>
      <c r="BB2599" s="6">
        <f>VLOOKUP($B2599,'[1]výnosy standard'!$A$1:$T$2200,9,FALSE)</f>
        <v>5.36</v>
      </c>
      <c r="BC2599" s="6">
        <f>VLOOKUP($B2599,'[1]výnosy standard'!$A$1:$T$2200,10,FALSE)</f>
        <v>5.36</v>
      </c>
      <c r="BD2599" s="6">
        <f>VLOOKUP($B2599,'[1]výnosy standard'!$A$1:$T$2200,11,FALSE)</f>
        <v>3.19</v>
      </c>
      <c r="BE2599" s="6">
        <f>VLOOKUP($B2599,'[1]výnosy standard'!$A$1:$T$2200,12,FALSE)</f>
        <v>5.28</v>
      </c>
      <c r="BF2599" s="6">
        <f>VLOOKUP($B2599,'[1]výnosy standard'!$A$1:$T$2200,13,FALSE)</f>
        <v>0</v>
      </c>
      <c r="BG2599" s="6">
        <f>VLOOKUP($B2599,'[1]výnosy standard'!$A$1:$T$2200,14,FALSE)</f>
        <v>0</v>
      </c>
      <c r="BH2599" s="6">
        <f>VLOOKUP($B2599,'[1]výnosy standard'!$A$1:$T$2200,15,FALSE)</f>
        <v>0</v>
      </c>
      <c r="BI2599" s="6">
        <f>VLOOKUP($B2599,'[1]výnosy standard'!$A$1:$T$2200,16,FALSE)</f>
        <v>0</v>
      </c>
      <c r="BJ2599" s="6">
        <f>VLOOKUP($B2599,'[1]výnosy standard'!$A$1:$T$2200,17,FALSE)</f>
        <v>3.87</v>
      </c>
      <c r="BK2599" s="6">
        <f>VLOOKUP($B2599,'[1]výnosy standard'!$A$1:$T$2200,18,FALSE)</f>
        <v>3.87</v>
      </c>
      <c r="BL2599" s="6">
        <f>VLOOKUP($B2599,'[1]výnosy standard'!$A$1:$T$2200,19,FALSE)</f>
        <v>5.08</v>
      </c>
      <c r="BM2599" s="6">
        <f>VLOOKUP($B2599,'[1]výnosy standard'!$A$1:$T$2200,20,FALSE)</f>
        <v>0</v>
      </c>
      <c r="BN2599" s="6">
        <f>VLOOKUP(B2599,'[1]pšenice výnos'!$A$2:$E$2200,4)</f>
        <v>5.36</v>
      </c>
      <c r="BO2599" s="6">
        <f>VLOOKUP(B2599,[1]kukuřice!$A$2:$E$2200,5,FALSE)</f>
        <v>35.301647376973293</v>
      </c>
    </row>
    <row r="2600" spans="1:67" hidden="1" x14ac:dyDescent="0.25">
      <c r="A2600" s="7">
        <v>2805</v>
      </c>
      <c r="B2600" s="6" t="s">
        <v>134</v>
      </c>
      <c r="C2600" s="13">
        <v>526</v>
      </c>
      <c r="D2600" s="7">
        <v>74.157025544649272</v>
      </c>
      <c r="E2600" s="6" t="s">
        <v>244</v>
      </c>
      <c r="F2600" s="6" t="s">
        <v>30</v>
      </c>
      <c r="G2600" s="7">
        <v>74.157025544649272</v>
      </c>
      <c r="H2600" s="7">
        <v>58.166147953076376</v>
      </c>
      <c r="I2600" s="7">
        <v>58.166147953076376</v>
      </c>
      <c r="J2600" s="7">
        <v>4.1769999999999996</v>
      </c>
      <c r="K2600" s="14">
        <v>4.0423002572531823</v>
      </c>
      <c r="L2600" s="13">
        <v>25</v>
      </c>
      <c r="M2600" s="7">
        <v>3.5694510236220487</v>
      </c>
      <c r="N2600" s="7">
        <v>3.9882225223778579E-2</v>
      </c>
      <c r="O2600" s="7">
        <v>0.13469974274681729</v>
      </c>
      <c r="P2600" s="7">
        <v>9</v>
      </c>
      <c r="Q2600" s="7">
        <v>0</v>
      </c>
      <c r="R2600" s="7">
        <v>0</v>
      </c>
      <c r="S2600" s="15">
        <v>1.1472222222222199</v>
      </c>
      <c r="T2600" s="15">
        <v>2.1755555555555599</v>
      </c>
      <c r="U2600" s="15">
        <v>4.0358024691357999</v>
      </c>
      <c r="V2600" s="16">
        <v>17.5</v>
      </c>
      <c r="W2600" s="16">
        <v>16.3</v>
      </c>
      <c r="X2600" s="13">
        <v>-1</v>
      </c>
      <c r="Y2600" s="13">
        <v>3</v>
      </c>
      <c r="Z2600" s="16">
        <v>4</v>
      </c>
      <c r="AA2600" s="13">
        <v>17</v>
      </c>
      <c r="AB2600" s="15">
        <v>-0.5</v>
      </c>
      <c r="AC2600" s="15">
        <v>0.69999999999999896</v>
      </c>
      <c r="AD2600" s="15">
        <v>2.3505555555555602</v>
      </c>
      <c r="AE2600" s="15">
        <v>-1.64944444444444</v>
      </c>
      <c r="AF2600" s="7">
        <v>0</v>
      </c>
      <c r="AG2600" s="7">
        <v>0</v>
      </c>
      <c r="AH2600" s="7">
        <v>0</v>
      </c>
      <c r="AI2600" s="7">
        <v>0</v>
      </c>
      <c r="AJ2600" s="7">
        <v>0</v>
      </c>
      <c r="AK2600" s="7">
        <v>0</v>
      </c>
      <c r="AL2600" s="7">
        <v>0</v>
      </c>
      <c r="AM2600" s="7">
        <v>0</v>
      </c>
      <c r="AN2600" s="7">
        <v>0</v>
      </c>
      <c r="AO2600" s="7">
        <v>0</v>
      </c>
      <c r="AP2600" s="7">
        <v>0</v>
      </c>
      <c r="AQ2600" s="7">
        <v>0</v>
      </c>
      <c r="AR2600" s="7">
        <v>1</v>
      </c>
      <c r="AS2600" s="7">
        <v>0</v>
      </c>
      <c r="AT2600" s="7">
        <v>0</v>
      </c>
      <c r="AU2600" s="6">
        <f>VLOOKUP($B2600,'[1]výnosy standard'!$A$1:$T$2200,2,FALSE)</f>
        <v>30.14</v>
      </c>
      <c r="AV2600" s="6">
        <f>VLOOKUP($B2600,'[1]výnosy standard'!$A$1:$T$2200,3,FALSE)</f>
        <v>0</v>
      </c>
      <c r="AW2600" s="6">
        <f>VLOOKUP($B2600,'[1]výnosy standard'!$A$1:$T$2200,4,FALSE)</f>
        <v>8.1300000000000008</v>
      </c>
      <c r="AX2600" s="6">
        <f>VLOOKUP($B2600,'[1]výnosy standard'!$A$1:$T$2200,5,FALSE)</f>
        <v>0</v>
      </c>
      <c r="AY2600" s="6">
        <f>VLOOKUP($B2600,'[1]výnosy standard'!$A$1:$T$2200,6,FALSE)</f>
        <v>1.07</v>
      </c>
      <c r="AZ2600" s="6">
        <f>VLOOKUP($B2600,'[1]výnosy standard'!$A$1:$T$2200,7,FALSE)</f>
        <v>0</v>
      </c>
      <c r="BA2600" s="6">
        <f>VLOOKUP($B2600,'[1]výnosy standard'!$A$1:$T$2200,8,FALSE)</f>
        <v>21.51</v>
      </c>
      <c r="BB2600" s="6">
        <f>VLOOKUP($B2600,'[1]výnosy standard'!$A$1:$T$2200,9,FALSE)</f>
        <v>7.22</v>
      </c>
      <c r="BC2600" s="6">
        <f>VLOOKUP($B2600,'[1]výnosy standard'!$A$1:$T$2200,10,FALSE)</f>
        <v>7.22</v>
      </c>
      <c r="BD2600" s="6">
        <f>VLOOKUP($B2600,'[1]výnosy standard'!$A$1:$T$2200,11,FALSE)</f>
        <v>3.76</v>
      </c>
      <c r="BE2600" s="6">
        <f>VLOOKUP($B2600,'[1]výnosy standard'!$A$1:$T$2200,12,FALSE)</f>
        <v>0</v>
      </c>
      <c r="BF2600" s="6">
        <f>VLOOKUP($B2600,'[1]výnosy standard'!$A$1:$T$2200,13,FALSE)</f>
        <v>0</v>
      </c>
      <c r="BG2600" s="6">
        <f>VLOOKUP($B2600,'[1]výnosy standard'!$A$1:$T$2200,14,FALSE)</f>
        <v>0</v>
      </c>
      <c r="BH2600" s="6">
        <f>VLOOKUP($B2600,'[1]výnosy standard'!$A$1:$T$2200,15,FALSE)</f>
        <v>0</v>
      </c>
      <c r="BI2600" s="6">
        <f>VLOOKUP($B2600,'[1]výnosy standard'!$A$1:$T$2200,16,FALSE)</f>
        <v>68.319999999999993</v>
      </c>
      <c r="BJ2600" s="6">
        <f>VLOOKUP($B2600,'[1]výnosy standard'!$A$1:$T$2200,17,FALSE)</f>
        <v>5.79</v>
      </c>
      <c r="BK2600" s="6">
        <f>VLOOKUP($B2600,'[1]výnosy standard'!$A$1:$T$2200,18,FALSE)</f>
        <v>5.79</v>
      </c>
      <c r="BL2600" s="6">
        <f>VLOOKUP($B2600,'[1]výnosy standard'!$A$1:$T$2200,19,FALSE)</f>
        <v>7.88</v>
      </c>
      <c r="BM2600" s="6">
        <f>VLOOKUP($B2600,'[1]výnosy standard'!$A$1:$T$2200,20,FALSE)</f>
        <v>0</v>
      </c>
      <c r="BN2600" s="6">
        <f>VLOOKUP(B2600,'[1]pšenice výnos'!$A$2:$E$2200,4)</f>
        <v>7.22</v>
      </c>
      <c r="BO2600" s="6">
        <f>VLOOKUP(B2600,[1]kukuřice!$A$2:$E$2200,5,FALSE)</f>
        <v>45.058830479118932</v>
      </c>
    </row>
    <row r="2601" spans="1:67" hidden="1" x14ac:dyDescent="0.25">
      <c r="A2601" s="7">
        <v>3089</v>
      </c>
      <c r="B2601" s="6" t="s">
        <v>186</v>
      </c>
      <c r="C2601" s="13">
        <v>84</v>
      </c>
      <c r="D2601" s="7">
        <v>74.895830165150997</v>
      </c>
      <c r="E2601" s="6" t="s">
        <v>244</v>
      </c>
      <c r="F2601" s="6" t="s">
        <v>30</v>
      </c>
      <c r="G2601" s="7">
        <v>74.895830165150997</v>
      </c>
      <c r="H2601" s="7">
        <v>74.895830165150997</v>
      </c>
      <c r="I2601" s="7">
        <v>74.895830165150997</v>
      </c>
      <c r="J2601" s="7">
        <v>2.6303200000000002</v>
      </c>
      <c r="K2601" s="14">
        <v>2.6101611129139997</v>
      </c>
      <c r="L2601" s="13">
        <v>25</v>
      </c>
      <c r="M2601" s="7">
        <v>3.5694510236220487</v>
      </c>
      <c r="N2601" s="7">
        <v>3.9882225223778579E-2</v>
      </c>
      <c r="O2601" s="7">
        <v>2.0158887086000551E-2</v>
      </c>
      <c r="P2601" s="7">
        <v>1</v>
      </c>
      <c r="Q2601" s="7">
        <v>8</v>
      </c>
      <c r="R2601" s="7">
        <v>0</v>
      </c>
      <c r="S2601" s="15">
        <v>3.875</v>
      </c>
      <c r="T2601" s="15">
        <v>8.31111111111111</v>
      </c>
      <c r="U2601" s="17" t="e">
        <v>#NULL!</v>
      </c>
      <c r="V2601" s="16">
        <v>11</v>
      </c>
      <c r="W2601" s="16">
        <v>11</v>
      </c>
      <c r="X2601" s="17" t="e">
        <v>#NULL!</v>
      </c>
      <c r="Y2601" s="13">
        <v>3</v>
      </c>
      <c r="Z2601" s="16">
        <v>4</v>
      </c>
      <c r="AA2601" s="13">
        <v>17</v>
      </c>
      <c r="AB2601" s="15">
        <v>6</v>
      </c>
      <c r="AC2601" s="15">
        <v>6</v>
      </c>
      <c r="AD2601" s="15">
        <v>9.81111111111111</v>
      </c>
      <c r="AE2601" s="15">
        <v>5.81111111111111</v>
      </c>
      <c r="AF2601" s="7">
        <v>0</v>
      </c>
      <c r="AG2601" s="7">
        <v>0</v>
      </c>
      <c r="AH2601" s="7">
        <v>0</v>
      </c>
      <c r="AI2601" s="7">
        <v>0</v>
      </c>
      <c r="AJ2601" s="7">
        <v>0</v>
      </c>
      <c r="AK2601" s="7">
        <v>0</v>
      </c>
      <c r="AL2601" s="7">
        <v>0</v>
      </c>
      <c r="AM2601" s="7">
        <v>0</v>
      </c>
      <c r="AN2601" s="7">
        <v>0</v>
      </c>
      <c r="AO2601" s="7">
        <v>0</v>
      </c>
      <c r="AP2601" s="7">
        <v>0</v>
      </c>
      <c r="AQ2601" s="7">
        <v>0</v>
      </c>
      <c r="AR2601" s="7">
        <v>1</v>
      </c>
      <c r="AS2601" s="7">
        <v>0</v>
      </c>
      <c r="AT2601" s="7">
        <v>0</v>
      </c>
      <c r="AU2601" s="6">
        <f>VLOOKUP($B2601,'[1]výnosy standard'!$A$1:$T$2200,2,FALSE)</f>
        <v>25.93</v>
      </c>
      <c r="AV2601" s="6">
        <f>VLOOKUP($B2601,'[1]výnosy standard'!$A$1:$T$2200,3,FALSE)</f>
        <v>0</v>
      </c>
      <c r="AW2601" s="6">
        <f>VLOOKUP($B2601,'[1]výnosy standard'!$A$1:$T$2200,4,FALSE)</f>
        <v>0</v>
      </c>
      <c r="AX2601" s="6">
        <f>VLOOKUP($B2601,'[1]výnosy standard'!$A$1:$T$2200,5,FALSE)</f>
        <v>4.49</v>
      </c>
      <c r="AY2601" s="6">
        <f>VLOOKUP($B2601,'[1]výnosy standard'!$A$1:$T$2200,6,FALSE)</f>
        <v>0</v>
      </c>
      <c r="AZ2601" s="6">
        <f>VLOOKUP($B2601,'[1]výnosy standard'!$A$1:$T$2200,7,FALSE)</f>
        <v>0</v>
      </c>
      <c r="BA2601" s="6">
        <f>VLOOKUP($B2601,'[1]výnosy standard'!$A$1:$T$2200,8,FALSE)</f>
        <v>0</v>
      </c>
      <c r="BB2601" s="6">
        <f>VLOOKUP($B2601,'[1]výnosy standard'!$A$1:$T$2200,9,FALSE)</f>
        <v>5.08</v>
      </c>
      <c r="BC2601" s="6">
        <f>VLOOKUP($B2601,'[1]výnosy standard'!$A$1:$T$2200,10,FALSE)</f>
        <v>5.08</v>
      </c>
      <c r="BD2601" s="6">
        <f>VLOOKUP($B2601,'[1]výnosy standard'!$A$1:$T$2200,11,FALSE)</f>
        <v>2.99</v>
      </c>
      <c r="BE2601" s="6">
        <f>VLOOKUP($B2601,'[1]výnosy standard'!$A$1:$T$2200,12,FALSE)</f>
        <v>4.74</v>
      </c>
      <c r="BF2601" s="6">
        <f>VLOOKUP($B2601,'[1]výnosy standard'!$A$1:$T$2200,13,FALSE)</f>
        <v>0</v>
      </c>
      <c r="BG2601" s="6">
        <f>VLOOKUP($B2601,'[1]výnosy standard'!$A$1:$T$2200,14,FALSE)</f>
        <v>0</v>
      </c>
      <c r="BH2601" s="6">
        <f>VLOOKUP($B2601,'[1]výnosy standard'!$A$1:$T$2200,15,FALSE)</f>
        <v>19.3</v>
      </c>
      <c r="BI2601" s="6">
        <f>VLOOKUP($B2601,'[1]výnosy standard'!$A$1:$T$2200,16,FALSE)</f>
        <v>0</v>
      </c>
      <c r="BJ2601" s="6">
        <f>VLOOKUP($B2601,'[1]výnosy standard'!$A$1:$T$2200,17,FALSE)</f>
        <v>4.1900000000000004</v>
      </c>
      <c r="BK2601" s="6">
        <f>VLOOKUP($B2601,'[1]výnosy standard'!$A$1:$T$2200,18,FALSE)</f>
        <v>4.1900000000000004</v>
      </c>
      <c r="BL2601" s="6">
        <f>VLOOKUP($B2601,'[1]výnosy standard'!$A$1:$T$2200,19,FALSE)</f>
        <v>4.6500000000000004</v>
      </c>
      <c r="BM2601" s="6">
        <f>VLOOKUP($B2601,'[1]výnosy standard'!$A$1:$T$2200,20,FALSE)</f>
        <v>0</v>
      </c>
      <c r="BN2601" s="6">
        <f>VLOOKUP(B2601,'[1]pšenice výnos'!$A$2:$E$2200,4)</f>
        <v>5.08</v>
      </c>
      <c r="BO2601" s="6">
        <f>VLOOKUP(B2601,[1]kukuřice!$A$2:$E$2200,5,FALSE)</f>
        <v>39.978666217438786</v>
      </c>
    </row>
    <row r="2602" spans="1:67" hidden="1" x14ac:dyDescent="0.25">
      <c r="A2602" s="7">
        <v>2793</v>
      </c>
      <c r="B2602" s="6" t="s">
        <v>128</v>
      </c>
      <c r="C2602" s="13">
        <v>298</v>
      </c>
      <c r="D2602" s="7">
        <v>74.920736842105256</v>
      </c>
      <c r="E2602" s="6" t="s">
        <v>244</v>
      </c>
      <c r="F2602" s="6" t="s">
        <v>30</v>
      </c>
      <c r="G2602" s="7">
        <v>74.920736842105256</v>
      </c>
      <c r="H2602" s="7">
        <v>71.578947368421055</v>
      </c>
      <c r="I2602" s="7">
        <v>71.578947368421055</v>
      </c>
      <c r="J2602" s="7">
        <v>2.85</v>
      </c>
      <c r="K2602" s="14">
        <v>3.41422790130758</v>
      </c>
      <c r="L2602" s="17" t="e">
        <v>#NULL!</v>
      </c>
      <c r="M2602" s="7">
        <v>3.1849897936507929</v>
      </c>
      <c r="N2602" s="7">
        <v>-3.8210903436667103E-2</v>
      </c>
      <c r="O2602" s="7">
        <v>-0.56422790130757994</v>
      </c>
      <c r="P2602" s="7">
        <v>0</v>
      </c>
      <c r="Q2602" s="7">
        <v>1</v>
      </c>
      <c r="R2602" s="7">
        <v>1</v>
      </c>
      <c r="S2602" s="15">
        <v>3.8444444444444499</v>
      </c>
      <c r="T2602" s="15">
        <v>7.7866666666666697</v>
      </c>
      <c r="U2602" s="17" t="e">
        <v>#NULL!</v>
      </c>
      <c r="V2602" s="16">
        <v>8</v>
      </c>
      <c r="W2602" s="16">
        <v>0</v>
      </c>
      <c r="X2602" s="17" t="e">
        <v>#NULL!</v>
      </c>
      <c r="Y2602" s="13">
        <v>2</v>
      </c>
      <c r="Z2602" s="16">
        <v>3.5</v>
      </c>
      <c r="AA2602" s="13">
        <v>22</v>
      </c>
      <c r="AB2602" s="15">
        <v>14</v>
      </c>
      <c r="AC2602" s="15">
        <v>22</v>
      </c>
      <c r="AD2602" s="15">
        <v>13.286666666666701</v>
      </c>
      <c r="AE2602" s="15">
        <v>9.7866666666666706</v>
      </c>
      <c r="AF2602" s="7">
        <v>0</v>
      </c>
      <c r="AG2602" s="7">
        <v>0</v>
      </c>
      <c r="AH2602" s="7">
        <v>0</v>
      </c>
      <c r="AI2602" s="7">
        <v>0</v>
      </c>
      <c r="AJ2602" s="7">
        <v>0</v>
      </c>
      <c r="AK2602" s="7">
        <v>0</v>
      </c>
      <c r="AL2602" s="7">
        <v>0</v>
      </c>
      <c r="AM2602" s="7">
        <v>0</v>
      </c>
      <c r="AN2602" s="7">
        <v>0</v>
      </c>
      <c r="AO2602" s="7">
        <v>0</v>
      </c>
      <c r="AP2602" s="7">
        <v>0</v>
      </c>
      <c r="AQ2602" s="7">
        <v>0</v>
      </c>
      <c r="AR2602" s="7">
        <v>1</v>
      </c>
      <c r="AS2602" s="7">
        <v>0</v>
      </c>
      <c r="AT2602" s="7">
        <v>0</v>
      </c>
      <c r="AU2602" s="6">
        <f>VLOOKUP($B2602,'[1]výnosy standard'!$A$1:$T$2200,2,FALSE)</f>
        <v>29.74</v>
      </c>
      <c r="AV2602" s="6">
        <f>VLOOKUP($B2602,'[1]výnosy standard'!$A$1:$T$2200,3,FALSE)</f>
        <v>0</v>
      </c>
      <c r="AW2602" s="6">
        <f>VLOOKUP($B2602,'[1]výnosy standard'!$A$1:$T$2200,4,FALSE)</f>
        <v>8.17</v>
      </c>
      <c r="AX2602" s="6">
        <f>VLOOKUP($B2602,'[1]výnosy standard'!$A$1:$T$2200,5,FALSE)</f>
        <v>0</v>
      </c>
      <c r="AY2602" s="6">
        <f>VLOOKUP($B2602,'[1]výnosy standard'!$A$1:$T$2200,6,FALSE)</f>
        <v>1.04</v>
      </c>
      <c r="AZ2602" s="6">
        <f>VLOOKUP($B2602,'[1]výnosy standard'!$A$1:$T$2200,7,FALSE)</f>
        <v>0</v>
      </c>
      <c r="BA2602" s="6">
        <f>VLOOKUP($B2602,'[1]výnosy standard'!$A$1:$T$2200,8,FALSE)</f>
        <v>21.23</v>
      </c>
      <c r="BB2602" s="6">
        <f>VLOOKUP($B2602,'[1]výnosy standard'!$A$1:$T$2200,9,FALSE)</f>
        <v>7.52</v>
      </c>
      <c r="BC2602" s="6">
        <f>VLOOKUP($B2602,'[1]výnosy standard'!$A$1:$T$2200,10,FALSE)</f>
        <v>7.52</v>
      </c>
      <c r="BD2602" s="6">
        <f>VLOOKUP($B2602,'[1]výnosy standard'!$A$1:$T$2200,11,FALSE)</f>
        <v>3.66</v>
      </c>
      <c r="BE2602" s="6">
        <f>VLOOKUP($B2602,'[1]výnosy standard'!$A$1:$T$2200,12,FALSE)</f>
        <v>0</v>
      </c>
      <c r="BF2602" s="6">
        <f>VLOOKUP($B2602,'[1]výnosy standard'!$A$1:$T$2200,13,FALSE)</f>
        <v>0</v>
      </c>
      <c r="BG2602" s="6">
        <f>VLOOKUP($B2602,'[1]výnosy standard'!$A$1:$T$2200,14,FALSE)</f>
        <v>0</v>
      </c>
      <c r="BH2602" s="6">
        <f>VLOOKUP($B2602,'[1]výnosy standard'!$A$1:$T$2200,15,FALSE)</f>
        <v>0</v>
      </c>
      <c r="BI2602" s="6">
        <f>VLOOKUP($B2602,'[1]výnosy standard'!$A$1:$T$2200,16,FALSE)</f>
        <v>70.680000000000007</v>
      </c>
      <c r="BJ2602" s="6">
        <f>VLOOKUP($B2602,'[1]výnosy standard'!$A$1:$T$2200,17,FALSE)</f>
        <v>5.76</v>
      </c>
      <c r="BK2602" s="6">
        <f>VLOOKUP($B2602,'[1]výnosy standard'!$A$1:$T$2200,18,FALSE)</f>
        <v>5.76</v>
      </c>
      <c r="BL2602" s="6">
        <f>VLOOKUP($B2602,'[1]výnosy standard'!$A$1:$T$2200,19,FALSE)</f>
        <v>7.29</v>
      </c>
      <c r="BM2602" s="6">
        <f>VLOOKUP($B2602,'[1]výnosy standard'!$A$1:$T$2200,20,FALSE)</f>
        <v>0</v>
      </c>
      <c r="BN2602" s="6">
        <f>VLOOKUP(B2602,'[1]pšenice výnos'!$A$2:$E$2200,4)</f>
        <v>7.52</v>
      </c>
      <c r="BO2602" s="6">
        <f>VLOOKUP(B2602,[1]kukuřice!$A$2:$E$2200,5,FALSE)</f>
        <v>47.632768964803049</v>
      </c>
    </row>
    <row r="2603" spans="1:67" hidden="1" x14ac:dyDescent="0.25">
      <c r="A2603" s="7">
        <v>2935</v>
      </c>
      <c r="B2603" s="6" t="s">
        <v>167</v>
      </c>
      <c r="C2603" s="13">
        <v>121</v>
      </c>
      <c r="D2603" s="7">
        <v>75.233838106336833</v>
      </c>
      <c r="E2603" s="6" t="s">
        <v>244</v>
      </c>
      <c r="F2603" s="6" t="s">
        <v>30</v>
      </c>
      <c r="G2603" s="7">
        <v>75.233838106336833</v>
      </c>
      <c r="H2603" s="7">
        <v>69.575852679189552</v>
      </c>
      <c r="I2603" s="7">
        <v>69.575852679189552</v>
      </c>
      <c r="J2603" s="7">
        <v>2.8889333333333331</v>
      </c>
      <c r="K2603" s="14">
        <v>2.8134190370264958</v>
      </c>
      <c r="L2603" s="13">
        <v>15</v>
      </c>
      <c r="M2603" s="7">
        <v>3.5694510236220487</v>
      </c>
      <c r="N2603" s="7">
        <v>3.9882225223778579E-2</v>
      </c>
      <c r="O2603" s="7">
        <v>7.551429630683737E-2</v>
      </c>
      <c r="P2603" s="7">
        <v>7</v>
      </c>
      <c r="Q2603" s="7">
        <v>1</v>
      </c>
      <c r="R2603" s="7">
        <v>0</v>
      </c>
      <c r="S2603" s="15">
        <v>1.37777777777778</v>
      </c>
      <c r="T2603" s="15">
        <v>3.7230555555555598</v>
      </c>
      <c r="U2603" s="15">
        <v>6.1741496598639403</v>
      </c>
      <c r="V2603" s="16">
        <v>12.6</v>
      </c>
      <c r="W2603" s="16">
        <v>12</v>
      </c>
      <c r="X2603" s="13">
        <v>-1</v>
      </c>
      <c r="Y2603" s="13">
        <v>5</v>
      </c>
      <c r="Z2603" s="16">
        <v>5.5</v>
      </c>
      <c r="AA2603" s="13">
        <v>12</v>
      </c>
      <c r="AB2603" s="15">
        <v>-0.6</v>
      </c>
      <c r="AC2603" s="15">
        <v>0</v>
      </c>
      <c r="AD2603" s="15">
        <v>3.7230555555555598</v>
      </c>
      <c r="AE2603" s="15">
        <v>-1.77694444444444</v>
      </c>
      <c r="AF2603" s="7">
        <v>0</v>
      </c>
      <c r="AG2603" s="7">
        <v>0</v>
      </c>
      <c r="AH2603" s="7">
        <v>0</v>
      </c>
      <c r="AI2603" s="7">
        <v>0</v>
      </c>
      <c r="AJ2603" s="7">
        <v>0</v>
      </c>
      <c r="AK2603" s="7">
        <v>0</v>
      </c>
      <c r="AL2603" s="7">
        <v>0</v>
      </c>
      <c r="AM2603" s="7">
        <v>0</v>
      </c>
      <c r="AN2603" s="7">
        <v>0</v>
      </c>
      <c r="AO2603" s="7">
        <v>0</v>
      </c>
      <c r="AP2603" s="7">
        <v>0</v>
      </c>
      <c r="AQ2603" s="7">
        <v>0</v>
      </c>
      <c r="AR2603" s="7">
        <v>1</v>
      </c>
      <c r="AS2603" s="7">
        <v>0</v>
      </c>
      <c r="AT2603" s="7">
        <v>0</v>
      </c>
      <c r="AU2603" s="6">
        <f>VLOOKUP($B2603,'[1]výnosy standard'!$A$1:$T$2200,2,FALSE)</f>
        <v>0</v>
      </c>
      <c r="AV2603" s="6">
        <f>VLOOKUP($B2603,'[1]výnosy standard'!$A$1:$T$2200,3,FALSE)</f>
        <v>0</v>
      </c>
      <c r="AW2603" s="6">
        <f>VLOOKUP($B2603,'[1]výnosy standard'!$A$1:$T$2200,4,FALSE)</f>
        <v>0</v>
      </c>
      <c r="AX2603" s="6">
        <f>VLOOKUP($B2603,'[1]výnosy standard'!$A$1:$T$2200,5,FALSE)</f>
        <v>4.0199999999999996</v>
      </c>
      <c r="AY2603" s="6">
        <f>VLOOKUP($B2603,'[1]výnosy standard'!$A$1:$T$2200,6,FALSE)</f>
        <v>0</v>
      </c>
      <c r="AZ2603" s="6">
        <f>VLOOKUP($B2603,'[1]výnosy standard'!$A$1:$T$2200,7,FALSE)</f>
        <v>0</v>
      </c>
      <c r="BA2603" s="6">
        <f>VLOOKUP($B2603,'[1]výnosy standard'!$A$1:$T$2200,8,FALSE)</f>
        <v>0</v>
      </c>
      <c r="BB2603" s="6">
        <f>VLOOKUP($B2603,'[1]výnosy standard'!$A$1:$T$2200,9,FALSE)</f>
        <v>5.37</v>
      </c>
      <c r="BC2603" s="6">
        <f>VLOOKUP($B2603,'[1]výnosy standard'!$A$1:$T$2200,10,FALSE)</f>
        <v>5.37</v>
      </c>
      <c r="BD2603" s="6">
        <f>VLOOKUP($B2603,'[1]výnosy standard'!$A$1:$T$2200,11,FALSE)</f>
        <v>2.84</v>
      </c>
      <c r="BE2603" s="6">
        <f>VLOOKUP($B2603,'[1]výnosy standard'!$A$1:$T$2200,12,FALSE)</f>
        <v>5.15</v>
      </c>
      <c r="BF2603" s="6">
        <f>VLOOKUP($B2603,'[1]výnosy standard'!$A$1:$T$2200,13,FALSE)</f>
        <v>0</v>
      </c>
      <c r="BG2603" s="6">
        <f>VLOOKUP($B2603,'[1]výnosy standard'!$A$1:$T$2200,14,FALSE)</f>
        <v>3.55</v>
      </c>
      <c r="BH2603" s="6">
        <f>VLOOKUP($B2603,'[1]výnosy standard'!$A$1:$T$2200,15,FALSE)</f>
        <v>0</v>
      </c>
      <c r="BI2603" s="6">
        <f>VLOOKUP($B2603,'[1]výnosy standard'!$A$1:$T$2200,16,FALSE)</f>
        <v>0</v>
      </c>
      <c r="BJ2603" s="6">
        <f>VLOOKUP($B2603,'[1]výnosy standard'!$A$1:$T$2200,17,FALSE)</f>
        <v>4.12</v>
      </c>
      <c r="BK2603" s="6">
        <f>VLOOKUP($B2603,'[1]výnosy standard'!$A$1:$T$2200,18,FALSE)</f>
        <v>4.12</v>
      </c>
      <c r="BL2603" s="6">
        <f>VLOOKUP($B2603,'[1]výnosy standard'!$A$1:$T$2200,19,FALSE)</f>
        <v>5.19</v>
      </c>
      <c r="BM2603" s="6">
        <f>VLOOKUP($B2603,'[1]výnosy standard'!$A$1:$T$2200,20,FALSE)</f>
        <v>0</v>
      </c>
      <c r="BN2603" s="6">
        <f>VLOOKUP(B2603,'[1]pšenice výnos'!$A$2:$E$2200,4)</f>
        <v>5.37</v>
      </c>
      <c r="BO2603" s="6">
        <f>VLOOKUP(B2603,[1]kukuřice!$A$2:$E$2200,5,FALSE)</f>
        <v>36.404511784949101</v>
      </c>
    </row>
    <row r="2604" spans="1:67" hidden="1" x14ac:dyDescent="0.25">
      <c r="A2604" s="7">
        <v>2916</v>
      </c>
      <c r="B2604" s="6" t="s">
        <v>126</v>
      </c>
      <c r="C2604" s="13">
        <v>393</v>
      </c>
      <c r="D2604" s="7">
        <v>75.767263427109981</v>
      </c>
      <c r="E2604" s="6" t="s">
        <v>244</v>
      </c>
      <c r="F2604" s="6" t="s">
        <v>30</v>
      </c>
      <c r="G2604" s="7">
        <v>75.767263427109981</v>
      </c>
      <c r="H2604" s="7">
        <v>75.767263427109981</v>
      </c>
      <c r="I2604" s="7">
        <v>75.767263427109981</v>
      </c>
      <c r="J2604" s="7">
        <v>2.0853333333333333</v>
      </c>
      <c r="K2604" s="14">
        <v>2.8801177247441818</v>
      </c>
      <c r="L2604" s="13">
        <v>18</v>
      </c>
      <c r="M2604" s="7">
        <v>3.2372130683760689</v>
      </c>
      <c r="N2604" s="7">
        <v>-9.1157223207383259E-2</v>
      </c>
      <c r="O2604" s="7">
        <v>-0.79478439141084856</v>
      </c>
      <c r="P2604" s="7">
        <v>2</v>
      </c>
      <c r="Q2604" s="7">
        <v>3</v>
      </c>
      <c r="R2604" s="7">
        <v>0</v>
      </c>
      <c r="S2604" s="15">
        <v>1.3277777777777799</v>
      </c>
      <c r="T2604" s="15">
        <v>3.1272222222222199</v>
      </c>
      <c r="U2604" s="15">
        <v>4.5111111111111102</v>
      </c>
      <c r="V2604" s="16">
        <v>17.8</v>
      </c>
      <c r="W2604" s="16">
        <v>15.9</v>
      </c>
      <c r="X2604" s="13">
        <v>-1</v>
      </c>
      <c r="Y2604" s="13">
        <v>4</v>
      </c>
      <c r="Z2604" s="16">
        <v>4.7</v>
      </c>
      <c r="AA2604" s="13">
        <v>14</v>
      </c>
      <c r="AB2604" s="15">
        <v>-3.8</v>
      </c>
      <c r="AC2604" s="15">
        <v>-1.9</v>
      </c>
      <c r="AD2604" s="15">
        <v>2.6522222222222198</v>
      </c>
      <c r="AE2604" s="15">
        <v>-2.0477777777777799</v>
      </c>
      <c r="AF2604" s="7">
        <v>0</v>
      </c>
      <c r="AG2604" s="7">
        <v>0</v>
      </c>
      <c r="AH2604" s="7">
        <v>0</v>
      </c>
      <c r="AI2604" s="7">
        <v>0</v>
      </c>
      <c r="AJ2604" s="7">
        <v>0</v>
      </c>
      <c r="AK2604" s="7">
        <v>0</v>
      </c>
      <c r="AL2604" s="7">
        <v>0</v>
      </c>
      <c r="AM2604" s="7">
        <v>0</v>
      </c>
      <c r="AN2604" s="7">
        <v>0</v>
      </c>
      <c r="AO2604" s="7">
        <v>0</v>
      </c>
      <c r="AP2604" s="7">
        <v>0</v>
      </c>
      <c r="AQ2604" s="7">
        <v>0</v>
      </c>
      <c r="AR2604" s="7">
        <v>1</v>
      </c>
      <c r="AS2604" s="7">
        <v>0</v>
      </c>
      <c r="AT2604" s="7">
        <v>0</v>
      </c>
      <c r="AU2604" s="6">
        <f>VLOOKUP($B2604,'[1]výnosy standard'!$A$1:$T$2200,2,FALSE)</f>
        <v>0</v>
      </c>
      <c r="AV2604" s="6">
        <f>VLOOKUP($B2604,'[1]výnosy standard'!$A$1:$T$2200,3,FALSE)</f>
        <v>0</v>
      </c>
      <c r="AW2604" s="6">
        <f>VLOOKUP($B2604,'[1]výnosy standard'!$A$1:$T$2200,4,FALSE)</f>
        <v>0</v>
      </c>
      <c r="AX2604" s="6">
        <f>VLOOKUP($B2604,'[1]výnosy standard'!$A$1:$T$2200,5,FALSE)</f>
        <v>0</v>
      </c>
      <c r="AY2604" s="6">
        <f>VLOOKUP($B2604,'[1]výnosy standard'!$A$1:$T$2200,6,FALSE)</f>
        <v>0</v>
      </c>
      <c r="AZ2604" s="6">
        <f>VLOOKUP($B2604,'[1]výnosy standard'!$A$1:$T$2200,7,FALSE)</f>
        <v>0</v>
      </c>
      <c r="BA2604" s="6">
        <f>VLOOKUP($B2604,'[1]výnosy standard'!$A$1:$T$2200,8,FALSE)</f>
        <v>0</v>
      </c>
      <c r="BB2604" s="6">
        <f>VLOOKUP($B2604,'[1]výnosy standard'!$A$1:$T$2200,9,FALSE)</f>
        <v>6.2</v>
      </c>
      <c r="BC2604" s="6">
        <f>VLOOKUP($B2604,'[1]výnosy standard'!$A$1:$T$2200,10,FALSE)</f>
        <v>6.2</v>
      </c>
      <c r="BD2604" s="6">
        <f>VLOOKUP($B2604,'[1]výnosy standard'!$A$1:$T$2200,11,FALSE)</f>
        <v>3.29</v>
      </c>
      <c r="BE2604" s="6">
        <f>VLOOKUP($B2604,'[1]výnosy standard'!$A$1:$T$2200,12,FALSE)</f>
        <v>5.77</v>
      </c>
      <c r="BF2604" s="6">
        <f>VLOOKUP($B2604,'[1]výnosy standard'!$A$1:$T$2200,13,FALSE)</f>
        <v>0</v>
      </c>
      <c r="BG2604" s="6">
        <f>VLOOKUP($B2604,'[1]výnosy standard'!$A$1:$T$2200,14,FALSE)</f>
        <v>0</v>
      </c>
      <c r="BH2604" s="6">
        <f>VLOOKUP($B2604,'[1]výnosy standard'!$A$1:$T$2200,15,FALSE)</f>
        <v>0</v>
      </c>
      <c r="BI2604" s="6">
        <f>VLOOKUP($B2604,'[1]výnosy standard'!$A$1:$T$2200,16,FALSE)</f>
        <v>0</v>
      </c>
      <c r="BJ2604" s="6">
        <f>VLOOKUP($B2604,'[1]výnosy standard'!$A$1:$T$2200,17,FALSE)</f>
        <v>4.51</v>
      </c>
      <c r="BK2604" s="6">
        <f>VLOOKUP($B2604,'[1]výnosy standard'!$A$1:$T$2200,18,FALSE)</f>
        <v>4.51</v>
      </c>
      <c r="BL2604" s="6">
        <f>VLOOKUP($B2604,'[1]výnosy standard'!$A$1:$T$2200,19,FALSE)</f>
        <v>5.88</v>
      </c>
      <c r="BM2604" s="6">
        <f>VLOOKUP($B2604,'[1]výnosy standard'!$A$1:$T$2200,20,FALSE)</f>
        <v>0</v>
      </c>
      <c r="BN2604" s="6">
        <f>VLOOKUP(B2604,'[1]pšenice výnos'!$A$2:$E$2200,4)</f>
        <v>6.2</v>
      </c>
      <c r="BO2604" s="6">
        <f>VLOOKUP(B2604,[1]kukuřice!$A$2:$E$2200,5,FALSE)</f>
        <v>43.356656108080543</v>
      </c>
    </row>
    <row r="2605" spans="1:67" hidden="1" x14ac:dyDescent="0.25">
      <c r="A2605" s="7">
        <v>3859</v>
      </c>
      <c r="B2605" s="6" t="s">
        <v>163</v>
      </c>
      <c r="C2605" s="13">
        <v>283</v>
      </c>
      <c r="D2605" s="7">
        <v>75.822558337470738</v>
      </c>
      <c r="E2605" s="6" t="s">
        <v>244</v>
      </c>
      <c r="F2605" s="6" t="s">
        <v>30</v>
      </c>
      <c r="G2605" s="7">
        <v>75.822558337470738</v>
      </c>
      <c r="H2605" s="7">
        <v>47.671466061422805</v>
      </c>
      <c r="I2605" s="7">
        <v>47.671466061422805</v>
      </c>
      <c r="J2605" s="7">
        <v>3.133111111111111</v>
      </c>
      <c r="K2605" s="14">
        <v>3.6103447989897299</v>
      </c>
      <c r="L2605" s="13">
        <v>10</v>
      </c>
      <c r="M2605" s="7">
        <v>3.2372130683760689</v>
      </c>
      <c r="N2605" s="7">
        <v>-9.1157223207383259E-2</v>
      </c>
      <c r="O2605" s="7">
        <v>-0.47723368787861897</v>
      </c>
      <c r="P2605" s="7">
        <v>3</v>
      </c>
      <c r="Q2605" s="7">
        <v>4</v>
      </c>
      <c r="R2605" s="7">
        <v>0</v>
      </c>
      <c r="S2605" s="15">
        <v>1.1694444444444401</v>
      </c>
      <c r="T2605" s="15">
        <v>5.8130555555555601</v>
      </c>
      <c r="U2605" s="17" t="e">
        <v>#NULL!</v>
      </c>
      <c r="V2605" s="16">
        <v>17</v>
      </c>
      <c r="W2605" s="16">
        <v>17.3</v>
      </c>
      <c r="X2605" s="17" t="e">
        <v>#NULL!</v>
      </c>
      <c r="Y2605" s="13">
        <v>3</v>
      </c>
      <c r="Z2605" s="16">
        <v>4</v>
      </c>
      <c r="AA2605" s="13">
        <v>17</v>
      </c>
      <c r="AB2605" s="15">
        <v>0</v>
      </c>
      <c r="AC2605" s="15">
        <v>-0.30000000000000099</v>
      </c>
      <c r="AD2605" s="15">
        <v>5.7380555555555599</v>
      </c>
      <c r="AE2605" s="15">
        <v>1.7380555555555599</v>
      </c>
      <c r="AF2605" s="7">
        <v>0</v>
      </c>
      <c r="AG2605" s="7">
        <v>0</v>
      </c>
      <c r="AH2605" s="7">
        <v>0</v>
      </c>
      <c r="AI2605" s="7">
        <v>0</v>
      </c>
      <c r="AJ2605" s="7">
        <v>0</v>
      </c>
      <c r="AK2605" s="7">
        <v>0</v>
      </c>
      <c r="AL2605" s="7">
        <v>0</v>
      </c>
      <c r="AM2605" s="7">
        <v>0</v>
      </c>
      <c r="AN2605" s="7">
        <v>0</v>
      </c>
      <c r="AO2605" s="7">
        <v>0</v>
      </c>
      <c r="AP2605" s="7">
        <v>0</v>
      </c>
      <c r="AQ2605" s="7">
        <v>0</v>
      </c>
      <c r="AR2605" s="7">
        <v>1</v>
      </c>
      <c r="AS2605" s="7">
        <v>0</v>
      </c>
      <c r="AT2605" s="7">
        <v>0</v>
      </c>
      <c r="AU2605" s="6">
        <f>VLOOKUP($B2605,'[1]výnosy standard'!$A$1:$T$2200,2,FALSE)</f>
        <v>25.93</v>
      </c>
      <c r="AV2605" s="6">
        <f>VLOOKUP($B2605,'[1]výnosy standard'!$A$1:$T$2200,3,FALSE)</f>
        <v>0</v>
      </c>
      <c r="AW2605" s="6">
        <f>VLOOKUP($B2605,'[1]výnosy standard'!$A$1:$T$2200,4,FALSE)</f>
        <v>0</v>
      </c>
      <c r="AX2605" s="6">
        <f>VLOOKUP($B2605,'[1]výnosy standard'!$A$1:$T$2200,5,FALSE)</f>
        <v>4.54</v>
      </c>
      <c r="AY2605" s="6">
        <f>VLOOKUP($B2605,'[1]výnosy standard'!$A$1:$T$2200,6,FALSE)</f>
        <v>0</v>
      </c>
      <c r="AZ2605" s="6">
        <f>VLOOKUP($B2605,'[1]výnosy standard'!$A$1:$T$2200,7,FALSE)</f>
        <v>0</v>
      </c>
      <c r="BA2605" s="6">
        <f>VLOOKUP($B2605,'[1]výnosy standard'!$A$1:$T$2200,8,FALSE)</f>
        <v>0</v>
      </c>
      <c r="BB2605" s="6">
        <f>VLOOKUP($B2605,'[1]výnosy standard'!$A$1:$T$2200,9,FALSE)</f>
        <v>5.17</v>
      </c>
      <c r="BC2605" s="6">
        <f>VLOOKUP($B2605,'[1]výnosy standard'!$A$1:$T$2200,10,FALSE)</f>
        <v>5.17</v>
      </c>
      <c r="BD2605" s="6">
        <f>VLOOKUP($B2605,'[1]výnosy standard'!$A$1:$T$2200,11,FALSE)</f>
        <v>2.96</v>
      </c>
      <c r="BE2605" s="6">
        <f>VLOOKUP($B2605,'[1]výnosy standard'!$A$1:$T$2200,12,FALSE)</f>
        <v>5.05</v>
      </c>
      <c r="BF2605" s="6">
        <f>VLOOKUP($B2605,'[1]výnosy standard'!$A$1:$T$2200,13,FALSE)</f>
        <v>0</v>
      </c>
      <c r="BG2605" s="6">
        <f>VLOOKUP($B2605,'[1]výnosy standard'!$A$1:$T$2200,14,FALSE)</f>
        <v>0</v>
      </c>
      <c r="BH2605" s="6">
        <f>VLOOKUP($B2605,'[1]výnosy standard'!$A$1:$T$2200,15,FALSE)</f>
        <v>19.3</v>
      </c>
      <c r="BI2605" s="6">
        <f>VLOOKUP($B2605,'[1]výnosy standard'!$A$1:$T$2200,16,FALSE)</f>
        <v>0</v>
      </c>
      <c r="BJ2605" s="6">
        <f>VLOOKUP($B2605,'[1]výnosy standard'!$A$1:$T$2200,17,FALSE)</f>
        <v>3.71</v>
      </c>
      <c r="BK2605" s="6">
        <f>VLOOKUP($B2605,'[1]výnosy standard'!$A$1:$T$2200,18,FALSE)</f>
        <v>3.71</v>
      </c>
      <c r="BL2605" s="6">
        <f>VLOOKUP($B2605,'[1]výnosy standard'!$A$1:$T$2200,19,FALSE)</f>
        <v>4.84</v>
      </c>
      <c r="BM2605" s="6">
        <f>VLOOKUP($B2605,'[1]výnosy standard'!$A$1:$T$2200,20,FALSE)</f>
        <v>0</v>
      </c>
      <c r="BN2605" s="6">
        <f>VLOOKUP(B2605,'[1]pšenice výnos'!$A$2:$E$2200,4)</f>
        <v>5.17</v>
      </c>
      <c r="BO2605" s="6">
        <f>VLOOKUP(B2605,[1]kukuřice!$A$2:$E$2200,5,FALSE)</f>
        <v>32.748221377807056</v>
      </c>
    </row>
    <row r="2606" spans="1:67" hidden="1" x14ac:dyDescent="0.25">
      <c r="A2606" s="7">
        <v>3000</v>
      </c>
      <c r="B2606" s="6" t="s">
        <v>206</v>
      </c>
      <c r="C2606" s="13">
        <v>329</v>
      </c>
      <c r="D2606" s="7">
        <v>75.937786376132763</v>
      </c>
      <c r="E2606" s="6" t="s">
        <v>244</v>
      </c>
      <c r="F2606" s="6" t="s">
        <v>30</v>
      </c>
      <c r="G2606" s="7">
        <v>75.937786376132763</v>
      </c>
      <c r="H2606" s="7">
        <v>73.770491803278688</v>
      </c>
      <c r="I2606" s="7">
        <v>73.770491803278688</v>
      </c>
      <c r="J2606" s="7">
        <v>2.1824444444444446</v>
      </c>
      <c r="K2606" s="14">
        <v>2.9802593439045766</v>
      </c>
      <c r="L2606" s="13">
        <v>0</v>
      </c>
      <c r="M2606" s="7">
        <v>3.1849897936507929</v>
      </c>
      <c r="N2606" s="7">
        <v>-3.8210903436667103E-2</v>
      </c>
      <c r="O2606" s="7">
        <v>-0.79781489946013195</v>
      </c>
      <c r="P2606" s="7">
        <v>5</v>
      </c>
      <c r="Q2606" s="7">
        <v>1</v>
      </c>
      <c r="R2606" s="7">
        <v>0</v>
      </c>
      <c r="S2606" s="15">
        <v>3.5770833333333298</v>
      </c>
      <c r="T2606" s="15">
        <v>6.9933080808080801</v>
      </c>
      <c r="U2606" s="17" t="e">
        <v>#NULL!</v>
      </c>
      <c r="V2606" s="16">
        <v>11.1</v>
      </c>
      <c r="W2606" s="16">
        <v>11</v>
      </c>
      <c r="X2606" s="17" t="e">
        <v>#NULL!</v>
      </c>
      <c r="Y2606" s="13">
        <v>5</v>
      </c>
      <c r="Z2606" s="16">
        <v>5.5</v>
      </c>
      <c r="AA2606" s="13">
        <v>12</v>
      </c>
      <c r="AB2606" s="15">
        <v>0.9</v>
      </c>
      <c r="AC2606" s="15">
        <v>1</v>
      </c>
      <c r="AD2606" s="15">
        <v>7.2433080808080801</v>
      </c>
      <c r="AE2606" s="15">
        <v>1.7433080808080801</v>
      </c>
      <c r="AF2606" s="7">
        <v>0</v>
      </c>
      <c r="AG2606" s="7">
        <v>0</v>
      </c>
      <c r="AH2606" s="7">
        <v>0</v>
      </c>
      <c r="AI2606" s="7">
        <v>0</v>
      </c>
      <c r="AJ2606" s="7">
        <v>0</v>
      </c>
      <c r="AK2606" s="7">
        <v>0</v>
      </c>
      <c r="AL2606" s="7">
        <v>0</v>
      </c>
      <c r="AM2606" s="7">
        <v>0</v>
      </c>
      <c r="AN2606" s="7">
        <v>0</v>
      </c>
      <c r="AO2606" s="7">
        <v>0</v>
      </c>
      <c r="AP2606" s="7">
        <v>0</v>
      </c>
      <c r="AQ2606" s="7">
        <v>0</v>
      </c>
      <c r="AR2606" s="7">
        <v>1</v>
      </c>
      <c r="AS2606" s="7">
        <v>0</v>
      </c>
      <c r="AT2606" s="7">
        <v>0</v>
      </c>
      <c r="AU2606" s="6">
        <f>VLOOKUP($B2606,'[1]výnosy standard'!$A$1:$T$2200,2,FALSE)</f>
        <v>0</v>
      </c>
      <c r="AV2606" s="6">
        <f>VLOOKUP($B2606,'[1]výnosy standard'!$A$1:$T$2200,3,FALSE)</f>
        <v>0</v>
      </c>
      <c r="AW2606" s="6">
        <f>VLOOKUP($B2606,'[1]výnosy standard'!$A$1:$T$2200,4,FALSE)</f>
        <v>0</v>
      </c>
      <c r="AX2606" s="6">
        <f>VLOOKUP($B2606,'[1]výnosy standard'!$A$1:$T$2200,5,FALSE)</f>
        <v>0</v>
      </c>
      <c r="AY2606" s="6">
        <f>VLOOKUP($B2606,'[1]výnosy standard'!$A$1:$T$2200,6,FALSE)</f>
        <v>0</v>
      </c>
      <c r="AZ2606" s="6">
        <f>VLOOKUP($B2606,'[1]výnosy standard'!$A$1:$T$2200,7,FALSE)</f>
        <v>0</v>
      </c>
      <c r="BA2606" s="6">
        <f>VLOOKUP($B2606,'[1]výnosy standard'!$A$1:$T$2200,8,FALSE)</f>
        <v>0</v>
      </c>
      <c r="BB2606" s="6">
        <f>VLOOKUP($B2606,'[1]výnosy standard'!$A$1:$T$2200,9,FALSE)</f>
        <v>5.54</v>
      </c>
      <c r="BC2606" s="6">
        <f>VLOOKUP($B2606,'[1]výnosy standard'!$A$1:$T$2200,10,FALSE)</f>
        <v>5.54</v>
      </c>
      <c r="BD2606" s="6">
        <f>VLOOKUP($B2606,'[1]výnosy standard'!$A$1:$T$2200,11,FALSE)</f>
        <v>2.93</v>
      </c>
      <c r="BE2606" s="6">
        <f>VLOOKUP($B2606,'[1]výnosy standard'!$A$1:$T$2200,12,FALSE)</f>
        <v>5.37</v>
      </c>
      <c r="BF2606" s="6">
        <f>VLOOKUP($B2606,'[1]výnosy standard'!$A$1:$T$2200,13,FALSE)</f>
        <v>0</v>
      </c>
      <c r="BG2606" s="6">
        <f>VLOOKUP($B2606,'[1]výnosy standard'!$A$1:$T$2200,14,FALSE)</f>
        <v>3.7</v>
      </c>
      <c r="BH2606" s="6">
        <f>VLOOKUP($B2606,'[1]výnosy standard'!$A$1:$T$2200,15,FALSE)</f>
        <v>0</v>
      </c>
      <c r="BI2606" s="6">
        <f>VLOOKUP($B2606,'[1]výnosy standard'!$A$1:$T$2200,16,FALSE)</f>
        <v>0</v>
      </c>
      <c r="BJ2606" s="6">
        <f>VLOOKUP($B2606,'[1]výnosy standard'!$A$1:$T$2200,17,FALSE)</f>
        <v>4.25</v>
      </c>
      <c r="BK2606" s="6">
        <f>VLOOKUP($B2606,'[1]výnosy standard'!$A$1:$T$2200,18,FALSE)</f>
        <v>4.25</v>
      </c>
      <c r="BL2606" s="6">
        <f>VLOOKUP($B2606,'[1]výnosy standard'!$A$1:$T$2200,19,FALSE)</f>
        <v>5.36</v>
      </c>
      <c r="BM2606" s="6">
        <f>VLOOKUP($B2606,'[1]výnosy standard'!$A$1:$T$2200,20,FALSE)</f>
        <v>0</v>
      </c>
      <c r="BN2606" s="6">
        <f>VLOOKUP(B2606,'[1]pšenice výnos'!$A$2:$E$2200,4)</f>
        <v>5.54</v>
      </c>
      <c r="BO2606" s="6">
        <f>VLOOKUP(B2606,[1]kukuřice!$A$2:$E$2200,5,FALSE)</f>
        <v>37.953639946010775</v>
      </c>
    </row>
    <row r="2607" spans="1:67" hidden="1" x14ac:dyDescent="0.25">
      <c r="A2607" s="7">
        <v>2999</v>
      </c>
      <c r="B2607" s="6" t="s">
        <v>234</v>
      </c>
      <c r="C2607" s="13">
        <v>440</v>
      </c>
      <c r="D2607" s="7">
        <v>76.463828116054188</v>
      </c>
      <c r="E2607" s="6" t="s">
        <v>244</v>
      </c>
      <c r="F2607" s="6" t="s">
        <v>30</v>
      </c>
      <c r="G2607" s="7">
        <v>76.463828116054188</v>
      </c>
      <c r="H2607" s="7">
        <v>72.829740889885386</v>
      </c>
      <c r="I2607" s="7">
        <v>72.829740889885386</v>
      </c>
      <c r="J2607" s="7">
        <v>3.4738555555555561</v>
      </c>
      <c r="K2607" s="14">
        <v>3.4357621880496354</v>
      </c>
      <c r="L2607" s="13">
        <v>5</v>
      </c>
      <c r="M2607" s="7">
        <v>3.5694510236220487</v>
      </c>
      <c r="N2607" s="7">
        <v>3.9882225223778579E-2</v>
      </c>
      <c r="O2607" s="7">
        <v>3.8093367505920739E-2</v>
      </c>
      <c r="P2607" s="7">
        <v>7</v>
      </c>
      <c r="Q2607" s="7">
        <v>1</v>
      </c>
      <c r="R2607" s="7">
        <v>0</v>
      </c>
      <c r="S2607" s="15">
        <v>1.7250000000000001</v>
      </c>
      <c r="T2607" s="15">
        <v>3.7933888888888898</v>
      </c>
      <c r="U2607" s="15">
        <v>4.93611111111111</v>
      </c>
      <c r="V2607" s="16">
        <v>16</v>
      </c>
      <c r="W2607" s="16">
        <v>18</v>
      </c>
      <c r="X2607" s="13">
        <v>-1</v>
      </c>
      <c r="Y2607" s="13">
        <v>4</v>
      </c>
      <c r="Z2607" s="16">
        <v>4.7</v>
      </c>
      <c r="AA2607" s="13">
        <v>14</v>
      </c>
      <c r="AB2607" s="15">
        <v>-2</v>
      </c>
      <c r="AC2607" s="15">
        <v>-4</v>
      </c>
      <c r="AD2607" s="15">
        <v>2.7933888888888898</v>
      </c>
      <c r="AE2607" s="15">
        <v>-1.9066111111111099</v>
      </c>
      <c r="AF2607" s="7">
        <v>0</v>
      </c>
      <c r="AG2607" s="7">
        <v>0</v>
      </c>
      <c r="AH2607" s="7">
        <v>0</v>
      </c>
      <c r="AI2607" s="7">
        <v>0</v>
      </c>
      <c r="AJ2607" s="7">
        <v>0</v>
      </c>
      <c r="AK2607" s="7">
        <v>0</v>
      </c>
      <c r="AL2607" s="7">
        <v>0</v>
      </c>
      <c r="AM2607" s="7">
        <v>0</v>
      </c>
      <c r="AN2607" s="7">
        <v>0</v>
      </c>
      <c r="AO2607" s="7">
        <v>0</v>
      </c>
      <c r="AP2607" s="7">
        <v>0</v>
      </c>
      <c r="AQ2607" s="7">
        <v>0</v>
      </c>
      <c r="AR2607" s="7">
        <v>1</v>
      </c>
      <c r="AS2607" s="7">
        <v>0</v>
      </c>
      <c r="AT2607" s="7">
        <v>0</v>
      </c>
      <c r="AU2607" s="6">
        <f>VLOOKUP($B2607,'[1]výnosy standard'!$A$1:$T$2200,2,FALSE)</f>
        <v>0</v>
      </c>
      <c r="AV2607" s="6">
        <f>VLOOKUP($B2607,'[1]výnosy standard'!$A$1:$T$2200,3,FALSE)</f>
        <v>0</v>
      </c>
      <c r="AW2607" s="6">
        <f>VLOOKUP($B2607,'[1]výnosy standard'!$A$1:$T$2200,4,FALSE)</f>
        <v>0</v>
      </c>
      <c r="AX2607" s="6">
        <f>VLOOKUP($B2607,'[1]výnosy standard'!$A$1:$T$2200,5,FALSE)</f>
        <v>0</v>
      </c>
      <c r="AY2607" s="6">
        <f>VLOOKUP($B2607,'[1]výnosy standard'!$A$1:$T$2200,6,FALSE)</f>
        <v>0</v>
      </c>
      <c r="AZ2607" s="6">
        <f>VLOOKUP($B2607,'[1]výnosy standard'!$A$1:$T$2200,7,FALSE)</f>
        <v>0</v>
      </c>
      <c r="BA2607" s="6">
        <f>VLOOKUP($B2607,'[1]výnosy standard'!$A$1:$T$2200,8,FALSE)</f>
        <v>0</v>
      </c>
      <c r="BB2607" s="6">
        <f>VLOOKUP($B2607,'[1]výnosy standard'!$A$1:$T$2200,9,FALSE)</f>
        <v>5.44</v>
      </c>
      <c r="BC2607" s="6">
        <f>VLOOKUP($B2607,'[1]výnosy standard'!$A$1:$T$2200,10,FALSE)</f>
        <v>5.44</v>
      </c>
      <c r="BD2607" s="6">
        <f>VLOOKUP($B2607,'[1]výnosy standard'!$A$1:$T$2200,11,FALSE)</f>
        <v>2.89</v>
      </c>
      <c r="BE2607" s="6">
        <f>VLOOKUP($B2607,'[1]výnosy standard'!$A$1:$T$2200,12,FALSE)</f>
        <v>5.36</v>
      </c>
      <c r="BF2607" s="6">
        <f>VLOOKUP($B2607,'[1]výnosy standard'!$A$1:$T$2200,13,FALSE)</f>
        <v>0</v>
      </c>
      <c r="BG2607" s="6">
        <f>VLOOKUP($B2607,'[1]výnosy standard'!$A$1:$T$2200,14,FALSE)</f>
        <v>0</v>
      </c>
      <c r="BH2607" s="6">
        <f>VLOOKUP($B2607,'[1]výnosy standard'!$A$1:$T$2200,15,FALSE)</f>
        <v>0</v>
      </c>
      <c r="BI2607" s="6">
        <f>VLOOKUP($B2607,'[1]výnosy standard'!$A$1:$T$2200,16,FALSE)</f>
        <v>0</v>
      </c>
      <c r="BJ2607" s="6">
        <f>VLOOKUP($B2607,'[1]výnosy standard'!$A$1:$T$2200,17,FALSE)</f>
        <v>3.96</v>
      </c>
      <c r="BK2607" s="6">
        <f>VLOOKUP($B2607,'[1]výnosy standard'!$A$1:$T$2200,18,FALSE)</f>
        <v>3.96</v>
      </c>
      <c r="BL2607" s="6">
        <f>VLOOKUP($B2607,'[1]výnosy standard'!$A$1:$T$2200,19,FALSE)</f>
        <v>5.16</v>
      </c>
      <c r="BM2607" s="6">
        <f>VLOOKUP($B2607,'[1]výnosy standard'!$A$1:$T$2200,20,FALSE)</f>
        <v>0</v>
      </c>
      <c r="BN2607" s="6">
        <f>VLOOKUP(B2607,'[1]pšenice výnos'!$A$2:$E$2200,4)</f>
        <v>5.44</v>
      </c>
      <c r="BO2607" s="6">
        <f>VLOOKUP(B2607,[1]kukuřice!$A$2:$E$2200,5,FALSE)</f>
        <v>37.162848092640459</v>
      </c>
    </row>
    <row r="2608" spans="1:67" hidden="1" x14ac:dyDescent="0.25">
      <c r="A2608" s="7">
        <v>3039</v>
      </c>
      <c r="B2608" s="6" t="s">
        <v>200</v>
      </c>
      <c r="C2608" s="13">
        <v>517</v>
      </c>
      <c r="D2608" s="7">
        <v>76.569390648587728</v>
      </c>
      <c r="E2608" s="6" t="s">
        <v>244</v>
      </c>
      <c r="F2608" s="6" t="s">
        <v>30</v>
      </c>
      <c r="G2608" s="7">
        <v>76.569390648587728</v>
      </c>
      <c r="H2608" s="7">
        <v>73.158236278561418</v>
      </c>
      <c r="I2608" s="7">
        <v>73.158236278561418</v>
      </c>
      <c r="J2608" s="7">
        <v>3.2532222222222225</v>
      </c>
      <c r="K2608" s="14">
        <v>3.3629018579652654</v>
      </c>
      <c r="L2608" s="13">
        <v>18</v>
      </c>
      <c r="M2608" s="7">
        <v>3.2372130683760689</v>
      </c>
      <c r="N2608" s="7">
        <v>-9.1157223207383259E-2</v>
      </c>
      <c r="O2608" s="7">
        <v>-0.10967963574304296</v>
      </c>
      <c r="P2608" s="7">
        <v>1</v>
      </c>
      <c r="Q2608" s="7">
        <v>7</v>
      </c>
      <c r="R2608" s="7">
        <v>0</v>
      </c>
      <c r="S2608" s="15">
        <v>4.68333333333333</v>
      </c>
      <c r="T2608" s="15">
        <v>9.4</v>
      </c>
      <c r="U2608" s="17" t="e">
        <v>#NULL!</v>
      </c>
      <c r="V2608" s="16">
        <v>11.5</v>
      </c>
      <c r="W2608" s="16">
        <v>11.1</v>
      </c>
      <c r="X2608" s="17" t="e">
        <v>#NULL!</v>
      </c>
      <c r="Y2608" s="13">
        <v>3</v>
      </c>
      <c r="Z2608" s="16">
        <v>4</v>
      </c>
      <c r="AA2608" s="13">
        <v>17</v>
      </c>
      <c r="AB2608" s="15">
        <v>5.5</v>
      </c>
      <c r="AC2608" s="15">
        <v>5.9</v>
      </c>
      <c r="AD2608" s="15">
        <v>10.875</v>
      </c>
      <c r="AE2608" s="15">
        <v>6.875</v>
      </c>
      <c r="AF2608" s="7">
        <v>0</v>
      </c>
      <c r="AG2608" s="7">
        <v>0</v>
      </c>
      <c r="AH2608" s="7">
        <v>0</v>
      </c>
      <c r="AI2608" s="7">
        <v>0</v>
      </c>
      <c r="AJ2608" s="7">
        <v>0</v>
      </c>
      <c r="AK2608" s="7">
        <v>0</v>
      </c>
      <c r="AL2608" s="7">
        <v>0</v>
      </c>
      <c r="AM2608" s="7">
        <v>0</v>
      </c>
      <c r="AN2608" s="7">
        <v>0</v>
      </c>
      <c r="AO2608" s="7">
        <v>0</v>
      </c>
      <c r="AP2608" s="7">
        <v>0</v>
      </c>
      <c r="AQ2608" s="7">
        <v>0</v>
      </c>
      <c r="AR2608" s="7">
        <v>1</v>
      </c>
      <c r="AS2608" s="7">
        <v>0</v>
      </c>
      <c r="AT2608" s="7">
        <v>0</v>
      </c>
      <c r="AU2608" s="6">
        <f>VLOOKUP($B2608,'[1]výnosy standard'!$A$1:$T$2200,2,FALSE)</f>
        <v>28.17</v>
      </c>
      <c r="AV2608" s="6">
        <f>VLOOKUP($B2608,'[1]výnosy standard'!$A$1:$T$2200,3,FALSE)</f>
        <v>0</v>
      </c>
      <c r="AW2608" s="6">
        <f>VLOOKUP($B2608,'[1]výnosy standard'!$A$1:$T$2200,4,FALSE)</f>
        <v>0</v>
      </c>
      <c r="AX2608" s="6">
        <f>VLOOKUP($B2608,'[1]výnosy standard'!$A$1:$T$2200,5,FALSE)</f>
        <v>4.62</v>
      </c>
      <c r="AY2608" s="6">
        <f>VLOOKUP($B2608,'[1]výnosy standard'!$A$1:$T$2200,6,FALSE)</f>
        <v>0.65</v>
      </c>
      <c r="AZ2608" s="6">
        <f>VLOOKUP($B2608,'[1]výnosy standard'!$A$1:$T$2200,7,FALSE)</f>
        <v>4.25</v>
      </c>
      <c r="BA2608" s="6">
        <f>VLOOKUP($B2608,'[1]výnosy standard'!$A$1:$T$2200,8,FALSE)</f>
        <v>0</v>
      </c>
      <c r="BB2608" s="6">
        <f>VLOOKUP($B2608,'[1]výnosy standard'!$A$1:$T$2200,9,FALSE)</f>
        <v>5.5</v>
      </c>
      <c r="BC2608" s="6">
        <f>VLOOKUP($B2608,'[1]výnosy standard'!$A$1:$T$2200,10,FALSE)</f>
        <v>5.5</v>
      </c>
      <c r="BD2608" s="6">
        <f>VLOOKUP($B2608,'[1]výnosy standard'!$A$1:$T$2200,11,FALSE)</f>
        <v>3.12</v>
      </c>
      <c r="BE2608" s="6">
        <f>VLOOKUP($B2608,'[1]výnosy standard'!$A$1:$T$2200,12,FALSE)</f>
        <v>5.15</v>
      </c>
      <c r="BF2608" s="6">
        <f>VLOOKUP($B2608,'[1]výnosy standard'!$A$1:$T$2200,13,FALSE)</f>
        <v>0</v>
      </c>
      <c r="BG2608" s="6">
        <f>VLOOKUP($B2608,'[1]výnosy standard'!$A$1:$T$2200,14,FALSE)</f>
        <v>0</v>
      </c>
      <c r="BH2608" s="6">
        <f>VLOOKUP($B2608,'[1]výnosy standard'!$A$1:$T$2200,15,FALSE)</f>
        <v>20.97</v>
      </c>
      <c r="BI2608" s="6">
        <f>VLOOKUP($B2608,'[1]výnosy standard'!$A$1:$T$2200,16,FALSE)</f>
        <v>0</v>
      </c>
      <c r="BJ2608" s="6">
        <f>VLOOKUP($B2608,'[1]výnosy standard'!$A$1:$T$2200,17,FALSE)</f>
        <v>3.89</v>
      </c>
      <c r="BK2608" s="6">
        <f>VLOOKUP($B2608,'[1]výnosy standard'!$A$1:$T$2200,18,FALSE)</f>
        <v>3.89</v>
      </c>
      <c r="BL2608" s="6">
        <f>VLOOKUP($B2608,'[1]výnosy standard'!$A$1:$T$2200,19,FALSE)</f>
        <v>5.13</v>
      </c>
      <c r="BM2608" s="6">
        <f>VLOOKUP($B2608,'[1]výnosy standard'!$A$1:$T$2200,20,FALSE)</f>
        <v>0</v>
      </c>
      <c r="BN2608" s="6">
        <f>VLOOKUP(B2608,'[1]pšenice výnos'!$A$2:$E$2200,4)</f>
        <v>5.5</v>
      </c>
      <c r="BO2608" s="6">
        <f>VLOOKUP(B2608,[1]kukuřice!$A$2:$E$2200,5,FALSE)</f>
        <v>38.719103543145614</v>
      </c>
    </row>
    <row r="2609" spans="1:67" hidden="1" x14ac:dyDescent="0.25">
      <c r="A2609" s="7">
        <v>3205</v>
      </c>
      <c r="B2609" s="6" t="s">
        <v>164</v>
      </c>
      <c r="C2609" s="13">
        <v>239</v>
      </c>
      <c r="D2609" s="7">
        <v>76.589455813953478</v>
      </c>
      <c r="E2609" s="6" t="s">
        <v>244</v>
      </c>
      <c r="F2609" s="6" t="s">
        <v>30</v>
      </c>
      <c r="G2609" s="7">
        <v>76.589455813953478</v>
      </c>
      <c r="H2609" s="7">
        <v>72.032618544246446</v>
      </c>
      <c r="I2609" s="7">
        <v>72.032618544246446</v>
      </c>
      <c r="J2609" s="7">
        <v>2.2073333333333336</v>
      </c>
      <c r="K2609" s="14">
        <v>2.8553174556232919</v>
      </c>
      <c r="L2609" s="13">
        <v>15</v>
      </c>
      <c r="M2609" s="7">
        <v>3.2372130683760689</v>
      </c>
      <c r="N2609" s="7">
        <v>-9.1157223207383259E-2</v>
      </c>
      <c r="O2609" s="7">
        <v>-0.64798412228995828</v>
      </c>
      <c r="P2609" s="7">
        <v>1</v>
      </c>
      <c r="Q2609" s="7">
        <v>8</v>
      </c>
      <c r="R2609" s="7">
        <v>0</v>
      </c>
      <c r="S2609" s="15">
        <v>3.2749999999999999</v>
      </c>
      <c r="T2609" s="15">
        <v>7.2450000000000001</v>
      </c>
      <c r="U2609" s="15">
        <v>7.3375000000000004</v>
      </c>
      <c r="V2609" s="16">
        <v>15.5</v>
      </c>
      <c r="W2609" s="16">
        <v>16.8</v>
      </c>
      <c r="X2609" s="17" t="e">
        <v>#NULL!</v>
      </c>
      <c r="Y2609" s="13">
        <v>5</v>
      </c>
      <c r="Z2609" s="16">
        <v>5.5</v>
      </c>
      <c r="AA2609" s="13">
        <v>12</v>
      </c>
      <c r="AB2609" s="15">
        <v>-3.5</v>
      </c>
      <c r="AC2609" s="15">
        <v>-4.8</v>
      </c>
      <c r="AD2609" s="15">
        <v>6.0449999999999999</v>
      </c>
      <c r="AE2609" s="15">
        <v>0.54500000000000004</v>
      </c>
      <c r="AF2609" s="7">
        <v>0</v>
      </c>
      <c r="AG2609" s="7">
        <v>0</v>
      </c>
      <c r="AH2609" s="7">
        <v>0</v>
      </c>
      <c r="AI2609" s="7">
        <v>0</v>
      </c>
      <c r="AJ2609" s="7">
        <v>0</v>
      </c>
      <c r="AK2609" s="7">
        <v>0</v>
      </c>
      <c r="AL2609" s="7">
        <v>0</v>
      </c>
      <c r="AM2609" s="7">
        <v>0</v>
      </c>
      <c r="AN2609" s="7">
        <v>0</v>
      </c>
      <c r="AO2609" s="7">
        <v>0</v>
      </c>
      <c r="AP2609" s="7">
        <v>0</v>
      </c>
      <c r="AQ2609" s="7">
        <v>0</v>
      </c>
      <c r="AR2609" s="7">
        <v>1</v>
      </c>
      <c r="AS2609" s="7">
        <v>0</v>
      </c>
      <c r="AT2609" s="7">
        <v>0</v>
      </c>
      <c r="AU2609" s="6">
        <f>VLOOKUP($B2609,'[1]výnosy standard'!$A$1:$T$2200,2,FALSE)</f>
        <v>0</v>
      </c>
      <c r="AV2609" s="6">
        <f>VLOOKUP($B2609,'[1]výnosy standard'!$A$1:$T$2200,3,FALSE)</f>
        <v>0</v>
      </c>
      <c r="AW2609" s="6">
        <f>VLOOKUP($B2609,'[1]výnosy standard'!$A$1:$T$2200,4,FALSE)</f>
        <v>0</v>
      </c>
      <c r="AX2609" s="6">
        <f>VLOOKUP($B2609,'[1]výnosy standard'!$A$1:$T$2200,5,FALSE)</f>
        <v>3.9</v>
      </c>
      <c r="AY2609" s="6">
        <f>VLOOKUP($B2609,'[1]výnosy standard'!$A$1:$T$2200,6,FALSE)</f>
        <v>0</v>
      </c>
      <c r="AZ2609" s="6">
        <f>VLOOKUP($B2609,'[1]výnosy standard'!$A$1:$T$2200,7,FALSE)</f>
        <v>0</v>
      </c>
      <c r="BA2609" s="6">
        <f>VLOOKUP($B2609,'[1]výnosy standard'!$A$1:$T$2200,8,FALSE)</f>
        <v>0</v>
      </c>
      <c r="BB2609" s="6">
        <f>VLOOKUP($B2609,'[1]výnosy standard'!$A$1:$T$2200,9,FALSE)</f>
        <v>4.8600000000000003</v>
      </c>
      <c r="BC2609" s="6">
        <f>VLOOKUP($B2609,'[1]výnosy standard'!$A$1:$T$2200,10,FALSE)</f>
        <v>4.8600000000000003</v>
      </c>
      <c r="BD2609" s="6">
        <f>VLOOKUP($B2609,'[1]výnosy standard'!$A$1:$T$2200,11,FALSE)</f>
        <v>2.58</v>
      </c>
      <c r="BE2609" s="6">
        <f>VLOOKUP($B2609,'[1]výnosy standard'!$A$1:$T$2200,12,FALSE)</f>
        <v>4.99</v>
      </c>
      <c r="BF2609" s="6">
        <f>VLOOKUP($B2609,'[1]výnosy standard'!$A$1:$T$2200,13,FALSE)</f>
        <v>0</v>
      </c>
      <c r="BG2609" s="6">
        <f>VLOOKUP($B2609,'[1]výnosy standard'!$A$1:$T$2200,14,FALSE)</f>
        <v>3.44</v>
      </c>
      <c r="BH2609" s="6">
        <f>VLOOKUP($B2609,'[1]výnosy standard'!$A$1:$T$2200,15,FALSE)</f>
        <v>0</v>
      </c>
      <c r="BI2609" s="6">
        <f>VLOOKUP($B2609,'[1]výnosy standard'!$A$1:$T$2200,16,FALSE)</f>
        <v>0</v>
      </c>
      <c r="BJ2609" s="6">
        <f>VLOOKUP($B2609,'[1]výnosy standard'!$A$1:$T$2200,17,FALSE)</f>
        <v>3.73</v>
      </c>
      <c r="BK2609" s="6">
        <f>VLOOKUP($B2609,'[1]výnosy standard'!$A$1:$T$2200,18,FALSE)</f>
        <v>3.73</v>
      </c>
      <c r="BL2609" s="6">
        <f>VLOOKUP($B2609,'[1]výnosy standard'!$A$1:$T$2200,19,FALSE)</f>
        <v>4.7</v>
      </c>
      <c r="BM2609" s="6">
        <f>VLOOKUP($B2609,'[1]výnosy standard'!$A$1:$T$2200,20,FALSE)</f>
        <v>0</v>
      </c>
      <c r="BN2609" s="6">
        <f>VLOOKUP(B2609,'[1]pšenice výnos'!$A$2:$E$2200,4)</f>
        <v>4.8600000000000003</v>
      </c>
      <c r="BO2609" s="6">
        <f>VLOOKUP(B2609,[1]kukuřice!$A$2:$E$2200,5,FALSE)</f>
        <v>32.531691382294952</v>
      </c>
    </row>
    <row r="2610" spans="1:67" hidden="1" x14ac:dyDescent="0.25">
      <c r="A2610" s="7">
        <v>4108</v>
      </c>
      <c r="B2610" s="6" t="s">
        <v>211</v>
      </c>
      <c r="C2610" s="13">
        <v>374</v>
      </c>
      <c r="D2610" s="7">
        <v>77.104998933519227</v>
      </c>
      <c r="E2610" s="6" t="s">
        <v>244</v>
      </c>
      <c r="F2610" s="6" t="s">
        <v>30</v>
      </c>
      <c r="G2610" s="7">
        <v>77.104998933519227</v>
      </c>
      <c r="H2610" s="7">
        <v>39.648113369506973</v>
      </c>
      <c r="I2610" s="7">
        <v>39.648113369506973</v>
      </c>
      <c r="J2610" s="7">
        <v>4.2715777777777779</v>
      </c>
      <c r="K2610" s="14">
        <v>3.981518753908404</v>
      </c>
      <c r="L2610" s="13">
        <v>15</v>
      </c>
      <c r="M2610" s="7">
        <v>3.5694510236220487</v>
      </c>
      <c r="N2610" s="7">
        <v>3.9882225223778579E-2</v>
      </c>
      <c r="O2610" s="7">
        <v>0.29005902386937388</v>
      </c>
      <c r="P2610" s="7">
        <v>5</v>
      </c>
      <c r="Q2610" s="7">
        <v>1</v>
      </c>
      <c r="R2610" s="7">
        <v>0</v>
      </c>
      <c r="S2610" s="15">
        <v>1.5444444444444401</v>
      </c>
      <c r="T2610" s="15">
        <v>4.3727777777777801</v>
      </c>
      <c r="U2610" s="15">
        <v>6.1244047619047599</v>
      </c>
      <c r="V2610" s="16">
        <v>17.5</v>
      </c>
      <c r="W2610" s="16">
        <v>16.899999999999999</v>
      </c>
      <c r="X2610" s="13">
        <v>-1</v>
      </c>
      <c r="Y2610" s="13">
        <v>3</v>
      </c>
      <c r="Z2610" s="16">
        <v>4</v>
      </c>
      <c r="AA2610" s="13">
        <v>17</v>
      </c>
      <c r="AB2610" s="15">
        <v>-0.5</v>
      </c>
      <c r="AC2610" s="15">
        <v>0.100000000000001</v>
      </c>
      <c r="AD2610" s="15">
        <v>4.3977777777777796</v>
      </c>
      <c r="AE2610" s="15">
        <v>0.39777777777778001</v>
      </c>
      <c r="AF2610" s="7">
        <v>0</v>
      </c>
      <c r="AG2610" s="7">
        <v>0</v>
      </c>
      <c r="AH2610" s="7">
        <v>0</v>
      </c>
      <c r="AI2610" s="7">
        <v>0</v>
      </c>
      <c r="AJ2610" s="7">
        <v>0</v>
      </c>
      <c r="AK2610" s="7">
        <v>0</v>
      </c>
      <c r="AL2610" s="7">
        <v>0</v>
      </c>
      <c r="AM2610" s="7">
        <v>0</v>
      </c>
      <c r="AN2610" s="7">
        <v>0</v>
      </c>
      <c r="AO2610" s="7">
        <v>0</v>
      </c>
      <c r="AP2610" s="7">
        <v>0</v>
      </c>
      <c r="AQ2610" s="7">
        <v>0</v>
      </c>
      <c r="AR2610" s="7">
        <v>1</v>
      </c>
      <c r="AS2610" s="7">
        <v>0</v>
      </c>
      <c r="AT2610" s="7">
        <v>0</v>
      </c>
      <c r="AU2610" s="6">
        <f>VLOOKUP($B2610,'[1]výnosy standard'!$A$1:$T$2200,2,FALSE)</f>
        <v>27.3</v>
      </c>
      <c r="AV2610" s="6">
        <f>VLOOKUP($B2610,'[1]výnosy standard'!$A$1:$T$2200,3,FALSE)</f>
        <v>0</v>
      </c>
      <c r="AW2610" s="6">
        <f>VLOOKUP($B2610,'[1]výnosy standard'!$A$1:$T$2200,4,FALSE)</f>
        <v>0</v>
      </c>
      <c r="AX2610" s="6">
        <f>VLOOKUP($B2610,'[1]výnosy standard'!$A$1:$T$2200,5,FALSE)</f>
        <v>4.7300000000000004</v>
      </c>
      <c r="AY2610" s="6">
        <f>VLOOKUP($B2610,'[1]výnosy standard'!$A$1:$T$2200,6,FALSE)</f>
        <v>0</v>
      </c>
      <c r="AZ2610" s="6">
        <f>VLOOKUP($B2610,'[1]výnosy standard'!$A$1:$T$2200,7,FALSE)</f>
        <v>0</v>
      </c>
      <c r="BA2610" s="6">
        <f>VLOOKUP($B2610,'[1]výnosy standard'!$A$1:$T$2200,8,FALSE)</f>
        <v>0</v>
      </c>
      <c r="BB2610" s="6">
        <f>VLOOKUP($B2610,'[1]výnosy standard'!$A$1:$T$2200,9,FALSE)</f>
        <v>5.75</v>
      </c>
      <c r="BC2610" s="6">
        <f>VLOOKUP($B2610,'[1]výnosy standard'!$A$1:$T$2200,10,FALSE)</f>
        <v>5.75</v>
      </c>
      <c r="BD2610" s="6">
        <f>VLOOKUP($B2610,'[1]výnosy standard'!$A$1:$T$2200,11,FALSE)</f>
        <v>3.29</v>
      </c>
      <c r="BE2610" s="6">
        <f>VLOOKUP($B2610,'[1]výnosy standard'!$A$1:$T$2200,12,FALSE)</f>
        <v>5.32</v>
      </c>
      <c r="BF2610" s="6">
        <f>VLOOKUP($B2610,'[1]výnosy standard'!$A$1:$T$2200,13,FALSE)</f>
        <v>0</v>
      </c>
      <c r="BG2610" s="6">
        <f>VLOOKUP($B2610,'[1]výnosy standard'!$A$1:$T$2200,14,FALSE)</f>
        <v>0</v>
      </c>
      <c r="BH2610" s="6">
        <f>VLOOKUP($B2610,'[1]výnosy standard'!$A$1:$T$2200,15,FALSE)</f>
        <v>20.32</v>
      </c>
      <c r="BI2610" s="6">
        <f>VLOOKUP($B2610,'[1]výnosy standard'!$A$1:$T$2200,16,FALSE)</f>
        <v>0</v>
      </c>
      <c r="BJ2610" s="6">
        <f>VLOOKUP($B2610,'[1]výnosy standard'!$A$1:$T$2200,17,FALSE)</f>
        <v>4.12</v>
      </c>
      <c r="BK2610" s="6">
        <f>VLOOKUP($B2610,'[1]výnosy standard'!$A$1:$T$2200,18,FALSE)</f>
        <v>4.12</v>
      </c>
      <c r="BL2610" s="6">
        <f>VLOOKUP($B2610,'[1]výnosy standard'!$A$1:$T$2200,19,FALSE)</f>
        <v>5.37</v>
      </c>
      <c r="BM2610" s="6">
        <f>VLOOKUP($B2610,'[1]výnosy standard'!$A$1:$T$2200,20,FALSE)</f>
        <v>0</v>
      </c>
      <c r="BN2610" s="6">
        <f>VLOOKUP(B2610,'[1]pšenice výnos'!$A$2:$E$2200,4)</f>
        <v>5.75</v>
      </c>
      <c r="BO2610" s="6">
        <f>VLOOKUP(B2610,[1]kukuřice!$A$2:$E$2200,5,FALSE)</f>
        <v>36.386912642007836</v>
      </c>
    </row>
    <row r="2611" spans="1:67" hidden="1" x14ac:dyDescent="0.25">
      <c r="A2611" s="7">
        <v>2851</v>
      </c>
      <c r="B2611" s="6" t="s">
        <v>186</v>
      </c>
      <c r="C2611" s="13">
        <v>82</v>
      </c>
      <c r="D2611" s="7">
        <v>77.148662217580679</v>
      </c>
      <c r="E2611" s="6" t="s">
        <v>244</v>
      </c>
      <c r="F2611" s="6" t="s">
        <v>30</v>
      </c>
      <c r="G2611" s="7">
        <v>77.148662217580679</v>
      </c>
      <c r="H2611" s="7">
        <v>73.2316156804809</v>
      </c>
      <c r="I2611" s="7">
        <v>73.2316156804809</v>
      </c>
      <c r="J2611" s="7">
        <v>3.1407200000000004</v>
      </c>
      <c r="K2611" s="14">
        <v>3.1193774137606511</v>
      </c>
      <c r="L2611" s="13">
        <v>18</v>
      </c>
      <c r="M2611" s="7">
        <v>3.2372130683760689</v>
      </c>
      <c r="N2611" s="7">
        <v>-9.1157223207383259E-2</v>
      </c>
      <c r="O2611" s="7">
        <v>2.1342586239349259E-2</v>
      </c>
      <c r="P2611" s="7">
        <v>1</v>
      </c>
      <c r="Q2611" s="7">
        <v>7</v>
      </c>
      <c r="R2611" s="7">
        <v>0</v>
      </c>
      <c r="S2611" s="15">
        <v>3.58</v>
      </c>
      <c r="T2611" s="15">
        <v>7.7050000000000001</v>
      </c>
      <c r="U2611" s="17" t="e">
        <v>#NULL!</v>
      </c>
      <c r="V2611" s="16">
        <v>11.1</v>
      </c>
      <c r="W2611" s="16">
        <v>11</v>
      </c>
      <c r="X2611" s="17" t="e">
        <v>#NULL!</v>
      </c>
      <c r="Y2611" s="13">
        <v>3</v>
      </c>
      <c r="Z2611" s="16">
        <v>4</v>
      </c>
      <c r="AA2611" s="13">
        <v>17</v>
      </c>
      <c r="AB2611" s="15">
        <v>5.9</v>
      </c>
      <c r="AC2611" s="15">
        <v>6</v>
      </c>
      <c r="AD2611" s="15">
        <v>9.2050000000000001</v>
      </c>
      <c r="AE2611" s="15">
        <v>5.2050000000000001</v>
      </c>
      <c r="AF2611" s="7">
        <v>0</v>
      </c>
      <c r="AG2611" s="7">
        <v>0</v>
      </c>
      <c r="AH2611" s="7">
        <v>0</v>
      </c>
      <c r="AI2611" s="7">
        <v>0</v>
      </c>
      <c r="AJ2611" s="7">
        <v>0</v>
      </c>
      <c r="AK2611" s="7">
        <v>0</v>
      </c>
      <c r="AL2611" s="7">
        <v>0</v>
      </c>
      <c r="AM2611" s="7">
        <v>0</v>
      </c>
      <c r="AN2611" s="7">
        <v>0</v>
      </c>
      <c r="AO2611" s="7">
        <v>0</v>
      </c>
      <c r="AP2611" s="7">
        <v>0</v>
      </c>
      <c r="AQ2611" s="7">
        <v>0</v>
      </c>
      <c r="AR2611" s="7">
        <v>1</v>
      </c>
      <c r="AS2611" s="7">
        <v>0</v>
      </c>
      <c r="AT2611" s="7">
        <v>0</v>
      </c>
      <c r="AU2611" s="6">
        <f>VLOOKUP($B2611,'[1]výnosy standard'!$A$1:$T$2200,2,FALSE)</f>
        <v>25.93</v>
      </c>
      <c r="AV2611" s="6">
        <f>VLOOKUP($B2611,'[1]výnosy standard'!$A$1:$T$2200,3,FALSE)</f>
        <v>0</v>
      </c>
      <c r="AW2611" s="6">
        <f>VLOOKUP($B2611,'[1]výnosy standard'!$A$1:$T$2200,4,FALSE)</f>
        <v>0</v>
      </c>
      <c r="AX2611" s="6">
        <f>VLOOKUP($B2611,'[1]výnosy standard'!$A$1:$T$2200,5,FALSE)</f>
        <v>4.49</v>
      </c>
      <c r="AY2611" s="6">
        <f>VLOOKUP($B2611,'[1]výnosy standard'!$A$1:$T$2200,6,FALSE)</f>
        <v>0</v>
      </c>
      <c r="AZ2611" s="6">
        <f>VLOOKUP($B2611,'[1]výnosy standard'!$A$1:$T$2200,7,FALSE)</f>
        <v>0</v>
      </c>
      <c r="BA2611" s="6">
        <f>VLOOKUP($B2611,'[1]výnosy standard'!$A$1:$T$2200,8,FALSE)</f>
        <v>0</v>
      </c>
      <c r="BB2611" s="6">
        <f>VLOOKUP($B2611,'[1]výnosy standard'!$A$1:$T$2200,9,FALSE)</f>
        <v>5.08</v>
      </c>
      <c r="BC2611" s="6">
        <f>VLOOKUP($B2611,'[1]výnosy standard'!$A$1:$T$2200,10,FALSE)</f>
        <v>5.08</v>
      </c>
      <c r="BD2611" s="6">
        <f>VLOOKUP($B2611,'[1]výnosy standard'!$A$1:$T$2200,11,FALSE)</f>
        <v>2.99</v>
      </c>
      <c r="BE2611" s="6">
        <f>VLOOKUP($B2611,'[1]výnosy standard'!$A$1:$T$2200,12,FALSE)</f>
        <v>4.74</v>
      </c>
      <c r="BF2611" s="6">
        <f>VLOOKUP($B2611,'[1]výnosy standard'!$A$1:$T$2200,13,FALSE)</f>
        <v>0</v>
      </c>
      <c r="BG2611" s="6">
        <f>VLOOKUP($B2611,'[1]výnosy standard'!$A$1:$T$2200,14,FALSE)</f>
        <v>0</v>
      </c>
      <c r="BH2611" s="6">
        <f>VLOOKUP($B2611,'[1]výnosy standard'!$A$1:$T$2200,15,FALSE)</f>
        <v>19.3</v>
      </c>
      <c r="BI2611" s="6">
        <f>VLOOKUP($B2611,'[1]výnosy standard'!$A$1:$T$2200,16,FALSE)</f>
        <v>0</v>
      </c>
      <c r="BJ2611" s="6">
        <f>VLOOKUP($B2611,'[1]výnosy standard'!$A$1:$T$2200,17,FALSE)</f>
        <v>4.1900000000000004</v>
      </c>
      <c r="BK2611" s="6">
        <f>VLOOKUP($B2611,'[1]výnosy standard'!$A$1:$T$2200,18,FALSE)</f>
        <v>4.1900000000000004</v>
      </c>
      <c r="BL2611" s="6">
        <f>VLOOKUP($B2611,'[1]výnosy standard'!$A$1:$T$2200,19,FALSE)</f>
        <v>4.6500000000000004</v>
      </c>
      <c r="BM2611" s="6">
        <f>VLOOKUP($B2611,'[1]výnosy standard'!$A$1:$T$2200,20,FALSE)</f>
        <v>0</v>
      </c>
      <c r="BN2611" s="6">
        <f>VLOOKUP(B2611,'[1]pšenice výnos'!$A$2:$E$2200,4)</f>
        <v>5.08</v>
      </c>
      <c r="BO2611" s="6">
        <f>VLOOKUP(B2611,[1]kukuřice!$A$2:$E$2200,5,FALSE)</f>
        <v>39.978666217438786</v>
      </c>
    </row>
    <row r="2612" spans="1:67" hidden="1" x14ac:dyDescent="0.25">
      <c r="A2612" s="7">
        <v>4424</v>
      </c>
      <c r="B2612" s="6" t="s">
        <v>184</v>
      </c>
      <c r="C2612" s="13">
        <v>365</v>
      </c>
      <c r="D2612" s="7">
        <v>77.360332580956822</v>
      </c>
      <c r="E2612" s="6" t="s">
        <v>244</v>
      </c>
      <c r="F2612" s="6" t="s">
        <v>30</v>
      </c>
      <c r="G2612" s="7">
        <v>77.360332580956822</v>
      </c>
      <c r="H2612" s="7">
        <v>75.334821428571431</v>
      </c>
      <c r="I2612" s="7">
        <v>75.334821428571431</v>
      </c>
      <c r="J2612" s="7">
        <v>2.6680888888888887</v>
      </c>
      <c r="K2612" s="14">
        <v>2.6191421050805159</v>
      </c>
      <c r="L2612" s="13">
        <v>24</v>
      </c>
      <c r="M2612" s="7">
        <v>3.5694510236220487</v>
      </c>
      <c r="N2612" s="7">
        <v>3.9882225223778579E-2</v>
      </c>
      <c r="O2612" s="7">
        <v>4.8946783808372807E-2</v>
      </c>
      <c r="P2612" s="7">
        <v>5</v>
      </c>
      <c r="Q2612" s="7">
        <v>0</v>
      </c>
      <c r="R2612" s="7">
        <v>0</v>
      </c>
      <c r="S2612" s="15">
        <v>2.5874999999999999</v>
      </c>
      <c r="T2612" s="15">
        <v>5.8966666666666701</v>
      </c>
      <c r="U2612" s="15">
        <v>6.21</v>
      </c>
      <c r="V2612" s="16">
        <v>12.3</v>
      </c>
      <c r="W2612" s="16">
        <v>12.4</v>
      </c>
      <c r="X2612" s="17" t="e">
        <v>#NULL!</v>
      </c>
      <c r="Y2612" s="13">
        <v>5</v>
      </c>
      <c r="Z2612" s="16">
        <v>5.5</v>
      </c>
      <c r="AA2612" s="13">
        <v>12</v>
      </c>
      <c r="AB2612" s="15">
        <v>-0.30000000000000099</v>
      </c>
      <c r="AC2612" s="15">
        <v>-0.4</v>
      </c>
      <c r="AD2612" s="15">
        <v>5.7966666666666704</v>
      </c>
      <c r="AE2612" s="15">
        <v>0.29666666666666702</v>
      </c>
      <c r="AF2612" s="7">
        <v>0</v>
      </c>
      <c r="AG2612" s="7">
        <v>0</v>
      </c>
      <c r="AH2612" s="7">
        <v>0</v>
      </c>
      <c r="AI2612" s="7">
        <v>0</v>
      </c>
      <c r="AJ2612" s="7">
        <v>0</v>
      </c>
      <c r="AK2612" s="7">
        <v>0</v>
      </c>
      <c r="AL2612" s="7">
        <v>0</v>
      </c>
      <c r="AM2612" s="7">
        <v>0</v>
      </c>
      <c r="AN2612" s="7">
        <v>0</v>
      </c>
      <c r="AO2612" s="7">
        <v>0</v>
      </c>
      <c r="AP2612" s="7">
        <v>0</v>
      </c>
      <c r="AQ2612" s="7">
        <v>0</v>
      </c>
      <c r="AR2612" s="7">
        <v>1</v>
      </c>
      <c r="AS2612" s="7">
        <v>0</v>
      </c>
      <c r="AT2612" s="7">
        <v>0</v>
      </c>
      <c r="AU2612" s="6">
        <f>VLOOKUP($B2612,'[1]výnosy standard'!$A$1:$T$2200,2,FALSE)</f>
        <v>0</v>
      </c>
      <c r="AV2612" s="6">
        <f>VLOOKUP($B2612,'[1]výnosy standard'!$A$1:$T$2200,3,FALSE)</f>
        <v>0</v>
      </c>
      <c r="AW2612" s="6">
        <f>VLOOKUP($B2612,'[1]výnosy standard'!$A$1:$T$2200,4,FALSE)</f>
        <v>0</v>
      </c>
      <c r="AX2612" s="6">
        <f>VLOOKUP($B2612,'[1]výnosy standard'!$A$1:$T$2200,5,FALSE)</f>
        <v>0</v>
      </c>
      <c r="AY2612" s="6">
        <f>VLOOKUP($B2612,'[1]výnosy standard'!$A$1:$T$2200,6,FALSE)</f>
        <v>0</v>
      </c>
      <c r="AZ2612" s="6">
        <f>VLOOKUP($B2612,'[1]výnosy standard'!$A$1:$T$2200,7,FALSE)</f>
        <v>0</v>
      </c>
      <c r="BA2612" s="6">
        <f>VLOOKUP($B2612,'[1]výnosy standard'!$A$1:$T$2200,8,FALSE)</f>
        <v>0</v>
      </c>
      <c r="BB2612" s="6">
        <f>VLOOKUP($B2612,'[1]výnosy standard'!$A$1:$T$2200,9,FALSE)</f>
        <v>5.72</v>
      </c>
      <c r="BC2612" s="6">
        <f>VLOOKUP($B2612,'[1]výnosy standard'!$A$1:$T$2200,10,FALSE)</f>
        <v>5.72</v>
      </c>
      <c r="BD2612" s="6">
        <f>VLOOKUP($B2612,'[1]výnosy standard'!$A$1:$T$2200,11,FALSE)</f>
        <v>2.99</v>
      </c>
      <c r="BE2612" s="6">
        <f>VLOOKUP($B2612,'[1]výnosy standard'!$A$1:$T$2200,12,FALSE)</f>
        <v>5.48</v>
      </c>
      <c r="BF2612" s="6">
        <f>VLOOKUP($B2612,'[1]výnosy standard'!$A$1:$T$2200,13,FALSE)</f>
        <v>0</v>
      </c>
      <c r="BG2612" s="6">
        <f>VLOOKUP($B2612,'[1]výnosy standard'!$A$1:$T$2200,14,FALSE)</f>
        <v>3.77</v>
      </c>
      <c r="BH2612" s="6">
        <f>VLOOKUP($B2612,'[1]výnosy standard'!$A$1:$T$2200,15,FALSE)</f>
        <v>0</v>
      </c>
      <c r="BI2612" s="6">
        <f>VLOOKUP($B2612,'[1]výnosy standard'!$A$1:$T$2200,16,FALSE)</f>
        <v>0</v>
      </c>
      <c r="BJ2612" s="6">
        <f>VLOOKUP($B2612,'[1]výnosy standard'!$A$1:$T$2200,17,FALSE)</f>
        <v>4.43</v>
      </c>
      <c r="BK2612" s="6">
        <f>VLOOKUP($B2612,'[1]výnosy standard'!$A$1:$T$2200,18,FALSE)</f>
        <v>4.43</v>
      </c>
      <c r="BL2612" s="6">
        <f>VLOOKUP($B2612,'[1]výnosy standard'!$A$1:$T$2200,19,FALSE)</f>
        <v>5.52</v>
      </c>
      <c r="BM2612" s="6">
        <f>VLOOKUP($B2612,'[1]výnosy standard'!$A$1:$T$2200,20,FALSE)</f>
        <v>0</v>
      </c>
      <c r="BN2612" s="6">
        <f>VLOOKUP(B2612,'[1]pšenice výnos'!$A$2:$E$2200,4)</f>
        <v>5.72</v>
      </c>
      <c r="BO2612" s="6">
        <f>VLOOKUP(B2612,[1]kukuřice!$A$2:$E$2200,5,FALSE)</f>
        <v>38.728204026541611</v>
      </c>
    </row>
    <row r="2613" spans="1:67" hidden="1" x14ac:dyDescent="0.25">
      <c r="A2613" s="7">
        <v>2872</v>
      </c>
      <c r="B2613" s="6" t="s">
        <v>155</v>
      </c>
      <c r="C2613" s="13">
        <v>313</v>
      </c>
      <c r="D2613" s="7">
        <v>77.382123417929023</v>
      </c>
      <c r="E2613" s="6" t="s">
        <v>244</v>
      </c>
      <c r="F2613" s="6" t="s">
        <v>30</v>
      </c>
      <c r="G2613" s="7">
        <v>77.382123417929023</v>
      </c>
      <c r="H2613" s="7">
        <v>77.382123417929023</v>
      </c>
      <c r="I2613" s="7">
        <v>77.382123417929023</v>
      </c>
      <c r="J2613" s="7">
        <v>2.2873500000000004</v>
      </c>
      <c r="K2613" s="14">
        <v>3.2754958938775411</v>
      </c>
      <c r="L2613" s="13">
        <v>30</v>
      </c>
      <c r="M2613" s="7">
        <v>3.5694510236220487</v>
      </c>
      <c r="N2613" s="7">
        <v>3.9882225223778579E-2</v>
      </c>
      <c r="O2613" s="7">
        <v>-0.9881458938775407</v>
      </c>
      <c r="P2613" s="7">
        <v>4</v>
      </c>
      <c r="Q2613" s="7">
        <v>1</v>
      </c>
      <c r="R2613" s="7">
        <v>0</v>
      </c>
      <c r="S2613" s="17" t="e">
        <v>#NULL!</v>
      </c>
      <c r="T2613" s="17" t="e">
        <v>#NULL!</v>
      </c>
      <c r="U2613" s="17" t="e">
        <v>#NULL!</v>
      </c>
      <c r="V2613" s="17" t="e">
        <v>#NULL!</v>
      </c>
      <c r="W2613" s="17" t="e">
        <v>#NULL!</v>
      </c>
      <c r="X2613" s="17" t="e">
        <v>#NULL!</v>
      </c>
      <c r="Y2613" s="17" t="e">
        <v>#NULL!</v>
      </c>
      <c r="Z2613" s="17" t="e">
        <v>#NULL!</v>
      </c>
      <c r="AA2613" s="17" t="e">
        <v>#NULL!</v>
      </c>
      <c r="AB2613" s="17" t="e">
        <v>#NULL!</v>
      </c>
      <c r="AC2613" s="17" t="e">
        <v>#NULL!</v>
      </c>
      <c r="AD2613" s="17" t="e">
        <v>#NULL!</v>
      </c>
      <c r="AE2613" s="17" t="e">
        <v>#NULL!</v>
      </c>
      <c r="AF2613" s="7">
        <v>0</v>
      </c>
      <c r="AG2613" s="7">
        <v>0</v>
      </c>
      <c r="AH2613" s="7">
        <v>0</v>
      </c>
      <c r="AI2613" s="7">
        <v>0</v>
      </c>
      <c r="AJ2613" s="7">
        <v>0</v>
      </c>
      <c r="AK2613" s="7">
        <v>0</v>
      </c>
      <c r="AL2613" s="7">
        <v>0</v>
      </c>
      <c r="AM2613" s="7">
        <v>0</v>
      </c>
      <c r="AN2613" s="7">
        <v>0</v>
      </c>
      <c r="AO2613" s="7">
        <v>0</v>
      </c>
      <c r="AP2613" s="7">
        <v>0</v>
      </c>
      <c r="AQ2613" s="7">
        <v>0</v>
      </c>
      <c r="AR2613" s="7">
        <v>1</v>
      </c>
      <c r="AS2613" s="7">
        <v>0</v>
      </c>
      <c r="AT2613" s="7">
        <v>0</v>
      </c>
      <c r="AU2613" s="6">
        <f>VLOOKUP($B2613,'[1]výnosy standard'!$A$1:$T$2200,2,FALSE)</f>
        <v>27.84</v>
      </c>
      <c r="AV2613" s="6">
        <f>VLOOKUP($B2613,'[1]výnosy standard'!$A$1:$T$2200,3,FALSE)</f>
        <v>40.9</v>
      </c>
      <c r="AW2613" s="6">
        <f>VLOOKUP($B2613,'[1]výnosy standard'!$A$1:$T$2200,4,FALSE)</f>
        <v>7.44</v>
      </c>
      <c r="AX2613" s="6">
        <f>VLOOKUP($B2613,'[1]výnosy standard'!$A$1:$T$2200,5,FALSE)</f>
        <v>0</v>
      </c>
      <c r="AY2613" s="6">
        <f>VLOOKUP($B2613,'[1]výnosy standard'!$A$1:$T$2200,6,FALSE)</f>
        <v>0.83</v>
      </c>
      <c r="AZ2613" s="6">
        <f>VLOOKUP($B2613,'[1]výnosy standard'!$A$1:$T$2200,7,FALSE)</f>
        <v>0</v>
      </c>
      <c r="BA2613" s="6">
        <f>VLOOKUP($B2613,'[1]výnosy standard'!$A$1:$T$2200,8,FALSE)</f>
        <v>19.87</v>
      </c>
      <c r="BB2613" s="6">
        <f>VLOOKUP($B2613,'[1]výnosy standard'!$A$1:$T$2200,9,FALSE)</f>
        <v>6.5</v>
      </c>
      <c r="BC2613" s="6">
        <f>VLOOKUP($B2613,'[1]výnosy standard'!$A$1:$T$2200,10,FALSE)</f>
        <v>6.5</v>
      </c>
      <c r="BD2613" s="6">
        <f>VLOOKUP($B2613,'[1]výnosy standard'!$A$1:$T$2200,11,FALSE)</f>
        <v>3.17</v>
      </c>
      <c r="BE2613" s="6">
        <f>VLOOKUP($B2613,'[1]výnosy standard'!$A$1:$T$2200,12,FALSE)</f>
        <v>0</v>
      </c>
      <c r="BF2613" s="6">
        <f>VLOOKUP($B2613,'[1]výnosy standard'!$A$1:$T$2200,13,FALSE)</f>
        <v>19.41</v>
      </c>
      <c r="BG2613" s="6">
        <f>VLOOKUP($B2613,'[1]výnosy standard'!$A$1:$T$2200,14,FALSE)</f>
        <v>0</v>
      </c>
      <c r="BH2613" s="6">
        <f>VLOOKUP($B2613,'[1]výnosy standard'!$A$1:$T$2200,15,FALSE)</f>
        <v>0</v>
      </c>
      <c r="BI2613" s="6">
        <f>VLOOKUP($B2613,'[1]výnosy standard'!$A$1:$T$2200,16,FALSE)</f>
        <v>65.08</v>
      </c>
      <c r="BJ2613" s="6">
        <f>VLOOKUP($B2613,'[1]výnosy standard'!$A$1:$T$2200,17,FALSE)</f>
        <v>5.01</v>
      </c>
      <c r="BK2613" s="6">
        <f>VLOOKUP($B2613,'[1]výnosy standard'!$A$1:$T$2200,18,FALSE)</f>
        <v>5.01</v>
      </c>
      <c r="BL2613" s="6">
        <f>VLOOKUP($B2613,'[1]výnosy standard'!$A$1:$T$2200,19,FALSE)</f>
        <v>6.83</v>
      </c>
      <c r="BM2613" s="6">
        <f>VLOOKUP($B2613,'[1]výnosy standard'!$A$1:$T$2200,20,FALSE)</f>
        <v>0</v>
      </c>
      <c r="BN2613" s="6">
        <f>VLOOKUP(B2613,'[1]pšenice výnos'!$A$2:$E$2200,4)</f>
        <v>6.5</v>
      </c>
      <c r="BO2613" s="6">
        <f>VLOOKUP(B2613,[1]kukuřice!$A$2:$E$2200,5,FALSE)</f>
        <v>43.261677856184967</v>
      </c>
    </row>
    <row r="2614" spans="1:67" hidden="1" x14ac:dyDescent="0.25">
      <c r="A2614" s="7">
        <v>2927</v>
      </c>
      <c r="B2614" s="6" t="s">
        <v>175</v>
      </c>
      <c r="C2614" s="13">
        <v>127</v>
      </c>
      <c r="D2614" s="7">
        <v>77.569489334195225</v>
      </c>
      <c r="E2614" s="6" t="s">
        <v>244</v>
      </c>
      <c r="F2614" s="6" t="s">
        <v>30</v>
      </c>
      <c r="G2614" s="7">
        <v>77.569489334195225</v>
      </c>
      <c r="H2614" s="7">
        <v>38.784744667097613</v>
      </c>
      <c r="I2614" s="7">
        <v>38.784744667097613</v>
      </c>
      <c r="J2614" s="7">
        <v>4.1253333333333329</v>
      </c>
      <c r="K2614" s="14">
        <v>4.3090242443163893</v>
      </c>
      <c r="L2614" s="13">
        <v>20</v>
      </c>
      <c r="M2614" s="7">
        <v>3.5694510236220487</v>
      </c>
      <c r="N2614" s="7">
        <v>3.9882225223778579E-2</v>
      </c>
      <c r="O2614" s="7">
        <v>-0.18369091098305645</v>
      </c>
      <c r="P2614" s="7">
        <v>4</v>
      </c>
      <c r="Q2614" s="7">
        <v>5</v>
      </c>
      <c r="R2614" s="7">
        <v>0</v>
      </c>
      <c r="S2614" s="15">
        <v>2.3133333333333299</v>
      </c>
      <c r="T2614" s="15">
        <v>5.4841538461538502</v>
      </c>
      <c r="U2614" s="15">
        <v>7.125</v>
      </c>
      <c r="V2614" s="16">
        <v>11.4</v>
      </c>
      <c r="W2614" s="16">
        <v>15.5</v>
      </c>
      <c r="X2614" s="17" t="e">
        <v>#NULL!</v>
      </c>
      <c r="Y2614" s="13">
        <v>2</v>
      </c>
      <c r="Z2614" s="16">
        <v>3.5</v>
      </c>
      <c r="AA2614" s="13">
        <v>22</v>
      </c>
      <c r="AB2614" s="15">
        <v>10.6</v>
      </c>
      <c r="AC2614" s="15">
        <v>6.5</v>
      </c>
      <c r="AD2614" s="15">
        <v>7.1091538461538502</v>
      </c>
      <c r="AE2614" s="15">
        <v>3.6091538461538502</v>
      </c>
      <c r="AF2614" s="7">
        <v>0</v>
      </c>
      <c r="AG2614" s="7">
        <v>0</v>
      </c>
      <c r="AH2614" s="7">
        <v>0</v>
      </c>
      <c r="AI2614" s="7">
        <v>0</v>
      </c>
      <c r="AJ2614" s="7">
        <v>0</v>
      </c>
      <c r="AK2614" s="7">
        <v>0</v>
      </c>
      <c r="AL2614" s="7">
        <v>0</v>
      </c>
      <c r="AM2614" s="7">
        <v>0</v>
      </c>
      <c r="AN2614" s="7">
        <v>0</v>
      </c>
      <c r="AO2614" s="7">
        <v>0</v>
      </c>
      <c r="AP2614" s="7">
        <v>0</v>
      </c>
      <c r="AQ2614" s="7">
        <v>0</v>
      </c>
      <c r="AR2614" s="7">
        <v>1</v>
      </c>
      <c r="AS2614" s="7">
        <v>0</v>
      </c>
      <c r="AT2614" s="7">
        <v>0</v>
      </c>
      <c r="AU2614" s="6">
        <f>VLOOKUP($B2614,'[1]výnosy standard'!$A$1:$T$2200,2,FALSE)</f>
        <v>0</v>
      </c>
      <c r="AV2614" s="6">
        <f>VLOOKUP($B2614,'[1]výnosy standard'!$A$1:$T$2200,3,FALSE)</f>
        <v>0</v>
      </c>
      <c r="AW2614" s="6">
        <f>VLOOKUP($B2614,'[1]výnosy standard'!$A$1:$T$2200,4,FALSE)</f>
        <v>0</v>
      </c>
      <c r="AX2614" s="6">
        <f>VLOOKUP($B2614,'[1]výnosy standard'!$A$1:$T$2200,5,FALSE)</f>
        <v>0</v>
      </c>
      <c r="AY2614" s="6">
        <f>VLOOKUP($B2614,'[1]výnosy standard'!$A$1:$T$2200,6,FALSE)</f>
        <v>0</v>
      </c>
      <c r="AZ2614" s="6">
        <f>VLOOKUP($B2614,'[1]výnosy standard'!$A$1:$T$2200,7,FALSE)</f>
        <v>0</v>
      </c>
      <c r="BA2614" s="6">
        <f>VLOOKUP($B2614,'[1]výnosy standard'!$A$1:$T$2200,8,FALSE)</f>
        <v>0</v>
      </c>
      <c r="BB2614" s="6">
        <f>VLOOKUP($B2614,'[1]výnosy standard'!$A$1:$T$2200,9,FALSE)</f>
        <v>6.27</v>
      </c>
      <c r="BC2614" s="6">
        <f>VLOOKUP($B2614,'[1]výnosy standard'!$A$1:$T$2200,10,FALSE)</f>
        <v>6.27</v>
      </c>
      <c r="BD2614" s="6">
        <f>VLOOKUP($B2614,'[1]výnosy standard'!$A$1:$T$2200,11,FALSE)</f>
        <v>3.44</v>
      </c>
      <c r="BE2614" s="6">
        <f>VLOOKUP($B2614,'[1]výnosy standard'!$A$1:$T$2200,12,FALSE)</f>
        <v>4.91</v>
      </c>
      <c r="BF2614" s="6">
        <f>VLOOKUP($B2614,'[1]výnosy standard'!$A$1:$T$2200,13,FALSE)</f>
        <v>0</v>
      </c>
      <c r="BG2614" s="6">
        <f>VLOOKUP($B2614,'[1]výnosy standard'!$A$1:$T$2200,14,FALSE)</f>
        <v>0</v>
      </c>
      <c r="BH2614" s="6">
        <f>VLOOKUP($B2614,'[1]výnosy standard'!$A$1:$T$2200,15,FALSE)</f>
        <v>0</v>
      </c>
      <c r="BI2614" s="6">
        <f>VLOOKUP($B2614,'[1]výnosy standard'!$A$1:$T$2200,16,FALSE)</f>
        <v>0</v>
      </c>
      <c r="BJ2614" s="6">
        <f>VLOOKUP($B2614,'[1]výnosy standard'!$A$1:$T$2200,17,FALSE)</f>
        <v>4.99</v>
      </c>
      <c r="BK2614" s="6">
        <f>VLOOKUP($B2614,'[1]výnosy standard'!$A$1:$T$2200,18,FALSE)</f>
        <v>4.99</v>
      </c>
      <c r="BL2614" s="6">
        <f>VLOOKUP($B2614,'[1]výnosy standard'!$A$1:$T$2200,19,FALSE)</f>
        <v>6.03</v>
      </c>
      <c r="BM2614" s="6">
        <f>VLOOKUP($B2614,'[1]výnosy standard'!$A$1:$T$2200,20,FALSE)</f>
        <v>0</v>
      </c>
      <c r="BN2614" s="6">
        <f>VLOOKUP(B2614,'[1]pšenice výnos'!$A$2:$E$2200,4)</f>
        <v>6.27</v>
      </c>
      <c r="BO2614" s="6">
        <f>VLOOKUP(B2614,[1]kukuřice!$A$2:$E$2200,5,FALSE)</f>
        <v>38.242899359991853</v>
      </c>
    </row>
    <row r="2615" spans="1:67" hidden="1" x14ac:dyDescent="0.25">
      <c r="A2615" s="7">
        <v>2825</v>
      </c>
      <c r="B2615" s="6" t="s">
        <v>166</v>
      </c>
      <c r="C2615" s="13">
        <v>117</v>
      </c>
      <c r="D2615" s="7">
        <v>77.603417157842159</v>
      </c>
      <c r="E2615" s="6" t="s">
        <v>244</v>
      </c>
      <c r="F2615" s="6" t="s">
        <v>30</v>
      </c>
      <c r="G2615" s="7">
        <v>77.603417157842159</v>
      </c>
      <c r="H2615" s="7">
        <v>74.925074925074924</v>
      </c>
      <c r="I2615" s="7">
        <v>74.925074925074924</v>
      </c>
      <c r="J2615" s="7">
        <v>2.6693333333333333</v>
      </c>
      <c r="K2615" s="14">
        <v>3.0563928262007813</v>
      </c>
      <c r="L2615" s="13">
        <v>12</v>
      </c>
      <c r="M2615" s="7">
        <v>3.2372130683760689</v>
      </c>
      <c r="N2615" s="7">
        <v>-9.1157223207383259E-2</v>
      </c>
      <c r="O2615" s="7">
        <v>-0.38705949286744801</v>
      </c>
      <c r="P2615" s="7">
        <v>4</v>
      </c>
      <c r="Q2615" s="7">
        <v>5</v>
      </c>
      <c r="R2615" s="7">
        <v>0</v>
      </c>
      <c r="S2615" s="15">
        <v>2.9472222222222202</v>
      </c>
      <c r="T2615" s="15">
        <v>6.9587301587301598</v>
      </c>
      <c r="U2615" s="15">
        <v>7.85</v>
      </c>
      <c r="V2615" s="16">
        <v>13.2</v>
      </c>
      <c r="W2615" s="16">
        <v>12.6</v>
      </c>
      <c r="X2615" s="17" t="e">
        <v>#NULL!</v>
      </c>
      <c r="Y2615" s="13">
        <v>3</v>
      </c>
      <c r="Z2615" s="16">
        <v>4</v>
      </c>
      <c r="AA2615" s="13">
        <v>17</v>
      </c>
      <c r="AB2615" s="15">
        <v>3.8</v>
      </c>
      <c r="AC2615" s="15">
        <v>4.4000000000000004</v>
      </c>
      <c r="AD2615" s="15">
        <v>8.0587301587301603</v>
      </c>
      <c r="AE2615" s="15">
        <v>4.0587301587301603</v>
      </c>
      <c r="AF2615" s="7">
        <v>0</v>
      </c>
      <c r="AG2615" s="7">
        <v>0</v>
      </c>
      <c r="AH2615" s="7">
        <v>0</v>
      </c>
      <c r="AI2615" s="7">
        <v>0</v>
      </c>
      <c r="AJ2615" s="7">
        <v>0</v>
      </c>
      <c r="AK2615" s="7">
        <v>0</v>
      </c>
      <c r="AL2615" s="7">
        <v>0</v>
      </c>
      <c r="AM2615" s="7">
        <v>0</v>
      </c>
      <c r="AN2615" s="7">
        <v>0</v>
      </c>
      <c r="AO2615" s="7">
        <v>0</v>
      </c>
      <c r="AP2615" s="7">
        <v>0</v>
      </c>
      <c r="AQ2615" s="7">
        <v>0</v>
      </c>
      <c r="AR2615" s="7">
        <v>1</v>
      </c>
      <c r="AS2615" s="7">
        <v>0</v>
      </c>
      <c r="AT2615" s="7">
        <v>0</v>
      </c>
      <c r="AU2615" s="6">
        <f>VLOOKUP($B2615,'[1]výnosy standard'!$A$1:$T$2200,2,FALSE)</f>
        <v>0</v>
      </c>
      <c r="AV2615" s="6">
        <f>VLOOKUP($B2615,'[1]výnosy standard'!$A$1:$T$2200,3,FALSE)</f>
        <v>0</v>
      </c>
      <c r="AW2615" s="6">
        <f>VLOOKUP($B2615,'[1]výnosy standard'!$A$1:$T$2200,4,FALSE)</f>
        <v>0</v>
      </c>
      <c r="AX2615" s="6">
        <f>VLOOKUP($B2615,'[1]výnosy standard'!$A$1:$T$2200,5,FALSE)</f>
        <v>0</v>
      </c>
      <c r="AY2615" s="6">
        <f>VLOOKUP($B2615,'[1]výnosy standard'!$A$1:$T$2200,6,FALSE)</f>
        <v>0</v>
      </c>
      <c r="AZ2615" s="6">
        <f>VLOOKUP($B2615,'[1]výnosy standard'!$A$1:$T$2200,7,FALSE)</f>
        <v>0</v>
      </c>
      <c r="BA2615" s="6">
        <f>VLOOKUP($B2615,'[1]výnosy standard'!$A$1:$T$2200,8,FALSE)</f>
        <v>0</v>
      </c>
      <c r="BB2615" s="6">
        <f>VLOOKUP($B2615,'[1]výnosy standard'!$A$1:$T$2200,9,FALSE)</f>
        <v>6</v>
      </c>
      <c r="BC2615" s="6">
        <f>VLOOKUP($B2615,'[1]výnosy standard'!$A$1:$T$2200,10,FALSE)</f>
        <v>6</v>
      </c>
      <c r="BD2615" s="6">
        <f>VLOOKUP($B2615,'[1]výnosy standard'!$A$1:$T$2200,11,FALSE)</f>
        <v>3.12</v>
      </c>
      <c r="BE2615" s="6">
        <f>VLOOKUP($B2615,'[1]výnosy standard'!$A$1:$T$2200,12,FALSE)</f>
        <v>6.07</v>
      </c>
      <c r="BF2615" s="6">
        <f>VLOOKUP($B2615,'[1]výnosy standard'!$A$1:$T$2200,13,FALSE)</f>
        <v>0</v>
      </c>
      <c r="BG2615" s="6">
        <f>VLOOKUP($B2615,'[1]výnosy standard'!$A$1:$T$2200,14,FALSE)</f>
        <v>0</v>
      </c>
      <c r="BH2615" s="6">
        <f>VLOOKUP($B2615,'[1]výnosy standard'!$A$1:$T$2200,15,FALSE)</f>
        <v>0</v>
      </c>
      <c r="BI2615" s="6">
        <f>VLOOKUP($B2615,'[1]výnosy standard'!$A$1:$T$2200,16,FALSE)</f>
        <v>0</v>
      </c>
      <c r="BJ2615" s="6">
        <f>VLOOKUP($B2615,'[1]výnosy standard'!$A$1:$T$2200,17,FALSE)</f>
        <v>4.25</v>
      </c>
      <c r="BK2615" s="6">
        <f>VLOOKUP($B2615,'[1]výnosy standard'!$A$1:$T$2200,18,FALSE)</f>
        <v>4.25</v>
      </c>
      <c r="BL2615" s="6">
        <f>VLOOKUP($B2615,'[1]výnosy standard'!$A$1:$T$2200,19,FALSE)</f>
        <v>5.58</v>
      </c>
      <c r="BM2615" s="6">
        <f>VLOOKUP($B2615,'[1]výnosy standard'!$A$1:$T$2200,20,FALSE)</f>
        <v>0</v>
      </c>
      <c r="BN2615" s="6">
        <f>VLOOKUP(B2615,'[1]pšenice výnos'!$A$2:$E$2200,4)</f>
        <v>6</v>
      </c>
      <c r="BO2615" s="6">
        <f>VLOOKUP(B2615,[1]kukuřice!$A$2:$E$2200,5,FALSE)</f>
        <v>38.582570167725713</v>
      </c>
    </row>
    <row r="2616" spans="1:67" hidden="1" x14ac:dyDescent="0.25">
      <c r="A2616" s="7">
        <v>2898</v>
      </c>
      <c r="B2616" s="6" t="s">
        <v>177</v>
      </c>
      <c r="C2616" s="13">
        <v>58</v>
      </c>
      <c r="D2616" s="7">
        <v>77.731466666666662</v>
      </c>
      <c r="E2616" s="6" t="s">
        <v>244</v>
      </c>
      <c r="F2616" s="6" t="s">
        <v>30</v>
      </c>
      <c r="G2616" s="7">
        <v>77.731466666666662</v>
      </c>
      <c r="H2616" s="7">
        <v>41.866666666666667</v>
      </c>
      <c r="I2616" s="7">
        <v>41.866666666666667</v>
      </c>
      <c r="J2616" s="7">
        <v>3.75</v>
      </c>
      <c r="K2616" s="14">
        <v>3.6263887017044008</v>
      </c>
      <c r="L2616" s="13">
        <v>12</v>
      </c>
      <c r="M2616" s="7">
        <v>3.1849897936507929</v>
      </c>
      <c r="N2616" s="7">
        <v>-3.8210903436667103E-2</v>
      </c>
      <c r="O2616" s="7">
        <v>0.12361129829559925</v>
      </c>
      <c r="P2616" s="7">
        <v>0</v>
      </c>
      <c r="Q2616" s="7">
        <v>1</v>
      </c>
      <c r="R2616" s="7">
        <v>6</v>
      </c>
      <c r="S2616" s="15">
        <v>0.72499999999999998</v>
      </c>
      <c r="T2616" s="15">
        <v>3.6983333333333301</v>
      </c>
      <c r="U2616" s="15">
        <v>6.9667207792207799</v>
      </c>
      <c r="V2616" s="16">
        <v>18.7</v>
      </c>
      <c r="W2616" s="16">
        <v>17.3</v>
      </c>
      <c r="X2616" s="17" t="e">
        <v>#NULL!</v>
      </c>
      <c r="Y2616" s="13">
        <v>3</v>
      </c>
      <c r="Z2616" s="16">
        <v>4</v>
      </c>
      <c r="AA2616" s="13">
        <v>17</v>
      </c>
      <c r="AB2616" s="15">
        <v>-1.7</v>
      </c>
      <c r="AC2616" s="15">
        <v>-0.30000000000000099</v>
      </c>
      <c r="AD2616" s="15">
        <v>3.62333333333333</v>
      </c>
      <c r="AE2616" s="15">
        <v>-0.37666666666666698</v>
      </c>
      <c r="AF2616" s="7">
        <v>0</v>
      </c>
      <c r="AG2616" s="7">
        <v>0</v>
      </c>
      <c r="AH2616" s="7">
        <v>0</v>
      </c>
      <c r="AI2616" s="7">
        <v>0</v>
      </c>
      <c r="AJ2616" s="7">
        <v>0</v>
      </c>
      <c r="AK2616" s="7">
        <v>0</v>
      </c>
      <c r="AL2616" s="7">
        <v>0</v>
      </c>
      <c r="AM2616" s="7">
        <v>0</v>
      </c>
      <c r="AN2616" s="7">
        <v>0</v>
      </c>
      <c r="AO2616" s="7">
        <v>0</v>
      </c>
      <c r="AP2616" s="7">
        <v>0</v>
      </c>
      <c r="AQ2616" s="7">
        <v>0</v>
      </c>
      <c r="AR2616" s="7">
        <v>1</v>
      </c>
      <c r="AS2616" s="7">
        <v>0</v>
      </c>
      <c r="AT2616" s="7">
        <v>0</v>
      </c>
      <c r="AU2616" s="6">
        <f>VLOOKUP($B2616,'[1]výnosy standard'!$A$1:$T$2200,2,FALSE)</f>
        <v>27.02</v>
      </c>
      <c r="AV2616" s="6">
        <f>VLOOKUP($B2616,'[1]výnosy standard'!$A$1:$T$2200,3,FALSE)</f>
        <v>0</v>
      </c>
      <c r="AW2616" s="6">
        <f>VLOOKUP($B2616,'[1]výnosy standard'!$A$1:$T$2200,4,FALSE)</f>
        <v>0</v>
      </c>
      <c r="AX2616" s="6">
        <f>VLOOKUP($B2616,'[1]výnosy standard'!$A$1:$T$2200,5,FALSE)</f>
        <v>4.83</v>
      </c>
      <c r="AY2616" s="6">
        <f>VLOOKUP($B2616,'[1]výnosy standard'!$A$1:$T$2200,6,FALSE)</f>
        <v>0</v>
      </c>
      <c r="AZ2616" s="6">
        <f>VLOOKUP($B2616,'[1]výnosy standard'!$A$1:$T$2200,7,FALSE)</f>
        <v>0</v>
      </c>
      <c r="BA2616" s="6">
        <f>VLOOKUP($B2616,'[1]výnosy standard'!$A$1:$T$2200,8,FALSE)</f>
        <v>0</v>
      </c>
      <c r="BB2616" s="6">
        <f>VLOOKUP($B2616,'[1]výnosy standard'!$A$1:$T$2200,9,FALSE)</f>
        <v>5.57</v>
      </c>
      <c r="BC2616" s="6">
        <f>VLOOKUP($B2616,'[1]výnosy standard'!$A$1:$T$2200,10,FALSE)</f>
        <v>5.57</v>
      </c>
      <c r="BD2616" s="6">
        <f>VLOOKUP($B2616,'[1]výnosy standard'!$A$1:$T$2200,11,FALSE)</f>
        <v>3.16</v>
      </c>
      <c r="BE2616" s="6">
        <f>VLOOKUP($B2616,'[1]výnosy standard'!$A$1:$T$2200,12,FALSE)</f>
        <v>5.21</v>
      </c>
      <c r="BF2616" s="6">
        <f>VLOOKUP($B2616,'[1]výnosy standard'!$A$1:$T$2200,13,FALSE)</f>
        <v>0</v>
      </c>
      <c r="BG2616" s="6">
        <f>VLOOKUP($B2616,'[1]výnosy standard'!$A$1:$T$2200,14,FALSE)</f>
        <v>0</v>
      </c>
      <c r="BH2616" s="6">
        <f>VLOOKUP($B2616,'[1]výnosy standard'!$A$1:$T$2200,15,FALSE)</f>
        <v>20.11</v>
      </c>
      <c r="BI2616" s="6">
        <f>VLOOKUP($B2616,'[1]výnosy standard'!$A$1:$T$2200,16,FALSE)</f>
        <v>0</v>
      </c>
      <c r="BJ2616" s="6">
        <f>VLOOKUP($B2616,'[1]výnosy standard'!$A$1:$T$2200,17,FALSE)</f>
        <v>4.03</v>
      </c>
      <c r="BK2616" s="6">
        <f>VLOOKUP($B2616,'[1]výnosy standard'!$A$1:$T$2200,18,FALSE)</f>
        <v>4.03</v>
      </c>
      <c r="BL2616" s="6">
        <f>VLOOKUP($B2616,'[1]výnosy standard'!$A$1:$T$2200,19,FALSE)</f>
        <v>5.21</v>
      </c>
      <c r="BM2616" s="6">
        <f>VLOOKUP($B2616,'[1]výnosy standard'!$A$1:$T$2200,20,FALSE)</f>
        <v>0</v>
      </c>
      <c r="BN2616" s="6">
        <f>VLOOKUP(B2616,'[1]pšenice výnos'!$A$2:$E$2200,4)</f>
        <v>5.57</v>
      </c>
      <c r="BO2616" s="6">
        <f>VLOOKUP(B2616,[1]kukuřice!$A$2:$E$2200,5,FALSE)</f>
        <v>34.530437507211523</v>
      </c>
    </row>
    <row r="2617" spans="1:67" hidden="1" x14ac:dyDescent="0.25">
      <c r="A2617" s="7">
        <v>2848</v>
      </c>
      <c r="B2617" s="6" t="s">
        <v>189</v>
      </c>
      <c r="C2617" s="13">
        <v>369</v>
      </c>
      <c r="D2617" s="7">
        <v>78.435945742574262</v>
      </c>
      <c r="E2617" s="6" t="s">
        <v>244</v>
      </c>
      <c r="F2617" s="6" t="s">
        <v>30</v>
      </c>
      <c r="G2617" s="7">
        <v>78.435945742574262</v>
      </c>
      <c r="H2617" s="7">
        <v>53.748231966053744</v>
      </c>
      <c r="I2617" s="7">
        <v>53.748231966053744</v>
      </c>
      <c r="J2617" s="7">
        <v>3.5350000000000001</v>
      </c>
      <c r="K2617" s="14">
        <v>3.5186161389237345</v>
      </c>
      <c r="L2617" s="13">
        <v>20</v>
      </c>
      <c r="M2617" s="7">
        <v>3.5694510236220487</v>
      </c>
      <c r="N2617" s="7">
        <v>3.9882225223778579E-2</v>
      </c>
      <c r="O2617" s="7">
        <v>1.638386107626566E-2</v>
      </c>
      <c r="P2617" s="7">
        <v>7</v>
      </c>
      <c r="Q2617" s="7">
        <v>0</v>
      </c>
      <c r="R2617" s="7">
        <v>0</v>
      </c>
      <c r="S2617" s="15">
        <v>1.01833333333333</v>
      </c>
      <c r="T2617" s="15">
        <v>3.806</v>
      </c>
      <c r="U2617" s="15">
        <v>6.1094444444444402</v>
      </c>
      <c r="V2617" s="16">
        <v>11.3</v>
      </c>
      <c r="W2617" s="16">
        <v>11</v>
      </c>
      <c r="X2617" s="13">
        <v>-1</v>
      </c>
      <c r="Y2617" s="13">
        <v>5</v>
      </c>
      <c r="Z2617" s="16">
        <v>5.5</v>
      </c>
      <c r="AA2617" s="13">
        <v>12</v>
      </c>
      <c r="AB2617" s="15">
        <v>0.69999999999999896</v>
      </c>
      <c r="AC2617" s="15">
        <v>1</v>
      </c>
      <c r="AD2617" s="15">
        <v>4.056</v>
      </c>
      <c r="AE2617" s="15">
        <v>-1.444</v>
      </c>
      <c r="AF2617" s="7">
        <v>0</v>
      </c>
      <c r="AG2617" s="7">
        <v>0</v>
      </c>
      <c r="AH2617" s="7">
        <v>0</v>
      </c>
      <c r="AI2617" s="7">
        <v>0</v>
      </c>
      <c r="AJ2617" s="7">
        <v>0</v>
      </c>
      <c r="AK2617" s="7">
        <v>0</v>
      </c>
      <c r="AL2617" s="7">
        <v>0</v>
      </c>
      <c r="AM2617" s="7">
        <v>0</v>
      </c>
      <c r="AN2617" s="7">
        <v>0</v>
      </c>
      <c r="AO2617" s="7">
        <v>0</v>
      </c>
      <c r="AP2617" s="7">
        <v>0</v>
      </c>
      <c r="AQ2617" s="7">
        <v>0</v>
      </c>
      <c r="AR2617" s="7">
        <v>1</v>
      </c>
      <c r="AS2617" s="7">
        <v>0</v>
      </c>
      <c r="AT2617" s="7">
        <v>0</v>
      </c>
      <c r="AU2617" s="6">
        <f>VLOOKUP($B2617,'[1]výnosy standard'!$A$1:$T$2200,2,FALSE)</f>
        <v>0</v>
      </c>
      <c r="AV2617" s="6">
        <f>VLOOKUP($B2617,'[1]výnosy standard'!$A$1:$T$2200,3,FALSE)</f>
        <v>0</v>
      </c>
      <c r="AW2617" s="6">
        <f>VLOOKUP($B2617,'[1]výnosy standard'!$A$1:$T$2200,4,FALSE)</f>
        <v>0</v>
      </c>
      <c r="AX2617" s="6">
        <f>VLOOKUP($B2617,'[1]výnosy standard'!$A$1:$T$2200,5,FALSE)</f>
        <v>3.43</v>
      </c>
      <c r="AY2617" s="6">
        <f>VLOOKUP($B2617,'[1]výnosy standard'!$A$1:$T$2200,6,FALSE)</f>
        <v>0</v>
      </c>
      <c r="AZ2617" s="6">
        <f>VLOOKUP($B2617,'[1]výnosy standard'!$A$1:$T$2200,7,FALSE)</f>
        <v>0</v>
      </c>
      <c r="BA2617" s="6">
        <f>VLOOKUP($B2617,'[1]výnosy standard'!$A$1:$T$2200,8,FALSE)</f>
        <v>0</v>
      </c>
      <c r="BB2617" s="6">
        <f>VLOOKUP($B2617,'[1]výnosy standard'!$A$1:$T$2200,9,FALSE)</f>
        <v>0</v>
      </c>
      <c r="BC2617" s="6">
        <f>VLOOKUP($B2617,'[1]výnosy standard'!$A$1:$T$2200,10,FALSE)</f>
        <v>0</v>
      </c>
      <c r="BD2617" s="6">
        <f>VLOOKUP($B2617,'[1]výnosy standard'!$A$1:$T$2200,11,FALSE)</f>
        <v>0</v>
      </c>
      <c r="BE2617" s="6">
        <f>VLOOKUP($B2617,'[1]výnosy standard'!$A$1:$T$2200,12,FALSE)</f>
        <v>0</v>
      </c>
      <c r="BF2617" s="6">
        <f>VLOOKUP($B2617,'[1]výnosy standard'!$A$1:$T$2200,13,FALSE)</f>
        <v>0</v>
      </c>
      <c r="BG2617" s="6">
        <f>VLOOKUP($B2617,'[1]výnosy standard'!$A$1:$T$2200,14,FALSE)</f>
        <v>0</v>
      </c>
      <c r="BH2617" s="6">
        <f>VLOOKUP($B2617,'[1]výnosy standard'!$A$1:$T$2200,15,FALSE)</f>
        <v>0</v>
      </c>
      <c r="BI2617" s="6">
        <f>VLOOKUP($B2617,'[1]výnosy standard'!$A$1:$T$2200,16,FALSE)</f>
        <v>0</v>
      </c>
      <c r="BJ2617" s="6">
        <f>VLOOKUP($B2617,'[1]výnosy standard'!$A$1:$T$2200,17,FALSE)</f>
        <v>0</v>
      </c>
      <c r="BK2617" s="6">
        <f>VLOOKUP($B2617,'[1]výnosy standard'!$A$1:$T$2200,18,FALSE)</f>
        <v>0</v>
      </c>
      <c r="BL2617" s="6">
        <f>VLOOKUP($B2617,'[1]výnosy standard'!$A$1:$T$2200,19,FALSE)</f>
        <v>0</v>
      </c>
      <c r="BM2617" s="6">
        <f>VLOOKUP($B2617,'[1]výnosy standard'!$A$1:$T$2200,20,FALSE)</f>
        <v>0</v>
      </c>
      <c r="BN2617" s="6">
        <f>VLOOKUP(B2617,'[1]pšenice výnos'!$A$2:$E$2200,4)</f>
        <v>4.03</v>
      </c>
      <c r="BO2617" s="6">
        <f>VLOOKUP(B2617,[1]kukuřice!$A$2:$E$2200,5,FALSE)</f>
        <v>31.876812981949666</v>
      </c>
    </row>
    <row r="2618" spans="1:67" hidden="1" x14ac:dyDescent="0.25">
      <c r="A2618" s="7">
        <v>2958</v>
      </c>
      <c r="B2618" s="6" t="s">
        <v>202</v>
      </c>
      <c r="C2618" s="13">
        <v>282</v>
      </c>
      <c r="D2618" s="7">
        <v>78.698224852071007</v>
      </c>
      <c r="E2618" s="6" t="s">
        <v>244</v>
      </c>
      <c r="F2618" s="6" t="s">
        <v>30</v>
      </c>
      <c r="G2618" s="7">
        <v>78.698224852071007</v>
      </c>
      <c r="H2618" s="7">
        <v>49.112426035502963</v>
      </c>
      <c r="I2618" s="7">
        <v>49.112426035502963</v>
      </c>
      <c r="J2618" s="7">
        <v>3.38</v>
      </c>
      <c r="K2618" s="14">
        <v>3.5852587245649823</v>
      </c>
      <c r="L2618" s="13">
        <v>15</v>
      </c>
      <c r="M2618" s="7">
        <v>3.2372130683760689</v>
      </c>
      <c r="N2618" s="7">
        <v>-9.1157223207383259E-2</v>
      </c>
      <c r="O2618" s="7">
        <v>-0.2052587245649824</v>
      </c>
      <c r="P2618" s="7">
        <v>5</v>
      </c>
      <c r="Q2618" s="7">
        <v>4</v>
      </c>
      <c r="R2618" s="7">
        <v>0</v>
      </c>
      <c r="S2618" s="17" t="e">
        <v>#NULL!</v>
      </c>
      <c r="T2618" s="17" t="e">
        <v>#NULL!</v>
      </c>
      <c r="U2618" s="17" t="e">
        <v>#NULL!</v>
      </c>
      <c r="V2618" s="17" t="e">
        <v>#NULL!</v>
      </c>
      <c r="W2618" s="17" t="e">
        <v>#NULL!</v>
      </c>
      <c r="X2618" s="17" t="e">
        <v>#NULL!</v>
      </c>
      <c r="Y2618" s="17" t="e">
        <v>#NULL!</v>
      </c>
      <c r="Z2618" s="17" t="e">
        <v>#NULL!</v>
      </c>
      <c r="AA2618" s="17" t="e">
        <v>#NULL!</v>
      </c>
      <c r="AB2618" s="17" t="e">
        <v>#NULL!</v>
      </c>
      <c r="AC2618" s="17" t="e">
        <v>#NULL!</v>
      </c>
      <c r="AD2618" s="17" t="e">
        <v>#NULL!</v>
      </c>
      <c r="AE2618" s="17" t="e">
        <v>#NULL!</v>
      </c>
      <c r="AF2618" s="7">
        <v>0</v>
      </c>
      <c r="AG2618" s="7">
        <v>0</v>
      </c>
      <c r="AH2618" s="7">
        <v>0</v>
      </c>
      <c r="AI2618" s="7">
        <v>0</v>
      </c>
      <c r="AJ2618" s="7">
        <v>0</v>
      </c>
      <c r="AK2618" s="7">
        <v>0</v>
      </c>
      <c r="AL2618" s="7">
        <v>0</v>
      </c>
      <c r="AM2618" s="7">
        <v>0</v>
      </c>
      <c r="AN2618" s="7">
        <v>0</v>
      </c>
      <c r="AO2618" s="7">
        <v>0</v>
      </c>
      <c r="AP2618" s="7">
        <v>0</v>
      </c>
      <c r="AQ2618" s="7">
        <v>0</v>
      </c>
      <c r="AR2618" s="7">
        <v>1</v>
      </c>
      <c r="AS2618" s="7">
        <v>0</v>
      </c>
      <c r="AT2618" s="7">
        <v>0</v>
      </c>
      <c r="AU2618" s="6">
        <f>VLOOKUP($B2618,'[1]výnosy standard'!$A$1:$T$2200,2,FALSE)</f>
        <v>0</v>
      </c>
      <c r="AV2618" s="6">
        <f>VLOOKUP($B2618,'[1]výnosy standard'!$A$1:$T$2200,3,FALSE)</f>
        <v>0</v>
      </c>
      <c r="AW2618" s="6">
        <f>VLOOKUP($B2618,'[1]výnosy standard'!$A$1:$T$2200,4,FALSE)</f>
        <v>0</v>
      </c>
      <c r="AX2618" s="6">
        <f>VLOOKUP($B2618,'[1]výnosy standard'!$A$1:$T$2200,5,FALSE)</f>
        <v>4.58</v>
      </c>
      <c r="AY2618" s="6">
        <f>VLOOKUP($B2618,'[1]výnosy standard'!$A$1:$T$2200,6,FALSE)</f>
        <v>0</v>
      </c>
      <c r="AZ2618" s="6">
        <f>VLOOKUP($B2618,'[1]výnosy standard'!$A$1:$T$2200,7,FALSE)</f>
        <v>0</v>
      </c>
      <c r="BA2618" s="6">
        <f>VLOOKUP($B2618,'[1]výnosy standard'!$A$1:$T$2200,8,FALSE)</f>
        <v>0</v>
      </c>
      <c r="BB2618" s="6">
        <f>VLOOKUP($B2618,'[1]výnosy standard'!$A$1:$T$2200,9,FALSE)</f>
        <v>5.24</v>
      </c>
      <c r="BC2618" s="6">
        <f>VLOOKUP($B2618,'[1]výnosy standard'!$A$1:$T$2200,10,FALSE)</f>
        <v>5.24</v>
      </c>
      <c r="BD2618" s="6">
        <f>VLOOKUP($B2618,'[1]výnosy standard'!$A$1:$T$2200,11,FALSE)</f>
        <v>3</v>
      </c>
      <c r="BE2618" s="6">
        <f>VLOOKUP($B2618,'[1]výnosy standard'!$A$1:$T$2200,12,FALSE)</f>
        <v>4.9000000000000004</v>
      </c>
      <c r="BF2618" s="6">
        <f>VLOOKUP($B2618,'[1]výnosy standard'!$A$1:$T$2200,13,FALSE)</f>
        <v>0</v>
      </c>
      <c r="BG2618" s="6">
        <f>VLOOKUP($B2618,'[1]výnosy standard'!$A$1:$T$2200,14,FALSE)</f>
        <v>3.95</v>
      </c>
      <c r="BH2618" s="6">
        <f>VLOOKUP($B2618,'[1]výnosy standard'!$A$1:$T$2200,15,FALSE)</f>
        <v>0</v>
      </c>
      <c r="BI2618" s="6">
        <f>VLOOKUP($B2618,'[1]výnosy standard'!$A$1:$T$2200,16,FALSE)</f>
        <v>0</v>
      </c>
      <c r="BJ2618" s="6">
        <f>VLOOKUP($B2618,'[1]výnosy standard'!$A$1:$T$2200,17,FALSE)</f>
        <v>3.75</v>
      </c>
      <c r="BK2618" s="6">
        <f>VLOOKUP($B2618,'[1]výnosy standard'!$A$1:$T$2200,18,FALSE)</f>
        <v>3.75</v>
      </c>
      <c r="BL2618" s="6">
        <f>VLOOKUP($B2618,'[1]výnosy standard'!$A$1:$T$2200,19,FALSE)</f>
        <v>4.9000000000000004</v>
      </c>
      <c r="BM2618" s="6">
        <f>VLOOKUP($B2618,'[1]výnosy standard'!$A$1:$T$2200,20,FALSE)</f>
        <v>0</v>
      </c>
      <c r="BN2618" s="6">
        <f>VLOOKUP(B2618,'[1]pšenice výnos'!$A$2:$E$2200,4)</f>
        <v>5.24</v>
      </c>
      <c r="BO2618" s="6">
        <f>VLOOKUP(B2618,[1]kukuřice!$A$2:$E$2200,5,FALSE)</f>
        <v>32.458611256778831</v>
      </c>
    </row>
    <row r="2619" spans="1:67" hidden="1" x14ac:dyDescent="0.25">
      <c r="A2619" s="7">
        <v>2887</v>
      </c>
      <c r="B2619" s="6" t="s">
        <v>119</v>
      </c>
      <c r="C2619" s="13">
        <v>303</v>
      </c>
      <c r="D2619" s="7">
        <v>78.788405785714275</v>
      </c>
      <c r="E2619" s="6" t="s">
        <v>244</v>
      </c>
      <c r="F2619" s="6" t="s">
        <v>30</v>
      </c>
      <c r="G2619" s="7">
        <v>78.788405785714275</v>
      </c>
      <c r="H2619" s="7">
        <v>36.009523809523813</v>
      </c>
      <c r="I2619" s="7">
        <v>36.009523809523813</v>
      </c>
      <c r="J2619" s="7">
        <v>4.2</v>
      </c>
      <c r="K2619" s="14">
        <v>4.1103405998591152</v>
      </c>
      <c r="L2619" s="13">
        <v>25</v>
      </c>
      <c r="M2619" s="7">
        <v>3.5694510236220487</v>
      </c>
      <c r="N2619" s="7">
        <v>3.9882225223778579E-2</v>
      </c>
      <c r="O2619" s="7">
        <v>8.9659400140885026E-2</v>
      </c>
      <c r="P2619" s="7">
        <v>7</v>
      </c>
      <c r="Q2619" s="7">
        <v>1</v>
      </c>
      <c r="R2619" s="7">
        <v>0</v>
      </c>
      <c r="S2619" s="15">
        <v>1.24833333333333</v>
      </c>
      <c r="T2619" s="15">
        <v>2.5166666666666702</v>
      </c>
      <c r="U2619" s="15">
        <v>3.9007407407407402</v>
      </c>
      <c r="V2619" s="16">
        <v>16.3</v>
      </c>
      <c r="W2619" s="16">
        <v>16.8</v>
      </c>
      <c r="X2619" s="13">
        <v>-1</v>
      </c>
      <c r="Y2619" s="13">
        <v>3</v>
      </c>
      <c r="Z2619" s="16">
        <v>4</v>
      </c>
      <c r="AA2619" s="13">
        <v>17</v>
      </c>
      <c r="AB2619" s="15">
        <v>0.69999999999999896</v>
      </c>
      <c r="AC2619" s="15">
        <v>0.19999999999999901</v>
      </c>
      <c r="AD2619" s="15">
        <v>2.56666666666667</v>
      </c>
      <c r="AE2619" s="15">
        <v>-1.43333333333333</v>
      </c>
      <c r="AF2619" s="7">
        <v>0</v>
      </c>
      <c r="AG2619" s="7">
        <v>0</v>
      </c>
      <c r="AH2619" s="7">
        <v>0</v>
      </c>
      <c r="AI2619" s="7">
        <v>0</v>
      </c>
      <c r="AJ2619" s="7">
        <v>0</v>
      </c>
      <c r="AK2619" s="7">
        <v>0</v>
      </c>
      <c r="AL2619" s="7">
        <v>0</v>
      </c>
      <c r="AM2619" s="7">
        <v>0</v>
      </c>
      <c r="AN2619" s="7">
        <v>0</v>
      </c>
      <c r="AO2619" s="7">
        <v>0</v>
      </c>
      <c r="AP2619" s="7">
        <v>0</v>
      </c>
      <c r="AQ2619" s="7">
        <v>0</v>
      </c>
      <c r="AR2619" s="7">
        <v>1</v>
      </c>
      <c r="AS2619" s="7">
        <v>0</v>
      </c>
      <c r="AT2619" s="7">
        <v>0</v>
      </c>
      <c r="AU2619" s="6">
        <f>VLOOKUP($B2619,'[1]výnosy standard'!$A$1:$T$2200,2,FALSE)</f>
        <v>30.33</v>
      </c>
      <c r="AV2619" s="6">
        <f>VLOOKUP($B2619,'[1]výnosy standard'!$A$1:$T$2200,3,FALSE)</f>
        <v>0</v>
      </c>
      <c r="AW2619" s="6">
        <f>VLOOKUP($B2619,'[1]výnosy standard'!$A$1:$T$2200,4,FALSE)</f>
        <v>8.74</v>
      </c>
      <c r="AX2619" s="6">
        <f>VLOOKUP($B2619,'[1]výnosy standard'!$A$1:$T$2200,5,FALSE)</f>
        <v>0</v>
      </c>
      <c r="AY2619" s="6">
        <f>VLOOKUP($B2619,'[1]výnosy standard'!$A$1:$T$2200,6,FALSE)</f>
        <v>1.01</v>
      </c>
      <c r="AZ2619" s="6">
        <f>VLOOKUP($B2619,'[1]výnosy standard'!$A$1:$T$2200,7,FALSE)</f>
        <v>0</v>
      </c>
      <c r="BA2619" s="6">
        <f>VLOOKUP($B2619,'[1]výnosy standard'!$A$1:$T$2200,8,FALSE)</f>
        <v>21.65</v>
      </c>
      <c r="BB2619" s="6">
        <f>VLOOKUP($B2619,'[1]výnosy standard'!$A$1:$T$2200,9,FALSE)</f>
        <v>7.36</v>
      </c>
      <c r="BC2619" s="6">
        <f>VLOOKUP($B2619,'[1]výnosy standard'!$A$1:$T$2200,10,FALSE)</f>
        <v>7.36</v>
      </c>
      <c r="BD2619" s="6">
        <f>VLOOKUP($B2619,'[1]výnosy standard'!$A$1:$T$2200,11,FALSE)</f>
        <v>3.82</v>
      </c>
      <c r="BE2619" s="6">
        <f>VLOOKUP($B2619,'[1]výnosy standard'!$A$1:$T$2200,12,FALSE)</f>
        <v>0</v>
      </c>
      <c r="BF2619" s="6">
        <f>VLOOKUP($B2619,'[1]výnosy standard'!$A$1:$T$2200,13,FALSE)</f>
        <v>0</v>
      </c>
      <c r="BG2619" s="6">
        <f>VLOOKUP($B2619,'[1]výnosy standard'!$A$1:$T$2200,14,FALSE)</f>
        <v>0</v>
      </c>
      <c r="BH2619" s="6">
        <f>VLOOKUP($B2619,'[1]výnosy standard'!$A$1:$T$2200,15,FALSE)</f>
        <v>0</v>
      </c>
      <c r="BI2619" s="6">
        <f>VLOOKUP($B2619,'[1]výnosy standard'!$A$1:$T$2200,16,FALSE)</f>
        <v>68.599999999999994</v>
      </c>
      <c r="BJ2619" s="6">
        <f>VLOOKUP($B2619,'[1]výnosy standard'!$A$1:$T$2200,17,FALSE)</f>
        <v>5.83</v>
      </c>
      <c r="BK2619" s="6">
        <f>VLOOKUP($B2619,'[1]výnosy standard'!$A$1:$T$2200,18,FALSE)</f>
        <v>5.83</v>
      </c>
      <c r="BL2619" s="6">
        <f>VLOOKUP($B2619,'[1]výnosy standard'!$A$1:$T$2200,19,FALSE)</f>
        <v>7.51</v>
      </c>
      <c r="BM2619" s="6">
        <f>VLOOKUP($B2619,'[1]výnosy standard'!$A$1:$T$2200,20,FALSE)</f>
        <v>0</v>
      </c>
      <c r="BN2619" s="6">
        <f>VLOOKUP(B2619,'[1]pšenice výnos'!$A$2:$E$2200,4)</f>
        <v>7.36</v>
      </c>
      <c r="BO2619" s="6">
        <f>VLOOKUP(B2619,[1]kukuřice!$A$2:$E$2200,5,FALSE)</f>
        <v>48.517249757180991</v>
      </c>
    </row>
    <row r="2620" spans="1:67" hidden="1" x14ac:dyDescent="0.25">
      <c r="A2620" s="7">
        <v>3081</v>
      </c>
      <c r="B2620" s="6" t="s">
        <v>128</v>
      </c>
      <c r="C2620" s="13">
        <v>519</v>
      </c>
      <c r="D2620" s="7">
        <v>78.898924733785094</v>
      </c>
      <c r="E2620" s="6" t="s">
        <v>244</v>
      </c>
      <c r="F2620" s="6" t="s">
        <v>30</v>
      </c>
      <c r="G2620" s="7">
        <v>78.898924733785094</v>
      </c>
      <c r="H2620" s="7">
        <v>61.790416263310746</v>
      </c>
      <c r="I2620" s="7">
        <v>61.790416263310746</v>
      </c>
      <c r="J2620" s="7">
        <v>4.1319999999999997</v>
      </c>
      <c r="K2620" s="14">
        <v>3.7718682949449343</v>
      </c>
      <c r="L2620" s="13">
        <v>20</v>
      </c>
      <c r="M2620" s="7">
        <v>3.5694510236220487</v>
      </c>
      <c r="N2620" s="7">
        <v>3.9882225223778579E-2</v>
      </c>
      <c r="O2620" s="7">
        <v>0.36013170505506542</v>
      </c>
      <c r="P2620" s="7">
        <v>7</v>
      </c>
      <c r="Q2620" s="7">
        <v>0</v>
      </c>
      <c r="R2620" s="7">
        <v>0</v>
      </c>
      <c r="S2620" s="15">
        <v>1.3</v>
      </c>
      <c r="T2620" s="15">
        <v>2.5177777777777801</v>
      </c>
      <c r="U2620" s="15">
        <v>4.0592592592592602</v>
      </c>
      <c r="V2620" s="16">
        <v>17.5</v>
      </c>
      <c r="W2620" s="16">
        <v>16.2</v>
      </c>
      <c r="X2620" s="13">
        <v>-1</v>
      </c>
      <c r="Y2620" s="13">
        <v>2</v>
      </c>
      <c r="Z2620" s="16">
        <v>3.5</v>
      </c>
      <c r="AA2620" s="13">
        <v>22</v>
      </c>
      <c r="AB2620" s="15">
        <v>4.5</v>
      </c>
      <c r="AC2620" s="15">
        <v>5.8</v>
      </c>
      <c r="AD2620" s="15">
        <v>3.9677777777777798</v>
      </c>
      <c r="AE2620" s="15">
        <v>0.46777777777778001</v>
      </c>
      <c r="AF2620" s="7">
        <v>0</v>
      </c>
      <c r="AG2620" s="7">
        <v>0</v>
      </c>
      <c r="AH2620" s="7">
        <v>0</v>
      </c>
      <c r="AI2620" s="7">
        <v>0</v>
      </c>
      <c r="AJ2620" s="7">
        <v>0</v>
      </c>
      <c r="AK2620" s="7">
        <v>0</v>
      </c>
      <c r="AL2620" s="7">
        <v>0</v>
      </c>
      <c r="AM2620" s="7">
        <v>0</v>
      </c>
      <c r="AN2620" s="7">
        <v>0</v>
      </c>
      <c r="AO2620" s="7">
        <v>0</v>
      </c>
      <c r="AP2620" s="7">
        <v>0</v>
      </c>
      <c r="AQ2620" s="7">
        <v>0</v>
      </c>
      <c r="AR2620" s="7">
        <v>1</v>
      </c>
      <c r="AS2620" s="7">
        <v>0</v>
      </c>
      <c r="AT2620" s="7">
        <v>0</v>
      </c>
      <c r="AU2620" s="6">
        <f>VLOOKUP($B2620,'[1]výnosy standard'!$A$1:$T$2200,2,FALSE)</f>
        <v>29.74</v>
      </c>
      <c r="AV2620" s="6">
        <f>VLOOKUP($B2620,'[1]výnosy standard'!$A$1:$T$2200,3,FALSE)</f>
        <v>0</v>
      </c>
      <c r="AW2620" s="6">
        <f>VLOOKUP($B2620,'[1]výnosy standard'!$A$1:$T$2200,4,FALSE)</f>
        <v>8.17</v>
      </c>
      <c r="AX2620" s="6">
        <f>VLOOKUP($B2620,'[1]výnosy standard'!$A$1:$T$2200,5,FALSE)</f>
        <v>0</v>
      </c>
      <c r="AY2620" s="6">
        <f>VLOOKUP($B2620,'[1]výnosy standard'!$A$1:$T$2200,6,FALSE)</f>
        <v>1.04</v>
      </c>
      <c r="AZ2620" s="6">
        <f>VLOOKUP($B2620,'[1]výnosy standard'!$A$1:$T$2200,7,FALSE)</f>
        <v>0</v>
      </c>
      <c r="BA2620" s="6">
        <f>VLOOKUP($B2620,'[1]výnosy standard'!$A$1:$T$2200,8,FALSE)</f>
        <v>21.23</v>
      </c>
      <c r="BB2620" s="6">
        <f>VLOOKUP($B2620,'[1]výnosy standard'!$A$1:$T$2200,9,FALSE)</f>
        <v>7.52</v>
      </c>
      <c r="BC2620" s="6">
        <f>VLOOKUP($B2620,'[1]výnosy standard'!$A$1:$T$2200,10,FALSE)</f>
        <v>7.52</v>
      </c>
      <c r="BD2620" s="6">
        <f>VLOOKUP($B2620,'[1]výnosy standard'!$A$1:$T$2200,11,FALSE)</f>
        <v>3.66</v>
      </c>
      <c r="BE2620" s="6">
        <f>VLOOKUP($B2620,'[1]výnosy standard'!$A$1:$T$2200,12,FALSE)</f>
        <v>0</v>
      </c>
      <c r="BF2620" s="6">
        <f>VLOOKUP($B2620,'[1]výnosy standard'!$A$1:$T$2200,13,FALSE)</f>
        <v>0</v>
      </c>
      <c r="BG2620" s="6">
        <f>VLOOKUP($B2620,'[1]výnosy standard'!$A$1:$T$2200,14,FALSE)</f>
        <v>0</v>
      </c>
      <c r="BH2620" s="6">
        <f>VLOOKUP($B2620,'[1]výnosy standard'!$A$1:$T$2200,15,FALSE)</f>
        <v>0</v>
      </c>
      <c r="BI2620" s="6">
        <f>VLOOKUP($B2620,'[1]výnosy standard'!$A$1:$T$2200,16,FALSE)</f>
        <v>70.680000000000007</v>
      </c>
      <c r="BJ2620" s="6">
        <f>VLOOKUP($B2620,'[1]výnosy standard'!$A$1:$T$2200,17,FALSE)</f>
        <v>5.76</v>
      </c>
      <c r="BK2620" s="6">
        <f>VLOOKUP($B2620,'[1]výnosy standard'!$A$1:$T$2200,18,FALSE)</f>
        <v>5.76</v>
      </c>
      <c r="BL2620" s="6">
        <f>VLOOKUP($B2620,'[1]výnosy standard'!$A$1:$T$2200,19,FALSE)</f>
        <v>7.29</v>
      </c>
      <c r="BM2620" s="6">
        <f>VLOOKUP($B2620,'[1]výnosy standard'!$A$1:$T$2200,20,FALSE)</f>
        <v>0</v>
      </c>
      <c r="BN2620" s="6">
        <f>VLOOKUP(B2620,'[1]pšenice výnos'!$A$2:$E$2200,4)</f>
        <v>7.52</v>
      </c>
      <c r="BO2620" s="6">
        <f>VLOOKUP(B2620,[1]kukuřice!$A$2:$E$2200,5,FALSE)</f>
        <v>47.632768964803049</v>
      </c>
    </row>
    <row r="2621" spans="1:67" hidden="1" x14ac:dyDescent="0.25">
      <c r="A2621" s="7">
        <v>4214</v>
      </c>
      <c r="B2621" s="6" t="s">
        <v>234</v>
      </c>
      <c r="C2621" s="13">
        <v>351</v>
      </c>
      <c r="D2621" s="7">
        <v>79.045128389270261</v>
      </c>
      <c r="E2621" s="6" t="s">
        <v>244</v>
      </c>
      <c r="F2621" s="6" t="s">
        <v>30</v>
      </c>
      <c r="G2621" s="7">
        <v>79.045128389270261</v>
      </c>
      <c r="H2621" s="7">
        <v>35.575529947684444</v>
      </c>
      <c r="I2621" s="7">
        <v>35.575529947684444</v>
      </c>
      <c r="J2621" s="7">
        <v>3.6807333333333334</v>
      </c>
      <c r="K2621" s="14">
        <v>3.4543734132755826</v>
      </c>
      <c r="L2621" s="13">
        <v>30</v>
      </c>
      <c r="M2621" s="7">
        <v>3.5694510236220487</v>
      </c>
      <c r="N2621" s="7">
        <v>3.9882225223778579E-2</v>
      </c>
      <c r="O2621" s="7">
        <v>0.22635992005775085</v>
      </c>
      <c r="P2621" s="7">
        <v>3</v>
      </c>
      <c r="Q2621" s="7">
        <v>1</v>
      </c>
      <c r="R2621" s="7">
        <v>0</v>
      </c>
      <c r="S2621" s="15">
        <v>2.0166666666666702</v>
      </c>
      <c r="T2621" s="15">
        <v>4.2750000000000004</v>
      </c>
      <c r="U2621" s="17" t="e">
        <v>#NULL!</v>
      </c>
      <c r="V2621" s="16">
        <v>15.4</v>
      </c>
      <c r="W2621" s="16">
        <v>14.6</v>
      </c>
      <c r="X2621" s="13">
        <v>-1</v>
      </c>
      <c r="Y2621" s="13">
        <v>4</v>
      </c>
      <c r="Z2621" s="16">
        <v>4.7</v>
      </c>
      <c r="AA2621" s="13">
        <v>14</v>
      </c>
      <c r="AB2621" s="15">
        <v>-1.4</v>
      </c>
      <c r="AC2621" s="15">
        <v>-0.6</v>
      </c>
      <c r="AD2621" s="15">
        <v>4.125</v>
      </c>
      <c r="AE2621" s="15">
        <v>-0.57499999999999996</v>
      </c>
      <c r="AF2621" s="7">
        <v>0</v>
      </c>
      <c r="AG2621" s="7">
        <v>0</v>
      </c>
      <c r="AH2621" s="7">
        <v>0</v>
      </c>
      <c r="AI2621" s="7">
        <v>0</v>
      </c>
      <c r="AJ2621" s="7">
        <v>0</v>
      </c>
      <c r="AK2621" s="7">
        <v>0</v>
      </c>
      <c r="AL2621" s="7">
        <v>0</v>
      </c>
      <c r="AM2621" s="7">
        <v>0</v>
      </c>
      <c r="AN2621" s="7">
        <v>0</v>
      </c>
      <c r="AO2621" s="7">
        <v>0</v>
      </c>
      <c r="AP2621" s="7">
        <v>0</v>
      </c>
      <c r="AQ2621" s="7">
        <v>0</v>
      </c>
      <c r="AR2621" s="7">
        <v>1</v>
      </c>
      <c r="AS2621" s="7">
        <v>0</v>
      </c>
      <c r="AT2621" s="7">
        <v>0</v>
      </c>
      <c r="AU2621" s="6">
        <f>VLOOKUP($B2621,'[1]výnosy standard'!$A$1:$T$2200,2,FALSE)</f>
        <v>0</v>
      </c>
      <c r="AV2621" s="6">
        <f>VLOOKUP($B2621,'[1]výnosy standard'!$A$1:$T$2200,3,FALSE)</f>
        <v>0</v>
      </c>
      <c r="AW2621" s="6">
        <f>VLOOKUP($B2621,'[1]výnosy standard'!$A$1:$T$2200,4,FALSE)</f>
        <v>0</v>
      </c>
      <c r="AX2621" s="6">
        <f>VLOOKUP($B2621,'[1]výnosy standard'!$A$1:$T$2200,5,FALSE)</f>
        <v>0</v>
      </c>
      <c r="AY2621" s="6">
        <f>VLOOKUP($B2621,'[1]výnosy standard'!$A$1:$T$2200,6,FALSE)</f>
        <v>0</v>
      </c>
      <c r="AZ2621" s="6">
        <f>VLOOKUP($B2621,'[1]výnosy standard'!$A$1:$T$2200,7,FALSE)</f>
        <v>0</v>
      </c>
      <c r="BA2621" s="6">
        <f>VLOOKUP($B2621,'[1]výnosy standard'!$A$1:$T$2200,8,FALSE)</f>
        <v>0</v>
      </c>
      <c r="BB2621" s="6">
        <f>VLOOKUP($B2621,'[1]výnosy standard'!$A$1:$T$2200,9,FALSE)</f>
        <v>5.44</v>
      </c>
      <c r="BC2621" s="6">
        <f>VLOOKUP($B2621,'[1]výnosy standard'!$A$1:$T$2200,10,FALSE)</f>
        <v>5.44</v>
      </c>
      <c r="BD2621" s="6">
        <f>VLOOKUP($B2621,'[1]výnosy standard'!$A$1:$T$2200,11,FALSE)</f>
        <v>2.89</v>
      </c>
      <c r="BE2621" s="6">
        <f>VLOOKUP($B2621,'[1]výnosy standard'!$A$1:$T$2200,12,FALSE)</f>
        <v>5.36</v>
      </c>
      <c r="BF2621" s="6">
        <f>VLOOKUP($B2621,'[1]výnosy standard'!$A$1:$T$2200,13,FALSE)</f>
        <v>0</v>
      </c>
      <c r="BG2621" s="6">
        <f>VLOOKUP($B2621,'[1]výnosy standard'!$A$1:$T$2200,14,FALSE)</f>
        <v>0</v>
      </c>
      <c r="BH2621" s="6">
        <f>VLOOKUP($B2621,'[1]výnosy standard'!$A$1:$T$2200,15,FALSE)</f>
        <v>0</v>
      </c>
      <c r="BI2621" s="6">
        <f>VLOOKUP($B2621,'[1]výnosy standard'!$A$1:$T$2200,16,FALSE)</f>
        <v>0</v>
      </c>
      <c r="BJ2621" s="6">
        <f>VLOOKUP($B2621,'[1]výnosy standard'!$A$1:$T$2200,17,FALSE)</f>
        <v>3.96</v>
      </c>
      <c r="BK2621" s="6">
        <f>VLOOKUP($B2621,'[1]výnosy standard'!$A$1:$T$2200,18,FALSE)</f>
        <v>3.96</v>
      </c>
      <c r="BL2621" s="6">
        <f>VLOOKUP($B2621,'[1]výnosy standard'!$A$1:$T$2200,19,FALSE)</f>
        <v>5.16</v>
      </c>
      <c r="BM2621" s="6">
        <f>VLOOKUP($B2621,'[1]výnosy standard'!$A$1:$T$2200,20,FALSE)</f>
        <v>0</v>
      </c>
      <c r="BN2621" s="6">
        <f>VLOOKUP(B2621,'[1]pšenice výnos'!$A$2:$E$2200,4)</f>
        <v>5.44</v>
      </c>
      <c r="BO2621" s="6">
        <f>VLOOKUP(B2621,[1]kukuřice!$A$2:$E$2200,5,FALSE)</f>
        <v>37.162848092640459</v>
      </c>
    </row>
    <row r="2622" spans="1:67" hidden="1" x14ac:dyDescent="0.25">
      <c r="A2622" s="7">
        <v>2798</v>
      </c>
      <c r="B2622" s="6" t="s">
        <v>192</v>
      </c>
      <c r="C2622" s="13">
        <v>506</v>
      </c>
      <c r="D2622" s="7">
        <v>79.356689647165979</v>
      </c>
      <c r="E2622" s="6" t="s">
        <v>244</v>
      </c>
      <c r="F2622" s="6" t="s">
        <v>30</v>
      </c>
      <c r="G2622" s="7">
        <v>79.356689647165979</v>
      </c>
      <c r="H2622" s="7">
        <v>67.914519686726976</v>
      </c>
      <c r="I2622" s="7">
        <v>67.914519686726976</v>
      </c>
      <c r="J2622" s="7">
        <v>2.4884222222222223</v>
      </c>
      <c r="K2622" s="14">
        <v>2.5920932749876866</v>
      </c>
      <c r="L2622" s="13">
        <v>5</v>
      </c>
      <c r="M2622" s="7">
        <v>3.1849897936507929</v>
      </c>
      <c r="N2622" s="7">
        <v>-3.8210903436667103E-2</v>
      </c>
      <c r="O2622" s="7">
        <v>-0.10367105276546429</v>
      </c>
      <c r="P2622" s="7">
        <v>0</v>
      </c>
      <c r="Q2622" s="7">
        <v>2</v>
      </c>
      <c r="R2622" s="7">
        <v>0</v>
      </c>
      <c r="S2622" s="15">
        <v>2.0722222222222202</v>
      </c>
      <c r="T2622" s="15">
        <v>5.5281269841269802</v>
      </c>
      <c r="U2622" s="15">
        <v>6.45</v>
      </c>
      <c r="V2622" s="16">
        <v>15.1</v>
      </c>
      <c r="W2622" s="16">
        <v>11.3</v>
      </c>
      <c r="X2622" s="13">
        <v>-1</v>
      </c>
      <c r="Y2622" s="13">
        <v>5</v>
      </c>
      <c r="Z2622" s="16">
        <v>5.5</v>
      </c>
      <c r="AA2622" s="13">
        <v>12</v>
      </c>
      <c r="AB2622" s="15">
        <v>-3.1</v>
      </c>
      <c r="AC2622" s="15">
        <v>0.69999999999999896</v>
      </c>
      <c r="AD2622" s="15">
        <v>5.70312698412698</v>
      </c>
      <c r="AE2622" s="15">
        <v>0.20312698412697999</v>
      </c>
      <c r="AF2622" s="7">
        <v>0</v>
      </c>
      <c r="AG2622" s="7">
        <v>0</v>
      </c>
      <c r="AH2622" s="7">
        <v>0</v>
      </c>
      <c r="AI2622" s="7">
        <v>0</v>
      </c>
      <c r="AJ2622" s="7">
        <v>0</v>
      </c>
      <c r="AK2622" s="7">
        <v>0</v>
      </c>
      <c r="AL2622" s="7">
        <v>0</v>
      </c>
      <c r="AM2622" s="7">
        <v>0</v>
      </c>
      <c r="AN2622" s="7">
        <v>0</v>
      </c>
      <c r="AO2622" s="7">
        <v>0</v>
      </c>
      <c r="AP2622" s="7">
        <v>0</v>
      </c>
      <c r="AQ2622" s="7">
        <v>0</v>
      </c>
      <c r="AR2622" s="7">
        <v>1</v>
      </c>
      <c r="AS2622" s="7">
        <v>0</v>
      </c>
      <c r="AT2622" s="7">
        <v>0</v>
      </c>
      <c r="AU2622" s="6">
        <f>VLOOKUP($B2622,'[1]výnosy standard'!$A$1:$T$2200,2,FALSE)</f>
        <v>22.32</v>
      </c>
      <c r="AV2622" s="6">
        <f>VLOOKUP($B2622,'[1]výnosy standard'!$A$1:$T$2200,3,FALSE)</f>
        <v>0</v>
      </c>
      <c r="AW2622" s="6">
        <f>VLOOKUP($B2622,'[1]výnosy standard'!$A$1:$T$2200,4,FALSE)</f>
        <v>0</v>
      </c>
      <c r="AX2622" s="6">
        <f>VLOOKUP($B2622,'[1]výnosy standard'!$A$1:$T$2200,5,FALSE)</f>
        <v>4.0999999999999996</v>
      </c>
      <c r="AY2622" s="6">
        <f>VLOOKUP($B2622,'[1]výnosy standard'!$A$1:$T$2200,6,FALSE)</f>
        <v>0</v>
      </c>
      <c r="AZ2622" s="6">
        <f>VLOOKUP($B2622,'[1]výnosy standard'!$A$1:$T$2200,7,FALSE)</f>
        <v>4.08</v>
      </c>
      <c r="BA2622" s="6">
        <f>VLOOKUP($B2622,'[1]výnosy standard'!$A$1:$T$2200,8,FALSE)</f>
        <v>0</v>
      </c>
      <c r="BB2622" s="6">
        <f>VLOOKUP($B2622,'[1]výnosy standard'!$A$1:$T$2200,9,FALSE)</f>
        <v>4.9000000000000004</v>
      </c>
      <c r="BC2622" s="6">
        <f>VLOOKUP($B2622,'[1]výnosy standard'!$A$1:$T$2200,10,FALSE)</f>
        <v>4.9000000000000004</v>
      </c>
      <c r="BD2622" s="6">
        <f>VLOOKUP($B2622,'[1]výnosy standard'!$A$1:$T$2200,11,FALSE)</f>
        <v>2.99</v>
      </c>
      <c r="BE2622" s="6">
        <f>VLOOKUP($B2622,'[1]výnosy standard'!$A$1:$T$2200,12,FALSE)</f>
        <v>4.62</v>
      </c>
      <c r="BF2622" s="6">
        <f>VLOOKUP($B2622,'[1]výnosy standard'!$A$1:$T$2200,13,FALSE)</f>
        <v>0</v>
      </c>
      <c r="BG2622" s="6">
        <f>VLOOKUP($B2622,'[1]výnosy standard'!$A$1:$T$2200,14,FALSE)</f>
        <v>3.7</v>
      </c>
      <c r="BH2622" s="6">
        <f>VLOOKUP($B2622,'[1]výnosy standard'!$A$1:$T$2200,15,FALSE)</f>
        <v>0</v>
      </c>
      <c r="BI2622" s="6">
        <f>VLOOKUP($B2622,'[1]výnosy standard'!$A$1:$T$2200,16,FALSE)</f>
        <v>0</v>
      </c>
      <c r="BJ2622" s="6">
        <f>VLOOKUP($B2622,'[1]výnosy standard'!$A$1:$T$2200,17,FALSE)</f>
        <v>3.97</v>
      </c>
      <c r="BK2622" s="6">
        <f>VLOOKUP($B2622,'[1]výnosy standard'!$A$1:$T$2200,18,FALSE)</f>
        <v>0</v>
      </c>
      <c r="BL2622" s="6">
        <f>VLOOKUP($B2622,'[1]výnosy standard'!$A$1:$T$2200,19,FALSE)</f>
        <v>4.6100000000000003</v>
      </c>
      <c r="BM2622" s="6">
        <f>VLOOKUP($B2622,'[1]výnosy standard'!$A$1:$T$2200,20,FALSE)</f>
        <v>0</v>
      </c>
      <c r="BN2622" s="6">
        <f>VLOOKUP(B2622,'[1]pšenice výnos'!$A$2:$E$2200,4)</f>
        <v>4.9000000000000004</v>
      </c>
      <c r="BO2622" s="6">
        <f>VLOOKUP(B2622,[1]kukuřice!$A$2:$E$2200,5,FALSE)</f>
        <v>42.864330496151297</v>
      </c>
    </row>
    <row r="2623" spans="1:67" hidden="1" x14ac:dyDescent="0.25">
      <c r="A2623" s="7">
        <v>3143</v>
      </c>
      <c r="B2623" s="6" t="s">
        <v>225</v>
      </c>
      <c r="C2623" s="13">
        <v>54</v>
      </c>
      <c r="D2623" s="7">
        <v>79.361421684748038</v>
      </c>
      <c r="E2623" s="6" t="s">
        <v>244</v>
      </c>
      <c r="F2623" s="6" t="s">
        <v>30</v>
      </c>
      <c r="G2623" s="7">
        <v>79.361421684748038</v>
      </c>
      <c r="H2623" s="7">
        <v>46.178945718999728</v>
      </c>
      <c r="I2623" s="7">
        <v>46.178945718999728</v>
      </c>
      <c r="J2623" s="7">
        <v>3.616366666666667</v>
      </c>
      <c r="K2623" s="14">
        <v>3.790393032038688</v>
      </c>
      <c r="L2623" s="13">
        <v>20</v>
      </c>
      <c r="M2623" s="7">
        <v>3.5694510236220487</v>
      </c>
      <c r="N2623" s="7">
        <v>3.9882225223778579E-2</v>
      </c>
      <c r="O2623" s="7">
        <v>-0.1740263653720211</v>
      </c>
      <c r="P2623" s="7">
        <v>8</v>
      </c>
      <c r="Q2623" s="7">
        <v>0</v>
      </c>
      <c r="R2623" s="7">
        <v>0</v>
      </c>
      <c r="S2623" s="15">
        <v>1.0625</v>
      </c>
      <c r="T2623" s="15">
        <v>4.3833333333333302</v>
      </c>
      <c r="U2623" s="15">
        <v>6.8</v>
      </c>
      <c r="V2623" s="16">
        <v>12.3</v>
      </c>
      <c r="W2623" s="16">
        <v>12.3</v>
      </c>
      <c r="X2623" s="17" t="e">
        <v>#NULL!</v>
      </c>
      <c r="Y2623" s="13">
        <v>3</v>
      </c>
      <c r="Z2623" s="16">
        <v>4</v>
      </c>
      <c r="AA2623" s="13">
        <v>17</v>
      </c>
      <c r="AB2623" s="15">
        <v>4.7</v>
      </c>
      <c r="AC2623" s="15">
        <v>4.7</v>
      </c>
      <c r="AD2623" s="15">
        <v>5.55833333333333</v>
      </c>
      <c r="AE2623" s="15">
        <v>1.55833333333333</v>
      </c>
      <c r="AF2623" s="7">
        <v>0</v>
      </c>
      <c r="AG2623" s="7">
        <v>0</v>
      </c>
      <c r="AH2623" s="7">
        <v>0</v>
      </c>
      <c r="AI2623" s="7">
        <v>0</v>
      </c>
      <c r="AJ2623" s="7">
        <v>0</v>
      </c>
      <c r="AK2623" s="7">
        <v>0</v>
      </c>
      <c r="AL2623" s="7">
        <v>0</v>
      </c>
      <c r="AM2623" s="7">
        <v>0</v>
      </c>
      <c r="AN2623" s="7">
        <v>0</v>
      </c>
      <c r="AO2623" s="7">
        <v>0</v>
      </c>
      <c r="AP2623" s="7">
        <v>0</v>
      </c>
      <c r="AQ2623" s="7">
        <v>0</v>
      </c>
      <c r="AR2623" s="7">
        <v>1</v>
      </c>
      <c r="AS2623" s="7">
        <v>0</v>
      </c>
      <c r="AT2623" s="7">
        <v>0</v>
      </c>
      <c r="AU2623" s="6">
        <f>VLOOKUP($B2623,'[1]výnosy standard'!$A$1:$T$2200,2,FALSE)</f>
        <v>0</v>
      </c>
      <c r="AV2623" s="6">
        <f>VLOOKUP($B2623,'[1]výnosy standard'!$A$1:$T$2200,3,FALSE)</f>
        <v>0</v>
      </c>
      <c r="AW2623" s="6">
        <f>VLOOKUP($B2623,'[1]výnosy standard'!$A$1:$T$2200,4,FALSE)</f>
        <v>0</v>
      </c>
      <c r="AX2623" s="6">
        <f>VLOOKUP($B2623,'[1]výnosy standard'!$A$1:$T$2200,5,FALSE)</f>
        <v>4.3099999999999996</v>
      </c>
      <c r="AY2623" s="6">
        <f>VLOOKUP($B2623,'[1]výnosy standard'!$A$1:$T$2200,6,FALSE)</f>
        <v>0</v>
      </c>
      <c r="AZ2623" s="6">
        <f>VLOOKUP($B2623,'[1]výnosy standard'!$A$1:$T$2200,7,FALSE)</f>
        <v>0</v>
      </c>
      <c r="BA2623" s="6">
        <f>VLOOKUP($B2623,'[1]výnosy standard'!$A$1:$T$2200,8,FALSE)</f>
        <v>0</v>
      </c>
      <c r="BB2623" s="6">
        <f>VLOOKUP($B2623,'[1]výnosy standard'!$A$1:$T$2200,9,FALSE)</f>
        <v>5.05</v>
      </c>
      <c r="BC2623" s="6">
        <f>VLOOKUP($B2623,'[1]výnosy standard'!$A$1:$T$2200,10,FALSE)</f>
        <v>5.05</v>
      </c>
      <c r="BD2623" s="6">
        <f>VLOOKUP($B2623,'[1]výnosy standard'!$A$1:$T$2200,11,FALSE)</f>
        <v>2.65</v>
      </c>
      <c r="BE2623" s="6">
        <f>VLOOKUP($B2623,'[1]výnosy standard'!$A$1:$T$2200,12,FALSE)</f>
        <v>5.2</v>
      </c>
      <c r="BF2623" s="6">
        <f>VLOOKUP($B2623,'[1]výnosy standard'!$A$1:$T$2200,13,FALSE)</f>
        <v>0</v>
      </c>
      <c r="BG2623" s="6">
        <f>VLOOKUP($B2623,'[1]výnosy standard'!$A$1:$T$2200,14,FALSE)</f>
        <v>0</v>
      </c>
      <c r="BH2623" s="6">
        <f>VLOOKUP($B2623,'[1]výnosy standard'!$A$1:$T$2200,15,FALSE)</f>
        <v>0</v>
      </c>
      <c r="BI2623" s="6">
        <f>VLOOKUP($B2623,'[1]výnosy standard'!$A$1:$T$2200,16,FALSE)</f>
        <v>0</v>
      </c>
      <c r="BJ2623" s="6">
        <f>VLOOKUP($B2623,'[1]výnosy standard'!$A$1:$T$2200,17,FALSE)</f>
        <v>3.56</v>
      </c>
      <c r="BK2623" s="6">
        <f>VLOOKUP($B2623,'[1]výnosy standard'!$A$1:$T$2200,18,FALSE)</f>
        <v>3.56</v>
      </c>
      <c r="BL2623" s="6">
        <f>VLOOKUP($B2623,'[1]výnosy standard'!$A$1:$T$2200,19,FALSE)</f>
        <v>4.84</v>
      </c>
      <c r="BM2623" s="6">
        <f>VLOOKUP($B2623,'[1]výnosy standard'!$A$1:$T$2200,20,FALSE)</f>
        <v>0</v>
      </c>
      <c r="BN2623" s="6">
        <f>VLOOKUP(B2623,'[1]pšenice výnos'!$A$2:$E$2200,4)</f>
        <v>5.05</v>
      </c>
      <c r="BO2623" s="6">
        <f>VLOOKUP(B2623,[1]kukuřice!$A$2:$E$2200,5,FALSE)</f>
        <v>34.480272413251647</v>
      </c>
    </row>
    <row r="2624" spans="1:67" hidden="1" x14ac:dyDescent="0.25">
      <c r="A2624" s="7">
        <v>3085</v>
      </c>
      <c r="B2624" s="6" t="s">
        <v>210</v>
      </c>
      <c r="C2624" s="13">
        <v>527</v>
      </c>
      <c r="D2624" s="7">
        <v>79.398059063829777</v>
      </c>
      <c r="E2624" s="6" t="s">
        <v>244</v>
      </c>
      <c r="F2624" s="6" t="s">
        <v>30</v>
      </c>
      <c r="G2624" s="7">
        <v>79.398059063829777</v>
      </c>
      <c r="H2624" s="7">
        <v>72.430638297872335</v>
      </c>
      <c r="I2624" s="7">
        <v>72.430638297872335</v>
      </c>
      <c r="J2624" s="7">
        <v>3.5249999999999999</v>
      </c>
      <c r="K2624" s="14">
        <v>3.28037926557993</v>
      </c>
      <c r="L2624" s="13">
        <v>20</v>
      </c>
      <c r="M2624" s="7">
        <v>3.5694510236220487</v>
      </c>
      <c r="N2624" s="7">
        <v>3.9882225223778579E-2</v>
      </c>
      <c r="O2624" s="7">
        <v>0.24462073442006993</v>
      </c>
      <c r="P2624" s="7">
        <v>6</v>
      </c>
      <c r="Q2624" s="7">
        <v>0</v>
      </c>
      <c r="R2624" s="7">
        <v>0</v>
      </c>
      <c r="S2624" s="15">
        <v>1.5</v>
      </c>
      <c r="T2624" s="15">
        <v>3.1466666666666701</v>
      </c>
      <c r="U2624" s="15">
        <v>5.7126763668430298</v>
      </c>
      <c r="V2624" s="16">
        <v>22.6</v>
      </c>
      <c r="W2624" s="16">
        <v>22.5</v>
      </c>
      <c r="X2624" s="13">
        <v>-1</v>
      </c>
      <c r="Y2624" s="13">
        <v>1</v>
      </c>
      <c r="Z2624" s="16">
        <v>3</v>
      </c>
      <c r="AA2624" s="13">
        <v>26</v>
      </c>
      <c r="AB2624" s="15">
        <v>3.4</v>
      </c>
      <c r="AC2624" s="15">
        <v>3.5</v>
      </c>
      <c r="AD2624" s="15">
        <v>4.0216666666666701</v>
      </c>
      <c r="AE2624" s="15">
        <v>1.0216666666666701</v>
      </c>
      <c r="AF2624" s="7">
        <v>0</v>
      </c>
      <c r="AG2624" s="7">
        <v>0</v>
      </c>
      <c r="AH2624" s="7">
        <v>0</v>
      </c>
      <c r="AI2624" s="7">
        <v>0</v>
      </c>
      <c r="AJ2624" s="7">
        <v>0</v>
      </c>
      <c r="AK2624" s="7">
        <v>0</v>
      </c>
      <c r="AL2624" s="7">
        <v>0</v>
      </c>
      <c r="AM2624" s="7">
        <v>0</v>
      </c>
      <c r="AN2624" s="7">
        <v>0</v>
      </c>
      <c r="AO2624" s="7">
        <v>0</v>
      </c>
      <c r="AP2624" s="7">
        <v>0</v>
      </c>
      <c r="AQ2624" s="7">
        <v>0</v>
      </c>
      <c r="AR2624" s="7">
        <v>1</v>
      </c>
      <c r="AS2624" s="7">
        <v>0</v>
      </c>
      <c r="AT2624" s="7">
        <v>0</v>
      </c>
      <c r="AU2624" s="6">
        <f>VLOOKUP($B2624,'[1]výnosy standard'!$A$1:$T$2200,2,FALSE)</f>
        <v>0</v>
      </c>
      <c r="AV2624" s="6">
        <f>VLOOKUP($B2624,'[1]výnosy standard'!$A$1:$T$2200,3,FALSE)</f>
        <v>0</v>
      </c>
      <c r="AW2624" s="6">
        <f>VLOOKUP($B2624,'[1]výnosy standard'!$A$1:$T$2200,4,FALSE)</f>
        <v>7.68</v>
      </c>
      <c r="AX2624" s="6">
        <f>VLOOKUP($B2624,'[1]výnosy standard'!$A$1:$T$2200,5,FALSE)</f>
        <v>4.76</v>
      </c>
      <c r="AY2624" s="6">
        <f>VLOOKUP($B2624,'[1]výnosy standard'!$A$1:$T$2200,6,FALSE)</f>
        <v>0.71</v>
      </c>
      <c r="AZ2624" s="6">
        <f>VLOOKUP($B2624,'[1]výnosy standard'!$A$1:$T$2200,7,FALSE)</f>
        <v>0</v>
      </c>
      <c r="BA2624" s="6">
        <f>VLOOKUP($B2624,'[1]výnosy standard'!$A$1:$T$2200,8,FALSE)</f>
        <v>0</v>
      </c>
      <c r="BB2624" s="6">
        <f>VLOOKUP($B2624,'[1]výnosy standard'!$A$1:$T$2200,9,FALSE)</f>
        <v>6.41</v>
      </c>
      <c r="BC2624" s="6">
        <f>VLOOKUP($B2624,'[1]výnosy standard'!$A$1:$T$2200,10,FALSE)</f>
        <v>6.41</v>
      </c>
      <c r="BD2624" s="6">
        <f>VLOOKUP($B2624,'[1]výnosy standard'!$A$1:$T$2200,11,FALSE)</f>
        <v>3.53</v>
      </c>
      <c r="BE2624" s="6">
        <f>VLOOKUP($B2624,'[1]výnosy standard'!$A$1:$T$2200,12,FALSE)</f>
        <v>0</v>
      </c>
      <c r="BF2624" s="6">
        <f>VLOOKUP($B2624,'[1]výnosy standard'!$A$1:$T$2200,13,FALSE)</f>
        <v>0</v>
      </c>
      <c r="BG2624" s="6">
        <f>VLOOKUP($B2624,'[1]výnosy standard'!$A$1:$T$2200,14,FALSE)</f>
        <v>0</v>
      </c>
      <c r="BH2624" s="6">
        <f>VLOOKUP($B2624,'[1]výnosy standard'!$A$1:$T$2200,15,FALSE)</f>
        <v>0</v>
      </c>
      <c r="BI2624" s="6">
        <f>VLOOKUP($B2624,'[1]výnosy standard'!$A$1:$T$2200,16,FALSE)</f>
        <v>62.45</v>
      </c>
      <c r="BJ2624" s="6">
        <f>VLOOKUP($B2624,'[1]výnosy standard'!$A$1:$T$2200,17,FALSE)</f>
        <v>4.68</v>
      </c>
      <c r="BK2624" s="6">
        <f>VLOOKUP($B2624,'[1]výnosy standard'!$A$1:$T$2200,18,FALSE)</f>
        <v>4.68</v>
      </c>
      <c r="BL2624" s="6">
        <f>VLOOKUP($B2624,'[1]výnosy standard'!$A$1:$T$2200,19,FALSE)</f>
        <v>6.05</v>
      </c>
      <c r="BM2624" s="6">
        <f>VLOOKUP($B2624,'[1]výnosy standard'!$A$1:$T$2200,20,FALSE)</f>
        <v>0</v>
      </c>
      <c r="BN2624" s="6">
        <f>VLOOKUP(B2624,'[1]pšenice výnos'!$A$2:$E$2200,4)</f>
        <v>6.41</v>
      </c>
      <c r="BO2624" s="6">
        <f>VLOOKUP(B2624,[1]kukuřice!$A$2:$E$2200,5,FALSE)</f>
        <v>36.473404001194176</v>
      </c>
    </row>
    <row r="2625" spans="1:67" hidden="1" x14ac:dyDescent="0.25">
      <c r="A2625" s="7">
        <v>2989</v>
      </c>
      <c r="B2625" s="6" t="s">
        <v>197</v>
      </c>
      <c r="C2625" s="13">
        <v>319</v>
      </c>
      <c r="D2625" s="7">
        <v>79.470198675496661</v>
      </c>
      <c r="E2625" s="6" t="s">
        <v>244</v>
      </c>
      <c r="F2625" s="6" t="s">
        <v>30</v>
      </c>
      <c r="G2625" s="7">
        <v>79.470198675496661</v>
      </c>
      <c r="H2625" s="7">
        <v>36.896877956480594</v>
      </c>
      <c r="I2625" s="7">
        <v>36.896877956480594</v>
      </c>
      <c r="J2625" s="7">
        <v>2.8186666666666675</v>
      </c>
      <c r="K2625" s="14">
        <v>2.7795550542627581</v>
      </c>
      <c r="L2625" s="13">
        <v>15</v>
      </c>
      <c r="M2625" s="7">
        <v>3.2372130683760689</v>
      </c>
      <c r="N2625" s="7">
        <v>-9.1157223207383259E-2</v>
      </c>
      <c r="O2625" s="7">
        <v>3.9111612403909479E-2</v>
      </c>
      <c r="P2625" s="7">
        <v>0</v>
      </c>
      <c r="Q2625" s="7">
        <v>4</v>
      </c>
      <c r="R2625" s="7">
        <v>0</v>
      </c>
      <c r="S2625" s="15">
        <v>3.6722222222222198</v>
      </c>
      <c r="T2625" s="15">
        <v>6.7222222222222197</v>
      </c>
      <c r="U2625" s="17" t="e">
        <v>#NULL!</v>
      </c>
      <c r="V2625" s="16">
        <v>9.1999999999999993</v>
      </c>
      <c r="W2625" s="16">
        <v>0</v>
      </c>
      <c r="X2625" s="17" t="e">
        <v>#NULL!</v>
      </c>
      <c r="Y2625" s="13">
        <v>3</v>
      </c>
      <c r="Z2625" s="16">
        <v>4</v>
      </c>
      <c r="AA2625" s="13">
        <v>17</v>
      </c>
      <c r="AB2625" s="15">
        <v>7.8</v>
      </c>
      <c r="AC2625" s="15">
        <v>17</v>
      </c>
      <c r="AD2625" s="15">
        <v>10.9722222222222</v>
      </c>
      <c r="AE2625" s="15">
        <v>6.9722222222222197</v>
      </c>
      <c r="AF2625" s="7">
        <v>0</v>
      </c>
      <c r="AG2625" s="7">
        <v>0</v>
      </c>
      <c r="AH2625" s="7">
        <v>0</v>
      </c>
      <c r="AI2625" s="7">
        <v>0</v>
      </c>
      <c r="AJ2625" s="7">
        <v>0</v>
      </c>
      <c r="AK2625" s="7">
        <v>0</v>
      </c>
      <c r="AL2625" s="7">
        <v>0</v>
      </c>
      <c r="AM2625" s="7">
        <v>0</v>
      </c>
      <c r="AN2625" s="7">
        <v>0</v>
      </c>
      <c r="AO2625" s="7">
        <v>0</v>
      </c>
      <c r="AP2625" s="7">
        <v>0</v>
      </c>
      <c r="AQ2625" s="7">
        <v>0</v>
      </c>
      <c r="AR2625" s="7">
        <v>1</v>
      </c>
      <c r="AS2625" s="7">
        <v>0</v>
      </c>
      <c r="AT2625" s="7">
        <v>0</v>
      </c>
      <c r="AU2625" s="6">
        <f>VLOOKUP($B2625,'[1]výnosy standard'!$A$1:$T$2200,2,FALSE)</f>
        <v>23.09</v>
      </c>
      <c r="AV2625" s="6">
        <f>VLOOKUP($B2625,'[1]výnosy standard'!$A$1:$T$2200,3,FALSE)</f>
        <v>0</v>
      </c>
      <c r="AW2625" s="6">
        <f>VLOOKUP($B2625,'[1]výnosy standard'!$A$1:$T$2200,4,FALSE)</f>
        <v>0</v>
      </c>
      <c r="AX2625" s="6">
        <f>VLOOKUP($B2625,'[1]výnosy standard'!$A$1:$T$2200,5,FALSE)</f>
        <v>0</v>
      </c>
      <c r="AY2625" s="6">
        <f>VLOOKUP($B2625,'[1]výnosy standard'!$A$1:$T$2200,6,FALSE)</f>
        <v>0</v>
      </c>
      <c r="AZ2625" s="6">
        <f>VLOOKUP($B2625,'[1]výnosy standard'!$A$1:$T$2200,7,FALSE)</f>
        <v>0</v>
      </c>
      <c r="BA2625" s="6">
        <f>VLOOKUP($B2625,'[1]výnosy standard'!$A$1:$T$2200,8,FALSE)</f>
        <v>0</v>
      </c>
      <c r="BB2625" s="6">
        <f>VLOOKUP($B2625,'[1]výnosy standard'!$A$1:$T$2200,9,FALSE)</f>
        <v>5.82</v>
      </c>
      <c r="BC2625" s="6">
        <f>VLOOKUP($B2625,'[1]výnosy standard'!$A$1:$T$2200,10,FALSE)</f>
        <v>5.82</v>
      </c>
      <c r="BD2625" s="6">
        <f>VLOOKUP($B2625,'[1]výnosy standard'!$A$1:$T$2200,11,FALSE)</f>
        <v>3.59</v>
      </c>
      <c r="BE2625" s="6">
        <f>VLOOKUP($B2625,'[1]výnosy standard'!$A$1:$T$2200,12,FALSE)</f>
        <v>5.42</v>
      </c>
      <c r="BF2625" s="6">
        <f>VLOOKUP($B2625,'[1]výnosy standard'!$A$1:$T$2200,13,FALSE)</f>
        <v>0</v>
      </c>
      <c r="BG2625" s="6">
        <f>VLOOKUP($B2625,'[1]výnosy standard'!$A$1:$T$2200,14,FALSE)</f>
        <v>0</v>
      </c>
      <c r="BH2625" s="6">
        <f>VLOOKUP($B2625,'[1]výnosy standard'!$A$1:$T$2200,15,FALSE)</f>
        <v>17.190000000000001</v>
      </c>
      <c r="BI2625" s="6">
        <f>VLOOKUP($B2625,'[1]výnosy standard'!$A$1:$T$2200,16,FALSE)</f>
        <v>0</v>
      </c>
      <c r="BJ2625" s="6">
        <f>VLOOKUP($B2625,'[1]výnosy standard'!$A$1:$T$2200,17,FALSE)</f>
        <v>4.4400000000000004</v>
      </c>
      <c r="BK2625" s="6">
        <f>VLOOKUP($B2625,'[1]výnosy standard'!$A$1:$T$2200,18,FALSE)</f>
        <v>4.4400000000000004</v>
      </c>
      <c r="BL2625" s="6">
        <f>VLOOKUP($B2625,'[1]výnosy standard'!$A$1:$T$2200,19,FALSE)</f>
        <v>5.46</v>
      </c>
      <c r="BM2625" s="6">
        <f>VLOOKUP($B2625,'[1]výnosy standard'!$A$1:$T$2200,20,FALSE)</f>
        <v>0</v>
      </c>
      <c r="BN2625" s="6">
        <f>VLOOKUP(B2625,'[1]pšenice výnos'!$A$2:$E$2200,4)</f>
        <v>5.82</v>
      </c>
      <c r="BO2625" s="6">
        <f>VLOOKUP(B2625,[1]kukuřice!$A$2:$E$2200,5,FALSE)</f>
        <v>39.659081779988512</v>
      </c>
    </row>
    <row r="2626" spans="1:67" hidden="1" x14ac:dyDescent="0.25">
      <c r="A2626" s="7">
        <v>3086</v>
      </c>
      <c r="B2626" s="6" t="s">
        <v>186</v>
      </c>
      <c r="C2626" s="13">
        <v>510</v>
      </c>
      <c r="D2626" s="7">
        <v>79.732759065252722</v>
      </c>
      <c r="E2626" s="6" t="s">
        <v>244</v>
      </c>
      <c r="F2626" s="6" t="s">
        <v>30</v>
      </c>
      <c r="G2626" s="7">
        <v>79.732759065252722</v>
      </c>
      <c r="H2626" s="7">
        <v>76.327717437783292</v>
      </c>
      <c r="I2626" s="7">
        <v>76.327717437783292</v>
      </c>
      <c r="J2626" s="7">
        <v>3.1181333333333332</v>
      </c>
      <c r="K2626" s="14">
        <v>3.2684306326624224</v>
      </c>
      <c r="L2626" s="13">
        <v>18</v>
      </c>
      <c r="M2626" s="7">
        <v>3.2372130683760689</v>
      </c>
      <c r="N2626" s="7">
        <v>-9.1157223207383259E-2</v>
      </c>
      <c r="O2626" s="7">
        <v>-0.1502972993290892</v>
      </c>
      <c r="P2626" s="7">
        <v>1</v>
      </c>
      <c r="Q2626" s="7">
        <v>7</v>
      </c>
      <c r="R2626" s="7">
        <v>0</v>
      </c>
      <c r="S2626" s="15">
        <v>4.5833333333333304</v>
      </c>
      <c r="T2626" s="15">
        <v>9.18333333333333</v>
      </c>
      <c r="U2626" s="17" t="e">
        <v>#NULL!</v>
      </c>
      <c r="V2626" s="16">
        <v>11.1</v>
      </c>
      <c r="W2626" s="16">
        <v>11.2</v>
      </c>
      <c r="X2626" s="17" t="e">
        <v>#NULL!</v>
      </c>
      <c r="Y2626" s="13">
        <v>3</v>
      </c>
      <c r="Z2626" s="16">
        <v>4</v>
      </c>
      <c r="AA2626" s="13">
        <v>17</v>
      </c>
      <c r="AB2626" s="15">
        <v>5.9</v>
      </c>
      <c r="AC2626" s="15">
        <v>5.8</v>
      </c>
      <c r="AD2626" s="15">
        <v>10.633333333333301</v>
      </c>
      <c r="AE2626" s="15">
        <v>6.6333333333333302</v>
      </c>
      <c r="AF2626" s="7">
        <v>0</v>
      </c>
      <c r="AG2626" s="7">
        <v>0</v>
      </c>
      <c r="AH2626" s="7">
        <v>0</v>
      </c>
      <c r="AI2626" s="7">
        <v>0</v>
      </c>
      <c r="AJ2626" s="7">
        <v>0</v>
      </c>
      <c r="AK2626" s="7">
        <v>0</v>
      </c>
      <c r="AL2626" s="7">
        <v>0</v>
      </c>
      <c r="AM2626" s="7">
        <v>0</v>
      </c>
      <c r="AN2626" s="7">
        <v>0</v>
      </c>
      <c r="AO2626" s="7">
        <v>0</v>
      </c>
      <c r="AP2626" s="7">
        <v>0</v>
      </c>
      <c r="AQ2626" s="7">
        <v>0</v>
      </c>
      <c r="AR2626" s="7">
        <v>1</v>
      </c>
      <c r="AS2626" s="7">
        <v>0</v>
      </c>
      <c r="AT2626" s="7">
        <v>0</v>
      </c>
      <c r="AU2626" s="6">
        <f>VLOOKUP($B2626,'[1]výnosy standard'!$A$1:$T$2200,2,FALSE)</f>
        <v>25.93</v>
      </c>
      <c r="AV2626" s="6">
        <f>VLOOKUP($B2626,'[1]výnosy standard'!$A$1:$T$2200,3,FALSE)</f>
        <v>0</v>
      </c>
      <c r="AW2626" s="6">
        <f>VLOOKUP($B2626,'[1]výnosy standard'!$A$1:$T$2200,4,FALSE)</f>
        <v>0</v>
      </c>
      <c r="AX2626" s="6">
        <f>VLOOKUP($B2626,'[1]výnosy standard'!$A$1:$T$2200,5,FALSE)</f>
        <v>4.49</v>
      </c>
      <c r="AY2626" s="6">
        <f>VLOOKUP($B2626,'[1]výnosy standard'!$A$1:$T$2200,6,FALSE)</f>
        <v>0</v>
      </c>
      <c r="AZ2626" s="6">
        <f>VLOOKUP($B2626,'[1]výnosy standard'!$A$1:$T$2200,7,FALSE)</f>
        <v>0</v>
      </c>
      <c r="BA2626" s="6">
        <f>VLOOKUP($B2626,'[1]výnosy standard'!$A$1:$T$2200,8,FALSE)</f>
        <v>0</v>
      </c>
      <c r="BB2626" s="6">
        <f>VLOOKUP($B2626,'[1]výnosy standard'!$A$1:$T$2200,9,FALSE)</f>
        <v>5.08</v>
      </c>
      <c r="BC2626" s="6">
        <f>VLOOKUP($B2626,'[1]výnosy standard'!$A$1:$T$2200,10,FALSE)</f>
        <v>5.08</v>
      </c>
      <c r="BD2626" s="6">
        <f>VLOOKUP($B2626,'[1]výnosy standard'!$A$1:$T$2200,11,FALSE)</f>
        <v>2.99</v>
      </c>
      <c r="BE2626" s="6">
        <f>VLOOKUP($B2626,'[1]výnosy standard'!$A$1:$T$2200,12,FALSE)</f>
        <v>4.74</v>
      </c>
      <c r="BF2626" s="6">
        <f>VLOOKUP($B2626,'[1]výnosy standard'!$A$1:$T$2200,13,FALSE)</f>
        <v>0</v>
      </c>
      <c r="BG2626" s="6">
        <f>VLOOKUP($B2626,'[1]výnosy standard'!$A$1:$T$2200,14,FALSE)</f>
        <v>0</v>
      </c>
      <c r="BH2626" s="6">
        <f>VLOOKUP($B2626,'[1]výnosy standard'!$A$1:$T$2200,15,FALSE)</f>
        <v>19.3</v>
      </c>
      <c r="BI2626" s="6">
        <f>VLOOKUP($B2626,'[1]výnosy standard'!$A$1:$T$2200,16,FALSE)</f>
        <v>0</v>
      </c>
      <c r="BJ2626" s="6">
        <f>VLOOKUP($B2626,'[1]výnosy standard'!$A$1:$T$2200,17,FALSE)</f>
        <v>4.1900000000000004</v>
      </c>
      <c r="BK2626" s="6">
        <f>VLOOKUP($B2626,'[1]výnosy standard'!$A$1:$T$2200,18,FALSE)</f>
        <v>4.1900000000000004</v>
      </c>
      <c r="BL2626" s="6">
        <f>VLOOKUP($B2626,'[1]výnosy standard'!$A$1:$T$2200,19,FALSE)</f>
        <v>4.6500000000000004</v>
      </c>
      <c r="BM2626" s="6">
        <f>VLOOKUP($B2626,'[1]výnosy standard'!$A$1:$T$2200,20,FALSE)</f>
        <v>0</v>
      </c>
      <c r="BN2626" s="6">
        <f>VLOOKUP(B2626,'[1]pšenice výnos'!$A$2:$E$2200,4)</f>
        <v>5.08</v>
      </c>
      <c r="BO2626" s="6">
        <f>VLOOKUP(B2626,[1]kukuřice!$A$2:$E$2200,5,FALSE)</f>
        <v>39.978666217438786</v>
      </c>
    </row>
    <row r="2627" spans="1:67" hidden="1" x14ac:dyDescent="0.25">
      <c r="A2627" s="7">
        <v>3034</v>
      </c>
      <c r="B2627" s="6" t="s">
        <v>177</v>
      </c>
      <c r="C2627" s="13">
        <v>150</v>
      </c>
      <c r="D2627" s="7">
        <v>80.463688741721853</v>
      </c>
      <c r="E2627" s="6" t="s">
        <v>244</v>
      </c>
      <c r="F2627" s="6" t="s">
        <v>30</v>
      </c>
      <c r="G2627" s="7">
        <v>80.463688741721853</v>
      </c>
      <c r="H2627" s="7">
        <v>51.986754966887418</v>
      </c>
      <c r="I2627" s="7">
        <v>51.986754966887418</v>
      </c>
      <c r="J2627" s="7">
        <v>3.02</v>
      </c>
      <c r="K2627" s="14">
        <v>2.8698185007040982</v>
      </c>
      <c r="L2627" s="13">
        <v>12</v>
      </c>
      <c r="M2627" s="7">
        <v>3.1849897936507929</v>
      </c>
      <c r="N2627" s="7">
        <v>-3.8210903436667103E-2</v>
      </c>
      <c r="O2627" s="7">
        <v>0.15018149929590185</v>
      </c>
      <c r="P2627" s="7">
        <v>0</v>
      </c>
      <c r="Q2627" s="7">
        <v>0</v>
      </c>
      <c r="R2627" s="7">
        <v>5</v>
      </c>
      <c r="S2627" s="15">
        <v>1.0444444444444401</v>
      </c>
      <c r="T2627" s="15">
        <v>5.38765873015873</v>
      </c>
      <c r="U2627" s="15">
        <v>8</v>
      </c>
      <c r="V2627" s="16">
        <v>20.2</v>
      </c>
      <c r="W2627" s="16">
        <v>18.7</v>
      </c>
      <c r="X2627" s="17" t="e">
        <v>#NULL!</v>
      </c>
      <c r="Y2627" s="13">
        <v>3</v>
      </c>
      <c r="Z2627" s="16">
        <v>4</v>
      </c>
      <c r="AA2627" s="13">
        <v>17</v>
      </c>
      <c r="AB2627" s="15">
        <v>-3.2</v>
      </c>
      <c r="AC2627" s="15">
        <v>-1.7</v>
      </c>
      <c r="AD2627" s="15">
        <v>4.9626587301587302</v>
      </c>
      <c r="AE2627" s="15">
        <v>0.96265873015873005</v>
      </c>
      <c r="AF2627" s="7">
        <v>0</v>
      </c>
      <c r="AG2627" s="7">
        <v>0</v>
      </c>
      <c r="AH2627" s="7">
        <v>0</v>
      </c>
      <c r="AI2627" s="7">
        <v>0</v>
      </c>
      <c r="AJ2627" s="7">
        <v>0</v>
      </c>
      <c r="AK2627" s="7">
        <v>0</v>
      </c>
      <c r="AL2627" s="7">
        <v>0</v>
      </c>
      <c r="AM2627" s="7">
        <v>0</v>
      </c>
      <c r="AN2627" s="7">
        <v>0</v>
      </c>
      <c r="AO2627" s="7">
        <v>0</v>
      </c>
      <c r="AP2627" s="7">
        <v>0</v>
      </c>
      <c r="AQ2627" s="7">
        <v>0</v>
      </c>
      <c r="AR2627" s="7">
        <v>1</v>
      </c>
      <c r="AS2627" s="7">
        <v>0</v>
      </c>
      <c r="AT2627" s="7">
        <v>0</v>
      </c>
      <c r="AU2627" s="6">
        <f>VLOOKUP($B2627,'[1]výnosy standard'!$A$1:$T$2200,2,FALSE)</f>
        <v>27.02</v>
      </c>
      <c r="AV2627" s="6">
        <f>VLOOKUP($B2627,'[1]výnosy standard'!$A$1:$T$2200,3,FALSE)</f>
        <v>0</v>
      </c>
      <c r="AW2627" s="6">
        <f>VLOOKUP($B2627,'[1]výnosy standard'!$A$1:$T$2200,4,FALSE)</f>
        <v>0</v>
      </c>
      <c r="AX2627" s="6">
        <f>VLOOKUP($B2627,'[1]výnosy standard'!$A$1:$T$2200,5,FALSE)</f>
        <v>4.83</v>
      </c>
      <c r="AY2627" s="6">
        <f>VLOOKUP($B2627,'[1]výnosy standard'!$A$1:$T$2200,6,FALSE)</f>
        <v>0</v>
      </c>
      <c r="AZ2627" s="6">
        <f>VLOOKUP($B2627,'[1]výnosy standard'!$A$1:$T$2200,7,FALSE)</f>
        <v>0</v>
      </c>
      <c r="BA2627" s="6">
        <f>VLOOKUP($B2627,'[1]výnosy standard'!$A$1:$T$2200,8,FALSE)</f>
        <v>0</v>
      </c>
      <c r="BB2627" s="6">
        <f>VLOOKUP($B2627,'[1]výnosy standard'!$A$1:$T$2200,9,FALSE)</f>
        <v>5.57</v>
      </c>
      <c r="BC2627" s="6">
        <f>VLOOKUP($B2627,'[1]výnosy standard'!$A$1:$T$2200,10,FALSE)</f>
        <v>5.57</v>
      </c>
      <c r="BD2627" s="6">
        <f>VLOOKUP($B2627,'[1]výnosy standard'!$A$1:$T$2200,11,FALSE)</f>
        <v>3.16</v>
      </c>
      <c r="BE2627" s="6">
        <f>VLOOKUP($B2627,'[1]výnosy standard'!$A$1:$T$2200,12,FALSE)</f>
        <v>5.21</v>
      </c>
      <c r="BF2627" s="6">
        <f>VLOOKUP($B2627,'[1]výnosy standard'!$A$1:$T$2200,13,FALSE)</f>
        <v>0</v>
      </c>
      <c r="BG2627" s="6">
        <f>VLOOKUP($B2627,'[1]výnosy standard'!$A$1:$T$2200,14,FALSE)</f>
        <v>0</v>
      </c>
      <c r="BH2627" s="6">
        <f>VLOOKUP($B2627,'[1]výnosy standard'!$A$1:$T$2200,15,FALSE)</f>
        <v>20.11</v>
      </c>
      <c r="BI2627" s="6">
        <f>VLOOKUP($B2627,'[1]výnosy standard'!$A$1:$T$2200,16,FALSE)</f>
        <v>0</v>
      </c>
      <c r="BJ2627" s="6">
        <f>VLOOKUP($B2627,'[1]výnosy standard'!$A$1:$T$2200,17,FALSE)</f>
        <v>4.03</v>
      </c>
      <c r="BK2627" s="6">
        <f>VLOOKUP($B2627,'[1]výnosy standard'!$A$1:$T$2200,18,FALSE)</f>
        <v>4.03</v>
      </c>
      <c r="BL2627" s="6">
        <f>VLOOKUP($B2627,'[1]výnosy standard'!$A$1:$T$2200,19,FALSE)</f>
        <v>5.21</v>
      </c>
      <c r="BM2627" s="6">
        <f>VLOOKUP($B2627,'[1]výnosy standard'!$A$1:$T$2200,20,FALSE)</f>
        <v>0</v>
      </c>
      <c r="BN2627" s="6">
        <f>VLOOKUP(B2627,'[1]pšenice výnos'!$A$2:$E$2200,4)</f>
        <v>5.57</v>
      </c>
      <c r="BO2627" s="6">
        <f>VLOOKUP(B2627,[1]kukuřice!$A$2:$E$2200,5,FALSE)</f>
        <v>34.530437507211523</v>
      </c>
    </row>
    <row r="2628" spans="1:67" hidden="1" x14ac:dyDescent="0.25">
      <c r="A2628" s="7">
        <v>3091</v>
      </c>
      <c r="B2628" s="6" t="s">
        <v>186</v>
      </c>
      <c r="C2628" s="13">
        <v>81</v>
      </c>
      <c r="D2628" s="7">
        <v>80.614360541248359</v>
      </c>
      <c r="E2628" s="6" t="s">
        <v>244</v>
      </c>
      <c r="F2628" s="6" t="s">
        <v>30</v>
      </c>
      <c r="G2628" s="7">
        <v>80.614360541248359</v>
      </c>
      <c r="H2628" s="7">
        <v>80.614360541248359</v>
      </c>
      <c r="I2628" s="7">
        <v>80.614360541248359</v>
      </c>
      <c r="J2628" s="7">
        <v>2.4437333333333333</v>
      </c>
      <c r="K2628" s="14">
        <v>2.5828328094004509</v>
      </c>
      <c r="L2628" s="13">
        <v>25</v>
      </c>
      <c r="M2628" s="7">
        <v>3.5694510236220487</v>
      </c>
      <c r="N2628" s="7">
        <v>3.9882225223778579E-2</v>
      </c>
      <c r="O2628" s="7">
        <v>-0.13909947606711759</v>
      </c>
      <c r="P2628" s="7">
        <v>1</v>
      </c>
      <c r="Q2628" s="7">
        <v>8</v>
      </c>
      <c r="R2628" s="7">
        <v>0</v>
      </c>
      <c r="S2628" s="15">
        <v>4.55</v>
      </c>
      <c r="T2628" s="15">
        <v>9.9250000000000007</v>
      </c>
      <c r="U2628" s="17" t="e">
        <v>#NULL!</v>
      </c>
      <c r="V2628" s="16">
        <v>10.5</v>
      </c>
      <c r="W2628" s="16">
        <v>10.4</v>
      </c>
      <c r="X2628" s="17" t="e">
        <v>#NULL!</v>
      </c>
      <c r="Y2628" s="13">
        <v>3</v>
      </c>
      <c r="Z2628" s="16">
        <v>4</v>
      </c>
      <c r="AA2628" s="13">
        <v>17</v>
      </c>
      <c r="AB2628" s="15">
        <v>6.5</v>
      </c>
      <c r="AC2628" s="15">
        <v>6.6</v>
      </c>
      <c r="AD2628" s="15">
        <v>11.574999999999999</v>
      </c>
      <c r="AE2628" s="15">
        <v>7.5750000000000002</v>
      </c>
      <c r="AF2628" s="7">
        <v>0</v>
      </c>
      <c r="AG2628" s="7">
        <v>0</v>
      </c>
      <c r="AH2628" s="7">
        <v>0</v>
      </c>
      <c r="AI2628" s="7">
        <v>0</v>
      </c>
      <c r="AJ2628" s="7">
        <v>0</v>
      </c>
      <c r="AK2628" s="7">
        <v>0</v>
      </c>
      <c r="AL2628" s="7">
        <v>0</v>
      </c>
      <c r="AM2628" s="7">
        <v>0</v>
      </c>
      <c r="AN2628" s="7">
        <v>0</v>
      </c>
      <c r="AO2628" s="7">
        <v>0</v>
      </c>
      <c r="AP2628" s="7">
        <v>0</v>
      </c>
      <c r="AQ2628" s="7">
        <v>0</v>
      </c>
      <c r="AR2628" s="7">
        <v>1</v>
      </c>
      <c r="AS2628" s="7">
        <v>0</v>
      </c>
      <c r="AT2628" s="7">
        <v>0</v>
      </c>
      <c r="AU2628" s="6">
        <f>VLOOKUP($B2628,'[1]výnosy standard'!$A$1:$T$2200,2,FALSE)</f>
        <v>25.93</v>
      </c>
      <c r="AV2628" s="6">
        <f>VLOOKUP($B2628,'[1]výnosy standard'!$A$1:$T$2200,3,FALSE)</f>
        <v>0</v>
      </c>
      <c r="AW2628" s="6">
        <f>VLOOKUP($B2628,'[1]výnosy standard'!$A$1:$T$2200,4,FALSE)</f>
        <v>0</v>
      </c>
      <c r="AX2628" s="6">
        <f>VLOOKUP($B2628,'[1]výnosy standard'!$A$1:$T$2200,5,FALSE)</f>
        <v>4.49</v>
      </c>
      <c r="AY2628" s="6">
        <f>VLOOKUP($B2628,'[1]výnosy standard'!$A$1:$T$2200,6,FALSE)</f>
        <v>0</v>
      </c>
      <c r="AZ2628" s="6">
        <f>VLOOKUP($B2628,'[1]výnosy standard'!$A$1:$T$2200,7,FALSE)</f>
        <v>0</v>
      </c>
      <c r="BA2628" s="6">
        <f>VLOOKUP($B2628,'[1]výnosy standard'!$A$1:$T$2200,8,FALSE)</f>
        <v>0</v>
      </c>
      <c r="BB2628" s="6">
        <f>VLOOKUP($B2628,'[1]výnosy standard'!$A$1:$T$2200,9,FALSE)</f>
        <v>5.08</v>
      </c>
      <c r="BC2628" s="6">
        <f>VLOOKUP($B2628,'[1]výnosy standard'!$A$1:$T$2200,10,FALSE)</f>
        <v>5.08</v>
      </c>
      <c r="BD2628" s="6">
        <f>VLOOKUP($B2628,'[1]výnosy standard'!$A$1:$T$2200,11,FALSE)</f>
        <v>2.99</v>
      </c>
      <c r="BE2628" s="6">
        <f>VLOOKUP($B2628,'[1]výnosy standard'!$A$1:$T$2200,12,FALSE)</f>
        <v>4.74</v>
      </c>
      <c r="BF2628" s="6">
        <f>VLOOKUP($B2628,'[1]výnosy standard'!$A$1:$T$2200,13,FALSE)</f>
        <v>0</v>
      </c>
      <c r="BG2628" s="6">
        <f>VLOOKUP($B2628,'[1]výnosy standard'!$A$1:$T$2200,14,FALSE)</f>
        <v>0</v>
      </c>
      <c r="BH2628" s="6">
        <f>VLOOKUP($B2628,'[1]výnosy standard'!$A$1:$T$2200,15,FALSE)</f>
        <v>19.3</v>
      </c>
      <c r="BI2628" s="6">
        <f>VLOOKUP($B2628,'[1]výnosy standard'!$A$1:$T$2200,16,FALSE)</f>
        <v>0</v>
      </c>
      <c r="BJ2628" s="6">
        <f>VLOOKUP($B2628,'[1]výnosy standard'!$A$1:$T$2200,17,FALSE)</f>
        <v>4.1900000000000004</v>
      </c>
      <c r="BK2628" s="6">
        <f>VLOOKUP($B2628,'[1]výnosy standard'!$A$1:$T$2200,18,FALSE)</f>
        <v>4.1900000000000004</v>
      </c>
      <c r="BL2628" s="6">
        <f>VLOOKUP($B2628,'[1]výnosy standard'!$A$1:$T$2200,19,FALSE)</f>
        <v>4.6500000000000004</v>
      </c>
      <c r="BM2628" s="6">
        <f>VLOOKUP($B2628,'[1]výnosy standard'!$A$1:$T$2200,20,FALSE)</f>
        <v>0</v>
      </c>
      <c r="BN2628" s="6">
        <f>VLOOKUP(B2628,'[1]pšenice výnos'!$A$2:$E$2200,4)</f>
        <v>5.08</v>
      </c>
      <c r="BO2628" s="6">
        <f>VLOOKUP(B2628,[1]kukuřice!$A$2:$E$2200,5,FALSE)</f>
        <v>39.978666217438786</v>
      </c>
    </row>
    <row r="2629" spans="1:67" hidden="1" x14ac:dyDescent="0.25">
      <c r="A2629" s="7">
        <v>2970</v>
      </c>
      <c r="B2629" s="6" t="s">
        <v>125</v>
      </c>
      <c r="C2629" s="13">
        <v>64</v>
      </c>
      <c r="D2629" s="7">
        <v>80.705009276437835</v>
      </c>
      <c r="E2629" s="6" t="s">
        <v>244</v>
      </c>
      <c r="F2629" s="6" t="s">
        <v>30</v>
      </c>
      <c r="G2629" s="7">
        <v>80.705009276437835</v>
      </c>
      <c r="H2629" s="7">
        <v>41.743970315398883</v>
      </c>
      <c r="I2629" s="7">
        <v>41.743970315398883</v>
      </c>
      <c r="J2629" s="7">
        <v>3.5933333333333337</v>
      </c>
      <c r="K2629" s="14">
        <v>3.6384742637972614</v>
      </c>
      <c r="L2629" s="13">
        <v>18</v>
      </c>
      <c r="M2629" s="7">
        <v>3.1849897936507929</v>
      </c>
      <c r="N2629" s="7">
        <v>-3.8210903436667103E-2</v>
      </c>
      <c r="O2629" s="7">
        <v>-4.5140930463927642E-2</v>
      </c>
      <c r="P2629" s="7">
        <v>2</v>
      </c>
      <c r="Q2629" s="7">
        <v>0</v>
      </c>
      <c r="R2629" s="7">
        <v>1</v>
      </c>
      <c r="S2629" s="17" t="e">
        <v>#NULL!</v>
      </c>
      <c r="T2629" s="17" t="e">
        <v>#NULL!</v>
      </c>
      <c r="U2629" s="17" t="e">
        <v>#NULL!</v>
      </c>
      <c r="V2629" s="17" t="e">
        <v>#NULL!</v>
      </c>
      <c r="W2629" s="17" t="e">
        <v>#NULL!</v>
      </c>
      <c r="X2629" s="17" t="e">
        <v>#NULL!</v>
      </c>
      <c r="Y2629" s="17" t="e">
        <v>#NULL!</v>
      </c>
      <c r="Z2629" s="17" t="e">
        <v>#NULL!</v>
      </c>
      <c r="AA2629" s="17" t="e">
        <v>#NULL!</v>
      </c>
      <c r="AB2629" s="17" t="e">
        <v>#NULL!</v>
      </c>
      <c r="AC2629" s="17" t="e">
        <v>#NULL!</v>
      </c>
      <c r="AD2629" s="17" t="e">
        <v>#NULL!</v>
      </c>
      <c r="AE2629" s="17" t="e">
        <v>#NULL!</v>
      </c>
      <c r="AF2629" s="7">
        <v>0</v>
      </c>
      <c r="AG2629" s="7">
        <v>0</v>
      </c>
      <c r="AH2629" s="7">
        <v>0</v>
      </c>
      <c r="AI2629" s="7">
        <v>0</v>
      </c>
      <c r="AJ2629" s="7">
        <v>0</v>
      </c>
      <c r="AK2629" s="7">
        <v>0</v>
      </c>
      <c r="AL2629" s="7">
        <v>0</v>
      </c>
      <c r="AM2629" s="7">
        <v>0</v>
      </c>
      <c r="AN2629" s="7">
        <v>0</v>
      </c>
      <c r="AO2629" s="7">
        <v>0</v>
      </c>
      <c r="AP2629" s="7">
        <v>0</v>
      </c>
      <c r="AQ2629" s="7">
        <v>0</v>
      </c>
      <c r="AR2629" s="7">
        <v>1</v>
      </c>
      <c r="AS2629" s="7">
        <v>0</v>
      </c>
      <c r="AT2629" s="7">
        <v>0</v>
      </c>
      <c r="AU2629" s="6">
        <f>VLOOKUP($B2629,'[1]výnosy standard'!$A$1:$T$2200,2,FALSE)</f>
        <v>22.23</v>
      </c>
      <c r="AV2629" s="6">
        <f>VLOOKUP($B2629,'[1]výnosy standard'!$A$1:$T$2200,3,FALSE)</f>
        <v>0</v>
      </c>
      <c r="AW2629" s="6">
        <f>VLOOKUP($B2629,'[1]výnosy standard'!$A$1:$T$2200,4,FALSE)</f>
        <v>0</v>
      </c>
      <c r="AX2629" s="6">
        <f>VLOOKUP($B2629,'[1]výnosy standard'!$A$1:$T$2200,5,FALSE)</f>
        <v>4.26</v>
      </c>
      <c r="AY2629" s="6">
        <f>VLOOKUP($B2629,'[1]výnosy standard'!$A$1:$T$2200,6,FALSE)</f>
        <v>0</v>
      </c>
      <c r="AZ2629" s="6">
        <f>VLOOKUP($B2629,'[1]výnosy standard'!$A$1:$T$2200,7,FALSE)</f>
        <v>0</v>
      </c>
      <c r="BA2629" s="6">
        <f>VLOOKUP($B2629,'[1]výnosy standard'!$A$1:$T$2200,8,FALSE)</f>
        <v>0</v>
      </c>
      <c r="BB2629" s="6">
        <f>VLOOKUP($B2629,'[1]výnosy standard'!$A$1:$T$2200,9,FALSE)</f>
        <v>5.17</v>
      </c>
      <c r="BC2629" s="6">
        <f>VLOOKUP($B2629,'[1]výnosy standard'!$A$1:$T$2200,10,FALSE)</f>
        <v>5.17</v>
      </c>
      <c r="BD2629" s="6">
        <f>VLOOKUP($B2629,'[1]výnosy standard'!$A$1:$T$2200,11,FALSE)</f>
        <v>3</v>
      </c>
      <c r="BE2629" s="6">
        <f>VLOOKUP($B2629,'[1]výnosy standard'!$A$1:$T$2200,12,FALSE)</f>
        <v>5.1100000000000003</v>
      </c>
      <c r="BF2629" s="6">
        <f>VLOOKUP($B2629,'[1]výnosy standard'!$A$1:$T$2200,13,FALSE)</f>
        <v>0</v>
      </c>
      <c r="BG2629" s="6">
        <f>VLOOKUP($B2629,'[1]výnosy standard'!$A$1:$T$2200,14,FALSE)</f>
        <v>0</v>
      </c>
      <c r="BH2629" s="6">
        <f>VLOOKUP($B2629,'[1]výnosy standard'!$A$1:$T$2200,15,FALSE)</f>
        <v>16.55</v>
      </c>
      <c r="BI2629" s="6">
        <f>VLOOKUP($B2629,'[1]výnosy standard'!$A$1:$T$2200,16,FALSE)</f>
        <v>0</v>
      </c>
      <c r="BJ2629" s="6">
        <f>VLOOKUP($B2629,'[1]výnosy standard'!$A$1:$T$2200,17,FALSE)</f>
        <v>3.82</v>
      </c>
      <c r="BK2629" s="6">
        <f>VLOOKUP($B2629,'[1]výnosy standard'!$A$1:$T$2200,18,FALSE)</f>
        <v>3.82</v>
      </c>
      <c r="BL2629" s="6">
        <f>VLOOKUP($B2629,'[1]výnosy standard'!$A$1:$T$2200,19,FALSE)</f>
        <v>4.87</v>
      </c>
      <c r="BM2629" s="6">
        <f>VLOOKUP($B2629,'[1]výnosy standard'!$A$1:$T$2200,20,FALSE)</f>
        <v>0</v>
      </c>
      <c r="BN2629" s="6">
        <f>VLOOKUP(B2629,'[1]pšenice výnos'!$A$2:$E$2200,4)</f>
        <v>5.17</v>
      </c>
      <c r="BO2629" s="6">
        <f>VLOOKUP(B2629,[1]kukuřice!$A$2:$E$2200,5,FALSE)</f>
        <v>36.213447270467142</v>
      </c>
    </row>
    <row r="2630" spans="1:67" hidden="1" x14ac:dyDescent="0.25">
      <c r="A2630" s="7">
        <v>2847</v>
      </c>
      <c r="B2630" s="6" t="s">
        <v>199</v>
      </c>
      <c r="C2630" s="13">
        <v>376</v>
      </c>
      <c r="D2630" s="7">
        <v>80.761542130566795</v>
      </c>
      <c r="E2630" s="6" t="s">
        <v>244</v>
      </c>
      <c r="F2630" s="6" t="s">
        <v>30</v>
      </c>
      <c r="G2630" s="7">
        <v>80.761542130566795</v>
      </c>
      <c r="H2630" s="7">
        <v>55.473372781065088</v>
      </c>
      <c r="I2630" s="7">
        <v>55.473372781065088</v>
      </c>
      <c r="J2630" s="7">
        <v>3.4250666666666669</v>
      </c>
      <c r="K2630" s="14">
        <v>3.4754246118701975</v>
      </c>
      <c r="L2630" s="13">
        <v>20</v>
      </c>
      <c r="M2630" s="7">
        <v>3.5694510236220487</v>
      </c>
      <c r="N2630" s="7">
        <v>3.9882225223778579E-2</v>
      </c>
      <c r="O2630" s="7">
        <v>-5.0357945203530541E-2</v>
      </c>
      <c r="P2630" s="7">
        <v>7</v>
      </c>
      <c r="Q2630" s="7">
        <v>1</v>
      </c>
      <c r="R2630" s="7">
        <v>0</v>
      </c>
      <c r="S2630" s="15">
        <v>1.36666666666667</v>
      </c>
      <c r="T2630" s="15">
        <v>5.0002777777777796</v>
      </c>
      <c r="U2630" s="15">
        <v>6.4950000000000001</v>
      </c>
      <c r="V2630" s="16">
        <v>13.1</v>
      </c>
      <c r="W2630" s="16">
        <v>10.7</v>
      </c>
      <c r="X2630" s="13">
        <v>-1</v>
      </c>
      <c r="Y2630" s="13">
        <v>5</v>
      </c>
      <c r="Z2630" s="16">
        <v>5.5</v>
      </c>
      <c r="AA2630" s="13">
        <v>12</v>
      </c>
      <c r="AB2630" s="15">
        <v>-1.1000000000000001</v>
      </c>
      <c r="AC2630" s="15">
        <v>1.3</v>
      </c>
      <c r="AD2630" s="15">
        <v>5.3252777777777798</v>
      </c>
      <c r="AE2630" s="15">
        <v>-0.17472222222222</v>
      </c>
      <c r="AF2630" s="7">
        <v>0</v>
      </c>
      <c r="AG2630" s="7">
        <v>0</v>
      </c>
      <c r="AH2630" s="7">
        <v>0</v>
      </c>
      <c r="AI2630" s="7">
        <v>0</v>
      </c>
      <c r="AJ2630" s="7">
        <v>0</v>
      </c>
      <c r="AK2630" s="7">
        <v>0</v>
      </c>
      <c r="AL2630" s="7">
        <v>0</v>
      </c>
      <c r="AM2630" s="7">
        <v>0</v>
      </c>
      <c r="AN2630" s="7">
        <v>0</v>
      </c>
      <c r="AO2630" s="7">
        <v>0</v>
      </c>
      <c r="AP2630" s="7">
        <v>0</v>
      </c>
      <c r="AQ2630" s="7">
        <v>0</v>
      </c>
      <c r="AR2630" s="7">
        <v>1</v>
      </c>
      <c r="AS2630" s="7">
        <v>0</v>
      </c>
      <c r="AT2630" s="7">
        <v>0</v>
      </c>
      <c r="AU2630" s="6">
        <f>VLOOKUP($B2630,'[1]výnosy standard'!$A$1:$T$2200,2,FALSE)</f>
        <v>0</v>
      </c>
      <c r="AV2630" s="6">
        <f>VLOOKUP($B2630,'[1]výnosy standard'!$A$1:$T$2200,3,FALSE)</f>
        <v>0</v>
      </c>
      <c r="AW2630" s="6">
        <f>VLOOKUP($B2630,'[1]výnosy standard'!$A$1:$T$2200,4,FALSE)</f>
        <v>0</v>
      </c>
      <c r="AX2630" s="6">
        <f>VLOOKUP($B2630,'[1]výnosy standard'!$A$1:$T$2200,5,FALSE)</f>
        <v>3.32</v>
      </c>
      <c r="AY2630" s="6">
        <f>VLOOKUP($B2630,'[1]výnosy standard'!$A$1:$T$2200,6,FALSE)</f>
        <v>0</v>
      </c>
      <c r="AZ2630" s="6">
        <f>VLOOKUP($B2630,'[1]výnosy standard'!$A$1:$T$2200,7,FALSE)</f>
        <v>0</v>
      </c>
      <c r="BA2630" s="6">
        <f>VLOOKUP($B2630,'[1]výnosy standard'!$A$1:$T$2200,8,FALSE)</f>
        <v>0</v>
      </c>
      <c r="BB2630" s="6">
        <f>VLOOKUP($B2630,'[1]výnosy standard'!$A$1:$T$2200,9,FALSE)</f>
        <v>0</v>
      </c>
      <c r="BC2630" s="6">
        <f>VLOOKUP($B2630,'[1]výnosy standard'!$A$1:$T$2200,10,FALSE)</f>
        <v>0</v>
      </c>
      <c r="BD2630" s="6">
        <f>VLOOKUP($B2630,'[1]výnosy standard'!$A$1:$T$2200,11,FALSE)</f>
        <v>0</v>
      </c>
      <c r="BE2630" s="6">
        <f>VLOOKUP($B2630,'[1]výnosy standard'!$A$1:$T$2200,12,FALSE)</f>
        <v>0</v>
      </c>
      <c r="BF2630" s="6">
        <f>VLOOKUP($B2630,'[1]výnosy standard'!$A$1:$T$2200,13,FALSE)</f>
        <v>0</v>
      </c>
      <c r="BG2630" s="6">
        <f>VLOOKUP($B2630,'[1]výnosy standard'!$A$1:$T$2200,14,FALSE)</f>
        <v>0</v>
      </c>
      <c r="BH2630" s="6">
        <f>VLOOKUP($B2630,'[1]výnosy standard'!$A$1:$T$2200,15,FALSE)</f>
        <v>0</v>
      </c>
      <c r="BI2630" s="6">
        <f>VLOOKUP($B2630,'[1]výnosy standard'!$A$1:$T$2200,16,FALSE)</f>
        <v>0</v>
      </c>
      <c r="BJ2630" s="6">
        <f>VLOOKUP($B2630,'[1]výnosy standard'!$A$1:$T$2200,17,FALSE)</f>
        <v>0</v>
      </c>
      <c r="BK2630" s="6">
        <f>VLOOKUP($B2630,'[1]výnosy standard'!$A$1:$T$2200,18,FALSE)</f>
        <v>0</v>
      </c>
      <c r="BL2630" s="6">
        <f>VLOOKUP($B2630,'[1]výnosy standard'!$A$1:$T$2200,19,FALSE)</f>
        <v>0</v>
      </c>
      <c r="BM2630" s="6">
        <f>VLOOKUP($B2630,'[1]výnosy standard'!$A$1:$T$2200,20,FALSE)</f>
        <v>0</v>
      </c>
      <c r="BN2630" s="6">
        <f>VLOOKUP(B2630,'[1]pšenice výnos'!$A$2:$E$2200,4)</f>
        <v>3.9</v>
      </c>
      <c r="BO2630" s="6">
        <f>VLOOKUP(B2630,[1]kukuřice!$A$2:$E$2200,5,FALSE)</f>
        <v>30.575718574523147</v>
      </c>
    </row>
    <row r="2631" spans="1:67" hidden="1" x14ac:dyDescent="0.25">
      <c r="A2631" s="7">
        <v>2909</v>
      </c>
      <c r="B2631" s="6" t="s">
        <v>124</v>
      </c>
      <c r="C2631" s="13">
        <v>339</v>
      </c>
      <c r="D2631" s="7">
        <v>80.833270321361056</v>
      </c>
      <c r="E2631" s="6" t="s">
        <v>244</v>
      </c>
      <c r="F2631" s="6" t="s">
        <v>30</v>
      </c>
      <c r="G2631" s="7">
        <v>80.833270321361056</v>
      </c>
      <c r="H2631" s="7">
        <v>34.634080475290304</v>
      </c>
      <c r="I2631" s="7">
        <v>34.634080475290304</v>
      </c>
      <c r="J2631" s="7">
        <v>3.2915555555555556</v>
      </c>
      <c r="K2631" s="14">
        <v>3.6804397248229459</v>
      </c>
      <c r="L2631" s="13">
        <v>20</v>
      </c>
      <c r="M2631" s="7">
        <v>3.5694510236220487</v>
      </c>
      <c r="N2631" s="7">
        <v>3.9882225223778579E-2</v>
      </c>
      <c r="O2631" s="7">
        <v>-0.38888416926739033</v>
      </c>
      <c r="P2631" s="7">
        <v>8</v>
      </c>
      <c r="Q2631" s="7">
        <v>0</v>
      </c>
      <c r="R2631" s="7">
        <v>0</v>
      </c>
      <c r="S2631" s="15">
        <v>3.9071428571428601</v>
      </c>
      <c r="T2631" s="15">
        <v>8.1178571428571402</v>
      </c>
      <c r="U2631" s="17" t="e">
        <v>#NULL!</v>
      </c>
      <c r="V2631" s="16">
        <v>18</v>
      </c>
      <c r="W2631" s="16">
        <v>17.8</v>
      </c>
      <c r="X2631" s="17" t="e">
        <v>#NULL!</v>
      </c>
      <c r="Y2631" s="13">
        <v>3</v>
      </c>
      <c r="Z2631" s="16">
        <v>4</v>
      </c>
      <c r="AA2631" s="13">
        <v>17</v>
      </c>
      <c r="AB2631" s="15">
        <v>-1</v>
      </c>
      <c r="AC2631" s="15">
        <v>-0.80000000000000104</v>
      </c>
      <c r="AD2631" s="15">
        <v>7.91785714285714</v>
      </c>
      <c r="AE2631" s="15">
        <v>3.91785714285714</v>
      </c>
      <c r="AF2631" s="7">
        <v>0</v>
      </c>
      <c r="AG2631" s="7">
        <v>0</v>
      </c>
      <c r="AH2631" s="7">
        <v>0</v>
      </c>
      <c r="AI2631" s="7">
        <v>0</v>
      </c>
      <c r="AJ2631" s="7">
        <v>0</v>
      </c>
      <c r="AK2631" s="7">
        <v>0</v>
      </c>
      <c r="AL2631" s="7">
        <v>0</v>
      </c>
      <c r="AM2631" s="7">
        <v>0</v>
      </c>
      <c r="AN2631" s="7">
        <v>0</v>
      </c>
      <c r="AO2631" s="7">
        <v>0</v>
      </c>
      <c r="AP2631" s="7">
        <v>0</v>
      </c>
      <c r="AQ2631" s="7">
        <v>0</v>
      </c>
      <c r="AR2631" s="7">
        <v>1</v>
      </c>
      <c r="AS2631" s="7">
        <v>0</v>
      </c>
      <c r="AT2631" s="7">
        <v>0</v>
      </c>
      <c r="AU2631" s="6">
        <f>VLOOKUP($B2631,'[1]výnosy standard'!$A$1:$T$2200,2,FALSE)</f>
        <v>28.74</v>
      </c>
      <c r="AV2631" s="6">
        <f>VLOOKUP($B2631,'[1]výnosy standard'!$A$1:$T$2200,3,FALSE)</f>
        <v>0</v>
      </c>
      <c r="AW2631" s="6">
        <f>VLOOKUP($B2631,'[1]výnosy standard'!$A$1:$T$2200,4,FALSE)</f>
        <v>0</v>
      </c>
      <c r="AX2631" s="6">
        <f>VLOOKUP($B2631,'[1]výnosy standard'!$A$1:$T$2200,5,FALSE)</f>
        <v>4.72</v>
      </c>
      <c r="AY2631" s="6">
        <f>VLOOKUP($B2631,'[1]výnosy standard'!$A$1:$T$2200,6,FALSE)</f>
        <v>0.66</v>
      </c>
      <c r="AZ2631" s="6">
        <f>VLOOKUP($B2631,'[1]výnosy standard'!$A$1:$T$2200,7,FALSE)</f>
        <v>4.34</v>
      </c>
      <c r="BA2631" s="6">
        <f>VLOOKUP($B2631,'[1]výnosy standard'!$A$1:$T$2200,8,FALSE)</f>
        <v>0</v>
      </c>
      <c r="BB2631" s="6">
        <f>VLOOKUP($B2631,'[1]výnosy standard'!$A$1:$T$2200,9,FALSE)</f>
        <v>5.67</v>
      </c>
      <c r="BC2631" s="6">
        <f>VLOOKUP($B2631,'[1]výnosy standard'!$A$1:$T$2200,10,FALSE)</f>
        <v>5.67</v>
      </c>
      <c r="BD2631" s="6">
        <f>VLOOKUP($B2631,'[1]výnosy standard'!$A$1:$T$2200,11,FALSE)</f>
        <v>3.18</v>
      </c>
      <c r="BE2631" s="6">
        <f>VLOOKUP($B2631,'[1]výnosy standard'!$A$1:$T$2200,12,FALSE)</f>
        <v>5.25</v>
      </c>
      <c r="BF2631" s="6">
        <f>VLOOKUP($B2631,'[1]výnosy standard'!$A$1:$T$2200,13,FALSE)</f>
        <v>0</v>
      </c>
      <c r="BG2631" s="6">
        <f>VLOOKUP($B2631,'[1]výnosy standard'!$A$1:$T$2200,14,FALSE)</f>
        <v>0</v>
      </c>
      <c r="BH2631" s="6">
        <f>VLOOKUP($B2631,'[1]výnosy standard'!$A$1:$T$2200,15,FALSE)</f>
        <v>21.39</v>
      </c>
      <c r="BI2631" s="6">
        <f>VLOOKUP($B2631,'[1]výnosy standard'!$A$1:$T$2200,16,FALSE)</f>
        <v>0</v>
      </c>
      <c r="BJ2631" s="6">
        <f>VLOOKUP($B2631,'[1]výnosy standard'!$A$1:$T$2200,17,FALSE)</f>
        <v>4.0599999999999996</v>
      </c>
      <c r="BK2631" s="6">
        <f>VLOOKUP($B2631,'[1]výnosy standard'!$A$1:$T$2200,18,FALSE)</f>
        <v>4.0599999999999996</v>
      </c>
      <c r="BL2631" s="6">
        <f>VLOOKUP($B2631,'[1]výnosy standard'!$A$1:$T$2200,19,FALSE)</f>
        <v>5.29</v>
      </c>
      <c r="BM2631" s="6">
        <f>VLOOKUP($B2631,'[1]výnosy standard'!$A$1:$T$2200,20,FALSE)</f>
        <v>0</v>
      </c>
      <c r="BN2631" s="6">
        <f>VLOOKUP(B2631,'[1]pšenice výnos'!$A$2:$E$2200,4)</f>
        <v>5.67</v>
      </c>
      <c r="BO2631" s="6">
        <f>VLOOKUP(B2631,[1]kukuřice!$A$2:$E$2200,5,FALSE)</f>
        <v>39.509289329740426</v>
      </c>
    </row>
    <row r="2632" spans="1:67" hidden="1" x14ac:dyDescent="0.25">
      <c r="A2632" s="7">
        <v>2855</v>
      </c>
      <c r="B2632" s="6" t="s">
        <v>185</v>
      </c>
      <c r="C2632" s="13">
        <v>57</v>
      </c>
      <c r="D2632" s="7">
        <v>80.920374330189688</v>
      </c>
      <c r="E2632" s="6" t="s">
        <v>244</v>
      </c>
      <c r="F2632" s="6" t="s">
        <v>30</v>
      </c>
      <c r="G2632" s="7">
        <v>80.920374330189688</v>
      </c>
      <c r="H2632" s="7">
        <v>76.358375308112741</v>
      </c>
      <c r="I2632" s="7">
        <v>76.358375308112741</v>
      </c>
      <c r="J2632" s="7">
        <v>2.4882666666666666</v>
      </c>
      <c r="K2632" s="14">
        <v>3.3954484300825789</v>
      </c>
      <c r="L2632" s="13">
        <v>15</v>
      </c>
      <c r="M2632" s="7">
        <v>3.2372130683760689</v>
      </c>
      <c r="N2632" s="7">
        <v>-9.1157223207383259E-2</v>
      </c>
      <c r="O2632" s="7">
        <v>-0.90718176341591228</v>
      </c>
      <c r="P2632" s="7">
        <v>2</v>
      </c>
      <c r="Q2632" s="7">
        <v>5</v>
      </c>
      <c r="R2632" s="7">
        <v>0</v>
      </c>
      <c r="S2632" s="15">
        <v>5.2462499999999999</v>
      </c>
      <c r="T2632" s="15">
        <v>9.1266666666666705</v>
      </c>
      <c r="U2632" s="17" t="e">
        <v>#NULL!</v>
      </c>
      <c r="V2632" s="16">
        <v>10.8</v>
      </c>
      <c r="W2632" s="16">
        <v>10.6</v>
      </c>
      <c r="X2632" s="17" t="e">
        <v>#NULL!</v>
      </c>
      <c r="Y2632" s="13">
        <v>3</v>
      </c>
      <c r="Z2632" s="16">
        <v>4</v>
      </c>
      <c r="AA2632" s="13">
        <v>17</v>
      </c>
      <c r="AB2632" s="15">
        <v>6.2</v>
      </c>
      <c r="AC2632" s="15">
        <v>6.4</v>
      </c>
      <c r="AD2632" s="15">
        <v>10.7266666666667</v>
      </c>
      <c r="AE2632" s="15">
        <v>6.7266666666666701</v>
      </c>
      <c r="AF2632" s="7">
        <v>0</v>
      </c>
      <c r="AG2632" s="7">
        <v>0</v>
      </c>
      <c r="AH2632" s="7">
        <v>0</v>
      </c>
      <c r="AI2632" s="7">
        <v>0</v>
      </c>
      <c r="AJ2632" s="7">
        <v>0</v>
      </c>
      <c r="AK2632" s="7">
        <v>0</v>
      </c>
      <c r="AL2632" s="7">
        <v>0</v>
      </c>
      <c r="AM2632" s="7">
        <v>0</v>
      </c>
      <c r="AN2632" s="7">
        <v>0</v>
      </c>
      <c r="AO2632" s="7">
        <v>0</v>
      </c>
      <c r="AP2632" s="7">
        <v>0</v>
      </c>
      <c r="AQ2632" s="7">
        <v>0</v>
      </c>
      <c r="AR2632" s="7">
        <v>1</v>
      </c>
      <c r="AS2632" s="7">
        <v>0</v>
      </c>
      <c r="AT2632" s="7">
        <v>0</v>
      </c>
      <c r="AU2632" s="6">
        <f>VLOOKUP($B2632,'[1]výnosy standard'!$A$1:$T$2200,2,FALSE)</f>
        <v>28.81</v>
      </c>
      <c r="AV2632" s="6">
        <f>VLOOKUP($B2632,'[1]výnosy standard'!$A$1:$T$2200,3,FALSE)</f>
        <v>0</v>
      </c>
      <c r="AW2632" s="6">
        <f>VLOOKUP($B2632,'[1]výnosy standard'!$A$1:$T$2200,4,FALSE)</f>
        <v>0</v>
      </c>
      <c r="AX2632" s="6">
        <f>VLOOKUP($B2632,'[1]výnosy standard'!$A$1:$T$2200,5,FALSE)</f>
        <v>0</v>
      </c>
      <c r="AY2632" s="6">
        <f>VLOOKUP($B2632,'[1]výnosy standard'!$A$1:$T$2200,6,FALSE)</f>
        <v>0.85</v>
      </c>
      <c r="AZ2632" s="6">
        <f>VLOOKUP($B2632,'[1]výnosy standard'!$A$1:$T$2200,7,FALSE)</f>
        <v>4.42</v>
      </c>
      <c r="BA2632" s="6">
        <f>VLOOKUP($B2632,'[1]výnosy standard'!$A$1:$T$2200,8,FALSE)</f>
        <v>0</v>
      </c>
      <c r="BB2632" s="6">
        <f>VLOOKUP($B2632,'[1]výnosy standard'!$A$1:$T$2200,9,FALSE)</f>
        <v>6.01</v>
      </c>
      <c r="BC2632" s="6">
        <f>VLOOKUP($B2632,'[1]výnosy standard'!$A$1:$T$2200,10,FALSE)</f>
        <v>6.01</v>
      </c>
      <c r="BD2632" s="6">
        <f>VLOOKUP($B2632,'[1]výnosy standard'!$A$1:$T$2200,11,FALSE)</f>
        <v>3.3</v>
      </c>
      <c r="BE2632" s="6">
        <f>VLOOKUP($B2632,'[1]výnosy standard'!$A$1:$T$2200,12,FALSE)</f>
        <v>5.49</v>
      </c>
      <c r="BF2632" s="6">
        <f>VLOOKUP($B2632,'[1]výnosy standard'!$A$1:$T$2200,13,FALSE)</f>
        <v>0</v>
      </c>
      <c r="BG2632" s="6">
        <f>VLOOKUP($B2632,'[1]výnosy standard'!$A$1:$T$2200,14,FALSE)</f>
        <v>0</v>
      </c>
      <c r="BH2632" s="6">
        <f>VLOOKUP($B2632,'[1]výnosy standard'!$A$1:$T$2200,15,FALSE)</f>
        <v>21.44</v>
      </c>
      <c r="BI2632" s="6">
        <f>VLOOKUP($B2632,'[1]výnosy standard'!$A$1:$T$2200,16,FALSE)</f>
        <v>0</v>
      </c>
      <c r="BJ2632" s="6">
        <f>VLOOKUP($B2632,'[1]výnosy standard'!$A$1:$T$2200,17,FALSE)</f>
        <v>4.4400000000000004</v>
      </c>
      <c r="BK2632" s="6">
        <f>VLOOKUP($B2632,'[1]výnosy standard'!$A$1:$T$2200,18,FALSE)</f>
        <v>4.4400000000000004</v>
      </c>
      <c r="BL2632" s="6">
        <f>VLOOKUP($B2632,'[1]výnosy standard'!$A$1:$T$2200,19,FALSE)</f>
        <v>5.63</v>
      </c>
      <c r="BM2632" s="6">
        <f>VLOOKUP($B2632,'[1]výnosy standard'!$A$1:$T$2200,20,FALSE)</f>
        <v>0</v>
      </c>
      <c r="BN2632" s="6">
        <f>VLOOKUP(B2632,'[1]pšenice výnos'!$A$2:$E$2200,4)</f>
        <v>6.01</v>
      </c>
      <c r="BO2632" s="6">
        <f>VLOOKUP(B2632,[1]kukuřice!$A$2:$E$2200,5,FALSE)</f>
        <v>37.639694965163713</v>
      </c>
    </row>
    <row r="2633" spans="1:67" hidden="1" x14ac:dyDescent="0.25">
      <c r="A2633" s="7">
        <v>3050</v>
      </c>
      <c r="B2633" s="6" t="s">
        <v>177</v>
      </c>
      <c r="C2633" s="13">
        <v>58</v>
      </c>
      <c r="D2633" s="7">
        <v>81.099106145251383</v>
      </c>
      <c r="E2633" s="6" t="s">
        <v>244</v>
      </c>
      <c r="F2633" s="6" t="s">
        <v>30</v>
      </c>
      <c r="G2633" s="7">
        <v>81.099106145251383</v>
      </c>
      <c r="H2633" s="7">
        <v>44.41340782122905</v>
      </c>
      <c r="I2633" s="7">
        <v>44.41340782122905</v>
      </c>
      <c r="J2633" s="7">
        <v>3.58</v>
      </c>
      <c r="K2633" s="14">
        <v>3.5177025373791397</v>
      </c>
      <c r="L2633" s="13">
        <v>12</v>
      </c>
      <c r="M2633" s="7">
        <v>3.1849897936507929</v>
      </c>
      <c r="N2633" s="7">
        <v>-3.8210903436667103E-2</v>
      </c>
      <c r="O2633" s="7">
        <v>6.2297462620860333E-2</v>
      </c>
      <c r="P2633" s="7">
        <v>0</v>
      </c>
      <c r="Q2633" s="7">
        <v>1</v>
      </c>
      <c r="R2633" s="7">
        <v>6</v>
      </c>
      <c r="S2633" s="15">
        <v>0.72499999999999998</v>
      </c>
      <c r="T2633" s="15">
        <v>3.6983333333333301</v>
      </c>
      <c r="U2633" s="15">
        <v>6.9667207792207799</v>
      </c>
      <c r="V2633" s="16">
        <v>18.7</v>
      </c>
      <c r="W2633" s="16">
        <v>17.3</v>
      </c>
      <c r="X2633" s="17" t="e">
        <v>#NULL!</v>
      </c>
      <c r="Y2633" s="13">
        <v>3</v>
      </c>
      <c r="Z2633" s="16">
        <v>4</v>
      </c>
      <c r="AA2633" s="13">
        <v>17</v>
      </c>
      <c r="AB2633" s="15">
        <v>-1.7</v>
      </c>
      <c r="AC2633" s="15">
        <v>-0.30000000000000099</v>
      </c>
      <c r="AD2633" s="15">
        <v>3.62333333333333</v>
      </c>
      <c r="AE2633" s="15">
        <v>-0.37666666666666698</v>
      </c>
      <c r="AF2633" s="7">
        <v>0</v>
      </c>
      <c r="AG2633" s="7">
        <v>0</v>
      </c>
      <c r="AH2633" s="7">
        <v>0</v>
      </c>
      <c r="AI2633" s="7">
        <v>0</v>
      </c>
      <c r="AJ2633" s="7">
        <v>0</v>
      </c>
      <c r="AK2633" s="7">
        <v>0</v>
      </c>
      <c r="AL2633" s="7">
        <v>0</v>
      </c>
      <c r="AM2633" s="7">
        <v>0</v>
      </c>
      <c r="AN2633" s="7">
        <v>0</v>
      </c>
      <c r="AO2633" s="7">
        <v>0</v>
      </c>
      <c r="AP2633" s="7">
        <v>0</v>
      </c>
      <c r="AQ2633" s="7">
        <v>0</v>
      </c>
      <c r="AR2633" s="7">
        <v>1</v>
      </c>
      <c r="AS2633" s="7">
        <v>0</v>
      </c>
      <c r="AT2633" s="7">
        <v>0</v>
      </c>
      <c r="AU2633" s="6">
        <f>VLOOKUP($B2633,'[1]výnosy standard'!$A$1:$T$2200,2,FALSE)</f>
        <v>27.02</v>
      </c>
      <c r="AV2633" s="6">
        <f>VLOOKUP($B2633,'[1]výnosy standard'!$A$1:$T$2200,3,FALSE)</f>
        <v>0</v>
      </c>
      <c r="AW2633" s="6">
        <f>VLOOKUP($B2633,'[1]výnosy standard'!$A$1:$T$2200,4,FALSE)</f>
        <v>0</v>
      </c>
      <c r="AX2633" s="6">
        <f>VLOOKUP($B2633,'[1]výnosy standard'!$A$1:$T$2200,5,FALSE)</f>
        <v>4.83</v>
      </c>
      <c r="AY2633" s="6">
        <f>VLOOKUP($B2633,'[1]výnosy standard'!$A$1:$T$2200,6,FALSE)</f>
        <v>0</v>
      </c>
      <c r="AZ2633" s="6">
        <f>VLOOKUP($B2633,'[1]výnosy standard'!$A$1:$T$2200,7,FALSE)</f>
        <v>0</v>
      </c>
      <c r="BA2633" s="6">
        <f>VLOOKUP($B2633,'[1]výnosy standard'!$A$1:$T$2200,8,FALSE)</f>
        <v>0</v>
      </c>
      <c r="BB2633" s="6">
        <f>VLOOKUP($B2633,'[1]výnosy standard'!$A$1:$T$2200,9,FALSE)</f>
        <v>5.57</v>
      </c>
      <c r="BC2633" s="6">
        <f>VLOOKUP($B2633,'[1]výnosy standard'!$A$1:$T$2200,10,FALSE)</f>
        <v>5.57</v>
      </c>
      <c r="BD2633" s="6">
        <f>VLOOKUP($B2633,'[1]výnosy standard'!$A$1:$T$2200,11,FALSE)</f>
        <v>3.16</v>
      </c>
      <c r="BE2633" s="6">
        <f>VLOOKUP($B2633,'[1]výnosy standard'!$A$1:$T$2200,12,FALSE)</f>
        <v>5.21</v>
      </c>
      <c r="BF2633" s="6">
        <f>VLOOKUP($B2633,'[1]výnosy standard'!$A$1:$T$2200,13,FALSE)</f>
        <v>0</v>
      </c>
      <c r="BG2633" s="6">
        <f>VLOOKUP($B2633,'[1]výnosy standard'!$A$1:$T$2200,14,FALSE)</f>
        <v>0</v>
      </c>
      <c r="BH2633" s="6">
        <f>VLOOKUP($B2633,'[1]výnosy standard'!$A$1:$T$2200,15,FALSE)</f>
        <v>20.11</v>
      </c>
      <c r="BI2633" s="6">
        <f>VLOOKUP($B2633,'[1]výnosy standard'!$A$1:$T$2200,16,FALSE)</f>
        <v>0</v>
      </c>
      <c r="BJ2633" s="6">
        <f>VLOOKUP($B2633,'[1]výnosy standard'!$A$1:$T$2200,17,FALSE)</f>
        <v>4.03</v>
      </c>
      <c r="BK2633" s="6">
        <f>VLOOKUP($B2633,'[1]výnosy standard'!$A$1:$T$2200,18,FALSE)</f>
        <v>4.03</v>
      </c>
      <c r="BL2633" s="6">
        <f>VLOOKUP($B2633,'[1]výnosy standard'!$A$1:$T$2200,19,FALSE)</f>
        <v>5.21</v>
      </c>
      <c r="BM2633" s="6">
        <f>VLOOKUP($B2633,'[1]výnosy standard'!$A$1:$T$2200,20,FALSE)</f>
        <v>0</v>
      </c>
      <c r="BN2633" s="6">
        <f>VLOOKUP(B2633,'[1]pšenice výnos'!$A$2:$E$2200,4)</f>
        <v>5.57</v>
      </c>
      <c r="BO2633" s="6">
        <f>VLOOKUP(B2633,[1]kukuřice!$A$2:$E$2200,5,FALSE)</f>
        <v>34.530437507211523</v>
      </c>
    </row>
    <row r="2634" spans="1:67" hidden="1" x14ac:dyDescent="0.25">
      <c r="A2634" s="7">
        <v>3087</v>
      </c>
      <c r="B2634" s="6" t="s">
        <v>186</v>
      </c>
      <c r="C2634" s="13">
        <v>85</v>
      </c>
      <c r="D2634" s="7">
        <v>81.403837412707816</v>
      </c>
      <c r="E2634" s="6" t="s">
        <v>244</v>
      </c>
      <c r="F2634" s="6" t="s">
        <v>30</v>
      </c>
      <c r="G2634" s="7">
        <v>81.403837412707816</v>
      </c>
      <c r="H2634" s="7">
        <v>81.403837412707816</v>
      </c>
      <c r="I2634" s="7">
        <v>81.403837412707816</v>
      </c>
      <c r="J2634" s="7">
        <v>2.4200333333333335</v>
      </c>
      <c r="K2634" s="14">
        <v>2.6162757559216208</v>
      </c>
      <c r="L2634" s="13">
        <v>25</v>
      </c>
      <c r="M2634" s="7">
        <v>3.5694510236220487</v>
      </c>
      <c r="N2634" s="7">
        <v>3.9882225223778579E-2</v>
      </c>
      <c r="O2634" s="7">
        <v>-0.19624242258828728</v>
      </c>
      <c r="P2634" s="7">
        <v>1</v>
      </c>
      <c r="Q2634" s="7">
        <v>7</v>
      </c>
      <c r="R2634" s="7">
        <v>0</v>
      </c>
      <c r="S2634" s="15">
        <v>4.96875</v>
      </c>
      <c r="T2634" s="15">
        <v>7.8416666666666703</v>
      </c>
      <c r="U2634" s="17" t="e">
        <v>#NULL!</v>
      </c>
      <c r="V2634" s="16">
        <v>10.7</v>
      </c>
      <c r="W2634" s="16">
        <v>10.8</v>
      </c>
      <c r="X2634" s="17" t="e">
        <v>#NULL!</v>
      </c>
      <c r="Y2634" s="13">
        <v>3</v>
      </c>
      <c r="Z2634" s="16">
        <v>4</v>
      </c>
      <c r="AA2634" s="13">
        <v>17</v>
      </c>
      <c r="AB2634" s="15">
        <v>6.3</v>
      </c>
      <c r="AC2634" s="15">
        <v>6.2</v>
      </c>
      <c r="AD2634" s="15">
        <v>9.3916666666666693</v>
      </c>
      <c r="AE2634" s="15">
        <v>5.3916666666666702</v>
      </c>
      <c r="AF2634" s="7">
        <v>0</v>
      </c>
      <c r="AG2634" s="7">
        <v>0</v>
      </c>
      <c r="AH2634" s="7">
        <v>0</v>
      </c>
      <c r="AI2634" s="7">
        <v>0</v>
      </c>
      <c r="AJ2634" s="7">
        <v>0</v>
      </c>
      <c r="AK2634" s="7">
        <v>0</v>
      </c>
      <c r="AL2634" s="7">
        <v>0</v>
      </c>
      <c r="AM2634" s="7">
        <v>0</v>
      </c>
      <c r="AN2634" s="7">
        <v>0</v>
      </c>
      <c r="AO2634" s="7">
        <v>0</v>
      </c>
      <c r="AP2634" s="7">
        <v>0</v>
      </c>
      <c r="AQ2634" s="7">
        <v>0</v>
      </c>
      <c r="AR2634" s="7">
        <v>1</v>
      </c>
      <c r="AS2634" s="7">
        <v>0</v>
      </c>
      <c r="AT2634" s="7">
        <v>0</v>
      </c>
      <c r="AU2634" s="6">
        <f>VLOOKUP($B2634,'[1]výnosy standard'!$A$1:$T$2200,2,FALSE)</f>
        <v>25.93</v>
      </c>
      <c r="AV2634" s="6">
        <f>VLOOKUP($B2634,'[1]výnosy standard'!$A$1:$T$2200,3,FALSE)</f>
        <v>0</v>
      </c>
      <c r="AW2634" s="6">
        <f>VLOOKUP($B2634,'[1]výnosy standard'!$A$1:$T$2200,4,FALSE)</f>
        <v>0</v>
      </c>
      <c r="AX2634" s="6">
        <f>VLOOKUP($B2634,'[1]výnosy standard'!$A$1:$T$2200,5,FALSE)</f>
        <v>4.49</v>
      </c>
      <c r="AY2634" s="6">
        <f>VLOOKUP($B2634,'[1]výnosy standard'!$A$1:$T$2200,6,FALSE)</f>
        <v>0</v>
      </c>
      <c r="AZ2634" s="6">
        <f>VLOOKUP($B2634,'[1]výnosy standard'!$A$1:$T$2200,7,FALSE)</f>
        <v>0</v>
      </c>
      <c r="BA2634" s="6">
        <f>VLOOKUP($B2634,'[1]výnosy standard'!$A$1:$T$2200,8,FALSE)</f>
        <v>0</v>
      </c>
      <c r="BB2634" s="6">
        <f>VLOOKUP($B2634,'[1]výnosy standard'!$A$1:$T$2200,9,FALSE)</f>
        <v>5.08</v>
      </c>
      <c r="BC2634" s="6">
        <f>VLOOKUP($B2634,'[1]výnosy standard'!$A$1:$T$2200,10,FALSE)</f>
        <v>5.08</v>
      </c>
      <c r="BD2634" s="6">
        <f>VLOOKUP($B2634,'[1]výnosy standard'!$A$1:$T$2200,11,FALSE)</f>
        <v>2.99</v>
      </c>
      <c r="BE2634" s="6">
        <f>VLOOKUP($B2634,'[1]výnosy standard'!$A$1:$T$2200,12,FALSE)</f>
        <v>4.74</v>
      </c>
      <c r="BF2634" s="6">
        <f>VLOOKUP($B2634,'[1]výnosy standard'!$A$1:$T$2200,13,FALSE)</f>
        <v>0</v>
      </c>
      <c r="BG2634" s="6">
        <f>VLOOKUP($B2634,'[1]výnosy standard'!$A$1:$T$2200,14,FALSE)</f>
        <v>0</v>
      </c>
      <c r="BH2634" s="6">
        <f>VLOOKUP($B2634,'[1]výnosy standard'!$A$1:$T$2200,15,FALSE)</f>
        <v>19.3</v>
      </c>
      <c r="BI2634" s="6">
        <f>VLOOKUP($B2634,'[1]výnosy standard'!$A$1:$T$2200,16,FALSE)</f>
        <v>0</v>
      </c>
      <c r="BJ2634" s="6">
        <f>VLOOKUP($B2634,'[1]výnosy standard'!$A$1:$T$2200,17,FALSE)</f>
        <v>4.1900000000000004</v>
      </c>
      <c r="BK2634" s="6">
        <f>VLOOKUP($B2634,'[1]výnosy standard'!$A$1:$T$2200,18,FALSE)</f>
        <v>4.1900000000000004</v>
      </c>
      <c r="BL2634" s="6">
        <f>VLOOKUP($B2634,'[1]výnosy standard'!$A$1:$T$2200,19,FALSE)</f>
        <v>4.6500000000000004</v>
      </c>
      <c r="BM2634" s="6">
        <f>VLOOKUP($B2634,'[1]výnosy standard'!$A$1:$T$2200,20,FALSE)</f>
        <v>0</v>
      </c>
      <c r="BN2634" s="6">
        <f>VLOOKUP(B2634,'[1]pšenice výnos'!$A$2:$E$2200,4)</f>
        <v>5.08</v>
      </c>
      <c r="BO2634" s="6">
        <f>VLOOKUP(B2634,[1]kukuřice!$A$2:$E$2200,5,FALSE)</f>
        <v>39.978666217438786</v>
      </c>
    </row>
    <row r="2635" spans="1:67" hidden="1" x14ac:dyDescent="0.25">
      <c r="A2635" s="7">
        <v>2943</v>
      </c>
      <c r="B2635" s="6" t="s">
        <v>150</v>
      </c>
      <c r="C2635" s="13">
        <v>199</v>
      </c>
      <c r="D2635" s="7">
        <v>81.637385814078456</v>
      </c>
      <c r="E2635" s="6" t="s">
        <v>244</v>
      </c>
      <c r="F2635" s="6" t="s">
        <v>30</v>
      </c>
      <c r="G2635" s="7">
        <v>81.637385814078456</v>
      </c>
      <c r="H2635" s="7">
        <v>45.405695862439551</v>
      </c>
      <c r="I2635" s="7">
        <v>45.405695862439551</v>
      </c>
      <c r="J2635" s="7">
        <v>3.722</v>
      </c>
      <c r="K2635" s="14">
        <v>3.5500357395450379</v>
      </c>
      <c r="L2635" s="13">
        <v>18</v>
      </c>
      <c r="M2635" s="7">
        <v>3.5694510236220487</v>
      </c>
      <c r="N2635" s="7">
        <v>3.9882225223778579E-2</v>
      </c>
      <c r="O2635" s="7">
        <v>0.17196426045496205</v>
      </c>
      <c r="P2635" s="7">
        <v>5</v>
      </c>
      <c r="Q2635" s="7">
        <v>0</v>
      </c>
      <c r="R2635" s="7">
        <v>1</v>
      </c>
      <c r="S2635" s="15">
        <v>0.41944444444444401</v>
      </c>
      <c r="T2635" s="15">
        <v>3.4688888888888898</v>
      </c>
      <c r="U2635" s="15">
        <v>7.4785185185185199</v>
      </c>
      <c r="V2635" s="16">
        <v>18.2</v>
      </c>
      <c r="W2635" s="16">
        <v>17.600000000000001</v>
      </c>
      <c r="X2635" s="17" t="e">
        <v>#NULL!</v>
      </c>
      <c r="Y2635" s="13">
        <v>3</v>
      </c>
      <c r="Z2635" s="16">
        <v>4</v>
      </c>
      <c r="AA2635" s="13">
        <v>17</v>
      </c>
      <c r="AB2635" s="15">
        <v>-1.2</v>
      </c>
      <c r="AC2635" s="15">
        <v>-0.60000000000000098</v>
      </c>
      <c r="AD2635" s="15">
        <v>3.3188888888888899</v>
      </c>
      <c r="AE2635" s="15">
        <v>-0.681111111111111</v>
      </c>
      <c r="AF2635" s="7">
        <v>0</v>
      </c>
      <c r="AG2635" s="7">
        <v>0</v>
      </c>
      <c r="AH2635" s="7">
        <v>0</v>
      </c>
      <c r="AI2635" s="7">
        <v>0</v>
      </c>
      <c r="AJ2635" s="7">
        <v>0</v>
      </c>
      <c r="AK2635" s="7">
        <v>0</v>
      </c>
      <c r="AL2635" s="7">
        <v>0</v>
      </c>
      <c r="AM2635" s="7">
        <v>0</v>
      </c>
      <c r="AN2635" s="7">
        <v>0</v>
      </c>
      <c r="AO2635" s="7">
        <v>0</v>
      </c>
      <c r="AP2635" s="7">
        <v>0</v>
      </c>
      <c r="AQ2635" s="7">
        <v>0</v>
      </c>
      <c r="AR2635" s="7">
        <v>1</v>
      </c>
      <c r="AS2635" s="7">
        <v>0</v>
      </c>
      <c r="AT2635" s="7">
        <v>0</v>
      </c>
      <c r="AU2635" s="6">
        <f>VLOOKUP($B2635,'[1]výnosy standard'!$A$1:$T$2200,2,FALSE)</f>
        <v>0</v>
      </c>
      <c r="AV2635" s="6">
        <f>VLOOKUP($B2635,'[1]výnosy standard'!$A$1:$T$2200,3,FALSE)</f>
        <v>0</v>
      </c>
      <c r="AW2635" s="6">
        <f>VLOOKUP($B2635,'[1]výnosy standard'!$A$1:$T$2200,4,FALSE)</f>
        <v>0</v>
      </c>
      <c r="AX2635" s="6">
        <f>VLOOKUP($B2635,'[1]výnosy standard'!$A$1:$T$2200,5,FALSE)</f>
        <v>0</v>
      </c>
      <c r="AY2635" s="6">
        <f>VLOOKUP($B2635,'[1]výnosy standard'!$A$1:$T$2200,6,FALSE)</f>
        <v>0</v>
      </c>
      <c r="AZ2635" s="6">
        <f>VLOOKUP($B2635,'[1]výnosy standard'!$A$1:$T$2200,7,FALSE)</f>
        <v>0</v>
      </c>
      <c r="BA2635" s="6">
        <f>VLOOKUP($B2635,'[1]výnosy standard'!$A$1:$T$2200,8,FALSE)</f>
        <v>0</v>
      </c>
      <c r="BB2635" s="6">
        <f>VLOOKUP($B2635,'[1]výnosy standard'!$A$1:$T$2200,9,FALSE)</f>
        <v>5.84</v>
      </c>
      <c r="BC2635" s="6">
        <f>VLOOKUP($B2635,'[1]výnosy standard'!$A$1:$T$2200,10,FALSE)</f>
        <v>5.84</v>
      </c>
      <c r="BD2635" s="6">
        <f>VLOOKUP($B2635,'[1]výnosy standard'!$A$1:$T$2200,11,FALSE)</f>
        <v>3.15</v>
      </c>
      <c r="BE2635" s="6">
        <f>VLOOKUP($B2635,'[1]výnosy standard'!$A$1:$T$2200,12,FALSE)</f>
        <v>5.6</v>
      </c>
      <c r="BF2635" s="6">
        <f>VLOOKUP($B2635,'[1]výnosy standard'!$A$1:$T$2200,13,FALSE)</f>
        <v>0</v>
      </c>
      <c r="BG2635" s="6">
        <f>VLOOKUP($B2635,'[1]výnosy standard'!$A$1:$T$2200,14,FALSE)</f>
        <v>0</v>
      </c>
      <c r="BH2635" s="6">
        <f>VLOOKUP($B2635,'[1]výnosy standard'!$A$1:$T$2200,15,FALSE)</f>
        <v>0</v>
      </c>
      <c r="BI2635" s="6">
        <f>VLOOKUP($B2635,'[1]výnosy standard'!$A$1:$T$2200,16,FALSE)</f>
        <v>0</v>
      </c>
      <c r="BJ2635" s="6">
        <f>VLOOKUP($B2635,'[1]výnosy standard'!$A$1:$T$2200,17,FALSE)</f>
        <v>4.21</v>
      </c>
      <c r="BK2635" s="6">
        <f>VLOOKUP($B2635,'[1]výnosy standard'!$A$1:$T$2200,18,FALSE)</f>
        <v>4.21</v>
      </c>
      <c r="BL2635" s="6">
        <f>VLOOKUP($B2635,'[1]výnosy standard'!$A$1:$T$2200,19,FALSE)</f>
        <v>5.42</v>
      </c>
      <c r="BM2635" s="6">
        <f>VLOOKUP($B2635,'[1]výnosy standard'!$A$1:$T$2200,20,FALSE)</f>
        <v>0</v>
      </c>
      <c r="BN2635" s="6">
        <f>VLOOKUP(B2635,'[1]pšenice výnos'!$A$2:$E$2200,4)</f>
        <v>5.84</v>
      </c>
      <c r="BO2635" s="6">
        <f>VLOOKUP(B2635,[1]kukuřice!$A$2:$E$2200,5,FALSE)</f>
        <v>36.574584958381458</v>
      </c>
    </row>
    <row r="2636" spans="1:67" hidden="1" x14ac:dyDescent="0.25">
      <c r="A2636" s="7">
        <v>4374</v>
      </c>
      <c r="B2636" s="6" t="s">
        <v>169</v>
      </c>
      <c r="C2636" s="13">
        <v>288</v>
      </c>
      <c r="D2636" s="7">
        <v>81.674842326559215</v>
      </c>
      <c r="E2636" s="6" t="s">
        <v>244</v>
      </c>
      <c r="F2636" s="6" t="s">
        <v>30</v>
      </c>
      <c r="G2636" s="7">
        <v>81.674842326559215</v>
      </c>
      <c r="H2636" s="7">
        <v>65.221961549008256</v>
      </c>
      <c r="I2636" s="7">
        <v>65.221961549008256</v>
      </c>
      <c r="J2636" s="7">
        <v>2.9174222222222221</v>
      </c>
      <c r="K2636" s="14">
        <v>3.2504141512298297</v>
      </c>
      <c r="L2636" s="13">
        <v>10</v>
      </c>
      <c r="M2636" s="7">
        <v>3.2372130683760689</v>
      </c>
      <c r="N2636" s="7">
        <v>-9.1157223207383259E-2</v>
      </c>
      <c r="O2636" s="7">
        <v>-0.33299192900760755</v>
      </c>
      <c r="P2636" s="7">
        <v>2</v>
      </c>
      <c r="Q2636" s="7">
        <v>2</v>
      </c>
      <c r="R2636" s="7">
        <v>0</v>
      </c>
      <c r="S2636" s="15">
        <v>2.06666666666667</v>
      </c>
      <c r="T2636" s="15">
        <v>4.89248484848485</v>
      </c>
      <c r="U2636" s="15">
        <v>5.54</v>
      </c>
      <c r="V2636" s="16">
        <v>15.5</v>
      </c>
      <c r="W2636" s="16">
        <v>14.5</v>
      </c>
      <c r="X2636" s="13">
        <v>-1</v>
      </c>
      <c r="Y2636" s="13">
        <v>3</v>
      </c>
      <c r="Z2636" s="16">
        <v>4</v>
      </c>
      <c r="AA2636" s="13">
        <v>17</v>
      </c>
      <c r="AB2636" s="15">
        <v>1.5</v>
      </c>
      <c r="AC2636" s="15">
        <v>2.5</v>
      </c>
      <c r="AD2636" s="15">
        <v>5.51748484848485</v>
      </c>
      <c r="AE2636" s="15">
        <v>1.51748484848485</v>
      </c>
      <c r="AF2636" s="7">
        <v>0</v>
      </c>
      <c r="AG2636" s="7">
        <v>0</v>
      </c>
      <c r="AH2636" s="7">
        <v>0</v>
      </c>
      <c r="AI2636" s="7">
        <v>0</v>
      </c>
      <c r="AJ2636" s="7">
        <v>0</v>
      </c>
      <c r="AK2636" s="7">
        <v>0</v>
      </c>
      <c r="AL2636" s="7">
        <v>0</v>
      </c>
      <c r="AM2636" s="7">
        <v>0</v>
      </c>
      <c r="AN2636" s="7">
        <v>0</v>
      </c>
      <c r="AO2636" s="7">
        <v>0</v>
      </c>
      <c r="AP2636" s="7">
        <v>0</v>
      </c>
      <c r="AQ2636" s="7">
        <v>0</v>
      </c>
      <c r="AR2636" s="7">
        <v>1</v>
      </c>
      <c r="AS2636" s="7">
        <v>0</v>
      </c>
      <c r="AT2636" s="7">
        <v>0</v>
      </c>
      <c r="AU2636" s="6">
        <f>VLOOKUP($B2636,'[1]výnosy standard'!$A$1:$T$2200,2,FALSE)</f>
        <v>20.78</v>
      </c>
      <c r="AV2636" s="6">
        <f>VLOOKUP($B2636,'[1]výnosy standard'!$A$1:$T$2200,3,FALSE)</f>
        <v>0</v>
      </c>
      <c r="AW2636" s="6">
        <f>VLOOKUP($B2636,'[1]výnosy standard'!$A$1:$T$2200,4,FALSE)</f>
        <v>0</v>
      </c>
      <c r="AX2636" s="6">
        <f>VLOOKUP($B2636,'[1]výnosy standard'!$A$1:$T$2200,5,FALSE)</f>
        <v>4.26</v>
      </c>
      <c r="AY2636" s="6">
        <f>VLOOKUP($B2636,'[1]výnosy standard'!$A$1:$T$2200,6,FALSE)</f>
        <v>0</v>
      </c>
      <c r="AZ2636" s="6">
        <f>VLOOKUP($B2636,'[1]výnosy standard'!$A$1:$T$2200,7,FALSE)</f>
        <v>0</v>
      </c>
      <c r="BA2636" s="6">
        <f>VLOOKUP($B2636,'[1]výnosy standard'!$A$1:$T$2200,8,FALSE)</f>
        <v>0</v>
      </c>
      <c r="BB2636" s="6">
        <f>VLOOKUP($B2636,'[1]výnosy standard'!$A$1:$T$2200,9,FALSE)</f>
        <v>5.0999999999999996</v>
      </c>
      <c r="BC2636" s="6">
        <f>VLOOKUP($B2636,'[1]výnosy standard'!$A$1:$T$2200,10,FALSE)</f>
        <v>5.0999999999999996</v>
      </c>
      <c r="BD2636" s="6">
        <f>VLOOKUP($B2636,'[1]výnosy standard'!$A$1:$T$2200,11,FALSE)</f>
        <v>3.15</v>
      </c>
      <c r="BE2636" s="6">
        <f>VLOOKUP($B2636,'[1]výnosy standard'!$A$1:$T$2200,12,FALSE)</f>
        <v>5.04</v>
      </c>
      <c r="BF2636" s="6">
        <f>VLOOKUP($B2636,'[1]výnosy standard'!$A$1:$T$2200,13,FALSE)</f>
        <v>0</v>
      </c>
      <c r="BG2636" s="6">
        <f>VLOOKUP($B2636,'[1]výnosy standard'!$A$1:$T$2200,14,FALSE)</f>
        <v>0</v>
      </c>
      <c r="BH2636" s="6">
        <f>VLOOKUP($B2636,'[1]výnosy standard'!$A$1:$T$2200,15,FALSE)</f>
        <v>15.47</v>
      </c>
      <c r="BI2636" s="6">
        <f>VLOOKUP($B2636,'[1]výnosy standard'!$A$1:$T$2200,16,FALSE)</f>
        <v>0</v>
      </c>
      <c r="BJ2636" s="6">
        <f>VLOOKUP($B2636,'[1]výnosy standard'!$A$1:$T$2200,17,FALSE)</f>
        <v>3.9</v>
      </c>
      <c r="BK2636" s="6">
        <f>VLOOKUP($B2636,'[1]výnosy standard'!$A$1:$T$2200,18,FALSE)</f>
        <v>3.9</v>
      </c>
      <c r="BL2636" s="6">
        <f>VLOOKUP($B2636,'[1]výnosy standard'!$A$1:$T$2200,19,FALSE)</f>
        <v>4.79</v>
      </c>
      <c r="BM2636" s="6">
        <f>VLOOKUP($B2636,'[1]výnosy standard'!$A$1:$T$2200,20,FALSE)</f>
        <v>0</v>
      </c>
      <c r="BN2636" s="6">
        <f>VLOOKUP(B2636,'[1]pšenice výnos'!$A$2:$E$2200,4)</f>
        <v>5.0999999999999996</v>
      </c>
      <c r="BO2636" s="6">
        <f>VLOOKUP(B2636,[1]kukuřice!$A$2:$E$2200,5,FALSE)</f>
        <v>33.993498668561578</v>
      </c>
    </row>
    <row r="2637" spans="1:67" hidden="1" x14ac:dyDescent="0.25">
      <c r="A2637" s="7">
        <v>2787</v>
      </c>
      <c r="B2637" s="6" t="s">
        <v>123</v>
      </c>
      <c r="C2637" s="13">
        <v>302</v>
      </c>
      <c r="D2637" s="7">
        <v>81.768303249097471</v>
      </c>
      <c r="E2637" s="6" t="s">
        <v>244</v>
      </c>
      <c r="F2637" s="6" t="s">
        <v>30</v>
      </c>
      <c r="G2637" s="7">
        <v>81.768303249097471</v>
      </c>
      <c r="H2637" s="7">
        <v>77.61732851985559</v>
      </c>
      <c r="I2637" s="7">
        <v>77.61732851985559</v>
      </c>
      <c r="J2637" s="7">
        <v>2.77</v>
      </c>
      <c r="K2637" s="14">
        <v>2.8629269725592188</v>
      </c>
      <c r="L2637" s="17" t="e">
        <v>#NULL!</v>
      </c>
      <c r="M2637" s="7">
        <v>3.1849897936507929</v>
      </c>
      <c r="N2637" s="7">
        <v>-3.8210903436667103E-2</v>
      </c>
      <c r="O2637" s="7">
        <v>-9.2926972559218779E-2</v>
      </c>
      <c r="P2637" s="7">
        <v>0</v>
      </c>
      <c r="Q2637" s="7">
        <v>2</v>
      </c>
      <c r="R2637" s="7">
        <v>1</v>
      </c>
      <c r="S2637" s="15">
        <v>2.6666666666666701</v>
      </c>
      <c r="T2637" s="15">
        <v>7.7592592592592604</v>
      </c>
      <c r="U2637" s="17" t="e">
        <v>#NULL!</v>
      </c>
      <c r="V2637" s="16">
        <v>11.5</v>
      </c>
      <c r="W2637" s="16">
        <v>14.1</v>
      </c>
      <c r="X2637" s="17" t="e">
        <v>#NULL!</v>
      </c>
      <c r="Y2637" s="13">
        <v>3</v>
      </c>
      <c r="Z2637" s="16">
        <v>4</v>
      </c>
      <c r="AA2637" s="13">
        <v>17</v>
      </c>
      <c r="AB2637" s="15">
        <v>5.5</v>
      </c>
      <c r="AC2637" s="15">
        <v>2.9</v>
      </c>
      <c r="AD2637" s="15">
        <v>8.4842592592592592</v>
      </c>
      <c r="AE2637" s="15">
        <v>4.4842592592592601</v>
      </c>
      <c r="AF2637" s="7">
        <v>0</v>
      </c>
      <c r="AG2637" s="7">
        <v>0</v>
      </c>
      <c r="AH2637" s="7">
        <v>0</v>
      </c>
      <c r="AI2637" s="7">
        <v>0</v>
      </c>
      <c r="AJ2637" s="7">
        <v>0</v>
      </c>
      <c r="AK2637" s="7">
        <v>0</v>
      </c>
      <c r="AL2637" s="7">
        <v>0</v>
      </c>
      <c r="AM2637" s="7">
        <v>0</v>
      </c>
      <c r="AN2637" s="7">
        <v>0</v>
      </c>
      <c r="AO2637" s="7">
        <v>0</v>
      </c>
      <c r="AP2637" s="7">
        <v>0</v>
      </c>
      <c r="AQ2637" s="7">
        <v>0</v>
      </c>
      <c r="AR2637" s="7">
        <v>1</v>
      </c>
      <c r="AS2637" s="7">
        <v>0</v>
      </c>
      <c r="AT2637" s="7">
        <v>0</v>
      </c>
      <c r="AU2637" s="6">
        <f>VLOOKUP($B2637,'[1]výnosy standard'!$A$1:$T$2200,2,FALSE)</f>
        <v>29.15</v>
      </c>
      <c r="AV2637" s="6">
        <f>VLOOKUP($B2637,'[1]výnosy standard'!$A$1:$T$2200,3,FALSE)</f>
        <v>0</v>
      </c>
      <c r="AW2637" s="6">
        <f>VLOOKUP($B2637,'[1]výnosy standard'!$A$1:$T$2200,4,FALSE)</f>
        <v>8.0299999999999994</v>
      </c>
      <c r="AX2637" s="6">
        <f>VLOOKUP($B2637,'[1]výnosy standard'!$A$1:$T$2200,5,FALSE)</f>
        <v>0</v>
      </c>
      <c r="AY2637" s="6">
        <f>VLOOKUP($B2637,'[1]výnosy standard'!$A$1:$T$2200,6,FALSE)</f>
        <v>1.01</v>
      </c>
      <c r="AZ2637" s="6">
        <f>VLOOKUP($B2637,'[1]výnosy standard'!$A$1:$T$2200,7,FALSE)</f>
        <v>0</v>
      </c>
      <c r="BA2637" s="6">
        <f>VLOOKUP($B2637,'[1]výnosy standard'!$A$1:$T$2200,8,FALSE)</f>
        <v>20.81</v>
      </c>
      <c r="BB2637" s="6">
        <f>VLOOKUP($B2637,'[1]výnosy standard'!$A$1:$T$2200,9,FALSE)</f>
        <v>7.04</v>
      </c>
      <c r="BC2637" s="6">
        <f>VLOOKUP($B2637,'[1]výnosy standard'!$A$1:$T$2200,10,FALSE)</f>
        <v>7.04</v>
      </c>
      <c r="BD2637" s="6">
        <f>VLOOKUP($B2637,'[1]výnosy standard'!$A$1:$T$2200,11,FALSE)</f>
        <v>3.37</v>
      </c>
      <c r="BE2637" s="6">
        <f>VLOOKUP($B2637,'[1]výnosy standard'!$A$1:$T$2200,12,FALSE)</f>
        <v>0</v>
      </c>
      <c r="BF2637" s="6">
        <f>VLOOKUP($B2637,'[1]výnosy standard'!$A$1:$T$2200,13,FALSE)</f>
        <v>0</v>
      </c>
      <c r="BG2637" s="6">
        <f>VLOOKUP($B2637,'[1]výnosy standard'!$A$1:$T$2200,14,FALSE)</f>
        <v>0</v>
      </c>
      <c r="BH2637" s="6">
        <f>VLOOKUP($B2637,'[1]výnosy standard'!$A$1:$T$2200,15,FALSE)</f>
        <v>0</v>
      </c>
      <c r="BI2637" s="6">
        <f>VLOOKUP($B2637,'[1]výnosy standard'!$A$1:$T$2200,16,FALSE)</f>
        <v>72.489999999999995</v>
      </c>
      <c r="BJ2637" s="6">
        <f>VLOOKUP($B2637,'[1]výnosy standard'!$A$1:$T$2200,17,FALSE)</f>
        <v>5.49</v>
      </c>
      <c r="BK2637" s="6">
        <f>VLOOKUP($B2637,'[1]výnosy standard'!$A$1:$T$2200,18,FALSE)</f>
        <v>5.49</v>
      </c>
      <c r="BL2637" s="6">
        <f>VLOOKUP($B2637,'[1]výnosy standard'!$A$1:$T$2200,19,FALSE)</f>
        <v>7.12</v>
      </c>
      <c r="BM2637" s="6">
        <f>VLOOKUP($B2637,'[1]výnosy standard'!$A$1:$T$2200,20,FALSE)</f>
        <v>0</v>
      </c>
      <c r="BN2637" s="6">
        <f>VLOOKUP(B2637,'[1]pšenice výnos'!$A$2:$E$2200,4)</f>
        <v>7.04</v>
      </c>
      <c r="BO2637" s="6">
        <f>VLOOKUP(B2637,[1]kukuřice!$A$2:$E$2200,5,FALSE)</f>
        <v>45.933373285065656</v>
      </c>
    </row>
    <row r="2638" spans="1:67" hidden="1" x14ac:dyDescent="0.25">
      <c r="A2638" s="7">
        <v>4105</v>
      </c>
      <c r="B2638" s="6" t="s">
        <v>215</v>
      </c>
      <c r="C2638" s="13">
        <v>371</v>
      </c>
      <c r="D2638" s="7">
        <v>81.808019331308358</v>
      </c>
      <c r="E2638" s="6" t="s">
        <v>244</v>
      </c>
      <c r="F2638" s="6" t="s">
        <v>30</v>
      </c>
      <c r="G2638" s="7">
        <v>81.808019331308358</v>
      </c>
      <c r="H2638" s="7">
        <v>41.158071837490539</v>
      </c>
      <c r="I2638" s="7">
        <v>41.158071837490539</v>
      </c>
      <c r="J2638" s="7">
        <v>3.9360444444444447</v>
      </c>
      <c r="K2638" s="14">
        <v>3.9917262530634239</v>
      </c>
      <c r="L2638" s="13">
        <v>15</v>
      </c>
      <c r="M2638" s="7">
        <v>3.5694510236220487</v>
      </c>
      <c r="N2638" s="7">
        <v>3.9882225223778579E-2</v>
      </c>
      <c r="O2638" s="7">
        <v>-5.5681808618979201E-2</v>
      </c>
      <c r="P2638" s="7">
        <v>5</v>
      </c>
      <c r="Q2638" s="7">
        <v>1</v>
      </c>
      <c r="R2638" s="7">
        <v>0</v>
      </c>
      <c r="S2638" s="15">
        <v>1.44166666666667</v>
      </c>
      <c r="T2638" s="15">
        <v>3.84</v>
      </c>
      <c r="U2638" s="15">
        <v>6.4263492063492098</v>
      </c>
      <c r="V2638" s="16">
        <v>15.7</v>
      </c>
      <c r="W2638" s="16">
        <v>17.2</v>
      </c>
      <c r="X2638" s="13">
        <v>-1</v>
      </c>
      <c r="Y2638" s="13">
        <v>3</v>
      </c>
      <c r="Z2638" s="16">
        <v>4</v>
      </c>
      <c r="AA2638" s="13">
        <v>17</v>
      </c>
      <c r="AB2638" s="15">
        <v>1.3</v>
      </c>
      <c r="AC2638" s="15">
        <v>-0.19999999999999901</v>
      </c>
      <c r="AD2638" s="15">
        <v>3.79</v>
      </c>
      <c r="AE2638" s="15">
        <v>-0.21</v>
      </c>
      <c r="AF2638" s="7">
        <v>0</v>
      </c>
      <c r="AG2638" s="7">
        <v>0</v>
      </c>
      <c r="AH2638" s="7">
        <v>0</v>
      </c>
      <c r="AI2638" s="7">
        <v>0</v>
      </c>
      <c r="AJ2638" s="7">
        <v>0</v>
      </c>
      <c r="AK2638" s="7">
        <v>0</v>
      </c>
      <c r="AL2638" s="7">
        <v>0</v>
      </c>
      <c r="AM2638" s="7">
        <v>0</v>
      </c>
      <c r="AN2638" s="7">
        <v>0</v>
      </c>
      <c r="AO2638" s="7">
        <v>0</v>
      </c>
      <c r="AP2638" s="7">
        <v>0</v>
      </c>
      <c r="AQ2638" s="7">
        <v>0</v>
      </c>
      <c r="AR2638" s="7">
        <v>1</v>
      </c>
      <c r="AS2638" s="7">
        <v>0</v>
      </c>
      <c r="AT2638" s="7">
        <v>0</v>
      </c>
      <c r="AU2638" s="6">
        <f>VLOOKUP($B2638,'[1]výnosy standard'!$A$1:$T$2200,2,FALSE)</f>
        <v>27.85</v>
      </c>
      <c r="AV2638" s="6">
        <f>VLOOKUP($B2638,'[1]výnosy standard'!$A$1:$T$2200,3,FALSE)</f>
        <v>0</v>
      </c>
      <c r="AW2638" s="6">
        <f>VLOOKUP($B2638,'[1]výnosy standard'!$A$1:$T$2200,4,FALSE)</f>
        <v>0</v>
      </c>
      <c r="AX2638" s="6">
        <f>VLOOKUP($B2638,'[1]výnosy standard'!$A$1:$T$2200,5,FALSE)</f>
        <v>4.83</v>
      </c>
      <c r="AY2638" s="6">
        <f>VLOOKUP($B2638,'[1]výnosy standard'!$A$1:$T$2200,6,FALSE)</f>
        <v>0</v>
      </c>
      <c r="AZ2638" s="6">
        <f>VLOOKUP($B2638,'[1]výnosy standard'!$A$1:$T$2200,7,FALSE)</f>
        <v>0</v>
      </c>
      <c r="BA2638" s="6">
        <f>VLOOKUP($B2638,'[1]výnosy standard'!$A$1:$T$2200,8,FALSE)</f>
        <v>0</v>
      </c>
      <c r="BB2638" s="6">
        <f>VLOOKUP($B2638,'[1]výnosy standard'!$A$1:$T$2200,9,FALSE)</f>
        <v>5.93</v>
      </c>
      <c r="BC2638" s="6">
        <f>VLOOKUP($B2638,'[1]výnosy standard'!$A$1:$T$2200,10,FALSE)</f>
        <v>5.93</v>
      </c>
      <c r="BD2638" s="6">
        <f>VLOOKUP($B2638,'[1]výnosy standard'!$A$1:$T$2200,11,FALSE)</f>
        <v>3.36</v>
      </c>
      <c r="BE2638" s="6">
        <f>VLOOKUP($B2638,'[1]výnosy standard'!$A$1:$T$2200,12,FALSE)</f>
        <v>5.43</v>
      </c>
      <c r="BF2638" s="6">
        <f>VLOOKUP($B2638,'[1]výnosy standard'!$A$1:$T$2200,13,FALSE)</f>
        <v>0</v>
      </c>
      <c r="BG2638" s="6">
        <f>VLOOKUP($B2638,'[1]výnosy standard'!$A$1:$T$2200,14,FALSE)</f>
        <v>0</v>
      </c>
      <c r="BH2638" s="6">
        <f>VLOOKUP($B2638,'[1]výnosy standard'!$A$1:$T$2200,15,FALSE)</f>
        <v>20.73</v>
      </c>
      <c r="BI2638" s="6">
        <f>VLOOKUP($B2638,'[1]výnosy standard'!$A$1:$T$2200,16,FALSE)</f>
        <v>0</v>
      </c>
      <c r="BJ2638" s="6">
        <f>VLOOKUP($B2638,'[1]výnosy standard'!$A$1:$T$2200,17,FALSE)</f>
        <v>4.29</v>
      </c>
      <c r="BK2638" s="6">
        <f>VLOOKUP($B2638,'[1]výnosy standard'!$A$1:$T$2200,18,FALSE)</f>
        <v>4.29</v>
      </c>
      <c r="BL2638" s="6">
        <f>VLOOKUP($B2638,'[1]výnosy standard'!$A$1:$T$2200,19,FALSE)</f>
        <v>5.54</v>
      </c>
      <c r="BM2638" s="6">
        <f>VLOOKUP($B2638,'[1]výnosy standard'!$A$1:$T$2200,20,FALSE)</f>
        <v>0</v>
      </c>
      <c r="BN2638" s="6">
        <f>VLOOKUP(B2638,'[1]pšenice výnos'!$A$2:$E$2200,4)</f>
        <v>5.93</v>
      </c>
      <c r="BO2638" s="6">
        <f>VLOOKUP(B2638,[1]kukuřice!$A$2:$E$2200,5,FALSE)</f>
        <v>37.129502695926369</v>
      </c>
    </row>
    <row r="2639" spans="1:67" hidden="1" x14ac:dyDescent="0.25">
      <c r="A2639" s="7">
        <v>1671</v>
      </c>
      <c r="B2639" s="6" t="s">
        <v>240</v>
      </c>
      <c r="C2639" s="13">
        <v>432</v>
      </c>
      <c r="D2639" s="7">
        <v>82.487309644670049</v>
      </c>
      <c r="E2639" s="6" t="s">
        <v>244</v>
      </c>
      <c r="F2639" s="6" t="s">
        <v>30</v>
      </c>
      <c r="G2639" s="7">
        <v>82.487309644670049</v>
      </c>
      <c r="H2639" s="7">
        <v>52.030456852791879</v>
      </c>
      <c r="I2639" s="7">
        <v>52.030456852791879</v>
      </c>
      <c r="J2639" s="7">
        <v>3.94</v>
      </c>
      <c r="K2639" s="14">
        <v>3.6355344238851295</v>
      </c>
      <c r="L2639" s="17" t="e">
        <v>#NULL!</v>
      </c>
      <c r="M2639" s="7">
        <v>3.1849897936507929</v>
      </c>
      <c r="N2639" s="7">
        <v>-3.8210903436667103E-2</v>
      </c>
      <c r="O2639" s="7">
        <v>0.30446557611487046</v>
      </c>
      <c r="P2639" s="7">
        <v>0</v>
      </c>
      <c r="Q2639" s="7">
        <v>2</v>
      </c>
      <c r="R2639" s="7">
        <v>0</v>
      </c>
      <c r="S2639" s="15">
        <v>1.84404761904762</v>
      </c>
      <c r="T2639" s="15">
        <v>3.9238095238095201</v>
      </c>
      <c r="U2639" s="15">
        <v>3.6052910052910101</v>
      </c>
      <c r="V2639" s="16">
        <v>14.3</v>
      </c>
      <c r="W2639" s="16">
        <v>14.3</v>
      </c>
      <c r="X2639" s="17" t="e">
        <v>#NULL!</v>
      </c>
      <c r="Y2639" s="13">
        <v>1</v>
      </c>
      <c r="Z2639" s="16">
        <v>3</v>
      </c>
      <c r="AA2639" s="13">
        <v>26</v>
      </c>
      <c r="AB2639" s="15">
        <v>11.7</v>
      </c>
      <c r="AC2639" s="15">
        <v>11.7</v>
      </c>
      <c r="AD2639" s="15">
        <v>6.8488095238095203</v>
      </c>
      <c r="AE2639" s="15">
        <v>3.8488095238095199</v>
      </c>
      <c r="AF2639" s="7">
        <v>0</v>
      </c>
      <c r="AG2639" s="7">
        <v>0</v>
      </c>
      <c r="AH2639" s="7">
        <v>0</v>
      </c>
      <c r="AI2639" s="7">
        <v>0</v>
      </c>
      <c r="AJ2639" s="7">
        <v>0</v>
      </c>
      <c r="AK2639" s="7">
        <v>0</v>
      </c>
      <c r="AL2639" s="7">
        <v>0</v>
      </c>
      <c r="AM2639" s="7">
        <v>0</v>
      </c>
      <c r="AN2639" s="7">
        <v>0</v>
      </c>
      <c r="AO2639" s="7">
        <v>0</v>
      </c>
      <c r="AP2639" s="7">
        <v>0</v>
      </c>
      <c r="AQ2639" s="7">
        <v>0</v>
      </c>
      <c r="AR2639" s="7">
        <v>1</v>
      </c>
      <c r="AS2639" s="7">
        <v>0</v>
      </c>
      <c r="AT2639" s="7">
        <v>0</v>
      </c>
      <c r="AU2639" s="6">
        <f>VLOOKUP($B2639,'[1]výnosy standard'!$A$1:$T$2200,2,FALSE)</f>
        <v>0</v>
      </c>
      <c r="AV2639" s="6">
        <f>VLOOKUP($B2639,'[1]výnosy standard'!$A$1:$T$2200,3,FALSE)</f>
        <v>0</v>
      </c>
      <c r="AW2639" s="6">
        <f>VLOOKUP($B2639,'[1]výnosy standard'!$A$1:$T$2200,4,FALSE)</f>
        <v>0</v>
      </c>
      <c r="AX2639" s="6">
        <f>VLOOKUP($B2639,'[1]výnosy standard'!$A$1:$T$2200,5,FALSE)</f>
        <v>4.34</v>
      </c>
      <c r="AY2639" s="6">
        <f>VLOOKUP($B2639,'[1]výnosy standard'!$A$1:$T$2200,6,FALSE)</f>
        <v>0</v>
      </c>
      <c r="AZ2639" s="6">
        <f>VLOOKUP($B2639,'[1]výnosy standard'!$A$1:$T$2200,7,FALSE)</f>
        <v>0</v>
      </c>
      <c r="BA2639" s="6">
        <f>VLOOKUP($B2639,'[1]výnosy standard'!$A$1:$T$2200,8,FALSE)</f>
        <v>0</v>
      </c>
      <c r="BB2639" s="6">
        <f>VLOOKUP($B2639,'[1]výnosy standard'!$A$1:$T$2200,9,FALSE)</f>
        <v>5.78</v>
      </c>
      <c r="BC2639" s="6">
        <f>VLOOKUP($B2639,'[1]výnosy standard'!$A$1:$T$2200,10,FALSE)</f>
        <v>5.78</v>
      </c>
      <c r="BD2639" s="6">
        <f>VLOOKUP($B2639,'[1]výnosy standard'!$A$1:$T$2200,11,FALSE)</f>
        <v>3.27</v>
      </c>
      <c r="BE2639" s="6">
        <f>VLOOKUP($B2639,'[1]výnosy standard'!$A$1:$T$2200,12,FALSE)</f>
        <v>4.38</v>
      </c>
      <c r="BF2639" s="6">
        <f>VLOOKUP($B2639,'[1]výnosy standard'!$A$1:$T$2200,13,FALSE)</f>
        <v>0</v>
      </c>
      <c r="BG2639" s="6">
        <f>VLOOKUP($B2639,'[1]výnosy standard'!$A$1:$T$2200,14,FALSE)</f>
        <v>0</v>
      </c>
      <c r="BH2639" s="6">
        <f>VLOOKUP($B2639,'[1]výnosy standard'!$A$1:$T$2200,15,FALSE)</f>
        <v>0</v>
      </c>
      <c r="BI2639" s="6">
        <f>VLOOKUP($B2639,'[1]výnosy standard'!$A$1:$T$2200,16,FALSE)</f>
        <v>0</v>
      </c>
      <c r="BJ2639" s="6">
        <f>VLOOKUP($B2639,'[1]výnosy standard'!$A$1:$T$2200,17,FALSE)</f>
        <v>4.16</v>
      </c>
      <c r="BK2639" s="6">
        <f>VLOOKUP($B2639,'[1]výnosy standard'!$A$1:$T$2200,18,FALSE)</f>
        <v>4.16</v>
      </c>
      <c r="BL2639" s="6">
        <f>VLOOKUP($B2639,'[1]výnosy standard'!$A$1:$T$2200,19,FALSE)</f>
        <v>5.39</v>
      </c>
      <c r="BM2639" s="6">
        <f>VLOOKUP($B2639,'[1]výnosy standard'!$A$1:$T$2200,20,FALSE)</f>
        <v>8.68</v>
      </c>
      <c r="BN2639" s="6">
        <f>VLOOKUP(B2639,'[1]pšenice výnos'!$A$2:$E$2200,4)</f>
        <v>5.78</v>
      </c>
      <c r="BO2639" s="6">
        <f>VLOOKUP(B2639,[1]kukuřice!$A$2:$E$2200,5,FALSE)</f>
        <v>34.057726174315803</v>
      </c>
    </row>
    <row r="2640" spans="1:67" hidden="1" x14ac:dyDescent="0.25">
      <c r="A2640" s="7">
        <v>3126</v>
      </c>
      <c r="B2640" s="6" t="s">
        <v>178</v>
      </c>
      <c r="C2640" s="13">
        <v>271</v>
      </c>
      <c r="D2640" s="7">
        <v>82.746369132955195</v>
      </c>
      <c r="E2640" s="6" t="s">
        <v>244</v>
      </c>
      <c r="F2640" s="6" t="s">
        <v>30</v>
      </c>
      <c r="G2640" s="7">
        <v>82.746369132955195</v>
      </c>
      <c r="H2640" s="7">
        <v>82.746369132955195</v>
      </c>
      <c r="I2640" s="7">
        <v>82.746369132955195</v>
      </c>
      <c r="J2640" s="7">
        <v>2.1390666666666664</v>
      </c>
      <c r="K2640" s="14">
        <v>3.0500420779104163</v>
      </c>
      <c r="L2640" s="13">
        <v>30</v>
      </c>
      <c r="M2640" s="7">
        <v>3.5694510236220487</v>
      </c>
      <c r="N2640" s="7">
        <v>3.9882225223778579E-2</v>
      </c>
      <c r="O2640" s="7">
        <v>-0.91097541124374981</v>
      </c>
      <c r="P2640" s="7">
        <v>3</v>
      </c>
      <c r="Q2640" s="7">
        <v>0</v>
      </c>
      <c r="R2640" s="7">
        <v>0</v>
      </c>
      <c r="S2640" s="17" t="e">
        <v>#NULL!</v>
      </c>
      <c r="T2640" s="17" t="e">
        <v>#NULL!</v>
      </c>
      <c r="U2640" s="17" t="e">
        <v>#NULL!</v>
      </c>
      <c r="V2640" s="17" t="e">
        <v>#NULL!</v>
      </c>
      <c r="W2640" s="17" t="e">
        <v>#NULL!</v>
      </c>
      <c r="X2640" s="17" t="e">
        <v>#NULL!</v>
      </c>
      <c r="Y2640" s="17" t="e">
        <v>#NULL!</v>
      </c>
      <c r="Z2640" s="17" t="e">
        <v>#NULL!</v>
      </c>
      <c r="AA2640" s="17" t="e">
        <v>#NULL!</v>
      </c>
      <c r="AB2640" s="17" t="e">
        <v>#NULL!</v>
      </c>
      <c r="AC2640" s="17" t="e">
        <v>#NULL!</v>
      </c>
      <c r="AD2640" s="17" t="e">
        <v>#NULL!</v>
      </c>
      <c r="AE2640" s="17" t="e">
        <v>#NULL!</v>
      </c>
      <c r="AF2640" s="7">
        <v>0</v>
      </c>
      <c r="AG2640" s="7">
        <v>0</v>
      </c>
      <c r="AH2640" s="7">
        <v>0</v>
      </c>
      <c r="AI2640" s="7">
        <v>0</v>
      </c>
      <c r="AJ2640" s="7">
        <v>0</v>
      </c>
      <c r="AK2640" s="7">
        <v>0</v>
      </c>
      <c r="AL2640" s="7">
        <v>0</v>
      </c>
      <c r="AM2640" s="7">
        <v>0</v>
      </c>
      <c r="AN2640" s="7">
        <v>0</v>
      </c>
      <c r="AO2640" s="7">
        <v>0</v>
      </c>
      <c r="AP2640" s="7">
        <v>0</v>
      </c>
      <c r="AQ2640" s="7">
        <v>0</v>
      </c>
      <c r="AR2640" s="7">
        <v>1</v>
      </c>
      <c r="AS2640" s="7">
        <v>0</v>
      </c>
      <c r="AT2640" s="7">
        <v>0</v>
      </c>
      <c r="AU2640" s="6">
        <f>VLOOKUP($B2640,'[1]výnosy standard'!$A$1:$T$2200,2,FALSE)</f>
        <v>0</v>
      </c>
      <c r="AV2640" s="6">
        <f>VLOOKUP($B2640,'[1]výnosy standard'!$A$1:$T$2200,3,FALSE)</f>
        <v>0</v>
      </c>
      <c r="AW2640" s="6">
        <f>VLOOKUP($B2640,'[1]výnosy standard'!$A$1:$T$2200,4,FALSE)</f>
        <v>5.72</v>
      </c>
      <c r="AX2640" s="6">
        <f>VLOOKUP($B2640,'[1]výnosy standard'!$A$1:$T$2200,5,FALSE)</f>
        <v>4.22</v>
      </c>
      <c r="AY2640" s="6">
        <f>VLOOKUP($B2640,'[1]výnosy standard'!$A$1:$T$2200,6,FALSE)</f>
        <v>0</v>
      </c>
      <c r="AZ2640" s="6">
        <f>VLOOKUP($B2640,'[1]výnosy standard'!$A$1:$T$2200,7,FALSE)</f>
        <v>0</v>
      </c>
      <c r="BA2640" s="6">
        <f>VLOOKUP($B2640,'[1]výnosy standard'!$A$1:$T$2200,8,FALSE)</f>
        <v>0</v>
      </c>
      <c r="BB2640" s="6">
        <f>VLOOKUP($B2640,'[1]výnosy standard'!$A$1:$T$2200,9,FALSE)</f>
        <v>5.04</v>
      </c>
      <c r="BC2640" s="6">
        <f>VLOOKUP($B2640,'[1]výnosy standard'!$A$1:$T$2200,10,FALSE)</f>
        <v>5.04</v>
      </c>
      <c r="BD2640" s="6">
        <f>VLOOKUP($B2640,'[1]výnosy standard'!$A$1:$T$2200,11,FALSE)</f>
        <v>2.8</v>
      </c>
      <c r="BE2640" s="6">
        <f>VLOOKUP($B2640,'[1]výnosy standard'!$A$1:$T$2200,12,FALSE)</f>
        <v>5.08</v>
      </c>
      <c r="BF2640" s="6">
        <f>VLOOKUP($B2640,'[1]výnosy standard'!$A$1:$T$2200,13,FALSE)</f>
        <v>0</v>
      </c>
      <c r="BG2640" s="6">
        <f>VLOOKUP($B2640,'[1]výnosy standard'!$A$1:$T$2200,14,FALSE)</f>
        <v>0</v>
      </c>
      <c r="BH2640" s="6">
        <f>VLOOKUP($B2640,'[1]výnosy standard'!$A$1:$T$2200,15,FALSE)</f>
        <v>0</v>
      </c>
      <c r="BI2640" s="6">
        <f>VLOOKUP($B2640,'[1]výnosy standard'!$A$1:$T$2200,16,FALSE)</f>
        <v>0</v>
      </c>
      <c r="BJ2640" s="6">
        <f>VLOOKUP($B2640,'[1]výnosy standard'!$A$1:$T$2200,17,FALSE)</f>
        <v>3.79</v>
      </c>
      <c r="BK2640" s="6">
        <f>VLOOKUP($B2640,'[1]výnosy standard'!$A$1:$T$2200,18,FALSE)</f>
        <v>3.79</v>
      </c>
      <c r="BL2640" s="6">
        <f>VLOOKUP($B2640,'[1]výnosy standard'!$A$1:$T$2200,19,FALSE)</f>
        <v>4.96</v>
      </c>
      <c r="BM2640" s="6">
        <f>VLOOKUP($B2640,'[1]výnosy standard'!$A$1:$T$2200,20,FALSE)</f>
        <v>0</v>
      </c>
      <c r="BN2640" s="6">
        <f>VLOOKUP(B2640,'[1]pšenice výnos'!$A$2:$E$2200,4)</f>
        <v>5.04</v>
      </c>
      <c r="BO2640" s="6">
        <f>VLOOKUP(B2640,[1]kukuřice!$A$2:$E$2200,5,FALSE)</f>
        <v>32.457047368034402</v>
      </c>
    </row>
    <row r="2641" spans="1:67" hidden="1" x14ac:dyDescent="0.25">
      <c r="A2641" s="7">
        <v>2779</v>
      </c>
      <c r="B2641" s="6" t="s">
        <v>156</v>
      </c>
      <c r="C2641" s="13">
        <v>299</v>
      </c>
      <c r="D2641" s="7">
        <v>82.828808664259924</v>
      </c>
      <c r="E2641" s="6" t="s">
        <v>244</v>
      </c>
      <c r="F2641" s="6" t="s">
        <v>30</v>
      </c>
      <c r="G2641" s="7">
        <v>82.828808664259924</v>
      </c>
      <c r="H2641" s="7">
        <v>77.61732851985559</v>
      </c>
      <c r="I2641" s="7">
        <v>77.61732851985559</v>
      </c>
      <c r="J2641" s="7">
        <v>2.77</v>
      </c>
      <c r="K2641" s="14">
        <v>3.2763510636652722</v>
      </c>
      <c r="L2641" s="17" t="e">
        <v>#NULL!</v>
      </c>
      <c r="M2641" s="7">
        <v>3.1849897936507929</v>
      </c>
      <c r="N2641" s="7">
        <v>-3.8210903436667103E-2</v>
      </c>
      <c r="O2641" s="7">
        <v>-0.50635106366527216</v>
      </c>
      <c r="P2641" s="7">
        <v>0</v>
      </c>
      <c r="Q2641" s="7">
        <v>3</v>
      </c>
      <c r="R2641" s="7">
        <v>1</v>
      </c>
      <c r="S2641" s="17" t="e">
        <v>#NULL!</v>
      </c>
      <c r="T2641" s="17" t="e">
        <v>#NULL!</v>
      </c>
      <c r="U2641" s="17" t="e">
        <v>#NULL!</v>
      </c>
      <c r="V2641" s="17" t="e">
        <v>#NULL!</v>
      </c>
      <c r="W2641" s="17" t="e">
        <v>#NULL!</v>
      </c>
      <c r="X2641" s="17" t="e">
        <v>#NULL!</v>
      </c>
      <c r="Y2641" s="17" t="e">
        <v>#NULL!</v>
      </c>
      <c r="Z2641" s="17" t="e">
        <v>#NULL!</v>
      </c>
      <c r="AA2641" s="17" t="e">
        <v>#NULL!</v>
      </c>
      <c r="AB2641" s="17" t="e">
        <v>#NULL!</v>
      </c>
      <c r="AC2641" s="17" t="e">
        <v>#NULL!</v>
      </c>
      <c r="AD2641" s="17" t="e">
        <v>#NULL!</v>
      </c>
      <c r="AE2641" s="17" t="e">
        <v>#NULL!</v>
      </c>
      <c r="AF2641" s="7">
        <v>0</v>
      </c>
      <c r="AG2641" s="7">
        <v>0</v>
      </c>
      <c r="AH2641" s="7">
        <v>0</v>
      </c>
      <c r="AI2641" s="7">
        <v>0</v>
      </c>
      <c r="AJ2641" s="7">
        <v>0</v>
      </c>
      <c r="AK2641" s="7">
        <v>0</v>
      </c>
      <c r="AL2641" s="7">
        <v>0</v>
      </c>
      <c r="AM2641" s="7">
        <v>0</v>
      </c>
      <c r="AN2641" s="7">
        <v>0</v>
      </c>
      <c r="AO2641" s="7">
        <v>0</v>
      </c>
      <c r="AP2641" s="7">
        <v>0</v>
      </c>
      <c r="AQ2641" s="7">
        <v>0</v>
      </c>
      <c r="AR2641" s="7">
        <v>1</v>
      </c>
      <c r="AS2641" s="7">
        <v>0</v>
      </c>
      <c r="AT2641" s="7">
        <v>0</v>
      </c>
      <c r="AU2641" s="6">
        <f>VLOOKUP($B2641,'[1]výnosy standard'!$A$1:$T$2200,2,FALSE)</f>
        <v>29.15</v>
      </c>
      <c r="AV2641" s="6">
        <f>VLOOKUP($B2641,'[1]výnosy standard'!$A$1:$T$2200,3,FALSE)</f>
        <v>0</v>
      </c>
      <c r="AW2641" s="6">
        <f>VLOOKUP($B2641,'[1]výnosy standard'!$A$1:$T$2200,4,FALSE)</f>
        <v>8</v>
      </c>
      <c r="AX2641" s="6">
        <f>VLOOKUP($B2641,'[1]výnosy standard'!$A$1:$T$2200,5,FALSE)</f>
        <v>0</v>
      </c>
      <c r="AY2641" s="6">
        <f>VLOOKUP($B2641,'[1]výnosy standard'!$A$1:$T$2200,6,FALSE)</f>
        <v>1.02</v>
      </c>
      <c r="AZ2641" s="6">
        <f>VLOOKUP($B2641,'[1]výnosy standard'!$A$1:$T$2200,7,FALSE)</f>
        <v>0</v>
      </c>
      <c r="BA2641" s="6">
        <f>VLOOKUP($B2641,'[1]výnosy standard'!$A$1:$T$2200,8,FALSE)</f>
        <v>20.8</v>
      </c>
      <c r="BB2641" s="6">
        <f>VLOOKUP($B2641,'[1]výnosy standard'!$A$1:$T$2200,9,FALSE)</f>
        <v>7.29</v>
      </c>
      <c r="BC2641" s="6">
        <f>VLOOKUP($B2641,'[1]výnosy standard'!$A$1:$T$2200,10,FALSE)</f>
        <v>7.29</v>
      </c>
      <c r="BD2641" s="6">
        <f>VLOOKUP($B2641,'[1]výnosy standard'!$A$1:$T$2200,11,FALSE)</f>
        <v>3.59</v>
      </c>
      <c r="BE2641" s="6">
        <f>VLOOKUP($B2641,'[1]výnosy standard'!$A$1:$T$2200,12,FALSE)</f>
        <v>0</v>
      </c>
      <c r="BF2641" s="6">
        <f>VLOOKUP($B2641,'[1]výnosy standard'!$A$1:$T$2200,13,FALSE)</f>
        <v>0</v>
      </c>
      <c r="BG2641" s="6">
        <f>VLOOKUP($B2641,'[1]výnosy standard'!$A$1:$T$2200,14,FALSE)</f>
        <v>0</v>
      </c>
      <c r="BH2641" s="6">
        <f>VLOOKUP($B2641,'[1]výnosy standard'!$A$1:$T$2200,15,FALSE)</f>
        <v>0</v>
      </c>
      <c r="BI2641" s="6">
        <f>VLOOKUP($B2641,'[1]výnosy standard'!$A$1:$T$2200,16,FALSE)</f>
        <v>69.27</v>
      </c>
      <c r="BJ2641" s="6">
        <f>VLOOKUP($B2641,'[1]výnosy standard'!$A$1:$T$2200,17,FALSE)</f>
        <v>5.53</v>
      </c>
      <c r="BK2641" s="6">
        <f>VLOOKUP($B2641,'[1]výnosy standard'!$A$1:$T$2200,18,FALSE)</f>
        <v>5.53</v>
      </c>
      <c r="BL2641" s="6">
        <f>VLOOKUP($B2641,'[1]výnosy standard'!$A$1:$T$2200,19,FALSE)</f>
        <v>7.07</v>
      </c>
      <c r="BM2641" s="6">
        <f>VLOOKUP($B2641,'[1]výnosy standard'!$A$1:$T$2200,20,FALSE)</f>
        <v>0</v>
      </c>
      <c r="BN2641" s="6">
        <f>VLOOKUP(B2641,'[1]pšenice výnos'!$A$2:$E$2200,4)</f>
        <v>7.29</v>
      </c>
      <c r="BO2641" s="6">
        <f>VLOOKUP(B2641,[1]kukuřice!$A$2:$E$2200,5,FALSE)</f>
        <v>46.680113585506987</v>
      </c>
    </row>
    <row r="2642" spans="1:67" hidden="1" x14ac:dyDescent="0.25">
      <c r="A2642" s="7">
        <v>3026</v>
      </c>
      <c r="B2642" s="6" t="s">
        <v>168</v>
      </c>
      <c r="C2642" s="13">
        <v>384</v>
      </c>
      <c r="D2642" s="7">
        <v>82.989174757281546</v>
      </c>
      <c r="E2642" s="6" t="s">
        <v>244</v>
      </c>
      <c r="F2642" s="6" t="s">
        <v>30</v>
      </c>
      <c r="G2642" s="7">
        <v>82.989174757281546</v>
      </c>
      <c r="H2642" s="7">
        <v>77.184466019417471</v>
      </c>
      <c r="I2642" s="7">
        <v>77.184466019417471</v>
      </c>
      <c r="J2642" s="7">
        <v>2.06</v>
      </c>
      <c r="K2642" s="14">
        <v>3.0419946106175231</v>
      </c>
      <c r="L2642" s="13">
        <v>12</v>
      </c>
      <c r="M2642" s="7">
        <v>3.1849897936507929</v>
      </c>
      <c r="N2642" s="7">
        <v>-3.8210903436667103E-2</v>
      </c>
      <c r="O2642" s="7">
        <v>-0.98199461061752302</v>
      </c>
      <c r="P2642" s="7">
        <v>0</v>
      </c>
      <c r="Q2642" s="7">
        <v>1</v>
      </c>
      <c r="R2642" s="7">
        <v>4</v>
      </c>
      <c r="S2642" s="15">
        <v>1.4222222222222201</v>
      </c>
      <c r="T2642" s="15">
        <v>3.87777777777778</v>
      </c>
      <c r="U2642" s="15">
        <v>5.8359259259259302</v>
      </c>
      <c r="V2642" s="16">
        <v>16.7</v>
      </c>
      <c r="W2642" s="16">
        <v>15.3</v>
      </c>
      <c r="X2642" s="13">
        <v>-1</v>
      </c>
      <c r="Y2642" s="13">
        <v>2</v>
      </c>
      <c r="Z2642" s="16">
        <v>3.5</v>
      </c>
      <c r="AA2642" s="13">
        <v>22</v>
      </c>
      <c r="AB2642" s="15">
        <v>5.3</v>
      </c>
      <c r="AC2642" s="15">
        <v>6.7</v>
      </c>
      <c r="AD2642" s="15">
        <v>5.5527777777777798</v>
      </c>
      <c r="AE2642" s="15">
        <v>2.0527777777777798</v>
      </c>
      <c r="AF2642" s="7">
        <v>0</v>
      </c>
      <c r="AG2642" s="7">
        <v>0</v>
      </c>
      <c r="AH2642" s="7">
        <v>0</v>
      </c>
      <c r="AI2642" s="7">
        <v>0</v>
      </c>
      <c r="AJ2642" s="7">
        <v>0</v>
      </c>
      <c r="AK2642" s="7">
        <v>0</v>
      </c>
      <c r="AL2642" s="7">
        <v>0</v>
      </c>
      <c r="AM2642" s="7">
        <v>0</v>
      </c>
      <c r="AN2642" s="7">
        <v>0</v>
      </c>
      <c r="AO2642" s="7">
        <v>0</v>
      </c>
      <c r="AP2642" s="7">
        <v>0</v>
      </c>
      <c r="AQ2642" s="7">
        <v>0</v>
      </c>
      <c r="AR2642" s="7">
        <v>1</v>
      </c>
      <c r="AS2642" s="7">
        <v>0</v>
      </c>
      <c r="AT2642" s="7">
        <v>0</v>
      </c>
      <c r="AU2642" s="6">
        <f>VLOOKUP($B2642,'[1]výnosy standard'!$A$1:$T$2200,2,FALSE)</f>
        <v>0</v>
      </c>
      <c r="AV2642" s="6">
        <f>VLOOKUP($B2642,'[1]výnosy standard'!$A$1:$T$2200,3,FALSE)</f>
        <v>0</v>
      </c>
      <c r="AW2642" s="6">
        <f>VLOOKUP($B2642,'[1]výnosy standard'!$A$1:$T$2200,4,FALSE)</f>
        <v>0</v>
      </c>
      <c r="AX2642" s="6">
        <f>VLOOKUP($B2642,'[1]výnosy standard'!$A$1:$T$2200,5,FALSE)</f>
        <v>0</v>
      </c>
      <c r="AY2642" s="6">
        <f>VLOOKUP($B2642,'[1]výnosy standard'!$A$1:$T$2200,6,FALSE)</f>
        <v>0</v>
      </c>
      <c r="AZ2642" s="6">
        <f>VLOOKUP($B2642,'[1]výnosy standard'!$A$1:$T$2200,7,FALSE)</f>
        <v>0</v>
      </c>
      <c r="BA2642" s="6">
        <f>VLOOKUP($B2642,'[1]výnosy standard'!$A$1:$T$2200,8,FALSE)</f>
        <v>0</v>
      </c>
      <c r="BB2642" s="6">
        <f>VLOOKUP($B2642,'[1]výnosy standard'!$A$1:$T$2200,9,FALSE)</f>
        <v>6.61</v>
      </c>
      <c r="BC2642" s="6">
        <f>VLOOKUP($B2642,'[1]výnosy standard'!$A$1:$T$2200,10,FALSE)</f>
        <v>6.61</v>
      </c>
      <c r="BD2642" s="6">
        <f>VLOOKUP($B2642,'[1]výnosy standard'!$A$1:$T$2200,11,FALSE)</f>
        <v>3.69</v>
      </c>
      <c r="BE2642" s="6">
        <f>VLOOKUP($B2642,'[1]výnosy standard'!$A$1:$T$2200,12,FALSE)</f>
        <v>6.45</v>
      </c>
      <c r="BF2642" s="6">
        <f>VLOOKUP($B2642,'[1]výnosy standard'!$A$1:$T$2200,13,FALSE)</f>
        <v>0</v>
      </c>
      <c r="BG2642" s="6">
        <f>VLOOKUP($B2642,'[1]výnosy standard'!$A$1:$T$2200,14,FALSE)</f>
        <v>0</v>
      </c>
      <c r="BH2642" s="6">
        <f>VLOOKUP($B2642,'[1]výnosy standard'!$A$1:$T$2200,15,FALSE)</f>
        <v>0</v>
      </c>
      <c r="BI2642" s="6">
        <f>VLOOKUP($B2642,'[1]výnosy standard'!$A$1:$T$2200,16,FALSE)</f>
        <v>0</v>
      </c>
      <c r="BJ2642" s="6">
        <f>VLOOKUP($B2642,'[1]výnosy standard'!$A$1:$T$2200,17,FALSE)</f>
        <v>5.31</v>
      </c>
      <c r="BK2642" s="6">
        <f>VLOOKUP($B2642,'[1]výnosy standard'!$A$1:$T$2200,18,FALSE)</f>
        <v>5.31</v>
      </c>
      <c r="BL2642" s="6">
        <f>VLOOKUP($B2642,'[1]výnosy standard'!$A$1:$T$2200,19,FALSE)</f>
        <v>6.45</v>
      </c>
      <c r="BM2642" s="6">
        <f>VLOOKUP($B2642,'[1]výnosy standard'!$A$1:$T$2200,20,FALSE)</f>
        <v>0</v>
      </c>
      <c r="BN2642" s="6">
        <f>VLOOKUP(B2642,'[1]pšenice výnos'!$A$2:$E$2200,4)</f>
        <v>6.61</v>
      </c>
      <c r="BO2642" s="6">
        <f>VLOOKUP(B2642,[1]kukuřice!$A$2:$E$2200,5,FALSE)</f>
        <v>42.327440822991619</v>
      </c>
    </row>
    <row r="2643" spans="1:67" hidden="1" x14ac:dyDescent="0.25">
      <c r="A2643" s="7">
        <v>2780</v>
      </c>
      <c r="B2643" s="6" t="s">
        <v>123</v>
      </c>
      <c r="C2643" s="13">
        <v>404</v>
      </c>
      <c r="D2643" s="7">
        <v>83.122807017543863</v>
      </c>
      <c r="E2643" s="6" t="s">
        <v>244</v>
      </c>
      <c r="F2643" s="6" t="s">
        <v>30</v>
      </c>
      <c r="G2643" s="7">
        <v>83.122807017543863</v>
      </c>
      <c r="H2643" s="7">
        <v>56.84210526315789</v>
      </c>
      <c r="I2643" s="7">
        <v>56.84210526315789</v>
      </c>
      <c r="J2643" s="7">
        <v>2.85</v>
      </c>
      <c r="K2643" s="14">
        <v>3.2900573961489812</v>
      </c>
      <c r="L2643" s="17" t="e">
        <v>#NULL!</v>
      </c>
      <c r="M2643" s="7">
        <v>3.1849897936507929</v>
      </c>
      <c r="N2643" s="7">
        <v>-3.8210903436667103E-2</v>
      </c>
      <c r="O2643" s="7">
        <v>-0.44005739614898109</v>
      </c>
      <c r="P2643" s="7">
        <v>0</v>
      </c>
      <c r="Q2643" s="7">
        <v>2</v>
      </c>
      <c r="R2643" s="7">
        <v>1</v>
      </c>
      <c r="S2643" s="15">
        <v>2.1333333333333302</v>
      </c>
      <c r="T2643" s="15">
        <v>7.13645833333333</v>
      </c>
      <c r="U2643" s="17" t="e">
        <v>#NULL!</v>
      </c>
      <c r="V2643" s="16">
        <v>12.9</v>
      </c>
      <c r="W2643" s="16">
        <v>13.8</v>
      </c>
      <c r="X2643" s="17" t="e">
        <v>#NULL!</v>
      </c>
      <c r="Y2643" s="13">
        <v>3</v>
      </c>
      <c r="Z2643" s="16">
        <v>4</v>
      </c>
      <c r="AA2643" s="13">
        <v>17</v>
      </c>
      <c r="AB2643" s="15">
        <v>4.0999999999999996</v>
      </c>
      <c r="AC2643" s="15">
        <v>3.2</v>
      </c>
      <c r="AD2643" s="15">
        <v>7.9364583333333298</v>
      </c>
      <c r="AE2643" s="15">
        <v>3.9364583333333298</v>
      </c>
      <c r="AF2643" s="7">
        <v>0</v>
      </c>
      <c r="AG2643" s="7">
        <v>0</v>
      </c>
      <c r="AH2643" s="7">
        <v>0</v>
      </c>
      <c r="AI2643" s="7">
        <v>0</v>
      </c>
      <c r="AJ2643" s="7">
        <v>0</v>
      </c>
      <c r="AK2643" s="7">
        <v>0</v>
      </c>
      <c r="AL2643" s="7">
        <v>0</v>
      </c>
      <c r="AM2643" s="7">
        <v>0</v>
      </c>
      <c r="AN2643" s="7">
        <v>0</v>
      </c>
      <c r="AO2643" s="7">
        <v>0</v>
      </c>
      <c r="AP2643" s="7">
        <v>0</v>
      </c>
      <c r="AQ2643" s="7">
        <v>0</v>
      </c>
      <c r="AR2643" s="7">
        <v>1</v>
      </c>
      <c r="AS2643" s="7">
        <v>0</v>
      </c>
      <c r="AT2643" s="7">
        <v>0</v>
      </c>
      <c r="AU2643" s="6">
        <f>VLOOKUP($B2643,'[1]výnosy standard'!$A$1:$T$2200,2,FALSE)</f>
        <v>29.15</v>
      </c>
      <c r="AV2643" s="6">
        <f>VLOOKUP($B2643,'[1]výnosy standard'!$A$1:$T$2200,3,FALSE)</f>
        <v>0</v>
      </c>
      <c r="AW2643" s="6">
        <f>VLOOKUP($B2643,'[1]výnosy standard'!$A$1:$T$2200,4,FALSE)</f>
        <v>8.0299999999999994</v>
      </c>
      <c r="AX2643" s="6">
        <f>VLOOKUP($B2643,'[1]výnosy standard'!$A$1:$T$2200,5,FALSE)</f>
        <v>0</v>
      </c>
      <c r="AY2643" s="6">
        <f>VLOOKUP($B2643,'[1]výnosy standard'!$A$1:$T$2200,6,FALSE)</f>
        <v>1.01</v>
      </c>
      <c r="AZ2643" s="6">
        <f>VLOOKUP($B2643,'[1]výnosy standard'!$A$1:$T$2200,7,FALSE)</f>
        <v>0</v>
      </c>
      <c r="BA2643" s="6">
        <f>VLOOKUP($B2643,'[1]výnosy standard'!$A$1:$T$2200,8,FALSE)</f>
        <v>20.81</v>
      </c>
      <c r="BB2643" s="6">
        <f>VLOOKUP($B2643,'[1]výnosy standard'!$A$1:$T$2200,9,FALSE)</f>
        <v>7.04</v>
      </c>
      <c r="BC2643" s="6">
        <f>VLOOKUP($B2643,'[1]výnosy standard'!$A$1:$T$2200,10,FALSE)</f>
        <v>7.04</v>
      </c>
      <c r="BD2643" s="6">
        <f>VLOOKUP($B2643,'[1]výnosy standard'!$A$1:$T$2200,11,FALSE)</f>
        <v>3.37</v>
      </c>
      <c r="BE2643" s="6">
        <f>VLOOKUP($B2643,'[1]výnosy standard'!$A$1:$T$2200,12,FALSE)</f>
        <v>0</v>
      </c>
      <c r="BF2643" s="6">
        <f>VLOOKUP($B2643,'[1]výnosy standard'!$A$1:$T$2200,13,FALSE)</f>
        <v>0</v>
      </c>
      <c r="BG2643" s="6">
        <f>VLOOKUP($B2643,'[1]výnosy standard'!$A$1:$T$2200,14,FALSE)</f>
        <v>0</v>
      </c>
      <c r="BH2643" s="6">
        <f>VLOOKUP($B2643,'[1]výnosy standard'!$A$1:$T$2200,15,FALSE)</f>
        <v>0</v>
      </c>
      <c r="BI2643" s="6">
        <f>VLOOKUP($B2643,'[1]výnosy standard'!$A$1:$T$2200,16,FALSE)</f>
        <v>72.489999999999995</v>
      </c>
      <c r="BJ2643" s="6">
        <f>VLOOKUP($B2643,'[1]výnosy standard'!$A$1:$T$2200,17,FALSE)</f>
        <v>5.49</v>
      </c>
      <c r="BK2643" s="6">
        <f>VLOOKUP($B2643,'[1]výnosy standard'!$A$1:$T$2200,18,FALSE)</f>
        <v>5.49</v>
      </c>
      <c r="BL2643" s="6">
        <f>VLOOKUP($B2643,'[1]výnosy standard'!$A$1:$T$2200,19,FALSE)</f>
        <v>7.12</v>
      </c>
      <c r="BM2643" s="6">
        <f>VLOOKUP($B2643,'[1]výnosy standard'!$A$1:$T$2200,20,FALSE)</f>
        <v>0</v>
      </c>
      <c r="BN2643" s="6">
        <f>VLOOKUP(B2643,'[1]pšenice výnos'!$A$2:$E$2200,4)</f>
        <v>7.04</v>
      </c>
      <c r="BO2643" s="6">
        <f>VLOOKUP(B2643,[1]kukuřice!$A$2:$E$2200,5,FALSE)</f>
        <v>45.933373285065656</v>
      </c>
    </row>
    <row r="2644" spans="1:67" hidden="1" x14ac:dyDescent="0.25">
      <c r="A2644" s="7">
        <v>3628</v>
      </c>
      <c r="B2644" s="6" t="s">
        <v>175</v>
      </c>
      <c r="C2644" s="13">
        <v>127</v>
      </c>
      <c r="D2644" s="7">
        <v>83.196640316205531</v>
      </c>
      <c r="E2644" s="6" t="s">
        <v>244</v>
      </c>
      <c r="F2644" s="6" t="s">
        <v>30</v>
      </c>
      <c r="G2644" s="7">
        <v>83.196640316205531</v>
      </c>
      <c r="H2644" s="7">
        <v>43.176877470355741</v>
      </c>
      <c r="I2644" s="7">
        <v>43.176877470355741</v>
      </c>
      <c r="J2644" s="7">
        <v>4.4977777777777774</v>
      </c>
      <c r="K2644" s="14">
        <v>4.478521965552142</v>
      </c>
      <c r="L2644" s="13">
        <v>21</v>
      </c>
      <c r="M2644" s="7">
        <v>3.5694510236220487</v>
      </c>
      <c r="N2644" s="7">
        <v>3.9882225223778579E-2</v>
      </c>
      <c r="O2644" s="7">
        <v>1.9255812225635442E-2</v>
      </c>
      <c r="P2644" s="7">
        <v>4</v>
      </c>
      <c r="Q2644" s="7">
        <v>5</v>
      </c>
      <c r="R2644" s="7">
        <v>0</v>
      </c>
      <c r="S2644" s="15">
        <v>2.3133333333333299</v>
      </c>
      <c r="T2644" s="15">
        <v>5.4841538461538502</v>
      </c>
      <c r="U2644" s="15">
        <v>7.125</v>
      </c>
      <c r="V2644" s="16">
        <v>11.4</v>
      </c>
      <c r="W2644" s="16">
        <v>15.5</v>
      </c>
      <c r="X2644" s="17" t="e">
        <v>#NULL!</v>
      </c>
      <c r="Y2644" s="13">
        <v>2</v>
      </c>
      <c r="Z2644" s="16">
        <v>3.5</v>
      </c>
      <c r="AA2644" s="13">
        <v>22</v>
      </c>
      <c r="AB2644" s="15">
        <v>10.6</v>
      </c>
      <c r="AC2644" s="15">
        <v>6.5</v>
      </c>
      <c r="AD2644" s="15">
        <v>7.1091538461538502</v>
      </c>
      <c r="AE2644" s="15">
        <v>3.6091538461538502</v>
      </c>
      <c r="AF2644" s="7">
        <v>0</v>
      </c>
      <c r="AG2644" s="7">
        <v>0</v>
      </c>
      <c r="AH2644" s="7">
        <v>0</v>
      </c>
      <c r="AI2644" s="7">
        <v>0</v>
      </c>
      <c r="AJ2644" s="7">
        <v>0</v>
      </c>
      <c r="AK2644" s="7">
        <v>0</v>
      </c>
      <c r="AL2644" s="7">
        <v>0</v>
      </c>
      <c r="AM2644" s="7">
        <v>0</v>
      </c>
      <c r="AN2644" s="7">
        <v>0</v>
      </c>
      <c r="AO2644" s="7">
        <v>0</v>
      </c>
      <c r="AP2644" s="7">
        <v>0</v>
      </c>
      <c r="AQ2644" s="7">
        <v>0</v>
      </c>
      <c r="AR2644" s="7">
        <v>1</v>
      </c>
      <c r="AS2644" s="7">
        <v>0</v>
      </c>
      <c r="AT2644" s="7">
        <v>0</v>
      </c>
      <c r="AU2644" s="6">
        <f>VLOOKUP($B2644,'[1]výnosy standard'!$A$1:$T$2200,2,FALSE)</f>
        <v>0</v>
      </c>
      <c r="AV2644" s="6">
        <f>VLOOKUP($B2644,'[1]výnosy standard'!$A$1:$T$2200,3,FALSE)</f>
        <v>0</v>
      </c>
      <c r="AW2644" s="6">
        <f>VLOOKUP($B2644,'[1]výnosy standard'!$A$1:$T$2200,4,FALSE)</f>
        <v>0</v>
      </c>
      <c r="AX2644" s="6">
        <f>VLOOKUP($B2644,'[1]výnosy standard'!$A$1:$T$2200,5,FALSE)</f>
        <v>0</v>
      </c>
      <c r="AY2644" s="6">
        <f>VLOOKUP($B2644,'[1]výnosy standard'!$A$1:$T$2200,6,FALSE)</f>
        <v>0</v>
      </c>
      <c r="AZ2644" s="6">
        <f>VLOOKUP($B2644,'[1]výnosy standard'!$A$1:$T$2200,7,FALSE)</f>
        <v>0</v>
      </c>
      <c r="BA2644" s="6">
        <f>VLOOKUP($B2644,'[1]výnosy standard'!$A$1:$T$2200,8,FALSE)</f>
        <v>0</v>
      </c>
      <c r="BB2644" s="6">
        <f>VLOOKUP($B2644,'[1]výnosy standard'!$A$1:$T$2200,9,FALSE)</f>
        <v>6.27</v>
      </c>
      <c r="BC2644" s="6">
        <f>VLOOKUP($B2644,'[1]výnosy standard'!$A$1:$T$2200,10,FALSE)</f>
        <v>6.27</v>
      </c>
      <c r="BD2644" s="6">
        <f>VLOOKUP($B2644,'[1]výnosy standard'!$A$1:$T$2200,11,FALSE)</f>
        <v>3.44</v>
      </c>
      <c r="BE2644" s="6">
        <f>VLOOKUP($B2644,'[1]výnosy standard'!$A$1:$T$2200,12,FALSE)</f>
        <v>4.91</v>
      </c>
      <c r="BF2644" s="6">
        <f>VLOOKUP($B2644,'[1]výnosy standard'!$A$1:$T$2200,13,FALSE)</f>
        <v>0</v>
      </c>
      <c r="BG2644" s="6">
        <f>VLOOKUP($B2644,'[1]výnosy standard'!$A$1:$T$2200,14,FALSE)</f>
        <v>0</v>
      </c>
      <c r="BH2644" s="6">
        <f>VLOOKUP($B2644,'[1]výnosy standard'!$A$1:$T$2200,15,FALSE)</f>
        <v>0</v>
      </c>
      <c r="BI2644" s="6">
        <f>VLOOKUP($B2644,'[1]výnosy standard'!$A$1:$T$2200,16,FALSE)</f>
        <v>0</v>
      </c>
      <c r="BJ2644" s="6">
        <f>VLOOKUP($B2644,'[1]výnosy standard'!$A$1:$T$2200,17,FALSE)</f>
        <v>4.99</v>
      </c>
      <c r="BK2644" s="6">
        <f>VLOOKUP($B2644,'[1]výnosy standard'!$A$1:$T$2200,18,FALSE)</f>
        <v>4.99</v>
      </c>
      <c r="BL2644" s="6">
        <f>VLOOKUP($B2644,'[1]výnosy standard'!$A$1:$T$2200,19,FALSE)</f>
        <v>6.03</v>
      </c>
      <c r="BM2644" s="6">
        <f>VLOOKUP($B2644,'[1]výnosy standard'!$A$1:$T$2200,20,FALSE)</f>
        <v>0</v>
      </c>
      <c r="BN2644" s="6">
        <f>VLOOKUP(B2644,'[1]pšenice výnos'!$A$2:$E$2200,4)</f>
        <v>6.27</v>
      </c>
      <c r="BO2644" s="6">
        <f>VLOOKUP(B2644,[1]kukuřice!$A$2:$E$2200,5,FALSE)</f>
        <v>38.242899359991853</v>
      </c>
    </row>
    <row r="2645" spans="1:67" hidden="1" x14ac:dyDescent="0.25">
      <c r="A2645" s="7">
        <v>2781</v>
      </c>
      <c r="B2645" s="6" t="s">
        <v>123</v>
      </c>
      <c r="C2645" s="13">
        <v>33</v>
      </c>
      <c r="D2645" s="7">
        <v>83.27339350180506</v>
      </c>
      <c r="E2645" s="6" t="s">
        <v>244</v>
      </c>
      <c r="F2645" s="6" t="s">
        <v>30</v>
      </c>
      <c r="G2645" s="7">
        <v>83.27339350180506</v>
      </c>
      <c r="H2645" s="7">
        <v>77.61732851985559</v>
      </c>
      <c r="I2645" s="7">
        <v>77.61732851985559</v>
      </c>
      <c r="J2645" s="7">
        <v>2.77</v>
      </c>
      <c r="K2645" s="14">
        <v>2.8465487644191896</v>
      </c>
      <c r="L2645" s="17" t="e">
        <v>#NULL!</v>
      </c>
      <c r="M2645" s="7">
        <v>3.1849897936507929</v>
      </c>
      <c r="N2645" s="7">
        <v>-3.8210903436667103E-2</v>
      </c>
      <c r="O2645" s="7">
        <v>-7.6548764419189563E-2</v>
      </c>
      <c r="P2645" s="7">
        <v>0</v>
      </c>
      <c r="Q2645" s="7">
        <v>3</v>
      </c>
      <c r="R2645" s="7">
        <v>0</v>
      </c>
      <c r="S2645" s="15">
        <v>2.4833333333333298</v>
      </c>
      <c r="T2645" s="15">
        <v>7.5916666666666703</v>
      </c>
      <c r="U2645" s="17" t="e">
        <v>#NULL!</v>
      </c>
      <c r="V2645" s="16">
        <v>22.5</v>
      </c>
      <c r="W2645" s="16">
        <v>23.9</v>
      </c>
      <c r="X2645" s="17" t="e">
        <v>#NULL!</v>
      </c>
      <c r="Y2645" s="13">
        <v>3</v>
      </c>
      <c r="Z2645" s="16">
        <v>4</v>
      </c>
      <c r="AA2645" s="13">
        <v>17</v>
      </c>
      <c r="AB2645" s="15">
        <v>-5.5</v>
      </c>
      <c r="AC2645" s="15">
        <v>-6.9</v>
      </c>
      <c r="AD2645" s="15">
        <v>5.8666666666666698</v>
      </c>
      <c r="AE2645" s="15">
        <v>1.86666666666667</v>
      </c>
      <c r="AF2645" s="7">
        <v>0</v>
      </c>
      <c r="AG2645" s="7">
        <v>0</v>
      </c>
      <c r="AH2645" s="7">
        <v>0</v>
      </c>
      <c r="AI2645" s="7">
        <v>0</v>
      </c>
      <c r="AJ2645" s="7">
        <v>0</v>
      </c>
      <c r="AK2645" s="7">
        <v>0</v>
      </c>
      <c r="AL2645" s="7">
        <v>0</v>
      </c>
      <c r="AM2645" s="7">
        <v>0</v>
      </c>
      <c r="AN2645" s="7">
        <v>0</v>
      </c>
      <c r="AO2645" s="7">
        <v>0</v>
      </c>
      <c r="AP2645" s="7">
        <v>0</v>
      </c>
      <c r="AQ2645" s="7">
        <v>0</v>
      </c>
      <c r="AR2645" s="7">
        <v>1</v>
      </c>
      <c r="AS2645" s="7">
        <v>0</v>
      </c>
      <c r="AT2645" s="7">
        <v>0</v>
      </c>
      <c r="AU2645" s="6">
        <f>VLOOKUP($B2645,'[1]výnosy standard'!$A$1:$T$2200,2,FALSE)</f>
        <v>29.15</v>
      </c>
      <c r="AV2645" s="6">
        <f>VLOOKUP($B2645,'[1]výnosy standard'!$A$1:$T$2200,3,FALSE)</f>
        <v>0</v>
      </c>
      <c r="AW2645" s="6">
        <f>VLOOKUP($B2645,'[1]výnosy standard'!$A$1:$T$2200,4,FALSE)</f>
        <v>8.0299999999999994</v>
      </c>
      <c r="AX2645" s="6">
        <f>VLOOKUP($B2645,'[1]výnosy standard'!$A$1:$T$2200,5,FALSE)</f>
        <v>0</v>
      </c>
      <c r="AY2645" s="6">
        <f>VLOOKUP($B2645,'[1]výnosy standard'!$A$1:$T$2200,6,FALSE)</f>
        <v>1.01</v>
      </c>
      <c r="AZ2645" s="6">
        <f>VLOOKUP($B2645,'[1]výnosy standard'!$A$1:$T$2200,7,FALSE)</f>
        <v>0</v>
      </c>
      <c r="BA2645" s="6">
        <f>VLOOKUP($B2645,'[1]výnosy standard'!$A$1:$T$2200,8,FALSE)</f>
        <v>20.81</v>
      </c>
      <c r="BB2645" s="6">
        <f>VLOOKUP($B2645,'[1]výnosy standard'!$A$1:$T$2200,9,FALSE)</f>
        <v>7.04</v>
      </c>
      <c r="BC2645" s="6">
        <f>VLOOKUP($B2645,'[1]výnosy standard'!$A$1:$T$2200,10,FALSE)</f>
        <v>7.04</v>
      </c>
      <c r="BD2645" s="6">
        <f>VLOOKUP($B2645,'[1]výnosy standard'!$A$1:$T$2200,11,FALSE)</f>
        <v>3.37</v>
      </c>
      <c r="BE2645" s="6">
        <f>VLOOKUP($B2645,'[1]výnosy standard'!$A$1:$T$2200,12,FALSE)</f>
        <v>0</v>
      </c>
      <c r="BF2645" s="6">
        <f>VLOOKUP($B2645,'[1]výnosy standard'!$A$1:$T$2200,13,FALSE)</f>
        <v>0</v>
      </c>
      <c r="BG2645" s="6">
        <f>VLOOKUP($B2645,'[1]výnosy standard'!$A$1:$T$2200,14,FALSE)</f>
        <v>0</v>
      </c>
      <c r="BH2645" s="6">
        <f>VLOOKUP($B2645,'[1]výnosy standard'!$A$1:$T$2200,15,FALSE)</f>
        <v>0</v>
      </c>
      <c r="BI2645" s="6">
        <f>VLOOKUP($B2645,'[1]výnosy standard'!$A$1:$T$2200,16,FALSE)</f>
        <v>72.489999999999995</v>
      </c>
      <c r="BJ2645" s="6">
        <f>VLOOKUP($B2645,'[1]výnosy standard'!$A$1:$T$2200,17,FALSE)</f>
        <v>5.49</v>
      </c>
      <c r="BK2645" s="6">
        <f>VLOOKUP($B2645,'[1]výnosy standard'!$A$1:$T$2200,18,FALSE)</f>
        <v>5.49</v>
      </c>
      <c r="BL2645" s="6">
        <f>VLOOKUP($B2645,'[1]výnosy standard'!$A$1:$T$2200,19,FALSE)</f>
        <v>7.12</v>
      </c>
      <c r="BM2645" s="6">
        <f>VLOOKUP($B2645,'[1]výnosy standard'!$A$1:$T$2200,20,FALSE)</f>
        <v>0</v>
      </c>
      <c r="BN2645" s="6">
        <f>VLOOKUP(B2645,'[1]pšenice výnos'!$A$2:$E$2200,4)</f>
        <v>7.04</v>
      </c>
      <c r="BO2645" s="6">
        <f>VLOOKUP(B2645,[1]kukuřice!$A$2:$E$2200,5,FALSE)</f>
        <v>45.933373285065656</v>
      </c>
    </row>
    <row r="2646" spans="1:67" hidden="1" x14ac:dyDescent="0.25">
      <c r="A2646" s="7">
        <v>3027</v>
      </c>
      <c r="B2646" s="6" t="s">
        <v>186</v>
      </c>
      <c r="C2646" s="13">
        <v>84</v>
      </c>
      <c r="D2646" s="7">
        <v>83.381128751780054</v>
      </c>
      <c r="E2646" s="6" t="s">
        <v>244</v>
      </c>
      <c r="F2646" s="6" t="s">
        <v>30</v>
      </c>
      <c r="G2646" s="7">
        <v>83.381128751780054</v>
      </c>
      <c r="H2646" s="7">
        <v>78.732610362580786</v>
      </c>
      <c r="I2646" s="7">
        <v>78.732610362580786</v>
      </c>
      <c r="J2646" s="7">
        <v>2.9212799999999999</v>
      </c>
      <c r="K2646" s="14">
        <v>3.1502434065554947</v>
      </c>
      <c r="L2646" s="13">
        <v>18</v>
      </c>
      <c r="M2646" s="7">
        <v>3.2372130683760689</v>
      </c>
      <c r="N2646" s="7">
        <v>-9.1157223207383259E-2</v>
      </c>
      <c r="O2646" s="7">
        <v>-0.22896340655549485</v>
      </c>
      <c r="P2646" s="7">
        <v>1</v>
      </c>
      <c r="Q2646" s="7">
        <v>8</v>
      </c>
      <c r="R2646" s="7">
        <v>0</v>
      </c>
      <c r="S2646" s="15">
        <v>3.875</v>
      </c>
      <c r="T2646" s="15">
        <v>8.31111111111111</v>
      </c>
      <c r="U2646" s="17" t="e">
        <v>#NULL!</v>
      </c>
      <c r="V2646" s="16">
        <v>11</v>
      </c>
      <c r="W2646" s="16">
        <v>11</v>
      </c>
      <c r="X2646" s="17" t="e">
        <v>#NULL!</v>
      </c>
      <c r="Y2646" s="13">
        <v>3</v>
      </c>
      <c r="Z2646" s="16">
        <v>4</v>
      </c>
      <c r="AA2646" s="13">
        <v>17</v>
      </c>
      <c r="AB2646" s="15">
        <v>6</v>
      </c>
      <c r="AC2646" s="15">
        <v>6</v>
      </c>
      <c r="AD2646" s="15">
        <v>9.81111111111111</v>
      </c>
      <c r="AE2646" s="15">
        <v>5.81111111111111</v>
      </c>
      <c r="AF2646" s="7">
        <v>0</v>
      </c>
      <c r="AG2646" s="7">
        <v>0</v>
      </c>
      <c r="AH2646" s="7">
        <v>0</v>
      </c>
      <c r="AI2646" s="7">
        <v>0</v>
      </c>
      <c r="AJ2646" s="7">
        <v>0</v>
      </c>
      <c r="AK2646" s="7">
        <v>0</v>
      </c>
      <c r="AL2646" s="7">
        <v>0</v>
      </c>
      <c r="AM2646" s="7">
        <v>0</v>
      </c>
      <c r="AN2646" s="7">
        <v>0</v>
      </c>
      <c r="AO2646" s="7">
        <v>0</v>
      </c>
      <c r="AP2646" s="7">
        <v>0</v>
      </c>
      <c r="AQ2646" s="7">
        <v>0</v>
      </c>
      <c r="AR2646" s="7">
        <v>1</v>
      </c>
      <c r="AS2646" s="7">
        <v>0</v>
      </c>
      <c r="AT2646" s="7">
        <v>0</v>
      </c>
      <c r="AU2646" s="6">
        <f>VLOOKUP($B2646,'[1]výnosy standard'!$A$1:$T$2200,2,FALSE)</f>
        <v>25.93</v>
      </c>
      <c r="AV2646" s="6">
        <f>VLOOKUP($B2646,'[1]výnosy standard'!$A$1:$T$2200,3,FALSE)</f>
        <v>0</v>
      </c>
      <c r="AW2646" s="6">
        <f>VLOOKUP($B2646,'[1]výnosy standard'!$A$1:$T$2200,4,FALSE)</f>
        <v>0</v>
      </c>
      <c r="AX2646" s="6">
        <f>VLOOKUP($B2646,'[1]výnosy standard'!$A$1:$T$2200,5,FALSE)</f>
        <v>4.49</v>
      </c>
      <c r="AY2646" s="6">
        <f>VLOOKUP($B2646,'[1]výnosy standard'!$A$1:$T$2200,6,FALSE)</f>
        <v>0</v>
      </c>
      <c r="AZ2646" s="6">
        <f>VLOOKUP($B2646,'[1]výnosy standard'!$A$1:$T$2200,7,FALSE)</f>
        <v>0</v>
      </c>
      <c r="BA2646" s="6">
        <f>VLOOKUP($B2646,'[1]výnosy standard'!$A$1:$T$2200,8,FALSE)</f>
        <v>0</v>
      </c>
      <c r="BB2646" s="6">
        <f>VLOOKUP($B2646,'[1]výnosy standard'!$A$1:$T$2200,9,FALSE)</f>
        <v>5.08</v>
      </c>
      <c r="BC2646" s="6">
        <f>VLOOKUP($B2646,'[1]výnosy standard'!$A$1:$T$2200,10,FALSE)</f>
        <v>5.08</v>
      </c>
      <c r="BD2646" s="6">
        <f>VLOOKUP($B2646,'[1]výnosy standard'!$A$1:$T$2200,11,FALSE)</f>
        <v>2.99</v>
      </c>
      <c r="BE2646" s="6">
        <f>VLOOKUP($B2646,'[1]výnosy standard'!$A$1:$T$2200,12,FALSE)</f>
        <v>4.74</v>
      </c>
      <c r="BF2646" s="6">
        <f>VLOOKUP($B2646,'[1]výnosy standard'!$A$1:$T$2200,13,FALSE)</f>
        <v>0</v>
      </c>
      <c r="BG2646" s="6">
        <f>VLOOKUP($B2646,'[1]výnosy standard'!$A$1:$T$2200,14,FALSE)</f>
        <v>0</v>
      </c>
      <c r="BH2646" s="6">
        <f>VLOOKUP($B2646,'[1]výnosy standard'!$A$1:$T$2200,15,FALSE)</f>
        <v>19.3</v>
      </c>
      <c r="BI2646" s="6">
        <f>VLOOKUP($B2646,'[1]výnosy standard'!$A$1:$T$2200,16,FALSE)</f>
        <v>0</v>
      </c>
      <c r="BJ2646" s="6">
        <f>VLOOKUP($B2646,'[1]výnosy standard'!$A$1:$T$2200,17,FALSE)</f>
        <v>4.1900000000000004</v>
      </c>
      <c r="BK2646" s="6">
        <f>VLOOKUP($B2646,'[1]výnosy standard'!$A$1:$T$2200,18,FALSE)</f>
        <v>4.1900000000000004</v>
      </c>
      <c r="BL2646" s="6">
        <f>VLOOKUP($B2646,'[1]výnosy standard'!$A$1:$T$2200,19,FALSE)</f>
        <v>4.6500000000000004</v>
      </c>
      <c r="BM2646" s="6">
        <f>VLOOKUP($B2646,'[1]výnosy standard'!$A$1:$T$2200,20,FALSE)</f>
        <v>0</v>
      </c>
      <c r="BN2646" s="6">
        <f>VLOOKUP(B2646,'[1]pšenice výnos'!$A$2:$E$2200,4)</f>
        <v>5.08</v>
      </c>
      <c r="BO2646" s="6">
        <f>VLOOKUP(B2646,[1]kukuřice!$A$2:$E$2200,5,FALSE)</f>
        <v>39.978666217438786</v>
      </c>
    </row>
    <row r="2647" spans="1:67" hidden="1" x14ac:dyDescent="0.25">
      <c r="A2647" s="7">
        <v>2966</v>
      </c>
      <c r="B2647" s="6" t="s">
        <v>116</v>
      </c>
      <c r="C2647" s="13">
        <v>47</v>
      </c>
      <c r="D2647" s="7">
        <v>83.700094309965422</v>
      </c>
      <c r="E2647" s="6" t="s">
        <v>244</v>
      </c>
      <c r="F2647" s="6" t="s">
        <v>30</v>
      </c>
      <c r="G2647" s="7">
        <v>83.700094309965422</v>
      </c>
      <c r="H2647" s="7">
        <v>42.439484438855708</v>
      </c>
      <c r="I2647" s="7">
        <v>42.439484438855708</v>
      </c>
      <c r="J2647" s="7">
        <v>3.3930666666666665</v>
      </c>
      <c r="K2647" s="14">
        <v>3.6097417149132354</v>
      </c>
      <c r="L2647" s="13">
        <v>20</v>
      </c>
      <c r="M2647" s="7">
        <v>3.5694510236220487</v>
      </c>
      <c r="N2647" s="7">
        <v>3.9882225223778579E-2</v>
      </c>
      <c r="O2647" s="7">
        <v>-0.21667504824656891</v>
      </c>
      <c r="P2647" s="7">
        <v>7</v>
      </c>
      <c r="Q2647" s="7">
        <v>0</v>
      </c>
      <c r="R2647" s="7">
        <v>0</v>
      </c>
      <c r="S2647" s="15">
        <v>2.0437500000000002</v>
      </c>
      <c r="T2647" s="15">
        <v>5.2066666666666697</v>
      </c>
      <c r="U2647" s="17" t="e">
        <v>#NULL!</v>
      </c>
      <c r="V2647" s="16">
        <v>12.6</v>
      </c>
      <c r="W2647" s="16">
        <v>12.6</v>
      </c>
      <c r="X2647" s="17" t="e">
        <v>#NULL!</v>
      </c>
      <c r="Y2647" s="13">
        <v>4</v>
      </c>
      <c r="Z2647" s="16">
        <v>4.7</v>
      </c>
      <c r="AA2647" s="13">
        <v>14</v>
      </c>
      <c r="AB2647" s="15">
        <v>1.4</v>
      </c>
      <c r="AC2647" s="15">
        <v>1.4</v>
      </c>
      <c r="AD2647" s="15">
        <v>5.5566666666666702</v>
      </c>
      <c r="AE2647" s="15">
        <v>0.85666666666666602</v>
      </c>
      <c r="AF2647" s="7">
        <v>0</v>
      </c>
      <c r="AG2647" s="7">
        <v>0</v>
      </c>
      <c r="AH2647" s="7">
        <v>0</v>
      </c>
      <c r="AI2647" s="7">
        <v>0</v>
      </c>
      <c r="AJ2647" s="7">
        <v>0</v>
      </c>
      <c r="AK2647" s="7">
        <v>0</v>
      </c>
      <c r="AL2647" s="7">
        <v>0</v>
      </c>
      <c r="AM2647" s="7">
        <v>0</v>
      </c>
      <c r="AN2647" s="7">
        <v>0</v>
      </c>
      <c r="AO2647" s="7">
        <v>0</v>
      </c>
      <c r="AP2647" s="7">
        <v>0</v>
      </c>
      <c r="AQ2647" s="7">
        <v>0</v>
      </c>
      <c r="AR2647" s="7">
        <v>1</v>
      </c>
      <c r="AS2647" s="7">
        <v>0</v>
      </c>
      <c r="AT2647" s="7">
        <v>0</v>
      </c>
      <c r="AU2647" s="6">
        <f>VLOOKUP($B2647,'[1]výnosy standard'!$A$1:$T$2200,2,FALSE)</f>
        <v>0</v>
      </c>
      <c r="AV2647" s="6">
        <f>VLOOKUP($B2647,'[1]výnosy standard'!$A$1:$T$2200,3,FALSE)</f>
        <v>0</v>
      </c>
      <c r="AW2647" s="6">
        <f>VLOOKUP($B2647,'[1]výnosy standard'!$A$1:$T$2200,4,FALSE)</f>
        <v>0</v>
      </c>
      <c r="AX2647" s="6">
        <f>VLOOKUP($B2647,'[1]výnosy standard'!$A$1:$T$2200,5,FALSE)</f>
        <v>0</v>
      </c>
      <c r="AY2647" s="6">
        <f>VLOOKUP($B2647,'[1]výnosy standard'!$A$1:$T$2200,6,FALSE)</f>
        <v>0</v>
      </c>
      <c r="AZ2647" s="6">
        <f>VLOOKUP($B2647,'[1]výnosy standard'!$A$1:$T$2200,7,FALSE)</f>
        <v>0</v>
      </c>
      <c r="BA2647" s="6">
        <f>VLOOKUP($B2647,'[1]výnosy standard'!$A$1:$T$2200,8,FALSE)</f>
        <v>0</v>
      </c>
      <c r="BB2647" s="6">
        <f>VLOOKUP($B2647,'[1]výnosy standard'!$A$1:$T$2200,9,FALSE)</f>
        <v>6.39</v>
      </c>
      <c r="BC2647" s="6">
        <f>VLOOKUP($B2647,'[1]výnosy standard'!$A$1:$T$2200,10,FALSE)</f>
        <v>6.39</v>
      </c>
      <c r="BD2647" s="6">
        <f>VLOOKUP($B2647,'[1]výnosy standard'!$A$1:$T$2200,11,FALSE)</f>
        <v>3.36</v>
      </c>
      <c r="BE2647" s="6">
        <f>VLOOKUP($B2647,'[1]výnosy standard'!$A$1:$T$2200,12,FALSE)</f>
        <v>5.89</v>
      </c>
      <c r="BF2647" s="6">
        <f>VLOOKUP($B2647,'[1]výnosy standard'!$A$1:$T$2200,13,FALSE)</f>
        <v>0</v>
      </c>
      <c r="BG2647" s="6">
        <f>VLOOKUP($B2647,'[1]výnosy standard'!$A$1:$T$2200,14,FALSE)</f>
        <v>0</v>
      </c>
      <c r="BH2647" s="6">
        <f>VLOOKUP($B2647,'[1]výnosy standard'!$A$1:$T$2200,15,FALSE)</f>
        <v>0</v>
      </c>
      <c r="BI2647" s="6">
        <f>VLOOKUP($B2647,'[1]výnosy standard'!$A$1:$T$2200,16,FALSE)</f>
        <v>0</v>
      </c>
      <c r="BJ2647" s="6">
        <f>VLOOKUP($B2647,'[1]výnosy standard'!$A$1:$T$2200,17,FALSE)</f>
        <v>4.6900000000000004</v>
      </c>
      <c r="BK2647" s="6">
        <f>VLOOKUP($B2647,'[1]výnosy standard'!$A$1:$T$2200,18,FALSE)</f>
        <v>4.6900000000000004</v>
      </c>
      <c r="BL2647" s="6">
        <f>VLOOKUP($B2647,'[1]výnosy standard'!$A$1:$T$2200,19,FALSE)</f>
        <v>6.06</v>
      </c>
      <c r="BM2647" s="6">
        <f>VLOOKUP($B2647,'[1]výnosy standard'!$A$1:$T$2200,20,FALSE)</f>
        <v>0</v>
      </c>
      <c r="BN2647" s="6">
        <f>VLOOKUP(B2647,'[1]pšenice výnos'!$A$2:$E$2200,4)</f>
        <v>6.39</v>
      </c>
      <c r="BO2647" s="6">
        <f>VLOOKUP(B2647,[1]kukuřice!$A$2:$E$2200,5,FALSE)</f>
        <v>44.241485824571974</v>
      </c>
    </row>
    <row r="2648" spans="1:67" hidden="1" x14ac:dyDescent="0.25">
      <c r="A2648" s="7">
        <v>2880</v>
      </c>
      <c r="B2648" s="6" t="s">
        <v>212</v>
      </c>
      <c r="C2648" s="13">
        <v>91</v>
      </c>
      <c r="D2648" s="7">
        <v>84.006626506024091</v>
      </c>
      <c r="E2648" s="6" t="s">
        <v>244</v>
      </c>
      <c r="F2648" s="6" t="s">
        <v>30</v>
      </c>
      <c r="G2648" s="7">
        <v>84.006626506024091</v>
      </c>
      <c r="H2648" s="7">
        <v>63.900602409638552</v>
      </c>
      <c r="I2648" s="7">
        <v>63.900602409638552</v>
      </c>
      <c r="J2648" s="7">
        <v>3.3200000000000003</v>
      </c>
      <c r="K2648" s="14">
        <v>4.1593447281051033</v>
      </c>
      <c r="L2648" s="13">
        <v>15</v>
      </c>
      <c r="M2648" s="7">
        <v>3.2372130683760689</v>
      </c>
      <c r="N2648" s="7">
        <v>-9.1157223207383259E-2</v>
      </c>
      <c r="O2648" s="7">
        <v>-0.83934472810510297</v>
      </c>
      <c r="P2648" s="7">
        <v>0</v>
      </c>
      <c r="Q2648" s="7">
        <v>4</v>
      </c>
      <c r="R2648" s="7">
        <v>0</v>
      </c>
      <c r="S2648" s="15">
        <v>1.25</v>
      </c>
      <c r="T2648" s="15">
        <v>4.8696666666666699</v>
      </c>
      <c r="U2648" s="15">
        <v>6.0976062620507099</v>
      </c>
      <c r="V2648" s="16">
        <v>4.5999999999999996</v>
      </c>
      <c r="W2648" s="16">
        <v>5.5</v>
      </c>
      <c r="X2648" s="13">
        <v>-1</v>
      </c>
      <c r="Y2648" s="13">
        <v>6</v>
      </c>
      <c r="Z2648" s="16">
        <v>6</v>
      </c>
      <c r="AA2648" s="13">
        <v>10</v>
      </c>
      <c r="AB2648" s="15">
        <v>5.4</v>
      </c>
      <c r="AC2648" s="15">
        <v>4.5</v>
      </c>
      <c r="AD2648" s="15">
        <v>5.9946666666666699</v>
      </c>
      <c r="AE2648" s="15">
        <v>-5.3333333333300797E-3</v>
      </c>
      <c r="AF2648" s="7">
        <v>0</v>
      </c>
      <c r="AG2648" s="7">
        <v>0</v>
      </c>
      <c r="AH2648" s="7">
        <v>0</v>
      </c>
      <c r="AI2648" s="7">
        <v>0</v>
      </c>
      <c r="AJ2648" s="7">
        <v>0</v>
      </c>
      <c r="AK2648" s="7">
        <v>0</v>
      </c>
      <c r="AL2648" s="7">
        <v>0</v>
      </c>
      <c r="AM2648" s="7">
        <v>0</v>
      </c>
      <c r="AN2648" s="7">
        <v>0</v>
      </c>
      <c r="AO2648" s="7">
        <v>0</v>
      </c>
      <c r="AP2648" s="7">
        <v>0</v>
      </c>
      <c r="AQ2648" s="7">
        <v>0</v>
      </c>
      <c r="AR2648" s="7">
        <v>1</v>
      </c>
      <c r="AS2648" s="7">
        <v>0</v>
      </c>
      <c r="AT2648" s="7">
        <v>0</v>
      </c>
      <c r="AU2648" s="6">
        <f>VLOOKUP($B2648,'[1]výnosy standard'!$A$1:$T$2200,2,FALSE)</f>
        <v>0</v>
      </c>
      <c r="AV2648" s="6">
        <f>VLOOKUP($B2648,'[1]výnosy standard'!$A$1:$T$2200,3,FALSE)</f>
        <v>0</v>
      </c>
      <c r="AW2648" s="6">
        <f>VLOOKUP($B2648,'[1]výnosy standard'!$A$1:$T$2200,4,FALSE)</f>
        <v>6.7</v>
      </c>
      <c r="AX2648" s="6">
        <f>VLOOKUP($B2648,'[1]výnosy standard'!$A$1:$T$2200,5,FALSE)</f>
        <v>0</v>
      </c>
      <c r="AY2648" s="6">
        <f>VLOOKUP($B2648,'[1]výnosy standard'!$A$1:$T$2200,6,FALSE)</f>
        <v>0</v>
      </c>
      <c r="AZ2648" s="6">
        <f>VLOOKUP($B2648,'[1]výnosy standard'!$A$1:$T$2200,7,FALSE)</f>
        <v>0</v>
      </c>
      <c r="BA2648" s="6">
        <f>VLOOKUP($B2648,'[1]výnosy standard'!$A$1:$T$2200,8,FALSE)</f>
        <v>0</v>
      </c>
      <c r="BB2648" s="6">
        <f>VLOOKUP($B2648,'[1]výnosy standard'!$A$1:$T$2200,9,FALSE)</f>
        <v>5.65</v>
      </c>
      <c r="BC2648" s="6">
        <f>VLOOKUP($B2648,'[1]výnosy standard'!$A$1:$T$2200,10,FALSE)</f>
        <v>5.65</v>
      </c>
      <c r="BD2648" s="6">
        <f>VLOOKUP($B2648,'[1]výnosy standard'!$A$1:$T$2200,11,FALSE)</f>
        <v>0</v>
      </c>
      <c r="BE2648" s="6">
        <f>VLOOKUP($B2648,'[1]výnosy standard'!$A$1:$T$2200,12,FALSE)</f>
        <v>5.22</v>
      </c>
      <c r="BF2648" s="6">
        <f>VLOOKUP($B2648,'[1]výnosy standard'!$A$1:$T$2200,13,FALSE)</f>
        <v>0</v>
      </c>
      <c r="BG2648" s="6">
        <f>VLOOKUP($B2648,'[1]výnosy standard'!$A$1:$T$2200,14,FALSE)</f>
        <v>4.79</v>
      </c>
      <c r="BH2648" s="6">
        <f>VLOOKUP($B2648,'[1]výnosy standard'!$A$1:$T$2200,15,FALSE)</f>
        <v>0</v>
      </c>
      <c r="BI2648" s="6">
        <f>VLOOKUP($B2648,'[1]výnosy standard'!$A$1:$T$2200,16,FALSE)</f>
        <v>0</v>
      </c>
      <c r="BJ2648" s="6">
        <f>VLOOKUP($B2648,'[1]výnosy standard'!$A$1:$T$2200,17,FALSE)</f>
        <v>4.16</v>
      </c>
      <c r="BK2648" s="6">
        <f>VLOOKUP($B2648,'[1]výnosy standard'!$A$1:$T$2200,18,FALSE)</f>
        <v>4.16</v>
      </c>
      <c r="BL2648" s="6">
        <f>VLOOKUP($B2648,'[1]výnosy standard'!$A$1:$T$2200,19,FALSE)</f>
        <v>5.17</v>
      </c>
      <c r="BM2648" s="6">
        <f>VLOOKUP($B2648,'[1]výnosy standard'!$A$1:$T$2200,20,FALSE)</f>
        <v>0</v>
      </c>
      <c r="BN2648" s="6">
        <f>VLOOKUP(B2648,'[1]pšenice výnos'!$A$2:$E$2200,4)</f>
        <v>5.65</v>
      </c>
      <c r="BO2648" s="6">
        <f>VLOOKUP(B2648,[1]kukuřice!$A$2:$E$2200,5,FALSE)</f>
        <v>26.530129170370323</v>
      </c>
    </row>
    <row r="2649" spans="1:67" hidden="1" x14ac:dyDescent="0.25">
      <c r="A2649" s="7">
        <v>2881</v>
      </c>
      <c r="B2649" s="6" t="s">
        <v>213</v>
      </c>
      <c r="C2649" s="13">
        <v>74</v>
      </c>
      <c r="D2649" s="7">
        <v>84.185942857142862</v>
      </c>
      <c r="E2649" s="6" t="s">
        <v>244</v>
      </c>
      <c r="F2649" s="6" t="s">
        <v>30</v>
      </c>
      <c r="G2649" s="7">
        <v>84.185942857142862</v>
      </c>
      <c r="H2649" s="7">
        <v>55.142857142857146</v>
      </c>
      <c r="I2649" s="7">
        <v>55.142857142857146</v>
      </c>
      <c r="J2649" s="7">
        <v>3.5</v>
      </c>
      <c r="K2649" s="14">
        <v>2.9014826806574381</v>
      </c>
      <c r="L2649" s="13">
        <v>15</v>
      </c>
      <c r="M2649" s="7">
        <v>3.2372130683760689</v>
      </c>
      <c r="N2649" s="7">
        <v>-9.1157223207383259E-2</v>
      </c>
      <c r="O2649" s="7">
        <v>0.59851731934256192</v>
      </c>
      <c r="P2649" s="7">
        <v>0</v>
      </c>
      <c r="Q2649" s="7">
        <v>6</v>
      </c>
      <c r="R2649" s="7">
        <v>0</v>
      </c>
      <c r="S2649" s="15">
        <v>1.6458333333333299</v>
      </c>
      <c r="T2649" s="15">
        <v>5.1906666666666696</v>
      </c>
      <c r="U2649" s="15">
        <v>6.0165201465201497</v>
      </c>
      <c r="V2649" s="16">
        <v>8.6999999999999993</v>
      </c>
      <c r="W2649" s="16">
        <v>8.9</v>
      </c>
      <c r="X2649" s="13">
        <v>-1</v>
      </c>
      <c r="Y2649" s="13">
        <v>3</v>
      </c>
      <c r="Z2649" s="16">
        <v>4</v>
      </c>
      <c r="AA2649" s="13">
        <v>17</v>
      </c>
      <c r="AB2649" s="15">
        <v>8.3000000000000007</v>
      </c>
      <c r="AC2649" s="15">
        <v>8.1</v>
      </c>
      <c r="AD2649" s="15">
        <v>7.21566666666667</v>
      </c>
      <c r="AE2649" s="15">
        <v>3.21566666666667</v>
      </c>
      <c r="AF2649" s="7">
        <v>0</v>
      </c>
      <c r="AG2649" s="7">
        <v>0</v>
      </c>
      <c r="AH2649" s="7">
        <v>0</v>
      </c>
      <c r="AI2649" s="7">
        <v>0</v>
      </c>
      <c r="AJ2649" s="7">
        <v>0</v>
      </c>
      <c r="AK2649" s="7">
        <v>0</v>
      </c>
      <c r="AL2649" s="7">
        <v>0</v>
      </c>
      <c r="AM2649" s="7">
        <v>0</v>
      </c>
      <c r="AN2649" s="7">
        <v>0</v>
      </c>
      <c r="AO2649" s="7">
        <v>0</v>
      </c>
      <c r="AP2649" s="7">
        <v>0</v>
      </c>
      <c r="AQ2649" s="7">
        <v>0</v>
      </c>
      <c r="AR2649" s="7">
        <v>1</v>
      </c>
      <c r="AS2649" s="7">
        <v>0</v>
      </c>
      <c r="AT2649" s="7">
        <v>0</v>
      </c>
      <c r="AU2649" s="6">
        <f>VLOOKUP($B2649,'[1]výnosy standard'!$A$1:$T$2200,2,FALSE)</f>
        <v>0</v>
      </c>
      <c r="AV2649" s="6">
        <f>VLOOKUP($B2649,'[1]výnosy standard'!$A$1:$T$2200,3,FALSE)</f>
        <v>0</v>
      </c>
      <c r="AW2649" s="6">
        <f>VLOOKUP($B2649,'[1]výnosy standard'!$A$1:$T$2200,4,FALSE)</f>
        <v>6.86</v>
      </c>
      <c r="AX2649" s="6">
        <f>VLOOKUP($B2649,'[1]výnosy standard'!$A$1:$T$2200,5,FALSE)</f>
        <v>0</v>
      </c>
      <c r="AY2649" s="6">
        <f>VLOOKUP($B2649,'[1]výnosy standard'!$A$1:$T$2200,6,FALSE)</f>
        <v>0.63</v>
      </c>
      <c r="AZ2649" s="6">
        <f>VLOOKUP($B2649,'[1]výnosy standard'!$A$1:$T$2200,7,FALSE)</f>
        <v>0</v>
      </c>
      <c r="BA2649" s="6">
        <f>VLOOKUP($B2649,'[1]výnosy standard'!$A$1:$T$2200,8,FALSE)</f>
        <v>16.22</v>
      </c>
      <c r="BB2649" s="6">
        <f>VLOOKUP($B2649,'[1]výnosy standard'!$A$1:$T$2200,9,FALSE)</f>
        <v>5.63</v>
      </c>
      <c r="BC2649" s="6">
        <f>VLOOKUP($B2649,'[1]výnosy standard'!$A$1:$T$2200,10,FALSE)</f>
        <v>5.63</v>
      </c>
      <c r="BD2649" s="6">
        <f>VLOOKUP($B2649,'[1]výnosy standard'!$A$1:$T$2200,11,FALSE)</f>
        <v>3.12</v>
      </c>
      <c r="BE2649" s="6">
        <f>VLOOKUP($B2649,'[1]výnosy standard'!$A$1:$T$2200,12,FALSE)</f>
        <v>5.21</v>
      </c>
      <c r="BF2649" s="6">
        <f>VLOOKUP($B2649,'[1]výnosy standard'!$A$1:$T$2200,13,FALSE)</f>
        <v>0</v>
      </c>
      <c r="BG2649" s="6">
        <f>VLOOKUP($B2649,'[1]výnosy standard'!$A$1:$T$2200,14,FALSE)</f>
        <v>4.53</v>
      </c>
      <c r="BH2649" s="6">
        <f>VLOOKUP($B2649,'[1]výnosy standard'!$A$1:$T$2200,15,FALSE)</f>
        <v>0</v>
      </c>
      <c r="BI2649" s="6">
        <f>VLOOKUP($B2649,'[1]výnosy standard'!$A$1:$T$2200,16,FALSE)</f>
        <v>0</v>
      </c>
      <c r="BJ2649" s="6">
        <f>VLOOKUP($B2649,'[1]výnosy standard'!$A$1:$T$2200,17,FALSE)</f>
        <v>4.1500000000000004</v>
      </c>
      <c r="BK2649" s="6">
        <f>VLOOKUP($B2649,'[1]výnosy standard'!$A$1:$T$2200,18,FALSE)</f>
        <v>4.1500000000000004</v>
      </c>
      <c r="BL2649" s="6">
        <f>VLOOKUP($B2649,'[1]výnosy standard'!$A$1:$T$2200,19,FALSE)</f>
        <v>5.38</v>
      </c>
      <c r="BM2649" s="6">
        <f>VLOOKUP($B2649,'[1]výnosy standard'!$A$1:$T$2200,20,FALSE)</f>
        <v>0</v>
      </c>
      <c r="BN2649" s="6">
        <f>VLOOKUP(B2649,'[1]pšenice výnos'!$A$2:$E$2200,4)</f>
        <v>5.63</v>
      </c>
      <c r="BO2649" s="6">
        <f>VLOOKUP(B2649,[1]kukuřice!$A$2:$E$2200,5,FALSE)</f>
        <v>23.978647612566419</v>
      </c>
    </row>
    <row r="2650" spans="1:67" hidden="1" x14ac:dyDescent="0.25">
      <c r="A2650" s="7">
        <v>3178</v>
      </c>
      <c r="B2650" s="6" t="s">
        <v>119</v>
      </c>
      <c r="C2650" s="13">
        <v>306</v>
      </c>
      <c r="D2650" s="7">
        <v>84.421359410480349</v>
      </c>
      <c r="E2650" s="6" t="s">
        <v>244</v>
      </c>
      <c r="F2650" s="6" t="s">
        <v>30</v>
      </c>
      <c r="G2650" s="7">
        <v>84.421359410480349</v>
      </c>
      <c r="H2650" s="7">
        <v>42.35807860262009</v>
      </c>
      <c r="I2650" s="7">
        <v>42.35807860262009</v>
      </c>
      <c r="J2650" s="7">
        <v>4.58</v>
      </c>
      <c r="K2650" s="14">
        <v>3.9219888374983176</v>
      </c>
      <c r="L2650" s="13">
        <v>24</v>
      </c>
      <c r="M2650" s="7">
        <v>3.5694510236220487</v>
      </c>
      <c r="N2650" s="7">
        <v>3.9882225223778579E-2</v>
      </c>
      <c r="O2650" s="7">
        <v>0.65801116250168246</v>
      </c>
      <c r="P2650" s="7">
        <v>5</v>
      </c>
      <c r="Q2650" s="7">
        <v>3</v>
      </c>
      <c r="R2650" s="7">
        <v>0</v>
      </c>
      <c r="S2650" s="15">
        <v>0.8125</v>
      </c>
      <c r="T2650" s="15">
        <v>1.5133333333333301</v>
      </c>
      <c r="U2650" s="15">
        <v>2.63568783068783</v>
      </c>
      <c r="V2650" s="16">
        <v>17</v>
      </c>
      <c r="W2650" s="16">
        <v>17.600000000000001</v>
      </c>
      <c r="X2650" s="13">
        <v>-1</v>
      </c>
      <c r="Y2650" s="13">
        <v>3</v>
      </c>
      <c r="Z2650" s="16">
        <v>4</v>
      </c>
      <c r="AA2650" s="13">
        <v>17</v>
      </c>
      <c r="AB2650" s="15">
        <v>0</v>
      </c>
      <c r="AC2650" s="15">
        <v>-0.60000000000000098</v>
      </c>
      <c r="AD2650" s="15">
        <v>1.36333333333333</v>
      </c>
      <c r="AE2650" s="15">
        <v>-2.6366666666666698</v>
      </c>
      <c r="AF2650" s="7">
        <v>0</v>
      </c>
      <c r="AG2650" s="7">
        <v>0</v>
      </c>
      <c r="AH2650" s="7">
        <v>0</v>
      </c>
      <c r="AI2650" s="7">
        <v>0</v>
      </c>
      <c r="AJ2650" s="7">
        <v>0</v>
      </c>
      <c r="AK2650" s="7">
        <v>0</v>
      </c>
      <c r="AL2650" s="7">
        <v>0</v>
      </c>
      <c r="AM2650" s="7">
        <v>0</v>
      </c>
      <c r="AN2650" s="7">
        <v>0</v>
      </c>
      <c r="AO2650" s="7">
        <v>0</v>
      </c>
      <c r="AP2650" s="7">
        <v>0</v>
      </c>
      <c r="AQ2650" s="7">
        <v>0</v>
      </c>
      <c r="AR2650" s="7">
        <v>1</v>
      </c>
      <c r="AS2650" s="7">
        <v>0</v>
      </c>
      <c r="AT2650" s="7">
        <v>0</v>
      </c>
      <c r="AU2650" s="6">
        <f>VLOOKUP($B2650,'[1]výnosy standard'!$A$1:$T$2200,2,FALSE)</f>
        <v>30.33</v>
      </c>
      <c r="AV2650" s="6">
        <f>VLOOKUP($B2650,'[1]výnosy standard'!$A$1:$T$2200,3,FALSE)</f>
        <v>0</v>
      </c>
      <c r="AW2650" s="6">
        <f>VLOOKUP($B2650,'[1]výnosy standard'!$A$1:$T$2200,4,FALSE)</f>
        <v>8.74</v>
      </c>
      <c r="AX2650" s="6">
        <f>VLOOKUP($B2650,'[1]výnosy standard'!$A$1:$T$2200,5,FALSE)</f>
        <v>0</v>
      </c>
      <c r="AY2650" s="6">
        <f>VLOOKUP($B2650,'[1]výnosy standard'!$A$1:$T$2200,6,FALSE)</f>
        <v>1.01</v>
      </c>
      <c r="AZ2650" s="6">
        <f>VLOOKUP($B2650,'[1]výnosy standard'!$A$1:$T$2200,7,FALSE)</f>
        <v>0</v>
      </c>
      <c r="BA2650" s="6">
        <f>VLOOKUP($B2650,'[1]výnosy standard'!$A$1:$T$2200,8,FALSE)</f>
        <v>21.65</v>
      </c>
      <c r="BB2650" s="6">
        <f>VLOOKUP($B2650,'[1]výnosy standard'!$A$1:$T$2200,9,FALSE)</f>
        <v>7.36</v>
      </c>
      <c r="BC2650" s="6">
        <f>VLOOKUP($B2650,'[1]výnosy standard'!$A$1:$T$2200,10,FALSE)</f>
        <v>7.36</v>
      </c>
      <c r="BD2650" s="6">
        <f>VLOOKUP($B2650,'[1]výnosy standard'!$A$1:$T$2200,11,FALSE)</f>
        <v>3.82</v>
      </c>
      <c r="BE2650" s="6">
        <f>VLOOKUP($B2650,'[1]výnosy standard'!$A$1:$T$2200,12,FALSE)</f>
        <v>0</v>
      </c>
      <c r="BF2650" s="6">
        <f>VLOOKUP($B2650,'[1]výnosy standard'!$A$1:$T$2200,13,FALSE)</f>
        <v>0</v>
      </c>
      <c r="BG2650" s="6">
        <f>VLOOKUP($B2650,'[1]výnosy standard'!$A$1:$T$2200,14,FALSE)</f>
        <v>0</v>
      </c>
      <c r="BH2650" s="6">
        <f>VLOOKUP($B2650,'[1]výnosy standard'!$A$1:$T$2200,15,FALSE)</f>
        <v>0</v>
      </c>
      <c r="BI2650" s="6">
        <f>VLOOKUP($B2650,'[1]výnosy standard'!$A$1:$T$2200,16,FALSE)</f>
        <v>68.599999999999994</v>
      </c>
      <c r="BJ2650" s="6">
        <f>VLOOKUP($B2650,'[1]výnosy standard'!$A$1:$T$2200,17,FALSE)</f>
        <v>5.83</v>
      </c>
      <c r="BK2650" s="6">
        <f>VLOOKUP($B2650,'[1]výnosy standard'!$A$1:$T$2200,18,FALSE)</f>
        <v>5.83</v>
      </c>
      <c r="BL2650" s="6">
        <f>VLOOKUP($B2650,'[1]výnosy standard'!$A$1:$T$2200,19,FALSE)</f>
        <v>7.51</v>
      </c>
      <c r="BM2650" s="6">
        <f>VLOOKUP($B2650,'[1]výnosy standard'!$A$1:$T$2200,20,FALSE)</f>
        <v>0</v>
      </c>
      <c r="BN2650" s="6">
        <f>VLOOKUP(B2650,'[1]pšenice výnos'!$A$2:$E$2200,4)</f>
        <v>7.36</v>
      </c>
      <c r="BO2650" s="6">
        <f>VLOOKUP(B2650,[1]kukuřice!$A$2:$E$2200,5,FALSE)</f>
        <v>48.517249757180991</v>
      </c>
    </row>
    <row r="2651" spans="1:67" hidden="1" x14ac:dyDescent="0.25">
      <c r="A2651" s="7">
        <v>2911</v>
      </c>
      <c r="B2651" s="6" t="s">
        <v>124</v>
      </c>
      <c r="C2651" s="13">
        <v>337</v>
      </c>
      <c r="D2651" s="7">
        <v>84.453922252173911</v>
      </c>
      <c r="E2651" s="6" t="s">
        <v>244</v>
      </c>
      <c r="F2651" s="6" t="s">
        <v>30</v>
      </c>
      <c r="G2651" s="7">
        <v>84.453922252173911</v>
      </c>
      <c r="H2651" s="7">
        <v>41.739130434782609</v>
      </c>
      <c r="I2651" s="7">
        <v>41.739130434782609</v>
      </c>
      <c r="J2651" s="7">
        <v>3.833333333333333</v>
      </c>
      <c r="K2651" s="14">
        <v>3.6645541440865794</v>
      </c>
      <c r="L2651" s="13">
        <v>20</v>
      </c>
      <c r="M2651" s="7">
        <v>3.5694510236220487</v>
      </c>
      <c r="N2651" s="7">
        <v>3.9882225223778579E-2</v>
      </c>
      <c r="O2651" s="7">
        <v>0.16877918924675361</v>
      </c>
      <c r="P2651" s="7">
        <v>8</v>
      </c>
      <c r="Q2651" s="7">
        <v>0</v>
      </c>
      <c r="R2651" s="7">
        <v>0</v>
      </c>
      <c r="S2651" s="15">
        <v>3.96875</v>
      </c>
      <c r="T2651" s="15">
        <v>7.3236111111111102</v>
      </c>
      <c r="U2651" s="17" t="e">
        <v>#NULL!</v>
      </c>
      <c r="V2651" s="16">
        <v>11.1</v>
      </c>
      <c r="W2651" s="16">
        <v>11.1</v>
      </c>
      <c r="X2651" s="17" t="e">
        <v>#NULL!</v>
      </c>
      <c r="Y2651" s="13">
        <v>3</v>
      </c>
      <c r="Z2651" s="16">
        <v>4</v>
      </c>
      <c r="AA2651" s="13">
        <v>17</v>
      </c>
      <c r="AB2651" s="15">
        <v>5.9</v>
      </c>
      <c r="AC2651" s="15">
        <v>5.9</v>
      </c>
      <c r="AD2651" s="15">
        <v>8.7986111111111107</v>
      </c>
      <c r="AE2651" s="15">
        <v>4.7986111111111098</v>
      </c>
      <c r="AF2651" s="7">
        <v>0</v>
      </c>
      <c r="AG2651" s="7">
        <v>0</v>
      </c>
      <c r="AH2651" s="7">
        <v>0</v>
      </c>
      <c r="AI2651" s="7">
        <v>0</v>
      </c>
      <c r="AJ2651" s="7">
        <v>0</v>
      </c>
      <c r="AK2651" s="7">
        <v>0</v>
      </c>
      <c r="AL2651" s="7">
        <v>0</v>
      </c>
      <c r="AM2651" s="7">
        <v>0</v>
      </c>
      <c r="AN2651" s="7">
        <v>0</v>
      </c>
      <c r="AO2651" s="7">
        <v>0</v>
      </c>
      <c r="AP2651" s="7">
        <v>0</v>
      </c>
      <c r="AQ2651" s="7">
        <v>0</v>
      </c>
      <c r="AR2651" s="7">
        <v>1</v>
      </c>
      <c r="AS2651" s="7">
        <v>0</v>
      </c>
      <c r="AT2651" s="7">
        <v>0</v>
      </c>
      <c r="AU2651" s="6">
        <f>VLOOKUP($B2651,'[1]výnosy standard'!$A$1:$T$2200,2,FALSE)</f>
        <v>28.74</v>
      </c>
      <c r="AV2651" s="6">
        <f>VLOOKUP($B2651,'[1]výnosy standard'!$A$1:$T$2200,3,FALSE)</f>
        <v>0</v>
      </c>
      <c r="AW2651" s="6">
        <f>VLOOKUP($B2651,'[1]výnosy standard'!$A$1:$T$2200,4,FALSE)</f>
        <v>0</v>
      </c>
      <c r="AX2651" s="6">
        <f>VLOOKUP($B2651,'[1]výnosy standard'!$A$1:$T$2200,5,FALSE)</f>
        <v>4.72</v>
      </c>
      <c r="AY2651" s="6">
        <f>VLOOKUP($B2651,'[1]výnosy standard'!$A$1:$T$2200,6,FALSE)</f>
        <v>0.66</v>
      </c>
      <c r="AZ2651" s="6">
        <f>VLOOKUP($B2651,'[1]výnosy standard'!$A$1:$T$2200,7,FALSE)</f>
        <v>4.34</v>
      </c>
      <c r="BA2651" s="6">
        <f>VLOOKUP($B2651,'[1]výnosy standard'!$A$1:$T$2200,8,FALSE)</f>
        <v>0</v>
      </c>
      <c r="BB2651" s="6">
        <f>VLOOKUP($B2651,'[1]výnosy standard'!$A$1:$T$2200,9,FALSE)</f>
        <v>5.67</v>
      </c>
      <c r="BC2651" s="6">
        <f>VLOOKUP($B2651,'[1]výnosy standard'!$A$1:$T$2200,10,FALSE)</f>
        <v>5.67</v>
      </c>
      <c r="BD2651" s="6">
        <f>VLOOKUP($B2651,'[1]výnosy standard'!$A$1:$T$2200,11,FALSE)</f>
        <v>3.18</v>
      </c>
      <c r="BE2651" s="6">
        <f>VLOOKUP($B2651,'[1]výnosy standard'!$A$1:$T$2200,12,FALSE)</f>
        <v>5.25</v>
      </c>
      <c r="BF2651" s="6">
        <f>VLOOKUP($B2651,'[1]výnosy standard'!$A$1:$T$2200,13,FALSE)</f>
        <v>0</v>
      </c>
      <c r="BG2651" s="6">
        <f>VLOOKUP($B2651,'[1]výnosy standard'!$A$1:$T$2200,14,FALSE)</f>
        <v>0</v>
      </c>
      <c r="BH2651" s="6">
        <f>VLOOKUP($B2651,'[1]výnosy standard'!$A$1:$T$2200,15,FALSE)</f>
        <v>21.39</v>
      </c>
      <c r="BI2651" s="6">
        <f>VLOOKUP($B2651,'[1]výnosy standard'!$A$1:$T$2200,16,FALSE)</f>
        <v>0</v>
      </c>
      <c r="BJ2651" s="6">
        <f>VLOOKUP($B2651,'[1]výnosy standard'!$A$1:$T$2200,17,FALSE)</f>
        <v>4.0599999999999996</v>
      </c>
      <c r="BK2651" s="6">
        <f>VLOOKUP($B2651,'[1]výnosy standard'!$A$1:$T$2200,18,FALSE)</f>
        <v>4.0599999999999996</v>
      </c>
      <c r="BL2651" s="6">
        <f>VLOOKUP($B2651,'[1]výnosy standard'!$A$1:$T$2200,19,FALSE)</f>
        <v>5.29</v>
      </c>
      <c r="BM2651" s="6">
        <f>VLOOKUP($B2651,'[1]výnosy standard'!$A$1:$T$2200,20,FALSE)</f>
        <v>0</v>
      </c>
      <c r="BN2651" s="6">
        <f>VLOOKUP(B2651,'[1]pšenice výnos'!$A$2:$E$2200,4)</f>
        <v>5.67</v>
      </c>
      <c r="BO2651" s="6">
        <f>VLOOKUP(B2651,[1]kukuřice!$A$2:$E$2200,5,FALSE)</f>
        <v>39.509289329740426</v>
      </c>
    </row>
    <row r="2652" spans="1:67" hidden="1" x14ac:dyDescent="0.25">
      <c r="A2652" s="7">
        <v>3624</v>
      </c>
      <c r="B2652" s="6" t="s">
        <v>142</v>
      </c>
      <c r="C2652" s="13">
        <v>123</v>
      </c>
      <c r="D2652" s="7">
        <v>84.47261858448617</v>
      </c>
      <c r="E2652" s="6" t="s">
        <v>244</v>
      </c>
      <c r="F2652" s="6" t="s">
        <v>30</v>
      </c>
      <c r="G2652" s="7">
        <v>84.47261858448617</v>
      </c>
      <c r="H2652" s="7">
        <v>43.176877470355741</v>
      </c>
      <c r="I2652" s="7">
        <v>43.176877470355741</v>
      </c>
      <c r="J2652" s="7">
        <v>4.4977777777777774</v>
      </c>
      <c r="K2652" s="14">
        <v>4.4502596265873589</v>
      </c>
      <c r="L2652" s="13">
        <v>21</v>
      </c>
      <c r="M2652" s="7">
        <v>3.5694510236220487</v>
      </c>
      <c r="N2652" s="7">
        <v>3.9882225223778579E-2</v>
      </c>
      <c r="O2652" s="7">
        <v>4.7518151190418578E-2</v>
      </c>
      <c r="P2652" s="7">
        <v>1</v>
      </c>
      <c r="Q2652" s="7">
        <v>1</v>
      </c>
      <c r="R2652" s="7">
        <v>0</v>
      </c>
      <c r="S2652" s="15">
        <v>1.99166666666667</v>
      </c>
      <c r="T2652" s="15">
        <v>5.24</v>
      </c>
      <c r="U2652" s="15">
        <v>6.99444444444444</v>
      </c>
      <c r="V2652" s="16">
        <v>13.3</v>
      </c>
      <c r="W2652" s="16">
        <v>16.600000000000001</v>
      </c>
      <c r="X2652" s="17" t="e">
        <v>#NULL!</v>
      </c>
      <c r="Y2652" s="13">
        <v>2</v>
      </c>
      <c r="Z2652" s="16">
        <v>3.5</v>
      </c>
      <c r="AA2652" s="13">
        <v>22</v>
      </c>
      <c r="AB2652" s="15">
        <v>8.6999999999999993</v>
      </c>
      <c r="AC2652" s="15">
        <v>5.4</v>
      </c>
      <c r="AD2652" s="15">
        <v>6.59</v>
      </c>
      <c r="AE2652" s="15">
        <v>3.09</v>
      </c>
      <c r="AF2652" s="7">
        <v>0</v>
      </c>
      <c r="AG2652" s="7">
        <v>0</v>
      </c>
      <c r="AH2652" s="7">
        <v>0</v>
      </c>
      <c r="AI2652" s="7">
        <v>0</v>
      </c>
      <c r="AJ2652" s="7">
        <v>0</v>
      </c>
      <c r="AK2652" s="7">
        <v>0</v>
      </c>
      <c r="AL2652" s="7">
        <v>0</v>
      </c>
      <c r="AM2652" s="7">
        <v>0</v>
      </c>
      <c r="AN2652" s="7">
        <v>0</v>
      </c>
      <c r="AO2652" s="7">
        <v>0</v>
      </c>
      <c r="AP2652" s="7">
        <v>0</v>
      </c>
      <c r="AQ2652" s="7">
        <v>0</v>
      </c>
      <c r="AR2652" s="7">
        <v>1</v>
      </c>
      <c r="AS2652" s="7">
        <v>0</v>
      </c>
      <c r="AT2652" s="7">
        <v>0</v>
      </c>
      <c r="AU2652" s="6">
        <f>VLOOKUP($B2652,'[1]výnosy standard'!$A$1:$T$2200,2,FALSE)</f>
        <v>0</v>
      </c>
      <c r="AV2652" s="6">
        <f>VLOOKUP($B2652,'[1]výnosy standard'!$A$1:$T$2200,3,FALSE)</f>
        <v>0</v>
      </c>
      <c r="AW2652" s="6">
        <f>VLOOKUP($B2652,'[1]výnosy standard'!$A$1:$T$2200,4,FALSE)</f>
        <v>0</v>
      </c>
      <c r="AX2652" s="6">
        <f>VLOOKUP($B2652,'[1]výnosy standard'!$A$1:$T$2200,5,FALSE)</f>
        <v>0</v>
      </c>
      <c r="AY2652" s="6">
        <f>VLOOKUP($B2652,'[1]výnosy standard'!$A$1:$T$2200,6,FALSE)</f>
        <v>0</v>
      </c>
      <c r="AZ2652" s="6">
        <f>VLOOKUP($B2652,'[1]výnosy standard'!$A$1:$T$2200,7,FALSE)</f>
        <v>0</v>
      </c>
      <c r="BA2652" s="6">
        <f>VLOOKUP($B2652,'[1]výnosy standard'!$A$1:$T$2200,8,FALSE)</f>
        <v>0</v>
      </c>
      <c r="BB2652" s="6">
        <f>VLOOKUP($B2652,'[1]výnosy standard'!$A$1:$T$2200,9,FALSE)</f>
        <v>6.82</v>
      </c>
      <c r="BC2652" s="6">
        <f>VLOOKUP($B2652,'[1]výnosy standard'!$A$1:$T$2200,10,FALSE)</f>
        <v>6.82</v>
      </c>
      <c r="BD2652" s="6">
        <f>VLOOKUP($B2652,'[1]výnosy standard'!$A$1:$T$2200,11,FALSE)</f>
        <v>3.77</v>
      </c>
      <c r="BE2652" s="6">
        <f>VLOOKUP($B2652,'[1]výnosy standard'!$A$1:$T$2200,12,FALSE)</f>
        <v>6.58</v>
      </c>
      <c r="BF2652" s="6">
        <f>VLOOKUP($B2652,'[1]výnosy standard'!$A$1:$T$2200,13,FALSE)</f>
        <v>0</v>
      </c>
      <c r="BG2652" s="6">
        <f>VLOOKUP($B2652,'[1]výnosy standard'!$A$1:$T$2200,14,FALSE)</f>
        <v>0</v>
      </c>
      <c r="BH2652" s="6">
        <f>VLOOKUP($B2652,'[1]výnosy standard'!$A$1:$T$2200,15,FALSE)</f>
        <v>0</v>
      </c>
      <c r="BI2652" s="6">
        <f>VLOOKUP($B2652,'[1]výnosy standard'!$A$1:$T$2200,16,FALSE)</f>
        <v>0</v>
      </c>
      <c r="BJ2652" s="6">
        <f>VLOOKUP($B2652,'[1]výnosy standard'!$A$1:$T$2200,17,FALSE)</f>
        <v>5.54</v>
      </c>
      <c r="BK2652" s="6">
        <f>VLOOKUP($B2652,'[1]výnosy standard'!$A$1:$T$2200,18,FALSE)</f>
        <v>5.54</v>
      </c>
      <c r="BL2652" s="6">
        <f>VLOOKUP($B2652,'[1]výnosy standard'!$A$1:$T$2200,19,FALSE)</f>
        <v>6.65</v>
      </c>
      <c r="BM2652" s="6">
        <f>VLOOKUP($B2652,'[1]výnosy standard'!$A$1:$T$2200,20,FALSE)</f>
        <v>0</v>
      </c>
      <c r="BN2652" s="6">
        <f>VLOOKUP(B2652,'[1]pšenice výnos'!$A$2:$E$2200,4)</f>
        <v>6.82</v>
      </c>
      <c r="BO2652" s="6">
        <f>VLOOKUP(B2652,[1]kukuřice!$A$2:$E$2200,5,FALSE)</f>
        <v>43.191266145909822</v>
      </c>
    </row>
    <row r="2653" spans="1:67" hidden="1" x14ac:dyDescent="0.25">
      <c r="A2653" s="7">
        <v>4090</v>
      </c>
      <c r="B2653" s="6" t="s">
        <v>197</v>
      </c>
      <c r="C2653" s="13">
        <v>321</v>
      </c>
      <c r="D2653" s="7">
        <v>84.609032585911194</v>
      </c>
      <c r="E2653" s="6" t="s">
        <v>244</v>
      </c>
      <c r="F2653" s="6" t="s">
        <v>30</v>
      </c>
      <c r="G2653" s="7">
        <v>84.609032585911194</v>
      </c>
      <c r="H2653" s="7">
        <v>50.308073429460713</v>
      </c>
      <c r="I2653" s="7">
        <v>50.308073429460713</v>
      </c>
      <c r="J2653" s="7">
        <v>3.4984444444444445</v>
      </c>
      <c r="K2653" s="14">
        <v>3.9938728643785359</v>
      </c>
      <c r="L2653" s="13">
        <v>15</v>
      </c>
      <c r="M2653" s="7">
        <v>3.2372130683760689</v>
      </c>
      <c r="N2653" s="7">
        <v>-9.1157223207383259E-2</v>
      </c>
      <c r="O2653" s="7">
        <v>-0.49542841993409148</v>
      </c>
      <c r="P2653" s="7">
        <v>0</v>
      </c>
      <c r="Q2653" s="7">
        <v>4</v>
      </c>
      <c r="R2653" s="7">
        <v>0</v>
      </c>
      <c r="S2653" s="15">
        <v>3.43611111111111</v>
      </c>
      <c r="T2653" s="15">
        <v>7.18888888888889</v>
      </c>
      <c r="U2653" s="17" t="e">
        <v>#NULL!</v>
      </c>
      <c r="V2653" s="16">
        <v>7</v>
      </c>
      <c r="W2653" s="16">
        <v>7.3</v>
      </c>
      <c r="X2653" s="17" t="e">
        <v>#NULL!</v>
      </c>
      <c r="Y2653" s="13">
        <v>3</v>
      </c>
      <c r="Z2653" s="16">
        <v>4</v>
      </c>
      <c r="AA2653" s="13">
        <v>17</v>
      </c>
      <c r="AB2653" s="15">
        <v>10</v>
      </c>
      <c r="AC2653" s="15">
        <v>9.6999999999999993</v>
      </c>
      <c r="AD2653" s="15">
        <v>9.6138888888888907</v>
      </c>
      <c r="AE2653" s="15">
        <v>5.6138888888888898</v>
      </c>
      <c r="AF2653" s="7">
        <v>0</v>
      </c>
      <c r="AG2653" s="7">
        <v>0</v>
      </c>
      <c r="AH2653" s="7">
        <v>0</v>
      </c>
      <c r="AI2653" s="7">
        <v>0</v>
      </c>
      <c r="AJ2653" s="7">
        <v>0</v>
      </c>
      <c r="AK2653" s="7">
        <v>0</v>
      </c>
      <c r="AL2653" s="7">
        <v>0</v>
      </c>
      <c r="AM2653" s="7">
        <v>0</v>
      </c>
      <c r="AN2653" s="7">
        <v>0</v>
      </c>
      <c r="AO2653" s="7">
        <v>0</v>
      </c>
      <c r="AP2653" s="7">
        <v>0</v>
      </c>
      <c r="AQ2653" s="7">
        <v>0</v>
      </c>
      <c r="AR2653" s="7">
        <v>1</v>
      </c>
      <c r="AS2653" s="7">
        <v>0</v>
      </c>
      <c r="AT2653" s="7">
        <v>0</v>
      </c>
      <c r="AU2653" s="6">
        <f>VLOOKUP($B2653,'[1]výnosy standard'!$A$1:$T$2200,2,FALSE)</f>
        <v>23.09</v>
      </c>
      <c r="AV2653" s="6">
        <f>VLOOKUP($B2653,'[1]výnosy standard'!$A$1:$T$2200,3,FALSE)</f>
        <v>0</v>
      </c>
      <c r="AW2653" s="6">
        <f>VLOOKUP($B2653,'[1]výnosy standard'!$A$1:$T$2200,4,FALSE)</f>
        <v>0</v>
      </c>
      <c r="AX2653" s="6">
        <f>VLOOKUP($B2653,'[1]výnosy standard'!$A$1:$T$2200,5,FALSE)</f>
        <v>0</v>
      </c>
      <c r="AY2653" s="6">
        <f>VLOOKUP($B2653,'[1]výnosy standard'!$A$1:$T$2200,6,FALSE)</f>
        <v>0</v>
      </c>
      <c r="AZ2653" s="6">
        <f>VLOOKUP($B2653,'[1]výnosy standard'!$A$1:$T$2200,7,FALSE)</f>
        <v>0</v>
      </c>
      <c r="BA2653" s="6">
        <f>VLOOKUP($B2653,'[1]výnosy standard'!$A$1:$T$2200,8,FALSE)</f>
        <v>0</v>
      </c>
      <c r="BB2653" s="6">
        <f>VLOOKUP($B2653,'[1]výnosy standard'!$A$1:$T$2200,9,FALSE)</f>
        <v>5.82</v>
      </c>
      <c r="BC2653" s="6">
        <f>VLOOKUP($B2653,'[1]výnosy standard'!$A$1:$T$2200,10,FALSE)</f>
        <v>5.82</v>
      </c>
      <c r="BD2653" s="6">
        <f>VLOOKUP($B2653,'[1]výnosy standard'!$A$1:$T$2200,11,FALSE)</f>
        <v>3.59</v>
      </c>
      <c r="BE2653" s="6">
        <f>VLOOKUP($B2653,'[1]výnosy standard'!$A$1:$T$2200,12,FALSE)</f>
        <v>5.42</v>
      </c>
      <c r="BF2653" s="6">
        <f>VLOOKUP($B2653,'[1]výnosy standard'!$A$1:$T$2200,13,FALSE)</f>
        <v>0</v>
      </c>
      <c r="BG2653" s="6">
        <f>VLOOKUP($B2653,'[1]výnosy standard'!$A$1:$T$2200,14,FALSE)</f>
        <v>0</v>
      </c>
      <c r="BH2653" s="6">
        <f>VLOOKUP($B2653,'[1]výnosy standard'!$A$1:$T$2200,15,FALSE)</f>
        <v>17.190000000000001</v>
      </c>
      <c r="BI2653" s="6">
        <f>VLOOKUP($B2653,'[1]výnosy standard'!$A$1:$T$2200,16,FALSE)</f>
        <v>0</v>
      </c>
      <c r="BJ2653" s="6">
        <f>VLOOKUP($B2653,'[1]výnosy standard'!$A$1:$T$2200,17,FALSE)</f>
        <v>4.4400000000000004</v>
      </c>
      <c r="BK2653" s="6">
        <f>VLOOKUP($B2653,'[1]výnosy standard'!$A$1:$T$2200,18,FALSE)</f>
        <v>4.4400000000000004</v>
      </c>
      <c r="BL2653" s="6">
        <f>VLOOKUP($B2653,'[1]výnosy standard'!$A$1:$T$2200,19,FALSE)</f>
        <v>5.46</v>
      </c>
      <c r="BM2653" s="6">
        <f>VLOOKUP($B2653,'[1]výnosy standard'!$A$1:$T$2200,20,FALSE)</f>
        <v>0</v>
      </c>
      <c r="BN2653" s="6">
        <f>VLOOKUP(B2653,'[1]pšenice výnos'!$A$2:$E$2200,4)</f>
        <v>5.82</v>
      </c>
      <c r="BO2653" s="6">
        <f>VLOOKUP(B2653,[1]kukuřice!$A$2:$E$2200,5,FALSE)</f>
        <v>39.659081779988512</v>
      </c>
    </row>
    <row r="2654" spans="1:67" hidden="1" x14ac:dyDescent="0.25">
      <c r="A2654" s="7">
        <v>2797</v>
      </c>
      <c r="B2654" s="6" t="s">
        <v>192</v>
      </c>
      <c r="C2654" s="13">
        <v>504</v>
      </c>
      <c r="D2654" s="7">
        <v>85.497329930824236</v>
      </c>
      <c r="E2654" s="6" t="s">
        <v>244</v>
      </c>
      <c r="F2654" s="6" t="s">
        <v>30</v>
      </c>
      <c r="G2654" s="7">
        <v>85.497329930824236</v>
      </c>
      <c r="H2654" s="7">
        <v>73.372632635143617</v>
      </c>
      <c r="I2654" s="7">
        <v>73.372632635143617</v>
      </c>
      <c r="J2654" s="7">
        <v>2.3033111111111109</v>
      </c>
      <c r="K2654" s="14">
        <v>2.6221066388247007</v>
      </c>
      <c r="L2654" s="13">
        <v>5</v>
      </c>
      <c r="M2654" s="7">
        <v>3.1849897936507929</v>
      </c>
      <c r="N2654" s="7">
        <v>-3.8210903436667103E-2</v>
      </c>
      <c r="O2654" s="7">
        <v>-0.31879552771358988</v>
      </c>
      <c r="P2654" s="7">
        <v>0</v>
      </c>
      <c r="Q2654" s="7">
        <v>2</v>
      </c>
      <c r="R2654" s="7">
        <v>0</v>
      </c>
      <c r="S2654" s="15">
        <v>1.61666666666667</v>
      </c>
      <c r="T2654" s="15">
        <v>4.9790476190476198</v>
      </c>
      <c r="U2654" s="15">
        <v>6.3291666666666702</v>
      </c>
      <c r="V2654" s="16">
        <v>17.3</v>
      </c>
      <c r="W2654" s="16">
        <v>15.8</v>
      </c>
      <c r="X2654" s="13">
        <v>-1</v>
      </c>
      <c r="Y2654" s="13">
        <v>5</v>
      </c>
      <c r="Z2654" s="16">
        <v>5.5</v>
      </c>
      <c r="AA2654" s="13">
        <v>12</v>
      </c>
      <c r="AB2654" s="15">
        <v>-5.3</v>
      </c>
      <c r="AC2654" s="15">
        <v>-3.8</v>
      </c>
      <c r="AD2654" s="15">
        <v>4.0290476190476197</v>
      </c>
      <c r="AE2654" s="15">
        <v>-1.4709523809523799</v>
      </c>
      <c r="AF2654" s="7">
        <v>0</v>
      </c>
      <c r="AG2654" s="7">
        <v>0</v>
      </c>
      <c r="AH2654" s="7">
        <v>0</v>
      </c>
      <c r="AI2654" s="7">
        <v>0</v>
      </c>
      <c r="AJ2654" s="7">
        <v>0</v>
      </c>
      <c r="AK2654" s="7">
        <v>0</v>
      </c>
      <c r="AL2654" s="7">
        <v>0</v>
      </c>
      <c r="AM2654" s="7">
        <v>0</v>
      </c>
      <c r="AN2654" s="7">
        <v>0</v>
      </c>
      <c r="AO2654" s="7">
        <v>0</v>
      </c>
      <c r="AP2654" s="7">
        <v>0</v>
      </c>
      <c r="AQ2654" s="7">
        <v>0</v>
      </c>
      <c r="AR2654" s="7">
        <v>1</v>
      </c>
      <c r="AS2654" s="7">
        <v>0</v>
      </c>
      <c r="AT2654" s="7">
        <v>0</v>
      </c>
      <c r="AU2654" s="6">
        <f>VLOOKUP($B2654,'[1]výnosy standard'!$A$1:$T$2200,2,FALSE)</f>
        <v>22.32</v>
      </c>
      <c r="AV2654" s="6">
        <f>VLOOKUP($B2654,'[1]výnosy standard'!$A$1:$T$2200,3,FALSE)</f>
        <v>0</v>
      </c>
      <c r="AW2654" s="6">
        <f>VLOOKUP($B2654,'[1]výnosy standard'!$A$1:$T$2200,4,FALSE)</f>
        <v>0</v>
      </c>
      <c r="AX2654" s="6">
        <f>VLOOKUP($B2654,'[1]výnosy standard'!$A$1:$T$2200,5,FALSE)</f>
        <v>4.0999999999999996</v>
      </c>
      <c r="AY2654" s="6">
        <f>VLOOKUP($B2654,'[1]výnosy standard'!$A$1:$T$2200,6,FALSE)</f>
        <v>0</v>
      </c>
      <c r="AZ2654" s="6">
        <f>VLOOKUP($B2654,'[1]výnosy standard'!$A$1:$T$2200,7,FALSE)</f>
        <v>4.08</v>
      </c>
      <c r="BA2654" s="6">
        <f>VLOOKUP($B2654,'[1]výnosy standard'!$A$1:$T$2200,8,FALSE)</f>
        <v>0</v>
      </c>
      <c r="BB2654" s="6">
        <f>VLOOKUP($B2654,'[1]výnosy standard'!$A$1:$T$2200,9,FALSE)</f>
        <v>4.9000000000000004</v>
      </c>
      <c r="BC2654" s="6">
        <f>VLOOKUP($B2654,'[1]výnosy standard'!$A$1:$T$2200,10,FALSE)</f>
        <v>4.9000000000000004</v>
      </c>
      <c r="BD2654" s="6">
        <f>VLOOKUP($B2654,'[1]výnosy standard'!$A$1:$T$2200,11,FALSE)</f>
        <v>2.99</v>
      </c>
      <c r="BE2654" s="6">
        <f>VLOOKUP($B2654,'[1]výnosy standard'!$A$1:$T$2200,12,FALSE)</f>
        <v>4.62</v>
      </c>
      <c r="BF2654" s="6">
        <f>VLOOKUP($B2654,'[1]výnosy standard'!$A$1:$T$2200,13,FALSE)</f>
        <v>0</v>
      </c>
      <c r="BG2654" s="6">
        <f>VLOOKUP($B2654,'[1]výnosy standard'!$A$1:$T$2200,14,FALSE)</f>
        <v>3.7</v>
      </c>
      <c r="BH2654" s="6">
        <f>VLOOKUP($B2654,'[1]výnosy standard'!$A$1:$T$2200,15,FALSE)</f>
        <v>0</v>
      </c>
      <c r="BI2654" s="6">
        <f>VLOOKUP($B2654,'[1]výnosy standard'!$A$1:$T$2200,16,FALSE)</f>
        <v>0</v>
      </c>
      <c r="BJ2654" s="6">
        <f>VLOOKUP($B2654,'[1]výnosy standard'!$A$1:$T$2200,17,FALSE)</f>
        <v>3.97</v>
      </c>
      <c r="BK2654" s="6">
        <f>VLOOKUP($B2654,'[1]výnosy standard'!$A$1:$T$2200,18,FALSE)</f>
        <v>0</v>
      </c>
      <c r="BL2654" s="6">
        <f>VLOOKUP($B2654,'[1]výnosy standard'!$A$1:$T$2200,19,FALSE)</f>
        <v>4.6100000000000003</v>
      </c>
      <c r="BM2654" s="6">
        <f>VLOOKUP($B2654,'[1]výnosy standard'!$A$1:$T$2200,20,FALSE)</f>
        <v>0</v>
      </c>
      <c r="BN2654" s="6">
        <f>VLOOKUP(B2654,'[1]pšenice výnos'!$A$2:$E$2200,4)</f>
        <v>4.9000000000000004</v>
      </c>
      <c r="BO2654" s="6">
        <f>VLOOKUP(B2654,[1]kukuřice!$A$2:$E$2200,5,FALSE)</f>
        <v>42.864330496151297</v>
      </c>
    </row>
    <row r="2655" spans="1:67" hidden="1" x14ac:dyDescent="0.25">
      <c r="A2655" s="7">
        <v>4177</v>
      </c>
      <c r="B2655" s="6" t="s">
        <v>186</v>
      </c>
      <c r="C2655" s="13">
        <v>510</v>
      </c>
      <c r="D2655" s="7">
        <v>85.97603818961332</v>
      </c>
      <c r="E2655" s="6" t="s">
        <v>244</v>
      </c>
      <c r="F2655" s="6" t="s">
        <v>30</v>
      </c>
      <c r="G2655" s="7">
        <v>85.97603818961332</v>
      </c>
      <c r="H2655" s="7">
        <v>81.813581944669139</v>
      </c>
      <c r="I2655" s="7">
        <v>81.813581944669139</v>
      </c>
      <c r="J2655" s="7">
        <v>2.7471111111111113</v>
      </c>
      <c r="K2655" s="14">
        <v>3.0546821010009069</v>
      </c>
      <c r="L2655" s="13">
        <v>15</v>
      </c>
      <c r="M2655" s="7">
        <v>3.2372130683760689</v>
      </c>
      <c r="N2655" s="7">
        <v>-9.1157223207383259E-2</v>
      </c>
      <c r="O2655" s="7">
        <v>-0.30757098988979559</v>
      </c>
      <c r="P2655" s="7">
        <v>1</v>
      </c>
      <c r="Q2655" s="7">
        <v>7</v>
      </c>
      <c r="R2655" s="7">
        <v>0</v>
      </c>
      <c r="S2655" s="15">
        <v>4.5833333333333304</v>
      </c>
      <c r="T2655" s="15">
        <v>9.18333333333333</v>
      </c>
      <c r="U2655" s="17" t="e">
        <v>#NULL!</v>
      </c>
      <c r="V2655" s="16">
        <v>11.1</v>
      </c>
      <c r="W2655" s="16">
        <v>11.2</v>
      </c>
      <c r="X2655" s="17" t="e">
        <v>#NULL!</v>
      </c>
      <c r="Y2655" s="13">
        <v>3</v>
      </c>
      <c r="Z2655" s="16">
        <v>4</v>
      </c>
      <c r="AA2655" s="13">
        <v>17</v>
      </c>
      <c r="AB2655" s="15">
        <v>5.9</v>
      </c>
      <c r="AC2655" s="15">
        <v>5.8</v>
      </c>
      <c r="AD2655" s="15">
        <v>10.633333333333301</v>
      </c>
      <c r="AE2655" s="15">
        <v>6.6333333333333302</v>
      </c>
      <c r="AF2655" s="7">
        <v>0</v>
      </c>
      <c r="AG2655" s="7">
        <v>0</v>
      </c>
      <c r="AH2655" s="7">
        <v>0</v>
      </c>
      <c r="AI2655" s="7">
        <v>0</v>
      </c>
      <c r="AJ2655" s="7">
        <v>0</v>
      </c>
      <c r="AK2655" s="7">
        <v>0</v>
      </c>
      <c r="AL2655" s="7">
        <v>0</v>
      </c>
      <c r="AM2655" s="7">
        <v>0</v>
      </c>
      <c r="AN2655" s="7">
        <v>0</v>
      </c>
      <c r="AO2655" s="7">
        <v>0</v>
      </c>
      <c r="AP2655" s="7">
        <v>0</v>
      </c>
      <c r="AQ2655" s="7">
        <v>0</v>
      </c>
      <c r="AR2655" s="7">
        <v>1</v>
      </c>
      <c r="AS2655" s="7">
        <v>0</v>
      </c>
      <c r="AT2655" s="7">
        <v>0</v>
      </c>
      <c r="AU2655" s="6">
        <f>VLOOKUP($B2655,'[1]výnosy standard'!$A$1:$T$2200,2,FALSE)</f>
        <v>25.93</v>
      </c>
      <c r="AV2655" s="6">
        <f>VLOOKUP($B2655,'[1]výnosy standard'!$A$1:$T$2200,3,FALSE)</f>
        <v>0</v>
      </c>
      <c r="AW2655" s="6">
        <f>VLOOKUP($B2655,'[1]výnosy standard'!$A$1:$T$2200,4,FALSE)</f>
        <v>0</v>
      </c>
      <c r="AX2655" s="6">
        <f>VLOOKUP($B2655,'[1]výnosy standard'!$A$1:$T$2200,5,FALSE)</f>
        <v>4.49</v>
      </c>
      <c r="AY2655" s="6">
        <f>VLOOKUP($B2655,'[1]výnosy standard'!$A$1:$T$2200,6,FALSE)</f>
        <v>0</v>
      </c>
      <c r="AZ2655" s="6">
        <f>VLOOKUP($B2655,'[1]výnosy standard'!$A$1:$T$2200,7,FALSE)</f>
        <v>0</v>
      </c>
      <c r="BA2655" s="6">
        <f>VLOOKUP($B2655,'[1]výnosy standard'!$A$1:$T$2200,8,FALSE)</f>
        <v>0</v>
      </c>
      <c r="BB2655" s="6">
        <f>VLOOKUP($B2655,'[1]výnosy standard'!$A$1:$T$2200,9,FALSE)</f>
        <v>5.08</v>
      </c>
      <c r="BC2655" s="6">
        <f>VLOOKUP($B2655,'[1]výnosy standard'!$A$1:$T$2200,10,FALSE)</f>
        <v>5.08</v>
      </c>
      <c r="BD2655" s="6">
        <f>VLOOKUP($B2655,'[1]výnosy standard'!$A$1:$T$2200,11,FALSE)</f>
        <v>2.99</v>
      </c>
      <c r="BE2655" s="6">
        <f>VLOOKUP($B2655,'[1]výnosy standard'!$A$1:$T$2200,12,FALSE)</f>
        <v>4.74</v>
      </c>
      <c r="BF2655" s="6">
        <f>VLOOKUP($B2655,'[1]výnosy standard'!$A$1:$T$2200,13,FALSE)</f>
        <v>0</v>
      </c>
      <c r="BG2655" s="6">
        <f>VLOOKUP($B2655,'[1]výnosy standard'!$A$1:$T$2200,14,FALSE)</f>
        <v>0</v>
      </c>
      <c r="BH2655" s="6">
        <f>VLOOKUP($B2655,'[1]výnosy standard'!$A$1:$T$2200,15,FALSE)</f>
        <v>19.3</v>
      </c>
      <c r="BI2655" s="6">
        <f>VLOOKUP($B2655,'[1]výnosy standard'!$A$1:$T$2200,16,FALSE)</f>
        <v>0</v>
      </c>
      <c r="BJ2655" s="6">
        <f>VLOOKUP($B2655,'[1]výnosy standard'!$A$1:$T$2200,17,FALSE)</f>
        <v>4.1900000000000004</v>
      </c>
      <c r="BK2655" s="6">
        <f>VLOOKUP($B2655,'[1]výnosy standard'!$A$1:$T$2200,18,FALSE)</f>
        <v>4.1900000000000004</v>
      </c>
      <c r="BL2655" s="6">
        <f>VLOOKUP($B2655,'[1]výnosy standard'!$A$1:$T$2200,19,FALSE)</f>
        <v>4.6500000000000004</v>
      </c>
      <c r="BM2655" s="6">
        <f>VLOOKUP($B2655,'[1]výnosy standard'!$A$1:$T$2200,20,FALSE)</f>
        <v>0</v>
      </c>
      <c r="BN2655" s="6">
        <f>VLOOKUP(B2655,'[1]pšenice výnos'!$A$2:$E$2200,4)</f>
        <v>5.08</v>
      </c>
      <c r="BO2655" s="6">
        <f>VLOOKUP(B2655,[1]kukuřice!$A$2:$E$2200,5,FALSE)</f>
        <v>39.978666217438786</v>
      </c>
    </row>
    <row r="2656" spans="1:67" hidden="1" x14ac:dyDescent="0.25">
      <c r="A2656" s="7">
        <v>3049</v>
      </c>
      <c r="B2656" s="6" t="s">
        <v>159</v>
      </c>
      <c r="C2656" s="13">
        <v>383</v>
      </c>
      <c r="D2656" s="7">
        <v>86.137057291666665</v>
      </c>
      <c r="E2656" s="6" t="s">
        <v>244</v>
      </c>
      <c r="F2656" s="6" t="s">
        <v>30</v>
      </c>
      <c r="G2656" s="7">
        <v>86.137057291666665</v>
      </c>
      <c r="H2656" s="7">
        <v>42.96875</v>
      </c>
      <c r="I2656" s="7">
        <v>42.96875</v>
      </c>
      <c r="J2656" s="7">
        <v>3.84</v>
      </c>
      <c r="K2656" s="14">
        <v>3.8863442326872644</v>
      </c>
      <c r="L2656" s="13">
        <v>12</v>
      </c>
      <c r="M2656" s="7">
        <v>3.1849897936507929</v>
      </c>
      <c r="N2656" s="7">
        <v>-3.8210903436667103E-2</v>
      </c>
      <c r="O2656" s="7">
        <v>-4.6344232687264508E-2</v>
      </c>
      <c r="P2656" s="7">
        <v>0</v>
      </c>
      <c r="Q2656" s="7">
        <v>1</v>
      </c>
      <c r="R2656" s="7">
        <v>4</v>
      </c>
      <c r="S2656" s="15">
        <v>0.72222222222222199</v>
      </c>
      <c r="T2656" s="15">
        <v>2.8466666666666698</v>
      </c>
      <c r="U2656" s="15">
        <v>5.1690476190476202</v>
      </c>
      <c r="V2656" s="16">
        <v>20.8</v>
      </c>
      <c r="W2656" s="16">
        <v>17.600000000000001</v>
      </c>
      <c r="X2656" s="13">
        <v>-1</v>
      </c>
      <c r="Y2656" s="13">
        <v>3</v>
      </c>
      <c r="Z2656" s="16">
        <v>4</v>
      </c>
      <c r="AA2656" s="13">
        <v>17</v>
      </c>
      <c r="AB2656" s="15">
        <v>-3.8</v>
      </c>
      <c r="AC2656" s="15">
        <v>-0.60000000000000098</v>
      </c>
      <c r="AD2656" s="15">
        <v>2.6966666666666699</v>
      </c>
      <c r="AE2656" s="15">
        <v>-1.3033333333333299</v>
      </c>
      <c r="AF2656" s="7">
        <v>0</v>
      </c>
      <c r="AG2656" s="7">
        <v>0</v>
      </c>
      <c r="AH2656" s="7">
        <v>0</v>
      </c>
      <c r="AI2656" s="7">
        <v>0</v>
      </c>
      <c r="AJ2656" s="7">
        <v>0</v>
      </c>
      <c r="AK2656" s="7">
        <v>0</v>
      </c>
      <c r="AL2656" s="7">
        <v>0</v>
      </c>
      <c r="AM2656" s="7">
        <v>0</v>
      </c>
      <c r="AN2656" s="7">
        <v>0</v>
      </c>
      <c r="AO2656" s="7">
        <v>0</v>
      </c>
      <c r="AP2656" s="7">
        <v>0</v>
      </c>
      <c r="AQ2656" s="7">
        <v>0</v>
      </c>
      <c r="AR2656" s="7">
        <v>1</v>
      </c>
      <c r="AS2656" s="7">
        <v>0</v>
      </c>
      <c r="AT2656" s="7">
        <v>0</v>
      </c>
      <c r="AU2656" s="6">
        <f>VLOOKUP($B2656,'[1]výnosy standard'!$A$1:$T$2200,2,FALSE)</f>
        <v>26.48</v>
      </c>
      <c r="AV2656" s="6">
        <f>VLOOKUP($B2656,'[1]výnosy standard'!$A$1:$T$2200,3,FALSE)</f>
        <v>0</v>
      </c>
      <c r="AW2656" s="6">
        <f>VLOOKUP($B2656,'[1]výnosy standard'!$A$1:$T$2200,4,FALSE)</f>
        <v>0</v>
      </c>
      <c r="AX2656" s="6">
        <f>VLOOKUP($B2656,'[1]výnosy standard'!$A$1:$T$2200,5,FALSE)</f>
        <v>4.7300000000000004</v>
      </c>
      <c r="AY2656" s="6">
        <f>VLOOKUP($B2656,'[1]výnosy standard'!$A$1:$T$2200,6,FALSE)</f>
        <v>0</v>
      </c>
      <c r="AZ2656" s="6">
        <f>VLOOKUP($B2656,'[1]výnosy standard'!$A$1:$T$2200,7,FALSE)</f>
        <v>0</v>
      </c>
      <c r="BA2656" s="6">
        <f>VLOOKUP($B2656,'[1]výnosy standard'!$A$1:$T$2200,8,FALSE)</f>
        <v>0</v>
      </c>
      <c r="BB2656" s="6">
        <f>VLOOKUP($B2656,'[1]výnosy standard'!$A$1:$T$2200,9,FALSE)</f>
        <v>5.4</v>
      </c>
      <c r="BC2656" s="6">
        <f>VLOOKUP($B2656,'[1]výnosy standard'!$A$1:$T$2200,10,FALSE)</f>
        <v>5.4</v>
      </c>
      <c r="BD2656" s="6">
        <f>VLOOKUP($B2656,'[1]výnosy standard'!$A$1:$T$2200,11,FALSE)</f>
        <v>3.09</v>
      </c>
      <c r="BE2656" s="6">
        <f>VLOOKUP($B2656,'[1]výnosy standard'!$A$1:$T$2200,12,FALSE)</f>
        <v>5.1100000000000003</v>
      </c>
      <c r="BF2656" s="6">
        <f>VLOOKUP($B2656,'[1]výnosy standard'!$A$1:$T$2200,13,FALSE)</f>
        <v>0</v>
      </c>
      <c r="BG2656" s="6">
        <f>VLOOKUP($B2656,'[1]výnosy standard'!$A$1:$T$2200,14,FALSE)</f>
        <v>0</v>
      </c>
      <c r="BH2656" s="6">
        <f>VLOOKUP($B2656,'[1]výnosy standard'!$A$1:$T$2200,15,FALSE)</f>
        <v>19.71</v>
      </c>
      <c r="BI2656" s="6">
        <f>VLOOKUP($B2656,'[1]výnosy standard'!$A$1:$T$2200,16,FALSE)</f>
        <v>0</v>
      </c>
      <c r="BJ2656" s="6">
        <f>VLOOKUP($B2656,'[1]výnosy standard'!$A$1:$T$2200,17,FALSE)</f>
        <v>3.87</v>
      </c>
      <c r="BK2656" s="6">
        <f>VLOOKUP($B2656,'[1]výnosy standard'!$A$1:$T$2200,18,FALSE)</f>
        <v>3.87</v>
      </c>
      <c r="BL2656" s="6">
        <f>VLOOKUP($B2656,'[1]výnosy standard'!$A$1:$T$2200,19,FALSE)</f>
        <v>5.05</v>
      </c>
      <c r="BM2656" s="6">
        <f>VLOOKUP($B2656,'[1]výnosy standard'!$A$1:$T$2200,20,FALSE)</f>
        <v>0</v>
      </c>
      <c r="BN2656" s="6">
        <f>VLOOKUP(B2656,'[1]pšenice výnos'!$A$2:$E$2200,4)</f>
        <v>5.4</v>
      </c>
      <c r="BO2656" s="6">
        <f>VLOOKUP(B2656,[1]kukuřice!$A$2:$E$2200,5,FALSE)</f>
        <v>33.839828757067288</v>
      </c>
    </row>
    <row r="2657" spans="1:67" hidden="1" x14ac:dyDescent="0.25">
      <c r="A2657" s="7">
        <v>2841</v>
      </c>
      <c r="B2657" s="6" t="s">
        <v>133</v>
      </c>
      <c r="C2657" s="13">
        <v>411</v>
      </c>
      <c r="D2657" s="7">
        <v>86.597554162269532</v>
      </c>
      <c r="E2657" s="6" t="s">
        <v>244</v>
      </c>
      <c r="F2657" s="6" t="s">
        <v>30</v>
      </c>
      <c r="G2657" s="7">
        <v>86.597554162269532</v>
      </c>
      <c r="H2657" s="7">
        <v>47.488981314792966</v>
      </c>
      <c r="I2657" s="7">
        <v>47.488981314792966</v>
      </c>
      <c r="J2657" s="7">
        <v>3.5797777777777782</v>
      </c>
      <c r="K2657" s="14">
        <v>3.5530478428953272</v>
      </c>
      <c r="L2657" s="13">
        <v>18</v>
      </c>
      <c r="M2657" s="7">
        <v>3.5694510236220487</v>
      </c>
      <c r="N2657" s="7">
        <v>3.9882225223778579E-2</v>
      </c>
      <c r="O2657" s="7">
        <v>2.6729934882451008E-2</v>
      </c>
      <c r="P2657" s="7">
        <v>3</v>
      </c>
      <c r="Q2657" s="7">
        <v>5</v>
      </c>
      <c r="R2657" s="7">
        <v>0</v>
      </c>
      <c r="S2657" s="15">
        <v>1.3476190476190499</v>
      </c>
      <c r="T2657" s="15">
        <v>4.5918120300751903</v>
      </c>
      <c r="U2657" s="15">
        <v>7.2160256410256398</v>
      </c>
      <c r="V2657" s="16">
        <v>14.9</v>
      </c>
      <c r="W2657" s="16">
        <v>19.7</v>
      </c>
      <c r="X2657" s="17" t="e">
        <v>#NULL!</v>
      </c>
      <c r="Y2657" s="13">
        <v>3</v>
      </c>
      <c r="Z2657" s="16">
        <v>4</v>
      </c>
      <c r="AA2657" s="13">
        <v>17</v>
      </c>
      <c r="AB2657" s="15">
        <v>2.1</v>
      </c>
      <c r="AC2657" s="15">
        <v>-2.7</v>
      </c>
      <c r="AD2657" s="15">
        <v>3.9168120300751901</v>
      </c>
      <c r="AE2657" s="15">
        <v>-8.3187969924812102E-2</v>
      </c>
      <c r="AF2657" s="7">
        <v>0</v>
      </c>
      <c r="AG2657" s="7">
        <v>0</v>
      </c>
      <c r="AH2657" s="7">
        <v>0</v>
      </c>
      <c r="AI2657" s="7">
        <v>0</v>
      </c>
      <c r="AJ2657" s="7">
        <v>0</v>
      </c>
      <c r="AK2657" s="7">
        <v>0</v>
      </c>
      <c r="AL2657" s="7">
        <v>0</v>
      </c>
      <c r="AM2657" s="7">
        <v>0</v>
      </c>
      <c r="AN2657" s="7">
        <v>0</v>
      </c>
      <c r="AO2657" s="7">
        <v>0</v>
      </c>
      <c r="AP2657" s="7">
        <v>0</v>
      </c>
      <c r="AQ2657" s="7">
        <v>0</v>
      </c>
      <c r="AR2657" s="7">
        <v>1</v>
      </c>
      <c r="AS2657" s="7">
        <v>0</v>
      </c>
      <c r="AT2657" s="7">
        <v>0</v>
      </c>
      <c r="AU2657" s="6">
        <f>VLOOKUP($B2657,'[1]výnosy standard'!$A$1:$T$2200,2,FALSE)</f>
        <v>0</v>
      </c>
      <c r="AV2657" s="6">
        <f>VLOOKUP($B2657,'[1]výnosy standard'!$A$1:$T$2200,3,FALSE)</f>
        <v>0</v>
      </c>
      <c r="AW2657" s="6">
        <f>VLOOKUP($B2657,'[1]výnosy standard'!$A$1:$T$2200,4,FALSE)</f>
        <v>0</v>
      </c>
      <c r="AX2657" s="6">
        <f>VLOOKUP($B2657,'[1]výnosy standard'!$A$1:$T$2200,5,FALSE)</f>
        <v>0</v>
      </c>
      <c r="AY2657" s="6">
        <f>VLOOKUP($B2657,'[1]výnosy standard'!$A$1:$T$2200,6,FALSE)</f>
        <v>0</v>
      </c>
      <c r="AZ2657" s="6">
        <f>VLOOKUP($B2657,'[1]výnosy standard'!$A$1:$T$2200,7,FALSE)</f>
        <v>0</v>
      </c>
      <c r="BA2657" s="6">
        <f>VLOOKUP($B2657,'[1]výnosy standard'!$A$1:$T$2200,8,FALSE)</f>
        <v>0</v>
      </c>
      <c r="BB2657" s="6">
        <f>VLOOKUP($B2657,'[1]výnosy standard'!$A$1:$T$2200,9,FALSE)</f>
        <v>6.72</v>
      </c>
      <c r="BC2657" s="6">
        <f>VLOOKUP($B2657,'[1]výnosy standard'!$A$1:$T$2200,10,FALSE)</f>
        <v>6.72</v>
      </c>
      <c r="BD2657" s="6">
        <f>VLOOKUP($B2657,'[1]výnosy standard'!$A$1:$T$2200,11,FALSE)</f>
        <v>3.33</v>
      </c>
      <c r="BE2657" s="6">
        <f>VLOOKUP($B2657,'[1]výnosy standard'!$A$1:$T$2200,12,FALSE)</f>
        <v>6.45</v>
      </c>
      <c r="BF2657" s="6">
        <f>VLOOKUP($B2657,'[1]výnosy standard'!$A$1:$T$2200,13,FALSE)</f>
        <v>0</v>
      </c>
      <c r="BG2657" s="6">
        <f>VLOOKUP($B2657,'[1]výnosy standard'!$A$1:$T$2200,14,FALSE)</f>
        <v>0</v>
      </c>
      <c r="BH2657" s="6">
        <f>VLOOKUP($B2657,'[1]výnosy standard'!$A$1:$T$2200,15,FALSE)</f>
        <v>0</v>
      </c>
      <c r="BI2657" s="6">
        <f>VLOOKUP($B2657,'[1]výnosy standard'!$A$1:$T$2200,16,FALSE)</f>
        <v>0</v>
      </c>
      <c r="BJ2657" s="6">
        <f>VLOOKUP($B2657,'[1]výnosy standard'!$A$1:$T$2200,17,FALSE)</f>
        <v>5.33</v>
      </c>
      <c r="BK2657" s="6">
        <f>VLOOKUP($B2657,'[1]výnosy standard'!$A$1:$T$2200,18,FALSE)</f>
        <v>5.33</v>
      </c>
      <c r="BL2657" s="6">
        <f>VLOOKUP($B2657,'[1]výnosy standard'!$A$1:$T$2200,19,FALSE)</f>
        <v>6.63</v>
      </c>
      <c r="BM2657" s="6">
        <f>VLOOKUP($B2657,'[1]výnosy standard'!$A$1:$T$2200,20,FALSE)</f>
        <v>0</v>
      </c>
      <c r="BN2657" s="6">
        <f>VLOOKUP(B2657,'[1]pšenice výnos'!$A$2:$E$2200,4)</f>
        <v>6.72</v>
      </c>
      <c r="BO2657" s="6">
        <f>VLOOKUP(B2657,[1]kukuřice!$A$2:$E$2200,5,FALSE)</f>
        <v>45.706953065688786</v>
      </c>
    </row>
    <row r="2658" spans="1:67" hidden="1" x14ac:dyDescent="0.25">
      <c r="A2658" s="7">
        <v>2974</v>
      </c>
      <c r="B2658" s="6" t="s">
        <v>176</v>
      </c>
      <c r="C2658" s="13">
        <v>104</v>
      </c>
      <c r="D2658" s="7">
        <v>86.645962732919244</v>
      </c>
      <c r="E2658" s="6" t="s">
        <v>244</v>
      </c>
      <c r="F2658" s="6" t="s">
        <v>30</v>
      </c>
      <c r="G2658" s="7">
        <v>86.645962732919244</v>
      </c>
      <c r="H2658" s="7">
        <v>51.70807453416149</v>
      </c>
      <c r="I2658" s="7">
        <v>51.70807453416149</v>
      </c>
      <c r="J2658" s="7">
        <v>2.8622222222222224</v>
      </c>
      <c r="K2658" s="14">
        <v>3.2007541155327126</v>
      </c>
      <c r="L2658" s="13">
        <v>20</v>
      </c>
      <c r="M2658" s="7">
        <v>3.5694510236220487</v>
      </c>
      <c r="N2658" s="7">
        <v>3.9882225223778579E-2</v>
      </c>
      <c r="O2658" s="7">
        <v>-0.33853189331049016</v>
      </c>
      <c r="P2658" s="7">
        <v>8</v>
      </c>
      <c r="Q2658" s="7">
        <v>0</v>
      </c>
      <c r="R2658" s="7">
        <v>0</v>
      </c>
      <c r="S2658" s="15">
        <v>3.6214285714285701</v>
      </c>
      <c r="T2658" s="15">
        <v>8.0869047619047603</v>
      </c>
      <c r="U2658" s="17" t="e">
        <v>#NULL!</v>
      </c>
      <c r="V2658" s="16">
        <v>11.2</v>
      </c>
      <c r="W2658" s="16">
        <v>11.1</v>
      </c>
      <c r="X2658" s="17" t="e">
        <v>#NULL!</v>
      </c>
      <c r="Y2658" s="13">
        <v>3</v>
      </c>
      <c r="Z2658" s="16">
        <v>4</v>
      </c>
      <c r="AA2658" s="13">
        <v>17</v>
      </c>
      <c r="AB2658" s="15">
        <v>5.8</v>
      </c>
      <c r="AC2658" s="15">
        <v>5.9</v>
      </c>
      <c r="AD2658" s="15">
        <v>9.5619047619047599</v>
      </c>
      <c r="AE2658" s="15">
        <v>5.5619047619047599</v>
      </c>
      <c r="AF2658" s="7">
        <v>0</v>
      </c>
      <c r="AG2658" s="7">
        <v>0</v>
      </c>
      <c r="AH2658" s="7">
        <v>0</v>
      </c>
      <c r="AI2658" s="7">
        <v>0</v>
      </c>
      <c r="AJ2658" s="7">
        <v>0</v>
      </c>
      <c r="AK2658" s="7">
        <v>0</v>
      </c>
      <c r="AL2658" s="7">
        <v>0</v>
      </c>
      <c r="AM2658" s="7">
        <v>0</v>
      </c>
      <c r="AN2658" s="7">
        <v>0</v>
      </c>
      <c r="AO2658" s="7">
        <v>0</v>
      </c>
      <c r="AP2658" s="7">
        <v>0</v>
      </c>
      <c r="AQ2658" s="7">
        <v>0</v>
      </c>
      <c r="AR2658" s="7">
        <v>1</v>
      </c>
      <c r="AS2658" s="7">
        <v>0</v>
      </c>
      <c r="AT2658" s="7">
        <v>0</v>
      </c>
      <c r="AU2658" s="6">
        <f>VLOOKUP($B2658,'[1]výnosy standard'!$A$1:$T$2200,2,FALSE)</f>
        <v>28.24</v>
      </c>
      <c r="AV2658" s="6">
        <f>VLOOKUP($B2658,'[1]výnosy standard'!$A$1:$T$2200,3,FALSE)</f>
        <v>0</v>
      </c>
      <c r="AW2658" s="6">
        <f>VLOOKUP($B2658,'[1]výnosy standard'!$A$1:$T$2200,4,FALSE)</f>
        <v>0</v>
      </c>
      <c r="AX2658" s="6">
        <f>VLOOKUP($B2658,'[1]výnosy standard'!$A$1:$T$2200,5,FALSE)</f>
        <v>0</v>
      </c>
      <c r="AY2658" s="6">
        <f>VLOOKUP($B2658,'[1]výnosy standard'!$A$1:$T$2200,6,FALSE)</f>
        <v>0.84</v>
      </c>
      <c r="AZ2658" s="6">
        <f>VLOOKUP($B2658,'[1]výnosy standard'!$A$1:$T$2200,7,FALSE)</f>
        <v>4.33</v>
      </c>
      <c r="BA2658" s="6">
        <f>VLOOKUP($B2658,'[1]výnosy standard'!$A$1:$T$2200,8,FALSE)</f>
        <v>0</v>
      </c>
      <c r="BB2658" s="6">
        <f>VLOOKUP($B2658,'[1]výnosy standard'!$A$1:$T$2200,9,FALSE)</f>
        <v>5.83</v>
      </c>
      <c r="BC2658" s="6">
        <f>VLOOKUP($B2658,'[1]výnosy standard'!$A$1:$T$2200,10,FALSE)</f>
        <v>5.83</v>
      </c>
      <c r="BD2658" s="6">
        <f>VLOOKUP($B2658,'[1]výnosy standard'!$A$1:$T$2200,11,FALSE)</f>
        <v>3.23</v>
      </c>
      <c r="BE2658" s="6">
        <f>VLOOKUP($B2658,'[1]výnosy standard'!$A$1:$T$2200,12,FALSE)</f>
        <v>5.38</v>
      </c>
      <c r="BF2658" s="6">
        <f>VLOOKUP($B2658,'[1]výnosy standard'!$A$1:$T$2200,13,FALSE)</f>
        <v>0</v>
      </c>
      <c r="BG2658" s="6">
        <f>VLOOKUP($B2658,'[1]výnosy standard'!$A$1:$T$2200,14,FALSE)</f>
        <v>0</v>
      </c>
      <c r="BH2658" s="6">
        <f>VLOOKUP($B2658,'[1]výnosy standard'!$A$1:$T$2200,15,FALSE)</f>
        <v>21.02</v>
      </c>
      <c r="BI2658" s="6">
        <f>VLOOKUP($B2658,'[1]výnosy standard'!$A$1:$T$2200,16,FALSE)</f>
        <v>0</v>
      </c>
      <c r="BJ2658" s="6">
        <f>VLOOKUP($B2658,'[1]výnosy standard'!$A$1:$T$2200,17,FALSE)</f>
        <v>4.26</v>
      </c>
      <c r="BK2658" s="6">
        <f>VLOOKUP($B2658,'[1]výnosy standard'!$A$1:$T$2200,18,FALSE)</f>
        <v>4.26</v>
      </c>
      <c r="BL2658" s="6">
        <f>VLOOKUP($B2658,'[1]výnosy standard'!$A$1:$T$2200,19,FALSE)</f>
        <v>5.46</v>
      </c>
      <c r="BM2658" s="6">
        <f>VLOOKUP($B2658,'[1]výnosy standard'!$A$1:$T$2200,20,FALSE)</f>
        <v>0</v>
      </c>
      <c r="BN2658" s="6">
        <f>VLOOKUP(B2658,'[1]pšenice výnos'!$A$2:$E$2200,4)</f>
        <v>5.83</v>
      </c>
      <c r="BO2658" s="6">
        <f>VLOOKUP(B2658,[1]kukuřice!$A$2:$E$2200,5,FALSE)</f>
        <v>36.886901065860449</v>
      </c>
    </row>
    <row r="2659" spans="1:67" hidden="1" x14ac:dyDescent="0.25">
      <c r="A2659" s="7">
        <v>2933</v>
      </c>
      <c r="B2659" s="6" t="s">
        <v>189</v>
      </c>
      <c r="C2659" s="13">
        <v>375</v>
      </c>
      <c r="D2659" s="7">
        <v>86.747299471385872</v>
      </c>
      <c r="E2659" s="6" t="s">
        <v>244</v>
      </c>
      <c r="F2659" s="6" t="s">
        <v>30</v>
      </c>
      <c r="G2659" s="7">
        <v>86.747299471385872</v>
      </c>
      <c r="H2659" s="7">
        <v>51.19512755688347</v>
      </c>
      <c r="I2659" s="7">
        <v>51.19512755688347</v>
      </c>
      <c r="J2659" s="7">
        <v>3.8675555555555561</v>
      </c>
      <c r="K2659" s="14">
        <v>3.2545028829796938</v>
      </c>
      <c r="L2659" s="13">
        <v>20</v>
      </c>
      <c r="M2659" s="7">
        <v>3.5694510236220487</v>
      </c>
      <c r="N2659" s="7">
        <v>3.9882225223778579E-2</v>
      </c>
      <c r="O2659" s="7">
        <v>0.61305267257586227</v>
      </c>
      <c r="P2659" s="7">
        <v>4</v>
      </c>
      <c r="Q2659" s="7">
        <v>1</v>
      </c>
      <c r="R2659" s="7">
        <v>0</v>
      </c>
      <c r="S2659" s="15">
        <v>0.719444444444445</v>
      </c>
      <c r="T2659" s="15">
        <v>3.23122222222222</v>
      </c>
      <c r="U2659" s="15">
        <v>6.6</v>
      </c>
      <c r="V2659" s="16">
        <v>15.4</v>
      </c>
      <c r="W2659" s="16">
        <v>15.8</v>
      </c>
      <c r="X2659" s="13">
        <v>-1</v>
      </c>
      <c r="Y2659" s="13">
        <v>5</v>
      </c>
      <c r="Z2659" s="16">
        <v>5.5</v>
      </c>
      <c r="AA2659" s="13">
        <v>12</v>
      </c>
      <c r="AB2659" s="15">
        <v>-3.4</v>
      </c>
      <c r="AC2659" s="15">
        <v>-3.8</v>
      </c>
      <c r="AD2659" s="15">
        <v>2.2812222222222198</v>
      </c>
      <c r="AE2659" s="15">
        <v>-3.2187777777777802</v>
      </c>
      <c r="AF2659" s="7">
        <v>0</v>
      </c>
      <c r="AG2659" s="7">
        <v>0</v>
      </c>
      <c r="AH2659" s="7">
        <v>0</v>
      </c>
      <c r="AI2659" s="7">
        <v>0</v>
      </c>
      <c r="AJ2659" s="7">
        <v>0</v>
      </c>
      <c r="AK2659" s="7">
        <v>0</v>
      </c>
      <c r="AL2659" s="7">
        <v>0</v>
      </c>
      <c r="AM2659" s="7">
        <v>0</v>
      </c>
      <c r="AN2659" s="7">
        <v>0</v>
      </c>
      <c r="AO2659" s="7">
        <v>0</v>
      </c>
      <c r="AP2659" s="7">
        <v>0</v>
      </c>
      <c r="AQ2659" s="7">
        <v>0</v>
      </c>
      <c r="AR2659" s="7">
        <v>1</v>
      </c>
      <c r="AS2659" s="7">
        <v>0</v>
      </c>
      <c r="AT2659" s="7">
        <v>0</v>
      </c>
      <c r="AU2659" s="6">
        <f>VLOOKUP($B2659,'[1]výnosy standard'!$A$1:$T$2200,2,FALSE)</f>
        <v>0</v>
      </c>
      <c r="AV2659" s="6">
        <f>VLOOKUP($B2659,'[1]výnosy standard'!$A$1:$T$2200,3,FALSE)</f>
        <v>0</v>
      </c>
      <c r="AW2659" s="6">
        <f>VLOOKUP($B2659,'[1]výnosy standard'!$A$1:$T$2200,4,FALSE)</f>
        <v>0</v>
      </c>
      <c r="AX2659" s="6">
        <f>VLOOKUP($B2659,'[1]výnosy standard'!$A$1:$T$2200,5,FALSE)</f>
        <v>3.43</v>
      </c>
      <c r="AY2659" s="6">
        <f>VLOOKUP($B2659,'[1]výnosy standard'!$A$1:$T$2200,6,FALSE)</f>
        <v>0</v>
      </c>
      <c r="AZ2659" s="6">
        <f>VLOOKUP($B2659,'[1]výnosy standard'!$A$1:$T$2200,7,FALSE)</f>
        <v>0</v>
      </c>
      <c r="BA2659" s="6">
        <f>VLOOKUP($B2659,'[1]výnosy standard'!$A$1:$T$2200,8,FALSE)</f>
        <v>0</v>
      </c>
      <c r="BB2659" s="6">
        <f>VLOOKUP($B2659,'[1]výnosy standard'!$A$1:$T$2200,9,FALSE)</f>
        <v>0</v>
      </c>
      <c r="BC2659" s="6">
        <f>VLOOKUP($B2659,'[1]výnosy standard'!$A$1:$T$2200,10,FALSE)</f>
        <v>0</v>
      </c>
      <c r="BD2659" s="6">
        <f>VLOOKUP($B2659,'[1]výnosy standard'!$A$1:$T$2200,11,FALSE)</f>
        <v>0</v>
      </c>
      <c r="BE2659" s="6">
        <f>VLOOKUP($B2659,'[1]výnosy standard'!$A$1:$T$2200,12,FALSE)</f>
        <v>0</v>
      </c>
      <c r="BF2659" s="6">
        <f>VLOOKUP($B2659,'[1]výnosy standard'!$A$1:$T$2200,13,FALSE)</f>
        <v>0</v>
      </c>
      <c r="BG2659" s="6">
        <f>VLOOKUP($B2659,'[1]výnosy standard'!$A$1:$T$2200,14,FALSE)</f>
        <v>0</v>
      </c>
      <c r="BH2659" s="6">
        <f>VLOOKUP($B2659,'[1]výnosy standard'!$A$1:$T$2200,15,FALSE)</f>
        <v>0</v>
      </c>
      <c r="BI2659" s="6">
        <f>VLOOKUP($B2659,'[1]výnosy standard'!$A$1:$T$2200,16,FALSE)</f>
        <v>0</v>
      </c>
      <c r="BJ2659" s="6">
        <f>VLOOKUP($B2659,'[1]výnosy standard'!$A$1:$T$2200,17,FALSE)</f>
        <v>0</v>
      </c>
      <c r="BK2659" s="6">
        <f>VLOOKUP($B2659,'[1]výnosy standard'!$A$1:$T$2200,18,FALSE)</f>
        <v>0</v>
      </c>
      <c r="BL2659" s="6">
        <f>VLOOKUP($B2659,'[1]výnosy standard'!$A$1:$T$2200,19,FALSE)</f>
        <v>0</v>
      </c>
      <c r="BM2659" s="6">
        <f>VLOOKUP($B2659,'[1]výnosy standard'!$A$1:$T$2200,20,FALSE)</f>
        <v>0</v>
      </c>
      <c r="BN2659" s="6">
        <f>VLOOKUP(B2659,'[1]pšenice výnos'!$A$2:$E$2200,4)</f>
        <v>4.03</v>
      </c>
      <c r="BO2659" s="6">
        <f>VLOOKUP(B2659,[1]kukuřice!$A$2:$E$2200,5,FALSE)</f>
        <v>31.876812981949666</v>
      </c>
    </row>
    <row r="2660" spans="1:67" hidden="1" x14ac:dyDescent="0.25">
      <c r="A2660" s="7">
        <v>2949</v>
      </c>
      <c r="B2660" s="6" t="s">
        <v>159</v>
      </c>
      <c r="C2660" s="13">
        <v>494</v>
      </c>
      <c r="D2660" s="7">
        <v>87.529844226245842</v>
      </c>
      <c r="E2660" s="6" t="s">
        <v>244</v>
      </c>
      <c r="F2660" s="6" t="s">
        <v>30</v>
      </c>
      <c r="G2660" s="7">
        <v>87.529844226245842</v>
      </c>
      <c r="H2660" s="7">
        <v>78.277993545210876</v>
      </c>
      <c r="I2660" s="7">
        <v>78.277993545210876</v>
      </c>
      <c r="J2660" s="7">
        <v>2.031222222222222</v>
      </c>
      <c r="K2660" s="14">
        <v>2.9159957992165073</v>
      </c>
      <c r="L2660" s="13">
        <v>15</v>
      </c>
      <c r="M2660" s="7">
        <v>3.2372130683760689</v>
      </c>
      <c r="N2660" s="7">
        <v>-9.1157223207383259E-2</v>
      </c>
      <c r="O2660" s="7">
        <v>-0.88477357699428527</v>
      </c>
      <c r="P2660" s="7">
        <v>0</v>
      </c>
      <c r="Q2660" s="7">
        <v>7</v>
      </c>
      <c r="R2660" s="7">
        <v>0</v>
      </c>
      <c r="S2660" s="15">
        <v>0.6875</v>
      </c>
      <c r="T2660" s="15">
        <v>3.6616666666666702</v>
      </c>
      <c r="U2660" s="15">
        <v>6.1307668521954204</v>
      </c>
      <c r="V2660" s="16">
        <v>20.399999999999999</v>
      </c>
      <c r="W2660" s="16">
        <v>19.5</v>
      </c>
      <c r="X2660" s="17" t="e">
        <v>#NULL!</v>
      </c>
      <c r="Y2660" s="13">
        <v>3</v>
      </c>
      <c r="Z2660" s="16">
        <v>4</v>
      </c>
      <c r="AA2660" s="13">
        <v>17</v>
      </c>
      <c r="AB2660" s="15">
        <v>-3.4</v>
      </c>
      <c r="AC2660" s="15">
        <v>-2.5</v>
      </c>
      <c r="AD2660" s="15">
        <v>3.0366666666666702</v>
      </c>
      <c r="AE2660" s="15">
        <v>-0.96333333333333304</v>
      </c>
      <c r="AF2660" s="7">
        <v>0</v>
      </c>
      <c r="AG2660" s="7">
        <v>0</v>
      </c>
      <c r="AH2660" s="7">
        <v>0</v>
      </c>
      <c r="AI2660" s="7">
        <v>0</v>
      </c>
      <c r="AJ2660" s="7">
        <v>0</v>
      </c>
      <c r="AK2660" s="7">
        <v>0</v>
      </c>
      <c r="AL2660" s="7">
        <v>0</v>
      </c>
      <c r="AM2660" s="7">
        <v>0</v>
      </c>
      <c r="AN2660" s="7">
        <v>0</v>
      </c>
      <c r="AO2660" s="7">
        <v>0</v>
      </c>
      <c r="AP2660" s="7">
        <v>0</v>
      </c>
      <c r="AQ2660" s="7">
        <v>0</v>
      </c>
      <c r="AR2660" s="7">
        <v>1</v>
      </c>
      <c r="AS2660" s="7">
        <v>0</v>
      </c>
      <c r="AT2660" s="7">
        <v>0</v>
      </c>
      <c r="AU2660" s="6">
        <f>VLOOKUP($B2660,'[1]výnosy standard'!$A$1:$T$2200,2,FALSE)</f>
        <v>26.48</v>
      </c>
      <c r="AV2660" s="6">
        <f>VLOOKUP($B2660,'[1]výnosy standard'!$A$1:$T$2200,3,FALSE)</f>
        <v>0</v>
      </c>
      <c r="AW2660" s="6">
        <f>VLOOKUP($B2660,'[1]výnosy standard'!$A$1:$T$2200,4,FALSE)</f>
        <v>0</v>
      </c>
      <c r="AX2660" s="6">
        <f>VLOOKUP($B2660,'[1]výnosy standard'!$A$1:$T$2200,5,FALSE)</f>
        <v>4.7300000000000004</v>
      </c>
      <c r="AY2660" s="6">
        <f>VLOOKUP($B2660,'[1]výnosy standard'!$A$1:$T$2200,6,FALSE)</f>
        <v>0</v>
      </c>
      <c r="AZ2660" s="6">
        <f>VLOOKUP($B2660,'[1]výnosy standard'!$A$1:$T$2200,7,FALSE)</f>
        <v>0</v>
      </c>
      <c r="BA2660" s="6">
        <f>VLOOKUP($B2660,'[1]výnosy standard'!$A$1:$T$2200,8,FALSE)</f>
        <v>0</v>
      </c>
      <c r="BB2660" s="6">
        <f>VLOOKUP($B2660,'[1]výnosy standard'!$A$1:$T$2200,9,FALSE)</f>
        <v>5.4</v>
      </c>
      <c r="BC2660" s="6">
        <f>VLOOKUP($B2660,'[1]výnosy standard'!$A$1:$T$2200,10,FALSE)</f>
        <v>5.4</v>
      </c>
      <c r="BD2660" s="6">
        <f>VLOOKUP($B2660,'[1]výnosy standard'!$A$1:$T$2200,11,FALSE)</f>
        <v>3.09</v>
      </c>
      <c r="BE2660" s="6">
        <f>VLOOKUP($B2660,'[1]výnosy standard'!$A$1:$T$2200,12,FALSE)</f>
        <v>5.1100000000000003</v>
      </c>
      <c r="BF2660" s="6">
        <f>VLOOKUP($B2660,'[1]výnosy standard'!$A$1:$T$2200,13,FALSE)</f>
        <v>0</v>
      </c>
      <c r="BG2660" s="6">
        <f>VLOOKUP($B2660,'[1]výnosy standard'!$A$1:$T$2200,14,FALSE)</f>
        <v>0</v>
      </c>
      <c r="BH2660" s="6">
        <f>VLOOKUP($B2660,'[1]výnosy standard'!$A$1:$T$2200,15,FALSE)</f>
        <v>19.71</v>
      </c>
      <c r="BI2660" s="6">
        <f>VLOOKUP($B2660,'[1]výnosy standard'!$A$1:$T$2200,16,FALSE)</f>
        <v>0</v>
      </c>
      <c r="BJ2660" s="6">
        <f>VLOOKUP($B2660,'[1]výnosy standard'!$A$1:$T$2200,17,FALSE)</f>
        <v>3.87</v>
      </c>
      <c r="BK2660" s="6">
        <f>VLOOKUP($B2660,'[1]výnosy standard'!$A$1:$T$2200,18,FALSE)</f>
        <v>3.87</v>
      </c>
      <c r="BL2660" s="6">
        <f>VLOOKUP($B2660,'[1]výnosy standard'!$A$1:$T$2200,19,FALSE)</f>
        <v>5.05</v>
      </c>
      <c r="BM2660" s="6">
        <f>VLOOKUP($B2660,'[1]výnosy standard'!$A$1:$T$2200,20,FALSE)</f>
        <v>0</v>
      </c>
      <c r="BN2660" s="6">
        <f>VLOOKUP(B2660,'[1]pšenice výnos'!$A$2:$E$2200,4)</f>
        <v>5.4</v>
      </c>
      <c r="BO2660" s="6">
        <f>VLOOKUP(B2660,[1]kukuřice!$A$2:$E$2200,5,FALSE)</f>
        <v>33.839828757067288</v>
      </c>
    </row>
    <row r="2661" spans="1:67" hidden="1" x14ac:dyDescent="0.25">
      <c r="A2661" s="7">
        <v>2885</v>
      </c>
      <c r="B2661" s="6" t="s">
        <v>164</v>
      </c>
      <c r="C2661" s="13">
        <v>239</v>
      </c>
      <c r="D2661" s="7">
        <v>87.668676375906244</v>
      </c>
      <c r="E2661" s="6" t="s">
        <v>244</v>
      </c>
      <c r="F2661" s="6" t="s">
        <v>30</v>
      </c>
      <c r="G2661" s="7">
        <v>87.668676375906244</v>
      </c>
      <c r="H2661" s="7">
        <v>84.948246773972912</v>
      </c>
      <c r="I2661" s="7">
        <v>84.948246773972912</v>
      </c>
      <c r="J2661" s="7">
        <v>2.4367777777777779</v>
      </c>
      <c r="K2661" s="14">
        <v>2.774296363293125</v>
      </c>
      <c r="L2661" s="13">
        <v>15</v>
      </c>
      <c r="M2661" s="7">
        <v>3.2372130683760689</v>
      </c>
      <c r="N2661" s="7">
        <v>-9.1157223207383259E-2</v>
      </c>
      <c r="O2661" s="7">
        <v>-0.33751858551534708</v>
      </c>
      <c r="P2661" s="7">
        <v>1</v>
      </c>
      <c r="Q2661" s="7">
        <v>8</v>
      </c>
      <c r="R2661" s="7">
        <v>0</v>
      </c>
      <c r="S2661" s="15">
        <v>3.2749999999999999</v>
      </c>
      <c r="T2661" s="15">
        <v>7.2450000000000001</v>
      </c>
      <c r="U2661" s="15">
        <v>7.3375000000000004</v>
      </c>
      <c r="V2661" s="16">
        <v>15.5</v>
      </c>
      <c r="W2661" s="16">
        <v>16.8</v>
      </c>
      <c r="X2661" s="17" t="e">
        <v>#NULL!</v>
      </c>
      <c r="Y2661" s="13">
        <v>5</v>
      </c>
      <c r="Z2661" s="16">
        <v>5.5</v>
      </c>
      <c r="AA2661" s="13">
        <v>12</v>
      </c>
      <c r="AB2661" s="15">
        <v>-3.5</v>
      </c>
      <c r="AC2661" s="15">
        <v>-4.8</v>
      </c>
      <c r="AD2661" s="15">
        <v>6.0449999999999999</v>
      </c>
      <c r="AE2661" s="15">
        <v>0.54500000000000004</v>
      </c>
      <c r="AF2661" s="7">
        <v>0</v>
      </c>
      <c r="AG2661" s="7">
        <v>0</v>
      </c>
      <c r="AH2661" s="7">
        <v>0</v>
      </c>
      <c r="AI2661" s="7">
        <v>0</v>
      </c>
      <c r="AJ2661" s="7">
        <v>0</v>
      </c>
      <c r="AK2661" s="7">
        <v>0</v>
      </c>
      <c r="AL2661" s="7">
        <v>0</v>
      </c>
      <c r="AM2661" s="7">
        <v>0</v>
      </c>
      <c r="AN2661" s="7">
        <v>0</v>
      </c>
      <c r="AO2661" s="7">
        <v>0</v>
      </c>
      <c r="AP2661" s="7">
        <v>0</v>
      </c>
      <c r="AQ2661" s="7">
        <v>0</v>
      </c>
      <c r="AR2661" s="7">
        <v>1</v>
      </c>
      <c r="AS2661" s="7">
        <v>0</v>
      </c>
      <c r="AT2661" s="7">
        <v>0</v>
      </c>
      <c r="AU2661" s="6">
        <f>VLOOKUP($B2661,'[1]výnosy standard'!$A$1:$T$2200,2,FALSE)</f>
        <v>0</v>
      </c>
      <c r="AV2661" s="6">
        <f>VLOOKUP($B2661,'[1]výnosy standard'!$A$1:$T$2200,3,FALSE)</f>
        <v>0</v>
      </c>
      <c r="AW2661" s="6">
        <f>VLOOKUP($B2661,'[1]výnosy standard'!$A$1:$T$2200,4,FALSE)</f>
        <v>0</v>
      </c>
      <c r="AX2661" s="6">
        <f>VLOOKUP($B2661,'[1]výnosy standard'!$A$1:$T$2200,5,FALSE)</f>
        <v>3.9</v>
      </c>
      <c r="AY2661" s="6">
        <f>VLOOKUP($B2661,'[1]výnosy standard'!$A$1:$T$2200,6,FALSE)</f>
        <v>0</v>
      </c>
      <c r="AZ2661" s="6">
        <f>VLOOKUP($B2661,'[1]výnosy standard'!$A$1:$T$2200,7,FALSE)</f>
        <v>0</v>
      </c>
      <c r="BA2661" s="6">
        <f>VLOOKUP($B2661,'[1]výnosy standard'!$A$1:$T$2200,8,FALSE)</f>
        <v>0</v>
      </c>
      <c r="BB2661" s="6">
        <f>VLOOKUP($B2661,'[1]výnosy standard'!$A$1:$T$2200,9,FALSE)</f>
        <v>4.8600000000000003</v>
      </c>
      <c r="BC2661" s="6">
        <f>VLOOKUP($B2661,'[1]výnosy standard'!$A$1:$T$2200,10,FALSE)</f>
        <v>4.8600000000000003</v>
      </c>
      <c r="BD2661" s="6">
        <f>VLOOKUP($B2661,'[1]výnosy standard'!$A$1:$T$2200,11,FALSE)</f>
        <v>2.58</v>
      </c>
      <c r="BE2661" s="6">
        <f>VLOOKUP($B2661,'[1]výnosy standard'!$A$1:$T$2200,12,FALSE)</f>
        <v>4.99</v>
      </c>
      <c r="BF2661" s="6">
        <f>VLOOKUP($B2661,'[1]výnosy standard'!$A$1:$T$2200,13,FALSE)</f>
        <v>0</v>
      </c>
      <c r="BG2661" s="6">
        <f>VLOOKUP($B2661,'[1]výnosy standard'!$A$1:$T$2200,14,FALSE)</f>
        <v>3.44</v>
      </c>
      <c r="BH2661" s="6">
        <f>VLOOKUP($B2661,'[1]výnosy standard'!$A$1:$T$2200,15,FALSE)</f>
        <v>0</v>
      </c>
      <c r="BI2661" s="6">
        <f>VLOOKUP($B2661,'[1]výnosy standard'!$A$1:$T$2200,16,FALSE)</f>
        <v>0</v>
      </c>
      <c r="BJ2661" s="6">
        <f>VLOOKUP($B2661,'[1]výnosy standard'!$A$1:$T$2200,17,FALSE)</f>
        <v>3.73</v>
      </c>
      <c r="BK2661" s="6">
        <f>VLOOKUP($B2661,'[1]výnosy standard'!$A$1:$T$2200,18,FALSE)</f>
        <v>3.73</v>
      </c>
      <c r="BL2661" s="6">
        <f>VLOOKUP($B2661,'[1]výnosy standard'!$A$1:$T$2200,19,FALSE)</f>
        <v>4.7</v>
      </c>
      <c r="BM2661" s="6">
        <f>VLOOKUP($B2661,'[1]výnosy standard'!$A$1:$T$2200,20,FALSE)</f>
        <v>0</v>
      </c>
      <c r="BN2661" s="6">
        <f>VLOOKUP(B2661,'[1]pšenice výnos'!$A$2:$E$2200,4)</f>
        <v>4.8600000000000003</v>
      </c>
      <c r="BO2661" s="6">
        <f>VLOOKUP(B2661,[1]kukuřice!$A$2:$E$2200,5,FALSE)</f>
        <v>32.531691382294952</v>
      </c>
    </row>
    <row r="2662" spans="1:67" hidden="1" x14ac:dyDescent="0.25">
      <c r="A2662" s="7">
        <v>2991</v>
      </c>
      <c r="B2662" s="6" t="s">
        <v>187</v>
      </c>
      <c r="C2662" s="13">
        <v>112</v>
      </c>
      <c r="D2662" s="7">
        <v>87.789332529108279</v>
      </c>
      <c r="E2662" s="6" t="s">
        <v>244</v>
      </c>
      <c r="F2662" s="6" t="s">
        <v>30</v>
      </c>
      <c r="G2662" s="7">
        <v>87.789332529108279</v>
      </c>
      <c r="H2662" s="7">
        <v>42.89499477612744</v>
      </c>
      <c r="I2662" s="7">
        <v>42.89499477612744</v>
      </c>
      <c r="J2662" s="7">
        <v>4.1263555555555556</v>
      </c>
      <c r="K2662" s="14">
        <v>3.4482515810101368</v>
      </c>
      <c r="L2662" s="13">
        <v>18</v>
      </c>
      <c r="M2662" s="7">
        <v>3.1849897936507929</v>
      </c>
      <c r="N2662" s="7">
        <v>-3.8210903436667103E-2</v>
      </c>
      <c r="O2662" s="7">
        <v>0.67810397454541871</v>
      </c>
      <c r="P2662" s="7">
        <v>0</v>
      </c>
      <c r="Q2662" s="7">
        <v>0</v>
      </c>
      <c r="R2662" s="7">
        <v>0</v>
      </c>
      <c r="S2662" s="17" t="e">
        <v>#NULL!</v>
      </c>
      <c r="T2662" s="17" t="e">
        <v>#NULL!</v>
      </c>
      <c r="U2662" s="17" t="e">
        <v>#NULL!</v>
      </c>
      <c r="V2662" s="17" t="e">
        <v>#NULL!</v>
      </c>
      <c r="W2662" s="17" t="e">
        <v>#NULL!</v>
      </c>
      <c r="X2662" s="17" t="e">
        <v>#NULL!</v>
      </c>
      <c r="Y2662" s="17" t="e">
        <v>#NULL!</v>
      </c>
      <c r="Z2662" s="17" t="e">
        <v>#NULL!</v>
      </c>
      <c r="AA2662" s="17" t="e">
        <v>#NULL!</v>
      </c>
      <c r="AB2662" s="17" t="e">
        <v>#NULL!</v>
      </c>
      <c r="AC2662" s="17" t="e">
        <v>#NULL!</v>
      </c>
      <c r="AD2662" s="17" t="e">
        <v>#NULL!</v>
      </c>
      <c r="AE2662" s="17" t="e">
        <v>#NULL!</v>
      </c>
      <c r="AF2662" s="7">
        <v>0</v>
      </c>
      <c r="AG2662" s="7">
        <v>0</v>
      </c>
      <c r="AH2662" s="7">
        <v>0</v>
      </c>
      <c r="AI2662" s="7">
        <v>0</v>
      </c>
      <c r="AJ2662" s="7">
        <v>0</v>
      </c>
      <c r="AK2662" s="7">
        <v>0</v>
      </c>
      <c r="AL2662" s="7">
        <v>0</v>
      </c>
      <c r="AM2662" s="7">
        <v>0</v>
      </c>
      <c r="AN2662" s="7">
        <v>0</v>
      </c>
      <c r="AO2662" s="7">
        <v>0</v>
      </c>
      <c r="AP2662" s="7">
        <v>0</v>
      </c>
      <c r="AQ2662" s="7">
        <v>0</v>
      </c>
      <c r="AR2662" s="7">
        <v>1</v>
      </c>
      <c r="AS2662" s="7">
        <v>0</v>
      </c>
      <c r="AT2662" s="7">
        <v>0</v>
      </c>
      <c r="AU2662" s="6">
        <f>VLOOKUP($B2662,'[1]výnosy standard'!$A$1:$T$2200,2,FALSE)</f>
        <v>22.78</v>
      </c>
      <c r="AV2662" s="6">
        <f>VLOOKUP($B2662,'[1]výnosy standard'!$A$1:$T$2200,3,FALSE)</f>
        <v>0</v>
      </c>
      <c r="AW2662" s="6">
        <f>VLOOKUP($B2662,'[1]výnosy standard'!$A$1:$T$2200,4,FALSE)</f>
        <v>0</v>
      </c>
      <c r="AX2662" s="6">
        <f>VLOOKUP($B2662,'[1]výnosy standard'!$A$1:$T$2200,5,FALSE)</f>
        <v>0</v>
      </c>
      <c r="AY2662" s="6">
        <f>VLOOKUP($B2662,'[1]výnosy standard'!$A$1:$T$2200,6,FALSE)</f>
        <v>0</v>
      </c>
      <c r="AZ2662" s="6">
        <f>VLOOKUP($B2662,'[1]výnosy standard'!$A$1:$T$2200,7,FALSE)</f>
        <v>4.17</v>
      </c>
      <c r="BA2662" s="6">
        <f>VLOOKUP($B2662,'[1]výnosy standard'!$A$1:$T$2200,8,FALSE)</f>
        <v>0</v>
      </c>
      <c r="BB2662" s="6">
        <f>VLOOKUP($B2662,'[1]výnosy standard'!$A$1:$T$2200,9,FALSE)</f>
        <v>5.05</v>
      </c>
      <c r="BC2662" s="6">
        <f>VLOOKUP($B2662,'[1]výnosy standard'!$A$1:$T$2200,10,FALSE)</f>
        <v>5.05</v>
      </c>
      <c r="BD2662" s="6">
        <f>VLOOKUP($B2662,'[1]výnosy standard'!$A$1:$T$2200,11,FALSE)</f>
        <v>3.05</v>
      </c>
      <c r="BE2662" s="6">
        <f>VLOOKUP($B2662,'[1]výnosy standard'!$A$1:$T$2200,12,FALSE)</f>
        <v>4.71</v>
      </c>
      <c r="BF2662" s="6">
        <f>VLOOKUP($B2662,'[1]výnosy standard'!$A$1:$T$2200,13,FALSE)</f>
        <v>0</v>
      </c>
      <c r="BG2662" s="6">
        <f>VLOOKUP($B2662,'[1]výnosy standard'!$A$1:$T$2200,14,FALSE)</f>
        <v>3.78</v>
      </c>
      <c r="BH2662" s="6">
        <f>VLOOKUP($B2662,'[1]výnosy standard'!$A$1:$T$2200,15,FALSE)</f>
        <v>0</v>
      </c>
      <c r="BI2662" s="6">
        <f>VLOOKUP($B2662,'[1]výnosy standard'!$A$1:$T$2200,16,FALSE)</f>
        <v>0</v>
      </c>
      <c r="BJ2662" s="6">
        <f>VLOOKUP($B2662,'[1]výnosy standard'!$A$1:$T$2200,17,FALSE)</f>
        <v>4.1399999999999997</v>
      </c>
      <c r="BK2662" s="6">
        <f>VLOOKUP($B2662,'[1]výnosy standard'!$A$1:$T$2200,18,FALSE)</f>
        <v>0</v>
      </c>
      <c r="BL2662" s="6">
        <f>VLOOKUP($B2662,'[1]výnosy standard'!$A$1:$T$2200,19,FALSE)</f>
        <v>4.76</v>
      </c>
      <c r="BM2662" s="6">
        <f>VLOOKUP($B2662,'[1]výnosy standard'!$A$1:$T$2200,20,FALSE)</f>
        <v>0</v>
      </c>
      <c r="BN2662" s="6">
        <f>VLOOKUP(B2662,'[1]pšenice výnos'!$A$2:$E$2200,4)</f>
        <v>5.05</v>
      </c>
      <c r="BO2662" s="6">
        <f>VLOOKUP(B2662,[1]kukuřice!$A$2:$E$2200,5,FALSE)</f>
        <v>43.739112751174794</v>
      </c>
    </row>
    <row r="2663" spans="1:67" hidden="1" x14ac:dyDescent="0.25">
      <c r="A2663" s="7">
        <v>2913</v>
      </c>
      <c r="B2663" s="6" t="s">
        <v>124</v>
      </c>
      <c r="C2663" s="13">
        <v>338</v>
      </c>
      <c r="D2663" s="7">
        <v>87.895916222733348</v>
      </c>
      <c r="E2663" s="6" t="s">
        <v>244</v>
      </c>
      <c r="F2663" s="6" t="s">
        <v>30</v>
      </c>
      <c r="G2663" s="7">
        <v>87.895916222733348</v>
      </c>
      <c r="H2663" s="7">
        <v>68.778750556462384</v>
      </c>
      <c r="I2663" s="7">
        <v>68.778750556462384</v>
      </c>
      <c r="J2663" s="7">
        <v>2.9951111111111111</v>
      </c>
      <c r="K2663" s="14">
        <v>3.5092164921917388</v>
      </c>
      <c r="L2663" s="13">
        <v>20</v>
      </c>
      <c r="M2663" s="7">
        <v>3.5694510236220487</v>
      </c>
      <c r="N2663" s="7">
        <v>3.9882225223778579E-2</v>
      </c>
      <c r="O2663" s="7">
        <v>-0.51410538108062775</v>
      </c>
      <c r="P2663" s="7">
        <v>7</v>
      </c>
      <c r="Q2663" s="7">
        <v>0</v>
      </c>
      <c r="R2663" s="7">
        <v>0</v>
      </c>
      <c r="S2663" s="15">
        <v>2.2562500000000001</v>
      </c>
      <c r="T2663" s="15">
        <v>8.5850000000000009</v>
      </c>
      <c r="U2663" s="17" t="e">
        <v>#NULL!</v>
      </c>
      <c r="V2663" s="16">
        <v>15.7</v>
      </c>
      <c r="W2663" s="16">
        <v>15.3</v>
      </c>
      <c r="X2663" s="17" t="e">
        <v>#NULL!</v>
      </c>
      <c r="Y2663" s="13">
        <v>3</v>
      </c>
      <c r="Z2663" s="16">
        <v>4</v>
      </c>
      <c r="AA2663" s="13">
        <v>17</v>
      </c>
      <c r="AB2663" s="15">
        <v>1.3</v>
      </c>
      <c r="AC2663" s="15">
        <v>1.7</v>
      </c>
      <c r="AD2663" s="15">
        <v>9.01</v>
      </c>
      <c r="AE2663" s="15">
        <v>5.01</v>
      </c>
      <c r="AF2663" s="7">
        <v>0</v>
      </c>
      <c r="AG2663" s="7">
        <v>0</v>
      </c>
      <c r="AH2663" s="7">
        <v>0</v>
      </c>
      <c r="AI2663" s="7">
        <v>0</v>
      </c>
      <c r="AJ2663" s="7">
        <v>0</v>
      </c>
      <c r="AK2663" s="7">
        <v>0</v>
      </c>
      <c r="AL2663" s="7">
        <v>0</v>
      </c>
      <c r="AM2663" s="7">
        <v>0</v>
      </c>
      <c r="AN2663" s="7">
        <v>0</v>
      </c>
      <c r="AO2663" s="7">
        <v>0</v>
      </c>
      <c r="AP2663" s="7">
        <v>0</v>
      </c>
      <c r="AQ2663" s="7">
        <v>0</v>
      </c>
      <c r="AR2663" s="7">
        <v>1</v>
      </c>
      <c r="AS2663" s="7">
        <v>0</v>
      </c>
      <c r="AT2663" s="7">
        <v>0</v>
      </c>
      <c r="AU2663" s="6">
        <f>VLOOKUP($B2663,'[1]výnosy standard'!$A$1:$T$2200,2,FALSE)</f>
        <v>28.74</v>
      </c>
      <c r="AV2663" s="6">
        <f>VLOOKUP($B2663,'[1]výnosy standard'!$A$1:$T$2200,3,FALSE)</f>
        <v>0</v>
      </c>
      <c r="AW2663" s="6">
        <f>VLOOKUP($B2663,'[1]výnosy standard'!$A$1:$T$2200,4,FALSE)</f>
        <v>0</v>
      </c>
      <c r="AX2663" s="6">
        <f>VLOOKUP($B2663,'[1]výnosy standard'!$A$1:$T$2200,5,FALSE)</f>
        <v>4.72</v>
      </c>
      <c r="AY2663" s="6">
        <f>VLOOKUP($B2663,'[1]výnosy standard'!$A$1:$T$2200,6,FALSE)</f>
        <v>0.66</v>
      </c>
      <c r="AZ2663" s="6">
        <f>VLOOKUP($B2663,'[1]výnosy standard'!$A$1:$T$2200,7,FALSE)</f>
        <v>4.34</v>
      </c>
      <c r="BA2663" s="6">
        <f>VLOOKUP($B2663,'[1]výnosy standard'!$A$1:$T$2200,8,FALSE)</f>
        <v>0</v>
      </c>
      <c r="BB2663" s="6">
        <f>VLOOKUP($B2663,'[1]výnosy standard'!$A$1:$T$2200,9,FALSE)</f>
        <v>5.67</v>
      </c>
      <c r="BC2663" s="6">
        <f>VLOOKUP($B2663,'[1]výnosy standard'!$A$1:$T$2200,10,FALSE)</f>
        <v>5.67</v>
      </c>
      <c r="BD2663" s="6">
        <f>VLOOKUP($B2663,'[1]výnosy standard'!$A$1:$T$2200,11,FALSE)</f>
        <v>3.18</v>
      </c>
      <c r="BE2663" s="6">
        <f>VLOOKUP($B2663,'[1]výnosy standard'!$A$1:$T$2200,12,FALSE)</f>
        <v>5.25</v>
      </c>
      <c r="BF2663" s="6">
        <f>VLOOKUP($B2663,'[1]výnosy standard'!$A$1:$T$2200,13,FALSE)</f>
        <v>0</v>
      </c>
      <c r="BG2663" s="6">
        <f>VLOOKUP($B2663,'[1]výnosy standard'!$A$1:$T$2200,14,FALSE)</f>
        <v>0</v>
      </c>
      <c r="BH2663" s="6">
        <f>VLOOKUP($B2663,'[1]výnosy standard'!$A$1:$T$2200,15,FALSE)</f>
        <v>21.39</v>
      </c>
      <c r="BI2663" s="6">
        <f>VLOOKUP($B2663,'[1]výnosy standard'!$A$1:$T$2200,16,FALSE)</f>
        <v>0</v>
      </c>
      <c r="BJ2663" s="6">
        <f>VLOOKUP($B2663,'[1]výnosy standard'!$A$1:$T$2200,17,FALSE)</f>
        <v>4.0599999999999996</v>
      </c>
      <c r="BK2663" s="6">
        <f>VLOOKUP($B2663,'[1]výnosy standard'!$A$1:$T$2200,18,FALSE)</f>
        <v>4.0599999999999996</v>
      </c>
      <c r="BL2663" s="6">
        <f>VLOOKUP($B2663,'[1]výnosy standard'!$A$1:$T$2200,19,FALSE)</f>
        <v>5.29</v>
      </c>
      <c r="BM2663" s="6">
        <f>VLOOKUP($B2663,'[1]výnosy standard'!$A$1:$T$2200,20,FALSE)</f>
        <v>0</v>
      </c>
      <c r="BN2663" s="6">
        <f>VLOOKUP(B2663,'[1]pšenice výnos'!$A$2:$E$2200,4)</f>
        <v>5.67</v>
      </c>
      <c r="BO2663" s="6">
        <f>VLOOKUP(B2663,[1]kukuřice!$A$2:$E$2200,5,FALSE)</f>
        <v>39.509289329740426</v>
      </c>
    </row>
    <row r="2664" spans="1:67" hidden="1" x14ac:dyDescent="0.25">
      <c r="A2664" s="7">
        <v>2876</v>
      </c>
      <c r="B2664" s="6" t="s">
        <v>120</v>
      </c>
      <c r="C2664" s="13">
        <v>189</v>
      </c>
      <c r="D2664" s="7">
        <v>87.899963221772708</v>
      </c>
      <c r="E2664" s="6" t="s">
        <v>244</v>
      </c>
      <c r="F2664" s="6" t="s">
        <v>30</v>
      </c>
      <c r="G2664" s="7">
        <v>87.899963221772708</v>
      </c>
      <c r="H2664" s="7">
        <v>58.477381390216998</v>
      </c>
      <c r="I2664" s="7">
        <v>58.477381390216998</v>
      </c>
      <c r="J2664" s="7">
        <v>2.7189999999999999</v>
      </c>
      <c r="K2664" s="14">
        <v>3.451489007118723</v>
      </c>
      <c r="L2664" s="13">
        <v>18</v>
      </c>
      <c r="M2664" s="7">
        <v>3.5694510236220487</v>
      </c>
      <c r="N2664" s="7">
        <v>3.9882225223778579E-2</v>
      </c>
      <c r="O2664" s="7">
        <v>-0.73248900711872311</v>
      </c>
      <c r="P2664" s="7">
        <v>6</v>
      </c>
      <c r="Q2664" s="7">
        <v>1</v>
      </c>
      <c r="R2664" s="7">
        <v>1</v>
      </c>
      <c r="S2664" s="15">
        <v>0.87222222222222201</v>
      </c>
      <c r="T2664" s="15">
        <v>2.3755555555555601</v>
      </c>
      <c r="U2664" s="15">
        <v>4.7455158730158704</v>
      </c>
      <c r="V2664" s="16">
        <v>18.399999999999999</v>
      </c>
      <c r="W2664" s="16">
        <v>18.100000000000001</v>
      </c>
      <c r="X2664" s="13">
        <v>-1</v>
      </c>
      <c r="Y2664" s="13">
        <v>4</v>
      </c>
      <c r="Z2664" s="16">
        <v>4.7</v>
      </c>
      <c r="AA2664" s="13">
        <v>14</v>
      </c>
      <c r="AB2664" s="15">
        <v>-4.4000000000000004</v>
      </c>
      <c r="AC2664" s="15">
        <v>-4.0999999999999996</v>
      </c>
      <c r="AD2664" s="15">
        <v>1.35055555555556</v>
      </c>
      <c r="AE2664" s="15">
        <v>-3.34944444444444</v>
      </c>
      <c r="AF2664" s="7">
        <v>0</v>
      </c>
      <c r="AG2664" s="7">
        <v>0</v>
      </c>
      <c r="AH2664" s="7">
        <v>0</v>
      </c>
      <c r="AI2664" s="7">
        <v>0</v>
      </c>
      <c r="AJ2664" s="7">
        <v>0</v>
      </c>
      <c r="AK2664" s="7">
        <v>0</v>
      </c>
      <c r="AL2664" s="7">
        <v>0</v>
      </c>
      <c r="AM2664" s="7">
        <v>0</v>
      </c>
      <c r="AN2664" s="7">
        <v>0</v>
      </c>
      <c r="AO2664" s="7">
        <v>0</v>
      </c>
      <c r="AP2664" s="7">
        <v>0</v>
      </c>
      <c r="AQ2664" s="7">
        <v>0</v>
      </c>
      <c r="AR2664" s="7">
        <v>1</v>
      </c>
      <c r="AS2664" s="7">
        <v>0</v>
      </c>
      <c r="AT2664" s="7">
        <v>0</v>
      </c>
      <c r="AU2664" s="6">
        <f>VLOOKUP($B2664,'[1]výnosy standard'!$A$1:$T$2200,2,FALSE)</f>
        <v>25.2</v>
      </c>
      <c r="AV2664" s="6">
        <f>VLOOKUP($B2664,'[1]výnosy standard'!$A$1:$T$2200,3,FALSE)</f>
        <v>0</v>
      </c>
      <c r="AW2664" s="6">
        <f>VLOOKUP($B2664,'[1]výnosy standard'!$A$1:$T$2200,4,FALSE)</f>
        <v>0</v>
      </c>
      <c r="AX2664" s="6">
        <f>VLOOKUP($B2664,'[1]výnosy standard'!$A$1:$T$2200,5,FALSE)</f>
        <v>0</v>
      </c>
      <c r="AY2664" s="6">
        <f>VLOOKUP($B2664,'[1]výnosy standard'!$A$1:$T$2200,6,FALSE)</f>
        <v>0</v>
      </c>
      <c r="AZ2664" s="6">
        <f>VLOOKUP($B2664,'[1]výnosy standard'!$A$1:$T$2200,7,FALSE)</f>
        <v>0</v>
      </c>
      <c r="BA2664" s="6">
        <f>VLOOKUP($B2664,'[1]výnosy standard'!$A$1:$T$2200,8,FALSE)</f>
        <v>0</v>
      </c>
      <c r="BB2664" s="6">
        <f>VLOOKUP($B2664,'[1]výnosy standard'!$A$1:$T$2200,9,FALSE)</f>
        <v>6.08</v>
      </c>
      <c r="BC2664" s="6">
        <f>VLOOKUP($B2664,'[1]výnosy standard'!$A$1:$T$2200,10,FALSE)</f>
        <v>6.08</v>
      </c>
      <c r="BD2664" s="6">
        <f>VLOOKUP($B2664,'[1]výnosy standard'!$A$1:$T$2200,11,FALSE)</f>
        <v>3.49</v>
      </c>
      <c r="BE2664" s="6">
        <f>VLOOKUP($B2664,'[1]výnosy standard'!$A$1:$T$2200,12,FALSE)</f>
        <v>5.61</v>
      </c>
      <c r="BF2664" s="6">
        <f>VLOOKUP($B2664,'[1]výnosy standard'!$A$1:$T$2200,13,FALSE)</f>
        <v>0</v>
      </c>
      <c r="BG2664" s="6">
        <f>VLOOKUP($B2664,'[1]výnosy standard'!$A$1:$T$2200,14,FALSE)</f>
        <v>0</v>
      </c>
      <c r="BH2664" s="6">
        <f>VLOOKUP($B2664,'[1]výnosy standard'!$A$1:$T$2200,15,FALSE)</f>
        <v>18.760000000000002</v>
      </c>
      <c r="BI2664" s="6">
        <f>VLOOKUP($B2664,'[1]výnosy standard'!$A$1:$T$2200,16,FALSE)</f>
        <v>0</v>
      </c>
      <c r="BJ2664" s="6">
        <f>VLOOKUP($B2664,'[1]výnosy standard'!$A$1:$T$2200,17,FALSE)</f>
        <v>4.53</v>
      </c>
      <c r="BK2664" s="6">
        <f>VLOOKUP($B2664,'[1]výnosy standard'!$A$1:$T$2200,18,FALSE)</f>
        <v>4.53</v>
      </c>
      <c r="BL2664" s="6">
        <f>VLOOKUP($B2664,'[1]výnosy standard'!$A$1:$T$2200,19,FALSE)</f>
        <v>5.73</v>
      </c>
      <c r="BM2664" s="6">
        <f>VLOOKUP($B2664,'[1]výnosy standard'!$A$1:$T$2200,20,FALSE)</f>
        <v>0</v>
      </c>
      <c r="BN2664" s="6">
        <f>VLOOKUP(B2664,'[1]pšenice výnos'!$A$2:$E$2200,4)</f>
        <v>6.08</v>
      </c>
      <c r="BO2664" s="6">
        <f>VLOOKUP(B2664,[1]kukuřice!$A$2:$E$2200,5,FALSE)</f>
        <v>43.111246750556127</v>
      </c>
    </row>
    <row r="2665" spans="1:67" hidden="1" x14ac:dyDescent="0.25">
      <c r="A2665" s="7">
        <v>3107</v>
      </c>
      <c r="B2665" s="6" t="s">
        <v>123</v>
      </c>
      <c r="C2665" s="13">
        <v>478</v>
      </c>
      <c r="D2665" s="7">
        <v>87.904881994514113</v>
      </c>
      <c r="E2665" s="6" t="s">
        <v>244</v>
      </c>
      <c r="F2665" s="6" t="s">
        <v>30</v>
      </c>
      <c r="G2665" s="7">
        <v>87.904881994514113</v>
      </c>
      <c r="H2665" s="7">
        <v>83.228840125391855</v>
      </c>
      <c r="I2665" s="7">
        <v>83.228840125391855</v>
      </c>
      <c r="J2665" s="7">
        <v>2.8355555555555552</v>
      </c>
      <c r="K2665" s="14">
        <v>3.3036876921757403</v>
      </c>
      <c r="L2665" s="13">
        <v>30</v>
      </c>
      <c r="M2665" s="7">
        <v>3.5694510236220487</v>
      </c>
      <c r="N2665" s="7">
        <v>3.9882225223778579E-2</v>
      </c>
      <c r="O2665" s="7">
        <v>-0.46813213662018516</v>
      </c>
      <c r="P2665" s="7">
        <v>2</v>
      </c>
      <c r="Q2665" s="7">
        <v>4</v>
      </c>
      <c r="R2665" s="7">
        <v>0</v>
      </c>
      <c r="S2665" s="15">
        <v>0.99444444444444402</v>
      </c>
      <c r="T2665" s="15">
        <v>1.93333333333333</v>
      </c>
      <c r="U2665" s="15">
        <v>2.82098765432099</v>
      </c>
      <c r="V2665" s="16">
        <v>19.100000000000001</v>
      </c>
      <c r="W2665" s="16">
        <v>18.8</v>
      </c>
      <c r="X2665" s="13">
        <v>-1</v>
      </c>
      <c r="Y2665" s="13">
        <v>3</v>
      </c>
      <c r="Z2665" s="16">
        <v>4</v>
      </c>
      <c r="AA2665" s="13">
        <v>17</v>
      </c>
      <c r="AB2665" s="15">
        <v>-2.1</v>
      </c>
      <c r="AC2665" s="15">
        <v>-1.8</v>
      </c>
      <c r="AD2665" s="15">
        <v>1.4833333333333301</v>
      </c>
      <c r="AE2665" s="15">
        <v>-2.5166666666666702</v>
      </c>
      <c r="AF2665" s="7">
        <v>0</v>
      </c>
      <c r="AG2665" s="7">
        <v>0</v>
      </c>
      <c r="AH2665" s="7">
        <v>0</v>
      </c>
      <c r="AI2665" s="7">
        <v>0</v>
      </c>
      <c r="AJ2665" s="7">
        <v>0</v>
      </c>
      <c r="AK2665" s="7">
        <v>0</v>
      </c>
      <c r="AL2665" s="7">
        <v>0</v>
      </c>
      <c r="AM2665" s="7">
        <v>0</v>
      </c>
      <c r="AN2665" s="7">
        <v>0</v>
      </c>
      <c r="AO2665" s="7">
        <v>0</v>
      </c>
      <c r="AP2665" s="7">
        <v>0</v>
      </c>
      <c r="AQ2665" s="7">
        <v>0</v>
      </c>
      <c r="AR2665" s="7">
        <v>1</v>
      </c>
      <c r="AS2665" s="7">
        <v>0</v>
      </c>
      <c r="AT2665" s="7">
        <v>0</v>
      </c>
      <c r="AU2665" s="6">
        <f>VLOOKUP($B2665,'[1]výnosy standard'!$A$1:$T$2200,2,FALSE)</f>
        <v>29.15</v>
      </c>
      <c r="AV2665" s="6">
        <f>VLOOKUP($B2665,'[1]výnosy standard'!$A$1:$T$2200,3,FALSE)</f>
        <v>0</v>
      </c>
      <c r="AW2665" s="6">
        <f>VLOOKUP($B2665,'[1]výnosy standard'!$A$1:$T$2200,4,FALSE)</f>
        <v>8.0299999999999994</v>
      </c>
      <c r="AX2665" s="6">
        <f>VLOOKUP($B2665,'[1]výnosy standard'!$A$1:$T$2200,5,FALSE)</f>
        <v>0</v>
      </c>
      <c r="AY2665" s="6">
        <f>VLOOKUP($B2665,'[1]výnosy standard'!$A$1:$T$2200,6,FALSE)</f>
        <v>1.01</v>
      </c>
      <c r="AZ2665" s="6">
        <f>VLOOKUP($B2665,'[1]výnosy standard'!$A$1:$T$2200,7,FALSE)</f>
        <v>0</v>
      </c>
      <c r="BA2665" s="6">
        <f>VLOOKUP($B2665,'[1]výnosy standard'!$A$1:$T$2200,8,FALSE)</f>
        <v>20.81</v>
      </c>
      <c r="BB2665" s="6">
        <f>VLOOKUP($B2665,'[1]výnosy standard'!$A$1:$T$2200,9,FALSE)</f>
        <v>7.04</v>
      </c>
      <c r="BC2665" s="6">
        <f>VLOOKUP($B2665,'[1]výnosy standard'!$A$1:$T$2200,10,FALSE)</f>
        <v>7.04</v>
      </c>
      <c r="BD2665" s="6">
        <f>VLOOKUP($B2665,'[1]výnosy standard'!$A$1:$T$2200,11,FALSE)</f>
        <v>3.37</v>
      </c>
      <c r="BE2665" s="6">
        <f>VLOOKUP($B2665,'[1]výnosy standard'!$A$1:$T$2200,12,FALSE)</f>
        <v>0</v>
      </c>
      <c r="BF2665" s="6">
        <f>VLOOKUP($B2665,'[1]výnosy standard'!$A$1:$T$2200,13,FALSE)</f>
        <v>0</v>
      </c>
      <c r="BG2665" s="6">
        <f>VLOOKUP($B2665,'[1]výnosy standard'!$A$1:$T$2200,14,FALSE)</f>
        <v>0</v>
      </c>
      <c r="BH2665" s="6">
        <f>VLOOKUP($B2665,'[1]výnosy standard'!$A$1:$T$2200,15,FALSE)</f>
        <v>0</v>
      </c>
      <c r="BI2665" s="6">
        <f>VLOOKUP($B2665,'[1]výnosy standard'!$A$1:$T$2200,16,FALSE)</f>
        <v>72.489999999999995</v>
      </c>
      <c r="BJ2665" s="6">
        <f>VLOOKUP($B2665,'[1]výnosy standard'!$A$1:$T$2200,17,FALSE)</f>
        <v>5.49</v>
      </c>
      <c r="BK2665" s="6">
        <f>VLOOKUP($B2665,'[1]výnosy standard'!$A$1:$T$2200,18,FALSE)</f>
        <v>5.49</v>
      </c>
      <c r="BL2665" s="6">
        <f>VLOOKUP($B2665,'[1]výnosy standard'!$A$1:$T$2200,19,FALSE)</f>
        <v>7.12</v>
      </c>
      <c r="BM2665" s="6">
        <f>VLOOKUP($B2665,'[1]výnosy standard'!$A$1:$T$2200,20,FALSE)</f>
        <v>0</v>
      </c>
      <c r="BN2665" s="6">
        <f>VLOOKUP(B2665,'[1]pšenice výnos'!$A$2:$E$2200,4)</f>
        <v>7.04</v>
      </c>
      <c r="BO2665" s="6">
        <f>VLOOKUP(B2665,[1]kukuřice!$A$2:$E$2200,5,FALSE)</f>
        <v>45.933373285065656</v>
      </c>
    </row>
    <row r="2666" spans="1:67" hidden="1" x14ac:dyDescent="0.25">
      <c r="A2666" s="7">
        <v>3702</v>
      </c>
      <c r="B2666" s="6" t="s">
        <v>118</v>
      </c>
      <c r="C2666" s="13">
        <v>78</v>
      </c>
      <c r="D2666" s="7">
        <v>87.948175698045475</v>
      </c>
      <c r="E2666" s="6" t="s">
        <v>244</v>
      </c>
      <c r="F2666" s="6" t="s">
        <v>30</v>
      </c>
      <c r="G2666" s="7">
        <v>87.948175698045475</v>
      </c>
      <c r="H2666" s="7">
        <v>52.35341045073794</v>
      </c>
      <c r="I2666" s="7">
        <v>52.35341045073794</v>
      </c>
      <c r="J2666" s="7">
        <v>3.3426666666666662</v>
      </c>
      <c r="K2666" s="14">
        <v>3.5832408840393635</v>
      </c>
      <c r="L2666" s="13">
        <v>18</v>
      </c>
      <c r="M2666" s="7">
        <v>3.5694510236220487</v>
      </c>
      <c r="N2666" s="7">
        <v>3.9882225223778579E-2</v>
      </c>
      <c r="O2666" s="7">
        <v>-0.24057421737269724</v>
      </c>
      <c r="P2666" s="7">
        <v>7</v>
      </c>
      <c r="Q2666" s="7">
        <v>0</v>
      </c>
      <c r="R2666" s="7">
        <v>0</v>
      </c>
      <c r="S2666" s="15">
        <v>3.0625</v>
      </c>
      <c r="T2666" s="15">
        <v>6.7833333333333297</v>
      </c>
      <c r="U2666" s="17" t="e">
        <v>#NULL!</v>
      </c>
      <c r="V2666" s="16">
        <v>11.3</v>
      </c>
      <c r="W2666" s="16">
        <v>10.5</v>
      </c>
      <c r="X2666" s="17" t="e">
        <v>#NULL!</v>
      </c>
      <c r="Y2666" s="13">
        <v>4</v>
      </c>
      <c r="Z2666" s="16">
        <v>4.7</v>
      </c>
      <c r="AA2666" s="13">
        <v>14</v>
      </c>
      <c r="AB2666" s="15">
        <v>2.7</v>
      </c>
      <c r="AC2666" s="15">
        <v>3.5</v>
      </c>
      <c r="AD2666" s="15">
        <v>7.6583333333333297</v>
      </c>
      <c r="AE2666" s="15">
        <v>2.9583333333333299</v>
      </c>
      <c r="AF2666" s="7">
        <v>0</v>
      </c>
      <c r="AG2666" s="7">
        <v>0</v>
      </c>
      <c r="AH2666" s="7">
        <v>0</v>
      </c>
      <c r="AI2666" s="7">
        <v>0</v>
      </c>
      <c r="AJ2666" s="7">
        <v>0</v>
      </c>
      <c r="AK2666" s="7">
        <v>0</v>
      </c>
      <c r="AL2666" s="7">
        <v>0</v>
      </c>
      <c r="AM2666" s="7">
        <v>0</v>
      </c>
      <c r="AN2666" s="7">
        <v>0</v>
      </c>
      <c r="AO2666" s="7">
        <v>0</v>
      </c>
      <c r="AP2666" s="7">
        <v>0</v>
      </c>
      <c r="AQ2666" s="7">
        <v>0</v>
      </c>
      <c r="AR2666" s="7">
        <v>1</v>
      </c>
      <c r="AS2666" s="7">
        <v>0</v>
      </c>
      <c r="AT2666" s="7">
        <v>0</v>
      </c>
      <c r="AU2666" s="6">
        <f>VLOOKUP($B2666,'[1]výnosy standard'!$A$1:$T$2200,2,FALSE)</f>
        <v>24.7</v>
      </c>
      <c r="AV2666" s="6">
        <f>VLOOKUP($B2666,'[1]výnosy standard'!$A$1:$T$2200,3,FALSE)</f>
        <v>0</v>
      </c>
      <c r="AW2666" s="6">
        <f>VLOOKUP($B2666,'[1]výnosy standard'!$A$1:$T$2200,4,FALSE)</f>
        <v>0</v>
      </c>
      <c r="AX2666" s="6">
        <f>VLOOKUP($B2666,'[1]výnosy standard'!$A$1:$T$2200,5,FALSE)</f>
        <v>0</v>
      </c>
      <c r="AY2666" s="6">
        <f>VLOOKUP($B2666,'[1]výnosy standard'!$A$1:$T$2200,6,FALSE)</f>
        <v>0</v>
      </c>
      <c r="AZ2666" s="6">
        <f>VLOOKUP($B2666,'[1]výnosy standard'!$A$1:$T$2200,7,FALSE)</f>
        <v>0</v>
      </c>
      <c r="BA2666" s="6">
        <f>VLOOKUP($B2666,'[1]výnosy standard'!$A$1:$T$2200,8,FALSE)</f>
        <v>0</v>
      </c>
      <c r="BB2666" s="6">
        <f>VLOOKUP($B2666,'[1]výnosy standard'!$A$1:$T$2200,9,FALSE)</f>
        <v>5.9</v>
      </c>
      <c r="BC2666" s="6">
        <f>VLOOKUP($B2666,'[1]výnosy standard'!$A$1:$T$2200,10,FALSE)</f>
        <v>5.9</v>
      </c>
      <c r="BD2666" s="6">
        <f>VLOOKUP($B2666,'[1]výnosy standard'!$A$1:$T$2200,11,FALSE)</f>
        <v>3.42</v>
      </c>
      <c r="BE2666" s="6">
        <f>VLOOKUP($B2666,'[1]výnosy standard'!$A$1:$T$2200,12,FALSE)</f>
        <v>5.5</v>
      </c>
      <c r="BF2666" s="6">
        <f>VLOOKUP($B2666,'[1]výnosy standard'!$A$1:$T$2200,13,FALSE)</f>
        <v>0</v>
      </c>
      <c r="BG2666" s="6">
        <f>VLOOKUP($B2666,'[1]výnosy standard'!$A$1:$T$2200,14,FALSE)</f>
        <v>0</v>
      </c>
      <c r="BH2666" s="6">
        <f>VLOOKUP($B2666,'[1]výnosy standard'!$A$1:$T$2200,15,FALSE)</f>
        <v>18.38</v>
      </c>
      <c r="BI2666" s="6">
        <f>VLOOKUP($B2666,'[1]výnosy standard'!$A$1:$T$2200,16,FALSE)</f>
        <v>0</v>
      </c>
      <c r="BJ2666" s="6">
        <f>VLOOKUP($B2666,'[1]výnosy standard'!$A$1:$T$2200,17,FALSE)</f>
        <v>4.3499999999999996</v>
      </c>
      <c r="BK2666" s="6">
        <f>VLOOKUP($B2666,'[1]výnosy standard'!$A$1:$T$2200,18,FALSE)</f>
        <v>4.3499999999999996</v>
      </c>
      <c r="BL2666" s="6">
        <f>VLOOKUP($B2666,'[1]výnosy standard'!$A$1:$T$2200,19,FALSE)</f>
        <v>5.55</v>
      </c>
      <c r="BM2666" s="6">
        <f>VLOOKUP($B2666,'[1]výnosy standard'!$A$1:$T$2200,20,FALSE)</f>
        <v>0</v>
      </c>
      <c r="BN2666" s="6">
        <f>VLOOKUP(B2666,'[1]pšenice výnos'!$A$2:$E$2200,4)</f>
        <v>5.9</v>
      </c>
      <c r="BO2666" s="6">
        <f>VLOOKUP(B2666,[1]kukuřice!$A$2:$E$2200,5,FALSE)</f>
        <v>42.249021815544999</v>
      </c>
    </row>
    <row r="2667" spans="1:67" hidden="1" x14ac:dyDescent="0.25">
      <c r="A2667" s="7">
        <v>2854</v>
      </c>
      <c r="B2667" s="6" t="s">
        <v>186</v>
      </c>
      <c r="C2667" s="13">
        <v>77</v>
      </c>
      <c r="D2667" s="7">
        <v>87.974843204957324</v>
      </c>
      <c r="E2667" s="6" t="s">
        <v>244</v>
      </c>
      <c r="F2667" s="6" t="s">
        <v>30</v>
      </c>
      <c r="G2667" s="7">
        <v>87.974843204957324</v>
      </c>
      <c r="H2667" s="7">
        <v>84.016335327982759</v>
      </c>
      <c r="I2667" s="7">
        <v>84.016335327982759</v>
      </c>
      <c r="J2667" s="7">
        <v>2.8208799999999998</v>
      </c>
      <c r="K2667" s="14">
        <v>3.0001660477440688</v>
      </c>
      <c r="L2667" s="13">
        <v>18</v>
      </c>
      <c r="M2667" s="7">
        <v>3.2372130683760689</v>
      </c>
      <c r="N2667" s="7">
        <v>-9.1157223207383259E-2</v>
      </c>
      <c r="O2667" s="7">
        <v>-0.17928604774406898</v>
      </c>
      <c r="P2667" s="7">
        <v>1</v>
      </c>
      <c r="Q2667" s="7">
        <v>6</v>
      </c>
      <c r="R2667" s="7">
        <v>0</v>
      </c>
      <c r="S2667" s="15">
        <v>5.2374999999999998</v>
      </c>
      <c r="T2667" s="15">
        <v>8.14</v>
      </c>
      <c r="U2667" s="15">
        <v>7.2</v>
      </c>
      <c r="V2667" s="16">
        <v>11.6</v>
      </c>
      <c r="W2667" s="16">
        <v>11.5</v>
      </c>
      <c r="X2667" s="17" t="e">
        <v>#NULL!</v>
      </c>
      <c r="Y2667" s="13">
        <v>3</v>
      </c>
      <c r="Z2667" s="16">
        <v>4</v>
      </c>
      <c r="AA2667" s="13">
        <v>17</v>
      </c>
      <c r="AB2667" s="15">
        <v>5.4</v>
      </c>
      <c r="AC2667" s="15">
        <v>5.5</v>
      </c>
      <c r="AD2667" s="15">
        <v>9.5150000000000006</v>
      </c>
      <c r="AE2667" s="15">
        <v>5.5149999999999997</v>
      </c>
      <c r="AF2667" s="7">
        <v>0</v>
      </c>
      <c r="AG2667" s="7">
        <v>0</v>
      </c>
      <c r="AH2667" s="7">
        <v>0</v>
      </c>
      <c r="AI2667" s="7">
        <v>0</v>
      </c>
      <c r="AJ2667" s="7">
        <v>0</v>
      </c>
      <c r="AK2667" s="7">
        <v>0</v>
      </c>
      <c r="AL2667" s="7">
        <v>0</v>
      </c>
      <c r="AM2667" s="7">
        <v>0</v>
      </c>
      <c r="AN2667" s="7">
        <v>0</v>
      </c>
      <c r="AO2667" s="7">
        <v>0</v>
      </c>
      <c r="AP2667" s="7">
        <v>0</v>
      </c>
      <c r="AQ2667" s="7">
        <v>0</v>
      </c>
      <c r="AR2667" s="7">
        <v>1</v>
      </c>
      <c r="AS2667" s="7">
        <v>0</v>
      </c>
      <c r="AT2667" s="7">
        <v>0</v>
      </c>
      <c r="AU2667" s="6">
        <f>VLOOKUP($B2667,'[1]výnosy standard'!$A$1:$T$2200,2,FALSE)</f>
        <v>25.93</v>
      </c>
      <c r="AV2667" s="6">
        <f>VLOOKUP($B2667,'[1]výnosy standard'!$A$1:$T$2200,3,FALSE)</f>
        <v>0</v>
      </c>
      <c r="AW2667" s="6">
        <f>VLOOKUP($B2667,'[1]výnosy standard'!$A$1:$T$2200,4,FALSE)</f>
        <v>0</v>
      </c>
      <c r="AX2667" s="6">
        <f>VLOOKUP($B2667,'[1]výnosy standard'!$A$1:$T$2200,5,FALSE)</f>
        <v>4.49</v>
      </c>
      <c r="AY2667" s="6">
        <f>VLOOKUP($B2667,'[1]výnosy standard'!$A$1:$T$2200,6,FALSE)</f>
        <v>0</v>
      </c>
      <c r="AZ2667" s="6">
        <f>VLOOKUP($B2667,'[1]výnosy standard'!$A$1:$T$2200,7,FALSE)</f>
        <v>0</v>
      </c>
      <c r="BA2667" s="6">
        <f>VLOOKUP($B2667,'[1]výnosy standard'!$A$1:$T$2200,8,FALSE)</f>
        <v>0</v>
      </c>
      <c r="BB2667" s="6">
        <f>VLOOKUP($B2667,'[1]výnosy standard'!$A$1:$T$2200,9,FALSE)</f>
        <v>5.08</v>
      </c>
      <c r="BC2667" s="6">
        <f>VLOOKUP($B2667,'[1]výnosy standard'!$A$1:$T$2200,10,FALSE)</f>
        <v>5.08</v>
      </c>
      <c r="BD2667" s="6">
        <f>VLOOKUP($B2667,'[1]výnosy standard'!$A$1:$T$2200,11,FALSE)</f>
        <v>2.99</v>
      </c>
      <c r="BE2667" s="6">
        <f>VLOOKUP($B2667,'[1]výnosy standard'!$A$1:$T$2200,12,FALSE)</f>
        <v>4.74</v>
      </c>
      <c r="BF2667" s="6">
        <f>VLOOKUP($B2667,'[1]výnosy standard'!$A$1:$T$2200,13,FALSE)</f>
        <v>0</v>
      </c>
      <c r="BG2667" s="6">
        <f>VLOOKUP($B2667,'[1]výnosy standard'!$A$1:$T$2200,14,FALSE)</f>
        <v>0</v>
      </c>
      <c r="BH2667" s="6">
        <f>VLOOKUP($B2667,'[1]výnosy standard'!$A$1:$T$2200,15,FALSE)</f>
        <v>19.3</v>
      </c>
      <c r="BI2667" s="6">
        <f>VLOOKUP($B2667,'[1]výnosy standard'!$A$1:$T$2200,16,FALSE)</f>
        <v>0</v>
      </c>
      <c r="BJ2667" s="6">
        <f>VLOOKUP($B2667,'[1]výnosy standard'!$A$1:$T$2200,17,FALSE)</f>
        <v>4.1900000000000004</v>
      </c>
      <c r="BK2667" s="6">
        <f>VLOOKUP($B2667,'[1]výnosy standard'!$A$1:$T$2200,18,FALSE)</f>
        <v>4.1900000000000004</v>
      </c>
      <c r="BL2667" s="6">
        <f>VLOOKUP($B2667,'[1]výnosy standard'!$A$1:$T$2200,19,FALSE)</f>
        <v>4.6500000000000004</v>
      </c>
      <c r="BM2667" s="6">
        <f>VLOOKUP($B2667,'[1]výnosy standard'!$A$1:$T$2200,20,FALSE)</f>
        <v>0</v>
      </c>
      <c r="BN2667" s="6">
        <f>VLOOKUP(B2667,'[1]pšenice výnos'!$A$2:$E$2200,4)</f>
        <v>5.08</v>
      </c>
      <c r="BO2667" s="6">
        <f>VLOOKUP(B2667,[1]kukuřice!$A$2:$E$2200,5,FALSE)</f>
        <v>39.978666217438786</v>
      </c>
    </row>
    <row r="2668" spans="1:67" hidden="1" x14ac:dyDescent="0.25">
      <c r="A2668" s="7">
        <v>4566</v>
      </c>
      <c r="B2668" s="6" t="s">
        <v>118</v>
      </c>
      <c r="C2668" s="13">
        <v>65</v>
      </c>
      <c r="D2668" s="7">
        <v>88.171007075116663</v>
      </c>
      <c r="E2668" s="6" t="s">
        <v>244</v>
      </c>
      <c r="F2668" s="6" t="s">
        <v>30</v>
      </c>
      <c r="G2668" s="7">
        <v>88.171007075116663</v>
      </c>
      <c r="H2668" s="7">
        <v>43.462291133524019</v>
      </c>
      <c r="I2668" s="7">
        <v>43.462291133524019</v>
      </c>
      <c r="J2668" s="7">
        <v>3.6905555555555551</v>
      </c>
      <c r="K2668" s="14">
        <v>3.7957241035629967</v>
      </c>
      <c r="L2668" s="13">
        <v>22</v>
      </c>
      <c r="M2668" s="7">
        <v>3.5694510236220487</v>
      </c>
      <c r="N2668" s="7">
        <v>3.9882225223778579E-2</v>
      </c>
      <c r="O2668" s="7">
        <v>-0.10516854800744158</v>
      </c>
      <c r="P2668" s="7">
        <v>2</v>
      </c>
      <c r="Q2668" s="7">
        <v>0</v>
      </c>
      <c r="R2668" s="7">
        <v>0</v>
      </c>
      <c r="S2668" s="15">
        <v>1.24722222222222</v>
      </c>
      <c r="T2668" s="15">
        <v>4.5770833333333298</v>
      </c>
      <c r="U2668" s="17" t="e">
        <v>#NULL!</v>
      </c>
      <c r="V2668" s="16">
        <v>12.4</v>
      </c>
      <c r="W2668" s="16">
        <v>8.9</v>
      </c>
      <c r="X2668" s="13">
        <v>-1</v>
      </c>
      <c r="Y2668" s="13">
        <v>4</v>
      </c>
      <c r="Z2668" s="16">
        <v>4.7</v>
      </c>
      <c r="AA2668" s="13">
        <v>14</v>
      </c>
      <c r="AB2668" s="15">
        <v>1.6</v>
      </c>
      <c r="AC2668" s="15">
        <v>5.0999999999999996</v>
      </c>
      <c r="AD2668" s="15">
        <v>5.8520833333333302</v>
      </c>
      <c r="AE2668" s="15">
        <v>1.15208333333333</v>
      </c>
      <c r="AF2668" s="7">
        <v>0</v>
      </c>
      <c r="AG2668" s="7">
        <v>0</v>
      </c>
      <c r="AH2668" s="7">
        <v>0</v>
      </c>
      <c r="AI2668" s="7">
        <v>0</v>
      </c>
      <c r="AJ2668" s="7">
        <v>0</v>
      </c>
      <c r="AK2668" s="7">
        <v>0</v>
      </c>
      <c r="AL2668" s="7">
        <v>0</v>
      </c>
      <c r="AM2668" s="7">
        <v>0</v>
      </c>
      <c r="AN2668" s="7">
        <v>0</v>
      </c>
      <c r="AO2668" s="7">
        <v>0</v>
      </c>
      <c r="AP2668" s="7">
        <v>0</v>
      </c>
      <c r="AQ2668" s="7">
        <v>0</v>
      </c>
      <c r="AR2668" s="7">
        <v>1</v>
      </c>
      <c r="AS2668" s="7">
        <v>0</v>
      </c>
      <c r="AT2668" s="7">
        <v>0</v>
      </c>
      <c r="AU2668" s="6">
        <f>VLOOKUP($B2668,'[1]výnosy standard'!$A$1:$T$2200,2,FALSE)</f>
        <v>24.7</v>
      </c>
      <c r="AV2668" s="6">
        <f>VLOOKUP($B2668,'[1]výnosy standard'!$A$1:$T$2200,3,FALSE)</f>
        <v>0</v>
      </c>
      <c r="AW2668" s="6">
        <f>VLOOKUP($B2668,'[1]výnosy standard'!$A$1:$T$2200,4,FALSE)</f>
        <v>0</v>
      </c>
      <c r="AX2668" s="6">
        <f>VLOOKUP($B2668,'[1]výnosy standard'!$A$1:$T$2200,5,FALSE)</f>
        <v>0</v>
      </c>
      <c r="AY2668" s="6">
        <f>VLOOKUP($B2668,'[1]výnosy standard'!$A$1:$T$2200,6,FALSE)</f>
        <v>0</v>
      </c>
      <c r="AZ2668" s="6">
        <f>VLOOKUP($B2668,'[1]výnosy standard'!$A$1:$T$2200,7,FALSE)</f>
        <v>0</v>
      </c>
      <c r="BA2668" s="6">
        <f>VLOOKUP($B2668,'[1]výnosy standard'!$A$1:$T$2200,8,FALSE)</f>
        <v>0</v>
      </c>
      <c r="BB2668" s="6">
        <f>VLOOKUP($B2668,'[1]výnosy standard'!$A$1:$T$2200,9,FALSE)</f>
        <v>5.9</v>
      </c>
      <c r="BC2668" s="6">
        <f>VLOOKUP($B2668,'[1]výnosy standard'!$A$1:$T$2200,10,FALSE)</f>
        <v>5.9</v>
      </c>
      <c r="BD2668" s="6">
        <f>VLOOKUP($B2668,'[1]výnosy standard'!$A$1:$T$2200,11,FALSE)</f>
        <v>3.42</v>
      </c>
      <c r="BE2668" s="6">
        <f>VLOOKUP($B2668,'[1]výnosy standard'!$A$1:$T$2200,12,FALSE)</f>
        <v>5.5</v>
      </c>
      <c r="BF2668" s="6">
        <f>VLOOKUP($B2668,'[1]výnosy standard'!$A$1:$T$2200,13,FALSE)</f>
        <v>0</v>
      </c>
      <c r="BG2668" s="6">
        <f>VLOOKUP($B2668,'[1]výnosy standard'!$A$1:$T$2200,14,FALSE)</f>
        <v>0</v>
      </c>
      <c r="BH2668" s="6">
        <f>VLOOKUP($B2668,'[1]výnosy standard'!$A$1:$T$2200,15,FALSE)</f>
        <v>18.38</v>
      </c>
      <c r="BI2668" s="6">
        <f>VLOOKUP($B2668,'[1]výnosy standard'!$A$1:$T$2200,16,FALSE)</f>
        <v>0</v>
      </c>
      <c r="BJ2668" s="6">
        <f>VLOOKUP($B2668,'[1]výnosy standard'!$A$1:$T$2200,17,FALSE)</f>
        <v>4.3499999999999996</v>
      </c>
      <c r="BK2668" s="6">
        <f>VLOOKUP($B2668,'[1]výnosy standard'!$A$1:$T$2200,18,FALSE)</f>
        <v>4.3499999999999996</v>
      </c>
      <c r="BL2668" s="6">
        <f>VLOOKUP($B2668,'[1]výnosy standard'!$A$1:$T$2200,19,FALSE)</f>
        <v>5.55</v>
      </c>
      <c r="BM2668" s="6">
        <f>VLOOKUP($B2668,'[1]výnosy standard'!$A$1:$T$2200,20,FALSE)</f>
        <v>0</v>
      </c>
      <c r="BN2668" s="6">
        <f>VLOOKUP(B2668,'[1]pšenice výnos'!$A$2:$E$2200,4)</f>
        <v>5.9</v>
      </c>
      <c r="BO2668" s="6">
        <f>VLOOKUP(B2668,[1]kukuřice!$A$2:$E$2200,5,FALSE)</f>
        <v>42.249021815544999</v>
      </c>
    </row>
    <row r="2669" spans="1:67" hidden="1" x14ac:dyDescent="0.25">
      <c r="A2669" s="7">
        <v>2803</v>
      </c>
      <c r="B2669" s="6" t="s">
        <v>119</v>
      </c>
      <c r="C2669" s="13">
        <v>524</v>
      </c>
      <c r="D2669" s="7">
        <v>88.915483189158024</v>
      </c>
      <c r="E2669" s="6" t="s">
        <v>244</v>
      </c>
      <c r="F2669" s="6" t="s">
        <v>30</v>
      </c>
      <c r="G2669" s="7">
        <v>88.915483189158024</v>
      </c>
      <c r="H2669" s="7">
        <v>70.057670126874285</v>
      </c>
      <c r="I2669" s="7">
        <v>70.057670126874285</v>
      </c>
      <c r="J2669" s="7">
        <v>3.468</v>
      </c>
      <c r="K2669" s="14">
        <v>4.0968037635785395</v>
      </c>
      <c r="L2669" s="13">
        <v>20</v>
      </c>
      <c r="M2669" s="7">
        <v>3.5694510236220487</v>
      </c>
      <c r="N2669" s="7">
        <v>3.9882225223778579E-2</v>
      </c>
      <c r="O2669" s="7">
        <v>-0.62880376357853951</v>
      </c>
      <c r="P2669" s="7">
        <v>8</v>
      </c>
      <c r="Q2669" s="7">
        <v>0</v>
      </c>
      <c r="R2669" s="7">
        <v>0</v>
      </c>
      <c r="S2669" s="15">
        <v>1.6611111111111101</v>
      </c>
      <c r="T2669" s="15">
        <v>2.6955555555555599</v>
      </c>
      <c r="U2669" s="15">
        <v>4.4768518518518503</v>
      </c>
      <c r="V2669" s="16">
        <v>17.3</v>
      </c>
      <c r="W2669" s="16">
        <v>18</v>
      </c>
      <c r="X2669" s="13">
        <v>-1</v>
      </c>
      <c r="Y2669" s="13">
        <v>3</v>
      </c>
      <c r="Z2669" s="16">
        <v>4</v>
      </c>
      <c r="AA2669" s="13">
        <v>17</v>
      </c>
      <c r="AB2669" s="15">
        <v>-0.30000000000000099</v>
      </c>
      <c r="AC2669" s="15">
        <v>-1</v>
      </c>
      <c r="AD2669" s="15">
        <v>2.4455555555555599</v>
      </c>
      <c r="AE2669" s="15">
        <v>-1.5544444444444401</v>
      </c>
      <c r="AF2669" s="7">
        <v>0</v>
      </c>
      <c r="AG2669" s="7">
        <v>0</v>
      </c>
      <c r="AH2669" s="7">
        <v>0</v>
      </c>
      <c r="AI2669" s="7">
        <v>0</v>
      </c>
      <c r="AJ2669" s="7">
        <v>0</v>
      </c>
      <c r="AK2669" s="7">
        <v>0</v>
      </c>
      <c r="AL2669" s="7">
        <v>0</v>
      </c>
      <c r="AM2669" s="7">
        <v>0</v>
      </c>
      <c r="AN2669" s="7">
        <v>0</v>
      </c>
      <c r="AO2669" s="7">
        <v>0</v>
      </c>
      <c r="AP2669" s="7">
        <v>0</v>
      </c>
      <c r="AQ2669" s="7">
        <v>0</v>
      </c>
      <c r="AR2669" s="7">
        <v>1</v>
      </c>
      <c r="AS2669" s="7">
        <v>0</v>
      </c>
      <c r="AT2669" s="7">
        <v>0</v>
      </c>
      <c r="AU2669" s="6">
        <f>VLOOKUP($B2669,'[1]výnosy standard'!$A$1:$T$2200,2,FALSE)</f>
        <v>30.33</v>
      </c>
      <c r="AV2669" s="6">
        <f>VLOOKUP($B2669,'[1]výnosy standard'!$A$1:$T$2200,3,FALSE)</f>
        <v>0</v>
      </c>
      <c r="AW2669" s="6">
        <f>VLOOKUP($B2669,'[1]výnosy standard'!$A$1:$T$2200,4,FALSE)</f>
        <v>8.74</v>
      </c>
      <c r="AX2669" s="6">
        <f>VLOOKUP($B2669,'[1]výnosy standard'!$A$1:$T$2200,5,FALSE)</f>
        <v>0</v>
      </c>
      <c r="AY2669" s="6">
        <f>VLOOKUP($B2669,'[1]výnosy standard'!$A$1:$T$2200,6,FALSE)</f>
        <v>1.01</v>
      </c>
      <c r="AZ2669" s="6">
        <f>VLOOKUP($B2669,'[1]výnosy standard'!$A$1:$T$2200,7,FALSE)</f>
        <v>0</v>
      </c>
      <c r="BA2669" s="6">
        <f>VLOOKUP($B2669,'[1]výnosy standard'!$A$1:$T$2200,8,FALSE)</f>
        <v>21.65</v>
      </c>
      <c r="BB2669" s="6">
        <f>VLOOKUP($B2669,'[1]výnosy standard'!$A$1:$T$2200,9,FALSE)</f>
        <v>7.36</v>
      </c>
      <c r="BC2669" s="6">
        <f>VLOOKUP($B2669,'[1]výnosy standard'!$A$1:$T$2200,10,FALSE)</f>
        <v>7.36</v>
      </c>
      <c r="BD2669" s="6">
        <f>VLOOKUP($B2669,'[1]výnosy standard'!$A$1:$T$2200,11,FALSE)</f>
        <v>3.82</v>
      </c>
      <c r="BE2669" s="6">
        <f>VLOOKUP($B2669,'[1]výnosy standard'!$A$1:$T$2200,12,FALSE)</f>
        <v>0</v>
      </c>
      <c r="BF2669" s="6">
        <f>VLOOKUP($B2669,'[1]výnosy standard'!$A$1:$T$2200,13,FALSE)</f>
        <v>0</v>
      </c>
      <c r="BG2669" s="6">
        <f>VLOOKUP($B2669,'[1]výnosy standard'!$A$1:$T$2200,14,FALSE)</f>
        <v>0</v>
      </c>
      <c r="BH2669" s="6">
        <f>VLOOKUP($B2669,'[1]výnosy standard'!$A$1:$T$2200,15,FALSE)</f>
        <v>0</v>
      </c>
      <c r="BI2669" s="6">
        <f>VLOOKUP($B2669,'[1]výnosy standard'!$A$1:$T$2200,16,FALSE)</f>
        <v>68.599999999999994</v>
      </c>
      <c r="BJ2669" s="6">
        <f>VLOOKUP($B2669,'[1]výnosy standard'!$A$1:$T$2200,17,FALSE)</f>
        <v>5.83</v>
      </c>
      <c r="BK2669" s="6">
        <f>VLOOKUP($B2669,'[1]výnosy standard'!$A$1:$T$2200,18,FALSE)</f>
        <v>5.83</v>
      </c>
      <c r="BL2669" s="6">
        <f>VLOOKUP($B2669,'[1]výnosy standard'!$A$1:$T$2200,19,FALSE)</f>
        <v>7.51</v>
      </c>
      <c r="BM2669" s="6">
        <f>VLOOKUP($B2669,'[1]výnosy standard'!$A$1:$T$2200,20,FALSE)</f>
        <v>0</v>
      </c>
      <c r="BN2669" s="6">
        <f>VLOOKUP(B2669,'[1]pšenice výnos'!$A$2:$E$2200,4)</f>
        <v>7.36</v>
      </c>
      <c r="BO2669" s="6">
        <f>VLOOKUP(B2669,[1]kukuřice!$A$2:$E$2200,5,FALSE)</f>
        <v>48.517249757180991</v>
      </c>
    </row>
    <row r="2670" spans="1:67" hidden="1" x14ac:dyDescent="0.25">
      <c r="A2670" s="7">
        <v>3186</v>
      </c>
      <c r="B2670" s="6" t="s">
        <v>185</v>
      </c>
      <c r="C2670" s="13">
        <v>511</v>
      </c>
      <c r="D2670" s="7">
        <v>89.919873380156289</v>
      </c>
      <c r="E2670" s="6" t="s">
        <v>244</v>
      </c>
      <c r="F2670" s="6" t="s">
        <v>30</v>
      </c>
      <c r="G2670" s="7">
        <v>89.919873380156289</v>
      </c>
      <c r="H2670" s="7">
        <v>89.919873380156289</v>
      </c>
      <c r="I2670" s="7">
        <v>89.919873380156289</v>
      </c>
      <c r="J2670" s="7">
        <v>2.2464444444444447</v>
      </c>
      <c r="K2670" s="14">
        <v>2.7014029468230598</v>
      </c>
      <c r="L2670" s="13">
        <v>25</v>
      </c>
      <c r="M2670" s="7">
        <v>3.5694510236220487</v>
      </c>
      <c r="N2670" s="7">
        <v>3.9882225223778579E-2</v>
      </c>
      <c r="O2670" s="7">
        <v>-0.45495850237861513</v>
      </c>
      <c r="P2670" s="7">
        <v>2</v>
      </c>
      <c r="Q2670" s="7">
        <v>4</v>
      </c>
      <c r="R2670" s="7">
        <v>0</v>
      </c>
      <c r="S2670" s="15">
        <v>6.6937499999999996</v>
      </c>
      <c r="T2670" s="15">
        <v>9.25</v>
      </c>
      <c r="U2670" s="17" t="e">
        <v>#NULL!</v>
      </c>
      <c r="V2670" s="16">
        <v>10.7</v>
      </c>
      <c r="W2670" s="16">
        <v>10.1</v>
      </c>
      <c r="X2670" s="17" t="e">
        <v>#NULL!</v>
      </c>
      <c r="Y2670" s="13">
        <v>3</v>
      </c>
      <c r="Z2670" s="16">
        <v>4</v>
      </c>
      <c r="AA2670" s="13">
        <v>17</v>
      </c>
      <c r="AB2670" s="15">
        <v>6.3</v>
      </c>
      <c r="AC2670" s="15">
        <v>6.9</v>
      </c>
      <c r="AD2670" s="15">
        <v>10.975</v>
      </c>
      <c r="AE2670" s="15">
        <v>6.9749999999999996</v>
      </c>
      <c r="AF2670" s="7">
        <v>0</v>
      </c>
      <c r="AG2670" s="7">
        <v>0</v>
      </c>
      <c r="AH2670" s="7">
        <v>0</v>
      </c>
      <c r="AI2670" s="7">
        <v>0</v>
      </c>
      <c r="AJ2670" s="7">
        <v>0</v>
      </c>
      <c r="AK2670" s="7">
        <v>0</v>
      </c>
      <c r="AL2670" s="7">
        <v>0</v>
      </c>
      <c r="AM2670" s="7">
        <v>0</v>
      </c>
      <c r="AN2670" s="7">
        <v>0</v>
      </c>
      <c r="AO2670" s="7">
        <v>0</v>
      </c>
      <c r="AP2670" s="7">
        <v>0</v>
      </c>
      <c r="AQ2670" s="7">
        <v>0</v>
      </c>
      <c r="AR2670" s="7">
        <v>1</v>
      </c>
      <c r="AS2670" s="7">
        <v>0</v>
      </c>
      <c r="AT2670" s="7">
        <v>0</v>
      </c>
      <c r="AU2670" s="6">
        <f>VLOOKUP($B2670,'[1]výnosy standard'!$A$1:$T$2200,2,FALSE)</f>
        <v>28.81</v>
      </c>
      <c r="AV2670" s="6">
        <f>VLOOKUP($B2670,'[1]výnosy standard'!$A$1:$T$2200,3,FALSE)</f>
        <v>0</v>
      </c>
      <c r="AW2670" s="6">
        <f>VLOOKUP($B2670,'[1]výnosy standard'!$A$1:$T$2200,4,FALSE)</f>
        <v>0</v>
      </c>
      <c r="AX2670" s="6">
        <f>VLOOKUP($B2670,'[1]výnosy standard'!$A$1:$T$2200,5,FALSE)</f>
        <v>0</v>
      </c>
      <c r="AY2670" s="6">
        <f>VLOOKUP($B2670,'[1]výnosy standard'!$A$1:$T$2200,6,FALSE)</f>
        <v>0.85</v>
      </c>
      <c r="AZ2670" s="6">
        <f>VLOOKUP($B2670,'[1]výnosy standard'!$A$1:$T$2200,7,FALSE)</f>
        <v>4.42</v>
      </c>
      <c r="BA2670" s="6">
        <f>VLOOKUP($B2670,'[1]výnosy standard'!$A$1:$T$2200,8,FALSE)</f>
        <v>0</v>
      </c>
      <c r="BB2670" s="6">
        <f>VLOOKUP($B2670,'[1]výnosy standard'!$A$1:$T$2200,9,FALSE)</f>
        <v>6.01</v>
      </c>
      <c r="BC2670" s="6">
        <f>VLOOKUP($B2670,'[1]výnosy standard'!$A$1:$T$2200,10,FALSE)</f>
        <v>6.01</v>
      </c>
      <c r="BD2670" s="6">
        <f>VLOOKUP($B2670,'[1]výnosy standard'!$A$1:$T$2200,11,FALSE)</f>
        <v>3.3</v>
      </c>
      <c r="BE2670" s="6">
        <f>VLOOKUP($B2670,'[1]výnosy standard'!$A$1:$T$2200,12,FALSE)</f>
        <v>5.49</v>
      </c>
      <c r="BF2670" s="6">
        <f>VLOOKUP($B2670,'[1]výnosy standard'!$A$1:$T$2200,13,FALSE)</f>
        <v>0</v>
      </c>
      <c r="BG2670" s="6">
        <f>VLOOKUP($B2670,'[1]výnosy standard'!$A$1:$T$2200,14,FALSE)</f>
        <v>0</v>
      </c>
      <c r="BH2670" s="6">
        <f>VLOOKUP($B2670,'[1]výnosy standard'!$A$1:$T$2200,15,FALSE)</f>
        <v>21.44</v>
      </c>
      <c r="BI2670" s="6">
        <f>VLOOKUP($B2670,'[1]výnosy standard'!$A$1:$T$2200,16,FALSE)</f>
        <v>0</v>
      </c>
      <c r="BJ2670" s="6">
        <f>VLOOKUP($B2670,'[1]výnosy standard'!$A$1:$T$2200,17,FALSE)</f>
        <v>4.4400000000000004</v>
      </c>
      <c r="BK2670" s="6">
        <f>VLOOKUP($B2670,'[1]výnosy standard'!$A$1:$T$2200,18,FALSE)</f>
        <v>4.4400000000000004</v>
      </c>
      <c r="BL2670" s="6">
        <f>VLOOKUP($B2670,'[1]výnosy standard'!$A$1:$T$2200,19,FALSE)</f>
        <v>5.63</v>
      </c>
      <c r="BM2670" s="6">
        <f>VLOOKUP($B2670,'[1]výnosy standard'!$A$1:$T$2200,20,FALSE)</f>
        <v>0</v>
      </c>
      <c r="BN2670" s="6">
        <f>VLOOKUP(B2670,'[1]pšenice výnos'!$A$2:$E$2200,4)</f>
        <v>6.01</v>
      </c>
      <c r="BO2670" s="6">
        <f>VLOOKUP(B2670,[1]kukuřice!$A$2:$E$2200,5,FALSE)</f>
        <v>37.639694965163713</v>
      </c>
    </row>
    <row r="2671" spans="1:67" hidden="1" x14ac:dyDescent="0.25">
      <c r="A2671" s="7">
        <v>3749</v>
      </c>
      <c r="B2671" s="6" t="s">
        <v>228</v>
      </c>
      <c r="C2671" s="13">
        <v>151</v>
      </c>
      <c r="D2671" s="7">
        <v>90.081705306100446</v>
      </c>
      <c r="E2671" s="6" t="s">
        <v>244</v>
      </c>
      <c r="F2671" s="6" t="s">
        <v>30</v>
      </c>
      <c r="G2671" s="7">
        <v>90.081705306100446</v>
      </c>
      <c r="H2671" s="7">
        <v>45.60528694486181</v>
      </c>
      <c r="I2671" s="7">
        <v>45.60528694486181</v>
      </c>
      <c r="J2671" s="7">
        <v>3.7122888888888892</v>
      </c>
      <c r="K2671" s="14">
        <v>3.7648361496266167</v>
      </c>
      <c r="L2671" s="13">
        <v>22</v>
      </c>
      <c r="M2671" s="7">
        <v>3.5694510236220487</v>
      </c>
      <c r="N2671" s="7">
        <v>3.9882225223778579E-2</v>
      </c>
      <c r="O2671" s="7">
        <v>-5.254726073772753E-2</v>
      </c>
      <c r="P2671" s="7">
        <v>7</v>
      </c>
      <c r="Q2671" s="7">
        <v>0</v>
      </c>
      <c r="R2671" s="7">
        <v>0</v>
      </c>
      <c r="S2671" s="15">
        <v>0.99722222222222201</v>
      </c>
      <c r="T2671" s="15">
        <v>4.0972222222222197</v>
      </c>
      <c r="U2671" s="15">
        <v>6.5166666666666702</v>
      </c>
      <c r="V2671" s="16">
        <v>16</v>
      </c>
      <c r="W2671" s="16">
        <v>12.7</v>
      </c>
      <c r="X2671" s="13">
        <v>-1</v>
      </c>
      <c r="Y2671" s="13">
        <v>3</v>
      </c>
      <c r="Z2671" s="16">
        <v>4</v>
      </c>
      <c r="AA2671" s="13">
        <v>17</v>
      </c>
      <c r="AB2671" s="15">
        <v>1</v>
      </c>
      <c r="AC2671" s="15">
        <v>4.3</v>
      </c>
      <c r="AD2671" s="15">
        <v>5.1722222222222198</v>
      </c>
      <c r="AE2671" s="15">
        <v>1.1722222222222201</v>
      </c>
      <c r="AF2671" s="7">
        <v>0</v>
      </c>
      <c r="AG2671" s="7">
        <v>0</v>
      </c>
      <c r="AH2671" s="7">
        <v>0</v>
      </c>
      <c r="AI2671" s="7">
        <v>0</v>
      </c>
      <c r="AJ2671" s="7">
        <v>0</v>
      </c>
      <c r="AK2671" s="7">
        <v>0</v>
      </c>
      <c r="AL2671" s="7">
        <v>0</v>
      </c>
      <c r="AM2671" s="7">
        <v>0</v>
      </c>
      <c r="AN2671" s="7">
        <v>0</v>
      </c>
      <c r="AO2671" s="7">
        <v>0</v>
      </c>
      <c r="AP2671" s="7">
        <v>0</v>
      </c>
      <c r="AQ2671" s="7">
        <v>0</v>
      </c>
      <c r="AR2671" s="7">
        <v>1</v>
      </c>
      <c r="AS2671" s="7">
        <v>0</v>
      </c>
      <c r="AT2671" s="7">
        <v>0</v>
      </c>
      <c r="AU2671" s="6">
        <f>VLOOKUP($B2671,'[1]výnosy standard'!$A$1:$T$2200,2,FALSE)</f>
        <v>0</v>
      </c>
      <c r="AV2671" s="6">
        <f>VLOOKUP($B2671,'[1]výnosy standard'!$A$1:$T$2200,3,FALSE)</f>
        <v>0</v>
      </c>
      <c r="AW2671" s="6">
        <f>VLOOKUP($B2671,'[1]výnosy standard'!$A$1:$T$2200,4,FALSE)</f>
        <v>0</v>
      </c>
      <c r="AX2671" s="6">
        <f>VLOOKUP($B2671,'[1]výnosy standard'!$A$1:$T$2200,5,FALSE)</f>
        <v>4.2</v>
      </c>
      <c r="AY2671" s="6">
        <f>VLOOKUP($B2671,'[1]výnosy standard'!$A$1:$T$2200,6,FALSE)</f>
        <v>0</v>
      </c>
      <c r="AZ2671" s="6">
        <f>VLOOKUP($B2671,'[1]výnosy standard'!$A$1:$T$2200,7,FALSE)</f>
        <v>0</v>
      </c>
      <c r="BA2671" s="6">
        <f>VLOOKUP($B2671,'[1]výnosy standard'!$A$1:$T$2200,8,FALSE)</f>
        <v>0</v>
      </c>
      <c r="BB2671" s="6">
        <f>VLOOKUP($B2671,'[1]výnosy standard'!$A$1:$T$2200,9,FALSE)</f>
        <v>5.36</v>
      </c>
      <c r="BC2671" s="6">
        <f>VLOOKUP($B2671,'[1]výnosy standard'!$A$1:$T$2200,10,FALSE)</f>
        <v>5.36</v>
      </c>
      <c r="BD2671" s="6">
        <f>VLOOKUP($B2671,'[1]výnosy standard'!$A$1:$T$2200,11,FALSE)</f>
        <v>3.19</v>
      </c>
      <c r="BE2671" s="6">
        <f>VLOOKUP($B2671,'[1]výnosy standard'!$A$1:$T$2200,12,FALSE)</f>
        <v>5.28</v>
      </c>
      <c r="BF2671" s="6">
        <f>VLOOKUP($B2671,'[1]výnosy standard'!$A$1:$T$2200,13,FALSE)</f>
        <v>0</v>
      </c>
      <c r="BG2671" s="6">
        <f>VLOOKUP($B2671,'[1]výnosy standard'!$A$1:$T$2200,14,FALSE)</f>
        <v>0</v>
      </c>
      <c r="BH2671" s="6">
        <f>VLOOKUP($B2671,'[1]výnosy standard'!$A$1:$T$2200,15,FALSE)</f>
        <v>0</v>
      </c>
      <c r="BI2671" s="6">
        <f>VLOOKUP($B2671,'[1]výnosy standard'!$A$1:$T$2200,16,FALSE)</f>
        <v>0</v>
      </c>
      <c r="BJ2671" s="6">
        <f>VLOOKUP($B2671,'[1]výnosy standard'!$A$1:$T$2200,17,FALSE)</f>
        <v>3.87</v>
      </c>
      <c r="BK2671" s="6">
        <f>VLOOKUP($B2671,'[1]výnosy standard'!$A$1:$T$2200,18,FALSE)</f>
        <v>3.87</v>
      </c>
      <c r="BL2671" s="6">
        <f>VLOOKUP($B2671,'[1]výnosy standard'!$A$1:$T$2200,19,FALSE)</f>
        <v>5.08</v>
      </c>
      <c r="BM2671" s="6">
        <f>VLOOKUP($B2671,'[1]výnosy standard'!$A$1:$T$2200,20,FALSE)</f>
        <v>0</v>
      </c>
      <c r="BN2671" s="6">
        <f>VLOOKUP(B2671,'[1]pšenice výnos'!$A$2:$E$2200,4)</f>
        <v>5.36</v>
      </c>
      <c r="BO2671" s="6">
        <f>VLOOKUP(B2671,[1]kukuřice!$A$2:$E$2200,5,FALSE)</f>
        <v>35.301647376973293</v>
      </c>
    </row>
    <row r="2672" spans="1:67" hidden="1" x14ac:dyDescent="0.25">
      <c r="A2672" s="7">
        <v>2844</v>
      </c>
      <c r="B2672" s="6" t="s">
        <v>119</v>
      </c>
      <c r="C2672" s="13">
        <v>528</v>
      </c>
      <c r="D2672" s="7">
        <v>90.491460497237568</v>
      </c>
      <c r="E2672" s="6" t="s">
        <v>244</v>
      </c>
      <c r="F2672" s="6" t="s">
        <v>30</v>
      </c>
      <c r="G2672" s="7">
        <v>90.491460497237568</v>
      </c>
      <c r="H2672" s="7">
        <v>70.529834254143637</v>
      </c>
      <c r="I2672" s="7">
        <v>70.529834254143637</v>
      </c>
      <c r="J2672" s="7">
        <v>3.62</v>
      </c>
      <c r="K2672" s="14">
        <v>3.8658214978038821</v>
      </c>
      <c r="L2672" s="13">
        <v>20</v>
      </c>
      <c r="M2672" s="7">
        <v>3.5694510236220487</v>
      </c>
      <c r="N2672" s="7">
        <v>3.9882225223778579E-2</v>
      </c>
      <c r="O2672" s="7">
        <v>-0.24582149780388196</v>
      </c>
      <c r="P2672" s="7">
        <v>6</v>
      </c>
      <c r="Q2672" s="7">
        <v>0</v>
      </c>
      <c r="R2672" s="7">
        <v>0</v>
      </c>
      <c r="S2672" s="15">
        <v>1.4441666666666699</v>
      </c>
      <c r="T2672" s="15">
        <v>2.41733333333333</v>
      </c>
      <c r="U2672" s="15">
        <v>3.83777777777778</v>
      </c>
      <c r="V2672" s="16">
        <v>17.899999999999999</v>
      </c>
      <c r="W2672" s="16">
        <v>18.100000000000001</v>
      </c>
      <c r="X2672" s="13">
        <v>-1</v>
      </c>
      <c r="Y2672" s="13">
        <v>3</v>
      </c>
      <c r="Z2672" s="16">
        <v>4</v>
      </c>
      <c r="AA2672" s="13">
        <v>17</v>
      </c>
      <c r="AB2672" s="15">
        <v>-0.89999999999999902</v>
      </c>
      <c r="AC2672" s="15">
        <v>-1.1000000000000001</v>
      </c>
      <c r="AD2672" s="15">
        <v>2.1423333333333301</v>
      </c>
      <c r="AE2672" s="15">
        <v>-1.8576666666666699</v>
      </c>
      <c r="AF2672" s="7">
        <v>0</v>
      </c>
      <c r="AG2672" s="7">
        <v>0</v>
      </c>
      <c r="AH2672" s="7">
        <v>0</v>
      </c>
      <c r="AI2672" s="7">
        <v>0</v>
      </c>
      <c r="AJ2672" s="7">
        <v>0</v>
      </c>
      <c r="AK2672" s="7">
        <v>0</v>
      </c>
      <c r="AL2672" s="7">
        <v>0</v>
      </c>
      <c r="AM2672" s="7">
        <v>0</v>
      </c>
      <c r="AN2672" s="7">
        <v>0</v>
      </c>
      <c r="AO2672" s="7">
        <v>0</v>
      </c>
      <c r="AP2672" s="7">
        <v>0</v>
      </c>
      <c r="AQ2672" s="7">
        <v>0</v>
      </c>
      <c r="AR2672" s="7">
        <v>1</v>
      </c>
      <c r="AS2672" s="7">
        <v>0</v>
      </c>
      <c r="AT2672" s="7">
        <v>0</v>
      </c>
      <c r="AU2672" s="6">
        <f>VLOOKUP($B2672,'[1]výnosy standard'!$A$1:$T$2200,2,FALSE)</f>
        <v>30.33</v>
      </c>
      <c r="AV2672" s="6">
        <f>VLOOKUP($B2672,'[1]výnosy standard'!$A$1:$T$2200,3,FALSE)</f>
        <v>0</v>
      </c>
      <c r="AW2672" s="6">
        <f>VLOOKUP($B2672,'[1]výnosy standard'!$A$1:$T$2200,4,FALSE)</f>
        <v>8.74</v>
      </c>
      <c r="AX2672" s="6">
        <f>VLOOKUP($B2672,'[1]výnosy standard'!$A$1:$T$2200,5,FALSE)</f>
        <v>0</v>
      </c>
      <c r="AY2672" s="6">
        <f>VLOOKUP($B2672,'[1]výnosy standard'!$A$1:$T$2200,6,FALSE)</f>
        <v>1.01</v>
      </c>
      <c r="AZ2672" s="6">
        <f>VLOOKUP($B2672,'[1]výnosy standard'!$A$1:$T$2200,7,FALSE)</f>
        <v>0</v>
      </c>
      <c r="BA2672" s="6">
        <f>VLOOKUP($B2672,'[1]výnosy standard'!$A$1:$T$2200,8,FALSE)</f>
        <v>21.65</v>
      </c>
      <c r="BB2672" s="6">
        <f>VLOOKUP($B2672,'[1]výnosy standard'!$A$1:$T$2200,9,FALSE)</f>
        <v>7.36</v>
      </c>
      <c r="BC2672" s="6">
        <f>VLOOKUP($B2672,'[1]výnosy standard'!$A$1:$T$2200,10,FALSE)</f>
        <v>7.36</v>
      </c>
      <c r="BD2672" s="6">
        <f>VLOOKUP($B2672,'[1]výnosy standard'!$A$1:$T$2200,11,FALSE)</f>
        <v>3.82</v>
      </c>
      <c r="BE2672" s="6">
        <f>VLOOKUP($B2672,'[1]výnosy standard'!$A$1:$T$2200,12,FALSE)</f>
        <v>0</v>
      </c>
      <c r="BF2672" s="6">
        <f>VLOOKUP($B2672,'[1]výnosy standard'!$A$1:$T$2200,13,FALSE)</f>
        <v>0</v>
      </c>
      <c r="BG2672" s="6">
        <f>VLOOKUP($B2672,'[1]výnosy standard'!$A$1:$T$2200,14,FALSE)</f>
        <v>0</v>
      </c>
      <c r="BH2672" s="6">
        <f>VLOOKUP($B2672,'[1]výnosy standard'!$A$1:$T$2200,15,FALSE)</f>
        <v>0</v>
      </c>
      <c r="BI2672" s="6">
        <f>VLOOKUP($B2672,'[1]výnosy standard'!$A$1:$T$2200,16,FALSE)</f>
        <v>68.599999999999994</v>
      </c>
      <c r="BJ2672" s="6">
        <f>VLOOKUP($B2672,'[1]výnosy standard'!$A$1:$T$2200,17,FALSE)</f>
        <v>5.83</v>
      </c>
      <c r="BK2672" s="6">
        <f>VLOOKUP($B2672,'[1]výnosy standard'!$A$1:$T$2200,18,FALSE)</f>
        <v>5.83</v>
      </c>
      <c r="BL2672" s="6">
        <f>VLOOKUP($B2672,'[1]výnosy standard'!$A$1:$T$2200,19,FALSE)</f>
        <v>7.51</v>
      </c>
      <c r="BM2672" s="6">
        <f>VLOOKUP($B2672,'[1]výnosy standard'!$A$1:$T$2200,20,FALSE)</f>
        <v>0</v>
      </c>
      <c r="BN2672" s="6">
        <f>VLOOKUP(B2672,'[1]pšenice výnos'!$A$2:$E$2200,4)</f>
        <v>7.36</v>
      </c>
      <c r="BO2672" s="6">
        <f>VLOOKUP(B2672,[1]kukuřice!$A$2:$E$2200,5,FALSE)</f>
        <v>48.517249757180991</v>
      </c>
    </row>
    <row r="2673" spans="1:67" hidden="1" x14ac:dyDescent="0.25">
      <c r="A2673" s="7">
        <v>3216</v>
      </c>
      <c r="B2673" s="6" t="s">
        <v>142</v>
      </c>
      <c r="C2673" s="13">
        <v>327</v>
      </c>
      <c r="D2673" s="7">
        <v>91.112531969309472</v>
      </c>
      <c r="E2673" s="6" t="s">
        <v>244</v>
      </c>
      <c r="F2673" s="6" t="s">
        <v>30</v>
      </c>
      <c r="G2673" s="7">
        <v>91.112531969309472</v>
      </c>
      <c r="H2673" s="7">
        <v>58.503836317135558</v>
      </c>
      <c r="I2673" s="7">
        <v>58.503836317135558</v>
      </c>
      <c r="J2673" s="7">
        <v>3.1279999999999997</v>
      </c>
      <c r="K2673" s="14">
        <v>3.4417551119534564</v>
      </c>
      <c r="L2673" s="13">
        <v>15</v>
      </c>
      <c r="M2673" s="7">
        <v>3.2372130683760689</v>
      </c>
      <c r="N2673" s="7">
        <v>-9.1157223207383259E-2</v>
      </c>
      <c r="O2673" s="7">
        <v>-0.31375511195345673</v>
      </c>
      <c r="P2673" s="7">
        <v>0</v>
      </c>
      <c r="Q2673" s="7">
        <v>2</v>
      </c>
      <c r="R2673" s="7">
        <v>0</v>
      </c>
      <c r="S2673" s="15">
        <v>1.81111111111111</v>
      </c>
      <c r="T2673" s="15">
        <v>7.3690972222222202</v>
      </c>
      <c r="U2673" s="17" t="e">
        <v>#NULL!</v>
      </c>
      <c r="V2673" s="16">
        <v>11.2</v>
      </c>
      <c r="W2673" s="16">
        <v>14.9</v>
      </c>
      <c r="X2673" s="17" t="e">
        <v>#NULL!</v>
      </c>
      <c r="Y2673" s="13">
        <v>2</v>
      </c>
      <c r="Z2673" s="16">
        <v>3.5</v>
      </c>
      <c r="AA2673" s="13">
        <v>22</v>
      </c>
      <c r="AB2673" s="15">
        <v>10.8</v>
      </c>
      <c r="AC2673" s="15">
        <v>7.1</v>
      </c>
      <c r="AD2673" s="15">
        <v>9.1440972222222197</v>
      </c>
      <c r="AE2673" s="15">
        <v>5.6440972222222197</v>
      </c>
      <c r="AF2673" s="7">
        <v>0</v>
      </c>
      <c r="AG2673" s="7">
        <v>0</v>
      </c>
      <c r="AH2673" s="7">
        <v>0</v>
      </c>
      <c r="AI2673" s="7">
        <v>0</v>
      </c>
      <c r="AJ2673" s="7">
        <v>0</v>
      </c>
      <c r="AK2673" s="7">
        <v>0</v>
      </c>
      <c r="AL2673" s="7">
        <v>0</v>
      </c>
      <c r="AM2673" s="7">
        <v>0</v>
      </c>
      <c r="AN2673" s="7">
        <v>0</v>
      </c>
      <c r="AO2673" s="7">
        <v>0</v>
      </c>
      <c r="AP2673" s="7">
        <v>0</v>
      </c>
      <c r="AQ2673" s="7">
        <v>0</v>
      </c>
      <c r="AR2673" s="7">
        <v>1</v>
      </c>
      <c r="AS2673" s="7">
        <v>0</v>
      </c>
      <c r="AT2673" s="7">
        <v>0</v>
      </c>
      <c r="AU2673" s="6">
        <f>VLOOKUP($B2673,'[1]výnosy standard'!$A$1:$T$2200,2,FALSE)</f>
        <v>0</v>
      </c>
      <c r="AV2673" s="6">
        <f>VLOOKUP($B2673,'[1]výnosy standard'!$A$1:$T$2200,3,FALSE)</f>
        <v>0</v>
      </c>
      <c r="AW2673" s="6">
        <f>VLOOKUP($B2673,'[1]výnosy standard'!$A$1:$T$2200,4,FALSE)</f>
        <v>0</v>
      </c>
      <c r="AX2673" s="6">
        <f>VLOOKUP($B2673,'[1]výnosy standard'!$A$1:$T$2200,5,FALSE)</f>
        <v>0</v>
      </c>
      <c r="AY2673" s="6">
        <f>VLOOKUP($B2673,'[1]výnosy standard'!$A$1:$T$2200,6,FALSE)</f>
        <v>0</v>
      </c>
      <c r="AZ2673" s="6">
        <f>VLOOKUP($B2673,'[1]výnosy standard'!$A$1:$T$2200,7,FALSE)</f>
        <v>0</v>
      </c>
      <c r="BA2673" s="6">
        <f>VLOOKUP($B2673,'[1]výnosy standard'!$A$1:$T$2200,8,FALSE)</f>
        <v>0</v>
      </c>
      <c r="BB2673" s="6">
        <f>VLOOKUP($B2673,'[1]výnosy standard'!$A$1:$T$2200,9,FALSE)</f>
        <v>6.82</v>
      </c>
      <c r="BC2673" s="6">
        <f>VLOOKUP($B2673,'[1]výnosy standard'!$A$1:$T$2200,10,FALSE)</f>
        <v>6.82</v>
      </c>
      <c r="BD2673" s="6">
        <f>VLOOKUP($B2673,'[1]výnosy standard'!$A$1:$T$2200,11,FALSE)</f>
        <v>3.77</v>
      </c>
      <c r="BE2673" s="6">
        <f>VLOOKUP($B2673,'[1]výnosy standard'!$A$1:$T$2200,12,FALSE)</f>
        <v>6.58</v>
      </c>
      <c r="BF2673" s="6">
        <f>VLOOKUP($B2673,'[1]výnosy standard'!$A$1:$T$2200,13,FALSE)</f>
        <v>0</v>
      </c>
      <c r="BG2673" s="6">
        <f>VLOOKUP($B2673,'[1]výnosy standard'!$A$1:$T$2200,14,FALSE)</f>
        <v>0</v>
      </c>
      <c r="BH2673" s="6">
        <f>VLOOKUP($B2673,'[1]výnosy standard'!$A$1:$T$2200,15,FALSE)</f>
        <v>0</v>
      </c>
      <c r="BI2673" s="6">
        <f>VLOOKUP($B2673,'[1]výnosy standard'!$A$1:$T$2200,16,FALSE)</f>
        <v>0</v>
      </c>
      <c r="BJ2673" s="6">
        <f>VLOOKUP($B2673,'[1]výnosy standard'!$A$1:$T$2200,17,FALSE)</f>
        <v>5.54</v>
      </c>
      <c r="BK2673" s="6">
        <f>VLOOKUP($B2673,'[1]výnosy standard'!$A$1:$T$2200,18,FALSE)</f>
        <v>5.54</v>
      </c>
      <c r="BL2673" s="6">
        <f>VLOOKUP($B2673,'[1]výnosy standard'!$A$1:$T$2200,19,FALSE)</f>
        <v>6.65</v>
      </c>
      <c r="BM2673" s="6">
        <f>VLOOKUP($B2673,'[1]výnosy standard'!$A$1:$T$2200,20,FALSE)</f>
        <v>0</v>
      </c>
      <c r="BN2673" s="6">
        <f>VLOOKUP(B2673,'[1]pšenice výnos'!$A$2:$E$2200,4)</f>
        <v>6.82</v>
      </c>
      <c r="BO2673" s="6">
        <f>VLOOKUP(B2673,[1]kukuřice!$A$2:$E$2200,5,FALSE)</f>
        <v>43.191266145909822</v>
      </c>
    </row>
    <row r="2674" spans="1:67" hidden="1" x14ac:dyDescent="0.25">
      <c r="A2674" s="7">
        <v>2859</v>
      </c>
      <c r="B2674" s="6" t="s">
        <v>130</v>
      </c>
      <c r="C2674" s="13">
        <v>35</v>
      </c>
      <c r="D2674" s="7">
        <v>91.349298058462651</v>
      </c>
      <c r="E2674" s="6" t="s">
        <v>244</v>
      </c>
      <c r="F2674" s="6" t="s">
        <v>30</v>
      </c>
      <c r="G2674" s="7">
        <v>91.349298058462651</v>
      </c>
      <c r="H2674" s="7">
        <v>57.488271382172492</v>
      </c>
      <c r="I2674" s="7">
        <v>57.488271382172492</v>
      </c>
      <c r="J2674" s="7">
        <v>3.0788888888888892</v>
      </c>
      <c r="K2674" s="14">
        <v>3.7385057619600359</v>
      </c>
      <c r="L2674" s="13">
        <v>25</v>
      </c>
      <c r="M2674" s="7">
        <v>3.5694510236220487</v>
      </c>
      <c r="N2674" s="7">
        <v>3.9882225223778579E-2</v>
      </c>
      <c r="O2674" s="7">
        <v>-0.65961687307114669</v>
      </c>
      <c r="P2674" s="7">
        <v>2</v>
      </c>
      <c r="Q2674" s="7">
        <v>1</v>
      </c>
      <c r="R2674" s="7">
        <v>1</v>
      </c>
      <c r="S2674" s="15">
        <v>0.81944444444444398</v>
      </c>
      <c r="T2674" s="15">
        <v>1.58222222222222</v>
      </c>
      <c r="U2674" s="15">
        <v>3.7913580246913599</v>
      </c>
      <c r="V2674" s="16">
        <v>17.2</v>
      </c>
      <c r="W2674" s="16">
        <v>21.1</v>
      </c>
      <c r="X2674" s="17" t="e">
        <v>#NULL!</v>
      </c>
      <c r="Y2674" s="13">
        <v>2</v>
      </c>
      <c r="Z2674" s="16">
        <v>3.5</v>
      </c>
      <c r="AA2674" s="13">
        <v>22</v>
      </c>
      <c r="AB2674" s="15">
        <v>4.8</v>
      </c>
      <c r="AC2674" s="15">
        <v>0.89999999999999902</v>
      </c>
      <c r="AD2674" s="15">
        <v>1.8072222222222201</v>
      </c>
      <c r="AE2674" s="15">
        <v>-1.6927777777777799</v>
      </c>
      <c r="AF2674" s="7">
        <v>0</v>
      </c>
      <c r="AG2674" s="7">
        <v>0</v>
      </c>
      <c r="AH2674" s="7">
        <v>0</v>
      </c>
      <c r="AI2674" s="7">
        <v>0</v>
      </c>
      <c r="AJ2674" s="7">
        <v>0</v>
      </c>
      <c r="AK2674" s="7">
        <v>0</v>
      </c>
      <c r="AL2674" s="7">
        <v>0</v>
      </c>
      <c r="AM2674" s="7">
        <v>0</v>
      </c>
      <c r="AN2674" s="7">
        <v>0</v>
      </c>
      <c r="AO2674" s="7">
        <v>0</v>
      </c>
      <c r="AP2674" s="7">
        <v>0</v>
      </c>
      <c r="AQ2674" s="7">
        <v>0</v>
      </c>
      <c r="AR2674" s="7">
        <v>1</v>
      </c>
      <c r="AS2674" s="7">
        <v>0</v>
      </c>
      <c r="AT2674" s="7">
        <v>0</v>
      </c>
      <c r="AU2674" s="6">
        <f>VLOOKUP($B2674,'[1]výnosy standard'!$A$1:$T$2200,2,FALSE)</f>
        <v>28.17</v>
      </c>
      <c r="AV2674" s="6">
        <f>VLOOKUP($B2674,'[1]výnosy standard'!$A$1:$T$2200,3,FALSE)</f>
        <v>0</v>
      </c>
      <c r="AW2674" s="6">
        <f>VLOOKUP($B2674,'[1]výnosy standard'!$A$1:$T$2200,4,FALSE)</f>
        <v>8.14</v>
      </c>
      <c r="AX2674" s="6">
        <f>VLOOKUP($B2674,'[1]výnosy standard'!$A$1:$T$2200,5,FALSE)</f>
        <v>0</v>
      </c>
      <c r="AY2674" s="6">
        <f>VLOOKUP($B2674,'[1]výnosy standard'!$A$1:$T$2200,6,FALSE)</f>
        <v>1.03</v>
      </c>
      <c r="AZ2674" s="6">
        <f>VLOOKUP($B2674,'[1]výnosy standard'!$A$1:$T$2200,7,FALSE)</f>
        <v>0</v>
      </c>
      <c r="BA2674" s="6">
        <f>VLOOKUP($B2674,'[1]výnosy standard'!$A$1:$T$2200,8,FALSE)</f>
        <v>20.11</v>
      </c>
      <c r="BB2674" s="6">
        <f>VLOOKUP($B2674,'[1]výnosy standard'!$A$1:$T$2200,9,FALSE)</f>
        <v>7.38</v>
      </c>
      <c r="BC2674" s="6">
        <f>VLOOKUP($B2674,'[1]výnosy standard'!$A$1:$T$2200,10,FALSE)</f>
        <v>7.38</v>
      </c>
      <c r="BD2674" s="6">
        <f>VLOOKUP($B2674,'[1]výnosy standard'!$A$1:$T$2200,11,FALSE)</f>
        <v>3.62</v>
      </c>
      <c r="BE2674" s="6">
        <f>VLOOKUP($B2674,'[1]výnosy standard'!$A$1:$T$2200,12,FALSE)</f>
        <v>0</v>
      </c>
      <c r="BF2674" s="6">
        <f>VLOOKUP($B2674,'[1]výnosy standard'!$A$1:$T$2200,13,FALSE)</f>
        <v>0</v>
      </c>
      <c r="BG2674" s="6">
        <f>VLOOKUP($B2674,'[1]výnosy standard'!$A$1:$T$2200,14,FALSE)</f>
        <v>0</v>
      </c>
      <c r="BH2674" s="6">
        <f>VLOOKUP($B2674,'[1]výnosy standard'!$A$1:$T$2200,15,FALSE)</f>
        <v>0</v>
      </c>
      <c r="BI2674" s="6">
        <f>VLOOKUP($B2674,'[1]výnosy standard'!$A$1:$T$2200,16,FALSE)</f>
        <v>72.05</v>
      </c>
      <c r="BJ2674" s="6">
        <f>VLOOKUP($B2674,'[1]výnosy standard'!$A$1:$T$2200,17,FALSE)</f>
        <v>5.89</v>
      </c>
      <c r="BK2674" s="6">
        <f>VLOOKUP($B2674,'[1]výnosy standard'!$A$1:$T$2200,18,FALSE)</f>
        <v>5.89</v>
      </c>
      <c r="BL2674" s="6">
        <f>VLOOKUP($B2674,'[1]výnosy standard'!$A$1:$T$2200,19,FALSE)</f>
        <v>6.97</v>
      </c>
      <c r="BM2674" s="6">
        <f>VLOOKUP($B2674,'[1]výnosy standard'!$A$1:$T$2200,20,FALSE)</f>
        <v>0</v>
      </c>
      <c r="BN2674" s="6">
        <f>VLOOKUP(B2674,'[1]pšenice výnos'!$A$2:$E$2200,4)</f>
        <v>7.38</v>
      </c>
      <c r="BO2674" s="6">
        <f>VLOOKUP(B2674,[1]kukuřice!$A$2:$E$2200,5,FALSE)</f>
        <v>46.768164145287535</v>
      </c>
    </row>
    <row r="2675" spans="1:67" hidden="1" x14ac:dyDescent="0.25">
      <c r="A2675" s="7">
        <v>4199</v>
      </c>
      <c r="B2675" s="6" t="s">
        <v>162</v>
      </c>
      <c r="C2675" s="13">
        <v>152</v>
      </c>
      <c r="D2675" s="7">
        <v>91.735344973948983</v>
      </c>
      <c r="E2675" s="6" t="s">
        <v>244</v>
      </c>
      <c r="F2675" s="6" t="s">
        <v>30</v>
      </c>
      <c r="G2675" s="7">
        <v>91.735344973948983</v>
      </c>
      <c r="H2675" s="7">
        <v>31.833902263744168</v>
      </c>
      <c r="I2675" s="7">
        <v>31.833902263744168</v>
      </c>
      <c r="J2675" s="7">
        <v>2.9685333333333328</v>
      </c>
      <c r="K2675" s="14">
        <v>3.8126980691892887</v>
      </c>
      <c r="L2675" s="13">
        <v>27</v>
      </c>
      <c r="M2675" s="7">
        <v>3.5694510236220487</v>
      </c>
      <c r="N2675" s="7">
        <v>3.9882225223778579E-2</v>
      </c>
      <c r="O2675" s="7">
        <v>-0.84416473585595586</v>
      </c>
      <c r="P2675" s="7">
        <v>4</v>
      </c>
      <c r="Q2675" s="7">
        <v>0</v>
      </c>
      <c r="R2675" s="7">
        <v>0</v>
      </c>
      <c r="S2675" s="15">
        <v>0.96111111111111103</v>
      </c>
      <c r="T2675" s="15">
        <v>2.37194444444444</v>
      </c>
      <c r="U2675" s="15">
        <v>4.8648148148148103</v>
      </c>
      <c r="V2675" s="16">
        <v>12.7</v>
      </c>
      <c r="W2675" s="16">
        <v>14</v>
      </c>
      <c r="X2675" s="13">
        <v>-1</v>
      </c>
      <c r="Y2675" s="13">
        <v>4</v>
      </c>
      <c r="Z2675" s="16">
        <v>4.7</v>
      </c>
      <c r="AA2675" s="13">
        <v>14</v>
      </c>
      <c r="AB2675" s="15">
        <v>1.3</v>
      </c>
      <c r="AC2675" s="15">
        <v>0</v>
      </c>
      <c r="AD2675" s="15">
        <v>2.37194444444444</v>
      </c>
      <c r="AE2675" s="15">
        <v>-2.3280555555555602</v>
      </c>
      <c r="AF2675" s="7">
        <v>0</v>
      </c>
      <c r="AG2675" s="7">
        <v>0</v>
      </c>
      <c r="AH2675" s="7">
        <v>0</v>
      </c>
      <c r="AI2675" s="7">
        <v>0</v>
      </c>
      <c r="AJ2675" s="7">
        <v>0</v>
      </c>
      <c r="AK2675" s="7">
        <v>0</v>
      </c>
      <c r="AL2675" s="7">
        <v>0</v>
      </c>
      <c r="AM2675" s="7">
        <v>0</v>
      </c>
      <c r="AN2675" s="7">
        <v>0</v>
      </c>
      <c r="AO2675" s="7">
        <v>0</v>
      </c>
      <c r="AP2675" s="7">
        <v>0</v>
      </c>
      <c r="AQ2675" s="7">
        <v>0</v>
      </c>
      <c r="AR2675" s="7">
        <v>1</v>
      </c>
      <c r="AS2675" s="7">
        <v>0</v>
      </c>
      <c r="AT2675" s="7">
        <v>0</v>
      </c>
      <c r="AU2675" s="6">
        <f>VLOOKUP($B2675,'[1]výnosy standard'!$A$1:$T$2200,2,FALSE)</f>
        <v>0</v>
      </c>
      <c r="AV2675" s="6">
        <f>VLOOKUP($B2675,'[1]výnosy standard'!$A$1:$T$2200,3,FALSE)</f>
        <v>0</v>
      </c>
      <c r="AW2675" s="6">
        <f>VLOOKUP($B2675,'[1]výnosy standard'!$A$1:$T$2200,4,FALSE)</f>
        <v>0</v>
      </c>
      <c r="AX2675" s="6">
        <f>VLOOKUP($B2675,'[1]výnosy standard'!$A$1:$T$2200,5,FALSE)</f>
        <v>0</v>
      </c>
      <c r="AY2675" s="6">
        <f>VLOOKUP($B2675,'[1]výnosy standard'!$A$1:$T$2200,6,FALSE)</f>
        <v>0</v>
      </c>
      <c r="AZ2675" s="6">
        <f>VLOOKUP($B2675,'[1]výnosy standard'!$A$1:$T$2200,7,FALSE)</f>
        <v>0</v>
      </c>
      <c r="BA2675" s="6">
        <f>VLOOKUP($B2675,'[1]výnosy standard'!$A$1:$T$2200,8,FALSE)</f>
        <v>0</v>
      </c>
      <c r="BB2675" s="6">
        <f>VLOOKUP($B2675,'[1]výnosy standard'!$A$1:$T$2200,9,FALSE)</f>
        <v>5.27</v>
      </c>
      <c r="BC2675" s="6">
        <f>VLOOKUP($B2675,'[1]výnosy standard'!$A$1:$T$2200,10,FALSE)</f>
        <v>5.27</v>
      </c>
      <c r="BD2675" s="6">
        <f>VLOOKUP($B2675,'[1]výnosy standard'!$A$1:$T$2200,11,FALSE)</f>
        <v>3.02</v>
      </c>
      <c r="BE2675" s="6">
        <f>VLOOKUP($B2675,'[1]výnosy standard'!$A$1:$T$2200,12,FALSE)</f>
        <v>5.22</v>
      </c>
      <c r="BF2675" s="6">
        <f>VLOOKUP($B2675,'[1]výnosy standard'!$A$1:$T$2200,13,FALSE)</f>
        <v>0</v>
      </c>
      <c r="BG2675" s="6">
        <f>VLOOKUP($B2675,'[1]výnosy standard'!$A$1:$T$2200,14,FALSE)</f>
        <v>0</v>
      </c>
      <c r="BH2675" s="6">
        <f>VLOOKUP($B2675,'[1]výnosy standard'!$A$1:$T$2200,15,FALSE)</f>
        <v>0</v>
      </c>
      <c r="BI2675" s="6">
        <f>VLOOKUP($B2675,'[1]výnosy standard'!$A$1:$T$2200,16,FALSE)</f>
        <v>0</v>
      </c>
      <c r="BJ2675" s="6">
        <f>VLOOKUP($B2675,'[1]výnosy standard'!$A$1:$T$2200,17,FALSE)</f>
        <v>3.94</v>
      </c>
      <c r="BK2675" s="6">
        <f>VLOOKUP($B2675,'[1]výnosy standard'!$A$1:$T$2200,18,FALSE)</f>
        <v>3.94</v>
      </c>
      <c r="BL2675" s="6">
        <f>VLOOKUP($B2675,'[1]výnosy standard'!$A$1:$T$2200,19,FALSE)</f>
        <v>4.9400000000000004</v>
      </c>
      <c r="BM2675" s="6">
        <f>VLOOKUP($B2675,'[1]výnosy standard'!$A$1:$T$2200,20,FALSE)</f>
        <v>0</v>
      </c>
      <c r="BN2675" s="6">
        <f>VLOOKUP(B2675,'[1]pšenice výnos'!$A$2:$E$2200,4)</f>
        <v>5.27</v>
      </c>
      <c r="BO2675" s="6">
        <f>VLOOKUP(B2675,[1]kukuřice!$A$2:$E$2200,5,FALSE)</f>
        <v>33.947252489985466</v>
      </c>
    </row>
    <row r="2676" spans="1:67" hidden="1" x14ac:dyDescent="0.25">
      <c r="A2676" s="7">
        <v>3166</v>
      </c>
      <c r="B2676" s="6" t="s">
        <v>180</v>
      </c>
      <c r="C2676" s="13">
        <v>324</v>
      </c>
      <c r="D2676" s="7">
        <v>92.005676442762521</v>
      </c>
      <c r="E2676" s="6" t="s">
        <v>244</v>
      </c>
      <c r="F2676" s="6" t="s">
        <v>30</v>
      </c>
      <c r="G2676" s="7">
        <v>92.005676442762521</v>
      </c>
      <c r="H2676" s="7">
        <v>44.701986754966882</v>
      </c>
      <c r="I2676" s="7">
        <v>44.701986754966882</v>
      </c>
      <c r="J2676" s="7">
        <v>4.2280000000000006</v>
      </c>
      <c r="K2676" s="14">
        <v>3.2448825501896863</v>
      </c>
      <c r="L2676" s="13">
        <v>15</v>
      </c>
      <c r="M2676" s="7">
        <v>3.2372130683760689</v>
      </c>
      <c r="N2676" s="7">
        <v>-9.1157223207383259E-2</v>
      </c>
      <c r="O2676" s="7">
        <v>0.98311744981031435</v>
      </c>
      <c r="P2676" s="7">
        <v>0</v>
      </c>
      <c r="Q2676" s="7">
        <v>3</v>
      </c>
      <c r="R2676" s="7">
        <v>0</v>
      </c>
      <c r="S2676" s="15">
        <v>2.68611111111111</v>
      </c>
      <c r="T2676" s="15">
        <v>7.0505555555555599</v>
      </c>
      <c r="U2676" s="17" t="e">
        <v>#NULL!</v>
      </c>
      <c r="V2676" s="16">
        <v>4.7</v>
      </c>
      <c r="W2676" s="16">
        <v>9.1</v>
      </c>
      <c r="X2676" s="17" t="e">
        <v>#NULL!</v>
      </c>
      <c r="Y2676" s="13">
        <v>3</v>
      </c>
      <c r="Z2676" s="16">
        <v>4</v>
      </c>
      <c r="AA2676" s="13">
        <v>17</v>
      </c>
      <c r="AB2676" s="15">
        <v>12.3</v>
      </c>
      <c r="AC2676" s="15">
        <v>7.9</v>
      </c>
      <c r="AD2676" s="15">
        <v>9.0255555555555596</v>
      </c>
      <c r="AE2676" s="15">
        <v>5.0255555555555604</v>
      </c>
      <c r="AF2676" s="7">
        <v>0</v>
      </c>
      <c r="AG2676" s="7">
        <v>0</v>
      </c>
      <c r="AH2676" s="7">
        <v>0</v>
      </c>
      <c r="AI2676" s="7">
        <v>0</v>
      </c>
      <c r="AJ2676" s="7">
        <v>0</v>
      </c>
      <c r="AK2676" s="7">
        <v>0</v>
      </c>
      <c r="AL2676" s="7">
        <v>0</v>
      </c>
      <c r="AM2676" s="7">
        <v>0</v>
      </c>
      <c r="AN2676" s="7">
        <v>0</v>
      </c>
      <c r="AO2676" s="7">
        <v>0</v>
      </c>
      <c r="AP2676" s="7">
        <v>0</v>
      </c>
      <c r="AQ2676" s="7">
        <v>0</v>
      </c>
      <c r="AR2676" s="7">
        <v>1</v>
      </c>
      <c r="AS2676" s="7">
        <v>0</v>
      </c>
      <c r="AT2676" s="7">
        <v>0</v>
      </c>
      <c r="AU2676" s="6">
        <f>VLOOKUP($B2676,'[1]výnosy standard'!$A$1:$T$2200,2,FALSE)</f>
        <v>0</v>
      </c>
      <c r="AV2676" s="6">
        <f>VLOOKUP($B2676,'[1]výnosy standard'!$A$1:$T$2200,3,FALSE)</f>
        <v>0</v>
      </c>
      <c r="AW2676" s="6">
        <f>VLOOKUP($B2676,'[1]výnosy standard'!$A$1:$T$2200,4,FALSE)</f>
        <v>0</v>
      </c>
      <c r="AX2676" s="6">
        <f>VLOOKUP($B2676,'[1]výnosy standard'!$A$1:$T$2200,5,FALSE)</f>
        <v>4.58</v>
      </c>
      <c r="AY2676" s="6">
        <f>VLOOKUP($B2676,'[1]výnosy standard'!$A$1:$T$2200,6,FALSE)</f>
        <v>0</v>
      </c>
      <c r="AZ2676" s="6">
        <f>VLOOKUP($B2676,'[1]výnosy standard'!$A$1:$T$2200,7,FALSE)</f>
        <v>0</v>
      </c>
      <c r="BA2676" s="6">
        <f>VLOOKUP($B2676,'[1]výnosy standard'!$A$1:$T$2200,8,FALSE)</f>
        <v>0</v>
      </c>
      <c r="BB2676" s="6">
        <f>VLOOKUP($B2676,'[1]výnosy standard'!$A$1:$T$2200,9,FALSE)</f>
        <v>5.75</v>
      </c>
      <c r="BC2676" s="6">
        <f>VLOOKUP($B2676,'[1]výnosy standard'!$A$1:$T$2200,10,FALSE)</f>
        <v>5.75</v>
      </c>
      <c r="BD2676" s="6">
        <f>VLOOKUP($B2676,'[1]výnosy standard'!$A$1:$T$2200,11,FALSE)</f>
        <v>3.02</v>
      </c>
      <c r="BE2676" s="6">
        <f>VLOOKUP($B2676,'[1]výnosy standard'!$A$1:$T$2200,12,FALSE)</f>
        <v>5.6</v>
      </c>
      <c r="BF2676" s="6">
        <f>VLOOKUP($B2676,'[1]výnosy standard'!$A$1:$T$2200,13,FALSE)</f>
        <v>0</v>
      </c>
      <c r="BG2676" s="6">
        <f>VLOOKUP($B2676,'[1]výnosy standard'!$A$1:$T$2200,14,FALSE)</f>
        <v>0</v>
      </c>
      <c r="BH2676" s="6">
        <f>VLOOKUP($B2676,'[1]výnosy standard'!$A$1:$T$2200,15,FALSE)</f>
        <v>0</v>
      </c>
      <c r="BI2676" s="6">
        <f>VLOOKUP($B2676,'[1]výnosy standard'!$A$1:$T$2200,16,FALSE)</f>
        <v>0</v>
      </c>
      <c r="BJ2676" s="6">
        <f>VLOOKUP($B2676,'[1]výnosy standard'!$A$1:$T$2200,17,FALSE)</f>
        <v>4.0599999999999996</v>
      </c>
      <c r="BK2676" s="6">
        <f>VLOOKUP($B2676,'[1]výnosy standard'!$A$1:$T$2200,18,FALSE)</f>
        <v>4.0599999999999996</v>
      </c>
      <c r="BL2676" s="6">
        <f>VLOOKUP($B2676,'[1]výnosy standard'!$A$1:$T$2200,19,FALSE)</f>
        <v>5.51</v>
      </c>
      <c r="BM2676" s="6">
        <f>VLOOKUP($B2676,'[1]výnosy standard'!$A$1:$T$2200,20,FALSE)</f>
        <v>0</v>
      </c>
      <c r="BN2676" s="6">
        <f>VLOOKUP(B2676,'[1]pšenice výnos'!$A$2:$E$2200,4)</f>
        <v>5.75</v>
      </c>
      <c r="BO2676" s="6">
        <f>VLOOKUP(B2676,[1]kukuřice!$A$2:$E$2200,5,FALSE)</f>
        <v>40.226984482126923</v>
      </c>
    </row>
    <row r="2677" spans="1:67" hidden="1" x14ac:dyDescent="0.25">
      <c r="A2677" s="7">
        <v>3211</v>
      </c>
      <c r="B2677" s="6" t="s">
        <v>120</v>
      </c>
      <c r="C2677" s="13">
        <v>186</v>
      </c>
      <c r="D2677" s="7">
        <v>92.100336952452267</v>
      </c>
      <c r="E2677" s="6" t="s">
        <v>244</v>
      </c>
      <c r="F2677" s="6" t="s">
        <v>30</v>
      </c>
      <c r="G2677" s="7">
        <v>92.100336952452267</v>
      </c>
      <c r="H2677" s="7">
        <v>69.636840134780982</v>
      </c>
      <c r="I2677" s="7">
        <v>69.636840134780982</v>
      </c>
      <c r="J2677" s="7">
        <v>2.6709999999999998</v>
      </c>
      <c r="K2677" s="14">
        <v>2.4595961930460177</v>
      </c>
      <c r="L2677" s="13">
        <v>18</v>
      </c>
      <c r="M2677" s="7">
        <v>3.5694510236220487</v>
      </c>
      <c r="N2677" s="7">
        <v>3.9882225223778579E-2</v>
      </c>
      <c r="O2677" s="7">
        <v>0.21140380695398209</v>
      </c>
      <c r="P2677" s="7">
        <v>7</v>
      </c>
      <c r="Q2677" s="7">
        <v>1</v>
      </c>
      <c r="R2677" s="7">
        <v>0</v>
      </c>
      <c r="S2677" s="15">
        <v>0.85277777777777797</v>
      </c>
      <c r="T2677" s="15">
        <v>2.3455555555555598</v>
      </c>
      <c r="U2677" s="15">
        <v>4.7637566137566099</v>
      </c>
      <c r="V2677" s="16">
        <v>15.2</v>
      </c>
      <c r="W2677" s="16">
        <v>15.1</v>
      </c>
      <c r="X2677" s="13">
        <v>-1</v>
      </c>
      <c r="Y2677" s="13">
        <v>4</v>
      </c>
      <c r="Z2677" s="16">
        <v>4.7</v>
      </c>
      <c r="AA2677" s="13">
        <v>14</v>
      </c>
      <c r="AB2677" s="15">
        <v>-1.2</v>
      </c>
      <c r="AC2677" s="15">
        <v>-1.1000000000000001</v>
      </c>
      <c r="AD2677" s="15">
        <v>2.0705555555555599</v>
      </c>
      <c r="AE2677" s="15">
        <v>-2.6294444444444398</v>
      </c>
      <c r="AF2677" s="7">
        <v>0</v>
      </c>
      <c r="AG2677" s="7">
        <v>0</v>
      </c>
      <c r="AH2677" s="7">
        <v>0</v>
      </c>
      <c r="AI2677" s="7">
        <v>0</v>
      </c>
      <c r="AJ2677" s="7">
        <v>0</v>
      </c>
      <c r="AK2677" s="7">
        <v>0</v>
      </c>
      <c r="AL2677" s="7">
        <v>0</v>
      </c>
      <c r="AM2677" s="7">
        <v>0</v>
      </c>
      <c r="AN2677" s="7">
        <v>0</v>
      </c>
      <c r="AO2677" s="7">
        <v>0</v>
      </c>
      <c r="AP2677" s="7">
        <v>0</v>
      </c>
      <c r="AQ2677" s="7">
        <v>0</v>
      </c>
      <c r="AR2677" s="7">
        <v>1</v>
      </c>
      <c r="AS2677" s="7">
        <v>0</v>
      </c>
      <c r="AT2677" s="7">
        <v>0</v>
      </c>
      <c r="AU2677" s="6">
        <f>VLOOKUP($B2677,'[1]výnosy standard'!$A$1:$T$2200,2,FALSE)</f>
        <v>25.2</v>
      </c>
      <c r="AV2677" s="6">
        <f>VLOOKUP($B2677,'[1]výnosy standard'!$A$1:$T$2200,3,FALSE)</f>
        <v>0</v>
      </c>
      <c r="AW2677" s="6">
        <f>VLOOKUP($B2677,'[1]výnosy standard'!$A$1:$T$2200,4,FALSE)</f>
        <v>0</v>
      </c>
      <c r="AX2677" s="6">
        <f>VLOOKUP($B2677,'[1]výnosy standard'!$A$1:$T$2200,5,FALSE)</f>
        <v>0</v>
      </c>
      <c r="AY2677" s="6">
        <f>VLOOKUP($B2677,'[1]výnosy standard'!$A$1:$T$2200,6,FALSE)</f>
        <v>0</v>
      </c>
      <c r="AZ2677" s="6">
        <f>VLOOKUP($B2677,'[1]výnosy standard'!$A$1:$T$2200,7,FALSE)</f>
        <v>0</v>
      </c>
      <c r="BA2677" s="6">
        <f>VLOOKUP($B2677,'[1]výnosy standard'!$A$1:$T$2200,8,FALSE)</f>
        <v>0</v>
      </c>
      <c r="BB2677" s="6">
        <f>VLOOKUP($B2677,'[1]výnosy standard'!$A$1:$T$2200,9,FALSE)</f>
        <v>6.08</v>
      </c>
      <c r="BC2677" s="6">
        <f>VLOOKUP($B2677,'[1]výnosy standard'!$A$1:$T$2200,10,FALSE)</f>
        <v>6.08</v>
      </c>
      <c r="BD2677" s="6">
        <f>VLOOKUP($B2677,'[1]výnosy standard'!$A$1:$T$2200,11,FALSE)</f>
        <v>3.49</v>
      </c>
      <c r="BE2677" s="6">
        <f>VLOOKUP($B2677,'[1]výnosy standard'!$A$1:$T$2200,12,FALSE)</f>
        <v>5.61</v>
      </c>
      <c r="BF2677" s="6">
        <f>VLOOKUP($B2677,'[1]výnosy standard'!$A$1:$T$2200,13,FALSE)</f>
        <v>0</v>
      </c>
      <c r="BG2677" s="6">
        <f>VLOOKUP($B2677,'[1]výnosy standard'!$A$1:$T$2200,14,FALSE)</f>
        <v>0</v>
      </c>
      <c r="BH2677" s="6">
        <f>VLOOKUP($B2677,'[1]výnosy standard'!$A$1:$T$2200,15,FALSE)</f>
        <v>18.760000000000002</v>
      </c>
      <c r="BI2677" s="6">
        <f>VLOOKUP($B2677,'[1]výnosy standard'!$A$1:$T$2200,16,FALSE)</f>
        <v>0</v>
      </c>
      <c r="BJ2677" s="6">
        <f>VLOOKUP($B2677,'[1]výnosy standard'!$A$1:$T$2200,17,FALSE)</f>
        <v>4.53</v>
      </c>
      <c r="BK2677" s="6">
        <f>VLOOKUP($B2677,'[1]výnosy standard'!$A$1:$T$2200,18,FALSE)</f>
        <v>4.53</v>
      </c>
      <c r="BL2677" s="6">
        <f>VLOOKUP($B2677,'[1]výnosy standard'!$A$1:$T$2200,19,FALSE)</f>
        <v>5.73</v>
      </c>
      <c r="BM2677" s="6">
        <f>VLOOKUP($B2677,'[1]výnosy standard'!$A$1:$T$2200,20,FALSE)</f>
        <v>0</v>
      </c>
      <c r="BN2677" s="6">
        <f>VLOOKUP(B2677,'[1]pšenice výnos'!$A$2:$E$2200,4)</f>
        <v>6.08</v>
      </c>
      <c r="BO2677" s="6">
        <f>VLOOKUP(B2677,[1]kukuřice!$A$2:$E$2200,5,FALSE)</f>
        <v>43.111246750556127</v>
      </c>
    </row>
    <row r="2678" spans="1:67" hidden="1" x14ac:dyDescent="0.25">
      <c r="A2678" s="7">
        <v>3145</v>
      </c>
      <c r="B2678" s="6" t="s">
        <v>227</v>
      </c>
      <c r="C2678" s="13">
        <v>230</v>
      </c>
      <c r="D2678" s="7">
        <v>92.355653698772471</v>
      </c>
      <c r="E2678" s="6" t="s">
        <v>244</v>
      </c>
      <c r="F2678" s="6" t="s">
        <v>30</v>
      </c>
      <c r="G2678" s="7">
        <v>92.355653698772471</v>
      </c>
      <c r="H2678" s="7">
        <v>92.355653698772471</v>
      </c>
      <c r="I2678" s="7">
        <v>92.355653698772471</v>
      </c>
      <c r="J2678" s="7">
        <v>2.5661666666666672</v>
      </c>
      <c r="K2678" s="14">
        <v>2.9270253057947748</v>
      </c>
      <c r="L2678" s="13">
        <v>20</v>
      </c>
      <c r="M2678" s="7">
        <v>3.5694510236220487</v>
      </c>
      <c r="N2678" s="7">
        <v>3.9882225223778579E-2</v>
      </c>
      <c r="O2678" s="7">
        <v>-0.36085863912810767</v>
      </c>
      <c r="P2678" s="7">
        <v>7</v>
      </c>
      <c r="Q2678" s="7">
        <v>0</v>
      </c>
      <c r="R2678" s="7">
        <v>0</v>
      </c>
      <c r="S2678" s="15">
        <v>1.54375</v>
      </c>
      <c r="T2678" s="15">
        <v>5.5853333333333302</v>
      </c>
      <c r="U2678" s="15">
        <v>7.9833333333333298</v>
      </c>
      <c r="V2678" s="16">
        <v>14.1</v>
      </c>
      <c r="W2678" s="16">
        <v>14.6</v>
      </c>
      <c r="X2678" s="17" t="e">
        <v>#NULL!</v>
      </c>
      <c r="Y2678" s="13">
        <v>3</v>
      </c>
      <c r="Z2678" s="16">
        <v>4</v>
      </c>
      <c r="AA2678" s="13">
        <v>17</v>
      </c>
      <c r="AB2678" s="15">
        <v>2.9</v>
      </c>
      <c r="AC2678" s="15">
        <v>2.4</v>
      </c>
      <c r="AD2678" s="15">
        <v>6.1853333333333298</v>
      </c>
      <c r="AE2678" s="15">
        <v>2.1853333333333298</v>
      </c>
      <c r="AF2678" s="7">
        <v>0</v>
      </c>
      <c r="AG2678" s="7">
        <v>0</v>
      </c>
      <c r="AH2678" s="7">
        <v>0</v>
      </c>
      <c r="AI2678" s="7">
        <v>0</v>
      </c>
      <c r="AJ2678" s="7">
        <v>0</v>
      </c>
      <c r="AK2678" s="7">
        <v>0</v>
      </c>
      <c r="AL2678" s="7">
        <v>0</v>
      </c>
      <c r="AM2678" s="7">
        <v>0</v>
      </c>
      <c r="AN2678" s="7">
        <v>0</v>
      </c>
      <c r="AO2678" s="7">
        <v>0</v>
      </c>
      <c r="AP2678" s="7">
        <v>0</v>
      </c>
      <c r="AQ2678" s="7">
        <v>0</v>
      </c>
      <c r="AR2678" s="7">
        <v>1</v>
      </c>
      <c r="AS2678" s="7">
        <v>0</v>
      </c>
      <c r="AT2678" s="7">
        <v>0</v>
      </c>
      <c r="AU2678" s="6">
        <f>VLOOKUP($B2678,'[1]výnosy standard'!$A$1:$T$2200,2,FALSE)</f>
        <v>0</v>
      </c>
      <c r="AV2678" s="6">
        <f>VLOOKUP($B2678,'[1]výnosy standard'!$A$1:$T$2200,3,FALSE)</f>
        <v>0</v>
      </c>
      <c r="AW2678" s="6">
        <f>VLOOKUP($B2678,'[1]výnosy standard'!$A$1:$T$2200,4,FALSE)</f>
        <v>0</v>
      </c>
      <c r="AX2678" s="6">
        <f>VLOOKUP($B2678,'[1]výnosy standard'!$A$1:$T$2200,5,FALSE)</f>
        <v>0</v>
      </c>
      <c r="AY2678" s="6">
        <f>VLOOKUP($B2678,'[1]výnosy standard'!$A$1:$T$2200,6,FALSE)</f>
        <v>0</v>
      </c>
      <c r="AZ2678" s="6">
        <f>VLOOKUP($B2678,'[1]výnosy standard'!$A$1:$T$2200,7,FALSE)</f>
        <v>0</v>
      </c>
      <c r="BA2678" s="6">
        <f>VLOOKUP($B2678,'[1]výnosy standard'!$A$1:$T$2200,8,FALSE)</f>
        <v>0</v>
      </c>
      <c r="BB2678" s="6">
        <f>VLOOKUP($B2678,'[1]výnosy standard'!$A$1:$T$2200,9,FALSE)</f>
        <v>6.03</v>
      </c>
      <c r="BC2678" s="6">
        <f>VLOOKUP($B2678,'[1]výnosy standard'!$A$1:$T$2200,10,FALSE)</f>
        <v>6.03</v>
      </c>
      <c r="BD2678" s="6">
        <f>VLOOKUP($B2678,'[1]výnosy standard'!$A$1:$T$2200,11,FALSE)</f>
        <v>3.28</v>
      </c>
      <c r="BE2678" s="6">
        <f>VLOOKUP($B2678,'[1]výnosy standard'!$A$1:$T$2200,12,FALSE)</f>
        <v>5.71</v>
      </c>
      <c r="BF2678" s="6">
        <f>VLOOKUP($B2678,'[1]výnosy standard'!$A$1:$T$2200,13,FALSE)</f>
        <v>0</v>
      </c>
      <c r="BG2678" s="6">
        <f>VLOOKUP($B2678,'[1]výnosy standard'!$A$1:$T$2200,14,FALSE)</f>
        <v>0</v>
      </c>
      <c r="BH2678" s="6">
        <f>VLOOKUP($B2678,'[1]výnosy standard'!$A$1:$T$2200,15,FALSE)</f>
        <v>0</v>
      </c>
      <c r="BI2678" s="6">
        <f>VLOOKUP($B2678,'[1]výnosy standard'!$A$1:$T$2200,16,FALSE)</f>
        <v>0</v>
      </c>
      <c r="BJ2678" s="6">
        <f>VLOOKUP($B2678,'[1]výnosy standard'!$A$1:$T$2200,17,FALSE)</f>
        <v>4.3</v>
      </c>
      <c r="BK2678" s="6">
        <f>VLOOKUP($B2678,'[1]výnosy standard'!$A$1:$T$2200,18,FALSE)</f>
        <v>4.3</v>
      </c>
      <c r="BL2678" s="6">
        <f>VLOOKUP($B2678,'[1]výnosy standard'!$A$1:$T$2200,19,FALSE)</f>
        <v>5.6</v>
      </c>
      <c r="BM2678" s="6">
        <f>VLOOKUP($B2678,'[1]výnosy standard'!$A$1:$T$2200,20,FALSE)</f>
        <v>0</v>
      </c>
      <c r="BN2678" s="6">
        <f>VLOOKUP(B2678,'[1]pšenice výnos'!$A$2:$E$2200,4)</f>
        <v>6.03</v>
      </c>
      <c r="BO2678" s="6">
        <f>VLOOKUP(B2678,[1]kukuřice!$A$2:$E$2200,5,FALSE)</f>
        <v>38.540960493778307</v>
      </c>
    </row>
    <row r="2679" spans="1:67" hidden="1" x14ac:dyDescent="0.25">
      <c r="A2679" s="7">
        <v>3608</v>
      </c>
      <c r="B2679" s="6" t="s">
        <v>197</v>
      </c>
      <c r="C2679" s="13">
        <v>328</v>
      </c>
      <c r="D2679" s="7">
        <v>93.216283206068695</v>
      </c>
      <c r="E2679" s="6" t="s">
        <v>244</v>
      </c>
      <c r="F2679" s="6" t="s">
        <v>30</v>
      </c>
      <c r="G2679" s="7">
        <v>93.216283206068695</v>
      </c>
      <c r="H2679" s="7">
        <v>49.018907548018888</v>
      </c>
      <c r="I2679" s="7">
        <v>49.018907548018888</v>
      </c>
      <c r="J2679" s="7">
        <v>3.7332533333333333</v>
      </c>
      <c r="K2679" s="14">
        <v>3.177013738074884</v>
      </c>
      <c r="L2679" s="13">
        <v>15</v>
      </c>
      <c r="M2679" s="7">
        <v>3.1849897936507929</v>
      </c>
      <c r="N2679" s="7">
        <v>-3.8210903436667103E-2</v>
      </c>
      <c r="O2679" s="7">
        <v>0.55623959525844935</v>
      </c>
      <c r="P2679" s="7">
        <v>0</v>
      </c>
      <c r="Q2679" s="7">
        <v>4</v>
      </c>
      <c r="R2679" s="7">
        <v>0</v>
      </c>
      <c r="S2679" s="15">
        <v>2.7416666666666698</v>
      </c>
      <c r="T2679" s="15">
        <v>7.2016666666666698</v>
      </c>
      <c r="U2679" s="17" t="e">
        <v>#NULL!</v>
      </c>
      <c r="V2679" s="16">
        <v>7</v>
      </c>
      <c r="W2679" s="16">
        <v>0</v>
      </c>
      <c r="X2679" s="17" t="e">
        <v>#NULL!</v>
      </c>
      <c r="Y2679" s="13">
        <v>3</v>
      </c>
      <c r="Z2679" s="16">
        <v>4</v>
      </c>
      <c r="AA2679" s="13">
        <v>17</v>
      </c>
      <c r="AB2679" s="15">
        <v>10</v>
      </c>
      <c r="AC2679" s="15">
        <v>17</v>
      </c>
      <c r="AD2679" s="15">
        <v>11.4516666666667</v>
      </c>
      <c r="AE2679" s="15">
        <v>7.4516666666666698</v>
      </c>
      <c r="AF2679" s="7">
        <v>0</v>
      </c>
      <c r="AG2679" s="7">
        <v>0</v>
      </c>
      <c r="AH2679" s="7">
        <v>0</v>
      </c>
      <c r="AI2679" s="7">
        <v>0</v>
      </c>
      <c r="AJ2679" s="7">
        <v>0</v>
      </c>
      <c r="AK2679" s="7">
        <v>0</v>
      </c>
      <c r="AL2679" s="7">
        <v>0</v>
      </c>
      <c r="AM2679" s="7">
        <v>0</v>
      </c>
      <c r="AN2679" s="7">
        <v>0</v>
      </c>
      <c r="AO2679" s="7">
        <v>0</v>
      </c>
      <c r="AP2679" s="7">
        <v>0</v>
      </c>
      <c r="AQ2679" s="7">
        <v>0</v>
      </c>
      <c r="AR2679" s="7">
        <v>1</v>
      </c>
      <c r="AS2679" s="7">
        <v>0</v>
      </c>
      <c r="AT2679" s="7">
        <v>0</v>
      </c>
      <c r="AU2679" s="6">
        <f>VLOOKUP($B2679,'[1]výnosy standard'!$A$1:$T$2200,2,FALSE)</f>
        <v>23.09</v>
      </c>
      <c r="AV2679" s="6">
        <f>VLOOKUP($B2679,'[1]výnosy standard'!$A$1:$T$2200,3,FALSE)</f>
        <v>0</v>
      </c>
      <c r="AW2679" s="6">
        <f>VLOOKUP($B2679,'[1]výnosy standard'!$A$1:$T$2200,4,FALSE)</f>
        <v>0</v>
      </c>
      <c r="AX2679" s="6">
        <f>VLOOKUP($B2679,'[1]výnosy standard'!$A$1:$T$2200,5,FALSE)</f>
        <v>0</v>
      </c>
      <c r="AY2679" s="6">
        <f>VLOOKUP($B2679,'[1]výnosy standard'!$A$1:$T$2200,6,FALSE)</f>
        <v>0</v>
      </c>
      <c r="AZ2679" s="6">
        <f>VLOOKUP($B2679,'[1]výnosy standard'!$A$1:$T$2200,7,FALSE)</f>
        <v>0</v>
      </c>
      <c r="BA2679" s="6">
        <f>VLOOKUP($B2679,'[1]výnosy standard'!$A$1:$T$2200,8,FALSE)</f>
        <v>0</v>
      </c>
      <c r="BB2679" s="6">
        <f>VLOOKUP($B2679,'[1]výnosy standard'!$A$1:$T$2200,9,FALSE)</f>
        <v>5.82</v>
      </c>
      <c r="BC2679" s="6">
        <f>VLOOKUP($B2679,'[1]výnosy standard'!$A$1:$T$2200,10,FALSE)</f>
        <v>5.82</v>
      </c>
      <c r="BD2679" s="6">
        <f>VLOOKUP($B2679,'[1]výnosy standard'!$A$1:$T$2200,11,FALSE)</f>
        <v>3.59</v>
      </c>
      <c r="BE2679" s="6">
        <f>VLOOKUP($B2679,'[1]výnosy standard'!$A$1:$T$2200,12,FALSE)</f>
        <v>5.42</v>
      </c>
      <c r="BF2679" s="6">
        <f>VLOOKUP($B2679,'[1]výnosy standard'!$A$1:$T$2200,13,FALSE)</f>
        <v>0</v>
      </c>
      <c r="BG2679" s="6">
        <f>VLOOKUP($B2679,'[1]výnosy standard'!$A$1:$T$2200,14,FALSE)</f>
        <v>0</v>
      </c>
      <c r="BH2679" s="6">
        <f>VLOOKUP($B2679,'[1]výnosy standard'!$A$1:$T$2200,15,FALSE)</f>
        <v>17.190000000000001</v>
      </c>
      <c r="BI2679" s="6">
        <f>VLOOKUP($B2679,'[1]výnosy standard'!$A$1:$T$2200,16,FALSE)</f>
        <v>0</v>
      </c>
      <c r="BJ2679" s="6">
        <f>VLOOKUP($B2679,'[1]výnosy standard'!$A$1:$T$2200,17,FALSE)</f>
        <v>4.4400000000000004</v>
      </c>
      <c r="BK2679" s="6">
        <f>VLOOKUP($B2679,'[1]výnosy standard'!$A$1:$T$2200,18,FALSE)</f>
        <v>4.4400000000000004</v>
      </c>
      <c r="BL2679" s="6">
        <f>VLOOKUP($B2679,'[1]výnosy standard'!$A$1:$T$2200,19,FALSE)</f>
        <v>5.46</v>
      </c>
      <c r="BM2679" s="6">
        <f>VLOOKUP($B2679,'[1]výnosy standard'!$A$1:$T$2200,20,FALSE)</f>
        <v>0</v>
      </c>
      <c r="BN2679" s="6">
        <f>VLOOKUP(B2679,'[1]pšenice výnos'!$A$2:$E$2200,4)</f>
        <v>5.82</v>
      </c>
      <c r="BO2679" s="6">
        <f>VLOOKUP(B2679,[1]kukuřice!$A$2:$E$2200,5,FALSE)</f>
        <v>39.659081779988512</v>
      </c>
    </row>
    <row r="2680" spans="1:67" hidden="1" x14ac:dyDescent="0.25">
      <c r="A2680" s="7">
        <v>2899</v>
      </c>
      <c r="B2680" s="6" t="s">
        <v>185</v>
      </c>
      <c r="C2680" s="13">
        <v>335</v>
      </c>
      <c r="D2680" s="7">
        <v>93.558929860771869</v>
      </c>
      <c r="E2680" s="6" t="s">
        <v>244</v>
      </c>
      <c r="F2680" s="6" t="s">
        <v>30</v>
      </c>
      <c r="G2680" s="7">
        <v>93.558929860771869</v>
      </c>
      <c r="H2680" s="7">
        <v>39.570102589154864</v>
      </c>
      <c r="I2680" s="7">
        <v>39.570102589154864</v>
      </c>
      <c r="J2680" s="7">
        <v>3.6391111111111107</v>
      </c>
      <c r="K2680" s="14">
        <v>3.9536622805244628</v>
      </c>
      <c r="L2680" s="13">
        <v>20</v>
      </c>
      <c r="M2680" s="7">
        <v>3.5694510236220487</v>
      </c>
      <c r="N2680" s="7">
        <v>3.9882225223778579E-2</v>
      </c>
      <c r="O2680" s="7">
        <v>-0.31455116941335204</v>
      </c>
      <c r="P2680" s="7">
        <v>9</v>
      </c>
      <c r="Q2680" s="7">
        <v>0</v>
      </c>
      <c r="R2680" s="7">
        <v>0</v>
      </c>
      <c r="S2680" s="15">
        <v>3.3125</v>
      </c>
      <c r="T2680" s="15">
        <v>7.35</v>
      </c>
      <c r="U2680" s="17" t="e">
        <v>#NULL!</v>
      </c>
      <c r="V2680" s="16">
        <v>11.2</v>
      </c>
      <c r="W2680" s="16">
        <v>11.3</v>
      </c>
      <c r="X2680" s="17" t="e">
        <v>#NULL!</v>
      </c>
      <c r="Y2680" s="13">
        <v>3</v>
      </c>
      <c r="Z2680" s="16">
        <v>4</v>
      </c>
      <c r="AA2680" s="13">
        <v>17</v>
      </c>
      <c r="AB2680" s="15">
        <v>5.8</v>
      </c>
      <c r="AC2680" s="15">
        <v>5.7</v>
      </c>
      <c r="AD2680" s="15">
        <v>8.7750000000000004</v>
      </c>
      <c r="AE2680" s="15">
        <v>4.7750000000000004</v>
      </c>
      <c r="AF2680" s="7">
        <v>0</v>
      </c>
      <c r="AG2680" s="7">
        <v>0</v>
      </c>
      <c r="AH2680" s="7">
        <v>0</v>
      </c>
      <c r="AI2680" s="7">
        <v>0</v>
      </c>
      <c r="AJ2680" s="7">
        <v>0</v>
      </c>
      <c r="AK2680" s="7">
        <v>0</v>
      </c>
      <c r="AL2680" s="7">
        <v>0</v>
      </c>
      <c r="AM2680" s="7">
        <v>0</v>
      </c>
      <c r="AN2680" s="7">
        <v>0</v>
      </c>
      <c r="AO2680" s="7">
        <v>0</v>
      </c>
      <c r="AP2680" s="7">
        <v>0</v>
      </c>
      <c r="AQ2680" s="7">
        <v>0</v>
      </c>
      <c r="AR2680" s="7">
        <v>1</v>
      </c>
      <c r="AS2680" s="7">
        <v>0</v>
      </c>
      <c r="AT2680" s="7">
        <v>0</v>
      </c>
      <c r="AU2680" s="6">
        <f>VLOOKUP($B2680,'[1]výnosy standard'!$A$1:$T$2200,2,FALSE)</f>
        <v>28.81</v>
      </c>
      <c r="AV2680" s="6">
        <f>VLOOKUP($B2680,'[1]výnosy standard'!$A$1:$T$2200,3,FALSE)</f>
        <v>0</v>
      </c>
      <c r="AW2680" s="6">
        <f>VLOOKUP($B2680,'[1]výnosy standard'!$A$1:$T$2200,4,FALSE)</f>
        <v>0</v>
      </c>
      <c r="AX2680" s="6">
        <f>VLOOKUP($B2680,'[1]výnosy standard'!$A$1:$T$2200,5,FALSE)</f>
        <v>0</v>
      </c>
      <c r="AY2680" s="6">
        <f>VLOOKUP($B2680,'[1]výnosy standard'!$A$1:$T$2200,6,FALSE)</f>
        <v>0.85</v>
      </c>
      <c r="AZ2680" s="6">
        <f>VLOOKUP($B2680,'[1]výnosy standard'!$A$1:$T$2200,7,FALSE)</f>
        <v>4.42</v>
      </c>
      <c r="BA2680" s="6">
        <f>VLOOKUP($B2680,'[1]výnosy standard'!$A$1:$T$2200,8,FALSE)</f>
        <v>0</v>
      </c>
      <c r="BB2680" s="6">
        <f>VLOOKUP($B2680,'[1]výnosy standard'!$A$1:$T$2200,9,FALSE)</f>
        <v>6.01</v>
      </c>
      <c r="BC2680" s="6">
        <f>VLOOKUP($B2680,'[1]výnosy standard'!$A$1:$T$2200,10,FALSE)</f>
        <v>6.01</v>
      </c>
      <c r="BD2680" s="6">
        <f>VLOOKUP($B2680,'[1]výnosy standard'!$A$1:$T$2200,11,FALSE)</f>
        <v>3.3</v>
      </c>
      <c r="BE2680" s="6">
        <f>VLOOKUP($B2680,'[1]výnosy standard'!$A$1:$T$2200,12,FALSE)</f>
        <v>5.49</v>
      </c>
      <c r="BF2680" s="6">
        <f>VLOOKUP($B2680,'[1]výnosy standard'!$A$1:$T$2200,13,FALSE)</f>
        <v>0</v>
      </c>
      <c r="BG2680" s="6">
        <f>VLOOKUP($B2680,'[1]výnosy standard'!$A$1:$T$2200,14,FALSE)</f>
        <v>0</v>
      </c>
      <c r="BH2680" s="6">
        <f>VLOOKUP($B2680,'[1]výnosy standard'!$A$1:$T$2200,15,FALSE)</f>
        <v>21.44</v>
      </c>
      <c r="BI2680" s="6">
        <f>VLOOKUP($B2680,'[1]výnosy standard'!$A$1:$T$2200,16,FALSE)</f>
        <v>0</v>
      </c>
      <c r="BJ2680" s="6">
        <f>VLOOKUP($B2680,'[1]výnosy standard'!$A$1:$T$2200,17,FALSE)</f>
        <v>4.4400000000000004</v>
      </c>
      <c r="BK2680" s="6">
        <f>VLOOKUP($B2680,'[1]výnosy standard'!$A$1:$T$2200,18,FALSE)</f>
        <v>4.4400000000000004</v>
      </c>
      <c r="BL2680" s="6">
        <f>VLOOKUP($B2680,'[1]výnosy standard'!$A$1:$T$2200,19,FALSE)</f>
        <v>5.63</v>
      </c>
      <c r="BM2680" s="6">
        <f>VLOOKUP($B2680,'[1]výnosy standard'!$A$1:$T$2200,20,FALSE)</f>
        <v>0</v>
      </c>
      <c r="BN2680" s="6">
        <f>VLOOKUP(B2680,'[1]pšenice výnos'!$A$2:$E$2200,4)</f>
        <v>6.01</v>
      </c>
      <c r="BO2680" s="6">
        <f>VLOOKUP(B2680,[1]kukuřice!$A$2:$E$2200,5,FALSE)</f>
        <v>37.639694965163713</v>
      </c>
    </row>
    <row r="2681" spans="1:67" hidden="1" x14ac:dyDescent="0.25">
      <c r="A2681" s="7">
        <v>3600</v>
      </c>
      <c r="B2681" s="6" t="s">
        <v>180</v>
      </c>
      <c r="C2681" s="13">
        <v>324</v>
      </c>
      <c r="D2681" s="7">
        <v>93.740204785288896</v>
      </c>
      <c r="E2681" s="6" t="s">
        <v>244</v>
      </c>
      <c r="F2681" s="6" t="s">
        <v>30</v>
      </c>
      <c r="G2681" s="7">
        <v>93.740204785288896</v>
      </c>
      <c r="H2681" s="7">
        <v>53.775728763974506</v>
      </c>
      <c r="I2681" s="7">
        <v>53.775728763974506</v>
      </c>
      <c r="J2681" s="7">
        <v>3.4030222222222224</v>
      </c>
      <c r="K2681" s="14">
        <v>3.6398982893418723</v>
      </c>
      <c r="L2681" s="13">
        <v>15</v>
      </c>
      <c r="M2681" s="7">
        <v>3.1849897936507929</v>
      </c>
      <c r="N2681" s="7">
        <v>-3.8210903436667103E-2</v>
      </c>
      <c r="O2681" s="7">
        <v>-0.23687606711964992</v>
      </c>
      <c r="P2681" s="7">
        <v>0</v>
      </c>
      <c r="Q2681" s="7">
        <v>3</v>
      </c>
      <c r="R2681" s="7">
        <v>0</v>
      </c>
      <c r="S2681" s="15">
        <v>2.68611111111111</v>
      </c>
      <c r="T2681" s="15">
        <v>7.0505555555555599</v>
      </c>
      <c r="U2681" s="17" t="e">
        <v>#NULL!</v>
      </c>
      <c r="V2681" s="16">
        <v>4.7</v>
      </c>
      <c r="W2681" s="16">
        <v>9.1</v>
      </c>
      <c r="X2681" s="17" t="e">
        <v>#NULL!</v>
      </c>
      <c r="Y2681" s="13">
        <v>3</v>
      </c>
      <c r="Z2681" s="16">
        <v>4</v>
      </c>
      <c r="AA2681" s="13">
        <v>17</v>
      </c>
      <c r="AB2681" s="15">
        <v>12.3</v>
      </c>
      <c r="AC2681" s="15">
        <v>7.9</v>
      </c>
      <c r="AD2681" s="15">
        <v>9.0255555555555596</v>
      </c>
      <c r="AE2681" s="15">
        <v>5.0255555555555604</v>
      </c>
      <c r="AF2681" s="7">
        <v>0</v>
      </c>
      <c r="AG2681" s="7">
        <v>0</v>
      </c>
      <c r="AH2681" s="7">
        <v>0</v>
      </c>
      <c r="AI2681" s="7">
        <v>0</v>
      </c>
      <c r="AJ2681" s="7">
        <v>0</v>
      </c>
      <c r="AK2681" s="7">
        <v>0</v>
      </c>
      <c r="AL2681" s="7">
        <v>0</v>
      </c>
      <c r="AM2681" s="7">
        <v>0</v>
      </c>
      <c r="AN2681" s="7">
        <v>0</v>
      </c>
      <c r="AO2681" s="7">
        <v>0</v>
      </c>
      <c r="AP2681" s="7">
        <v>0</v>
      </c>
      <c r="AQ2681" s="7">
        <v>0</v>
      </c>
      <c r="AR2681" s="7">
        <v>1</v>
      </c>
      <c r="AS2681" s="7">
        <v>0</v>
      </c>
      <c r="AT2681" s="7">
        <v>0</v>
      </c>
      <c r="AU2681" s="6">
        <f>VLOOKUP($B2681,'[1]výnosy standard'!$A$1:$T$2200,2,FALSE)</f>
        <v>0</v>
      </c>
      <c r="AV2681" s="6">
        <f>VLOOKUP($B2681,'[1]výnosy standard'!$A$1:$T$2200,3,FALSE)</f>
        <v>0</v>
      </c>
      <c r="AW2681" s="6">
        <f>VLOOKUP($B2681,'[1]výnosy standard'!$A$1:$T$2200,4,FALSE)</f>
        <v>0</v>
      </c>
      <c r="AX2681" s="6">
        <f>VLOOKUP($B2681,'[1]výnosy standard'!$A$1:$T$2200,5,FALSE)</f>
        <v>4.58</v>
      </c>
      <c r="AY2681" s="6">
        <f>VLOOKUP($B2681,'[1]výnosy standard'!$A$1:$T$2200,6,FALSE)</f>
        <v>0</v>
      </c>
      <c r="AZ2681" s="6">
        <f>VLOOKUP($B2681,'[1]výnosy standard'!$A$1:$T$2200,7,FALSE)</f>
        <v>0</v>
      </c>
      <c r="BA2681" s="6">
        <f>VLOOKUP($B2681,'[1]výnosy standard'!$A$1:$T$2200,8,FALSE)</f>
        <v>0</v>
      </c>
      <c r="BB2681" s="6">
        <f>VLOOKUP($B2681,'[1]výnosy standard'!$A$1:$T$2200,9,FALSE)</f>
        <v>5.75</v>
      </c>
      <c r="BC2681" s="6">
        <f>VLOOKUP($B2681,'[1]výnosy standard'!$A$1:$T$2200,10,FALSE)</f>
        <v>5.75</v>
      </c>
      <c r="BD2681" s="6">
        <f>VLOOKUP($B2681,'[1]výnosy standard'!$A$1:$T$2200,11,FALSE)</f>
        <v>3.02</v>
      </c>
      <c r="BE2681" s="6">
        <f>VLOOKUP($B2681,'[1]výnosy standard'!$A$1:$T$2200,12,FALSE)</f>
        <v>5.6</v>
      </c>
      <c r="BF2681" s="6">
        <f>VLOOKUP($B2681,'[1]výnosy standard'!$A$1:$T$2200,13,FALSE)</f>
        <v>0</v>
      </c>
      <c r="BG2681" s="6">
        <f>VLOOKUP($B2681,'[1]výnosy standard'!$A$1:$T$2200,14,FALSE)</f>
        <v>0</v>
      </c>
      <c r="BH2681" s="6">
        <f>VLOOKUP($B2681,'[1]výnosy standard'!$A$1:$T$2200,15,FALSE)</f>
        <v>0</v>
      </c>
      <c r="BI2681" s="6">
        <f>VLOOKUP($B2681,'[1]výnosy standard'!$A$1:$T$2200,16,FALSE)</f>
        <v>0</v>
      </c>
      <c r="BJ2681" s="6">
        <f>VLOOKUP($B2681,'[1]výnosy standard'!$A$1:$T$2200,17,FALSE)</f>
        <v>4.0599999999999996</v>
      </c>
      <c r="BK2681" s="6">
        <f>VLOOKUP($B2681,'[1]výnosy standard'!$A$1:$T$2200,18,FALSE)</f>
        <v>4.0599999999999996</v>
      </c>
      <c r="BL2681" s="6">
        <f>VLOOKUP($B2681,'[1]výnosy standard'!$A$1:$T$2200,19,FALSE)</f>
        <v>5.51</v>
      </c>
      <c r="BM2681" s="6">
        <f>VLOOKUP($B2681,'[1]výnosy standard'!$A$1:$T$2200,20,FALSE)</f>
        <v>0</v>
      </c>
      <c r="BN2681" s="6">
        <f>VLOOKUP(B2681,'[1]pšenice výnos'!$A$2:$E$2200,4)</f>
        <v>5.75</v>
      </c>
      <c r="BO2681" s="6">
        <f>VLOOKUP(B2681,[1]kukuřice!$A$2:$E$2200,5,FALSE)</f>
        <v>40.226984482126923</v>
      </c>
    </row>
    <row r="2682" spans="1:67" hidden="1" x14ac:dyDescent="0.25">
      <c r="A2682" s="7">
        <v>3197</v>
      </c>
      <c r="B2682" s="6" t="s">
        <v>200</v>
      </c>
      <c r="C2682" s="13">
        <v>216</v>
      </c>
      <c r="D2682" s="7">
        <v>94.134780881768819</v>
      </c>
      <c r="E2682" s="6" t="s">
        <v>244</v>
      </c>
      <c r="F2682" s="6" t="s">
        <v>30</v>
      </c>
      <c r="G2682" s="7">
        <v>94.134780881768819</v>
      </c>
      <c r="H2682" s="7">
        <v>46.471600688468151</v>
      </c>
      <c r="I2682" s="7">
        <v>46.471600688468151</v>
      </c>
      <c r="J2682" s="7">
        <v>3.3568888888888893</v>
      </c>
      <c r="K2682" s="14">
        <v>3.8753731023862223</v>
      </c>
      <c r="L2682" s="13">
        <v>18</v>
      </c>
      <c r="M2682" s="7">
        <v>3.5694510236220487</v>
      </c>
      <c r="N2682" s="7">
        <v>3.9882225223778579E-2</v>
      </c>
      <c r="O2682" s="7">
        <v>-0.51848421349733309</v>
      </c>
      <c r="P2682" s="7">
        <v>5</v>
      </c>
      <c r="Q2682" s="7">
        <v>1</v>
      </c>
      <c r="R2682" s="7">
        <v>0</v>
      </c>
      <c r="S2682" s="15">
        <v>1.175</v>
      </c>
      <c r="T2682" s="15">
        <v>3.7869841269841298</v>
      </c>
      <c r="U2682" s="15">
        <v>6.1155555555555603</v>
      </c>
      <c r="V2682" s="16">
        <v>18.2</v>
      </c>
      <c r="W2682" s="16">
        <v>17.2</v>
      </c>
      <c r="X2682" s="13">
        <v>-1</v>
      </c>
      <c r="Y2682" s="13">
        <v>3</v>
      </c>
      <c r="Z2682" s="16">
        <v>4</v>
      </c>
      <c r="AA2682" s="13">
        <v>17</v>
      </c>
      <c r="AB2682" s="15">
        <v>-1.2</v>
      </c>
      <c r="AC2682" s="15">
        <v>-0.19999999999999901</v>
      </c>
      <c r="AD2682" s="15">
        <v>3.73698412698413</v>
      </c>
      <c r="AE2682" s="15">
        <v>-0.26301587301586998</v>
      </c>
      <c r="AF2682" s="7">
        <v>0</v>
      </c>
      <c r="AG2682" s="7">
        <v>0</v>
      </c>
      <c r="AH2682" s="7">
        <v>0</v>
      </c>
      <c r="AI2682" s="7">
        <v>0</v>
      </c>
      <c r="AJ2682" s="7">
        <v>0</v>
      </c>
      <c r="AK2682" s="7">
        <v>0</v>
      </c>
      <c r="AL2682" s="7">
        <v>0</v>
      </c>
      <c r="AM2682" s="7">
        <v>0</v>
      </c>
      <c r="AN2682" s="7">
        <v>0</v>
      </c>
      <c r="AO2682" s="7">
        <v>0</v>
      </c>
      <c r="AP2682" s="7">
        <v>0</v>
      </c>
      <c r="AQ2682" s="7">
        <v>0</v>
      </c>
      <c r="AR2682" s="7">
        <v>1</v>
      </c>
      <c r="AS2682" s="7">
        <v>0</v>
      </c>
      <c r="AT2682" s="7">
        <v>0</v>
      </c>
      <c r="AU2682" s="6">
        <f>VLOOKUP($B2682,'[1]výnosy standard'!$A$1:$T$2200,2,FALSE)</f>
        <v>28.17</v>
      </c>
      <c r="AV2682" s="6">
        <f>VLOOKUP($B2682,'[1]výnosy standard'!$A$1:$T$2200,3,FALSE)</f>
        <v>0</v>
      </c>
      <c r="AW2682" s="6">
        <f>VLOOKUP($B2682,'[1]výnosy standard'!$A$1:$T$2200,4,FALSE)</f>
        <v>0</v>
      </c>
      <c r="AX2682" s="6">
        <f>VLOOKUP($B2682,'[1]výnosy standard'!$A$1:$T$2200,5,FALSE)</f>
        <v>4.62</v>
      </c>
      <c r="AY2682" s="6">
        <f>VLOOKUP($B2682,'[1]výnosy standard'!$A$1:$T$2200,6,FALSE)</f>
        <v>0.65</v>
      </c>
      <c r="AZ2682" s="6">
        <f>VLOOKUP($B2682,'[1]výnosy standard'!$A$1:$T$2200,7,FALSE)</f>
        <v>4.25</v>
      </c>
      <c r="BA2682" s="6">
        <f>VLOOKUP($B2682,'[1]výnosy standard'!$A$1:$T$2200,8,FALSE)</f>
        <v>0</v>
      </c>
      <c r="BB2682" s="6">
        <f>VLOOKUP($B2682,'[1]výnosy standard'!$A$1:$T$2200,9,FALSE)</f>
        <v>5.5</v>
      </c>
      <c r="BC2682" s="6">
        <f>VLOOKUP($B2682,'[1]výnosy standard'!$A$1:$T$2200,10,FALSE)</f>
        <v>5.5</v>
      </c>
      <c r="BD2682" s="6">
        <f>VLOOKUP($B2682,'[1]výnosy standard'!$A$1:$T$2200,11,FALSE)</f>
        <v>3.12</v>
      </c>
      <c r="BE2682" s="6">
        <f>VLOOKUP($B2682,'[1]výnosy standard'!$A$1:$T$2200,12,FALSE)</f>
        <v>5.15</v>
      </c>
      <c r="BF2682" s="6">
        <f>VLOOKUP($B2682,'[1]výnosy standard'!$A$1:$T$2200,13,FALSE)</f>
        <v>0</v>
      </c>
      <c r="BG2682" s="6">
        <f>VLOOKUP($B2682,'[1]výnosy standard'!$A$1:$T$2200,14,FALSE)</f>
        <v>0</v>
      </c>
      <c r="BH2682" s="6">
        <f>VLOOKUP($B2682,'[1]výnosy standard'!$A$1:$T$2200,15,FALSE)</f>
        <v>20.97</v>
      </c>
      <c r="BI2682" s="6">
        <f>VLOOKUP($B2682,'[1]výnosy standard'!$A$1:$T$2200,16,FALSE)</f>
        <v>0</v>
      </c>
      <c r="BJ2682" s="6">
        <f>VLOOKUP($B2682,'[1]výnosy standard'!$A$1:$T$2200,17,FALSE)</f>
        <v>3.89</v>
      </c>
      <c r="BK2682" s="6">
        <f>VLOOKUP($B2682,'[1]výnosy standard'!$A$1:$T$2200,18,FALSE)</f>
        <v>3.89</v>
      </c>
      <c r="BL2682" s="6">
        <f>VLOOKUP($B2682,'[1]výnosy standard'!$A$1:$T$2200,19,FALSE)</f>
        <v>5.13</v>
      </c>
      <c r="BM2682" s="6">
        <f>VLOOKUP($B2682,'[1]výnosy standard'!$A$1:$T$2200,20,FALSE)</f>
        <v>0</v>
      </c>
      <c r="BN2682" s="6">
        <f>VLOOKUP(B2682,'[1]pšenice výnos'!$A$2:$E$2200,4)</f>
        <v>5.5</v>
      </c>
      <c r="BO2682" s="6">
        <f>VLOOKUP(B2682,[1]kukuřice!$A$2:$E$2200,5,FALSE)</f>
        <v>38.719103543145614</v>
      </c>
    </row>
    <row r="2683" spans="1:67" hidden="1" x14ac:dyDescent="0.25">
      <c r="A2683" s="7">
        <v>3209</v>
      </c>
      <c r="B2683" s="6" t="s">
        <v>142</v>
      </c>
      <c r="C2683" s="13">
        <v>123</v>
      </c>
      <c r="D2683" s="7">
        <v>94.301047789419897</v>
      </c>
      <c r="E2683" s="6" t="s">
        <v>244</v>
      </c>
      <c r="F2683" s="6" t="s">
        <v>30</v>
      </c>
      <c r="G2683" s="7">
        <v>94.301047789419897</v>
      </c>
      <c r="H2683" s="7">
        <v>43.700485560950682</v>
      </c>
      <c r="I2683" s="7">
        <v>43.700485560950682</v>
      </c>
      <c r="J2683" s="7">
        <v>4.3477777777777771</v>
      </c>
      <c r="K2683" s="14">
        <v>3.7964914539261327</v>
      </c>
      <c r="L2683" s="13">
        <v>18</v>
      </c>
      <c r="M2683" s="7">
        <v>3.1849897936507929</v>
      </c>
      <c r="N2683" s="7">
        <v>-3.8210903436667103E-2</v>
      </c>
      <c r="O2683" s="7">
        <v>0.55128632385164433</v>
      </c>
      <c r="P2683" s="7">
        <v>1</v>
      </c>
      <c r="Q2683" s="7">
        <v>1</v>
      </c>
      <c r="R2683" s="7">
        <v>0</v>
      </c>
      <c r="S2683" s="15">
        <v>1.99166666666667</v>
      </c>
      <c r="T2683" s="15">
        <v>5.24</v>
      </c>
      <c r="U2683" s="15">
        <v>6.99444444444444</v>
      </c>
      <c r="V2683" s="16">
        <v>13.3</v>
      </c>
      <c r="W2683" s="16">
        <v>16.600000000000001</v>
      </c>
      <c r="X2683" s="17" t="e">
        <v>#NULL!</v>
      </c>
      <c r="Y2683" s="13">
        <v>2</v>
      </c>
      <c r="Z2683" s="16">
        <v>3.5</v>
      </c>
      <c r="AA2683" s="13">
        <v>22</v>
      </c>
      <c r="AB2683" s="15">
        <v>8.6999999999999993</v>
      </c>
      <c r="AC2683" s="15">
        <v>5.4</v>
      </c>
      <c r="AD2683" s="15">
        <v>6.59</v>
      </c>
      <c r="AE2683" s="15">
        <v>3.09</v>
      </c>
      <c r="AF2683" s="7">
        <v>0</v>
      </c>
      <c r="AG2683" s="7">
        <v>0</v>
      </c>
      <c r="AH2683" s="7">
        <v>0</v>
      </c>
      <c r="AI2683" s="7">
        <v>0</v>
      </c>
      <c r="AJ2683" s="7">
        <v>0</v>
      </c>
      <c r="AK2683" s="7">
        <v>0</v>
      </c>
      <c r="AL2683" s="7">
        <v>0</v>
      </c>
      <c r="AM2683" s="7">
        <v>0</v>
      </c>
      <c r="AN2683" s="7">
        <v>0</v>
      </c>
      <c r="AO2683" s="7">
        <v>0</v>
      </c>
      <c r="AP2683" s="7">
        <v>0</v>
      </c>
      <c r="AQ2683" s="7">
        <v>0</v>
      </c>
      <c r="AR2683" s="7">
        <v>1</v>
      </c>
      <c r="AS2683" s="7">
        <v>0</v>
      </c>
      <c r="AT2683" s="7">
        <v>0</v>
      </c>
      <c r="AU2683" s="6">
        <f>VLOOKUP($B2683,'[1]výnosy standard'!$A$1:$T$2200,2,FALSE)</f>
        <v>0</v>
      </c>
      <c r="AV2683" s="6">
        <f>VLOOKUP($B2683,'[1]výnosy standard'!$A$1:$T$2200,3,FALSE)</f>
        <v>0</v>
      </c>
      <c r="AW2683" s="6">
        <f>VLOOKUP($B2683,'[1]výnosy standard'!$A$1:$T$2200,4,FALSE)</f>
        <v>0</v>
      </c>
      <c r="AX2683" s="6">
        <f>VLOOKUP($B2683,'[1]výnosy standard'!$A$1:$T$2200,5,FALSE)</f>
        <v>0</v>
      </c>
      <c r="AY2683" s="6">
        <f>VLOOKUP($B2683,'[1]výnosy standard'!$A$1:$T$2200,6,FALSE)</f>
        <v>0</v>
      </c>
      <c r="AZ2683" s="6">
        <f>VLOOKUP($B2683,'[1]výnosy standard'!$A$1:$T$2200,7,FALSE)</f>
        <v>0</v>
      </c>
      <c r="BA2683" s="6">
        <f>VLOOKUP($B2683,'[1]výnosy standard'!$A$1:$T$2200,8,FALSE)</f>
        <v>0</v>
      </c>
      <c r="BB2683" s="6">
        <f>VLOOKUP($B2683,'[1]výnosy standard'!$A$1:$T$2200,9,FALSE)</f>
        <v>6.82</v>
      </c>
      <c r="BC2683" s="6">
        <f>VLOOKUP($B2683,'[1]výnosy standard'!$A$1:$T$2200,10,FALSE)</f>
        <v>6.82</v>
      </c>
      <c r="BD2683" s="6">
        <f>VLOOKUP($B2683,'[1]výnosy standard'!$A$1:$T$2200,11,FALSE)</f>
        <v>3.77</v>
      </c>
      <c r="BE2683" s="6">
        <f>VLOOKUP($B2683,'[1]výnosy standard'!$A$1:$T$2200,12,FALSE)</f>
        <v>6.58</v>
      </c>
      <c r="BF2683" s="6">
        <f>VLOOKUP($B2683,'[1]výnosy standard'!$A$1:$T$2200,13,FALSE)</f>
        <v>0</v>
      </c>
      <c r="BG2683" s="6">
        <f>VLOOKUP($B2683,'[1]výnosy standard'!$A$1:$T$2200,14,FALSE)</f>
        <v>0</v>
      </c>
      <c r="BH2683" s="6">
        <f>VLOOKUP($B2683,'[1]výnosy standard'!$A$1:$T$2200,15,FALSE)</f>
        <v>0</v>
      </c>
      <c r="BI2683" s="6">
        <f>VLOOKUP($B2683,'[1]výnosy standard'!$A$1:$T$2200,16,FALSE)</f>
        <v>0</v>
      </c>
      <c r="BJ2683" s="6">
        <f>VLOOKUP($B2683,'[1]výnosy standard'!$A$1:$T$2200,17,FALSE)</f>
        <v>5.54</v>
      </c>
      <c r="BK2683" s="6">
        <f>VLOOKUP($B2683,'[1]výnosy standard'!$A$1:$T$2200,18,FALSE)</f>
        <v>5.54</v>
      </c>
      <c r="BL2683" s="6">
        <f>VLOOKUP($B2683,'[1]výnosy standard'!$A$1:$T$2200,19,FALSE)</f>
        <v>6.65</v>
      </c>
      <c r="BM2683" s="6">
        <f>VLOOKUP($B2683,'[1]výnosy standard'!$A$1:$T$2200,20,FALSE)</f>
        <v>0</v>
      </c>
      <c r="BN2683" s="6">
        <f>VLOOKUP(B2683,'[1]pšenice výnos'!$A$2:$E$2200,4)</f>
        <v>6.82</v>
      </c>
      <c r="BO2683" s="6">
        <f>VLOOKUP(B2683,[1]kukuřice!$A$2:$E$2200,5,FALSE)</f>
        <v>43.191266145909822</v>
      </c>
    </row>
    <row r="2684" spans="1:67" hidden="1" x14ac:dyDescent="0.25">
      <c r="A2684" s="7">
        <v>2904</v>
      </c>
      <c r="B2684" s="6" t="s">
        <v>157</v>
      </c>
      <c r="C2684" s="13">
        <v>98</v>
      </c>
      <c r="D2684" s="7">
        <v>94.594624989888786</v>
      </c>
      <c r="E2684" s="6" t="s">
        <v>244</v>
      </c>
      <c r="F2684" s="6" t="s">
        <v>30</v>
      </c>
      <c r="G2684" s="7">
        <v>94.594624989888786</v>
      </c>
      <c r="H2684" s="7">
        <v>65.975733063700716</v>
      </c>
      <c r="I2684" s="7">
        <v>65.975733063700716</v>
      </c>
      <c r="J2684" s="7">
        <v>2.1977777777777776</v>
      </c>
      <c r="K2684" s="14">
        <v>3.0575369570549529</v>
      </c>
      <c r="L2684" s="13">
        <v>20</v>
      </c>
      <c r="M2684" s="7">
        <v>3.5694510236220487</v>
      </c>
      <c r="N2684" s="7">
        <v>3.9882225223778579E-2</v>
      </c>
      <c r="O2684" s="7">
        <v>-0.85975917927717527</v>
      </c>
      <c r="P2684" s="7">
        <v>7</v>
      </c>
      <c r="Q2684" s="7">
        <v>0</v>
      </c>
      <c r="R2684" s="7">
        <v>0</v>
      </c>
      <c r="S2684" s="17" t="e">
        <v>#NULL!</v>
      </c>
      <c r="T2684" s="17" t="e">
        <v>#NULL!</v>
      </c>
      <c r="U2684" s="17" t="e">
        <v>#NULL!</v>
      </c>
      <c r="V2684" s="17" t="e">
        <v>#NULL!</v>
      </c>
      <c r="W2684" s="17" t="e">
        <v>#NULL!</v>
      </c>
      <c r="X2684" s="17" t="e">
        <v>#NULL!</v>
      </c>
      <c r="Y2684" s="17" t="e">
        <v>#NULL!</v>
      </c>
      <c r="Z2684" s="17" t="e">
        <v>#NULL!</v>
      </c>
      <c r="AA2684" s="17" t="e">
        <v>#NULL!</v>
      </c>
      <c r="AB2684" s="17" t="e">
        <v>#NULL!</v>
      </c>
      <c r="AC2684" s="17" t="e">
        <v>#NULL!</v>
      </c>
      <c r="AD2684" s="17" t="e">
        <v>#NULL!</v>
      </c>
      <c r="AE2684" s="17" t="e">
        <v>#NULL!</v>
      </c>
      <c r="AF2684" s="7">
        <v>0</v>
      </c>
      <c r="AG2684" s="7">
        <v>0</v>
      </c>
      <c r="AH2684" s="7">
        <v>0</v>
      </c>
      <c r="AI2684" s="7">
        <v>0</v>
      </c>
      <c r="AJ2684" s="7">
        <v>0</v>
      </c>
      <c r="AK2684" s="7">
        <v>0</v>
      </c>
      <c r="AL2684" s="7">
        <v>0</v>
      </c>
      <c r="AM2684" s="7">
        <v>0</v>
      </c>
      <c r="AN2684" s="7">
        <v>0</v>
      </c>
      <c r="AO2684" s="7">
        <v>0</v>
      </c>
      <c r="AP2684" s="7">
        <v>0</v>
      </c>
      <c r="AQ2684" s="7">
        <v>0</v>
      </c>
      <c r="AR2684" s="7">
        <v>1</v>
      </c>
      <c r="AS2684" s="7">
        <v>0</v>
      </c>
      <c r="AT2684" s="7">
        <v>0</v>
      </c>
      <c r="AU2684" s="6">
        <f>VLOOKUP($B2684,'[1]výnosy standard'!$A$1:$T$2200,2,FALSE)</f>
        <v>29.35</v>
      </c>
      <c r="AV2684" s="6">
        <f>VLOOKUP($B2684,'[1]výnosy standard'!$A$1:$T$2200,3,FALSE)</f>
        <v>0</v>
      </c>
      <c r="AW2684" s="6">
        <f>VLOOKUP($B2684,'[1]výnosy standard'!$A$1:$T$2200,4,FALSE)</f>
        <v>0</v>
      </c>
      <c r="AX2684" s="6">
        <f>VLOOKUP($B2684,'[1]výnosy standard'!$A$1:$T$2200,5,FALSE)</f>
        <v>0</v>
      </c>
      <c r="AY2684" s="6">
        <f>VLOOKUP($B2684,'[1]výnosy standard'!$A$1:$T$2200,6,FALSE)</f>
        <v>0.89</v>
      </c>
      <c r="AZ2684" s="6">
        <f>VLOOKUP($B2684,'[1]výnosy standard'!$A$1:$T$2200,7,FALSE)</f>
        <v>4.45</v>
      </c>
      <c r="BA2684" s="6">
        <f>VLOOKUP($B2684,'[1]výnosy standard'!$A$1:$T$2200,8,FALSE)</f>
        <v>0</v>
      </c>
      <c r="BB2684" s="6">
        <f>VLOOKUP($B2684,'[1]výnosy standard'!$A$1:$T$2200,9,FALSE)</f>
        <v>6.11</v>
      </c>
      <c r="BC2684" s="6">
        <f>VLOOKUP($B2684,'[1]výnosy standard'!$A$1:$T$2200,10,FALSE)</f>
        <v>6.11</v>
      </c>
      <c r="BD2684" s="6">
        <f>VLOOKUP($B2684,'[1]výnosy standard'!$A$1:$T$2200,11,FALSE)</f>
        <v>3.28</v>
      </c>
      <c r="BE2684" s="6">
        <f>VLOOKUP($B2684,'[1]výnosy standard'!$A$1:$T$2200,12,FALSE)</f>
        <v>5.71</v>
      </c>
      <c r="BF2684" s="6">
        <f>VLOOKUP($B2684,'[1]výnosy standard'!$A$1:$T$2200,13,FALSE)</f>
        <v>0</v>
      </c>
      <c r="BG2684" s="6">
        <f>VLOOKUP($B2684,'[1]výnosy standard'!$A$1:$T$2200,14,FALSE)</f>
        <v>0</v>
      </c>
      <c r="BH2684" s="6">
        <f>VLOOKUP($B2684,'[1]výnosy standard'!$A$1:$T$2200,15,FALSE)</f>
        <v>21.85</v>
      </c>
      <c r="BI2684" s="6">
        <f>VLOOKUP($B2684,'[1]výnosy standard'!$A$1:$T$2200,16,FALSE)</f>
        <v>0</v>
      </c>
      <c r="BJ2684" s="6">
        <f>VLOOKUP($B2684,'[1]výnosy standard'!$A$1:$T$2200,17,FALSE)</f>
        <v>4.34</v>
      </c>
      <c r="BK2684" s="6">
        <f>VLOOKUP($B2684,'[1]výnosy standard'!$A$1:$T$2200,18,FALSE)</f>
        <v>4.34</v>
      </c>
      <c r="BL2684" s="6">
        <f>VLOOKUP($B2684,'[1]výnosy standard'!$A$1:$T$2200,19,FALSE)</f>
        <v>5.92</v>
      </c>
      <c r="BM2684" s="6">
        <f>VLOOKUP($B2684,'[1]výnosy standard'!$A$1:$T$2200,20,FALSE)</f>
        <v>0</v>
      </c>
      <c r="BN2684" s="6">
        <f>VLOOKUP(B2684,'[1]pšenice výnos'!$A$2:$E$2200,4)</f>
        <v>6.11</v>
      </c>
      <c r="BO2684" s="6">
        <f>VLOOKUP(B2684,[1]kukuřice!$A$2:$E$2200,5,FALSE)</f>
        <v>38.493486109601733</v>
      </c>
    </row>
    <row r="2685" spans="1:67" hidden="1" x14ac:dyDescent="0.25">
      <c r="A2685" s="7">
        <v>4216</v>
      </c>
      <c r="B2685" s="6" t="s">
        <v>200</v>
      </c>
      <c r="C2685" s="13">
        <v>517</v>
      </c>
      <c r="D2685" s="7">
        <v>94.897370581336915</v>
      </c>
      <c r="E2685" s="6" t="s">
        <v>244</v>
      </c>
      <c r="F2685" s="6" t="s">
        <v>30</v>
      </c>
      <c r="G2685" s="7">
        <v>94.897370581336915</v>
      </c>
      <c r="H2685" s="7">
        <v>90.060311609984922</v>
      </c>
      <c r="I2685" s="7">
        <v>90.060311609984922</v>
      </c>
      <c r="J2685" s="7">
        <v>2.5202444444444443</v>
      </c>
      <c r="K2685" s="14">
        <v>2.9757905167528111</v>
      </c>
      <c r="L2685" s="13">
        <v>18</v>
      </c>
      <c r="M2685" s="7">
        <v>3.2372130683760689</v>
      </c>
      <c r="N2685" s="7">
        <v>-9.1157223207383259E-2</v>
      </c>
      <c r="O2685" s="7">
        <v>-0.45554607230836686</v>
      </c>
      <c r="P2685" s="7">
        <v>1</v>
      </c>
      <c r="Q2685" s="7">
        <v>7</v>
      </c>
      <c r="R2685" s="7">
        <v>0</v>
      </c>
      <c r="S2685" s="15">
        <v>4.68333333333333</v>
      </c>
      <c r="T2685" s="15">
        <v>9.4</v>
      </c>
      <c r="U2685" s="17" t="e">
        <v>#NULL!</v>
      </c>
      <c r="V2685" s="16">
        <v>11.5</v>
      </c>
      <c r="W2685" s="16">
        <v>11.1</v>
      </c>
      <c r="X2685" s="17" t="e">
        <v>#NULL!</v>
      </c>
      <c r="Y2685" s="13">
        <v>3</v>
      </c>
      <c r="Z2685" s="16">
        <v>4</v>
      </c>
      <c r="AA2685" s="13">
        <v>17</v>
      </c>
      <c r="AB2685" s="15">
        <v>5.5</v>
      </c>
      <c r="AC2685" s="15">
        <v>5.9</v>
      </c>
      <c r="AD2685" s="15">
        <v>10.875</v>
      </c>
      <c r="AE2685" s="15">
        <v>6.875</v>
      </c>
      <c r="AF2685" s="7">
        <v>0</v>
      </c>
      <c r="AG2685" s="7">
        <v>0</v>
      </c>
      <c r="AH2685" s="7">
        <v>0</v>
      </c>
      <c r="AI2685" s="7">
        <v>0</v>
      </c>
      <c r="AJ2685" s="7">
        <v>0</v>
      </c>
      <c r="AK2685" s="7">
        <v>0</v>
      </c>
      <c r="AL2685" s="7">
        <v>0</v>
      </c>
      <c r="AM2685" s="7">
        <v>0</v>
      </c>
      <c r="AN2685" s="7">
        <v>0</v>
      </c>
      <c r="AO2685" s="7">
        <v>0</v>
      </c>
      <c r="AP2685" s="7">
        <v>0</v>
      </c>
      <c r="AQ2685" s="7">
        <v>0</v>
      </c>
      <c r="AR2685" s="7">
        <v>1</v>
      </c>
      <c r="AS2685" s="7">
        <v>0</v>
      </c>
      <c r="AT2685" s="7">
        <v>0</v>
      </c>
      <c r="AU2685" s="6">
        <f>VLOOKUP($B2685,'[1]výnosy standard'!$A$1:$T$2200,2,FALSE)</f>
        <v>28.17</v>
      </c>
      <c r="AV2685" s="6">
        <f>VLOOKUP($B2685,'[1]výnosy standard'!$A$1:$T$2200,3,FALSE)</f>
        <v>0</v>
      </c>
      <c r="AW2685" s="6">
        <f>VLOOKUP($B2685,'[1]výnosy standard'!$A$1:$T$2200,4,FALSE)</f>
        <v>0</v>
      </c>
      <c r="AX2685" s="6">
        <f>VLOOKUP($B2685,'[1]výnosy standard'!$A$1:$T$2200,5,FALSE)</f>
        <v>4.62</v>
      </c>
      <c r="AY2685" s="6">
        <f>VLOOKUP($B2685,'[1]výnosy standard'!$A$1:$T$2200,6,FALSE)</f>
        <v>0.65</v>
      </c>
      <c r="AZ2685" s="6">
        <f>VLOOKUP($B2685,'[1]výnosy standard'!$A$1:$T$2200,7,FALSE)</f>
        <v>4.25</v>
      </c>
      <c r="BA2685" s="6">
        <f>VLOOKUP($B2685,'[1]výnosy standard'!$A$1:$T$2200,8,FALSE)</f>
        <v>0</v>
      </c>
      <c r="BB2685" s="6">
        <f>VLOOKUP($B2685,'[1]výnosy standard'!$A$1:$T$2200,9,FALSE)</f>
        <v>5.5</v>
      </c>
      <c r="BC2685" s="6">
        <f>VLOOKUP($B2685,'[1]výnosy standard'!$A$1:$T$2200,10,FALSE)</f>
        <v>5.5</v>
      </c>
      <c r="BD2685" s="6">
        <f>VLOOKUP($B2685,'[1]výnosy standard'!$A$1:$T$2200,11,FALSE)</f>
        <v>3.12</v>
      </c>
      <c r="BE2685" s="6">
        <f>VLOOKUP($B2685,'[1]výnosy standard'!$A$1:$T$2200,12,FALSE)</f>
        <v>5.15</v>
      </c>
      <c r="BF2685" s="6">
        <f>VLOOKUP($B2685,'[1]výnosy standard'!$A$1:$T$2200,13,FALSE)</f>
        <v>0</v>
      </c>
      <c r="BG2685" s="6">
        <f>VLOOKUP($B2685,'[1]výnosy standard'!$A$1:$T$2200,14,FALSE)</f>
        <v>0</v>
      </c>
      <c r="BH2685" s="6">
        <f>VLOOKUP($B2685,'[1]výnosy standard'!$A$1:$T$2200,15,FALSE)</f>
        <v>20.97</v>
      </c>
      <c r="BI2685" s="6">
        <f>VLOOKUP($B2685,'[1]výnosy standard'!$A$1:$T$2200,16,FALSE)</f>
        <v>0</v>
      </c>
      <c r="BJ2685" s="6">
        <f>VLOOKUP($B2685,'[1]výnosy standard'!$A$1:$T$2200,17,FALSE)</f>
        <v>3.89</v>
      </c>
      <c r="BK2685" s="6">
        <f>VLOOKUP($B2685,'[1]výnosy standard'!$A$1:$T$2200,18,FALSE)</f>
        <v>3.89</v>
      </c>
      <c r="BL2685" s="6">
        <f>VLOOKUP($B2685,'[1]výnosy standard'!$A$1:$T$2200,19,FALSE)</f>
        <v>5.13</v>
      </c>
      <c r="BM2685" s="6">
        <f>VLOOKUP($B2685,'[1]výnosy standard'!$A$1:$T$2200,20,FALSE)</f>
        <v>0</v>
      </c>
      <c r="BN2685" s="6">
        <f>VLOOKUP(B2685,'[1]pšenice výnos'!$A$2:$E$2200,4)</f>
        <v>5.5</v>
      </c>
      <c r="BO2685" s="6">
        <f>VLOOKUP(B2685,[1]kukuřice!$A$2:$E$2200,5,FALSE)</f>
        <v>38.719103543145614</v>
      </c>
    </row>
    <row r="2686" spans="1:67" hidden="1" x14ac:dyDescent="0.25">
      <c r="A2686" s="7">
        <v>3142</v>
      </c>
      <c r="B2686" s="6" t="s">
        <v>225</v>
      </c>
      <c r="C2686" s="13">
        <v>54</v>
      </c>
      <c r="D2686" s="7">
        <v>95.479061732799451</v>
      </c>
      <c r="E2686" s="6" t="s">
        <v>244</v>
      </c>
      <c r="F2686" s="6" t="s">
        <v>30</v>
      </c>
      <c r="G2686" s="7">
        <v>95.479061732799451</v>
      </c>
      <c r="H2686" s="7">
        <v>95.479061732799451</v>
      </c>
      <c r="I2686" s="7">
        <v>95.479061732799451</v>
      </c>
      <c r="J2686" s="7">
        <v>2.3670111111111112</v>
      </c>
      <c r="K2686" s="14">
        <v>2.8647260002602866</v>
      </c>
      <c r="L2686" s="13">
        <v>20</v>
      </c>
      <c r="M2686" s="7">
        <v>3.5694510236220487</v>
      </c>
      <c r="N2686" s="7">
        <v>3.9882225223778579E-2</v>
      </c>
      <c r="O2686" s="7">
        <v>-0.49771488914917539</v>
      </c>
      <c r="P2686" s="7">
        <v>8</v>
      </c>
      <c r="Q2686" s="7">
        <v>0</v>
      </c>
      <c r="R2686" s="7">
        <v>0</v>
      </c>
      <c r="S2686" s="15">
        <v>1.0625</v>
      </c>
      <c r="T2686" s="15">
        <v>4.3833333333333302</v>
      </c>
      <c r="U2686" s="15">
        <v>6.8</v>
      </c>
      <c r="V2686" s="16">
        <v>12.3</v>
      </c>
      <c r="W2686" s="16">
        <v>12.3</v>
      </c>
      <c r="X2686" s="17" t="e">
        <v>#NULL!</v>
      </c>
      <c r="Y2686" s="13">
        <v>3</v>
      </c>
      <c r="Z2686" s="16">
        <v>4</v>
      </c>
      <c r="AA2686" s="13">
        <v>17</v>
      </c>
      <c r="AB2686" s="15">
        <v>4.7</v>
      </c>
      <c r="AC2686" s="15">
        <v>4.7</v>
      </c>
      <c r="AD2686" s="15">
        <v>5.55833333333333</v>
      </c>
      <c r="AE2686" s="15">
        <v>1.55833333333333</v>
      </c>
      <c r="AF2686" s="7">
        <v>0</v>
      </c>
      <c r="AG2686" s="7">
        <v>0</v>
      </c>
      <c r="AH2686" s="7">
        <v>0</v>
      </c>
      <c r="AI2686" s="7">
        <v>0</v>
      </c>
      <c r="AJ2686" s="7">
        <v>0</v>
      </c>
      <c r="AK2686" s="7">
        <v>0</v>
      </c>
      <c r="AL2686" s="7">
        <v>0</v>
      </c>
      <c r="AM2686" s="7">
        <v>0</v>
      </c>
      <c r="AN2686" s="7">
        <v>0</v>
      </c>
      <c r="AO2686" s="7">
        <v>0</v>
      </c>
      <c r="AP2686" s="7">
        <v>0</v>
      </c>
      <c r="AQ2686" s="7">
        <v>0</v>
      </c>
      <c r="AR2686" s="7">
        <v>1</v>
      </c>
      <c r="AS2686" s="7">
        <v>0</v>
      </c>
      <c r="AT2686" s="7">
        <v>0</v>
      </c>
      <c r="AU2686" s="6">
        <f>VLOOKUP($B2686,'[1]výnosy standard'!$A$1:$T$2200,2,FALSE)</f>
        <v>0</v>
      </c>
      <c r="AV2686" s="6">
        <f>VLOOKUP($B2686,'[1]výnosy standard'!$A$1:$T$2200,3,FALSE)</f>
        <v>0</v>
      </c>
      <c r="AW2686" s="6">
        <f>VLOOKUP($B2686,'[1]výnosy standard'!$A$1:$T$2200,4,FALSE)</f>
        <v>0</v>
      </c>
      <c r="AX2686" s="6">
        <f>VLOOKUP($B2686,'[1]výnosy standard'!$A$1:$T$2200,5,FALSE)</f>
        <v>4.3099999999999996</v>
      </c>
      <c r="AY2686" s="6">
        <f>VLOOKUP($B2686,'[1]výnosy standard'!$A$1:$T$2200,6,FALSE)</f>
        <v>0</v>
      </c>
      <c r="AZ2686" s="6">
        <f>VLOOKUP($B2686,'[1]výnosy standard'!$A$1:$T$2200,7,FALSE)</f>
        <v>0</v>
      </c>
      <c r="BA2686" s="6">
        <f>VLOOKUP($B2686,'[1]výnosy standard'!$A$1:$T$2200,8,FALSE)</f>
        <v>0</v>
      </c>
      <c r="BB2686" s="6">
        <f>VLOOKUP($B2686,'[1]výnosy standard'!$A$1:$T$2200,9,FALSE)</f>
        <v>5.05</v>
      </c>
      <c r="BC2686" s="6">
        <f>VLOOKUP($B2686,'[1]výnosy standard'!$A$1:$T$2200,10,FALSE)</f>
        <v>5.05</v>
      </c>
      <c r="BD2686" s="6">
        <f>VLOOKUP($B2686,'[1]výnosy standard'!$A$1:$T$2200,11,FALSE)</f>
        <v>2.65</v>
      </c>
      <c r="BE2686" s="6">
        <f>VLOOKUP($B2686,'[1]výnosy standard'!$A$1:$T$2200,12,FALSE)</f>
        <v>5.2</v>
      </c>
      <c r="BF2686" s="6">
        <f>VLOOKUP($B2686,'[1]výnosy standard'!$A$1:$T$2200,13,FALSE)</f>
        <v>0</v>
      </c>
      <c r="BG2686" s="6">
        <f>VLOOKUP($B2686,'[1]výnosy standard'!$A$1:$T$2200,14,FALSE)</f>
        <v>0</v>
      </c>
      <c r="BH2686" s="6">
        <f>VLOOKUP($B2686,'[1]výnosy standard'!$A$1:$T$2200,15,FALSE)</f>
        <v>0</v>
      </c>
      <c r="BI2686" s="6">
        <f>VLOOKUP($B2686,'[1]výnosy standard'!$A$1:$T$2200,16,FALSE)</f>
        <v>0</v>
      </c>
      <c r="BJ2686" s="6">
        <f>VLOOKUP($B2686,'[1]výnosy standard'!$A$1:$T$2200,17,FALSE)</f>
        <v>3.56</v>
      </c>
      <c r="BK2686" s="6">
        <f>VLOOKUP($B2686,'[1]výnosy standard'!$A$1:$T$2200,18,FALSE)</f>
        <v>3.56</v>
      </c>
      <c r="BL2686" s="6">
        <f>VLOOKUP($B2686,'[1]výnosy standard'!$A$1:$T$2200,19,FALSE)</f>
        <v>4.84</v>
      </c>
      <c r="BM2686" s="6">
        <f>VLOOKUP($B2686,'[1]výnosy standard'!$A$1:$T$2200,20,FALSE)</f>
        <v>0</v>
      </c>
      <c r="BN2686" s="6">
        <f>VLOOKUP(B2686,'[1]pšenice výnos'!$A$2:$E$2200,4)</f>
        <v>5.05</v>
      </c>
      <c r="BO2686" s="6">
        <f>VLOOKUP(B2686,[1]kukuřice!$A$2:$E$2200,5,FALSE)</f>
        <v>34.480272413251647</v>
      </c>
    </row>
    <row r="2687" spans="1:67" hidden="1" x14ac:dyDescent="0.25">
      <c r="A2687" s="7">
        <v>3215</v>
      </c>
      <c r="B2687" s="6" t="s">
        <v>131</v>
      </c>
      <c r="C2687" s="13">
        <v>223</v>
      </c>
      <c r="D2687" s="7">
        <v>95.53917212962962</v>
      </c>
      <c r="E2687" s="6" t="s">
        <v>244</v>
      </c>
      <c r="F2687" s="6" t="s">
        <v>30</v>
      </c>
      <c r="G2687" s="7">
        <v>95.53917212962962</v>
      </c>
      <c r="H2687" s="7">
        <v>81.018518518518519</v>
      </c>
      <c r="I2687" s="7">
        <v>81.018518518518519</v>
      </c>
      <c r="J2687" s="7">
        <v>2.16</v>
      </c>
      <c r="K2687" s="14">
        <v>2.4613801573839584</v>
      </c>
      <c r="L2687" s="13">
        <v>10</v>
      </c>
      <c r="M2687" s="7">
        <v>3.2372130683760689</v>
      </c>
      <c r="N2687" s="7">
        <v>-9.1157223207383259E-2</v>
      </c>
      <c r="O2687" s="7">
        <v>-0.30138015738395829</v>
      </c>
      <c r="P2687" s="7">
        <v>2</v>
      </c>
      <c r="Q2687" s="7">
        <v>7</v>
      </c>
      <c r="R2687" s="7">
        <v>1</v>
      </c>
      <c r="S2687" s="17" t="e">
        <v>#NULL!</v>
      </c>
      <c r="T2687" s="17" t="e">
        <v>#NULL!</v>
      </c>
      <c r="U2687" s="17" t="e">
        <v>#NULL!</v>
      </c>
      <c r="V2687" s="17" t="e">
        <v>#NULL!</v>
      </c>
      <c r="W2687" s="17" t="e">
        <v>#NULL!</v>
      </c>
      <c r="X2687" s="17" t="e">
        <v>#NULL!</v>
      </c>
      <c r="Y2687" s="17" t="e">
        <v>#NULL!</v>
      </c>
      <c r="Z2687" s="17" t="e">
        <v>#NULL!</v>
      </c>
      <c r="AA2687" s="17" t="e">
        <v>#NULL!</v>
      </c>
      <c r="AB2687" s="17" t="e">
        <v>#NULL!</v>
      </c>
      <c r="AC2687" s="17" t="e">
        <v>#NULL!</v>
      </c>
      <c r="AD2687" s="17" t="e">
        <v>#NULL!</v>
      </c>
      <c r="AE2687" s="17" t="e">
        <v>#NULL!</v>
      </c>
      <c r="AF2687" s="7">
        <v>0</v>
      </c>
      <c r="AG2687" s="7">
        <v>0</v>
      </c>
      <c r="AH2687" s="7">
        <v>0</v>
      </c>
      <c r="AI2687" s="7">
        <v>0</v>
      </c>
      <c r="AJ2687" s="7">
        <v>0</v>
      </c>
      <c r="AK2687" s="7">
        <v>0</v>
      </c>
      <c r="AL2687" s="7">
        <v>0</v>
      </c>
      <c r="AM2687" s="7">
        <v>0</v>
      </c>
      <c r="AN2687" s="7">
        <v>0</v>
      </c>
      <c r="AO2687" s="7">
        <v>0</v>
      </c>
      <c r="AP2687" s="7">
        <v>0</v>
      </c>
      <c r="AQ2687" s="7">
        <v>0</v>
      </c>
      <c r="AR2687" s="7">
        <v>1</v>
      </c>
      <c r="AS2687" s="7">
        <v>0</v>
      </c>
      <c r="AT2687" s="7">
        <v>0</v>
      </c>
      <c r="AU2687" s="6">
        <f>VLOOKUP($B2687,'[1]výnosy standard'!$A$1:$T$2200,2,FALSE)</f>
        <v>0</v>
      </c>
      <c r="AV2687" s="6">
        <f>VLOOKUP($B2687,'[1]výnosy standard'!$A$1:$T$2200,3,FALSE)</f>
        <v>0</v>
      </c>
      <c r="AW2687" s="6">
        <f>VLOOKUP($B2687,'[1]výnosy standard'!$A$1:$T$2200,4,FALSE)</f>
        <v>8.7200000000000006</v>
      </c>
      <c r="AX2687" s="6">
        <f>VLOOKUP($B2687,'[1]výnosy standard'!$A$1:$T$2200,5,FALSE)</f>
        <v>0</v>
      </c>
      <c r="AY2687" s="6">
        <f>VLOOKUP($B2687,'[1]výnosy standard'!$A$1:$T$2200,6,FALSE)</f>
        <v>0.9</v>
      </c>
      <c r="AZ2687" s="6">
        <f>VLOOKUP($B2687,'[1]výnosy standard'!$A$1:$T$2200,7,FALSE)</f>
        <v>0</v>
      </c>
      <c r="BA2687" s="6">
        <f>VLOOKUP($B2687,'[1]výnosy standard'!$A$1:$T$2200,8,FALSE)</f>
        <v>21.37</v>
      </c>
      <c r="BB2687" s="6">
        <f>VLOOKUP($B2687,'[1]výnosy standard'!$A$1:$T$2200,9,FALSE)</f>
        <v>6.68</v>
      </c>
      <c r="BC2687" s="6">
        <f>VLOOKUP($B2687,'[1]výnosy standard'!$A$1:$T$2200,10,FALSE)</f>
        <v>6.68</v>
      </c>
      <c r="BD2687" s="6">
        <f>VLOOKUP($B2687,'[1]výnosy standard'!$A$1:$T$2200,11,FALSE)</f>
        <v>0</v>
      </c>
      <c r="BE2687" s="6">
        <f>VLOOKUP($B2687,'[1]výnosy standard'!$A$1:$T$2200,12,FALSE)</f>
        <v>6.61</v>
      </c>
      <c r="BF2687" s="6">
        <f>VLOOKUP($B2687,'[1]výnosy standard'!$A$1:$T$2200,13,FALSE)</f>
        <v>0</v>
      </c>
      <c r="BG2687" s="6">
        <f>VLOOKUP($B2687,'[1]výnosy standard'!$A$1:$T$2200,14,FALSE)</f>
        <v>0</v>
      </c>
      <c r="BH2687" s="6">
        <f>VLOOKUP($B2687,'[1]výnosy standard'!$A$1:$T$2200,15,FALSE)</f>
        <v>0</v>
      </c>
      <c r="BI2687" s="6">
        <f>VLOOKUP($B2687,'[1]výnosy standard'!$A$1:$T$2200,16,FALSE)</f>
        <v>0</v>
      </c>
      <c r="BJ2687" s="6">
        <f>VLOOKUP($B2687,'[1]výnosy standard'!$A$1:$T$2200,17,FALSE)</f>
        <v>6.13</v>
      </c>
      <c r="BK2687" s="6">
        <f>VLOOKUP($B2687,'[1]výnosy standard'!$A$1:$T$2200,18,FALSE)</f>
        <v>6.13</v>
      </c>
      <c r="BL2687" s="6">
        <f>VLOOKUP($B2687,'[1]výnosy standard'!$A$1:$T$2200,19,FALSE)</f>
        <v>7.16</v>
      </c>
      <c r="BM2687" s="6">
        <f>VLOOKUP($B2687,'[1]výnosy standard'!$A$1:$T$2200,20,FALSE)</f>
        <v>0</v>
      </c>
      <c r="BN2687" s="6">
        <f>VLOOKUP(B2687,'[1]pšenice výnos'!$A$2:$E$2200,4)</f>
        <v>6.68</v>
      </c>
      <c r="BO2687" s="6">
        <f>VLOOKUP(B2687,[1]kukuřice!$A$2:$E$2200,5,FALSE)</f>
        <v>41.929772119891787</v>
      </c>
    </row>
    <row r="2688" spans="1:67" hidden="1" x14ac:dyDescent="0.25">
      <c r="A2688" s="7">
        <v>3202</v>
      </c>
      <c r="B2688" s="6" t="s">
        <v>233</v>
      </c>
      <c r="C2688" s="13">
        <v>99</v>
      </c>
      <c r="D2688" s="7">
        <v>95.736290050221271</v>
      </c>
      <c r="E2688" s="6" t="s">
        <v>244</v>
      </c>
      <c r="F2688" s="6" t="s">
        <v>30</v>
      </c>
      <c r="G2688" s="7">
        <v>95.736290050221271</v>
      </c>
      <c r="H2688" s="7">
        <v>92.635870916413893</v>
      </c>
      <c r="I2688" s="7">
        <v>92.635870916413893</v>
      </c>
      <c r="J2688" s="7">
        <v>2.2345555555555556</v>
      </c>
      <c r="K2688" s="14">
        <v>3.0790675619307835</v>
      </c>
      <c r="L2688" s="13">
        <v>20</v>
      </c>
      <c r="M2688" s="7">
        <v>3.5694510236220487</v>
      </c>
      <c r="N2688" s="7">
        <v>3.9882225223778579E-2</v>
      </c>
      <c r="O2688" s="7">
        <v>-0.84451200637522783</v>
      </c>
      <c r="P2688" s="7">
        <v>1</v>
      </c>
      <c r="Q2688" s="7">
        <v>7</v>
      </c>
      <c r="R2688" s="7">
        <v>0</v>
      </c>
      <c r="S2688" s="15">
        <v>3.2250000000000001</v>
      </c>
      <c r="T2688" s="15">
        <v>6.6866666666666701</v>
      </c>
      <c r="U2688" s="15">
        <v>6.2</v>
      </c>
      <c r="V2688" s="16">
        <v>10.9</v>
      </c>
      <c r="W2688" s="16">
        <v>11.1</v>
      </c>
      <c r="X2688" s="17" t="e">
        <v>#NULL!</v>
      </c>
      <c r="Y2688" s="13">
        <v>4</v>
      </c>
      <c r="Z2688" s="16">
        <v>4.7</v>
      </c>
      <c r="AA2688" s="13">
        <v>14</v>
      </c>
      <c r="AB2688" s="15">
        <v>3.1</v>
      </c>
      <c r="AC2688" s="15">
        <v>2.9</v>
      </c>
      <c r="AD2688" s="15">
        <v>7.4116666666666697</v>
      </c>
      <c r="AE2688" s="15">
        <v>2.71166666666667</v>
      </c>
      <c r="AF2688" s="7">
        <v>0</v>
      </c>
      <c r="AG2688" s="7">
        <v>0</v>
      </c>
      <c r="AH2688" s="7">
        <v>0</v>
      </c>
      <c r="AI2688" s="7">
        <v>0</v>
      </c>
      <c r="AJ2688" s="7">
        <v>0</v>
      </c>
      <c r="AK2688" s="7">
        <v>0</v>
      </c>
      <c r="AL2688" s="7">
        <v>0</v>
      </c>
      <c r="AM2688" s="7">
        <v>0</v>
      </c>
      <c r="AN2688" s="7">
        <v>0</v>
      </c>
      <c r="AO2688" s="7">
        <v>0</v>
      </c>
      <c r="AP2688" s="7">
        <v>0</v>
      </c>
      <c r="AQ2688" s="7">
        <v>0</v>
      </c>
      <c r="AR2688" s="7">
        <v>1</v>
      </c>
      <c r="AS2688" s="7">
        <v>0</v>
      </c>
      <c r="AT2688" s="7">
        <v>0</v>
      </c>
      <c r="AU2688" s="6">
        <f>VLOOKUP($B2688,'[1]výnosy standard'!$A$1:$T$2200,2,FALSE)</f>
        <v>0</v>
      </c>
      <c r="AV2688" s="6">
        <f>VLOOKUP($B2688,'[1]výnosy standard'!$A$1:$T$2200,3,FALSE)</f>
        <v>0</v>
      </c>
      <c r="AW2688" s="6">
        <f>VLOOKUP($B2688,'[1]výnosy standard'!$A$1:$T$2200,4,FALSE)</f>
        <v>0</v>
      </c>
      <c r="AX2688" s="6">
        <f>VLOOKUP($B2688,'[1]výnosy standard'!$A$1:$T$2200,5,FALSE)</f>
        <v>4.07</v>
      </c>
      <c r="AY2688" s="6">
        <f>VLOOKUP($B2688,'[1]výnosy standard'!$A$1:$T$2200,6,FALSE)</f>
        <v>0</v>
      </c>
      <c r="AZ2688" s="6">
        <f>VLOOKUP($B2688,'[1]výnosy standard'!$A$1:$T$2200,7,FALSE)</f>
        <v>0</v>
      </c>
      <c r="BA2688" s="6">
        <f>VLOOKUP($B2688,'[1]výnosy standard'!$A$1:$T$2200,8,FALSE)</f>
        <v>0</v>
      </c>
      <c r="BB2688" s="6">
        <f>VLOOKUP($B2688,'[1]výnosy standard'!$A$1:$T$2200,9,FALSE)</f>
        <v>4.87</v>
      </c>
      <c r="BC2688" s="6">
        <f>VLOOKUP($B2688,'[1]výnosy standard'!$A$1:$T$2200,10,FALSE)</f>
        <v>4.87</v>
      </c>
      <c r="BD2688" s="6">
        <f>VLOOKUP($B2688,'[1]výnosy standard'!$A$1:$T$2200,11,FALSE)</f>
        <v>2.69</v>
      </c>
      <c r="BE2688" s="6">
        <f>VLOOKUP($B2688,'[1]výnosy standard'!$A$1:$T$2200,12,FALSE)</f>
        <v>4.78</v>
      </c>
      <c r="BF2688" s="6">
        <f>VLOOKUP($B2688,'[1]výnosy standard'!$A$1:$T$2200,13,FALSE)</f>
        <v>0</v>
      </c>
      <c r="BG2688" s="6">
        <f>VLOOKUP($B2688,'[1]výnosy standard'!$A$1:$T$2200,14,FALSE)</f>
        <v>0</v>
      </c>
      <c r="BH2688" s="6">
        <f>VLOOKUP($B2688,'[1]výnosy standard'!$A$1:$T$2200,15,FALSE)</f>
        <v>0</v>
      </c>
      <c r="BI2688" s="6">
        <f>VLOOKUP($B2688,'[1]výnosy standard'!$A$1:$T$2200,16,FALSE)</f>
        <v>0</v>
      </c>
      <c r="BJ2688" s="6">
        <f>VLOOKUP($B2688,'[1]výnosy standard'!$A$1:$T$2200,17,FALSE)</f>
        <v>3.73</v>
      </c>
      <c r="BK2688" s="6">
        <f>VLOOKUP($B2688,'[1]výnosy standard'!$A$1:$T$2200,18,FALSE)</f>
        <v>3.73</v>
      </c>
      <c r="BL2688" s="6">
        <f>VLOOKUP($B2688,'[1]výnosy standard'!$A$1:$T$2200,19,FALSE)</f>
        <v>4.49</v>
      </c>
      <c r="BM2688" s="6">
        <f>VLOOKUP($B2688,'[1]výnosy standard'!$A$1:$T$2200,20,FALSE)</f>
        <v>0</v>
      </c>
      <c r="BN2688" s="6">
        <f>VLOOKUP(B2688,'[1]pšenice výnos'!$A$2:$E$2200,4)</f>
        <v>4.87</v>
      </c>
      <c r="BO2688" s="6">
        <f>VLOOKUP(B2688,[1]kukuřice!$A$2:$E$2200,5,FALSE)</f>
        <v>39.30241752701572</v>
      </c>
    </row>
    <row r="2689" spans="1:67" hidden="1" x14ac:dyDescent="0.25">
      <c r="A2689" s="7">
        <v>4441</v>
      </c>
      <c r="B2689" s="6" t="s">
        <v>193</v>
      </c>
      <c r="C2689" s="13">
        <v>382</v>
      </c>
      <c r="D2689" s="7">
        <v>96.124773913043484</v>
      </c>
      <c r="E2689" s="6" t="s">
        <v>244</v>
      </c>
      <c r="F2689" s="6" t="s">
        <v>30</v>
      </c>
      <c r="G2689" s="7">
        <v>96.124773913043484</v>
      </c>
      <c r="H2689" s="7">
        <v>78.699130434782617</v>
      </c>
      <c r="I2689" s="7">
        <v>78.699130434782617</v>
      </c>
      <c r="J2689" s="7">
        <v>2.5555555555555554</v>
      </c>
      <c r="K2689" s="14">
        <v>2.944080419059627</v>
      </c>
      <c r="L2689" s="13">
        <v>10</v>
      </c>
      <c r="M2689" s="7">
        <v>3.2372130683760689</v>
      </c>
      <c r="N2689" s="7">
        <v>-9.1157223207383259E-2</v>
      </c>
      <c r="O2689" s="7">
        <v>-0.38852486350407167</v>
      </c>
      <c r="P2689" s="7">
        <v>2</v>
      </c>
      <c r="Q2689" s="7">
        <v>3</v>
      </c>
      <c r="R2689" s="7">
        <v>0</v>
      </c>
      <c r="S2689" s="15">
        <v>1.2833333333333301</v>
      </c>
      <c r="T2689" s="15">
        <v>5.4380952380952401</v>
      </c>
      <c r="U2689" s="15">
        <v>7.65</v>
      </c>
      <c r="V2689" s="16">
        <v>21.8</v>
      </c>
      <c r="W2689" s="16">
        <v>16.5</v>
      </c>
      <c r="X2689" s="17" t="e">
        <v>#NULL!</v>
      </c>
      <c r="Y2689" s="13">
        <v>4</v>
      </c>
      <c r="Z2689" s="16">
        <v>4.7</v>
      </c>
      <c r="AA2689" s="13">
        <v>14</v>
      </c>
      <c r="AB2689" s="15">
        <v>-7.8</v>
      </c>
      <c r="AC2689" s="15">
        <v>-2.5</v>
      </c>
      <c r="AD2689" s="15">
        <v>4.8130952380952401</v>
      </c>
      <c r="AE2689" s="15">
        <v>0.113095238095238</v>
      </c>
      <c r="AF2689" s="7">
        <v>0</v>
      </c>
      <c r="AG2689" s="7">
        <v>0</v>
      </c>
      <c r="AH2689" s="7">
        <v>0</v>
      </c>
      <c r="AI2689" s="7">
        <v>0</v>
      </c>
      <c r="AJ2689" s="7">
        <v>0</v>
      </c>
      <c r="AK2689" s="7">
        <v>0</v>
      </c>
      <c r="AL2689" s="7">
        <v>0</v>
      </c>
      <c r="AM2689" s="7">
        <v>0</v>
      </c>
      <c r="AN2689" s="7">
        <v>0</v>
      </c>
      <c r="AO2689" s="7">
        <v>0</v>
      </c>
      <c r="AP2689" s="7">
        <v>0</v>
      </c>
      <c r="AQ2689" s="7">
        <v>0</v>
      </c>
      <c r="AR2689" s="7">
        <v>1</v>
      </c>
      <c r="AS2689" s="7">
        <v>0</v>
      </c>
      <c r="AT2689" s="7">
        <v>0</v>
      </c>
      <c r="AU2689" s="6">
        <f>VLOOKUP($B2689,'[1]výnosy standard'!$A$1:$T$2200,2,FALSE)</f>
        <v>27.63</v>
      </c>
      <c r="AV2689" s="6">
        <f>VLOOKUP($B2689,'[1]výnosy standard'!$A$1:$T$2200,3,FALSE)</f>
        <v>0</v>
      </c>
      <c r="AW2689" s="6">
        <f>VLOOKUP($B2689,'[1]výnosy standard'!$A$1:$T$2200,4,FALSE)</f>
        <v>0</v>
      </c>
      <c r="AX2689" s="6">
        <f>VLOOKUP($B2689,'[1]výnosy standard'!$A$1:$T$2200,5,FALSE)</f>
        <v>4.6500000000000004</v>
      </c>
      <c r="AY2689" s="6">
        <f>VLOOKUP($B2689,'[1]výnosy standard'!$A$1:$T$2200,6,FALSE)</f>
        <v>0</v>
      </c>
      <c r="AZ2689" s="6">
        <f>VLOOKUP($B2689,'[1]výnosy standard'!$A$1:$T$2200,7,FALSE)</f>
        <v>0</v>
      </c>
      <c r="BA2689" s="6">
        <f>VLOOKUP($B2689,'[1]výnosy standard'!$A$1:$T$2200,8,FALSE)</f>
        <v>0</v>
      </c>
      <c r="BB2689" s="6">
        <f>VLOOKUP($B2689,'[1]výnosy standard'!$A$1:$T$2200,9,FALSE)</f>
        <v>5.73</v>
      </c>
      <c r="BC2689" s="6">
        <f>VLOOKUP($B2689,'[1]výnosy standard'!$A$1:$T$2200,10,FALSE)</f>
        <v>5.73</v>
      </c>
      <c r="BD2689" s="6">
        <f>VLOOKUP($B2689,'[1]výnosy standard'!$A$1:$T$2200,11,FALSE)</f>
        <v>3.13</v>
      </c>
      <c r="BE2689" s="6">
        <f>VLOOKUP($B2689,'[1]výnosy standard'!$A$1:$T$2200,12,FALSE)</f>
        <v>4.38</v>
      </c>
      <c r="BF2689" s="6">
        <f>VLOOKUP($B2689,'[1]výnosy standard'!$A$1:$T$2200,13,FALSE)</f>
        <v>0</v>
      </c>
      <c r="BG2689" s="6">
        <f>VLOOKUP($B2689,'[1]výnosy standard'!$A$1:$T$2200,14,FALSE)</f>
        <v>0</v>
      </c>
      <c r="BH2689" s="6">
        <f>VLOOKUP($B2689,'[1]výnosy standard'!$A$1:$T$2200,15,FALSE)</f>
        <v>20.57</v>
      </c>
      <c r="BI2689" s="6">
        <f>VLOOKUP($B2689,'[1]výnosy standard'!$A$1:$T$2200,16,FALSE)</f>
        <v>0</v>
      </c>
      <c r="BJ2689" s="6">
        <f>VLOOKUP($B2689,'[1]výnosy standard'!$A$1:$T$2200,17,FALSE)</f>
        <v>4.0599999999999996</v>
      </c>
      <c r="BK2689" s="6">
        <f>VLOOKUP($B2689,'[1]výnosy standard'!$A$1:$T$2200,18,FALSE)</f>
        <v>4.0599999999999996</v>
      </c>
      <c r="BL2689" s="6">
        <f>VLOOKUP($B2689,'[1]výnosy standard'!$A$1:$T$2200,19,FALSE)</f>
        <v>5.36</v>
      </c>
      <c r="BM2689" s="6">
        <f>VLOOKUP($B2689,'[1]výnosy standard'!$A$1:$T$2200,20,FALSE)</f>
        <v>0</v>
      </c>
      <c r="BN2689" s="6">
        <f>VLOOKUP(B2689,'[1]pšenice výnos'!$A$2:$E$2200,4)</f>
        <v>5.73</v>
      </c>
      <c r="BO2689" s="6">
        <f>VLOOKUP(B2689,[1]kukuřice!$A$2:$E$2200,5,FALSE)</f>
        <v>39.529084789786836</v>
      </c>
    </row>
    <row r="2690" spans="1:67" hidden="1" x14ac:dyDescent="0.25">
      <c r="A2690" s="7">
        <v>3593</v>
      </c>
      <c r="B2690" s="6" t="s">
        <v>197</v>
      </c>
      <c r="C2690" s="13">
        <v>322</v>
      </c>
      <c r="D2690" s="7">
        <v>96.270531258414437</v>
      </c>
      <c r="E2690" s="6" t="s">
        <v>244</v>
      </c>
      <c r="F2690" s="6" t="s">
        <v>30</v>
      </c>
      <c r="G2690" s="7">
        <v>96.270531258414437</v>
      </c>
      <c r="H2690" s="7">
        <v>50.625020747959319</v>
      </c>
      <c r="I2690" s="7">
        <v>50.625020747959319</v>
      </c>
      <c r="J2690" s="7">
        <v>3.6148133333333337</v>
      </c>
      <c r="K2690" s="14">
        <v>3.1129820437021887</v>
      </c>
      <c r="L2690" s="13">
        <v>15</v>
      </c>
      <c r="M2690" s="7">
        <v>3.1849897936507929</v>
      </c>
      <c r="N2690" s="7">
        <v>-3.8210903436667103E-2</v>
      </c>
      <c r="O2690" s="7">
        <v>0.50183128963114498</v>
      </c>
      <c r="P2690" s="7">
        <v>0</v>
      </c>
      <c r="Q2690" s="7">
        <v>4</v>
      </c>
      <c r="R2690" s="7">
        <v>0</v>
      </c>
      <c r="S2690" s="15">
        <v>2.1055555555555601</v>
      </c>
      <c r="T2690" s="15">
        <v>6.9576388888888898</v>
      </c>
      <c r="U2690" s="17" t="e">
        <v>#NULL!</v>
      </c>
      <c r="V2690" s="16">
        <v>8</v>
      </c>
      <c r="W2690" s="16">
        <v>8.6999999999999993</v>
      </c>
      <c r="X2690" s="17" t="e">
        <v>#NULL!</v>
      </c>
      <c r="Y2690" s="13">
        <v>3</v>
      </c>
      <c r="Z2690" s="16">
        <v>4</v>
      </c>
      <c r="AA2690" s="13">
        <v>17</v>
      </c>
      <c r="AB2690" s="15">
        <v>9</v>
      </c>
      <c r="AC2690" s="15">
        <v>8.3000000000000007</v>
      </c>
      <c r="AD2690" s="15">
        <v>9.03263888888889</v>
      </c>
      <c r="AE2690" s="15">
        <v>5.03263888888889</v>
      </c>
      <c r="AF2690" s="7">
        <v>0</v>
      </c>
      <c r="AG2690" s="7">
        <v>0</v>
      </c>
      <c r="AH2690" s="7">
        <v>0</v>
      </c>
      <c r="AI2690" s="7">
        <v>0</v>
      </c>
      <c r="AJ2690" s="7">
        <v>0</v>
      </c>
      <c r="AK2690" s="7">
        <v>0</v>
      </c>
      <c r="AL2690" s="7">
        <v>0</v>
      </c>
      <c r="AM2690" s="7">
        <v>0</v>
      </c>
      <c r="AN2690" s="7">
        <v>0</v>
      </c>
      <c r="AO2690" s="7">
        <v>0</v>
      </c>
      <c r="AP2690" s="7">
        <v>0</v>
      </c>
      <c r="AQ2690" s="7">
        <v>0</v>
      </c>
      <c r="AR2690" s="7">
        <v>1</v>
      </c>
      <c r="AS2690" s="7">
        <v>0</v>
      </c>
      <c r="AT2690" s="7">
        <v>0</v>
      </c>
      <c r="AU2690" s="6">
        <f>VLOOKUP($B2690,'[1]výnosy standard'!$A$1:$T$2200,2,FALSE)</f>
        <v>23.09</v>
      </c>
      <c r="AV2690" s="6">
        <f>VLOOKUP($B2690,'[1]výnosy standard'!$A$1:$T$2200,3,FALSE)</f>
        <v>0</v>
      </c>
      <c r="AW2690" s="6">
        <f>VLOOKUP($B2690,'[1]výnosy standard'!$A$1:$T$2200,4,FALSE)</f>
        <v>0</v>
      </c>
      <c r="AX2690" s="6">
        <f>VLOOKUP($B2690,'[1]výnosy standard'!$A$1:$T$2200,5,FALSE)</f>
        <v>0</v>
      </c>
      <c r="AY2690" s="6">
        <f>VLOOKUP($B2690,'[1]výnosy standard'!$A$1:$T$2200,6,FALSE)</f>
        <v>0</v>
      </c>
      <c r="AZ2690" s="6">
        <f>VLOOKUP($B2690,'[1]výnosy standard'!$A$1:$T$2200,7,FALSE)</f>
        <v>0</v>
      </c>
      <c r="BA2690" s="6">
        <f>VLOOKUP($B2690,'[1]výnosy standard'!$A$1:$T$2200,8,FALSE)</f>
        <v>0</v>
      </c>
      <c r="BB2690" s="6">
        <f>VLOOKUP($B2690,'[1]výnosy standard'!$A$1:$T$2200,9,FALSE)</f>
        <v>5.82</v>
      </c>
      <c r="BC2690" s="6">
        <f>VLOOKUP($B2690,'[1]výnosy standard'!$A$1:$T$2200,10,FALSE)</f>
        <v>5.82</v>
      </c>
      <c r="BD2690" s="6">
        <f>VLOOKUP($B2690,'[1]výnosy standard'!$A$1:$T$2200,11,FALSE)</f>
        <v>3.59</v>
      </c>
      <c r="BE2690" s="6">
        <f>VLOOKUP($B2690,'[1]výnosy standard'!$A$1:$T$2200,12,FALSE)</f>
        <v>5.42</v>
      </c>
      <c r="BF2690" s="6">
        <f>VLOOKUP($B2690,'[1]výnosy standard'!$A$1:$T$2200,13,FALSE)</f>
        <v>0</v>
      </c>
      <c r="BG2690" s="6">
        <f>VLOOKUP($B2690,'[1]výnosy standard'!$A$1:$T$2200,14,FALSE)</f>
        <v>0</v>
      </c>
      <c r="BH2690" s="6">
        <f>VLOOKUP($B2690,'[1]výnosy standard'!$A$1:$T$2200,15,FALSE)</f>
        <v>17.190000000000001</v>
      </c>
      <c r="BI2690" s="6">
        <f>VLOOKUP($B2690,'[1]výnosy standard'!$A$1:$T$2200,16,FALSE)</f>
        <v>0</v>
      </c>
      <c r="BJ2690" s="6">
        <f>VLOOKUP($B2690,'[1]výnosy standard'!$A$1:$T$2200,17,FALSE)</f>
        <v>4.4400000000000004</v>
      </c>
      <c r="BK2690" s="6">
        <f>VLOOKUP($B2690,'[1]výnosy standard'!$A$1:$T$2200,18,FALSE)</f>
        <v>4.4400000000000004</v>
      </c>
      <c r="BL2690" s="6">
        <f>VLOOKUP($B2690,'[1]výnosy standard'!$A$1:$T$2200,19,FALSE)</f>
        <v>5.46</v>
      </c>
      <c r="BM2690" s="6">
        <f>VLOOKUP($B2690,'[1]výnosy standard'!$A$1:$T$2200,20,FALSE)</f>
        <v>0</v>
      </c>
      <c r="BN2690" s="6">
        <f>VLOOKUP(B2690,'[1]pšenice výnos'!$A$2:$E$2200,4)</f>
        <v>5.82</v>
      </c>
      <c r="BO2690" s="6">
        <f>VLOOKUP(B2690,[1]kukuřice!$A$2:$E$2200,5,FALSE)</f>
        <v>39.659081779988512</v>
      </c>
    </row>
    <row r="2691" spans="1:67" hidden="1" x14ac:dyDescent="0.25">
      <c r="A2691" s="7">
        <v>4476</v>
      </c>
      <c r="B2691" s="6" t="s">
        <v>152</v>
      </c>
      <c r="C2691" s="13">
        <v>284</v>
      </c>
      <c r="D2691" s="7">
        <v>96.699130434782617</v>
      </c>
      <c r="E2691" s="6" t="s">
        <v>244</v>
      </c>
      <c r="F2691" s="6" t="s">
        <v>30</v>
      </c>
      <c r="G2691" s="7">
        <v>96.699130434782617</v>
      </c>
      <c r="H2691" s="7">
        <v>82.612173913043492</v>
      </c>
      <c r="I2691" s="7">
        <v>82.612173913043492</v>
      </c>
      <c r="J2691" s="7">
        <v>2.5555555555555554</v>
      </c>
      <c r="K2691" s="14">
        <v>2.9193559125951638</v>
      </c>
      <c r="L2691" s="13">
        <v>10</v>
      </c>
      <c r="M2691" s="7">
        <v>3.2372130683760689</v>
      </c>
      <c r="N2691" s="7">
        <v>-9.1157223207383259E-2</v>
      </c>
      <c r="O2691" s="7">
        <v>-0.36380035703960845</v>
      </c>
      <c r="P2691" s="7">
        <v>4</v>
      </c>
      <c r="Q2691" s="7">
        <v>4</v>
      </c>
      <c r="R2691" s="7">
        <v>0</v>
      </c>
      <c r="S2691" s="15">
        <v>1.2916666666666701</v>
      </c>
      <c r="T2691" s="15">
        <v>4.6155555555555603</v>
      </c>
      <c r="U2691" s="15">
        <v>6.8666666666666698</v>
      </c>
      <c r="V2691" s="16">
        <v>19</v>
      </c>
      <c r="W2691" s="16">
        <v>19.8</v>
      </c>
      <c r="X2691" s="13">
        <v>-1</v>
      </c>
      <c r="Y2691" s="13">
        <v>3</v>
      </c>
      <c r="Z2691" s="16">
        <v>4</v>
      </c>
      <c r="AA2691" s="13">
        <v>17</v>
      </c>
      <c r="AB2691" s="15">
        <v>-2</v>
      </c>
      <c r="AC2691" s="15">
        <v>-2.8</v>
      </c>
      <c r="AD2691" s="15">
        <v>3.9155555555555601</v>
      </c>
      <c r="AE2691" s="15">
        <v>-8.4444444444439895E-2</v>
      </c>
      <c r="AF2691" s="7">
        <v>0</v>
      </c>
      <c r="AG2691" s="7">
        <v>0</v>
      </c>
      <c r="AH2691" s="7">
        <v>0</v>
      </c>
      <c r="AI2691" s="7">
        <v>0</v>
      </c>
      <c r="AJ2691" s="7">
        <v>0</v>
      </c>
      <c r="AK2691" s="7">
        <v>0</v>
      </c>
      <c r="AL2691" s="7">
        <v>0</v>
      </c>
      <c r="AM2691" s="7">
        <v>0</v>
      </c>
      <c r="AN2691" s="7">
        <v>0</v>
      </c>
      <c r="AO2691" s="7">
        <v>0</v>
      </c>
      <c r="AP2691" s="7">
        <v>0</v>
      </c>
      <c r="AQ2691" s="7">
        <v>0</v>
      </c>
      <c r="AR2691" s="7">
        <v>1</v>
      </c>
      <c r="AS2691" s="7">
        <v>0</v>
      </c>
      <c r="AT2691" s="7">
        <v>0</v>
      </c>
      <c r="AU2691" s="6">
        <f>VLOOKUP($B2691,'[1]výnosy standard'!$A$1:$T$2200,2,FALSE)</f>
        <v>27.95</v>
      </c>
      <c r="AV2691" s="6">
        <f>VLOOKUP($B2691,'[1]výnosy standard'!$A$1:$T$2200,3,FALSE)</f>
        <v>0</v>
      </c>
      <c r="AW2691" s="6">
        <f>VLOOKUP($B2691,'[1]výnosy standard'!$A$1:$T$2200,4,FALSE)</f>
        <v>0</v>
      </c>
      <c r="AX2691" s="6">
        <f>VLOOKUP($B2691,'[1]výnosy standard'!$A$1:$T$2200,5,FALSE)</f>
        <v>0</v>
      </c>
      <c r="AY2691" s="6">
        <f>VLOOKUP($B2691,'[1]výnosy standard'!$A$1:$T$2200,6,FALSE)</f>
        <v>0.8</v>
      </c>
      <c r="AZ2691" s="6">
        <f>VLOOKUP($B2691,'[1]výnosy standard'!$A$1:$T$2200,7,FALSE)</f>
        <v>4.24</v>
      </c>
      <c r="BA2691" s="6">
        <f>VLOOKUP($B2691,'[1]výnosy standard'!$A$1:$T$2200,8,FALSE)</f>
        <v>0</v>
      </c>
      <c r="BB2691" s="6">
        <f>VLOOKUP($B2691,'[1]výnosy standard'!$A$1:$T$2200,9,FALSE)</f>
        <v>5.65</v>
      </c>
      <c r="BC2691" s="6">
        <f>VLOOKUP($B2691,'[1]výnosy standard'!$A$1:$T$2200,10,FALSE)</f>
        <v>5.65</v>
      </c>
      <c r="BD2691" s="6">
        <f>VLOOKUP($B2691,'[1]výnosy standard'!$A$1:$T$2200,11,FALSE)</f>
        <v>3.1</v>
      </c>
      <c r="BE2691" s="6">
        <f>VLOOKUP($B2691,'[1]výnosy standard'!$A$1:$T$2200,12,FALSE)</f>
        <v>5.27</v>
      </c>
      <c r="BF2691" s="6">
        <f>VLOOKUP($B2691,'[1]výnosy standard'!$A$1:$T$2200,13,FALSE)</f>
        <v>0</v>
      </c>
      <c r="BG2691" s="6">
        <f>VLOOKUP($B2691,'[1]výnosy standard'!$A$1:$T$2200,14,FALSE)</f>
        <v>0</v>
      </c>
      <c r="BH2691" s="6">
        <f>VLOOKUP($B2691,'[1]výnosy standard'!$A$1:$T$2200,15,FALSE)</f>
        <v>20.8</v>
      </c>
      <c r="BI2691" s="6">
        <f>VLOOKUP($B2691,'[1]výnosy standard'!$A$1:$T$2200,16,FALSE)</f>
        <v>0</v>
      </c>
      <c r="BJ2691" s="6">
        <f>VLOOKUP($B2691,'[1]výnosy standard'!$A$1:$T$2200,17,FALSE)</f>
        <v>4.17</v>
      </c>
      <c r="BK2691" s="6">
        <f>VLOOKUP($B2691,'[1]výnosy standard'!$A$1:$T$2200,18,FALSE)</f>
        <v>4.17</v>
      </c>
      <c r="BL2691" s="6">
        <f>VLOOKUP($B2691,'[1]výnosy standard'!$A$1:$T$2200,19,FALSE)</f>
        <v>5.3</v>
      </c>
      <c r="BM2691" s="6">
        <f>VLOOKUP($B2691,'[1]výnosy standard'!$A$1:$T$2200,20,FALSE)</f>
        <v>0</v>
      </c>
      <c r="BN2691" s="6">
        <f>VLOOKUP(B2691,'[1]pšenice výnos'!$A$2:$E$2200,4)</f>
        <v>5.65</v>
      </c>
      <c r="BO2691" s="6">
        <f>VLOOKUP(B2691,[1]kukuřice!$A$2:$E$2200,5,FALSE)</f>
        <v>35.004916317602266</v>
      </c>
    </row>
    <row r="2692" spans="1:67" hidden="1" x14ac:dyDescent="0.25">
      <c r="A2692" s="7">
        <v>2939</v>
      </c>
      <c r="B2692" s="6" t="s">
        <v>182</v>
      </c>
      <c r="C2692" s="13">
        <v>193</v>
      </c>
      <c r="D2692" s="7">
        <v>97.169722451154541</v>
      </c>
      <c r="E2692" s="6" t="s">
        <v>244</v>
      </c>
      <c r="F2692" s="6" t="s">
        <v>30</v>
      </c>
      <c r="G2692" s="7">
        <v>97.169722451154541</v>
      </c>
      <c r="H2692" s="7">
        <v>58.259325044404974</v>
      </c>
      <c r="I2692" s="7">
        <v>58.259325044404974</v>
      </c>
      <c r="J2692" s="7">
        <v>2.8149999999999999</v>
      </c>
      <c r="K2692" s="14">
        <v>3.4991191890201159</v>
      </c>
      <c r="L2692" s="13">
        <v>20</v>
      </c>
      <c r="M2692" s="7">
        <v>3.5694510236220487</v>
      </c>
      <c r="N2692" s="7">
        <v>3.9882225223778579E-2</v>
      </c>
      <c r="O2692" s="7">
        <v>-0.68411918902011593</v>
      </c>
      <c r="P2692" s="7">
        <v>6</v>
      </c>
      <c r="Q2692" s="7">
        <v>0</v>
      </c>
      <c r="R2692" s="7">
        <v>1</v>
      </c>
      <c r="S2692" s="15">
        <v>2.9194444444444398</v>
      </c>
      <c r="T2692" s="15">
        <v>5.6588888888888897</v>
      </c>
      <c r="U2692" s="15">
        <v>5.8980952380952401</v>
      </c>
      <c r="V2692" s="16">
        <v>15.6</v>
      </c>
      <c r="W2692" s="16">
        <v>17.100000000000001</v>
      </c>
      <c r="X2692" s="13">
        <v>-1</v>
      </c>
      <c r="Y2692" s="13">
        <v>3</v>
      </c>
      <c r="Z2692" s="16">
        <v>4</v>
      </c>
      <c r="AA2692" s="13">
        <v>17</v>
      </c>
      <c r="AB2692" s="15">
        <v>1.4</v>
      </c>
      <c r="AC2692" s="15">
        <v>-0.100000000000001</v>
      </c>
      <c r="AD2692" s="15">
        <v>5.6338888888888903</v>
      </c>
      <c r="AE2692" s="15">
        <v>1.6338888888888901</v>
      </c>
      <c r="AF2692" s="7">
        <v>0</v>
      </c>
      <c r="AG2692" s="7">
        <v>0</v>
      </c>
      <c r="AH2692" s="7">
        <v>0</v>
      </c>
      <c r="AI2692" s="7">
        <v>0</v>
      </c>
      <c r="AJ2692" s="7">
        <v>0</v>
      </c>
      <c r="AK2692" s="7">
        <v>0</v>
      </c>
      <c r="AL2692" s="7">
        <v>0</v>
      </c>
      <c r="AM2692" s="7">
        <v>0</v>
      </c>
      <c r="AN2692" s="7">
        <v>0</v>
      </c>
      <c r="AO2692" s="7">
        <v>0</v>
      </c>
      <c r="AP2692" s="7">
        <v>0</v>
      </c>
      <c r="AQ2692" s="7">
        <v>0</v>
      </c>
      <c r="AR2692" s="7">
        <v>1</v>
      </c>
      <c r="AS2692" s="7">
        <v>0</v>
      </c>
      <c r="AT2692" s="7">
        <v>0</v>
      </c>
      <c r="AU2692" s="6">
        <f>VLOOKUP($B2692,'[1]výnosy standard'!$A$1:$T$2200,2,FALSE)</f>
        <v>0</v>
      </c>
      <c r="AV2692" s="6">
        <f>VLOOKUP($B2692,'[1]výnosy standard'!$A$1:$T$2200,3,FALSE)</f>
        <v>0</v>
      </c>
      <c r="AW2692" s="6">
        <f>VLOOKUP($B2692,'[1]výnosy standard'!$A$1:$T$2200,4,FALSE)</f>
        <v>0</v>
      </c>
      <c r="AX2692" s="6">
        <f>VLOOKUP($B2692,'[1]výnosy standard'!$A$1:$T$2200,5,FALSE)</f>
        <v>0</v>
      </c>
      <c r="AY2692" s="6">
        <f>VLOOKUP($B2692,'[1]výnosy standard'!$A$1:$T$2200,6,FALSE)</f>
        <v>0</v>
      </c>
      <c r="AZ2692" s="6">
        <f>VLOOKUP($B2692,'[1]výnosy standard'!$A$1:$T$2200,7,FALSE)</f>
        <v>0</v>
      </c>
      <c r="BA2692" s="6">
        <f>VLOOKUP($B2692,'[1]výnosy standard'!$A$1:$T$2200,8,FALSE)</f>
        <v>0</v>
      </c>
      <c r="BB2692" s="6">
        <f>VLOOKUP($B2692,'[1]výnosy standard'!$A$1:$T$2200,9,FALSE)</f>
        <v>6.09</v>
      </c>
      <c r="BC2692" s="6">
        <f>VLOOKUP($B2692,'[1]výnosy standard'!$A$1:$T$2200,10,FALSE)</f>
        <v>6.09</v>
      </c>
      <c r="BD2692" s="6">
        <f>VLOOKUP($B2692,'[1]výnosy standard'!$A$1:$T$2200,11,FALSE)</f>
        <v>3.22</v>
      </c>
      <c r="BE2692" s="6">
        <f>VLOOKUP($B2692,'[1]výnosy standard'!$A$1:$T$2200,12,FALSE)</f>
        <v>5.58</v>
      </c>
      <c r="BF2692" s="6">
        <f>VLOOKUP($B2692,'[1]výnosy standard'!$A$1:$T$2200,13,FALSE)</f>
        <v>0</v>
      </c>
      <c r="BG2692" s="6">
        <f>VLOOKUP($B2692,'[1]výnosy standard'!$A$1:$T$2200,14,FALSE)</f>
        <v>0</v>
      </c>
      <c r="BH2692" s="6">
        <f>VLOOKUP($B2692,'[1]výnosy standard'!$A$1:$T$2200,15,FALSE)</f>
        <v>0</v>
      </c>
      <c r="BI2692" s="6">
        <f>VLOOKUP($B2692,'[1]výnosy standard'!$A$1:$T$2200,16,FALSE)</f>
        <v>0</v>
      </c>
      <c r="BJ2692" s="6">
        <f>VLOOKUP($B2692,'[1]výnosy standard'!$A$1:$T$2200,17,FALSE)</f>
        <v>4.4000000000000004</v>
      </c>
      <c r="BK2692" s="6">
        <f>VLOOKUP($B2692,'[1]výnosy standard'!$A$1:$T$2200,18,FALSE)</f>
        <v>4.4000000000000004</v>
      </c>
      <c r="BL2692" s="6">
        <f>VLOOKUP($B2692,'[1]výnosy standard'!$A$1:$T$2200,19,FALSE)</f>
        <v>5.6</v>
      </c>
      <c r="BM2692" s="6">
        <f>VLOOKUP($B2692,'[1]výnosy standard'!$A$1:$T$2200,20,FALSE)</f>
        <v>0</v>
      </c>
      <c r="BN2692" s="6">
        <f>VLOOKUP(B2692,'[1]pšenice výnos'!$A$2:$E$2200,4)</f>
        <v>6.09</v>
      </c>
      <c r="BO2692" s="6">
        <f>VLOOKUP(B2692,[1]kukuřice!$A$2:$E$2200,5,FALSE)</f>
        <v>39.206715276936691</v>
      </c>
    </row>
    <row r="2693" spans="1:67" hidden="1" x14ac:dyDescent="0.25">
      <c r="A2693" s="7">
        <v>3064</v>
      </c>
      <c r="B2693" s="6" t="s">
        <v>125</v>
      </c>
      <c r="C2693" s="13">
        <v>142</v>
      </c>
      <c r="D2693" s="7">
        <v>97.329401922057272</v>
      </c>
      <c r="E2693" s="6" t="s">
        <v>244</v>
      </c>
      <c r="F2693" s="6" t="s">
        <v>30</v>
      </c>
      <c r="G2693" s="7">
        <v>97.329401922057272</v>
      </c>
      <c r="H2693" s="7">
        <v>95.440084835630969</v>
      </c>
      <c r="I2693" s="7">
        <v>95.440084835630969</v>
      </c>
      <c r="J2693" s="7">
        <v>2.5146666666666664</v>
      </c>
      <c r="K2693" s="14">
        <v>2.9350169718754815</v>
      </c>
      <c r="L2693" s="13">
        <v>17</v>
      </c>
      <c r="M2693" s="7">
        <v>3.5694510236220487</v>
      </c>
      <c r="N2693" s="7">
        <v>3.9882225223778579E-2</v>
      </c>
      <c r="O2693" s="7">
        <v>-0.42035030520881511</v>
      </c>
      <c r="P2693" s="7">
        <v>3</v>
      </c>
      <c r="Q2693" s="7">
        <v>0</v>
      </c>
      <c r="R2693" s="7">
        <v>1</v>
      </c>
      <c r="S2693" s="15">
        <v>1.12777777777778</v>
      </c>
      <c r="T2693" s="15">
        <v>3.0066666666666699</v>
      </c>
      <c r="U2693" s="15">
        <v>3.2160493827160499</v>
      </c>
      <c r="V2693" s="16">
        <v>17.5</v>
      </c>
      <c r="W2693" s="16">
        <v>16.7</v>
      </c>
      <c r="X2693" s="17" t="e">
        <v>#NULL!</v>
      </c>
      <c r="Y2693" s="13">
        <v>4</v>
      </c>
      <c r="Z2693" s="16">
        <v>4.7</v>
      </c>
      <c r="AA2693" s="13">
        <v>14</v>
      </c>
      <c r="AB2693" s="15">
        <v>-3.5</v>
      </c>
      <c r="AC2693" s="15">
        <v>-2.7</v>
      </c>
      <c r="AD2693" s="15">
        <v>2.3316666666666701</v>
      </c>
      <c r="AE2693" s="15">
        <v>-2.3683333333333301</v>
      </c>
      <c r="AF2693" s="7">
        <v>0</v>
      </c>
      <c r="AG2693" s="7">
        <v>0</v>
      </c>
      <c r="AH2693" s="7">
        <v>0</v>
      </c>
      <c r="AI2693" s="7">
        <v>0</v>
      </c>
      <c r="AJ2693" s="7">
        <v>0</v>
      </c>
      <c r="AK2693" s="7">
        <v>0</v>
      </c>
      <c r="AL2693" s="7">
        <v>0</v>
      </c>
      <c r="AM2693" s="7">
        <v>0</v>
      </c>
      <c r="AN2693" s="7">
        <v>0</v>
      </c>
      <c r="AO2693" s="7">
        <v>0</v>
      </c>
      <c r="AP2693" s="7">
        <v>0</v>
      </c>
      <c r="AQ2693" s="7">
        <v>0</v>
      </c>
      <c r="AR2693" s="7">
        <v>1</v>
      </c>
      <c r="AS2693" s="7">
        <v>0</v>
      </c>
      <c r="AT2693" s="7">
        <v>0</v>
      </c>
      <c r="AU2693" s="6">
        <f>VLOOKUP($B2693,'[1]výnosy standard'!$A$1:$T$2200,2,FALSE)</f>
        <v>22.23</v>
      </c>
      <c r="AV2693" s="6">
        <f>VLOOKUP($B2693,'[1]výnosy standard'!$A$1:$T$2200,3,FALSE)</f>
        <v>0</v>
      </c>
      <c r="AW2693" s="6">
        <f>VLOOKUP($B2693,'[1]výnosy standard'!$A$1:$T$2200,4,FALSE)</f>
        <v>0</v>
      </c>
      <c r="AX2693" s="6">
        <f>VLOOKUP($B2693,'[1]výnosy standard'!$A$1:$T$2200,5,FALSE)</f>
        <v>4.26</v>
      </c>
      <c r="AY2693" s="6">
        <f>VLOOKUP($B2693,'[1]výnosy standard'!$A$1:$T$2200,6,FALSE)</f>
        <v>0</v>
      </c>
      <c r="AZ2693" s="6">
        <f>VLOOKUP($B2693,'[1]výnosy standard'!$A$1:$T$2200,7,FALSE)</f>
        <v>0</v>
      </c>
      <c r="BA2693" s="6">
        <f>VLOOKUP($B2693,'[1]výnosy standard'!$A$1:$T$2200,8,FALSE)</f>
        <v>0</v>
      </c>
      <c r="BB2693" s="6">
        <f>VLOOKUP($B2693,'[1]výnosy standard'!$A$1:$T$2200,9,FALSE)</f>
        <v>5.17</v>
      </c>
      <c r="BC2693" s="6">
        <f>VLOOKUP($B2693,'[1]výnosy standard'!$A$1:$T$2200,10,FALSE)</f>
        <v>5.17</v>
      </c>
      <c r="BD2693" s="6">
        <f>VLOOKUP($B2693,'[1]výnosy standard'!$A$1:$T$2200,11,FALSE)</f>
        <v>3</v>
      </c>
      <c r="BE2693" s="6">
        <f>VLOOKUP($B2693,'[1]výnosy standard'!$A$1:$T$2200,12,FALSE)</f>
        <v>5.1100000000000003</v>
      </c>
      <c r="BF2693" s="6">
        <f>VLOOKUP($B2693,'[1]výnosy standard'!$A$1:$T$2200,13,FALSE)</f>
        <v>0</v>
      </c>
      <c r="BG2693" s="6">
        <f>VLOOKUP($B2693,'[1]výnosy standard'!$A$1:$T$2200,14,FALSE)</f>
        <v>0</v>
      </c>
      <c r="BH2693" s="6">
        <f>VLOOKUP($B2693,'[1]výnosy standard'!$A$1:$T$2200,15,FALSE)</f>
        <v>16.55</v>
      </c>
      <c r="BI2693" s="6">
        <f>VLOOKUP($B2693,'[1]výnosy standard'!$A$1:$T$2200,16,FALSE)</f>
        <v>0</v>
      </c>
      <c r="BJ2693" s="6">
        <f>VLOOKUP($B2693,'[1]výnosy standard'!$A$1:$T$2200,17,FALSE)</f>
        <v>3.82</v>
      </c>
      <c r="BK2693" s="6">
        <f>VLOOKUP($B2693,'[1]výnosy standard'!$A$1:$T$2200,18,FALSE)</f>
        <v>3.82</v>
      </c>
      <c r="BL2693" s="6">
        <f>VLOOKUP($B2693,'[1]výnosy standard'!$A$1:$T$2200,19,FALSE)</f>
        <v>4.87</v>
      </c>
      <c r="BM2693" s="6">
        <f>VLOOKUP($B2693,'[1]výnosy standard'!$A$1:$T$2200,20,FALSE)</f>
        <v>0</v>
      </c>
      <c r="BN2693" s="6">
        <f>VLOOKUP(B2693,'[1]pšenice výnos'!$A$2:$E$2200,4)</f>
        <v>5.17</v>
      </c>
      <c r="BO2693" s="6">
        <f>VLOOKUP(B2693,[1]kukuřice!$A$2:$E$2200,5,FALSE)</f>
        <v>36.213447270467142</v>
      </c>
    </row>
    <row r="2694" spans="1:67" hidden="1" x14ac:dyDescent="0.25">
      <c r="A2694" s="7">
        <v>3053</v>
      </c>
      <c r="B2694" s="6" t="s">
        <v>177</v>
      </c>
      <c r="C2694" s="13">
        <v>138</v>
      </c>
      <c r="D2694" s="7">
        <v>97.825497076023396</v>
      </c>
      <c r="E2694" s="6" t="s">
        <v>244</v>
      </c>
      <c r="F2694" s="6" t="s">
        <v>30</v>
      </c>
      <c r="G2694" s="7">
        <v>97.825497076023396</v>
      </c>
      <c r="H2694" s="7">
        <v>24.853801169590643</v>
      </c>
      <c r="I2694" s="7">
        <v>24.853801169590643</v>
      </c>
      <c r="J2694" s="7">
        <v>3.42</v>
      </c>
      <c r="K2694" s="14">
        <v>3.7539171220701157</v>
      </c>
      <c r="L2694" s="13">
        <v>12</v>
      </c>
      <c r="M2694" s="7">
        <v>3.1849897936507929</v>
      </c>
      <c r="N2694" s="7">
        <v>-3.8210903436667103E-2</v>
      </c>
      <c r="O2694" s="7">
        <v>-0.33391712207011581</v>
      </c>
      <c r="P2694" s="7">
        <v>0</v>
      </c>
      <c r="Q2694" s="7">
        <v>1</v>
      </c>
      <c r="R2694" s="7">
        <v>6</v>
      </c>
      <c r="S2694" s="15">
        <v>0.70555555555555505</v>
      </c>
      <c r="T2694" s="15">
        <v>4.3419999999999996</v>
      </c>
      <c r="U2694" s="15">
        <v>6.9776190476190498</v>
      </c>
      <c r="V2694" s="16">
        <v>15.8</v>
      </c>
      <c r="W2694" s="16">
        <v>16.399999999999999</v>
      </c>
      <c r="X2694" s="17" t="e">
        <v>#NULL!</v>
      </c>
      <c r="Y2694" s="13">
        <v>3</v>
      </c>
      <c r="Z2694" s="16">
        <v>4</v>
      </c>
      <c r="AA2694" s="13">
        <v>17</v>
      </c>
      <c r="AB2694" s="15">
        <v>1.2</v>
      </c>
      <c r="AC2694" s="15">
        <v>0.60000000000000098</v>
      </c>
      <c r="AD2694" s="15">
        <v>4.492</v>
      </c>
      <c r="AE2694" s="15">
        <v>0.49199999999999999</v>
      </c>
      <c r="AF2694" s="7">
        <v>0</v>
      </c>
      <c r="AG2694" s="7">
        <v>0</v>
      </c>
      <c r="AH2694" s="7">
        <v>0</v>
      </c>
      <c r="AI2694" s="7">
        <v>0</v>
      </c>
      <c r="AJ2694" s="7">
        <v>0</v>
      </c>
      <c r="AK2694" s="7">
        <v>0</v>
      </c>
      <c r="AL2694" s="7">
        <v>0</v>
      </c>
      <c r="AM2694" s="7">
        <v>0</v>
      </c>
      <c r="AN2694" s="7">
        <v>0</v>
      </c>
      <c r="AO2694" s="7">
        <v>0</v>
      </c>
      <c r="AP2694" s="7">
        <v>0</v>
      </c>
      <c r="AQ2694" s="7">
        <v>0</v>
      </c>
      <c r="AR2694" s="7">
        <v>1</v>
      </c>
      <c r="AS2694" s="7">
        <v>0</v>
      </c>
      <c r="AT2694" s="7">
        <v>0</v>
      </c>
      <c r="AU2694" s="6">
        <f>VLOOKUP($B2694,'[1]výnosy standard'!$A$1:$T$2200,2,FALSE)</f>
        <v>27.02</v>
      </c>
      <c r="AV2694" s="6">
        <f>VLOOKUP($B2694,'[1]výnosy standard'!$A$1:$T$2200,3,FALSE)</f>
        <v>0</v>
      </c>
      <c r="AW2694" s="6">
        <f>VLOOKUP($B2694,'[1]výnosy standard'!$A$1:$T$2200,4,FALSE)</f>
        <v>0</v>
      </c>
      <c r="AX2694" s="6">
        <f>VLOOKUP($B2694,'[1]výnosy standard'!$A$1:$T$2200,5,FALSE)</f>
        <v>4.83</v>
      </c>
      <c r="AY2694" s="6">
        <f>VLOOKUP($B2694,'[1]výnosy standard'!$A$1:$T$2200,6,FALSE)</f>
        <v>0</v>
      </c>
      <c r="AZ2694" s="6">
        <f>VLOOKUP($B2694,'[1]výnosy standard'!$A$1:$T$2200,7,FALSE)</f>
        <v>0</v>
      </c>
      <c r="BA2694" s="6">
        <f>VLOOKUP($B2694,'[1]výnosy standard'!$A$1:$T$2200,8,FALSE)</f>
        <v>0</v>
      </c>
      <c r="BB2694" s="6">
        <f>VLOOKUP($B2694,'[1]výnosy standard'!$A$1:$T$2200,9,FALSE)</f>
        <v>5.57</v>
      </c>
      <c r="BC2694" s="6">
        <f>VLOOKUP($B2694,'[1]výnosy standard'!$A$1:$T$2200,10,FALSE)</f>
        <v>5.57</v>
      </c>
      <c r="BD2694" s="6">
        <f>VLOOKUP($B2694,'[1]výnosy standard'!$A$1:$T$2200,11,FALSE)</f>
        <v>3.16</v>
      </c>
      <c r="BE2694" s="6">
        <f>VLOOKUP($B2694,'[1]výnosy standard'!$A$1:$T$2200,12,FALSE)</f>
        <v>5.21</v>
      </c>
      <c r="BF2694" s="6">
        <f>VLOOKUP($B2694,'[1]výnosy standard'!$A$1:$T$2200,13,FALSE)</f>
        <v>0</v>
      </c>
      <c r="BG2694" s="6">
        <f>VLOOKUP($B2694,'[1]výnosy standard'!$A$1:$T$2200,14,FALSE)</f>
        <v>0</v>
      </c>
      <c r="BH2694" s="6">
        <f>VLOOKUP($B2694,'[1]výnosy standard'!$A$1:$T$2200,15,FALSE)</f>
        <v>20.11</v>
      </c>
      <c r="BI2694" s="6">
        <f>VLOOKUP($B2694,'[1]výnosy standard'!$A$1:$T$2200,16,FALSE)</f>
        <v>0</v>
      </c>
      <c r="BJ2694" s="6">
        <f>VLOOKUP($B2694,'[1]výnosy standard'!$A$1:$T$2200,17,FALSE)</f>
        <v>4.03</v>
      </c>
      <c r="BK2694" s="6">
        <f>VLOOKUP($B2694,'[1]výnosy standard'!$A$1:$T$2200,18,FALSE)</f>
        <v>4.03</v>
      </c>
      <c r="BL2694" s="6">
        <f>VLOOKUP($B2694,'[1]výnosy standard'!$A$1:$T$2200,19,FALSE)</f>
        <v>5.21</v>
      </c>
      <c r="BM2694" s="6">
        <f>VLOOKUP($B2694,'[1]výnosy standard'!$A$1:$T$2200,20,FALSE)</f>
        <v>0</v>
      </c>
      <c r="BN2694" s="6">
        <f>VLOOKUP(B2694,'[1]pšenice výnos'!$A$2:$E$2200,4)</f>
        <v>5.57</v>
      </c>
      <c r="BO2694" s="6">
        <f>VLOOKUP(B2694,[1]kukuřice!$A$2:$E$2200,5,FALSE)</f>
        <v>34.530437507211523</v>
      </c>
    </row>
    <row r="2695" spans="1:67" hidden="1" x14ac:dyDescent="0.25">
      <c r="A2695" s="7">
        <v>3174</v>
      </c>
      <c r="B2695" s="6" t="s">
        <v>220</v>
      </c>
      <c r="C2695" s="13">
        <v>51</v>
      </c>
      <c r="D2695" s="7">
        <v>98.006066331858179</v>
      </c>
      <c r="E2695" s="6" t="s">
        <v>244</v>
      </c>
      <c r="F2695" s="6" t="s">
        <v>30</v>
      </c>
      <c r="G2695" s="7">
        <v>98.006066331858179</v>
      </c>
      <c r="H2695" s="7">
        <v>98.006066331858179</v>
      </c>
      <c r="I2695" s="7">
        <v>98.006066331858179</v>
      </c>
      <c r="J2695" s="7">
        <v>2.2345555555555556</v>
      </c>
      <c r="K2695" s="14">
        <v>2.7790942059089581</v>
      </c>
      <c r="L2695" s="13">
        <v>15</v>
      </c>
      <c r="M2695" s="7">
        <v>3.2372130683760689</v>
      </c>
      <c r="N2695" s="7">
        <v>-9.1157223207383259E-2</v>
      </c>
      <c r="O2695" s="7">
        <v>-0.54453865035340243</v>
      </c>
      <c r="P2695" s="7">
        <v>1</v>
      </c>
      <c r="Q2695" s="7">
        <v>9</v>
      </c>
      <c r="R2695" s="7">
        <v>0</v>
      </c>
      <c r="S2695" s="15">
        <v>2.65</v>
      </c>
      <c r="T2695" s="15">
        <v>6.9466666666666699</v>
      </c>
      <c r="U2695" s="17" t="e">
        <v>#NULL!</v>
      </c>
      <c r="V2695" s="16">
        <v>14.5</v>
      </c>
      <c r="W2695" s="16">
        <v>14.9</v>
      </c>
      <c r="X2695" s="17" t="e">
        <v>#NULL!</v>
      </c>
      <c r="Y2695" s="13">
        <v>3</v>
      </c>
      <c r="Z2695" s="16">
        <v>4</v>
      </c>
      <c r="AA2695" s="13">
        <v>17</v>
      </c>
      <c r="AB2695" s="15">
        <v>2.5</v>
      </c>
      <c r="AC2695" s="15">
        <v>2.1</v>
      </c>
      <c r="AD2695" s="15">
        <v>7.4716666666666702</v>
      </c>
      <c r="AE2695" s="15">
        <v>3.4716666666666698</v>
      </c>
      <c r="AF2695" s="7">
        <v>0</v>
      </c>
      <c r="AG2695" s="7">
        <v>0</v>
      </c>
      <c r="AH2695" s="7">
        <v>0</v>
      </c>
      <c r="AI2695" s="7">
        <v>0</v>
      </c>
      <c r="AJ2695" s="7">
        <v>0</v>
      </c>
      <c r="AK2695" s="7">
        <v>0</v>
      </c>
      <c r="AL2695" s="7">
        <v>0</v>
      </c>
      <c r="AM2695" s="7">
        <v>0</v>
      </c>
      <c r="AN2695" s="7">
        <v>0</v>
      </c>
      <c r="AO2695" s="7">
        <v>0</v>
      </c>
      <c r="AP2695" s="7">
        <v>0</v>
      </c>
      <c r="AQ2695" s="7">
        <v>0</v>
      </c>
      <c r="AR2695" s="7">
        <v>1</v>
      </c>
      <c r="AS2695" s="7">
        <v>0</v>
      </c>
      <c r="AT2695" s="7">
        <v>0</v>
      </c>
      <c r="AU2695" s="6">
        <f>VLOOKUP($B2695,'[1]výnosy standard'!$A$1:$T$2200,2,FALSE)</f>
        <v>0</v>
      </c>
      <c r="AV2695" s="6">
        <f>VLOOKUP($B2695,'[1]výnosy standard'!$A$1:$T$2200,3,FALSE)</f>
        <v>0</v>
      </c>
      <c r="AW2695" s="6">
        <f>VLOOKUP($B2695,'[1]výnosy standard'!$A$1:$T$2200,4,FALSE)</f>
        <v>0</v>
      </c>
      <c r="AX2695" s="6">
        <f>VLOOKUP($B2695,'[1]výnosy standard'!$A$1:$T$2200,5,FALSE)</f>
        <v>4.37</v>
      </c>
      <c r="AY2695" s="6">
        <f>VLOOKUP($B2695,'[1]výnosy standard'!$A$1:$T$2200,6,FALSE)</f>
        <v>0</v>
      </c>
      <c r="AZ2695" s="6">
        <f>VLOOKUP($B2695,'[1]výnosy standard'!$A$1:$T$2200,7,FALSE)</f>
        <v>0</v>
      </c>
      <c r="BA2695" s="6">
        <f>VLOOKUP($B2695,'[1]výnosy standard'!$A$1:$T$2200,8,FALSE)</f>
        <v>0</v>
      </c>
      <c r="BB2695" s="6">
        <f>VLOOKUP($B2695,'[1]výnosy standard'!$A$1:$T$2200,9,FALSE)</f>
        <v>5.27</v>
      </c>
      <c r="BC2695" s="6">
        <f>VLOOKUP($B2695,'[1]výnosy standard'!$A$1:$T$2200,10,FALSE)</f>
        <v>5.27</v>
      </c>
      <c r="BD2695" s="6">
        <f>VLOOKUP($B2695,'[1]výnosy standard'!$A$1:$T$2200,11,FALSE)</f>
        <v>2.91</v>
      </c>
      <c r="BE2695" s="6">
        <f>VLOOKUP($B2695,'[1]výnosy standard'!$A$1:$T$2200,12,FALSE)</f>
        <v>4.95</v>
      </c>
      <c r="BF2695" s="6">
        <f>VLOOKUP($B2695,'[1]výnosy standard'!$A$1:$T$2200,13,FALSE)</f>
        <v>0</v>
      </c>
      <c r="BG2695" s="6">
        <f>VLOOKUP($B2695,'[1]výnosy standard'!$A$1:$T$2200,14,FALSE)</f>
        <v>0</v>
      </c>
      <c r="BH2695" s="6">
        <f>VLOOKUP($B2695,'[1]výnosy standard'!$A$1:$T$2200,15,FALSE)</f>
        <v>0</v>
      </c>
      <c r="BI2695" s="6">
        <f>VLOOKUP($B2695,'[1]výnosy standard'!$A$1:$T$2200,16,FALSE)</f>
        <v>0</v>
      </c>
      <c r="BJ2695" s="6">
        <f>VLOOKUP($B2695,'[1]výnosy standard'!$A$1:$T$2200,17,FALSE)</f>
        <v>4.1900000000000004</v>
      </c>
      <c r="BK2695" s="6">
        <f>VLOOKUP($B2695,'[1]výnosy standard'!$A$1:$T$2200,18,FALSE)</f>
        <v>4.1900000000000004</v>
      </c>
      <c r="BL2695" s="6">
        <f>VLOOKUP($B2695,'[1]výnosy standard'!$A$1:$T$2200,19,FALSE)</f>
        <v>4.87</v>
      </c>
      <c r="BM2695" s="6">
        <f>VLOOKUP($B2695,'[1]výnosy standard'!$A$1:$T$2200,20,FALSE)</f>
        <v>0</v>
      </c>
      <c r="BN2695" s="6">
        <f>VLOOKUP(B2695,'[1]pšenice výnos'!$A$2:$E$2200,4)</f>
        <v>5.27</v>
      </c>
      <c r="BO2695" s="6">
        <f>VLOOKUP(B2695,[1]kukuřice!$A$2:$E$2200,5,FALSE)</f>
        <v>41.093505942081507</v>
      </c>
    </row>
    <row r="2696" spans="1:67" hidden="1" x14ac:dyDescent="0.25">
      <c r="A2696" s="7">
        <v>2978</v>
      </c>
      <c r="B2696" s="6" t="s">
        <v>124</v>
      </c>
      <c r="C2696" s="13">
        <v>135</v>
      </c>
      <c r="D2696" s="7">
        <v>98.205257836198186</v>
      </c>
      <c r="E2696" s="6" t="s">
        <v>244</v>
      </c>
      <c r="F2696" s="6" t="s">
        <v>30</v>
      </c>
      <c r="G2696" s="7">
        <v>98.205257836198186</v>
      </c>
      <c r="H2696" s="7">
        <v>60.288169868554093</v>
      </c>
      <c r="I2696" s="7">
        <v>60.288169868554093</v>
      </c>
      <c r="J2696" s="7">
        <v>2.6373333333333333</v>
      </c>
      <c r="K2696" s="14">
        <v>2.4899869525656224</v>
      </c>
      <c r="L2696" s="13">
        <v>20</v>
      </c>
      <c r="M2696" s="7">
        <v>3.5694510236220487</v>
      </c>
      <c r="N2696" s="7">
        <v>3.9882225223778579E-2</v>
      </c>
      <c r="O2696" s="7">
        <v>0.14734638076771089</v>
      </c>
      <c r="P2696" s="7">
        <v>7</v>
      </c>
      <c r="Q2696" s="7">
        <v>0</v>
      </c>
      <c r="R2696" s="7">
        <v>0</v>
      </c>
      <c r="S2696" s="15">
        <v>4.25</v>
      </c>
      <c r="T2696" s="15">
        <v>7.1</v>
      </c>
      <c r="U2696" s="17" t="e">
        <v>#NULL!</v>
      </c>
      <c r="V2696" s="16">
        <v>13.2</v>
      </c>
      <c r="W2696" s="16">
        <v>13.8</v>
      </c>
      <c r="X2696" s="17" t="e">
        <v>#NULL!</v>
      </c>
      <c r="Y2696" s="13">
        <v>3</v>
      </c>
      <c r="Z2696" s="16">
        <v>4</v>
      </c>
      <c r="AA2696" s="13">
        <v>17</v>
      </c>
      <c r="AB2696" s="15">
        <v>3.8</v>
      </c>
      <c r="AC2696" s="15">
        <v>3.2</v>
      </c>
      <c r="AD2696" s="15">
        <v>7.9</v>
      </c>
      <c r="AE2696" s="15">
        <v>3.9</v>
      </c>
      <c r="AF2696" s="7">
        <v>0</v>
      </c>
      <c r="AG2696" s="7">
        <v>0</v>
      </c>
      <c r="AH2696" s="7">
        <v>0</v>
      </c>
      <c r="AI2696" s="7">
        <v>0</v>
      </c>
      <c r="AJ2696" s="7">
        <v>0</v>
      </c>
      <c r="AK2696" s="7">
        <v>0</v>
      </c>
      <c r="AL2696" s="7">
        <v>0</v>
      </c>
      <c r="AM2696" s="7">
        <v>0</v>
      </c>
      <c r="AN2696" s="7">
        <v>0</v>
      </c>
      <c r="AO2696" s="7">
        <v>0</v>
      </c>
      <c r="AP2696" s="7">
        <v>0</v>
      </c>
      <c r="AQ2696" s="7">
        <v>0</v>
      </c>
      <c r="AR2696" s="7">
        <v>1</v>
      </c>
      <c r="AS2696" s="7">
        <v>0</v>
      </c>
      <c r="AT2696" s="7">
        <v>0</v>
      </c>
      <c r="AU2696" s="6">
        <f>VLOOKUP($B2696,'[1]výnosy standard'!$A$1:$T$2200,2,FALSE)</f>
        <v>28.74</v>
      </c>
      <c r="AV2696" s="6">
        <f>VLOOKUP($B2696,'[1]výnosy standard'!$A$1:$T$2200,3,FALSE)</f>
        <v>0</v>
      </c>
      <c r="AW2696" s="6">
        <f>VLOOKUP($B2696,'[1]výnosy standard'!$A$1:$T$2200,4,FALSE)</f>
        <v>0</v>
      </c>
      <c r="AX2696" s="6">
        <f>VLOOKUP($B2696,'[1]výnosy standard'!$A$1:$T$2200,5,FALSE)</f>
        <v>4.72</v>
      </c>
      <c r="AY2696" s="6">
        <f>VLOOKUP($B2696,'[1]výnosy standard'!$A$1:$T$2200,6,FALSE)</f>
        <v>0.66</v>
      </c>
      <c r="AZ2696" s="6">
        <f>VLOOKUP($B2696,'[1]výnosy standard'!$A$1:$T$2200,7,FALSE)</f>
        <v>4.34</v>
      </c>
      <c r="BA2696" s="6">
        <f>VLOOKUP($B2696,'[1]výnosy standard'!$A$1:$T$2200,8,FALSE)</f>
        <v>0</v>
      </c>
      <c r="BB2696" s="6">
        <f>VLOOKUP($B2696,'[1]výnosy standard'!$A$1:$T$2200,9,FALSE)</f>
        <v>5.67</v>
      </c>
      <c r="BC2696" s="6">
        <f>VLOOKUP($B2696,'[1]výnosy standard'!$A$1:$T$2200,10,FALSE)</f>
        <v>5.67</v>
      </c>
      <c r="BD2696" s="6">
        <f>VLOOKUP($B2696,'[1]výnosy standard'!$A$1:$T$2200,11,FALSE)</f>
        <v>3.18</v>
      </c>
      <c r="BE2696" s="6">
        <f>VLOOKUP($B2696,'[1]výnosy standard'!$A$1:$T$2200,12,FALSE)</f>
        <v>5.25</v>
      </c>
      <c r="BF2696" s="6">
        <f>VLOOKUP($B2696,'[1]výnosy standard'!$A$1:$T$2200,13,FALSE)</f>
        <v>0</v>
      </c>
      <c r="BG2696" s="6">
        <f>VLOOKUP($B2696,'[1]výnosy standard'!$A$1:$T$2200,14,FALSE)</f>
        <v>0</v>
      </c>
      <c r="BH2696" s="6">
        <f>VLOOKUP($B2696,'[1]výnosy standard'!$A$1:$T$2200,15,FALSE)</f>
        <v>21.39</v>
      </c>
      <c r="BI2696" s="6">
        <f>VLOOKUP($B2696,'[1]výnosy standard'!$A$1:$T$2200,16,FALSE)</f>
        <v>0</v>
      </c>
      <c r="BJ2696" s="6">
        <f>VLOOKUP($B2696,'[1]výnosy standard'!$A$1:$T$2200,17,FALSE)</f>
        <v>4.0599999999999996</v>
      </c>
      <c r="BK2696" s="6">
        <f>VLOOKUP($B2696,'[1]výnosy standard'!$A$1:$T$2200,18,FALSE)</f>
        <v>4.0599999999999996</v>
      </c>
      <c r="BL2696" s="6">
        <f>VLOOKUP($B2696,'[1]výnosy standard'!$A$1:$T$2200,19,FALSE)</f>
        <v>5.29</v>
      </c>
      <c r="BM2696" s="6">
        <f>VLOOKUP($B2696,'[1]výnosy standard'!$A$1:$T$2200,20,FALSE)</f>
        <v>0</v>
      </c>
      <c r="BN2696" s="6">
        <f>VLOOKUP(B2696,'[1]pšenice výnos'!$A$2:$E$2200,4)</f>
        <v>5.67</v>
      </c>
      <c r="BO2696" s="6">
        <f>VLOOKUP(B2696,[1]kukuřice!$A$2:$E$2200,5,FALSE)</f>
        <v>39.509289329740426</v>
      </c>
    </row>
    <row r="2697" spans="1:67" hidden="1" x14ac:dyDescent="0.25">
      <c r="A2697" s="7">
        <v>2788</v>
      </c>
      <c r="B2697" s="6" t="s">
        <v>156</v>
      </c>
      <c r="C2697" s="13">
        <v>299</v>
      </c>
      <c r="D2697" s="7">
        <v>98.449612403100772</v>
      </c>
      <c r="E2697" s="6" t="s">
        <v>244</v>
      </c>
      <c r="F2697" s="6" t="s">
        <v>30</v>
      </c>
      <c r="G2697" s="7">
        <v>98.449612403100772</v>
      </c>
      <c r="H2697" s="7">
        <v>98.449612403100772</v>
      </c>
      <c r="I2697" s="7">
        <v>98.449612403100772</v>
      </c>
      <c r="J2697" s="7">
        <v>2.58</v>
      </c>
      <c r="K2697" s="14">
        <v>2.6348603411544627</v>
      </c>
      <c r="L2697" s="17" t="e">
        <v>#NULL!</v>
      </c>
      <c r="M2697" s="7">
        <v>3.1849897936507929</v>
      </c>
      <c r="N2697" s="7">
        <v>-3.8210903436667103E-2</v>
      </c>
      <c r="O2697" s="7">
        <v>-5.4860341154462589E-2</v>
      </c>
      <c r="P2697" s="7">
        <v>0</v>
      </c>
      <c r="Q2697" s="7">
        <v>3</v>
      </c>
      <c r="R2697" s="7">
        <v>1</v>
      </c>
      <c r="S2697" s="17" t="e">
        <v>#NULL!</v>
      </c>
      <c r="T2697" s="17" t="e">
        <v>#NULL!</v>
      </c>
      <c r="U2697" s="17" t="e">
        <v>#NULL!</v>
      </c>
      <c r="V2697" s="17" t="e">
        <v>#NULL!</v>
      </c>
      <c r="W2697" s="17" t="e">
        <v>#NULL!</v>
      </c>
      <c r="X2697" s="17" t="e">
        <v>#NULL!</v>
      </c>
      <c r="Y2697" s="17" t="e">
        <v>#NULL!</v>
      </c>
      <c r="Z2697" s="17" t="e">
        <v>#NULL!</v>
      </c>
      <c r="AA2697" s="17" t="e">
        <v>#NULL!</v>
      </c>
      <c r="AB2697" s="17" t="e">
        <v>#NULL!</v>
      </c>
      <c r="AC2697" s="17" t="e">
        <v>#NULL!</v>
      </c>
      <c r="AD2697" s="17" t="e">
        <v>#NULL!</v>
      </c>
      <c r="AE2697" s="17" t="e">
        <v>#NULL!</v>
      </c>
      <c r="AF2697" s="7">
        <v>0</v>
      </c>
      <c r="AG2697" s="7">
        <v>0</v>
      </c>
      <c r="AH2697" s="7">
        <v>0</v>
      </c>
      <c r="AI2697" s="7">
        <v>0</v>
      </c>
      <c r="AJ2697" s="7">
        <v>0</v>
      </c>
      <c r="AK2697" s="7">
        <v>0</v>
      </c>
      <c r="AL2697" s="7">
        <v>0</v>
      </c>
      <c r="AM2697" s="7">
        <v>0</v>
      </c>
      <c r="AN2697" s="7">
        <v>0</v>
      </c>
      <c r="AO2697" s="7">
        <v>0</v>
      </c>
      <c r="AP2697" s="7">
        <v>0</v>
      </c>
      <c r="AQ2697" s="7">
        <v>0</v>
      </c>
      <c r="AR2697" s="7">
        <v>1</v>
      </c>
      <c r="AS2697" s="7">
        <v>0</v>
      </c>
      <c r="AT2697" s="7">
        <v>0</v>
      </c>
      <c r="AU2697" s="6">
        <f>VLOOKUP($B2697,'[1]výnosy standard'!$A$1:$T$2200,2,FALSE)</f>
        <v>29.15</v>
      </c>
      <c r="AV2697" s="6">
        <f>VLOOKUP($B2697,'[1]výnosy standard'!$A$1:$T$2200,3,FALSE)</f>
        <v>0</v>
      </c>
      <c r="AW2697" s="6">
        <f>VLOOKUP($B2697,'[1]výnosy standard'!$A$1:$T$2200,4,FALSE)</f>
        <v>8</v>
      </c>
      <c r="AX2697" s="6">
        <f>VLOOKUP($B2697,'[1]výnosy standard'!$A$1:$T$2200,5,FALSE)</f>
        <v>0</v>
      </c>
      <c r="AY2697" s="6">
        <f>VLOOKUP($B2697,'[1]výnosy standard'!$A$1:$T$2200,6,FALSE)</f>
        <v>1.02</v>
      </c>
      <c r="AZ2697" s="6">
        <f>VLOOKUP($B2697,'[1]výnosy standard'!$A$1:$T$2200,7,FALSE)</f>
        <v>0</v>
      </c>
      <c r="BA2697" s="6">
        <f>VLOOKUP($B2697,'[1]výnosy standard'!$A$1:$T$2200,8,FALSE)</f>
        <v>20.8</v>
      </c>
      <c r="BB2697" s="6">
        <f>VLOOKUP($B2697,'[1]výnosy standard'!$A$1:$T$2200,9,FALSE)</f>
        <v>7.29</v>
      </c>
      <c r="BC2697" s="6">
        <f>VLOOKUP($B2697,'[1]výnosy standard'!$A$1:$T$2200,10,FALSE)</f>
        <v>7.29</v>
      </c>
      <c r="BD2697" s="6">
        <f>VLOOKUP($B2697,'[1]výnosy standard'!$A$1:$T$2200,11,FALSE)</f>
        <v>3.59</v>
      </c>
      <c r="BE2697" s="6">
        <f>VLOOKUP($B2697,'[1]výnosy standard'!$A$1:$T$2200,12,FALSE)</f>
        <v>0</v>
      </c>
      <c r="BF2697" s="6">
        <f>VLOOKUP($B2697,'[1]výnosy standard'!$A$1:$T$2200,13,FALSE)</f>
        <v>0</v>
      </c>
      <c r="BG2697" s="6">
        <f>VLOOKUP($B2697,'[1]výnosy standard'!$A$1:$T$2200,14,FALSE)</f>
        <v>0</v>
      </c>
      <c r="BH2697" s="6">
        <f>VLOOKUP($B2697,'[1]výnosy standard'!$A$1:$T$2200,15,FALSE)</f>
        <v>0</v>
      </c>
      <c r="BI2697" s="6">
        <f>VLOOKUP($B2697,'[1]výnosy standard'!$A$1:$T$2200,16,FALSE)</f>
        <v>69.27</v>
      </c>
      <c r="BJ2697" s="6">
        <f>VLOOKUP($B2697,'[1]výnosy standard'!$A$1:$T$2200,17,FALSE)</f>
        <v>5.53</v>
      </c>
      <c r="BK2697" s="6">
        <f>VLOOKUP($B2697,'[1]výnosy standard'!$A$1:$T$2200,18,FALSE)</f>
        <v>5.53</v>
      </c>
      <c r="BL2697" s="6">
        <f>VLOOKUP($B2697,'[1]výnosy standard'!$A$1:$T$2200,19,FALSE)</f>
        <v>7.07</v>
      </c>
      <c r="BM2697" s="6">
        <f>VLOOKUP($B2697,'[1]výnosy standard'!$A$1:$T$2200,20,FALSE)</f>
        <v>0</v>
      </c>
      <c r="BN2697" s="6">
        <f>VLOOKUP(B2697,'[1]pšenice výnos'!$A$2:$E$2200,4)</f>
        <v>7.29</v>
      </c>
      <c r="BO2697" s="6">
        <f>VLOOKUP(B2697,[1]kukuřice!$A$2:$E$2200,5,FALSE)</f>
        <v>46.680113585506987</v>
      </c>
    </row>
    <row r="2698" spans="1:67" hidden="1" x14ac:dyDescent="0.25">
      <c r="A2698" s="7">
        <v>2777</v>
      </c>
      <c r="B2698" s="6" t="s">
        <v>128</v>
      </c>
      <c r="C2698" s="13">
        <v>131</v>
      </c>
      <c r="D2698" s="7">
        <v>99.269473684210524</v>
      </c>
      <c r="E2698" s="6" t="s">
        <v>244</v>
      </c>
      <c r="F2698" s="6" t="s">
        <v>30</v>
      </c>
      <c r="G2698" s="7">
        <v>99.269473684210524</v>
      </c>
      <c r="H2698" s="7">
        <v>72.982456140350877</v>
      </c>
      <c r="I2698" s="7">
        <v>72.982456140350877</v>
      </c>
      <c r="J2698" s="7">
        <v>2.85</v>
      </c>
      <c r="K2698" s="14">
        <v>3.6157722846785019</v>
      </c>
      <c r="L2698" s="17" t="e">
        <v>#NULL!</v>
      </c>
      <c r="M2698" s="7">
        <v>3.1849897936507929</v>
      </c>
      <c r="N2698" s="7">
        <v>-3.8210903436667103E-2</v>
      </c>
      <c r="O2698" s="7">
        <v>-0.76577228467850178</v>
      </c>
      <c r="P2698" s="7">
        <v>0</v>
      </c>
      <c r="Q2698" s="7">
        <v>1</v>
      </c>
      <c r="R2698" s="7">
        <v>0</v>
      </c>
      <c r="S2698" s="15">
        <v>4.5267361111111102</v>
      </c>
      <c r="T2698" s="15">
        <v>7.9874999999999998</v>
      </c>
      <c r="U2698" s="17" t="e">
        <v>#NULL!</v>
      </c>
      <c r="V2698" s="16">
        <v>8.6</v>
      </c>
      <c r="W2698" s="16">
        <v>0</v>
      </c>
      <c r="X2698" s="17" t="e">
        <v>#NULL!</v>
      </c>
      <c r="Y2698" s="13">
        <v>2</v>
      </c>
      <c r="Z2698" s="16">
        <v>3.5</v>
      </c>
      <c r="AA2698" s="13">
        <v>22</v>
      </c>
      <c r="AB2698" s="15">
        <v>13.4</v>
      </c>
      <c r="AC2698" s="15">
        <v>22</v>
      </c>
      <c r="AD2698" s="15">
        <v>13.487500000000001</v>
      </c>
      <c r="AE2698" s="15">
        <v>9.9875000000000007</v>
      </c>
      <c r="AF2698" s="7">
        <v>0</v>
      </c>
      <c r="AG2698" s="7">
        <v>0</v>
      </c>
      <c r="AH2698" s="7">
        <v>0</v>
      </c>
      <c r="AI2698" s="7">
        <v>0</v>
      </c>
      <c r="AJ2698" s="7">
        <v>0</v>
      </c>
      <c r="AK2698" s="7">
        <v>0</v>
      </c>
      <c r="AL2698" s="7">
        <v>0</v>
      </c>
      <c r="AM2698" s="7">
        <v>0</v>
      </c>
      <c r="AN2698" s="7">
        <v>0</v>
      </c>
      <c r="AO2698" s="7">
        <v>0</v>
      </c>
      <c r="AP2698" s="7">
        <v>0</v>
      </c>
      <c r="AQ2698" s="7">
        <v>0</v>
      </c>
      <c r="AR2698" s="7">
        <v>1</v>
      </c>
      <c r="AS2698" s="7">
        <v>0</v>
      </c>
      <c r="AT2698" s="7">
        <v>0</v>
      </c>
      <c r="AU2698" s="6">
        <f>VLOOKUP($B2698,'[1]výnosy standard'!$A$1:$T$2200,2,FALSE)</f>
        <v>29.74</v>
      </c>
      <c r="AV2698" s="6">
        <f>VLOOKUP($B2698,'[1]výnosy standard'!$A$1:$T$2200,3,FALSE)</f>
        <v>0</v>
      </c>
      <c r="AW2698" s="6">
        <f>VLOOKUP($B2698,'[1]výnosy standard'!$A$1:$T$2200,4,FALSE)</f>
        <v>8.17</v>
      </c>
      <c r="AX2698" s="6">
        <f>VLOOKUP($B2698,'[1]výnosy standard'!$A$1:$T$2200,5,FALSE)</f>
        <v>0</v>
      </c>
      <c r="AY2698" s="6">
        <f>VLOOKUP($B2698,'[1]výnosy standard'!$A$1:$T$2200,6,FALSE)</f>
        <v>1.04</v>
      </c>
      <c r="AZ2698" s="6">
        <f>VLOOKUP($B2698,'[1]výnosy standard'!$A$1:$T$2200,7,FALSE)</f>
        <v>0</v>
      </c>
      <c r="BA2698" s="6">
        <f>VLOOKUP($B2698,'[1]výnosy standard'!$A$1:$T$2200,8,FALSE)</f>
        <v>21.23</v>
      </c>
      <c r="BB2698" s="6">
        <f>VLOOKUP($B2698,'[1]výnosy standard'!$A$1:$T$2200,9,FALSE)</f>
        <v>7.52</v>
      </c>
      <c r="BC2698" s="6">
        <f>VLOOKUP($B2698,'[1]výnosy standard'!$A$1:$T$2200,10,FALSE)</f>
        <v>7.52</v>
      </c>
      <c r="BD2698" s="6">
        <f>VLOOKUP($B2698,'[1]výnosy standard'!$A$1:$T$2200,11,FALSE)</f>
        <v>3.66</v>
      </c>
      <c r="BE2698" s="6">
        <f>VLOOKUP($B2698,'[1]výnosy standard'!$A$1:$T$2200,12,FALSE)</f>
        <v>0</v>
      </c>
      <c r="BF2698" s="6">
        <f>VLOOKUP($B2698,'[1]výnosy standard'!$A$1:$T$2200,13,FALSE)</f>
        <v>0</v>
      </c>
      <c r="BG2698" s="6">
        <f>VLOOKUP($B2698,'[1]výnosy standard'!$A$1:$T$2200,14,FALSE)</f>
        <v>0</v>
      </c>
      <c r="BH2698" s="6">
        <f>VLOOKUP($B2698,'[1]výnosy standard'!$A$1:$T$2200,15,FALSE)</f>
        <v>0</v>
      </c>
      <c r="BI2698" s="6">
        <f>VLOOKUP($B2698,'[1]výnosy standard'!$A$1:$T$2200,16,FALSE)</f>
        <v>70.680000000000007</v>
      </c>
      <c r="BJ2698" s="6">
        <f>VLOOKUP($B2698,'[1]výnosy standard'!$A$1:$T$2200,17,FALSE)</f>
        <v>5.76</v>
      </c>
      <c r="BK2698" s="6">
        <f>VLOOKUP($B2698,'[1]výnosy standard'!$A$1:$T$2200,18,FALSE)</f>
        <v>5.76</v>
      </c>
      <c r="BL2698" s="6">
        <f>VLOOKUP($B2698,'[1]výnosy standard'!$A$1:$T$2200,19,FALSE)</f>
        <v>7.29</v>
      </c>
      <c r="BM2698" s="6">
        <f>VLOOKUP($B2698,'[1]výnosy standard'!$A$1:$T$2200,20,FALSE)</f>
        <v>0</v>
      </c>
      <c r="BN2698" s="6">
        <f>VLOOKUP(B2698,'[1]pšenice výnos'!$A$2:$E$2200,4)</f>
        <v>7.52</v>
      </c>
      <c r="BO2698" s="6">
        <f>VLOOKUP(B2698,[1]kukuřice!$A$2:$E$2200,5,FALSE)</f>
        <v>47.632768964803049</v>
      </c>
    </row>
    <row r="2699" spans="1:67" hidden="1" x14ac:dyDescent="0.25">
      <c r="A2699" s="7">
        <v>2910</v>
      </c>
      <c r="B2699" s="6" t="s">
        <v>124</v>
      </c>
      <c r="C2699" s="13">
        <v>339</v>
      </c>
      <c r="D2699" s="7">
        <v>100.73258424848767</v>
      </c>
      <c r="E2699" s="6" t="s">
        <v>244</v>
      </c>
      <c r="F2699" s="6" t="s">
        <v>30</v>
      </c>
      <c r="G2699" s="7">
        <v>100.73258424848767</v>
      </c>
      <c r="H2699" s="7">
        <v>23.731968357375525</v>
      </c>
      <c r="I2699" s="7">
        <v>23.731968357375525</v>
      </c>
      <c r="J2699" s="7">
        <v>4.298</v>
      </c>
      <c r="K2699" s="14">
        <v>4.0323574723576936</v>
      </c>
      <c r="L2699" s="13">
        <v>20</v>
      </c>
      <c r="M2699" s="7">
        <v>3.5694510236220487</v>
      </c>
      <c r="N2699" s="7">
        <v>3.9882225223778579E-2</v>
      </c>
      <c r="O2699" s="7">
        <v>0.26564252764230645</v>
      </c>
      <c r="P2699" s="7">
        <v>8</v>
      </c>
      <c r="Q2699" s="7">
        <v>0</v>
      </c>
      <c r="R2699" s="7">
        <v>0</v>
      </c>
      <c r="S2699" s="15">
        <v>3.9071428571428601</v>
      </c>
      <c r="T2699" s="15">
        <v>8.1178571428571402</v>
      </c>
      <c r="U2699" s="17" t="e">
        <v>#NULL!</v>
      </c>
      <c r="V2699" s="16">
        <v>18</v>
      </c>
      <c r="W2699" s="16">
        <v>17.8</v>
      </c>
      <c r="X2699" s="17" t="e">
        <v>#NULL!</v>
      </c>
      <c r="Y2699" s="13">
        <v>3</v>
      </c>
      <c r="Z2699" s="16">
        <v>4</v>
      </c>
      <c r="AA2699" s="13">
        <v>17</v>
      </c>
      <c r="AB2699" s="15">
        <v>-1</v>
      </c>
      <c r="AC2699" s="15">
        <v>-0.80000000000000104</v>
      </c>
      <c r="AD2699" s="15">
        <v>7.91785714285714</v>
      </c>
      <c r="AE2699" s="15">
        <v>3.91785714285714</v>
      </c>
      <c r="AF2699" s="7">
        <v>0</v>
      </c>
      <c r="AG2699" s="7">
        <v>0</v>
      </c>
      <c r="AH2699" s="7">
        <v>0</v>
      </c>
      <c r="AI2699" s="7">
        <v>0</v>
      </c>
      <c r="AJ2699" s="7">
        <v>0</v>
      </c>
      <c r="AK2699" s="7">
        <v>0</v>
      </c>
      <c r="AL2699" s="7">
        <v>0</v>
      </c>
      <c r="AM2699" s="7">
        <v>0</v>
      </c>
      <c r="AN2699" s="7">
        <v>0</v>
      </c>
      <c r="AO2699" s="7">
        <v>0</v>
      </c>
      <c r="AP2699" s="7">
        <v>0</v>
      </c>
      <c r="AQ2699" s="7">
        <v>0</v>
      </c>
      <c r="AR2699" s="7">
        <v>1</v>
      </c>
      <c r="AS2699" s="7">
        <v>0</v>
      </c>
      <c r="AT2699" s="7">
        <v>0</v>
      </c>
      <c r="AU2699" s="6">
        <f>VLOOKUP($B2699,'[1]výnosy standard'!$A$1:$T$2200,2,FALSE)</f>
        <v>28.74</v>
      </c>
      <c r="AV2699" s="6">
        <f>VLOOKUP($B2699,'[1]výnosy standard'!$A$1:$T$2200,3,FALSE)</f>
        <v>0</v>
      </c>
      <c r="AW2699" s="6">
        <f>VLOOKUP($B2699,'[1]výnosy standard'!$A$1:$T$2200,4,FALSE)</f>
        <v>0</v>
      </c>
      <c r="AX2699" s="6">
        <f>VLOOKUP($B2699,'[1]výnosy standard'!$A$1:$T$2200,5,FALSE)</f>
        <v>4.72</v>
      </c>
      <c r="AY2699" s="6">
        <f>VLOOKUP($B2699,'[1]výnosy standard'!$A$1:$T$2200,6,FALSE)</f>
        <v>0.66</v>
      </c>
      <c r="AZ2699" s="6">
        <f>VLOOKUP($B2699,'[1]výnosy standard'!$A$1:$T$2200,7,FALSE)</f>
        <v>4.34</v>
      </c>
      <c r="BA2699" s="6">
        <f>VLOOKUP($B2699,'[1]výnosy standard'!$A$1:$T$2200,8,FALSE)</f>
        <v>0</v>
      </c>
      <c r="BB2699" s="6">
        <f>VLOOKUP($B2699,'[1]výnosy standard'!$A$1:$T$2200,9,FALSE)</f>
        <v>5.67</v>
      </c>
      <c r="BC2699" s="6">
        <f>VLOOKUP($B2699,'[1]výnosy standard'!$A$1:$T$2200,10,FALSE)</f>
        <v>5.67</v>
      </c>
      <c r="BD2699" s="6">
        <f>VLOOKUP($B2699,'[1]výnosy standard'!$A$1:$T$2200,11,FALSE)</f>
        <v>3.18</v>
      </c>
      <c r="BE2699" s="6">
        <f>VLOOKUP($B2699,'[1]výnosy standard'!$A$1:$T$2200,12,FALSE)</f>
        <v>5.25</v>
      </c>
      <c r="BF2699" s="6">
        <f>VLOOKUP($B2699,'[1]výnosy standard'!$A$1:$T$2200,13,FALSE)</f>
        <v>0</v>
      </c>
      <c r="BG2699" s="6">
        <f>VLOOKUP($B2699,'[1]výnosy standard'!$A$1:$T$2200,14,FALSE)</f>
        <v>0</v>
      </c>
      <c r="BH2699" s="6">
        <f>VLOOKUP($B2699,'[1]výnosy standard'!$A$1:$T$2200,15,FALSE)</f>
        <v>21.39</v>
      </c>
      <c r="BI2699" s="6">
        <f>VLOOKUP($B2699,'[1]výnosy standard'!$A$1:$T$2200,16,FALSE)</f>
        <v>0</v>
      </c>
      <c r="BJ2699" s="6">
        <f>VLOOKUP($B2699,'[1]výnosy standard'!$A$1:$T$2200,17,FALSE)</f>
        <v>4.0599999999999996</v>
      </c>
      <c r="BK2699" s="6">
        <f>VLOOKUP($B2699,'[1]výnosy standard'!$A$1:$T$2200,18,FALSE)</f>
        <v>4.0599999999999996</v>
      </c>
      <c r="BL2699" s="6">
        <f>VLOOKUP($B2699,'[1]výnosy standard'!$A$1:$T$2200,19,FALSE)</f>
        <v>5.29</v>
      </c>
      <c r="BM2699" s="6">
        <f>VLOOKUP($B2699,'[1]výnosy standard'!$A$1:$T$2200,20,FALSE)</f>
        <v>0</v>
      </c>
      <c r="BN2699" s="6">
        <f>VLOOKUP(B2699,'[1]pšenice výnos'!$A$2:$E$2200,4)</f>
        <v>5.67</v>
      </c>
      <c r="BO2699" s="6">
        <f>VLOOKUP(B2699,[1]kukuřice!$A$2:$E$2200,5,FALSE)</f>
        <v>39.509289329740426</v>
      </c>
    </row>
    <row r="2700" spans="1:67" hidden="1" x14ac:dyDescent="0.25">
      <c r="A2700" s="7">
        <v>2838</v>
      </c>
      <c r="B2700" s="6" t="s">
        <v>126</v>
      </c>
      <c r="C2700" s="13">
        <v>516</v>
      </c>
      <c r="D2700" s="7">
        <v>100.87257409357605</v>
      </c>
      <c r="E2700" s="6" t="s">
        <v>244</v>
      </c>
      <c r="F2700" s="6" t="s">
        <v>30</v>
      </c>
      <c r="G2700" s="7">
        <v>100.87257409357605</v>
      </c>
      <c r="H2700" s="7">
        <v>60.252745599518583</v>
      </c>
      <c r="I2700" s="7">
        <v>60.252745599518583</v>
      </c>
      <c r="J2700" s="7">
        <v>2.9542222222222221</v>
      </c>
      <c r="K2700" s="14">
        <v>3.1326731888214181</v>
      </c>
      <c r="L2700" s="13">
        <v>18</v>
      </c>
      <c r="M2700" s="7">
        <v>3.5694510236220487</v>
      </c>
      <c r="N2700" s="7">
        <v>3.9882225223778579E-2</v>
      </c>
      <c r="O2700" s="7">
        <v>-0.17845096659919601</v>
      </c>
      <c r="P2700" s="7">
        <v>3</v>
      </c>
      <c r="Q2700" s="7">
        <v>6</v>
      </c>
      <c r="R2700" s="7">
        <v>0</v>
      </c>
      <c r="S2700" s="15">
        <v>2.16041666666667</v>
      </c>
      <c r="T2700" s="15">
        <v>5.8924242424242399</v>
      </c>
      <c r="U2700" s="15">
        <v>7.1749999999999998</v>
      </c>
      <c r="V2700" s="16">
        <v>12.2</v>
      </c>
      <c r="W2700" s="16">
        <v>13.3</v>
      </c>
      <c r="X2700" s="17" t="e">
        <v>#NULL!</v>
      </c>
      <c r="Y2700" s="13">
        <v>4</v>
      </c>
      <c r="Z2700" s="16">
        <v>4.7</v>
      </c>
      <c r="AA2700" s="13">
        <v>14</v>
      </c>
      <c r="AB2700" s="15">
        <v>1.8</v>
      </c>
      <c r="AC2700" s="15">
        <v>0.69999999999999896</v>
      </c>
      <c r="AD2700" s="15">
        <v>6.0674242424242397</v>
      </c>
      <c r="AE2700" s="15">
        <v>1.36742424242424</v>
      </c>
      <c r="AF2700" s="7">
        <v>0</v>
      </c>
      <c r="AG2700" s="7">
        <v>0</v>
      </c>
      <c r="AH2700" s="7">
        <v>0</v>
      </c>
      <c r="AI2700" s="7">
        <v>0</v>
      </c>
      <c r="AJ2700" s="7">
        <v>0</v>
      </c>
      <c r="AK2700" s="7">
        <v>0</v>
      </c>
      <c r="AL2700" s="7">
        <v>0</v>
      </c>
      <c r="AM2700" s="7">
        <v>0</v>
      </c>
      <c r="AN2700" s="7">
        <v>0</v>
      </c>
      <c r="AO2700" s="7">
        <v>0</v>
      </c>
      <c r="AP2700" s="7">
        <v>0</v>
      </c>
      <c r="AQ2700" s="7">
        <v>0</v>
      </c>
      <c r="AR2700" s="7">
        <v>1</v>
      </c>
      <c r="AS2700" s="7">
        <v>0</v>
      </c>
      <c r="AT2700" s="7">
        <v>0</v>
      </c>
      <c r="AU2700" s="6">
        <f>VLOOKUP($B2700,'[1]výnosy standard'!$A$1:$T$2200,2,FALSE)</f>
        <v>0</v>
      </c>
      <c r="AV2700" s="6">
        <f>VLOOKUP($B2700,'[1]výnosy standard'!$A$1:$T$2200,3,FALSE)</f>
        <v>0</v>
      </c>
      <c r="AW2700" s="6">
        <f>VLOOKUP($B2700,'[1]výnosy standard'!$A$1:$T$2200,4,FALSE)</f>
        <v>0</v>
      </c>
      <c r="AX2700" s="6">
        <f>VLOOKUP($B2700,'[1]výnosy standard'!$A$1:$T$2200,5,FALSE)</f>
        <v>0</v>
      </c>
      <c r="AY2700" s="6">
        <f>VLOOKUP($B2700,'[1]výnosy standard'!$A$1:$T$2200,6,FALSE)</f>
        <v>0</v>
      </c>
      <c r="AZ2700" s="6">
        <f>VLOOKUP($B2700,'[1]výnosy standard'!$A$1:$T$2200,7,FALSE)</f>
        <v>0</v>
      </c>
      <c r="BA2700" s="6">
        <f>VLOOKUP($B2700,'[1]výnosy standard'!$A$1:$T$2200,8,FALSE)</f>
        <v>0</v>
      </c>
      <c r="BB2700" s="6">
        <f>VLOOKUP($B2700,'[1]výnosy standard'!$A$1:$T$2200,9,FALSE)</f>
        <v>6.2</v>
      </c>
      <c r="BC2700" s="6">
        <f>VLOOKUP($B2700,'[1]výnosy standard'!$A$1:$T$2200,10,FALSE)</f>
        <v>6.2</v>
      </c>
      <c r="BD2700" s="6">
        <f>VLOOKUP($B2700,'[1]výnosy standard'!$A$1:$T$2200,11,FALSE)</f>
        <v>3.29</v>
      </c>
      <c r="BE2700" s="6">
        <f>VLOOKUP($B2700,'[1]výnosy standard'!$A$1:$T$2200,12,FALSE)</f>
        <v>5.77</v>
      </c>
      <c r="BF2700" s="6">
        <f>VLOOKUP($B2700,'[1]výnosy standard'!$A$1:$T$2200,13,FALSE)</f>
        <v>0</v>
      </c>
      <c r="BG2700" s="6">
        <f>VLOOKUP($B2700,'[1]výnosy standard'!$A$1:$T$2200,14,FALSE)</f>
        <v>0</v>
      </c>
      <c r="BH2700" s="6">
        <f>VLOOKUP($B2700,'[1]výnosy standard'!$A$1:$T$2200,15,FALSE)</f>
        <v>0</v>
      </c>
      <c r="BI2700" s="6">
        <f>VLOOKUP($B2700,'[1]výnosy standard'!$A$1:$T$2200,16,FALSE)</f>
        <v>0</v>
      </c>
      <c r="BJ2700" s="6">
        <f>VLOOKUP($B2700,'[1]výnosy standard'!$A$1:$T$2200,17,FALSE)</f>
        <v>4.51</v>
      </c>
      <c r="BK2700" s="6">
        <f>VLOOKUP($B2700,'[1]výnosy standard'!$A$1:$T$2200,18,FALSE)</f>
        <v>4.51</v>
      </c>
      <c r="BL2700" s="6">
        <f>VLOOKUP($B2700,'[1]výnosy standard'!$A$1:$T$2200,19,FALSE)</f>
        <v>5.88</v>
      </c>
      <c r="BM2700" s="6">
        <f>VLOOKUP($B2700,'[1]výnosy standard'!$A$1:$T$2200,20,FALSE)</f>
        <v>0</v>
      </c>
      <c r="BN2700" s="6">
        <f>VLOOKUP(B2700,'[1]pšenice výnos'!$A$2:$E$2200,4)</f>
        <v>6.2</v>
      </c>
      <c r="BO2700" s="6">
        <f>VLOOKUP(B2700,[1]kukuřice!$A$2:$E$2200,5,FALSE)</f>
        <v>43.356656108080543</v>
      </c>
    </row>
    <row r="2701" spans="1:67" hidden="1" x14ac:dyDescent="0.25">
      <c r="A2701" s="7">
        <v>3591</v>
      </c>
      <c r="B2701" s="6" t="s">
        <v>197</v>
      </c>
      <c r="C2701" s="13">
        <v>321</v>
      </c>
      <c r="D2701" s="7">
        <v>102.24431797947277</v>
      </c>
      <c r="E2701" s="6" t="s">
        <v>244</v>
      </c>
      <c r="F2701" s="6" t="s">
        <v>30</v>
      </c>
      <c r="G2701" s="7">
        <v>102.24431797947277</v>
      </c>
      <c r="H2701" s="7">
        <v>58.654263919258675</v>
      </c>
      <c r="I2701" s="7">
        <v>58.654263919258675</v>
      </c>
      <c r="J2701" s="7">
        <v>3.1199777777777782</v>
      </c>
      <c r="K2701" s="14">
        <v>3.5579357043425293</v>
      </c>
      <c r="L2701" s="13">
        <v>15</v>
      </c>
      <c r="M2701" s="7">
        <v>3.1849897936507929</v>
      </c>
      <c r="N2701" s="7">
        <v>-3.8210903436667103E-2</v>
      </c>
      <c r="O2701" s="7">
        <v>-0.43795792656475108</v>
      </c>
      <c r="P2701" s="7">
        <v>0</v>
      </c>
      <c r="Q2701" s="7">
        <v>4</v>
      </c>
      <c r="R2701" s="7">
        <v>0</v>
      </c>
      <c r="S2701" s="15">
        <v>3.43611111111111</v>
      </c>
      <c r="T2701" s="15">
        <v>7.18888888888889</v>
      </c>
      <c r="U2701" s="17" t="e">
        <v>#NULL!</v>
      </c>
      <c r="V2701" s="16">
        <v>7</v>
      </c>
      <c r="W2701" s="16">
        <v>7.3</v>
      </c>
      <c r="X2701" s="17" t="e">
        <v>#NULL!</v>
      </c>
      <c r="Y2701" s="13">
        <v>3</v>
      </c>
      <c r="Z2701" s="16">
        <v>4</v>
      </c>
      <c r="AA2701" s="13">
        <v>17</v>
      </c>
      <c r="AB2701" s="15">
        <v>10</v>
      </c>
      <c r="AC2701" s="15">
        <v>9.6999999999999993</v>
      </c>
      <c r="AD2701" s="15">
        <v>9.6138888888888907</v>
      </c>
      <c r="AE2701" s="15">
        <v>5.6138888888888898</v>
      </c>
      <c r="AF2701" s="7">
        <v>0</v>
      </c>
      <c r="AG2701" s="7">
        <v>0</v>
      </c>
      <c r="AH2701" s="7">
        <v>0</v>
      </c>
      <c r="AI2701" s="7">
        <v>0</v>
      </c>
      <c r="AJ2701" s="7">
        <v>0</v>
      </c>
      <c r="AK2701" s="7">
        <v>0</v>
      </c>
      <c r="AL2701" s="7">
        <v>0</v>
      </c>
      <c r="AM2701" s="7">
        <v>0</v>
      </c>
      <c r="AN2701" s="7">
        <v>0</v>
      </c>
      <c r="AO2701" s="7">
        <v>0</v>
      </c>
      <c r="AP2701" s="7">
        <v>0</v>
      </c>
      <c r="AQ2701" s="7">
        <v>0</v>
      </c>
      <c r="AR2701" s="7">
        <v>1</v>
      </c>
      <c r="AS2701" s="7">
        <v>0</v>
      </c>
      <c r="AT2701" s="7">
        <v>0</v>
      </c>
      <c r="AU2701" s="6">
        <f>VLOOKUP($B2701,'[1]výnosy standard'!$A$1:$T$2200,2,FALSE)</f>
        <v>23.09</v>
      </c>
      <c r="AV2701" s="6">
        <f>VLOOKUP($B2701,'[1]výnosy standard'!$A$1:$T$2200,3,FALSE)</f>
        <v>0</v>
      </c>
      <c r="AW2701" s="6">
        <f>VLOOKUP($B2701,'[1]výnosy standard'!$A$1:$T$2200,4,FALSE)</f>
        <v>0</v>
      </c>
      <c r="AX2701" s="6">
        <f>VLOOKUP($B2701,'[1]výnosy standard'!$A$1:$T$2200,5,FALSE)</f>
        <v>0</v>
      </c>
      <c r="AY2701" s="6">
        <f>VLOOKUP($B2701,'[1]výnosy standard'!$A$1:$T$2200,6,FALSE)</f>
        <v>0</v>
      </c>
      <c r="AZ2701" s="6">
        <f>VLOOKUP($B2701,'[1]výnosy standard'!$A$1:$T$2200,7,FALSE)</f>
        <v>0</v>
      </c>
      <c r="BA2701" s="6">
        <f>VLOOKUP($B2701,'[1]výnosy standard'!$A$1:$T$2200,8,FALSE)</f>
        <v>0</v>
      </c>
      <c r="BB2701" s="6">
        <f>VLOOKUP($B2701,'[1]výnosy standard'!$A$1:$T$2200,9,FALSE)</f>
        <v>5.82</v>
      </c>
      <c r="BC2701" s="6">
        <f>VLOOKUP($B2701,'[1]výnosy standard'!$A$1:$T$2200,10,FALSE)</f>
        <v>5.82</v>
      </c>
      <c r="BD2701" s="6">
        <f>VLOOKUP($B2701,'[1]výnosy standard'!$A$1:$T$2200,11,FALSE)</f>
        <v>3.59</v>
      </c>
      <c r="BE2701" s="6">
        <f>VLOOKUP($B2701,'[1]výnosy standard'!$A$1:$T$2200,12,FALSE)</f>
        <v>5.42</v>
      </c>
      <c r="BF2701" s="6">
        <f>VLOOKUP($B2701,'[1]výnosy standard'!$A$1:$T$2200,13,FALSE)</f>
        <v>0</v>
      </c>
      <c r="BG2701" s="6">
        <f>VLOOKUP($B2701,'[1]výnosy standard'!$A$1:$T$2200,14,FALSE)</f>
        <v>0</v>
      </c>
      <c r="BH2701" s="6">
        <f>VLOOKUP($B2701,'[1]výnosy standard'!$A$1:$T$2200,15,FALSE)</f>
        <v>17.190000000000001</v>
      </c>
      <c r="BI2701" s="6">
        <f>VLOOKUP($B2701,'[1]výnosy standard'!$A$1:$T$2200,16,FALSE)</f>
        <v>0</v>
      </c>
      <c r="BJ2701" s="6">
        <f>VLOOKUP($B2701,'[1]výnosy standard'!$A$1:$T$2200,17,FALSE)</f>
        <v>4.4400000000000004</v>
      </c>
      <c r="BK2701" s="6">
        <f>VLOOKUP($B2701,'[1]výnosy standard'!$A$1:$T$2200,18,FALSE)</f>
        <v>4.4400000000000004</v>
      </c>
      <c r="BL2701" s="6">
        <f>VLOOKUP($B2701,'[1]výnosy standard'!$A$1:$T$2200,19,FALSE)</f>
        <v>5.46</v>
      </c>
      <c r="BM2701" s="6">
        <f>VLOOKUP($B2701,'[1]výnosy standard'!$A$1:$T$2200,20,FALSE)</f>
        <v>0</v>
      </c>
      <c r="BN2701" s="6">
        <f>VLOOKUP(B2701,'[1]pšenice výnos'!$A$2:$E$2200,4)</f>
        <v>5.82</v>
      </c>
      <c r="BO2701" s="6">
        <f>VLOOKUP(B2701,[1]kukuřice!$A$2:$E$2200,5,FALSE)</f>
        <v>39.659081779988512</v>
      </c>
    </row>
    <row r="2702" spans="1:67" hidden="1" x14ac:dyDescent="0.25">
      <c r="A2702" s="7">
        <v>3075</v>
      </c>
      <c r="B2702" s="6" t="s">
        <v>168</v>
      </c>
      <c r="C2702" s="13">
        <v>37</v>
      </c>
      <c r="D2702" s="7">
        <v>104.60693153000845</v>
      </c>
      <c r="E2702" s="6" t="s">
        <v>244</v>
      </c>
      <c r="F2702" s="6" t="s">
        <v>30</v>
      </c>
      <c r="G2702" s="7">
        <v>104.60693153000845</v>
      </c>
      <c r="H2702" s="7">
        <v>53.888419273034657</v>
      </c>
      <c r="I2702" s="7">
        <v>53.888419273034657</v>
      </c>
      <c r="J2702" s="7">
        <v>3.1546666666666665</v>
      </c>
      <c r="K2702" s="14">
        <v>3.5463277668669595</v>
      </c>
      <c r="L2702" s="13">
        <v>18</v>
      </c>
      <c r="M2702" s="7">
        <v>3.5694510236220487</v>
      </c>
      <c r="N2702" s="7">
        <v>3.9882225223778579E-2</v>
      </c>
      <c r="O2702" s="7">
        <v>-0.39166110020029299</v>
      </c>
      <c r="P2702" s="7">
        <v>3</v>
      </c>
      <c r="Q2702" s="7">
        <v>6</v>
      </c>
      <c r="R2702" s="7">
        <v>0</v>
      </c>
      <c r="S2702" s="15">
        <v>0.72499999999999998</v>
      </c>
      <c r="T2702" s="15">
        <v>3.6749999999999998</v>
      </c>
      <c r="U2702" s="15">
        <v>5.9524066057399398</v>
      </c>
      <c r="V2702" s="16">
        <v>23.9</v>
      </c>
      <c r="W2702" s="16">
        <v>17.100000000000001</v>
      </c>
      <c r="X2702" s="17" t="e">
        <v>#NULL!</v>
      </c>
      <c r="Y2702" s="13">
        <v>2</v>
      </c>
      <c r="Z2702" s="16">
        <v>3.5</v>
      </c>
      <c r="AA2702" s="13">
        <v>22</v>
      </c>
      <c r="AB2702" s="15">
        <v>-1.9</v>
      </c>
      <c r="AC2702" s="15">
        <v>4.9000000000000004</v>
      </c>
      <c r="AD2702" s="15">
        <v>4.9000000000000004</v>
      </c>
      <c r="AE2702" s="15">
        <v>1.4</v>
      </c>
      <c r="AF2702" s="7">
        <v>0</v>
      </c>
      <c r="AG2702" s="7">
        <v>0</v>
      </c>
      <c r="AH2702" s="7">
        <v>0</v>
      </c>
      <c r="AI2702" s="7">
        <v>0</v>
      </c>
      <c r="AJ2702" s="7">
        <v>0</v>
      </c>
      <c r="AK2702" s="7">
        <v>0</v>
      </c>
      <c r="AL2702" s="7">
        <v>0</v>
      </c>
      <c r="AM2702" s="7">
        <v>0</v>
      </c>
      <c r="AN2702" s="7">
        <v>0</v>
      </c>
      <c r="AO2702" s="7">
        <v>0</v>
      </c>
      <c r="AP2702" s="7">
        <v>0</v>
      </c>
      <c r="AQ2702" s="7">
        <v>0</v>
      </c>
      <c r="AR2702" s="7">
        <v>1</v>
      </c>
      <c r="AS2702" s="7">
        <v>0</v>
      </c>
      <c r="AT2702" s="7">
        <v>0</v>
      </c>
      <c r="AU2702" s="6">
        <f>VLOOKUP($B2702,'[1]výnosy standard'!$A$1:$T$2200,2,FALSE)</f>
        <v>0</v>
      </c>
      <c r="AV2702" s="6">
        <f>VLOOKUP($B2702,'[1]výnosy standard'!$A$1:$T$2200,3,FALSE)</f>
        <v>0</v>
      </c>
      <c r="AW2702" s="6">
        <f>VLOOKUP($B2702,'[1]výnosy standard'!$A$1:$T$2200,4,FALSE)</f>
        <v>0</v>
      </c>
      <c r="AX2702" s="6">
        <f>VLOOKUP($B2702,'[1]výnosy standard'!$A$1:$T$2200,5,FALSE)</f>
        <v>0</v>
      </c>
      <c r="AY2702" s="6">
        <f>VLOOKUP($B2702,'[1]výnosy standard'!$A$1:$T$2200,6,FALSE)</f>
        <v>0</v>
      </c>
      <c r="AZ2702" s="6">
        <f>VLOOKUP($B2702,'[1]výnosy standard'!$A$1:$T$2200,7,FALSE)</f>
        <v>0</v>
      </c>
      <c r="BA2702" s="6">
        <f>VLOOKUP($B2702,'[1]výnosy standard'!$A$1:$T$2200,8,FALSE)</f>
        <v>0</v>
      </c>
      <c r="BB2702" s="6">
        <f>VLOOKUP($B2702,'[1]výnosy standard'!$A$1:$T$2200,9,FALSE)</f>
        <v>6.61</v>
      </c>
      <c r="BC2702" s="6">
        <f>VLOOKUP($B2702,'[1]výnosy standard'!$A$1:$T$2200,10,FALSE)</f>
        <v>6.61</v>
      </c>
      <c r="BD2702" s="6">
        <f>VLOOKUP($B2702,'[1]výnosy standard'!$A$1:$T$2200,11,FALSE)</f>
        <v>3.69</v>
      </c>
      <c r="BE2702" s="6">
        <f>VLOOKUP($B2702,'[1]výnosy standard'!$A$1:$T$2200,12,FALSE)</f>
        <v>6.45</v>
      </c>
      <c r="BF2702" s="6">
        <f>VLOOKUP($B2702,'[1]výnosy standard'!$A$1:$T$2200,13,FALSE)</f>
        <v>0</v>
      </c>
      <c r="BG2702" s="6">
        <f>VLOOKUP($B2702,'[1]výnosy standard'!$A$1:$T$2200,14,FALSE)</f>
        <v>0</v>
      </c>
      <c r="BH2702" s="6">
        <f>VLOOKUP($B2702,'[1]výnosy standard'!$A$1:$T$2200,15,FALSE)</f>
        <v>0</v>
      </c>
      <c r="BI2702" s="6">
        <f>VLOOKUP($B2702,'[1]výnosy standard'!$A$1:$T$2200,16,FALSE)</f>
        <v>0</v>
      </c>
      <c r="BJ2702" s="6">
        <f>VLOOKUP($B2702,'[1]výnosy standard'!$A$1:$T$2200,17,FALSE)</f>
        <v>5.31</v>
      </c>
      <c r="BK2702" s="6">
        <f>VLOOKUP($B2702,'[1]výnosy standard'!$A$1:$T$2200,18,FALSE)</f>
        <v>5.31</v>
      </c>
      <c r="BL2702" s="6">
        <f>VLOOKUP($B2702,'[1]výnosy standard'!$A$1:$T$2200,19,FALSE)</f>
        <v>6.45</v>
      </c>
      <c r="BM2702" s="6">
        <f>VLOOKUP($B2702,'[1]výnosy standard'!$A$1:$T$2200,20,FALSE)</f>
        <v>0</v>
      </c>
      <c r="BN2702" s="6">
        <f>VLOOKUP(B2702,'[1]pšenice výnos'!$A$2:$E$2200,4)</f>
        <v>6.61</v>
      </c>
      <c r="BO2702" s="6">
        <f>VLOOKUP(B2702,[1]kukuřice!$A$2:$E$2200,5,FALSE)</f>
        <v>42.327440822991619</v>
      </c>
    </row>
    <row r="2703" spans="1:67" hidden="1" x14ac:dyDescent="0.25">
      <c r="A2703" s="7">
        <v>2888</v>
      </c>
      <c r="B2703" s="6" t="s">
        <v>119</v>
      </c>
      <c r="C2703" s="13">
        <v>303</v>
      </c>
      <c r="D2703" s="7">
        <v>105.72246143769968</v>
      </c>
      <c r="E2703" s="6" t="s">
        <v>244</v>
      </c>
      <c r="F2703" s="6" t="s">
        <v>30</v>
      </c>
      <c r="G2703" s="7">
        <v>105.72246143769968</v>
      </c>
      <c r="H2703" s="7">
        <v>48.319488817891376</v>
      </c>
      <c r="I2703" s="7">
        <v>48.319488817891376</v>
      </c>
      <c r="J2703" s="7">
        <v>3.13</v>
      </c>
      <c r="K2703" s="14">
        <v>4.0447617383394032</v>
      </c>
      <c r="L2703" s="13">
        <v>0</v>
      </c>
      <c r="M2703" s="7">
        <v>3.1849897936507929</v>
      </c>
      <c r="N2703" s="7">
        <v>-3.8210903436667103E-2</v>
      </c>
      <c r="O2703" s="7">
        <v>-0.91476173833940333</v>
      </c>
      <c r="P2703" s="7">
        <v>7</v>
      </c>
      <c r="Q2703" s="7">
        <v>1</v>
      </c>
      <c r="R2703" s="7">
        <v>0</v>
      </c>
      <c r="S2703" s="15">
        <v>1.24833333333333</v>
      </c>
      <c r="T2703" s="15">
        <v>2.5166666666666702</v>
      </c>
      <c r="U2703" s="15">
        <v>3.9007407407407402</v>
      </c>
      <c r="V2703" s="16">
        <v>16.3</v>
      </c>
      <c r="W2703" s="16">
        <v>16.8</v>
      </c>
      <c r="X2703" s="13">
        <v>-1</v>
      </c>
      <c r="Y2703" s="13">
        <v>3</v>
      </c>
      <c r="Z2703" s="16">
        <v>4</v>
      </c>
      <c r="AA2703" s="13">
        <v>17</v>
      </c>
      <c r="AB2703" s="15">
        <v>0.69999999999999896</v>
      </c>
      <c r="AC2703" s="15">
        <v>0.19999999999999901</v>
      </c>
      <c r="AD2703" s="15">
        <v>2.56666666666667</v>
      </c>
      <c r="AE2703" s="15">
        <v>-1.43333333333333</v>
      </c>
      <c r="AF2703" s="7">
        <v>0</v>
      </c>
      <c r="AG2703" s="7">
        <v>0</v>
      </c>
      <c r="AH2703" s="7">
        <v>0</v>
      </c>
      <c r="AI2703" s="7">
        <v>0</v>
      </c>
      <c r="AJ2703" s="7">
        <v>0</v>
      </c>
      <c r="AK2703" s="7">
        <v>0</v>
      </c>
      <c r="AL2703" s="7">
        <v>0</v>
      </c>
      <c r="AM2703" s="7">
        <v>0</v>
      </c>
      <c r="AN2703" s="7">
        <v>0</v>
      </c>
      <c r="AO2703" s="7">
        <v>0</v>
      </c>
      <c r="AP2703" s="7">
        <v>0</v>
      </c>
      <c r="AQ2703" s="7">
        <v>0</v>
      </c>
      <c r="AR2703" s="7">
        <v>1</v>
      </c>
      <c r="AS2703" s="7">
        <v>0</v>
      </c>
      <c r="AT2703" s="7">
        <v>0</v>
      </c>
      <c r="AU2703" s="6">
        <f>VLOOKUP($B2703,'[1]výnosy standard'!$A$1:$T$2200,2,FALSE)</f>
        <v>30.33</v>
      </c>
      <c r="AV2703" s="6">
        <f>VLOOKUP($B2703,'[1]výnosy standard'!$A$1:$T$2200,3,FALSE)</f>
        <v>0</v>
      </c>
      <c r="AW2703" s="6">
        <f>VLOOKUP($B2703,'[1]výnosy standard'!$A$1:$T$2200,4,FALSE)</f>
        <v>8.74</v>
      </c>
      <c r="AX2703" s="6">
        <f>VLOOKUP($B2703,'[1]výnosy standard'!$A$1:$T$2200,5,FALSE)</f>
        <v>0</v>
      </c>
      <c r="AY2703" s="6">
        <f>VLOOKUP($B2703,'[1]výnosy standard'!$A$1:$T$2200,6,FALSE)</f>
        <v>1.01</v>
      </c>
      <c r="AZ2703" s="6">
        <f>VLOOKUP($B2703,'[1]výnosy standard'!$A$1:$T$2200,7,FALSE)</f>
        <v>0</v>
      </c>
      <c r="BA2703" s="6">
        <f>VLOOKUP($B2703,'[1]výnosy standard'!$A$1:$T$2200,8,FALSE)</f>
        <v>21.65</v>
      </c>
      <c r="BB2703" s="6">
        <f>VLOOKUP($B2703,'[1]výnosy standard'!$A$1:$T$2200,9,FALSE)</f>
        <v>7.36</v>
      </c>
      <c r="BC2703" s="6">
        <f>VLOOKUP($B2703,'[1]výnosy standard'!$A$1:$T$2200,10,FALSE)</f>
        <v>7.36</v>
      </c>
      <c r="BD2703" s="6">
        <f>VLOOKUP($B2703,'[1]výnosy standard'!$A$1:$T$2200,11,FALSE)</f>
        <v>3.82</v>
      </c>
      <c r="BE2703" s="6">
        <f>VLOOKUP($B2703,'[1]výnosy standard'!$A$1:$T$2200,12,FALSE)</f>
        <v>0</v>
      </c>
      <c r="BF2703" s="6">
        <f>VLOOKUP($B2703,'[1]výnosy standard'!$A$1:$T$2200,13,FALSE)</f>
        <v>0</v>
      </c>
      <c r="BG2703" s="6">
        <f>VLOOKUP($B2703,'[1]výnosy standard'!$A$1:$T$2200,14,FALSE)</f>
        <v>0</v>
      </c>
      <c r="BH2703" s="6">
        <f>VLOOKUP($B2703,'[1]výnosy standard'!$A$1:$T$2200,15,FALSE)</f>
        <v>0</v>
      </c>
      <c r="BI2703" s="6">
        <f>VLOOKUP($B2703,'[1]výnosy standard'!$A$1:$T$2200,16,FALSE)</f>
        <v>68.599999999999994</v>
      </c>
      <c r="BJ2703" s="6">
        <f>VLOOKUP($B2703,'[1]výnosy standard'!$A$1:$T$2200,17,FALSE)</f>
        <v>5.83</v>
      </c>
      <c r="BK2703" s="6">
        <f>VLOOKUP($B2703,'[1]výnosy standard'!$A$1:$T$2200,18,FALSE)</f>
        <v>5.83</v>
      </c>
      <c r="BL2703" s="6">
        <f>VLOOKUP($B2703,'[1]výnosy standard'!$A$1:$T$2200,19,FALSE)</f>
        <v>7.51</v>
      </c>
      <c r="BM2703" s="6">
        <f>VLOOKUP($B2703,'[1]výnosy standard'!$A$1:$T$2200,20,FALSE)</f>
        <v>0</v>
      </c>
      <c r="BN2703" s="6">
        <f>VLOOKUP(B2703,'[1]pšenice výnos'!$A$2:$E$2200,4)</f>
        <v>7.36</v>
      </c>
      <c r="BO2703" s="6">
        <f>VLOOKUP(B2703,[1]kukuřice!$A$2:$E$2200,5,FALSE)</f>
        <v>48.517249757180991</v>
      </c>
    </row>
    <row r="2704" spans="1:67" hidden="1" x14ac:dyDescent="0.25">
      <c r="A2704" s="7">
        <v>4316</v>
      </c>
      <c r="B2704" s="6" t="s">
        <v>146</v>
      </c>
      <c r="C2704" s="13">
        <v>410</v>
      </c>
      <c r="D2704" s="7">
        <v>107.95396419437341</v>
      </c>
      <c r="E2704" s="6" t="s">
        <v>244</v>
      </c>
      <c r="F2704" s="6" t="s">
        <v>30</v>
      </c>
      <c r="G2704" s="7">
        <v>107.95396419437341</v>
      </c>
      <c r="H2704" s="7">
        <v>56.163682864450138</v>
      </c>
      <c r="I2704" s="7">
        <v>56.163682864450138</v>
      </c>
      <c r="J2704" s="7">
        <v>3.4755555555555553</v>
      </c>
      <c r="K2704" s="14">
        <v>3.7922384365067106</v>
      </c>
      <c r="L2704" s="13">
        <v>18</v>
      </c>
      <c r="M2704" s="7">
        <v>3.2372130683760689</v>
      </c>
      <c r="N2704" s="7">
        <v>-9.1157223207383259E-2</v>
      </c>
      <c r="O2704" s="7">
        <v>-0.31668288095115527</v>
      </c>
      <c r="P2704" s="7">
        <v>2</v>
      </c>
      <c r="Q2704" s="7">
        <v>2</v>
      </c>
      <c r="R2704" s="7">
        <v>0</v>
      </c>
      <c r="S2704" s="15">
        <v>3.5249999999999999</v>
      </c>
      <c r="T2704" s="15">
        <v>6.7278654678654704</v>
      </c>
      <c r="U2704" s="15">
        <v>7.9249999999999998</v>
      </c>
      <c r="V2704" s="16">
        <v>15.5</v>
      </c>
      <c r="W2704" s="16">
        <v>21</v>
      </c>
      <c r="X2704" s="17" t="e">
        <v>#NULL!</v>
      </c>
      <c r="Y2704" s="13">
        <v>3</v>
      </c>
      <c r="Z2704" s="16">
        <v>4</v>
      </c>
      <c r="AA2704" s="13">
        <v>17</v>
      </c>
      <c r="AB2704" s="15">
        <v>1.5</v>
      </c>
      <c r="AC2704" s="15">
        <v>-4</v>
      </c>
      <c r="AD2704" s="15">
        <v>5.7278654678654704</v>
      </c>
      <c r="AE2704" s="15">
        <v>1.7278654678654699</v>
      </c>
      <c r="AF2704" s="7">
        <v>0</v>
      </c>
      <c r="AG2704" s="7">
        <v>0</v>
      </c>
      <c r="AH2704" s="7">
        <v>0</v>
      </c>
      <c r="AI2704" s="7">
        <v>0</v>
      </c>
      <c r="AJ2704" s="7">
        <v>0</v>
      </c>
      <c r="AK2704" s="7">
        <v>0</v>
      </c>
      <c r="AL2704" s="7">
        <v>0</v>
      </c>
      <c r="AM2704" s="7">
        <v>0</v>
      </c>
      <c r="AN2704" s="7">
        <v>0</v>
      </c>
      <c r="AO2704" s="7">
        <v>0</v>
      </c>
      <c r="AP2704" s="7">
        <v>0</v>
      </c>
      <c r="AQ2704" s="7">
        <v>0</v>
      </c>
      <c r="AR2704" s="7">
        <v>1</v>
      </c>
      <c r="AS2704" s="7">
        <v>0</v>
      </c>
      <c r="AT2704" s="7">
        <v>0</v>
      </c>
      <c r="AU2704" s="6">
        <f>VLOOKUP($B2704,'[1]výnosy standard'!$A$1:$T$2200,2,FALSE)</f>
        <v>0</v>
      </c>
      <c r="AV2704" s="6">
        <f>VLOOKUP($B2704,'[1]výnosy standard'!$A$1:$T$2200,3,FALSE)</f>
        <v>0</v>
      </c>
      <c r="AW2704" s="6">
        <f>VLOOKUP($B2704,'[1]výnosy standard'!$A$1:$T$2200,4,FALSE)</f>
        <v>0</v>
      </c>
      <c r="AX2704" s="6">
        <f>VLOOKUP($B2704,'[1]výnosy standard'!$A$1:$T$2200,5,FALSE)</f>
        <v>0</v>
      </c>
      <c r="AY2704" s="6">
        <f>VLOOKUP($B2704,'[1]výnosy standard'!$A$1:$T$2200,6,FALSE)</f>
        <v>0</v>
      </c>
      <c r="AZ2704" s="6">
        <f>VLOOKUP($B2704,'[1]výnosy standard'!$A$1:$T$2200,7,FALSE)</f>
        <v>0</v>
      </c>
      <c r="BA2704" s="6">
        <f>VLOOKUP($B2704,'[1]výnosy standard'!$A$1:$T$2200,8,FALSE)</f>
        <v>0</v>
      </c>
      <c r="BB2704" s="6">
        <f>VLOOKUP($B2704,'[1]výnosy standard'!$A$1:$T$2200,9,FALSE)</f>
        <v>6.18</v>
      </c>
      <c r="BC2704" s="6">
        <f>VLOOKUP($B2704,'[1]výnosy standard'!$A$1:$T$2200,10,FALSE)</f>
        <v>6.18</v>
      </c>
      <c r="BD2704" s="6">
        <f>VLOOKUP($B2704,'[1]výnosy standard'!$A$1:$T$2200,11,FALSE)</f>
        <v>3.18</v>
      </c>
      <c r="BE2704" s="6">
        <f>VLOOKUP($B2704,'[1]výnosy standard'!$A$1:$T$2200,12,FALSE)</f>
        <v>6.19</v>
      </c>
      <c r="BF2704" s="6">
        <f>VLOOKUP($B2704,'[1]výnosy standard'!$A$1:$T$2200,13,FALSE)</f>
        <v>0</v>
      </c>
      <c r="BG2704" s="6">
        <f>VLOOKUP($B2704,'[1]výnosy standard'!$A$1:$T$2200,14,FALSE)</f>
        <v>0</v>
      </c>
      <c r="BH2704" s="6">
        <f>VLOOKUP($B2704,'[1]výnosy standard'!$A$1:$T$2200,15,FALSE)</f>
        <v>0</v>
      </c>
      <c r="BI2704" s="6">
        <f>VLOOKUP($B2704,'[1]výnosy standard'!$A$1:$T$2200,16,FALSE)</f>
        <v>0</v>
      </c>
      <c r="BJ2704" s="6">
        <f>VLOOKUP($B2704,'[1]výnosy standard'!$A$1:$T$2200,17,FALSE)</f>
        <v>4.42</v>
      </c>
      <c r="BK2704" s="6">
        <f>VLOOKUP($B2704,'[1]výnosy standard'!$A$1:$T$2200,18,FALSE)</f>
        <v>4.42</v>
      </c>
      <c r="BL2704" s="6">
        <f>VLOOKUP($B2704,'[1]výnosy standard'!$A$1:$T$2200,19,FALSE)</f>
        <v>5.75</v>
      </c>
      <c r="BM2704" s="6">
        <f>VLOOKUP($B2704,'[1]výnosy standard'!$A$1:$T$2200,20,FALSE)</f>
        <v>0</v>
      </c>
      <c r="BN2704" s="6">
        <f>VLOOKUP(B2704,'[1]pšenice výnos'!$A$2:$E$2200,4)</f>
        <v>6.18</v>
      </c>
      <c r="BO2704" s="6">
        <f>VLOOKUP(B2704,[1]kukuřice!$A$2:$E$2200,5,FALSE)</f>
        <v>39.369969558903797</v>
      </c>
    </row>
    <row r="2705" spans="1:67" hidden="1" x14ac:dyDescent="0.25">
      <c r="A2705" s="7">
        <v>3060</v>
      </c>
      <c r="B2705" s="6" t="s">
        <v>142</v>
      </c>
      <c r="C2705" s="13">
        <v>476</v>
      </c>
      <c r="D2705" s="7">
        <v>111.87854521187856</v>
      </c>
      <c r="E2705" s="6" t="s">
        <v>244</v>
      </c>
      <c r="F2705" s="6" t="s">
        <v>30</v>
      </c>
      <c r="G2705" s="7">
        <v>111.87854521187856</v>
      </c>
      <c r="H2705" s="7">
        <v>39.706373039706378</v>
      </c>
      <c r="I2705" s="7">
        <v>39.706373039706378</v>
      </c>
      <c r="J2705" s="7">
        <v>2.9969999999999999</v>
      </c>
      <c r="K2705" s="14">
        <v>3.3804982548879314</v>
      </c>
      <c r="L2705" s="13">
        <v>18</v>
      </c>
      <c r="M2705" s="7">
        <v>3.5694510236220487</v>
      </c>
      <c r="N2705" s="7">
        <v>3.9882225223778579E-2</v>
      </c>
      <c r="O2705" s="7">
        <v>-0.38349825488793154</v>
      </c>
      <c r="P2705" s="7">
        <v>2</v>
      </c>
      <c r="Q2705" s="7">
        <v>3</v>
      </c>
      <c r="R2705" s="7">
        <v>0</v>
      </c>
      <c r="S2705" s="15">
        <v>1.4552083333333301</v>
      </c>
      <c r="T2705" s="15">
        <v>2.5083333333333302</v>
      </c>
      <c r="U2705" s="15">
        <v>2.57546296296296</v>
      </c>
      <c r="V2705" s="16">
        <v>16.600000000000001</v>
      </c>
      <c r="W2705" s="16">
        <v>17.5</v>
      </c>
      <c r="X2705" s="13">
        <v>-1</v>
      </c>
      <c r="Y2705" s="13">
        <v>2</v>
      </c>
      <c r="Z2705" s="16">
        <v>3.5</v>
      </c>
      <c r="AA2705" s="13">
        <v>22</v>
      </c>
      <c r="AB2705" s="15">
        <v>5.4</v>
      </c>
      <c r="AC2705" s="15">
        <v>4.5</v>
      </c>
      <c r="AD2705" s="15">
        <v>3.6333333333333302</v>
      </c>
      <c r="AE2705" s="15">
        <v>0.13333333333333</v>
      </c>
      <c r="AF2705" s="7">
        <v>0</v>
      </c>
      <c r="AG2705" s="7">
        <v>0</v>
      </c>
      <c r="AH2705" s="7">
        <v>0</v>
      </c>
      <c r="AI2705" s="7">
        <v>0</v>
      </c>
      <c r="AJ2705" s="7">
        <v>0</v>
      </c>
      <c r="AK2705" s="7">
        <v>0</v>
      </c>
      <c r="AL2705" s="7">
        <v>0</v>
      </c>
      <c r="AM2705" s="7">
        <v>0</v>
      </c>
      <c r="AN2705" s="7">
        <v>0</v>
      </c>
      <c r="AO2705" s="7">
        <v>0</v>
      </c>
      <c r="AP2705" s="7">
        <v>0</v>
      </c>
      <c r="AQ2705" s="7">
        <v>0</v>
      </c>
      <c r="AR2705" s="7">
        <v>1</v>
      </c>
      <c r="AS2705" s="7">
        <v>0</v>
      </c>
      <c r="AT2705" s="7">
        <v>0</v>
      </c>
      <c r="AU2705" s="6">
        <f>VLOOKUP($B2705,'[1]výnosy standard'!$A$1:$T$2200,2,FALSE)</f>
        <v>0</v>
      </c>
      <c r="AV2705" s="6">
        <f>VLOOKUP($B2705,'[1]výnosy standard'!$A$1:$T$2200,3,FALSE)</f>
        <v>0</v>
      </c>
      <c r="AW2705" s="6">
        <f>VLOOKUP($B2705,'[1]výnosy standard'!$A$1:$T$2200,4,FALSE)</f>
        <v>0</v>
      </c>
      <c r="AX2705" s="6">
        <f>VLOOKUP($B2705,'[1]výnosy standard'!$A$1:$T$2200,5,FALSE)</f>
        <v>0</v>
      </c>
      <c r="AY2705" s="6">
        <f>VLOOKUP($B2705,'[1]výnosy standard'!$A$1:$T$2200,6,FALSE)</f>
        <v>0</v>
      </c>
      <c r="AZ2705" s="6">
        <f>VLOOKUP($B2705,'[1]výnosy standard'!$A$1:$T$2200,7,FALSE)</f>
        <v>0</v>
      </c>
      <c r="BA2705" s="6">
        <f>VLOOKUP($B2705,'[1]výnosy standard'!$A$1:$T$2200,8,FALSE)</f>
        <v>0</v>
      </c>
      <c r="BB2705" s="6">
        <f>VLOOKUP($B2705,'[1]výnosy standard'!$A$1:$T$2200,9,FALSE)</f>
        <v>6.82</v>
      </c>
      <c r="BC2705" s="6">
        <f>VLOOKUP($B2705,'[1]výnosy standard'!$A$1:$T$2200,10,FALSE)</f>
        <v>6.82</v>
      </c>
      <c r="BD2705" s="6">
        <f>VLOOKUP($B2705,'[1]výnosy standard'!$A$1:$T$2200,11,FALSE)</f>
        <v>3.77</v>
      </c>
      <c r="BE2705" s="6">
        <f>VLOOKUP($B2705,'[1]výnosy standard'!$A$1:$T$2200,12,FALSE)</f>
        <v>6.58</v>
      </c>
      <c r="BF2705" s="6">
        <f>VLOOKUP($B2705,'[1]výnosy standard'!$A$1:$T$2200,13,FALSE)</f>
        <v>0</v>
      </c>
      <c r="BG2705" s="6">
        <f>VLOOKUP($B2705,'[1]výnosy standard'!$A$1:$T$2200,14,FALSE)</f>
        <v>0</v>
      </c>
      <c r="BH2705" s="6">
        <f>VLOOKUP($B2705,'[1]výnosy standard'!$A$1:$T$2200,15,FALSE)</f>
        <v>0</v>
      </c>
      <c r="BI2705" s="6">
        <f>VLOOKUP($B2705,'[1]výnosy standard'!$A$1:$T$2200,16,FALSE)</f>
        <v>0</v>
      </c>
      <c r="BJ2705" s="6">
        <f>VLOOKUP($B2705,'[1]výnosy standard'!$A$1:$T$2200,17,FALSE)</f>
        <v>5.54</v>
      </c>
      <c r="BK2705" s="6">
        <f>VLOOKUP($B2705,'[1]výnosy standard'!$A$1:$T$2200,18,FALSE)</f>
        <v>5.54</v>
      </c>
      <c r="BL2705" s="6">
        <f>VLOOKUP($B2705,'[1]výnosy standard'!$A$1:$T$2200,19,FALSE)</f>
        <v>6.65</v>
      </c>
      <c r="BM2705" s="6">
        <f>VLOOKUP($B2705,'[1]výnosy standard'!$A$1:$T$2200,20,FALSE)</f>
        <v>0</v>
      </c>
      <c r="BN2705" s="6">
        <f>VLOOKUP(B2705,'[1]pšenice výnos'!$A$2:$E$2200,4)</f>
        <v>6.82</v>
      </c>
      <c r="BO2705" s="6">
        <f>VLOOKUP(B2705,[1]kukuřice!$A$2:$E$2200,5,FALSE)</f>
        <v>43.191266145909822</v>
      </c>
    </row>
    <row r="2706" spans="1:67" hidden="1" x14ac:dyDescent="0.25">
      <c r="A2706" s="7">
        <v>3032</v>
      </c>
      <c r="B2706" s="6" t="s">
        <v>197</v>
      </c>
      <c r="C2706" s="13">
        <v>321</v>
      </c>
      <c r="D2706" s="7">
        <v>114.25781249999999</v>
      </c>
      <c r="E2706" s="6" t="s">
        <v>244</v>
      </c>
      <c r="F2706" s="6" t="s">
        <v>30</v>
      </c>
      <c r="G2706" s="7">
        <v>114.25781249999999</v>
      </c>
      <c r="H2706" s="7">
        <v>51.478794642857139</v>
      </c>
      <c r="I2706" s="7">
        <v>51.478794642857139</v>
      </c>
      <c r="J2706" s="7">
        <v>3.185777777777778</v>
      </c>
      <c r="K2706" s="14">
        <v>2.7772778889244663</v>
      </c>
      <c r="L2706" s="13">
        <v>15</v>
      </c>
      <c r="M2706" s="7">
        <v>3.2372130683760689</v>
      </c>
      <c r="N2706" s="7">
        <v>-9.1157223207383259E-2</v>
      </c>
      <c r="O2706" s="7">
        <v>0.40849988885331179</v>
      </c>
      <c r="P2706" s="7">
        <v>0</v>
      </c>
      <c r="Q2706" s="7">
        <v>4</v>
      </c>
      <c r="R2706" s="7">
        <v>0</v>
      </c>
      <c r="S2706" s="15">
        <v>3.43611111111111</v>
      </c>
      <c r="T2706" s="15">
        <v>7.18888888888889</v>
      </c>
      <c r="U2706" s="17" t="e">
        <v>#NULL!</v>
      </c>
      <c r="V2706" s="16">
        <v>7</v>
      </c>
      <c r="W2706" s="16">
        <v>7.3</v>
      </c>
      <c r="X2706" s="17" t="e">
        <v>#NULL!</v>
      </c>
      <c r="Y2706" s="13">
        <v>3</v>
      </c>
      <c r="Z2706" s="16">
        <v>4</v>
      </c>
      <c r="AA2706" s="13">
        <v>17</v>
      </c>
      <c r="AB2706" s="15">
        <v>10</v>
      </c>
      <c r="AC2706" s="15">
        <v>9.6999999999999993</v>
      </c>
      <c r="AD2706" s="15">
        <v>9.6138888888888907</v>
      </c>
      <c r="AE2706" s="15">
        <v>5.6138888888888898</v>
      </c>
      <c r="AF2706" s="7">
        <v>0</v>
      </c>
      <c r="AG2706" s="7">
        <v>0</v>
      </c>
      <c r="AH2706" s="7">
        <v>0</v>
      </c>
      <c r="AI2706" s="7">
        <v>0</v>
      </c>
      <c r="AJ2706" s="7">
        <v>0</v>
      </c>
      <c r="AK2706" s="7">
        <v>0</v>
      </c>
      <c r="AL2706" s="7">
        <v>0</v>
      </c>
      <c r="AM2706" s="7">
        <v>0</v>
      </c>
      <c r="AN2706" s="7">
        <v>0</v>
      </c>
      <c r="AO2706" s="7">
        <v>0</v>
      </c>
      <c r="AP2706" s="7">
        <v>0</v>
      </c>
      <c r="AQ2706" s="7">
        <v>0</v>
      </c>
      <c r="AR2706" s="7">
        <v>1</v>
      </c>
      <c r="AS2706" s="7">
        <v>0</v>
      </c>
      <c r="AT2706" s="7">
        <v>0</v>
      </c>
      <c r="AU2706" s="6">
        <f>VLOOKUP($B2706,'[1]výnosy standard'!$A$1:$T$2200,2,FALSE)</f>
        <v>23.09</v>
      </c>
      <c r="AV2706" s="6">
        <f>VLOOKUP($B2706,'[1]výnosy standard'!$A$1:$T$2200,3,FALSE)</f>
        <v>0</v>
      </c>
      <c r="AW2706" s="6">
        <f>VLOOKUP($B2706,'[1]výnosy standard'!$A$1:$T$2200,4,FALSE)</f>
        <v>0</v>
      </c>
      <c r="AX2706" s="6">
        <f>VLOOKUP($B2706,'[1]výnosy standard'!$A$1:$T$2200,5,FALSE)</f>
        <v>0</v>
      </c>
      <c r="AY2706" s="6">
        <f>VLOOKUP($B2706,'[1]výnosy standard'!$A$1:$T$2200,6,FALSE)</f>
        <v>0</v>
      </c>
      <c r="AZ2706" s="6">
        <f>VLOOKUP($B2706,'[1]výnosy standard'!$A$1:$T$2200,7,FALSE)</f>
        <v>0</v>
      </c>
      <c r="BA2706" s="6">
        <f>VLOOKUP($B2706,'[1]výnosy standard'!$A$1:$T$2200,8,FALSE)</f>
        <v>0</v>
      </c>
      <c r="BB2706" s="6">
        <f>VLOOKUP($B2706,'[1]výnosy standard'!$A$1:$T$2200,9,FALSE)</f>
        <v>5.82</v>
      </c>
      <c r="BC2706" s="6">
        <f>VLOOKUP($B2706,'[1]výnosy standard'!$A$1:$T$2200,10,FALSE)</f>
        <v>5.82</v>
      </c>
      <c r="BD2706" s="6">
        <f>VLOOKUP($B2706,'[1]výnosy standard'!$A$1:$T$2200,11,FALSE)</f>
        <v>3.59</v>
      </c>
      <c r="BE2706" s="6">
        <f>VLOOKUP($B2706,'[1]výnosy standard'!$A$1:$T$2200,12,FALSE)</f>
        <v>5.42</v>
      </c>
      <c r="BF2706" s="6">
        <f>VLOOKUP($B2706,'[1]výnosy standard'!$A$1:$T$2200,13,FALSE)</f>
        <v>0</v>
      </c>
      <c r="BG2706" s="6">
        <f>VLOOKUP($B2706,'[1]výnosy standard'!$A$1:$T$2200,14,FALSE)</f>
        <v>0</v>
      </c>
      <c r="BH2706" s="6">
        <f>VLOOKUP($B2706,'[1]výnosy standard'!$A$1:$T$2200,15,FALSE)</f>
        <v>17.190000000000001</v>
      </c>
      <c r="BI2706" s="6">
        <f>VLOOKUP($B2706,'[1]výnosy standard'!$A$1:$T$2200,16,FALSE)</f>
        <v>0</v>
      </c>
      <c r="BJ2706" s="6">
        <f>VLOOKUP($B2706,'[1]výnosy standard'!$A$1:$T$2200,17,FALSE)</f>
        <v>4.4400000000000004</v>
      </c>
      <c r="BK2706" s="6">
        <f>VLOOKUP($B2706,'[1]výnosy standard'!$A$1:$T$2200,18,FALSE)</f>
        <v>4.4400000000000004</v>
      </c>
      <c r="BL2706" s="6">
        <f>VLOOKUP($B2706,'[1]výnosy standard'!$A$1:$T$2200,19,FALSE)</f>
        <v>5.46</v>
      </c>
      <c r="BM2706" s="6">
        <f>VLOOKUP($B2706,'[1]výnosy standard'!$A$1:$T$2200,20,FALSE)</f>
        <v>0</v>
      </c>
      <c r="BN2706" s="6">
        <f>VLOOKUP(B2706,'[1]pšenice výnos'!$A$2:$E$2200,4)</f>
        <v>5.82</v>
      </c>
      <c r="BO2706" s="6">
        <f>VLOOKUP(B2706,[1]kukuřice!$A$2:$E$2200,5,FALSE)</f>
        <v>39.659081779988512</v>
      </c>
    </row>
    <row r="2707" spans="1:67" hidden="1" x14ac:dyDescent="0.25">
      <c r="A2707" s="7">
        <v>2800</v>
      </c>
      <c r="B2707" s="6" t="s">
        <v>133</v>
      </c>
      <c r="C2707" s="13">
        <v>453</v>
      </c>
      <c r="D2707" s="7">
        <v>114.26637383631714</v>
      </c>
      <c r="E2707" s="6" t="s">
        <v>244</v>
      </c>
      <c r="F2707" s="6" t="s">
        <v>30</v>
      </c>
      <c r="G2707" s="7">
        <v>114.26637383631714</v>
      </c>
      <c r="H2707" s="7">
        <v>50.927109974424553</v>
      </c>
      <c r="I2707" s="7">
        <v>50.927109974424553</v>
      </c>
      <c r="J2707" s="7">
        <v>3.4755555555555553</v>
      </c>
      <c r="K2707" s="14">
        <v>3.2227903411344694</v>
      </c>
      <c r="L2707" s="13">
        <v>22</v>
      </c>
      <c r="M2707" s="7">
        <v>3.5694510236220487</v>
      </c>
      <c r="N2707" s="7">
        <v>3.9882225223778579E-2</v>
      </c>
      <c r="O2707" s="7">
        <v>0.2527652144210859</v>
      </c>
      <c r="P2707" s="7">
        <v>7</v>
      </c>
      <c r="Q2707" s="7">
        <v>4</v>
      </c>
      <c r="R2707" s="7">
        <v>0</v>
      </c>
      <c r="S2707" s="15">
        <v>1.9648148148148199</v>
      </c>
      <c r="T2707" s="15">
        <v>5.3925555555555604</v>
      </c>
      <c r="U2707" s="15">
        <v>7.2566666666666704</v>
      </c>
      <c r="V2707" s="16">
        <v>15.7</v>
      </c>
      <c r="W2707" s="16">
        <v>17.100000000000001</v>
      </c>
      <c r="X2707" s="17" t="e">
        <v>#NULL!</v>
      </c>
      <c r="Y2707" s="13">
        <v>3</v>
      </c>
      <c r="Z2707" s="16">
        <v>4</v>
      </c>
      <c r="AA2707" s="13">
        <v>17</v>
      </c>
      <c r="AB2707" s="15">
        <v>1.3</v>
      </c>
      <c r="AC2707" s="15">
        <v>-0.100000000000001</v>
      </c>
      <c r="AD2707" s="15">
        <v>5.3675555555555503</v>
      </c>
      <c r="AE2707" s="15">
        <v>1.3675555555555501</v>
      </c>
      <c r="AF2707" s="7">
        <v>0</v>
      </c>
      <c r="AG2707" s="7">
        <v>0</v>
      </c>
      <c r="AH2707" s="7">
        <v>0</v>
      </c>
      <c r="AI2707" s="7">
        <v>0</v>
      </c>
      <c r="AJ2707" s="7">
        <v>0</v>
      </c>
      <c r="AK2707" s="7">
        <v>0</v>
      </c>
      <c r="AL2707" s="7">
        <v>0</v>
      </c>
      <c r="AM2707" s="7">
        <v>0</v>
      </c>
      <c r="AN2707" s="7">
        <v>0</v>
      </c>
      <c r="AO2707" s="7">
        <v>0</v>
      </c>
      <c r="AP2707" s="7">
        <v>0</v>
      </c>
      <c r="AQ2707" s="7">
        <v>0</v>
      </c>
      <c r="AR2707" s="7">
        <v>1</v>
      </c>
      <c r="AS2707" s="7">
        <v>0</v>
      </c>
      <c r="AT2707" s="7">
        <v>0</v>
      </c>
      <c r="AU2707" s="6">
        <f>VLOOKUP($B2707,'[1]výnosy standard'!$A$1:$T$2200,2,FALSE)</f>
        <v>0</v>
      </c>
      <c r="AV2707" s="6">
        <f>VLOOKUP($B2707,'[1]výnosy standard'!$A$1:$T$2200,3,FALSE)</f>
        <v>0</v>
      </c>
      <c r="AW2707" s="6">
        <f>VLOOKUP($B2707,'[1]výnosy standard'!$A$1:$T$2200,4,FALSE)</f>
        <v>0</v>
      </c>
      <c r="AX2707" s="6">
        <f>VLOOKUP($B2707,'[1]výnosy standard'!$A$1:$T$2200,5,FALSE)</f>
        <v>0</v>
      </c>
      <c r="AY2707" s="6">
        <f>VLOOKUP($B2707,'[1]výnosy standard'!$A$1:$T$2200,6,FALSE)</f>
        <v>0</v>
      </c>
      <c r="AZ2707" s="6">
        <f>VLOOKUP($B2707,'[1]výnosy standard'!$A$1:$T$2200,7,FALSE)</f>
        <v>0</v>
      </c>
      <c r="BA2707" s="6">
        <f>VLOOKUP($B2707,'[1]výnosy standard'!$A$1:$T$2200,8,FALSE)</f>
        <v>0</v>
      </c>
      <c r="BB2707" s="6">
        <f>VLOOKUP($B2707,'[1]výnosy standard'!$A$1:$T$2200,9,FALSE)</f>
        <v>6.72</v>
      </c>
      <c r="BC2707" s="6">
        <f>VLOOKUP($B2707,'[1]výnosy standard'!$A$1:$T$2200,10,FALSE)</f>
        <v>6.72</v>
      </c>
      <c r="BD2707" s="6">
        <f>VLOOKUP($B2707,'[1]výnosy standard'!$A$1:$T$2200,11,FALSE)</f>
        <v>3.33</v>
      </c>
      <c r="BE2707" s="6">
        <f>VLOOKUP($B2707,'[1]výnosy standard'!$A$1:$T$2200,12,FALSE)</f>
        <v>6.45</v>
      </c>
      <c r="BF2707" s="6">
        <f>VLOOKUP($B2707,'[1]výnosy standard'!$A$1:$T$2200,13,FALSE)</f>
        <v>0</v>
      </c>
      <c r="BG2707" s="6">
        <f>VLOOKUP($B2707,'[1]výnosy standard'!$A$1:$T$2200,14,FALSE)</f>
        <v>0</v>
      </c>
      <c r="BH2707" s="6">
        <f>VLOOKUP($B2707,'[1]výnosy standard'!$A$1:$T$2200,15,FALSE)</f>
        <v>0</v>
      </c>
      <c r="BI2707" s="6">
        <f>VLOOKUP($B2707,'[1]výnosy standard'!$A$1:$T$2200,16,FALSE)</f>
        <v>0</v>
      </c>
      <c r="BJ2707" s="6">
        <f>VLOOKUP($B2707,'[1]výnosy standard'!$A$1:$T$2200,17,FALSE)</f>
        <v>5.33</v>
      </c>
      <c r="BK2707" s="6">
        <f>VLOOKUP($B2707,'[1]výnosy standard'!$A$1:$T$2200,18,FALSE)</f>
        <v>5.33</v>
      </c>
      <c r="BL2707" s="6">
        <f>VLOOKUP($B2707,'[1]výnosy standard'!$A$1:$T$2200,19,FALSE)</f>
        <v>6.63</v>
      </c>
      <c r="BM2707" s="6">
        <f>VLOOKUP($B2707,'[1]výnosy standard'!$A$1:$T$2200,20,FALSE)</f>
        <v>0</v>
      </c>
      <c r="BN2707" s="6">
        <f>VLOOKUP(B2707,'[1]pšenice výnos'!$A$2:$E$2200,4)</f>
        <v>6.72</v>
      </c>
      <c r="BO2707" s="6">
        <f>VLOOKUP(B2707,[1]kukuřice!$A$2:$E$2200,5,FALSE)</f>
        <v>45.706953065688786</v>
      </c>
    </row>
    <row r="2708" spans="1:67" hidden="1" x14ac:dyDescent="0.25">
      <c r="A2708" s="7">
        <v>3084</v>
      </c>
      <c r="B2708" s="6" t="s">
        <v>128</v>
      </c>
      <c r="C2708" s="13">
        <v>523</v>
      </c>
      <c r="D2708" s="7">
        <v>115.77896910511363</v>
      </c>
      <c r="E2708" s="6" t="s">
        <v>244</v>
      </c>
      <c r="F2708" s="6" t="s">
        <v>30</v>
      </c>
      <c r="G2708" s="7">
        <v>115.77896910511363</v>
      </c>
      <c r="H2708" s="7">
        <v>90.666903409090907</v>
      </c>
      <c r="I2708" s="7">
        <v>90.666903409090907</v>
      </c>
      <c r="J2708" s="7">
        <v>2.8159999999999998</v>
      </c>
      <c r="K2708" s="14">
        <v>3.5509424722446323</v>
      </c>
      <c r="L2708" s="13">
        <v>20</v>
      </c>
      <c r="M2708" s="7">
        <v>3.5694510236220487</v>
      </c>
      <c r="N2708" s="7">
        <v>3.9882225223778579E-2</v>
      </c>
      <c r="O2708" s="7">
        <v>-0.73494247224463249</v>
      </c>
      <c r="P2708" s="7">
        <v>7</v>
      </c>
      <c r="Q2708" s="7">
        <v>0</v>
      </c>
      <c r="R2708" s="7">
        <v>0</v>
      </c>
      <c r="S2708" s="15">
        <v>1.93888888888889</v>
      </c>
      <c r="T2708" s="15">
        <v>3.4866666666666699</v>
      </c>
      <c r="U2708" s="15">
        <v>5.1089947089947101</v>
      </c>
      <c r="V2708" s="16">
        <v>15.5</v>
      </c>
      <c r="W2708" s="16">
        <v>14.7</v>
      </c>
      <c r="X2708" s="13">
        <v>-1</v>
      </c>
      <c r="Y2708" s="13">
        <v>2</v>
      </c>
      <c r="Z2708" s="16">
        <v>3.5</v>
      </c>
      <c r="AA2708" s="13">
        <v>22</v>
      </c>
      <c r="AB2708" s="15">
        <v>6.5</v>
      </c>
      <c r="AC2708" s="15">
        <v>7.3</v>
      </c>
      <c r="AD2708" s="15">
        <v>5.3116666666666701</v>
      </c>
      <c r="AE2708" s="15">
        <v>1.8116666666666701</v>
      </c>
      <c r="AF2708" s="7">
        <v>0</v>
      </c>
      <c r="AG2708" s="7">
        <v>0</v>
      </c>
      <c r="AH2708" s="7">
        <v>0</v>
      </c>
      <c r="AI2708" s="7">
        <v>0</v>
      </c>
      <c r="AJ2708" s="7">
        <v>0</v>
      </c>
      <c r="AK2708" s="7">
        <v>0</v>
      </c>
      <c r="AL2708" s="7">
        <v>0</v>
      </c>
      <c r="AM2708" s="7">
        <v>0</v>
      </c>
      <c r="AN2708" s="7">
        <v>0</v>
      </c>
      <c r="AO2708" s="7">
        <v>0</v>
      </c>
      <c r="AP2708" s="7">
        <v>0</v>
      </c>
      <c r="AQ2708" s="7">
        <v>0</v>
      </c>
      <c r="AR2708" s="7">
        <v>1</v>
      </c>
      <c r="AS2708" s="7">
        <v>0</v>
      </c>
      <c r="AT2708" s="7">
        <v>0</v>
      </c>
      <c r="AU2708" s="6">
        <f>VLOOKUP($B2708,'[1]výnosy standard'!$A$1:$T$2200,2,FALSE)</f>
        <v>29.74</v>
      </c>
      <c r="AV2708" s="6">
        <f>VLOOKUP($B2708,'[1]výnosy standard'!$A$1:$T$2200,3,FALSE)</f>
        <v>0</v>
      </c>
      <c r="AW2708" s="6">
        <f>VLOOKUP($B2708,'[1]výnosy standard'!$A$1:$T$2200,4,FALSE)</f>
        <v>8.17</v>
      </c>
      <c r="AX2708" s="6">
        <f>VLOOKUP($B2708,'[1]výnosy standard'!$A$1:$T$2200,5,FALSE)</f>
        <v>0</v>
      </c>
      <c r="AY2708" s="6">
        <f>VLOOKUP($B2708,'[1]výnosy standard'!$A$1:$T$2200,6,FALSE)</f>
        <v>1.04</v>
      </c>
      <c r="AZ2708" s="6">
        <f>VLOOKUP($B2708,'[1]výnosy standard'!$A$1:$T$2200,7,FALSE)</f>
        <v>0</v>
      </c>
      <c r="BA2708" s="6">
        <f>VLOOKUP($B2708,'[1]výnosy standard'!$A$1:$T$2200,8,FALSE)</f>
        <v>21.23</v>
      </c>
      <c r="BB2708" s="6">
        <f>VLOOKUP($B2708,'[1]výnosy standard'!$A$1:$T$2200,9,FALSE)</f>
        <v>7.52</v>
      </c>
      <c r="BC2708" s="6">
        <f>VLOOKUP($B2708,'[1]výnosy standard'!$A$1:$T$2200,10,FALSE)</f>
        <v>7.52</v>
      </c>
      <c r="BD2708" s="6">
        <f>VLOOKUP($B2708,'[1]výnosy standard'!$A$1:$T$2200,11,FALSE)</f>
        <v>3.66</v>
      </c>
      <c r="BE2708" s="6">
        <f>VLOOKUP($B2708,'[1]výnosy standard'!$A$1:$T$2200,12,FALSE)</f>
        <v>0</v>
      </c>
      <c r="BF2708" s="6">
        <f>VLOOKUP($B2708,'[1]výnosy standard'!$A$1:$T$2200,13,FALSE)</f>
        <v>0</v>
      </c>
      <c r="BG2708" s="6">
        <f>VLOOKUP($B2708,'[1]výnosy standard'!$A$1:$T$2200,14,FALSE)</f>
        <v>0</v>
      </c>
      <c r="BH2708" s="6">
        <f>VLOOKUP($B2708,'[1]výnosy standard'!$A$1:$T$2200,15,FALSE)</f>
        <v>0</v>
      </c>
      <c r="BI2708" s="6">
        <f>VLOOKUP($B2708,'[1]výnosy standard'!$A$1:$T$2200,16,FALSE)</f>
        <v>70.680000000000007</v>
      </c>
      <c r="BJ2708" s="6">
        <f>VLOOKUP($B2708,'[1]výnosy standard'!$A$1:$T$2200,17,FALSE)</f>
        <v>5.76</v>
      </c>
      <c r="BK2708" s="6">
        <f>VLOOKUP($B2708,'[1]výnosy standard'!$A$1:$T$2200,18,FALSE)</f>
        <v>5.76</v>
      </c>
      <c r="BL2708" s="6">
        <f>VLOOKUP($B2708,'[1]výnosy standard'!$A$1:$T$2200,19,FALSE)</f>
        <v>7.29</v>
      </c>
      <c r="BM2708" s="6">
        <f>VLOOKUP($B2708,'[1]výnosy standard'!$A$1:$T$2200,20,FALSE)</f>
        <v>0</v>
      </c>
      <c r="BN2708" s="6">
        <f>VLOOKUP(B2708,'[1]pšenice výnos'!$A$2:$E$2200,4)</f>
        <v>7.52</v>
      </c>
      <c r="BO2708" s="6">
        <f>VLOOKUP(B2708,[1]kukuřice!$A$2:$E$2200,5,FALSE)</f>
        <v>47.632768964803049</v>
      </c>
    </row>
    <row r="2709" spans="1:67" hidden="1" x14ac:dyDescent="0.25">
      <c r="A2709" s="7">
        <v>2930</v>
      </c>
      <c r="B2709" s="6" t="s">
        <v>126</v>
      </c>
      <c r="C2709" s="13">
        <v>516</v>
      </c>
      <c r="D2709" s="7">
        <v>124.03100775193798</v>
      </c>
      <c r="E2709" s="6" t="s">
        <v>244</v>
      </c>
      <c r="F2709" s="6" t="s">
        <v>30</v>
      </c>
      <c r="G2709" s="7">
        <v>124.03100775193798</v>
      </c>
      <c r="H2709" s="7">
        <v>62.015503875968989</v>
      </c>
      <c r="I2709" s="7">
        <v>62.015503875968989</v>
      </c>
      <c r="J2709" s="7">
        <v>2.58</v>
      </c>
      <c r="K2709" s="14">
        <v>3.1061508048908211</v>
      </c>
      <c r="L2709" s="13">
        <v>18</v>
      </c>
      <c r="M2709" s="7">
        <v>3.5694510236220487</v>
      </c>
      <c r="N2709" s="7">
        <v>3.9882225223778579E-2</v>
      </c>
      <c r="O2709" s="7">
        <v>-0.526150804890821</v>
      </c>
      <c r="P2709" s="7">
        <v>3</v>
      </c>
      <c r="Q2709" s="7">
        <v>6</v>
      </c>
      <c r="R2709" s="7">
        <v>0</v>
      </c>
      <c r="S2709" s="15">
        <v>2.16041666666667</v>
      </c>
      <c r="T2709" s="15">
        <v>5.8924242424242399</v>
      </c>
      <c r="U2709" s="15">
        <v>7.1749999999999998</v>
      </c>
      <c r="V2709" s="16">
        <v>12.2</v>
      </c>
      <c r="W2709" s="16">
        <v>13.3</v>
      </c>
      <c r="X2709" s="17" t="e">
        <v>#NULL!</v>
      </c>
      <c r="Y2709" s="13">
        <v>4</v>
      </c>
      <c r="Z2709" s="16">
        <v>4.7</v>
      </c>
      <c r="AA2709" s="13">
        <v>14</v>
      </c>
      <c r="AB2709" s="15">
        <v>1.8</v>
      </c>
      <c r="AC2709" s="15">
        <v>0.69999999999999896</v>
      </c>
      <c r="AD2709" s="15">
        <v>6.0674242424242397</v>
      </c>
      <c r="AE2709" s="15">
        <v>1.36742424242424</v>
      </c>
      <c r="AF2709" s="7">
        <v>0</v>
      </c>
      <c r="AG2709" s="7">
        <v>0</v>
      </c>
      <c r="AH2709" s="7">
        <v>0</v>
      </c>
      <c r="AI2709" s="7">
        <v>0</v>
      </c>
      <c r="AJ2709" s="7">
        <v>0</v>
      </c>
      <c r="AK2709" s="7">
        <v>0</v>
      </c>
      <c r="AL2709" s="7">
        <v>0</v>
      </c>
      <c r="AM2709" s="7">
        <v>0</v>
      </c>
      <c r="AN2709" s="7">
        <v>0</v>
      </c>
      <c r="AO2709" s="7">
        <v>0</v>
      </c>
      <c r="AP2709" s="7">
        <v>0</v>
      </c>
      <c r="AQ2709" s="7">
        <v>0</v>
      </c>
      <c r="AR2709" s="7">
        <v>1</v>
      </c>
      <c r="AS2709" s="7">
        <v>0</v>
      </c>
      <c r="AT2709" s="7">
        <v>0</v>
      </c>
      <c r="AU2709" s="6">
        <f>VLOOKUP($B2709,'[1]výnosy standard'!$A$1:$T$2200,2,FALSE)</f>
        <v>0</v>
      </c>
      <c r="AV2709" s="6">
        <f>VLOOKUP($B2709,'[1]výnosy standard'!$A$1:$T$2200,3,FALSE)</f>
        <v>0</v>
      </c>
      <c r="AW2709" s="6">
        <f>VLOOKUP($B2709,'[1]výnosy standard'!$A$1:$T$2200,4,FALSE)</f>
        <v>0</v>
      </c>
      <c r="AX2709" s="6">
        <f>VLOOKUP($B2709,'[1]výnosy standard'!$A$1:$T$2200,5,FALSE)</f>
        <v>0</v>
      </c>
      <c r="AY2709" s="6">
        <f>VLOOKUP($B2709,'[1]výnosy standard'!$A$1:$T$2200,6,FALSE)</f>
        <v>0</v>
      </c>
      <c r="AZ2709" s="6">
        <f>VLOOKUP($B2709,'[1]výnosy standard'!$A$1:$T$2200,7,FALSE)</f>
        <v>0</v>
      </c>
      <c r="BA2709" s="6">
        <f>VLOOKUP($B2709,'[1]výnosy standard'!$A$1:$T$2200,8,FALSE)</f>
        <v>0</v>
      </c>
      <c r="BB2709" s="6">
        <f>VLOOKUP($B2709,'[1]výnosy standard'!$A$1:$T$2200,9,FALSE)</f>
        <v>6.2</v>
      </c>
      <c r="BC2709" s="6">
        <f>VLOOKUP($B2709,'[1]výnosy standard'!$A$1:$T$2200,10,FALSE)</f>
        <v>6.2</v>
      </c>
      <c r="BD2709" s="6">
        <f>VLOOKUP($B2709,'[1]výnosy standard'!$A$1:$T$2200,11,FALSE)</f>
        <v>3.29</v>
      </c>
      <c r="BE2709" s="6">
        <f>VLOOKUP($B2709,'[1]výnosy standard'!$A$1:$T$2200,12,FALSE)</f>
        <v>5.77</v>
      </c>
      <c r="BF2709" s="6">
        <f>VLOOKUP($B2709,'[1]výnosy standard'!$A$1:$T$2200,13,FALSE)</f>
        <v>0</v>
      </c>
      <c r="BG2709" s="6">
        <f>VLOOKUP($B2709,'[1]výnosy standard'!$A$1:$T$2200,14,FALSE)</f>
        <v>0</v>
      </c>
      <c r="BH2709" s="6">
        <f>VLOOKUP($B2709,'[1]výnosy standard'!$A$1:$T$2200,15,FALSE)</f>
        <v>0</v>
      </c>
      <c r="BI2709" s="6">
        <f>VLOOKUP($B2709,'[1]výnosy standard'!$A$1:$T$2200,16,FALSE)</f>
        <v>0</v>
      </c>
      <c r="BJ2709" s="6">
        <f>VLOOKUP($B2709,'[1]výnosy standard'!$A$1:$T$2200,17,FALSE)</f>
        <v>4.51</v>
      </c>
      <c r="BK2709" s="6">
        <f>VLOOKUP($B2709,'[1]výnosy standard'!$A$1:$T$2200,18,FALSE)</f>
        <v>4.51</v>
      </c>
      <c r="BL2709" s="6">
        <f>VLOOKUP($B2709,'[1]výnosy standard'!$A$1:$T$2200,19,FALSE)</f>
        <v>5.88</v>
      </c>
      <c r="BM2709" s="6">
        <f>VLOOKUP($B2709,'[1]výnosy standard'!$A$1:$T$2200,20,FALSE)</f>
        <v>0</v>
      </c>
      <c r="BN2709" s="6">
        <f>VLOOKUP(B2709,'[1]pšenice výnos'!$A$2:$E$2200,4)</f>
        <v>6.2</v>
      </c>
      <c r="BO2709" s="6">
        <f>VLOOKUP(B2709,[1]kukuřice!$A$2:$E$2200,5,FALSE)</f>
        <v>43.356656108080543</v>
      </c>
    </row>
    <row r="2710" spans="1:67" hidden="1" x14ac:dyDescent="0.25">
      <c r="A2710" s="7">
        <v>3052</v>
      </c>
      <c r="B2710" s="6" t="s">
        <v>177</v>
      </c>
      <c r="C2710" s="13">
        <v>138</v>
      </c>
      <c r="D2710" s="7">
        <v>126.27637426900586</v>
      </c>
      <c r="E2710" s="6" t="s">
        <v>244</v>
      </c>
      <c r="F2710" s="6" t="s">
        <v>30</v>
      </c>
      <c r="G2710" s="7">
        <v>126.27637426900586</v>
      </c>
      <c r="H2710" s="7">
        <v>45.906432748538016</v>
      </c>
      <c r="I2710" s="7">
        <v>45.906432748538016</v>
      </c>
      <c r="J2710" s="7">
        <v>3.42</v>
      </c>
      <c r="K2710" s="14">
        <v>3.6639515978067929</v>
      </c>
      <c r="L2710" s="13">
        <v>12</v>
      </c>
      <c r="M2710" s="7">
        <v>3.1849897936507929</v>
      </c>
      <c r="N2710" s="7">
        <v>-3.8210903436667103E-2</v>
      </c>
      <c r="O2710" s="7">
        <v>-0.24395159780679299</v>
      </c>
      <c r="P2710" s="7">
        <v>0</v>
      </c>
      <c r="Q2710" s="7">
        <v>1</v>
      </c>
      <c r="R2710" s="7">
        <v>6</v>
      </c>
      <c r="S2710" s="15">
        <v>0.70555555555555505</v>
      </c>
      <c r="T2710" s="15">
        <v>4.3419999999999996</v>
      </c>
      <c r="U2710" s="15">
        <v>6.9776190476190498</v>
      </c>
      <c r="V2710" s="16">
        <v>15.8</v>
      </c>
      <c r="W2710" s="16">
        <v>16.399999999999999</v>
      </c>
      <c r="X2710" s="17" t="e">
        <v>#NULL!</v>
      </c>
      <c r="Y2710" s="13">
        <v>3</v>
      </c>
      <c r="Z2710" s="16">
        <v>4</v>
      </c>
      <c r="AA2710" s="13">
        <v>17</v>
      </c>
      <c r="AB2710" s="15">
        <v>1.2</v>
      </c>
      <c r="AC2710" s="15">
        <v>0.60000000000000098</v>
      </c>
      <c r="AD2710" s="15">
        <v>4.492</v>
      </c>
      <c r="AE2710" s="15">
        <v>0.49199999999999999</v>
      </c>
      <c r="AF2710" s="7">
        <v>0</v>
      </c>
      <c r="AG2710" s="7">
        <v>0</v>
      </c>
      <c r="AH2710" s="7">
        <v>0</v>
      </c>
      <c r="AI2710" s="7">
        <v>0</v>
      </c>
      <c r="AJ2710" s="7">
        <v>0</v>
      </c>
      <c r="AK2710" s="7">
        <v>0</v>
      </c>
      <c r="AL2710" s="7">
        <v>0</v>
      </c>
      <c r="AM2710" s="7">
        <v>0</v>
      </c>
      <c r="AN2710" s="7">
        <v>0</v>
      </c>
      <c r="AO2710" s="7">
        <v>0</v>
      </c>
      <c r="AP2710" s="7">
        <v>0</v>
      </c>
      <c r="AQ2710" s="7">
        <v>0</v>
      </c>
      <c r="AR2710" s="7">
        <v>1</v>
      </c>
      <c r="AS2710" s="7">
        <v>0</v>
      </c>
      <c r="AT2710" s="7">
        <v>0</v>
      </c>
      <c r="AU2710" s="6">
        <f>VLOOKUP($B2710,'[1]výnosy standard'!$A$1:$T$2200,2,FALSE)</f>
        <v>27.02</v>
      </c>
      <c r="AV2710" s="6">
        <f>VLOOKUP($B2710,'[1]výnosy standard'!$A$1:$T$2200,3,FALSE)</f>
        <v>0</v>
      </c>
      <c r="AW2710" s="6">
        <f>VLOOKUP($B2710,'[1]výnosy standard'!$A$1:$T$2200,4,FALSE)</f>
        <v>0</v>
      </c>
      <c r="AX2710" s="6">
        <f>VLOOKUP($B2710,'[1]výnosy standard'!$A$1:$T$2200,5,FALSE)</f>
        <v>4.83</v>
      </c>
      <c r="AY2710" s="6">
        <f>VLOOKUP($B2710,'[1]výnosy standard'!$A$1:$T$2200,6,FALSE)</f>
        <v>0</v>
      </c>
      <c r="AZ2710" s="6">
        <f>VLOOKUP($B2710,'[1]výnosy standard'!$A$1:$T$2200,7,FALSE)</f>
        <v>0</v>
      </c>
      <c r="BA2710" s="6">
        <f>VLOOKUP($B2710,'[1]výnosy standard'!$A$1:$T$2200,8,FALSE)</f>
        <v>0</v>
      </c>
      <c r="BB2710" s="6">
        <f>VLOOKUP($B2710,'[1]výnosy standard'!$A$1:$T$2200,9,FALSE)</f>
        <v>5.57</v>
      </c>
      <c r="BC2710" s="6">
        <f>VLOOKUP($B2710,'[1]výnosy standard'!$A$1:$T$2200,10,FALSE)</f>
        <v>5.57</v>
      </c>
      <c r="BD2710" s="6">
        <f>VLOOKUP($B2710,'[1]výnosy standard'!$A$1:$T$2200,11,FALSE)</f>
        <v>3.16</v>
      </c>
      <c r="BE2710" s="6">
        <f>VLOOKUP($B2710,'[1]výnosy standard'!$A$1:$T$2200,12,FALSE)</f>
        <v>5.21</v>
      </c>
      <c r="BF2710" s="6">
        <f>VLOOKUP($B2710,'[1]výnosy standard'!$A$1:$T$2200,13,FALSE)</f>
        <v>0</v>
      </c>
      <c r="BG2710" s="6">
        <f>VLOOKUP($B2710,'[1]výnosy standard'!$A$1:$T$2200,14,FALSE)</f>
        <v>0</v>
      </c>
      <c r="BH2710" s="6">
        <f>VLOOKUP($B2710,'[1]výnosy standard'!$A$1:$T$2200,15,FALSE)</f>
        <v>20.11</v>
      </c>
      <c r="BI2710" s="6">
        <f>VLOOKUP($B2710,'[1]výnosy standard'!$A$1:$T$2200,16,FALSE)</f>
        <v>0</v>
      </c>
      <c r="BJ2710" s="6">
        <f>VLOOKUP($B2710,'[1]výnosy standard'!$A$1:$T$2200,17,FALSE)</f>
        <v>4.03</v>
      </c>
      <c r="BK2710" s="6">
        <f>VLOOKUP($B2710,'[1]výnosy standard'!$A$1:$T$2200,18,FALSE)</f>
        <v>4.03</v>
      </c>
      <c r="BL2710" s="6">
        <f>VLOOKUP($B2710,'[1]výnosy standard'!$A$1:$T$2200,19,FALSE)</f>
        <v>5.21</v>
      </c>
      <c r="BM2710" s="6">
        <f>VLOOKUP($B2710,'[1]výnosy standard'!$A$1:$T$2200,20,FALSE)</f>
        <v>0</v>
      </c>
      <c r="BN2710" s="6">
        <f>VLOOKUP(B2710,'[1]pšenice výnos'!$A$2:$E$2200,4)</f>
        <v>5.57</v>
      </c>
      <c r="BO2710" s="6">
        <f>VLOOKUP(B2710,[1]kukuřice!$A$2:$E$2200,5,FALSE)</f>
        <v>34.530437507211523</v>
      </c>
    </row>
    <row r="2711" spans="1:67" hidden="1" x14ac:dyDescent="0.25">
      <c r="A2711" s="7">
        <v>2929</v>
      </c>
      <c r="B2711" s="6" t="s">
        <v>120</v>
      </c>
      <c r="C2711" s="13">
        <v>392</v>
      </c>
      <c r="D2711" s="7">
        <v>128.13097833340748</v>
      </c>
      <c r="E2711" s="6" t="s">
        <v>244</v>
      </c>
      <c r="F2711" s="6" t="s">
        <v>30</v>
      </c>
      <c r="G2711" s="7">
        <v>128.13097833340748</v>
      </c>
      <c r="H2711" s="7">
        <v>64.065489166703742</v>
      </c>
      <c r="I2711" s="7">
        <v>64.065489166703742</v>
      </c>
      <c r="J2711" s="7">
        <v>2.4974444444444446</v>
      </c>
      <c r="K2711" s="14">
        <v>3.2445554848026634</v>
      </c>
      <c r="L2711" s="13">
        <v>18</v>
      </c>
      <c r="M2711" s="7">
        <v>3.5694510236220487</v>
      </c>
      <c r="N2711" s="7">
        <v>3.9882225223778579E-2</v>
      </c>
      <c r="O2711" s="7">
        <v>-0.74711104035821885</v>
      </c>
      <c r="P2711" s="7">
        <v>4</v>
      </c>
      <c r="Q2711" s="7">
        <v>2</v>
      </c>
      <c r="R2711" s="7">
        <v>0</v>
      </c>
      <c r="S2711" s="15">
        <v>2.2222222222222201</v>
      </c>
      <c r="T2711" s="15">
        <v>6.0977777777777797</v>
      </c>
      <c r="U2711" s="15">
        <v>7.2</v>
      </c>
      <c r="V2711" s="16">
        <v>14.5</v>
      </c>
      <c r="W2711" s="16">
        <v>18.8</v>
      </c>
      <c r="X2711" s="17" t="e">
        <v>#NULL!</v>
      </c>
      <c r="Y2711" s="13">
        <v>4</v>
      </c>
      <c r="Z2711" s="16">
        <v>4.7</v>
      </c>
      <c r="AA2711" s="13">
        <v>14</v>
      </c>
      <c r="AB2711" s="15">
        <v>-0.5</v>
      </c>
      <c r="AC2711" s="15">
        <v>-4.8</v>
      </c>
      <c r="AD2711" s="15">
        <v>4.8977777777777796</v>
      </c>
      <c r="AE2711" s="15">
        <v>0.197777777777778</v>
      </c>
      <c r="AF2711" s="7">
        <v>0</v>
      </c>
      <c r="AG2711" s="7">
        <v>0</v>
      </c>
      <c r="AH2711" s="7">
        <v>0</v>
      </c>
      <c r="AI2711" s="7">
        <v>0</v>
      </c>
      <c r="AJ2711" s="7">
        <v>0</v>
      </c>
      <c r="AK2711" s="7">
        <v>0</v>
      </c>
      <c r="AL2711" s="7">
        <v>0</v>
      </c>
      <c r="AM2711" s="7">
        <v>0</v>
      </c>
      <c r="AN2711" s="7">
        <v>0</v>
      </c>
      <c r="AO2711" s="7">
        <v>0</v>
      </c>
      <c r="AP2711" s="7">
        <v>0</v>
      </c>
      <c r="AQ2711" s="7">
        <v>0</v>
      </c>
      <c r="AR2711" s="7">
        <v>1</v>
      </c>
      <c r="AS2711" s="7">
        <v>0</v>
      </c>
      <c r="AT2711" s="7">
        <v>0</v>
      </c>
      <c r="AU2711" s="6">
        <f>VLOOKUP($B2711,'[1]výnosy standard'!$A$1:$T$2200,2,FALSE)</f>
        <v>25.2</v>
      </c>
      <c r="AV2711" s="6">
        <f>VLOOKUP($B2711,'[1]výnosy standard'!$A$1:$T$2200,3,FALSE)</f>
        <v>0</v>
      </c>
      <c r="AW2711" s="6">
        <f>VLOOKUP($B2711,'[1]výnosy standard'!$A$1:$T$2200,4,FALSE)</f>
        <v>0</v>
      </c>
      <c r="AX2711" s="6">
        <f>VLOOKUP($B2711,'[1]výnosy standard'!$A$1:$T$2200,5,FALSE)</f>
        <v>0</v>
      </c>
      <c r="AY2711" s="6">
        <f>VLOOKUP($B2711,'[1]výnosy standard'!$A$1:$T$2200,6,FALSE)</f>
        <v>0</v>
      </c>
      <c r="AZ2711" s="6">
        <f>VLOOKUP($B2711,'[1]výnosy standard'!$A$1:$T$2200,7,FALSE)</f>
        <v>0</v>
      </c>
      <c r="BA2711" s="6">
        <f>VLOOKUP($B2711,'[1]výnosy standard'!$A$1:$T$2200,8,FALSE)</f>
        <v>0</v>
      </c>
      <c r="BB2711" s="6">
        <f>VLOOKUP($B2711,'[1]výnosy standard'!$A$1:$T$2200,9,FALSE)</f>
        <v>6.08</v>
      </c>
      <c r="BC2711" s="6">
        <f>VLOOKUP($B2711,'[1]výnosy standard'!$A$1:$T$2200,10,FALSE)</f>
        <v>6.08</v>
      </c>
      <c r="BD2711" s="6">
        <f>VLOOKUP($B2711,'[1]výnosy standard'!$A$1:$T$2200,11,FALSE)</f>
        <v>3.49</v>
      </c>
      <c r="BE2711" s="6">
        <f>VLOOKUP($B2711,'[1]výnosy standard'!$A$1:$T$2200,12,FALSE)</f>
        <v>5.61</v>
      </c>
      <c r="BF2711" s="6">
        <f>VLOOKUP($B2711,'[1]výnosy standard'!$A$1:$T$2200,13,FALSE)</f>
        <v>0</v>
      </c>
      <c r="BG2711" s="6">
        <f>VLOOKUP($B2711,'[1]výnosy standard'!$A$1:$T$2200,14,FALSE)</f>
        <v>0</v>
      </c>
      <c r="BH2711" s="6">
        <f>VLOOKUP($B2711,'[1]výnosy standard'!$A$1:$T$2200,15,FALSE)</f>
        <v>18.760000000000002</v>
      </c>
      <c r="BI2711" s="6">
        <f>VLOOKUP($B2711,'[1]výnosy standard'!$A$1:$T$2200,16,FALSE)</f>
        <v>0</v>
      </c>
      <c r="BJ2711" s="6">
        <f>VLOOKUP($B2711,'[1]výnosy standard'!$A$1:$T$2200,17,FALSE)</f>
        <v>4.53</v>
      </c>
      <c r="BK2711" s="6">
        <f>VLOOKUP($B2711,'[1]výnosy standard'!$A$1:$T$2200,18,FALSE)</f>
        <v>4.53</v>
      </c>
      <c r="BL2711" s="6">
        <f>VLOOKUP($B2711,'[1]výnosy standard'!$A$1:$T$2200,19,FALSE)</f>
        <v>5.73</v>
      </c>
      <c r="BM2711" s="6">
        <f>VLOOKUP($B2711,'[1]výnosy standard'!$A$1:$T$2200,20,FALSE)</f>
        <v>0</v>
      </c>
      <c r="BN2711" s="6">
        <f>VLOOKUP(B2711,'[1]pšenice výnos'!$A$2:$E$2200,4)</f>
        <v>6.08</v>
      </c>
      <c r="BO2711" s="6">
        <f>VLOOKUP(B2711,[1]kukuřice!$A$2:$E$2200,5,FALSE)</f>
        <v>43.111246750556127</v>
      </c>
    </row>
    <row r="2712" spans="1:67" hidden="1" x14ac:dyDescent="0.25">
      <c r="A2712" s="7">
        <v>2997</v>
      </c>
      <c r="B2712" s="6" t="s">
        <v>164</v>
      </c>
      <c r="C2712" s="13">
        <v>174</v>
      </c>
      <c r="D2712" s="7">
        <v>129.96999249812453</v>
      </c>
      <c r="E2712" s="6" t="s">
        <v>244</v>
      </c>
      <c r="F2712" s="6" t="s">
        <v>30</v>
      </c>
      <c r="G2712" s="7">
        <v>129.96999249812453</v>
      </c>
      <c r="H2712" s="7">
        <v>57.764441110277559</v>
      </c>
      <c r="I2712" s="7">
        <v>57.764441110277559</v>
      </c>
      <c r="J2712" s="7">
        <v>2.6660000000000004</v>
      </c>
      <c r="K2712" s="14">
        <v>2.6818940124074517</v>
      </c>
      <c r="L2712" s="13">
        <v>18</v>
      </c>
      <c r="M2712" s="7">
        <v>3.5694510236220487</v>
      </c>
      <c r="N2712" s="7">
        <v>3.9882225223778579E-2</v>
      </c>
      <c r="O2712" s="7">
        <v>-1.589401240745136E-2</v>
      </c>
      <c r="P2712" s="7">
        <v>4</v>
      </c>
      <c r="Q2712" s="7">
        <v>1</v>
      </c>
      <c r="R2712" s="7">
        <v>0</v>
      </c>
      <c r="S2712" s="15">
        <v>3.8333333333333299</v>
      </c>
      <c r="T2712" s="15">
        <v>8.1087301587301592</v>
      </c>
      <c r="U2712" s="17" t="e">
        <v>#NULL!</v>
      </c>
      <c r="V2712" s="16">
        <v>11.5</v>
      </c>
      <c r="W2712" s="16">
        <v>12.9</v>
      </c>
      <c r="X2712" s="17" t="e">
        <v>#NULL!</v>
      </c>
      <c r="Y2712" s="13">
        <v>5</v>
      </c>
      <c r="Z2712" s="16">
        <v>5.5</v>
      </c>
      <c r="AA2712" s="13">
        <v>12</v>
      </c>
      <c r="AB2712" s="15">
        <v>0.5</v>
      </c>
      <c r="AC2712" s="15">
        <v>-0.9</v>
      </c>
      <c r="AD2712" s="15">
        <v>7.8837301587301596</v>
      </c>
      <c r="AE2712" s="15">
        <v>2.38373015873016</v>
      </c>
      <c r="AF2712" s="7">
        <v>0</v>
      </c>
      <c r="AG2712" s="7">
        <v>0</v>
      </c>
      <c r="AH2712" s="7">
        <v>0</v>
      </c>
      <c r="AI2712" s="7">
        <v>0</v>
      </c>
      <c r="AJ2712" s="7">
        <v>0</v>
      </c>
      <c r="AK2712" s="7">
        <v>0</v>
      </c>
      <c r="AL2712" s="7">
        <v>0</v>
      </c>
      <c r="AM2712" s="7">
        <v>0</v>
      </c>
      <c r="AN2712" s="7">
        <v>0</v>
      </c>
      <c r="AO2712" s="7">
        <v>0</v>
      </c>
      <c r="AP2712" s="7">
        <v>0</v>
      </c>
      <c r="AQ2712" s="7">
        <v>0</v>
      </c>
      <c r="AR2712" s="7">
        <v>1</v>
      </c>
      <c r="AS2712" s="7">
        <v>0</v>
      </c>
      <c r="AT2712" s="7">
        <v>0</v>
      </c>
      <c r="AU2712" s="6">
        <f>VLOOKUP($B2712,'[1]výnosy standard'!$A$1:$T$2200,2,FALSE)</f>
        <v>0</v>
      </c>
      <c r="AV2712" s="6">
        <f>VLOOKUP($B2712,'[1]výnosy standard'!$A$1:$T$2200,3,FALSE)</f>
        <v>0</v>
      </c>
      <c r="AW2712" s="6">
        <f>VLOOKUP($B2712,'[1]výnosy standard'!$A$1:$T$2200,4,FALSE)</f>
        <v>0</v>
      </c>
      <c r="AX2712" s="6">
        <f>VLOOKUP($B2712,'[1]výnosy standard'!$A$1:$T$2200,5,FALSE)</f>
        <v>3.9</v>
      </c>
      <c r="AY2712" s="6">
        <f>VLOOKUP($B2712,'[1]výnosy standard'!$A$1:$T$2200,6,FALSE)</f>
        <v>0</v>
      </c>
      <c r="AZ2712" s="6">
        <f>VLOOKUP($B2712,'[1]výnosy standard'!$A$1:$T$2200,7,FALSE)</f>
        <v>0</v>
      </c>
      <c r="BA2712" s="6">
        <f>VLOOKUP($B2712,'[1]výnosy standard'!$A$1:$T$2200,8,FALSE)</f>
        <v>0</v>
      </c>
      <c r="BB2712" s="6">
        <f>VLOOKUP($B2712,'[1]výnosy standard'!$A$1:$T$2200,9,FALSE)</f>
        <v>4.8600000000000003</v>
      </c>
      <c r="BC2712" s="6">
        <f>VLOOKUP($B2712,'[1]výnosy standard'!$A$1:$T$2200,10,FALSE)</f>
        <v>4.8600000000000003</v>
      </c>
      <c r="BD2712" s="6">
        <f>VLOOKUP($B2712,'[1]výnosy standard'!$A$1:$T$2200,11,FALSE)</f>
        <v>2.58</v>
      </c>
      <c r="BE2712" s="6">
        <f>VLOOKUP($B2712,'[1]výnosy standard'!$A$1:$T$2200,12,FALSE)</f>
        <v>4.99</v>
      </c>
      <c r="BF2712" s="6">
        <f>VLOOKUP($B2712,'[1]výnosy standard'!$A$1:$T$2200,13,FALSE)</f>
        <v>0</v>
      </c>
      <c r="BG2712" s="6">
        <f>VLOOKUP($B2712,'[1]výnosy standard'!$A$1:$T$2200,14,FALSE)</f>
        <v>3.44</v>
      </c>
      <c r="BH2712" s="6">
        <f>VLOOKUP($B2712,'[1]výnosy standard'!$A$1:$T$2200,15,FALSE)</f>
        <v>0</v>
      </c>
      <c r="BI2712" s="6">
        <f>VLOOKUP($B2712,'[1]výnosy standard'!$A$1:$T$2200,16,FALSE)</f>
        <v>0</v>
      </c>
      <c r="BJ2712" s="6">
        <f>VLOOKUP($B2712,'[1]výnosy standard'!$A$1:$T$2200,17,FALSE)</f>
        <v>3.73</v>
      </c>
      <c r="BK2712" s="6">
        <f>VLOOKUP($B2712,'[1]výnosy standard'!$A$1:$T$2200,18,FALSE)</f>
        <v>3.73</v>
      </c>
      <c r="BL2712" s="6">
        <f>VLOOKUP($B2712,'[1]výnosy standard'!$A$1:$T$2200,19,FALSE)</f>
        <v>4.7</v>
      </c>
      <c r="BM2712" s="6">
        <f>VLOOKUP($B2712,'[1]výnosy standard'!$A$1:$T$2200,20,FALSE)</f>
        <v>0</v>
      </c>
      <c r="BN2712" s="6">
        <f>VLOOKUP(B2712,'[1]pšenice výnos'!$A$2:$E$2200,4)</f>
        <v>4.8600000000000003</v>
      </c>
      <c r="BO2712" s="6">
        <f>VLOOKUP(B2712,[1]kukuřice!$A$2:$E$2200,5,FALSE)</f>
        <v>32.531691382294952</v>
      </c>
    </row>
    <row r="2713" spans="1:67" hidden="1" x14ac:dyDescent="0.25">
      <c r="A2713" s="7">
        <v>2830</v>
      </c>
      <c r="B2713" s="6" t="s">
        <v>175</v>
      </c>
      <c r="C2713" s="13">
        <v>127</v>
      </c>
      <c r="D2713" s="7">
        <v>134.60398522639187</v>
      </c>
      <c r="E2713" s="6" t="s">
        <v>244</v>
      </c>
      <c r="F2713" s="6" t="s">
        <v>30</v>
      </c>
      <c r="G2713" s="7">
        <v>134.60398522639187</v>
      </c>
      <c r="H2713" s="7">
        <v>68.943504628151928</v>
      </c>
      <c r="I2713" s="7">
        <v>68.943504628151928</v>
      </c>
      <c r="J2713" s="7">
        <v>2.4367777777777779</v>
      </c>
      <c r="K2713" s="14">
        <v>3.4418485164774282</v>
      </c>
      <c r="L2713" s="13">
        <v>12</v>
      </c>
      <c r="M2713" s="7">
        <v>3.2372130683760689</v>
      </c>
      <c r="N2713" s="7">
        <v>-9.1157223207383259E-2</v>
      </c>
      <c r="O2713" s="7">
        <v>-1.0050707386996502</v>
      </c>
      <c r="P2713" s="7">
        <v>4</v>
      </c>
      <c r="Q2713" s="7">
        <v>5</v>
      </c>
      <c r="R2713" s="7">
        <v>0</v>
      </c>
      <c r="S2713" s="15">
        <v>2.3133333333333299</v>
      </c>
      <c r="T2713" s="15">
        <v>5.4841538461538502</v>
      </c>
      <c r="U2713" s="15">
        <v>7.125</v>
      </c>
      <c r="V2713" s="16">
        <v>11.4</v>
      </c>
      <c r="W2713" s="16">
        <v>15.5</v>
      </c>
      <c r="X2713" s="17" t="e">
        <v>#NULL!</v>
      </c>
      <c r="Y2713" s="13">
        <v>2</v>
      </c>
      <c r="Z2713" s="16">
        <v>3.5</v>
      </c>
      <c r="AA2713" s="13">
        <v>22</v>
      </c>
      <c r="AB2713" s="15">
        <v>10.6</v>
      </c>
      <c r="AC2713" s="15">
        <v>6.5</v>
      </c>
      <c r="AD2713" s="15">
        <v>7.1091538461538502</v>
      </c>
      <c r="AE2713" s="15">
        <v>3.6091538461538502</v>
      </c>
      <c r="AF2713" s="7">
        <v>0</v>
      </c>
      <c r="AG2713" s="7">
        <v>0</v>
      </c>
      <c r="AH2713" s="7">
        <v>0</v>
      </c>
      <c r="AI2713" s="7">
        <v>0</v>
      </c>
      <c r="AJ2713" s="7">
        <v>0</v>
      </c>
      <c r="AK2713" s="7">
        <v>0</v>
      </c>
      <c r="AL2713" s="7">
        <v>0</v>
      </c>
      <c r="AM2713" s="7">
        <v>0</v>
      </c>
      <c r="AN2713" s="7">
        <v>0</v>
      </c>
      <c r="AO2713" s="7">
        <v>0</v>
      </c>
      <c r="AP2713" s="7">
        <v>0</v>
      </c>
      <c r="AQ2713" s="7">
        <v>0</v>
      </c>
      <c r="AR2713" s="7">
        <v>1</v>
      </c>
      <c r="AS2713" s="7">
        <v>0</v>
      </c>
      <c r="AT2713" s="7">
        <v>0</v>
      </c>
      <c r="AU2713" s="6">
        <f>VLOOKUP($B2713,'[1]výnosy standard'!$A$1:$T$2200,2,FALSE)</f>
        <v>0</v>
      </c>
      <c r="AV2713" s="6">
        <f>VLOOKUP($B2713,'[1]výnosy standard'!$A$1:$T$2200,3,FALSE)</f>
        <v>0</v>
      </c>
      <c r="AW2713" s="6">
        <f>VLOOKUP($B2713,'[1]výnosy standard'!$A$1:$T$2200,4,FALSE)</f>
        <v>0</v>
      </c>
      <c r="AX2713" s="6">
        <f>VLOOKUP($B2713,'[1]výnosy standard'!$A$1:$T$2200,5,FALSE)</f>
        <v>0</v>
      </c>
      <c r="AY2713" s="6">
        <f>VLOOKUP($B2713,'[1]výnosy standard'!$A$1:$T$2200,6,FALSE)</f>
        <v>0</v>
      </c>
      <c r="AZ2713" s="6">
        <f>VLOOKUP($B2713,'[1]výnosy standard'!$A$1:$T$2200,7,FALSE)</f>
        <v>0</v>
      </c>
      <c r="BA2713" s="6">
        <f>VLOOKUP($B2713,'[1]výnosy standard'!$A$1:$T$2200,8,FALSE)</f>
        <v>0</v>
      </c>
      <c r="BB2713" s="6">
        <f>VLOOKUP($B2713,'[1]výnosy standard'!$A$1:$T$2200,9,FALSE)</f>
        <v>6.27</v>
      </c>
      <c r="BC2713" s="6">
        <f>VLOOKUP($B2713,'[1]výnosy standard'!$A$1:$T$2200,10,FALSE)</f>
        <v>6.27</v>
      </c>
      <c r="BD2713" s="6">
        <f>VLOOKUP($B2713,'[1]výnosy standard'!$A$1:$T$2200,11,FALSE)</f>
        <v>3.44</v>
      </c>
      <c r="BE2713" s="6">
        <f>VLOOKUP($B2713,'[1]výnosy standard'!$A$1:$T$2200,12,FALSE)</f>
        <v>4.91</v>
      </c>
      <c r="BF2713" s="6">
        <f>VLOOKUP($B2713,'[1]výnosy standard'!$A$1:$T$2200,13,FALSE)</f>
        <v>0</v>
      </c>
      <c r="BG2713" s="6">
        <f>VLOOKUP($B2713,'[1]výnosy standard'!$A$1:$T$2200,14,FALSE)</f>
        <v>0</v>
      </c>
      <c r="BH2713" s="6">
        <f>VLOOKUP($B2713,'[1]výnosy standard'!$A$1:$T$2200,15,FALSE)</f>
        <v>0</v>
      </c>
      <c r="BI2713" s="6">
        <f>VLOOKUP($B2713,'[1]výnosy standard'!$A$1:$T$2200,16,FALSE)</f>
        <v>0</v>
      </c>
      <c r="BJ2713" s="6">
        <f>VLOOKUP($B2713,'[1]výnosy standard'!$A$1:$T$2200,17,FALSE)</f>
        <v>4.99</v>
      </c>
      <c r="BK2713" s="6">
        <f>VLOOKUP($B2713,'[1]výnosy standard'!$A$1:$T$2200,18,FALSE)</f>
        <v>4.99</v>
      </c>
      <c r="BL2713" s="6">
        <f>VLOOKUP($B2713,'[1]výnosy standard'!$A$1:$T$2200,19,FALSE)</f>
        <v>6.03</v>
      </c>
      <c r="BM2713" s="6">
        <f>VLOOKUP($B2713,'[1]výnosy standard'!$A$1:$T$2200,20,FALSE)</f>
        <v>0</v>
      </c>
      <c r="BN2713" s="6">
        <f>VLOOKUP(B2713,'[1]pšenice výnos'!$A$2:$E$2200,4)</f>
        <v>6.27</v>
      </c>
      <c r="BO2713" s="6">
        <f>VLOOKUP(B2713,[1]kukuřice!$A$2:$E$2200,5,FALSE)</f>
        <v>38.242899359991853</v>
      </c>
    </row>
    <row r="2714" spans="1:67" hidden="1" x14ac:dyDescent="0.25">
      <c r="A2714" s="7">
        <v>3051</v>
      </c>
      <c r="B2714" s="6" t="s">
        <v>177</v>
      </c>
      <c r="C2714" s="13">
        <v>138</v>
      </c>
      <c r="D2714" s="7">
        <v>146.35547101449274</v>
      </c>
      <c r="E2714" s="6" t="s">
        <v>244</v>
      </c>
      <c r="F2714" s="6" t="s">
        <v>30</v>
      </c>
      <c r="G2714" s="7">
        <v>146.35547101449274</v>
      </c>
      <c r="H2714" s="7">
        <v>40.579710144927532</v>
      </c>
      <c r="I2714" s="7">
        <v>40.579710144927532</v>
      </c>
      <c r="J2714" s="7">
        <v>2.7600000000000002</v>
      </c>
      <c r="K2714" s="14">
        <v>3.5166559820816823</v>
      </c>
      <c r="L2714" s="13">
        <v>12</v>
      </c>
      <c r="M2714" s="7">
        <v>3.1849897936507929</v>
      </c>
      <c r="N2714" s="7">
        <v>-3.8210903436667103E-2</v>
      </c>
      <c r="O2714" s="7">
        <v>-0.75665598208168205</v>
      </c>
      <c r="P2714" s="7">
        <v>0</v>
      </c>
      <c r="Q2714" s="7">
        <v>1</v>
      </c>
      <c r="R2714" s="7">
        <v>6</v>
      </c>
      <c r="S2714" s="15">
        <v>0.70555555555555505</v>
      </c>
      <c r="T2714" s="15">
        <v>4.3419999999999996</v>
      </c>
      <c r="U2714" s="15">
        <v>6.9776190476190498</v>
      </c>
      <c r="V2714" s="16">
        <v>15.8</v>
      </c>
      <c r="W2714" s="16">
        <v>16.399999999999999</v>
      </c>
      <c r="X2714" s="17" t="e">
        <v>#NULL!</v>
      </c>
      <c r="Y2714" s="13">
        <v>3</v>
      </c>
      <c r="Z2714" s="16">
        <v>4</v>
      </c>
      <c r="AA2714" s="13">
        <v>17</v>
      </c>
      <c r="AB2714" s="15">
        <v>1.2</v>
      </c>
      <c r="AC2714" s="15">
        <v>0.60000000000000098</v>
      </c>
      <c r="AD2714" s="15">
        <v>4.492</v>
      </c>
      <c r="AE2714" s="15">
        <v>0.49199999999999999</v>
      </c>
      <c r="AF2714" s="7">
        <v>0</v>
      </c>
      <c r="AG2714" s="7">
        <v>0</v>
      </c>
      <c r="AH2714" s="7">
        <v>0</v>
      </c>
      <c r="AI2714" s="7">
        <v>0</v>
      </c>
      <c r="AJ2714" s="7">
        <v>0</v>
      </c>
      <c r="AK2714" s="7">
        <v>0</v>
      </c>
      <c r="AL2714" s="7">
        <v>0</v>
      </c>
      <c r="AM2714" s="7">
        <v>0</v>
      </c>
      <c r="AN2714" s="7">
        <v>0</v>
      </c>
      <c r="AO2714" s="7">
        <v>0</v>
      </c>
      <c r="AP2714" s="7">
        <v>0</v>
      </c>
      <c r="AQ2714" s="7">
        <v>0</v>
      </c>
      <c r="AR2714" s="7">
        <v>1</v>
      </c>
      <c r="AS2714" s="7">
        <v>0</v>
      </c>
      <c r="AT2714" s="7">
        <v>0</v>
      </c>
      <c r="AU2714" s="6">
        <f>VLOOKUP($B2714,'[1]výnosy standard'!$A$1:$T$2200,2,FALSE)</f>
        <v>27.02</v>
      </c>
      <c r="AV2714" s="6">
        <f>VLOOKUP($B2714,'[1]výnosy standard'!$A$1:$T$2200,3,FALSE)</f>
        <v>0</v>
      </c>
      <c r="AW2714" s="6">
        <f>VLOOKUP($B2714,'[1]výnosy standard'!$A$1:$T$2200,4,FALSE)</f>
        <v>0</v>
      </c>
      <c r="AX2714" s="6">
        <f>VLOOKUP($B2714,'[1]výnosy standard'!$A$1:$T$2200,5,FALSE)</f>
        <v>4.83</v>
      </c>
      <c r="AY2714" s="6">
        <f>VLOOKUP($B2714,'[1]výnosy standard'!$A$1:$T$2200,6,FALSE)</f>
        <v>0</v>
      </c>
      <c r="AZ2714" s="6">
        <f>VLOOKUP($B2714,'[1]výnosy standard'!$A$1:$T$2200,7,FALSE)</f>
        <v>0</v>
      </c>
      <c r="BA2714" s="6">
        <f>VLOOKUP($B2714,'[1]výnosy standard'!$A$1:$T$2200,8,FALSE)</f>
        <v>0</v>
      </c>
      <c r="BB2714" s="6">
        <f>VLOOKUP($B2714,'[1]výnosy standard'!$A$1:$T$2200,9,FALSE)</f>
        <v>5.57</v>
      </c>
      <c r="BC2714" s="6">
        <f>VLOOKUP($B2714,'[1]výnosy standard'!$A$1:$T$2200,10,FALSE)</f>
        <v>5.57</v>
      </c>
      <c r="BD2714" s="6">
        <f>VLOOKUP($B2714,'[1]výnosy standard'!$A$1:$T$2200,11,FALSE)</f>
        <v>3.16</v>
      </c>
      <c r="BE2714" s="6">
        <f>VLOOKUP($B2714,'[1]výnosy standard'!$A$1:$T$2200,12,FALSE)</f>
        <v>5.21</v>
      </c>
      <c r="BF2714" s="6">
        <f>VLOOKUP($B2714,'[1]výnosy standard'!$A$1:$T$2200,13,FALSE)</f>
        <v>0</v>
      </c>
      <c r="BG2714" s="6">
        <f>VLOOKUP($B2714,'[1]výnosy standard'!$A$1:$T$2200,14,FALSE)</f>
        <v>0</v>
      </c>
      <c r="BH2714" s="6">
        <f>VLOOKUP($B2714,'[1]výnosy standard'!$A$1:$T$2200,15,FALSE)</f>
        <v>20.11</v>
      </c>
      <c r="BI2714" s="6">
        <f>VLOOKUP($B2714,'[1]výnosy standard'!$A$1:$T$2200,16,FALSE)</f>
        <v>0</v>
      </c>
      <c r="BJ2714" s="6">
        <f>VLOOKUP($B2714,'[1]výnosy standard'!$A$1:$T$2200,17,FALSE)</f>
        <v>4.03</v>
      </c>
      <c r="BK2714" s="6">
        <f>VLOOKUP($B2714,'[1]výnosy standard'!$A$1:$T$2200,18,FALSE)</f>
        <v>4.03</v>
      </c>
      <c r="BL2714" s="6">
        <f>VLOOKUP($B2714,'[1]výnosy standard'!$A$1:$T$2200,19,FALSE)</f>
        <v>5.21</v>
      </c>
      <c r="BM2714" s="6">
        <f>VLOOKUP($B2714,'[1]výnosy standard'!$A$1:$T$2200,20,FALSE)</f>
        <v>0</v>
      </c>
      <c r="BN2714" s="6">
        <f>VLOOKUP(B2714,'[1]pšenice výnos'!$A$2:$E$2200,4)</f>
        <v>5.57</v>
      </c>
      <c r="BO2714" s="6">
        <f>VLOOKUP(B2714,[1]kukuřice!$A$2:$E$2200,5,FALSE)</f>
        <v>34.530437507211523</v>
      </c>
    </row>
    <row r="2715" spans="1:67" hidden="1" x14ac:dyDescent="0.25">
      <c r="A2715" s="7">
        <v>2932</v>
      </c>
      <c r="B2715" s="6" t="s">
        <v>149</v>
      </c>
      <c r="C2715" s="13">
        <v>396</v>
      </c>
      <c r="D2715" s="7">
        <v>148.35164835164835</v>
      </c>
      <c r="E2715" s="6" t="s">
        <v>244</v>
      </c>
      <c r="F2715" s="6" t="s">
        <v>30</v>
      </c>
      <c r="G2715" s="7">
        <v>148.35164835164835</v>
      </c>
      <c r="H2715" s="7">
        <v>76.423576423576421</v>
      </c>
      <c r="I2715" s="7">
        <v>76.423576423576421</v>
      </c>
      <c r="J2715" s="7">
        <v>2.2244444444444444</v>
      </c>
      <c r="K2715" s="14">
        <v>3.4029778025461956</v>
      </c>
      <c r="L2715" s="13">
        <v>12</v>
      </c>
      <c r="M2715" s="7">
        <v>3.2372130683760689</v>
      </c>
      <c r="N2715" s="7">
        <v>-9.1157223207383259E-2</v>
      </c>
      <c r="O2715" s="7">
        <v>-1.1785333581017512</v>
      </c>
      <c r="P2715" s="7">
        <v>3</v>
      </c>
      <c r="Q2715" s="7">
        <v>3</v>
      </c>
      <c r="R2715" s="7">
        <v>0</v>
      </c>
      <c r="S2715" s="15">
        <v>0.96111111111111103</v>
      </c>
      <c r="T2715" s="15">
        <v>3.5888888888888899</v>
      </c>
      <c r="U2715" s="15">
        <v>6.6797619047619001</v>
      </c>
      <c r="V2715" s="16">
        <v>19.2</v>
      </c>
      <c r="W2715" s="16">
        <v>19.3</v>
      </c>
      <c r="X2715" s="17" t="e">
        <v>#NULL!</v>
      </c>
      <c r="Y2715" s="13">
        <v>2</v>
      </c>
      <c r="Z2715" s="16">
        <v>3.5</v>
      </c>
      <c r="AA2715" s="13">
        <v>22</v>
      </c>
      <c r="AB2715" s="15">
        <v>2.8</v>
      </c>
      <c r="AC2715" s="15">
        <v>2.7</v>
      </c>
      <c r="AD2715" s="15">
        <v>4.2638888888888902</v>
      </c>
      <c r="AE2715" s="15">
        <v>0.76388888888888895</v>
      </c>
      <c r="AF2715" s="7">
        <v>0</v>
      </c>
      <c r="AG2715" s="7">
        <v>0</v>
      </c>
      <c r="AH2715" s="7">
        <v>0</v>
      </c>
      <c r="AI2715" s="7">
        <v>0</v>
      </c>
      <c r="AJ2715" s="7">
        <v>0</v>
      </c>
      <c r="AK2715" s="7">
        <v>0</v>
      </c>
      <c r="AL2715" s="7">
        <v>0</v>
      </c>
      <c r="AM2715" s="7">
        <v>0</v>
      </c>
      <c r="AN2715" s="7">
        <v>0</v>
      </c>
      <c r="AO2715" s="7">
        <v>0</v>
      </c>
      <c r="AP2715" s="7">
        <v>0</v>
      </c>
      <c r="AQ2715" s="7">
        <v>0</v>
      </c>
      <c r="AR2715" s="7">
        <v>1</v>
      </c>
      <c r="AS2715" s="7">
        <v>0</v>
      </c>
      <c r="AT2715" s="7">
        <v>0</v>
      </c>
      <c r="AU2715" s="6">
        <f>VLOOKUP($B2715,'[1]výnosy standard'!$A$1:$T$2200,2,FALSE)</f>
        <v>0</v>
      </c>
      <c r="AV2715" s="6">
        <f>VLOOKUP($B2715,'[1]výnosy standard'!$A$1:$T$2200,3,FALSE)</f>
        <v>0</v>
      </c>
      <c r="AW2715" s="6">
        <f>VLOOKUP($B2715,'[1]výnosy standard'!$A$1:$T$2200,4,FALSE)</f>
        <v>0</v>
      </c>
      <c r="AX2715" s="6">
        <f>VLOOKUP($B2715,'[1]výnosy standard'!$A$1:$T$2200,5,FALSE)</f>
        <v>0</v>
      </c>
      <c r="AY2715" s="6">
        <f>VLOOKUP($B2715,'[1]výnosy standard'!$A$1:$T$2200,6,FALSE)</f>
        <v>0</v>
      </c>
      <c r="AZ2715" s="6">
        <f>VLOOKUP($B2715,'[1]výnosy standard'!$A$1:$T$2200,7,FALSE)</f>
        <v>0</v>
      </c>
      <c r="BA2715" s="6">
        <f>VLOOKUP($B2715,'[1]výnosy standard'!$A$1:$T$2200,8,FALSE)</f>
        <v>0</v>
      </c>
      <c r="BB2715" s="6">
        <f>VLOOKUP($B2715,'[1]výnosy standard'!$A$1:$T$2200,9,FALSE)</f>
        <v>6.68</v>
      </c>
      <c r="BC2715" s="6">
        <f>VLOOKUP($B2715,'[1]výnosy standard'!$A$1:$T$2200,10,FALSE)</f>
        <v>6.68</v>
      </c>
      <c r="BD2715" s="6">
        <f>VLOOKUP($B2715,'[1]výnosy standard'!$A$1:$T$2200,11,FALSE)</f>
        <v>3.65</v>
      </c>
      <c r="BE2715" s="6">
        <f>VLOOKUP($B2715,'[1]výnosy standard'!$A$1:$T$2200,12,FALSE)</f>
        <v>5.99</v>
      </c>
      <c r="BF2715" s="6">
        <f>VLOOKUP($B2715,'[1]výnosy standard'!$A$1:$T$2200,13,FALSE)</f>
        <v>0</v>
      </c>
      <c r="BG2715" s="6">
        <f>VLOOKUP($B2715,'[1]výnosy standard'!$A$1:$T$2200,14,FALSE)</f>
        <v>0</v>
      </c>
      <c r="BH2715" s="6">
        <f>VLOOKUP($B2715,'[1]výnosy standard'!$A$1:$T$2200,15,FALSE)</f>
        <v>0</v>
      </c>
      <c r="BI2715" s="6">
        <f>VLOOKUP($B2715,'[1]výnosy standard'!$A$1:$T$2200,16,FALSE)</f>
        <v>0</v>
      </c>
      <c r="BJ2715" s="6">
        <f>VLOOKUP($B2715,'[1]výnosy standard'!$A$1:$T$2200,17,FALSE)</f>
        <v>5.33</v>
      </c>
      <c r="BK2715" s="6">
        <f>VLOOKUP($B2715,'[1]výnosy standard'!$A$1:$T$2200,18,FALSE)</f>
        <v>5.33</v>
      </c>
      <c r="BL2715" s="6">
        <f>VLOOKUP($B2715,'[1]výnosy standard'!$A$1:$T$2200,19,FALSE)</f>
        <v>6.23</v>
      </c>
      <c r="BM2715" s="6">
        <f>VLOOKUP($B2715,'[1]výnosy standard'!$A$1:$T$2200,20,FALSE)</f>
        <v>0</v>
      </c>
      <c r="BN2715" s="6">
        <f>VLOOKUP(B2715,'[1]pšenice výnos'!$A$2:$E$2200,4)</f>
        <v>6.68</v>
      </c>
      <c r="BO2715" s="6">
        <f>VLOOKUP(B2715,[1]kukuřice!$A$2:$E$2200,5,FALSE)</f>
        <v>45.812251016086286</v>
      </c>
    </row>
    <row r="2716" spans="1:67" hidden="1" x14ac:dyDescent="0.25">
      <c r="A2716" s="7">
        <v>3015</v>
      </c>
      <c r="B2716" s="6" t="s">
        <v>164</v>
      </c>
      <c r="C2716" s="13">
        <v>174</v>
      </c>
      <c r="D2716" s="7">
        <v>163.84682840050849</v>
      </c>
      <c r="E2716" s="6" t="s">
        <v>244</v>
      </c>
      <c r="F2716" s="6" t="s">
        <v>30</v>
      </c>
      <c r="G2716" s="7">
        <v>163.84682840050849</v>
      </c>
      <c r="H2716" s="7">
        <v>62.925297240708893</v>
      </c>
      <c r="I2716" s="7">
        <v>62.925297240708893</v>
      </c>
      <c r="J2716" s="7">
        <v>2.9717777777777776</v>
      </c>
      <c r="K2716" s="14">
        <v>2.8732031887199154</v>
      </c>
      <c r="L2716" s="13">
        <v>18</v>
      </c>
      <c r="M2716" s="7">
        <v>3.5694510236220487</v>
      </c>
      <c r="N2716" s="7">
        <v>3.9882225223778579E-2</v>
      </c>
      <c r="O2716" s="7">
        <v>9.8574589057862205E-2</v>
      </c>
      <c r="P2716" s="7">
        <v>4</v>
      </c>
      <c r="Q2716" s="7">
        <v>1</v>
      </c>
      <c r="R2716" s="7">
        <v>0</v>
      </c>
      <c r="S2716" s="15">
        <v>3.8333333333333299</v>
      </c>
      <c r="T2716" s="15">
        <v>8.1087301587301592</v>
      </c>
      <c r="U2716" s="17" t="e">
        <v>#NULL!</v>
      </c>
      <c r="V2716" s="16">
        <v>11.5</v>
      </c>
      <c r="W2716" s="16">
        <v>12.9</v>
      </c>
      <c r="X2716" s="17" t="e">
        <v>#NULL!</v>
      </c>
      <c r="Y2716" s="13">
        <v>5</v>
      </c>
      <c r="Z2716" s="16">
        <v>5.5</v>
      </c>
      <c r="AA2716" s="13">
        <v>12</v>
      </c>
      <c r="AB2716" s="15">
        <v>0.5</v>
      </c>
      <c r="AC2716" s="15">
        <v>-0.9</v>
      </c>
      <c r="AD2716" s="15">
        <v>7.8837301587301596</v>
      </c>
      <c r="AE2716" s="15">
        <v>2.38373015873016</v>
      </c>
      <c r="AF2716" s="7">
        <v>0</v>
      </c>
      <c r="AG2716" s="7">
        <v>0</v>
      </c>
      <c r="AH2716" s="7">
        <v>0</v>
      </c>
      <c r="AI2716" s="7">
        <v>0</v>
      </c>
      <c r="AJ2716" s="7">
        <v>0</v>
      </c>
      <c r="AK2716" s="7">
        <v>0</v>
      </c>
      <c r="AL2716" s="7">
        <v>0</v>
      </c>
      <c r="AM2716" s="7">
        <v>0</v>
      </c>
      <c r="AN2716" s="7">
        <v>0</v>
      </c>
      <c r="AO2716" s="7">
        <v>0</v>
      </c>
      <c r="AP2716" s="7">
        <v>0</v>
      </c>
      <c r="AQ2716" s="7">
        <v>0</v>
      </c>
      <c r="AR2716" s="7">
        <v>1</v>
      </c>
      <c r="AS2716" s="7">
        <v>0</v>
      </c>
      <c r="AT2716" s="7">
        <v>0</v>
      </c>
      <c r="AU2716" s="6">
        <f>VLOOKUP($B2716,'[1]výnosy standard'!$A$1:$T$2200,2,FALSE)</f>
        <v>0</v>
      </c>
      <c r="AV2716" s="6">
        <f>VLOOKUP($B2716,'[1]výnosy standard'!$A$1:$T$2200,3,FALSE)</f>
        <v>0</v>
      </c>
      <c r="AW2716" s="6">
        <f>VLOOKUP($B2716,'[1]výnosy standard'!$A$1:$T$2200,4,FALSE)</f>
        <v>0</v>
      </c>
      <c r="AX2716" s="6">
        <f>VLOOKUP($B2716,'[1]výnosy standard'!$A$1:$T$2200,5,FALSE)</f>
        <v>3.9</v>
      </c>
      <c r="AY2716" s="6">
        <f>VLOOKUP($B2716,'[1]výnosy standard'!$A$1:$T$2200,6,FALSE)</f>
        <v>0</v>
      </c>
      <c r="AZ2716" s="6">
        <f>VLOOKUP($B2716,'[1]výnosy standard'!$A$1:$T$2200,7,FALSE)</f>
        <v>0</v>
      </c>
      <c r="BA2716" s="6">
        <f>VLOOKUP($B2716,'[1]výnosy standard'!$A$1:$T$2200,8,FALSE)</f>
        <v>0</v>
      </c>
      <c r="BB2716" s="6">
        <f>VLOOKUP($B2716,'[1]výnosy standard'!$A$1:$T$2200,9,FALSE)</f>
        <v>4.8600000000000003</v>
      </c>
      <c r="BC2716" s="6">
        <f>VLOOKUP($B2716,'[1]výnosy standard'!$A$1:$T$2200,10,FALSE)</f>
        <v>4.8600000000000003</v>
      </c>
      <c r="BD2716" s="6">
        <f>VLOOKUP($B2716,'[1]výnosy standard'!$A$1:$T$2200,11,FALSE)</f>
        <v>2.58</v>
      </c>
      <c r="BE2716" s="6">
        <f>VLOOKUP($B2716,'[1]výnosy standard'!$A$1:$T$2200,12,FALSE)</f>
        <v>4.99</v>
      </c>
      <c r="BF2716" s="6">
        <f>VLOOKUP($B2716,'[1]výnosy standard'!$A$1:$T$2200,13,FALSE)</f>
        <v>0</v>
      </c>
      <c r="BG2716" s="6">
        <f>VLOOKUP($B2716,'[1]výnosy standard'!$A$1:$T$2200,14,FALSE)</f>
        <v>3.44</v>
      </c>
      <c r="BH2716" s="6">
        <f>VLOOKUP($B2716,'[1]výnosy standard'!$A$1:$T$2200,15,FALSE)</f>
        <v>0</v>
      </c>
      <c r="BI2716" s="6">
        <f>VLOOKUP($B2716,'[1]výnosy standard'!$A$1:$T$2200,16,FALSE)</f>
        <v>0</v>
      </c>
      <c r="BJ2716" s="6">
        <f>VLOOKUP($B2716,'[1]výnosy standard'!$A$1:$T$2200,17,FALSE)</f>
        <v>3.73</v>
      </c>
      <c r="BK2716" s="6">
        <f>VLOOKUP($B2716,'[1]výnosy standard'!$A$1:$T$2200,18,FALSE)</f>
        <v>3.73</v>
      </c>
      <c r="BL2716" s="6">
        <f>VLOOKUP($B2716,'[1]výnosy standard'!$A$1:$T$2200,19,FALSE)</f>
        <v>4.7</v>
      </c>
      <c r="BM2716" s="6">
        <f>VLOOKUP($B2716,'[1]výnosy standard'!$A$1:$T$2200,20,FALSE)</f>
        <v>0</v>
      </c>
      <c r="BN2716" s="6">
        <f>VLOOKUP(B2716,'[1]pšenice výnos'!$A$2:$E$2200,4)</f>
        <v>4.8600000000000003</v>
      </c>
      <c r="BO2716" s="6">
        <f>VLOOKUP(B2716,[1]kukuřice!$A$2:$E$2200,5,FALSE)</f>
        <v>32.531691382294952</v>
      </c>
    </row>
    <row r="2717" spans="1:67" hidden="1" x14ac:dyDescent="0.25">
      <c r="A2717" s="7">
        <v>3282</v>
      </c>
      <c r="B2717" s="6" t="s">
        <v>181</v>
      </c>
      <c r="C2717" s="13">
        <v>32</v>
      </c>
      <c r="D2717" s="7">
        <v>8.695652173913043</v>
      </c>
      <c r="E2717" s="6" t="s">
        <v>10</v>
      </c>
      <c r="F2717" s="6" t="s">
        <v>31</v>
      </c>
      <c r="G2717" s="7">
        <v>8.695652173913043</v>
      </c>
      <c r="H2717" s="7">
        <v>8.695652173913043</v>
      </c>
      <c r="I2717" s="7">
        <v>8.695652173913043</v>
      </c>
      <c r="J2717" s="7">
        <v>4.6000000000000005</v>
      </c>
      <c r="K2717" s="14">
        <v>4.2171381372017658</v>
      </c>
      <c r="L2717" s="13">
        <v>20</v>
      </c>
      <c r="M2717" s="7">
        <v>4.824821719457014</v>
      </c>
      <c r="N2717" s="7">
        <v>1.748361625531715E-2</v>
      </c>
      <c r="O2717" s="7">
        <v>0.38286186279823475</v>
      </c>
      <c r="P2717" s="7">
        <v>6</v>
      </c>
      <c r="Q2717" s="7">
        <v>0</v>
      </c>
      <c r="R2717" s="7">
        <v>0</v>
      </c>
      <c r="S2717" s="15">
        <v>3.44166666666667</v>
      </c>
      <c r="T2717" s="15">
        <v>7.52</v>
      </c>
      <c r="U2717" s="15">
        <v>7.9</v>
      </c>
      <c r="V2717" s="16">
        <v>11.2</v>
      </c>
      <c r="W2717" s="16">
        <v>11.1</v>
      </c>
      <c r="X2717" s="17" t="e">
        <v>#NULL!</v>
      </c>
      <c r="Y2717" s="13">
        <v>3</v>
      </c>
      <c r="Z2717" s="16">
        <v>4</v>
      </c>
      <c r="AA2717" s="13">
        <v>17</v>
      </c>
      <c r="AB2717" s="15">
        <v>5.8</v>
      </c>
      <c r="AC2717" s="15">
        <v>5.9</v>
      </c>
      <c r="AD2717" s="15">
        <v>8.9949999999999992</v>
      </c>
      <c r="AE2717" s="15">
        <v>4.9950000000000001</v>
      </c>
      <c r="AF2717" s="7">
        <v>0</v>
      </c>
      <c r="AG2717" s="7">
        <v>0</v>
      </c>
      <c r="AH2717" s="7">
        <v>0</v>
      </c>
      <c r="AI2717" s="7">
        <v>0</v>
      </c>
      <c r="AJ2717" s="7">
        <v>0</v>
      </c>
      <c r="AK2717" s="7">
        <v>0</v>
      </c>
      <c r="AL2717" s="7">
        <v>0</v>
      </c>
      <c r="AM2717" s="7">
        <v>0</v>
      </c>
      <c r="AN2717" s="7">
        <v>0</v>
      </c>
      <c r="AO2717" s="7">
        <v>0</v>
      </c>
      <c r="AP2717" s="7">
        <v>0</v>
      </c>
      <c r="AQ2717" s="7">
        <v>1</v>
      </c>
      <c r="AR2717" s="7">
        <v>0</v>
      </c>
      <c r="AS2717" s="7">
        <v>0</v>
      </c>
      <c r="AT2717" s="7">
        <v>0</v>
      </c>
      <c r="AU2717" s="6">
        <f>VLOOKUP($B2717,'[1]výnosy standard'!$A$1:$T$2200,2,FALSE)</f>
        <v>0</v>
      </c>
      <c r="AV2717" s="6">
        <f>VLOOKUP($B2717,'[1]výnosy standard'!$A$1:$T$2200,3,FALSE)</f>
        <v>0</v>
      </c>
      <c r="AW2717" s="6">
        <f>VLOOKUP($B2717,'[1]výnosy standard'!$A$1:$T$2200,4,FALSE)</f>
        <v>0</v>
      </c>
      <c r="AX2717" s="6">
        <f>VLOOKUP($B2717,'[1]výnosy standard'!$A$1:$T$2200,5,FALSE)</f>
        <v>4.46</v>
      </c>
      <c r="AY2717" s="6">
        <f>VLOOKUP($B2717,'[1]výnosy standard'!$A$1:$T$2200,6,FALSE)</f>
        <v>0</v>
      </c>
      <c r="AZ2717" s="6">
        <f>VLOOKUP($B2717,'[1]výnosy standard'!$A$1:$T$2200,7,FALSE)</f>
        <v>0</v>
      </c>
      <c r="BA2717" s="6">
        <f>VLOOKUP($B2717,'[1]výnosy standard'!$A$1:$T$2200,8,FALSE)</f>
        <v>0</v>
      </c>
      <c r="BB2717" s="6">
        <f>VLOOKUP($B2717,'[1]výnosy standard'!$A$1:$T$2200,9,FALSE)</f>
        <v>5.44</v>
      </c>
      <c r="BC2717" s="6">
        <f>VLOOKUP($B2717,'[1]výnosy standard'!$A$1:$T$2200,10,FALSE)</f>
        <v>5.44</v>
      </c>
      <c r="BD2717" s="6">
        <f>VLOOKUP($B2717,'[1]výnosy standard'!$A$1:$T$2200,11,FALSE)</f>
        <v>2.97</v>
      </c>
      <c r="BE2717" s="6">
        <f>VLOOKUP($B2717,'[1]výnosy standard'!$A$1:$T$2200,12,FALSE)</f>
        <v>5.05</v>
      </c>
      <c r="BF2717" s="6">
        <f>VLOOKUP($B2717,'[1]výnosy standard'!$A$1:$T$2200,13,FALSE)</f>
        <v>0</v>
      </c>
      <c r="BG2717" s="6">
        <f>VLOOKUP($B2717,'[1]výnosy standard'!$A$1:$T$2200,14,FALSE)</f>
        <v>0</v>
      </c>
      <c r="BH2717" s="6">
        <f>VLOOKUP($B2717,'[1]výnosy standard'!$A$1:$T$2200,15,FALSE)</f>
        <v>0</v>
      </c>
      <c r="BI2717" s="6">
        <f>VLOOKUP($B2717,'[1]výnosy standard'!$A$1:$T$2200,16,FALSE)</f>
        <v>0</v>
      </c>
      <c r="BJ2717" s="6">
        <f>VLOOKUP($B2717,'[1]výnosy standard'!$A$1:$T$2200,17,FALSE)</f>
        <v>4.37</v>
      </c>
      <c r="BK2717" s="6">
        <f>VLOOKUP($B2717,'[1]výnosy standard'!$A$1:$T$2200,18,FALSE)</f>
        <v>4.37</v>
      </c>
      <c r="BL2717" s="6">
        <f>VLOOKUP($B2717,'[1]výnosy standard'!$A$1:$T$2200,19,FALSE)</f>
        <v>5.0199999999999996</v>
      </c>
      <c r="BM2717" s="6">
        <f>VLOOKUP($B2717,'[1]výnosy standard'!$A$1:$T$2200,20,FALSE)</f>
        <v>0</v>
      </c>
      <c r="BN2717" s="6">
        <f>VLOOKUP(B2717,'[1]pšenice výnos'!$A$2:$E$2200,4)</f>
        <v>5.44</v>
      </c>
      <c r="BO2717" s="6">
        <f>VLOOKUP(B2717,[1]kukuřice!$A$2:$E$2200,5,FALSE)</f>
        <v>41.932148920491329</v>
      </c>
    </row>
    <row r="2718" spans="1:67" hidden="1" x14ac:dyDescent="0.25">
      <c r="A2718" s="7">
        <v>3287</v>
      </c>
      <c r="B2718" s="6" t="s">
        <v>181</v>
      </c>
      <c r="C2718" s="13">
        <v>331</v>
      </c>
      <c r="D2718" s="7">
        <v>9.1921149032945433</v>
      </c>
      <c r="E2718" s="6" t="s">
        <v>10</v>
      </c>
      <c r="F2718" s="6" t="s">
        <v>31</v>
      </c>
      <c r="G2718" s="7">
        <v>9.1921149032945433</v>
      </c>
      <c r="H2718" s="7">
        <v>8.748089333429899</v>
      </c>
      <c r="I2718" s="7">
        <v>8.748089333429899</v>
      </c>
      <c r="J2718" s="7">
        <v>6.1727764705882349</v>
      </c>
      <c r="K2718" s="14">
        <v>5.1674820263452057</v>
      </c>
      <c r="L2718" s="13">
        <v>20</v>
      </c>
      <c r="M2718" s="7">
        <v>4.824821719457014</v>
      </c>
      <c r="N2718" s="7">
        <v>1.748361625531715E-2</v>
      </c>
      <c r="O2718" s="7">
        <v>1.0052944442430292</v>
      </c>
      <c r="P2718" s="7">
        <v>4</v>
      </c>
      <c r="Q2718" s="7">
        <v>3</v>
      </c>
      <c r="R2718" s="7">
        <v>0</v>
      </c>
      <c r="S2718" s="15">
        <v>2.80833333333333</v>
      </c>
      <c r="T2718" s="15">
        <v>6.3733333333333304</v>
      </c>
      <c r="U2718" s="15">
        <v>6.5750000000000002</v>
      </c>
      <c r="V2718" s="16">
        <v>11.4</v>
      </c>
      <c r="W2718" s="16">
        <v>11.5</v>
      </c>
      <c r="X2718" s="17" t="e">
        <v>#NULL!</v>
      </c>
      <c r="Y2718" s="13">
        <v>3</v>
      </c>
      <c r="Z2718" s="16">
        <v>4</v>
      </c>
      <c r="AA2718" s="13">
        <v>17</v>
      </c>
      <c r="AB2718" s="15">
        <v>5.6</v>
      </c>
      <c r="AC2718" s="15">
        <v>5.5</v>
      </c>
      <c r="AD2718" s="15">
        <v>7.7483333333333304</v>
      </c>
      <c r="AE2718" s="15">
        <v>3.74833333333333</v>
      </c>
      <c r="AF2718" s="7">
        <v>0</v>
      </c>
      <c r="AG2718" s="7">
        <v>0</v>
      </c>
      <c r="AH2718" s="7">
        <v>0</v>
      </c>
      <c r="AI2718" s="7">
        <v>0</v>
      </c>
      <c r="AJ2718" s="7">
        <v>0</v>
      </c>
      <c r="AK2718" s="7">
        <v>0</v>
      </c>
      <c r="AL2718" s="7">
        <v>0</v>
      </c>
      <c r="AM2718" s="7">
        <v>0</v>
      </c>
      <c r="AN2718" s="7">
        <v>0</v>
      </c>
      <c r="AO2718" s="7">
        <v>0</v>
      </c>
      <c r="AP2718" s="7">
        <v>0</v>
      </c>
      <c r="AQ2718" s="7">
        <v>1</v>
      </c>
      <c r="AR2718" s="7">
        <v>0</v>
      </c>
      <c r="AS2718" s="7">
        <v>0</v>
      </c>
      <c r="AT2718" s="7">
        <v>0</v>
      </c>
      <c r="AU2718" s="6">
        <f>VLOOKUP($B2718,'[1]výnosy standard'!$A$1:$T$2200,2,FALSE)</f>
        <v>0</v>
      </c>
      <c r="AV2718" s="6">
        <f>VLOOKUP($B2718,'[1]výnosy standard'!$A$1:$T$2200,3,FALSE)</f>
        <v>0</v>
      </c>
      <c r="AW2718" s="6">
        <f>VLOOKUP($B2718,'[1]výnosy standard'!$A$1:$T$2200,4,FALSE)</f>
        <v>0</v>
      </c>
      <c r="AX2718" s="6">
        <f>VLOOKUP($B2718,'[1]výnosy standard'!$A$1:$T$2200,5,FALSE)</f>
        <v>4.46</v>
      </c>
      <c r="AY2718" s="6">
        <f>VLOOKUP($B2718,'[1]výnosy standard'!$A$1:$T$2200,6,FALSE)</f>
        <v>0</v>
      </c>
      <c r="AZ2718" s="6">
        <f>VLOOKUP($B2718,'[1]výnosy standard'!$A$1:$T$2200,7,FALSE)</f>
        <v>0</v>
      </c>
      <c r="BA2718" s="6">
        <f>VLOOKUP($B2718,'[1]výnosy standard'!$A$1:$T$2200,8,FALSE)</f>
        <v>0</v>
      </c>
      <c r="BB2718" s="6">
        <f>VLOOKUP($B2718,'[1]výnosy standard'!$A$1:$T$2200,9,FALSE)</f>
        <v>5.44</v>
      </c>
      <c r="BC2718" s="6">
        <f>VLOOKUP($B2718,'[1]výnosy standard'!$A$1:$T$2200,10,FALSE)</f>
        <v>5.44</v>
      </c>
      <c r="BD2718" s="6">
        <f>VLOOKUP($B2718,'[1]výnosy standard'!$A$1:$T$2200,11,FALSE)</f>
        <v>2.97</v>
      </c>
      <c r="BE2718" s="6">
        <f>VLOOKUP($B2718,'[1]výnosy standard'!$A$1:$T$2200,12,FALSE)</f>
        <v>5.05</v>
      </c>
      <c r="BF2718" s="6">
        <f>VLOOKUP($B2718,'[1]výnosy standard'!$A$1:$T$2200,13,FALSE)</f>
        <v>0</v>
      </c>
      <c r="BG2718" s="6">
        <f>VLOOKUP($B2718,'[1]výnosy standard'!$A$1:$T$2200,14,FALSE)</f>
        <v>0</v>
      </c>
      <c r="BH2718" s="6">
        <f>VLOOKUP($B2718,'[1]výnosy standard'!$A$1:$T$2200,15,FALSE)</f>
        <v>0</v>
      </c>
      <c r="BI2718" s="6">
        <f>VLOOKUP($B2718,'[1]výnosy standard'!$A$1:$T$2200,16,FALSE)</f>
        <v>0</v>
      </c>
      <c r="BJ2718" s="6">
        <f>VLOOKUP($B2718,'[1]výnosy standard'!$A$1:$T$2200,17,FALSE)</f>
        <v>4.37</v>
      </c>
      <c r="BK2718" s="6">
        <f>VLOOKUP($B2718,'[1]výnosy standard'!$A$1:$T$2200,18,FALSE)</f>
        <v>4.37</v>
      </c>
      <c r="BL2718" s="6">
        <f>VLOOKUP($B2718,'[1]výnosy standard'!$A$1:$T$2200,19,FALSE)</f>
        <v>5.0199999999999996</v>
      </c>
      <c r="BM2718" s="6">
        <f>VLOOKUP($B2718,'[1]výnosy standard'!$A$1:$T$2200,20,FALSE)</f>
        <v>0</v>
      </c>
      <c r="BN2718" s="6">
        <f>VLOOKUP(B2718,'[1]pšenice výnos'!$A$2:$E$2200,4)</f>
        <v>5.44</v>
      </c>
      <c r="BO2718" s="6">
        <f>VLOOKUP(B2718,[1]kukuřice!$A$2:$E$2200,5,FALSE)</f>
        <v>41.932148920491329</v>
      </c>
    </row>
    <row r="2719" spans="1:67" hidden="1" x14ac:dyDescent="0.25">
      <c r="A2719" s="7">
        <v>3295</v>
      </c>
      <c r="B2719" s="6" t="s">
        <v>160</v>
      </c>
      <c r="C2719" s="13">
        <v>333</v>
      </c>
      <c r="D2719" s="7">
        <v>10.892263882297105</v>
      </c>
      <c r="E2719" s="6" t="s">
        <v>10</v>
      </c>
      <c r="F2719" s="6" t="s">
        <v>31</v>
      </c>
      <c r="G2719" s="7">
        <v>10.892263882297105</v>
      </c>
      <c r="H2719" s="7">
        <v>10.892263882297105</v>
      </c>
      <c r="I2719" s="7">
        <v>10.892263882297105</v>
      </c>
      <c r="J2719" s="7">
        <v>4.9576470588235297</v>
      </c>
      <c r="K2719" s="14">
        <v>4.6975463460688802</v>
      </c>
      <c r="L2719" s="13">
        <v>20</v>
      </c>
      <c r="M2719" s="7">
        <v>4.824821719457014</v>
      </c>
      <c r="N2719" s="7">
        <v>1.748361625531715E-2</v>
      </c>
      <c r="O2719" s="7">
        <v>0.26010071275464952</v>
      </c>
      <c r="P2719" s="7">
        <v>9</v>
      </c>
      <c r="Q2719" s="7">
        <v>0</v>
      </c>
      <c r="R2719" s="7">
        <v>0</v>
      </c>
      <c r="S2719" s="15">
        <v>3.5</v>
      </c>
      <c r="T2719" s="15">
        <v>5.6325000000000003</v>
      </c>
      <c r="U2719" s="17" t="e">
        <v>#NULL!</v>
      </c>
      <c r="V2719" s="16">
        <v>11.2</v>
      </c>
      <c r="W2719" s="16">
        <v>11.4</v>
      </c>
      <c r="X2719" s="17" t="e">
        <v>#NULL!</v>
      </c>
      <c r="Y2719" s="13">
        <v>5</v>
      </c>
      <c r="Z2719" s="16">
        <v>5.5</v>
      </c>
      <c r="AA2719" s="13">
        <v>12</v>
      </c>
      <c r="AB2719" s="15">
        <v>0.80000000000000104</v>
      </c>
      <c r="AC2719" s="15">
        <v>0.6</v>
      </c>
      <c r="AD2719" s="15">
        <v>5.7824999999999998</v>
      </c>
      <c r="AE2719" s="15">
        <v>0.28250000000000097</v>
      </c>
      <c r="AF2719" s="7">
        <v>0</v>
      </c>
      <c r="AG2719" s="7">
        <v>0</v>
      </c>
      <c r="AH2719" s="7">
        <v>0</v>
      </c>
      <c r="AI2719" s="7">
        <v>0</v>
      </c>
      <c r="AJ2719" s="7">
        <v>0</v>
      </c>
      <c r="AK2719" s="7">
        <v>0</v>
      </c>
      <c r="AL2719" s="7">
        <v>0</v>
      </c>
      <c r="AM2719" s="7">
        <v>0</v>
      </c>
      <c r="AN2719" s="7">
        <v>0</v>
      </c>
      <c r="AO2719" s="7">
        <v>0</v>
      </c>
      <c r="AP2719" s="7">
        <v>0</v>
      </c>
      <c r="AQ2719" s="7">
        <v>1</v>
      </c>
      <c r="AR2719" s="7">
        <v>0</v>
      </c>
      <c r="AS2719" s="7">
        <v>0</v>
      </c>
      <c r="AT2719" s="7">
        <v>0</v>
      </c>
      <c r="AU2719" s="6">
        <f>VLOOKUP($B2719,'[1]výnosy standard'!$A$1:$T$2200,2,FALSE)</f>
        <v>0</v>
      </c>
      <c r="AV2719" s="6">
        <f>VLOOKUP($B2719,'[1]výnosy standard'!$A$1:$T$2200,3,FALSE)</f>
        <v>0</v>
      </c>
      <c r="AW2719" s="6">
        <f>VLOOKUP($B2719,'[1]výnosy standard'!$A$1:$T$2200,4,FALSE)</f>
        <v>0</v>
      </c>
      <c r="AX2719" s="6">
        <f>VLOOKUP($B2719,'[1]výnosy standard'!$A$1:$T$2200,5,FALSE)</f>
        <v>3.39</v>
      </c>
      <c r="AY2719" s="6">
        <f>VLOOKUP($B2719,'[1]výnosy standard'!$A$1:$T$2200,6,FALSE)</f>
        <v>0</v>
      </c>
      <c r="AZ2719" s="6">
        <f>VLOOKUP($B2719,'[1]výnosy standard'!$A$1:$T$2200,7,FALSE)</f>
        <v>0</v>
      </c>
      <c r="BA2719" s="6">
        <f>VLOOKUP($B2719,'[1]výnosy standard'!$A$1:$T$2200,8,FALSE)</f>
        <v>0</v>
      </c>
      <c r="BB2719" s="6">
        <f>VLOOKUP($B2719,'[1]výnosy standard'!$A$1:$T$2200,9,FALSE)</f>
        <v>0</v>
      </c>
      <c r="BC2719" s="6">
        <f>VLOOKUP($B2719,'[1]výnosy standard'!$A$1:$T$2200,10,FALSE)</f>
        <v>0</v>
      </c>
      <c r="BD2719" s="6">
        <f>VLOOKUP($B2719,'[1]výnosy standard'!$A$1:$T$2200,11,FALSE)</f>
        <v>0</v>
      </c>
      <c r="BE2719" s="6">
        <f>VLOOKUP($B2719,'[1]výnosy standard'!$A$1:$T$2200,12,FALSE)</f>
        <v>0</v>
      </c>
      <c r="BF2719" s="6">
        <f>VLOOKUP($B2719,'[1]výnosy standard'!$A$1:$T$2200,13,FALSE)</f>
        <v>0</v>
      </c>
      <c r="BG2719" s="6">
        <f>VLOOKUP($B2719,'[1]výnosy standard'!$A$1:$T$2200,14,FALSE)</f>
        <v>0</v>
      </c>
      <c r="BH2719" s="6">
        <f>VLOOKUP($B2719,'[1]výnosy standard'!$A$1:$T$2200,15,FALSE)</f>
        <v>0</v>
      </c>
      <c r="BI2719" s="6">
        <f>VLOOKUP($B2719,'[1]výnosy standard'!$A$1:$T$2200,16,FALSE)</f>
        <v>0</v>
      </c>
      <c r="BJ2719" s="6">
        <f>VLOOKUP($B2719,'[1]výnosy standard'!$A$1:$T$2200,17,FALSE)</f>
        <v>0</v>
      </c>
      <c r="BK2719" s="6">
        <f>VLOOKUP($B2719,'[1]výnosy standard'!$A$1:$T$2200,18,FALSE)</f>
        <v>0</v>
      </c>
      <c r="BL2719" s="6">
        <f>VLOOKUP($B2719,'[1]výnosy standard'!$A$1:$T$2200,19,FALSE)</f>
        <v>0</v>
      </c>
      <c r="BM2719" s="6">
        <f>VLOOKUP($B2719,'[1]výnosy standard'!$A$1:$T$2200,20,FALSE)</f>
        <v>0</v>
      </c>
      <c r="BN2719" s="6">
        <f>VLOOKUP(B2719,'[1]pšenice výnos'!$A$2:$E$2200,4)</f>
        <v>4.22</v>
      </c>
      <c r="BO2719" s="6">
        <f>VLOOKUP(B2719,[1]kukuřice!$A$2:$E$2200,5,FALSE)</f>
        <v>32.305750852760575</v>
      </c>
    </row>
    <row r="2720" spans="1:67" hidden="1" x14ac:dyDescent="0.25">
      <c r="A2720" s="7">
        <v>3286</v>
      </c>
      <c r="B2720" s="6" t="s">
        <v>116</v>
      </c>
      <c r="C2720" s="13">
        <v>211</v>
      </c>
      <c r="D2720" s="7">
        <v>14.315934139966046</v>
      </c>
      <c r="E2720" s="6" t="s">
        <v>10</v>
      </c>
      <c r="F2720" s="6" t="s">
        <v>31</v>
      </c>
      <c r="G2720" s="7">
        <v>14.315934139966046</v>
      </c>
      <c r="H2720" s="7">
        <v>14.315934139966046</v>
      </c>
      <c r="I2720" s="7">
        <v>14.315934139966046</v>
      </c>
      <c r="J2720" s="7">
        <v>8.731529411764706</v>
      </c>
      <c r="K2720" s="14">
        <v>7.0736721827264812</v>
      </c>
      <c r="L2720" s="13">
        <v>18</v>
      </c>
      <c r="M2720" s="7">
        <v>5.1814508606811147</v>
      </c>
      <c r="N2720" s="7">
        <v>6.225840237959876E-2</v>
      </c>
      <c r="O2720" s="7">
        <v>1.6578572290382247</v>
      </c>
      <c r="P2720" s="7">
        <v>2</v>
      </c>
      <c r="Q2720" s="7">
        <v>0</v>
      </c>
      <c r="R2720" s="7">
        <v>2</v>
      </c>
      <c r="S2720" s="15">
        <v>0.102777777777778</v>
      </c>
      <c r="T2720" s="15">
        <v>1.0644444444444401</v>
      </c>
      <c r="U2720" s="15">
        <v>4.8285185185185204</v>
      </c>
      <c r="V2720" s="16">
        <v>15.3</v>
      </c>
      <c r="W2720" s="16">
        <v>13.9</v>
      </c>
      <c r="X2720" s="13">
        <v>-1</v>
      </c>
      <c r="Y2720" s="13">
        <v>4</v>
      </c>
      <c r="Z2720" s="16">
        <v>4.7</v>
      </c>
      <c r="AA2720" s="13">
        <v>14</v>
      </c>
      <c r="AB2720" s="15">
        <v>-1.3</v>
      </c>
      <c r="AC2720" s="15">
        <v>9.9999999999999603E-2</v>
      </c>
      <c r="AD2720" s="15">
        <v>1.08944444444444</v>
      </c>
      <c r="AE2720" s="15">
        <v>-3.61055555555556</v>
      </c>
      <c r="AF2720" s="7">
        <v>0</v>
      </c>
      <c r="AG2720" s="7">
        <v>0</v>
      </c>
      <c r="AH2720" s="7">
        <v>0</v>
      </c>
      <c r="AI2720" s="7">
        <v>0</v>
      </c>
      <c r="AJ2720" s="7">
        <v>0</v>
      </c>
      <c r="AK2720" s="7">
        <v>0</v>
      </c>
      <c r="AL2720" s="7">
        <v>0</v>
      </c>
      <c r="AM2720" s="7">
        <v>0</v>
      </c>
      <c r="AN2720" s="7">
        <v>0</v>
      </c>
      <c r="AO2720" s="7">
        <v>0</v>
      </c>
      <c r="AP2720" s="7">
        <v>0</v>
      </c>
      <c r="AQ2720" s="7">
        <v>1</v>
      </c>
      <c r="AR2720" s="7">
        <v>0</v>
      </c>
      <c r="AS2720" s="7">
        <v>0</v>
      </c>
      <c r="AT2720" s="7">
        <v>0</v>
      </c>
      <c r="AU2720" s="6">
        <f>VLOOKUP($B2720,'[1]výnosy standard'!$A$1:$T$2200,2,FALSE)</f>
        <v>0</v>
      </c>
      <c r="AV2720" s="6">
        <f>VLOOKUP($B2720,'[1]výnosy standard'!$A$1:$T$2200,3,FALSE)</f>
        <v>0</v>
      </c>
      <c r="AW2720" s="6">
        <f>VLOOKUP($B2720,'[1]výnosy standard'!$A$1:$T$2200,4,FALSE)</f>
        <v>0</v>
      </c>
      <c r="AX2720" s="6">
        <f>VLOOKUP($B2720,'[1]výnosy standard'!$A$1:$T$2200,5,FALSE)</f>
        <v>0</v>
      </c>
      <c r="AY2720" s="6">
        <f>VLOOKUP($B2720,'[1]výnosy standard'!$A$1:$T$2200,6,FALSE)</f>
        <v>0</v>
      </c>
      <c r="AZ2720" s="6">
        <f>VLOOKUP($B2720,'[1]výnosy standard'!$A$1:$T$2200,7,FALSE)</f>
        <v>0</v>
      </c>
      <c r="BA2720" s="6">
        <f>VLOOKUP($B2720,'[1]výnosy standard'!$A$1:$T$2200,8,FALSE)</f>
        <v>0</v>
      </c>
      <c r="BB2720" s="6">
        <f>VLOOKUP($B2720,'[1]výnosy standard'!$A$1:$T$2200,9,FALSE)</f>
        <v>6.39</v>
      </c>
      <c r="BC2720" s="6">
        <f>VLOOKUP($B2720,'[1]výnosy standard'!$A$1:$T$2200,10,FALSE)</f>
        <v>6.39</v>
      </c>
      <c r="BD2720" s="6">
        <f>VLOOKUP($B2720,'[1]výnosy standard'!$A$1:$T$2200,11,FALSE)</f>
        <v>3.36</v>
      </c>
      <c r="BE2720" s="6">
        <f>VLOOKUP($B2720,'[1]výnosy standard'!$A$1:$T$2200,12,FALSE)</f>
        <v>5.89</v>
      </c>
      <c r="BF2720" s="6">
        <f>VLOOKUP($B2720,'[1]výnosy standard'!$A$1:$T$2200,13,FALSE)</f>
        <v>0</v>
      </c>
      <c r="BG2720" s="6">
        <f>VLOOKUP($B2720,'[1]výnosy standard'!$A$1:$T$2200,14,FALSE)</f>
        <v>0</v>
      </c>
      <c r="BH2720" s="6">
        <f>VLOOKUP($B2720,'[1]výnosy standard'!$A$1:$T$2200,15,FALSE)</f>
        <v>0</v>
      </c>
      <c r="BI2720" s="6">
        <f>VLOOKUP($B2720,'[1]výnosy standard'!$A$1:$T$2200,16,FALSE)</f>
        <v>0</v>
      </c>
      <c r="BJ2720" s="6">
        <f>VLOOKUP($B2720,'[1]výnosy standard'!$A$1:$T$2200,17,FALSE)</f>
        <v>4.6900000000000004</v>
      </c>
      <c r="BK2720" s="6">
        <f>VLOOKUP($B2720,'[1]výnosy standard'!$A$1:$T$2200,18,FALSE)</f>
        <v>4.6900000000000004</v>
      </c>
      <c r="BL2720" s="6">
        <f>VLOOKUP($B2720,'[1]výnosy standard'!$A$1:$T$2200,19,FALSE)</f>
        <v>6.06</v>
      </c>
      <c r="BM2720" s="6">
        <f>VLOOKUP($B2720,'[1]výnosy standard'!$A$1:$T$2200,20,FALSE)</f>
        <v>0</v>
      </c>
      <c r="BN2720" s="6">
        <f>VLOOKUP(B2720,'[1]pšenice výnos'!$A$2:$E$2200,4)</f>
        <v>6.39</v>
      </c>
      <c r="BO2720" s="6">
        <f>VLOOKUP(B2720,[1]kukuřice!$A$2:$E$2200,5,FALSE)</f>
        <v>44.241485824571974</v>
      </c>
    </row>
    <row r="2721" spans="1:67" hidden="1" x14ac:dyDescent="0.25">
      <c r="A2721" s="7">
        <v>3320</v>
      </c>
      <c r="B2721" s="6" t="s">
        <v>160</v>
      </c>
      <c r="C2721" s="13">
        <v>56</v>
      </c>
      <c r="D2721" s="7">
        <v>14.826322808166205</v>
      </c>
      <c r="E2721" s="6" t="s">
        <v>10</v>
      </c>
      <c r="F2721" s="6" t="s">
        <v>31</v>
      </c>
      <c r="G2721" s="7">
        <v>14.826322808166205</v>
      </c>
      <c r="H2721" s="7">
        <v>13.374759974397268</v>
      </c>
      <c r="I2721" s="7">
        <v>13.374759974397268</v>
      </c>
      <c r="J2721" s="7">
        <v>4.411294117647059</v>
      </c>
      <c r="K2721" s="14">
        <v>4.1485784211956176</v>
      </c>
      <c r="L2721" s="13">
        <v>15</v>
      </c>
      <c r="M2721" s="7">
        <v>4.8467461300309607</v>
      </c>
      <c r="N2721" s="7">
        <v>-8.6183350939511905E-2</v>
      </c>
      <c r="O2721" s="7">
        <v>0.26271569645144144</v>
      </c>
      <c r="P2721" s="7">
        <v>0</v>
      </c>
      <c r="Q2721" s="7">
        <v>5</v>
      </c>
      <c r="R2721" s="7">
        <v>0</v>
      </c>
      <c r="S2721" s="15">
        <v>2.9666666666666699</v>
      </c>
      <c r="T2721" s="15">
        <v>6.5374999999999996</v>
      </c>
      <c r="U2721" s="17" t="e">
        <v>#NULL!</v>
      </c>
      <c r="V2721" s="16">
        <v>15.5</v>
      </c>
      <c r="W2721" s="16">
        <v>16.5</v>
      </c>
      <c r="X2721" s="17" t="e">
        <v>#NULL!</v>
      </c>
      <c r="Y2721" s="13">
        <v>5</v>
      </c>
      <c r="Z2721" s="16">
        <v>5.5</v>
      </c>
      <c r="AA2721" s="13">
        <v>12</v>
      </c>
      <c r="AB2721" s="15">
        <v>-3.5</v>
      </c>
      <c r="AC2721" s="15">
        <v>-4.5</v>
      </c>
      <c r="AD2721" s="15">
        <v>5.4124999999999996</v>
      </c>
      <c r="AE2721" s="15">
        <v>-8.7500000000000397E-2</v>
      </c>
      <c r="AF2721" s="7">
        <v>0</v>
      </c>
      <c r="AG2721" s="7">
        <v>0</v>
      </c>
      <c r="AH2721" s="7">
        <v>0</v>
      </c>
      <c r="AI2721" s="7">
        <v>0</v>
      </c>
      <c r="AJ2721" s="7">
        <v>0</v>
      </c>
      <c r="AK2721" s="7">
        <v>0</v>
      </c>
      <c r="AL2721" s="7">
        <v>0</v>
      </c>
      <c r="AM2721" s="7">
        <v>0</v>
      </c>
      <c r="AN2721" s="7">
        <v>0</v>
      </c>
      <c r="AO2721" s="7">
        <v>0</v>
      </c>
      <c r="AP2721" s="7">
        <v>0</v>
      </c>
      <c r="AQ2721" s="7">
        <v>1</v>
      </c>
      <c r="AR2721" s="7">
        <v>0</v>
      </c>
      <c r="AS2721" s="7">
        <v>0</v>
      </c>
      <c r="AT2721" s="7">
        <v>0</v>
      </c>
      <c r="AU2721" s="6">
        <f>VLOOKUP($B2721,'[1]výnosy standard'!$A$1:$T$2200,2,FALSE)</f>
        <v>0</v>
      </c>
      <c r="AV2721" s="6">
        <f>VLOOKUP($B2721,'[1]výnosy standard'!$A$1:$T$2200,3,FALSE)</f>
        <v>0</v>
      </c>
      <c r="AW2721" s="6">
        <f>VLOOKUP($B2721,'[1]výnosy standard'!$A$1:$T$2200,4,FALSE)</f>
        <v>0</v>
      </c>
      <c r="AX2721" s="6">
        <f>VLOOKUP($B2721,'[1]výnosy standard'!$A$1:$T$2200,5,FALSE)</f>
        <v>3.39</v>
      </c>
      <c r="AY2721" s="6">
        <f>VLOOKUP($B2721,'[1]výnosy standard'!$A$1:$T$2200,6,FALSE)</f>
        <v>0</v>
      </c>
      <c r="AZ2721" s="6">
        <f>VLOOKUP($B2721,'[1]výnosy standard'!$A$1:$T$2200,7,FALSE)</f>
        <v>0</v>
      </c>
      <c r="BA2721" s="6">
        <f>VLOOKUP($B2721,'[1]výnosy standard'!$A$1:$T$2200,8,FALSE)</f>
        <v>0</v>
      </c>
      <c r="BB2721" s="6">
        <f>VLOOKUP($B2721,'[1]výnosy standard'!$A$1:$T$2200,9,FALSE)</f>
        <v>0</v>
      </c>
      <c r="BC2721" s="6">
        <f>VLOOKUP($B2721,'[1]výnosy standard'!$A$1:$T$2200,10,FALSE)</f>
        <v>0</v>
      </c>
      <c r="BD2721" s="6">
        <f>VLOOKUP($B2721,'[1]výnosy standard'!$A$1:$T$2200,11,FALSE)</f>
        <v>0</v>
      </c>
      <c r="BE2721" s="6">
        <f>VLOOKUP($B2721,'[1]výnosy standard'!$A$1:$T$2200,12,FALSE)</f>
        <v>0</v>
      </c>
      <c r="BF2721" s="6">
        <f>VLOOKUP($B2721,'[1]výnosy standard'!$A$1:$T$2200,13,FALSE)</f>
        <v>0</v>
      </c>
      <c r="BG2721" s="6">
        <f>VLOOKUP($B2721,'[1]výnosy standard'!$A$1:$T$2200,14,FALSE)</f>
        <v>0</v>
      </c>
      <c r="BH2721" s="6">
        <f>VLOOKUP($B2721,'[1]výnosy standard'!$A$1:$T$2200,15,FALSE)</f>
        <v>0</v>
      </c>
      <c r="BI2721" s="6">
        <f>VLOOKUP($B2721,'[1]výnosy standard'!$A$1:$T$2200,16,FALSE)</f>
        <v>0</v>
      </c>
      <c r="BJ2721" s="6">
        <f>VLOOKUP($B2721,'[1]výnosy standard'!$A$1:$T$2200,17,FALSE)</f>
        <v>0</v>
      </c>
      <c r="BK2721" s="6">
        <f>VLOOKUP($B2721,'[1]výnosy standard'!$A$1:$T$2200,18,FALSE)</f>
        <v>0</v>
      </c>
      <c r="BL2721" s="6">
        <f>VLOOKUP($B2721,'[1]výnosy standard'!$A$1:$T$2200,19,FALSE)</f>
        <v>0</v>
      </c>
      <c r="BM2721" s="6">
        <f>VLOOKUP($B2721,'[1]výnosy standard'!$A$1:$T$2200,20,FALSE)</f>
        <v>0</v>
      </c>
      <c r="BN2721" s="6">
        <f>VLOOKUP(B2721,'[1]pšenice výnos'!$A$2:$E$2200,4)</f>
        <v>4.22</v>
      </c>
      <c r="BO2721" s="6">
        <f>VLOOKUP(B2721,[1]kukuřice!$A$2:$E$2200,5,FALSE)</f>
        <v>32.305750852760575</v>
      </c>
    </row>
    <row r="2722" spans="1:67" hidden="1" x14ac:dyDescent="0.25">
      <c r="A2722" s="7">
        <v>3273</v>
      </c>
      <c r="B2722" s="6" t="s">
        <v>223</v>
      </c>
      <c r="C2722" s="13">
        <v>24</v>
      </c>
      <c r="D2722" s="7">
        <v>14.881781357186629</v>
      </c>
      <c r="E2722" s="6" t="s">
        <v>10</v>
      </c>
      <c r="F2722" s="6" t="s">
        <v>31</v>
      </c>
      <c r="G2722" s="7">
        <v>14.881781357186629</v>
      </c>
      <c r="H2722" s="7">
        <v>14.881781357186629</v>
      </c>
      <c r="I2722" s="7">
        <v>14.881781357186629</v>
      </c>
      <c r="J2722" s="7">
        <v>4.4349529411764701</v>
      </c>
      <c r="K2722" s="14">
        <v>4.5647116708755693</v>
      </c>
      <c r="L2722" s="13">
        <v>20</v>
      </c>
      <c r="M2722" s="7">
        <v>4.824821719457014</v>
      </c>
      <c r="N2722" s="7">
        <v>1.748361625531715E-2</v>
      </c>
      <c r="O2722" s="7">
        <v>-0.12975872969909918</v>
      </c>
      <c r="P2722" s="7">
        <v>3</v>
      </c>
      <c r="Q2722" s="7">
        <v>0</v>
      </c>
      <c r="R2722" s="7">
        <v>1</v>
      </c>
      <c r="S2722" s="15">
        <v>0.5</v>
      </c>
      <c r="T2722" s="15">
        <v>2.21</v>
      </c>
      <c r="U2722" s="15">
        <v>4.9000000000000004</v>
      </c>
      <c r="V2722" s="16">
        <v>11.8</v>
      </c>
      <c r="W2722" s="16">
        <v>11.8</v>
      </c>
      <c r="X2722" s="17" t="e">
        <v>#NULL!</v>
      </c>
      <c r="Y2722" s="13">
        <v>3</v>
      </c>
      <c r="Z2722" s="16">
        <v>4</v>
      </c>
      <c r="AA2722" s="13">
        <v>17</v>
      </c>
      <c r="AB2722" s="15">
        <v>5.2</v>
      </c>
      <c r="AC2722" s="15">
        <v>5.2</v>
      </c>
      <c r="AD2722" s="15">
        <v>3.51</v>
      </c>
      <c r="AE2722" s="15">
        <v>-0.49</v>
      </c>
      <c r="AF2722" s="7">
        <v>0</v>
      </c>
      <c r="AG2722" s="7">
        <v>0</v>
      </c>
      <c r="AH2722" s="7">
        <v>0</v>
      </c>
      <c r="AI2722" s="7">
        <v>0</v>
      </c>
      <c r="AJ2722" s="7">
        <v>0</v>
      </c>
      <c r="AK2722" s="7">
        <v>0</v>
      </c>
      <c r="AL2722" s="7">
        <v>0</v>
      </c>
      <c r="AM2722" s="7">
        <v>0</v>
      </c>
      <c r="AN2722" s="7">
        <v>0</v>
      </c>
      <c r="AO2722" s="7">
        <v>0</v>
      </c>
      <c r="AP2722" s="7">
        <v>0</v>
      </c>
      <c r="AQ2722" s="7">
        <v>1</v>
      </c>
      <c r="AR2722" s="7">
        <v>0</v>
      </c>
      <c r="AS2722" s="7">
        <v>0</v>
      </c>
      <c r="AT2722" s="7">
        <v>0</v>
      </c>
      <c r="AU2722" s="6">
        <f>VLOOKUP($B2722,'[1]výnosy standard'!$A$1:$T$2200,2,FALSE)</f>
        <v>0</v>
      </c>
      <c r="AV2722" s="6">
        <f>VLOOKUP($B2722,'[1]výnosy standard'!$A$1:$T$2200,3,FALSE)</f>
        <v>0</v>
      </c>
      <c r="AW2722" s="6">
        <f>VLOOKUP($B2722,'[1]výnosy standard'!$A$1:$T$2200,4,FALSE)</f>
        <v>0</v>
      </c>
      <c r="AX2722" s="6">
        <f>VLOOKUP($B2722,'[1]výnosy standard'!$A$1:$T$2200,5,FALSE)</f>
        <v>0</v>
      </c>
      <c r="AY2722" s="6">
        <f>VLOOKUP($B2722,'[1]výnosy standard'!$A$1:$T$2200,6,FALSE)</f>
        <v>0</v>
      </c>
      <c r="AZ2722" s="6">
        <f>VLOOKUP($B2722,'[1]výnosy standard'!$A$1:$T$2200,7,FALSE)</f>
        <v>0</v>
      </c>
      <c r="BA2722" s="6">
        <f>VLOOKUP($B2722,'[1]výnosy standard'!$A$1:$T$2200,8,FALSE)</f>
        <v>0</v>
      </c>
      <c r="BB2722" s="6">
        <f>VLOOKUP($B2722,'[1]výnosy standard'!$A$1:$T$2200,9,FALSE)</f>
        <v>5.93</v>
      </c>
      <c r="BC2722" s="6">
        <f>VLOOKUP($B2722,'[1]výnosy standard'!$A$1:$T$2200,10,FALSE)</f>
        <v>5.93</v>
      </c>
      <c r="BD2722" s="6">
        <f>VLOOKUP($B2722,'[1]výnosy standard'!$A$1:$T$2200,11,FALSE)</f>
        <v>3.08</v>
      </c>
      <c r="BE2722" s="6">
        <f>VLOOKUP($B2722,'[1]výnosy standard'!$A$1:$T$2200,12,FALSE)</f>
        <v>5.71</v>
      </c>
      <c r="BF2722" s="6">
        <f>VLOOKUP($B2722,'[1]výnosy standard'!$A$1:$T$2200,13,FALSE)</f>
        <v>0</v>
      </c>
      <c r="BG2722" s="6">
        <f>VLOOKUP($B2722,'[1]výnosy standard'!$A$1:$T$2200,14,FALSE)</f>
        <v>0</v>
      </c>
      <c r="BH2722" s="6">
        <f>VLOOKUP($B2722,'[1]výnosy standard'!$A$1:$T$2200,15,FALSE)</f>
        <v>0</v>
      </c>
      <c r="BI2722" s="6">
        <f>VLOOKUP($B2722,'[1]výnosy standard'!$A$1:$T$2200,16,FALSE)</f>
        <v>0</v>
      </c>
      <c r="BJ2722" s="6">
        <f>VLOOKUP($B2722,'[1]výnosy standard'!$A$1:$T$2200,17,FALSE)</f>
        <v>4.22</v>
      </c>
      <c r="BK2722" s="6">
        <f>VLOOKUP($B2722,'[1]výnosy standard'!$A$1:$T$2200,18,FALSE)</f>
        <v>4.22</v>
      </c>
      <c r="BL2722" s="6">
        <f>VLOOKUP($B2722,'[1]výnosy standard'!$A$1:$T$2200,19,FALSE)</f>
        <v>5.68</v>
      </c>
      <c r="BM2722" s="6">
        <f>VLOOKUP($B2722,'[1]výnosy standard'!$A$1:$T$2200,20,FALSE)</f>
        <v>0</v>
      </c>
      <c r="BN2722" s="6">
        <f>VLOOKUP(B2722,'[1]pšenice výnos'!$A$2:$E$2200,4)</f>
        <v>5.93</v>
      </c>
      <c r="BO2722" s="6">
        <f>VLOOKUP(B2722,[1]kukuřice!$A$2:$E$2200,5,FALSE)</f>
        <v>41.047943349109097</v>
      </c>
    </row>
    <row r="2723" spans="1:67" hidden="1" x14ac:dyDescent="0.25">
      <c r="A2723" s="7">
        <v>3929</v>
      </c>
      <c r="B2723" s="6" t="s">
        <v>152</v>
      </c>
      <c r="C2723" s="13">
        <v>379</v>
      </c>
      <c r="D2723" s="7">
        <v>15.609513501765186</v>
      </c>
      <c r="E2723" s="6" t="s">
        <v>10</v>
      </c>
      <c r="F2723" s="6" t="s">
        <v>31</v>
      </c>
      <c r="G2723" s="7">
        <v>15.609513501765186</v>
      </c>
      <c r="H2723" s="7">
        <v>13.481205613350799</v>
      </c>
      <c r="I2723" s="7">
        <v>13.481205613350799</v>
      </c>
      <c r="J2723" s="7">
        <v>4.0055764705882355</v>
      </c>
      <c r="K2723" s="14">
        <v>4.1586431902776706</v>
      </c>
      <c r="L2723" s="13">
        <v>10</v>
      </c>
      <c r="M2723" s="7">
        <v>4.8467461300309607</v>
      </c>
      <c r="N2723" s="7">
        <v>-8.6183350939511905E-2</v>
      </c>
      <c r="O2723" s="7">
        <v>-0.15306671968943508</v>
      </c>
      <c r="P2723" s="7">
        <v>2</v>
      </c>
      <c r="Q2723" s="7">
        <v>2</v>
      </c>
      <c r="R2723" s="7">
        <v>0</v>
      </c>
      <c r="S2723" s="15">
        <v>0.81111111111111101</v>
      </c>
      <c r="T2723" s="15">
        <v>4.4888888888888898</v>
      </c>
      <c r="U2723" s="15">
        <v>7.0923809523809496</v>
      </c>
      <c r="V2723" s="16">
        <v>22.6</v>
      </c>
      <c r="W2723" s="16">
        <v>20.3</v>
      </c>
      <c r="X2723" s="17" t="e">
        <v>#NULL!</v>
      </c>
      <c r="Y2723" s="13">
        <v>3</v>
      </c>
      <c r="Z2723" s="16">
        <v>4</v>
      </c>
      <c r="AA2723" s="13">
        <v>17</v>
      </c>
      <c r="AB2723" s="15">
        <v>-5.6</v>
      </c>
      <c r="AC2723" s="15">
        <v>-3.3</v>
      </c>
      <c r="AD2723" s="15">
        <v>3.6638888888888901</v>
      </c>
      <c r="AE2723" s="15">
        <v>-0.33611111111111103</v>
      </c>
      <c r="AF2723" s="7">
        <v>0</v>
      </c>
      <c r="AG2723" s="7">
        <v>0</v>
      </c>
      <c r="AH2723" s="7">
        <v>0</v>
      </c>
      <c r="AI2723" s="7">
        <v>0</v>
      </c>
      <c r="AJ2723" s="7">
        <v>0</v>
      </c>
      <c r="AK2723" s="7">
        <v>0</v>
      </c>
      <c r="AL2723" s="7">
        <v>0</v>
      </c>
      <c r="AM2723" s="7">
        <v>0</v>
      </c>
      <c r="AN2723" s="7">
        <v>0</v>
      </c>
      <c r="AO2723" s="7">
        <v>0</v>
      </c>
      <c r="AP2723" s="7">
        <v>0</v>
      </c>
      <c r="AQ2723" s="7">
        <v>1</v>
      </c>
      <c r="AR2723" s="7">
        <v>0</v>
      </c>
      <c r="AS2723" s="7">
        <v>0</v>
      </c>
      <c r="AT2723" s="7">
        <v>0</v>
      </c>
      <c r="AU2723" s="6">
        <f>VLOOKUP($B2723,'[1]výnosy standard'!$A$1:$T$2200,2,FALSE)</f>
        <v>27.95</v>
      </c>
      <c r="AV2723" s="6">
        <f>VLOOKUP($B2723,'[1]výnosy standard'!$A$1:$T$2200,3,FALSE)</f>
        <v>0</v>
      </c>
      <c r="AW2723" s="6">
        <f>VLOOKUP($B2723,'[1]výnosy standard'!$A$1:$T$2200,4,FALSE)</f>
        <v>0</v>
      </c>
      <c r="AX2723" s="6">
        <f>VLOOKUP($B2723,'[1]výnosy standard'!$A$1:$T$2200,5,FALSE)</f>
        <v>0</v>
      </c>
      <c r="AY2723" s="6">
        <f>VLOOKUP($B2723,'[1]výnosy standard'!$A$1:$T$2200,6,FALSE)</f>
        <v>0.8</v>
      </c>
      <c r="AZ2723" s="6">
        <f>VLOOKUP($B2723,'[1]výnosy standard'!$A$1:$T$2200,7,FALSE)</f>
        <v>4.24</v>
      </c>
      <c r="BA2723" s="6">
        <f>VLOOKUP($B2723,'[1]výnosy standard'!$A$1:$T$2200,8,FALSE)</f>
        <v>0</v>
      </c>
      <c r="BB2723" s="6">
        <f>VLOOKUP($B2723,'[1]výnosy standard'!$A$1:$T$2200,9,FALSE)</f>
        <v>5.65</v>
      </c>
      <c r="BC2723" s="6">
        <f>VLOOKUP($B2723,'[1]výnosy standard'!$A$1:$T$2200,10,FALSE)</f>
        <v>5.65</v>
      </c>
      <c r="BD2723" s="6">
        <f>VLOOKUP($B2723,'[1]výnosy standard'!$A$1:$T$2200,11,FALSE)</f>
        <v>3.1</v>
      </c>
      <c r="BE2723" s="6">
        <f>VLOOKUP($B2723,'[1]výnosy standard'!$A$1:$T$2200,12,FALSE)</f>
        <v>5.27</v>
      </c>
      <c r="BF2723" s="6">
        <f>VLOOKUP($B2723,'[1]výnosy standard'!$A$1:$T$2200,13,FALSE)</f>
        <v>0</v>
      </c>
      <c r="BG2723" s="6">
        <f>VLOOKUP($B2723,'[1]výnosy standard'!$A$1:$T$2200,14,FALSE)</f>
        <v>0</v>
      </c>
      <c r="BH2723" s="6">
        <f>VLOOKUP($B2723,'[1]výnosy standard'!$A$1:$T$2200,15,FALSE)</f>
        <v>20.8</v>
      </c>
      <c r="BI2723" s="6">
        <f>VLOOKUP($B2723,'[1]výnosy standard'!$A$1:$T$2200,16,FALSE)</f>
        <v>0</v>
      </c>
      <c r="BJ2723" s="6">
        <f>VLOOKUP($B2723,'[1]výnosy standard'!$A$1:$T$2200,17,FALSE)</f>
        <v>4.17</v>
      </c>
      <c r="BK2723" s="6">
        <f>VLOOKUP($B2723,'[1]výnosy standard'!$A$1:$T$2200,18,FALSE)</f>
        <v>4.17</v>
      </c>
      <c r="BL2723" s="6">
        <f>VLOOKUP($B2723,'[1]výnosy standard'!$A$1:$T$2200,19,FALSE)</f>
        <v>5.3</v>
      </c>
      <c r="BM2723" s="6">
        <f>VLOOKUP($B2723,'[1]výnosy standard'!$A$1:$T$2200,20,FALSE)</f>
        <v>0</v>
      </c>
      <c r="BN2723" s="6">
        <f>VLOOKUP(B2723,'[1]pšenice výnos'!$A$2:$E$2200,4)</f>
        <v>5.65</v>
      </c>
      <c r="BO2723" s="6">
        <f>VLOOKUP(B2723,[1]kukuřice!$A$2:$E$2200,5,FALSE)</f>
        <v>35.004916317602266</v>
      </c>
    </row>
    <row r="2724" spans="1:67" hidden="1" x14ac:dyDescent="0.25">
      <c r="A2724" s="7">
        <v>3283</v>
      </c>
      <c r="B2724" s="6" t="s">
        <v>223</v>
      </c>
      <c r="C2724" s="13">
        <v>144</v>
      </c>
      <c r="D2724" s="7">
        <v>15.943491422805247</v>
      </c>
      <c r="E2724" s="6" t="s">
        <v>10</v>
      </c>
      <c r="F2724" s="6" t="s">
        <v>31</v>
      </c>
      <c r="G2724" s="7">
        <v>15.943491422805247</v>
      </c>
      <c r="H2724" s="7">
        <v>15.943491422805247</v>
      </c>
      <c r="I2724" s="7">
        <v>15.943491422805247</v>
      </c>
      <c r="J2724" s="7">
        <v>4.9550000000000001</v>
      </c>
      <c r="K2724" s="14">
        <v>4.2719004878010818</v>
      </c>
      <c r="L2724" s="13">
        <v>20</v>
      </c>
      <c r="M2724" s="7">
        <v>5.1814508606811147</v>
      </c>
      <c r="N2724" s="7">
        <v>6.225840237959876E-2</v>
      </c>
      <c r="O2724" s="7">
        <v>0.68309951219891829</v>
      </c>
      <c r="P2724" s="7">
        <v>0</v>
      </c>
      <c r="Q2724" s="7">
        <v>0</v>
      </c>
      <c r="R2724" s="7">
        <v>1</v>
      </c>
      <c r="S2724" s="15">
        <v>3.2124999999999999</v>
      </c>
      <c r="T2724" s="15">
        <v>6.9366666666666701</v>
      </c>
      <c r="U2724" s="15">
        <v>6.9458333333333302</v>
      </c>
      <c r="V2724" s="16">
        <v>11.1</v>
      </c>
      <c r="W2724" s="16">
        <v>11.4</v>
      </c>
      <c r="X2724" s="17" t="e">
        <v>#NULL!</v>
      </c>
      <c r="Y2724" s="13">
        <v>3</v>
      </c>
      <c r="Z2724" s="16">
        <v>4</v>
      </c>
      <c r="AA2724" s="13">
        <v>17</v>
      </c>
      <c r="AB2724" s="15">
        <v>5.9</v>
      </c>
      <c r="AC2724" s="15">
        <v>5.6</v>
      </c>
      <c r="AD2724" s="15">
        <v>8.3366666666666696</v>
      </c>
      <c r="AE2724" s="15">
        <v>4.3366666666666696</v>
      </c>
      <c r="AF2724" s="7">
        <v>0</v>
      </c>
      <c r="AG2724" s="7">
        <v>0</v>
      </c>
      <c r="AH2724" s="7">
        <v>0</v>
      </c>
      <c r="AI2724" s="7">
        <v>0</v>
      </c>
      <c r="AJ2724" s="7">
        <v>0</v>
      </c>
      <c r="AK2724" s="7">
        <v>0</v>
      </c>
      <c r="AL2724" s="7">
        <v>0</v>
      </c>
      <c r="AM2724" s="7">
        <v>0</v>
      </c>
      <c r="AN2724" s="7">
        <v>0</v>
      </c>
      <c r="AO2724" s="7">
        <v>0</v>
      </c>
      <c r="AP2724" s="7">
        <v>0</v>
      </c>
      <c r="AQ2724" s="7">
        <v>1</v>
      </c>
      <c r="AR2724" s="7">
        <v>0</v>
      </c>
      <c r="AS2724" s="7">
        <v>0</v>
      </c>
      <c r="AT2724" s="7">
        <v>0</v>
      </c>
      <c r="AU2724" s="6">
        <f>VLOOKUP($B2724,'[1]výnosy standard'!$A$1:$T$2200,2,FALSE)</f>
        <v>0</v>
      </c>
      <c r="AV2724" s="6">
        <f>VLOOKUP($B2724,'[1]výnosy standard'!$A$1:$T$2200,3,FALSE)</f>
        <v>0</v>
      </c>
      <c r="AW2724" s="6">
        <f>VLOOKUP($B2724,'[1]výnosy standard'!$A$1:$T$2200,4,FALSE)</f>
        <v>0</v>
      </c>
      <c r="AX2724" s="6">
        <f>VLOOKUP($B2724,'[1]výnosy standard'!$A$1:$T$2200,5,FALSE)</f>
        <v>0</v>
      </c>
      <c r="AY2724" s="6">
        <f>VLOOKUP($B2724,'[1]výnosy standard'!$A$1:$T$2200,6,FALSE)</f>
        <v>0</v>
      </c>
      <c r="AZ2724" s="6">
        <f>VLOOKUP($B2724,'[1]výnosy standard'!$A$1:$T$2200,7,FALSE)</f>
        <v>0</v>
      </c>
      <c r="BA2724" s="6">
        <f>VLOOKUP($B2724,'[1]výnosy standard'!$A$1:$T$2200,8,FALSE)</f>
        <v>0</v>
      </c>
      <c r="BB2724" s="6">
        <f>VLOOKUP($B2724,'[1]výnosy standard'!$A$1:$T$2200,9,FALSE)</f>
        <v>5.93</v>
      </c>
      <c r="BC2724" s="6">
        <f>VLOOKUP($B2724,'[1]výnosy standard'!$A$1:$T$2200,10,FALSE)</f>
        <v>5.93</v>
      </c>
      <c r="BD2724" s="6">
        <f>VLOOKUP($B2724,'[1]výnosy standard'!$A$1:$T$2200,11,FALSE)</f>
        <v>3.08</v>
      </c>
      <c r="BE2724" s="6">
        <f>VLOOKUP($B2724,'[1]výnosy standard'!$A$1:$T$2200,12,FALSE)</f>
        <v>5.71</v>
      </c>
      <c r="BF2724" s="6">
        <f>VLOOKUP($B2724,'[1]výnosy standard'!$A$1:$T$2200,13,FALSE)</f>
        <v>0</v>
      </c>
      <c r="BG2724" s="6">
        <f>VLOOKUP($B2724,'[1]výnosy standard'!$A$1:$T$2200,14,FALSE)</f>
        <v>0</v>
      </c>
      <c r="BH2724" s="6">
        <f>VLOOKUP($B2724,'[1]výnosy standard'!$A$1:$T$2200,15,FALSE)</f>
        <v>0</v>
      </c>
      <c r="BI2724" s="6">
        <f>VLOOKUP($B2724,'[1]výnosy standard'!$A$1:$T$2200,16,FALSE)</f>
        <v>0</v>
      </c>
      <c r="BJ2724" s="6">
        <f>VLOOKUP($B2724,'[1]výnosy standard'!$A$1:$T$2200,17,FALSE)</f>
        <v>4.22</v>
      </c>
      <c r="BK2724" s="6">
        <f>VLOOKUP($B2724,'[1]výnosy standard'!$A$1:$T$2200,18,FALSE)</f>
        <v>4.22</v>
      </c>
      <c r="BL2724" s="6">
        <f>VLOOKUP($B2724,'[1]výnosy standard'!$A$1:$T$2200,19,FALSE)</f>
        <v>5.68</v>
      </c>
      <c r="BM2724" s="6">
        <f>VLOOKUP($B2724,'[1]výnosy standard'!$A$1:$T$2200,20,FALSE)</f>
        <v>0</v>
      </c>
      <c r="BN2724" s="6">
        <f>VLOOKUP(B2724,'[1]pšenice výnos'!$A$2:$E$2200,4)</f>
        <v>5.93</v>
      </c>
      <c r="BO2724" s="6">
        <f>VLOOKUP(B2724,[1]kukuřice!$A$2:$E$2200,5,FALSE)</f>
        <v>41.047943349109097</v>
      </c>
    </row>
    <row r="2725" spans="1:67" hidden="1" x14ac:dyDescent="0.25">
      <c r="A2725" s="7">
        <v>3296</v>
      </c>
      <c r="B2725" s="6" t="s">
        <v>164</v>
      </c>
      <c r="C2725" s="13">
        <v>25</v>
      </c>
      <c r="D2725" s="7">
        <v>16.231388182607695</v>
      </c>
      <c r="E2725" s="6" t="s">
        <v>10</v>
      </c>
      <c r="F2725" s="6" t="s">
        <v>31</v>
      </c>
      <c r="G2725" s="7">
        <v>16.231388182607695</v>
      </c>
      <c r="H2725" s="7">
        <v>16.231388182607695</v>
      </c>
      <c r="I2725" s="7">
        <v>16.231388182607695</v>
      </c>
      <c r="J2725" s="7">
        <v>4.4974588235294117</v>
      </c>
      <c r="K2725" s="14">
        <v>4.2551258709143269</v>
      </c>
      <c r="L2725" s="13">
        <v>18</v>
      </c>
      <c r="M2725" s="7">
        <v>5.1814508606811147</v>
      </c>
      <c r="N2725" s="7">
        <v>6.225840237959876E-2</v>
      </c>
      <c r="O2725" s="7">
        <v>0.24233295261508481</v>
      </c>
      <c r="P2725" s="7">
        <v>0</v>
      </c>
      <c r="Q2725" s="7">
        <v>0</v>
      </c>
      <c r="R2725" s="7">
        <v>0</v>
      </c>
      <c r="S2725" s="17" t="e">
        <v>#NULL!</v>
      </c>
      <c r="T2725" s="17" t="e">
        <v>#NULL!</v>
      </c>
      <c r="U2725" s="17" t="e">
        <v>#NULL!</v>
      </c>
      <c r="V2725" s="17" t="e">
        <v>#NULL!</v>
      </c>
      <c r="W2725" s="17" t="e">
        <v>#NULL!</v>
      </c>
      <c r="X2725" s="17" t="e">
        <v>#NULL!</v>
      </c>
      <c r="Y2725" s="17" t="e">
        <v>#NULL!</v>
      </c>
      <c r="Z2725" s="17" t="e">
        <v>#NULL!</v>
      </c>
      <c r="AA2725" s="17" t="e">
        <v>#NULL!</v>
      </c>
      <c r="AB2725" s="17" t="e">
        <v>#NULL!</v>
      </c>
      <c r="AC2725" s="17" t="e">
        <v>#NULL!</v>
      </c>
      <c r="AD2725" s="17" t="e">
        <v>#NULL!</v>
      </c>
      <c r="AE2725" s="17" t="e">
        <v>#NULL!</v>
      </c>
      <c r="AF2725" s="7">
        <v>0</v>
      </c>
      <c r="AG2725" s="7">
        <v>0</v>
      </c>
      <c r="AH2725" s="7">
        <v>0</v>
      </c>
      <c r="AI2725" s="7">
        <v>0</v>
      </c>
      <c r="AJ2725" s="7">
        <v>0</v>
      </c>
      <c r="AK2725" s="7">
        <v>0</v>
      </c>
      <c r="AL2725" s="7">
        <v>0</v>
      </c>
      <c r="AM2725" s="7">
        <v>0</v>
      </c>
      <c r="AN2725" s="7">
        <v>0</v>
      </c>
      <c r="AO2725" s="7">
        <v>0</v>
      </c>
      <c r="AP2725" s="7">
        <v>0</v>
      </c>
      <c r="AQ2725" s="7">
        <v>1</v>
      </c>
      <c r="AR2725" s="7">
        <v>0</v>
      </c>
      <c r="AS2725" s="7">
        <v>0</v>
      </c>
      <c r="AT2725" s="7">
        <v>0</v>
      </c>
      <c r="AU2725" s="6">
        <f>VLOOKUP($B2725,'[1]výnosy standard'!$A$1:$T$2200,2,FALSE)</f>
        <v>0</v>
      </c>
      <c r="AV2725" s="6">
        <f>VLOOKUP($B2725,'[1]výnosy standard'!$A$1:$T$2200,3,FALSE)</f>
        <v>0</v>
      </c>
      <c r="AW2725" s="6">
        <f>VLOOKUP($B2725,'[1]výnosy standard'!$A$1:$T$2200,4,FALSE)</f>
        <v>0</v>
      </c>
      <c r="AX2725" s="6">
        <f>VLOOKUP($B2725,'[1]výnosy standard'!$A$1:$T$2200,5,FALSE)</f>
        <v>3.9</v>
      </c>
      <c r="AY2725" s="6">
        <f>VLOOKUP($B2725,'[1]výnosy standard'!$A$1:$T$2200,6,FALSE)</f>
        <v>0</v>
      </c>
      <c r="AZ2725" s="6">
        <f>VLOOKUP($B2725,'[1]výnosy standard'!$A$1:$T$2200,7,FALSE)</f>
        <v>0</v>
      </c>
      <c r="BA2725" s="6">
        <f>VLOOKUP($B2725,'[1]výnosy standard'!$A$1:$T$2200,8,FALSE)</f>
        <v>0</v>
      </c>
      <c r="BB2725" s="6">
        <f>VLOOKUP($B2725,'[1]výnosy standard'!$A$1:$T$2200,9,FALSE)</f>
        <v>4.8600000000000003</v>
      </c>
      <c r="BC2725" s="6">
        <f>VLOOKUP($B2725,'[1]výnosy standard'!$A$1:$T$2200,10,FALSE)</f>
        <v>4.8600000000000003</v>
      </c>
      <c r="BD2725" s="6">
        <f>VLOOKUP($B2725,'[1]výnosy standard'!$A$1:$T$2200,11,FALSE)</f>
        <v>2.58</v>
      </c>
      <c r="BE2725" s="6">
        <f>VLOOKUP($B2725,'[1]výnosy standard'!$A$1:$T$2200,12,FALSE)</f>
        <v>4.99</v>
      </c>
      <c r="BF2725" s="6">
        <f>VLOOKUP($B2725,'[1]výnosy standard'!$A$1:$T$2200,13,FALSE)</f>
        <v>0</v>
      </c>
      <c r="BG2725" s="6">
        <f>VLOOKUP($B2725,'[1]výnosy standard'!$A$1:$T$2200,14,FALSE)</f>
        <v>3.44</v>
      </c>
      <c r="BH2725" s="6">
        <f>VLOOKUP($B2725,'[1]výnosy standard'!$A$1:$T$2200,15,FALSE)</f>
        <v>0</v>
      </c>
      <c r="BI2725" s="6">
        <f>VLOOKUP($B2725,'[1]výnosy standard'!$A$1:$T$2200,16,FALSE)</f>
        <v>0</v>
      </c>
      <c r="BJ2725" s="6">
        <f>VLOOKUP($B2725,'[1]výnosy standard'!$A$1:$T$2200,17,FALSE)</f>
        <v>3.73</v>
      </c>
      <c r="BK2725" s="6">
        <f>VLOOKUP($B2725,'[1]výnosy standard'!$A$1:$T$2200,18,FALSE)</f>
        <v>3.73</v>
      </c>
      <c r="BL2725" s="6">
        <f>VLOOKUP($B2725,'[1]výnosy standard'!$A$1:$T$2200,19,FALSE)</f>
        <v>4.7</v>
      </c>
      <c r="BM2725" s="6">
        <f>VLOOKUP($B2725,'[1]výnosy standard'!$A$1:$T$2200,20,FALSE)</f>
        <v>0</v>
      </c>
      <c r="BN2725" s="6">
        <f>VLOOKUP(B2725,'[1]pšenice výnos'!$A$2:$E$2200,4)</f>
        <v>4.8600000000000003</v>
      </c>
      <c r="BO2725" s="6">
        <f>VLOOKUP(B2725,[1]kukuřice!$A$2:$E$2200,5,FALSE)</f>
        <v>32.531691382294952</v>
      </c>
    </row>
    <row r="2726" spans="1:67" hidden="1" x14ac:dyDescent="0.25">
      <c r="A2726" s="7">
        <v>3297</v>
      </c>
      <c r="B2726" s="6" t="s">
        <v>142</v>
      </c>
      <c r="C2726" s="13">
        <v>325</v>
      </c>
      <c r="D2726" s="7">
        <v>16.400823257010547</v>
      </c>
      <c r="E2726" s="6" t="s">
        <v>10</v>
      </c>
      <c r="F2726" s="6" t="s">
        <v>31</v>
      </c>
      <c r="G2726" s="7">
        <v>16.400823257010547</v>
      </c>
      <c r="H2726" s="7">
        <v>16.400823257010547</v>
      </c>
      <c r="I2726" s="7">
        <v>16.400823257010547</v>
      </c>
      <c r="J2726" s="7">
        <v>8.2312941176470602</v>
      </c>
      <c r="K2726" s="14">
        <v>8.3436129778879273</v>
      </c>
      <c r="L2726" s="13">
        <v>15</v>
      </c>
      <c r="M2726" s="7">
        <v>4.8467461300309607</v>
      </c>
      <c r="N2726" s="7">
        <v>-8.6183350939511905E-2</v>
      </c>
      <c r="O2726" s="7">
        <v>-0.11231886024086712</v>
      </c>
      <c r="P2726" s="7">
        <v>0</v>
      </c>
      <c r="Q2726" s="7">
        <v>4</v>
      </c>
      <c r="R2726" s="7">
        <v>0</v>
      </c>
      <c r="S2726" s="15">
        <v>1.43611111111111</v>
      </c>
      <c r="T2726" s="15">
        <v>5.7991666666666699</v>
      </c>
      <c r="U2726" s="15">
        <v>7.5541666666666698</v>
      </c>
      <c r="V2726" s="16">
        <v>17.5</v>
      </c>
      <c r="W2726" s="16">
        <v>17.3</v>
      </c>
      <c r="X2726" s="17" t="e">
        <v>#NULL!</v>
      </c>
      <c r="Y2726" s="13">
        <v>2</v>
      </c>
      <c r="Z2726" s="16">
        <v>3.5</v>
      </c>
      <c r="AA2726" s="13">
        <v>22</v>
      </c>
      <c r="AB2726" s="15">
        <v>4.5</v>
      </c>
      <c r="AC2726" s="15">
        <v>4.7</v>
      </c>
      <c r="AD2726" s="15">
        <v>6.9741666666666697</v>
      </c>
      <c r="AE2726" s="15">
        <v>3.4741666666666702</v>
      </c>
      <c r="AF2726" s="7">
        <v>0</v>
      </c>
      <c r="AG2726" s="7">
        <v>0</v>
      </c>
      <c r="AH2726" s="7">
        <v>0</v>
      </c>
      <c r="AI2726" s="7">
        <v>0</v>
      </c>
      <c r="AJ2726" s="7">
        <v>0</v>
      </c>
      <c r="AK2726" s="7">
        <v>0</v>
      </c>
      <c r="AL2726" s="7">
        <v>0</v>
      </c>
      <c r="AM2726" s="7">
        <v>0</v>
      </c>
      <c r="AN2726" s="7">
        <v>0</v>
      </c>
      <c r="AO2726" s="7">
        <v>0</v>
      </c>
      <c r="AP2726" s="7">
        <v>0</v>
      </c>
      <c r="AQ2726" s="7">
        <v>1</v>
      </c>
      <c r="AR2726" s="7">
        <v>0</v>
      </c>
      <c r="AS2726" s="7">
        <v>0</v>
      </c>
      <c r="AT2726" s="7">
        <v>0</v>
      </c>
      <c r="AU2726" s="6">
        <f>VLOOKUP($B2726,'[1]výnosy standard'!$A$1:$T$2200,2,FALSE)</f>
        <v>0</v>
      </c>
      <c r="AV2726" s="6">
        <f>VLOOKUP($B2726,'[1]výnosy standard'!$A$1:$T$2200,3,FALSE)</f>
        <v>0</v>
      </c>
      <c r="AW2726" s="6">
        <f>VLOOKUP($B2726,'[1]výnosy standard'!$A$1:$T$2200,4,FALSE)</f>
        <v>0</v>
      </c>
      <c r="AX2726" s="6">
        <f>VLOOKUP($B2726,'[1]výnosy standard'!$A$1:$T$2200,5,FALSE)</f>
        <v>0</v>
      </c>
      <c r="AY2726" s="6">
        <f>VLOOKUP($B2726,'[1]výnosy standard'!$A$1:$T$2200,6,FALSE)</f>
        <v>0</v>
      </c>
      <c r="AZ2726" s="6">
        <f>VLOOKUP($B2726,'[1]výnosy standard'!$A$1:$T$2200,7,FALSE)</f>
        <v>0</v>
      </c>
      <c r="BA2726" s="6">
        <f>VLOOKUP($B2726,'[1]výnosy standard'!$A$1:$T$2200,8,FALSE)</f>
        <v>0</v>
      </c>
      <c r="BB2726" s="6">
        <f>VLOOKUP($B2726,'[1]výnosy standard'!$A$1:$T$2200,9,FALSE)</f>
        <v>6.82</v>
      </c>
      <c r="BC2726" s="6">
        <f>VLOOKUP($B2726,'[1]výnosy standard'!$A$1:$T$2200,10,FALSE)</f>
        <v>6.82</v>
      </c>
      <c r="BD2726" s="6">
        <f>VLOOKUP($B2726,'[1]výnosy standard'!$A$1:$T$2200,11,FALSE)</f>
        <v>3.77</v>
      </c>
      <c r="BE2726" s="6">
        <f>VLOOKUP($B2726,'[1]výnosy standard'!$A$1:$T$2200,12,FALSE)</f>
        <v>6.58</v>
      </c>
      <c r="BF2726" s="6">
        <f>VLOOKUP($B2726,'[1]výnosy standard'!$A$1:$T$2200,13,FALSE)</f>
        <v>0</v>
      </c>
      <c r="BG2726" s="6">
        <f>VLOOKUP($B2726,'[1]výnosy standard'!$A$1:$T$2200,14,FALSE)</f>
        <v>0</v>
      </c>
      <c r="BH2726" s="6">
        <f>VLOOKUP($B2726,'[1]výnosy standard'!$A$1:$T$2200,15,FALSE)</f>
        <v>0</v>
      </c>
      <c r="BI2726" s="6">
        <f>VLOOKUP($B2726,'[1]výnosy standard'!$A$1:$T$2200,16,FALSE)</f>
        <v>0</v>
      </c>
      <c r="BJ2726" s="6">
        <f>VLOOKUP($B2726,'[1]výnosy standard'!$A$1:$T$2200,17,FALSE)</f>
        <v>5.54</v>
      </c>
      <c r="BK2726" s="6">
        <f>VLOOKUP($B2726,'[1]výnosy standard'!$A$1:$T$2200,18,FALSE)</f>
        <v>5.54</v>
      </c>
      <c r="BL2726" s="6">
        <f>VLOOKUP($B2726,'[1]výnosy standard'!$A$1:$T$2200,19,FALSE)</f>
        <v>6.65</v>
      </c>
      <c r="BM2726" s="6">
        <f>VLOOKUP($B2726,'[1]výnosy standard'!$A$1:$T$2200,20,FALSE)</f>
        <v>0</v>
      </c>
      <c r="BN2726" s="6">
        <f>VLOOKUP(B2726,'[1]pšenice výnos'!$A$2:$E$2200,4)</f>
        <v>6.82</v>
      </c>
      <c r="BO2726" s="6">
        <f>VLOOKUP(B2726,[1]kukuřice!$A$2:$E$2200,5,FALSE)</f>
        <v>43.191266145909822</v>
      </c>
    </row>
    <row r="2727" spans="1:67" hidden="1" x14ac:dyDescent="0.25">
      <c r="A2727" s="7">
        <v>3274</v>
      </c>
      <c r="B2727" s="6" t="s">
        <v>161</v>
      </c>
      <c r="C2727" s="13">
        <v>175</v>
      </c>
      <c r="D2727" s="7">
        <v>16.499057196731616</v>
      </c>
      <c r="E2727" s="6" t="s">
        <v>10</v>
      </c>
      <c r="F2727" s="6" t="s">
        <v>31</v>
      </c>
      <c r="G2727" s="7">
        <v>16.499057196731616</v>
      </c>
      <c r="H2727" s="7">
        <v>16.499057196731616</v>
      </c>
      <c r="I2727" s="7">
        <v>16.499057196731616</v>
      </c>
      <c r="J2727" s="7">
        <v>6.3639999999999999</v>
      </c>
      <c r="K2727" s="14">
        <v>5.3870307949007152</v>
      </c>
      <c r="L2727" s="13">
        <v>18</v>
      </c>
      <c r="M2727" s="7">
        <v>4.824821719457014</v>
      </c>
      <c r="N2727" s="7">
        <v>1.748361625531715E-2</v>
      </c>
      <c r="O2727" s="7">
        <v>0.97696920509928464</v>
      </c>
      <c r="P2727" s="7">
        <v>7</v>
      </c>
      <c r="Q2727" s="7">
        <v>1</v>
      </c>
      <c r="R2727" s="7">
        <v>0</v>
      </c>
      <c r="S2727" s="15">
        <v>3.0812499999999998</v>
      </c>
      <c r="T2727" s="15">
        <v>6.3562500000000002</v>
      </c>
      <c r="U2727" s="17" t="e">
        <v>#NULL!</v>
      </c>
      <c r="V2727" s="16">
        <v>11.3</v>
      </c>
      <c r="W2727" s="16">
        <v>10.9</v>
      </c>
      <c r="X2727" s="17" t="e">
        <v>#NULL!</v>
      </c>
      <c r="Y2727" s="13">
        <v>5</v>
      </c>
      <c r="Z2727" s="16">
        <v>5.5</v>
      </c>
      <c r="AA2727" s="13">
        <v>12</v>
      </c>
      <c r="AB2727" s="15">
        <v>0.69999999999999896</v>
      </c>
      <c r="AC2727" s="15">
        <v>1.1000000000000001</v>
      </c>
      <c r="AD2727" s="15">
        <v>6.6312499999999996</v>
      </c>
      <c r="AE2727" s="15">
        <v>1.1312500000000001</v>
      </c>
      <c r="AF2727" s="7">
        <v>0</v>
      </c>
      <c r="AG2727" s="7">
        <v>0</v>
      </c>
      <c r="AH2727" s="7">
        <v>0</v>
      </c>
      <c r="AI2727" s="7">
        <v>0</v>
      </c>
      <c r="AJ2727" s="7">
        <v>0</v>
      </c>
      <c r="AK2727" s="7">
        <v>0</v>
      </c>
      <c r="AL2727" s="7">
        <v>0</v>
      </c>
      <c r="AM2727" s="7">
        <v>0</v>
      </c>
      <c r="AN2727" s="7">
        <v>0</v>
      </c>
      <c r="AO2727" s="7">
        <v>0</v>
      </c>
      <c r="AP2727" s="7">
        <v>0</v>
      </c>
      <c r="AQ2727" s="7">
        <v>1</v>
      </c>
      <c r="AR2727" s="7">
        <v>0</v>
      </c>
      <c r="AS2727" s="7">
        <v>0</v>
      </c>
      <c r="AT2727" s="7">
        <v>0</v>
      </c>
      <c r="AU2727" s="6">
        <f>VLOOKUP($B2727,'[1]výnosy standard'!$A$1:$T$2200,2,FALSE)</f>
        <v>25</v>
      </c>
      <c r="AV2727" s="6">
        <f>VLOOKUP($B2727,'[1]výnosy standard'!$A$1:$T$2200,3,FALSE)</f>
        <v>0</v>
      </c>
      <c r="AW2727" s="6">
        <f>VLOOKUP($B2727,'[1]výnosy standard'!$A$1:$T$2200,4,FALSE)</f>
        <v>0</v>
      </c>
      <c r="AX2727" s="6">
        <f>VLOOKUP($B2727,'[1]výnosy standard'!$A$1:$T$2200,5,FALSE)</f>
        <v>3.95</v>
      </c>
      <c r="AY2727" s="6">
        <f>VLOOKUP($B2727,'[1]výnosy standard'!$A$1:$T$2200,6,FALSE)</f>
        <v>0</v>
      </c>
      <c r="AZ2727" s="6">
        <f>VLOOKUP($B2727,'[1]výnosy standard'!$A$1:$T$2200,7,FALSE)</f>
        <v>0</v>
      </c>
      <c r="BA2727" s="6">
        <f>VLOOKUP($B2727,'[1]výnosy standard'!$A$1:$T$2200,8,FALSE)</f>
        <v>0</v>
      </c>
      <c r="BB2727" s="6">
        <f>VLOOKUP($B2727,'[1]výnosy standard'!$A$1:$T$2200,9,FALSE)</f>
        <v>4.7</v>
      </c>
      <c r="BC2727" s="6">
        <f>VLOOKUP($B2727,'[1]výnosy standard'!$A$1:$T$2200,10,FALSE)</f>
        <v>4.7</v>
      </c>
      <c r="BD2727" s="6">
        <f>VLOOKUP($B2727,'[1]výnosy standard'!$A$1:$T$2200,11,FALSE)</f>
        <v>2.76</v>
      </c>
      <c r="BE2727" s="6">
        <f>VLOOKUP($B2727,'[1]výnosy standard'!$A$1:$T$2200,12,FALSE)</f>
        <v>4.8600000000000003</v>
      </c>
      <c r="BF2727" s="6">
        <f>VLOOKUP($B2727,'[1]výnosy standard'!$A$1:$T$2200,13,FALSE)</f>
        <v>0</v>
      </c>
      <c r="BG2727" s="6">
        <f>VLOOKUP($B2727,'[1]výnosy standard'!$A$1:$T$2200,14,FALSE)</f>
        <v>3.65</v>
      </c>
      <c r="BH2727" s="6">
        <f>VLOOKUP($B2727,'[1]výnosy standard'!$A$1:$T$2200,15,FALSE)</f>
        <v>18.600000000000001</v>
      </c>
      <c r="BI2727" s="6">
        <f>VLOOKUP($B2727,'[1]výnosy standard'!$A$1:$T$2200,16,FALSE)</f>
        <v>0</v>
      </c>
      <c r="BJ2727" s="6">
        <f>VLOOKUP($B2727,'[1]výnosy standard'!$A$1:$T$2200,17,FALSE)</f>
        <v>3.71</v>
      </c>
      <c r="BK2727" s="6">
        <f>VLOOKUP($B2727,'[1]výnosy standard'!$A$1:$T$2200,18,FALSE)</f>
        <v>3.71</v>
      </c>
      <c r="BL2727" s="6">
        <f>VLOOKUP($B2727,'[1]výnosy standard'!$A$1:$T$2200,19,FALSE)</f>
        <v>4.54</v>
      </c>
      <c r="BM2727" s="6">
        <f>VLOOKUP($B2727,'[1]výnosy standard'!$A$1:$T$2200,20,FALSE)</f>
        <v>0</v>
      </c>
      <c r="BN2727" s="6">
        <f>VLOOKUP(B2727,'[1]pšenice výnos'!$A$2:$E$2200,4)</f>
        <v>4.7</v>
      </c>
      <c r="BO2727" s="6">
        <f>VLOOKUP(B2727,[1]kukuřice!$A$2:$E$2200,5,FALSE)</f>
        <v>31.490699472590837</v>
      </c>
    </row>
    <row r="2728" spans="1:67" hidden="1" x14ac:dyDescent="0.25">
      <c r="A2728" s="7">
        <v>3305</v>
      </c>
      <c r="B2728" s="6" t="s">
        <v>126</v>
      </c>
      <c r="C2728" s="13">
        <v>502</v>
      </c>
      <c r="D2728" s="7">
        <v>17.088400419382737</v>
      </c>
      <c r="E2728" s="6" t="s">
        <v>10</v>
      </c>
      <c r="F2728" s="6" t="s">
        <v>31</v>
      </c>
      <c r="G2728" s="7">
        <v>17.088400419382737</v>
      </c>
      <c r="H2728" s="7">
        <v>16.239624306433257</v>
      </c>
      <c r="I2728" s="7">
        <v>16.239624306433257</v>
      </c>
      <c r="J2728" s="7">
        <v>4.4951778823529409</v>
      </c>
      <c r="K2728" s="14">
        <v>4.1258117957678921</v>
      </c>
      <c r="L2728" s="13">
        <v>18</v>
      </c>
      <c r="M2728" s="7">
        <v>5.1814508606811147</v>
      </c>
      <c r="N2728" s="7">
        <v>6.225840237959876E-2</v>
      </c>
      <c r="O2728" s="7">
        <v>0.36936608658504877</v>
      </c>
      <c r="P2728" s="7">
        <v>0</v>
      </c>
      <c r="Q2728" s="7">
        <v>0</v>
      </c>
      <c r="R2728" s="7">
        <v>0</v>
      </c>
      <c r="S2728" s="17" t="e">
        <v>#NULL!</v>
      </c>
      <c r="T2728" s="17" t="e">
        <v>#NULL!</v>
      </c>
      <c r="U2728" s="17" t="e">
        <v>#NULL!</v>
      </c>
      <c r="V2728" s="17" t="e">
        <v>#NULL!</v>
      </c>
      <c r="W2728" s="17" t="e">
        <v>#NULL!</v>
      </c>
      <c r="X2728" s="17" t="e">
        <v>#NULL!</v>
      </c>
      <c r="Y2728" s="17" t="e">
        <v>#NULL!</v>
      </c>
      <c r="Z2728" s="17" t="e">
        <v>#NULL!</v>
      </c>
      <c r="AA2728" s="17" t="e">
        <v>#NULL!</v>
      </c>
      <c r="AB2728" s="17" t="e">
        <v>#NULL!</v>
      </c>
      <c r="AC2728" s="17" t="e">
        <v>#NULL!</v>
      </c>
      <c r="AD2728" s="17" t="e">
        <v>#NULL!</v>
      </c>
      <c r="AE2728" s="17" t="e">
        <v>#NULL!</v>
      </c>
      <c r="AF2728" s="7">
        <v>0</v>
      </c>
      <c r="AG2728" s="7">
        <v>0</v>
      </c>
      <c r="AH2728" s="7">
        <v>0</v>
      </c>
      <c r="AI2728" s="7">
        <v>0</v>
      </c>
      <c r="AJ2728" s="7">
        <v>0</v>
      </c>
      <c r="AK2728" s="7">
        <v>0</v>
      </c>
      <c r="AL2728" s="7">
        <v>0</v>
      </c>
      <c r="AM2728" s="7">
        <v>0</v>
      </c>
      <c r="AN2728" s="7">
        <v>0</v>
      </c>
      <c r="AO2728" s="7">
        <v>0</v>
      </c>
      <c r="AP2728" s="7">
        <v>0</v>
      </c>
      <c r="AQ2728" s="7">
        <v>1</v>
      </c>
      <c r="AR2728" s="7">
        <v>0</v>
      </c>
      <c r="AS2728" s="7">
        <v>0</v>
      </c>
      <c r="AT2728" s="7">
        <v>0</v>
      </c>
      <c r="AU2728" s="6">
        <f>VLOOKUP($B2728,'[1]výnosy standard'!$A$1:$T$2200,2,FALSE)</f>
        <v>0</v>
      </c>
      <c r="AV2728" s="6">
        <f>VLOOKUP($B2728,'[1]výnosy standard'!$A$1:$T$2200,3,FALSE)</f>
        <v>0</v>
      </c>
      <c r="AW2728" s="6">
        <f>VLOOKUP($B2728,'[1]výnosy standard'!$A$1:$T$2200,4,FALSE)</f>
        <v>0</v>
      </c>
      <c r="AX2728" s="6">
        <f>VLOOKUP($B2728,'[1]výnosy standard'!$A$1:$T$2200,5,FALSE)</f>
        <v>0</v>
      </c>
      <c r="AY2728" s="6">
        <f>VLOOKUP($B2728,'[1]výnosy standard'!$A$1:$T$2200,6,FALSE)</f>
        <v>0</v>
      </c>
      <c r="AZ2728" s="6">
        <f>VLOOKUP($B2728,'[1]výnosy standard'!$A$1:$T$2200,7,FALSE)</f>
        <v>0</v>
      </c>
      <c r="BA2728" s="6">
        <f>VLOOKUP($B2728,'[1]výnosy standard'!$A$1:$T$2200,8,FALSE)</f>
        <v>0</v>
      </c>
      <c r="BB2728" s="6">
        <f>VLOOKUP($B2728,'[1]výnosy standard'!$A$1:$T$2200,9,FALSE)</f>
        <v>6.2</v>
      </c>
      <c r="BC2728" s="6">
        <f>VLOOKUP($B2728,'[1]výnosy standard'!$A$1:$T$2200,10,FALSE)</f>
        <v>6.2</v>
      </c>
      <c r="BD2728" s="6">
        <f>VLOOKUP($B2728,'[1]výnosy standard'!$A$1:$T$2200,11,FALSE)</f>
        <v>3.29</v>
      </c>
      <c r="BE2728" s="6">
        <f>VLOOKUP($B2728,'[1]výnosy standard'!$A$1:$T$2200,12,FALSE)</f>
        <v>5.77</v>
      </c>
      <c r="BF2728" s="6">
        <f>VLOOKUP($B2728,'[1]výnosy standard'!$A$1:$T$2200,13,FALSE)</f>
        <v>0</v>
      </c>
      <c r="BG2728" s="6">
        <f>VLOOKUP($B2728,'[1]výnosy standard'!$A$1:$T$2200,14,FALSE)</f>
        <v>0</v>
      </c>
      <c r="BH2728" s="6">
        <f>VLOOKUP($B2728,'[1]výnosy standard'!$A$1:$T$2200,15,FALSE)</f>
        <v>0</v>
      </c>
      <c r="BI2728" s="6">
        <f>VLOOKUP($B2728,'[1]výnosy standard'!$A$1:$T$2200,16,FALSE)</f>
        <v>0</v>
      </c>
      <c r="BJ2728" s="6">
        <f>VLOOKUP($B2728,'[1]výnosy standard'!$A$1:$T$2200,17,FALSE)</f>
        <v>4.51</v>
      </c>
      <c r="BK2728" s="6">
        <f>VLOOKUP($B2728,'[1]výnosy standard'!$A$1:$T$2200,18,FALSE)</f>
        <v>4.51</v>
      </c>
      <c r="BL2728" s="6">
        <f>VLOOKUP($B2728,'[1]výnosy standard'!$A$1:$T$2200,19,FALSE)</f>
        <v>5.88</v>
      </c>
      <c r="BM2728" s="6">
        <f>VLOOKUP($B2728,'[1]výnosy standard'!$A$1:$T$2200,20,FALSE)</f>
        <v>0</v>
      </c>
      <c r="BN2728" s="6">
        <f>VLOOKUP(B2728,'[1]pšenice výnos'!$A$2:$E$2200,4)</f>
        <v>6.2</v>
      </c>
      <c r="BO2728" s="6">
        <f>VLOOKUP(B2728,[1]kukuřice!$A$2:$E$2200,5,FALSE)</f>
        <v>43.356656108080543</v>
      </c>
    </row>
    <row r="2729" spans="1:67" hidden="1" x14ac:dyDescent="0.25">
      <c r="A2729" s="7">
        <v>3330</v>
      </c>
      <c r="B2729" s="6" t="s">
        <v>223</v>
      </c>
      <c r="C2729" s="13">
        <v>24</v>
      </c>
      <c r="D2729" s="7">
        <v>17.542268737550774</v>
      </c>
      <c r="E2729" s="6" t="s">
        <v>10</v>
      </c>
      <c r="F2729" s="6" t="s">
        <v>31</v>
      </c>
      <c r="G2729" s="7">
        <v>17.542268737550774</v>
      </c>
      <c r="H2729" s="7">
        <v>17.542268737550774</v>
      </c>
      <c r="I2729" s="7">
        <v>17.542268737550774</v>
      </c>
      <c r="J2729" s="7">
        <v>3.7623411764705885</v>
      </c>
      <c r="K2729" s="14">
        <v>4.1824954463964534</v>
      </c>
      <c r="L2729" s="13">
        <v>20</v>
      </c>
      <c r="M2729" s="7">
        <v>4.824821719457014</v>
      </c>
      <c r="N2729" s="7">
        <v>1.748361625531715E-2</v>
      </c>
      <c r="O2729" s="7">
        <v>-0.42015426992586491</v>
      </c>
      <c r="P2729" s="7">
        <v>3</v>
      </c>
      <c r="Q2729" s="7">
        <v>0</v>
      </c>
      <c r="R2729" s="7">
        <v>1</v>
      </c>
      <c r="S2729" s="15">
        <v>0.5</v>
      </c>
      <c r="T2729" s="15">
        <v>2.21</v>
      </c>
      <c r="U2729" s="15">
        <v>4.9000000000000004</v>
      </c>
      <c r="V2729" s="16">
        <v>11.8</v>
      </c>
      <c r="W2729" s="16">
        <v>11.8</v>
      </c>
      <c r="X2729" s="17" t="e">
        <v>#NULL!</v>
      </c>
      <c r="Y2729" s="13">
        <v>3</v>
      </c>
      <c r="Z2729" s="16">
        <v>4</v>
      </c>
      <c r="AA2729" s="13">
        <v>17</v>
      </c>
      <c r="AB2729" s="15">
        <v>5.2</v>
      </c>
      <c r="AC2729" s="15">
        <v>5.2</v>
      </c>
      <c r="AD2729" s="15">
        <v>3.51</v>
      </c>
      <c r="AE2729" s="15">
        <v>-0.49</v>
      </c>
      <c r="AF2729" s="7">
        <v>0</v>
      </c>
      <c r="AG2729" s="7">
        <v>0</v>
      </c>
      <c r="AH2729" s="7">
        <v>0</v>
      </c>
      <c r="AI2729" s="7">
        <v>0</v>
      </c>
      <c r="AJ2729" s="7">
        <v>0</v>
      </c>
      <c r="AK2729" s="7">
        <v>0</v>
      </c>
      <c r="AL2729" s="7">
        <v>0</v>
      </c>
      <c r="AM2729" s="7">
        <v>0</v>
      </c>
      <c r="AN2729" s="7">
        <v>0</v>
      </c>
      <c r="AO2729" s="7">
        <v>0</v>
      </c>
      <c r="AP2729" s="7">
        <v>0</v>
      </c>
      <c r="AQ2729" s="7">
        <v>1</v>
      </c>
      <c r="AR2729" s="7">
        <v>0</v>
      </c>
      <c r="AS2729" s="7">
        <v>0</v>
      </c>
      <c r="AT2729" s="7">
        <v>0</v>
      </c>
      <c r="AU2729" s="6">
        <f>VLOOKUP($B2729,'[1]výnosy standard'!$A$1:$T$2200,2,FALSE)</f>
        <v>0</v>
      </c>
      <c r="AV2729" s="6">
        <f>VLOOKUP($B2729,'[1]výnosy standard'!$A$1:$T$2200,3,FALSE)</f>
        <v>0</v>
      </c>
      <c r="AW2729" s="6">
        <f>VLOOKUP($B2729,'[1]výnosy standard'!$A$1:$T$2200,4,FALSE)</f>
        <v>0</v>
      </c>
      <c r="AX2729" s="6">
        <f>VLOOKUP($B2729,'[1]výnosy standard'!$A$1:$T$2200,5,FALSE)</f>
        <v>0</v>
      </c>
      <c r="AY2729" s="6">
        <f>VLOOKUP($B2729,'[1]výnosy standard'!$A$1:$T$2200,6,FALSE)</f>
        <v>0</v>
      </c>
      <c r="AZ2729" s="6">
        <f>VLOOKUP($B2729,'[1]výnosy standard'!$A$1:$T$2200,7,FALSE)</f>
        <v>0</v>
      </c>
      <c r="BA2729" s="6">
        <f>VLOOKUP($B2729,'[1]výnosy standard'!$A$1:$T$2200,8,FALSE)</f>
        <v>0</v>
      </c>
      <c r="BB2729" s="6">
        <f>VLOOKUP($B2729,'[1]výnosy standard'!$A$1:$T$2200,9,FALSE)</f>
        <v>5.93</v>
      </c>
      <c r="BC2729" s="6">
        <f>VLOOKUP($B2729,'[1]výnosy standard'!$A$1:$T$2200,10,FALSE)</f>
        <v>5.93</v>
      </c>
      <c r="BD2729" s="6">
        <f>VLOOKUP($B2729,'[1]výnosy standard'!$A$1:$T$2200,11,FALSE)</f>
        <v>3.08</v>
      </c>
      <c r="BE2729" s="6">
        <f>VLOOKUP($B2729,'[1]výnosy standard'!$A$1:$T$2200,12,FALSE)</f>
        <v>5.71</v>
      </c>
      <c r="BF2729" s="6">
        <f>VLOOKUP($B2729,'[1]výnosy standard'!$A$1:$T$2200,13,FALSE)</f>
        <v>0</v>
      </c>
      <c r="BG2729" s="6">
        <f>VLOOKUP($B2729,'[1]výnosy standard'!$A$1:$T$2200,14,FALSE)</f>
        <v>0</v>
      </c>
      <c r="BH2729" s="6">
        <f>VLOOKUP($B2729,'[1]výnosy standard'!$A$1:$T$2200,15,FALSE)</f>
        <v>0</v>
      </c>
      <c r="BI2729" s="6">
        <f>VLOOKUP($B2729,'[1]výnosy standard'!$A$1:$T$2200,16,FALSE)</f>
        <v>0</v>
      </c>
      <c r="BJ2729" s="6">
        <f>VLOOKUP($B2729,'[1]výnosy standard'!$A$1:$T$2200,17,FALSE)</f>
        <v>4.22</v>
      </c>
      <c r="BK2729" s="6">
        <f>VLOOKUP($B2729,'[1]výnosy standard'!$A$1:$T$2200,18,FALSE)</f>
        <v>4.22</v>
      </c>
      <c r="BL2729" s="6">
        <f>VLOOKUP($B2729,'[1]výnosy standard'!$A$1:$T$2200,19,FALSE)</f>
        <v>5.68</v>
      </c>
      <c r="BM2729" s="6">
        <f>VLOOKUP($B2729,'[1]výnosy standard'!$A$1:$T$2200,20,FALSE)</f>
        <v>0</v>
      </c>
      <c r="BN2729" s="6">
        <f>VLOOKUP(B2729,'[1]pšenice výnos'!$A$2:$E$2200,4)</f>
        <v>5.93</v>
      </c>
      <c r="BO2729" s="6">
        <f>VLOOKUP(B2729,[1]kukuřice!$A$2:$E$2200,5,FALSE)</f>
        <v>41.047943349109097</v>
      </c>
    </row>
    <row r="2730" spans="1:67" hidden="1" x14ac:dyDescent="0.25">
      <c r="A2730" s="7">
        <v>3301</v>
      </c>
      <c r="B2730" s="6" t="s">
        <v>123</v>
      </c>
      <c r="C2730" s="13">
        <v>240</v>
      </c>
      <c r="D2730" s="7">
        <v>19.352042466506571</v>
      </c>
      <c r="E2730" s="6" t="s">
        <v>10</v>
      </c>
      <c r="F2730" s="6" t="s">
        <v>31</v>
      </c>
      <c r="G2730" s="7">
        <v>19.352042466506571</v>
      </c>
      <c r="H2730" s="7">
        <v>16.974216380182</v>
      </c>
      <c r="I2730" s="7">
        <v>16.974216380182</v>
      </c>
      <c r="J2730" s="7">
        <v>4.6541176470588237</v>
      </c>
      <c r="K2730" s="14">
        <v>5.2050066782079849</v>
      </c>
      <c r="L2730" s="13">
        <v>18</v>
      </c>
      <c r="M2730" s="7">
        <v>5.1814508606811147</v>
      </c>
      <c r="N2730" s="7">
        <v>6.225840237959876E-2</v>
      </c>
      <c r="O2730" s="7">
        <v>-0.55088903114916121</v>
      </c>
      <c r="P2730" s="7">
        <v>2</v>
      </c>
      <c r="Q2730" s="7">
        <v>1</v>
      </c>
      <c r="R2730" s="7">
        <v>0</v>
      </c>
      <c r="S2730" s="15">
        <v>0.99444444444444402</v>
      </c>
      <c r="T2730" s="15">
        <v>5.4022222222222203</v>
      </c>
      <c r="U2730" s="15">
        <v>7.9649999999999999</v>
      </c>
      <c r="V2730" s="16">
        <v>33</v>
      </c>
      <c r="W2730" s="16">
        <v>30.3</v>
      </c>
      <c r="X2730" s="17" t="e">
        <v>#NULL!</v>
      </c>
      <c r="Y2730" s="13">
        <v>3</v>
      </c>
      <c r="Z2730" s="16">
        <v>4</v>
      </c>
      <c r="AA2730" s="13">
        <v>17</v>
      </c>
      <c r="AB2730" s="15">
        <v>-16</v>
      </c>
      <c r="AC2730" s="15">
        <v>-13.3</v>
      </c>
      <c r="AD2730" s="15">
        <v>2.0772222222222201</v>
      </c>
      <c r="AE2730" s="15">
        <v>-1.9227777777777799</v>
      </c>
      <c r="AF2730" s="7">
        <v>0</v>
      </c>
      <c r="AG2730" s="7">
        <v>0</v>
      </c>
      <c r="AH2730" s="7">
        <v>0</v>
      </c>
      <c r="AI2730" s="7">
        <v>0</v>
      </c>
      <c r="AJ2730" s="7">
        <v>0</v>
      </c>
      <c r="AK2730" s="7">
        <v>0</v>
      </c>
      <c r="AL2730" s="7">
        <v>0</v>
      </c>
      <c r="AM2730" s="7">
        <v>0</v>
      </c>
      <c r="AN2730" s="7">
        <v>0</v>
      </c>
      <c r="AO2730" s="7">
        <v>0</v>
      </c>
      <c r="AP2730" s="7">
        <v>0</v>
      </c>
      <c r="AQ2730" s="7">
        <v>1</v>
      </c>
      <c r="AR2730" s="7">
        <v>0</v>
      </c>
      <c r="AS2730" s="7">
        <v>0</v>
      </c>
      <c r="AT2730" s="7">
        <v>0</v>
      </c>
      <c r="AU2730" s="6">
        <f>VLOOKUP($B2730,'[1]výnosy standard'!$A$1:$T$2200,2,FALSE)</f>
        <v>29.15</v>
      </c>
      <c r="AV2730" s="6">
        <f>VLOOKUP($B2730,'[1]výnosy standard'!$A$1:$T$2200,3,FALSE)</f>
        <v>0</v>
      </c>
      <c r="AW2730" s="6">
        <f>VLOOKUP($B2730,'[1]výnosy standard'!$A$1:$T$2200,4,FALSE)</f>
        <v>8.0299999999999994</v>
      </c>
      <c r="AX2730" s="6">
        <f>VLOOKUP($B2730,'[1]výnosy standard'!$A$1:$T$2200,5,FALSE)</f>
        <v>0</v>
      </c>
      <c r="AY2730" s="6">
        <f>VLOOKUP($B2730,'[1]výnosy standard'!$A$1:$T$2200,6,FALSE)</f>
        <v>1.01</v>
      </c>
      <c r="AZ2730" s="6">
        <f>VLOOKUP($B2730,'[1]výnosy standard'!$A$1:$T$2200,7,FALSE)</f>
        <v>0</v>
      </c>
      <c r="BA2730" s="6">
        <f>VLOOKUP($B2730,'[1]výnosy standard'!$A$1:$T$2200,8,FALSE)</f>
        <v>20.81</v>
      </c>
      <c r="BB2730" s="6">
        <f>VLOOKUP($B2730,'[1]výnosy standard'!$A$1:$T$2200,9,FALSE)</f>
        <v>7.04</v>
      </c>
      <c r="BC2730" s="6">
        <f>VLOOKUP($B2730,'[1]výnosy standard'!$A$1:$T$2200,10,FALSE)</f>
        <v>7.04</v>
      </c>
      <c r="BD2730" s="6">
        <f>VLOOKUP($B2730,'[1]výnosy standard'!$A$1:$T$2200,11,FALSE)</f>
        <v>3.37</v>
      </c>
      <c r="BE2730" s="6">
        <f>VLOOKUP($B2730,'[1]výnosy standard'!$A$1:$T$2200,12,FALSE)</f>
        <v>0</v>
      </c>
      <c r="BF2730" s="6">
        <f>VLOOKUP($B2730,'[1]výnosy standard'!$A$1:$T$2200,13,FALSE)</f>
        <v>0</v>
      </c>
      <c r="BG2730" s="6">
        <f>VLOOKUP($B2730,'[1]výnosy standard'!$A$1:$T$2200,14,FALSE)</f>
        <v>0</v>
      </c>
      <c r="BH2730" s="6">
        <f>VLOOKUP($B2730,'[1]výnosy standard'!$A$1:$T$2200,15,FALSE)</f>
        <v>0</v>
      </c>
      <c r="BI2730" s="6">
        <f>VLOOKUP($B2730,'[1]výnosy standard'!$A$1:$T$2200,16,FALSE)</f>
        <v>72.489999999999995</v>
      </c>
      <c r="BJ2730" s="6">
        <f>VLOOKUP($B2730,'[1]výnosy standard'!$A$1:$T$2200,17,FALSE)</f>
        <v>5.49</v>
      </c>
      <c r="BK2730" s="6">
        <f>VLOOKUP($B2730,'[1]výnosy standard'!$A$1:$T$2200,18,FALSE)</f>
        <v>5.49</v>
      </c>
      <c r="BL2730" s="6">
        <f>VLOOKUP($B2730,'[1]výnosy standard'!$A$1:$T$2200,19,FALSE)</f>
        <v>7.12</v>
      </c>
      <c r="BM2730" s="6">
        <f>VLOOKUP($B2730,'[1]výnosy standard'!$A$1:$T$2200,20,FALSE)</f>
        <v>0</v>
      </c>
      <c r="BN2730" s="6">
        <f>VLOOKUP(B2730,'[1]pšenice výnos'!$A$2:$E$2200,4)</f>
        <v>7.04</v>
      </c>
      <c r="BO2730" s="6">
        <f>VLOOKUP(B2730,[1]kukuřice!$A$2:$E$2200,5,FALSE)</f>
        <v>45.933373285065656</v>
      </c>
    </row>
    <row r="2731" spans="1:67" hidden="1" x14ac:dyDescent="0.25">
      <c r="A2731" s="7">
        <v>3290</v>
      </c>
      <c r="B2731" s="6" t="s">
        <v>123</v>
      </c>
      <c r="C2731" s="13">
        <v>483</v>
      </c>
      <c r="D2731" s="7">
        <v>19.379844961240309</v>
      </c>
      <c r="E2731" s="6" t="s">
        <v>10</v>
      </c>
      <c r="F2731" s="6" t="s">
        <v>31</v>
      </c>
      <c r="G2731" s="7">
        <v>19.379844961240309</v>
      </c>
      <c r="H2731" s="7">
        <v>19.379844961240309</v>
      </c>
      <c r="I2731" s="7">
        <v>19.379844961240309</v>
      </c>
      <c r="J2731" s="7">
        <v>5.16</v>
      </c>
      <c r="K2731" s="14">
        <v>5.1908445002912202</v>
      </c>
      <c r="L2731" s="13">
        <v>18</v>
      </c>
      <c r="M2731" s="7">
        <v>5.1814508606811147</v>
      </c>
      <c r="N2731" s="7">
        <v>6.225840237959876E-2</v>
      </c>
      <c r="O2731" s="7">
        <v>-3.0844500291220101E-2</v>
      </c>
      <c r="P2731" s="7">
        <v>1</v>
      </c>
      <c r="Q2731" s="7">
        <v>1</v>
      </c>
      <c r="R2731" s="7">
        <v>0</v>
      </c>
      <c r="S2731" s="17" t="e">
        <v>#NULL!</v>
      </c>
      <c r="T2731" s="17" t="e">
        <v>#NULL!</v>
      </c>
      <c r="U2731" s="17" t="e">
        <v>#NULL!</v>
      </c>
      <c r="V2731" s="17" t="e">
        <v>#NULL!</v>
      </c>
      <c r="W2731" s="17" t="e">
        <v>#NULL!</v>
      </c>
      <c r="X2731" s="17" t="e">
        <v>#NULL!</v>
      </c>
      <c r="Y2731" s="17" t="e">
        <v>#NULL!</v>
      </c>
      <c r="Z2731" s="17" t="e">
        <v>#NULL!</v>
      </c>
      <c r="AA2731" s="17" t="e">
        <v>#NULL!</v>
      </c>
      <c r="AB2731" s="17" t="e">
        <v>#NULL!</v>
      </c>
      <c r="AC2731" s="17" t="e">
        <v>#NULL!</v>
      </c>
      <c r="AD2731" s="17" t="e">
        <v>#NULL!</v>
      </c>
      <c r="AE2731" s="17" t="e">
        <v>#NULL!</v>
      </c>
      <c r="AF2731" s="7">
        <v>0</v>
      </c>
      <c r="AG2731" s="7">
        <v>0</v>
      </c>
      <c r="AH2731" s="7">
        <v>0</v>
      </c>
      <c r="AI2731" s="7">
        <v>0</v>
      </c>
      <c r="AJ2731" s="7">
        <v>0</v>
      </c>
      <c r="AK2731" s="7">
        <v>0</v>
      </c>
      <c r="AL2731" s="7">
        <v>0</v>
      </c>
      <c r="AM2731" s="7">
        <v>0</v>
      </c>
      <c r="AN2731" s="7">
        <v>0</v>
      </c>
      <c r="AO2731" s="7">
        <v>0</v>
      </c>
      <c r="AP2731" s="7">
        <v>0</v>
      </c>
      <c r="AQ2731" s="7">
        <v>1</v>
      </c>
      <c r="AR2731" s="7">
        <v>0</v>
      </c>
      <c r="AS2731" s="7">
        <v>0</v>
      </c>
      <c r="AT2731" s="7">
        <v>0</v>
      </c>
      <c r="AU2731" s="6">
        <f>VLOOKUP($B2731,'[1]výnosy standard'!$A$1:$T$2200,2,FALSE)</f>
        <v>29.15</v>
      </c>
      <c r="AV2731" s="6">
        <f>VLOOKUP($B2731,'[1]výnosy standard'!$A$1:$T$2200,3,FALSE)</f>
        <v>0</v>
      </c>
      <c r="AW2731" s="6">
        <f>VLOOKUP($B2731,'[1]výnosy standard'!$A$1:$T$2200,4,FALSE)</f>
        <v>8.0299999999999994</v>
      </c>
      <c r="AX2731" s="6">
        <f>VLOOKUP($B2731,'[1]výnosy standard'!$A$1:$T$2200,5,FALSE)</f>
        <v>0</v>
      </c>
      <c r="AY2731" s="6">
        <f>VLOOKUP($B2731,'[1]výnosy standard'!$A$1:$T$2200,6,FALSE)</f>
        <v>1.01</v>
      </c>
      <c r="AZ2731" s="6">
        <f>VLOOKUP($B2731,'[1]výnosy standard'!$A$1:$T$2200,7,FALSE)</f>
        <v>0</v>
      </c>
      <c r="BA2731" s="6">
        <f>VLOOKUP($B2731,'[1]výnosy standard'!$A$1:$T$2200,8,FALSE)</f>
        <v>20.81</v>
      </c>
      <c r="BB2731" s="6">
        <f>VLOOKUP($B2731,'[1]výnosy standard'!$A$1:$T$2200,9,FALSE)</f>
        <v>7.04</v>
      </c>
      <c r="BC2731" s="6">
        <f>VLOOKUP($B2731,'[1]výnosy standard'!$A$1:$T$2200,10,FALSE)</f>
        <v>7.04</v>
      </c>
      <c r="BD2731" s="6">
        <f>VLOOKUP($B2731,'[1]výnosy standard'!$A$1:$T$2200,11,FALSE)</f>
        <v>3.37</v>
      </c>
      <c r="BE2731" s="6">
        <f>VLOOKUP($B2731,'[1]výnosy standard'!$A$1:$T$2200,12,FALSE)</f>
        <v>0</v>
      </c>
      <c r="BF2731" s="6">
        <f>VLOOKUP($B2731,'[1]výnosy standard'!$A$1:$T$2200,13,FALSE)</f>
        <v>0</v>
      </c>
      <c r="BG2731" s="6">
        <f>VLOOKUP($B2731,'[1]výnosy standard'!$A$1:$T$2200,14,FALSE)</f>
        <v>0</v>
      </c>
      <c r="BH2731" s="6">
        <f>VLOOKUP($B2731,'[1]výnosy standard'!$A$1:$T$2200,15,FALSE)</f>
        <v>0</v>
      </c>
      <c r="BI2731" s="6">
        <f>VLOOKUP($B2731,'[1]výnosy standard'!$A$1:$T$2200,16,FALSE)</f>
        <v>72.489999999999995</v>
      </c>
      <c r="BJ2731" s="6">
        <f>VLOOKUP($B2731,'[1]výnosy standard'!$A$1:$T$2200,17,FALSE)</f>
        <v>5.49</v>
      </c>
      <c r="BK2731" s="6">
        <f>VLOOKUP($B2731,'[1]výnosy standard'!$A$1:$T$2200,18,FALSE)</f>
        <v>5.49</v>
      </c>
      <c r="BL2731" s="6">
        <f>VLOOKUP($B2731,'[1]výnosy standard'!$A$1:$T$2200,19,FALSE)</f>
        <v>7.12</v>
      </c>
      <c r="BM2731" s="6">
        <f>VLOOKUP($B2731,'[1]výnosy standard'!$A$1:$T$2200,20,FALSE)</f>
        <v>0</v>
      </c>
      <c r="BN2731" s="6">
        <f>VLOOKUP(B2731,'[1]pšenice výnos'!$A$2:$E$2200,4)</f>
        <v>7.04</v>
      </c>
      <c r="BO2731" s="6">
        <f>VLOOKUP(B2731,[1]kukuřice!$A$2:$E$2200,5,FALSE)</f>
        <v>45.933373285065656</v>
      </c>
    </row>
    <row r="2732" spans="1:67" hidden="1" x14ac:dyDescent="0.25">
      <c r="A2732" s="7">
        <v>3322</v>
      </c>
      <c r="B2732" s="6" t="s">
        <v>123</v>
      </c>
      <c r="C2732" s="13">
        <v>44</v>
      </c>
      <c r="D2732" s="7">
        <v>19.547787610619466</v>
      </c>
      <c r="E2732" s="6" t="s">
        <v>10</v>
      </c>
      <c r="F2732" s="6" t="s">
        <v>31</v>
      </c>
      <c r="G2732" s="7">
        <v>19.547787610619466</v>
      </c>
      <c r="H2732" s="7">
        <v>18.584070796460175</v>
      </c>
      <c r="I2732" s="7">
        <v>18.584070796460175</v>
      </c>
      <c r="J2732" s="7">
        <v>6.78</v>
      </c>
      <c r="K2732" s="14">
        <v>6.4930106548990691</v>
      </c>
      <c r="L2732" s="13">
        <v>20</v>
      </c>
      <c r="M2732" s="7">
        <v>4.824821719457014</v>
      </c>
      <c r="N2732" s="7">
        <v>1.748361625531715E-2</v>
      </c>
      <c r="O2732" s="7">
        <v>0.2869893451009311</v>
      </c>
      <c r="P2732" s="7">
        <v>4</v>
      </c>
      <c r="Q2732" s="7">
        <v>0</v>
      </c>
      <c r="R2732" s="7">
        <v>0</v>
      </c>
      <c r="S2732" s="15">
        <v>1.65</v>
      </c>
      <c r="T2732" s="15">
        <v>4.7622222222222197</v>
      </c>
      <c r="U2732" s="15">
        <v>7.0933333333333302</v>
      </c>
      <c r="V2732" s="16">
        <v>16.7</v>
      </c>
      <c r="W2732" s="16">
        <v>18.2</v>
      </c>
      <c r="X2732" s="17" t="e">
        <v>#NULL!</v>
      </c>
      <c r="Y2732" s="13">
        <v>3</v>
      </c>
      <c r="Z2732" s="16">
        <v>4</v>
      </c>
      <c r="AA2732" s="13">
        <v>17</v>
      </c>
      <c r="AB2732" s="15">
        <v>0.30000000000000099</v>
      </c>
      <c r="AC2732" s="15">
        <v>-1.2</v>
      </c>
      <c r="AD2732" s="15">
        <v>4.4622222222222199</v>
      </c>
      <c r="AE2732" s="15">
        <v>0.46222222222222298</v>
      </c>
      <c r="AF2732" s="7">
        <v>0</v>
      </c>
      <c r="AG2732" s="7">
        <v>0</v>
      </c>
      <c r="AH2732" s="7">
        <v>0</v>
      </c>
      <c r="AI2732" s="7">
        <v>0</v>
      </c>
      <c r="AJ2732" s="7">
        <v>0</v>
      </c>
      <c r="AK2732" s="7">
        <v>0</v>
      </c>
      <c r="AL2732" s="7">
        <v>0</v>
      </c>
      <c r="AM2732" s="7">
        <v>0</v>
      </c>
      <c r="AN2732" s="7">
        <v>0</v>
      </c>
      <c r="AO2732" s="7">
        <v>0</v>
      </c>
      <c r="AP2732" s="7">
        <v>0</v>
      </c>
      <c r="AQ2732" s="7">
        <v>1</v>
      </c>
      <c r="AR2732" s="7">
        <v>0</v>
      </c>
      <c r="AS2732" s="7">
        <v>0</v>
      </c>
      <c r="AT2732" s="7">
        <v>0</v>
      </c>
      <c r="AU2732" s="6">
        <f>VLOOKUP($B2732,'[1]výnosy standard'!$A$1:$T$2200,2,FALSE)</f>
        <v>29.15</v>
      </c>
      <c r="AV2732" s="6">
        <f>VLOOKUP($B2732,'[1]výnosy standard'!$A$1:$T$2200,3,FALSE)</f>
        <v>0</v>
      </c>
      <c r="AW2732" s="6">
        <f>VLOOKUP($B2732,'[1]výnosy standard'!$A$1:$T$2200,4,FALSE)</f>
        <v>8.0299999999999994</v>
      </c>
      <c r="AX2732" s="6">
        <f>VLOOKUP($B2732,'[1]výnosy standard'!$A$1:$T$2200,5,FALSE)</f>
        <v>0</v>
      </c>
      <c r="AY2732" s="6">
        <f>VLOOKUP($B2732,'[1]výnosy standard'!$A$1:$T$2200,6,FALSE)</f>
        <v>1.01</v>
      </c>
      <c r="AZ2732" s="6">
        <f>VLOOKUP($B2732,'[1]výnosy standard'!$A$1:$T$2200,7,FALSE)</f>
        <v>0</v>
      </c>
      <c r="BA2732" s="6">
        <f>VLOOKUP($B2732,'[1]výnosy standard'!$A$1:$T$2200,8,FALSE)</f>
        <v>20.81</v>
      </c>
      <c r="BB2732" s="6">
        <f>VLOOKUP($B2732,'[1]výnosy standard'!$A$1:$T$2200,9,FALSE)</f>
        <v>7.04</v>
      </c>
      <c r="BC2732" s="6">
        <f>VLOOKUP($B2732,'[1]výnosy standard'!$A$1:$T$2200,10,FALSE)</f>
        <v>7.04</v>
      </c>
      <c r="BD2732" s="6">
        <f>VLOOKUP($B2732,'[1]výnosy standard'!$A$1:$T$2200,11,FALSE)</f>
        <v>3.37</v>
      </c>
      <c r="BE2732" s="6">
        <f>VLOOKUP($B2732,'[1]výnosy standard'!$A$1:$T$2200,12,FALSE)</f>
        <v>0</v>
      </c>
      <c r="BF2732" s="6">
        <f>VLOOKUP($B2732,'[1]výnosy standard'!$A$1:$T$2200,13,FALSE)</f>
        <v>0</v>
      </c>
      <c r="BG2732" s="6">
        <f>VLOOKUP($B2732,'[1]výnosy standard'!$A$1:$T$2200,14,FALSE)</f>
        <v>0</v>
      </c>
      <c r="BH2732" s="6">
        <f>VLOOKUP($B2732,'[1]výnosy standard'!$A$1:$T$2200,15,FALSE)</f>
        <v>0</v>
      </c>
      <c r="BI2732" s="6">
        <f>VLOOKUP($B2732,'[1]výnosy standard'!$A$1:$T$2200,16,FALSE)</f>
        <v>72.489999999999995</v>
      </c>
      <c r="BJ2732" s="6">
        <f>VLOOKUP($B2732,'[1]výnosy standard'!$A$1:$T$2200,17,FALSE)</f>
        <v>5.49</v>
      </c>
      <c r="BK2732" s="6">
        <f>VLOOKUP($B2732,'[1]výnosy standard'!$A$1:$T$2200,18,FALSE)</f>
        <v>5.49</v>
      </c>
      <c r="BL2732" s="6">
        <f>VLOOKUP($B2732,'[1]výnosy standard'!$A$1:$T$2200,19,FALSE)</f>
        <v>7.12</v>
      </c>
      <c r="BM2732" s="6">
        <f>VLOOKUP($B2732,'[1]výnosy standard'!$A$1:$T$2200,20,FALSE)</f>
        <v>0</v>
      </c>
      <c r="BN2732" s="6">
        <f>VLOOKUP(B2732,'[1]pšenice výnos'!$A$2:$E$2200,4)</f>
        <v>7.04</v>
      </c>
      <c r="BO2732" s="6">
        <f>VLOOKUP(B2732,[1]kukuřice!$A$2:$E$2200,5,FALSE)</f>
        <v>45.933373285065656</v>
      </c>
    </row>
    <row r="2733" spans="1:67" hidden="1" x14ac:dyDescent="0.25">
      <c r="A2733" s="7">
        <v>3323</v>
      </c>
      <c r="B2733" s="6" t="s">
        <v>123</v>
      </c>
      <c r="C2733" s="13">
        <v>347</v>
      </c>
      <c r="D2733" s="7">
        <v>19.547787610619466</v>
      </c>
      <c r="E2733" s="6" t="s">
        <v>10</v>
      </c>
      <c r="F2733" s="6" t="s">
        <v>31</v>
      </c>
      <c r="G2733" s="7">
        <v>19.547787610619466</v>
      </c>
      <c r="H2733" s="7">
        <v>18.584070796460175</v>
      </c>
      <c r="I2733" s="7">
        <v>18.584070796460175</v>
      </c>
      <c r="J2733" s="7">
        <v>6.78</v>
      </c>
      <c r="K2733" s="14">
        <v>6.637889180912425</v>
      </c>
      <c r="L2733" s="13">
        <v>20</v>
      </c>
      <c r="M2733" s="7">
        <v>4.824821719457014</v>
      </c>
      <c r="N2733" s="7">
        <v>1.748361625531715E-2</v>
      </c>
      <c r="O2733" s="7">
        <v>0.14211081908757528</v>
      </c>
      <c r="P2733" s="7">
        <v>4</v>
      </c>
      <c r="Q2733" s="7">
        <v>0</v>
      </c>
      <c r="R2733" s="7">
        <v>0</v>
      </c>
      <c r="S2733" s="15">
        <v>1.38611111111111</v>
      </c>
      <c r="T2733" s="15">
        <v>4.2422222222222201</v>
      </c>
      <c r="U2733" s="15">
        <v>7.1363756613756602</v>
      </c>
      <c r="V2733" s="16">
        <v>16.399999999999999</v>
      </c>
      <c r="W2733" s="16">
        <v>21.5</v>
      </c>
      <c r="X2733" s="17" t="e">
        <v>#NULL!</v>
      </c>
      <c r="Y2733" s="13">
        <v>3</v>
      </c>
      <c r="Z2733" s="16">
        <v>4</v>
      </c>
      <c r="AA2733" s="13">
        <v>17</v>
      </c>
      <c r="AB2733" s="15">
        <v>0.60000000000000098</v>
      </c>
      <c r="AC2733" s="15">
        <v>-4.5</v>
      </c>
      <c r="AD2733" s="15">
        <v>3.1172222222222201</v>
      </c>
      <c r="AE2733" s="15">
        <v>-0.88277777777777799</v>
      </c>
      <c r="AF2733" s="7">
        <v>0</v>
      </c>
      <c r="AG2733" s="7">
        <v>0</v>
      </c>
      <c r="AH2733" s="7">
        <v>0</v>
      </c>
      <c r="AI2733" s="7">
        <v>0</v>
      </c>
      <c r="AJ2733" s="7">
        <v>0</v>
      </c>
      <c r="AK2733" s="7">
        <v>0</v>
      </c>
      <c r="AL2733" s="7">
        <v>0</v>
      </c>
      <c r="AM2733" s="7">
        <v>0</v>
      </c>
      <c r="AN2733" s="7">
        <v>0</v>
      </c>
      <c r="AO2733" s="7">
        <v>0</v>
      </c>
      <c r="AP2733" s="7">
        <v>0</v>
      </c>
      <c r="AQ2733" s="7">
        <v>1</v>
      </c>
      <c r="AR2733" s="7">
        <v>0</v>
      </c>
      <c r="AS2733" s="7">
        <v>0</v>
      </c>
      <c r="AT2733" s="7">
        <v>0</v>
      </c>
      <c r="AU2733" s="6">
        <f>VLOOKUP($B2733,'[1]výnosy standard'!$A$1:$T$2200,2,FALSE)</f>
        <v>29.15</v>
      </c>
      <c r="AV2733" s="6">
        <f>VLOOKUP($B2733,'[1]výnosy standard'!$A$1:$T$2200,3,FALSE)</f>
        <v>0</v>
      </c>
      <c r="AW2733" s="6">
        <f>VLOOKUP($B2733,'[1]výnosy standard'!$A$1:$T$2200,4,FALSE)</f>
        <v>8.0299999999999994</v>
      </c>
      <c r="AX2733" s="6">
        <f>VLOOKUP($B2733,'[1]výnosy standard'!$A$1:$T$2200,5,FALSE)</f>
        <v>0</v>
      </c>
      <c r="AY2733" s="6">
        <f>VLOOKUP($B2733,'[1]výnosy standard'!$A$1:$T$2200,6,FALSE)</f>
        <v>1.01</v>
      </c>
      <c r="AZ2733" s="6">
        <f>VLOOKUP($B2733,'[1]výnosy standard'!$A$1:$T$2200,7,FALSE)</f>
        <v>0</v>
      </c>
      <c r="BA2733" s="6">
        <f>VLOOKUP($B2733,'[1]výnosy standard'!$A$1:$T$2200,8,FALSE)</f>
        <v>20.81</v>
      </c>
      <c r="BB2733" s="6">
        <f>VLOOKUP($B2733,'[1]výnosy standard'!$A$1:$T$2200,9,FALSE)</f>
        <v>7.04</v>
      </c>
      <c r="BC2733" s="6">
        <f>VLOOKUP($B2733,'[1]výnosy standard'!$A$1:$T$2200,10,FALSE)</f>
        <v>7.04</v>
      </c>
      <c r="BD2733" s="6">
        <f>VLOOKUP($B2733,'[1]výnosy standard'!$A$1:$T$2200,11,FALSE)</f>
        <v>3.37</v>
      </c>
      <c r="BE2733" s="6">
        <f>VLOOKUP($B2733,'[1]výnosy standard'!$A$1:$T$2200,12,FALSE)</f>
        <v>0</v>
      </c>
      <c r="BF2733" s="6">
        <f>VLOOKUP($B2733,'[1]výnosy standard'!$A$1:$T$2200,13,FALSE)</f>
        <v>0</v>
      </c>
      <c r="BG2733" s="6">
        <f>VLOOKUP($B2733,'[1]výnosy standard'!$A$1:$T$2200,14,FALSE)</f>
        <v>0</v>
      </c>
      <c r="BH2733" s="6">
        <f>VLOOKUP($B2733,'[1]výnosy standard'!$A$1:$T$2200,15,FALSE)</f>
        <v>0</v>
      </c>
      <c r="BI2733" s="6">
        <f>VLOOKUP($B2733,'[1]výnosy standard'!$A$1:$T$2200,16,FALSE)</f>
        <v>72.489999999999995</v>
      </c>
      <c r="BJ2733" s="6">
        <f>VLOOKUP($B2733,'[1]výnosy standard'!$A$1:$T$2200,17,FALSE)</f>
        <v>5.49</v>
      </c>
      <c r="BK2733" s="6">
        <f>VLOOKUP($B2733,'[1]výnosy standard'!$A$1:$T$2200,18,FALSE)</f>
        <v>5.49</v>
      </c>
      <c r="BL2733" s="6">
        <f>VLOOKUP($B2733,'[1]výnosy standard'!$A$1:$T$2200,19,FALSE)</f>
        <v>7.12</v>
      </c>
      <c r="BM2733" s="6">
        <f>VLOOKUP($B2733,'[1]výnosy standard'!$A$1:$T$2200,20,FALSE)</f>
        <v>0</v>
      </c>
      <c r="BN2733" s="6">
        <f>VLOOKUP(B2733,'[1]pšenice výnos'!$A$2:$E$2200,4)</f>
        <v>7.04</v>
      </c>
      <c r="BO2733" s="6">
        <f>VLOOKUP(B2733,[1]kukuřice!$A$2:$E$2200,5,FALSE)</f>
        <v>45.933373285065656</v>
      </c>
    </row>
    <row r="2734" spans="1:67" hidden="1" x14ac:dyDescent="0.25">
      <c r="A2734" s="7">
        <v>3271</v>
      </c>
      <c r="B2734" s="6" t="s">
        <v>215</v>
      </c>
      <c r="C2734" s="13">
        <v>213</v>
      </c>
      <c r="D2734" s="7">
        <v>19.733709024525755</v>
      </c>
      <c r="E2734" s="6" t="s">
        <v>10</v>
      </c>
      <c r="F2734" s="6" t="s">
        <v>31</v>
      </c>
      <c r="G2734" s="7">
        <v>19.733709024525755</v>
      </c>
      <c r="H2734" s="7">
        <v>19.733709024525755</v>
      </c>
      <c r="I2734" s="7">
        <v>19.733709024525755</v>
      </c>
      <c r="J2734" s="7">
        <v>5.9289411764705884</v>
      </c>
      <c r="K2734" s="14">
        <v>5.4889723119768608</v>
      </c>
      <c r="L2734" s="13">
        <v>18</v>
      </c>
      <c r="M2734" s="7">
        <v>5.1814508606811147</v>
      </c>
      <c r="N2734" s="7">
        <v>6.225840237959876E-2</v>
      </c>
      <c r="O2734" s="7">
        <v>0.43996886449372763</v>
      </c>
      <c r="P2734" s="7">
        <v>3</v>
      </c>
      <c r="Q2734" s="7">
        <v>0</v>
      </c>
      <c r="R2734" s="7">
        <v>2</v>
      </c>
      <c r="S2734" s="15">
        <v>1.5277777777777799</v>
      </c>
      <c r="T2734" s="15">
        <v>3.7066666666666701</v>
      </c>
      <c r="U2734" s="15">
        <v>5.5687962962963002</v>
      </c>
      <c r="V2734" s="16">
        <v>15.9</v>
      </c>
      <c r="W2734" s="16">
        <v>15</v>
      </c>
      <c r="X2734" s="13">
        <v>-1</v>
      </c>
      <c r="Y2734" s="13">
        <v>3</v>
      </c>
      <c r="Z2734" s="16">
        <v>4</v>
      </c>
      <c r="AA2734" s="13">
        <v>17</v>
      </c>
      <c r="AB2734" s="15">
        <v>1.1000000000000001</v>
      </c>
      <c r="AC2734" s="15">
        <v>2</v>
      </c>
      <c r="AD2734" s="15">
        <v>4.2066666666666697</v>
      </c>
      <c r="AE2734" s="15">
        <v>0.206666666666671</v>
      </c>
      <c r="AF2734" s="7">
        <v>0</v>
      </c>
      <c r="AG2734" s="7">
        <v>0</v>
      </c>
      <c r="AH2734" s="7">
        <v>0</v>
      </c>
      <c r="AI2734" s="7">
        <v>0</v>
      </c>
      <c r="AJ2734" s="7">
        <v>0</v>
      </c>
      <c r="AK2734" s="7">
        <v>0</v>
      </c>
      <c r="AL2734" s="7">
        <v>0</v>
      </c>
      <c r="AM2734" s="7">
        <v>0</v>
      </c>
      <c r="AN2734" s="7">
        <v>0</v>
      </c>
      <c r="AO2734" s="7">
        <v>0</v>
      </c>
      <c r="AP2734" s="7">
        <v>0</v>
      </c>
      <c r="AQ2734" s="7">
        <v>1</v>
      </c>
      <c r="AR2734" s="7">
        <v>0</v>
      </c>
      <c r="AS2734" s="7">
        <v>0</v>
      </c>
      <c r="AT2734" s="7">
        <v>0</v>
      </c>
      <c r="AU2734" s="6">
        <f>VLOOKUP($B2734,'[1]výnosy standard'!$A$1:$T$2200,2,FALSE)</f>
        <v>27.85</v>
      </c>
      <c r="AV2734" s="6">
        <f>VLOOKUP($B2734,'[1]výnosy standard'!$A$1:$T$2200,3,FALSE)</f>
        <v>0</v>
      </c>
      <c r="AW2734" s="6">
        <f>VLOOKUP($B2734,'[1]výnosy standard'!$A$1:$T$2200,4,FALSE)</f>
        <v>0</v>
      </c>
      <c r="AX2734" s="6">
        <f>VLOOKUP($B2734,'[1]výnosy standard'!$A$1:$T$2200,5,FALSE)</f>
        <v>4.83</v>
      </c>
      <c r="AY2734" s="6">
        <f>VLOOKUP($B2734,'[1]výnosy standard'!$A$1:$T$2200,6,FALSE)</f>
        <v>0</v>
      </c>
      <c r="AZ2734" s="6">
        <f>VLOOKUP($B2734,'[1]výnosy standard'!$A$1:$T$2200,7,FALSE)</f>
        <v>0</v>
      </c>
      <c r="BA2734" s="6">
        <f>VLOOKUP($B2734,'[1]výnosy standard'!$A$1:$T$2200,8,FALSE)</f>
        <v>0</v>
      </c>
      <c r="BB2734" s="6">
        <f>VLOOKUP($B2734,'[1]výnosy standard'!$A$1:$T$2200,9,FALSE)</f>
        <v>5.93</v>
      </c>
      <c r="BC2734" s="6">
        <f>VLOOKUP($B2734,'[1]výnosy standard'!$A$1:$T$2200,10,FALSE)</f>
        <v>5.93</v>
      </c>
      <c r="BD2734" s="6">
        <f>VLOOKUP($B2734,'[1]výnosy standard'!$A$1:$T$2200,11,FALSE)</f>
        <v>3.36</v>
      </c>
      <c r="BE2734" s="6">
        <f>VLOOKUP($B2734,'[1]výnosy standard'!$A$1:$T$2200,12,FALSE)</f>
        <v>5.43</v>
      </c>
      <c r="BF2734" s="6">
        <f>VLOOKUP($B2734,'[1]výnosy standard'!$A$1:$T$2200,13,FALSE)</f>
        <v>0</v>
      </c>
      <c r="BG2734" s="6">
        <f>VLOOKUP($B2734,'[1]výnosy standard'!$A$1:$T$2200,14,FALSE)</f>
        <v>0</v>
      </c>
      <c r="BH2734" s="6">
        <f>VLOOKUP($B2734,'[1]výnosy standard'!$A$1:$T$2200,15,FALSE)</f>
        <v>20.73</v>
      </c>
      <c r="BI2734" s="6">
        <f>VLOOKUP($B2734,'[1]výnosy standard'!$A$1:$T$2200,16,FALSE)</f>
        <v>0</v>
      </c>
      <c r="BJ2734" s="6">
        <f>VLOOKUP($B2734,'[1]výnosy standard'!$A$1:$T$2200,17,FALSE)</f>
        <v>4.29</v>
      </c>
      <c r="BK2734" s="6">
        <f>VLOOKUP($B2734,'[1]výnosy standard'!$A$1:$T$2200,18,FALSE)</f>
        <v>4.29</v>
      </c>
      <c r="BL2734" s="6">
        <f>VLOOKUP($B2734,'[1]výnosy standard'!$A$1:$T$2200,19,FALSE)</f>
        <v>5.54</v>
      </c>
      <c r="BM2734" s="6">
        <f>VLOOKUP($B2734,'[1]výnosy standard'!$A$1:$T$2200,20,FALSE)</f>
        <v>0</v>
      </c>
      <c r="BN2734" s="6">
        <f>VLOOKUP(B2734,'[1]pšenice výnos'!$A$2:$E$2200,4)</f>
        <v>5.93</v>
      </c>
      <c r="BO2734" s="6">
        <f>VLOOKUP(B2734,[1]kukuřice!$A$2:$E$2200,5,FALSE)</f>
        <v>37.129502695926369</v>
      </c>
    </row>
    <row r="2735" spans="1:67" hidden="1" x14ac:dyDescent="0.25">
      <c r="A2735" s="7">
        <v>4539</v>
      </c>
      <c r="B2735" s="6" t="s">
        <v>142</v>
      </c>
      <c r="C2735" s="13">
        <v>325</v>
      </c>
      <c r="D2735" s="7">
        <v>19.989587867636608</v>
      </c>
      <c r="E2735" s="6" t="s">
        <v>10</v>
      </c>
      <c r="F2735" s="6" t="s">
        <v>31</v>
      </c>
      <c r="G2735" s="7">
        <v>19.989587867636608</v>
      </c>
      <c r="H2735" s="7">
        <v>8.1558821857053516</v>
      </c>
      <c r="I2735" s="7">
        <v>8.1558821857053516</v>
      </c>
      <c r="J2735" s="7">
        <v>6.6209882352941172</v>
      </c>
      <c r="K2735" s="14">
        <v>7.2247802651671442</v>
      </c>
      <c r="L2735" s="13">
        <v>15</v>
      </c>
      <c r="M2735" s="7">
        <v>4.8467461300309607</v>
      </c>
      <c r="N2735" s="7">
        <v>-8.6183350939511905E-2</v>
      </c>
      <c r="O2735" s="7">
        <v>-0.60379202987302705</v>
      </c>
      <c r="P2735" s="7">
        <v>0</v>
      </c>
      <c r="Q2735" s="7">
        <v>4</v>
      </c>
      <c r="R2735" s="7">
        <v>0</v>
      </c>
      <c r="S2735" s="15">
        <v>1.43611111111111</v>
      </c>
      <c r="T2735" s="15">
        <v>5.7991666666666699</v>
      </c>
      <c r="U2735" s="15">
        <v>7.5541666666666698</v>
      </c>
      <c r="V2735" s="16">
        <v>17.5</v>
      </c>
      <c r="W2735" s="16">
        <v>17.3</v>
      </c>
      <c r="X2735" s="17" t="e">
        <v>#NULL!</v>
      </c>
      <c r="Y2735" s="13">
        <v>2</v>
      </c>
      <c r="Z2735" s="16">
        <v>3.5</v>
      </c>
      <c r="AA2735" s="13">
        <v>22</v>
      </c>
      <c r="AB2735" s="15">
        <v>4.5</v>
      </c>
      <c r="AC2735" s="15">
        <v>4.7</v>
      </c>
      <c r="AD2735" s="15">
        <v>6.9741666666666697</v>
      </c>
      <c r="AE2735" s="15">
        <v>3.4741666666666702</v>
      </c>
      <c r="AF2735" s="7">
        <v>0</v>
      </c>
      <c r="AG2735" s="7">
        <v>0</v>
      </c>
      <c r="AH2735" s="7">
        <v>0</v>
      </c>
      <c r="AI2735" s="7">
        <v>0</v>
      </c>
      <c r="AJ2735" s="7">
        <v>0</v>
      </c>
      <c r="AK2735" s="7">
        <v>0</v>
      </c>
      <c r="AL2735" s="7">
        <v>0</v>
      </c>
      <c r="AM2735" s="7">
        <v>0</v>
      </c>
      <c r="AN2735" s="7">
        <v>0</v>
      </c>
      <c r="AO2735" s="7">
        <v>0</v>
      </c>
      <c r="AP2735" s="7">
        <v>0</v>
      </c>
      <c r="AQ2735" s="7">
        <v>1</v>
      </c>
      <c r="AR2735" s="7">
        <v>0</v>
      </c>
      <c r="AS2735" s="7">
        <v>0</v>
      </c>
      <c r="AT2735" s="7">
        <v>0</v>
      </c>
      <c r="AU2735" s="6">
        <f>VLOOKUP($B2735,'[1]výnosy standard'!$A$1:$T$2200,2,FALSE)</f>
        <v>0</v>
      </c>
      <c r="AV2735" s="6">
        <f>VLOOKUP($B2735,'[1]výnosy standard'!$A$1:$T$2200,3,FALSE)</f>
        <v>0</v>
      </c>
      <c r="AW2735" s="6">
        <f>VLOOKUP($B2735,'[1]výnosy standard'!$A$1:$T$2200,4,FALSE)</f>
        <v>0</v>
      </c>
      <c r="AX2735" s="6">
        <f>VLOOKUP($B2735,'[1]výnosy standard'!$A$1:$T$2200,5,FALSE)</f>
        <v>0</v>
      </c>
      <c r="AY2735" s="6">
        <f>VLOOKUP($B2735,'[1]výnosy standard'!$A$1:$T$2200,6,FALSE)</f>
        <v>0</v>
      </c>
      <c r="AZ2735" s="6">
        <f>VLOOKUP($B2735,'[1]výnosy standard'!$A$1:$T$2200,7,FALSE)</f>
        <v>0</v>
      </c>
      <c r="BA2735" s="6">
        <f>VLOOKUP($B2735,'[1]výnosy standard'!$A$1:$T$2200,8,FALSE)</f>
        <v>0</v>
      </c>
      <c r="BB2735" s="6">
        <f>VLOOKUP($B2735,'[1]výnosy standard'!$A$1:$T$2200,9,FALSE)</f>
        <v>6.82</v>
      </c>
      <c r="BC2735" s="6">
        <f>VLOOKUP($B2735,'[1]výnosy standard'!$A$1:$T$2200,10,FALSE)</f>
        <v>6.82</v>
      </c>
      <c r="BD2735" s="6">
        <f>VLOOKUP($B2735,'[1]výnosy standard'!$A$1:$T$2200,11,FALSE)</f>
        <v>3.77</v>
      </c>
      <c r="BE2735" s="6">
        <f>VLOOKUP($B2735,'[1]výnosy standard'!$A$1:$T$2200,12,FALSE)</f>
        <v>6.58</v>
      </c>
      <c r="BF2735" s="6">
        <f>VLOOKUP($B2735,'[1]výnosy standard'!$A$1:$T$2200,13,FALSE)</f>
        <v>0</v>
      </c>
      <c r="BG2735" s="6">
        <f>VLOOKUP($B2735,'[1]výnosy standard'!$A$1:$T$2200,14,FALSE)</f>
        <v>0</v>
      </c>
      <c r="BH2735" s="6">
        <f>VLOOKUP($B2735,'[1]výnosy standard'!$A$1:$T$2200,15,FALSE)</f>
        <v>0</v>
      </c>
      <c r="BI2735" s="6">
        <f>VLOOKUP($B2735,'[1]výnosy standard'!$A$1:$T$2200,16,FALSE)</f>
        <v>0</v>
      </c>
      <c r="BJ2735" s="6">
        <f>VLOOKUP($B2735,'[1]výnosy standard'!$A$1:$T$2200,17,FALSE)</f>
        <v>5.54</v>
      </c>
      <c r="BK2735" s="6">
        <f>VLOOKUP($B2735,'[1]výnosy standard'!$A$1:$T$2200,18,FALSE)</f>
        <v>5.54</v>
      </c>
      <c r="BL2735" s="6">
        <f>VLOOKUP($B2735,'[1]výnosy standard'!$A$1:$T$2200,19,FALSE)</f>
        <v>6.65</v>
      </c>
      <c r="BM2735" s="6">
        <f>VLOOKUP($B2735,'[1]výnosy standard'!$A$1:$T$2200,20,FALSE)</f>
        <v>0</v>
      </c>
      <c r="BN2735" s="6">
        <f>VLOOKUP(B2735,'[1]pšenice výnos'!$A$2:$E$2200,4)</f>
        <v>6.82</v>
      </c>
      <c r="BO2735" s="6">
        <f>VLOOKUP(B2735,[1]kukuřice!$A$2:$E$2200,5,FALSE)</f>
        <v>43.191266145909822</v>
      </c>
    </row>
    <row r="2736" spans="1:67" hidden="1" x14ac:dyDescent="0.25">
      <c r="A2736" s="7">
        <v>3307</v>
      </c>
      <c r="B2736" s="6" t="s">
        <v>118</v>
      </c>
      <c r="C2736" s="13">
        <v>219</v>
      </c>
      <c r="D2736" s="7">
        <v>20.208351344341665</v>
      </c>
      <c r="E2736" s="6" t="s">
        <v>10</v>
      </c>
      <c r="F2736" s="6" t="s">
        <v>31</v>
      </c>
      <c r="G2736" s="7">
        <v>20.208351344341665</v>
      </c>
      <c r="H2736" s="7">
        <v>20.208351344341665</v>
      </c>
      <c r="I2736" s="7">
        <v>20.208351344341665</v>
      </c>
      <c r="J2736" s="7">
        <v>5.4432941176470582</v>
      </c>
      <c r="K2736" s="14">
        <v>5.4159691047558995</v>
      </c>
      <c r="L2736" s="13">
        <v>18</v>
      </c>
      <c r="M2736" s="7">
        <v>5.1814508606811147</v>
      </c>
      <c r="N2736" s="7">
        <v>6.225840237959876E-2</v>
      </c>
      <c r="O2736" s="7">
        <v>2.7325012891158629E-2</v>
      </c>
      <c r="P2736" s="7">
        <v>3</v>
      </c>
      <c r="Q2736" s="7">
        <v>0</v>
      </c>
      <c r="R2736" s="7">
        <v>1</v>
      </c>
      <c r="S2736" s="15">
        <v>0.66111111111111098</v>
      </c>
      <c r="T2736" s="15">
        <v>2.2733333333333299</v>
      </c>
      <c r="U2736" s="15">
        <v>5.58943452380952</v>
      </c>
      <c r="V2736" s="16">
        <v>15.8</v>
      </c>
      <c r="W2736" s="16">
        <v>15.5</v>
      </c>
      <c r="X2736" s="13">
        <v>-1</v>
      </c>
      <c r="Y2736" s="13">
        <v>4</v>
      </c>
      <c r="Z2736" s="16">
        <v>4.7</v>
      </c>
      <c r="AA2736" s="13">
        <v>14</v>
      </c>
      <c r="AB2736" s="15">
        <v>-1.8</v>
      </c>
      <c r="AC2736" s="15">
        <v>-1.5</v>
      </c>
      <c r="AD2736" s="15">
        <v>1.8983333333333301</v>
      </c>
      <c r="AE2736" s="15">
        <v>-2.8016666666666699</v>
      </c>
      <c r="AF2736" s="7">
        <v>0</v>
      </c>
      <c r="AG2736" s="7">
        <v>0</v>
      </c>
      <c r="AH2736" s="7">
        <v>0</v>
      </c>
      <c r="AI2736" s="7">
        <v>0</v>
      </c>
      <c r="AJ2736" s="7">
        <v>0</v>
      </c>
      <c r="AK2736" s="7">
        <v>0</v>
      </c>
      <c r="AL2736" s="7">
        <v>0</v>
      </c>
      <c r="AM2736" s="7">
        <v>0</v>
      </c>
      <c r="AN2736" s="7">
        <v>0</v>
      </c>
      <c r="AO2736" s="7">
        <v>0</v>
      </c>
      <c r="AP2736" s="7">
        <v>0</v>
      </c>
      <c r="AQ2736" s="7">
        <v>1</v>
      </c>
      <c r="AR2736" s="7">
        <v>0</v>
      </c>
      <c r="AS2736" s="7">
        <v>0</v>
      </c>
      <c r="AT2736" s="7">
        <v>0</v>
      </c>
      <c r="AU2736" s="6">
        <f>VLOOKUP($B2736,'[1]výnosy standard'!$A$1:$T$2200,2,FALSE)</f>
        <v>24.7</v>
      </c>
      <c r="AV2736" s="6">
        <f>VLOOKUP($B2736,'[1]výnosy standard'!$A$1:$T$2200,3,FALSE)</f>
        <v>0</v>
      </c>
      <c r="AW2736" s="6">
        <f>VLOOKUP($B2736,'[1]výnosy standard'!$A$1:$T$2200,4,FALSE)</f>
        <v>0</v>
      </c>
      <c r="AX2736" s="6">
        <f>VLOOKUP($B2736,'[1]výnosy standard'!$A$1:$T$2200,5,FALSE)</f>
        <v>0</v>
      </c>
      <c r="AY2736" s="6">
        <f>VLOOKUP($B2736,'[1]výnosy standard'!$A$1:$T$2200,6,FALSE)</f>
        <v>0</v>
      </c>
      <c r="AZ2736" s="6">
        <f>VLOOKUP($B2736,'[1]výnosy standard'!$A$1:$T$2200,7,FALSE)</f>
        <v>0</v>
      </c>
      <c r="BA2736" s="6">
        <f>VLOOKUP($B2736,'[1]výnosy standard'!$A$1:$T$2200,8,FALSE)</f>
        <v>0</v>
      </c>
      <c r="BB2736" s="6">
        <f>VLOOKUP($B2736,'[1]výnosy standard'!$A$1:$T$2200,9,FALSE)</f>
        <v>5.9</v>
      </c>
      <c r="BC2736" s="6">
        <f>VLOOKUP($B2736,'[1]výnosy standard'!$A$1:$T$2200,10,FALSE)</f>
        <v>5.9</v>
      </c>
      <c r="BD2736" s="6">
        <f>VLOOKUP($B2736,'[1]výnosy standard'!$A$1:$T$2200,11,FALSE)</f>
        <v>3.42</v>
      </c>
      <c r="BE2736" s="6">
        <f>VLOOKUP($B2736,'[1]výnosy standard'!$A$1:$T$2200,12,FALSE)</f>
        <v>5.5</v>
      </c>
      <c r="BF2736" s="6">
        <f>VLOOKUP($B2736,'[1]výnosy standard'!$A$1:$T$2200,13,FALSE)</f>
        <v>0</v>
      </c>
      <c r="BG2736" s="6">
        <f>VLOOKUP($B2736,'[1]výnosy standard'!$A$1:$T$2200,14,FALSE)</f>
        <v>0</v>
      </c>
      <c r="BH2736" s="6">
        <f>VLOOKUP($B2736,'[1]výnosy standard'!$A$1:$T$2200,15,FALSE)</f>
        <v>18.38</v>
      </c>
      <c r="BI2736" s="6">
        <f>VLOOKUP($B2736,'[1]výnosy standard'!$A$1:$T$2200,16,FALSE)</f>
        <v>0</v>
      </c>
      <c r="BJ2736" s="6">
        <f>VLOOKUP($B2736,'[1]výnosy standard'!$A$1:$T$2200,17,FALSE)</f>
        <v>4.3499999999999996</v>
      </c>
      <c r="BK2736" s="6">
        <f>VLOOKUP($B2736,'[1]výnosy standard'!$A$1:$T$2200,18,FALSE)</f>
        <v>4.3499999999999996</v>
      </c>
      <c r="BL2736" s="6">
        <f>VLOOKUP($B2736,'[1]výnosy standard'!$A$1:$T$2200,19,FALSE)</f>
        <v>5.55</v>
      </c>
      <c r="BM2736" s="6">
        <f>VLOOKUP($B2736,'[1]výnosy standard'!$A$1:$T$2200,20,FALSE)</f>
        <v>0</v>
      </c>
      <c r="BN2736" s="6">
        <f>VLOOKUP(B2736,'[1]pšenice výnos'!$A$2:$E$2200,4)</f>
        <v>5.9</v>
      </c>
      <c r="BO2736" s="6">
        <f>VLOOKUP(B2736,[1]kukuřice!$A$2:$E$2200,5,FALSE)</f>
        <v>42.249021815544999</v>
      </c>
    </row>
    <row r="2737" spans="1:67" hidden="1" x14ac:dyDescent="0.25">
      <c r="A2737" s="7">
        <v>3326</v>
      </c>
      <c r="B2737" s="6" t="s">
        <v>181</v>
      </c>
      <c r="C2737" s="13">
        <v>23</v>
      </c>
      <c r="D2737" s="7">
        <v>20.455534883720929</v>
      </c>
      <c r="E2737" s="6" t="s">
        <v>10</v>
      </c>
      <c r="F2737" s="6" t="s">
        <v>31</v>
      </c>
      <c r="G2737" s="7">
        <v>20.455534883720929</v>
      </c>
      <c r="H2737" s="7">
        <v>19.302325581395351</v>
      </c>
      <c r="I2737" s="7">
        <v>19.302325581395351</v>
      </c>
      <c r="J2737" s="7">
        <v>4.3</v>
      </c>
      <c r="K2737" s="14">
        <v>4.146765457928459</v>
      </c>
      <c r="L2737" s="13">
        <v>0</v>
      </c>
      <c r="M2737" s="7">
        <v>4.8467461300309607</v>
      </c>
      <c r="N2737" s="7">
        <v>-8.6183350939511905E-2</v>
      </c>
      <c r="O2737" s="7">
        <v>0.15323454207154086</v>
      </c>
      <c r="P2737" s="7">
        <v>4</v>
      </c>
      <c r="Q2737" s="7">
        <v>3</v>
      </c>
      <c r="R2737" s="7">
        <v>0</v>
      </c>
      <c r="S2737" s="15">
        <v>3.6166666666666698</v>
      </c>
      <c r="T2737" s="15">
        <v>7.7208333333333297</v>
      </c>
      <c r="U2737" s="17" t="e">
        <v>#NULL!</v>
      </c>
      <c r="V2737" s="16">
        <v>11.2</v>
      </c>
      <c r="W2737" s="16">
        <v>11</v>
      </c>
      <c r="X2737" s="17" t="e">
        <v>#NULL!</v>
      </c>
      <c r="Y2737" s="13">
        <v>3</v>
      </c>
      <c r="Z2737" s="16">
        <v>4</v>
      </c>
      <c r="AA2737" s="13">
        <v>17</v>
      </c>
      <c r="AB2737" s="15">
        <v>5.8</v>
      </c>
      <c r="AC2737" s="15">
        <v>6</v>
      </c>
      <c r="AD2737" s="15">
        <v>9.2208333333333297</v>
      </c>
      <c r="AE2737" s="15">
        <v>5.2208333333333297</v>
      </c>
      <c r="AF2737" s="7">
        <v>0</v>
      </c>
      <c r="AG2737" s="7">
        <v>0</v>
      </c>
      <c r="AH2737" s="7">
        <v>0</v>
      </c>
      <c r="AI2737" s="7">
        <v>0</v>
      </c>
      <c r="AJ2737" s="7">
        <v>0</v>
      </c>
      <c r="AK2737" s="7">
        <v>0</v>
      </c>
      <c r="AL2737" s="7">
        <v>0</v>
      </c>
      <c r="AM2737" s="7">
        <v>0</v>
      </c>
      <c r="AN2737" s="7">
        <v>0</v>
      </c>
      <c r="AO2737" s="7">
        <v>0</v>
      </c>
      <c r="AP2737" s="7">
        <v>0</v>
      </c>
      <c r="AQ2737" s="7">
        <v>1</v>
      </c>
      <c r="AR2737" s="7">
        <v>0</v>
      </c>
      <c r="AS2737" s="7">
        <v>0</v>
      </c>
      <c r="AT2737" s="7">
        <v>0</v>
      </c>
      <c r="AU2737" s="6">
        <f>VLOOKUP($B2737,'[1]výnosy standard'!$A$1:$T$2200,2,FALSE)</f>
        <v>0</v>
      </c>
      <c r="AV2737" s="6">
        <f>VLOOKUP($B2737,'[1]výnosy standard'!$A$1:$T$2200,3,FALSE)</f>
        <v>0</v>
      </c>
      <c r="AW2737" s="6">
        <f>VLOOKUP($B2737,'[1]výnosy standard'!$A$1:$T$2200,4,FALSE)</f>
        <v>0</v>
      </c>
      <c r="AX2737" s="6">
        <f>VLOOKUP($B2737,'[1]výnosy standard'!$A$1:$T$2200,5,FALSE)</f>
        <v>4.46</v>
      </c>
      <c r="AY2737" s="6">
        <f>VLOOKUP($B2737,'[1]výnosy standard'!$A$1:$T$2200,6,FALSE)</f>
        <v>0</v>
      </c>
      <c r="AZ2737" s="6">
        <f>VLOOKUP($B2737,'[1]výnosy standard'!$A$1:$T$2200,7,FALSE)</f>
        <v>0</v>
      </c>
      <c r="BA2737" s="6">
        <f>VLOOKUP($B2737,'[1]výnosy standard'!$A$1:$T$2200,8,FALSE)</f>
        <v>0</v>
      </c>
      <c r="BB2737" s="6">
        <f>VLOOKUP($B2737,'[1]výnosy standard'!$A$1:$T$2200,9,FALSE)</f>
        <v>5.44</v>
      </c>
      <c r="BC2737" s="6">
        <f>VLOOKUP($B2737,'[1]výnosy standard'!$A$1:$T$2200,10,FALSE)</f>
        <v>5.44</v>
      </c>
      <c r="BD2737" s="6">
        <f>VLOOKUP($B2737,'[1]výnosy standard'!$A$1:$T$2200,11,FALSE)</f>
        <v>2.97</v>
      </c>
      <c r="BE2737" s="6">
        <f>VLOOKUP($B2737,'[1]výnosy standard'!$A$1:$T$2200,12,FALSE)</f>
        <v>5.05</v>
      </c>
      <c r="BF2737" s="6">
        <f>VLOOKUP($B2737,'[1]výnosy standard'!$A$1:$T$2200,13,FALSE)</f>
        <v>0</v>
      </c>
      <c r="BG2737" s="6">
        <f>VLOOKUP($B2737,'[1]výnosy standard'!$A$1:$T$2200,14,FALSE)</f>
        <v>0</v>
      </c>
      <c r="BH2737" s="6">
        <f>VLOOKUP($B2737,'[1]výnosy standard'!$A$1:$T$2200,15,FALSE)</f>
        <v>0</v>
      </c>
      <c r="BI2737" s="6">
        <f>VLOOKUP($B2737,'[1]výnosy standard'!$A$1:$T$2200,16,FALSE)</f>
        <v>0</v>
      </c>
      <c r="BJ2737" s="6">
        <f>VLOOKUP($B2737,'[1]výnosy standard'!$A$1:$T$2200,17,FALSE)</f>
        <v>4.37</v>
      </c>
      <c r="BK2737" s="6">
        <f>VLOOKUP($B2737,'[1]výnosy standard'!$A$1:$T$2200,18,FALSE)</f>
        <v>4.37</v>
      </c>
      <c r="BL2737" s="6">
        <f>VLOOKUP($B2737,'[1]výnosy standard'!$A$1:$T$2200,19,FALSE)</f>
        <v>5.0199999999999996</v>
      </c>
      <c r="BM2737" s="6">
        <f>VLOOKUP($B2737,'[1]výnosy standard'!$A$1:$T$2200,20,FALSE)</f>
        <v>0</v>
      </c>
      <c r="BN2737" s="6">
        <f>VLOOKUP(B2737,'[1]pšenice výnos'!$A$2:$E$2200,4)</f>
        <v>5.44</v>
      </c>
      <c r="BO2737" s="6">
        <f>VLOOKUP(B2737,[1]kukuřice!$A$2:$E$2200,5,FALSE)</f>
        <v>41.932148920491329</v>
      </c>
    </row>
    <row r="2738" spans="1:67" hidden="1" x14ac:dyDescent="0.25">
      <c r="A2738" s="7">
        <v>3289</v>
      </c>
      <c r="B2738" s="6" t="s">
        <v>123</v>
      </c>
      <c r="C2738" s="13">
        <v>107</v>
      </c>
      <c r="D2738" s="7">
        <v>20.59108527131783</v>
      </c>
      <c r="E2738" s="6" t="s">
        <v>10</v>
      </c>
      <c r="F2738" s="6" t="s">
        <v>31</v>
      </c>
      <c r="G2738" s="7">
        <v>20.59108527131783</v>
      </c>
      <c r="H2738" s="7">
        <v>20.59108527131783</v>
      </c>
      <c r="I2738" s="7">
        <v>20.59108527131783</v>
      </c>
      <c r="J2738" s="7">
        <v>4.8564705882352941</v>
      </c>
      <c r="K2738" s="14">
        <v>4.5070265024822991</v>
      </c>
      <c r="L2738" s="13">
        <v>18</v>
      </c>
      <c r="M2738" s="7">
        <v>5.1814508606811147</v>
      </c>
      <c r="N2738" s="7">
        <v>6.225840237959876E-2</v>
      </c>
      <c r="O2738" s="7">
        <v>0.34944408575299502</v>
      </c>
      <c r="P2738" s="7">
        <v>1</v>
      </c>
      <c r="Q2738" s="7">
        <v>0</v>
      </c>
      <c r="R2738" s="7">
        <v>0</v>
      </c>
      <c r="S2738" s="17" t="e">
        <v>#NULL!</v>
      </c>
      <c r="T2738" s="17" t="e">
        <v>#NULL!</v>
      </c>
      <c r="U2738" s="17" t="e">
        <v>#NULL!</v>
      </c>
      <c r="V2738" s="17" t="e">
        <v>#NULL!</v>
      </c>
      <c r="W2738" s="17" t="e">
        <v>#NULL!</v>
      </c>
      <c r="X2738" s="17" t="e">
        <v>#NULL!</v>
      </c>
      <c r="Y2738" s="17" t="e">
        <v>#NULL!</v>
      </c>
      <c r="Z2738" s="17" t="e">
        <v>#NULL!</v>
      </c>
      <c r="AA2738" s="17" t="e">
        <v>#NULL!</v>
      </c>
      <c r="AB2738" s="17" t="e">
        <v>#NULL!</v>
      </c>
      <c r="AC2738" s="17" t="e">
        <v>#NULL!</v>
      </c>
      <c r="AD2738" s="17" t="e">
        <v>#NULL!</v>
      </c>
      <c r="AE2738" s="17" t="e">
        <v>#NULL!</v>
      </c>
      <c r="AF2738" s="7">
        <v>0</v>
      </c>
      <c r="AG2738" s="7">
        <v>0</v>
      </c>
      <c r="AH2738" s="7">
        <v>0</v>
      </c>
      <c r="AI2738" s="7">
        <v>0</v>
      </c>
      <c r="AJ2738" s="7">
        <v>0</v>
      </c>
      <c r="AK2738" s="7">
        <v>0</v>
      </c>
      <c r="AL2738" s="7">
        <v>0</v>
      </c>
      <c r="AM2738" s="7">
        <v>0</v>
      </c>
      <c r="AN2738" s="7">
        <v>0</v>
      </c>
      <c r="AO2738" s="7">
        <v>0</v>
      </c>
      <c r="AP2738" s="7">
        <v>0</v>
      </c>
      <c r="AQ2738" s="7">
        <v>1</v>
      </c>
      <c r="AR2738" s="7">
        <v>0</v>
      </c>
      <c r="AS2738" s="7">
        <v>0</v>
      </c>
      <c r="AT2738" s="7">
        <v>0</v>
      </c>
      <c r="AU2738" s="6">
        <f>VLOOKUP($B2738,'[1]výnosy standard'!$A$1:$T$2200,2,FALSE)</f>
        <v>29.15</v>
      </c>
      <c r="AV2738" s="6">
        <f>VLOOKUP($B2738,'[1]výnosy standard'!$A$1:$T$2200,3,FALSE)</f>
        <v>0</v>
      </c>
      <c r="AW2738" s="6">
        <f>VLOOKUP($B2738,'[1]výnosy standard'!$A$1:$T$2200,4,FALSE)</f>
        <v>8.0299999999999994</v>
      </c>
      <c r="AX2738" s="6">
        <f>VLOOKUP($B2738,'[1]výnosy standard'!$A$1:$T$2200,5,FALSE)</f>
        <v>0</v>
      </c>
      <c r="AY2738" s="6">
        <f>VLOOKUP($B2738,'[1]výnosy standard'!$A$1:$T$2200,6,FALSE)</f>
        <v>1.01</v>
      </c>
      <c r="AZ2738" s="6">
        <f>VLOOKUP($B2738,'[1]výnosy standard'!$A$1:$T$2200,7,FALSE)</f>
        <v>0</v>
      </c>
      <c r="BA2738" s="6">
        <f>VLOOKUP($B2738,'[1]výnosy standard'!$A$1:$T$2200,8,FALSE)</f>
        <v>20.81</v>
      </c>
      <c r="BB2738" s="6">
        <f>VLOOKUP($B2738,'[1]výnosy standard'!$A$1:$T$2200,9,FALSE)</f>
        <v>7.04</v>
      </c>
      <c r="BC2738" s="6">
        <f>VLOOKUP($B2738,'[1]výnosy standard'!$A$1:$T$2200,10,FALSE)</f>
        <v>7.04</v>
      </c>
      <c r="BD2738" s="6">
        <f>VLOOKUP($B2738,'[1]výnosy standard'!$A$1:$T$2200,11,FALSE)</f>
        <v>3.37</v>
      </c>
      <c r="BE2738" s="6">
        <f>VLOOKUP($B2738,'[1]výnosy standard'!$A$1:$T$2200,12,FALSE)</f>
        <v>0</v>
      </c>
      <c r="BF2738" s="6">
        <f>VLOOKUP($B2738,'[1]výnosy standard'!$A$1:$T$2200,13,FALSE)</f>
        <v>0</v>
      </c>
      <c r="BG2738" s="6">
        <f>VLOOKUP($B2738,'[1]výnosy standard'!$A$1:$T$2200,14,FALSE)</f>
        <v>0</v>
      </c>
      <c r="BH2738" s="6">
        <f>VLOOKUP($B2738,'[1]výnosy standard'!$A$1:$T$2200,15,FALSE)</f>
        <v>0</v>
      </c>
      <c r="BI2738" s="6">
        <f>VLOOKUP($B2738,'[1]výnosy standard'!$A$1:$T$2200,16,FALSE)</f>
        <v>72.489999999999995</v>
      </c>
      <c r="BJ2738" s="6">
        <f>VLOOKUP($B2738,'[1]výnosy standard'!$A$1:$T$2200,17,FALSE)</f>
        <v>5.49</v>
      </c>
      <c r="BK2738" s="6">
        <f>VLOOKUP($B2738,'[1]výnosy standard'!$A$1:$T$2200,18,FALSE)</f>
        <v>5.49</v>
      </c>
      <c r="BL2738" s="6">
        <f>VLOOKUP($B2738,'[1]výnosy standard'!$A$1:$T$2200,19,FALSE)</f>
        <v>7.12</v>
      </c>
      <c r="BM2738" s="6">
        <f>VLOOKUP($B2738,'[1]výnosy standard'!$A$1:$T$2200,20,FALSE)</f>
        <v>0</v>
      </c>
      <c r="BN2738" s="6">
        <f>VLOOKUP(B2738,'[1]pšenice výnos'!$A$2:$E$2200,4)</f>
        <v>7.04</v>
      </c>
      <c r="BO2738" s="6">
        <f>VLOOKUP(B2738,[1]kukuřice!$A$2:$E$2200,5,FALSE)</f>
        <v>45.933373285065656</v>
      </c>
    </row>
    <row r="2739" spans="1:67" hidden="1" x14ac:dyDescent="0.25">
      <c r="A2739" s="7">
        <v>3327</v>
      </c>
      <c r="B2739" s="6" t="s">
        <v>206</v>
      </c>
      <c r="C2739" s="13">
        <v>329</v>
      </c>
      <c r="D2739" s="7">
        <v>20.959181395348839</v>
      </c>
      <c r="E2739" s="6" t="s">
        <v>10</v>
      </c>
      <c r="F2739" s="6" t="s">
        <v>31</v>
      </c>
      <c r="G2739" s="7">
        <v>20.959181395348839</v>
      </c>
      <c r="H2739" s="7">
        <v>19.302325581395351</v>
      </c>
      <c r="I2739" s="7">
        <v>19.302325581395351</v>
      </c>
      <c r="J2739" s="7">
        <v>4.3</v>
      </c>
      <c r="K2739" s="14">
        <v>4.1313083444966132</v>
      </c>
      <c r="L2739" s="13">
        <v>0</v>
      </c>
      <c r="M2739" s="7">
        <v>4.8467461300309607</v>
      </c>
      <c r="N2739" s="7">
        <v>-8.6183350939511905E-2</v>
      </c>
      <c r="O2739" s="7">
        <v>0.16869165550338661</v>
      </c>
      <c r="P2739" s="7">
        <v>5</v>
      </c>
      <c r="Q2739" s="7">
        <v>1</v>
      </c>
      <c r="R2739" s="7">
        <v>0</v>
      </c>
      <c r="S2739" s="15">
        <v>3.5770833333333298</v>
      </c>
      <c r="T2739" s="15">
        <v>6.9933080808080801</v>
      </c>
      <c r="U2739" s="17" t="e">
        <v>#NULL!</v>
      </c>
      <c r="V2739" s="16">
        <v>11.1</v>
      </c>
      <c r="W2739" s="16">
        <v>11</v>
      </c>
      <c r="X2739" s="17" t="e">
        <v>#NULL!</v>
      </c>
      <c r="Y2739" s="13">
        <v>5</v>
      </c>
      <c r="Z2739" s="16">
        <v>5.5</v>
      </c>
      <c r="AA2739" s="13">
        <v>12</v>
      </c>
      <c r="AB2739" s="15">
        <v>0.9</v>
      </c>
      <c r="AC2739" s="15">
        <v>1</v>
      </c>
      <c r="AD2739" s="15">
        <v>7.2433080808080801</v>
      </c>
      <c r="AE2739" s="15">
        <v>1.7433080808080801</v>
      </c>
      <c r="AF2739" s="7">
        <v>0</v>
      </c>
      <c r="AG2739" s="7">
        <v>0</v>
      </c>
      <c r="AH2739" s="7">
        <v>0</v>
      </c>
      <c r="AI2739" s="7">
        <v>0</v>
      </c>
      <c r="AJ2739" s="7">
        <v>0</v>
      </c>
      <c r="AK2739" s="7">
        <v>0</v>
      </c>
      <c r="AL2739" s="7">
        <v>0</v>
      </c>
      <c r="AM2739" s="7">
        <v>0</v>
      </c>
      <c r="AN2739" s="7">
        <v>0</v>
      </c>
      <c r="AO2739" s="7">
        <v>0</v>
      </c>
      <c r="AP2739" s="7">
        <v>0</v>
      </c>
      <c r="AQ2739" s="7">
        <v>1</v>
      </c>
      <c r="AR2739" s="7">
        <v>0</v>
      </c>
      <c r="AS2739" s="7">
        <v>0</v>
      </c>
      <c r="AT2739" s="7">
        <v>0</v>
      </c>
      <c r="AU2739" s="6">
        <f>VLOOKUP($B2739,'[1]výnosy standard'!$A$1:$T$2200,2,FALSE)</f>
        <v>0</v>
      </c>
      <c r="AV2739" s="6">
        <f>VLOOKUP($B2739,'[1]výnosy standard'!$A$1:$T$2200,3,FALSE)</f>
        <v>0</v>
      </c>
      <c r="AW2739" s="6">
        <f>VLOOKUP($B2739,'[1]výnosy standard'!$A$1:$T$2200,4,FALSE)</f>
        <v>0</v>
      </c>
      <c r="AX2739" s="6">
        <f>VLOOKUP($B2739,'[1]výnosy standard'!$A$1:$T$2200,5,FALSE)</f>
        <v>0</v>
      </c>
      <c r="AY2739" s="6">
        <f>VLOOKUP($B2739,'[1]výnosy standard'!$A$1:$T$2200,6,FALSE)</f>
        <v>0</v>
      </c>
      <c r="AZ2739" s="6">
        <f>VLOOKUP($B2739,'[1]výnosy standard'!$A$1:$T$2200,7,FALSE)</f>
        <v>0</v>
      </c>
      <c r="BA2739" s="6">
        <f>VLOOKUP($B2739,'[1]výnosy standard'!$A$1:$T$2200,8,FALSE)</f>
        <v>0</v>
      </c>
      <c r="BB2739" s="6">
        <f>VLOOKUP($B2739,'[1]výnosy standard'!$A$1:$T$2200,9,FALSE)</f>
        <v>5.54</v>
      </c>
      <c r="BC2739" s="6">
        <f>VLOOKUP($B2739,'[1]výnosy standard'!$A$1:$T$2200,10,FALSE)</f>
        <v>5.54</v>
      </c>
      <c r="BD2739" s="6">
        <f>VLOOKUP($B2739,'[1]výnosy standard'!$A$1:$T$2200,11,FALSE)</f>
        <v>2.93</v>
      </c>
      <c r="BE2739" s="6">
        <f>VLOOKUP($B2739,'[1]výnosy standard'!$A$1:$T$2200,12,FALSE)</f>
        <v>5.37</v>
      </c>
      <c r="BF2739" s="6">
        <f>VLOOKUP($B2739,'[1]výnosy standard'!$A$1:$T$2200,13,FALSE)</f>
        <v>0</v>
      </c>
      <c r="BG2739" s="6">
        <f>VLOOKUP($B2739,'[1]výnosy standard'!$A$1:$T$2200,14,FALSE)</f>
        <v>3.7</v>
      </c>
      <c r="BH2739" s="6">
        <f>VLOOKUP($B2739,'[1]výnosy standard'!$A$1:$T$2200,15,FALSE)</f>
        <v>0</v>
      </c>
      <c r="BI2739" s="6">
        <f>VLOOKUP($B2739,'[1]výnosy standard'!$A$1:$T$2200,16,FALSE)</f>
        <v>0</v>
      </c>
      <c r="BJ2739" s="6">
        <f>VLOOKUP($B2739,'[1]výnosy standard'!$A$1:$T$2200,17,FALSE)</f>
        <v>4.25</v>
      </c>
      <c r="BK2739" s="6">
        <f>VLOOKUP($B2739,'[1]výnosy standard'!$A$1:$T$2200,18,FALSE)</f>
        <v>4.25</v>
      </c>
      <c r="BL2739" s="6">
        <f>VLOOKUP($B2739,'[1]výnosy standard'!$A$1:$T$2200,19,FALSE)</f>
        <v>5.36</v>
      </c>
      <c r="BM2739" s="6">
        <f>VLOOKUP($B2739,'[1]výnosy standard'!$A$1:$T$2200,20,FALSE)</f>
        <v>0</v>
      </c>
      <c r="BN2739" s="6">
        <f>VLOOKUP(B2739,'[1]pšenice výnos'!$A$2:$E$2200,4)</f>
        <v>5.54</v>
      </c>
      <c r="BO2739" s="6">
        <f>VLOOKUP(B2739,[1]kukuřice!$A$2:$E$2200,5,FALSE)</f>
        <v>37.953639946010775</v>
      </c>
    </row>
    <row r="2740" spans="1:67" hidden="1" x14ac:dyDescent="0.25">
      <c r="A2740" s="7">
        <v>3318</v>
      </c>
      <c r="B2740" s="6" t="s">
        <v>181</v>
      </c>
      <c r="C2740" s="13">
        <v>32</v>
      </c>
      <c r="D2740" s="7">
        <v>21.374756053860796</v>
      </c>
      <c r="E2740" s="6" t="s">
        <v>10</v>
      </c>
      <c r="F2740" s="6" t="s">
        <v>31</v>
      </c>
      <c r="G2740" s="7">
        <v>21.374756053860796</v>
      </c>
      <c r="H2740" s="7">
        <v>21.374756053860796</v>
      </c>
      <c r="I2740" s="7">
        <v>21.374756053860796</v>
      </c>
      <c r="J2740" s="7">
        <v>5.2398258823529407</v>
      </c>
      <c r="K2740" s="14">
        <v>5.7314645106484585</v>
      </c>
      <c r="L2740" s="13">
        <v>18</v>
      </c>
      <c r="M2740" s="7">
        <v>4.824821719457014</v>
      </c>
      <c r="N2740" s="7">
        <v>1.748361625531715E-2</v>
      </c>
      <c r="O2740" s="7">
        <v>-0.49163862829551785</v>
      </c>
      <c r="P2740" s="7">
        <v>6</v>
      </c>
      <c r="Q2740" s="7">
        <v>0</v>
      </c>
      <c r="R2740" s="7">
        <v>0</v>
      </c>
      <c r="S2740" s="15">
        <v>3.44166666666667</v>
      </c>
      <c r="T2740" s="15">
        <v>7.52</v>
      </c>
      <c r="U2740" s="15">
        <v>7.9</v>
      </c>
      <c r="V2740" s="16">
        <v>11.2</v>
      </c>
      <c r="W2740" s="16">
        <v>11.1</v>
      </c>
      <c r="X2740" s="17" t="e">
        <v>#NULL!</v>
      </c>
      <c r="Y2740" s="13">
        <v>3</v>
      </c>
      <c r="Z2740" s="16">
        <v>4</v>
      </c>
      <c r="AA2740" s="13">
        <v>17</v>
      </c>
      <c r="AB2740" s="15">
        <v>5.8</v>
      </c>
      <c r="AC2740" s="15">
        <v>5.9</v>
      </c>
      <c r="AD2740" s="15">
        <v>8.9949999999999992</v>
      </c>
      <c r="AE2740" s="15">
        <v>4.9950000000000001</v>
      </c>
      <c r="AF2740" s="7">
        <v>0</v>
      </c>
      <c r="AG2740" s="7">
        <v>0</v>
      </c>
      <c r="AH2740" s="7">
        <v>0</v>
      </c>
      <c r="AI2740" s="7">
        <v>0</v>
      </c>
      <c r="AJ2740" s="7">
        <v>0</v>
      </c>
      <c r="AK2740" s="7">
        <v>0</v>
      </c>
      <c r="AL2740" s="7">
        <v>0</v>
      </c>
      <c r="AM2740" s="7">
        <v>0</v>
      </c>
      <c r="AN2740" s="7">
        <v>0</v>
      </c>
      <c r="AO2740" s="7">
        <v>0</v>
      </c>
      <c r="AP2740" s="7">
        <v>0</v>
      </c>
      <c r="AQ2740" s="7">
        <v>1</v>
      </c>
      <c r="AR2740" s="7">
        <v>0</v>
      </c>
      <c r="AS2740" s="7">
        <v>0</v>
      </c>
      <c r="AT2740" s="7">
        <v>0</v>
      </c>
      <c r="AU2740" s="6">
        <f>VLOOKUP($B2740,'[1]výnosy standard'!$A$1:$T$2200,2,FALSE)</f>
        <v>0</v>
      </c>
      <c r="AV2740" s="6">
        <f>VLOOKUP($B2740,'[1]výnosy standard'!$A$1:$T$2200,3,FALSE)</f>
        <v>0</v>
      </c>
      <c r="AW2740" s="6">
        <f>VLOOKUP($B2740,'[1]výnosy standard'!$A$1:$T$2200,4,FALSE)</f>
        <v>0</v>
      </c>
      <c r="AX2740" s="6">
        <f>VLOOKUP($B2740,'[1]výnosy standard'!$A$1:$T$2200,5,FALSE)</f>
        <v>4.46</v>
      </c>
      <c r="AY2740" s="6">
        <f>VLOOKUP($B2740,'[1]výnosy standard'!$A$1:$T$2200,6,FALSE)</f>
        <v>0</v>
      </c>
      <c r="AZ2740" s="6">
        <f>VLOOKUP($B2740,'[1]výnosy standard'!$A$1:$T$2200,7,FALSE)</f>
        <v>0</v>
      </c>
      <c r="BA2740" s="6">
        <f>VLOOKUP($B2740,'[1]výnosy standard'!$A$1:$T$2200,8,FALSE)</f>
        <v>0</v>
      </c>
      <c r="BB2740" s="6">
        <f>VLOOKUP($B2740,'[1]výnosy standard'!$A$1:$T$2200,9,FALSE)</f>
        <v>5.44</v>
      </c>
      <c r="BC2740" s="6">
        <f>VLOOKUP($B2740,'[1]výnosy standard'!$A$1:$T$2200,10,FALSE)</f>
        <v>5.44</v>
      </c>
      <c r="BD2740" s="6">
        <f>VLOOKUP($B2740,'[1]výnosy standard'!$A$1:$T$2200,11,FALSE)</f>
        <v>2.97</v>
      </c>
      <c r="BE2740" s="6">
        <f>VLOOKUP($B2740,'[1]výnosy standard'!$A$1:$T$2200,12,FALSE)</f>
        <v>5.05</v>
      </c>
      <c r="BF2740" s="6">
        <f>VLOOKUP($B2740,'[1]výnosy standard'!$A$1:$T$2200,13,FALSE)</f>
        <v>0</v>
      </c>
      <c r="BG2740" s="6">
        <f>VLOOKUP($B2740,'[1]výnosy standard'!$A$1:$T$2200,14,FALSE)</f>
        <v>0</v>
      </c>
      <c r="BH2740" s="6">
        <f>VLOOKUP($B2740,'[1]výnosy standard'!$A$1:$T$2200,15,FALSE)</f>
        <v>0</v>
      </c>
      <c r="BI2740" s="6">
        <f>VLOOKUP($B2740,'[1]výnosy standard'!$A$1:$T$2200,16,FALSE)</f>
        <v>0</v>
      </c>
      <c r="BJ2740" s="6">
        <f>VLOOKUP($B2740,'[1]výnosy standard'!$A$1:$T$2200,17,FALSE)</f>
        <v>4.37</v>
      </c>
      <c r="BK2740" s="6">
        <f>VLOOKUP($B2740,'[1]výnosy standard'!$A$1:$T$2200,18,FALSE)</f>
        <v>4.37</v>
      </c>
      <c r="BL2740" s="6">
        <f>VLOOKUP($B2740,'[1]výnosy standard'!$A$1:$T$2200,19,FALSE)</f>
        <v>5.0199999999999996</v>
      </c>
      <c r="BM2740" s="6">
        <f>VLOOKUP($B2740,'[1]výnosy standard'!$A$1:$T$2200,20,FALSE)</f>
        <v>0</v>
      </c>
      <c r="BN2740" s="6">
        <f>VLOOKUP(B2740,'[1]pšenice výnos'!$A$2:$E$2200,4)</f>
        <v>5.44</v>
      </c>
      <c r="BO2740" s="6">
        <f>VLOOKUP(B2740,[1]kukuřice!$A$2:$E$2200,5,FALSE)</f>
        <v>41.932148920491329</v>
      </c>
    </row>
    <row r="2741" spans="1:67" hidden="1" x14ac:dyDescent="0.25">
      <c r="A2741" s="7">
        <v>3275</v>
      </c>
      <c r="B2741" s="6" t="s">
        <v>245</v>
      </c>
      <c r="C2741" s="13">
        <v>178</v>
      </c>
      <c r="D2741" s="7">
        <v>21.640146878824972</v>
      </c>
      <c r="E2741" s="6" t="s">
        <v>10</v>
      </c>
      <c r="F2741" s="6" t="s">
        <v>31</v>
      </c>
      <c r="G2741" s="7">
        <v>21.640146878824972</v>
      </c>
      <c r="H2741" s="7">
        <v>21.640146878824972</v>
      </c>
      <c r="I2741" s="7">
        <v>21.640146878824972</v>
      </c>
      <c r="J2741" s="7">
        <v>4.8058823529411763</v>
      </c>
      <c r="K2741" s="14">
        <v>4.8902638103525602</v>
      </c>
      <c r="L2741" s="13">
        <v>18</v>
      </c>
      <c r="M2741" s="7">
        <v>4.824821719457014</v>
      </c>
      <c r="N2741" s="7">
        <v>1.748361625531715E-2</v>
      </c>
      <c r="O2741" s="7">
        <v>-8.438145741138392E-2</v>
      </c>
      <c r="P2741" s="7">
        <v>2</v>
      </c>
      <c r="Q2741" s="7">
        <v>0</v>
      </c>
      <c r="R2741" s="7">
        <v>0</v>
      </c>
      <c r="S2741" s="17" t="e">
        <v>#NULL!</v>
      </c>
      <c r="T2741" s="17" t="e">
        <v>#NULL!</v>
      </c>
      <c r="U2741" s="17" t="e">
        <v>#NULL!</v>
      </c>
      <c r="V2741" s="17" t="e">
        <v>#NULL!</v>
      </c>
      <c r="W2741" s="17" t="e">
        <v>#NULL!</v>
      </c>
      <c r="X2741" s="17" t="e">
        <v>#NULL!</v>
      </c>
      <c r="Y2741" s="13">
        <v>5</v>
      </c>
      <c r="Z2741" s="16">
        <v>5.5</v>
      </c>
      <c r="AA2741" s="13">
        <v>12</v>
      </c>
      <c r="AB2741" s="17" t="e">
        <v>#NULL!</v>
      </c>
      <c r="AC2741" s="17" t="e">
        <v>#NULL!</v>
      </c>
      <c r="AD2741" s="17" t="e">
        <v>#NULL!</v>
      </c>
      <c r="AE2741" s="17" t="e">
        <v>#NULL!</v>
      </c>
      <c r="AF2741" s="7">
        <v>0</v>
      </c>
      <c r="AG2741" s="7">
        <v>0</v>
      </c>
      <c r="AH2741" s="7">
        <v>0</v>
      </c>
      <c r="AI2741" s="7">
        <v>0</v>
      </c>
      <c r="AJ2741" s="7">
        <v>0</v>
      </c>
      <c r="AK2741" s="7">
        <v>0</v>
      </c>
      <c r="AL2741" s="7">
        <v>0</v>
      </c>
      <c r="AM2741" s="7">
        <v>0</v>
      </c>
      <c r="AN2741" s="7">
        <v>0</v>
      </c>
      <c r="AO2741" s="7">
        <v>0</v>
      </c>
      <c r="AP2741" s="7">
        <v>0</v>
      </c>
      <c r="AQ2741" s="7">
        <v>1</v>
      </c>
      <c r="AR2741" s="7">
        <v>0</v>
      </c>
      <c r="AS2741" s="7">
        <v>0</v>
      </c>
      <c r="AT2741" s="7">
        <v>0</v>
      </c>
      <c r="AU2741" s="6">
        <f>VLOOKUP($B2741,'[1]výnosy standard'!$A$1:$T$2200,2,FALSE)</f>
        <v>0</v>
      </c>
      <c r="AV2741" s="6">
        <f>VLOOKUP($B2741,'[1]výnosy standard'!$A$1:$T$2200,3,FALSE)</f>
        <v>0</v>
      </c>
      <c r="AW2741" s="6">
        <f>VLOOKUP($B2741,'[1]výnosy standard'!$A$1:$T$2200,4,FALSE)</f>
        <v>0</v>
      </c>
      <c r="AX2741" s="6">
        <f>VLOOKUP($B2741,'[1]výnosy standard'!$A$1:$T$2200,5,FALSE)</f>
        <v>3.98</v>
      </c>
      <c r="AY2741" s="6">
        <f>VLOOKUP($B2741,'[1]výnosy standard'!$A$1:$T$2200,6,FALSE)</f>
        <v>0</v>
      </c>
      <c r="AZ2741" s="6">
        <f>VLOOKUP($B2741,'[1]výnosy standard'!$A$1:$T$2200,7,FALSE)</f>
        <v>0</v>
      </c>
      <c r="BA2741" s="6">
        <f>VLOOKUP($B2741,'[1]výnosy standard'!$A$1:$T$2200,8,FALSE)</f>
        <v>0</v>
      </c>
      <c r="BB2741" s="6">
        <f>VLOOKUP($B2741,'[1]výnosy standard'!$A$1:$T$2200,9,FALSE)</f>
        <v>5.0199999999999996</v>
      </c>
      <c r="BC2741" s="6">
        <f>VLOOKUP($B2741,'[1]výnosy standard'!$A$1:$T$2200,10,FALSE)</f>
        <v>5.0199999999999996</v>
      </c>
      <c r="BD2741" s="6">
        <f>VLOOKUP($B2741,'[1]výnosy standard'!$A$1:$T$2200,11,FALSE)</f>
        <v>2.63</v>
      </c>
      <c r="BE2741" s="6">
        <f>VLOOKUP($B2741,'[1]výnosy standard'!$A$1:$T$2200,12,FALSE)</f>
        <v>5.09</v>
      </c>
      <c r="BF2741" s="6">
        <f>VLOOKUP($B2741,'[1]výnosy standard'!$A$1:$T$2200,13,FALSE)</f>
        <v>0</v>
      </c>
      <c r="BG2741" s="6">
        <f>VLOOKUP($B2741,'[1]výnosy standard'!$A$1:$T$2200,14,FALSE)</f>
        <v>3.51</v>
      </c>
      <c r="BH2741" s="6">
        <f>VLOOKUP($B2741,'[1]výnosy standard'!$A$1:$T$2200,15,FALSE)</f>
        <v>0</v>
      </c>
      <c r="BI2741" s="6">
        <f>VLOOKUP($B2741,'[1]výnosy standard'!$A$1:$T$2200,16,FALSE)</f>
        <v>0</v>
      </c>
      <c r="BJ2741" s="6">
        <f>VLOOKUP($B2741,'[1]výnosy standard'!$A$1:$T$2200,17,FALSE)</f>
        <v>3.89</v>
      </c>
      <c r="BK2741" s="6">
        <f>VLOOKUP($B2741,'[1]výnosy standard'!$A$1:$T$2200,18,FALSE)</f>
        <v>3.89</v>
      </c>
      <c r="BL2741" s="6">
        <f>VLOOKUP($B2741,'[1]výnosy standard'!$A$1:$T$2200,19,FALSE)</f>
        <v>4.8499999999999996</v>
      </c>
      <c r="BM2741" s="6">
        <f>VLOOKUP($B2741,'[1]výnosy standard'!$A$1:$T$2200,20,FALSE)</f>
        <v>0</v>
      </c>
      <c r="BN2741" s="6">
        <f>VLOOKUP(B2741,'[1]pšenice výnos'!$A$2:$E$2200,4)</f>
        <v>5.0199999999999996</v>
      </c>
      <c r="BO2741" s="6">
        <f>VLOOKUP(B2741,[1]kukuřice!$A$2:$E$2200,5,FALSE)</f>
        <v>33.195603451321368</v>
      </c>
    </row>
    <row r="2742" spans="1:67" hidden="1" x14ac:dyDescent="0.25">
      <c r="A2742" s="7">
        <v>3285</v>
      </c>
      <c r="B2742" s="6" t="s">
        <v>200</v>
      </c>
      <c r="C2742" s="13">
        <v>216</v>
      </c>
      <c r="D2742" s="7">
        <v>21.695972773681227</v>
      </c>
      <c r="E2742" s="6" t="s">
        <v>10</v>
      </c>
      <c r="F2742" s="6" t="s">
        <v>31</v>
      </c>
      <c r="G2742" s="7">
        <v>21.695972773681227</v>
      </c>
      <c r="H2742" s="7">
        <v>21.695972773681227</v>
      </c>
      <c r="I2742" s="7">
        <v>21.695972773681227</v>
      </c>
      <c r="J2742" s="7">
        <v>4.977882352941176</v>
      </c>
      <c r="K2742" s="14">
        <v>4.6591555117553405</v>
      </c>
      <c r="L2742" s="13">
        <v>18</v>
      </c>
      <c r="M2742" s="7">
        <v>4.8467461300309607</v>
      </c>
      <c r="N2742" s="7">
        <v>-8.6183350939511905E-2</v>
      </c>
      <c r="O2742" s="7">
        <v>0.3187268411858355</v>
      </c>
      <c r="P2742" s="7">
        <v>5</v>
      </c>
      <c r="Q2742" s="7">
        <v>1</v>
      </c>
      <c r="R2742" s="7">
        <v>0</v>
      </c>
      <c r="S2742" s="15">
        <v>1.175</v>
      </c>
      <c r="T2742" s="15">
        <v>3.7869841269841298</v>
      </c>
      <c r="U2742" s="15">
        <v>6.1155555555555603</v>
      </c>
      <c r="V2742" s="16">
        <v>18.2</v>
      </c>
      <c r="W2742" s="16">
        <v>17.2</v>
      </c>
      <c r="X2742" s="13">
        <v>-1</v>
      </c>
      <c r="Y2742" s="13">
        <v>3</v>
      </c>
      <c r="Z2742" s="16">
        <v>4</v>
      </c>
      <c r="AA2742" s="13">
        <v>17</v>
      </c>
      <c r="AB2742" s="15">
        <v>-1.2</v>
      </c>
      <c r="AC2742" s="15">
        <v>-0.19999999999999901</v>
      </c>
      <c r="AD2742" s="15">
        <v>3.73698412698413</v>
      </c>
      <c r="AE2742" s="15">
        <v>-0.26301587301586998</v>
      </c>
      <c r="AF2742" s="7">
        <v>0</v>
      </c>
      <c r="AG2742" s="7">
        <v>0</v>
      </c>
      <c r="AH2742" s="7">
        <v>0</v>
      </c>
      <c r="AI2742" s="7">
        <v>0</v>
      </c>
      <c r="AJ2742" s="7">
        <v>0</v>
      </c>
      <c r="AK2742" s="7">
        <v>0</v>
      </c>
      <c r="AL2742" s="7">
        <v>0</v>
      </c>
      <c r="AM2742" s="7">
        <v>0</v>
      </c>
      <c r="AN2742" s="7">
        <v>0</v>
      </c>
      <c r="AO2742" s="7">
        <v>0</v>
      </c>
      <c r="AP2742" s="7">
        <v>0</v>
      </c>
      <c r="AQ2742" s="7">
        <v>1</v>
      </c>
      <c r="AR2742" s="7">
        <v>0</v>
      </c>
      <c r="AS2742" s="7">
        <v>0</v>
      </c>
      <c r="AT2742" s="7">
        <v>0</v>
      </c>
      <c r="AU2742" s="6">
        <f>VLOOKUP($B2742,'[1]výnosy standard'!$A$1:$T$2200,2,FALSE)</f>
        <v>28.17</v>
      </c>
      <c r="AV2742" s="6">
        <f>VLOOKUP($B2742,'[1]výnosy standard'!$A$1:$T$2200,3,FALSE)</f>
        <v>0</v>
      </c>
      <c r="AW2742" s="6">
        <f>VLOOKUP($B2742,'[1]výnosy standard'!$A$1:$T$2200,4,FALSE)</f>
        <v>0</v>
      </c>
      <c r="AX2742" s="6">
        <f>VLOOKUP($B2742,'[1]výnosy standard'!$A$1:$T$2200,5,FALSE)</f>
        <v>4.62</v>
      </c>
      <c r="AY2742" s="6">
        <f>VLOOKUP($B2742,'[1]výnosy standard'!$A$1:$T$2200,6,FALSE)</f>
        <v>0.65</v>
      </c>
      <c r="AZ2742" s="6">
        <f>VLOOKUP($B2742,'[1]výnosy standard'!$A$1:$T$2200,7,FALSE)</f>
        <v>4.25</v>
      </c>
      <c r="BA2742" s="6">
        <f>VLOOKUP($B2742,'[1]výnosy standard'!$A$1:$T$2200,8,FALSE)</f>
        <v>0</v>
      </c>
      <c r="BB2742" s="6">
        <f>VLOOKUP($B2742,'[1]výnosy standard'!$A$1:$T$2200,9,FALSE)</f>
        <v>5.5</v>
      </c>
      <c r="BC2742" s="6">
        <f>VLOOKUP($B2742,'[1]výnosy standard'!$A$1:$T$2200,10,FALSE)</f>
        <v>5.5</v>
      </c>
      <c r="BD2742" s="6">
        <f>VLOOKUP($B2742,'[1]výnosy standard'!$A$1:$T$2200,11,FALSE)</f>
        <v>3.12</v>
      </c>
      <c r="BE2742" s="6">
        <f>VLOOKUP($B2742,'[1]výnosy standard'!$A$1:$T$2200,12,FALSE)</f>
        <v>5.15</v>
      </c>
      <c r="BF2742" s="6">
        <f>VLOOKUP($B2742,'[1]výnosy standard'!$A$1:$T$2200,13,FALSE)</f>
        <v>0</v>
      </c>
      <c r="BG2742" s="6">
        <f>VLOOKUP($B2742,'[1]výnosy standard'!$A$1:$T$2200,14,FALSE)</f>
        <v>0</v>
      </c>
      <c r="BH2742" s="6">
        <f>VLOOKUP($B2742,'[1]výnosy standard'!$A$1:$T$2200,15,FALSE)</f>
        <v>20.97</v>
      </c>
      <c r="BI2742" s="6">
        <f>VLOOKUP($B2742,'[1]výnosy standard'!$A$1:$T$2200,16,FALSE)</f>
        <v>0</v>
      </c>
      <c r="BJ2742" s="6">
        <f>VLOOKUP($B2742,'[1]výnosy standard'!$A$1:$T$2200,17,FALSE)</f>
        <v>3.89</v>
      </c>
      <c r="BK2742" s="6">
        <f>VLOOKUP($B2742,'[1]výnosy standard'!$A$1:$T$2200,18,FALSE)</f>
        <v>3.89</v>
      </c>
      <c r="BL2742" s="6">
        <f>VLOOKUP($B2742,'[1]výnosy standard'!$A$1:$T$2200,19,FALSE)</f>
        <v>5.13</v>
      </c>
      <c r="BM2742" s="6">
        <f>VLOOKUP($B2742,'[1]výnosy standard'!$A$1:$T$2200,20,FALSE)</f>
        <v>0</v>
      </c>
      <c r="BN2742" s="6">
        <f>VLOOKUP(B2742,'[1]pšenice výnos'!$A$2:$E$2200,4)</f>
        <v>5.5</v>
      </c>
      <c r="BO2742" s="6">
        <f>VLOOKUP(B2742,[1]kukuřice!$A$2:$E$2200,5,FALSE)</f>
        <v>38.719103543145614</v>
      </c>
    </row>
    <row r="2743" spans="1:67" hidden="1" x14ac:dyDescent="0.25">
      <c r="A2743" s="7">
        <v>3309</v>
      </c>
      <c r="B2743" s="6" t="s">
        <v>126</v>
      </c>
      <c r="C2743" s="13">
        <v>210</v>
      </c>
      <c r="D2743" s="7">
        <v>21.903816756539477</v>
      </c>
      <c r="E2743" s="6" t="s">
        <v>10</v>
      </c>
      <c r="F2743" s="6" t="s">
        <v>31</v>
      </c>
      <c r="G2743" s="7">
        <v>21.903816756539477</v>
      </c>
      <c r="H2743" s="7">
        <v>21.167496764579006</v>
      </c>
      <c r="I2743" s="7">
        <v>21.167496764579006</v>
      </c>
      <c r="J2743" s="7">
        <v>5.9997647058823524</v>
      </c>
      <c r="K2743" s="14">
        <v>6.5621436434364719</v>
      </c>
      <c r="L2743" s="13">
        <v>18</v>
      </c>
      <c r="M2743" s="7">
        <v>5.1814508606811147</v>
      </c>
      <c r="N2743" s="7">
        <v>6.225840237959876E-2</v>
      </c>
      <c r="O2743" s="7">
        <v>-0.5623789375541195</v>
      </c>
      <c r="P2743" s="7">
        <v>3</v>
      </c>
      <c r="Q2743" s="7">
        <v>0</v>
      </c>
      <c r="R2743" s="7">
        <v>1</v>
      </c>
      <c r="S2743" s="15">
        <v>1.0976190476190499</v>
      </c>
      <c r="T2743" s="15">
        <v>3.45052100840336</v>
      </c>
      <c r="U2743" s="15">
        <v>6.7111111111111104</v>
      </c>
      <c r="V2743" s="16">
        <v>16.8</v>
      </c>
      <c r="W2743" s="16">
        <v>13.1</v>
      </c>
      <c r="X2743" s="13">
        <v>-1</v>
      </c>
      <c r="Y2743" s="13">
        <v>4</v>
      </c>
      <c r="Z2743" s="16">
        <v>4.7</v>
      </c>
      <c r="AA2743" s="13">
        <v>14</v>
      </c>
      <c r="AB2743" s="15">
        <v>-2.8</v>
      </c>
      <c r="AC2743" s="15">
        <v>0.9</v>
      </c>
      <c r="AD2743" s="15">
        <v>3.67552100840336</v>
      </c>
      <c r="AE2743" s="15">
        <v>-1.0244789915966399</v>
      </c>
      <c r="AF2743" s="7">
        <v>0</v>
      </c>
      <c r="AG2743" s="7">
        <v>0</v>
      </c>
      <c r="AH2743" s="7">
        <v>0</v>
      </c>
      <c r="AI2743" s="7">
        <v>0</v>
      </c>
      <c r="AJ2743" s="7">
        <v>0</v>
      </c>
      <c r="AK2743" s="7">
        <v>0</v>
      </c>
      <c r="AL2743" s="7">
        <v>0</v>
      </c>
      <c r="AM2743" s="7">
        <v>0</v>
      </c>
      <c r="AN2743" s="7">
        <v>0</v>
      </c>
      <c r="AO2743" s="7">
        <v>0</v>
      </c>
      <c r="AP2743" s="7">
        <v>0</v>
      </c>
      <c r="AQ2743" s="7">
        <v>1</v>
      </c>
      <c r="AR2743" s="7">
        <v>0</v>
      </c>
      <c r="AS2743" s="7">
        <v>0</v>
      </c>
      <c r="AT2743" s="7">
        <v>0</v>
      </c>
      <c r="AU2743" s="6">
        <f>VLOOKUP($B2743,'[1]výnosy standard'!$A$1:$T$2200,2,FALSE)</f>
        <v>0</v>
      </c>
      <c r="AV2743" s="6">
        <f>VLOOKUP($B2743,'[1]výnosy standard'!$A$1:$T$2200,3,FALSE)</f>
        <v>0</v>
      </c>
      <c r="AW2743" s="6">
        <f>VLOOKUP($B2743,'[1]výnosy standard'!$A$1:$T$2200,4,FALSE)</f>
        <v>0</v>
      </c>
      <c r="AX2743" s="6">
        <f>VLOOKUP($B2743,'[1]výnosy standard'!$A$1:$T$2200,5,FALSE)</f>
        <v>0</v>
      </c>
      <c r="AY2743" s="6">
        <f>VLOOKUP($B2743,'[1]výnosy standard'!$A$1:$T$2200,6,FALSE)</f>
        <v>0</v>
      </c>
      <c r="AZ2743" s="6">
        <f>VLOOKUP($B2743,'[1]výnosy standard'!$A$1:$T$2200,7,FALSE)</f>
        <v>0</v>
      </c>
      <c r="BA2743" s="6">
        <f>VLOOKUP($B2743,'[1]výnosy standard'!$A$1:$T$2200,8,FALSE)</f>
        <v>0</v>
      </c>
      <c r="BB2743" s="6">
        <f>VLOOKUP($B2743,'[1]výnosy standard'!$A$1:$T$2200,9,FALSE)</f>
        <v>6.2</v>
      </c>
      <c r="BC2743" s="6">
        <f>VLOOKUP($B2743,'[1]výnosy standard'!$A$1:$T$2200,10,FALSE)</f>
        <v>6.2</v>
      </c>
      <c r="BD2743" s="6">
        <f>VLOOKUP($B2743,'[1]výnosy standard'!$A$1:$T$2200,11,FALSE)</f>
        <v>3.29</v>
      </c>
      <c r="BE2743" s="6">
        <f>VLOOKUP($B2743,'[1]výnosy standard'!$A$1:$T$2200,12,FALSE)</f>
        <v>5.77</v>
      </c>
      <c r="BF2743" s="6">
        <f>VLOOKUP($B2743,'[1]výnosy standard'!$A$1:$T$2200,13,FALSE)</f>
        <v>0</v>
      </c>
      <c r="BG2743" s="6">
        <f>VLOOKUP($B2743,'[1]výnosy standard'!$A$1:$T$2200,14,FALSE)</f>
        <v>0</v>
      </c>
      <c r="BH2743" s="6">
        <f>VLOOKUP($B2743,'[1]výnosy standard'!$A$1:$T$2200,15,FALSE)</f>
        <v>0</v>
      </c>
      <c r="BI2743" s="6">
        <f>VLOOKUP($B2743,'[1]výnosy standard'!$A$1:$T$2200,16,FALSE)</f>
        <v>0</v>
      </c>
      <c r="BJ2743" s="6">
        <f>VLOOKUP($B2743,'[1]výnosy standard'!$A$1:$T$2200,17,FALSE)</f>
        <v>4.51</v>
      </c>
      <c r="BK2743" s="6">
        <f>VLOOKUP($B2743,'[1]výnosy standard'!$A$1:$T$2200,18,FALSE)</f>
        <v>4.51</v>
      </c>
      <c r="BL2743" s="6">
        <f>VLOOKUP($B2743,'[1]výnosy standard'!$A$1:$T$2200,19,FALSE)</f>
        <v>5.88</v>
      </c>
      <c r="BM2743" s="6">
        <f>VLOOKUP($B2743,'[1]výnosy standard'!$A$1:$T$2200,20,FALSE)</f>
        <v>0</v>
      </c>
      <c r="BN2743" s="6">
        <f>VLOOKUP(B2743,'[1]pšenice výnos'!$A$2:$E$2200,4)</f>
        <v>6.2</v>
      </c>
      <c r="BO2743" s="6">
        <f>VLOOKUP(B2743,[1]kukuřice!$A$2:$E$2200,5,FALSE)</f>
        <v>43.356656108080543</v>
      </c>
    </row>
    <row r="2744" spans="1:67" hidden="1" x14ac:dyDescent="0.25">
      <c r="A2744" s="7">
        <v>3328</v>
      </c>
      <c r="B2744" s="6" t="s">
        <v>224</v>
      </c>
      <c r="C2744" s="13">
        <v>21</v>
      </c>
      <c r="D2744" s="7">
        <v>21.98888616891065</v>
      </c>
      <c r="E2744" s="6" t="s">
        <v>10</v>
      </c>
      <c r="F2744" s="6" t="s">
        <v>31</v>
      </c>
      <c r="G2744" s="7">
        <v>21.98888616891065</v>
      </c>
      <c r="H2744" s="7">
        <v>20.807833537331703</v>
      </c>
      <c r="I2744" s="7">
        <v>20.807833537331703</v>
      </c>
      <c r="J2744" s="7">
        <v>4.036941176470588</v>
      </c>
      <c r="K2744" s="14">
        <v>4.0211031756188396</v>
      </c>
      <c r="L2744" s="13">
        <v>15</v>
      </c>
      <c r="M2744" s="7">
        <v>4.8467461300309607</v>
      </c>
      <c r="N2744" s="7">
        <v>-8.6183350939511905E-2</v>
      </c>
      <c r="O2744" s="7">
        <v>1.5838000851748468E-2</v>
      </c>
      <c r="P2744" s="7">
        <v>1</v>
      </c>
      <c r="Q2744" s="7">
        <v>7</v>
      </c>
      <c r="R2744" s="7">
        <v>0</v>
      </c>
      <c r="S2744" s="15">
        <v>2.1949999999999998</v>
      </c>
      <c r="T2744" s="15">
        <v>5.718</v>
      </c>
      <c r="U2744" s="15">
        <v>6.8074074074074096</v>
      </c>
      <c r="V2744" s="16">
        <v>12.2</v>
      </c>
      <c r="W2744" s="16">
        <v>13.3</v>
      </c>
      <c r="X2744" s="17" t="e">
        <v>#NULL!</v>
      </c>
      <c r="Y2744" s="13">
        <v>3</v>
      </c>
      <c r="Z2744" s="16">
        <v>4</v>
      </c>
      <c r="AA2744" s="13">
        <v>17</v>
      </c>
      <c r="AB2744" s="15">
        <v>4.8</v>
      </c>
      <c r="AC2744" s="15">
        <v>3.7</v>
      </c>
      <c r="AD2744" s="15">
        <v>6.6429999999999998</v>
      </c>
      <c r="AE2744" s="15">
        <v>2.6429999999999998</v>
      </c>
      <c r="AF2744" s="7">
        <v>0</v>
      </c>
      <c r="AG2744" s="7">
        <v>0</v>
      </c>
      <c r="AH2744" s="7">
        <v>0</v>
      </c>
      <c r="AI2744" s="7">
        <v>0</v>
      </c>
      <c r="AJ2744" s="7">
        <v>0</v>
      </c>
      <c r="AK2744" s="7">
        <v>0</v>
      </c>
      <c r="AL2744" s="7">
        <v>0</v>
      </c>
      <c r="AM2744" s="7">
        <v>0</v>
      </c>
      <c r="AN2744" s="7">
        <v>0</v>
      </c>
      <c r="AO2744" s="7">
        <v>0</v>
      </c>
      <c r="AP2744" s="7">
        <v>0</v>
      </c>
      <c r="AQ2744" s="7">
        <v>1</v>
      </c>
      <c r="AR2744" s="7">
        <v>0</v>
      </c>
      <c r="AS2744" s="7">
        <v>0</v>
      </c>
      <c r="AT2744" s="7">
        <v>0</v>
      </c>
      <c r="AU2744" s="6">
        <f>VLOOKUP($B2744,'[1]výnosy standard'!$A$1:$T$2200,2,FALSE)</f>
        <v>0</v>
      </c>
      <c r="AV2744" s="6">
        <f>VLOOKUP($B2744,'[1]výnosy standard'!$A$1:$T$2200,3,FALSE)</f>
        <v>0</v>
      </c>
      <c r="AW2744" s="6">
        <f>VLOOKUP($B2744,'[1]výnosy standard'!$A$1:$T$2200,4,FALSE)</f>
        <v>0</v>
      </c>
      <c r="AX2744" s="6">
        <f>VLOOKUP($B2744,'[1]výnosy standard'!$A$1:$T$2200,5,FALSE)</f>
        <v>4.4000000000000004</v>
      </c>
      <c r="AY2744" s="6">
        <f>VLOOKUP($B2744,'[1]výnosy standard'!$A$1:$T$2200,6,FALSE)</f>
        <v>0</v>
      </c>
      <c r="AZ2744" s="6">
        <f>VLOOKUP($B2744,'[1]výnosy standard'!$A$1:$T$2200,7,FALSE)</f>
        <v>0</v>
      </c>
      <c r="BA2744" s="6">
        <f>VLOOKUP($B2744,'[1]výnosy standard'!$A$1:$T$2200,8,FALSE)</f>
        <v>0</v>
      </c>
      <c r="BB2744" s="6">
        <f>VLOOKUP($B2744,'[1]výnosy standard'!$A$1:$T$2200,9,FALSE)</f>
        <v>5.21</v>
      </c>
      <c r="BC2744" s="6">
        <f>VLOOKUP($B2744,'[1]výnosy standard'!$A$1:$T$2200,10,FALSE)</f>
        <v>5.21</v>
      </c>
      <c r="BD2744" s="6">
        <f>VLOOKUP($B2744,'[1]výnosy standard'!$A$1:$T$2200,11,FALSE)</f>
        <v>2.7</v>
      </c>
      <c r="BE2744" s="6">
        <f>VLOOKUP($B2744,'[1]výnosy standard'!$A$1:$T$2200,12,FALSE)</f>
        <v>5.31</v>
      </c>
      <c r="BF2744" s="6">
        <f>VLOOKUP($B2744,'[1]výnosy standard'!$A$1:$T$2200,13,FALSE)</f>
        <v>0</v>
      </c>
      <c r="BG2744" s="6">
        <f>VLOOKUP($B2744,'[1]výnosy standard'!$A$1:$T$2200,14,FALSE)</f>
        <v>0</v>
      </c>
      <c r="BH2744" s="6">
        <f>VLOOKUP($B2744,'[1]výnosy standard'!$A$1:$T$2200,15,FALSE)</f>
        <v>0</v>
      </c>
      <c r="BI2744" s="6">
        <f>VLOOKUP($B2744,'[1]výnosy standard'!$A$1:$T$2200,16,FALSE)</f>
        <v>0</v>
      </c>
      <c r="BJ2744" s="6">
        <f>VLOOKUP($B2744,'[1]výnosy standard'!$A$1:$T$2200,17,FALSE)</f>
        <v>3.71</v>
      </c>
      <c r="BK2744" s="6">
        <f>VLOOKUP($B2744,'[1]výnosy standard'!$A$1:$T$2200,18,FALSE)</f>
        <v>3.71</v>
      </c>
      <c r="BL2744" s="6">
        <f>VLOOKUP($B2744,'[1]výnosy standard'!$A$1:$T$2200,19,FALSE)</f>
        <v>4.99</v>
      </c>
      <c r="BM2744" s="6">
        <f>VLOOKUP($B2744,'[1]výnosy standard'!$A$1:$T$2200,20,FALSE)</f>
        <v>0</v>
      </c>
      <c r="BN2744" s="6">
        <f>VLOOKUP(B2744,'[1]pšenice výnos'!$A$2:$E$2200,4)</f>
        <v>5.21</v>
      </c>
      <c r="BO2744" s="6">
        <f>VLOOKUP(B2744,[1]kukuřice!$A$2:$E$2200,5,FALSE)</f>
        <v>35.183951442093523</v>
      </c>
    </row>
    <row r="2745" spans="1:67" hidden="1" x14ac:dyDescent="0.25">
      <c r="A2745" s="7">
        <v>3284</v>
      </c>
      <c r="B2745" s="6" t="s">
        <v>200</v>
      </c>
      <c r="C2745" s="13">
        <v>216</v>
      </c>
      <c r="D2745" s="7">
        <v>22.423547985145728</v>
      </c>
      <c r="E2745" s="6" t="s">
        <v>10</v>
      </c>
      <c r="F2745" s="6" t="s">
        <v>31</v>
      </c>
      <c r="G2745" s="7">
        <v>22.423547985145728</v>
      </c>
      <c r="H2745" s="7">
        <v>17.485167381230781</v>
      </c>
      <c r="I2745" s="7">
        <v>17.485167381230781</v>
      </c>
      <c r="J2745" s="7">
        <v>5.4331764705882355</v>
      </c>
      <c r="K2745" s="14">
        <v>4.9338655365921555</v>
      </c>
      <c r="L2745" s="13">
        <v>18</v>
      </c>
      <c r="M2745" s="7">
        <v>5.1814508606811147</v>
      </c>
      <c r="N2745" s="7">
        <v>6.225840237959876E-2</v>
      </c>
      <c r="O2745" s="7">
        <v>0.49931093399607995</v>
      </c>
      <c r="P2745" s="7">
        <v>5</v>
      </c>
      <c r="Q2745" s="7">
        <v>1</v>
      </c>
      <c r="R2745" s="7">
        <v>0</v>
      </c>
      <c r="S2745" s="15">
        <v>1.175</v>
      </c>
      <c r="T2745" s="15">
        <v>3.7869841269841298</v>
      </c>
      <c r="U2745" s="15">
        <v>6.1155555555555603</v>
      </c>
      <c r="V2745" s="16">
        <v>18.2</v>
      </c>
      <c r="W2745" s="16">
        <v>17.2</v>
      </c>
      <c r="X2745" s="13">
        <v>-1</v>
      </c>
      <c r="Y2745" s="13">
        <v>3</v>
      </c>
      <c r="Z2745" s="16">
        <v>4</v>
      </c>
      <c r="AA2745" s="13">
        <v>17</v>
      </c>
      <c r="AB2745" s="15">
        <v>-1.2</v>
      </c>
      <c r="AC2745" s="15">
        <v>-0.19999999999999901</v>
      </c>
      <c r="AD2745" s="15">
        <v>3.73698412698413</v>
      </c>
      <c r="AE2745" s="15">
        <v>-0.26301587301586998</v>
      </c>
      <c r="AF2745" s="7">
        <v>0</v>
      </c>
      <c r="AG2745" s="7">
        <v>0</v>
      </c>
      <c r="AH2745" s="7">
        <v>0</v>
      </c>
      <c r="AI2745" s="7">
        <v>0</v>
      </c>
      <c r="AJ2745" s="7">
        <v>0</v>
      </c>
      <c r="AK2745" s="7">
        <v>0</v>
      </c>
      <c r="AL2745" s="7">
        <v>0</v>
      </c>
      <c r="AM2745" s="7">
        <v>0</v>
      </c>
      <c r="AN2745" s="7">
        <v>0</v>
      </c>
      <c r="AO2745" s="7">
        <v>0</v>
      </c>
      <c r="AP2745" s="7">
        <v>0</v>
      </c>
      <c r="AQ2745" s="7">
        <v>1</v>
      </c>
      <c r="AR2745" s="7">
        <v>0</v>
      </c>
      <c r="AS2745" s="7">
        <v>0</v>
      </c>
      <c r="AT2745" s="7">
        <v>0</v>
      </c>
      <c r="AU2745" s="6">
        <f>VLOOKUP($B2745,'[1]výnosy standard'!$A$1:$T$2200,2,FALSE)</f>
        <v>28.17</v>
      </c>
      <c r="AV2745" s="6">
        <f>VLOOKUP($B2745,'[1]výnosy standard'!$A$1:$T$2200,3,FALSE)</f>
        <v>0</v>
      </c>
      <c r="AW2745" s="6">
        <f>VLOOKUP($B2745,'[1]výnosy standard'!$A$1:$T$2200,4,FALSE)</f>
        <v>0</v>
      </c>
      <c r="AX2745" s="6">
        <f>VLOOKUP($B2745,'[1]výnosy standard'!$A$1:$T$2200,5,FALSE)</f>
        <v>4.62</v>
      </c>
      <c r="AY2745" s="6">
        <f>VLOOKUP($B2745,'[1]výnosy standard'!$A$1:$T$2200,6,FALSE)</f>
        <v>0.65</v>
      </c>
      <c r="AZ2745" s="6">
        <f>VLOOKUP($B2745,'[1]výnosy standard'!$A$1:$T$2200,7,FALSE)</f>
        <v>4.25</v>
      </c>
      <c r="BA2745" s="6">
        <f>VLOOKUP($B2745,'[1]výnosy standard'!$A$1:$T$2200,8,FALSE)</f>
        <v>0</v>
      </c>
      <c r="BB2745" s="6">
        <f>VLOOKUP($B2745,'[1]výnosy standard'!$A$1:$T$2200,9,FALSE)</f>
        <v>5.5</v>
      </c>
      <c r="BC2745" s="6">
        <f>VLOOKUP($B2745,'[1]výnosy standard'!$A$1:$T$2200,10,FALSE)</f>
        <v>5.5</v>
      </c>
      <c r="BD2745" s="6">
        <f>VLOOKUP($B2745,'[1]výnosy standard'!$A$1:$T$2200,11,FALSE)</f>
        <v>3.12</v>
      </c>
      <c r="BE2745" s="6">
        <f>VLOOKUP($B2745,'[1]výnosy standard'!$A$1:$T$2200,12,FALSE)</f>
        <v>5.15</v>
      </c>
      <c r="BF2745" s="6">
        <f>VLOOKUP($B2745,'[1]výnosy standard'!$A$1:$T$2200,13,FALSE)</f>
        <v>0</v>
      </c>
      <c r="BG2745" s="6">
        <f>VLOOKUP($B2745,'[1]výnosy standard'!$A$1:$T$2200,14,FALSE)</f>
        <v>0</v>
      </c>
      <c r="BH2745" s="6">
        <f>VLOOKUP($B2745,'[1]výnosy standard'!$A$1:$T$2200,15,FALSE)</f>
        <v>20.97</v>
      </c>
      <c r="BI2745" s="6">
        <f>VLOOKUP($B2745,'[1]výnosy standard'!$A$1:$T$2200,16,FALSE)</f>
        <v>0</v>
      </c>
      <c r="BJ2745" s="6">
        <f>VLOOKUP($B2745,'[1]výnosy standard'!$A$1:$T$2200,17,FALSE)</f>
        <v>3.89</v>
      </c>
      <c r="BK2745" s="6">
        <f>VLOOKUP($B2745,'[1]výnosy standard'!$A$1:$T$2200,18,FALSE)</f>
        <v>3.89</v>
      </c>
      <c r="BL2745" s="6">
        <f>VLOOKUP($B2745,'[1]výnosy standard'!$A$1:$T$2200,19,FALSE)</f>
        <v>5.13</v>
      </c>
      <c r="BM2745" s="6">
        <f>VLOOKUP($B2745,'[1]výnosy standard'!$A$1:$T$2200,20,FALSE)</f>
        <v>0</v>
      </c>
      <c r="BN2745" s="6">
        <f>VLOOKUP(B2745,'[1]pšenice výnos'!$A$2:$E$2200,4)</f>
        <v>5.5</v>
      </c>
      <c r="BO2745" s="6">
        <f>VLOOKUP(B2745,[1]kukuřice!$A$2:$E$2200,5,FALSE)</f>
        <v>38.719103543145614</v>
      </c>
    </row>
    <row r="2746" spans="1:67" hidden="1" x14ac:dyDescent="0.25">
      <c r="A2746" s="7">
        <v>3311</v>
      </c>
      <c r="B2746" s="6" t="s">
        <v>162</v>
      </c>
      <c r="C2746" s="13">
        <v>320</v>
      </c>
      <c r="D2746" s="7">
        <v>22.679626453211355</v>
      </c>
      <c r="E2746" s="6" t="s">
        <v>10</v>
      </c>
      <c r="F2746" s="6" t="s">
        <v>31</v>
      </c>
      <c r="G2746" s="7">
        <v>22.679626453211355</v>
      </c>
      <c r="H2746" s="7">
        <v>22.679626453211355</v>
      </c>
      <c r="I2746" s="7">
        <v>22.679626453211355</v>
      </c>
      <c r="J2746" s="7">
        <v>5.2470000000000008</v>
      </c>
      <c r="K2746" s="14">
        <v>5.838706177624835</v>
      </c>
      <c r="L2746" s="13">
        <v>15</v>
      </c>
      <c r="M2746" s="7">
        <v>4.8467461300309607</v>
      </c>
      <c r="N2746" s="7">
        <v>-8.6183350939511905E-2</v>
      </c>
      <c r="O2746" s="7">
        <v>-0.59170617762483424</v>
      </c>
      <c r="P2746" s="7">
        <v>0</v>
      </c>
      <c r="Q2746" s="7">
        <v>5</v>
      </c>
      <c r="R2746" s="7">
        <v>0</v>
      </c>
      <c r="S2746" s="15">
        <v>2.375</v>
      </c>
      <c r="T2746" s="15">
        <v>7.1898148148148104</v>
      </c>
      <c r="U2746" s="17" t="e">
        <v>#NULL!</v>
      </c>
      <c r="V2746" s="16">
        <v>6.9</v>
      </c>
      <c r="W2746" s="16">
        <v>7.4</v>
      </c>
      <c r="X2746" s="17" t="e">
        <v>#NULL!</v>
      </c>
      <c r="Y2746" s="13">
        <v>4</v>
      </c>
      <c r="Z2746" s="16">
        <v>4.7</v>
      </c>
      <c r="AA2746" s="13">
        <v>14</v>
      </c>
      <c r="AB2746" s="15">
        <v>7.1</v>
      </c>
      <c r="AC2746" s="15">
        <v>6.6</v>
      </c>
      <c r="AD2746" s="15">
        <v>8.8398148148148099</v>
      </c>
      <c r="AE2746" s="15">
        <v>4.1398148148148097</v>
      </c>
      <c r="AF2746" s="7">
        <v>0</v>
      </c>
      <c r="AG2746" s="7">
        <v>0</v>
      </c>
      <c r="AH2746" s="7">
        <v>0</v>
      </c>
      <c r="AI2746" s="7">
        <v>0</v>
      </c>
      <c r="AJ2746" s="7">
        <v>0</v>
      </c>
      <c r="AK2746" s="7">
        <v>0</v>
      </c>
      <c r="AL2746" s="7">
        <v>0</v>
      </c>
      <c r="AM2746" s="7">
        <v>0</v>
      </c>
      <c r="AN2746" s="7">
        <v>0</v>
      </c>
      <c r="AO2746" s="7">
        <v>0</v>
      </c>
      <c r="AP2746" s="7">
        <v>0</v>
      </c>
      <c r="AQ2746" s="7">
        <v>1</v>
      </c>
      <c r="AR2746" s="7">
        <v>0</v>
      </c>
      <c r="AS2746" s="7">
        <v>0</v>
      </c>
      <c r="AT2746" s="7">
        <v>0</v>
      </c>
      <c r="AU2746" s="6">
        <f>VLOOKUP($B2746,'[1]výnosy standard'!$A$1:$T$2200,2,FALSE)</f>
        <v>0</v>
      </c>
      <c r="AV2746" s="6">
        <f>VLOOKUP($B2746,'[1]výnosy standard'!$A$1:$T$2200,3,FALSE)</f>
        <v>0</v>
      </c>
      <c r="AW2746" s="6">
        <f>VLOOKUP($B2746,'[1]výnosy standard'!$A$1:$T$2200,4,FALSE)</f>
        <v>0</v>
      </c>
      <c r="AX2746" s="6">
        <f>VLOOKUP($B2746,'[1]výnosy standard'!$A$1:$T$2200,5,FALSE)</f>
        <v>0</v>
      </c>
      <c r="AY2746" s="6">
        <f>VLOOKUP($B2746,'[1]výnosy standard'!$A$1:$T$2200,6,FALSE)</f>
        <v>0</v>
      </c>
      <c r="AZ2746" s="6">
        <f>VLOOKUP($B2746,'[1]výnosy standard'!$A$1:$T$2200,7,FALSE)</f>
        <v>0</v>
      </c>
      <c r="BA2746" s="6">
        <f>VLOOKUP($B2746,'[1]výnosy standard'!$A$1:$T$2200,8,FALSE)</f>
        <v>0</v>
      </c>
      <c r="BB2746" s="6">
        <f>VLOOKUP($B2746,'[1]výnosy standard'!$A$1:$T$2200,9,FALSE)</f>
        <v>5.27</v>
      </c>
      <c r="BC2746" s="6">
        <f>VLOOKUP($B2746,'[1]výnosy standard'!$A$1:$T$2200,10,FALSE)</f>
        <v>5.27</v>
      </c>
      <c r="BD2746" s="6">
        <f>VLOOKUP($B2746,'[1]výnosy standard'!$A$1:$T$2200,11,FALSE)</f>
        <v>3.02</v>
      </c>
      <c r="BE2746" s="6">
        <f>VLOOKUP($B2746,'[1]výnosy standard'!$A$1:$T$2200,12,FALSE)</f>
        <v>5.22</v>
      </c>
      <c r="BF2746" s="6">
        <f>VLOOKUP($B2746,'[1]výnosy standard'!$A$1:$T$2200,13,FALSE)</f>
        <v>0</v>
      </c>
      <c r="BG2746" s="6">
        <f>VLOOKUP($B2746,'[1]výnosy standard'!$A$1:$T$2200,14,FALSE)</f>
        <v>0</v>
      </c>
      <c r="BH2746" s="6">
        <f>VLOOKUP($B2746,'[1]výnosy standard'!$A$1:$T$2200,15,FALSE)</f>
        <v>0</v>
      </c>
      <c r="BI2746" s="6">
        <f>VLOOKUP($B2746,'[1]výnosy standard'!$A$1:$T$2200,16,FALSE)</f>
        <v>0</v>
      </c>
      <c r="BJ2746" s="6">
        <f>VLOOKUP($B2746,'[1]výnosy standard'!$A$1:$T$2200,17,FALSE)</f>
        <v>3.94</v>
      </c>
      <c r="BK2746" s="6">
        <f>VLOOKUP($B2746,'[1]výnosy standard'!$A$1:$T$2200,18,FALSE)</f>
        <v>3.94</v>
      </c>
      <c r="BL2746" s="6">
        <f>VLOOKUP($B2746,'[1]výnosy standard'!$A$1:$T$2200,19,FALSE)</f>
        <v>4.9400000000000004</v>
      </c>
      <c r="BM2746" s="6">
        <f>VLOOKUP($B2746,'[1]výnosy standard'!$A$1:$T$2200,20,FALSE)</f>
        <v>0</v>
      </c>
      <c r="BN2746" s="6">
        <f>VLOOKUP(B2746,'[1]pšenice výnos'!$A$2:$E$2200,4)</f>
        <v>5.27</v>
      </c>
      <c r="BO2746" s="6">
        <f>VLOOKUP(B2746,[1]kukuřice!$A$2:$E$2200,5,FALSE)</f>
        <v>33.947252489985466</v>
      </c>
    </row>
    <row r="2747" spans="1:67" hidden="1" x14ac:dyDescent="0.25">
      <c r="A2747" s="7">
        <v>3304</v>
      </c>
      <c r="B2747" s="6" t="s">
        <v>172</v>
      </c>
      <c r="C2747" s="13">
        <v>124</v>
      </c>
      <c r="D2747" s="7">
        <v>22.889270965256376</v>
      </c>
      <c r="E2747" s="6" t="s">
        <v>10</v>
      </c>
      <c r="F2747" s="6" t="s">
        <v>31</v>
      </c>
      <c r="G2747" s="7">
        <v>22.889270965256376</v>
      </c>
      <c r="H2747" s="7">
        <v>22.115038225993676</v>
      </c>
      <c r="I2747" s="7">
        <v>22.115038225993676</v>
      </c>
      <c r="J2747" s="7">
        <v>5.8783529411764706</v>
      </c>
      <c r="K2747" s="14">
        <v>5.8882850647080414</v>
      </c>
      <c r="L2747" s="13">
        <v>18</v>
      </c>
      <c r="M2747" s="7">
        <v>4.824821719457014</v>
      </c>
      <c r="N2747" s="7">
        <v>1.748361625531715E-2</v>
      </c>
      <c r="O2747" s="7">
        <v>-9.9321235315708006E-3</v>
      </c>
      <c r="P2747" s="7">
        <v>5</v>
      </c>
      <c r="Q2747" s="7">
        <v>3</v>
      </c>
      <c r="R2747" s="7">
        <v>0</v>
      </c>
      <c r="S2747" s="15">
        <v>2.2638888888888902</v>
      </c>
      <c r="T2747" s="15">
        <v>5.6369543650793696</v>
      </c>
      <c r="U2747" s="17" t="e">
        <v>#NULL!</v>
      </c>
      <c r="V2747" s="16">
        <v>10.4</v>
      </c>
      <c r="W2747" s="16">
        <v>12.9</v>
      </c>
      <c r="X2747" s="17" t="e">
        <v>#NULL!</v>
      </c>
      <c r="Y2747" s="13">
        <v>4</v>
      </c>
      <c r="Z2747" s="16">
        <v>4.7</v>
      </c>
      <c r="AA2747" s="13">
        <v>14</v>
      </c>
      <c r="AB2747" s="15">
        <v>3.6</v>
      </c>
      <c r="AC2747" s="15">
        <v>1.1000000000000001</v>
      </c>
      <c r="AD2747" s="15">
        <v>5.91195436507937</v>
      </c>
      <c r="AE2747" s="15">
        <v>1.21195436507937</v>
      </c>
      <c r="AF2747" s="7">
        <v>0</v>
      </c>
      <c r="AG2747" s="7">
        <v>0</v>
      </c>
      <c r="AH2747" s="7">
        <v>0</v>
      </c>
      <c r="AI2747" s="7">
        <v>0</v>
      </c>
      <c r="AJ2747" s="7">
        <v>0</v>
      </c>
      <c r="AK2747" s="7">
        <v>0</v>
      </c>
      <c r="AL2747" s="7">
        <v>0</v>
      </c>
      <c r="AM2747" s="7">
        <v>0</v>
      </c>
      <c r="AN2747" s="7">
        <v>0</v>
      </c>
      <c r="AO2747" s="7">
        <v>0</v>
      </c>
      <c r="AP2747" s="7">
        <v>0</v>
      </c>
      <c r="AQ2747" s="7">
        <v>1</v>
      </c>
      <c r="AR2747" s="7">
        <v>0</v>
      </c>
      <c r="AS2747" s="7">
        <v>0</v>
      </c>
      <c r="AT2747" s="7">
        <v>0</v>
      </c>
      <c r="AU2747" s="6">
        <f>VLOOKUP($B2747,'[1]výnosy standard'!$A$1:$T$2200,2,FALSE)</f>
        <v>0</v>
      </c>
      <c r="AV2747" s="6">
        <f>VLOOKUP($B2747,'[1]výnosy standard'!$A$1:$T$2200,3,FALSE)</f>
        <v>0</v>
      </c>
      <c r="AW2747" s="6">
        <f>VLOOKUP($B2747,'[1]výnosy standard'!$A$1:$T$2200,4,FALSE)</f>
        <v>0</v>
      </c>
      <c r="AX2747" s="6">
        <f>VLOOKUP($B2747,'[1]výnosy standard'!$A$1:$T$2200,5,FALSE)</f>
        <v>4.13</v>
      </c>
      <c r="AY2747" s="6">
        <f>VLOOKUP($B2747,'[1]výnosy standard'!$A$1:$T$2200,6,FALSE)</f>
        <v>0</v>
      </c>
      <c r="AZ2747" s="6">
        <f>VLOOKUP($B2747,'[1]výnosy standard'!$A$1:$T$2200,7,FALSE)</f>
        <v>0</v>
      </c>
      <c r="BA2747" s="6">
        <f>VLOOKUP($B2747,'[1]výnosy standard'!$A$1:$T$2200,8,FALSE)</f>
        <v>0</v>
      </c>
      <c r="BB2747" s="6">
        <f>VLOOKUP($B2747,'[1]výnosy standard'!$A$1:$T$2200,9,FALSE)</f>
        <v>5.01</v>
      </c>
      <c r="BC2747" s="6">
        <f>VLOOKUP($B2747,'[1]výnosy standard'!$A$1:$T$2200,10,FALSE)</f>
        <v>5.01</v>
      </c>
      <c r="BD2747" s="6">
        <f>VLOOKUP($B2747,'[1]výnosy standard'!$A$1:$T$2200,11,FALSE)</f>
        <v>2.91</v>
      </c>
      <c r="BE2747" s="6">
        <f>VLOOKUP($B2747,'[1]výnosy standard'!$A$1:$T$2200,12,FALSE)</f>
        <v>4.9000000000000004</v>
      </c>
      <c r="BF2747" s="6">
        <f>VLOOKUP($B2747,'[1]výnosy standard'!$A$1:$T$2200,13,FALSE)</f>
        <v>0</v>
      </c>
      <c r="BG2747" s="6">
        <f>VLOOKUP($B2747,'[1]výnosy standard'!$A$1:$T$2200,14,FALSE)</f>
        <v>3.36</v>
      </c>
      <c r="BH2747" s="6">
        <f>VLOOKUP($B2747,'[1]výnosy standard'!$A$1:$T$2200,15,FALSE)</f>
        <v>0</v>
      </c>
      <c r="BI2747" s="6">
        <f>VLOOKUP($B2747,'[1]výnosy standard'!$A$1:$T$2200,16,FALSE)</f>
        <v>0</v>
      </c>
      <c r="BJ2747" s="6">
        <f>VLOOKUP($B2747,'[1]výnosy standard'!$A$1:$T$2200,17,FALSE)</f>
        <v>3.7</v>
      </c>
      <c r="BK2747" s="6">
        <f>VLOOKUP($B2747,'[1]výnosy standard'!$A$1:$T$2200,18,FALSE)</f>
        <v>3.7</v>
      </c>
      <c r="BL2747" s="6">
        <f>VLOOKUP($B2747,'[1]výnosy standard'!$A$1:$T$2200,19,FALSE)</f>
        <v>4.72</v>
      </c>
      <c r="BM2747" s="6">
        <f>VLOOKUP($B2747,'[1]výnosy standard'!$A$1:$T$2200,20,FALSE)</f>
        <v>0</v>
      </c>
      <c r="BN2747" s="6">
        <f>VLOOKUP(B2747,'[1]pšenice výnos'!$A$2:$E$2200,4)</f>
        <v>5.01</v>
      </c>
      <c r="BO2747" s="6">
        <f>VLOOKUP(B2747,[1]kukuřice!$A$2:$E$2200,5,FALSE)</f>
        <v>34.73534738187665</v>
      </c>
    </row>
    <row r="2748" spans="1:67" hidden="1" x14ac:dyDescent="0.25">
      <c r="A2748" s="7">
        <v>3324</v>
      </c>
      <c r="B2748" s="6" t="s">
        <v>142</v>
      </c>
      <c r="C2748" s="13">
        <v>170</v>
      </c>
      <c r="D2748" s="7">
        <v>23.135228251507321</v>
      </c>
      <c r="E2748" s="6" t="s">
        <v>10</v>
      </c>
      <c r="F2748" s="6" t="s">
        <v>31</v>
      </c>
      <c r="G2748" s="7">
        <v>23.135228251507321</v>
      </c>
      <c r="H2748" s="7">
        <v>23.135228251507321</v>
      </c>
      <c r="I2748" s="7">
        <v>23.135228251507321</v>
      </c>
      <c r="J2748" s="7">
        <v>6.8294117647058821</v>
      </c>
      <c r="K2748" s="14">
        <v>6.5876628508479556</v>
      </c>
      <c r="L2748" s="13">
        <v>18</v>
      </c>
      <c r="M2748" s="7">
        <v>4.8467461300309607</v>
      </c>
      <c r="N2748" s="7">
        <v>-8.6183350939511905E-2</v>
      </c>
      <c r="O2748" s="7">
        <v>0.24174891385792652</v>
      </c>
      <c r="P2748" s="7">
        <v>4</v>
      </c>
      <c r="Q2748" s="7">
        <v>1</v>
      </c>
      <c r="R2748" s="7">
        <v>1</v>
      </c>
      <c r="S2748" s="15">
        <v>1.6555555555555601</v>
      </c>
      <c r="T2748" s="15">
        <v>2.58</v>
      </c>
      <c r="U2748" s="15">
        <v>3.0385802469135799</v>
      </c>
      <c r="V2748" s="16">
        <v>15.4</v>
      </c>
      <c r="W2748" s="16">
        <v>14.9</v>
      </c>
      <c r="X2748" s="13">
        <v>-1</v>
      </c>
      <c r="Y2748" s="13">
        <v>2</v>
      </c>
      <c r="Z2748" s="16">
        <v>3.5</v>
      </c>
      <c r="AA2748" s="13">
        <v>22</v>
      </c>
      <c r="AB2748" s="15">
        <v>6.6</v>
      </c>
      <c r="AC2748" s="15">
        <v>7.1</v>
      </c>
      <c r="AD2748" s="15">
        <v>4.3550000000000004</v>
      </c>
      <c r="AE2748" s="15">
        <v>0.85499999999999998</v>
      </c>
      <c r="AF2748" s="7">
        <v>0</v>
      </c>
      <c r="AG2748" s="7">
        <v>0</v>
      </c>
      <c r="AH2748" s="7">
        <v>0</v>
      </c>
      <c r="AI2748" s="7">
        <v>0</v>
      </c>
      <c r="AJ2748" s="7">
        <v>0</v>
      </c>
      <c r="AK2748" s="7">
        <v>0</v>
      </c>
      <c r="AL2748" s="7">
        <v>0</v>
      </c>
      <c r="AM2748" s="7">
        <v>0</v>
      </c>
      <c r="AN2748" s="7">
        <v>0</v>
      </c>
      <c r="AO2748" s="7">
        <v>0</v>
      </c>
      <c r="AP2748" s="7">
        <v>0</v>
      </c>
      <c r="AQ2748" s="7">
        <v>1</v>
      </c>
      <c r="AR2748" s="7">
        <v>0</v>
      </c>
      <c r="AS2748" s="7">
        <v>0</v>
      </c>
      <c r="AT2748" s="7">
        <v>0</v>
      </c>
      <c r="AU2748" s="6">
        <f>VLOOKUP($B2748,'[1]výnosy standard'!$A$1:$T$2200,2,FALSE)</f>
        <v>0</v>
      </c>
      <c r="AV2748" s="6">
        <f>VLOOKUP($B2748,'[1]výnosy standard'!$A$1:$T$2200,3,FALSE)</f>
        <v>0</v>
      </c>
      <c r="AW2748" s="6">
        <f>VLOOKUP($B2748,'[1]výnosy standard'!$A$1:$T$2200,4,FALSE)</f>
        <v>0</v>
      </c>
      <c r="AX2748" s="6">
        <f>VLOOKUP($B2748,'[1]výnosy standard'!$A$1:$T$2200,5,FALSE)</f>
        <v>0</v>
      </c>
      <c r="AY2748" s="6">
        <f>VLOOKUP($B2748,'[1]výnosy standard'!$A$1:$T$2200,6,FALSE)</f>
        <v>0</v>
      </c>
      <c r="AZ2748" s="6">
        <f>VLOOKUP($B2748,'[1]výnosy standard'!$A$1:$T$2200,7,FALSE)</f>
        <v>0</v>
      </c>
      <c r="BA2748" s="6">
        <f>VLOOKUP($B2748,'[1]výnosy standard'!$A$1:$T$2200,8,FALSE)</f>
        <v>0</v>
      </c>
      <c r="BB2748" s="6">
        <f>VLOOKUP($B2748,'[1]výnosy standard'!$A$1:$T$2200,9,FALSE)</f>
        <v>6.82</v>
      </c>
      <c r="BC2748" s="6">
        <f>VLOOKUP($B2748,'[1]výnosy standard'!$A$1:$T$2200,10,FALSE)</f>
        <v>6.82</v>
      </c>
      <c r="BD2748" s="6">
        <f>VLOOKUP($B2748,'[1]výnosy standard'!$A$1:$T$2200,11,FALSE)</f>
        <v>3.77</v>
      </c>
      <c r="BE2748" s="6">
        <f>VLOOKUP($B2748,'[1]výnosy standard'!$A$1:$T$2200,12,FALSE)</f>
        <v>6.58</v>
      </c>
      <c r="BF2748" s="6">
        <f>VLOOKUP($B2748,'[1]výnosy standard'!$A$1:$T$2200,13,FALSE)</f>
        <v>0</v>
      </c>
      <c r="BG2748" s="6">
        <f>VLOOKUP($B2748,'[1]výnosy standard'!$A$1:$T$2200,14,FALSE)</f>
        <v>0</v>
      </c>
      <c r="BH2748" s="6">
        <f>VLOOKUP($B2748,'[1]výnosy standard'!$A$1:$T$2200,15,FALSE)</f>
        <v>0</v>
      </c>
      <c r="BI2748" s="6">
        <f>VLOOKUP($B2748,'[1]výnosy standard'!$A$1:$T$2200,16,FALSE)</f>
        <v>0</v>
      </c>
      <c r="BJ2748" s="6">
        <f>VLOOKUP($B2748,'[1]výnosy standard'!$A$1:$T$2200,17,FALSE)</f>
        <v>5.54</v>
      </c>
      <c r="BK2748" s="6">
        <f>VLOOKUP($B2748,'[1]výnosy standard'!$A$1:$T$2200,18,FALSE)</f>
        <v>5.54</v>
      </c>
      <c r="BL2748" s="6">
        <f>VLOOKUP($B2748,'[1]výnosy standard'!$A$1:$T$2200,19,FALSE)</f>
        <v>6.65</v>
      </c>
      <c r="BM2748" s="6">
        <f>VLOOKUP($B2748,'[1]výnosy standard'!$A$1:$T$2200,20,FALSE)</f>
        <v>0</v>
      </c>
      <c r="BN2748" s="6">
        <f>VLOOKUP(B2748,'[1]pšenice výnos'!$A$2:$E$2200,4)</f>
        <v>6.82</v>
      </c>
      <c r="BO2748" s="6">
        <f>VLOOKUP(B2748,[1]kukuřice!$A$2:$E$2200,5,FALSE)</f>
        <v>43.191266145909822</v>
      </c>
    </row>
    <row r="2749" spans="1:67" hidden="1" x14ac:dyDescent="0.25">
      <c r="A2749" s="7">
        <v>3276</v>
      </c>
      <c r="B2749" s="6" t="s">
        <v>206</v>
      </c>
      <c r="C2749" s="13">
        <v>176</v>
      </c>
      <c r="D2749" s="7">
        <v>23.255813953488374</v>
      </c>
      <c r="E2749" s="6" t="s">
        <v>10</v>
      </c>
      <c r="F2749" s="6" t="s">
        <v>31</v>
      </c>
      <c r="G2749" s="7">
        <v>23.255813953488374</v>
      </c>
      <c r="H2749" s="7">
        <v>23.255813953488374</v>
      </c>
      <c r="I2749" s="7">
        <v>23.255813953488374</v>
      </c>
      <c r="J2749" s="7">
        <v>4.4719999999999995</v>
      </c>
      <c r="K2749" s="14">
        <v>5.1553416883633547</v>
      </c>
      <c r="L2749" s="13">
        <v>18</v>
      </c>
      <c r="M2749" s="7">
        <v>4.824821719457014</v>
      </c>
      <c r="N2749" s="7">
        <v>1.748361625531715E-2</v>
      </c>
      <c r="O2749" s="7">
        <v>-0.68334168836335518</v>
      </c>
      <c r="P2749" s="7">
        <v>6</v>
      </c>
      <c r="Q2749" s="7">
        <v>0</v>
      </c>
      <c r="R2749" s="7">
        <v>0</v>
      </c>
      <c r="S2749" s="17" t="e">
        <v>#NULL!</v>
      </c>
      <c r="T2749" s="17" t="e">
        <v>#NULL!</v>
      </c>
      <c r="U2749" s="17" t="e">
        <v>#NULL!</v>
      </c>
      <c r="V2749" s="17" t="e">
        <v>#NULL!</v>
      </c>
      <c r="W2749" s="17" t="e">
        <v>#NULL!</v>
      </c>
      <c r="X2749" s="17" t="e">
        <v>#NULL!</v>
      </c>
      <c r="Y2749" s="13">
        <v>5</v>
      </c>
      <c r="Z2749" s="16">
        <v>5.5</v>
      </c>
      <c r="AA2749" s="13">
        <v>12</v>
      </c>
      <c r="AB2749" s="17" t="e">
        <v>#NULL!</v>
      </c>
      <c r="AC2749" s="17" t="e">
        <v>#NULL!</v>
      </c>
      <c r="AD2749" s="17" t="e">
        <v>#NULL!</v>
      </c>
      <c r="AE2749" s="17" t="e">
        <v>#NULL!</v>
      </c>
      <c r="AF2749" s="7">
        <v>0</v>
      </c>
      <c r="AG2749" s="7">
        <v>0</v>
      </c>
      <c r="AH2749" s="7">
        <v>0</v>
      </c>
      <c r="AI2749" s="7">
        <v>0</v>
      </c>
      <c r="AJ2749" s="7">
        <v>0</v>
      </c>
      <c r="AK2749" s="7">
        <v>0</v>
      </c>
      <c r="AL2749" s="7">
        <v>0</v>
      </c>
      <c r="AM2749" s="7">
        <v>0</v>
      </c>
      <c r="AN2749" s="7">
        <v>0</v>
      </c>
      <c r="AO2749" s="7">
        <v>0</v>
      </c>
      <c r="AP2749" s="7">
        <v>0</v>
      </c>
      <c r="AQ2749" s="7">
        <v>1</v>
      </c>
      <c r="AR2749" s="7">
        <v>0</v>
      </c>
      <c r="AS2749" s="7">
        <v>0</v>
      </c>
      <c r="AT2749" s="7">
        <v>0</v>
      </c>
      <c r="AU2749" s="6">
        <f>VLOOKUP($B2749,'[1]výnosy standard'!$A$1:$T$2200,2,FALSE)</f>
        <v>0</v>
      </c>
      <c r="AV2749" s="6">
        <f>VLOOKUP($B2749,'[1]výnosy standard'!$A$1:$T$2200,3,FALSE)</f>
        <v>0</v>
      </c>
      <c r="AW2749" s="6">
        <f>VLOOKUP($B2749,'[1]výnosy standard'!$A$1:$T$2200,4,FALSE)</f>
        <v>0</v>
      </c>
      <c r="AX2749" s="6">
        <f>VLOOKUP($B2749,'[1]výnosy standard'!$A$1:$T$2200,5,FALSE)</f>
        <v>0</v>
      </c>
      <c r="AY2749" s="6">
        <f>VLOOKUP($B2749,'[1]výnosy standard'!$A$1:$T$2200,6,FALSE)</f>
        <v>0</v>
      </c>
      <c r="AZ2749" s="6">
        <f>VLOOKUP($B2749,'[1]výnosy standard'!$A$1:$T$2200,7,FALSE)</f>
        <v>0</v>
      </c>
      <c r="BA2749" s="6">
        <f>VLOOKUP($B2749,'[1]výnosy standard'!$A$1:$T$2200,8,FALSE)</f>
        <v>0</v>
      </c>
      <c r="BB2749" s="6">
        <f>VLOOKUP($B2749,'[1]výnosy standard'!$A$1:$T$2200,9,FALSE)</f>
        <v>5.54</v>
      </c>
      <c r="BC2749" s="6">
        <f>VLOOKUP($B2749,'[1]výnosy standard'!$A$1:$T$2200,10,FALSE)</f>
        <v>5.54</v>
      </c>
      <c r="BD2749" s="6">
        <f>VLOOKUP($B2749,'[1]výnosy standard'!$A$1:$T$2200,11,FALSE)</f>
        <v>2.93</v>
      </c>
      <c r="BE2749" s="6">
        <f>VLOOKUP($B2749,'[1]výnosy standard'!$A$1:$T$2200,12,FALSE)</f>
        <v>5.37</v>
      </c>
      <c r="BF2749" s="6">
        <f>VLOOKUP($B2749,'[1]výnosy standard'!$A$1:$T$2200,13,FALSE)</f>
        <v>0</v>
      </c>
      <c r="BG2749" s="6">
        <f>VLOOKUP($B2749,'[1]výnosy standard'!$A$1:$T$2200,14,FALSE)</f>
        <v>3.7</v>
      </c>
      <c r="BH2749" s="6">
        <f>VLOOKUP($B2749,'[1]výnosy standard'!$A$1:$T$2200,15,FALSE)</f>
        <v>0</v>
      </c>
      <c r="BI2749" s="6">
        <f>VLOOKUP($B2749,'[1]výnosy standard'!$A$1:$T$2200,16,FALSE)</f>
        <v>0</v>
      </c>
      <c r="BJ2749" s="6">
        <f>VLOOKUP($B2749,'[1]výnosy standard'!$A$1:$T$2200,17,FALSE)</f>
        <v>4.25</v>
      </c>
      <c r="BK2749" s="6">
        <f>VLOOKUP($B2749,'[1]výnosy standard'!$A$1:$T$2200,18,FALSE)</f>
        <v>4.25</v>
      </c>
      <c r="BL2749" s="6">
        <f>VLOOKUP($B2749,'[1]výnosy standard'!$A$1:$T$2200,19,FALSE)</f>
        <v>5.36</v>
      </c>
      <c r="BM2749" s="6">
        <f>VLOOKUP($B2749,'[1]výnosy standard'!$A$1:$T$2200,20,FALSE)</f>
        <v>0</v>
      </c>
      <c r="BN2749" s="6">
        <f>VLOOKUP(B2749,'[1]pšenice výnos'!$A$2:$E$2200,4)</f>
        <v>5.54</v>
      </c>
      <c r="BO2749" s="6">
        <f>VLOOKUP(B2749,[1]kukuřice!$A$2:$E$2200,5,FALSE)</f>
        <v>37.953639946010775</v>
      </c>
    </row>
    <row r="2750" spans="1:67" hidden="1" x14ac:dyDescent="0.25">
      <c r="A2750" s="7">
        <v>3303</v>
      </c>
      <c r="B2750" s="6" t="s">
        <v>146</v>
      </c>
      <c r="C2750" s="13">
        <v>27</v>
      </c>
      <c r="D2750" s="7">
        <v>23.699085439490037</v>
      </c>
      <c r="E2750" s="6" t="s">
        <v>10</v>
      </c>
      <c r="F2750" s="6" t="s">
        <v>31</v>
      </c>
      <c r="G2750" s="7">
        <v>23.699085439490037</v>
      </c>
      <c r="H2750" s="7">
        <v>18.151920900335277</v>
      </c>
      <c r="I2750" s="7">
        <v>18.151920900335277</v>
      </c>
      <c r="J2750" s="7">
        <v>6.6108705882352936</v>
      </c>
      <c r="K2750" s="14">
        <v>6.5021297332588421</v>
      </c>
      <c r="L2750" s="13">
        <v>21</v>
      </c>
      <c r="M2750" s="7">
        <v>4.824821719457014</v>
      </c>
      <c r="N2750" s="7">
        <v>1.748361625531715E-2</v>
      </c>
      <c r="O2750" s="7">
        <v>0.10874085497645147</v>
      </c>
      <c r="P2750" s="7">
        <v>5</v>
      </c>
      <c r="Q2750" s="7">
        <v>0</v>
      </c>
      <c r="R2750" s="7">
        <v>0</v>
      </c>
      <c r="S2750" s="15">
        <v>0.875</v>
      </c>
      <c r="T2750" s="15">
        <v>2.27555555555556</v>
      </c>
      <c r="U2750" s="15">
        <v>4.98659611992945</v>
      </c>
      <c r="V2750" s="16">
        <v>15.3</v>
      </c>
      <c r="W2750" s="16">
        <v>15.7</v>
      </c>
      <c r="X2750" s="13">
        <v>-1</v>
      </c>
      <c r="Y2750" s="13">
        <v>3</v>
      </c>
      <c r="Z2750" s="16">
        <v>4</v>
      </c>
      <c r="AA2750" s="13">
        <v>17</v>
      </c>
      <c r="AB2750" s="15">
        <v>1.7</v>
      </c>
      <c r="AC2750" s="15">
        <v>1.3</v>
      </c>
      <c r="AD2750" s="15">
        <v>2.6005555555555602</v>
      </c>
      <c r="AE2750" s="15">
        <v>-1.39944444444444</v>
      </c>
      <c r="AF2750" s="7">
        <v>0</v>
      </c>
      <c r="AG2750" s="7">
        <v>0</v>
      </c>
      <c r="AH2750" s="7">
        <v>0</v>
      </c>
      <c r="AI2750" s="7">
        <v>0</v>
      </c>
      <c r="AJ2750" s="7">
        <v>0</v>
      </c>
      <c r="AK2750" s="7">
        <v>0</v>
      </c>
      <c r="AL2750" s="7">
        <v>0</v>
      </c>
      <c r="AM2750" s="7">
        <v>0</v>
      </c>
      <c r="AN2750" s="7">
        <v>0</v>
      </c>
      <c r="AO2750" s="7">
        <v>0</v>
      </c>
      <c r="AP2750" s="7">
        <v>0</v>
      </c>
      <c r="AQ2750" s="7">
        <v>1</v>
      </c>
      <c r="AR2750" s="7">
        <v>0</v>
      </c>
      <c r="AS2750" s="7">
        <v>0</v>
      </c>
      <c r="AT2750" s="7">
        <v>0</v>
      </c>
      <c r="AU2750" s="6">
        <f>VLOOKUP($B2750,'[1]výnosy standard'!$A$1:$T$2200,2,FALSE)</f>
        <v>0</v>
      </c>
      <c r="AV2750" s="6">
        <f>VLOOKUP($B2750,'[1]výnosy standard'!$A$1:$T$2200,3,FALSE)</f>
        <v>0</v>
      </c>
      <c r="AW2750" s="6">
        <f>VLOOKUP($B2750,'[1]výnosy standard'!$A$1:$T$2200,4,FALSE)</f>
        <v>0</v>
      </c>
      <c r="AX2750" s="6">
        <f>VLOOKUP($B2750,'[1]výnosy standard'!$A$1:$T$2200,5,FALSE)</f>
        <v>0</v>
      </c>
      <c r="AY2750" s="6">
        <f>VLOOKUP($B2750,'[1]výnosy standard'!$A$1:$T$2200,6,FALSE)</f>
        <v>0</v>
      </c>
      <c r="AZ2750" s="6">
        <f>VLOOKUP($B2750,'[1]výnosy standard'!$A$1:$T$2200,7,FALSE)</f>
        <v>0</v>
      </c>
      <c r="BA2750" s="6">
        <f>VLOOKUP($B2750,'[1]výnosy standard'!$A$1:$T$2200,8,FALSE)</f>
        <v>0</v>
      </c>
      <c r="BB2750" s="6">
        <f>VLOOKUP($B2750,'[1]výnosy standard'!$A$1:$T$2200,9,FALSE)</f>
        <v>6.18</v>
      </c>
      <c r="BC2750" s="6">
        <f>VLOOKUP($B2750,'[1]výnosy standard'!$A$1:$T$2200,10,FALSE)</f>
        <v>6.18</v>
      </c>
      <c r="BD2750" s="6">
        <f>VLOOKUP($B2750,'[1]výnosy standard'!$A$1:$T$2200,11,FALSE)</f>
        <v>3.18</v>
      </c>
      <c r="BE2750" s="6">
        <f>VLOOKUP($B2750,'[1]výnosy standard'!$A$1:$T$2200,12,FALSE)</f>
        <v>6.19</v>
      </c>
      <c r="BF2750" s="6">
        <f>VLOOKUP($B2750,'[1]výnosy standard'!$A$1:$T$2200,13,FALSE)</f>
        <v>0</v>
      </c>
      <c r="BG2750" s="6">
        <f>VLOOKUP($B2750,'[1]výnosy standard'!$A$1:$T$2200,14,FALSE)</f>
        <v>0</v>
      </c>
      <c r="BH2750" s="6">
        <f>VLOOKUP($B2750,'[1]výnosy standard'!$A$1:$T$2200,15,FALSE)</f>
        <v>0</v>
      </c>
      <c r="BI2750" s="6">
        <f>VLOOKUP($B2750,'[1]výnosy standard'!$A$1:$T$2200,16,FALSE)</f>
        <v>0</v>
      </c>
      <c r="BJ2750" s="6">
        <f>VLOOKUP($B2750,'[1]výnosy standard'!$A$1:$T$2200,17,FALSE)</f>
        <v>4.42</v>
      </c>
      <c r="BK2750" s="6">
        <f>VLOOKUP($B2750,'[1]výnosy standard'!$A$1:$T$2200,18,FALSE)</f>
        <v>4.42</v>
      </c>
      <c r="BL2750" s="6">
        <f>VLOOKUP($B2750,'[1]výnosy standard'!$A$1:$T$2200,19,FALSE)</f>
        <v>5.75</v>
      </c>
      <c r="BM2750" s="6">
        <f>VLOOKUP($B2750,'[1]výnosy standard'!$A$1:$T$2200,20,FALSE)</f>
        <v>0</v>
      </c>
      <c r="BN2750" s="6">
        <f>VLOOKUP(B2750,'[1]pšenice výnos'!$A$2:$E$2200,4)</f>
        <v>6.18</v>
      </c>
      <c r="BO2750" s="6">
        <f>VLOOKUP(B2750,[1]kukuřice!$A$2:$E$2200,5,FALSE)</f>
        <v>39.369969558903797</v>
      </c>
    </row>
    <row r="2751" spans="1:67" hidden="1" x14ac:dyDescent="0.25">
      <c r="A2751" s="7">
        <v>3332</v>
      </c>
      <c r="B2751" s="6" t="s">
        <v>223</v>
      </c>
      <c r="C2751" s="13">
        <v>24</v>
      </c>
      <c r="D2751" s="7">
        <v>23.924820677340271</v>
      </c>
      <c r="E2751" s="6" t="s">
        <v>10</v>
      </c>
      <c r="F2751" s="6" t="s">
        <v>31</v>
      </c>
      <c r="G2751" s="7">
        <v>23.924820677340271</v>
      </c>
      <c r="H2751" s="7">
        <v>23.924820677340271</v>
      </c>
      <c r="I2751" s="7">
        <v>23.924820677340271</v>
      </c>
      <c r="J2751" s="7">
        <v>3.8871764705882357</v>
      </c>
      <c r="K2751" s="14">
        <v>3.7246529444449434</v>
      </c>
      <c r="L2751" s="13">
        <v>20</v>
      </c>
      <c r="M2751" s="7">
        <v>4.824821719457014</v>
      </c>
      <c r="N2751" s="7">
        <v>1.748361625531715E-2</v>
      </c>
      <c r="O2751" s="7">
        <v>0.16252352614329224</v>
      </c>
      <c r="P2751" s="7">
        <v>3</v>
      </c>
      <c r="Q2751" s="7">
        <v>0</v>
      </c>
      <c r="R2751" s="7">
        <v>1</v>
      </c>
      <c r="S2751" s="15">
        <v>0.5</v>
      </c>
      <c r="T2751" s="15">
        <v>2.21</v>
      </c>
      <c r="U2751" s="15">
        <v>4.9000000000000004</v>
      </c>
      <c r="V2751" s="16">
        <v>11.8</v>
      </c>
      <c r="W2751" s="16">
        <v>11.8</v>
      </c>
      <c r="X2751" s="17" t="e">
        <v>#NULL!</v>
      </c>
      <c r="Y2751" s="13">
        <v>3</v>
      </c>
      <c r="Z2751" s="16">
        <v>4</v>
      </c>
      <c r="AA2751" s="13">
        <v>17</v>
      </c>
      <c r="AB2751" s="15">
        <v>5.2</v>
      </c>
      <c r="AC2751" s="15">
        <v>5.2</v>
      </c>
      <c r="AD2751" s="15">
        <v>3.51</v>
      </c>
      <c r="AE2751" s="15">
        <v>-0.49</v>
      </c>
      <c r="AF2751" s="7">
        <v>0</v>
      </c>
      <c r="AG2751" s="7">
        <v>0</v>
      </c>
      <c r="AH2751" s="7">
        <v>0</v>
      </c>
      <c r="AI2751" s="7">
        <v>0</v>
      </c>
      <c r="AJ2751" s="7">
        <v>0</v>
      </c>
      <c r="AK2751" s="7">
        <v>0</v>
      </c>
      <c r="AL2751" s="7">
        <v>0</v>
      </c>
      <c r="AM2751" s="7">
        <v>0</v>
      </c>
      <c r="AN2751" s="7">
        <v>0</v>
      </c>
      <c r="AO2751" s="7">
        <v>0</v>
      </c>
      <c r="AP2751" s="7">
        <v>0</v>
      </c>
      <c r="AQ2751" s="7">
        <v>1</v>
      </c>
      <c r="AR2751" s="7">
        <v>0</v>
      </c>
      <c r="AS2751" s="7">
        <v>0</v>
      </c>
      <c r="AT2751" s="7">
        <v>0</v>
      </c>
      <c r="AU2751" s="6">
        <f>VLOOKUP($B2751,'[1]výnosy standard'!$A$1:$T$2200,2,FALSE)</f>
        <v>0</v>
      </c>
      <c r="AV2751" s="6">
        <f>VLOOKUP($B2751,'[1]výnosy standard'!$A$1:$T$2200,3,FALSE)</f>
        <v>0</v>
      </c>
      <c r="AW2751" s="6">
        <f>VLOOKUP($B2751,'[1]výnosy standard'!$A$1:$T$2200,4,FALSE)</f>
        <v>0</v>
      </c>
      <c r="AX2751" s="6">
        <f>VLOOKUP($B2751,'[1]výnosy standard'!$A$1:$T$2200,5,FALSE)</f>
        <v>0</v>
      </c>
      <c r="AY2751" s="6">
        <f>VLOOKUP($B2751,'[1]výnosy standard'!$A$1:$T$2200,6,FALSE)</f>
        <v>0</v>
      </c>
      <c r="AZ2751" s="6">
        <f>VLOOKUP($B2751,'[1]výnosy standard'!$A$1:$T$2200,7,FALSE)</f>
        <v>0</v>
      </c>
      <c r="BA2751" s="6">
        <f>VLOOKUP($B2751,'[1]výnosy standard'!$A$1:$T$2200,8,FALSE)</f>
        <v>0</v>
      </c>
      <c r="BB2751" s="6">
        <f>VLOOKUP($B2751,'[1]výnosy standard'!$A$1:$T$2200,9,FALSE)</f>
        <v>5.93</v>
      </c>
      <c r="BC2751" s="6">
        <f>VLOOKUP($B2751,'[1]výnosy standard'!$A$1:$T$2200,10,FALSE)</f>
        <v>5.93</v>
      </c>
      <c r="BD2751" s="6">
        <f>VLOOKUP($B2751,'[1]výnosy standard'!$A$1:$T$2200,11,FALSE)</f>
        <v>3.08</v>
      </c>
      <c r="BE2751" s="6">
        <f>VLOOKUP($B2751,'[1]výnosy standard'!$A$1:$T$2200,12,FALSE)</f>
        <v>5.71</v>
      </c>
      <c r="BF2751" s="6">
        <f>VLOOKUP($B2751,'[1]výnosy standard'!$A$1:$T$2200,13,FALSE)</f>
        <v>0</v>
      </c>
      <c r="BG2751" s="6">
        <f>VLOOKUP($B2751,'[1]výnosy standard'!$A$1:$T$2200,14,FALSE)</f>
        <v>0</v>
      </c>
      <c r="BH2751" s="6">
        <f>VLOOKUP($B2751,'[1]výnosy standard'!$A$1:$T$2200,15,FALSE)</f>
        <v>0</v>
      </c>
      <c r="BI2751" s="6">
        <f>VLOOKUP($B2751,'[1]výnosy standard'!$A$1:$T$2200,16,FALSE)</f>
        <v>0</v>
      </c>
      <c r="BJ2751" s="6">
        <f>VLOOKUP($B2751,'[1]výnosy standard'!$A$1:$T$2200,17,FALSE)</f>
        <v>4.22</v>
      </c>
      <c r="BK2751" s="6">
        <f>VLOOKUP($B2751,'[1]výnosy standard'!$A$1:$T$2200,18,FALSE)</f>
        <v>4.22</v>
      </c>
      <c r="BL2751" s="6">
        <f>VLOOKUP($B2751,'[1]výnosy standard'!$A$1:$T$2200,19,FALSE)</f>
        <v>5.68</v>
      </c>
      <c r="BM2751" s="6">
        <f>VLOOKUP($B2751,'[1]výnosy standard'!$A$1:$T$2200,20,FALSE)</f>
        <v>0</v>
      </c>
      <c r="BN2751" s="6">
        <f>VLOOKUP(B2751,'[1]pšenice výnos'!$A$2:$E$2200,4)</f>
        <v>5.93</v>
      </c>
      <c r="BO2751" s="6">
        <f>VLOOKUP(B2751,[1]kukuřice!$A$2:$E$2200,5,FALSE)</f>
        <v>41.047943349109097</v>
      </c>
    </row>
    <row r="2752" spans="1:67" hidden="1" x14ac:dyDescent="0.25">
      <c r="A2752" s="7">
        <v>3298</v>
      </c>
      <c r="B2752" s="6" t="s">
        <v>206</v>
      </c>
      <c r="C2752" s="13">
        <v>166</v>
      </c>
      <c r="D2752" s="7">
        <v>23.978483319315952</v>
      </c>
      <c r="E2752" s="6" t="s">
        <v>10</v>
      </c>
      <c r="F2752" s="6" t="s">
        <v>31</v>
      </c>
      <c r="G2752" s="7">
        <v>23.978483319315952</v>
      </c>
      <c r="H2752" s="7">
        <v>23.978483319315952</v>
      </c>
      <c r="I2752" s="7">
        <v>23.978483319315952</v>
      </c>
      <c r="J2752" s="7">
        <v>6.7143529411764709</v>
      </c>
      <c r="K2752" s="14">
        <v>6.4661310024959988</v>
      </c>
      <c r="L2752" s="13">
        <v>15</v>
      </c>
      <c r="M2752" s="7">
        <v>4.8467461300309607</v>
      </c>
      <c r="N2752" s="7">
        <v>-8.6183350939511905E-2</v>
      </c>
      <c r="O2752" s="7">
        <v>0.24822193868047204</v>
      </c>
      <c r="P2752" s="7">
        <v>3</v>
      </c>
      <c r="Q2752" s="7">
        <v>4</v>
      </c>
      <c r="R2752" s="7">
        <v>0</v>
      </c>
      <c r="S2752" s="15">
        <v>0.86666666666666703</v>
      </c>
      <c r="T2752" s="15">
        <v>3.26</v>
      </c>
      <c r="U2752" s="15">
        <v>6.8671428571428601</v>
      </c>
      <c r="V2752" s="16">
        <v>14.8</v>
      </c>
      <c r="W2752" s="16">
        <v>13</v>
      </c>
      <c r="X2752" s="17" t="e">
        <v>#NULL!</v>
      </c>
      <c r="Y2752" s="13">
        <v>5</v>
      </c>
      <c r="Z2752" s="16">
        <v>5.5</v>
      </c>
      <c r="AA2752" s="13">
        <v>12</v>
      </c>
      <c r="AB2752" s="15">
        <v>-2.8</v>
      </c>
      <c r="AC2752" s="15">
        <v>-1</v>
      </c>
      <c r="AD2752" s="15">
        <v>3.01</v>
      </c>
      <c r="AE2752" s="15">
        <v>-2.4900000000000002</v>
      </c>
      <c r="AF2752" s="7">
        <v>0</v>
      </c>
      <c r="AG2752" s="7">
        <v>0</v>
      </c>
      <c r="AH2752" s="7">
        <v>0</v>
      </c>
      <c r="AI2752" s="7">
        <v>0</v>
      </c>
      <c r="AJ2752" s="7">
        <v>0</v>
      </c>
      <c r="AK2752" s="7">
        <v>0</v>
      </c>
      <c r="AL2752" s="7">
        <v>0</v>
      </c>
      <c r="AM2752" s="7">
        <v>0</v>
      </c>
      <c r="AN2752" s="7">
        <v>0</v>
      </c>
      <c r="AO2752" s="7">
        <v>0</v>
      </c>
      <c r="AP2752" s="7">
        <v>0</v>
      </c>
      <c r="AQ2752" s="7">
        <v>1</v>
      </c>
      <c r="AR2752" s="7">
        <v>0</v>
      </c>
      <c r="AS2752" s="7">
        <v>0</v>
      </c>
      <c r="AT2752" s="7">
        <v>0</v>
      </c>
      <c r="AU2752" s="6">
        <f>VLOOKUP($B2752,'[1]výnosy standard'!$A$1:$T$2200,2,FALSE)</f>
        <v>0</v>
      </c>
      <c r="AV2752" s="6">
        <f>VLOOKUP($B2752,'[1]výnosy standard'!$A$1:$T$2200,3,FALSE)</f>
        <v>0</v>
      </c>
      <c r="AW2752" s="6">
        <f>VLOOKUP($B2752,'[1]výnosy standard'!$A$1:$T$2200,4,FALSE)</f>
        <v>0</v>
      </c>
      <c r="AX2752" s="6">
        <f>VLOOKUP($B2752,'[1]výnosy standard'!$A$1:$T$2200,5,FALSE)</f>
        <v>0</v>
      </c>
      <c r="AY2752" s="6">
        <f>VLOOKUP($B2752,'[1]výnosy standard'!$A$1:$T$2200,6,FALSE)</f>
        <v>0</v>
      </c>
      <c r="AZ2752" s="6">
        <f>VLOOKUP($B2752,'[1]výnosy standard'!$A$1:$T$2200,7,FALSE)</f>
        <v>0</v>
      </c>
      <c r="BA2752" s="6">
        <f>VLOOKUP($B2752,'[1]výnosy standard'!$A$1:$T$2200,8,FALSE)</f>
        <v>0</v>
      </c>
      <c r="BB2752" s="6">
        <f>VLOOKUP($B2752,'[1]výnosy standard'!$A$1:$T$2200,9,FALSE)</f>
        <v>5.54</v>
      </c>
      <c r="BC2752" s="6">
        <f>VLOOKUP($B2752,'[1]výnosy standard'!$A$1:$T$2200,10,FALSE)</f>
        <v>5.54</v>
      </c>
      <c r="BD2752" s="6">
        <f>VLOOKUP($B2752,'[1]výnosy standard'!$A$1:$T$2200,11,FALSE)</f>
        <v>2.93</v>
      </c>
      <c r="BE2752" s="6">
        <f>VLOOKUP($B2752,'[1]výnosy standard'!$A$1:$T$2200,12,FALSE)</f>
        <v>5.37</v>
      </c>
      <c r="BF2752" s="6">
        <f>VLOOKUP($B2752,'[1]výnosy standard'!$A$1:$T$2200,13,FALSE)</f>
        <v>0</v>
      </c>
      <c r="BG2752" s="6">
        <f>VLOOKUP($B2752,'[1]výnosy standard'!$A$1:$T$2200,14,FALSE)</f>
        <v>3.7</v>
      </c>
      <c r="BH2752" s="6">
        <f>VLOOKUP($B2752,'[1]výnosy standard'!$A$1:$T$2200,15,FALSE)</f>
        <v>0</v>
      </c>
      <c r="BI2752" s="6">
        <f>VLOOKUP($B2752,'[1]výnosy standard'!$A$1:$T$2200,16,FALSE)</f>
        <v>0</v>
      </c>
      <c r="BJ2752" s="6">
        <f>VLOOKUP($B2752,'[1]výnosy standard'!$A$1:$T$2200,17,FALSE)</f>
        <v>4.25</v>
      </c>
      <c r="BK2752" s="6">
        <f>VLOOKUP($B2752,'[1]výnosy standard'!$A$1:$T$2200,18,FALSE)</f>
        <v>4.25</v>
      </c>
      <c r="BL2752" s="6">
        <f>VLOOKUP($B2752,'[1]výnosy standard'!$A$1:$T$2200,19,FALSE)</f>
        <v>5.36</v>
      </c>
      <c r="BM2752" s="6">
        <f>VLOOKUP($B2752,'[1]výnosy standard'!$A$1:$T$2200,20,FALSE)</f>
        <v>0</v>
      </c>
      <c r="BN2752" s="6">
        <f>VLOOKUP(B2752,'[1]pšenice výnos'!$A$2:$E$2200,4)</f>
        <v>5.54</v>
      </c>
      <c r="BO2752" s="6">
        <f>VLOOKUP(B2752,[1]kukuřice!$A$2:$E$2200,5,FALSE)</f>
        <v>37.953639946010775</v>
      </c>
    </row>
    <row r="2753" spans="1:67" hidden="1" x14ac:dyDescent="0.25">
      <c r="A2753" s="7">
        <v>3280</v>
      </c>
      <c r="B2753" s="6" t="s">
        <v>170</v>
      </c>
      <c r="C2753" s="13">
        <v>129</v>
      </c>
      <c r="D2753" s="7">
        <v>23.997511723609914</v>
      </c>
      <c r="E2753" s="6" t="s">
        <v>10</v>
      </c>
      <c r="F2753" s="6" t="s">
        <v>31</v>
      </c>
      <c r="G2753" s="7">
        <v>23.997511723609914</v>
      </c>
      <c r="H2753" s="7">
        <v>23.997511723609914</v>
      </c>
      <c r="I2753" s="7">
        <v>23.997511723609914</v>
      </c>
      <c r="J2753" s="7">
        <v>4.9171764705882355</v>
      </c>
      <c r="K2753" s="14">
        <v>4.8664619621162624</v>
      </c>
      <c r="L2753" s="13">
        <v>18</v>
      </c>
      <c r="M2753" s="7">
        <v>4.824821719457014</v>
      </c>
      <c r="N2753" s="7">
        <v>1.748361625531715E-2</v>
      </c>
      <c r="O2753" s="7">
        <v>5.0714508471973119E-2</v>
      </c>
      <c r="P2753" s="7">
        <v>3</v>
      </c>
      <c r="Q2753" s="7">
        <v>1</v>
      </c>
      <c r="R2753" s="7">
        <v>0</v>
      </c>
      <c r="S2753" s="15">
        <v>0.8</v>
      </c>
      <c r="T2753" s="15">
        <v>4.0755555555555603</v>
      </c>
      <c r="U2753" s="15">
        <v>6.62638888888889</v>
      </c>
      <c r="V2753" s="16">
        <v>17.2</v>
      </c>
      <c r="W2753" s="16">
        <v>22.3</v>
      </c>
      <c r="X2753" s="17" t="e">
        <v>#NULL!</v>
      </c>
      <c r="Y2753" s="13">
        <v>4</v>
      </c>
      <c r="Z2753" s="16">
        <v>4.7</v>
      </c>
      <c r="AA2753" s="13">
        <v>14</v>
      </c>
      <c r="AB2753" s="15">
        <v>-3.2</v>
      </c>
      <c r="AC2753" s="15">
        <v>-8.3000000000000007</v>
      </c>
      <c r="AD2753" s="15">
        <v>2.0005555555555601</v>
      </c>
      <c r="AE2753" s="15">
        <v>-2.6994444444444401</v>
      </c>
      <c r="AF2753" s="7">
        <v>0</v>
      </c>
      <c r="AG2753" s="7">
        <v>0</v>
      </c>
      <c r="AH2753" s="7">
        <v>0</v>
      </c>
      <c r="AI2753" s="7">
        <v>0</v>
      </c>
      <c r="AJ2753" s="7">
        <v>0</v>
      </c>
      <c r="AK2753" s="7">
        <v>0</v>
      </c>
      <c r="AL2753" s="7">
        <v>0</v>
      </c>
      <c r="AM2753" s="7">
        <v>0</v>
      </c>
      <c r="AN2753" s="7">
        <v>0</v>
      </c>
      <c r="AO2753" s="7">
        <v>0</v>
      </c>
      <c r="AP2753" s="7">
        <v>0</v>
      </c>
      <c r="AQ2753" s="7">
        <v>1</v>
      </c>
      <c r="AR2753" s="7">
        <v>0</v>
      </c>
      <c r="AS2753" s="7">
        <v>0</v>
      </c>
      <c r="AT2753" s="7">
        <v>0</v>
      </c>
      <c r="AU2753" s="6">
        <f>VLOOKUP($B2753,'[1]výnosy standard'!$A$1:$T$2200,2,FALSE)</f>
        <v>0</v>
      </c>
      <c r="AV2753" s="6">
        <f>VLOOKUP($B2753,'[1]výnosy standard'!$A$1:$T$2200,3,FALSE)</f>
        <v>0</v>
      </c>
      <c r="AW2753" s="6">
        <f>VLOOKUP($B2753,'[1]výnosy standard'!$A$1:$T$2200,4,FALSE)</f>
        <v>0</v>
      </c>
      <c r="AX2753" s="6">
        <f>VLOOKUP($B2753,'[1]výnosy standard'!$A$1:$T$2200,5,FALSE)</f>
        <v>4.3899999999999997</v>
      </c>
      <c r="AY2753" s="6">
        <f>VLOOKUP($B2753,'[1]výnosy standard'!$A$1:$T$2200,6,FALSE)</f>
        <v>0</v>
      </c>
      <c r="AZ2753" s="6">
        <f>VLOOKUP($B2753,'[1]výnosy standard'!$A$1:$T$2200,7,FALSE)</f>
        <v>0</v>
      </c>
      <c r="BA2753" s="6">
        <f>VLOOKUP($B2753,'[1]výnosy standard'!$A$1:$T$2200,8,FALSE)</f>
        <v>0</v>
      </c>
      <c r="BB2753" s="6">
        <f>VLOOKUP($B2753,'[1]výnosy standard'!$A$1:$T$2200,9,FALSE)</f>
        <v>5.71</v>
      </c>
      <c r="BC2753" s="6">
        <f>VLOOKUP($B2753,'[1]výnosy standard'!$A$1:$T$2200,10,FALSE)</f>
        <v>5.71</v>
      </c>
      <c r="BD2753" s="6">
        <f>VLOOKUP($B2753,'[1]výnosy standard'!$A$1:$T$2200,11,FALSE)</f>
        <v>3.31</v>
      </c>
      <c r="BE2753" s="6">
        <f>VLOOKUP($B2753,'[1]výnosy standard'!$A$1:$T$2200,12,FALSE)</f>
        <v>5.27</v>
      </c>
      <c r="BF2753" s="6">
        <f>VLOOKUP($B2753,'[1]výnosy standard'!$A$1:$T$2200,13,FALSE)</f>
        <v>0</v>
      </c>
      <c r="BG2753" s="6">
        <f>VLOOKUP($B2753,'[1]výnosy standard'!$A$1:$T$2200,14,FALSE)</f>
        <v>3.61</v>
      </c>
      <c r="BH2753" s="6">
        <f>VLOOKUP($B2753,'[1]výnosy standard'!$A$1:$T$2200,15,FALSE)</f>
        <v>0</v>
      </c>
      <c r="BI2753" s="6">
        <f>VLOOKUP($B2753,'[1]výnosy standard'!$A$1:$T$2200,16,FALSE)</f>
        <v>0</v>
      </c>
      <c r="BJ2753" s="6">
        <f>VLOOKUP($B2753,'[1]výnosy standard'!$A$1:$T$2200,17,FALSE)</f>
        <v>4.21</v>
      </c>
      <c r="BK2753" s="6">
        <f>VLOOKUP($B2753,'[1]výnosy standard'!$A$1:$T$2200,18,FALSE)</f>
        <v>4.21</v>
      </c>
      <c r="BL2753" s="6">
        <f>VLOOKUP($B2753,'[1]výnosy standard'!$A$1:$T$2200,19,FALSE)</f>
        <v>5.38</v>
      </c>
      <c r="BM2753" s="6">
        <f>VLOOKUP($B2753,'[1]výnosy standard'!$A$1:$T$2200,20,FALSE)</f>
        <v>0</v>
      </c>
      <c r="BN2753" s="6">
        <f>VLOOKUP(B2753,'[1]pšenice výnos'!$A$2:$E$2200,4)</f>
        <v>5.71</v>
      </c>
      <c r="BO2753" s="6">
        <f>VLOOKUP(B2753,[1]kukuřice!$A$2:$E$2200,5,FALSE)</f>
        <v>40.524571945522752</v>
      </c>
    </row>
    <row r="2754" spans="1:67" hidden="1" x14ac:dyDescent="0.25">
      <c r="A2754" s="7">
        <v>3321</v>
      </c>
      <c r="B2754" s="6" t="s">
        <v>164</v>
      </c>
      <c r="C2754" s="13">
        <v>239</v>
      </c>
      <c r="D2754" s="7">
        <v>24.064278419550753</v>
      </c>
      <c r="E2754" s="6" t="s">
        <v>10</v>
      </c>
      <c r="F2754" s="6" t="s">
        <v>31</v>
      </c>
      <c r="G2754" s="7">
        <v>24.064278419550753</v>
      </c>
      <c r="H2754" s="7">
        <v>21.790880791063909</v>
      </c>
      <c r="I2754" s="7">
        <v>21.790880791063909</v>
      </c>
      <c r="J2754" s="7">
        <v>3.8548235294117648</v>
      </c>
      <c r="K2754" s="14">
        <v>4.4506864074220127</v>
      </c>
      <c r="L2754" s="13">
        <v>15</v>
      </c>
      <c r="M2754" s="7">
        <v>4.8467461300309607</v>
      </c>
      <c r="N2754" s="7">
        <v>-8.6183350939511905E-2</v>
      </c>
      <c r="O2754" s="7">
        <v>-0.59586287801024795</v>
      </c>
      <c r="P2754" s="7">
        <v>1</v>
      </c>
      <c r="Q2754" s="7">
        <v>8</v>
      </c>
      <c r="R2754" s="7">
        <v>0</v>
      </c>
      <c r="S2754" s="15">
        <v>3.2749999999999999</v>
      </c>
      <c r="T2754" s="15">
        <v>7.2450000000000001</v>
      </c>
      <c r="U2754" s="15">
        <v>7.3375000000000004</v>
      </c>
      <c r="V2754" s="16">
        <v>15.5</v>
      </c>
      <c r="W2754" s="16">
        <v>16.8</v>
      </c>
      <c r="X2754" s="17" t="e">
        <v>#NULL!</v>
      </c>
      <c r="Y2754" s="13">
        <v>5</v>
      </c>
      <c r="Z2754" s="16">
        <v>5.5</v>
      </c>
      <c r="AA2754" s="13">
        <v>12</v>
      </c>
      <c r="AB2754" s="15">
        <v>-3.5</v>
      </c>
      <c r="AC2754" s="15">
        <v>-4.8</v>
      </c>
      <c r="AD2754" s="15">
        <v>6.0449999999999999</v>
      </c>
      <c r="AE2754" s="15">
        <v>0.54500000000000004</v>
      </c>
      <c r="AF2754" s="7">
        <v>0</v>
      </c>
      <c r="AG2754" s="7">
        <v>0</v>
      </c>
      <c r="AH2754" s="7">
        <v>0</v>
      </c>
      <c r="AI2754" s="7">
        <v>0</v>
      </c>
      <c r="AJ2754" s="7">
        <v>0</v>
      </c>
      <c r="AK2754" s="7">
        <v>0</v>
      </c>
      <c r="AL2754" s="7">
        <v>0</v>
      </c>
      <c r="AM2754" s="7">
        <v>0</v>
      </c>
      <c r="AN2754" s="7">
        <v>0</v>
      </c>
      <c r="AO2754" s="7">
        <v>0</v>
      </c>
      <c r="AP2754" s="7">
        <v>0</v>
      </c>
      <c r="AQ2754" s="7">
        <v>1</v>
      </c>
      <c r="AR2754" s="7">
        <v>0</v>
      </c>
      <c r="AS2754" s="7">
        <v>0</v>
      </c>
      <c r="AT2754" s="7">
        <v>0</v>
      </c>
      <c r="AU2754" s="6">
        <f>VLOOKUP($B2754,'[1]výnosy standard'!$A$1:$T$2200,2,FALSE)</f>
        <v>0</v>
      </c>
      <c r="AV2754" s="6">
        <f>VLOOKUP($B2754,'[1]výnosy standard'!$A$1:$T$2200,3,FALSE)</f>
        <v>0</v>
      </c>
      <c r="AW2754" s="6">
        <f>VLOOKUP($B2754,'[1]výnosy standard'!$A$1:$T$2200,4,FALSE)</f>
        <v>0</v>
      </c>
      <c r="AX2754" s="6">
        <f>VLOOKUP($B2754,'[1]výnosy standard'!$A$1:$T$2200,5,FALSE)</f>
        <v>3.9</v>
      </c>
      <c r="AY2754" s="6">
        <f>VLOOKUP($B2754,'[1]výnosy standard'!$A$1:$T$2200,6,FALSE)</f>
        <v>0</v>
      </c>
      <c r="AZ2754" s="6">
        <f>VLOOKUP($B2754,'[1]výnosy standard'!$A$1:$T$2200,7,FALSE)</f>
        <v>0</v>
      </c>
      <c r="BA2754" s="6">
        <f>VLOOKUP($B2754,'[1]výnosy standard'!$A$1:$T$2200,8,FALSE)</f>
        <v>0</v>
      </c>
      <c r="BB2754" s="6">
        <f>VLOOKUP($B2754,'[1]výnosy standard'!$A$1:$T$2200,9,FALSE)</f>
        <v>4.8600000000000003</v>
      </c>
      <c r="BC2754" s="6">
        <f>VLOOKUP($B2754,'[1]výnosy standard'!$A$1:$T$2200,10,FALSE)</f>
        <v>4.8600000000000003</v>
      </c>
      <c r="BD2754" s="6">
        <f>VLOOKUP($B2754,'[1]výnosy standard'!$A$1:$T$2200,11,FALSE)</f>
        <v>2.58</v>
      </c>
      <c r="BE2754" s="6">
        <f>VLOOKUP($B2754,'[1]výnosy standard'!$A$1:$T$2200,12,FALSE)</f>
        <v>4.99</v>
      </c>
      <c r="BF2754" s="6">
        <f>VLOOKUP($B2754,'[1]výnosy standard'!$A$1:$T$2200,13,FALSE)</f>
        <v>0</v>
      </c>
      <c r="BG2754" s="6">
        <f>VLOOKUP($B2754,'[1]výnosy standard'!$A$1:$T$2200,14,FALSE)</f>
        <v>3.44</v>
      </c>
      <c r="BH2754" s="6">
        <f>VLOOKUP($B2754,'[1]výnosy standard'!$A$1:$T$2200,15,FALSE)</f>
        <v>0</v>
      </c>
      <c r="BI2754" s="6">
        <f>VLOOKUP($B2754,'[1]výnosy standard'!$A$1:$T$2200,16,FALSE)</f>
        <v>0</v>
      </c>
      <c r="BJ2754" s="6">
        <f>VLOOKUP($B2754,'[1]výnosy standard'!$A$1:$T$2200,17,FALSE)</f>
        <v>3.73</v>
      </c>
      <c r="BK2754" s="6">
        <f>VLOOKUP($B2754,'[1]výnosy standard'!$A$1:$T$2200,18,FALSE)</f>
        <v>3.73</v>
      </c>
      <c r="BL2754" s="6">
        <f>VLOOKUP($B2754,'[1]výnosy standard'!$A$1:$T$2200,19,FALSE)</f>
        <v>4.7</v>
      </c>
      <c r="BM2754" s="6">
        <f>VLOOKUP($B2754,'[1]výnosy standard'!$A$1:$T$2200,20,FALSE)</f>
        <v>0</v>
      </c>
      <c r="BN2754" s="6">
        <f>VLOOKUP(B2754,'[1]pšenice výnos'!$A$2:$E$2200,4)</f>
        <v>4.8600000000000003</v>
      </c>
      <c r="BO2754" s="6">
        <f>VLOOKUP(B2754,[1]kukuřice!$A$2:$E$2200,5,FALSE)</f>
        <v>32.531691382294952</v>
      </c>
    </row>
    <row r="2755" spans="1:67" hidden="1" x14ac:dyDescent="0.25">
      <c r="A2755" s="7">
        <v>3292</v>
      </c>
      <c r="B2755" s="6" t="s">
        <v>230</v>
      </c>
      <c r="C2755" s="13">
        <v>214</v>
      </c>
      <c r="D2755" s="7">
        <v>24.997737761288573</v>
      </c>
      <c r="E2755" s="6" t="s">
        <v>10</v>
      </c>
      <c r="F2755" s="6" t="s">
        <v>31</v>
      </c>
      <c r="G2755" s="7">
        <v>24.997737761288573</v>
      </c>
      <c r="H2755" s="7">
        <v>24.997737761288573</v>
      </c>
      <c r="I2755" s="7">
        <v>24.997737761288573</v>
      </c>
      <c r="J2755" s="7">
        <v>5.2004705882352935</v>
      </c>
      <c r="K2755" s="14">
        <v>4.9121664330409631</v>
      </c>
      <c r="L2755" s="13">
        <v>18</v>
      </c>
      <c r="M2755" s="7">
        <v>5.1814508606811147</v>
      </c>
      <c r="N2755" s="7">
        <v>6.225840237959876E-2</v>
      </c>
      <c r="O2755" s="7">
        <v>0.28830415519433039</v>
      </c>
      <c r="P2755" s="7">
        <v>5</v>
      </c>
      <c r="Q2755" s="7">
        <v>0</v>
      </c>
      <c r="R2755" s="7">
        <v>0</v>
      </c>
      <c r="S2755" s="15">
        <v>0.68333333333333302</v>
      </c>
      <c r="T2755" s="15">
        <v>2.8996825396825399</v>
      </c>
      <c r="U2755" s="15">
        <v>5.5966666666666702</v>
      </c>
      <c r="V2755" s="16">
        <v>15.3</v>
      </c>
      <c r="W2755" s="16">
        <v>11.5</v>
      </c>
      <c r="X2755" s="13">
        <v>-1</v>
      </c>
      <c r="Y2755" s="13">
        <v>5</v>
      </c>
      <c r="Z2755" s="16">
        <v>5.5</v>
      </c>
      <c r="AA2755" s="13">
        <v>12</v>
      </c>
      <c r="AB2755" s="15">
        <v>-3.3</v>
      </c>
      <c r="AC2755" s="15">
        <v>0.5</v>
      </c>
      <c r="AD2755" s="15">
        <v>3.0246825396825399</v>
      </c>
      <c r="AE2755" s="15">
        <v>-2.4753174603174601</v>
      </c>
      <c r="AF2755" s="7">
        <v>0</v>
      </c>
      <c r="AG2755" s="7">
        <v>0</v>
      </c>
      <c r="AH2755" s="7">
        <v>0</v>
      </c>
      <c r="AI2755" s="7">
        <v>0</v>
      </c>
      <c r="AJ2755" s="7">
        <v>0</v>
      </c>
      <c r="AK2755" s="7">
        <v>0</v>
      </c>
      <c r="AL2755" s="7">
        <v>0</v>
      </c>
      <c r="AM2755" s="7">
        <v>0</v>
      </c>
      <c r="AN2755" s="7">
        <v>0</v>
      </c>
      <c r="AO2755" s="7">
        <v>0</v>
      </c>
      <c r="AP2755" s="7">
        <v>0</v>
      </c>
      <c r="AQ2755" s="7">
        <v>1</v>
      </c>
      <c r="AR2755" s="7">
        <v>0</v>
      </c>
      <c r="AS2755" s="7">
        <v>0</v>
      </c>
      <c r="AT2755" s="7">
        <v>0</v>
      </c>
      <c r="AU2755" s="6">
        <f>VLOOKUP($B2755,'[1]výnosy standard'!$A$1:$T$2200,2,FALSE)</f>
        <v>0</v>
      </c>
      <c r="AV2755" s="6">
        <f>VLOOKUP($B2755,'[1]výnosy standard'!$A$1:$T$2200,3,FALSE)</f>
        <v>0</v>
      </c>
      <c r="AW2755" s="6">
        <f>VLOOKUP($B2755,'[1]výnosy standard'!$A$1:$T$2200,4,FALSE)</f>
        <v>0</v>
      </c>
      <c r="AX2755" s="6">
        <f>VLOOKUP($B2755,'[1]výnosy standard'!$A$1:$T$2200,5,FALSE)</f>
        <v>3.2</v>
      </c>
      <c r="AY2755" s="6">
        <f>VLOOKUP($B2755,'[1]výnosy standard'!$A$1:$T$2200,6,FALSE)</f>
        <v>0</v>
      </c>
      <c r="AZ2755" s="6">
        <f>VLOOKUP($B2755,'[1]výnosy standard'!$A$1:$T$2200,7,FALSE)</f>
        <v>0</v>
      </c>
      <c r="BA2755" s="6">
        <f>VLOOKUP($B2755,'[1]výnosy standard'!$A$1:$T$2200,8,FALSE)</f>
        <v>0</v>
      </c>
      <c r="BB2755" s="6">
        <f>VLOOKUP($B2755,'[1]výnosy standard'!$A$1:$T$2200,9,FALSE)</f>
        <v>0</v>
      </c>
      <c r="BC2755" s="6">
        <f>VLOOKUP($B2755,'[1]výnosy standard'!$A$1:$T$2200,10,FALSE)</f>
        <v>0</v>
      </c>
      <c r="BD2755" s="6">
        <f>VLOOKUP($B2755,'[1]výnosy standard'!$A$1:$T$2200,11,FALSE)</f>
        <v>0</v>
      </c>
      <c r="BE2755" s="6">
        <f>VLOOKUP($B2755,'[1]výnosy standard'!$A$1:$T$2200,12,FALSE)</f>
        <v>0</v>
      </c>
      <c r="BF2755" s="6">
        <f>VLOOKUP($B2755,'[1]výnosy standard'!$A$1:$T$2200,13,FALSE)</f>
        <v>0</v>
      </c>
      <c r="BG2755" s="6">
        <f>VLOOKUP($B2755,'[1]výnosy standard'!$A$1:$T$2200,14,FALSE)</f>
        <v>0</v>
      </c>
      <c r="BH2755" s="6">
        <f>VLOOKUP($B2755,'[1]výnosy standard'!$A$1:$T$2200,15,FALSE)</f>
        <v>0</v>
      </c>
      <c r="BI2755" s="6">
        <f>VLOOKUP($B2755,'[1]výnosy standard'!$A$1:$T$2200,16,FALSE)</f>
        <v>0</v>
      </c>
      <c r="BJ2755" s="6">
        <f>VLOOKUP($B2755,'[1]výnosy standard'!$A$1:$T$2200,17,FALSE)</f>
        <v>0</v>
      </c>
      <c r="BK2755" s="6">
        <f>VLOOKUP($B2755,'[1]výnosy standard'!$A$1:$T$2200,18,FALSE)</f>
        <v>0</v>
      </c>
      <c r="BL2755" s="6">
        <f>VLOOKUP($B2755,'[1]výnosy standard'!$A$1:$T$2200,19,FALSE)</f>
        <v>0</v>
      </c>
      <c r="BM2755" s="6">
        <f>VLOOKUP($B2755,'[1]výnosy standard'!$A$1:$T$2200,20,FALSE)</f>
        <v>0</v>
      </c>
      <c r="BN2755" s="6">
        <f>VLOOKUP(B2755,'[1]pšenice výnos'!$A$2:$E$2200,4)</f>
        <v>3.68</v>
      </c>
      <c r="BO2755" s="6">
        <f>VLOOKUP(B2755,[1]kukuřice!$A$2:$E$2200,5,FALSE)</f>
        <v>29.087591846029067</v>
      </c>
    </row>
    <row r="2756" spans="1:67" hidden="1" x14ac:dyDescent="0.25">
      <c r="A2756" s="7">
        <v>3306</v>
      </c>
      <c r="B2756" s="6" t="s">
        <v>160</v>
      </c>
      <c r="C2756" s="13">
        <v>377</v>
      </c>
      <c r="D2756" s="7">
        <v>25.114165686654694</v>
      </c>
      <c r="E2756" s="6" t="s">
        <v>10</v>
      </c>
      <c r="F2756" s="6" t="s">
        <v>31</v>
      </c>
      <c r="G2756" s="7">
        <v>25.114165686654694</v>
      </c>
      <c r="H2756" s="7">
        <v>23.687493264058425</v>
      </c>
      <c r="I2756" s="7">
        <v>23.687493264058425</v>
      </c>
      <c r="J2756" s="7">
        <v>3.8839061176470584</v>
      </c>
      <c r="K2756" s="14">
        <v>4.1212857404106016</v>
      </c>
      <c r="L2756" s="13">
        <v>18</v>
      </c>
      <c r="M2756" s="7">
        <v>5.1814508606811147</v>
      </c>
      <c r="N2756" s="7">
        <v>6.225840237959876E-2</v>
      </c>
      <c r="O2756" s="7">
        <v>-0.23737962276354319</v>
      </c>
      <c r="P2756" s="7">
        <v>0</v>
      </c>
      <c r="Q2756" s="7">
        <v>0</v>
      </c>
      <c r="R2756" s="7">
        <v>0</v>
      </c>
      <c r="S2756" s="17" t="e">
        <v>#NULL!</v>
      </c>
      <c r="T2756" s="17" t="e">
        <v>#NULL!</v>
      </c>
      <c r="U2756" s="17" t="e">
        <v>#NULL!</v>
      </c>
      <c r="V2756" s="17" t="e">
        <v>#NULL!</v>
      </c>
      <c r="W2756" s="17" t="e">
        <v>#NULL!</v>
      </c>
      <c r="X2756" s="17" t="e">
        <v>#NULL!</v>
      </c>
      <c r="Y2756" s="17" t="e">
        <v>#NULL!</v>
      </c>
      <c r="Z2756" s="17" t="e">
        <v>#NULL!</v>
      </c>
      <c r="AA2756" s="17" t="e">
        <v>#NULL!</v>
      </c>
      <c r="AB2756" s="17" t="e">
        <v>#NULL!</v>
      </c>
      <c r="AC2756" s="17" t="e">
        <v>#NULL!</v>
      </c>
      <c r="AD2756" s="17" t="e">
        <v>#NULL!</v>
      </c>
      <c r="AE2756" s="17" t="e">
        <v>#NULL!</v>
      </c>
      <c r="AF2756" s="7">
        <v>0</v>
      </c>
      <c r="AG2756" s="7">
        <v>0</v>
      </c>
      <c r="AH2756" s="7">
        <v>0</v>
      </c>
      <c r="AI2756" s="7">
        <v>0</v>
      </c>
      <c r="AJ2756" s="7">
        <v>0</v>
      </c>
      <c r="AK2756" s="7">
        <v>0</v>
      </c>
      <c r="AL2756" s="7">
        <v>0</v>
      </c>
      <c r="AM2756" s="7">
        <v>0</v>
      </c>
      <c r="AN2756" s="7">
        <v>0</v>
      </c>
      <c r="AO2756" s="7">
        <v>0</v>
      </c>
      <c r="AP2756" s="7">
        <v>0</v>
      </c>
      <c r="AQ2756" s="7">
        <v>1</v>
      </c>
      <c r="AR2756" s="7">
        <v>0</v>
      </c>
      <c r="AS2756" s="7">
        <v>0</v>
      </c>
      <c r="AT2756" s="7">
        <v>0</v>
      </c>
      <c r="AU2756" s="6">
        <f>VLOOKUP($B2756,'[1]výnosy standard'!$A$1:$T$2200,2,FALSE)</f>
        <v>0</v>
      </c>
      <c r="AV2756" s="6">
        <f>VLOOKUP($B2756,'[1]výnosy standard'!$A$1:$T$2200,3,FALSE)</f>
        <v>0</v>
      </c>
      <c r="AW2756" s="6">
        <f>VLOOKUP($B2756,'[1]výnosy standard'!$A$1:$T$2200,4,FALSE)</f>
        <v>0</v>
      </c>
      <c r="AX2756" s="6">
        <f>VLOOKUP($B2756,'[1]výnosy standard'!$A$1:$T$2200,5,FALSE)</f>
        <v>3.39</v>
      </c>
      <c r="AY2756" s="6">
        <f>VLOOKUP($B2756,'[1]výnosy standard'!$A$1:$T$2200,6,FALSE)</f>
        <v>0</v>
      </c>
      <c r="AZ2756" s="6">
        <f>VLOOKUP($B2756,'[1]výnosy standard'!$A$1:$T$2200,7,FALSE)</f>
        <v>0</v>
      </c>
      <c r="BA2756" s="6">
        <f>VLOOKUP($B2756,'[1]výnosy standard'!$A$1:$T$2200,8,FALSE)</f>
        <v>0</v>
      </c>
      <c r="BB2756" s="6">
        <f>VLOOKUP($B2756,'[1]výnosy standard'!$A$1:$T$2200,9,FALSE)</f>
        <v>0</v>
      </c>
      <c r="BC2756" s="6">
        <f>VLOOKUP($B2756,'[1]výnosy standard'!$A$1:$T$2200,10,FALSE)</f>
        <v>0</v>
      </c>
      <c r="BD2756" s="6">
        <f>VLOOKUP($B2756,'[1]výnosy standard'!$A$1:$T$2200,11,FALSE)</f>
        <v>0</v>
      </c>
      <c r="BE2756" s="6">
        <f>VLOOKUP($B2756,'[1]výnosy standard'!$A$1:$T$2200,12,FALSE)</f>
        <v>0</v>
      </c>
      <c r="BF2756" s="6">
        <f>VLOOKUP($B2756,'[1]výnosy standard'!$A$1:$T$2200,13,FALSE)</f>
        <v>0</v>
      </c>
      <c r="BG2756" s="6">
        <f>VLOOKUP($B2756,'[1]výnosy standard'!$A$1:$T$2200,14,FALSE)</f>
        <v>0</v>
      </c>
      <c r="BH2756" s="6">
        <f>VLOOKUP($B2756,'[1]výnosy standard'!$A$1:$T$2200,15,FALSE)</f>
        <v>0</v>
      </c>
      <c r="BI2756" s="6">
        <f>VLOOKUP($B2756,'[1]výnosy standard'!$A$1:$T$2200,16,FALSE)</f>
        <v>0</v>
      </c>
      <c r="BJ2756" s="6">
        <f>VLOOKUP($B2756,'[1]výnosy standard'!$A$1:$T$2200,17,FALSE)</f>
        <v>0</v>
      </c>
      <c r="BK2756" s="6">
        <f>VLOOKUP($B2756,'[1]výnosy standard'!$A$1:$T$2200,18,FALSE)</f>
        <v>0</v>
      </c>
      <c r="BL2756" s="6">
        <f>VLOOKUP($B2756,'[1]výnosy standard'!$A$1:$T$2200,19,FALSE)</f>
        <v>0</v>
      </c>
      <c r="BM2756" s="6">
        <f>VLOOKUP($B2756,'[1]výnosy standard'!$A$1:$T$2200,20,FALSE)</f>
        <v>0</v>
      </c>
      <c r="BN2756" s="6">
        <f>VLOOKUP(B2756,'[1]pšenice výnos'!$A$2:$E$2200,4)</f>
        <v>4.22</v>
      </c>
      <c r="BO2756" s="6">
        <f>VLOOKUP(B2756,[1]kukuřice!$A$2:$E$2200,5,FALSE)</f>
        <v>32.305750852760575</v>
      </c>
    </row>
    <row r="2757" spans="1:67" hidden="1" x14ac:dyDescent="0.25">
      <c r="A2757" s="7">
        <v>3310</v>
      </c>
      <c r="B2757" s="6" t="s">
        <v>211</v>
      </c>
      <c r="C2757" s="13">
        <v>215</v>
      </c>
      <c r="D2757" s="7">
        <v>25.249169435215943</v>
      </c>
      <c r="E2757" s="6" t="s">
        <v>10</v>
      </c>
      <c r="F2757" s="6" t="s">
        <v>31</v>
      </c>
      <c r="G2757" s="7">
        <v>25.249169435215943</v>
      </c>
      <c r="H2757" s="7">
        <v>25.249169435215943</v>
      </c>
      <c r="I2757" s="7">
        <v>25.249169435215943</v>
      </c>
      <c r="J2757" s="7">
        <v>6.0200000000000005</v>
      </c>
      <c r="K2757" s="14">
        <v>6.1714057716147686</v>
      </c>
      <c r="L2757" s="13">
        <v>18</v>
      </c>
      <c r="M2757" s="7">
        <v>5.1814508606811147</v>
      </c>
      <c r="N2757" s="7">
        <v>6.225840237959876E-2</v>
      </c>
      <c r="O2757" s="7">
        <v>-0.15140577161476809</v>
      </c>
      <c r="P2757" s="7">
        <v>4</v>
      </c>
      <c r="Q2757" s="7">
        <v>0</v>
      </c>
      <c r="R2757" s="7">
        <v>0</v>
      </c>
      <c r="S2757" s="15">
        <v>0.72777777777777797</v>
      </c>
      <c r="T2757" s="15">
        <v>2.3688888888888902</v>
      </c>
      <c r="U2757" s="15">
        <v>4.8480864197530904</v>
      </c>
      <c r="V2757" s="16">
        <v>18.899999999999999</v>
      </c>
      <c r="W2757" s="16">
        <v>15.7</v>
      </c>
      <c r="X2757" s="13">
        <v>-1</v>
      </c>
      <c r="Y2757" s="13">
        <v>3</v>
      </c>
      <c r="Z2757" s="16">
        <v>4</v>
      </c>
      <c r="AA2757" s="13">
        <v>17</v>
      </c>
      <c r="AB2757" s="15">
        <v>-1.9</v>
      </c>
      <c r="AC2757" s="15">
        <v>1.3</v>
      </c>
      <c r="AD2757" s="15">
        <v>2.6938888888888899</v>
      </c>
      <c r="AE2757" s="15">
        <v>-1.3061111111111099</v>
      </c>
      <c r="AF2757" s="7">
        <v>0</v>
      </c>
      <c r="AG2757" s="7">
        <v>0</v>
      </c>
      <c r="AH2757" s="7">
        <v>0</v>
      </c>
      <c r="AI2757" s="7">
        <v>0</v>
      </c>
      <c r="AJ2757" s="7">
        <v>0</v>
      </c>
      <c r="AK2757" s="7">
        <v>0</v>
      </c>
      <c r="AL2757" s="7">
        <v>0</v>
      </c>
      <c r="AM2757" s="7">
        <v>0</v>
      </c>
      <c r="AN2757" s="7">
        <v>0</v>
      </c>
      <c r="AO2757" s="7">
        <v>0</v>
      </c>
      <c r="AP2757" s="7">
        <v>0</v>
      </c>
      <c r="AQ2757" s="7">
        <v>1</v>
      </c>
      <c r="AR2757" s="7">
        <v>0</v>
      </c>
      <c r="AS2757" s="7">
        <v>0</v>
      </c>
      <c r="AT2757" s="7">
        <v>0</v>
      </c>
      <c r="AU2757" s="6">
        <f>VLOOKUP($B2757,'[1]výnosy standard'!$A$1:$T$2200,2,FALSE)</f>
        <v>27.3</v>
      </c>
      <c r="AV2757" s="6">
        <f>VLOOKUP($B2757,'[1]výnosy standard'!$A$1:$T$2200,3,FALSE)</f>
        <v>0</v>
      </c>
      <c r="AW2757" s="6">
        <f>VLOOKUP($B2757,'[1]výnosy standard'!$A$1:$T$2200,4,FALSE)</f>
        <v>0</v>
      </c>
      <c r="AX2757" s="6">
        <f>VLOOKUP($B2757,'[1]výnosy standard'!$A$1:$T$2200,5,FALSE)</f>
        <v>4.7300000000000004</v>
      </c>
      <c r="AY2757" s="6">
        <f>VLOOKUP($B2757,'[1]výnosy standard'!$A$1:$T$2200,6,FALSE)</f>
        <v>0</v>
      </c>
      <c r="AZ2757" s="6">
        <f>VLOOKUP($B2757,'[1]výnosy standard'!$A$1:$T$2200,7,FALSE)</f>
        <v>0</v>
      </c>
      <c r="BA2757" s="6">
        <f>VLOOKUP($B2757,'[1]výnosy standard'!$A$1:$T$2200,8,FALSE)</f>
        <v>0</v>
      </c>
      <c r="BB2757" s="6">
        <f>VLOOKUP($B2757,'[1]výnosy standard'!$A$1:$T$2200,9,FALSE)</f>
        <v>5.75</v>
      </c>
      <c r="BC2757" s="6">
        <f>VLOOKUP($B2757,'[1]výnosy standard'!$A$1:$T$2200,10,FALSE)</f>
        <v>5.75</v>
      </c>
      <c r="BD2757" s="6">
        <f>VLOOKUP($B2757,'[1]výnosy standard'!$A$1:$T$2200,11,FALSE)</f>
        <v>3.29</v>
      </c>
      <c r="BE2757" s="6">
        <f>VLOOKUP($B2757,'[1]výnosy standard'!$A$1:$T$2200,12,FALSE)</f>
        <v>5.32</v>
      </c>
      <c r="BF2757" s="6">
        <f>VLOOKUP($B2757,'[1]výnosy standard'!$A$1:$T$2200,13,FALSE)</f>
        <v>0</v>
      </c>
      <c r="BG2757" s="6">
        <f>VLOOKUP($B2757,'[1]výnosy standard'!$A$1:$T$2200,14,FALSE)</f>
        <v>0</v>
      </c>
      <c r="BH2757" s="6">
        <f>VLOOKUP($B2757,'[1]výnosy standard'!$A$1:$T$2200,15,FALSE)</f>
        <v>20.32</v>
      </c>
      <c r="BI2757" s="6">
        <f>VLOOKUP($B2757,'[1]výnosy standard'!$A$1:$T$2200,16,FALSE)</f>
        <v>0</v>
      </c>
      <c r="BJ2757" s="6">
        <f>VLOOKUP($B2757,'[1]výnosy standard'!$A$1:$T$2200,17,FALSE)</f>
        <v>4.12</v>
      </c>
      <c r="BK2757" s="6">
        <f>VLOOKUP($B2757,'[1]výnosy standard'!$A$1:$T$2200,18,FALSE)</f>
        <v>4.12</v>
      </c>
      <c r="BL2757" s="6">
        <f>VLOOKUP($B2757,'[1]výnosy standard'!$A$1:$T$2200,19,FALSE)</f>
        <v>5.37</v>
      </c>
      <c r="BM2757" s="6">
        <f>VLOOKUP($B2757,'[1]výnosy standard'!$A$1:$T$2200,20,FALSE)</f>
        <v>0</v>
      </c>
      <c r="BN2757" s="6">
        <f>VLOOKUP(B2757,'[1]pšenice výnos'!$A$2:$E$2200,4)</f>
        <v>5.75</v>
      </c>
      <c r="BO2757" s="6">
        <f>VLOOKUP(B2757,[1]kukuřice!$A$2:$E$2200,5,FALSE)</f>
        <v>36.386912642007836</v>
      </c>
    </row>
    <row r="2758" spans="1:67" hidden="1" x14ac:dyDescent="0.25">
      <c r="A2758" s="7">
        <v>3313</v>
      </c>
      <c r="B2758" s="6" t="s">
        <v>197</v>
      </c>
      <c r="C2758" s="13">
        <v>322</v>
      </c>
      <c r="D2758" s="7">
        <v>25.325758779596377</v>
      </c>
      <c r="E2758" s="6" t="s">
        <v>10</v>
      </c>
      <c r="F2758" s="6" t="s">
        <v>31</v>
      </c>
      <c r="G2758" s="7">
        <v>25.325758779596377</v>
      </c>
      <c r="H2758" s="7">
        <v>25.325758779596377</v>
      </c>
      <c r="I2758" s="7">
        <v>25.325758779596377</v>
      </c>
      <c r="J2758" s="7">
        <v>4.1459764705882352</v>
      </c>
      <c r="K2758" s="14">
        <v>4.1576705017556241</v>
      </c>
      <c r="L2758" s="13">
        <v>15</v>
      </c>
      <c r="M2758" s="7">
        <v>4.8467461300309607</v>
      </c>
      <c r="N2758" s="7">
        <v>-8.6183350939511905E-2</v>
      </c>
      <c r="O2758" s="7">
        <v>-1.169403116738899E-2</v>
      </c>
      <c r="P2758" s="7">
        <v>0</v>
      </c>
      <c r="Q2758" s="7">
        <v>4</v>
      </c>
      <c r="R2758" s="7">
        <v>0</v>
      </c>
      <c r="S2758" s="15">
        <v>2.1055555555555601</v>
      </c>
      <c r="T2758" s="15">
        <v>6.9576388888888898</v>
      </c>
      <c r="U2758" s="17" t="e">
        <v>#NULL!</v>
      </c>
      <c r="V2758" s="16">
        <v>8</v>
      </c>
      <c r="W2758" s="16">
        <v>8.6999999999999993</v>
      </c>
      <c r="X2758" s="17" t="e">
        <v>#NULL!</v>
      </c>
      <c r="Y2758" s="13">
        <v>3</v>
      </c>
      <c r="Z2758" s="16">
        <v>4</v>
      </c>
      <c r="AA2758" s="13">
        <v>17</v>
      </c>
      <c r="AB2758" s="15">
        <v>9</v>
      </c>
      <c r="AC2758" s="15">
        <v>8.3000000000000007</v>
      </c>
      <c r="AD2758" s="15">
        <v>9.03263888888889</v>
      </c>
      <c r="AE2758" s="15">
        <v>5.03263888888889</v>
      </c>
      <c r="AF2758" s="7">
        <v>0</v>
      </c>
      <c r="AG2758" s="7">
        <v>0</v>
      </c>
      <c r="AH2758" s="7">
        <v>0</v>
      </c>
      <c r="AI2758" s="7">
        <v>0</v>
      </c>
      <c r="AJ2758" s="7">
        <v>0</v>
      </c>
      <c r="AK2758" s="7">
        <v>0</v>
      </c>
      <c r="AL2758" s="7">
        <v>0</v>
      </c>
      <c r="AM2758" s="7">
        <v>0</v>
      </c>
      <c r="AN2758" s="7">
        <v>0</v>
      </c>
      <c r="AO2758" s="7">
        <v>0</v>
      </c>
      <c r="AP2758" s="7">
        <v>0</v>
      </c>
      <c r="AQ2758" s="7">
        <v>1</v>
      </c>
      <c r="AR2758" s="7">
        <v>0</v>
      </c>
      <c r="AS2758" s="7">
        <v>0</v>
      </c>
      <c r="AT2758" s="7">
        <v>0</v>
      </c>
      <c r="AU2758" s="6">
        <f>VLOOKUP($B2758,'[1]výnosy standard'!$A$1:$T$2200,2,FALSE)</f>
        <v>23.09</v>
      </c>
      <c r="AV2758" s="6">
        <f>VLOOKUP($B2758,'[1]výnosy standard'!$A$1:$T$2200,3,FALSE)</f>
        <v>0</v>
      </c>
      <c r="AW2758" s="6">
        <f>VLOOKUP($B2758,'[1]výnosy standard'!$A$1:$T$2200,4,FALSE)</f>
        <v>0</v>
      </c>
      <c r="AX2758" s="6">
        <f>VLOOKUP($B2758,'[1]výnosy standard'!$A$1:$T$2200,5,FALSE)</f>
        <v>0</v>
      </c>
      <c r="AY2758" s="6">
        <f>VLOOKUP($B2758,'[1]výnosy standard'!$A$1:$T$2200,6,FALSE)</f>
        <v>0</v>
      </c>
      <c r="AZ2758" s="6">
        <f>VLOOKUP($B2758,'[1]výnosy standard'!$A$1:$T$2200,7,FALSE)</f>
        <v>0</v>
      </c>
      <c r="BA2758" s="6">
        <f>VLOOKUP($B2758,'[1]výnosy standard'!$A$1:$T$2200,8,FALSE)</f>
        <v>0</v>
      </c>
      <c r="BB2758" s="6">
        <f>VLOOKUP($B2758,'[1]výnosy standard'!$A$1:$T$2200,9,FALSE)</f>
        <v>5.82</v>
      </c>
      <c r="BC2758" s="6">
        <f>VLOOKUP($B2758,'[1]výnosy standard'!$A$1:$T$2200,10,FALSE)</f>
        <v>5.82</v>
      </c>
      <c r="BD2758" s="6">
        <f>VLOOKUP($B2758,'[1]výnosy standard'!$A$1:$T$2200,11,FALSE)</f>
        <v>3.59</v>
      </c>
      <c r="BE2758" s="6">
        <f>VLOOKUP($B2758,'[1]výnosy standard'!$A$1:$T$2200,12,FALSE)</f>
        <v>5.42</v>
      </c>
      <c r="BF2758" s="6">
        <f>VLOOKUP($B2758,'[1]výnosy standard'!$A$1:$T$2200,13,FALSE)</f>
        <v>0</v>
      </c>
      <c r="BG2758" s="6">
        <f>VLOOKUP($B2758,'[1]výnosy standard'!$A$1:$T$2200,14,FALSE)</f>
        <v>0</v>
      </c>
      <c r="BH2758" s="6">
        <f>VLOOKUP($B2758,'[1]výnosy standard'!$A$1:$T$2200,15,FALSE)</f>
        <v>17.190000000000001</v>
      </c>
      <c r="BI2758" s="6">
        <f>VLOOKUP($B2758,'[1]výnosy standard'!$A$1:$T$2200,16,FALSE)</f>
        <v>0</v>
      </c>
      <c r="BJ2758" s="6">
        <f>VLOOKUP($B2758,'[1]výnosy standard'!$A$1:$T$2200,17,FALSE)</f>
        <v>4.4400000000000004</v>
      </c>
      <c r="BK2758" s="6">
        <f>VLOOKUP($B2758,'[1]výnosy standard'!$A$1:$T$2200,18,FALSE)</f>
        <v>4.4400000000000004</v>
      </c>
      <c r="BL2758" s="6">
        <f>VLOOKUP($B2758,'[1]výnosy standard'!$A$1:$T$2200,19,FALSE)</f>
        <v>5.46</v>
      </c>
      <c r="BM2758" s="6">
        <f>VLOOKUP($B2758,'[1]výnosy standard'!$A$1:$T$2200,20,FALSE)</f>
        <v>0</v>
      </c>
      <c r="BN2758" s="6">
        <f>VLOOKUP(B2758,'[1]pšenice výnos'!$A$2:$E$2200,4)</f>
        <v>5.82</v>
      </c>
      <c r="BO2758" s="6">
        <f>VLOOKUP(B2758,[1]kukuřice!$A$2:$E$2200,5,FALSE)</f>
        <v>39.659081779988512</v>
      </c>
    </row>
    <row r="2759" spans="1:67" hidden="1" x14ac:dyDescent="0.25">
      <c r="A2759" s="7">
        <v>3319</v>
      </c>
      <c r="B2759" s="6" t="s">
        <v>233</v>
      </c>
      <c r="C2759" s="13">
        <v>99</v>
      </c>
      <c r="D2759" s="7">
        <v>25.748924526718056</v>
      </c>
      <c r="E2759" s="6" t="s">
        <v>10</v>
      </c>
      <c r="F2759" s="6" t="s">
        <v>31</v>
      </c>
      <c r="G2759" s="7">
        <v>25.748924526718056</v>
      </c>
      <c r="H2759" s="7">
        <v>23.321139273582439</v>
      </c>
      <c r="I2759" s="7">
        <v>23.321139273582439</v>
      </c>
      <c r="J2759" s="7">
        <v>3.6018823529411765</v>
      </c>
      <c r="K2759" s="14">
        <v>3.9039716309130554</v>
      </c>
      <c r="L2759" s="13">
        <v>15</v>
      </c>
      <c r="M2759" s="7">
        <v>4.8467461300309607</v>
      </c>
      <c r="N2759" s="7">
        <v>-8.6183350939511905E-2</v>
      </c>
      <c r="O2759" s="7">
        <v>-0.3020892779718789</v>
      </c>
      <c r="P2759" s="7">
        <v>1</v>
      </c>
      <c r="Q2759" s="7">
        <v>7</v>
      </c>
      <c r="R2759" s="7">
        <v>0</v>
      </c>
      <c r="S2759" s="15">
        <v>3.2250000000000001</v>
      </c>
      <c r="T2759" s="15">
        <v>6.6866666666666701</v>
      </c>
      <c r="U2759" s="15">
        <v>6.2</v>
      </c>
      <c r="V2759" s="16">
        <v>10.9</v>
      </c>
      <c r="W2759" s="16">
        <v>11.1</v>
      </c>
      <c r="X2759" s="17" t="e">
        <v>#NULL!</v>
      </c>
      <c r="Y2759" s="13">
        <v>4</v>
      </c>
      <c r="Z2759" s="16">
        <v>4.7</v>
      </c>
      <c r="AA2759" s="13">
        <v>14</v>
      </c>
      <c r="AB2759" s="15">
        <v>3.1</v>
      </c>
      <c r="AC2759" s="15">
        <v>2.9</v>
      </c>
      <c r="AD2759" s="15">
        <v>7.4116666666666697</v>
      </c>
      <c r="AE2759" s="15">
        <v>2.71166666666667</v>
      </c>
      <c r="AF2759" s="7">
        <v>0</v>
      </c>
      <c r="AG2759" s="7">
        <v>0</v>
      </c>
      <c r="AH2759" s="7">
        <v>0</v>
      </c>
      <c r="AI2759" s="7">
        <v>0</v>
      </c>
      <c r="AJ2759" s="7">
        <v>0</v>
      </c>
      <c r="AK2759" s="7">
        <v>0</v>
      </c>
      <c r="AL2759" s="7">
        <v>0</v>
      </c>
      <c r="AM2759" s="7">
        <v>0</v>
      </c>
      <c r="AN2759" s="7">
        <v>0</v>
      </c>
      <c r="AO2759" s="7">
        <v>0</v>
      </c>
      <c r="AP2759" s="7">
        <v>0</v>
      </c>
      <c r="AQ2759" s="7">
        <v>1</v>
      </c>
      <c r="AR2759" s="7">
        <v>0</v>
      </c>
      <c r="AS2759" s="7">
        <v>0</v>
      </c>
      <c r="AT2759" s="7">
        <v>0</v>
      </c>
      <c r="AU2759" s="6">
        <f>VLOOKUP($B2759,'[1]výnosy standard'!$A$1:$T$2200,2,FALSE)</f>
        <v>0</v>
      </c>
      <c r="AV2759" s="6">
        <f>VLOOKUP($B2759,'[1]výnosy standard'!$A$1:$T$2200,3,FALSE)</f>
        <v>0</v>
      </c>
      <c r="AW2759" s="6">
        <f>VLOOKUP($B2759,'[1]výnosy standard'!$A$1:$T$2200,4,FALSE)</f>
        <v>0</v>
      </c>
      <c r="AX2759" s="6">
        <f>VLOOKUP($B2759,'[1]výnosy standard'!$A$1:$T$2200,5,FALSE)</f>
        <v>4.07</v>
      </c>
      <c r="AY2759" s="6">
        <f>VLOOKUP($B2759,'[1]výnosy standard'!$A$1:$T$2200,6,FALSE)</f>
        <v>0</v>
      </c>
      <c r="AZ2759" s="6">
        <f>VLOOKUP($B2759,'[1]výnosy standard'!$A$1:$T$2200,7,FALSE)</f>
        <v>0</v>
      </c>
      <c r="BA2759" s="6">
        <f>VLOOKUP($B2759,'[1]výnosy standard'!$A$1:$T$2200,8,FALSE)</f>
        <v>0</v>
      </c>
      <c r="BB2759" s="6">
        <f>VLOOKUP($B2759,'[1]výnosy standard'!$A$1:$T$2200,9,FALSE)</f>
        <v>4.87</v>
      </c>
      <c r="BC2759" s="6">
        <f>VLOOKUP($B2759,'[1]výnosy standard'!$A$1:$T$2200,10,FALSE)</f>
        <v>4.87</v>
      </c>
      <c r="BD2759" s="6">
        <f>VLOOKUP($B2759,'[1]výnosy standard'!$A$1:$T$2200,11,FALSE)</f>
        <v>2.69</v>
      </c>
      <c r="BE2759" s="6">
        <f>VLOOKUP($B2759,'[1]výnosy standard'!$A$1:$T$2200,12,FALSE)</f>
        <v>4.78</v>
      </c>
      <c r="BF2759" s="6">
        <f>VLOOKUP($B2759,'[1]výnosy standard'!$A$1:$T$2200,13,FALSE)</f>
        <v>0</v>
      </c>
      <c r="BG2759" s="6">
        <f>VLOOKUP($B2759,'[1]výnosy standard'!$A$1:$T$2200,14,FALSE)</f>
        <v>0</v>
      </c>
      <c r="BH2759" s="6">
        <f>VLOOKUP($B2759,'[1]výnosy standard'!$A$1:$T$2200,15,FALSE)</f>
        <v>0</v>
      </c>
      <c r="BI2759" s="6">
        <f>VLOOKUP($B2759,'[1]výnosy standard'!$A$1:$T$2200,16,FALSE)</f>
        <v>0</v>
      </c>
      <c r="BJ2759" s="6">
        <f>VLOOKUP($B2759,'[1]výnosy standard'!$A$1:$T$2200,17,FALSE)</f>
        <v>3.73</v>
      </c>
      <c r="BK2759" s="6">
        <f>VLOOKUP($B2759,'[1]výnosy standard'!$A$1:$T$2200,18,FALSE)</f>
        <v>3.73</v>
      </c>
      <c r="BL2759" s="6">
        <f>VLOOKUP($B2759,'[1]výnosy standard'!$A$1:$T$2200,19,FALSE)</f>
        <v>4.49</v>
      </c>
      <c r="BM2759" s="6">
        <f>VLOOKUP($B2759,'[1]výnosy standard'!$A$1:$T$2200,20,FALSE)</f>
        <v>0</v>
      </c>
      <c r="BN2759" s="6">
        <f>VLOOKUP(B2759,'[1]pšenice výnos'!$A$2:$E$2200,4)</f>
        <v>4.87</v>
      </c>
      <c r="BO2759" s="6">
        <f>VLOOKUP(B2759,[1]kukuřice!$A$2:$E$2200,5,FALSE)</f>
        <v>39.30241752701572</v>
      </c>
    </row>
    <row r="2760" spans="1:67" hidden="1" x14ac:dyDescent="0.25">
      <c r="A2760" s="7">
        <v>3281</v>
      </c>
      <c r="B2760" s="6" t="s">
        <v>118</v>
      </c>
      <c r="C2760" s="13">
        <v>188</v>
      </c>
      <c r="D2760" s="7">
        <v>25.834797891036906</v>
      </c>
      <c r="E2760" s="6" t="s">
        <v>10</v>
      </c>
      <c r="F2760" s="6" t="s">
        <v>31</v>
      </c>
      <c r="G2760" s="7">
        <v>25.834797891036906</v>
      </c>
      <c r="H2760" s="7">
        <v>25.834797891036906</v>
      </c>
      <c r="I2760" s="7">
        <v>25.834797891036906</v>
      </c>
      <c r="J2760" s="7">
        <v>5.69</v>
      </c>
      <c r="K2760" s="14">
        <v>5.7356989305987351</v>
      </c>
      <c r="L2760" s="13">
        <v>18</v>
      </c>
      <c r="M2760" s="7">
        <v>4.824821719457014</v>
      </c>
      <c r="N2760" s="7">
        <v>1.748361625531715E-2</v>
      </c>
      <c r="O2760" s="7">
        <v>-4.5698930598734748E-2</v>
      </c>
      <c r="P2760" s="7">
        <v>7</v>
      </c>
      <c r="Q2760" s="7">
        <v>0</v>
      </c>
      <c r="R2760" s="7">
        <v>1</v>
      </c>
      <c r="S2760" s="15">
        <v>1.21</v>
      </c>
      <c r="T2760" s="15">
        <v>3.50747619047619</v>
      </c>
      <c r="U2760" s="15">
        <v>6.0396825396825404</v>
      </c>
      <c r="V2760" s="16">
        <v>14.2</v>
      </c>
      <c r="W2760" s="16">
        <v>13.5</v>
      </c>
      <c r="X2760" s="13">
        <v>-1</v>
      </c>
      <c r="Y2760" s="13">
        <v>4</v>
      </c>
      <c r="Z2760" s="16">
        <v>4.7</v>
      </c>
      <c r="AA2760" s="13">
        <v>14</v>
      </c>
      <c r="AB2760" s="15">
        <v>-0.19999999999999901</v>
      </c>
      <c r="AC2760" s="15">
        <v>0.5</v>
      </c>
      <c r="AD2760" s="15">
        <v>3.63247619047619</v>
      </c>
      <c r="AE2760" s="15">
        <v>-1.06752380952381</v>
      </c>
      <c r="AF2760" s="7">
        <v>0</v>
      </c>
      <c r="AG2760" s="7">
        <v>0</v>
      </c>
      <c r="AH2760" s="7">
        <v>0</v>
      </c>
      <c r="AI2760" s="7">
        <v>0</v>
      </c>
      <c r="AJ2760" s="7">
        <v>0</v>
      </c>
      <c r="AK2760" s="7">
        <v>0</v>
      </c>
      <c r="AL2760" s="7">
        <v>0</v>
      </c>
      <c r="AM2760" s="7">
        <v>0</v>
      </c>
      <c r="AN2760" s="7">
        <v>0</v>
      </c>
      <c r="AO2760" s="7">
        <v>0</v>
      </c>
      <c r="AP2760" s="7">
        <v>0</v>
      </c>
      <c r="AQ2760" s="7">
        <v>1</v>
      </c>
      <c r="AR2760" s="7">
        <v>0</v>
      </c>
      <c r="AS2760" s="7">
        <v>0</v>
      </c>
      <c r="AT2760" s="7">
        <v>0</v>
      </c>
      <c r="AU2760" s="6">
        <f>VLOOKUP($B2760,'[1]výnosy standard'!$A$1:$T$2200,2,FALSE)</f>
        <v>24.7</v>
      </c>
      <c r="AV2760" s="6">
        <f>VLOOKUP($B2760,'[1]výnosy standard'!$A$1:$T$2200,3,FALSE)</f>
        <v>0</v>
      </c>
      <c r="AW2760" s="6">
        <f>VLOOKUP($B2760,'[1]výnosy standard'!$A$1:$T$2200,4,FALSE)</f>
        <v>0</v>
      </c>
      <c r="AX2760" s="6">
        <f>VLOOKUP($B2760,'[1]výnosy standard'!$A$1:$T$2200,5,FALSE)</f>
        <v>0</v>
      </c>
      <c r="AY2760" s="6">
        <f>VLOOKUP($B2760,'[1]výnosy standard'!$A$1:$T$2200,6,FALSE)</f>
        <v>0</v>
      </c>
      <c r="AZ2760" s="6">
        <f>VLOOKUP($B2760,'[1]výnosy standard'!$A$1:$T$2200,7,FALSE)</f>
        <v>0</v>
      </c>
      <c r="BA2760" s="6">
        <f>VLOOKUP($B2760,'[1]výnosy standard'!$A$1:$T$2200,8,FALSE)</f>
        <v>0</v>
      </c>
      <c r="BB2760" s="6">
        <f>VLOOKUP($B2760,'[1]výnosy standard'!$A$1:$T$2200,9,FALSE)</f>
        <v>5.9</v>
      </c>
      <c r="BC2760" s="6">
        <f>VLOOKUP($B2760,'[1]výnosy standard'!$A$1:$T$2200,10,FALSE)</f>
        <v>5.9</v>
      </c>
      <c r="BD2760" s="6">
        <f>VLOOKUP($B2760,'[1]výnosy standard'!$A$1:$T$2200,11,FALSE)</f>
        <v>3.42</v>
      </c>
      <c r="BE2760" s="6">
        <f>VLOOKUP($B2760,'[1]výnosy standard'!$A$1:$T$2200,12,FALSE)</f>
        <v>5.5</v>
      </c>
      <c r="BF2760" s="6">
        <f>VLOOKUP($B2760,'[1]výnosy standard'!$A$1:$T$2200,13,FALSE)</f>
        <v>0</v>
      </c>
      <c r="BG2760" s="6">
        <f>VLOOKUP($B2760,'[1]výnosy standard'!$A$1:$T$2200,14,FALSE)</f>
        <v>0</v>
      </c>
      <c r="BH2760" s="6">
        <f>VLOOKUP($B2760,'[1]výnosy standard'!$A$1:$T$2200,15,FALSE)</f>
        <v>18.38</v>
      </c>
      <c r="BI2760" s="6">
        <f>VLOOKUP($B2760,'[1]výnosy standard'!$A$1:$T$2200,16,FALSE)</f>
        <v>0</v>
      </c>
      <c r="BJ2760" s="6">
        <f>VLOOKUP($B2760,'[1]výnosy standard'!$A$1:$T$2200,17,FALSE)</f>
        <v>4.3499999999999996</v>
      </c>
      <c r="BK2760" s="6">
        <f>VLOOKUP($B2760,'[1]výnosy standard'!$A$1:$T$2200,18,FALSE)</f>
        <v>4.3499999999999996</v>
      </c>
      <c r="BL2760" s="6">
        <f>VLOOKUP($B2760,'[1]výnosy standard'!$A$1:$T$2200,19,FALSE)</f>
        <v>5.55</v>
      </c>
      <c r="BM2760" s="6">
        <f>VLOOKUP($B2760,'[1]výnosy standard'!$A$1:$T$2200,20,FALSE)</f>
        <v>0</v>
      </c>
      <c r="BN2760" s="6">
        <f>VLOOKUP(B2760,'[1]pšenice výnos'!$A$2:$E$2200,4)</f>
        <v>5.9</v>
      </c>
      <c r="BO2760" s="6">
        <f>VLOOKUP(B2760,[1]kukuřice!$A$2:$E$2200,5,FALSE)</f>
        <v>42.249021815544999</v>
      </c>
    </row>
    <row r="2761" spans="1:67" hidden="1" x14ac:dyDescent="0.25">
      <c r="A2761" s="7">
        <v>3333</v>
      </c>
      <c r="B2761" s="6" t="s">
        <v>116</v>
      </c>
      <c r="C2761" s="13">
        <v>212</v>
      </c>
      <c r="D2761" s="7">
        <v>26.082041343669253</v>
      </c>
      <c r="E2761" s="6" t="s">
        <v>10</v>
      </c>
      <c r="F2761" s="6" t="s">
        <v>31</v>
      </c>
      <c r="G2761" s="7">
        <v>26.082041343669253</v>
      </c>
      <c r="H2761" s="7">
        <v>17.845607235142118</v>
      </c>
      <c r="I2761" s="7">
        <v>17.845607235142118</v>
      </c>
      <c r="J2761" s="7">
        <v>7.2847058823529407</v>
      </c>
      <c r="K2761" s="14">
        <v>7.1806973376452223</v>
      </c>
      <c r="L2761" s="13">
        <v>25</v>
      </c>
      <c r="M2761" s="7">
        <v>4.824821719457014</v>
      </c>
      <c r="N2761" s="7">
        <v>1.748361625531715E-2</v>
      </c>
      <c r="O2761" s="7">
        <v>0.10400854470771836</v>
      </c>
      <c r="P2761" s="7">
        <v>2</v>
      </c>
      <c r="Q2761" s="7">
        <v>0</v>
      </c>
      <c r="R2761" s="7">
        <v>1</v>
      </c>
      <c r="S2761" s="15">
        <v>0.91111111111111098</v>
      </c>
      <c r="T2761" s="15">
        <v>2.7311111111111099</v>
      </c>
      <c r="U2761" s="15">
        <v>4.6333333333333302</v>
      </c>
      <c r="V2761" s="16">
        <v>17.899999999999999</v>
      </c>
      <c r="W2761" s="16">
        <v>15.8</v>
      </c>
      <c r="X2761" s="13">
        <v>-1</v>
      </c>
      <c r="Y2761" s="13">
        <v>4</v>
      </c>
      <c r="Z2761" s="16">
        <v>4.7</v>
      </c>
      <c r="AA2761" s="13">
        <v>14</v>
      </c>
      <c r="AB2761" s="15">
        <v>-3.9</v>
      </c>
      <c r="AC2761" s="15">
        <v>-1.8</v>
      </c>
      <c r="AD2761" s="15">
        <v>2.2811111111111102</v>
      </c>
      <c r="AE2761" s="15">
        <v>-2.41888888888889</v>
      </c>
      <c r="AF2761" s="7">
        <v>0</v>
      </c>
      <c r="AG2761" s="7">
        <v>0</v>
      </c>
      <c r="AH2761" s="7">
        <v>0</v>
      </c>
      <c r="AI2761" s="7">
        <v>0</v>
      </c>
      <c r="AJ2761" s="7">
        <v>0</v>
      </c>
      <c r="AK2761" s="7">
        <v>0</v>
      </c>
      <c r="AL2761" s="7">
        <v>0</v>
      </c>
      <c r="AM2761" s="7">
        <v>0</v>
      </c>
      <c r="AN2761" s="7">
        <v>0</v>
      </c>
      <c r="AO2761" s="7">
        <v>0</v>
      </c>
      <c r="AP2761" s="7">
        <v>0</v>
      </c>
      <c r="AQ2761" s="7">
        <v>1</v>
      </c>
      <c r="AR2761" s="7">
        <v>0</v>
      </c>
      <c r="AS2761" s="7">
        <v>0</v>
      </c>
      <c r="AT2761" s="7">
        <v>0</v>
      </c>
      <c r="AU2761" s="6">
        <f>VLOOKUP($B2761,'[1]výnosy standard'!$A$1:$T$2200,2,FALSE)</f>
        <v>0</v>
      </c>
      <c r="AV2761" s="6">
        <f>VLOOKUP($B2761,'[1]výnosy standard'!$A$1:$T$2200,3,FALSE)</f>
        <v>0</v>
      </c>
      <c r="AW2761" s="6">
        <f>VLOOKUP($B2761,'[1]výnosy standard'!$A$1:$T$2200,4,FALSE)</f>
        <v>0</v>
      </c>
      <c r="AX2761" s="6">
        <f>VLOOKUP($B2761,'[1]výnosy standard'!$A$1:$T$2200,5,FALSE)</f>
        <v>0</v>
      </c>
      <c r="AY2761" s="6">
        <f>VLOOKUP($B2761,'[1]výnosy standard'!$A$1:$T$2200,6,FALSE)</f>
        <v>0</v>
      </c>
      <c r="AZ2761" s="6">
        <f>VLOOKUP($B2761,'[1]výnosy standard'!$A$1:$T$2200,7,FALSE)</f>
        <v>0</v>
      </c>
      <c r="BA2761" s="6">
        <f>VLOOKUP($B2761,'[1]výnosy standard'!$A$1:$T$2200,8,FALSE)</f>
        <v>0</v>
      </c>
      <c r="BB2761" s="6">
        <f>VLOOKUP($B2761,'[1]výnosy standard'!$A$1:$T$2200,9,FALSE)</f>
        <v>6.39</v>
      </c>
      <c r="BC2761" s="6">
        <f>VLOOKUP($B2761,'[1]výnosy standard'!$A$1:$T$2200,10,FALSE)</f>
        <v>6.39</v>
      </c>
      <c r="BD2761" s="6">
        <f>VLOOKUP($B2761,'[1]výnosy standard'!$A$1:$T$2200,11,FALSE)</f>
        <v>3.36</v>
      </c>
      <c r="BE2761" s="6">
        <f>VLOOKUP($B2761,'[1]výnosy standard'!$A$1:$T$2200,12,FALSE)</f>
        <v>5.89</v>
      </c>
      <c r="BF2761" s="6">
        <f>VLOOKUP($B2761,'[1]výnosy standard'!$A$1:$T$2200,13,FALSE)</f>
        <v>0</v>
      </c>
      <c r="BG2761" s="6">
        <f>VLOOKUP($B2761,'[1]výnosy standard'!$A$1:$T$2200,14,FALSE)</f>
        <v>0</v>
      </c>
      <c r="BH2761" s="6">
        <f>VLOOKUP($B2761,'[1]výnosy standard'!$A$1:$T$2200,15,FALSE)</f>
        <v>0</v>
      </c>
      <c r="BI2761" s="6">
        <f>VLOOKUP($B2761,'[1]výnosy standard'!$A$1:$T$2200,16,FALSE)</f>
        <v>0</v>
      </c>
      <c r="BJ2761" s="6">
        <f>VLOOKUP($B2761,'[1]výnosy standard'!$A$1:$T$2200,17,FALSE)</f>
        <v>4.6900000000000004</v>
      </c>
      <c r="BK2761" s="6">
        <f>VLOOKUP($B2761,'[1]výnosy standard'!$A$1:$T$2200,18,FALSE)</f>
        <v>4.6900000000000004</v>
      </c>
      <c r="BL2761" s="6">
        <f>VLOOKUP($B2761,'[1]výnosy standard'!$A$1:$T$2200,19,FALSE)</f>
        <v>6.06</v>
      </c>
      <c r="BM2761" s="6">
        <f>VLOOKUP($B2761,'[1]výnosy standard'!$A$1:$T$2200,20,FALSE)</f>
        <v>0</v>
      </c>
      <c r="BN2761" s="6">
        <f>VLOOKUP(B2761,'[1]pšenice výnos'!$A$2:$E$2200,4)</f>
        <v>6.39</v>
      </c>
      <c r="BO2761" s="6">
        <f>VLOOKUP(B2761,[1]kukuřice!$A$2:$E$2200,5,FALSE)</f>
        <v>44.241485824571974</v>
      </c>
    </row>
    <row r="2762" spans="1:67" hidden="1" x14ac:dyDescent="0.25">
      <c r="A2762" s="7">
        <v>3316</v>
      </c>
      <c r="B2762" s="6" t="s">
        <v>181</v>
      </c>
      <c r="C2762" s="13">
        <v>23</v>
      </c>
      <c r="D2762" s="7">
        <v>26.958488142257426</v>
      </c>
      <c r="E2762" s="6" t="s">
        <v>10</v>
      </c>
      <c r="F2762" s="6" t="s">
        <v>31</v>
      </c>
      <c r="G2762" s="7">
        <v>26.958488142257426</v>
      </c>
      <c r="H2762" s="7">
        <v>26.958488142257426</v>
      </c>
      <c r="I2762" s="7">
        <v>26.958488142257426</v>
      </c>
      <c r="J2762" s="7">
        <v>5.304451764705882</v>
      </c>
      <c r="K2762" s="14">
        <v>5.6427573006457195</v>
      </c>
      <c r="L2762" s="13">
        <v>18</v>
      </c>
      <c r="M2762" s="7">
        <v>4.824821719457014</v>
      </c>
      <c r="N2762" s="7">
        <v>1.748361625531715E-2</v>
      </c>
      <c r="O2762" s="7">
        <v>-0.33830553593983748</v>
      </c>
      <c r="P2762" s="7">
        <v>4</v>
      </c>
      <c r="Q2762" s="7">
        <v>3</v>
      </c>
      <c r="R2762" s="7">
        <v>0</v>
      </c>
      <c r="S2762" s="15">
        <v>3.6166666666666698</v>
      </c>
      <c r="T2762" s="15">
        <v>7.7208333333333297</v>
      </c>
      <c r="U2762" s="17" t="e">
        <v>#NULL!</v>
      </c>
      <c r="V2762" s="16">
        <v>11.2</v>
      </c>
      <c r="W2762" s="16">
        <v>11</v>
      </c>
      <c r="X2762" s="17" t="e">
        <v>#NULL!</v>
      </c>
      <c r="Y2762" s="13">
        <v>3</v>
      </c>
      <c r="Z2762" s="16">
        <v>4</v>
      </c>
      <c r="AA2762" s="13">
        <v>17</v>
      </c>
      <c r="AB2762" s="15">
        <v>5.8</v>
      </c>
      <c r="AC2762" s="15">
        <v>6</v>
      </c>
      <c r="AD2762" s="15">
        <v>9.2208333333333297</v>
      </c>
      <c r="AE2762" s="15">
        <v>5.2208333333333297</v>
      </c>
      <c r="AF2762" s="7">
        <v>0</v>
      </c>
      <c r="AG2762" s="7">
        <v>0</v>
      </c>
      <c r="AH2762" s="7">
        <v>0</v>
      </c>
      <c r="AI2762" s="7">
        <v>0</v>
      </c>
      <c r="AJ2762" s="7">
        <v>0</v>
      </c>
      <c r="AK2762" s="7">
        <v>0</v>
      </c>
      <c r="AL2762" s="7">
        <v>0</v>
      </c>
      <c r="AM2762" s="7">
        <v>0</v>
      </c>
      <c r="AN2762" s="7">
        <v>0</v>
      </c>
      <c r="AO2762" s="7">
        <v>0</v>
      </c>
      <c r="AP2762" s="7">
        <v>0</v>
      </c>
      <c r="AQ2762" s="7">
        <v>1</v>
      </c>
      <c r="AR2762" s="7">
        <v>0</v>
      </c>
      <c r="AS2762" s="7">
        <v>0</v>
      </c>
      <c r="AT2762" s="7">
        <v>0</v>
      </c>
      <c r="AU2762" s="6">
        <f>VLOOKUP($B2762,'[1]výnosy standard'!$A$1:$T$2200,2,FALSE)</f>
        <v>0</v>
      </c>
      <c r="AV2762" s="6">
        <f>VLOOKUP($B2762,'[1]výnosy standard'!$A$1:$T$2200,3,FALSE)</f>
        <v>0</v>
      </c>
      <c r="AW2762" s="6">
        <f>VLOOKUP($B2762,'[1]výnosy standard'!$A$1:$T$2200,4,FALSE)</f>
        <v>0</v>
      </c>
      <c r="AX2762" s="6">
        <f>VLOOKUP($B2762,'[1]výnosy standard'!$A$1:$T$2200,5,FALSE)</f>
        <v>4.46</v>
      </c>
      <c r="AY2762" s="6">
        <f>VLOOKUP($B2762,'[1]výnosy standard'!$A$1:$T$2200,6,FALSE)</f>
        <v>0</v>
      </c>
      <c r="AZ2762" s="6">
        <f>VLOOKUP($B2762,'[1]výnosy standard'!$A$1:$T$2200,7,FALSE)</f>
        <v>0</v>
      </c>
      <c r="BA2762" s="6">
        <f>VLOOKUP($B2762,'[1]výnosy standard'!$A$1:$T$2200,8,FALSE)</f>
        <v>0</v>
      </c>
      <c r="BB2762" s="6">
        <f>VLOOKUP($B2762,'[1]výnosy standard'!$A$1:$T$2200,9,FALSE)</f>
        <v>5.44</v>
      </c>
      <c r="BC2762" s="6">
        <f>VLOOKUP($B2762,'[1]výnosy standard'!$A$1:$T$2200,10,FALSE)</f>
        <v>5.44</v>
      </c>
      <c r="BD2762" s="6">
        <f>VLOOKUP($B2762,'[1]výnosy standard'!$A$1:$T$2200,11,FALSE)</f>
        <v>2.97</v>
      </c>
      <c r="BE2762" s="6">
        <f>VLOOKUP($B2762,'[1]výnosy standard'!$A$1:$T$2200,12,FALSE)</f>
        <v>5.05</v>
      </c>
      <c r="BF2762" s="6">
        <f>VLOOKUP($B2762,'[1]výnosy standard'!$A$1:$T$2200,13,FALSE)</f>
        <v>0</v>
      </c>
      <c r="BG2762" s="6">
        <f>VLOOKUP($B2762,'[1]výnosy standard'!$A$1:$T$2200,14,FALSE)</f>
        <v>0</v>
      </c>
      <c r="BH2762" s="6">
        <f>VLOOKUP($B2762,'[1]výnosy standard'!$A$1:$T$2200,15,FALSE)</f>
        <v>0</v>
      </c>
      <c r="BI2762" s="6">
        <f>VLOOKUP($B2762,'[1]výnosy standard'!$A$1:$T$2200,16,FALSE)</f>
        <v>0</v>
      </c>
      <c r="BJ2762" s="6">
        <f>VLOOKUP($B2762,'[1]výnosy standard'!$A$1:$T$2200,17,FALSE)</f>
        <v>4.37</v>
      </c>
      <c r="BK2762" s="6">
        <f>VLOOKUP($B2762,'[1]výnosy standard'!$A$1:$T$2200,18,FALSE)</f>
        <v>4.37</v>
      </c>
      <c r="BL2762" s="6">
        <f>VLOOKUP($B2762,'[1]výnosy standard'!$A$1:$T$2200,19,FALSE)</f>
        <v>5.0199999999999996</v>
      </c>
      <c r="BM2762" s="6">
        <f>VLOOKUP($B2762,'[1]výnosy standard'!$A$1:$T$2200,20,FALSE)</f>
        <v>0</v>
      </c>
      <c r="BN2762" s="6">
        <f>VLOOKUP(B2762,'[1]pšenice výnos'!$A$2:$E$2200,4)</f>
        <v>5.44</v>
      </c>
      <c r="BO2762" s="6">
        <f>VLOOKUP(B2762,[1]kukuřice!$A$2:$E$2200,5,FALSE)</f>
        <v>41.932148920491329</v>
      </c>
    </row>
    <row r="2763" spans="1:67" hidden="1" x14ac:dyDescent="0.25">
      <c r="A2763" s="7">
        <v>3272</v>
      </c>
      <c r="B2763" s="6" t="s">
        <v>233</v>
      </c>
      <c r="C2763" s="13">
        <v>99</v>
      </c>
      <c r="D2763" s="7">
        <v>27.449174558699912</v>
      </c>
      <c r="E2763" s="6" t="s">
        <v>10</v>
      </c>
      <c r="F2763" s="6" t="s">
        <v>31</v>
      </c>
      <c r="G2763" s="7">
        <v>27.449174558699912</v>
      </c>
      <c r="H2763" s="7">
        <v>26.6741384141216</v>
      </c>
      <c r="I2763" s="7">
        <v>26.6741384141216</v>
      </c>
      <c r="J2763" s="7">
        <v>4.1988235294117651</v>
      </c>
      <c r="K2763" s="14">
        <v>4.9980835734051015</v>
      </c>
      <c r="L2763" s="13">
        <v>15</v>
      </c>
      <c r="M2763" s="7">
        <v>4.8467461300309607</v>
      </c>
      <c r="N2763" s="7">
        <v>-8.6183350939511905E-2</v>
      </c>
      <c r="O2763" s="7">
        <v>-0.79926004399333639</v>
      </c>
      <c r="P2763" s="7">
        <v>1</v>
      </c>
      <c r="Q2763" s="7">
        <v>7</v>
      </c>
      <c r="R2763" s="7">
        <v>0</v>
      </c>
      <c r="S2763" s="15">
        <v>3.2250000000000001</v>
      </c>
      <c r="T2763" s="15">
        <v>6.6866666666666701</v>
      </c>
      <c r="U2763" s="15">
        <v>6.2</v>
      </c>
      <c r="V2763" s="16">
        <v>10.9</v>
      </c>
      <c r="W2763" s="16">
        <v>11.1</v>
      </c>
      <c r="X2763" s="17" t="e">
        <v>#NULL!</v>
      </c>
      <c r="Y2763" s="13">
        <v>4</v>
      </c>
      <c r="Z2763" s="16">
        <v>4.7</v>
      </c>
      <c r="AA2763" s="13">
        <v>14</v>
      </c>
      <c r="AB2763" s="15">
        <v>3.1</v>
      </c>
      <c r="AC2763" s="15">
        <v>2.9</v>
      </c>
      <c r="AD2763" s="15">
        <v>7.4116666666666697</v>
      </c>
      <c r="AE2763" s="15">
        <v>2.71166666666667</v>
      </c>
      <c r="AF2763" s="7">
        <v>0</v>
      </c>
      <c r="AG2763" s="7">
        <v>0</v>
      </c>
      <c r="AH2763" s="7">
        <v>0</v>
      </c>
      <c r="AI2763" s="7">
        <v>0</v>
      </c>
      <c r="AJ2763" s="7">
        <v>0</v>
      </c>
      <c r="AK2763" s="7">
        <v>0</v>
      </c>
      <c r="AL2763" s="7">
        <v>0</v>
      </c>
      <c r="AM2763" s="7">
        <v>0</v>
      </c>
      <c r="AN2763" s="7">
        <v>0</v>
      </c>
      <c r="AO2763" s="7">
        <v>0</v>
      </c>
      <c r="AP2763" s="7">
        <v>0</v>
      </c>
      <c r="AQ2763" s="7">
        <v>1</v>
      </c>
      <c r="AR2763" s="7">
        <v>0</v>
      </c>
      <c r="AS2763" s="7">
        <v>0</v>
      </c>
      <c r="AT2763" s="7">
        <v>0</v>
      </c>
      <c r="AU2763" s="6">
        <f>VLOOKUP($B2763,'[1]výnosy standard'!$A$1:$T$2200,2,FALSE)</f>
        <v>0</v>
      </c>
      <c r="AV2763" s="6">
        <f>VLOOKUP($B2763,'[1]výnosy standard'!$A$1:$T$2200,3,FALSE)</f>
        <v>0</v>
      </c>
      <c r="AW2763" s="6">
        <f>VLOOKUP($B2763,'[1]výnosy standard'!$A$1:$T$2200,4,FALSE)</f>
        <v>0</v>
      </c>
      <c r="AX2763" s="6">
        <f>VLOOKUP($B2763,'[1]výnosy standard'!$A$1:$T$2200,5,FALSE)</f>
        <v>4.07</v>
      </c>
      <c r="AY2763" s="6">
        <f>VLOOKUP($B2763,'[1]výnosy standard'!$A$1:$T$2200,6,FALSE)</f>
        <v>0</v>
      </c>
      <c r="AZ2763" s="6">
        <f>VLOOKUP($B2763,'[1]výnosy standard'!$A$1:$T$2200,7,FALSE)</f>
        <v>0</v>
      </c>
      <c r="BA2763" s="6">
        <f>VLOOKUP($B2763,'[1]výnosy standard'!$A$1:$T$2200,8,FALSE)</f>
        <v>0</v>
      </c>
      <c r="BB2763" s="6">
        <f>VLOOKUP($B2763,'[1]výnosy standard'!$A$1:$T$2200,9,FALSE)</f>
        <v>4.87</v>
      </c>
      <c r="BC2763" s="6">
        <f>VLOOKUP($B2763,'[1]výnosy standard'!$A$1:$T$2200,10,FALSE)</f>
        <v>4.87</v>
      </c>
      <c r="BD2763" s="6">
        <f>VLOOKUP($B2763,'[1]výnosy standard'!$A$1:$T$2200,11,FALSE)</f>
        <v>2.69</v>
      </c>
      <c r="BE2763" s="6">
        <f>VLOOKUP($B2763,'[1]výnosy standard'!$A$1:$T$2200,12,FALSE)</f>
        <v>4.78</v>
      </c>
      <c r="BF2763" s="6">
        <f>VLOOKUP($B2763,'[1]výnosy standard'!$A$1:$T$2200,13,FALSE)</f>
        <v>0</v>
      </c>
      <c r="BG2763" s="6">
        <f>VLOOKUP($B2763,'[1]výnosy standard'!$A$1:$T$2200,14,FALSE)</f>
        <v>0</v>
      </c>
      <c r="BH2763" s="6">
        <f>VLOOKUP($B2763,'[1]výnosy standard'!$A$1:$T$2200,15,FALSE)</f>
        <v>0</v>
      </c>
      <c r="BI2763" s="6">
        <f>VLOOKUP($B2763,'[1]výnosy standard'!$A$1:$T$2200,16,FALSE)</f>
        <v>0</v>
      </c>
      <c r="BJ2763" s="6">
        <f>VLOOKUP($B2763,'[1]výnosy standard'!$A$1:$T$2200,17,FALSE)</f>
        <v>3.73</v>
      </c>
      <c r="BK2763" s="6">
        <f>VLOOKUP($B2763,'[1]výnosy standard'!$A$1:$T$2200,18,FALSE)</f>
        <v>3.73</v>
      </c>
      <c r="BL2763" s="6">
        <f>VLOOKUP($B2763,'[1]výnosy standard'!$A$1:$T$2200,19,FALSE)</f>
        <v>4.49</v>
      </c>
      <c r="BM2763" s="6">
        <f>VLOOKUP($B2763,'[1]výnosy standard'!$A$1:$T$2200,20,FALSE)</f>
        <v>0</v>
      </c>
      <c r="BN2763" s="6">
        <f>VLOOKUP(B2763,'[1]pšenice výnos'!$A$2:$E$2200,4)</f>
        <v>4.87</v>
      </c>
      <c r="BO2763" s="6">
        <f>VLOOKUP(B2763,[1]kukuřice!$A$2:$E$2200,5,FALSE)</f>
        <v>39.30241752701572</v>
      </c>
    </row>
    <row r="2764" spans="1:67" hidden="1" x14ac:dyDescent="0.25">
      <c r="A2764" s="7">
        <v>3312</v>
      </c>
      <c r="B2764" s="6" t="s">
        <v>197</v>
      </c>
      <c r="C2764" s="13">
        <v>328</v>
      </c>
      <c r="D2764" s="7">
        <v>27.671580493831289</v>
      </c>
      <c r="E2764" s="6" t="s">
        <v>10</v>
      </c>
      <c r="F2764" s="6" t="s">
        <v>31</v>
      </c>
      <c r="G2764" s="7">
        <v>27.671580493831289</v>
      </c>
      <c r="H2764" s="7">
        <v>27.671580493831289</v>
      </c>
      <c r="I2764" s="7">
        <v>27.671580493831289</v>
      </c>
      <c r="J2764" s="7">
        <v>4.2281647058823522</v>
      </c>
      <c r="K2764" s="14">
        <v>4.2665695138189363</v>
      </c>
      <c r="L2764" s="13">
        <v>15</v>
      </c>
      <c r="M2764" s="7">
        <v>4.8467461300309607</v>
      </c>
      <c r="N2764" s="7">
        <v>-8.6183350939511905E-2</v>
      </c>
      <c r="O2764" s="7">
        <v>-3.8404807936584177E-2</v>
      </c>
      <c r="P2764" s="7">
        <v>0</v>
      </c>
      <c r="Q2764" s="7">
        <v>4</v>
      </c>
      <c r="R2764" s="7">
        <v>0</v>
      </c>
      <c r="S2764" s="15">
        <v>2.7416666666666698</v>
      </c>
      <c r="T2764" s="15">
        <v>7.2016666666666698</v>
      </c>
      <c r="U2764" s="17" t="e">
        <v>#NULL!</v>
      </c>
      <c r="V2764" s="16">
        <v>7</v>
      </c>
      <c r="W2764" s="16">
        <v>0</v>
      </c>
      <c r="X2764" s="17" t="e">
        <v>#NULL!</v>
      </c>
      <c r="Y2764" s="13">
        <v>3</v>
      </c>
      <c r="Z2764" s="16">
        <v>4</v>
      </c>
      <c r="AA2764" s="13">
        <v>17</v>
      </c>
      <c r="AB2764" s="15">
        <v>10</v>
      </c>
      <c r="AC2764" s="15">
        <v>17</v>
      </c>
      <c r="AD2764" s="15">
        <v>11.4516666666667</v>
      </c>
      <c r="AE2764" s="15">
        <v>7.4516666666666698</v>
      </c>
      <c r="AF2764" s="7">
        <v>0</v>
      </c>
      <c r="AG2764" s="7">
        <v>0</v>
      </c>
      <c r="AH2764" s="7">
        <v>0</v>
      </c>
      <c r="AI2764" s="7">
        <v>0</v>
      </c>
      <c r="AJ2764" s="7">
        <v>0</v>
      </c>
      <c r="AK2764" s="7">
        <v>0</v>
      </c>
      <c r="AL2764" s="7">
        <v>0</v>
      </c>
      <c r="AM2764" s="7">
        <v>0</v>
      </c>
      <c r="AN2764" s="7">
        <v>0</v>
      </c>
      <c r="AO2764" s="7">
        <v>0</v>
      </c>
      <c r="AP2764" s="7">
        <v>0</v>
      </c>
      <c r="AQ2764" s="7">
        <v>1</v>
      </c>
      <c r="AR2764" s="7">
        <v>0</v>
      </c>
      <c r="AS2764" s="7">
        <v>0</v>
      </c>
      <c r="AT2764" s="7">
        <v>0</v>
      </c>
      <c r="AU2764" s="6">
        <f>VLOOKUP($B2764,'[1]výnosy standard'!$A$1:$T$2200,2,FALSE)</f>
        <v>23.09</v>
      </c>
      <c r="AV2764" s="6">
        <f>VLOOKUP($B2764,'[1]výnosy standard'!$A$1:$T$2200,3,FALSE)</f>
        <v>0</v>
      </c>
      <c r="AW2764" s="6">
        <f>VLOOKUP($B2764,'[1]výnosy standard'!$A$1:$T$2200,4,FALSE)</f>
        <v>0</v>
      </c>
      <c r="AX2764" s="6">
        <f>VLOOKUP($B2764,'[1]výnosy standard'!$A$1:$T$2200,5,FALSE)</f>
        <v>0</v>
      </c>
      <c r="AY2764" s="6">
        <f>VLOOKUP($B2764,'[1]výnosy standard'!$A$1:$T$2200,6,FALSE)</f>
        <v>0</v>
      </c>
      <c r="AZ2764" s="6">
        <f>VLOOKUP($B2764,'[1]výnosy standard'!$A$1:$T$2200,7,FALSE)</f>
        <v>0</v>
      </c>
      <c r="BA2764" s="6">
        <f>VLOOKUP($B2764,'[1]výnosy standard'!$A$1:$T$2200,8,FALSE)</f>
        <v>0</v>
      </c>
      <c r="BB2764" s="6">
        <f>VLOOKUP($B2764,'[1]výnosy standard'!$A$1:$T$2200,9,FALSE)</f>
        <v>5.82</v>
      </c>
      <c r="BC2764" s="6">
        <f>VLOOKUP($B2764,'[1]výnosy standard'!$A$1:$T$2200,10,FALSE)</f>
        <v>5.82</v>
      </c>
      <c r="BD2764" s="6">
        <f>VLOOKUP($B2764,'[1]výnosy standard'!$A$1:$T$2200,11,FALSE)</f>
        <v>3.59</v>
      </c>
      <c r="BE2764" s="6">
        <f>VLOOKUP($B2764,'[1]výnosy standard'!$A$1:$T$2200,12,FALSE)</f>
        <v>5.42</v>
      </c>
      <c r="BF2764" s="6">
        <f>VLOOKUP($B2764,'[1]výnosy standard'!$A$1:$T$2200,13,FALSE)</f>
        <v>0</v>
      </c>
      <c r="BG2764" s="6">
        <f>VLOOKUP($B2764,'[1]výnosy standard'!$A$1:$T$2200,14,FALSE)</f>
        <v>0</v>
      </c>
      <c r="BH2764" s="6">
        <f>VLOOKUP($B2764,'[1]výnosy standard'!$A$1:$T$2200,15,FALSE)</f>
        <v>17.190000000000001</v>
      </c>
      <c r="BI2764" s="6">
        <f>VLOOKUP($B2764,'[1]výnosy standard'!$A$1:$T$2200,16,FALSE)</f>
        <v>0</v>
      </c>
      <c r="BJ2764" s="6">
        <f>VLOOKUP($B2764,'[1]výnosy standard'!$A$1:$T$2200,17,FALSE)</f>
        <v>4.4400000000000004</v>
      </c>
      <c r="BK2764" s="6">
        <f>VLOOKUP($B2764,'[1]výnosy standard'!$A$1:$T$2200,18,FALSE)</f>
        <v>4.4400000000000004</v>
      </c>
      <c r="BL2764" s="6">
        <f>VLOOKUP($B2764,'[1]výnosy standard'!$A$1:$T$2200,19,FALSE)</f>
        <v>5.46</v>
      </c>
      <c r="BM2764" s="6">
        <f>VLOOKUP($B2764,'[1]výnosy standard'!$A$1:$T$2200,20,FALSE)</f>
        <v>0</v>
      </c>
      <c r="BN2764" s="6">
        <f>VLOOKUP(B2764,'[1]pšenice výnos'!$A$2:$E$2200,4)</f>
        <v>5.82</v>
      </c>
      <c r="BO2764" s="6">
        <f>VLOOKUP(B2764,[1]kukuřice!$A$2:$E$2200,5,FALSE)</f>
        <v>39.659081779988512</v>
      </c>
    </row>
    <row r="2765" spans="1:67" hidden="1" x14ac:dyDescent="0.25">
      <c r="A2765" s="7">
        <v>3279</v>
      </c>
      <c r="B2765" s="6" t="s">
        <v>123</v>
      </c>
      <c r="C2765" s="13">
        <v>241</v>
      </c>
      <c r="D2765" s="7">
        <v>27.766317955053669</v>
      </c>
      <c r="E2765" s="6" t="s">
        <v>10</v>
      </c>
      <c r="F2765" s="6" t="s">
        <v>31</v>
      </c>
      <c r="G2765" s="7">
        <v>27.766317955053669</v>
      </c>
      <c r="H2765" s="7">
        <v>15.015652951699465</v>
      </c>
      <c r="I2765" s="7">
        <v>15.015652951699465</v>
      </c>
      <c r="J2765" s="7">
        <v>5.2611764705882349</v>
      </c>
      <c r="K2765" s="14">
        <v>4.7342508165768162</v>
      </c>
      <c r="L2765" s="13">
        <v>18</v>
      </c>
      <c r="M2765" s="7">
        <v>5.1814508606811147</v>
      </c>
      <c r="N2765" s="7">
        <v>6.225840237959876E-2</v>
      </c>
      <c r="O2765" s="7">
        <v>0.52692565401141866</v>
      </c>
      <c r="P2765" s="7">
        <v>3</v>
      </c>
      <c r="Q2765" s="7">
        <v>0</v>
      </c>
      <c r="R2765" s="7">
        <v>0</v>
      </c>
      <c r="S2765" s="17" t="e">
        <v>#NULL!</v>
      </c>
      <c r="T2765" s="17" t="e">
        <v>#NULL!</v>
      </c>
      <c r="U2765" s="17" t="e">
        <v>#NULL!</v>
      </c>
      <c r="V2765" s="17" t="e">
        <v>#NULL!</v>
      </c>
      <c r="W2765" s="17" t="e">
        <v>#NULL!</v>
      </c>
      <c r="X2765" s="17" t="e">
        <v>#NULL!</v>
      </c>
      <c r="Y2765" s="17" t="e">
        <v>#NULL!</v>
      </c>
      <c r="Z2765" s="17" t="e">
        <v>#NULL!</v>
      </c>
      <c r="AA2765" s="17" t="e">
        <v>#NULL!</v>
      </c>
      <c r="AB2765" s="17" t="e">
        <v>#NULL!</v>
      </c>
      <c r="AC2765" s="17" t="e">
        <v>#NULL!</v>
      </c>
      <c r="AD2765" s="17" t="e">
        <v>#NULL!</v>
      </c>
      <c r="AE2765" s="17" t="e">
        <v>#NULL!</v>
      </c>
      <c r="AF2765" s="7">
        <v>0</v>
      </c>
      <c r="AG2765" s="7">
        <v>0</v>
      </c>
      <c r="AH2765" s="7">
        <v>0</v>
      </c>
      <c r="AI2765" s="7">
        <v>0</v>
      </c>
      <c r="AJ2765" s="7">
        <v>0</v>
      </c>
      <c r="AK2765" s="7">
        <v>0</v>
      </c>
      <c r="AL2765" s="7">
        <v>0</v>
      </c>
      <c r="AM2765" s="7">
        <v>0</v>
      </c>
      <c r="AN2765" s="7">
        <v>0</v>
      </c>
      <c r="AO2765" s="7">
        <v>0</v>
      </c>
      <c r="AP2765" s="7">
        <v>0</v>
      </c>
      <c r="AQ2765" s="7">
        <v>1</v>
      </c>
      <c r="AR2765" s="7">
        <v>0</v>
      </c>
      <c r="AS2765" s="7">
        <v>0</v>
      </c>
      <c r="AT2765" s="7">
        <v>0</v>
      </c>
      <c r="AU2765" s="6">
        <f>VLOOKUP($B2765,'[1]výnosy standard'!$A$1:$T$2200,2,FALSE)</f>
        <v>29.15</v>
      </c>
      <c r="AV2765" s="6">
        <f>VLOOKUP($B2765,'[1]výnosy standard'!$A$1:$T$2200,3,FALSE)</f>
        <v>0</v>
      </c>
      <c r="AW2765" s="6">
        <f>VLOOKUP($B2765,'[1]výnosy standard'!$A$1:$T$2200,4,FALSE)</f>
        <v>8.0299999999999994</v>
      </c>
      <c r="AX2765" s="6">
        <f>VLOOKUP($B2765,'[1]výnosy standard'!$A$1:$T$2200,5,FALSE)</f>
        <v>0</v>
      </c>
      <c r="AY2765" s="6">
        <f>VLOOKUP($B2765,'[1]výnosy standard'!$A$1:$T$2200,6,FALSE)</f>
        <v>1.01</v>
      </c>
      <c r="AZ2765" s="6">
        <f>VLOOKUP($B2765,'[1]výnosy standard'!$A$1:$T$2200,7,FALSE)</f>
        <v>0</v>
      </c>
      <c r="BA2765" s="6">
        <f>VLOOKUP($B2765,'[1]výnosy standard'!$A$1:$T$2200,8,FALSE)</f>
        <v>20.81</v>
      </c>
      <c r="BB2765" s="6">
        <f>VLOOKUP($B2765,'[1]výnosy standard'!$A$1:$T$2200,9,FALSE)</f>
        <v>7.04</v>
      </c>
      <c r="BC2765" s="6">
        <f>VLOOKUP($B2765,'[1]výnosy standard'!$A$1:$T$2200,10,FALSE)</f>
        <v>7.04</v>
      </c>
      <c r="BD2765" s="6">
        <f>VLOOKUP($B2765,'[1]výnosy standard'!$A$1:$T$2200,11,FALSE)</f>
        <v>3.37</v>
      </c>
      <c r="BE2765" s="6">
        <f>VLOOKUP($B2765,'[1]výnosy standard'!$A$1:$T$2200,12,FALSE)</f>
        <v>0</v>
      </c>
      <c r="BF2765" s="6">
        <f>VLOOKUP($B2765,'[1]výnosy standard'!$A$1:$T$2200,13,FALSE)</f>
        <v>0</v>
      </c>
      <c r="BG2765" s="6">
        <f>VLOOKUP($B2765,'[1]výnosy standard'!$A$1:$T$2200,14,FALSE)</f>
        <v>0</v>
      </c>
      <c r="BH2765" s="6">
        <f>VLOOKUP($B2765,'[1]výnosy standard'!$A$1:$T$2200,15,FALSE)</f>
        <v>0</v>
      </c>
      <c r="BI2765" s="6">
        <f>VLOOKUP($B2765,'[1]výnosy standard'!$A$1:$T$2200,16,FALSE)</f>
        <v>72.489999999999995</v>
      </c>
      <c r="BJ2765" s="6">
        <f>VLOOKUP($B2765,'[1]výnosy standard'!$A$1:$T$2200,17,FALSE)</f>
        <v>5.49</v>
      </c>
      <c r="BK2765" s="6">
        <f>VLOOKUP($B2765,'[1]výnosy standard'!$A$1:$T$2200,18,FALSE)</f>
        <v>5.49</v>
      </c>
      <c r="BL2765" s="6">
        <f>VLOOKUP($B2765,'[1]výnosy standard'!$A$1:$T$2200,19,FALSE)</f>
        <v>7.12</v>
      </c>
      <c r="BM2765" s="6">
        <f>VLOOKUP($B2765,'[1]výnosy standard'!$A$1:$T$2200,20,FALSE)</f>
        <v>0</v>
      </c>
      <c r="BN2765" s="6">
        <f>VLOOKUP(B2765,'[1]pšenice výnos'!$A$2:$E$2200,4)</f>
        <v>7.04</v>
      </c>
      <c r="BO2765" s="6">
        <f>VLOOKUP(B2765,[1]kukuřice!$A$2:$E$2200,5,FALSE)</f>
        <v>45.933373285065656</v>
      </c>
    </row>
    <row r="2766" spans="1:67" hidden="1" x14ac:dyDescent="0.25">
      <c r="A2766" s="7">
        <v>3995</v>
      </c>
      <c r="B2766" s="6" t="s">
        <v>132</v>
      </c>
      <c r="C2766" s="13">
        <v>452</v>
      </c>
      <c r="D2766" s="7">
        <v>28.334463569767443</v>
      </c>
      <c r="E2766" s="6" t="s">
        <v>10</v>
      </c>
      <c r="F2766" s="6" t="s">
        <v>31</v>
      </c>
      <c r="G2766" s="7">
        <v>28.334463569767443</v>
      </c>
      <c r="H2766" s="7">
        <v>26.554263565891475</v>
      </c>
      <c r="I2766" s="7">
        <v>26.554263565891475</v>
      </c>
      <c r="J2766" s="7">
        <v>4.552941176470588</v>
      </c>
      <c r="K2766" s="14">
        <v>4.5039466838840214</v>
      </c>
      <c r="L2766" s="13">
        <v>18</v>
      </c>
      <c r="M2766" s="7">
        <v>4.8467461300309607</v>
      </c>
      <c r="N2766" s="7">
        <v>-8.6183350939511905E-2</v>
      </c>
      <c r="O2766" s="7">
        <v>4.8994492586566629E-2</v>
      </c>
      <c r="P2766" s="7">
        <v>6</v>
      </c>
      <c r="Q2766" s="7">
        <v>6</v>
      </c>
      <c r="R2766" s="7">
        <v>0</v>
      </c>
      <c r="S2766" s="15">
        <v>2.7733333333333299</v>
      </c>
      <c r="T2766" s="15">
        <v>6.2581544568491898</v>
      </c>
      <c r="U2766" s="15">
        <v>7.8250000000000002</v>
      </c>
      <c r="V2766" s="16">
        <v>17.3</v>
      </c>
      <c r="W2766" s="16">
        <v>18</v>
      </c>
      <c r="X2766" s="17" t="e">
        <v>#NULL!</v>
      </c>
      <c r="Y2766" s="13">
        <v>2</v>
      </c>
      <c r="Z2766" s="16">
        <v>3.5</v>
      </c>
      <c r="AA2766" s="13">
        <v>22</v>
      </c>
      <c r="AB2766" s="15">
        <v>4.7</v>
      </c>
      <c r="AC2766" s="15">
        <v>4</v>
      </c>
      <c r="AD2766" s="15">
        <v>7.2581544568491898</v>
      </c>
      <c r="AE2766" s="15">
        <v>3.7581544568491898</v>
      </c>
      <c r="AF2766" s="7">
        <v>0</v>
      </c>
      <c r="AG2766" s="7">
        <v>0</v>
      </c>
      <c r="AH2766" s="7">
        <v>0</v>
      </c>
      <c r="AI2766" s="7">
        <v>0</v>
      </c>
      <c r="AJ2766" s="7">
        <v>0</v>
      </c>
      <c r="AK2766" s="7">
        <v>0</v>
      </c>
      <c r="AL2766" s="7">
        <v>0</v>
      </c>
      <c r="AM2766" s="7">
        <v>0</v>
      </c>
      <c r="AN2766" s="7">
        <v>0</v>
      </c>
      <c r="AO2766" s="7">
        <v>0</v>
      </c>
      <c r="AP2766" s="7">
        <v>0</v>
      </c>
      <c r="AQ2766" s="7">
        <v>1</v>
      </c>
      <c r="AR2766" s="7">
        <v>0</v>
      </c>
      <c r="AS2766" s="7">
        <v>0</v>
      </c>
      <c r="AT2766" s="7">
        <v>0</v>
      </c>
      <c r="AU2766" s="6">
        <f>VLOOKUP($B2766,'[1]výnosy standard'!$A$1:$T$2200,2,FALSE)</f>
        <v>0</v>
      </c>
      <c r="AV2766" s="6">
        <f>VLOOKUP($B2766,'[1]výnosy standard'!$A$1:$T$2200,3,FALSE)</f>
        <v>0</v>
      </c>
      <c r="AW2766" s="6">
        <f>VLOOKUP($B2766,'[1]výnosy standard'!$A$1:$T$2200,4,FALSE)</f>
        <v>0</v>
      </c>
      <c r="AX2766" s="6">
        <f>VLOOKUP($B2766,'[1]výnosy standard'!$A$1:$T$2200,5,FALSE)</f>
        <v>0</v>
      </c>
      <c r="AY2766" s="6">
        <f>VLOOKUP($B2766,'[1]výnosy standard'!$A$1:$T$2200,6,FALSE)</f>
        <v>0</v>
      </c>
      <c r="AZ2766" s="6">
        <f>VLOOKUP($B2766,'[1]výnosy standard'!$A$1:$T$2200,7,FALSE)</f>
        <v>0</v>
      </c>
      <c r="BA2766" s="6">
        <f>VLOOKUP($B2766,'[1]výnosy standard'!$A$1:$T$2200,8,FALSE)</f>
        <v>0</v>
      </c>
      <c r="BB2766" s="6">
        <f>VLOOKUP($B2766,'[1]výnosy standard'!$A$1:$T$2200,9,FALSE)</f>
        <v>6.82</v>
      </c>
      <c r="BC2766" s="6">
        <f>VLOOKUP($B2766,'[1]výnosy standard'!$A$1:$T$2200,10,FALSE)</f>
        <v>6.82</v>
      </c>
      <c r="BD2766" s="6">
        <f>VLOOKUP($B2766,'[1]výnosy standard'!$A$1:$T$2200,11,FALSE)</f>
        <v>3.75</v>
      </c>
      <c r="BE2766" s="6">
        <f>VLOOKUP($B2766,'[1]výnosy standard'!$A$1:$T$2200,12,FALSE)</f>
        <v>6.31</v>
      </c>
      <c r="BF2766" s="6">
        <f>VLOOKUP($B2766,'[1]výnosy standard'!$A$1:$T$2200,13,FALSE)</f>
        <v>0</v>
      </c>
      <c r="BG2766" s="6">
        <f>VLOOKUP($B2766,'[1]výnosy standard'!$A$1:$T$2200,14,FALSE)</f>
        <v>0</v>
      </c>
      <c r="BH2766" s="6">
        <f>VLOOKUP($B2766,'[1]výnosy standard'!$A$1:$T$2200,15,FALSE)</f>
        <v>0</v>
      </c>
      <c r="BI2766" s="6">
        <f>VLOOKUP($B2766,'[1]výnosy standard'!$A$1:$T$2200,16,FALSE)</f>
        <v>0</v>
      </c>
      <c r="BJ2766" s="6">
        <f>VLOOKUP($B2766,'[1]výnosy standard'!$A$1:$T$2200,17,FALSE)</f>
        <v>5.47</v>
      </c>
      <c r="BK2766" s="6">
        <f>VLOOKUP($B2766,'[1]výnosy standard'!$A$1:$T$2200,18,FALSE)</f>
        <v>5.47</v>
      </c>
      <c r="BL2766" s="6">
        <f>VLOOKUP($B2766,'[1]výnosy standard'!$A$1:$T$2200,19,FALSE)</f>
        <v>5.69</v>
      </c>
      <c r="BM2766" s="6">
        <f>VLOOKUP($B2766,'[1]výnosy standard'!$A$1:$T$2200,20,FALSE)</f>
        <v>0</v>
      </c>
      <c r="BN2766" s="6">
        <f>VLOOKUP(B2766,'[1]pšenice výnos'!$A$2:$E$2200,4)</f>
        <v>6.82</v>
      </c>
      <c r="BO2766" s="6">
        <f>VLOOKUP(B2766,[1]kukuřice!$A$2:$E$2200,5,FALSE)</f>
        <v>47.744977912091997</v>
      </c>
    </row>
    <row r="2767" spans="1:67" hidden="1" x14ac:dyDescent="0.25">
      <c r="A2767" s="7">
        <v>3302</v>
      </c>
      <c r="B2767" s="6" t="s">
        <v>164</v>
      </c>
      <c r="C2767" s="13">
        <v>245</v>
      </c>
      <c r="D2767" s="7">
        <v>28.838274866999328</v>
      </c>
      <c r="E2767" s="6" t="s">
        <v>10</v>
      </c>
      <c r="F2767" s="6" t="s">
        <v>31</v>
      </c>
      <c r="G2767" s="7">
        <v>28.838274866999328</v>
      </c>
      <c r="H2767" s="7">
        <v>26.2908281095348</v>
      </c>
      <c r="I2767" s="7">
        <v>26.2908281095348</v>
      </c>
      <c r="J2767" s="7">
        <v>2.8527058823529421</v>
      </c>
      <c r="K2767" s="14">
        <v>2.9764505558751768</v>
      </c>
      <c r="L2767" s="13">
        <v>21</v>
      </c>
      <c r="M2767" s="7">
        <v>4.824821719457014</v>
      </c>
      <c r="N2767" s="7">
        <v>1.748361625531715E-2</v>
      </c>
      <c r="O2767" s="7">
        <v>-0.12374467352223473</v>
      </c>
      <c r="P2767" s="7">
        <v>5</v>
      </c>
      <c r="Q2767" s="7">
        <v>0</v>
      </c>
      <c r="R2767" s="7">
        <v>0</v>
      </c>
      <c r="S2767" s="15">
        <v>1.68055555555556</v>
      </c>
      <c r="T2767" s="15">
        <v>5.1965079365079401</v>
      </c>
      <c r="U2767" s="15">
        <v>5.9</v>
      </c>
      <c r="V2767" s="16">
        <v>12.2</v>
      </c>
      <c r="W2767" s="16">
        <v>10.1</v>
      </c>
      <c r="X2767" s="13">
        <v>-1</v>
      </c>
      <c r="Y2767" s="13">
        <v>5</v>
      </c>
      <c r="Z2767" s="16">
        <v>5.5</v>
      </c>
      <c r="AA2767" s="13">
        <v>12</v>
      </c>
      <c r="AB2767" s="15">
        <v>-0.19999999999999901</v>
      </c>
      <c r="AC2767" s="15">
        <v>1.9</v>
      </c>
      <c r="AD2767" s="15">
        <v>5.6715079365079397</v>
      </c>
      <c r="AE2767" s="15">
        <v>0.17150793650794</v>
      </c>
      <c r="AF2767" s="7">
        <v>0</v>
      </c>
      <c r="AG2767" s="7">
        <v>0</v>
      </c>
      <c r="AH2767" s="7">
        <v>0</v>
      </c>
      <c r="AI2767" s="7">
        <v>0</v>
      </c>
      <c r="AJ2767" s="7">
        <v>0</v>
      </c>
      <c r="AK2767" s="7">
        <v>0</v>
      </c>
      <c r="AL2767" s="7">
        <v>0</v>
      </c>
      <c r="AM2767" s="7">
        <v>0</v>
      </c>
      <c r="AN2767" s="7">
        <v>0</v>
      </c>
      <c r="AO2767" s="7">
        <v>0</v>
      </c>
      <c r="AP2767" s="7">
        <v>0</v>
      </c>
      <c r="AQ2767" s="7">
        <v>1</v>
      </c>
      <c r="AR2767" s="7">
        <v>0</v>
      </c>
      <c r="AS2767" s="7">
        <v>0</v>
      </c>
      <c r="AT2767" s="7">
        <v>0</v>
      </c>
      <c r="AU2767" s="6">
        <f>VLOOKUP($B2767,'[1]výnosy standard'!$A$1:$T$2200,2,FALSE)</f>
        <v>0</v>
      </c>
      <c r="AV2767" s="6">
        <f>VLOOKUP($B2767,'[1]výnosy standard'!$A$1:$T$2200,3,FALSE)</f>
        <v>0</v>
      </c>
      <c r="AW2767" s="6">
        <f>VLOOKUP($B2767,'[1]výnosy standard'!$A$1:$T$2200,4,FALSE)</f>
        <v>0</v>
      </c>
      <c r="AX2767" s="6">
        <f>VLOOKUP($B2767,'[1]výnosy standard'!$A$1:$T$2200,5,FALSE)</f>
        <v>3.9</v>
      </c>
      <c r="AY2767" s="6">
        <f>VLOOKUP($B2767,'[1]výnosy standard'!$A$1:$T$2200,6,FALSE)</f>
        <v>0</v>
      </c>
      <c r="AZ2767" s="6">
        <f>VLOOKUP($B2767,'[1]výnosy standard'!$A$1:$T$2200,7,FALSE)</f>
        <v>0</v>
      </c>
      <c r="BA2767" s="6">
        <f>VLOOKUP($B2767,'[1]výnosy standard'!$A$1:$T$2200,8,FALSE)</f>
        <v>0</v>
      </c>
      <c r="BB2767" s="6">
        <f>VLOOKUP($B2767,'[1]výnosy standard'!$A$1:$T$2200,9,FALSE)</f>
        <v>4.8600000000000003</v>
      </c>
      <c r="BC2767" s="6">
        <f>VLOOKUP($B2767,'[1]výnosy standard'!$A$1:$T$2200,10,FALSE)</f>
        <v>4.8600000000000003</v>
      </c>
      <c r="BD2767" s="6">
        <f>VLOOKUP($B2767,'[1]výnosy standard'!$A$1:$T$2200,11,FALSE)</f>
        <v>2.58</v>
      </c>
      <c r="BE2767" s="6">
        <f>VLOOKUP($B2767,'[1]výnosy standard'!$A$1:$T$2200,12,FALSE)</f>
        <v>4.99</v>
      </c>
      <c r="BF2767" s="6">
        <f>VLOOKUP($B2767,'[1]výnosy standard'!$A$1:$T$2200,13,FALSE)</f>
        <v>0</v>
      </c>
      <c r="BG2767" s="6">
        <f>VLOOKUP($B2767,'[1]výnosy standard'!$A$1:$T$2200,14,FALSE)</f>
        <v>3.44</v>
      </c>
      <c r="BH2767" s="6">
        <f>VLOOKUP($B2767,'[1]výnosy standard'!$A$1:$T$2200,15,FALSE)</f>
        <v>0</v>
      </c>
      <c r="BI2767" s="6">
        <f>VLOOKUP($B2767,'[1]výnosy standard'!$A$1:$T$2200,16,FALSE)</f>
        <v>0</v>
      </c>
      <c r="BJ2767" s="6">
        <f>VLOOKUP($B2767,'[1]výnosy standard'!$A$1:$T$2200,17,FALSE)</f>
        <v>3.73</v>
      </c>
      <c r="BK2767" s="6">
        <f>VLOOKUP($B2767,'[1]výnosy standard'!$A$1:$T$2200,18,FALSE)</f>
        <v>3.73</v>
      </c>
      <c r="BL2767" s="6">
        <f>VLOOKUP($B2767,'[1]výnosy standard'!$A$1:$T$2200,19,FALSE)</f>
        <v>4.7</v>
      </c>
      <c r="BM2767" s="6">
        <f>VLOOKUP($B2767,'[1]výnosy standard'!$A$1:$T$2200,20,FALSE)</f>
        <v>0</v>
      </c>
      <c r="BN2767" s="6">
        <f>VLOOKUP(B2767,'[1]pšenice výnos'!$A$2:$E$2200,4)</f>
        <v>4.8600000000000003</v>
      </c>
      <c r="BO2767" s="6">
        <f>VLOOKUP(B2767,[1]kukuřice!$A$2:$E$2200,5,FALSE)</f>
        <v>32.531691382294952</v>
      </c>
    </row>
    <row r="2768" spans="1:67" hidden="1" x14ac:dyDescent="0.25">
      <c r="A2768" s="7">
        <v>3293</v>
      </c>
      <c r="B2768" s="6" t="s">
        <v>116</v>
      </c>
      <c r="C2768" s="13">
        <v>217</v>
      </c>
      <c r="D2768" s="7">
        <v>29.069767441860467</v>
      </c>
      <c r="E2768" s="6" t="s">
        <v>10</v>
      </c>
      <c r="F2768" s="6" t="s">
        <v>31</v>
      </c>
      <c r="G2768" s="7">
        <v>29.069767441860467</v>
      </c>
      <c r="H2768" s="7">
        <v>29.069767441860467</v>
      </c>
      <c r="I2768" s="7">
        <v>29.069767441860467</v>
      </c>
      <c r="J2768" s="7">
        <v>4.9879999999999995</v>
      </c>
      <c r="K2768" s="14">
        <v>6.18043347647418</v>
      </c>
      <c r="L2768" s="13">
        <v>18</v>
      </c>
      <c r="M2768" s="7">
        <v>5.1814508606811147</v>
      </c>
      <c r="N2768" s="7">
        <v>6.225840237959876E-2</v>
      </c>
      <c r="O2768" s="7">
        <v>-1.1924334764741804</v>
      </c>
      <c r="P2768" s="7">
        <v>5</v>
      </c>
      <c r="Q2768" s="7">
        <v>0</v>
      </c>
      <c r="R2768" s="7">
        <v>0</v>
      </c>
      <c r="S2768" s="15">
        <v>0.73888888888888904</v>
      </c>
      <c r="T2768" s="15">
        <v>2.3177777777777799</v>
      </c>
      <c r="U2768" s="15">
        <v>5.2774691358024697</v>
      </c>
      <c r="V2768" s="16">
        <v>18.2</v>
      </c>
      <c r="W2768" s="16">
        <v>15.4</v>
      </c>
      <c r="X2768" s="13">
        <v>-1</v>
      </c>
      <c r="Y2768" s="13">
        <v>4</v>
      </c>
      <c r="Z2768" s="16">
        <v>4.7</v>
      </c>
      <c r="AA2768" s="13">
        <v>14</v>
      </c>
      <c r="AB2768" s="15">
        <v>-4.2</v>
      </c>
      <c r="AC2768" s="15">
        <v>-1.4</v>
      </c>
      <c r="AD2768" s="15">
        <v>1.9677777777777801</v>
      </c>
      <c r="AE2768" s="15">
        <v>-2.7322222222222199</v>
      </c>
      <c r="AF2768" s="7">
        <v>0</v>
      </c>
      <c r="AG2768" s="7">
        <v>0</v>
      </c>
      <c r="AH2768" s="7">
        <v>0</v>
      </c>
      <c r="AI2768" s="7">
        <v>0</v>
      </c>
      <c r="AJ2768" s="7">
        <v>0</v>
      </c>
      <c r="AK2768" s="7">
        <v>0</v>
      </c>
      <c r="AL2768" s="7">
        <v>0</v>
      </c>
      <c r="AM2768" s="7">
        <v>0</v>
      </c>
      <c r="AN2768" s="7">
        <v>0</v>
      </c>
      <c r="AO2768" s="7">
        <v>0</v>
      </c>
      <c r="AP2768" s="7">
        <v>0</v>
      </c>
      <c r="AQ2768" s="7">
        <v>1</v>
      </c>
      <c r="AR2768" s="7">
        <v>0</v>
      </c>
      <c r="AS2768" s="7">
        <v>0</v>
      </c>
      <c r="AT2768" s="7">
        <v>0</v>
      </c>
      <c r="AU2768" s="6">
        <f>VLOOKUP($B2768,'[1]výnosy standard'!$A$1:$T$2200,2,FALSE)</f>
        <v>0</v>
      </c>
      <c r="AV2768" s="6">
        <f>VLOOKUP($B2768,'[1]výnosy standard'!$A$1:$T$2200,3,FALSE)</f>
        <v>0</v>
      </c>
      <c r="AW2768" s="6">
        <f>VLOOKUP($B2768,'[1]výnosy standard'!$A$1:$T$2200,4,FALSE)</f>
        <v>0</v>
      </c>
      <c r="AX2768" s="6">
        <f>VLOOKUP($B2768,'[1]výnosy standard'!$A$1:$T$2200,5,FALSE)</f>
        <v>0</v>
      </c>
      <c r="AY2768" s="6">
        <f>VLOOKUP($B2768,'[1]výnosy standard'!$A$1:$T$2200,6,FALSE)</f>
        <v>0</v>
      </c>
      <c r="AZ2768" s="6">
        <f>VLOOKUP($B2768,'[1]výnosy standard'!$A$1:$T$2200,7,FALSE)</f>
        <v>0</v>
      </c>
      <c r="BA2768" s="6">
        <f>VLOOKUP($B2768,'[1]výnosy standard'!$A$1:$T$2200,8,FALSE)</f>
        <v>0</v>
      </c>
      <c r="BB2768" s="6">
        <f>VLOOKUP($B2768,'[1]výnosy standard'!$A$1:$T$2200,9,FALSE)</f>
        <v>6.39</v>
      </c>
      <c r="BC2768" s="6">
        <f>VLOOKUP($B2768,'[1]výnosy standard'!$A$1:$T$2200,10,FALSE)</f>
        <v>6.39</v>
      </c>
      <c r="BD2768" s="6">
        <f>VLOOKUP($B2768,'[1]výnosy standard'!$A$1:$T$2200,11,FALSE)</f>
        <v>3.36</v>
      </c>
      <c r="BE2768" s="6">
        <f>VLOOKUP($B2768,'[1]výnosy standard'!$A$1:$T$2200,12,FALSE)</f>
        <v>5.89</v>
      </c>
      <c r="BF2768" s="6">
        <f>VLOOKUP($B2768,'[1]výnosy standard'!$A$1:$T$2200,13,FALSE)</f>
        <v>0</v>
      </c>
      <c r="BG2768" s="6">
        <f>VLOOKUP($B2768,'[1]výnosy standard'!$A$1:$T$2200,14,FALSE)</f>
        <v>0</v>
      </c>
      <c r="BH2768" s="6">
        <f>VLOOKUP($B2768,'[1]výnosy standard'!$A$1:$T$2200,15,FALSE)</f>
        <v>0</v>
      </c>
      <c r="BI2768" s="6">
        <f>VLOOKUP($B2768,'[1]výnosy standard'!$A$1:$T$2200,16,FALSE)</f>
        <v>0</v>
      </c>
      <c r="BJ2768" s="6">
        <f>VLOOKUP($B2768,'[1]výnosy standard'!$A$1:$T$2200,17,FALSE)</f>
        <v>4.6900000000000004</v>
      </c>
      <c r="BK2768" s="6">
        <f>VLOOKUP($B2768,'[1]výnosy standard'!$A$1:$T$2200,18,FALSE)</f>
        <v>4.6900000000000004</v>
      </c>
      <c r="BL2768" s="6">
        <f>VLOOKUP($B2768,'[1]výnosy standard'!$A$1:$T$2200,19,FALSE)</f>
        <v>6.06</v>
      </c>
      <c r="BM2768" s="6">
        <f>VLOOKUP($B2768,'[1]výnosy standard'!$A$1:$T$2200,20,FALSE)</f>
        <v>0</v>
      </c>
      <c r="BN2768" s="6">
        <f>VLOOKUP(B2768,'[1]pšenice výnos'!$A$2:$E$2200,4)</f>
        <v>6.39</v>
      </c>
      <c r="BO2768" s="6">
        <f>VLOOKUP(B2768,[1]kukuřice!$A$2:$E$2200,5,FALSE)</f>
        <v>44.241485824571974</v>
      </c>
    </row>
    <row r="2769" spans="1:67" hidden="1" x14ac:dyDescent="0.25">
      <c r="A2769" s="7">
        <v>3278</v>
      </c>
      <c r="B2769" s="6" t="s">
        <v>123</v>
      </c>
      <c r="C2769" s="13">
        <v>107</v>
      </c>
      <c r="D2769" s="7">
        <v>30.289184598214288</v>
      </c>
      <c r="E2769" s="6" t="s">
        <v>10</v>
      </c>
      <c r="F2769" s="6" t="s">
        <v>31</v>
      </c>
      <c r="G2769" s="7">
        <v>30.289184598214288</v>
      </c>
      <c r="H2769" s="7">
        <v>17.649501661129566</v>
      </c>
      <c r="I2769" s="7">
        <v>17.649501661129566</v>
      </c>
      <c r="J2769" s="7">
        <v>5.6658823529411766</v>
      </c>
      <c r="K2769" s="14">
        <v>6.0900193220758982</v>
      </c>
      <c r="L2769" s="13">
        <v>18</v>
      </c>
      <c r="M2769" s="7">
        <v>5.1814508606811147</v>
      </c>
      <c r="N2769" s="7">
        <v>6.225840237959876E-2</v>
      </c>
      <c r="O2769" s="7">
        <v>-0.42413696913472165</v>
      </c>
      <c r="P2769" s="7">
        <v>1</v>
      </c>
      <c r="Q2769" s="7">
        <v>0</v>
      </c>
      <c r="R2769" s="7">
        <v>0</v>
      </c>
      <c r="S2769" s="17" t="e">
        <v>#NULL!</v>
      </c>
      <c r="T2769" s="17" t="e">
        <v>#NULL!</v>
      </c>
      <c r="U2769" s="17" t="e">
        <v>#NULL!</v>
      </c>
      <c r="V2769" s="17" t="e">
        <v>#NULL!</v>
      </c>
      <c r="W2769" s="17" t="e">
        <v>#NULL!</v>
      </c>
      <c r="X2769" s="17" t="e">
        <v>#NULL!</v>
      </c>
      <c r="Y2769" s="17" t="e">
        <v>#NULL!</v>
      </c>
      <c r="Z2769" s="17" t="e">
        <v>#NULL!</v>
      </c>
      <c r="AA2769" s="17" t="e">
        <v>#NULL!</v>
      </c>
      <c r="AB2769" s="17" t="e">
        <v>#NULL!</v>
      </c>
      <c r="AC2769" s="17" t="e">
        <v>#NULL!</v>
      </c>
      <c r="AD2769" s="17" t="e">
        <v>#NULL!</v>
      </c>
      <c r="AE2769" s="17" t="e">
        <v>#NULL!</v>
      </c>
      <c r="AF2769" s="7">
        <v>0</v>
      </c>
      <c r="AG2769" s="7">
        <v>0</v>
      </c>
      <c r="AH2769" s="7">
        <v>0</v>
      </c>
      <c r="AI2769" s="7">
        <v>0</v>
      </c>
      <c r="AJ2769" s="7">
        <v>0</v>
      </c>
      <c r="AK2769" s="7">
        <v>0</v>
      </c>
      <c r="AL2769" s="7">
        <v>0</v>
      </c>
      <c r="AM2769" s="7">
        <v>0</v>
      </c>
      <c r="AN2769" s="7">
        <v>0</v>
      </c>
      <c r="AO2769" s="7">
        <v>0</v>
      </c>
      <c r="AP2769" s="7">
        <v>0</v>
      </c>
      <c r="AQ2769" s="7">
        <v>1</v>
      </c>
      <c r="AR2769" s="7">
        <v>0</v>
      </c>
      <c r="AS2769" s="7">
        <v>0</v>
      </c>
      <c r="AT2769" s="7">
        <v>0</v>
      </c>
      <c r="AU2769" s="6">
        <f>VLOOKUP($B2769,'[1]výnosy standard'!$A$1:$T$2200,2,FALSE)</f>
        <v>29.15</v>
      </c>
      <c r="AV2769" s="6">
        <f>VLOOKUP($B2769,'[1]výnosy standard'!$A$1:$T$2200,3,FALSE)</f>
        <v>0</v>
      </c>
      <c r="AW2769" s="6">
        <f>VLOOKUP($B2769,'[1]výnosy standard'!$A$1:$T$2200,4,FALSE)</f>
        <v>8.0299999999999994</v>
      </c>
      <c r="AX2769" s="6">
        <f>VLOOKUP($B2769,'[1]výnosy standard'!$A$1:$T$2200,5,FALSE)</f>
        <v>0</v>
      </c>
      <c r="AY2769" s="6">
        <f>VLOOKUP($B2769,'[1]výnosy standard'!$A$1:$T$2200,6,FALSE)</f>
        <v>1.01</v>
      </c>
      <c r="AZ2769" s="6">
        <f>VLOOKUP($B2769,'[1]výnosy standard'!$A$1:$T$2200,7,FALSE)</f>
        <v>0</v>
      </c>
      <c r="BA2769" s="6">
        <f>VLOOKUP($B2769,'[1]výnosy standard'!$A$1:$T$2200,8,FALSE)</f>
        <v>20.81</v>
      </c>
      <c r="BB2769" s="6">
        <f>VLOOKUP($B2769,'[1]výnosy standard'!$A$1:$T$2200,9,FALSE)</f>
        <v>7.04</v>
      </c>
      <c r="BC2769" s="6">
        <f>VLOOKUP($B2769,'[1]výnosy standard'!$A$1:$T$2200,10,FALSE)</f>
        <v>7.04</v>
      </c>
      <c r="BD2769" s="6">
        <f>VLOOKUP($B2769,'[1]výnosy standard'!$A$1:$T$2200,11,FALSE)</f>
        <v>3.37</v>
      </c>
      <c r="BE2769" s="6">
        <f>VLOOKUP($B2769,'[1]výnosy standard'!$A$1:$T$2200,12,FALSE)</f>
        <v>0</v>
      </c>
      <c r="BF2769" s="6">
        <f>VLOOKUP($B2769,'[1]výnosy standard'!$A$1:$T$2200,13,FALSE)</f>
        <v>0</v>
      </c>
      <c r="BG2769" s="6">
        <f>VLOOKUP($B2769,'[1]výnosy standard'!$A$1:$T$2200,14,FALSE)</f>
        <v>0</v>
      </c>
      <c r="BH2769" s="6">
        <f>VLOOKUP($B2769,'[1]výnosy standard'!$A$1:$T$2200,15,FALSE)</f>
        <v>0</v>
      </c>
      <c r="BI2769" s="6">
        <f>VLOOKUP($B2769,'[1]výnosy standard'!$A$1:$T$2200,16,FALSE)</f>
        <v>72.489999999999995</v>
      </c>
      <c r="BJ2769" s="6">
        <f>VLOOKUP($B2769,'[1]výnosy standard'!$A$1:$T$2200,17,FALSE)</f>
        <v>5.49</v>
      </c>
      <c r="BK2769" s="6">
        <f>VLOOKUP($B2769,'[1]výnosy standard'!$A$1:$T$2200,18,FALSE)</f>
        <v>5.49</v>
      </c>
      <c r="BL2769" s="6">
        <f>VLOOKUP($B2769,'[1]výnosy standard'!$A$1:$T$2200,19,FALSE)</f>
        <v>7.12</v>
      </c>
      <c r="BM2769" s="6">
        <f>VLOOKUP($B2769,'[1]výnosy standard'!$A$1:$T$2200,20,FALSE)</f>
        <v>0</v>
      </c>
      <c r="BN2769" s="6">
        <f>VLOOKUP(B2769,'[1]pšenice výnos'!$A$2:$E$2200,4)</f>
        <v>7.04</v>
      </c>
      <c r="BO2769" s="6">
        <f>VLOOKUP(B2769,[1]kukuřice!$A$2:$E$2200,5,FALSE)</f>
        <v>45.933373285065656</v>
      </c>
    </row>
    <row r="2770" spans="1:67" hidden="1" x14ac:dyDescent="0.25">
      <c r="A2770" s="7">
        <v>3890</v>
      </c>
      <c r="B2770" s="6" t="s">
        <v>206</v>
      </c>
      <c r="C2770" s="13">
        <v>329</v>
      </c>
      <c r="D2770" s="7">
        <v>30.380395416301948</v>
      </c>
      <c r="E2770" s="6" t="s">
        <v>10</v>
      </c>
      <c r="F2770" s="6" t="s">
        <v>31</v>
      </c>
      <c r="G2770" s="7">
        <v>30.380395416301948</v>
      </c>
      <c r="H2770" s="7">
        <v>28.032199553283665</v>
      </c>
      <c r="I2770" s="7">
        <v>28.032199553283665</v>
      </c>
      <c r="J2770" s="7">
        <v>3.6101341176470592</v>
      </c>
      <c r="K2770" s="14">
        <v>3.7360682436440875</v>
      </c>
      <c r="L2770" s="13">
        <v>18</v>
      </c>
      <c r="M2770" s="7">
        <v>4.824821719457014</v>
      </c>
      <c r="N2770" s="7">
        <v>1.748361625531715E-2</v>
      </c>
      <c r="O2770" s="7">
        <v>-0.12593412599702836</v>
      </c>
      <c r="P2770" s="7">
        <v>5</v>
      </c>
      <c r="Q2770" s="7">
        <v>1</v>
      </c>
      <c r="R2770" s="7">
        <v>0</v>
      </c>
      <c r="S2770" s="15">
        <v>3.5770833333333298</v>
      </c>
      <c r="T2770" s="15">
        <v>6.9933080808080801</v>
      </c>
      <c r="U2770" s="17" t="e">
        <v>#NULL!</v>
      </c>
      <c r="V2770" s="16">
        <v>11.1</v>
      </c>
      <c r="W2770" s="16">
        <v>11</v>
      </c>
      <c r="X2770" s="17" t="e">
        <v>#NULL!</v>
      </c>
      <c r="Y2770" s="13">
        <v>5</v>
      </c>
      <c r="Z2770" s="16">
        <v>5.5</v>
      </c>
      <c r="AA2770" s="13">
        <v>12</v>
      </c>
      <c r="AB2770" s="15">
        <v>0.9</v>
      </c>
      <c r="AC2770" s="15">
        <v>1</v>
      </c>
      <c r="AD2770" s="15">
        <v>7.2433080808080801</v>
      </c>
      <c r="AE2770" s="15">
        <v>1.7433080808080801</v>
      </c>
      <c r="AF2770" s="7">
        <v>0</v>
      </c>
      <c r="AG2770" s="7">
        <v>0</v>
      </c>
      <c r="AH2770" s="7">
        <v>0</v>
      </c>
      <c r="AI2770" s="7">
        <v>0</v>
      </c>
      <c r="AJ2770" s="7">
        <v>0</v>
      </c>
      <c r="AK2770" s="7">
        <v>0</v>
      </c>
      <c r="AL2770" s="7">
        <v>0</v>
      </c>
      <c r="AM2770" s="7">
        <v>0</v>
      </c>
      <c r="AN2770" s="7">
        <v>0</v>
      </c>
      <c r="AO2770" s="7">
        <v>0</v>
      </c>
      <c r="AP2770" s="7">
        <v>0</v>
      </c>
      <c r="AQ2770" s="7">
        <v>1</v>
      </c>
      <c r="AR2770" s="7">
        <v>0</v>
      </c>
      <c r="AS2770" s="7">
        <v>0</v>
      </c>
      <c r="AT2770" s="7">
        <v>0</v>
      </c>
      <c r="AU2770" s="6">
        <f>VLOOKUP($B2770,'[1]výnosy standard'!$A$1:$T$2200,2,FALSE)</f>
        <v>0</v>
      </c>
      <c r="AV2770" s="6">
        <f>VLOOKUP($B2770,'[1]výnosy standard'!$A$1:$T$2200,3,FALSE)</f>
        <v>0</v>
      </c>
      <c r="AW2770" s="6">
        <f>VLOOKUP($B2770,'[1]výnosy standard'!$A$1:$T$2200,4,FALSE)</f>
        <v>0</v>
      </c>
      <c r="AX2770" s="6">
        <f>VLOOKUP($B2770,'[1]výnosy standard'!$A$1:$T$2200,5,FALSE)</f>
        <v>0</v>
      </c>
      <c r="AY2770" s="6">
        <f>VLOOKUP($B2770,'[1]výnosy standard'!$A$1:$T$2200,6,FALSE)</f>
        <v>0</v>
      </c>
      <c r="AZ2770" s="6">
        <f>VLOOKUP($B2770,'[1]výnosy standard'!$A$1:$T$2200,7,FALSE)</f>
        <v>0</v>
      </c>
      <c r="BA2770" s="6">
        <f>VLOOKUP($B2770,'[1]výnosy standard'!$A$1:$T$2200,8,FALSE)</f>
        <v>0</v>
      </c>
      <c r="BB2770" s="6">
        <f>VLOOKUP($B2770,'[1]výnosy standard'!$A$1:$T$2200,9,FALSE)</f>
        <v>5.54</v>
      </c>
      <c r="BC2770" s="6">
        <f>VLOOKUP($B2770,'[1]výnosy standard'!$A$1:$T$2200,10,FALSE)</f>
        <v>5.54</v>
      </c>
      <c r="BD2770" s="6">
        <f>VLOOKUP($B2770,'[1]výnosy standard'!$A$1:$T$2200,11,FALSE)</f>
        <v>2.93</v>
      </c>
      <c r="BE2770" s="6">
        <f>VLOOKUP($B2770,'[1]výnosy standard'!$A$1:$T$2200,12,FALSE)</f>
        <v>5.37</v>
      </c>
      <c r="BF2770" s="6">
        <f>VLOOKUP($B2770,'[1]výnosy standard'!$A$1:$T$2200,13,FALSE)</f>
        <v>0</v>
      </c>
      <c r="BG2770" s="6">
        <f>VLOOKUP($B2770,'[1]výnosy standard'!$A$1:$T$2200,14,FALSE)</f>
        <v>3.7</v>
      </c>
      <c r="BH2770" s="6">
        <f>VLOOKUP($B2770,'[1]výnosy standard'!$A$1:$T$2200,15,FALSE)</f>
        <v>0</v>
      </c>
      <c r="BI2770" s="6">
        <f>VLOOKUP($B2770,'[1]výnosy standard'!$A$1:$T$2200,16,FALSE)</f>
        <v>0</v>
      </c>
      <c r="BJ2770" s="6">
        <f>VLOOKUP($B2770,'[1]výnosy standard'!$A$1:$T$2200,17,FALSE)</f>
        <v>4.25</v>
      </c>
      <c r="BK2770" s="6">
        <f>VLOOKUP($B2770,'[1]výnosy standard'!$A$1:$T$2200,18,FALSE)</f>
        <v>4.25</v>
      </c>
      <c r="BL2770" s="6">
        <f>VLOOKUP($B2770,'[1]výnosy standard'!$A$1:$T$2200,19,FALSE)</f>
        <v>5.36</v>
      </c>
      <c r="BM2770" s="6">
        <f>VLOOKUP($B2770,'[1]výnosy standard'!$A$1:$T$2200,20,FALSE)</f>
        <v>0</v>
      </c>
      <c r="BN2770" s="6">
        <f>VLOOKUP(B2770,'[1]pšenice výnos'!$A$2:$E$2200,4)</f>
        <v>5.54</v>
      </c>
      <c r="BO2770" s="6">
        <f>VLOOKUP(B2770,[1]kukuřice!$A$2:$E$2200,5,FALSE)</f>
        <v>37.953639946010775</v>
      </c>
    </row>
    <row r="2771" spans="1:67" hidden="1" x14ac:dyDescent="0.25">
      <c r="A2771" s="7">
        <v>3291</v>
      </c>
      <c r="B2771" s="6" t="s">
        <v>215</v>
      </c>
      <c r="C2771" s="13">
        <v>371</v>
      </c>
      <c r="D2771" s="7">
        <v>35.6653137340939</v>
      </c>
      <c r="E2771" s="6" t="s">
        <v>10</v>
      </c>
      <c r="F2771" s="6" t="s">
        <v>31</v>
      </c>
      <c r="G2771" s="7">
        <v>35.6653137340939</v>
      </c>
      <c r="H2771" s="7">
        <v>35.6653137340939</v>
      </c>
      <c r="I2771" s="7">
        <v>35.6653137340939</v>
      </c>
      <c r="J2771" s="7">
        <v>4.2898823529411763</v>
      </c>
      <c r="K2771" s="14">
        <v>4.9678590164969387</v>
      </c>
      <c r="L2771" s="13">
        <v>15</v>
      </c>
      <c r="M2771" s="7">
        <v>4.824821719457014</v>
      </c>
      <c r="N2771" s="7">
        <v>1.748361625531715E-2</v>
      </c>
      <c r="O2771" s="7">
        <v>-0.67797666355576247</v>
      </c>
      <c r="P2771" s="7">
        <v>5</v>
      </c>
      <c r="Q2771" s="7">
        <v>1</v>
      </c>
      <c r="R2771" s="7">
        <v>0</v>
      </c>
      <c r="S2771" s="15">
        <v>1.44166666666667</v>
      </c>
      <c r="T2771" s="15">
        <v>3.84</v>
      </c>
      <c r="U2771" s="15">
        <v>6.4263492063492098</v>
      </c>
      <c r="V2771" s="16">
        <v>15.7</v>
      </c>
      <c r="W2771" s="16">
        <v>17.2</v>
      </c>
      <c r="X2771" s="13">
        <v>-1</v>
      </c>
      <c r="Y2771" s="13">
        <v>3</v>
      </c>
      <c r="Z2771" s="16">
        <v>4</v>
      </c>
      <c r="AA2771" s="13">
        <v>17</v>
      </c>
      <c r="AB2771" s="15">
        <v>1.3</v>
      </c>
      <c r="AC2771" s="15">
        <v>-0.19999999999999901</v>
      </c>
      <c r="AD2771" s="15">
        <v>3.79</v>
      </c>
      <c r="AE2771" s="15">
        <v>-0.21</v>
      </c>
      <c r="AF2771" s="7">
        <v>0</v>
      </c>
      <c r="AG2771" s="7">
        <v>0</v>
      </c>
      <c r="AH2771" s="7">
        <v>0</v>
      </c>
      <c r="AI2771" s="7">
        <v>0</v>
      </c>
      <c r="AJ2771" s="7">
        <v>0</v>
      </c>
      <c r="AK2771" s="7">
        <v>0</v>
      </c>
      <c r="AL2771" s="7">
        <v>0</v>
      </c>
      <c r="AM2771" s="7">
        <v>0</v>
      </c>
      <c r="AN2771" s="7">
        <v>0</v>
      </c>
      <c r="AO2771" s="7">
        <v>0</v>
      </c>
      <c r="AP2771" s="7">
        <v>0</v>
      </c>
      <c r="AQ2771" s="7">
        <v>1</v>
      </c>
      <c r="AR2771" s="7">
        <v>0</v>
      </c>
      <c r="AS2771" s="7">
        <v>0</v>
      </c>
      <c r="AT2771" s="7">
        <v>0</v>
      </c>
      <c r="AU2771" s="6">
        <f>VLOOKUP($B2771,'[1]výnosy standard'!$A$1:$T$2200,2,FALSE)</f>
        <v>27.85</v>
      </c>
      <c r="AV2771" s="6">
        <f>VLOOKUP($B2771,'[1]výnosy standard'!$A$1:$T$2200,3,FALSE)</f>
        <v>0</v>
      </c>
      <c r="AW2771" s="6">
        <f>VLOOKUP($B2771,'[1]výnosy standard'!$A$1:$T$2200,4,FALSE)</f>
        <v>0</v>
      </c>
      <c r="AX2771" s="6">
        <f>VLOOKUP($B2771,'[1]výnosy standard'!$A$1:$T$2200,5,FALSE)</f>
        <v>4.83</v>
      </c>
      <c r="AY2771" s="6">
        <f>VLOOKUP($B2771,'[1]výnosy standard'!$A$1:$T$2200,6,FALSE)</f>
        <v>0</v>
      </c>
      <c r="AZ2771" s="6">
        <f>VLOOKUP($B2771,'[1]výnosy standard'!$A$1:$T$2200,7,FALSE)</f>
        <v>0</v>
      </c>
      <c r="BA2771" s="6">
        <f>VLOOKUP($B2771,'[1]výnosy standard'!$A$1:$T$2200,8,FALSE)</f>
        <v>0</v>
      </c>
      <c r="BB2771" s="6">
        <f>VLOOKUP($B2771,'[1]výnosy standard'!$A$1:$T$2200,9,FALSE)</f>
        <v>5.93</v>
      </c>
      <c r="BC2771" s="6">
        <f>VLOOKUP($B2771,'[1]výnosy standard'!$A$1:$T$2200,10,FALSE)</f>
        <v>5.93</v>
      </c>
      <c r="BD2771" s="6">
        <f>VLOOKUP($B2771,'[1]výnosy standard'!$A$1:$T$2200,11,FALSE)</f>
        <v>3.36</v>
      </c>
      <c r="BE2771" s="6">
        <f>VLOOKUP($B2771,'[1]výnosy standard'!$A$1:$T$2200,12,FALSE)</f>
        <v>5.43</v>
      </c>
      <c r="BF2771" s="6">
        <f>VLOOKUP($B2771,'[1]výnosy standard'!$A$1:$T$2200,13,FALSE)</f>
        <v>0</v>
      </c>
      <c r="BG2771" s="6">
        <f>VLOOKUP($B2771,'[1]výnosy standard'!$A$1:$T$2200,14,FALSE)</f>
        <v>0</v>
      </c>
      <c r="BH2771" s="6">
        <f>VLOOKUP($B2771,'[1]výnosy standard'!$A$1:$T$2200,15,FALSE)</f>
        <v>20.73</v>
      </c>
      <c r="BI2771" s="6">
        <f>VLOOKUP($B2771,'[1]výnosy standard'!$A$1:$T$2200,16,FALSE)</f>
        <v>0</v>
      </c>
      <c r="BJ2771" s="6">
        <f>VLOOKUP($B2771,'[1]výnosy standard'!$A$1:$T$2200,17,FALSE)</f>
        <v>4.29</v>
      </c>
      <c r="BK2771" s="6">
        <f>VLOOKUP($B2771,'[1]výnosy standard'!$A$1:$T$2200,18,FALSE)</f>
        <v>4.29</v>
      </c>
      <c r="BL2771" s="6">
        <f>VLOOKUP($B2771,'[1]výnosy standard'!$A$1:$T$2200,19,FALSE)</f>
        <v>5.54</v>
      </c>
      <c r="BM2771" s="6">
        <f>VLOOKUP($B2771,'[1]výnosy standard'!$A$1:$T$2200,20,FALSE)</f>
        <v>0</v>
      </c>
      <c r="BN2771" s="6">
        <f>VLOOKUP(B2771,'[1]pšenice výnos'!$A$2:$E$2200,4)</f>
        <v>5.93</v>
      </c>
      <c r="BO2771" s="6">
        <f>VLOOKUP(B2771,[1]kukuřice!$A$2:$E$2200,5,FALSE)</f>
        <v>37.129502695926369</v>
      </c>
    </row>
    <row r="2772" spans="1:67" hidden="1" x14ac:dyDescent="0.25">
      <c r="A2772" s="7">
        <v>3299</v>
      </c>
      <c r="B2772" s="6" t="s">
        <v>152</v>
      </c>
      <c r="C2772" s="13">
        <v>379</v>
      </c>
      <c r="D2772" s="7">
        <v>36.275948836234008</v>
      </c>
      <c r="E2772" s="6" t="s">
        <v>10</v>
      </c>
      <c r="F2772" s="6" t="s">
        <v>31</v>
      </c>
      <c r="G2772" s="7">
        <v>36.275948836234008</v>
      </c>
      <c r="H2772" s="7">
        <v>36.275948836234008</v>
      </c>
      <c r="I2772" s="7">
        <v>36.275948836234008</v>
      </c>
      <c r="J2772" s="7">
        <v>4.7690000000000001</v>
      </c>
      <c r="K2772" s="14">
        <v>3.943990707205336</v>
      </c>
      <c r="L2772" s="13">
        <v>25</v>
      </c>
      <c r="M2772" s="7">
        <v>4.824821719457014</v>
      </c>
      <c r="N2772" s="7">
        <v>1.748361625531715E-2</v>
      </c>
      <c r="O2772" s="7">
        <v>0.82500929279466417</v>
      </c>
      <c r="P2772" s="7">
        <v>2</v>
      </c>
      <c r="Q2772" s="7">
        <v>2</v>
      </c>
      <c r="R2772" s="7">
        <v>0</v>
      </c>
      <c r="S2772" s="15">
        <v>0.81111111111111101</v>
      </c>
      <c r="T2772" s="15">
        <v>4.4888888888888898</v>
      </c>
      <c r="U2772" s="15">
        <v>7.0923809523809496</v>
      </c>
      <c r="V2772" s="16">
        <v>22.6</v>
      </c>
      <c r="W2772" s="16">
        <v>20.3</v>
      </c>
      <c r="X2772" s="17" t="e">
        <v>#NULL!</v>
      </c>
      <c r="Y2772" s="13">
        <v>3</v>
      </c>
      <c r="Z2772" s="16">
        <v>4</v>
      </c>
      <c r="AA2772" s="13">
        <v>17</v>
      </c>
      <c r="AB2772" s="15">
        <v>-5.6</v>
      </c>
      <c r="AC2772" s="15">
        <v>-3.3</v>
      </c>
      <c r="AD2772" s="15">
        <v>3.6638888888888901</v>
      </c>
      <c r="AE2772" s="15">
        <v>-0.33611111111111103</v>
      </c>
      <c r="AF2772" s="7">
        <v>0</v>
      </c>
      <c r="AG2772" s="7">
        <v>0</v>
      </c>
      <c r="AH2772" s="7">
        <v>0</v>
      </c>
      <c r="AI2772" s="7">
        <v>0</v>
      </c>
      <c r="AJ2772" s="7">
        <v>0</v>
      </c>
      <c r="AK2772" s="7">
        <v>0</v>
      </c>
      <c r="AL2772" s="7">
        <v>0</v>
      </c>
      <c r="AM2772" s="7">
        <v>0</v>
      </c>
      <c r="AN2772" s="7">
        <v>0</v>
      </c>
      <c r="AO2772" s="7">
        <v>0</v>
      </c>
      <c r="AP2772" s="7">
        <v>0</v>
      </c>
      <c r="AQ2772" s="7">
        <v>1</v>
      </c>
      <c r="AR2772" s="7">
        <v>0</v>
      </c>
      <c r="AS2772" s="7">
        <v>0</v>
      </c>
      <c r="AT2772" s="7">
        <v>0</v>
      </c>
      <c r="AU2772" s="6">
        <f>VLOOKUP($B2772,'[1]výnosy standard'!$A$1:$T$2200,2,FALSE)</f>
        <v>27.95</v>
      </c>
      <c r="AV2772" s="6">
        <f>VLOOKUP($B2772,'[1]výnosy standard'!$A$1:$T$2200,3,FALSE)</f>
        <v>0</v>
      </c>
      <c r="AW2772" s="6">
        <f>VLOOKUP($B2772,'[1]výnosy standard'!$A$1:$T$2200,4,FALSE)</f>
        <v>0</v>
      </c>
      <c r="AX2772" s="6">
        <f>VLOOKUP($B2772,'[1]výnosy standard'!$A$1:$T$2200,5,FALSE)</f>
        <v>0</v>
      </c>
      <c r="AY2772" s="6">
        <f>VLOOKUP($B2772,'[1]výnosy standard'!$A$1:$T$2200,6,FALSE)</f>
        <v>0.8</v>
      </c>
      <c r="AZ2772" s="6">
        <f>VLOOKUP($B2772,'[1]výnosy standard'!$A$1:$T$2200,7,FALSE)</f>
        <v>4.24</v>
      </c>
      <c r="BA2772" s="6">
        <f>VLOOKUP($B2772,'[1]výnosy standard'!$A$1:$T$2200,8,FALSE)</f>
        <v>0</v>
      </c>
      <c r="BB2772" s="6">
        <f>VLOOKUP($B2772,'[1]výnosy standard'!$A$1:$T$2200,9,FALSE)</f>
        <v>5.65</v>
      </c>
      <c r="BC2772" s="6">
        <f>VLOOKUP($B2772,'[1]výnosy standard'!$A$1:$T$2200,10,FALSE)</f>
        <v>5.65</v>
      </c>
      <c r="BD2772" s="6">
        <f>VLOOKUP($B2772,'[1]výnosy standard'!$A$1:$T$2200,11,FALSE)</f>
        <v>3.1</v>
      </c>
      <c r="BE2772" s="6">
        <f>VLOOKUP($B2772,'[1]výnosy standard'!$A$1:$T$2200,12,FALSE)</f>
        <v>5.27</v>
      </c>
      <c r="BF2772" s="6">
        <f>VLOOKUP($B2772,'[1]výnosy standard'!$A$1:$T$2200,13,FALSE)</f>
        <v>0</v>
      </c>
      <c r="BG2772" s="6">
        <f>VLOOKUP($B2772,'[1]výnosy standard'!$A$1:$T$2200,14,FALSE)</f>
        <v>0</v>
      </c>
      <c r="BH2772" s="6">
        <f>VLOOKUP($B2772,'[1]výnosy standard'!$A$1:$T$2200,15,FALSE)</f>
        <v>20.8</v>
      </c>
      <c r="BI2772" s="6">
        <f>VLOOKUP($B2772,'[1]výnosy standard'!$A$1:$T$2200,16,FALSE)</f>
        <v>0</v>
      </c>
      <c r="BJ2772" s="6">
        <f>VLOOKUP($B2772,'[1]výnosy standard'!$A$1:$T$2200,17,FALSE)</f>
        <v>4.17</v>
      </c>
      <c r="BK2772" s="6">
        <f>VLOOKUP($B2772,'[1]výnosy standard'!$A$1:$T$2200,18,FALSE)</f>
        <v>4.17</v>
      </c>
      <c r="BL2772" s="6">
        <f>VLOOKUP($B2772,'[1]výnosy standard'!$A$1:$T$2200,19,FALSE)</f>
        <v>5.3</v>
      </c>
      <c r="BM2772" s="6">
        <f>VLOOKUP($B2772,'[1]výnosy standard'!$A$1:$T$2200,20,FALSE)</f>
        <v>0</v>
      </c>
      <c r="BN2772" s="6">
        <f>VLOOKUP(B2772,'[1]pšenice výnos'!$A$2:$E$2200,4)</f>
        <v>5.65</v>
      </c>
      <c r="BO2772" s="6">
        <f>VLOOKUP(B2772,[1]kukuřice!$A$2:$E$2200,5,FALSE)</f>
        <v>35.004916317602266</v>
      </c>
    </row>
    <row r="2773" spans="1:67" hidden="1" x14ac:dyDescent="0.25">
      <c r="A2773" s="7">
        <v>3294</v>
      </c>
      <c r="B2773" s="6" t="s">
        <v>169</v>
      </c>
      <c r="C2773" s="13">
        <v>323</v>
      </c>
      <c r="D2773" s="7">
        <v>41.96149415830179</v>
      </c>
      <c r="E2773" s="6" t="s">
        <v>10</v>
      </c>
      <c r="F2773" s="6" t="s">
        <v>31</v>
      </c>
      <c r="G2773" s="7">
        <v>41.96149415830179</v>
      </c>
      <c r="H2773" s="7">
        <v>29.139926498820689</v>
      </c>
      <c r="I2773" s="7">
        <v>29.139926498820689</v>
      </c>
      <c r="J2773" s="7">
        <v>4.2896470588235296</v>
      </c>
      <c r="K2773" s="14">
        <v>4.3341632294583379</v>
      </c>
      <c r="L2773" s="13">
        <v>15</v>
      </c>
      <c r="M2773" s="7">
        <v>4.8467461300309607</v>
      </c>
      <c r="N2773" s="7">
        <v>-8.6183350939511905E-2</v>
      </c>
      <c r="O2773" s="7">
        <v>-4.4516170634808283E-2</v>
      </c>
      <c r="P2773" s="7">
        <v>0</v>
      </c>
      <c r="Q2773" s="7">
        <v>5</v>
      </c>
      <c r="R2773" s="7">
        <v>0</v>
      </c>
      <c r="S2773" s="15">
        <v>1.99166666666667</v>
      </c>
      <c r="T2773" s="15">
        <v>7.1259259259259302</v>
      </c>
      <c r="U2773" s="17" t="e">
        <v>#NULL!</v>
      </c>
      <c r="V2773" s="16">
        <v>6.6</v>
      </c>
      <c r="W2773" s="16">
        <v>7.2</v>
      </c>
      <c r="X2773" s="17" t="e">
        <v>#NULL!</v>
      </c>
      <c r="Y2773" s="13">
        <v>3</v>
      </c>
      <c r="Z2773" s="16">
        <v>4</v>
      </c>
      <c r="AA2773" s="13">
        <v>17</v>
      </c>
      <c r="AB2773" s="15">
        <v>10.4</v>
      </c>
      <c r="AC2773" s="15">
        <v>9.8000000000000007</v>
      </c>
      <c r="AD2773" s="15">
        <v>9.5759259259259295</v>
      </c>
      <c r="AE2773" s="15">
        <v>5.5759259259259304</v>
      </c>
      <c r="AF2773" s="7">
        <v>0</v>
      </c>
      <c r="AG2773" s="7">
        <v>0</v>
      </c>
      <c r="AH2773" s="7">
        <v>0</v>
      </c>
      <c r="AI2773" s="7">
        <v>0</v>
      </c>
      <c r="AJ2773" s="7">
        <v>0</v>
      </c>
      <c r="AK2773" s="7">
        <v>0</v>
      </c>
      <c r="AL2773" s="7">
        <v>0</v>
      </c>
      <c r="AM2773" s="7">
        <v>0</v>
      </c>
      <c r="AN2773" s="7">
        <v>0</v>
      </c>
      <c r="AO2773" s="7">
        <v>0</v>
      </c>
      <c r="AP2773" s="7">
        <v>0</v>
      </c>
      <c r="AQ2773" s="7">
        <v>1</v>
      </c>
      <c r="AR2773" s="7">
        <v>0</v>
      </c>
      <c r="AS2773" s="7">
        <v>0</v>
      </c>
      <c r="AT2773" s="7">
        <v>0</v>
      </c>
      <c r="AU2773" s="6">
        <f>VLOOKUP($B2773,'[1]výnosy standard'!$A$1:$T$2200,2,FALSE)</f>
        <v>20.78</v>
      </c>
      <c r="AV2773" s="6">
        <f>VLOOKUP($B2773,'[1]výnosy standard'!$A$1:$T$2200,3,FALSE)</f>
        <v>0</v>
      </c>
      <c r="AW2773" s="6">
        <f>VLOOKUP($B2773,'[1]výnosy standard'!$A$1:$T$2200,4,FALSE)</f>
        <v>0</v>
      </c>
      <c r="AX2773" s="6">
        <f>VLOOKUP($B2773,'[1]výnosy standard'!$A$1:$T$2200,5,FALSE)</f>
        <v>4.26</v>
      </c>
      <c r="AY2773" s="6">
        <f>VLOOKUP($B2773,'[1]výnosy standard'!$A$1:$T$2200,6,FALSE)</f>
        <v>0</v>
      </c>
      <c r="AZ2773" s="6">
        <f>VLOOKUP($B2773,'[1]výnosy standard'!$A$1:$T$2200,7,FALSE)</f>
        <v>0</v>
      </c>
      <c r="BA2773" s="6">
        <f>VLOOKUP($B2773,'[1]výnosy standard'!$A$1:$T$2200,8,FALSE)</f>
        <v>0</v>
      </c>
      <c r="BB2773" s="6">
        <f>VLOOKUP($B2773,'[1]výnosy standard'!$A$1:$T$2200,9,FALSE)</f>
        <v>5.0999999999999996</v>
      </c>
      <c r="BC2773" s="6">
        <f>VLOOKUP($B2773,'[1]výnosy standard'!$A$1:$T$2200,10,FALSE)</f>
        <v>5.0999999999999996</v>
      </c>
      <c r="BD2773" s="6">
        <f>VLOOKUP($B2773,'[1]výnosy standard'!$A$1:$T$2200,11,FALSE)</f>
        <v>3.15</v>
      </c>
      <c r="BE2773" s="6">
        <f>VLOOKUP($B2773,'[1]výnosy standard'!$A$1:$T$2200,12,FALSE)</f>
        <v>5.04</v>
      </c>
      <c r="BF2773" s="6">
        <f>VLOOKUP($B2773,'[1]výnosy standard'!$A$1:$T$2200,13,FALSE)</f>
        <v>0</v>
      </c>
      <c r="BG2773" s="6">
        <f>VLOOKUP($B2773,'[1]výnosy standard'!$A$1:$T$2200,14,FALSE)</f>
        <v>0</v>
      </c>
      <c r="BH2773" s="6">
        <f>VLOOKUP($B2773,'[1]výnosy standard'!$A$1:$T$2200,15,FALSE)</f>
        <v>15.47</v>
      </c>
      <c r="BI2773" s="6">
        <f>VLOOKUP($B2773,'[1]výnosy standard'!$A$1:$T$2200,16,FALSE)</f>
        <v>0</v>
      </c>
      <c r="BJ2773" s="6">
        <f>VLOOKUP($B2773,'[1]výnosy standard'!$A$1:$T$2200,17,FALSE)</f>
        <v>3.9</v>
      </c>
      <c r="BK2773" s="6">
        <f>VLOOKUP($B2773,'[1]výnosy standard'!$A$1:$T$2200,18,FALSE)</f>
        <v>3.9</v>
      </c>
      <c r="BL2773" s="6">
        <f>VLOOKUP($B2773,'[1]výnosy standard'!$A$1:$T$2200,19,FALSE)</f>
        <v>4.79</v>
      </c>
      <c r="BM2773" s="6">
        <f>VLOOKUP($B2773,'[1]výnosy standard'!$A$1:$T$2200,20,FALSE)</f>
        <v>0</v>
      </c>
      <c r="BN2773" s="6">
        <f>VLOOKUP(B2773,'[1]pšenice výnos'!$A$2:$E$2200,4)</f>
        <v>5.0999999999999996</v>
      </c>
      <c r="BO2773" s="6">
        <f>VLOOKUP(B2773,[1]kukuřice!$A$2:$E$2200,5,FALSE)</f>
        <v>33.993498668561578</v>
      </c>
    </row>
    <row r="2774" spans="1:67" hidden="1" x14ac:dyDescent="0.25">
      <c r="A2774" s="7">
        <v>4472</v>
      </c>
      <c r="B2774" s="6" t="s">
        <v>152</v>
      </c>
      <c r="C2774" s="13">
        <v>379</v>
      </c>
      <c r="D2774" s="7">
        <v>43.052268777408635</v>
      </c>
      <c r="E2774" s="6" t="s">
        <v>10</v>
      </c>
      <c r="F2774" s="6" t="s">
        <v>31</v>
      </c>
      <c r="G2774" s="7">
        <v>43.052268777408635</v>
      </c>
      <c r="H2774" s="7">
        <v>40.099667774086377</v>
      </c>
      <c r="I2774" s="7">
        <v>40.099667774086377</v>
      </c>
      <c r="J2774" s="7">
        <v>3.5411764705882351</v>
      </c>
      <c r="K2774" s="14">
        <v>3.3841212224854713</v>
      </c>
      <c r="L2774" s="13">
        <v>10</v>
      </c>
      <c r="M2774" s="7">
        <v>4.8467461300309607</v>
      </c>
      <c r="N2774" s="7">
        <v>-8.6183350939511905E-2</v>
      </c>
      <c r="O2774" s="7">
        <v>0.15705524810276383</v>
      </c>
      <c r="P2774" s="7">
        <v>2</v>
      </c>
      <c r="Q2774" s="7">
        <v>2</v>
      </c>
      <c r="R2774" s="7">
        <v>0</v>
      </c>
      <c r="S2774" s="15">
        <v>0.81111111111111101</v>
      </c>
      <c r="T2774" s="15">
        <v>4.4888888888888898</v>
      </c>
      <c r="U2774" s="15">
        <v>7.0923809523809496</v>
      </c>
      <c r="V2774" s="16">
        <v>22.6</v>
      </c>
      <c r="W2774" s="16">
        <v>20.3</v>
      </c>
      <c r="X2774" s="17" t="e">
        <v>#NULL!</v>
      </c>
      <c r="Y2774" s="13">
        <v>3</v>
      </c>
      <c r="Z2774" s="16">
        <v>4</v>
      </c>
      <c r="AA2774" s="13">
        <v>17</v>
      </c>
      <c r="AB2774" s="15">
        <v>-5.6</v>
      </c>
      <c r="AC2774" s="15">
        <v>-3.3</v>
      </c>
      <c r="AD2774" s="15">
        <v>3.6638888888888901</v>
      </c>
      <c r="AE2774" s="15">
        <v>-0.33611111111111103</v>
      </c>
      <c r="AF2774" s="7">
        <v>0</v>
      </c>
      <c r="AG2774" s="7">
        <v>0</v>
      </c>
      <c r="AH2774" s="7">
        <v>0</v>
      </c>
      <c r="AI2774" s="7">
        <v>0</v>
      </c>
      <c r="AJ2774" s="7">
        <v>0</v>
      </c>
      <c r="AK2774" s="7">
        <v>0</v>
      </c>
      <c r="AL2774" s="7">
        <v>0</v>
      </c>
      <c r="AM2774" s="7">
        <v>0</v>
      </c>
      <c r="AN2774" s="7">
        <v>0</v>
      </c>
      <c r="AO2774" s="7">
        <v>0</v>
      </c>
      <c r="AP2774" s="7">
        <v>0</v>
      </c>
      <c r="AQ2774" s="7">
        <v>1</v>
      </c>
      <c r="AR2774" s="7">
        <v>0</v>
      </c>
      <c r="AS2774" s="7">
        <v>0</v>
      </c>
      <c r="AT2774" s="7">
        <v>0</v>
      </c>
      <c r="AU2774" s="6">
        <f>VLOOKUP($B2774,'[1]výnosy standard'!$A$1:$T$2200,2,FALSE)</f>
        <v>27.95</v>
      </c>
      <c r="AV2774" s="6">
        <f>VLOOKUP($B2774,'[1]výnosy standard'!$A$1:$T$2200,3,FALSE)</f>
        <v>0</v>
      </c>
      <c r="AW2774" s="6">
        <f>VLOOKUP($B2774,'[1]výnosy standard'!$A$1:$T$2200,4,FALSE)</f>
        <v>0</v>
      </c>
      <c r="AX2774" s="6">
        <f>VLOOKUP($B2774,'[1]výnosy standard'!$A$1:$T$2200,5,FALSE)</f>
        <v>0</v>
      </c>
      <c r="AY2774" s="6">
        <f>VLOOKUP($B2774,'[1]výnosy standard'!$A$1:$T$2200,6,FALSE)</f>
        <v>0.8</v>
      </c>
      <c r="AZ2774" s="6">
        <f>VLOOKUP($B2774,'[1]výnosy standard'!$A$1:$T$2200,7,FALSE)</f>
        <v>4.24</v>
      </c>
      <c r="BA2774" s="6">
        <f>VLOOKUP($B2774,'[1]výnosy standard'!$A$1:$T$2200,8,FALSE)</f>
        <v>0</v>
      </c>
      <c r="BB2774" s="6">
        <f>VLOOKUP($B2774,'[1]výnosy standard'!$A$1:$T$2200,9,FALSE)</f>
        <v>5.65</v>
      </c>
      <c r="BC2774" s="6">
        <f>VLOOKUP($B2774,'[1]výnosy standard'!$A$1:$T$2200,10,FALSE)</f>
        <v>5.65</v>
      </c>
      <c r="BD2774" s="6">
        <f>VLOOKUP($B2774,'[1]výnosy standard'!$A$1:$T$2200,11,FALSE)</f>
        <v>3.1</v>
      </c>
      <c r="BE2774" s="6">
        <f>VLOOKUP($B2774,'[1]výnosy standard'!$A$1:$T$2200,12,FALSE)</f>
        <v>5.27</v>
      </c>
      <c r="BF2774" s="6">
        <f>VLOOKUP($B2774,'[1]výnosy standard'!$A$1:$T$2200,13,FALSE)</f>
        <v>0</v>
      </c>
      <c r="BG2774" s="6">
        <f>VLOOKUP($B2774,'[1]výnosy standard'!$A$1:$T$2200,14,FALSE)</f>
        <v>0</v>
      </c>
      <c r="BH2774" s="6">
        <f>VLOOKUP($B2774,'[1]výnosy standard'!$A$1:$T$2200,15,FALSE)</f>
        <v>20.8</v>
      </c>
      <c r="BI2774" s="6">
        <f>VLOOKUP($B2774,'[1]výnosy standard'!$A$1:$T$2200,16,FALSE)</f>
        <v>0</v>
      </c>
      <c r="BJ2774" s="6">
        <f>VLOOKUP($B2774,'[1]výnosy standard'!$A$1:$T$2200,17,FALSE)</f>
        <v>4.17</v>
      </c>
      <c r="BK2774" s="6">
        <f>VLOOKUP($B2774,'[1]výnosy standard'!$A$1:$T$2200,18,FALSE)</f>
        <v>4.17</v>
      </c>
      <c r="BL2774" s="6">
        <f>VLOOKUP($B2774,'[1]výnosy standard'!$A$1:$T$2200,19,FALSE)</f>
        <v>5.3</v>
      </c>
      <c r="BM2774" s="6">
        <f>VLOOKUP($B2774,'[1]výnosy standard'!$A$1:$T$2200,20,FALSE)</f>
        <v>0</v>
      </c>
      <c r="BN2774" s="6">
        <f>VLOOKUP(B2774,'[1]pšenice výnos'!$A$2:$E$2200,4)</f>
        <v>5.65</v>
      </c>
      <c r="BO2774" s="6">
        <f>VLOOKUP(B2774,[1]kukuřice!$A$2:$E$2200,5,FALSE)</f>
        <v>35.004916317602266</v>
      </c>
    </row>
    <row r="2775" spans="1:67" hidden="1" x14ac:dyDescent="0.25">
      <c r="A2775" s="7">
        <v>3277</v>
      </c>
      <c r="B2775" s="6" t="s">
        <v>160</v>
      </c>
      <c r="C2775" s="13">
        <v>333</v>
      </c>
      <c r="D2775" s="7">
        <v>43.752777366316103</v>
      </c>
      <c r="E2775" s="6" t="s">
        <v>10</v>
      </c>
      <c r="F2775" s="6" t="s">
        <v>31</v>
      </c>
      <c r="G2775" s="7">
        <v>43.752777366316103</v>
      </c>
      <c r="H2775" s="7">
        <v>43.752777366316103</v>
      </c>
      <c r="I2775" s="7">
        <v>43.752777366316103</v>
      </c>
      <c r="J2775" s="7">
        <v>3.1769411764705882</v>
      </c>
      <c r="K2775" s="14">
        <v>3.0124234539942707</v>
      </c>
      <c r="L2775" s="13">
        <v>20</v>
      </c>
      <c r="M2775" s="7">
        <v>4.824821719457014</v>
      </c>
      <c r="N2775" s="7">
        <v>1.748361625531715E-2</v>
      </c>
      <c r="O2775" s="7">
        <v>0.16451772247631746</v>
      </c>
      <c r="P2775" s="7">
        <v>9</v>
      </c>
      <c r="Q2775" s="7">
        <v>0</v>
      </c>
      <c r="R2775" s="7">
        <v>0</v>
      </c>
      <c r="S2775" s="15">
        <v>3.5</v>
      </c>
      <c r="T2775" s="15">
        <v>5.6325000000000003</v>
      </c>
      <c r="U2775" s="17" t="e">
        <v>#NULL!</v>
      </c>
      <c r="V2775" s="16">
        <v>11.2</v>
      </c>
      <c r="W2775" s="16">
        <v>11.4</v>
      </c>
      <c r="X2775" s="17" t="e">
        <v>#NULL!</v>
      </c>
      <c r="Y2775" s="13">
        <v>5</v>
      </c>
      <c r="Z2775" s="16">
        <v>5.5</v>
      </c>
      <c r="AA2775" s="13">
        <v>12</v>
      </c>
      <c r="AB2775" s="15">
        <v>0.80000000000000104</v>
      </c>
      <c r="AC2775" s="15">
        <v>0.6</v>
      </c>
      <c r="AD2775" s="15">
        <v>5.7824999999999998</v>
      </c>
      <c r="AE2775" s="15">
        <v>0.28250000000000097</v>
      </c>
      <c r="AF2775" s="7">
        <v>0</v>
      </c>
      <c r="AG2775" s="7">
        <v>0</v>
      </c>
      <c r="AH2775" s="7">
        <v>0</v>
      </c>
      <c r="AI2775" s="7">
        <v>0</v>
      </c>
      <c r="AJ2775" s="7">
        <v>0</v>
      </c>
      <c r="AK2775" s="7">
        <v>0</v>
      </c>
      <c r="AL2775" s="7">
        <v>0</v>
      </c>
      <c r="AM2775" s="7">
        <v>0</v>
      </c>
      <c r="AN2775" s="7">
        <v>0</v>
      </c>
      <c r="AO2775" s="7">
        <v>0</v>
      </c>
      <c r="AP2775" s="7">
        <v>0</v>
      </c>
      <c r="AQ2775" s="7">
        <v>1</v>
      </c>
      <c r="AR2775" s="7">
        <v>0</v>
      </c>
      <c r="AS2775" s="7">
        <v>0</v>
      </c>
      <c r="AT2775" s="7">
        <v>0</v>
      </c>
      <c r="AU2775" s="6">
        <f>VLOOKUP($B2775,'[1]výnosy standard'!$A$1:$T$2200,2,FALSE)</f>
        <v>0</v>
      </c>
      <c r="AV2775" s="6">
        <f>VLOOKUP($B2775,'[1]výnosy standard'!$A$1:$T$2200,3,FALSE)</f>
        <v>0</v>
      </c>
      <c r="AW2775" s="6">
        <f>VLOOKUP($B2775,'[1]výnosy standard'!$A$1:$T$2200,4,FALSE)</f>
        <v>0</v>
      </c>
      <c r="AX2775" s="6">
        <f>VLOOKUP($B2775,'[1]výnosy standard'!$A$1:$T$2200,5,FALSE)</f>
        <v>3.39</v>
      </c>
      <c r="AY2775" s="6">
        <f>VLOOKUP($B2775,'[1]výnosy standard'!$A$1:$T$2200,6,FALSE)</f>
        <v>0</v>
      </c>
      <c r="AZ2775" s="6">
        <f>VLOOKUP($B2775,'[1]výnosy standard'!$A$1:$T$2200,7,FALSE)</f>
        <v>0</v>
      </c>
      <c r="BA2775" s="6">
        <f>VLOOKUP($B2775,'[1]výnosy standard'!$A$1:$T$2200,8,FALSE)</f>
        <v>0</v>
      </c>
      <c r="BB2775" s="6">
        <f>VLOOKUP($B2775,'[1]výnosy standard'!$A$1:$T$2200,9,FALSE)</f>
        <v>0</v>
      </c>
      <c r="BC2775" s="6">
        <f>VLOOKUP($B2775,'[1]výnosy standard'!$A$1:$T$2200,10,FALSE)</f>
        <v>0</v>
      </c>
      <c r="BD2775" s="6">
        <f>VLOOKUP($B2775,'[1]výnosy standard'!$A$1:$T$2200,11,FALSE)</f>
        <v>0</v>
      </c>
      <c r="BE2775" s="6">
        <f>VLOOKUP($B2775,'[1]výnosy standard'!$A$1:$T$2200,12,FALSE)</f>
        <v>0</v>
      </c>
      <c r="BF2775" s="6">
        <f>VLOOKUP($B2775,'[1]výnosy standard'!$A$1:$T$2200,13,FALSE)</f>
        <v>0</v>
      </c>
      <c r="BG2775" s="6">
        <f>VLOOKUP($B2775,'[1]výnosy standard'!$A$1:$T$2200,14,FALSE)</f>
        <v>0</v>
      </c>
      <c r="BH2775" s="6">
        <f>VLOOKUP($B2775,'[1]výnosy standard'!$A$1:$T$2200,15,FALSE)</f>
        <v>0</v>
      </c>
      <c r="BI2775" s="6">
        <f>VLOOKUP($B2775,'[1]výnosy standard'!$A$1:$T$2200,16,FALSE)</f>
        <v>0</v>
      </c>
      <c r="BJ2775" s="6">
        <f>VLOOKUP($B2775,'[1]výnosy standard'!$A$1:$T$2200,17,FALSE)</f>
        <v>0</v>
      </c>
      <c r="BK2775" s="6">
        <f>VLOOKUP($B2775,'[1]výnosy standard'!$A$1:$T$2200,18,FALSE)</f>
        <v>0</v>
      </c>
      <c r="BL2775" s="6">
        <f>VLOOKUP($B2775,'[1]výnosy standard'!$A$1:$T$2200,19,FALSE)</f>
        <v>0</v>
      </c>
      <c r="BM2775" s="6">
        <f>VLOOKUP($B2775,'[1]výnosy standard'!$A$1:$T$2200,20,FALSE)</f>
        <v>0</v>
      </c>
      <c r="BN2775" s="6">
        <f>VLOOKUP(B2775,'[1]pšenice výnos'!$A$2:$E$2200,4)</f>
        <v>4.22</v>
      </c>
      <c r="BO2775" s="6">
        <f>VLOOKUP(B2775,[1]kukuřice!$A$2:$E$2200,5,FALSE)</f>
        <v>32.305750852760575</v>
      </c>
    </row>
    <row r="2776" spans="1:67" hidden="1" x14ac:dyDescent="0.25">
      <c r="A2776" s="7">
        <v>3325</v>
      </c>
      <c r="B2776" s="6" t="s">
        <v>230</v>
      </c>
      <c r="C2776" s="13">
        <v>214</v>
      </c>
      <c r="D2776" s="7">
        <v>43.829247675401518</v>
      </c>
      <c r="E2776" s="6" t="s">
        <v>10</v>
      </c>
      <c r="F2776" s="6" t="s">
        <v>31</v>
      </c>
      <c r="G2776" s="7">
        <v>43.829247675401518</v>
      </c>
      <c r="H2776" s="7">
        <v>43.829247675401518</v>
      </c>
      <c r="I2776" s="7">
        <v>43.829247675401518</v>
      </c>
      <c r="J2776" s="7">
        <v>2.783529411764706</v>
      </c>
      <c r="K2776" s="14">
        <v>2.9062007597522714</v>
      </c>
      <c r="L2776" s="13">
        <v>18</v>
      </c>
      <c r="M2776" s="7">
        <v>4.824821719457014</v>
      </c>
      <c r="N2776" s="7">
        <v>1.748361625531715E-2</v>
      </c>
      <c r="O2776" s="7">
        <v>-0.1226713479875654</v>
      </c>
      <c r="P2776" s="7">
        <v>5</v>
      </c>
      <c r="Q2776" s="7">
        <v>0</v>
      </c>
      <c r="R2776" s="7">
        <v>0</v>
      </c>
      <c r="S2776" s="15">
        <v>0.68333333333333302</v>
      </c>
      <c r="T2776" s="15">
        <v>2.8996825396825399</v>
      </c>
      <c r="U2776" s="15">
        <v>5.5966666666666702</v>
      </c>
      <c r="V2776" s="16">
        <v>15.3</v>
      </c>
      <c r="W2776" s="16">
        <v>11.5</v>
      </c>
      <c r="X2776" s="13">
        <v>-1</v>
      </c>
      <c r="Y2776" s="13">
        <v>5</v>
      </c>
      <c r="Z2776" s="16">
        <v>5.5</v>
      </c>
      <c r="AA2776" s="13">
        <v>12</v>
      </c>
      <c r="AB2776" s="15">
        <v>-3.3</v>
      </c>
      <c r="AC2776" s="15">
        <v>0.5</v>
      </c>
      <c r="AD2776" s="15">
        <v>3.0246825396825399</v>
      </c>
      <c r="AE2776" s="15">
        <v>-2.4753174603174601</v>
      </c>
      <c r="AF2776" s="7">
        <v>0</v>
      </c>
      <c r="AG2776" s="7">
        <v>0</v>
      </c>
      <c r="AH2776" s="7">
        <v>0</v>
      </c>
      <c r="AI2776" s="7">
        <v>0</v>
      </c>
      <c r="AJ2776" s="7">
        <v>0</v>
      </c>
      <c r="AK2776" s="7">
        <v>0</v>
      </c>
      <c r="AL2776" s="7">
        <v>0</v>
      </c>
      <c r="AM2776" s="7">
        <v>0</v>
      </c>
      <c r="AN2776" s="7">
        <v>0</v>
      </c>
      <c r="AO2776" s="7">
        <v>0</v>
      </c>
      <c r="AP2776" s="7">
        <v>0</v>
      </c>
      <c r="AQ2776" s="7">
        <v>1</v>
      </c>
      <c r="AR2776" s="7">
        <v>0</v>
      </c>
      <c r="AS2776" s="7">
        <v>0</v>
      </c>
      <c r="AT2776" s="7">
        <v>0</v>
      </c>
      <c r="AU2776" s="6">
        <f>VLOOKUP($B2776,'[1]výnosy standard'!$A$1:$T$2200,2,FALSE)</f>
        <v>0</v>
      </c>
      <c r="AV2776" s="6">
        <f>VLOOKUP($B2776,'[1]výnosy standard'!$A$1:$T$2200,3,FALSE)</f>
        <v>0</v>
      </c>
      <c r="AW2776" s="6">
        <f>VLOOKUP($B2776,'[1]výnosy standard'!$A$1:$T$2200,4,FALSE)</f>
        <v>0</v>
      </c>
      <c r="AX2776" s="6">
        <f>VLOOKUP($B2776,'[1]výnosy standard'!$A$1:$T$2200,5,FALSE)</f>
        <v>3.2</v>
      </c>
      <c r="AY2776" s="6">
        <f>VLOOKUP($B2776,'[1]výnosy standard'!$A$1:$T$2200,6,FALSE)</f>
        <v>0</v>
      </c>
      <c r="AZ2776" s="6">
        <f>VLOOKUP($B2776,'[1]výnosy standard'!$A$1:$T$2200,7,FALSE)</f>
        <v>0</v>
      </c>
      <c r="BA2776" s="6">
        <f>VLOOKUP($B2776,'[1]výnosy standard'!$A$1:$T$2200,8,FALSE)</f>
        <v>0</v>
      </c>
      <c r="BB2776" s="6">
        <f>VLOOKUP($B2776,'[1]výnosy standard'!$A$1:$T$2200,9,FALSE)</f>
        <v>0</v>
      </c>
      <c r="BC2776" s="6">
        <f>VLOOKUP($B2776,'[1]výnosy standard'!$A$1:$T$2200,10,FALSE)</f>
        <v>0</v>
      </c>
      <c r="BD2776" s="6">
        <f>VLOOKUP($B2776,'[1]výnosy standard'!$A$1:$T$2200,11,FALSE)</f>
        <v>0</v>
      </c>
      <c r="BE2776" s="6">
        <f>VLOOKUP($B2776,'[1]výnosy standard'!$A$1:$T$2200,12,FALSE)</f>
        <v>0</v>
      </c>
      <c r="BF2776" s="6">
        <f>VLOOKUP($B2776,'[1]výnosy standard'!$A$1:$T$2200,13,FALSE)</f>
        <v>0</v>
      </c>
      <c r="BG2776" s="6">
        <f>VLOOKUP($B2776,'[1]výnosy standard'!$A$1:$T$2200,14,FALSE)</f>
        <v>0</v>
      </c>
      <c r="BH2776" s="6">
        <f>VLOOKUP($B2776,'[1]výnosy standard'!$A$1:$T$2200,15,FALSE)</f>
        <v>0</v>
      </c>
      <c r="BI2776" s="6">
        <f>VLOOKUP($B2776,'[1]výnosy standard'!$A$1:$T$2200,16,FALSE)</f>
        <v>0</v>
      </c>
      <c r="BJ2776" s="6">
        <f>VLOOKUP($B2776,'[1]výnosy standard'!$A$1:$T$2200,17,FALSE)</f>
        <v>0</v>
      </c>
      <c r="BK2776" s="6">
        <f>VLOOKUP($B2776,'[1]výnosy standard'!$A$1:$T$2200,18,FALSE)</f>
        <v>0</v>
      </c>
      <c r="BL2776" s="6">
        <f>VLOOKUP($B2776,'[1]výnosy standard'!$A$1:$T$2200,19,FALSE)</f>
        <v>0</v>
      </c>
      <c r="BM2776" s="6">
        <f>VLOOKUP($B2776,'[1]výnosy standard'!$A$1:$T$2200,20,FALSE)</f>
        <v>0</v>
      </c>
      <c r="BN2776" s="6">
        <f>VLOOKUP(B2776,'[1]pšenice výnos'!$A$2:$E$2200,4)</f>
        <v>3.68</v>
      </c>
      <c r="BO2776" s="6">
        <f>VLOOKUP(B2776,[1]kukuřice!$A$2:$E$2200,5,FALSE)</f>
        <v>29.087591846029067</v>
      </c>
    </row>
    <row r="2777" spans="1:67" hidden="1" x14ac:dyDescent="0.25">
      <c r="A2777" s="7">
        <v>3317</v>
      </c>
      <c r="B2777" s="6" t="s">
        <v>160</v>
      </c>
      <c r="C2777" s="13">
        <v>330</v>
      </c>
      <c r="D2777" s="7">
        <v>45.933959451401314</v>
      </c>
      <c r="E2777" s="6" t="s">
        <v>10</v>
      </c>
      <c r="F2777" s="6" t="s">
        <v>31</v>
      </c>
      <c r="G2777" s="7">
        <v>45.933959451401314</v>
      </c>
      <c r="H2777" s="7">
        <v>45.933959451401314</v>
      </c>
      <c r="I2777" s="7">
        <v>45.933959451401314</v>
      </c>
      <c r="J2777" s="7">
        <v>2.5253647058823527</v>
      </c>
      <c r="K2777" s="14">
        <v>2.7368886192082051</v>
      </c>
      <c r="L2777" s="13">
        <v>20</v>
      </c>
      <c r="M2777" s="7">
        <v>4.824821719457014</v>
      </c>
      <c r="N2777" s="7">
        <v>1.748361625531715E-2</v>
      </c>
      <c r="O2777" s="7">
        <v>-0.21152391332585241</v>
      </c>
      <c r="P2777" s="7">
        <v>1</v>
      </c>
      <c r="Q2777" s="7">
        <v>0</v>
      </c>
      <c r="R2777" s="7">
        <v>0</v>
      </c>
      <c r="S2777" s="15">
        <v>4.875</v>
      </c>
      <c r="T2777" s="15">
        <v>6.95</v>
      </c>
      <c r="U2777" s="17" t="e">
        <v>#NULL!</v>
      </c>
      <c r="V2777" s="16">
        <v>11</v>
      </c>
      <c r="W2777" s="16">
        <v>11</v>
      </c>
      <c r="X2777" s="17" t="e">
        <v>#NULL!</v>
      </c>
      <c r="Y2777" s="13">
        <v>5</v>
      </c>
      <c r="Z2777" s="16">
        <v>5.5</v>
      </c>
      <c r="AA2777" s="13">
        <v>12</v>
      </c>
      <c r="AB2777" s="15">
        <v>1</v>
      </c>
      <c r="AC2777" s="15">
        <v>1</v>
      </c>
      <c r="AD2777" s="15">
        <v>7.2</v>
      </c>
      <c r="AE2777" s="15">
        <v>1.7</v>
      </c>
      <c r="AF2777" s="7">
        <v>0</v>
      </c>
      <c r="AG2777" s="7">
        <v>0</v>
      </c>
      <c r="AH2777" s="7">
        <v>0</v>
      </c>
      <c r="AI2777" s="7">
        <v>0</v>
      </c>
      <c r="AJ2777" s="7">
        <v>0</v>
      </c>
      <c r="AK2777" s="7">
        <v>0</v>
      </c>
      <c r="AL2777" s="7">
        <v>0</v>
      </c>
      <c r="AM2777" s="7">
        <v>0</v>
      </c>
      <c r="AN2777" s="7">
        <v>0</v>
      </c>
      <c r="AO2777" s="7">
        <v>0</v>
      </c>
      <c r="AP2777" s="7">
        <v>0</v>
      </c>
      <c r="AQ2777" s="7">
        <v>1</v>
      </c>
      <c r="AR2777" s="7">
        <v>0</v>
      </c>
      <c r="AS2777" s="7">
        <v>0</v>
      </c>
      <c r="AT2777" s="7">
        <v>0</v>
      </c>
      <c r="AU2777" s="6">
        <f>VLOOKUP($B2777,'[1]výnosy standard'!$A$1:$T$2200,2,FALSE)</f>
        <v>0</v>
      </c>
      <c r="AV2777" s="6">
        <f>VLOOKUP($B2777,'[1]výnosy standard'!$A$1:$T$2200,3,FALSE)</f>
        <v>0</v>
      </c>
      <c r="AW2777" s="6">
        <f>VLOOKUP($B2777,'[1]výnosy standard'!$A$1:$T$2200,4,FALSE)</f>
        <v>0</v>
      </c>
      <c r="AX2777" s="6">
        <f>VLOOKUP($B2777,'[1]výnosy standard'!$A$1:$T$2200,5,FALSE)</f>
        <v>3.39</v>
      </c>
      <c r="AY2777" s="6">
        <f>VLOOKUP($B2777,'[1]výnosy standard'!$A$1:$T$2200,6,FALSE)</f>
        <v>0</v>
      </c>
      <c r="AZ2777" s="6">
        <f>VLOOKUP($B2777,'[1]výnosy standard'!$A$1:$T$2200,7,FALSE)</f>
        <v>0</v>
      </c>
      <c r="BA2777" s="6">
        <f>VLOOKUP($B2777,'[1]výnosy standard'!$A$1:$T$2200,8,FALSE)</f>
        <v>0</v>
      </c>
      <c r="BB2777" s="6">
        <f>VLOOKUP($B2777,'[1]výnosy standard'!$A$1:$T$2200,9,FALSE)</f>
        <v>0</v>
      </c>
      <c r="BC2777" s="6">
        <f>VLOOKUP($B2777,'[1]výnosy standard'!$A$1:$T$2200,10,FALSE)</f>
        <v>0</v>
      </c>
      <c r="BD2777" s="6">
        <f>VLOOKUP($B2777,'[1]výnosy standard'!$A$1:$T$2200,11,FALSE)</f>
        <v>0</v>
      </c>
      <c r="BE2777" s="6">
        <f>VLOOKUP($B2777,'[1]výnosy standard'!$A$1:$T$2200,12,FALSE)</f>
        <v>0</v>
      </c>
      <c r="BF2777" s="6">
        <f>VLOOKUP($B2777,'[1]výnosy standard'!$A$1:$T$2200,13,FALSE)</f>
        <v>0</v>
      </c>
      <c r="BG2777" s="6">
        <f>VLOOKUP($B2777,'[1]výnosy standard'!$A$1:$T$2200,14,FALSE)</f>
        <v>0</v>
      </c>
      <c r="BH2777" s="6">
        <f>VLOOKUP($B2777,'[1]výnosy standard'!$A$1:$T$2200,15,FALSE)</f>
        <v>0</v>
      </c>
      <c r="BI2777" s="6">
        <f>VLOOKUP($B2777,'[1]výnosy standard'!$A$1:$T$2200,16,FALSE)</f>
        <v>0</v>
      </c>
      <c r="BJ2777" s="6">
        <f>VLOOKUP($B2777,'[1]výnosy standard'!$A$1:$T$2200,17,FALSE)</f>
        <v>0</v>
      </c>
      <c r="BK2777" s="6">
        <f>VLOOKUP($B2777,'[1]výnosy standard'!$A$1:$T$2200,18,FALSE)</f>
        <v>0</v>
      </c>
      <c r="BL2777" s="6">
        <f>VLOOKUP($B2777,'[1]výnosy standard'!$A$1:$T$2200,19,FALSE)</f>
        <v>0</v>
      </c>
      <c r="BM2777" s="6">
        <f>VLOOKUP($B2777,'[1]výnosy standard'!$A$1:$T$2200,20,FALSE)</f>
        <v>0</v>
      </c>
      <c r="BN2777" s="6">
        <f>VLOOKUP(B2777,'[1]pšenice výnos'!$A$2:$E$2200,4)</f>
        <v>4.22</v>
      </c>
      <c r="BO2777" s="6">
        <f>VLOOKUP(B2777,[1]kukuřice!$A$2:$E$2200,5,FALSE)</f>
        <v>32.305750852760575</v>
      </c>
    </row>
    <row r="2778" spans="1:67" hidden="1" x14ac:dyDescent="0.25">
      <c r="A2778" s="7">
        <v>3300</v>
      </c>
      <c r="B2778" s="6" t="s">
        <v>128</v>
      </c>
      <c r="C2778" s="13">
        <v>298</v>
      </c>
      <c r="D2778" s="7">
        <v>47.358267148014441</v>
      </c>
      <c r="E2778" s="6" t="s">
        <v>10</v>
      </c>
      <c r="F2778" s="6" t="s">
        <v>31</v>
      </c>
      <c r="G2778" s="7">
        <v>47.358267148014441</v>
      </c>
      <c r="H2778" s="7">
        <v>42.960288808664259</v>
      </c>
      <c r="I2778" s="7">
        <v>42.960288808664259</v>
      </c>
      <c r="J2778" s="7">
        <v>2.77</v>
      </c>
      <c r="K2778" s="14">
        <v>3.2303833732877862</v>
      </c>
      <c r="L2778" s="17" t="e">
        <v>#NULL!</v>
      </c>
      <c r="M2778" s="7">
        <v>5.1814508606811147</v>
      </c>
      <c r="N2778" s="7">
        <v>6.225840237959876E-2</v>
      </c>
      <c r="O2778" s="7">
        <v>-0.46038337328778622</v>
      </c>
      <c r="P2778" s="7">
        <v>0</v>
      </c>
      <c r="Q2778" s="7">
        <v>1</v>
      </c>
      <c r="R2778" s="7">
        <v>1</v>
      </c>
      <c r="S2778" s="15">
        <v>3.8444444444444499</v>
      </c>
      <c r="T2778" s="15">
        <v>7.7866666666666697</v>
      </c>
      <c r="U2778" s="17" t="e">
        <v>#NULL!</v>
      </c>
      <c r="V2778" s="16">
        <v>8</v>
      </c>
      <c r="W2778" s="16">
        <v>0</v>
      </c>
      <c r="X2778" s="17" t="e">
        <v>#NULL!</v>
      </c>
      <c r="Y2778" s="13">
        <v>2</v>
      </c>
      <c r="Z2778" s="16">
        <v>3.5</v>
      </c>
      <c r="AA2778" s="13">
        <v>22</v>
      </c>
      <c r="AB2778" s="15">
        <v>14</v>
      </c>
      <c r="AC2778" s="15">
        <v>22</v>
      </c>
      <c r="AD2778" s="15">
        <v>13.286666666666701</v>
      </c>
      <c r="AE2778" s="15">
        <v>9.7866666666666706</v>
      </c>
      <c r="AF2778" s="7">
        <v>0</v>
      </c>
      <c r="AG2778" s="7">
        <v>0</v>
      </c>
      <c r="AH2778" s="7">
        <v>0</v>
      </c>
      <c r="AI2778" s="7">
        <v>0</v>
      </c>
      <c r="AJ2778" s="7">
        <v>0</v>
      </c>
      <c r="AK2778" s="7">
        <v>0</v>
      </c>
      <c r="AL2778" s="7">
        <v>0</v>
      </c>
      <c r="AM2778" s="7">
        <v>0</v>
      </c>
      <c r="AN2778" s="7">
        <v>0</v>
      </c>
      <c r="AO2778" s="7">
        <v>0</v>
      </c>
      <c r="AP2778" s="7">
        <v>0</v>
      </c>
      <c r="AQ2778" s="7">
        <v>1</v>
      </c>
      <c r="AR2778" s="7">
        <v>0</v>
      </c>
      <c r="AS2778" s="7">
        <v>0</v>
      </c>
      <c r="AT2778" s="7">
        <v>0</v>
      </c>
      <c r="AU2778" s="6">
        <f>VLOOKUP($B2778,'[1]výnosy standard'!$A$1:$T$2200,2,FALSE)</f>
        <v>29.74</v>
      </c>
      <c r="AV2778" s="6">
        <f>VLOOKUP($B2778,'[1]výnosy standard'!$A$1:$T$2200,3,FALSE)</f>
        <v>0</v>
      </c>
      <c r="AW2778" s="6">
        <f>VLOOKUP($B2778,'[1]výnosy standard'!$A$1:$T$2200,4,FALSE)</f>
        <v>8.17</v>
      </c>
      <c r="AX2778" s="6">
        <f>VLOOKUP($B2778,'[1]výnosy standard'!$A$1:$T$2200,5,FALSE)</f>
        <v>0</v>
      </c>
      <c r="AY2778" s="6">
        <f>VLOOKUP($B2778,'[1]výnosy standard'!$A$1:$T$2200,6,FALSE)</f>
        <v>1.04</v>
      </c>
      <c r="AZ2778" s="6">
        <f>VLOOKUP($B2778,'[1]výnosy standard'!$A$1:$T$2200,7,FALSE)</f>
        <v>0</v>
      </c>
      <c r="BA2778" s="6">
        <f>VLOOKUP($B2778,'[1]výnosy standard'!$A$1:$T$2200,8,FALSE)</f>
        <v>21.23</v>
      </c>
      <c r="BB2778" s="6">
        <f>VLOOKUP($B2778,'[1]výnosy standard'!$A$1:$T$2200,9,FALSE)</f>
        <v>7.52</v>
      </c>
      <c r="BC2778" s="6">
        <f>VLOOKUP($B2778,'[1]výnosy standard'!$A$1:$T$2200,10,FALSE)</f>
        <v>7.52</v>
      </c>
      <c r="BD2778" s="6">
        <f>VLOOKUP($B2778,'[1]výnosy standard'!$A$1:$T$2200,11,FALSE)</f>
        <v>3.66</v>
      </c>
      <c r="BE2778" s="6">
        <f>VLOOKUP($B2778,'[1]výnosy standard'!$A$1:$T$2200,12,FALSE)</f>
        <v>0</v>
      </c>
      <c r="BF2778" s="6">
        <f>VLOOKUP($B2778,'[1]výnosy standard'!$A$1:$T$2200,13,FALSE)</f>
        <v>0</v>
      </c>
      <c r="BG2778" s="6">
        <f>VLOOKUP($B2778,'[1]výnosy standard'!$A$1:$T$2200,14,FALSE)</f>
        <v>0</v>
      </c>
      <c r="BH2778" s="6">
        <f>VLOOKUP($B2778,'[1]výnosy standard'!$A$1:$T$2200,15,FALSE)</f>
        <v>0</v>
      </c>
      <c r="BI2778" s="6">
        <f>VLOOKUP($B2778,'[1]výnosy standard'!$A$1:$T$2200,16,FALSE)</f>
        <v>70.680000000000007</v>
      </c>
      <c r="BJ2778" s="6">
        <f>VLOOKUP($B2778,'[1]výnosy standard'!$A$1:$T$2200,17,FALSE)</f>
        <v>5.76</v>
      </c>
      <c r="BK2778" s="6">
        <f>VLOOKUP($B2778,'[1]výnosy standard'!$A$1:$T$2200,18,FALSE)</f>
        <v>5.76</v>
      </c>
      <c r="BL2778" s="6">
        <f>VLOOKUP($B2778,'[1]výnosy standard'!$A$1:$T$2200,19,FALSE)</f>
        <v>7.29</v>
      </c>
      <c r="BM2778" s="6">
        <f>VLOOKUP($B2778,'[1]výnosy standard'!$A$1:$T$2200,20,FALSE)</f>
        <v>0</v>
      </c>
      <c r="BN2778" s="6">
        <f>VLOOKUP(B2778,'[1]pšenice výnos'!$A$2:$E$2200,4)</f>
        <v>7.52</v>
      </c>
      <c r="BO2778" s="6">
        <f>VLOOKUP(B2778,[1]kukuřice!$A$2:$E$2200,5,FALSE)</f>
        <v>47.632768964803049</v>
      </c>
    </row>
    <row r="2779" spans="1:67" hidden="1" x14ac:dyDescent="0.25">
      <c r="A2779" s="7">
        <v>3315</v>
      </c>
      <c r="B2779" s="6" t="s">
        <v>181</v>
      </c>
      <c r="C2779" s="13">
        <v>23</v>
      </c>
      <c r="D2779" s="7">
        <v>54.353313364520581</v>
      </c>
      <c r="E2779" s="6" t="s">
        <v>10</v>
      </c>
      <c r="F2779" s="6" t="s">
        <v>31</v>
      </c>
      <c r="G2779" s="7">
        <v>54.353313364520581</v>
      </c>
      <c r="H2779" s="7">
        <v>8.5821021101874599</v>
      </c>
      <c r="I2779" s="7">
        <v>8.5821021101874599</v>
      </c>
      <c r="J2779" s="7">
        <v>3.4956470588235296</v>
      </c>
      <c r="K2779" s="14">
        <v>4.0458517866855974</v>
      </c>
      <c r="L2779" s="13">
        <v>20</v>
      </c>
      <c r="M2779" s="7">
        <v>4.824821719457014</v>
      </c>
      <c r="N2779" s="7">
        <v>1.748361625531715E-2</v>
      </c>
      <c r="O2779" s="7">
        <v>-0.55020472786206787</v>
      </c>
      <c r="P2779" s="7">
        <v>4</v>
      </c>
      <c r="Q2779" s="7">
        <v>3</v>
      </c>
      <c r="R2779" s="7">
        <v>0</v>
      </c>
      <c r="S2779" s="15">
        <v>3.6166666666666698</v>
      </c>
      <c r="T2779" s="15">
        <v>7.7208333333333297</v>
      </c>
      <c r="U2779" s="17" t="e">
        <v>#NULL!</v>
      </c>
      <c r="V2779" s="16">
        <v>11.2</v>
      </c>
      <c r="W2779" s="16">
        <v>11</v>
      </c>
      <c r="X2779" s="17" t="e">
        <v>#NULL!</v>
      </c>
      <c r="Y2779" s="13">
        <v>3</v>
      </c>
      <c r="Z2779" s="16">
        <v>4</v>
      </c>
      <c r="AA2779" s="13">
        <v>17</v>
      </c>
      <c r="AB2779" s="15">
        <v>5.8</v>
      </c>
      <c r="AC2779" s="15">
        <v>6</v>
      </c>
      <c r="AD2779" s="15">
        <v>9.2208333333333297</v>
      </c>
      <c r="AE2779" s="15">
        <v>5.2208333333333297</v>
      </c>
      <c r="AF2779" s="7">
        <v>0</v>
      </c>
      <c r="AG2779" s="7">
        <v>0</v>
      </c>
      <c r="AH2779" s="7">
        <v>0</v>
      </c>
      <c r="AI2779" s="7">
        <v>0</v>
      </c>
      <c r="AJ2779" s="7">
        <v>0</v>
      </c>
      <c r="AK2779" s="7">
        <v>0</v>
      </c>
      <c r="AL2779" s="7">
        <v>0</v>
      </c>
      <c r="AM2779" s="7">
        <v>0</v>
      </c>
      <c r="AN2779" s="7">
        <v>0</v>
      </c>
      <c r="AO2779" s="7">
        <v>0</v>
      </c>
      <c r="AP2779" s="7">
        <v>0</v>
      </c>
      <c r="AQ2779" s="7">
        <v>1</v>
      </c>
      <c r="AR2779" s="7">
        <v>0</v>
      </c>
      <c r="AS2779" s="7">
        <v>0</v>
      </c>
      <c r="AT2779" s="7">
        <v>0</v>
      </c>
      <c r="AU2779" s="6">
        <f>VLOOKUP($B2779,'[1]výnosy standard'!$A$1:$T$2200,2,FALSE)</f>
        <v>0</v>
      </c>
      <c r="AV2779" s="6">
        <f>VLOOKUP($B2779,'[1]výnosy standard'!$A$1:$T$2200,3,FALSE)</f>
        <v>0</v>
      </c>
      <c r="AW2779" s="6">
        <f>VLOOKUP($B2779,'[1]výnosy standard'!$A$1:$T$2200,4,FALSE)</f>
        <v>0</v>
      </c>
      <c r="AX2779" s="6">
        <f>VLOOKUP($B2779,'[1]výnosy standard'!$A$1:$T$2200,5,FALSE)</f>
        <v>4.46</v>
      </c>
      <c r="AY2779" s="6">
        <f>VLOOKUP($B2779,'[1]výnosy standard'!$A$1:$T$2200,6,FALSE)</f>
        <v>0</v>
      </c>
      <c r="AZ2779" s="6">
        <f>VLOOKUP($B2779,'[1]výnosy standard'!$A$1:$T$2200,7,FALSE)</f>
        <v>0</v>
      </c>
      <c r="BA2779" s="6">
        <f>VLOOKUP($B2779,'[1]výnosy standard'!$A$1:$T$2200,8,FALSE)</f>
        <v>0</v>
      </c>
      <c r="BB2779" s="6">
        <f>VLOOKUP($B2779,'[1]výnosy standard'!$A$1:$T$2200,9,FALSE)</f>
        <v>5.44</v>
      </c>
      <c r="BC2779" s="6">
        <f>VLOOKUP($B2779,'[1]výnosy standard'!$A$1:$T$2200,10,FALSE)</f>
        <v>5.44</v>
      </c>
      <c r="BD2779" s="6">
        <f>VLOOKUP($B2779,'[1]výnosy standard'!$A$1:$T$2200,11,FALSE)</f>
        <v>2.97</v>
      </c>
      <c r="BE2779" s="6">
        <f>VLOOKUP($B2779,'[1]výnosy standard'!$A$1:$T$2200,12,FALSE)</f>
        <v>5.05</v>
      </c>
      <c r="BF2779" s="6">
        <f>VLOOKUP($B2779,'[1]výnosy standard'!$A$1:$T$2200,13,FALSE)</f>
        <v>0</v>
      </c>
      <c r="BG2779" s="6">
        <f>VLOOKUP($B2779,'[1]výnosy standard'!$A$1:$T$2200,14,FALSE)</f>
        <v>0</v>
      </c>
      <c r="BH2779" s="6">
        <f>VLOOKUP($B2779,'[1]výnosy standard'!$A$1:$T$2200,15,FALSE)</f>
        <v>0</v>
      </c>
      <c r="BI2779" s="6">
        <f>VLOOKUP($B2779,'[1]výnosy standard'!$A$1:$T$2200,16,FALSE)</f>
        <v>0</v>
      </c>
      <c r="BJ2779" s="6">
        <f>VLOOKUP($B2779,'[1]výnosy standard'!$A$1:$T$2200,17,FALSE)</f>
        <v>4.37</v>
      </c>
      <c r="BK2779" s="6">
        <f>VLOOKUP($B2779,'[1]výnosy standard'!$A$1:$T$2200,18,FALSE)</f>
        <v>4.37</v>
      </c>
      <c r="BL2779" s="6">
        <f>VLOOKUP($B2779,'[1]výnosy standard'!$A$1:$T$2200,19,FALSE)</f>
        <v>5.0199999999999996</v>
      </c>
      <c r="BM2779" s="6">
        <f>VLOOKUP($B2779,'[1]výnosy standard'!$A$1:$T$2200,20,FALSE)</f>
        <v>0</v>
      </c>
      <c r="BN2779" s="6">
        <f>VLOOKUP(B2779,'[1]pšenice výnos'!$A$2:$E$2200,4)</f>
        <v>5.44</v>
      </c>
      <c r="BO2779" s="6">
        <f>VLOOKUP(B2779,[1]kukuřice!$A$2:$E$2200,5,FALSE)</f>
        <v>41.932148920491329</v>
      </c>
    </row>
    <row r="2780" spans="1:67" hidden="1" x14ac:dyDescent="0.25">
      <c r="A2780" s="7">
        <v>3329</v>
      </c>
      <c r="B2780" s="6" t="s">
        <v>223</v>
      </c>
      <c r="C2780" s="13">
        <v>144</v>
      </c>
      <c r="D2780" s="7">
        <v>57.775748356724101</v>
      </c>
      <c r="E2780" s="6" t="s">
        <v>10</v>
      </c>
      <c r="F2780" s="6" t="s">
        <v>31</v>
      </c>
      <c r="G2780" s="7">
        <v>57.775748356724101</v>
      </c>
      <c r="H2780" s="7">
        <v>24.871202700302003</v>
      </c>
      <c r="I2780" s="7">
        <v>24.871202700302003</v>
      </c>
      <c r="J2780" s="7">
        <v>4.5032000000000005</v>
      </c>
      <c r="K2780" s="14">
        <v>4.7943731592951107</v>
      </c>
      <c r="L2780" s="13">
        <v>18</v>
      </c>
      <c r="M2780" s="7">
        <v>5.1814508606811147</v>
      </c>
      <c r="N2780" s="7">
        <v>6.225840237959876E-2</v>
      </c>
      <c r="O2780" s="7">
        <v>-0.29117315929511012</v>
      </c>
      <c r="P2780" s="7">
        <v>0</v>
      </c>
      <c r="Q2780" s="7">
        <v>0</v>
      </c>
      <c r="R2780" s="7">
        <v>1</v>
      </c>
      <c r="S2780" s="15">
        <v>3.2124999999999999</v>
      </c>
      <c r="T2780" s="15">
        <v>6.9366666666666701</v>
      </c>
      <c r="U2780" s="15">
        <v>6.9458333333333302</v>
      </c>
      <c r="V2780" s="16">
        <v>11.1</v>
      </c>
      <c r="W2780" s="16">
        <v>11.4</v>
      </c>
      <c r="X2780" s="17" t="e">
        <v>#NULL!</v>
      </c>
      <c r="Y2780" s="13">
        <v>3</v>
      </c>
      <c r="Z2780" s="16">
        <v>4</v>
      </c>
      <c r="AA2780" s="13">
        <v>17</v>
      </c>
      <c r="AB2780" s="15">
        <v>5.9</v>
      </c>
      <c r="AC2780" s="15">
        <v>5.6</v>
      </c>
      <c r="AD2780" s="15">
        <v>8.3366666666666696</v>
      </c>
      <c r="AE2780" s="15">
        <v>4.3366666666666696</v>
      </c>
      <c r="AF2780" s="7">
        <v>0</v>
      </c>
      <c r="AG2780" s="7">
        <v>0</v>
      </c>
      <c r="AH2780" s="7">
        <v>0</v>
      </c>
      <c r="AI2780" s="7">
        <v>0</v>
      </c>
      <c r="AJ2780" s="7">
        <v>0</v>
      </c>
      <c r="AK2780" s="7">
        <v>0</v>
      </c>
      <c r="AL2780" s="7">
        <v>0</v>
      </c>
      <c r="AM2780" s="7">
        <v>0</v>
      </c>
      <c r="AN2780" s="7">
        <v>0</v>
      </c>
      <c r="AO2780" s="7">
        <v>0</v>
      </c>
      <c r="AP2780" s="7">
        <v>0</v>
      </c>
      <c r="AQ2780" s="7">
        <v>1</v>
      </c>
      <c r="AR2780" s="7">
        <v>0</v>
      </c>
      <c r="AS2780" s="7">
        <v>0</v>
      </c>
      <c r="AT2780" s="7">
        <v>0</v>
      </c>
      <c r="AU2780" s="6">
        <f>VLOOKUP($B2780,'[1]výnosy standard'!$A$1:$T$2200,2,FALSE)</f>
        <v>0</v>
      </c>
      <c r="AV2780" s="6">
        <f>VLOOKUP($B2780,'[1]výnosy standard'!$A$1:$T$2200,3,FALSE)</f>
        <v>0</v>
      </c>
      <c r="AW2780" s="6">
        <f>VLOOKUP($B2780,'[1]výnosy standard'!$A$1:$T$2200,4,FALSE)</f>
        <v>0</v>
      </c>
      <c r="AX2780" s="6">
        <f>VLOOKUP($B2780,'[1]výnosy standard'!$A$1:$T$2200,5,FALSE)</f>
        <v>0</v>
      </c>
      <c r="AY2780" s="6">
        <f>VLOOKUP($B2780,'[1]výnosy standard'!$A$1:$T$2200,6,FALSE)</f>
        <v>0</v>
      </c>
      <c r="AZ2780" s="6">
        <f>VLOOKUP($B2780,'[1]výnosy standard'!$A$1:$T$2200,7,FALSE)</f>
        <v>0</v>
      </c>
      <c r="BA2780" s="6">
        <f>VLOOKUP($B2780,'[1]výnosy standard'!$A$1:$T$2200,8,FALSE)</f>
        <v>0</v>
      </c>
      <c r="BB2780" s="6">
        <f>VLOOKUP($B2780,'[1]výnosy standard'!$A$1:$T$2200,9,FALSE)</f>
        <v>5.93</v>
      </c>
      <c r="BC2780" s="6">
        <f>VLOOKUP($B2780,'[1]výnosy standard'!$A$1:$T$2200,10,FALSE)</f>
        <v>5.93</v>
      </c>
      <c r="BD2780" s="6">
        <f>VLOOKUP($B2780,'[1]výnosy standard'!$A$1:$T$2200,11,FALSE)</f>
        <v>3.08</v>
      </c>
      <c r="BE2780" s="6">
        <f>VLOOKUP($B2780,'[1]výnosy standard'!$A$1:$T$2200,12,FALSE)</f>
        <v>5.71</v>
      </c>
      <c r="BF2780" s="6">
        <f>VLOOKUP($B2780,'[1]výnosy standard'!$A$1:$T$2200,13,FALSE)</f>
        <v>0</v>
      </c>
      <c r="BG2780" s="6">
        <f>VLOOKUP($B2780,'[1]výnosy standard'!$A$1:$T$2200,14,FALSE)</f>
        <v>0</v>
      </c>
      <c r="BH2780" s="6">
        <f>VLOOKUP($B2780,'[1]výnosy standard'!$A$1:$T$2200,15,FALSE)</f>
        <v>0</v>
      </c>
      <c r="BI2780" s="6">
        <f>VLOOKUP($B2780,'[1]výnosy standard'!$A$1:$T$2200,16,FALSE)</f>
        <v>0</v>
      </c>
      <c r="BJ2780" s="6">
        <f>VLOOKUP($B2780,'[1]výnosy standard'!$A$1:$T$2200,17,FALSE)</f>
        <v>4.22</v>
      </c>
      <c r="BK2780" s="6">
        <f>VLOOKUP($B2780,'[1]výnosy standard'!$A$1:$T$2200,18,FALSE)</f>
        <v>4.22</v>
      </c>
      <c r="BL2780" s="6">
        <f>VLOOKUP($B2780,'[1]výnosy standard'!$A$1:$T$2200,19,FALSE)</f>
        <v>5.68</v>
      </c>
      <c r="BM2780" s="6">
        <f>VLOOKUP($B2780,'[1]výnosy standard'!$A$1:$T$2200,20,FALSE)</f>
        <v>0</v>
      </c>
      <c r="BN2780" s="6">
        <f>VLOOKUP(B2780,'[1]pšenice výnos'!$A$2:$E$2200,4)</f>
        <v>5.93</v>
      </c>
      <c r="BO2780" s="6">
        <f>VLOOKUP(B2780,[1]kukuřice!$A$2:$E$2200,5,FALSE)</f>
        <v>41.047943349109097</v>
      </c>
    </row>
    <row r="2781" spans="1:67" hidden="1" x14ac:dyDescent="0.25">
      <c r="A2781" s="7">
        <v>4296</v>
      </c>
      <c r="B2781" s="6" t="s">
        <v>168</v>
      </c>
      <c r="C2781" s="13">
        <v>120</v>
      </c>
      <c r="D2781" s="7">
        <v>0.36250084025396834</v>
      </c>
      <c r="F2781" s="6" t="s">
        <v>246</v>
      </c>
      <c r="G2781" s="7">
        <v>0.36250084025396834</v>
      </c>
      <c r="H2781" s="7">
        <v>0</v>
      </c>
      <c r="I2781" s="7">
        <v>0</v>
      </c>
      <c r="J2781" s="7">
        <v>28.636363636363633</v>
      </c>
      <c r="K2781" s="14">
        <v>30.253574471565308</v>
      </c>
      <c r="L2781" s="13">
        <v>22</v>
      </c>
      <c r="M2781" s="7">
        <v>33.400349242424241</v>
      </c>
      <c r="N2781" s="7">
        <v>-0.44815395197292557</v>
      </c>
      <c r="O2781" s="7">
        <v>-1.617210835201675</v>
      </c>
      <c r="P2781" s="7">
        <v>4</v>
      </c>
      <c r="Q2781" s="7">
        <v>5</v>
      </c>
      <c r="R2781" s="7">
        <v>0</v>
      </c>
      <c r="S2781" s="15">
        <v>1.0222222222222199</v>
      </c>
      <c r="T2781" s="15">
        <v>3.1733333333333298</v>
      </c>
      <c r="U2781" s="15">
        <v>6.9583333333333304</v>
      </c>
      <c r="V2781" s="16">
        <v>24.1</v>
      </c>
      <c r="W2781" s="16">
        <v>20</v>
      </c>
      <c r="X2781" s="17" t="e">
        <v>#NULL!</v>
      </c>
      <c r="Y2781" s="13">
        <v>2</v>
      </c>
      <c r="Z2781" s="16">
        <v>3.5</v>
      </c>
      <c r="AA2781" s="13">
        <v>22</v>
      </c>
      <c r="AB2781" s="15">
        <v>-2.1</v>
      </c>
      <c r="AC2781" s="15">
        <v>2</v>
      </c>
      <c r="AD2781" s="15">
        <v>3.6733333333333298</v>
      </c>
      <c r="AE2781" s="15">
        <v>0.17333333333333301</v>
      </c>
      <c r="AF2781" s="7">
        <v>0</v>
      </c>
      <c r="AG2781" s="7">
        <v>0</v>
      </c>
      <c r="AH2781" s="7">
        <v>0</v>
      </c>
      <c r="AI2781" s="7">
        <v>0</v>
      </c>
      <c r="AJ2781" s="7">
        <v>0</v>
      </c>
      <c r="AK2781" s="7">
        <v>0</v>
      </c>
      <c r="AL2781" s="7">
        <v>0</v>
      </c>
      <c r="AM2781" s="7">
        <v>0</v>
      </c>
      <c r="AN2781" s="7">
        <v>1</v>
      </c>
      <c r="AO2781" s="7">
        <v>0</v>
      </c>
      <c r="AP2781" s="7">
        <v>0</v>
      </c>
      <c r="AQ2781" s="7">
        <v>0</v>
      </c>
      <c r="AR2781" s="7">
        <v>0</v>
      </c>
      <c r="AS2781" s="7">
        <v>0</v>
      </c>
      <c r="AT2781" s="7">
        <v>0</v>
      </c>
      <c r="AU2781" s="6">
        <f>VLOOKUP($B2781,'[1]výnosy standard'!$A$1:$T$2200,2,FALSE)</f>
        <v>0</v>
      </c>
      <c r="AV2781" s="6">
        <f>VLOOKUP($B2781,'[1]výnosy standard'!$A$1:$T$2200,3,FALSE)</f>
        <v>0</v>
      </c>
      <c r="AW2781" s="6">
        <f>VLOOKUP($B2781,'[1]výnosy standard'!$A$1:$T$2200,4,FALSE)</f>
        <v>0</v>
      </c>
      <c r="AX2781" s="6">
        <f>VLOOKUP($B2781,'[1]výnosy standard'!$A$1:$T$2200,5,FALSE)</f>
        <v>0</v>
      </c>
      <c r="AY2781" s="6">
        <f>VLOOKUP($B2781,'[1]výnosy standard'!$A$1:$T$2200,6,FALSE)</f>
        <v>0</v>
      </c>
      <c r="AZ2781" s="6">
        <f>VLOOKUP($B2781,'[1]výnosy standard'!$A$1:$T$2200,7,FALSE)</f>
        <v>0</v>
      </c>
      <c r="BA2781" s="6">
        <f>VLOOKUP($B2781,'[1]výnosy standard'!$A$1:$T$2200,8,FALSE)</f>
        <v>0</v>
      </c>
      <c r="BB2781" s="6">
        <f>VLOOKUP($B2781,'[1]výnosy standard'!$A$1:$T$2200,9,FALSE)</f>
        <v>6.61</v>
      </c>
      <c r="BC2781" s="6">
        <f>VLOOKUP($B2781,'[1]výnosy standard'!$A$1:$T$2200,10,FALSE)</f>
        <v>6.61</v>
      </c>
      <c r="BD2781" s="6">
        <f>VLOOKUP($B2781,'[1]výnosy standard'!$A$1:$T$2200,11,FALSE)</f>
        <v>3.69</v>
      </c>
      <c r="BE2781" s="6">
        <f>VLOOKUP($B2781,'[1]výnosy standard'!$A$1:$T$2200,12,FALSE)</f>
        <v>6.45</v>
      </c>
      <c r="BF2781" s="6">
        <f>VLOOKUP($B2781,'[1]výnosy standard'!$A$1:$T$2200,13,FALSE)</f>
        <v>0</v>
      </c>
      <c r="BG2781" s="6">
        <f>VLOOKUP($B2781,'[1]výnosy standard'!$A$1:$T$2200,14,FALSE)</f>
        <v>0</v>
      </c>
      <c r="BH2781" s="6">
        <f>VLOOKUP($B2781,'[1]výnosy standard'!$A$1:$T$2200,15,FALSE)</f>
        <v>0</v>
      </c>
      <c r="BI2781" s="6">
        <f>VLOOKUP($B2781,'[1]výnosy standard'!$A$1:$T$2200,16,FALSE)</f>
        <v>0</v>
      </c>
      <c r="BJ2781" s="6">
        <f>VLOOKUP($B2781,'[1]výnosy standard'!$A$1:$T$2200,17,FALSE)</f>
        <v>5.31</v>
      </c>
      <c r="BK2781" s="6">
        <f>VLOOKUP($B2781,'[1]výnosy standard'!$A$1:$T$2200,18,FALSE)</f>
        <v>5.31</v>
      </c>
      <c r="BL2781" s="6">
        <f>VLOOKUP($B2781,'[1]výnosy standard'!$A$1:$T$2200,19,FALSE)</f>
        <v>6.45</v>
      </c>
      <c r="BM2781" s="6">
        <f>VLOOKUP($B2781,'[1]výnosy standard'!$A$1:$T$2200,20,FALSE)</f>
        <v>0</v>
      </c>
      <c r="BN2781" s="6">
        <f>VLOOKUP(B2781,'[1]pšenice výnos'!$A$2:$E$2200,4)</f>
        <v>6.61</v>
      </c>
      <c r="BO2781" s="6">
        <f>VLOOKUP(B2781,[1]kukuřice!$A$2:$E$2200,5,FALSE)</f>
        <v>42.327440822991619</v>
      </c>
    </row>
    <row r="2782" spans="1:67" hidden="1" x14ac:dyDescent="0.25">
      <c r="A2782" s="7">
        <v>3935</v>
      </c>
      <c r="B2782" s="6" t="s">
        <v>135</v>
      </c>
      <c r="C2782" s="13">
        <v>385</v>
      </c>
      <c r="D2782" s="7">
        <v>0.85077142857142862</v>
      </c>
      <c r="F2782" s="6" t="s">
        <v>246</v>
      </c>
      <c r="G2782" s="7">
        <v>0.85077142857142862</v>
      </c>
      <c r="H2782" s="7">
        <v>0</v>
      </c>
      <c r="I2782" s="7">
        <v>0</v>
      </c>
      <c r="J2782" s="7">
        <v>38.18181818181818</v>
      </c>
      <c r="K2782" s="14">
        <v>36.288697845157898</v>
      </c>
      <c r="L2782" s="13">
        <v>22</v>
      </c>
      <c r="M2782" s="7">
        <v>33.400349242424241</v>
      </c>
      <c r="N2782" s="7">
        <v>-0.44815395197292557</v>
      </c>
      <c r="O2782" s="7">
        <v>1.8931203366602816</v>
      </c>
      <c r="P2782" s="7">
        <v>4</v>
      </c>
      <c r="Q2782" s="7">
        <v>4</v>
      </c>
      <c r="R2782" s="7">
        <v>1</v>
      </c>
      <c r="S2782" s="15">
        <v>1.36944444444444</v>
      </c>
      <c r="T2782" s="15">
        <v>3.6822222222222201</v>
      </c>
      <c r="U2782" s="15">
        <v>6.20718694885361</v>
      </c>
      <c r="V2782" s="16">
        <v>15.5</v>
      </c>
      <c r="W2782" s="16">
        <v>17.8</v>
      </c>
      <c r="X2782" s="17" t="e">
        <v>#NULL!</v>
      </c>
      <c r="Y2782" s="13">
        <v>2</v>
      </c>
      <c r="Z2782" s="16">
        <v>3.5</v>
      </c>
      <c r="AA2782" s="13">
        <v>22</v>
      </c>
      <c r="AB2782" s="15">
        <v>6.5</v>
      </c>
      <c r="AC2782" s="15">
        <v>4.2</v>
      </c>
      <c r="AD2782" s="15">
        <v>4.7322222222222203</v>
      </c>
      <c r="AE2782" s="15">
        <v>1.2322222222222201</v>
      </c>
      <c r="AF2782" s="7">
        <v>0</v>
      </c>
      <c r="AG2782" s="7">
        <v>0</v>
      </c>
      <c r="AH2782" s="7">
        <v>0</v>
      </c>
      <c r="AI2782" s="7">
        <v>0</v>
      </c>
      <c r="AJ2782" s="7">
        <v>0</v>
      </c>
      <c r="AK2782" s="7">
        <v>0</v>
      </c>
      <c r="AL2782" s="7">
        <v>0</v>
      </c>
      <c r="AM2782" s="7">
        <v>0</v>
      </c>
      <c r="AN2782" s="7">
        <v>1</v>
      </c>
      <c r="AO2782" s="7">
        <v>0</v>
      </c>
      <c r="AP2782" s="7">
        <v>0</v>
      </c>
      <c r="AQ2782" s="7">
        <v>0</v>
      </c>
      <c r="AR2782" s="7">
        <v>0</v>
      </c>
      <c r="AS2782" s="7">
        <v>0</v>
      </c>
      <c r="AT2782" s="7">
        <v>0</v>
      </c>
      <c r="AU2782" s="6">
        <f>VLOOKUP($B2782,'[1]výnosy standard'!$A$1:$T$2200,2,FALSE)</f>
        <v>0</v>
      </c>
      <c r="AV2782" s="6">
        <f>VLOOKUP($B2782,'[1]výnosy standard'!$A$1:$T$2200,3,FALSE)</f>
        <v>0</v>
      </c>
      <c r="AW2782" s="6">
        <f>VLOOKUP($B2782,'[1]výnosy standard'!$A$1:$T$2200,4,FALSE)</f>
        <v>0</v>
      </c>
      <c r="AX2782" s="6">
        <f>VLOOKUP($B2782,'[1]výnosy standard'!$A$1:$T$2200,5,FALSE)</f>
        <v>0</v>
      </c>
      <c r="AY2782" s="6">
        <f>VLOOKUP($B2782,'[1]výnosy standard'!$A$1:$T$2200,6,FALSE)</f>
        <v>0</v>
      </c>
      <c r="AZ2782" s="6">
        <f>VLOOKUP($B2782,'[1]výnosy standard'!$A$1:$T$2200,7,FALSE)</f>
        <v>0</v>
      </c>
      <c r="BA2782" s="6">
        <f>VLOOKUP($B2782,'[1]výnosy standard'!$A$1:$T$2200,8,FALSE)</f>
        <v>0</v>
      </c>
      <c r="BB2782" s="6">
        <f>VLOOKUP($B2782,'[1]výnosy standard'!$A$1:$T$2200,9,FALSE)</f>
        <v>6.62</v>
      </c>
      <c r="BC2782" s="6">
        <f>VLOOKUP($B2782,'[1]výnosy standard'!$A$1:$T$2200,10,FALSE)</f>
        <v>6.62</v>
      </c>
      <c r="BD2782" s="6">
        <f>VLOOKUP($B2782,'[1]výnosy standard'!$A$1:$T$2200,11,FALSE)</f>
        <v>3.68</v>
      </c>
      <c r="BE2782" s="6">
        <f>VLOOKUP($B2782,'[1]výnosy standard'!$A$1:$T$2200,12,FALSE)</f>
        <v>6.18</v>
      </c>
      <c r="BF2782" s="6">
        <f>VLOOKUP($B2782,'[1]výnosy standard'!$A$1:$T$2200,13,FALSE)</f>
        <v>0</v>
      </c>
      <c r="BG2782" s="6">
        <f>VLOOKUP($B2782,'[1]výnosy standard'!$A$1:$T$2200,14,FALSE)</f>
        <v>0</v>
      </c>
      <c r="BH2782" s="6">
        <f>VLOOKUP($B2782,'[1]výnosy standard'!$A$1:$T$2200,15,FALSE)</f>
        <v>0</v>
      </c>
      <c r="BI2782" s="6">
        <f>VLOOKUP($B2782,'[1]výnosy standard'!$A$1:$T$2200,16,FALSE)</f>
        <v>0</v>
      </c>
      <c r="BJ2782" s="6">
        <f>VLOOKUP($B2782,'[1]výnosy standard'!$A$1:$T$2200,17,FALSE)</f>
        <v>5.26</v>
      </c>
      <c r="BK2782" s="6">
        <f>VLOOKUP($B2782,'[1]výnosy standard'!$A$1:$T$2200,18,FALSE)</f>
        <v>5.26</v>
      </c>
      <c r="BL2782" s="6">
        <f>VLOOKUP($B2782,'[1]výnosy standard'!$A$1:$T$2200,19,FALSE)</f>
        <v>5.51</v>
      </c>
      <c r="BM2782" s="6">
        <f>VLOOKUP($B2782,'[1]výnosy standard'!$A$1:$T$2200,20,FALSE)</f>
        <v>0</v>
      </c>
      <c r="BN2782" s="6">
        <f>VLOOKUP(B2782,'[1]pšenice výnos'!$A$2:$E$2200,4)</f>
        <v>6.62</v>
      </c>
      <c r="BO2782" s="6">
        <f>VLOOKUP(B2782,[1]kukuřice!$A$2:$E$2200,5,FALSE)</f>
        <v>46.790078353850163</v>
      </c>
    </row>
    <row r="2783" spans="1:67" hidden="1" x14ac:dyDescent="0.25">
      <c r="A2783" s="7">
        <v>4019</v>
      </c>
      <c r="B2783" s="6" t="s">
        <v>142</v>
      </c>
      <c r="C2783" s="13">
        <v>475</v>
      </c>
      <c r="D2783" s="7">
        <v>1.1776442249203143</v>
      </c>
      <c r="F2783" s="6" t="s">
        <v>246</v>
      </c>
      <c r="G2783" s="7">
        <v>1.1776442249203143</v>
      </c>
      <c r="H2783" s="7">
        <v>0</v>
      </c>
      <c r="I2783" s="7">
        <v>0</v>
      </c>
      <c r="J2783" s="7">
        <v>46.703409090909098</v>
      </c>
      <c r="K2783" s="14">
        <v>45.960799567745411</v>
      </c>
      <c r="L2783" s="13">
        <v>0</v>
      </c>
      <c r="M2783" s="7">
        <v>34.599290167068645</v>
      </c>
      <c r="N2783" s="7">
        <v>3.8195335613724513E-2</v>
      </c>
      <c r="O2783" s="7">
        <v>0.74260952316368645</v>
      </c>
      <c r="P2783" s="7">
        <v>4</v>
      </c>
      <c r="Q2783" s="7">
        <v>2</v>
      </c>
      <c r="R2783" s="7">
        <v>1</v>
      </c>
      <c r="S2783" s="15">
        <v>1.06833333333333</v>
      </c>
      <c r="T2783" s="15">
        <v>2.09066666666667</v>
      </c>
      <c r="U2783" s="15">
        <v>2.8422222222222202</v>
      </c>
      <c r="V2783" s="16">
        <v>15.4</v>
      </c>
      <c r="W2783" s="16">
        <v>16.3</v>
      </c>
      <c r="X2783" s="13">
        <v>0</v>
      </c>
      <c r="Y2783" s="13">
        <v>2</v>
      </c>
      <c r="Z2783" s="16">
        <v>3.5</v>
      </c>
      <c r="AA2783" s="13">
        <v>22</v>
      </c>
      <c r="AB2783" s="15">
        <v>6.6</v>
      </c>
      <c r="AC2783" s="15">
        <v>5.7</v>
      </c>
      <c r="AD2783" s="15">
        <v>3.5156666666666698</v>
      </c>
      <c r="AE2783" s="15">
        <v>1.5666666666669798E-2</v>
      </c>
      <c r="AF2783" s="7">
        <v>0</v>
      </c>
      <c r="AG2783" s="7">
        <v>0</v>
      </c>
      <c r="AH2783" s="7">
        <v>0</v>
      </c>
      <c r="AI2783" s="7">
        <v>0</v>
      </c>
      <c r="AJ2783" s="7">
        <v>0</v>
      </c>
      <c r="AK2783" s="7">
        <v>0</v>
      </c>
      <c r="AL2783" s="7">
        <v>0</v>
      </c>
      <c r="AM2783" s="7">
        <v>0</v>
      </c>
      <c r="AN2783" s="7">
        <v>1</v>
      </c>
      <c r="AO2783" s="7">
        <v>0</v>
      </c>
      <c r="AP2783" s="7">
        <v>0</v>
      </c>
      <c r="AQ2783" s="7">
        <v>0</v>
      </c>
      <c r="AR2783" s="7">
        <v>0</v>
      </c>
      <c r="AS2783" s="7">
        <v>0</v>
      </c>
      <c r="AT2783" s="7">
        <v>0</v>
      </c>
      <c r="AU2783" s="6">
        <f>VLOOKUP($B2783,'[1]výnosy standard'!$A$1:$T$2200,2,FALSE)</f>
        <v>0</v>
      </c>
      <c r="AV2783" s="6">
        <f>VLOOKUP($B2783,'[1]výnosy standard'!$A$1:$T$2200,3,FALSE)</f>
        <v>0</v>
      </c>
      <c r="AW2783" s="6">
        <f>VLOOKUP($B2783,'[1]výnosy standard'!$A$1:$T$2200,4,FALSE)</f>
        <v>0</v>
      </c>
      <c r="AX2783" s="6">
        <f>VLOOKUP($B2783,'[1]výnosy standard'!$A$1:$T$2200,5,FALSE)</f>
        <v>0</v>
      </c>
      <c r="AY2783" s="6">
        <f>VLOOKUP($B2783,'[1]výnosy standard'!$A$1:$T$2200,6,FALSE)</f>
        <v>0</v>
      </c>
      <c r="AZ2783" s="6">
        <f>VLOOKUP($B2783,'[1]výnosy standard'!$A$1:$T$2200,7,FALSE)</f>
        <v>0</v>
      </c>
      <c r="BA2783" s="6">
        <f>VLOOKUP($B2783,'[1]výnosy standard'!$A$1:$T$2200,8,FALSE)</f>
        <v>0</v>
      </c>
      <c r="BB2783" s="6">
        <f>VLOOKUP($B2783,'[1]výnosy standard'!$A$1:$T$2200,9,FALSE)</f>
        <v>6.82</v>
      </c>
      <c r="BC2783" s="6">
        <f>VLOOKUP($B2783,'[1]výnosy standard'!$A$1:$T$2200,10,FALSE)</f>
        <v>6.82</v>
      </c>
      <c r="BD2783" s="6">
        <f>VLOOKUP($B2783,'[1]výnosy standard'!$A$1:$T$2200,11,FALSE)</f>
        <v>3.77</v>
      </c>
      <c r="BE2783" s="6">
        <f>VLOOKUP($B2783,'[1]výnosy standard'!$A$1:$T$2200,12,FALSE)</f>
        <v>6.58</v>
      </c>
      <c r="BF2783" s="6">
        <f>VLOOKUP($B2783,'[1]výnosy standard'!$A$1:$T$2200,13,FALSE)</f>
        <v>0</v>
      </c>
      <c r="BG2783" s="6">
        <f>VLOOKUP($B2783,'[1]výnosy standard'!$A$1:$T$2200,14,FALSE)</f>
        <v>0</v>
      </c>
      <c r="BH2783" s="6">
        <f>VLOOKUP($B2783,'[1]výnosy standard'!$A$1:$T$2200,15,FALSE)</f>
        <v>0</v>
      </c>
      <c r="BI2783" s="6">
        <f>VLOOKUP($B2783,'[1]výnosy standard'!$A$1:$T$2200,16,FALSE)</f>
        <v>0</v>
      </c>
      <c r="BJ2783" s="6">
        <f>VLOOKUP($B2783,'[1]výnosy standard'!$A$1:$T$2200,17,FALSE)</f>
        <v>5.54</v>
      </c>
      <c r="BK2783" s="6">
        <f>VLOOKUP($B2783,'[1]výnosy standard'!$A$1:$T$2200,18,FALSE)</f>
        <v>5.54</v>
      </c>
      <c r="BL2783" s="6">
        <f>VLOOKUP($B2783,'[1]výnosy standard'!$A$1:$T$2200,19,FALSE)</f>
        <v>6.65</v>
      </c>
      <c r="BM2783" s="6">
        <f>VLOOKUP($B2783,'[1]výnosy standard'!$A$1:$T$2200,20,FALSE)</f>
        <v>0</v>
      </c>
      <c r="BN2783" s="6">
        <f>VLOOKUP(B2783,'[1]pšenice výnos'!$A$2:$E$2200,4)</f>
        <v>6.82</v>
      </c>
      <c r="BO2783" s="6">
        <f>VLOOKUP(B2783,[1]kukuřice!$A$2:$E$2200,5,FALSE)</f>
        <v>43.191266145909822</v>
      </c>
    </row>
    <row r="2784" spans="1:67" hidden="1" x14ac:dyDescent="0.25">
      <c r="A2784" s="7">
        <v>4021</v>
      </c>
      <c r="B2784" s="6" t="s">
        <v>142</v>
      </c>
      <c r="C2784" s="13">
        <v>477</v>
      </c>
      <c r="D2784" s="7">
        <v>1.2074161294829064</v>
      </c>
      <c r="F2784" s="6" t="s">
        <v>246</v>
      </c>
      <c r="G2784" s="7">
        <v>1.2074161294829064</v>
      </c>
      <c r="H2784" s="7">
        <v>0</v>
      </c>
      <c r="I2784" s="7">
        <v>0</v>
      </c>
      <c r="J2784" s="7">
        <v>45.551818181818184</v>
      </c>
      <c r="K2784" s="14">
        <v>42.567019253101577</v>
      </c>
      <c r="L2784" s="13">
        <v>0</v>
      </c>
      <c r="M2784" s="7">
        <v>34.599290167068645</v>
      </c>
      <c r="N2784" s="7">
        <v>3.8195335613724513E-2</v>
      </c>
      <c r="O2784" s="7">
        <v>2.9847989287166072</v>
      </c>
      <c r="P2784" s="7">
        <v>3</v>
      </c>
      <c r="Q2784" s="7">
        <v>2</v>
      </c>
      <c r="R2784" s="7">
        <v>2</v>
      </c>
      <c r="S2784" s="15">
        <v>2.6458333333333299</v>
      </c>
      <c r="T2784" s="15">
        <v>4.8409803921568599</v>
      </c>
      <c r="U2784" s="15">
        <v>6.3139583333333302</v>
      </c>
      <c r="V2784" s="16">
        <v>15.3</v>
      </c>
      <c r="W2784" s="16">
        <v>15.7</v>
      </c>
      <c r="X2784" s="13">
        <v>-1</v>
      </c>
      <c r="Y2784" s="13">
        <v>2</v>
      </c>
      <c r="Z2784" s="16">
        <v>3.5</v>
      </c>
      <c r="AA2784" s="13">
        <v>22</v>
      </c>
      <c r="AB2784" s="15">
        <v>6.7</v>
      </c>
      <c r="AC2784" s="15">
        <v>6.3</v>
      </c>
      <c r="AD2784" s="15">
        <v>6.4159803921568601</v>
      </c>
      <c r="AE2784" s="15">
        <v>2.9159803921568601</v>
      </c>
      <c r="AF2784" s="7">
        <v>0</v>
      </c>
      <c r="AG2784" s="7">
        <v>0</v>
      </c>
      <c r="AH2784" s="7">
        <v>0</v>
      </c>
      <c r="AI2784" s="7">
        <v>0</v>
      </c>
      <c r="AJ2784" s="7">
        <v>0</v>
      </c>
      <c r="AK2784" s="7">
        <v>0</v>
      </c>
      <c r="AL2784" s="7">
        <v>0</v>
      </c>
      <c r="AM2784" s="7">
        <v>0</v>
      </c>
      <c r="AN2784" s="7">
        <v>1</v>
      </c>
      <c r="AO2784" s="7">
        <v>0</v>
      </c>
      <c r="AP2784" s="7">
        <v>0</v>
      </c>
      <c r="AQ2784" s="7">
        <v>0</v>
      </c>
      <c r="AR2784" s="7">
        <v>0</v>
      </c>
      <c r="AS2784" s="7">
        <v>0</v>
      </c>
      <c r="AT2784" s="7">
        <v>0</v>
      </c>
      <c r="AU2784" s="6">
        <f>VLOOKUP($B2784,'[1]výnosy standard'!$A$1:$T$2200,2,FALSE)</f>
        <v>0</v>
      </c>
      <c r="AV2784" s="6">
        <f>VLOOKUP($B2784,'[1]výnosy standard'!$A$1:$T$2200,3,FALSE)</f>
        <v>0</v>
      </c>
      <c r="AW2784" s="6">
        <f>VLOOKUP($B2784,'[1]výnosy standard'!$A$1:$T$2200,4,FALSE)</f>
        <v>0</v>
      </c>
      <c r="AX2784" s="6">
        <f>VLOOKUP($B2784,'[1]výnosy standard'!$A$1:$T$2200,5,FALSE)</f>
        <v>0</v>
      </c>
      <c r="AY2784" s="6">
        <f>VLOOKUP($B2784,'[1]výnosy standard'!$A$1:$T$2200,6,FALSE)</f>
        <v>0</v>
      </c>
      <c r="AZ2784" s="6">
        <f>VLOOKUP($B2784,'[1]výnosy standard'!$A$1:$T$2200,7,FALSE)</f>
        <v>0</v>
      </c>
      <c r="BA2784" s="6">
        <f>VLOOKUP($B2784,'[1]výnosy standard'!$A$1:$T$2200,8,FALSE)</f>
        <v>0</v>
      </c>
      <c r="BB2784" s="6">
        <f>VLOOKUP($B2784,'[1]výnosy standard'!$A$1:$T$2200,9,FALSE)</f>
        <v>6.82</v>
      </c>
      <c r="BC2784" s="6">
        <f>VLOOKUP($B2784,'[1]výnosy standard'!$A$1:$T$2200,10,FALSE)</f>
        <v>6.82</v>
      </c>
      <c r="BD2784" s="6">
        <f>VLOOKUP($B2784,'[1]výnosy standard'!$A$1:$T$2200,11,FALSE)</f>
        <v>3.77</v>
      </c>
      <c r="BE2784" s="6">
        <f>VLOOKUP($B2784,'[1]výnosy standard'!$A$1:$T$2200,12,FALSE)</f>
        <v>6.58</v>
      </c>
      <c r="BF2784" s="6">
        <f>VLOOKUP($B2784,'[1]výnosy standard'!$A$1:$T$2200,13,FALSE)</f>
        <v>0</v>
      </c>
      <c r="BG2784" s="6">
        <f>VLOOKUP($B2784,'[1]výnosy standard'!$A$1:$T$2200,14,FALSE)</f>
        <v>0</v>
      </c>
      <c r="BH2784" s="6">
        <f>VLOOKUP($B2784,'[1]výnosy standard'!$A$1:$T$2200,15,FALSE)</f>
        <v>0</v>
      </c>
      <c r="BI2784" s="6">
        <f>VLOOKUP($B2784,'[1]výnosy standard'!$A$1:$T$2200,16,FALSE)</f>
        <v>0</v>
      </c>
      <c r="BJ2784" s="6">
        <f>VLOOKUP($B2784,'[1]výnosy standard'!$A$1:$T$2200,17,FALSE)</f>
        <v>5.54</v>
      </c>
      <c r="BK2784" s="6">
        <f>VLOOKUP($B2784,'[1]výnosy standard'!$A$1:$T$2200,18,FALSE)</f>
        <v>5.54</v>
      </c>
      <c r="BL2784" s="6">
        <f>VLOOKUP($B2784,'[1]výnosy standard'!$A$1:$T$2200,19,FALSE)</f>
        <v>6.65</v>
      </c>
      <c r="BM2784" s="6">
        <f>VLOOKUP($B2784,'[1]výnosy standard'!$A$1:$T$2200,20,FALSE)</f>
        <v>0</v>
      </c>
      <c r="BN2784" s="6">
        <f>VLOOKUP(B2784,'[1]pšenice výnos'!$A$2:$E$2200,4)</f>
        <v>6.82</v>
      </c>
      <c r="BO2784" s="6">
        <f>VLOOKUP(B2784,[1]kukuřice!$A$2:$E$2200,5,FALSE)</f>
        <v>43.191266145909822</v>
      </c>
    </row>
    <row r="2785" spans="1:67" hidden="1" x14ac:dyDescent="0.25">
      <c r="A2785" s="7">
        <v>4220</v>
      </c>
      <c r="B2785" s="6" t="s">
        <v>156</v>
      </c>
      <c r="C2785" s="13">
        <v>41</v>
      </c>
      <c r="D2785" s="7">
        <v>1.336438189733725</v>
      </c>
      <c r="F2785" s="6" t="s">
        <v>246</v>
      </c>
      <c r="G2785" s="7">
        <v>1.336438189733725</v>
      </c>
      <c r="H2785" s="7">
        <v>0</v>
      </c>
      <c r="I2785" s="7">
        <v>0</v>
      </c>
      <c r="J2785" s="7">
        <v>44.895454545454541</v>
      </c>
      <c r="K2785" s="14">
        <v>42.320403492098478</v>
      </c>
      <c r="L2785" s="17" t="e">
        <v>#NULL!</v>
      </c>
      <c r="M2785" s="7">
        <v>34.599290167068645</v>
      </c>
      <c r="N2785" s="7">
        <v>3.8195335613724513E-2</v>
      </c>
      <c r="O2785" s="7">
        <v>2.5750510533560629</v>
      </c>
      <c r="P2785" s="7">
        <v>1</v>
      </c>
      <c r="Q2785" s="7">
        <v>4</v>
      </c>
      <c r="R2785" s="7">
        <v>1</v>
      </c>
      <c r="S2785" s="15">
        <v>2.4583333333333299</v>
      </c>
      <c r="T2785" s="15">
        <v>5.8203174603174599</v>
      </c>
      <c r="U2785" s="15">
        <v>7.2626262626262603</v>
      </c>
      <c r="V2785" s="16">
        <v>19.7</v>
      </c>
      <c r="W2785" s="16">
        <v>20.2</v>
      </c>
      <c r="X2785" s="17" t="e">
        <v>#NULL!</v>
      </c>
      <c r="Y2785" s="13">
        <v>2</v>
      </c>
      <c r="Z2785" s="16">
        <v>3.5</v>
      </c>
      <c r="AA2785" s="13">
        <v>22</v>
      </c>
      <c r="AB2785" s="15">
        <v>2.2999999999999998</v>
      </c>
      <c r="AC2785" s="15">
        <v>1.8</v>
      </c>
      <c r="AD2785" s="15">
        <v>6.2703174603174601</v>
      </c>
      <c r="AE2785" s="15">
        <v>2.7703174603174601</v>
      </c>
      <c r="AF2785" s="7">
        <v>0</v>
      </c>
      <c r="AG2785" s="7">
        <v>0</v>
      </c>
      <c r="AH2785" s="7">
        <v>0</v>
      </c>
      <c r="AI2785" s="7">
        <v>0</v>
      </c>
      <c r="AJ2785" s="7">
        <v>0</v>
      </c>
      <c r="AK2785" s="7">
        <v>0</v>
      </c>
      <c r="AL2785" s="7">
        <v>0</v>
      </c>
      <c r="AM2785" s="7">
        <v>0</v>
      </c>
      <c r="AN2785" s="7">
        <v>1</v>
      </c>
      <c r="AO2785" s="7">
        <v>0</v>
      </c>
      <c r="AP2785" s="7">
        <v>0</v>
      </c>
      <c r="AQ2785" s="7">
        <v>0</v>
      </c>
      <c r="AR2785" s="7">
        <v>0</v>
      </c>
      <c r="AS2785" s="7">
        <v>0</v>
      </c>
      <c r="AT2785" s="7">
        <v>0</v>
      </c>
      <c r="AU2785" s="6">
        <f>VLOOKUP($B2785,'[1]výnosy standard'!$A$1:$T$2200,2,FALSE)</f>
        <v>29.15</v>
      </c>
      <c r="AV2785" s="6">
        <f>VLOOKUP($B2785,'[1]výnosy standard'!$A$1:$T$2200,3,FALSE)</f>
        <v>0</v>
      </c>
      <c r="AW2785" s="6">
        <f>VLOOKUP($B2785,'[1]výnosy standard'!$A$1:$T$2200,4,FALSE)</f>
        <v>8</v>
      </c>
      <c r="AX2785" s="6">
        <f>VLOOKUP($B2785,'[1]výnosy standard'!$A$1:$T$2200,5,FALSE)</f>
        <v>0</v>
      </c>
      <c r="AY2785" s="6">
        <f>VLOOKUP($B2785,'[1]výnosy standard'!$A$1:$T$2200,6,FALSE)</f>
        <v>1.02</v>
      </c>
      <c r="AZ2785" s="6">
        <f>VLOOKUP($B2785,'[1]výnosy standard'!$A$1:$T$2200,7,FALSE)</f>
        <v>0</v>
      </c>
      <c r="BA2785" s="6">
        <f>VLOOKUP($B2785,'[1]výnosy standard'!$A$1:$T$2200,8,FALSE)</f>
        <v>20.8</v>
      </c>
      <c r="BB2785" s="6">
        <f>VLOOKUP($B2785,'[1]výnosy standard'!$A$1:$T$2200,9,FALSE)</f>
        <v>7.29</v>
      </c>
      <c r="BC2785" s="6">
        <f>VLOOKUP($B2785,'[1]výnosy standard'!$A$1:$T$2200,10,FALSE)</f>
        <v>7.29</v>
      </c>
      <c r="BD2785" s="6">
        <f>VLOOKUP($B2785,'[1]výnosy standard'!$A$1:$T$2200,11,FALSE)</f>
        <v>3.59</v>
      </c>
      <c r="BE2785" s="6">
        <f>VLOOKUP($B2785,'[1]výnosy standard'!$A$1:$T$2200,12,FALSE)</f>
        <v>0</v>
      </c>
      <c r="BF2785" s="6">
        <f>VLOOKUP($B2785,'[1]výnosy standard'!$A$1:$T$2200,13,FALSE)</f>
        <v>0</v>
      </c>
      <c r="BG2785" s="6">
        <f>VLOOKUP($B2785,'[1]výnosy standard'!$A$1:$T$2200,14,FALSE)</f>
        <v>0</v>
      </c>
      <c r="BH2785" s="6">
        <f>VLOOKUP($B2785,'[1]výnosy standard'!$A$1:$T$2200,15,FALSE)</f>
        <v>0</v>
      </c>
      <c r="BI2785" s="6">
        <f>VLOOKUP($B2785,'[1]výnosy standard'!$A$1:$T$2200,16,FALSE)</f>
        <v>69.27</v>
      </c>
      <c r="BJ2785" s="6">
        <f>VLOOKUP($B2785,'[1]výnosy standard'!$A$1:$T$2200,17,FALSE)</f>
        <v>5.53</v>
      </c>
      <c r="BK2785" s="6">
        <f>VLOOKUP($B2785,'[1]výnosy standard'!$A$1:$T$2200,18,FALSE)</f>
        <v>5.53</v>
      </c>
      <c r="BL2785" s="6">
        <f>VLOOKUP($B2785,'[1]výnosy standard'!$A$1:$T$2200,19,FALSE)</f>
        <v>7.07</v>
      </c>
      <c r="BM2785" s="6">
        <f>VLOOKUP($B2785,'[1]výnosy standard'!$A$1:$T$2200,20,FALSE)</f>
        <v>0</v>
      </c>
      <c r="BN2785" s="6">
        <f>VLOOKUP(B2785,'[1]pšenice výnos'!$A$2:$E$2200,4)</f>
        <v>7.29</v>
      </c>
      <c r="BO2785" s="6">
        <f>VLOOKUP(B2785,[1]kukuřice!$A$2:$E$2200,5,FALSE)</f>
        <v>46.680113585506987</v>
      </c>
    </row>
    <row r="2786" spans="1:67" hidden="1" x14ac:dyDescent="0.25">
      <c r="A2786" s="7">
        <v>4345</v>
      </c>
      <c r="B2786" s="6" t="s">
        <v>128</v>
      </c>
      <c r="C2786" s="13">
        <v>63</v>
      </c>
      <c r="D2786" s="7">
        <v>1.3580515170670038</v>
      </c>
      <c r="F2786" s="6" t="s">
        <v>246</v>
      </c>
      <c r="G2786" s="7">
        <v>1.3580515170670038</v>
      </c>
      <c r="H2786" s="7">
        <v>0</v>
      </c>
      <c r="I2786" s="7">
        <v>0</v>
      </c>
      <c r="J2786" s="7">
        <v>44.180945454545459</v>
      </c>
      <c r="K2786" s="14">
        <v>37.374324886386134</v>
      </c>
      <c r="L2786" s="17" t="e">
        <v>#NULL!</v>
      </c>
      <c r="M2786" s="7">
        <v>34.599290167068645</v>
      </c>
      <c r="N2786" s="7">
        <v>3.8195335613724513E-2</v>
      </c>
      <c r="O2786" s="7">
        <v>6.8066205681593246</v>
      </c>
      <c r="P2786" s="7">
        <v>0</v>
      </c>
      <c r="Q2786" s="7">
        <v>7</v>
      </c>
      <c r="R2786" s="7">
        <v>1</v>
      </c>
      <c r="S2786" s="15">
        <v>2.5012500000000002</v>
      </c>
      <c r="T2786" s="15">
        <v>4.2779999999999996</v>
      </c>
      <c r="U2786" s="15">
        <v>3.81111111111111</v>
      </c>
      <c r="V2786" s="16">
        <v>14.7</v>
      </c>
      <c r="W2786" s="16">
        <v>14.1</v>
      </c>
      <c r="X2786" s="17" t="e">
        <v>#NULL!</v>
      </c>
      <c r="Y2786" s="13">
        <v>2</v>
      </c>
      <c r="Z2786" s="16">
        <v>3.5</v>
      </c>
      <c r="AA2786" s="13">
        <v>22</v>
      </c>
      <c r="AB2786" s="15">
        <v>7.3</v>
      </c>
      <c r="AC2786" s="15">
        <v>7.9</v>
      </c>
      <c r="AD2786" s="15">
        <v>6.2530000000000001</v>
      </c>
      <c r="AE2786" s="15">
        <v>2.7530000000000001</v>
      </c>
      <c r="AF2786" s="7">
        <v>0</v>
      </c>
      <c r="AG2786" s="7">
        <v>0</v>
      </c>
      <c r="AH2786" s="7">
        <v>0</v>
      </c>
      <c r="AI2786" s="7">
        <v>0</v>
      </c>
      <c r="AJ2786" s="7">
        <v>0</v>
      </c>
      <c r="AK2786" s="7">
        <v>0</v>
      </c>
      <c r="AL2786" s="7">
        <v>0</v>
      </c>
      <c r="AM2786" s="7">
        <v>0</v>
      </c>
      <c r="AN2786" s="7">
        <v>1</v>
      </c>
      <c r="AO2786" s="7">
        <v>0</v>
      </c>
      <c r="AP2786" s="7">
        <v>0</v>
      </c>
      <c r="AQ2786" s="7">
        <v>0</v>
      </c>
      <c r="AR2786" s="7">
        <v>0</v>
      </c>
      <c r="AS2786" s="7">
        <v>0</v>
      </c>
      <c r="AT2786" s="7">
        <v>0</v>
      </c>
      <c r="AU2786" s="6">
        <f>VLOOKUP($B2786,'[1]výnosy standard'!$A$1:$T$2200,2,FALSE)</f>
        <v>29.74</v>
      </c>
      <c r="AV2786" s="6">
        <f>VLOOKUP($B2786,'[1]výnosy standard'!$A$1:$T$2200,3,FALSE)</f>
        <v>0</v>
      </c>
      <c r="AW2786" s="6">
        <f>VLOOKUP($B2786,'[1]výnosy standard'!$A$1:$T$2200,4,FALSE)</f>
        <v>8.17</v>
      </c>
      <c r="AX2786" s="6">
        <f>VLOOKUP($B2786,'[1]výnosy standard'!$A$1:$T$2200,5,FALSE)</f>
        <v>0</v>
      </c>
      <c r="AY2786" s="6">
        <f>VLOOKUP($B2786,'[1]výnosy standard'!$A$1:$T$2200,6,FALSE)</f>
        <v>1.04</v>
      </c>
      <c r="AZ2786" s="6">
        <f>VLOOKUP($B2786,'[1]výnosy standard'!$A$1:$T$2200,7,FALSE)</f>
        <v>0</v>
      </c>
      <c r="BA2786" s="6">
        <f>VLOOKUP($B2786,'[1]výnosy standard'!$A$1:$T$2200,8,FALSE)</f>
        <v>21.23</v>
      </c>
      <c r="BB2786" s="6">
        <f>VLOOKUP($B2786,'[1]výnosy standard'!$A$1:$T$2200,9,FALSE)</f>
        <v>7.52</v>
      </c>
      <c r="BC2786" s="6">
        <f>VLOOKUP($B2786,'[1]výnosy standard'!$A$1:$T$2200,10,FALSE)</f>
        <v>7.52</v>
      </c>
      <c r="BD2786" s="6">
        <f>VLOOKUP($B2786,'[1]výnosy standard'!$A$1:$T$2200,11,FALSE)</f>
        <v>3.66</v>
      </c>
      <c r="BE2786" s="6">
        <f>VLOOKUP($B2786,'[1]výnosy standard'!$A$1:$T$2200,12,FALSE)</f>
        <v>0</v>
      </c>
      <c r="BF2786" s="6">
        <f>VLOOKUP($B2786,'[1]výnosy standard'!$A$1:$T$2200,13,FALSE)</f>
        <v>0</v>
      </c>
      <c r="BG2786" s="6">
        <f>VLOOKUP($B2786,'[1]výnosy standard'!$A$1:$T$2200,14,FALSE)</f>
        <v>0</v>
      </c>
      <c r="BH2786" s="6">
        <f>VLOOKUP($B2786,'[1]výnosy standard'!$A$1:$T$2200,15,FALSE)</f>
        <v>0</v>
      </c>
      <c r="BI2786" s="6">
        <f>VLOOKUP($B2786,'[1]výnosy standard'!$A$1:$T$2200,16,FALSE)</f>
        <v>70.680000000000007</v>
      </c>
      <c r="BJ2786" s="6">
        <f>VLOOKUP($B2786,'[1]výnosy standard'!$A$1:$T$2200,17,FALSE)</f>
        <v>5.76</v>
      </c>
      <c r="BK2786" s="6">
        <f>VLOOKUP($B2786,'[1]výnosy standard'!$A$1:$T$2200,18,FALSE)</f>
        <v>5.76</v>
      </c>
      <c r="BL2786" s="6">
        <f>VLOOKUP($B2786,'[1]výnosy standard'!$A$1:$T$2200,19,FALSE)</f>
        <v>7.29</v>
      </c>
      <c r="BM2786" s="6">
        <f>VLOOKUP($B2786,'[1]výnosy standard'!$A$1:$T$2200,20,FALSE)</f>
        <v>0</v>
      </c>
      <c r="BN2786" s="6">
        <f>VLOOKUP(B2786,'[1]pšenice výnos'!$A$2:$E$2200,4)</f>
        <v>7.52</v>
      </c>
      <c r="BO2786" s="6">
        <f>VLOOKUP(B2786,[1]kukuřice!$A$2:$E$2200,5,FALSE)</f>
        <v>47.632768964803049</v>
      </c>
    </row>
    <row r="2787" spans="1:67" hidden="1" x14ac:dyDescent="0.25">
      <c r="A2787" s="7">
        <v>4302</v>
      </c>
      <c r="B2787" s="6" t="s">
        <v>135</v>
      </c>
      <c r="C2787" s="13">
        <v>385</v>
      </c>
      <c r="D2787" s="7">
        <v>1.5714285714285716</v>
      </c>
      <c r="F2787" s="6" t="s">
        <v>246</v>
      </c>
      <c r="G2787" s="7">
        <v>1.5714285714285716</v>
      </c>
      <c r="H2787" s="7">
        <v>0</v>
      </c>
      <c r="I2787" s="7">
        <v>0</v>
      </c>
      <c r="J2787" s="7">
        <v>38.18181818181818</v>
      </c>
      <c r="K2787" s="14">
        <v>33.796264426932261</v>
      </c>
      <c r="L2787" s="17" t="e">
        <v>#NULL!</v>
      </c>
      <c r="M2787" s="7">
        <v>34.599290167068645</v>
      </c>
      <c r="N2787" s="7">
        <v>3.8195335613724513E-2</v>
      </c>
      <c r="O2787" s="7">
        <v>4.3855537548859189</v>
      </c>
      <c r="P2787" s="7">
        <v>4</v>
      </c>
      <c r="Q2787" s="7">
        <v>4</v>
      </c>
      <c r="R2787" s="7">
        <v>1</v>
      </c>
      <c r="S2787" s="15">
        <v>1.36944444444444</v>
      </c>
      <c r="T2787" s="15">
        <v>3.6822222222222201</v>
      </c>
      <c r="U2787" s="15">
        <v>6.20718694885361</v>
      </c>
      <c r="V2787" s="16">
        <v>15.5</v>
      </c>
      <c r="W2787" s="16">
        <v>17.8</v>
      </c>
      <c r="X2787" s="17" t="e">
        <v>#NULL!</v>
      </c>
      <c r="Y2787" s="13">
        <v>2</v>
      </c>
      <c r="Z2787" s="16">
        <v>3.5</v>
      </c>
      <c r="AA2787" s="13">
        <v>22</v>
      </c>
      <c r="AB2787" s="15">
        <v>6.5</v>
      </c>
      <c r="AC2787" s="15">
        <v>4.2</v>
      </c>
      <c r="AD2787" s="15">
        <v>4.7322222222222203</v>
      </c>
      <c r="AE2787" s="15">
        <v>1.2322222222222201</v>
      </c>
      <c r="AF2787" s="7">
        <v>0</v>
      </c>
      <c r="AG2787" s="7">
        <v>0</v>
      </c>
      <c r="AH2787" s="7">
        <v>0</v>
      </c>
      <c r="AI2787" s="7">
        <v>0</v>
      </c>
      <c r="AJ2787" s="7">
        <v>0</v>
      </c>
      <c r="AK2787" s="7">
        <v>0</v>
      </c>
      <c r="AL2787" s="7">
        <v>0</v>
      </c>
      <c r="AM2787" s="7">
        <v>0</v>
      </c>
      <c r="AN2787" s="7">
        <v>1</v>
      </c>
      <c r="AO2787" s="7">
        <v>0</v>
      </c>
      <c r="AP2787" s="7">
        <v>0</v>
      </c>
      <c r="AQ2787" s="7">
        <v>0</v>
      </c>
      <c r="AR2787" s="7">
        <v>0</v>
      </c>
      <c r="AS2787" s="7">
        <v>0</v>
      </c>
      <c r="AT2787" s="7">
        <v>0</v>
      </c>
      <c r="AU2787" s="6">
        <f>VLOOKUP($B2787,'[1]výnosy standard'!$A$1:$T$2200,2,FALSE)</f>
        <v>0</v>
      </c>
      <c r="AV2787" s="6">
        <f>VLOOKUP($B2787,'[1]výnosy standard'!$A$1:$T$2200,3,FALSE)</f>
        <v>0</v>
      </c>
      <c r="AW2787" s="6">
        <f>VLOOKUP($B2787,'[1]výnosy standard'!$A$1:$T$2200,4,FALSE)</f>
        <v>0</v>
      </c>
      <c r="AX2787" s="6">
        <f>VLOOKUP($B2787,'[1]výnosy standard'!$A$1:$T$2200,5,FALSE)</f>
        <v>0</v>
      </c>
      <c r="AY2787" s="6">
        <f>VLOOKUP($B2787,'[1]výnosy standard'!$A$1:$T$2200,6,FALSE)</f>
        <v>0</v>
      </c>
      <c r="AZ2787" s="6">
        <f>VLOOKUP($B2787,'[1]výnosy standard'!$A$1:$T$2200,7,FALSE)</f>
        <v>0</v>
      </c>
      <c r="BA2787" s="6">
        <f>VLOOKUP($B2787,'[1]výnosy standard'!$A$1:$T$2200,8,FALSE)</f>
        <v>0</v>
      </c>
      <c r="BB2787" s="6">
        <f>VLOOKUP($B2787,'[1]výnosy standard'!$A$1:$T$2200,9,FALSE)</f>
        <v>6.62</v>
      </c>
      <c r="BC2787" s="6">
        <f>VLOOKUP($B2787,'[1]výnosy standard'!$A$1:$T$2200,10,FALSE)</f>
        <v>6.62</v>
      </c>
      <c r="BD2787" s="6">
        <f>VLOOKUP($B2787,'[1]výnosy standard'!$A$1:$T$2200,11,FALSE)</f>
        <v>3.68</v>
      </c>
      <c r="BE2787" s="6">
        <f>VLOOKUP($B2787,'[1]výnosy standard'!$A$1:$T$2200,12,FALSE)</f>
        <v>6.18</v>
      </c>
      <c r="BF2787" s="6">
        <f>VLOOKUP($B2787,'[1]výnosy standard'!$A$1:$T$2200,13,FALSE)</f>
        <v>0</v>
      </c>
      <c r="BG2787" s="6">
        <f>VLOOKUP($B2787,'[1]výnosy standard'!$A$1:$T$2200,14,FALSE)</f>
        <v>0</v>
      </c>
      <c r="BH2787" s="6">
        <f>VLOOKUP($B2787,'[1]výnosy standard'!$A$1:$T$2200,15,FALSE)</f>
        <v>0</v>
      </c>
      <c r="BI2787" s="6">
        <f>VLOOKUP($B2787,'[1]výnosy standard'!$A$1:$T$2200,16,FALSE)</f>
        <v>0</v>
      </c>
      <c r="BJ2787" s="6">
        <f>VLOOKUP($B2787,'[1]výnosy standard'!$A$1:$T$2200,17,FALSE)</f>
        <v>5.26</v>
      </c>
      <c r="BK2787" s="6">
        <f>VLOOKUP($B2787,'[1]výnosy standard'!$A$1:$T$2200,18,FALSE)</f>
        <v>5.26</v>
      </c>
      <c r="BL2787" s="6">
        <f>VLOOKUP($B2787,'[1]výnosy standard'!$A$1:$T$2200,19,FALSE)</f>
        <v>5.51</v>
      </c>
      <c r="BM2787" s="6">
        <f>VLOOKUP($B2787,'[1]výnosy standard'!$A$1:$T$2200,20,FALSE)</f>
        <v>0</v>
      </c>
      <c r="BN2787" s="6">
        <f>VLOOKUP(B2787,'[1]pšenice výnos'!$A$2:$E$2200,4)</f>
        <v>6.62</v>
      </c>
      <c r="BO2787" s="6">
        <f>VLOOKUP(B2787,[1]kukuřice!$A$2:$E$2200,5,FALSE)</f>
        <v>46.790078353850163</v>
      </c>
    </row>
    <row r="2788" spans="1:67" hidden="1" x14ac:dyDescent="0.25">
      <c r="A2788" s="7">
        <v>3372</v>
      </c>
      <c r="B2788" s="6" t="s">
        <v>143</v>
      </c>
      <c r="C2788" s="13">
        <v>153</v>
      </c>
      <c r="D2788" s="7">
        <v>1.6099389939687399</v>
      </c>
      <c r="F2788" s="6" t="s">
        <v>246</v>
      </c>
      <c r="G2788" s="7">
        <v>1.6099389939687399</v>
      </c>
      <c r="H2788" s="7">
        <v>0</v>
      </c>
      <c r="I2788" s="7">
        <v>0</v>
      </c>
      <c r="J2788" s="7">
        <v>36.160090909090911</v>
      </c>
      <c r="K2788" s="14">
        <v>37.012979700095293</v>
      </c>
      <c r="L2788" s="13">
        <v>0</v>
      </c>
      <c r="M2788" s="7">
        <v>34.599290167068645</v>
      </c>
      <c r="N2788" s="7">
        <v>3.8195335613724513E-2</v>
      </c>
      <c r="O2788" s="7">
        <v>-0.85288879100438209</v>
      </c>
      <c r="P2788" s="7">
        <v>4</v>
      </c>
      <c r="Q2788" s="7">
        <v>0</v>
      </c>
      <c r="R2788" s="7">
        <v>0</v>
      </c>
      <c r="S2788" s="15">
        <v>1.5833333333333299</v>
      </c>
      <c r="T2788" s="15">
        <v>3.8888888888888902</v>
      </c>
      <c r="U2788" s="15">
        <v>5.9773368606702002</v>
      </c>
      <c r="V2788" s="16">
        <v>18.2</v>
      </c>
      <c r="W2788" s="16">
        <v>12.7</v>
      </c>
      <c r="X2788" s="13">
        <v>-1</v>
      </c>
      <c r="Y2788" s="13">
        <v>2</v>
      </c>
      <c r="Z2788" s="16">
        <v>3.5</v>
      </c>
      <c r="AA2788" s="13">
        <v>22</v>
      </c>
      <c r="AB2788" s="15">
        <v>3.8</v>
      </c>
      <c r="AC2788" s="15">
        <v>9.3000000000000007</v>
      </c>
      <c r="AD2788" s="15">
        <v>6.2138888888888903</v>
      </c>
      <c r="AE2788" s="15">
        <v>2.7138888888888899</v>
      </c>
      <c r="AF2788" s="7">
        <v>0</v>
      </c>
      <c r="AG2788" s="7">
        <v>0</v>
      </c>
      <c r="AH2788" s="7">
        <v>0</v>
      </c>
      <c r="AI2788" s="7">
        <v>0</v>
      </c>
      <c r="AJ2788" s="7">
        <v>0</v>
      </c>
      <c r="AK2788" s="7">
        <v>0</v>
      </c>
      <c r="AL2788" s="7">
        <v>0</v>
      </c>
      <c r="AM2788" s="7">
        <v>0</v>
      </c>
      <c r="AN2788" s="7">
        <v>1</v>
      </c>
      <c r="AO2788" s="7">
        <v>0</v>
      </c>
      <c r="AP2788" s="7">
        <v>0</v>
      </c>
      <c r="AQ2788" s="7">
        <v>0</v>
      </c>
      <c r="AR2788" s="7">
        <v>0</v>
      </c>
      <c r="AS2788" s="7">
        <v>0</v>
      </c>
      <c r="AT2788" s="7">
        <v>0</v>
      </c>
      <c r="AU2788" s="6">
        <f>VLOOKUP($B2788,'[1]výnosy standard'!$A$1:$T$2200,2,FALSE)</f>
        <v>0</v>
      </c>
      <c r="AV2788" s="6">
        <f>VLOOKUP($B2788,'[1]výnosy standard'!$A$1:$T$2200,3,FALSE)</f>
        <v>0</v>
      </c>
      <c r="AW2788" s="6">
        <f>VLOOKUP($B2788,'[1]výnosy standard'!$A$1:$T$2200,4,FALSE)</f>
        <v>0</v>
      </c>
      <c r="AX2788" s="6">
        <f>VLOOKUP($B2788,'[1]výnosy standard'!$A$1:$T$2200,5,FALSE)</f>
        <v>0</v>
      </c>
      <c r="AY2788" s="6">
        <f>VLOOKUP($B2788,'[1]výnosy standard'!$A$1:$T$2200,6,FALSE)</f>
        <v>0</v>
      </c>
      <c r="AZ2788" s="6">
        <f>VLOOKUP($B2788,'[1]výnosy standard'!$A$1:$T$2200,7,FALSE)</f>
        <v>0</v>
      </c>
      <c r="BA2788" s="6">
        <f>VLOOKUP($B2788,'[1]výnosy standard'!$A$1:$T$2200,8,FALSE)</f>
        <v>0</v>
      </c>
      <c r="BB2788" s="6">
        <f>VLOOKUP($B2788,'[1]výnosy standard'!$A$1:$T$2200,9,FALSE)</f>
        <v>6.88</v>
      </c>
      <c r="BC2788" s="6">
        <f>VLOOKUP($B2788,'[1]výnosy standard'!$A$1:$T$2200,10,FALSE)</f>
        <v>6.88</v>
      </c>
      <c r="BD2788" s="6">
        <f>VLOOKUP($B2788,'[1]výnosy standard'!$A$1:$T$2200,11,FALSE)</f>
        <v>3.73</v>
      </c>
      <c r="BE2788" s="6">
        <f>VLOOKUP($B2788,'[1]výnosy standard'!$A$1:$T$2200,12,FALSE)</f>
        <v>6.12</v>
      </c>
      <c r="BF2788" s="6">
        <f>VLOOKUP($B2788,'[1]výnosy standard'!$A$1:$T$2200,13,FALSE)</f>
        <v>0</v>
      </c>
      <c r="BG2788" s="6">
        <f>VLOOKUP($B2788,'[1]výnosy standard'!$A$1:$T$2200,14,FALSE)</f>
        <v>0</v>
      </c>
      <c r="BH2788" s="6">
        <f>VLOOKUP($B2788,'[1]výnosy standard'!$A$1:$T$2200,15,FALSE)</f>
        <v>0</v>
      </c>
      <c r="BI2788" s="6">
        <f>VLOOKUP($B2788,'[1]výnosy standard'!$A$1:$T$2200,16,FALSE)</f>
        <v>0</v>
      </c>
      <c r="BJ2788" s="6">
        <f>VLOOKUP($B2788,'[1]výnosy standard'!$A$1:$T$2200,17,FALSE)</f>
        <v>5.55</v>
      </c>
      <c r="BK2788" s="6">
        <f>VLOOKUP($B2788,'[1]výnosy standard'!$A$1:$T$2200,18,FALSE)</f>
        <v>5.55</v>
      </c>
      <c r="BL2788" s="6">
        <f>VLOOKUP($B2788,'[1]výnosy standard'!$A$1:$T$2200,19,FALSE)</f>
        <v>6.42</v>
      </c>
      <c r="BM2788" s="6">
        <f>VLOOKUP($B2788,'[1]výnosy standard'!$A$1:$T$2200,20,FALSE)</f>
        <v>0</v>
      </c>
      <c r="BN2788" s="6">
        <f>VLOOKUP(B2788,'[1]pšenice výnos'!$A$2:$E$2200,4)</f>
        <v>6.88</v>
      </c>
      <c r="BO2788" s="6">
        <f>VLOOKUP(B2788,[1]kukuřice!$A$2:$E$2200,5,FALSE)</f>
        <v>46.747194914373758</v>
      </c>
    </row>
    <row r="2789" spans="1:67" hidden="1" x14ac:dyDescent="0.25">
      <c r="A2789" s="7">
        <v>4394</v>
      </c>
      <c r="B2789" s="6" t="s">
        <v>127</v>
      </c>
      <c r="C2789" s="13">
        <v>421</v>
      </c>
      <c r="D2789" s="7">
        <v>1.8326969802152033</v>
      </c>
      <c r="F2789" s="6" t="s">
        <v>246</v>
      </c>
      <c r="G2789" s="7">
        <v>1.8326969802152033</v>
      </c>
      <c r="H2789" s="7">
        <v>0</v>
      </c>
      <c r="I2789" s="7">
        <v>0</v>
      </c>
      <c r="J2789" s="7">
        <v>32.73863636363636</v>
      </c>
      <c r="K2789" s="14">
        <v>29.997483454763675</v>
      </c>
      <c r="L2789" s="13">
        <v>10</v>
      </c>
      <c r="M2789" s="7">
        <v>31.635922077662336</v>
      </c>
      <c r="N2789" s="7">
        <v>0.11676460953772505</v>
      </c>
      <c r="O2789" s="7">
        <v>2.7411529088726851</v>
      </c>
      <c r="P2789" s="7">
        <v>0</v>
      </c>
      <c r="Q2789" s="7">
        <v>5</v>
      </c>
      <c r="R2789" s="7">
        <v>1</v>
      </c>
      <c r="S2789" s="17" t="e">
        <v>#NULL!</v>
      </c>
      <c r="T2789" s="17" t="e">
        <v>#NULL!</v>
      </c>
      <c r="U2789" s="17" t="e">
        <v>#NULL!</v>
      </c>
      <c r="V2789" s="17" t="e">
        <v>#NULL!</v>
      </c>
      <c r="W2789" s="17" t="e">
        <v>#NULL!</v>
      </c>
      <c r="X2789" s="17" t="e">
        <v>#NULL!</v>
      </c>
      <c r="Y2789" s="17" t="e">
        <v>#NULL!</v>
      </c>
      <c r="Z2789" s="17" t="e">
        <v>#NULL!</v>
      </c>
      <c r="AA2789" s="17" t="e">
        <v>#NULL!</v>
      </c>
      <c r="AB2789" s="17" t="e">
        <v>#NULL!</v>
      </c>
      <c r="AC2789" s="17" t="e">
        <v>#NULL!</v>
      </c>
      <c r="AD2789" s="17" t="e">
        <v>#NULL!</v>
      </c>
      <c r="AE2789" s="17" t="e">
        <v>#NULL!</v>
      </c>
      <c r="AF2789" s="7">
        <v>0</v>
      </c>
      <c r="AG2789" s="7">
        <v>0</v>
      </c>
      <c r="AH2789" s="7">
        <v>0</v>
      </c>
      <c r="AI2789" s="7">
        <v>0</v>
      </c>
      <c r="AJ2789" s="7">
        <v>0</v>
      </c>
      <c r="AK2789" s="7">
        <v>0</v>
      </c>
      <c r="AL2789" s="7">
        <v>0</v>
      </c>
      <c r="AM2789" s="7">
        <v>0</v>
      </c>
      <c r="AN2789" s="7">
        <v>1</v>
      </c>
      <c r="AO2789" s="7">
        <v>0</v>
      </c>
      <c r="AP2789" s="7">
        <v>0</v>
      </c>
      <c r="AQ2789" s="7">
        <v>0</v>
      </c>
      <c r="AR2789" s="7">
        <v>0</v>
      </c>
      <c r="AS2789" s="7">
        <v>0</v>
      </c>
      <c r="AT2789" s="7">
        <v>0</v>
      </c>
      <c r="AU2789" s="6">
        <f>VLOOKUP($B2789,'[1]výnosy standard'!$A$1:$T$2200,2,FALSE)</f>
        <v>0</v>
      </c>
      <c r="AV2789" s="6">
        <f>VLOOKUP($B2789,'[1]výnosy standard'!$A$1:$T$2200,3,FALSE)</f>
        <v>0</v>
      </c>
      <c r="AW2789" s="6">
        <f>VLOOKUP($B2789,'[1]výnosy standard'!$A$1:$T$2200,4,FALSE)</f>
        <v>8.02</v>
      </c>
      <c r="AX2789" s="6">
        <f>VLOOKUP($B2789,'[1]výnosy standard'!$A$1:$T$2200,5,FALSE)</f>
        <v>0</v>
      </c>
      <c r="AY2789" s="6">
        <f>VLOOKUP($B2789,'[1]výnosy standard'!$A$1:$T$2200,6,FALSE)</f>
        <v>0.88</v>
      </c>
      <c r="AZ2789" s="6">
        <f>VLOOKUP($B2789,'[1]výnosy standard'!$A$1:$T$2200,7,FALSE)</f>
        <v>0</v>
      </c>
      <c r="BA2789" s="6">
        <f>VLOOKUP($B2789,'[1]výnosy standard'!$A$1:$T$2200,8,FALSE)</f>
        <v>21.09</v>
      </c>
      <c r="BB2789" s="6">
        <f>VLOOKUP($B2789,'[1]výnosy standard'!$A$1:$T$2200,9,FALSE)</f>
        <v>6.51</v>
      </c>
      <c r="BC2789" s="6">
        <f>VLOOKUP($B2789,'[1]výnosy standard'!$A$1:$T$2200,10,FALSE)</f>
        <v>6.51</v>
      </c>
      <c r="BD2789" s="6">
        <f>VLOOKUP($B2789,'[1]výnosy standard'!$A$1:$T$2200,11,FALSE)</f>
        <v>3.84</v>
      </c>
      <c r="BE2789" s="6">
        <f>VLOOKUP($B2789,'[1]výnosy standard'!$A$1:$T$2200,12,FALSE)</f>
        <v>6.91</v>
      </c>
      <c r="BF2789" s="6">
        <f>VLOOKUP($B2789,'[1]výnosy standard'!$A$1:$T$2200,13,FALSE)</f>
        <v>0</v>
      </c>
      <c r="BG2789" s="6">
        <f>VLOOKUP($B2789,'[1]výnosy standard'!$A$1:$T$2200,14,FALSE)</f>
        <v>0</v>
      </c>
      <c r="BH2789" s="6">
        <f>VLOOKUP($B2789,'[1]výnosy standard'!$A$1:$T$2200,15,FALSE)</f>
        <v>0</v>
      </c>
      <c r="BI2789" s="6">
        <f>VLOOKUP($B2789,'[1]výnosy standard'!$A$1:$T$2200,16,FALSE)</f>
        <v>0</v>
      </c>
      <c r="BJ2789" s="6">
        <f>VLOOKUP($B2789,'[1]výnosy standard'!$A$1:$T$2200,17,FALSE)</f>
        <v>5.21</v>
      </c>
      <c r="BK2789" s="6">
        <f>VLOOKUP($B2789,'[1]výnosy standard'!$A$1:$T$2200,18,FALSE)</f>
        <v>5.21</v>
      </c>
      <c r="BL2789" s="6">
        <f>VLOOKUP($B2789,'[1]výnosy standard'!$A$1:$T$2200,19,FALSE)</f>
        <v>7.1</v>
      </c>
      <c r="BM2789" s="6">
        <f>VLOOKUP($B2789,'[1]výnosy standard'!$A$1:$T$2200,20,FALSE)</f>
        <v>0</v>
      </c>
      <c r="BN2789" s="6">
        <f>VLOOKUP(B2789,'[1]pšenice výnos'!$A$2:$E$2200,4)</f>
        <v>6.51</v>
      </c>
      <c r="BO2789" s="6">
        <f>VLOOKUP(B2789,[1]kukuřice!$A$2:$E$2200,5,FALSE)</f>
        <v>34.643639561082786</v>
      </c>
    </row>
    <row r="2790" spans="1:67" hidden="1" x14ac:dyDescent="0.25">
      <c r="A2790" s="7">
        <v>3742</v>
      </c>
      <c r="B2790" s="6" t="s">
        <v>221</v>
      </c>
      <c r="C2790" s="13">
        <v>141</v>
      </c>
      <c r="D2790" s="7">
        <v>1.8461538461538463</v>
      </c>
      <c r="F2790" s="6" t="s">
        <v>246</v>
      </c>
      <c r="G2790" s="7">
        <v>1.8461538461538463</v>
      </c>
      <c r="H2790" s="7">
        <v>0</v>
      </c>
      <c r="I2790" s="7">
        <v>0</v>
      </c>
      <c r="J2790" s="7">
        <v>32.5</v>
      </c>
      <c r="K2790" s="14">
        <v>34.662338117004452</v>
      </c>
      <c r="L2790" s="17" t="e">
        <v>#NULL!</v>
      </c>
      <c r="M2790" s="7">
        <v>34.599290167068645</v>
      </c>
      <c r="N2790" s="7">
        <v>3.8195335613724513E-2</v>
      </c>
      <c r="O2790" s="7">
        <v>-2.1623381170044524</v>
      </c>
      <c r="P2790" s="7">
        <v>2</v>
      </c>
      <c r="Q2790" s="7">
        <v>0</v>
      </c>
      <c r="R2790" s="7">
        <v>1</v>
      </c>
      <c r="S2790" s="15">
        <v>2.6</v>
      </c>
      <c r="T2790" s="15">
        <v>4.22</v>
      </c>
      <c r="U2790" s="15">
        <v>6.5125000000000002</v>
      </c>
      <c r="V2790" s="16">
        <v>15</v>
      </c>
      <c r="W2790" s="16">
        <v>15.3</v>
      </c>
      <c r="X2790" s="17" t="e">
        <v>#NULL!</v>
      </c>
      <c r="Y2790" s="13">
        <v>3</v>
      </c>
      <c r="Z2790" s="16">
        <v>4</v>
      </c>
      <c r="AA2790" s="13">
        <v>17</v>
      </c>
      <c r="AB2790" s="15">
        <v>2</v>
      </c>
      <c r="AC2790" s="15">
        <v>1.7</v>
      </c>
      <c r="AD2790" s="15">
        <v>4.6449999999999996</v>
      </c>
      <c r="AE2790" s="15">
        <v>0.64500000000000002</v>
      </c>
      <c r="AF2790" s="7">
        <v>0</v>
      </c>
      <c r="AG2790" s="7">
        <v>0</v>
      </c>
      <c r="AH2790" s="7">
        <v>0</v>
      </c>
      <c r="AI2790" s="7">
        <v>0</v>
      </c>
      <c r="AJ2790" s="7">
        <v>0</v>
      </c>
      <c r="AK2790" s="7">
        <v>0</v>
      </c>
      <c r="AL2790" s="7">
        <v>0</v>
      </c>
      <c r="AM2790" s="7">
        <v>0</v>
      </c>
      <c r="AN2790" s="7">
        <v>1</v>
      </c>
      <c r="AO2790" s="7">
        <v>0</v>
      </c>
      <c r="AP2790" s="7">
        <v>0</v>
      </c>
      <c r="AQ2790" s="7">
        <v>0</v>
      </c>
      <c r="AR2790" s="7">
        <v>0</v>
      </c>
      <c r="AS2790" s="7">
        <v>0</v>
      </c>
      <c r="AT2790" s="7">
        <v>0</v>
      </c>
      <c r="AU2790" s="6">
        <f>VLOOKUP($B2790,'[1]výnosy standard'!$A$1:$T$2200,2,FALSE)</f>
        <v>0</v>
      </c>
      <c r="AV2790" s="6">
        <f>VLOOKUP($B2790,'[1]výnosy standard'!$A$1:$T$2200,3,FALSE)</f>
        <v>0</v>
      </c>
      <c r="AW2790" s="6">
        <f>VLOOKUP($B2790,'[1]výnosy standard'!$A$1:$T$2200,4,FALSE)</f>
        <v>0</v>
      </c>
      <c r="AX2790" s="6">
        <f>VLOOKUP($B2790,'[1]výnosy standard'!$A$1:$T$2200,5,FALSE)</f>
        <v>0</v>
      </c>
      <c r="AY2790" s="6">
        <f>VLOOKUP($B2790,'[1]výnosy standard'!$A$1:$T$2200,6,FALSE)</f>
        <v>0</v>
      </c>
      <c r="AZ2790" s="6">
        <f>VLOOKUP($B2790,'[1]výnosy standard'!$A$1:$T$2200,7,FALSE)</f>
        <v>0</v>
      </c>
      <c r="BA2790" s="6">
        <f>VLOOKUP($B2790,'[1]výnosy standard'!$A$1:$T$2200,8,FALSE)</f>
        <v>0</v>
      </c>
      <c r="BB2790" s="6">
        <f>VLOOKUP($B2790,'[1]výnosy standard'!$A$1:$T$2200,9,FALSE)</f>
        <v>6.21</v>
      </c>
      <c r="BC2790" s="6">
        <f>VLOOKUP($B2790,'[1]výnosy standard'!$A$1:$T$2200,10,FALSE)</f>
        <v>6.21</v>
      </c>
      <c r="BD2790" s="6">
        <f>VLOOKUP($B2790,'[1]výnosy standard'!$A$1:$T$2200,11,FALSE)</f>
        <v>3.35</v>
      </c>
      <c r="BE2790" s="6">
        <f>VLOOKUP($B2790,'[1]výnosy standard'!$A$1:$T$2200,12,FALSE)</f>
        <v>5.83</v>
      </c>
      <c r="BF2790" s="6">
        <f>VLOOKUP($B2790,'[1]výnosy standard'!$A$1:$T$2200,13,FALSE)</f>
        <v>0</v>
      </c>
      <c r="BG2790" s="6">
        <f>VLOOKUP($B2790,'[1]výnosy standard'!$A$1:$T$2200,14,FALSE)</f>
        <v>0</v>
      </c>
      <c r="BH2790" s="6">
        <f>VLOOKUP($B2790,'[1]výnosy standard'!$A$1:$T$2200,15,FALSE)</f>
        <v>0</v>
      </c>
      <c r="BI2790" s="6">
        <f>VLOOKUP($B2790,'[1]výnosy standard'!$A$1:$T$2200,16,FALSE)</f>
        <v>0</v>
      </c>
      <c r="BJ2790" s="6">
        <f>VLOOKUP($B2790,'[1]výnosy standard'!$A$1:$T$2200,17,FALSE)</f>
        <v>4.4800000000000004</v>
      </c>
      <c r="BK2790" s="6">
        <f>VLOOKUP($B2790,'[1]výnosy standard'!$A$1:$T$2200,18,FALSE)</f>
        <v>4.4800000000000004</v>
      </c>
      <c r="BL2790" s="6">
        <f>VLOOKUP($B2790,'[1]výnosy standard'!$A$1:$T$2200,19,FALSE)</f>
        <v>5.77</v>
      </c>
      <c r="BM2790" s="6">
        <f>VLOOKUP($B2790,'[1]výnosy standard'!$A$1:$T$2200,20,FALSE)</f>
        <v>0</v>
      </c>
      <c r="BN2790" s="6">
        <f>VLOOKUP(B2790,'[1]pšenice výnos'!$A$2:$E$2200,4)</f>
        <v>6.21</v>
      </c>
      <c r="BO2790" s="6">
        <f>VLOOKUP(B2790,[1]kukuřice!$A$2:$E$2200,5,FALSE)</f>
        <v>39.327510707937051</v>
      </c>
    </row>
    <row r="2791" spans="1:67" hidden="1" x14ac:dyDescent="0.25">
      <c r="A2791" s="7">
        <v>3766</v>
      </c>
      <c r="B2791" s="6" t="s">
        <v>142</v>
      </c>
      <c r="C2791" s="13">
        <v>170</v>
      </c>
      <c r="D2791" s="7">
        <v>1.8958888894208441</v>
      </c>
      <c r="F2791" s="6" t="s">
        <v>246</v>
      </c>
      <c r="G2791" s="7">
        <v>1.8958888894208441</v>
      </c>
      <c r="H2791" s="7">
        <v>0</v>
      </c>
      <c r="I2791" s="7">
        <v>0</v>
      </c>
      <c r="J2791" s="7">
        <v>47.471136363636369</v>
      </c>
      <c r="K2791" s="14">
        <v>48.065290443577346</v>
      </c>
      <c r="L2791" s="13">
        <v>0</v>
      </c>
      <c r="M2791" s="7">
        <v>34.599290167068645</v>
      </c>
      <c r="N2791" s="7">
        <v>3.8195335613724513E-2</v>
      </c>
      <c r="O2791" s="7">
        <v>-0.59415407994097791</v>
      </c>
      <c r="P2791" s="7">
        <v>4</v>
      </c>
      <c r="Q2791" s="7">
        <v>1</v>
      </c>
      <c r="R2791" s="7">
        <v>1</v>
      </c>
      <c r="S2791" s="15">
        <v>1.6555555555555601</v>
      </c>
      <c r="T2791" s="15">
        <v>2.58</v>
      </c>
      <c r="U2791" s="15">
        <v>3.0385802469135799</v>
      </c>
      <c r="V2791" s="16">
        <v>15.4</v>
      </c>
      <c r="W2791" s="16">
        <v>14.9</v>
      </c>
      <c r="X2791" s="13">
        <v>-1</v>
      </c>
      <c r="Y2791" s="13">
        <v>2</v>
      </c>
      <c r="Z2791" s="16">
        <v>3.5</v>
      </c>
      <c r="AA2791" s="13">
        <v>22</v>
      </c>
      <c r="AB2791" s="15">
        <v>6.6</v>
      </c>
      <c r="AC2791" s="15">
        <v>7.1</v>
      </c>
      <c r="AD2791" s="15">
        <v>4.3550000000000004</v>
      </c>
      <c r="AE2791" s="15">
        <v>0.85499999999999998</v>
      </c>
      <c r="AF2791" s="7">
        <v>0</v>
      </c>
      <c r="AG2791" s="7">
        <v>0</v>
      </c>
      <c r="AH2791" s="7">
        <v>0</v>
      </c>
      <c r="AI2791" s="7">
        <v>0</v>
      </c>
      <c r="AJ2791" s="7">
        <v>0</v>
      </c>
      <c r="AK2791" s="7">
        <v>0</v>
      </c>
      <c r="AL2791" s="7">
        <v>0</v>
      </c>
      <c r="AM2791" s="7">
        <v>0</v>
      </c>
      <c r="AN2791" s="7">
        <v>1</v>
      </c>
      <c r="AO2791" s="7">
        <v>0</v>
      </c>
      <c r="AP2791" s="7">
        <v>0</v>
      </c>
      <c r="AQ2791" s="7">
        <v>0</v>
      </c>
      <c r="AR2791" s="7">
        <v>0</v>
      </c>
      <c r="AS2791" s="7">
        <v>0</v>
      </c>
      <c r="AT2791" s="7">
        <v>0</v>
      </c>
      <c r="AU2791" s="6">
        <f>VLOOKUP($B2791,'[1]výnosy standard'!$A$1:$T$2200,2,FALSE)</f>
        <v>0</v>
      </c>
      <c r="AV2791" s="6">
        <f>VLOOKUP($B2791,'[1]výnosy standard'!$A$1:$T$2200,3,FALSE)</f>
        <v>0</v>
      </c>
      <c r="AW2791" s="6">
        <f>VLOOKUP($B2791,'[1]výnosy standard'!$A$1:$T$2200,4,FALSE)</f>
        <v>0</v>
      </c>
      <c r="AX2791" s="6">
        <f>VLOOKUP($B2791,'[1]výnosy standard'!$A$1:$T$2200,5,FALSE)</f>
        <v>0</v>
      </c>
      <c r="AY2791" s="6">
        <f>VLOOKUP($B2791,'[1]výnosy standard'!$A$1:$T$2200,6,FALSE)</f>
        <v>0</v>
      </c>
      <c r="AZ2791" s="6">
        <f>VLOOKUP($B2791,'[1]výnosy standard'!$A$1:$T$2200,7,FALSE)</f>
        <v>0</v>
      </c>
      <c r="BA2791" s="6">
        <f>VLOOKUP($B2791,'[1]výnosy standard'!$A$1:$T$2200,8,FALSE)</f>
        <v>0</v>
      </c>
      <c r="BB2791" s="6">
        <f>VLOOKUP($B2791,'[1]výnosy standard'!$A$1:$T$2200,9,FALSE)</f>
        <v>6.82</v>
      </c>
      <c r="BC2791" s="6">
        <f>VLOOKUP($B2791,'[1]výnosy standard'!$A$1:$T$2200,10,FALSE)</f>
        <v>6.82</v>
      </c>
      <c r="BD2791" s="6">
        <f>VLOOKUP($B2791,'[1]výnosy standard'!$A$1:$T$2200,11,FALSE)</f>
        <v>3.77</v>
      </c>
      <c r="BE2791" s="6">
        <f>VLOOKUP($B2791,'[1]výnosy standard'!$A$1:$T$2200,12,FALSE)</f>
        <v>6.58</v>
      </c>
      <c r="BF2791" s="6">
        <f>VLOOKUP($B2791,'[1]výnosy standard'!$A$1:$T$2200,13,FALSE)</f>
        <v>0</v>
      </c>
      <c r="BG2791" s="6">
        <f>VLOOKUP($B2791,'[1]výnosy standard'!$A$1:$T$2200,14,FALSE)</f>
        <v>0</v>
      </c>
      <c r="BH2791" s="6">
        <f>VLOOKUP($B2791,'[1]výnosy standard'!$A$1:$T$2200,15,FALSE)</f>
        <v>0</v>
      </c>
      <c r="BI2791" s="6">
        <f>VLOOKUP($B2791,'[1]výnosy standard'!$A$1:$T$2200,16,FALSE)</f>
        <v>0</v>
      </c>
      <c r="BJ2791" s="6">
        <f>VLOOKUP($B2791,'[1]výnosy standard'!$A$1:$T$2200,17,FALSE)</f>
        <v>5.54</v>
      </c>
      <c r="BK2791" s="6">
        <f>VLOOKUP($B2791,'[1]výnosy standard'!$A$1:$T$2200,18,FALSE)</f>
        <v>5.54</v>
      </c>
      <c r="BL2791" s="6">
        <f>VLOOKUP($B2791,'[1]výnosy standard'!$A$1:$T$2200,19,FALSE)</f>
        <v>6.65</v>
      </c>
      <c r="BM2791" s="6">
        <f>VLOOKUP($B2791,'[1]výnosy standard'!$A$1:$T$2200,20,FALSE)</f>
        <v>0</v>
      </c>
      <c r="BN2791" s="6">
        <f>VLOOKUP(B2791,'[1]pšenice výnos'!$A$2:$E$2200,4)</f>
        <v>6.82</v>
      </c>
      <c r="BO2791" s="6">
        <f>VLOOKUP(B2791,[1]kukuřice!$A$2:$E$2200,5,FALSE)</f>
        <v>43.191266145909822</v>
      </c>
    </row>
    <row r="2792" spans="1:67" hidden="1" x14ac:dyDescent="0.25">
      <c r="A2792" s="7">
        <v>4395</v>
      </c>
      <c r="B2792" s="6" t="s">
        <v>127</v>
      </c>
      <c r="C2792" s="13">
        <v>9</v>
      </c>
      <c r="D2792" s="7">
        <v>1.9727403156384504</v>
      </c>
      <c r="F2792" s="6" t="s">
        <v>246</v>
      </c>
      <c r="G2792" s="7">
        <v>1.9727403156384504</v>
      </c>
      <c r="H2792" s="7">
        <v>0</v>
      </c>
      <c r="I2792" s="7">
        <v>0</v>
      </c>
      <c r="J2792" s="7">
        <v>30.414545454545454</v>
      </c>
      <c r="K2792" s="14">
        <v>29.003808236750995</v>
      </c>
      <c r="L2792" s="13">
        <v>10</v>
      </c>
      <c r="M2792" s="7">
        <v>31.635922077662336</v>
      </c>
      <c r="N2792" s="7">
        <v>0.11676460953772505</v>
      </c>
      <c r="O2792" s="7">
        <v>1.410737217794459</v>
      </c>
      <c r="P2792" s="7">
        <v>0</v>
      </c>
      <c r="Q2792" s="7">
        <v>5</v>
      </c>
      <c r="R2792" s="7">
        <v>1</v>
      </c>
      <c r="S2792" s="17" t="e">
        <v>#NULL!</v>
      </c>
      <c r="T2792" s="17" t="e">
        <v>#NULL!</v>
      </c>
      <c r="U2792" s="17" t="e">
        <v>#NULL!</v>
      </c>
      <c r="V2792" s="17" t="e">
        <v>#NULL!</v>
      </c>
      <c r="W2792" s="17" t="e">
        <v>#NULL!</v>
      </c>
      <c r="X2792" s="17" t="e">
        <v>#NULL!</v>
      </c>
      <c r="Y2792" s="17" t="e">
        <v>#NULL!</v>
      </c>
      <c r="Z2792" s="17" t="e">
        <v>#NULL!</v>
      </c>
      <c r="AA2792" s="17" t="e">
        <v>#NULL!</v>
      </c>
      <c r="AB2792" s="17" t="e">
        <v>#NULL!</v>
      </c>
      <c r="AC2792" s="17" t="e">
        <v>#NULL!</v>
      </c>
      <c r="AD2792" s="17" t="e">
        <v>#NULL!</v>
      </c>
      <c r="AE2792" s="17" t="e">
        <v>#NULL!</v>
      </c>
      <c r="AF2792" s="7">
        <v>0</v>
      </c>
      <c r="AG2792" s="7">
        <v>0</v>
      </c>
      <c r="AH2792" s="7">
        <v>0</v>
      </c>
      <c r="AI2792" s="7">
        <v>0</v>
      </c>
      <c r="AJ2792" s="7">
        <v>0</v>
      </c>
      <c r="AK2792" s="7">
        <v>0</v>
      </c>
      <c r="AL2792" s="7">
        <v>0</v>
      </c>
      <c r="AM2792" s="7">
        <v>0</v>
      </c>
      <c r="AN2792" s="7">
        <v>1</v>
      </c>
      <c r="AO2792" s="7">
        <v>0</v>
      </c>
      <c r="AP2792" s="7">
        <v>0</v>
      </c>
      <c r="AQ2792" s="7">
        <v>0</v>
      </c>
      <c r="AR2792" s="7">
        <v>0</v>
      </c>
      <c r="AS2792" s="7">
        <v>0</v>
      </c>
      <c r="AT2792" s="7">
        <v>0</v>
      </c>
      <c r="AU2792" s="6">
        <f>VLOOKUP($B2792,'[1]výnosy standard'!$A$1:$T$2200,2,FALSE)</f>
        <v>0</v>
      </c>
      <c r="AV2792" s="6">
        <f>VLOOKUP($B2792,'[1]výnosy standard'!$A$1:$T$2200,3,FALSE)</f>
        <v>0</v>
      </c>
      <c r="AW2792" s="6">
        <f>VLOOKUP($B2792,'[1]výnosy standard'!$A$1:$T$2200,4,FALSE)</f>
        <v>8.02</v>
      </c>
      <c r="AX2792" s="6">
        <f>VLOOKUP($B2792,'[1]výnosy standard'!$A$1:$T$2200,5,FALSE)</f>
        <v>0</v>
      </c>
      <c r="AY2792" s="6">
        <f>VLOOKUP($B2792,'[1]výnosy standard'!$A$1:$T$2200,6,FALSE)</f>
        <v>0.88</v>
      </c>
      <c r="AZ2792" s="6">
        <f>VLOOKUP($B2792,'[1]výnosy standard'!$A$1:$T$2200,7,FALSE)</f>
        <v>0</v>
      </c>
      <c r="BA2792" s="6">
        <f>VLOOKUP($B2792,'[1]výnosy standard'!$A$1:$T$2200,8,FALSE)</f>
        <v>21.09</v>
      </c>
      <c r="BB2792" s="6">
        <f>VLOOKUP($B2792,'[1]výnosy standard'!$A$1:$T$2200,9,FALSE)</f>
        <v>6.51</v>
      </c>
      <c r="BC2792" s="6">
        <f>VLOOKUP($B2792,'[1]výnosy standard'!$A$1:$T$2200,10,FALSE)</f>
        <v>6.51</v>
      </c>
      <c r="BD2792" s="6">
        <f>VLOOKUP($B2792,'[1]výnosy standard'!$A$1:$T$2200,11,FALSE)</f>
        <v>3.84</v>
      </c>
      <c r="BE2792" s="6">
        <f>VLOOKUP($B2792,'[1]výnosy standard'!$A$1:$T$2200,12,FALSE)</f>
        <v>6.91</v>
      </c>
      <c r="BF2792" s="6">
        <f>VLOOKUP($B2792,'[1]výnosy standard'!$A$1:$T$2200,13,FALSE)</f>
        <v>0</v>
      </c>
      <c r="BG2792" s="6">
        <f>VLOOKUP($B2792,'[1]výnosy standard'!$A$1:$T$2200,14,FALSE)</f>
        <v>0</v>
      </c>
      <c r="BH2792" s="6">
        <f>VLOOKUP($B2792,'[1]výnosy standard'!$A$1:$T$2200,15,FALSE)</f>
        <v>0</v>
      </c>
      <c r="BI2792" s="6">
        <f>VLOOKUP($B2792,'[1]výnosy standard'!$A$1:$T$2200,16,FALSE)</f>
        <v>0</v>
      </c>
      <c r="BJ2792" s="6">
        <f>VLOOKUP($B2792,'[1]výnosy standard'!$A$1:$T$2200,17,FALSE)</f>
        <v>5.21</v>
      </c>
      <c r="BK2792" s="6">
        <f>VLOOKUP($B2792,'[1]výnosy standard'!$A$1:$T$2200,18,FALSE)</f>
        <v>5.21</v>
      </c>
      <c r="BL2792" s="6">
        <f>VLOOKUP($B2792,'[1]výnosy standard'!$A$1:$T$2200,19,FALSE)</f>
        <v>7.1</v>
      </c>
      <c r="BM2792" s="6">
        <f>VLOOKUP($B2792,'[1]výnosy standard'!$A$1:$T$2200,20,FALSE)</f>
        <v>0</v>
      </c>
      <c r="BN2792" s="6">
        <f>VLOOKUP(B2792,'[1]pšenice výnos'!$A$2:$E$2200,4)</f>
        <v>6.51</v>
      </c>
      <c r="BO2792" s="6">
        <f>VLOOKUP(B2792,[1]kukuřice!$A$2:$E$2200,5,FALSE)</f>
        <v>34.643639561082786</v>
      </c>
    </row>
    <row r="2793" spans="1:67" hidden="1" x14ac:dyDescent="0.25">
      <c r="A2793" s="7">
        <v>3379</v>
      </c>
      <c r="B2793" s="6" t="s">
        <v>143</v>
      </c>
      <c r="C2793" s="13">
        <v>357</v>
      </c>
      <c r="D2793" s="7">
        <v>2.0552631578947369</v>
      </c>
      <c r="F2793" s="6" t="s">
        <v>246</v>
      </c>
      <c r="G2793" s="7">
        <v>2.0552631578947369</v>
      </c>
      <c r="H2793" s="7">
        <v>1.1868421052631579</v>
      </c>
      <c r="I2793" s="7">
        <v>1.1868421052631579</v>
      </c>
      <c r="J2793" s="7">
        <v>34.545454545454547</v>
      </c>
      <c r="K2793" s="14">
        <v>37.741990995930067</v>
      </c>
      <c r="L2793" s="13">
        <v>24</v>
      </c>
      <c r="M2793" s="7">
        <v>33.400349242424241</v>
      </c>
      <c r="N2793" s="7">
        <v>-0.44815395197292557</v>
      </c>
      <c r="O2793" s="7">
        <v>-3.19653645047552</v>
      </c>
      <c r="P2793" s="7">
        <v>7</v>
      </c>
      <c r="Q2793" s="7">
        <v>0</v>
      </c>
      <c r="R2793" s="7">
        <v>1</v>
      </c>
      <c r="S2793" s="15">
        <v>1.2259259259259301</v>
      </c>
      <c r="T2793" s="15">
        <v>2.8874074074074101</v>
      </c>
      <c r="U2793" s="15">
        <v>5.3769547325102902</v>
      </c>
      <c r="V2793" s="16">
        <v>18.600000000000001</v>
      </c>
      <c r="W2793" s="16">
        <v>17</v>
      </c>
      <c r="X2793" s="13">
        <v>-1</v>
      </c>
      <c r="Y2793" s="13">
        <v>2</v>
      </c>
      <c r="Z2793" s="16">
        <v>3.5</v>
      </c>
      <c r="AA2793" s="13">
        <v>22</v>
      </c>
      <c r="AB2793" s="15">
        <v>3.4</v>
      </c>
      <c r="AC2793" s="15">
        <v>5</v>
      </c>
      <c r="AD2793" s="15">
        <v>4.1374074074074096</v>
      </c>
      <c r="AE2793" s="15">
        <v>0.63740740740741098</v>
      </c>
      <c r="AF2793" s="7">
        <v>0</v>
      </c>
      <c r="AG2793" s="7">
        <v>0</v>
      </c>
      <c r="AH2793" s="7">
        <v>0</v>
      </c>
      <c r="AI2793" s="7">
        <v>0</v>
      </c>
      <c r="AJ2793" s="7">
        <v>0</v>
      </c>
      <c r="AK2793" s="7">
        <v>0</v>
      </c>
      <c r="AL2793" s="7">
        <v>0</v>
      </c>
      <c r="AM2793" s="7">
        <v>0</v>
      </c>
      <c r="AN2793" s="7">
        <v>1</v>
      </c>
      <c r="AO2793" s="7">
        <v>0</v>
      </c>
      <c r="AP2793" s="7">
        <v>0</v>
      </c>
      <c r="AQ2793" s="7">
        <v>0</v>
      </c>
      <c r="AR2793" s="7">
        <v>0</v>
      </c>
      <c r="AS2793" s="7">
        <v>0</v>
      </c>
      <c r="AT2793" s="7">
        <v>0</v>
      </c>
      <c r="AU2793" s="6">
        <f>VLOOKUP($B2793,'[1]výnosy standard'!$A$1:$T$2200,2,FALSE)</f>
        <v>0</v>
      </c>
      <c r="AV2793" s="6">
        <f>VLOOKUP($B2793,'[1]výnosy standard'!$A$1:$T$2200,3,FALSE)</f>
        <v>0</v>
      </c>
      <c r="AW2793" s="6">
        <f>VLOOKUP($B2793,'[1]výnosy standard'!$A$1:$T$2200,4,FALSE)</f>
        <v>0</v>
      </c>
      <c r="AX2793" s="6">
        <f>VLOOKUP($B2793,'[1]výnosy standard'!$A$1:$T$2200,5,FALSE)</f>
        <v>0</v>
      </c>
      <c r="AY2793" s="6">
        <f>VLOOKUP($B2793,'[1]výnosy standard'!$A$1:$T$2200,6,FALSE)</f>
        <v>0</v>
      </c>
      <c r="AZ2793" s="6">
        <f>VLOOKUP($B2793,'[1]výnosy standard'!$A$1:$T$2200,7,FALSE)</f>
        <v>0</v>
      </c>
      <c r="BA2793" s="6">
        <f>VLOOKUP($B2793,'[1]výnosy standard'!$A$1:$T$2200,8,FALSE)</f>
        <v>0</v>
      </c>
      <c r="BB2793" s="6">
        <f>VLOOKUP($B2793,'[1]výnosy standard'!$A$1:$T$2200,9,FALSE)</f>
        <v>6.88</v>
      </c>
      <c r="BC2793" s="6">
        <f>VLOOKUP($B2793,'[1]výnosy standard'!$A$1:$T$2200,10,FALSE)</f>
        <v>6.88</v>
      </c>
      <c r="BD2793" s="6">
        <f>VLOOKUP($B2793,'[1]výnosy standard'!$A$1:$T$2200,11,FALSE)</f>
        <v>3.73</v>
      </c>
      <c r="BE2793" s="6">
        <f>VLOOKUP($B2793,'[1]výnosy standard'!$A$1:$T$2200,12,FALSE)</f>
        <v>6.12</v>
      </c>
      <c r="BF2793" s="6">
        <f>VLOOKUP($B2793,'[1]výnosy standard'!$A$1:$T$2200,13,FALSE)</f>
        <v>0</v>
      </c>
      <c r="BG2793" s="6">
        <f>VLOOKUP($B2793,'[1]výnosy standard'!$A$1:$T$2200,14,FALSE)</f>
        <v>0</v>
      </c>
      <c r="BH2793" s="6">
        <f>VLOOKUP($B2793,'[1]výnosy standard'!$A$1:$T$2200,15,FALSE)</f>
        <v>0</v>
      </c>
      <c r="BI2793" s="6">
        <f>VLOOKUP($B2793,'[1]výnosy standard'!$A$1:$T$2200,16,FALSE)</f>
        <v>0</v>
      </c>
      <c r="BJ2793" s="6">
        <f>VLOOKUP($B2793,'[1]výnosy standard'!$A$1:$T$2200,17,FALSE)</f>
        <v>5.55</v>
      </c>
      <c r="BK2793" s="6">
        <f>VLOOKUP($B2793,'[1]výnosy standard'!$A$1:$T$2200,18,FALSE)</f>
        <v>5.55</v>
      </c>
      <c r="BL2793" s="6">
        <f>VLOOKUP($B2793,'[1]výnosy standard'!$A$1:$T$2200,19,FALSE)</f>
        <v>6.42</v>
      </c>
      <c r="BM2793" s="6">
        <f>VLOOKUP($B2793,'[1]výnosy standard'!$A$1:$T$2200,20,FALSE)</f>
        <v>0</v>
      </c>
      <c r="BN2793" s="6">
        <f>VLOOKUP(B2793,'[1]pšenice výnos'!$A$2:$E$2200,4)</f>
        <v>6.88</v>
      </c>
      <c r="BO2793" s="6">
        <f>VLOOKUP(B2793,[1]kukuřice!$A$2:$E$2200,5,FALSE)</f>
        <v>46.747194914373758</v>
      </c>
    </row>
    <row r="2794" spans="1:67" hidden="1" x14ac:dyDescent="0.25">
      <c r="A2794" s="7">
        <v>3391</v>
      </c>
      <c r="B2794" s="6" t="s">
        <v>143</v>
      </c>
      <c r="C2794" s="13">
        <v>360</v>
      </c>
      <c r="D2794" s="7">
        <v>2.0552631578947369</v>
      </c>
      <c r="F2794" s="6" t="s">
        <v>246</v>
      </c>
      <c r="G2794" s="7">
        <v>2.0552631578947369</v>
      </c>
      <c r="H2794" s="7">
        <v>1.1868421052631579</v>
      </c>
      <c r="I2794" s="7">
        <v>1.1868421052631579</v>
      </c>
      <c r="J2794" s="7">
        <v>34.545454545454547</v>
      </c>
      <c r="K2794" s="14">
        <v>34.026784451153702</v>
      </c>
      <c r="L2794" s="13">
        <v>27</v>
      </c>
      <c r="M2794" s="7">
        <v>33.400349242424241</v>
      </c>
      <c r="N2794" s="7">
        <v>-0.44815395197292557</v>
      </c>
      <c r="O2794" s="7">
        <v>0.51867009430084465</v>
      </c>
      <c r="P2794" s="7">
        <v>5</v>
      </c>
      <c r="Q2794" s="7">
        <v>0</v>
      </c>
      <c r="R2794" s="7">
        <v>1</v>
      </c>
      <c r="S2794" s="15">
        <v>0.81666666666666698</v>
      </c>
      <c r="T2794" s="15">
        <v>2.6841666666666701</v>
      </c>
      <c r="U2794" s="15">
        <v>5.51435185185185</v>
      </c>
      <c r="V2794" s="16">
        <v>16.600000000000001</v>
      </c>
      <c r="W2794" s="16">
        <v>14.5</v>
      </c>
      <c r="X2794" s="13">
        <v>-1</v>
      </c>
      <c r="Y2794" s="13">
        <v>2</v>
      </c>
      <c r="Z2794" s="16">
        <v>3.5</v>
      </c>
      <c r="AA2794" s="13">
        <v>22</v>
      </c>
      <c r="AB2794" s="15">
        <v>5.4</v>
      </c>
      <c r="AC2794" s="15">
        <v>7.5</v>
      </c>
      <c r="AD2794" s="15">
        <v>4.5591666666666697</v>
      </c>
      <c r="AE2794" s="15">
        <v>1.0591666666666699</v>
      </c>
      <c r="AF2794" s="7">
        <v>0</v>
      </c>
      <c r="AG2794" s="7">
        <v>0</v>
      </c>
      <c r="AH2794" s="7">
        <v>0</v>
      </c>
      <c r="AI2794" s="7">
        <v>0</v>
      </c>
      <c r="AJ2794" s="7">
        <v>0</v>
      </c>
      <c r="AK2794" s="7">
        <v>0</v>
      </c>
      <c r="AL2794" s="7">
        <v>0</v>
      </c>
      <c r="AM2794" s="7">
        <v>0</v>
      </c>
      <c r="AN2794" s="7">
        <v>1</v>
      </c>
      <c r="AO2794" s="7">
        <v>0</v>
      </c>
      <c r="AP2794" s="7">
        <v>0</v>
      </c>
      <c r="AQ2794" s="7">
        <v>0</v>
      </c>
      <c r="AR2794" s="7">
        <v>0</v>
      </c>
      <c r="AS2794" s="7">
        <v>0</v>
      </c>
      <c r="AT2794" s="7">
        <v>0</v>
      </c>
      <c r="AU2794" s="6">
        <f>VLOOKUP($B2794,'[1]výnosy standard'!$A$1:$T$2200,2,FALSE)</f>
        <v>0</v>
      </c>
      <c r="AV2794" s="6">
        <f>VLOOKUP($B2794,'[1]výnosy standard'!$A$1:$T$2200,3,FALSE)</f>
        <v>0</v>
      </c>
      <c r="AW2794" s="6">
        <f>VLOOKUP($B2794,'[1]výnosy standard'!$A$1:$T$2200,4,FALSE)</f>
        <v>0</v>
      </c>
      <c r="AX2794" s="6">
        <f>VLOOKUP($B2794,'[1]výnosy standard'!$A$1:$T$2200,5,FALSE)</f>
        <v>0</v>
      </c>
      <c r="AY2794" s="6">
        <f>VLOOKUP($B2794,'[1]výnosy standard'!$A$1:$T$2200,6,FALSE)</f>
        <v>0</v>
      </c>
      <c r="AZ2794" s="6">
        <f>VLOOKUP($B2794,'[1]výnosy standard'!$A$1:$T$2200,7,FALSE)</f>
        <v>0</v>
      </c>
      <c r="BA2794" s="6">
        <f>VLOOKUP($B2794,'[1]výnosy standard'!$A$1:$T$2200,8,FALSE)</f>
        <v>0</v>
      </c>
      <c r="BB2794" s="6">
        <f>VLOOKUP($B2794,'[1]výnosy standard'!$A$1:$T$2200,9,FALSE)</f>
        <v>6.88</v>
      </c>
      <c r="BC2794" s="6">
        <f>VLOOKUP($B2794,'[1]výnosy standard'!$A$1:$T$2200,10,FALSE)</f>
        <v>6.88</v>
      </c>
      <c r="BD2794" s="6">
        <f>VLOOKUP($B2794,'[1]výnosy standard'!$A$1:$T$2200,11,FALSE)</f>
        <v>3.73</v>
      </c>
      <c r="BE2794" s="6">
        <f>VLOOKUP($B2794,'[1]výnosy standard'!$A$1:$T$2200,12,FALSE)</f>
        <v>6.12</v>
      </c>
      <c r="BF2794" s="6">
        <f>VLOOKUP($B2794,'[1]výnosy standard'!$A$1:$T$2200,13,FALSE)</f>
        <v>0</v>
      </c>
      <c r="BG2794" s="6">
        <f>VLOOKUP($B2794,'[1]výnosy standard'!$A$1:$T$2200,14,FALSE)</f>
        <v>0</v>
      </c>
      <c r="BH2794" s="6">
        <f>VLOOKUP($B2794,'[1]výnosy standard'!$A$1:$T$2200,15,FALSE)</f>
        <v>0</v>
      </c>
      <c r="BI2794" s="6">
        <f>VLOOKUP($B2794,'[1]výnosy standard'!$A$1:$T$2200,16,FALSE)</f>
        <v>0</v>
      </c>
      <c r="BJ2794" s="6">
        <f>VLOOKUP($B2794,'[1]výnosy standard'!$A$1:$T$2200,17,FALSE)</f>
        <v>5.55</v>
      </c>
      <c r="BK2794" s="6">
        <f>VLOOKUP($B2794,'[1]výnosy standard'!$A$1:$T$2200,18,FALSE)</f>
        <v>5.55</v>
      </c>
      <c r="BL2794" s="6">
        <f>VLOOKUP($B2794,'[1]výnosy standard'!$A$1:$T$2200,19,FALSE)</f>
        <v>6.42</v>
      </c>
      <c r="BM2794" s="6">
        <f>VLOOKUP($B2794,'[1]výnosy standard'!$A$1:$T$2200,20,FALSE)</f>
        <v>0</v>
      </c>
      <c r="BN2794" s="6">
        <f>VLOOKUP(B2794,'[1]pšenice výnos'!$A$2:$E$2200,4)</f>
        <v>6.88</v>
      </c>
      <c r="BO2794" s="6">
        <f>VLOOKUP(B2794,[1]kukuřice!$A$2:$E$2200,5,FALSE)</f>
        <v>46.747194914373758</v>
      </c>
    </row>
    <row r="2795" spans="1:67" hidden="1" x14ac:dyDescent="0.25">
      <c r="A2795" s="7">
        <v>3392</v>
      </c>
      <c r="B2795" s="6" t="s">
        <v>143</v>
      </c>
      <c r="C2795" s="13">
        <v>145</v>
      </c>
      <c r="D2795" s="7">
        <v>2.0552631578947369</v>
      </c>
      <c r="F2795" s="6" t="s">
        <v>246</v>
      </c>
      <c r="G2795" s="7">
        <v>2.0552631578947369</v>
      </c>
      <c r="H2795" s="7">
        <v>1.1868421052631579</v>
      </c>
      <c r="I2795" s="7">
        <v>1.1868421052631579</v>
      </c>
      <c r="J2795" s="7">
        <v>34.545454545454547</v>
      </c>
      <c r="K2795" s="14">
        <v>36.445208895233598</v>
      </c>
      <c r="L2795" s="13">
        <v>27</v>
      </c>
      <c r="M2795" s="7">
        <v>33.400349242424241</v>
      </c>
      <c r="N2795" s="7">
        <v>-0.44815395197292557</v>
      </c>
      <c r="O2795" s="7">
        <v>-1.8997543497790517</v>
      </c>
      <c r="P2795" s="7">
        <v>6</v>
      </c>
      <c r="Q2795" s="7">
        <v>0</v>
      </c>
      <c r="R2795" s="7">
        <v>0</v>
      </c>
      <c r="S2795" s="15">
        <v>0.81309523809523798</v>
      </c>
      <c r="T2795" s="15">
        <v>2.1438095238095198</v>
      </c>
      <c r="U2795" s="15">
        <v>5.1751322751322801</v>
      </c>
      <c r="V2795" s="16">
        <v>20</v>
      </c>
      <c r="W2795" s="16">
        <v>17.600000000000001</v>
      </c>
      <c r="X2795" s="13">
        <v>-1</v>
      </c>
      <c r="Y2795" s="13">
        <v>2</v>
      </c>
      <c r="Z2795" s="16">
        <v>3.5</v>
      </c>
      <c r="AA2795" s="13">
        <v>22</v>
      </c>
      <c r="AB2795" s="15">
        <v>2</v>
      </c>
      <c r="AC2795" s="15">
        <v>4.4000000000000004</v>
      </c>
      <c r="AD2795" s="15">
        <v>3.2438095238095199</v>
      </c>
      <c r="AE2795" s="15">
        <v>-0.25619047619048102</v>
      </c>
      <c r="AF2795" s="7">
        <v>0</v>
      </c>
      <c r="AG2795" s="7">
        <v>0</v>
      </c>
      <c r="AH2795" s="7">
        <v>0</v>
      </c>
      <c r="AI2795" s="7">
        <v>0</v>
      </c>
      <c r="AJ2795" s="7">
        <v>0</v>
      </c>
      <c r="AK2795" s="7">
        <v>0</v>
      </c>
      <c r="AL2795" s="7">
        <v>0</v>
      </c>
      <c r="AM2795" s="7">
        <v>0</v>
      </c>
      <c r="AN2795" s="7">
        <v>1</v>
      </c>
      <c r="AO2795" s="7">
        <v>0</v>
      </c>
      <c r="AP2795" s="7">
        <v>0</v>
      </c>
      <c r="AQ2795" s="7">
        <v>0</v>
      </c>
      <c r="AR2795" s="7">
        <v>0</v>
      </c>
      <c r="AS2795" s="7">
        <v>0</v>
      </c>
      <c r="AT2795" s="7">
        <v>0</v>
      </c>
      <c r="AU2795" s="6">
        <f>VLOOKUP($B2795,'[1]výnosy standard'!$A$1:$T$2200,2,FALSE)</f>
        <v>0</v>
      </c>
      <c r="AV2795" s="6">
        <f>VLOOKUP($B2795,'[1]výnosy standard'!$A$1:$T$2200,3,FALSE)</f>
        <v>0</v>
      </c>
      <c r="AW2795" s="6">
        <f>VLOOKUP($B2795,'[1]výnosy standard'!$A$1:$T$2200,4,FALSE)</f>
        <v>0</v>
      </c>
      <c r="AX2795" s="6">
        <f>VLOOKUP($B2795,'[1]výnosy standard'!$A$1:$T$2200,5,FALSE)</f>
        <v>0</v>
      </c>
      <c r="AY2795" s="6">
        <f>VLOOKUP($B2795,'[1]výnosy standard'!$A$1:$T$2200,6,FALSE)</f>
        <v>0</v>
      </c>
      <c r="AZ2795" s="6">
        <f>VLOOKUP($B2795,'[1]výnosy standard'!$A$1:$T$2200,7,FALSE)</f>
        <v>0</v>
      </c>
      <c r="BA2795" s="6">
        <f>VLOOKUP($B2795,'[1]výnosy standard'!$A$1:$T$2200,8,FALSE)</f>
        <v>0</v>
      </c>
      <c r="BB2795" s="6">
        <f>VLOOKUP($B2795,'[1]výnosy standard'!$A$1:$T$2200,9,FALSE)</f>
        <v>6.88</v>
      </c>
      <c r="BC2795" s="6">
        <f>VLOOKUP($B2795,'[1]výnosy standard'!$A$1:$T$2200,10,FALSE)</f>
        <v>6.88</v>
      </c>
      <c r="BD2795" s="6">
        <f>VLOOKUP($B2795,'[1]výnosy standard'!$A$1:$T$2200,11,FALSE)</f>
        <v>3.73</v>
      </c>
      <c r="BE2795" s="6">
        <f>VLOOKUP($B2795,'[1]výnosy standard'!$A$1:$T$2200,12,FALSE)</f>
        <v>6.12</v>
      </c>
      <c r="BF2795" s="6">
        <f>VLOOKUP($B2795,'[1]výnosy standard'!$A$1:$T$2200,13,FALSE)</f>
        <v>0</v>
      </c>
      <c r="BG2795" s="6">
        <f>VLOOKUP($B2795,'[1]výnosy standard'!$A$1:$T$2200,14,FALSE)</f>
        <v>0</v>
      </c>
      <c r="BH2795" s="6">
        <f>VLOOKUP($B2795,'[1]výnosy standard'!$A$1:$T$2200,15,FALSE)</f>
        <v>0</v>
      </c>
      <c r="BI2795" s="6">
        <f>VLOOKUP($B2795,'[1]výnosy standard'!$A$1:$T$2200,16,FALSE)</f>
        <v>0</v>
      </c>
      <c r="BJ2795" s="6">
        <f>VLOOKUP($B2795,'[1]výnosy standard'!$A$1:$T$2200,17,FALSE)</f>
        <v>5.55</v>
      </c>
      <c r="BK2795" s="6">
        <f>VLOOKUP($B2795,'[1]výnosy standard'!$A$1:$T$2200,18,FALSE)</f>
        <v>5.55</v>
      </c>
      <c r="BL2795" s="6">
        <f>VLOOKUP($B2795,'[1]výnosy standard'!$A$1:$T$2200,19,FALSE)</f>
        <v>6.42</v>
      </c>
      <c r="BM2795" s="6">
        <f>VLOOKUP($B2795,'[1]výnosy standard'!$A$1:$T$2200,20,FALSE)</f>
        <v>0</v>
      </c>
      <c r="BN2795" s="6">
        <f>VLOOKUP(B2795,'[1]pšenice výnos'!$A$2:$E$2200,4)</f>
        <v>6.88</v>
      </c>
      <c r="BO2795" s="6">
        <f>VLOOKUP(B2795,[1]kukuřice!$A$2:$E$2200,5,FALSE)</f>
        <v>46.747194914373758</v>
      </c>
    </row>
    <row r="2796" spans="1:67" hidden="1" x14ac:dyDescent="0.25">
      <c r="A2796" s="7">
        <v>3801</v>
      </c>
      <c r="B2796" s="6" t="s">
        <v>215</v>
      </c>
      <c r="C2796" s="13">
        <v>213</v>
      </c>
      <c r="D2796" s="7">
        <v>2.0603537981269509</v>
      </c>
      <c r="F2796" s="6" t="s">
        <v>246</v>
      </c>
      <c r="G2796" s="7">
        <v>2.0603537981269509</v>
      </c>
      <c r="H2796" s="7">
        <v>0</v>
      </c>
      <c r="I2796" s="7">
        <v>0</v>
      </c>
      <c r="J2796" s="7">
        <v>43.681818181818187</v>
      </c>
      <c r="K2796" s="14">
        <v>45.369018992519173</v>
      </c>
      <c r="L2796" s="17" t="e">
        <v>#NULL!</v>
      </c>
      <c r="M2796" s="7">
        <v>34.599290167068645</v>
      </c>
      <c r="N2796" s="7">
        <v>3.8195335613724513E-2</v>
      </c>
      <c r="O2796" s="7">
        <v>-1.6872008107009862</v>
      </c>
      <c r="P2796" s="7">
        <v>3</v>
      </c>
      <c r="Q2796" s="7">
        <v>0</v>
      </c>
      <c r="R2796" s="7">
        <v>2</v>
      </c>
      <c r="S2796" s="15">
        <v>1.5277777777777799</v>
      </c>
      <c r="T2796" s="15">
        <v>3.7066666666666701</v>
      </c>
      <c r="U2796" s="15">
        <v>5.5687962962963002</v>
      </c>
      <c r="V2796" s="16">
        <v>15.9</v>
      </c>
      <c r="W2796" s="16">
        <v>15</v>
      </c>
      <c r="X2796" s="13">
        <v>-1</v>
      </c>
      <c r="Y2796" s="13">
        <v>3</v>
      </c>
      <c r="Z2796" s="16">
        <v>4</v>
      </c>
      <c r="AA2796" s="13">
        <v>17</v>
      </c>
      <c r="AB2796" s="15">
        <v>1.1000000000000001</v>
      </c>
      <c r="AC2796" s="15">
        <v>2</v>
      </c>
      <c r="AD2796" s="15">
        <v>4.2066666666666697</v>
      </c>
      <c r="AE2796" s="15">
        <v>0.206666666666671</v>
      </c>
      <c r="AF2796" s="7">
        <v>0</v>
      </c>
      <c r="AG2796" s="7">
        <v>0</v>
      </c>
      <c r="AH2796" s="7">
        <v>0</v>
      </c>
      <c r="AI2796" s="7">
        <v>0</v>
      </c>
      <c r="AJ2796" s="7">
        <v>0</v>
      </c>
      <c r="AK2796" s="7">
        <v>0</v>
      </c>
      <c r="AL2796" s="7">
        <v>0</v>
      </c>
      <c r="AM2796" s="7">
        <v>0</v>
      </c>
      <c r="AN2796" s="7">
        <v>1</v>
      </c>
      <c r="AO2796" s="7">
        <v>0</v>
      </c>
      <c r="AP2796" s="7">
        <v>0</v>
      </c>
      <c r="AQ2796" s="7">
        <v>0</v>
      </c>
      <c r="AR2796" s="7">
        <v>0</v>
      </c>
      <c r="AS2796" s="7">
        <v>0</v>
      </c>
      <c r="AT2796" s="7">
        <v>0</v>
      </c>
      <c r="AU2796" s="6">
        <f>VLOOKUP($B2796,'[1]výnosy standard'!$A$1:$T$2200,2,FALSE)</f>
        <v>27.85</v>
      </c>
      <c r="AV2796" s="6">
        <f>VLOOKUP($B2796,'[1]výnosy standard'!$A$1:$T$2200,3,FALSE)</f>
        <v>0</v>
      </c>
      <c r="AW2796" s="6">
        <f>VLOOKUP($B2796,'[1]výnosy standard'!$A$1:$T$2200,4,FALSE)</f>
        <v>0</v>
      </c>
      <c r="AX2796" s="6">
        <f>VLOOKUP($B2796,'[1]výnosy standard'!$A$1:$T$2200,5,FALSE)</f>
        <v>4.83</v>
      </c>
      <c r="AY2796" s="6">
        <f>VLOOKUP($B2796,'[1]výnosy standard'!$A$1:$T$2200,6,FALSE)</f>
        <v>0</v>
      </c>
      <c r="AZ2796" s="6">
        <f>VLOOKUP($B2796,'[1]výnosy standard'!$A$1:$T$2200,7,FALSE)</f>
        <v>0</v>
      </c>
      <c r="BA2796" s="6">
        <f>VLOOKUP($B2796,'[1]výnosy standard'!$A$1:$T$2200,8,FALSE)</f>
        <v>0</v>
      </c>
      <c r="BB2796" s="6">
        <f>VLOOKUP($B2796,'[1]výnosy standard'!$A$1:$T$2200,9,FALSE)</f>
        <v>5.93</v>
      </c>
      <c r="BC2796" s="6">
        <f>VLOOKUP($B2796,'[1]výnosy standard'!$A$1:$T$2200,10,FALSE)</f>
        <v>5.93</v>
      </c>
      <c r="BD2796" s="6">
        <f>VLOOKUP($B2796,'[1]výnosy standard'!$A$1:$T$2200,11,FALSE)</f>
        <v>3.36</v>
      </c>
      <c r="BE2796" s="6">
        <f>VLOOKUP($B2796,'[1]výnosy standard'!$A$1:$T$2200,12,FALSE)</f>
        <v>5.43</v>
      </c>
      <c r="BF2796" s="6">
        <f>VLOOKUP($B2796,'[1]výnosy standard'!$A$1:$T$2200,13,FALSE)</f>
        <v>0</v>
      </c>
      <c r="BG2796" s="6">
        <f>VLOOKUP($B2796,'[1]výnosy standard'!$A$1:$T$2200,14,FALSE)</f>
        <v>0</v>
      </c>
      <c r="BH2796" s="6">
        <f>VLOOKUP($B2796,'[1]výnosy standard'!$A$1:$T$2200,15,FALSE)</f>
        <v>20.73</v>
      </c>
      <c r="BI2796" s="6">
        <f>VLOOKUP($B2796,'[1]výnosy standard'!$A$1:$T$2200,16,FALSE)</f>
        <v>0</v>
      </c>
      <c r="BJ2796" s="6">
        <f>VLOOKUP($B2796,'[1]výnosy standard'!$A$1:$T$2200,17,FALSE)</f>
        <v>4.29</v>
      </c>
      <c r="BK2796" s="6">
        <f>VLOOKUP($B2796,'[1]výnosy standard'!$A$1:$T$2200,18,FALSE)</f>
        <v>4.29</v>
      </c>
      <c r="BL2796" s="6">
        <f>VLOOKUP($B2796,'[1]výnosy standard'!$A$1:$T$2200,19,FALSE)</f>
        <v>5.54</v>
      </c>
      <c r="BM2796" s="6">
        <f>VLOOKUP($B2796,'[1]výnosy standard'!$A$1:$T$2200,20,FALSE)</f>
        <v>0</v>
      </c>
      <c r="BN2796" s="6">
        <f>VLOOKUP(B2796,'[1]pšenice výnos'!$A$2:$E$2200,4)</f>
        <v>5.93</v>
      </c>
      <c r="BO2796" s="6">
        <f>VLOOKUP(B2796,[1]kukuřice!$A$2:$E$2200,5,FALSE)</f>
        <v>37.129502695926369</v>
      </c>
    </row>
    <row r="2797" spans="1:67" hidden="1" x14ac:dyDescent="0.25">
      <c r="A2797" s="7">
        <v>3434</v>
      </c>
      <c r="B2797" s="6" t="s">
        <v>127</v>
      </c>
      <c r="C2797" s="13">
        <v>419</v>
      </c>
      <c r="D2797" s="7">
        <v>2.1934197407776672</v>
      </c>
      <c r="F2797" s="6" t="s">
        <v>246</v>
      </c>
      <c r="G2797" s="7">
        <v>2.1934197407776672</v>
      </c>
      <c r="H2797" s="7">
        <v>0</v>
      </c>
      <c r="I2797" s="7">
        <v>0</v>
      </c>
      <c r="J2797" s="7">
        <v>41.031818181818181</v>
      </c>
      <c r="K2797" s="14">
        <v>38.358394023953629</v>
      </c>
      <c r="L2797" s="13">
        <v>0</v>
      </c>
      <c r="M2797" s="7">
        <v>34.599290167068645</v>
      </c>
      <c r="N2797" s="7">
        <v>3.8195335613724513E-2</v>
      </c>
      <c r="O2797" s="7">
        <v>2.6734241578645523</v>
      </c>
      <c r="P2797" s="7">
        <v>0</v>
      </c>
      <c r="Q2797" s="7">
        <v>4</v>
      </c>
      <c r="R2797" s="7">
        <v>0</v>
      </c>
      <c r="S2797" s="17" t="e">
        <v>#NULL!</v>
      </c>
      <c r="T2797" s="17" t="e">
        <v>#NULL!</v>
      </c>
      <c r="U2797" s="17" t="e">
        <v>#NULL!</v>
      </c>
      <c r="V2797" s="17" t="e">
        <v>#NULL!</v>
      </c>
      <c r="W2797" s="17" t="e">
        <v>#NULL!</v>
      </c>
      <c r="X2797" s="17" t="e">
        <v>#NULL!</v>
      </c>
      <c r="Y2797" s="17" t="e">
        <v>#NULL!</v>
      </c>
      <c r="Z2797" s="17" t="e">
        <v>#NULL!</v>
      </c>
      <c r="AA2797" s="17" t="e">
        <v>#NULL!</v>
      </c>
      <c r="AB2797" s="17" t="e">
        <v>#NULL!</v>
      </c>
      <c r="AC2797" s="17" t="e">
        <v>#NULL!</v>
      </c>
      <c r="AD2797" s="17" t="e">
        <v>#NULL!</v>
      </c>
      <c r="AE2797" s="17" t="e">
        <v>#NULL!</v>
      </c>
      <c r="AF2797" s="7">
        <v>0</v>
      </c>
      <c r="AG2797" s="7">
        <v>0</v>
      </c>
      <c r="AH2797" s="7">
        <v>0</v>
      </c>
      <c r="AI2797" s="7">
        <v>0</v>
      </c>
      <c r="AJ2797" s="7">
        <v>0</v>
      </c>
      <c r="AK2797" s="7">
        <v>0</v>
      </c>
      <c r="AL2797" s="7">
        <v>0</v>
      </c>
      <c r="AM2797" s="7">
        <v>0</v>
      </c>
      <c r="AN2797" s="7">
        <v>1</v>
      </c>
      <c r="AO2797" s="7">
        <v>0</v>
      </c>
      <c r="AP2797" s="7">
        <v>0</v>
      </c>
      <c r="AQ2797" s="7">
        <v>0</v>
      </c>
      <c r="AR2797" s="7">
        <v>0</v>
      </c>
      <c r="AS2797" s="7">
        <v>0</v>
      </c>
      <c r="AT2797" s="7">
        <v>0</v>
      </c>
      <c r="AU2797" s="6">
        <f>VLOOKUP($B2797,'[1]výnosy standard'!$A$1:$T$2200,2,FALSE)</f>
        <v>0</v>
      </c>
      <c r="AV2797" s="6">
        <f>VLOOKUP($B2797,'[1]výnosy standard'!$A$1:$T$2200,3,FALSE)</f>
        <v>0</v>
      </c>
      <c r="AW2797" s="6">
        <f>VLOOKUP($B2797,'[1]výnosy standard'!$A$1:$T$2200,4,FALSE)</f>
        <v>8.02</v>
      </c>
      <c r="AX2797" s="6">
        <f>VLOOKUP($B2797,'[1]výnosy standard'!$A$1:$T$2200,5,FALSE)</f>
        <v>0</v>
      </c>
      <c r="AY2797" s="6">
        <f>VLOOKUP($B2797,'[1]výnosy standard'!$A$1:$T$2200,6,FALSE)</f>
        <v>0.88</v>
      </c>
      <c r="AZ2797" s="6">
        <f>VLOOKUP($B2797,'[1]výnosy standard'!$A$1:$T$2200,7,FALSE)</f>
        <v>0</v>
      </c>
      <c r="BA2797" s="6">
        <f>VLOOKUP($B2797,'[1]výnosy standard'!$A$1:$T$2200,8,FALSE)</f>
        <v>21.09</v>
      </c>
      <c r="BB2797" s="6">
        <f>VLOOKUP($B2797,'[1]výnosy standard'!$A$1:$T$2200,9,FALSE)</f>
        <v>6.51</v>
      </c>
      <c r="BC2797" s="6">
        <f>VLOOKUP($B2797,'[1]výnosy standard'!$A$1:$T$2200,10,FALSE)</f>
        <v>6.51</v>
      </c>
      <c r="BD2797" s="6">
        <f>VLOOKUP($B2797,'[1]výnosy standard'!$A$1:$T$2200,11,FALSE)</f>
        <v>3.84</v>
      </c>
      <c r="BE2797" s="6">
        <f>VLOOKUP($B2797,'[1]výnosy standard'!$A$1:$T$2200,12,FALSE)</f>
        <v>6.91</v>
      </c>
      <c r="BF2797" s="6">
        <f>VLOOKUP($B2797,'[1]výnosy standard'!$A$1:$T$2200,13,FALSE)</f>
        <v>0</v>
      </c>
      <c r="BG2797" s="6">
        <f>VLOOKUP($B2797,'[1]výnosy standard'!$A$1:$T$2200,14,FALSE)</f>
        <v>0</v>
      </c>
      <c r="BH2797" s="6">
        <f>VLOOKUP($B2797,'[1]výnosy standard'!$A$1:$T$2200,15,FALSE)</f>
        <v>0</v>
      </c>
      <c r="BI2797" s="6">
        <f>VLOOKUP($B2797,'[1]výnosy standard'!$A$1:$T$2200,16,FALSE)</f>
        <v>0</v>
      </c>
      <c r="BJ2797" s="6">
        <f>VLOOKUP($B2797,'[1]výnosy standard'!$A$1:$T$2200,17,FALSE)</f>
        <v>5.21</v>
      </c>
      <c r="BK2797" s="6">
        <f>VLOOKUP($B2797,'[1]výnosy standard'!$A$1:$T$2200,18,FALSE)</f>
        <v>5.21</v>
      </c>
      <c r="BL2797" s="6">
        <f>VLOOKUP($B2797,'[1]výnosy standard'!$A$1:$T$2200,19,FALSE)</f>
        <v>7.1</v>
      </c>
      <c r="BM2797" s="6">
        <f>VLOOKUP($B2797,'[1]výnosy standard'!$A$1:$T$2200,20,FALSE)</f>
        <v>0</v>
      </c>
      <c r="BN2797" s="6">
        <f>VLOOKUP(B2797,'[1]pšenice výnos'!$A$2:$E$2200,4)</f>
        <v>6.51</v>
      </c>
      <c r="BO2797" s="6">
        <f>VLOOKUP(B2797,[1]kukuřice!$A$2:$E$2200,5,FALSE)</f>
        <v>34.643639561082786</v>
      </c>
    </row>
    <row r="2798" spans="1:67" hidden="1" x14ac:dyDescent="0.25">
      <c r="A2798" s="7">
        <v>3494</v>
      </c>
      <c r="B2798" s="6" t="s">
        <v>217</v>
      </c>
      <c r="C2798" s="13">
        <v>433</v>
      </c>
      <c r="D2798" s="7">
        <v>2.2125280714499067</v>
      </c>
      <c r="F2798" s="6" t="s">
        <v>246</v>
      </c>
      <c r="G2798" s="7">
        <v>2.2125280714499067</v>
      </c>
      <c r="H2798" s="7">
        <v>0</v>
      </c>
      <c r="I2798" s="7">
        <v>0</v>
      </c>
      <c r="J2798" s="7">
        <v>40.67745</v>
      </c>
      <c r="K2798" s="14">
        <v>38.972920783782143</v>
      </c>
      <c r="L2798" s="13">
        <v>0</v>
      </c>
      <c r="M2798" s="7">
        <v>34.599290167068645</v>
      </c>
      <c r="N2798" s="7">
        <v>3.8195335613724513E-2</v>
      </c>
      <c r="O2798" s="7">
        <v>1.7045292162178569</v>
      </c>
      <c r="P2798" s="7">
        <v>2</v>
      </c>
      <c r="Q2798" s="7">
        <v>2</v>
      </c>
      <c r="R2798" s="7">
        <v>0</v>
      </c>
      <c r="S2798" s="15">
        <v>0.78611111111111098</v>
      </c>
      <c r="T2798" s="15">
        <v>3.62638888888889</v>
      </c>
      <c r="U2798" s="15">
        <v>6.5533333333333301</v>
      </c>
      <c r="V2798" s="16">
        <v>27.4</v>
      </c>
      <c r="W2798" s="16">
        <v>26</v>
      </c>
      <c r="X2798" s="17" t="e">
        <v>#NULL!</v>
      </c>
      <c r="Y2798" s="13">
        <v>1</v>
      </c>
      <c r="Z2798" s="16">
        <v>3</v>
      </c>
      <c r="AA2798" s="13">
        <v>26</v>
      </c>
      <c r="AB2798" s="15">
        <v>-1.4</v>
      </c>
      <c r="AC2798" s="15">
        <v>0</v>
      </c>
      <c r="AD2798" s="15">
        <v>3.62638888888889</v>
      </c>
      <c r="AE2798" s="15">
        <v>0.62638888888888899</v>
      </c>
      <c r="AF2798" s="7">
        <v>0</v>
      </c>
      <c r="AG2798" s="7">
        <v>0</v>
      </c>
      <c r="AH2798" s="7">
        <v>0</v>
      </c>
      <c r="AI2798" s="7">
        <v>0</v>
      </c>
      <c r="AJ2798" s="7">
        <v>0</v>
      </c>
      <c r="AK2798" s="7">
        <v>0</v>
      </c>
      <c r="AL2798" s="7">
        <v>0</v>
      </c>
      <c r="AM2798" s="7">
        <v>0</v>
      </c>
      <c r="AN2798" s="7">
        <v>1</v>
      </c>
      <c r="AO2798" s="7">
        <v>0</v>
      </c>
      <c r="AP2798" s="7">
        <v>0</v>
      </c>
      <c r="AQ2798" s="7">
        <v>0</v>
      </c>
      <c r="AR2798" s="7">
        <v>0</v>
      </c>
      <c r="AS2798" s="7">
        <v>0</v>
      </c>
      <c r="AT2798" s="7">
        <v>0</v>
      </c>
      <c r="AU2798" s="6">
        <f>VLOOKUP($B2798,'[1]výnosy standard'!$A$1:$T$2200,2,FALSE)</f>
        <v>0</v>
      </c>
      <c r="AV2798" s="6">
        <f>VLOOKUP($B2798,'[1]výnosy standard'!$A$1:$T$2200,3,FALSE)</f>
        <v>0</v>
      </c>
      <c r="AW2798" s="6">
        <f>VLOOKUP($B2798,'[1]výnosy standard'!$A$1:$T$2200,4,FALSE)</f>
        <v>0</v>
      </c>
      <c r="AX2798" s="6">
        <f>VLOOKUP($B2798,'[1]výnosy standard'!$A$1:$T$2200,5,FALSE)</f>
        <v>4.57</v>
      </c>
      <c r="AY2798" s="6">
        <f>VLOOKUP($B2798,'[1]výnosy standard'!$A$1:$T$2200,6,FALSE)</f>
        <v>0</v>
      </c>
      <c r="AZ2798" s="6">
        <f>VLOOKUP($B2798,'[1]výnosy standard'!$A$1:$T$2200,7,FALSE)</f>
        <v>0</v>
      </c>
      <c r="BA2798" s="6">
        <f>VLOOKUP($B2798,'[1]výnosy standard'!$A$1:$T$2200,8,FALSE)</f>
        <v>0</v>
      </c>
      <c r="BB2798" s="6">
        <f>VLOOKUP($B2798,'[1]výnosy standard'!$A$1:$T$2200,9,FALSE)</f>
        <v>6.15</v>
      </c>
      <c r="BC2798" s="6">
        <f>VLOOKUP($B2798,'[1]výnosy standard'!$A$1:$T$2200,10,FALSE)</f>
        <v>6.15</v>
      </c>
      <c r="BD2798" s="6">
        <f>VLOOKUP($B2798,'[1]výnosy standard'!$A$1:$T$2200,11,FALSE)</f>
        <v>3.44</v>
      </c>
      <c r="BE2798" s="6">
        <f>VLOOKUP($B2798,'[1]výnosy standard'!$A$1:$T$2200,12,FALSE)</f>
        <v>4.66</v>
      </c>
      <c r="BF2798" s="6">
        <f>VLOOKUP($B2798,'[1]výnosy standard'!$A$1:$T$2200,13,FALSE)</f>
        <v>0</v>
      </c>
      <c r="BG2798" s="6">
        <f>VLOOKUP($B2798,'[1]výnosy standard'!$A$1:$T$2200,14,FALSE)</f>
        <v>0</v>
      </c>
      <c r="BH2798" s="6">
        <f>VLOOKUP($B2798,'[1]výnosy standard'!$A$1:$T$2200,15,FALSE)</f>
        <v>0</v>
      </c>
      <c r="BI2798" s="6">
        <f>VLOOKUP($B2798,'[1]výnosy standard'!$A$1:$T$2200,16,FALSE)</f>
        <v>0</v>
      </c>
      <c r="BJ2798" s="6">
        <f>VLOOKUP($B2798,'[1]výnosy standard'!$A$1:$T$2200,17,FALSE)</f>
        <v>4.4800000000000004</v>
      </c>
      <c r="BK2798" s="6">
        <f>VLOOKUP($B2798,'[1]výnosy standard'!$A$1:$T$2200,18,FALSE)</f>
        <v>4.4800000000000004</v>
      </c>
      <c r="BL2798" s="6">
        <f>VLOOKUP($B2798,'[1]výnosy standard'!$A$1:$T$2200,19,FALSE)</f>
        <v>5.74</v>
      </c>
      <c r="BM2798" s="6">
        <f>VLOOKUP($B2798,'[1]výnosy standard'!$A$1:$T$2200,20,FALSE)</f>
        <v>0</v>
      </c>
      <c r="BN2798" s="6">
        <f>VLOOKUP(B2798,'[1]pšenice výnos'!$A$2:$E$2200,4)</f>
        <v>6.15</v>
      </c>
      <c r="BO2798" s="6">
        <f>VLOOKUP(B2798,[1]kukuřice!$A$2:$E$2200,5,FALSE)</f>
        <v>36.231623589697669</v>
      </c>
    </row>
    <row r="2799" spans="1:67" hidden="1" x14ac:dyDescent="0.25">
      <c r="A2799" s="7">
        <v>3418</v>
      </c>
      <c r="B2799" s="6" t="s">
        <v>142</v>
      </c>
      <c r="C2799" s="13">
        <v>168</v>
      </c>
      <c r="D2799" s="7">
        <v>2.2628571428571429</v>
      </c>
      <c r="F2799" s="6" t="s">
        <v>246</v>
      </c>
      <c r="G2799" s="7">
        <v>2.2628571428571429</v>
      </c>
      <c r="H2799" s="7">
        <v>0</v>
      </c>
      <c r="I2799" s="7">
        <v>0</v>
      </c>
      <c r="J2799" s="7">
        <v>39.772727272727273</v>
      </c>
      <c r="K2799" s="14">
        <v>39.150596080512059</v>
      </c>
      <c r="L2799" s="13">
        <v>18</v>
      </c>
      <c r="M2799" s="7">
        <v>34.599290167068645</v>
      </c>
      <c r="N2799" s="7">
        <v>3.8195335613724513E-2</v>
      </c>
      <c r="O2799" s="7">
        <v>0.62213119221521396</v>
      </c>
      <c r="P2799" s="7">
        <v>2</v>
      </c>
      <c r="Q2799" s="7">
        <v>0</v>
      </c>
      <c r="R2799" s="7">
        <v>0</v>
      </c>
      <c r="S2799" s="15">
        <v>1.0047619047619001</v>
      </c>
      <c r="T2799" s="15">
        <v>4.2657142857142896</v>
      </c>
      <c r="U2799" s="15">
        <v>7.6842735042735004</v>
      </c>
      <c r="V2799" s="16">
        <v>16.7</v>
      </c>
      <c r="W2799" s="16">
        <v>15.7</v>
      </c>
      <c r="X2799" s="17" t="e">
        <v>#NULL!</v>
      </c>
      <c r="Y2799" s="13">
        <v>2</v>
      </c>
      <c r="Z2799" s="16">
        <v>3.5</v>
      </c>
      <c r="AA2799" s="13">
        <v>22</v>
      </c>
      <c r="AB2799" s="15">
        <v>5.3</v>
      </c>
      <c r="AC2799" s="15">
        <v>6.3</v>
      </c>
      <c r="AD2799" s="15">
        <v>5.8407142857142897</v>
      </c>
      <c r="AE2799" s="15">
        <v>2.3407142857142902</v>
      </c>
      <c r="AF2799" s="7">
        <v>0</v>
      </c>
      <c r="AG2799" s="7">
        <v>0</v>
      </c>
      <c r="AH2799" s="7">
        <v>0</v>
      </c>
      <c r="AI2799" s="7">
        <v>0</v>
      </c>
      <c r="AJ2799" s="7">
        <v>0</v>
      </c>
      <c r="AK2799" s="7">
        <v>0</v>
      </c>
      <c r="AL2799" s="7">
        <v>0</v>
      </c>
      <c r="AM2799" s="7">
        <v>0</v>
      </c>
      <c r="AN2799" s="7">
        <v>1</v>
      </c>
      <c r="AO2799" s="7">
        <v>0</v>
      </c>
      <c r="AP2799" s="7">
        <v>0</v>
      </c>
      <c r="AQ2799" s="7">
        <v>0</v>
      </c>
      <c r="AR2799" s="7">
        <v>0</v>
      </c>
      <c r="AS2799" s="7">
        <v>0</v>
      </c>
      <c r="AT2799" s="7">
        <v>0</v>
      </c>
      <c r="AU2799" s="6">
        <f>VLOOKUP($B2799,'[1]výnosy standard'!$A$1:$T$2200,2,FALSE)</f>
        <v>0</v>
      </c>
      <c r="AV2799" s="6">
        <f>VLOOKUP($B2799,'[1]výnosy standard'!$A$1:$T$2200,3,FALSE)</f>
        <v>0</v>
      </c>
      <c r="AW2799" s="6">
        <f>VLOOKUP($B2799,'[1]výnosy standard'!$A$1:$T$2200,4,FALSE)</f>
        <v>0</v>
      </c>
      <c r="AX2799" s="6">
        <f>VLOOKUP($B2799,'[1]výnosy standard'!$A$1:$T$2200,5,FALSE)</f>
        <v>0</v>
      </c>
      <c r="AY2799" s="6">
        <f>VLOOKUP($B2799,'[1]výnosy standard'!$A$1:$T$2200,6,FALSE)</f>
        <v>0</v>
      </c>
      <c r="AZ2799" s="6">
        <f>VLOOKUP($B2799,'[1]výnosy standard'!$A$1:$T$2200,7,FALSE)</f>
        <v>0</v>
      </c>
      <c r="BA2799" s="6">
        <f>VLOOKUP($B2799,'[1]výnosy standard'!$A$1:$T$2200,8,FALSE)</f>
        <v>0</v>
      </c>
      <c r="BB2799" s="6">
        <f>VLOOKUP($B2799,'[1]výnosy standard'!$A$1:$T$2200,9,FALSE)</f>
        <v>6.82</v>
      </c>
      <c r="BC2799" s="6">
        <f>VLOOKUP($B2799,'[1]výnosy standard'!$A$1:$T$2200,10,FALSE)</f>
        <v>6.82</v>
      </c>
      <c r="BD2799" s="6">
        <f>VLOOKUP($B2799,'[1]výnosy standard'!$A$1:$T$2200,11,FALSE)</f>
        <v>3.77</v>
      </c>
      <c r="BE2799" s="6">
        <f>VLOOKUP($B2799,'[1]výnosy standard'!$A$1:$T$2200,12,FALSE)</f>
        <v>6.58</v>
      </c>
      <c r="BF2799" s="6">
        <f>VLOOKUP($B2799,'[1]výnosy standard'!$A$1:$T$2200,13,FALSE)</f>
        <v>0</v>
      </c>
      <c r="BG2799" s="6">
        <f>VLOOKUP($B2799,'[1]výnosy standard'!$A$1:$T$2200,14,FALSE)</f>
        <v>0</v>
      </c>
      <c r="BH2799" s="6">
        <f>VLOOKUP($B2799,'[1]výnosy standard'!$A$1:$T$2200,15,FALSE)</f>
        <v>0</v>
      </c>
      <c r="BI2799" s="6">
        <f>VLOOKUP($B2799,'[1]výnosy standard'!$A$1:$T$2200,16,FALSE)</f>
        <v>0</v>
      </c>
      <c r="BJ2799" s="6">
        <f>VLOOKUP($B2799,'[1]výnosy standard'!$A$1:$T$2200,17,FALSE)</f>
        <v>5.54</v>
      </c>
      <c r="BK2799" s="6">
        <f>VLOOKUP($B2799,'[1]výnosy standard'!$A$1:$T$2200,18,FALSE)</f>
        <v>5.54</v>
      </c>
      <c r="BL2799" s="6">
        <f>VLOOKUP($B2799,'[1]výnosy standard'!$A$1:$T$2200,19,FALSE)</f>
        <v>6.65</v>
      </c>
      <c r="BM2799" s="6">
        <f>VLOOKUP($B2799,'[1]výnosy standard'!$A$1:$T$2200,20,FALSE)</f>
        <v>0</v>
      </c>
      <c r="BN2799" s="6">
        <f>VLOOKUP(B2799,'[1]pšenice výnos'!$A$2:$E$2200,4)</f>
        <v>6.82</v>
      </c>
      <c r="BO2799" s="6">
        <f>VLOOKUP(B2799,[1]kukuřice!$A$2:$E$2200,5,FALSE)</f>
        <v>43.191266145909822</v>
      </c>
    </row>
    <row r="2800" spans="1:67" hidden="1" x14ac:dyDescent="0.25">
      <c r="A2800" s="7">
        <v>3452</v>
      </c>
      <c r="B2800" s="6" t="s">
        <v>215</v>
      </c>
      <c r="C2800" s="13">
        <v>218</v>
      </c>
      <c r="D2800" s="7">
        <v>2.334905660377359</v>
      </c>
      <c r="F2800" s="6" t="s">
        <v>246</v>
      </c>
      <c r="G2800" s="7">
        <v>2.334905660377359</v>
      </c>
      <c r="H2800" s="7">
        <v>0</v>
      </c>
      <c r="I2800" s="7">
        <v>0</v>
      </c>
      <c r="J2800" s="7">
        <v>38.54545454545454</v>
      </c>
      <c r="K2800" s="14">
        <v>38.681707426050934</v>
      </c>
      <c r="L2800" s="13">
        <v>18</v>
      </c>
      <c r="M2800" s="7">
        <v>34.599290167068645</v>
      </c>
      <c r="N2800" s="7">
        <v>3.8195335613724513E-2</v>
      </c>
      <c r="O2800" s="7">
        <v>-0.13625288059639473</v>
      </c>
      <c r="P2800" s="7">
        <v>4</v>
      </c>
      <c r="Q2800" s="7">
        <v>0</v>
      </c>
      <c r="R2800" s="7">
        <v>1</v>
      </c>
      <c r="S2800" s="15">
        <v>1.23690476190476</v>
      </c>
      <c r="T2800" s="15">
        <v>2.9657142857142902</v>
      </c>
      <c r="U2800" s="15">
        <v>5.3516894906110597</v>
      </c>
      <c r="V2800" s="16">
        <v>15.8</v>
      </c>
      <c r="W2800" s="16">
        <v>12.8</v>
      </c>
      <c r="X2800" s="13">
        <v>-1</v>
      </c>
      <c r="Y2800" s="13">
        <v>3</v>
      </c>
      <c r="Z2800" s="16">
        <v>4</v>
      </c>
      <c r="AA2800" s="13">
        <v>17</v>
      </c>
      <c r="AB2800" s="15">
        <v>1.2</v>
      </c>
      <c r="AC2800" s="15">
        <v>4.2</v>
      </c>
      <c r="AD2800" s="15">
        <v>4.0157142857142896</v>
      </c>
      <c r="AE2800" s="15">
        <v>1.57142857142905E-2</v>
      </c>
      <c r="AF2800" s="7">
        <v>0</v>
      </c>
      <c r="AG2800" s="7">
        <v>0</v>
      </c>
      <c r="AH2800" s="7">
        <v>0</v>
      </c>
      <c r="AI2800" s="7">
        <v>0</v>
      </c>
      <c r="AJ2800" s="7">
        <v>0</v>
      </c>
      <c r="AK2800" s="7">
        <v>0</v>
      </c>
      <c r="AL2800" s="7">
        <v>0</v>
      </c>
      <c r="AM2800" s="7">
        <v>0</v>
      </c>
      <c r="AN2800" s="7">
        <v>1</v>
      </c>
      <c r="AO2800" s="7">
        <v>0</v>
      </c>
      <c r="AP2800" s="7">
        <v>0</v>
      </c>
      <c r="AQ2800" s="7">
        <v>0</v>
      </c>
      <c r="AR2800" s="7">
        <v>0</v>
      </c>
      <c r="AS2800" s="7">
        <v>0</v>
      </c>
      <c r="AT2800" s="7">
        <v>0</v>
      </c>
      <c r="AU2800" s="6">
        <f>VLOOKUP($B2800,'[1]výnosy standard'!$A$1:$T$2200,2,FALSE)</f>
        <v>27.85</v>
      </c>
      <c r="AV2800" s="6">
        <f>VLOOKUP($B2800,'[1]výnosy standard'!$A$1:$T$2200,3,FALSE)</f>
        <v>0</v>
      </c>
      <c r="AW2800" s="6">
        <f>VLOOKUP($B2800,'[1]výnosy standard'!$A$1:$T$2200,4,FALSE)</f>
        <v>0</v>
      </c>
      <c r="AX2800" s="6">
        <f>VLOOKUP($B2800,'[1]výnosy standard'!$A$1:$T$2200,5,FALSE)</f>
        <v>4.83</v>
      </c>
      <c r="AY2800" s="6">
        <f>VLOOKUP($B2800,'[1]výnosy standard'!$A$1:$T$2200,6,FALSE)</f>
        <v>0</v>
      </c>
      <c r="AZ2800" s="6">
        <f>VLOOKUP($B2800,'[1]výnosy standard'!$A$1:$T$2200,7,FALSE)</f>
        <v>0</v>
      </c>
      <c r="BA2800" s="6">
        <f>VLOOKUP($B2800,'[1]výnosy standard'!$A$1:$T$2200,8,FALSE)</f>
        <v>0</v>
      </c>
      <c r="BB2800" s="6">
        <f>VLOOKUP($B2800,'[1]výnosy standard'!$A$1:$T$2200,9,FALSE)</f>
        <v>5.93</v>
      </c>
      <c r="BC2800" s="6">
        <f>VLOOKUP($B2800,'[1]výnosy standard'!$A$1:$T$2200,10,FALSE)</f>
        <v>5.93</v>
      </c>
      <c r="BD2800" s="6">
        <f>VLOOKUP($B2800,'[1]výnosy standard'!$A$1:$T$2200,11,FALSE)</f>
        <v>3.36</v>
      </c>
      <c r="BE2800" s="6">
        <f>VLOOKUP($B2800,'[1]výnosy standard'!$A$1:$T$2200,12,FALSE)</f>
        <v>5.43</v>
      </c>
      <c r="BF2800" s="6">
        <f>VLOOKUP($B2800,'[1]výnosy standard'!$A$1:$T$2200,13,FALSE)</f>
        <v>0</v>
      </c>
      <c r="BG2800" s="6">
        <f>VLOOKUP($B2800,'[1]výnosy standard'!$A$1:$T$2200,14,FALSE)</f>
        <v>0</v>
      </c>
      <c r="BH2800" s="6">
        <f>VLOOKUP($B2800,'[1]výnosy standard'!$A$1:$T$2200,15,FALSE)</f>
        <v>20.73</v>
      </c>
      <c r="BI2800" s="6">
        <f>VLOOKUP($B2800,'[1]výnosy standard'!$A$1:$T$2200,16,FALSE)</f>
        <v>0</v>
      </c>
      <c r="BJ2800" s="6">
        <f>VLOOKUP($B2800,'[1]výnosy standard'!$A$1:$T$2200,17,FALSE)</f>
        <v>4.29</v>
      </c>
      <c r="BK2800" s="6">
        <f>VLOOKUP($B2800,'[1]výnosy standard'!$A$1:$T$2200,18,FALSE)</f>
        <v>4.29</v>
      </c>
      <c r="BL2800" s="6">
        <f>VLOOKUP($B2800,'[1]výnosy standard'!$A$1:$T$2200,19,FALSE)</f>
        <v>5.54</v>
      </c>
      <c r="BM2800" s="6">
        <f>VLOOKUP($B2800,'[1]výnosy standard'!$A$1:$T$2200,20,FALSE)</f>
        <v>0</v>
      </c>
      <c r="BN2800" s="6">
        <f>VLOOKUP(B2800,'[1]pšenice výnos'!$A$2:$E$2200,4)</f>
        <v>5.93</v>
      </c>
      <c r="BO2800" s="6">
        <f>VLOOKUP(B2800,[1]kukuřice!$A$2:$E$2200,5,FALSE)</f>
        <v>37.129502695926369</v>
      </c>
    </row>
    <row r="2801" spans="1:67" hidden="1" x14ac:dyDescent="0.25">
      <c r="A2801" s="7">
        <v>3508</v>
      </c>
      <c r="B2801" s="6" t="s">
        <v>134</v>
      </c>
      <c r="C2801" s="13">
        <v>6</v>
      </c>
      <c r="D2801" s="7">
        <v>2.3404255319148932</v>
      </c>
      <c r="F2801" s="6" t="s">
        <v>246</v>
      </c>
      <c r="G2801" s="7">
        <v>2.3404255319148932</v>
      </c>
      <c r="H2801" s="7">
        <v>0</v>
      </c>
      <c r="I2801" s="7">
        <v>0</v>
      </c>
      <c r="J2801" s="7">
        <v>38.45454545454546</v>
      </c>
      <c r="K2801" s="14">
        <v>38.502012251132285</v>
      </c>
      <c r="L2801" s="13">
        <v>0</v>
      </c>
      <c r="M2801" s="7">
        <v>34.599290167068645</v>
      </c>
      <c r="N2801" s="7">
        <v>3.8195335613724513E-2</v>
      </c>
      <c r="O2801" s="7">
        <v>-4.7466796586824962E-2</v>
      </c>
      <c r="P2801" s="7">
        <v>1</v>
      </c>
      <c r="Q2801" s="7">
        <v>3</v>
      </c>
      <c r="R2801" s="7">
        <v>0</v>
      </c>
      <c r="S2801" s="15">
        <v>1.0554347826087001</v>
      </c>
      <c r="T2801" s="15">
        <v>1.7460869565217401</v>
      </c>
      <c r="U2801" s="15">
        <v>1.90966183574879</v>
      </c>
      <c r="V2801" s="16">
        <v>13.7</v>
      </c>
      <c r="W2801" s="16">
        <v>15.9</v>
      </c>
      <c r="X2801" s="17" t="e">
        <v>#NULL!</v>
      </c>
      <c r="Y2801" s="13">
        <v>3</v>
      </c>
      <c r="Z2801" s="16">
        <v>4</v>
      </c>
      <c r="AA2801" s="13">
        <v>17</v>
      </c>
      <c r="AB2801" s="15">
        <v>3.3</v>
      </c>
      <c r="AC2801" s="15">
        <v>1.1000000000000001</v>
      </c>
      <c r="AD2801" s="15">
        <v>2.02108695652174</v>
      </c>
      <c r="AE2801" s="15">
        <v>-1.97891304347826</v>
      </c>
      <c r="AF2801" s="7">
        <v>0</v>
      </c>
      <c r="AG2801" s="7">
        <v>0</v>
      </c>
      <c r="AH2801" s="7">
        <v>0</v>
      </c>
      <c r="AI2801" s="7">
        <v>0</v>
      </c>
      <c r="AJ2801" s="7">
        <v>0</v>
      </c>
      <c r="AK2801" s="7">
        <v>0</v>
      </c>
      <c r="AL2801" s="7">
        <v>0</v>
      </c>
      <c r="AM2801" s="7">
        <v>0</v>
      </c>
      <c r="AN2801" s="7">
        <v>1</v>
      </c>
      <c r="AO2801" s="7">
        <v>0</v>
      </c>
      <c r="AP2801" s="7">
        <v>0</v>
      </c>
      <c r="AQ2801" s="7">
        <v>0</v>
      </c>
      <c r="AR2801" s="7">
        <v>0</v>
      </c>
      <c r="AS2801" s="7">
        <v>0</v>
      </c>
      <c r="AT2801" s="7">
        <v>0</v>
      </c>
      <c r="AU2801" s="6">
        <f>VLOOKUP($B2801,'[1]výnosy standard'!$A$1:$T$2200,2,FALSE)</f>
        <v>30.14</v>
      </c>
      <c r="AV2801" s="6">
        <f>VLOOKUP($B2801,'[1]výnosy standard'!$A$1:$T$2200,3,FALSE)</f>
        <v>0</v>
      </c>
      <c r="AW2801" s="6">
        <f>VLOOKUP($B2801,'[1]výnosy standard'!$A$1:$T$2200,4,FALSE)</f>
        <v>8.1300000000000008</v>
      </c>
      <c r="AX2801" s="6">
        <f>VLOOKUP($B2801,'[1]výnosy standard'!$A$1:$T$2200,5,FALSE)</f>
        <v>0</v>
      </c>
      <c r="AY2801" s="6">
        <f>VLOOKUP($B2801,'[1]výnosy standard'!$A$1:$T$2200,6,FALSE)</f>
        <v>1.07</v>
      </c>
      <c r="AZ2801" s="6">
        <f>VLOOKUP($B2801,'[1]výnosy standard'!$A$1:$T$2200,7,FALSE)</f>
        <v>0</v>
      </c>
      <c r="BA2801" s="6">
        <f>VLOOKUP($B2801,'[1]výnosy standard'!$A$1:$T$2200,8,FALSE)</f>
        <v>21.51</v>
      </c>
      <c r="BB2801" s="6">
        <f>VLOOKUP($B2801,'[1]výnosy standard'!$A$1:$T$2200,9,FALSE)</f>
        <v>7.22</v>
      </c>
      <c r="BC2801" s="6">
        <f>VLOOKUP($B2801,'[1]výnosy standard'!$A$1:$T$2200,10,FALSE)</f>
        <v>7.22</v>
      </c>
      <c r="BD2801" s="6">
        <f>VLOOKUP($B2801,'[1]výnosy standard'!$A$1:$T$2200,11,FALSE)</f>
        <v>3.76</v>
      </c>
      <c r="BE2801" s="6">
        <f>VLOOKUP($B2801,'[1]výnosy standard'!$A$1:$T$2200,12,FALSE)</f>
        <v>0</v>
      </c>
      <c r="BF2801" s="6">
        <f>VLOOKUP($B2801,'[1]výnosy standard'!$A$1:$T$2200,13,FALSE)</f>
        <v>0</v>
      </c>
      <c r="BG2801" s="6">
        <f>VLOOKUP($B2801,'[1]výnosy standard'!$A$1:$T$2200,14,FALSE)</f>
        <v>0</v>
      </c>
      <c r="BH2801" s="6">
        <f>VLOOKUP($B2801,'[1]výnosy standard'!$A$1:$T$2200,15,FALSE)</f>
        <v>0</v>
      </c>
      <c r="BI2801" s="6">
        <f>VLOOKUP($B2801,'[1]výnosy standard'!$A$1:$T$2200,16,FALSE)</f>
        <v>68.319999999999993</v>
      </c>
      <c r="BJ2801" s="6">
        <f>VLOOKUP($B2801,'[1]výnosy standard'!$A$1:$T$2200,17,FALSE)</f>
        <v>5.79</v>
      </c>
      <c r="BK2801" s="6">
        <f>VLOOKUP($B2801,'[1]výnosy standard'!$A$1:$T$2200,18,FALSE)</f>
        <v>5.79</v>
      </c>
      <c r="BL2801" s="6">
        <f>VLOOKUP($B2801,'[1]výnosy standard'!$A$1:$T$2200,19,FALSE)</f>
        <v>7.88</v>
      </c>
      <c r="BM2801" s="6">
        <f>VLOOKUP($B2801,'[1]výnosy standard'!$A$1:$T$2200,20,FALSE)</f>
        <v>0</v>
      </c>
      <c r="BN2801" s="6">
        <f>VLOOKUP(B2801,'[1]pšenice výnos'!$A$2:$E$2200,4)</f>
        <v>7.22</v>
      </c>
      <c r="BO2801" s="6">
        <f>VLOOKUP(B2801,[1]kukuřice!$A$2:$E$2200,5,FALSE)</f>
        <v>45.058830479118932</v>
      </c>
    </row>
    <row r="2802" spans="1:67" hidden="1" x14ac:dyDescent="0.25">
      <c r="A2802" s="7">
        <v>3496</v>
      </c>
      <c r="B2802" s="6" t="s">
        <v>217</v>
      </c>
      <c r="C2802" s="13">
        <v>433</v>
      </c>
      <c r="D2802" s="7">
        <v>2.4228176561735411</v>
      </c>
      <c r="F2802" s="6" t="s">
        <v>246</v>
      </c>
      <c r="G2802" s="7">
        <v>2.4228176561735411</v>
      </c>
      <c r="H2802" s="7">
        <v>0</v>
      </c>
      <c r="I2802" s="7">
        <v>0</v>
      </c>
      <c r="J2802" s="7">
        <v>37.146831818181823</v>
      </c>
      <c r="K2802" s="14">
        <v>36.239179867189385</v>
      </c>
      <c r="L2802" s="13">
        <v>0</v>
      </c>
      <c r="M2802" s="7">
        <v>34.599290167068645</v>
      </c>
      <c r="N2802" s="7">
        <v>3.8195335613724513E-2</v>
      </c>
      <c r="O2802" s="7">
        <v>0.90765195099243812</v>
      </c>
      <c r="P2802" s="7">
        <v>2</v>
      </c>
      <c r="Q2802" s="7">
        <v>2</v>
      </c>
      <c r="R2802" s="7">
        <v>0</v>
      </c>
      <c r="S2802" s="15">
        <v>0.78611111111111098</v>
      </c>
      <c r="T2802" s="15">
        <v>3.62638888888889</v>
      </c>
      <c r="U2802" s="15">
        <v>6.5533333333333301</v>
      </c>
      <c r="V2802" s="16">
        <v>27.4</v>
      </c>
      <c r="W2802" s="16">
        <v>26</v>
      </c>
      <c r="X2802" s="17" t="e">
        <v>#NULL!</v>
      </c>
      <c r="Y2802" s="13">
        <v>1</v>
      </c>
      <c r="Z2802" s="16">
        <v>3</v>
      </c>
      <c r="AA2802" s="13">
        <v>26</v>
      </c>
      <c r="AB2802" s="15">
        <v>-1.4</v>
      </c>
      <c r="AC2802" s="15">
        <v>0</v>
      </c>
      <c r="AD2802" s="15">
        <v>3.62638888888889</v>
      </c>
      <c r="AE2802" s="15">
        <v>0.62638888888888899</v>
      </c>
      <c r="AF2802" s="7">
        <v>0</v>
      </c>
      <c r="AG2802" s="7">
        <v>0</v>
      </c>
      <c r="AH2802" s="7">
        <v>0</v>
      </c>
      <c r="AI2802" s="7">
        <v>0</v>
      </c>
      <c r="AJ2802" s="7">
        <v>0</v>
      </c>
      <c r="AK2802" s="7">
        <v>0</v>
      </c>
      <c r="AL2802" s="7">
        <v>0</v>
      </c>
      <c r="AM2802" s="7">
        <v>0</v>
      </c>
      <c r="AN2802" s="7">
        <v>1</v>
      </c>
      <c r="AO2802" s="7">
        <v>0</v>
      </c>
      <c r="AP2802" s="7">
        <v>0</v>
      </c>
      <c r="AQ2802" s="7">
        <v>0</v>
      </c>
      <c r="AR2802" s="7">
        <v>0</v>
      </c>
      <c r="AS2802" s="7">
        <v>0</v>
      </c>
      <c r="AT2802" s="7">
        <v>0</v>
      </c>
      <c r="AU2802" s="6">
        <f>VLOOKUP($B2802,'[1]výnosy standard'!$A$1:$T$2200,2,FALSE)</f>
        <v>0</v>
      </c>
      <c r="AV2802" s="6">
        <f>VLOOKUP($B2802,'[1]výnosy standard'!$A$1:$T$2200,3,FALSE)</f>
        <v>0</v>
      </c>
      <c r="AW2802" s="6">
        <f>VLOOKUP($B2802,'[1]výnosy standard'!$A$1:$T$2200,4,FALSE)</f>
        <v>0</v>
      </c>
      <c r="AX2802" s="6">
        <f>VLOOKUP($B2802,'[1]výnosy standard'!$A$1:$T$2200,5,FALSE)</f>
        <v>4.57</v>
      </c>
      <c r="AY2802" s="6">
        <f>VLOOKUP($B2802,'[1]výnosy standard'!$A$1:$T$2200,6,FALSE)</f>
        <v>0</v>
      </c>
      <c r="AZ2802" s="6">
        <f>VLOOKUP($B2802,'[1]výnosy standard'!$A$1:$T$2200,7,FALSE)</f>
        <v>0</v>
      </c>
      <c r="BA2802" s="6">
        <f>VLOOKUP($B2802,'[1]výnosy standard'!$A$1:$T$2200,8,FALSE)</f>
        <v>0</v>
      </c>
      <c r="BB2802" s="6">
        <f>VLOOKUP($B2802,'[1]výnosy standard'!$A$1:$T$2200,9,FALSE)</f>
        <v>6.15</v>
      </c>
      <c r="BC2802" s="6">
        <f>VLOOKUP($B2802,'[1]výnosy standard'!$A$1:$T$2200,10,FALSE)</f>
        <v>6.15</v>
      </c>
      <c r="BD2802" s="6">
        <f>VLOOKUP($B2802,'[1]výnosy standard'!$A$1:$T$2200,11,FALSE)</f>
        <v>3.44</v>
      </c>
      <c r="BE2802" s="6">
        <f>VLOOKUP($B2802,'[1]výnosy standard'!$A$1:$T$2200,12,FALSE)</f>
        <v>4.66</v>
      </c>
      <c r="BF2802" s="6">
        <f>VLOOKUP($B2802,'[1]výnosy standard'!$A$1:$T$2200,13,FALSE)</f>
        <v>0</v>
      </c>
      <c r="BG2802" s="6">
        <f>VLOOKUP($B2802,'[1]výnosy standard'!$A$1:$T$2200,14,FALSE)</f>
        <v>0</v>
      </c>
      <c r="BH2802" s="6">
        <f>VLOOKUP($B2802,'[1]výnosy standard'!$A$1:$T$2200,15,FALSE)</f>
        <v>0</v>
      </c>
      <c r="BI2802" s="6">
        <f>VLOOKUP($B2802,'[1]výnosy standard'!$A$1:$T$2200,16,FALSE)</f>
        <v>0</v>
      </c>
      <c r="BJ2802" s="6">
        <f>VLOOKUP($B2802,'[1]výnosy standard'!$A$1:$T$2200,17,FALSE)</f>
        <v>4.4800000000000004</v>
      </c>
      <c r="BK2802" s="6">
        <f>VLOOKUP($B2802,'[1]výnosy standard'!$A$1:$T$2200,18,FALSE)</f>
        <v>4.4800000000000004</v>
      </c>
      <c r="BL2802" s="6">
        <f>VLOOKUP($B2802,'[1]výnosy standard'!$A$1:$T$2200,19,FALSE)</f>
        <v>5.74</v>
      </c>
      <c r="BM2802" s="6">
        <f>VLOOKUP($B2802,'[1]výnosy standard'!$A$1:$T$2200,20,FALSE)</f>
        <v>0</v>
      </c>
      <c r="BN2802" s="6">
        <f>VLOOKUP(B2802,'[1]pšenice výnos'!$A$2:$E$2200,4)</f>
        <v>6.15</v>
      </c>
      <c r="BO2802" s="6">
        <f>VLOOKUP(B2802,[1]kukuřice!$A$2:$E$2200,5,FALSE)</f>
        <v>36.231623589697669</v>
      </c>
    </row>
    <row r="2803" spans="1:67" hidden="1" x14ac:dyDescent="0.25">
      <c r="A2803" s="7">
        <v>4512</v>
      </c>
      <c r="B2803" s="6" t="s">
        <v>142</v>
      </c>
      <c r="C2803" s="13">
        <v>477</v>
      </c>
      <c r="D2803" s="7">
        <v>2.4382359732163477</v>
      </c>
      <c r="F2803" s="6" t="s">
        <v>246</v>
      </c>
      <c r="G2803" s="7">
        <v>2.4382359732163477</v>
      </c>
      <c r="H2803" s="7">
        <v>0</v>
      </c>
      <c r="I2803" s="7">
        <v>0</v>
      </c>
      <c r="J2803" s="7">
        <v>24.607954545454543</v>
      </c>
      <c r="K2803" s="14">
        <v>32.641495365469041</v>
      </c>
      <c r="L2803" s="17" t="e">
        <v>#NULL!</v>
      </c>
      <c r="M2803" s="7">
        <v>34.599290167068645</v>
      </c>
      <c r="N2803" s="7">
        <v>3.8195335613724513E-2</v>
      </c>
      <c r="O2803" s="7">
        <v>-8.0335408200144975</v>
      </c>
      <c r="P2803" s="7">
        <v>3</v>
      </c>
      <c r="Q2803" s="7">
        <v>2</v>
      </c>
      <c r="R2803" s="7">
        <v>2</v>
      </c>
      <c r="S2803" s="15">
        <v>2.6458333333333299</v>
      </c>
      <c r="T2803" s="15">
        <v>4.8409803921568599</v>
      </c>
      <c r="U2803" s="15">
        <v>6.3139583333333302</v>
      </c>
      <c r="V2803" s="16">
        <v>15.3</v>
      </c>
      <c r="W2803" s="16">
        <v>15.7</v>
      </c>
      <c r="X2803" s="13">
        <v>-1</v>
      </c>
      <c r="Y2803" s="13">
        <v>2</v>
      </c>
      <c r="Z2803" s="16">
        <v>3.5</v>
      </c>
      <c r="AA2803" s="13">
        <v>22</v>
      </c>
      <c r="AB2803" s="15">
        <v>6.7</v>
      </c>
      <c r="AC2803" s="15">
        <v>6.3</v>
      </c>
      <c r="AD2803" s="15">
        <v>6.4159803921568601</v>
      </c>
      <c r="AE2803" s="15">
        <v>2.9159803921568601</v>
      </c>
      <c r="AF2803" s="7">
        <v>0</v>
      </c>
      <c r="AG2803" s="7">
        <v>0</v>
      </c>
      <c r="AH2803" s="7">
        <v>0</v>
      </c>
      <c r="AI2803" s="7">
        <v>0</v>
      </c>
      <c r="AJ2803" s="7">
        <v>0</v>
      </c>
      <c r="AK2803" s="7">
        <v>0</v>
      </c>
      <c r="AL2803" s="7">
        <v>0</v>
      </c>
      <c r="AM2803" s="7">
        <v>0</v>
      </c>
      <c r="AN2803" s="7">
        <v>1</v>
      </c>
      <c r="AO2803" s="7">
        <v>0</v>
      </c>
      <c r="AP2803" s="7">
        <v>0</v>
      </c>
      <c r="AQ2803" s="7">
        <v>0</v>
      </c>
      <c r="AR2803" s="7">
        <v>0</v>
      </c>
      <c r="AS2803" s="7">
        <v>0</v>
      </c>
      <c r="AT2803" s="7">
        <v>0</v>
      </c>
      <c r="AU2803" s="6">
        <f>VLOOKUP($B2803,'[1]výnosy standard'!$A$1:$T$2200,2,FALSE)</f>
        <v>0</v>
      </c>
      <c r="AV2803" s="6">
        <f>VLOOKUP($B2803,'[1]výnosy standard'!$A$1:$T$2200,3,FALSE)</f>
        <v>0</v>
      </c>
      <c r="AW2803" s="6">
        <f>VLOOKUP($B2803,'[1]výnosy standard'!$A$1:$T$2200,4,FALSE)</f>
        <v>0</v>
      </c>
      <c r="AX2803" s="6">
        <f>VLOOKUP($B2803,'[1]výnosy standard'!$A$1:$T$2200,5,FALSE)</f>
        <v>0</v>
      </c>
      <c r="AY2803" s="6">
        <f>VLOOKUP($B2803,'[1]výnosy standard'!$A$1:$T$2200,6,FALSE)</f>
        <v>0</v>
      </c>
      <c r="AZ2803" s="6">
        <f>VLOOKUP($B2803,'[1]výnosy standard'!$A$1:$T$2200,7,FALSE)</f>
        <v>0</v>
      </c>
      <c r="BA2803" s="6">
        <f>VLOOKUP($B2803,'[1]výnosy standard'!$A$1:$T$2200,8,FALSE)</f>
        <v>0</v>
      </c>
      <c r="BB2803" s="6">
        <f>VLOOKUP($B2803,'[1]výnosy standard'!$A$1:$T$2200,9,FALSE)</f>
        <v>6.82</v>
      </c>
      <c r="BC2803" s="6">
        <f>VLOOKUP($B2803,'[1]výnosy standard'!$A$1:$T$2200,10,FALSE)</f>
        <v>6.82</v>
      </c>
      <c r="BD2803" s="6">
        <f>VLOOKUP($B2803,'[1]výnosy standard'!$A$1:$T$2200,11,FALSE)</f>
        <v>3.77</v>
      </c>
      <c r="BE2803" s="6">
        <f>VLOOKUP($B2803,'[1]výnosy standard'!$A$1:$T$2200,12,FALSE)</f>
        <v>6.58</v>
      </c>
      <c r="BF2803" s="6">
        <f>VLOOKUP($B2803,'[1]výnosy standard'!$A$1:$T$2200,13,FALSE)</f>
        <v>0</v>
      </c>
      <c r="BG2803" s="6">
        <f>VLOOKUP($B2803,'[1]výnosy standard'!$A$1:$T$2200,14,FALSE)</f>
        <v>0</v>
      </c>
      <c r="BH2803" s="6">
        <f>VLOOKUP($B2803,'[1]výnosy standard'!$A$1:$T$2200,15,FALSE)</f>
        <v>0</v>
      </c>
      <c r="BI2803" s="6">
        <f>VLOOKUP($B2803,'[1]výnosy standard'!$A$1:$T$2200,16,FALSE)</f>
        <v>0</v>
      </c>
      <c r="BJ2803" s="6">
        <f>VLOOKUP($B2803,'[1]výnosy standard'!$A$1:$T$2200,17,FALSE)</f>
        <v>5.54</v>
      </c>
      <c r="BK2803" s="6">
        <f>VLOOKUP($B2803,'[1]výnosy standard'!$A$1:$T$2200,18,FALSE)</f>
        <v>5.54</v>
      </c>
      <c r="BL2803" s="6">
        <f>VLOOKUP($B2803,'[1]výnosy standard'!$A$1:$T$2200,19,FALSE)</f>
        <v>6.65</v>
      </c>
      <c r="BM2803" s="6">
        <f>VLOOKUP($B2803,'[1]výnosy standard'!$A$1:$T$2200,20,FALSE)</f>
        <v>0</v>
      </c>
      <c r="BN2803" s="6">
        <f>VLOOKUP(B2803,'[1]pšenice výnos'!$A$2:$E$2200,4)</f>
        <v>6.82</v>
      </c>
      <c r="BO2803" s="6">
        <f>VLOOKUP(B2803,[1]kukuřice!$A$2:$E$2200,5,FALSE)</f>
        <v>43.191266145909822</v>
      </c>
    </row>
    <row r="2804" spans="1:67" hidden="1" x14ac:dyDescent="0.25">
      <c r="A2804" s="7">
        <v>3507</v>
      </c>
      <c r="B2804" s="6" t="s">
        <v>134</v>
      </c>
      <c r="C2804" s="13">
        <v>6</v>
      </c>
      <c r="D2804" s="7">
        <v>2.4444444444444442</v>
      </c>
      <c r="F2804" s="6" t="s">
        <v>246</v>
      </c>
      <c r="G2804" s="7">
        <v>2.4444444444444442</v>
      </c>
      <c r="H2804" s="7">
        <v>0</v>
      </c>
      <c r="I2804" s="7">
        <v>0</v>
      </c>
      <c r="J2804" s="7">
        <v>36.81818181818182</v>
      </c>
      <c r="K2804" s="14">
        <v>34.652721074766603</v>
      </c>
      <c r="L2804" s="13">
        <v>0</v>
      </c>
      <c r="M2804" s="7">
        <v>34.599290167068645</v>
      </c>
      <c r="N2804" s="7">
        <v>3.8195335613724513E-2</v>
      </c>
      <c r="O2804" s="7">
        <v>2.1654607434152169</v>
      </c>
      <c r="P2804" s="7">
        <v>1</v>
      </c>
      <c r="Q2804" s="7">
        <v>3</v>
      </c>
      <c r="R2804" s="7">
        <v>0</v>
      </c>
      <c r="S2804" s="15">
        <v>1.0554347826087001</v>
      </c>
      <c r="T2804" s="15">
        <v>1.7460869565217401</v>
      </c>
      <c r="U2804" s="15">
        <v>1.90966183574879</v>
      </c>
      <c r="V2804" s="16">
        <v>13.7</v>
      </c>
      <c r="W2804" s="16">
        <v>15.9</v>
      </c>
      <c r="X2804" s="17" t="e">
        <v>#NULL!</v>
      </c>
      <c r="Y2804" s="13">
        <v>3</v>
      </c>
      <c r="Z2804" s="16">
        <v>4</v>
      </c>
      <c r="AA2804" s="13">
        <v>17</v>
      </c>
      <c r="AB2804" s="15">
        <v>3.3</v>
      </c>
      <c r="AC2804" s="15">
        <v>1.1000000000000001</v>
      </c>
      <c r="AD2804" s="15">
        <v>2.02108695652174</v>
      </c>
      <c r="AE2804" s="15">
        <v>-1.97891304347826</v>
      </c>
      <c r="AF2804" s="7">
        <v>0</v>
      </c>
      <c r="AG2804" s="7">
        <v>0</v>
      </c>
      <c r="AH2804" s="7">
        <v>0</v>
      </c>
      <c r="AI2804" s="7">
        <v>0</v>
      </c>
      <c r="AJ2804" s="7">
        <v>0</v>
      </c>
      <c r="AK2804" s="7">
        <v>0</v>
      </c>
      <c r="AL2804" s="7">
        <v>0</v>
      </c>
      <c r="AM2804" s="7">
        <v>0</v>
      </c>
      <c r="AN2804" s="7">
        <v>1</v>
      </c>
      <c r="AO2804" s="7">
        <v>0</v>
      </c>
      <c r="AP2804" s="7">
        <v>0</v>
      </c>
      <c r="AQ2804" s="7">
        <v>0</v>
      </c>
      <c r="AR2804" s="7">
        <v>0</v>
      </c>
      <c r="AS2804" s="7">
        <v>0</v>
      </c>
      <c r="AT2804" s="7">
        <v>0</v>
      </c>
      <c r="AU2804" s="6">
        <f>VLOOKUP($B2804,'[1]výnosy standard'!$A$1:$T$2200,2,FALSE)</f>
        <v>30.14</v>
      </c>
      <c r="AV2804" s="6">
        <f>VLOOKUP($B2804,'[1]výnosy standard'!$A$1:$T$2200,3,FALSE)</f>
        <v>0</v>
      </c>
      <c r="AW2804" s="6">
        <f>VLOOKUP($B2804,'[1]výnosy standard'!$A$1:$T$2200,4,FALSE)</f>
        <v>8.1300000000000008</v>
      </c>
      <c r="AX2804" s="6">
        <f>VLOOKUP($B2804,'[1]výnosy standard'!$A$1:$T$2200,5,FALSE)</f>
        <v>0</v>
      </c>
      <c r="AY2804" s="6">
        <f>VLOOKUP($B2804,'[1]výnosy standard'!$A$1:$T$2200,6,FALSE)</f>
        <v>1.07</v>
      </c>
      <c r="AZ2804" s="6">
        <f>VLOOKUP($B2804,'[1]výnosy standard'!$A$1:$T$2200,7,FALSE)</f>
        <v>0</v>
      </c>
      <c r="BA2804" s="6">
        <f>VLOOKUP($B2804,'[1]výnosy standard'!$A$1:$T$2200,8,FALSE)</f>
        <v>21.51</v>
      </c>
      <c r="BB2804" s="6">
        <f>VLOOKUP($B2804,'[1]výnosy standard'!$A$1:$T$2200,9,FALSE)</f>
        <v>7.22</v>
      </c>
      <c r="BC2804" s="6">
        <f>VLOOKUP($B2804,'[1]výnosy standard'!$A$1:$T$2200,10,FALSE)</f>
        <v>7.22</v>
      </c>
      <c r="BD2804" s="6">
        <f>VLOOKUP($B2804,'[1]výnosy standard'!$A$1:$T$2200,11,FALSE)</f>
        <v>3.76</v>
      </c>
      <c r="BE2804" s="6">
        <f>VLOOKUP($B2804,'[1]výnosy standard'!$A$1:$T$2200,12,FALSE)</f>
        <v>0</v>
      </c>
      <c r="BF2804" s="6">
        <f>VLOOKUP($B2804,'[1]výnosy standard'!$A$1:$T$2200,13,FALSE)</f>
        <v>0</v>
      </c>
      <c r="BG2804" s="6">
        <f>VLOOKUP($B2804,'[1]výnosy standard'!$A$1:$T$2200,14,FALSE)</f>
        <v>0</v>
      </c>
      <c r="BH2804" s="6">
        <f>VLOOKUP($B2804,'[1]výnosy standard'!$A$1:$T$2200,15,FALSE)</f>
        <v>0</v>
      </c>
      <c r="BI2804" s="6">
        <f>VLOOKUP($B2804,'[1]výnosy standard'!$A$1:$T$2200,16,FALSE)</f>
        <v>68.319999999999993</v>
      </c>
      <c r="BJ2804" s="6">
        <f>VLOOKUP($B2804,'[1]výnosy standard'!$A$1:$T$2200,17,FALSE)</f>
        <v>5.79</v>
      </c>
      <c r="BK2804" s="6">
        <f>VLOOKUP($B2804,'[1]výnosy standard'!$A$1:$T$2200,18,FALSE)</f>
        <v>5.79</v>
      </c>
      <c r="BL2804" s="6">
        <f>VLOOKUP($B2804,'[1]výnosy standard'!$A$1:$T$2200,19,FALSE)</f>
        <v>7.88</v>
      </c>
      <c r="BM2804" s="6">
        <f>VLOOKUP($B2804,'[1]výnosy standard'!$A$1:$T$2200,20,FALSE)</f>
        <v>0</v>
      </c>
      <c r="BN2804" s="6">
        <f>VLOOKUP(B2804,'[1]pšenice výnos'!$A$2:$E$2200,4)</f>
        <v>7.22</v>
      </c>
      <c r="BO2804" s="6">
        <f>VLOOKUP(B2804,[1]kukuřice!$A$2:$E$2200,5,FALSE)</f>
        <v>45.058830479118932</v>
      </c>
    </row>
    <row r="2805" spans="1:67" hidden="1" x14ac:dyDescent="0.25">
      <c r="A2805" s="7">
        <v>3449</v>
      </c>
      <c r="B2805" s="6" t="s">
        <v>215</v>
      </c>
      <c r="C2805" s="13">
        <v>213</v>
      </c>
      <c r="D2805" s="7">
        <v>2.4504950495049505</v>
      </c>
      <c r="F2805" s="6" t="s">
        <v>246</v>
      </c>
      <c r="G2805" s="7">
        <v>2.4504950495049505</v>
      </c>
      <c r="H2805" s="7">
        <v>0</v>
      </c>
      <c r="I2805" s="7">
        <v>0</v>
      </c>
      <c r="J2805" s="7">
        <v>36.727272727272727</v>
      </c>
      <c r="K2805" s="14">
        <v>36.703867378327566</v>
      </c>
      <c r="L2805" s="13">
        <v>0</v>
      </c>
      <c r="M2805" s="7">
        <v>34.599290167068645</v>
      </c>
      <c r="N2805" s="7">
        <v>3.8195335613724513E-2</v>
      </c>
      <c r="O2805" s="7">
        <v>2.3405348945161109E-2</v>
      </c>
      <c r="P2805" s="7">
        <v>3</v>
      </c>
      <c r="Q2805" s="7">
        <v>0</v>
      </c>
      <c r="R2805" s="7">
        <v>2</v>
      </c>
      <c r="S2805" s="15">
        <v>1.5277777777777799</v>
      </c>
      <c r="T2805" s="15">
        <v>3.7066666666666701</v>
      </c>
      <c r="U2805" s="15">
        <v>5.5687962962963002</v>
      </c>
      <c r="V2805" s="16">
        <v>15.9</v>
      </c>
      <c r="W2805" s="16">
        <v>15</v>
      </c>
      <c r="X2805" s="13">
        <v>-1</v>
      </c>
      <c r="Y2805" s="13">
        <v>3</v>
      </c>
      <c r="Z2805" s="16">
        <v>4</v>
      </c>
      <c r="AA2805" s="13">
        <v>17</v>
      </c>
      <c r="AB2805" s="15">
        <v>1.1000000000000001</v>
      </c>
      <c r="AC2805" s="15">
        <v>2</v>
      </c>
      <c r="AD2805" s="15">
        <v>4.2066666666666697</v>
      </c>
      <c r="AE2805" s="15">
        <v>0.206666666666671</v>
      </c>
      <c r="AF2805" s="7">
        <v>0</v>
      </c>
      <c r="AG2805" s="7">
        <v>0</v>
      </c>
      <c r="AH2805" s="7">
        <v>0</v>
      </c>
      <c r="AI2805" s="7">
        <v>0</v>
      </c>
      <c r="AJ2805" s="7">
        <v>0</v>
      </c>
      <c r="AK2805" s="7">
        <v>0</v>
      </c>
      <c r="AL2805" s="7">
        <v>0</v>
      </c>
      <c r="AM2805" s="7">
        <v>0</v>
      </c>
      <c r="AN2805" s="7">
        <v>1</v>
      </c>
      <c r="AO2805" s="7">
        <v>0</v>
      </c>
      <c r="AP2805" s="7">
        <v>0</v>
      </c>
      <c r="AQ2805" s="7">
        <v>0</v>
      </c>
      <c r="AR2805" s="7">
        <v>0</v>
      </c>
      <c r="AS2805" s="7">
        <v>0</v>
      </c>
      <c r="AT2805" s="7">
        <v>0</v>
      </c>
      <c r="AU2805" s="6">
        <f>VLOOKUP($B2805,'[1]výnosy standard'!$A$1:$T$2200,2,FALSE)</f>
        <v>27.85</v>
      </c>
      <c r="AV2805" s="6">
        <f>VLOOKUP($B2805,'[1]výnosy standard'!$A$1:$T$2200,3,FALSE)</f>
        <v>0</v>
      </c>
      <c r="AW2805" s="6">
        <f>VLOOKUP($B2805,'[1]výnosy standard'!$A$1:$T$2200,4,FALSE)</f>
        <v>0</v>
      </c>
      <c r="AX2805" s="6">
        <f>VLOOKUP($B2805,'[1]výnosy standard'!$A$1:$T$2200,5,FALSE)</f>
        <v>4.83</v>
      </c>
      <c r="AY2805" s="6">
        <f>VLOOKUP($B2805,'[1]výnosy standard'!$A$1:$T$2200,6,FALSE)</f>
        <v>0</v>
      </c>
      <c r="AZ2805" s="6">
        <f>VLOOKUP($B2805,'[1]výnosy standard'!$A$1:$T$2200,7,FALSE)</f>
        <v>0</v>
      </c>
      <c r="BA2805" s="6">
        <f>VLOOKUP($B2805,'[1]výnosy standard'!$A$1:$T$2200,8,FALSE)</f>
        <v>0</v>
      </c>
      <c r="BB2805" s="6">
        <f>VLOOKUP($B2805,'[1]výnosy standard'!$A$1:$T$2200,9,FALSE)</f>
        <v>5.93</v>
      </c>
      <c r="BC2805" s="6">
        <f>VLOOKUP($B2805,'[1]výnosy standard'!$A$1:$T$2200,10,FALSE)</f>
        <v>5.93</v>
      </c>
      <c r="BD2805" s="6">
        <f>VLOOKUP($B2805,'[1]výnosy standard'!$A$1:$T$2200,11,FALSE)</f>
        <v>3.36</v>
      </c>
      <c r="BE2805" s="6">
        <f>VLOOKUP($B2805,'[1]výnosy standard'!$A$1:$T$2200,12,FALSE)</f>
        <v>5.43</v>
      </c>
      <c r="BF2805" s="6">
        <f>VLOOKUP($B2805,'[1]výnosy standard'!$A$1:$T$2200,13,FALSE)</f>
        <v>0</v>
      </c>
      <c r="BG2805" s="6">
        <f>VLOOKUP($B2805,'[1]výnosy standard'!$A$1:$T$2200,14,FALSE)</f>
        <v>0</v>
      </c>
      <c r="BH2805" s="6">
        <f>VLOOKUP($B2805,'[1]výnosy standard'!$A$1:$T$2200,15,FALSE)</f>
        <v>20.73</v>
      </c>
      <c r="BI2805" s="6">
        <f>VLOOKUP($B2805,'[1]výnosy standard'!$A$1:$T$2200,16,FALSE)</f>
        <v>0</v>
      </c>
      <c r="BJ2805" s="6">
        <f>VLOOKUP($B2805,'[1]výnosy standard'!$A$1:$T$2200,17,FALSE)</f>
        <v>4.29</v>
      </c>
      <c r="BK2805" s="6">
        <f>VLOOKUP($B2805,'[1]výnosy standard'!$A$1:$T$2200,18,FALSE)</f>
        <v>4.29</v>
      </c>
      <c r="BL2805" s="6">
        <f>VLOOKUP($B2805,'[1]výnosy standard'!$A$1:$T$2200,19,FALSE)</f>
        <v>5.54</v>
      </c>
      <c r="BM2805" s="6">
        <f>VLOOKUP($B2805,'[1]výnosy standard'!$A$1:$T$2200,20,FALSE)</f>
        <v>0</v>
      </c>
      <c r="BN2805" s="6">
        <f>VLOOKUP(B2805,'[1]pšenice výnos'!$A$2:$E$2200,4)</f>
        <v>5.93</v>
      </c>
      <c r="BO2805" s="6">
        <f>VLOOKUP(B2805,[1]kukuřice!$A$2:$E$2200,5,FALSE)</f>
        <v>37.129502695926369</v>
      </c>
    </row>
    <row r="2806" spans="1:67" hidden="1" x14ac:dyDescent="0.25">
      <c r="A2806" s="7">
        <v>3438</v>
      </c>
      <c r="B2806" s="6" t="s">
        <v>119</v>
      </c>
      <c r="C2806" s="13">
        <v>422</v>
      </c>
      <c r="D2806" s="7">
        <v>2.4719101123595508</v>
      </c>
      <c r="F2806" s="6" t="s">
        <v>246</v>
      </c>
      <c r="G2806" s="7">
        <v>2.4719101123595508</v>
      </c>
      <c r="H2806" s="7">
        <v>0</v>
      </c>
      <c r="I2806" s="7">
        <v>0</v>
      </c>
      <c r="J2806" s="7">
        <v>36.409090909090907</v>
      </c>
      <c r="K2806" s="14">
        <v>36.713513039006081</v>
      </c>
      <c r="L2806" s="13">
        <v>0</v>
      </c>
      <c r="M2806" s="7">
        <v>34.599290167068645</v>
      </c>
      <c r="N2806" s="7">
        <v>3.8195335613724513E-2</v>
      </c>
      <c r="O2806" s="7">
        <v>-0.30442212991517437</v>
      </c>
      <c r="P2806" s="7">
        <v>2</v>
      </c>
      <c r="Q2806" s="7">
        <v>0</v>
      </c>
      <c r="R2806" s="7">
        <v>1</v>
      </c>
      <c r="S2806" s="15">
        <v>0.98750000000000004</v>
      </c>
      <c r="T2806" s="15">
        <v>1.964</v>
      </c>
      <c r="U2806" s="15">
        <v>3.2322222222222199</v>
      </c>
      <c r="V2806" s="16">
        <v>17.5</v>
      </c>
      <c r="W2806" s="16">
        <v>17.399999999999999</v>
      </c>
      <c r="X2806" s="17" t="e">
        <v>#NULL!</v>
      </c>
      <c r="Y2806" s="13">
        <v>3</v>
      </c>
      <c r="Z2806" s="16">
        <v>4</v>
      </c>
      <c r="AA2806" s="13">
        <v>17</v>
      </c>
      <c r="AB2806" s="15">
        <v>-0.5</v>
      </c>
      <c r="AC2806" s="15">
        <v>-0.39999999999999902</v>
      </c>
      <c r="AD2806" s="15">
        <v>1.8640000000000001</v>
      </c>
      <c r="AE2806" s="15">
        <v>-2.1360000000000001</v>
      </c>
      <c r="AF2806" s="7">
        <v>0</v>
      </c>
      <c r="AG2806" s="7">
        <v>0</v>
      </c>
      <c r="AH2806" s="7">
        <v>0</v>
      </c>
      <c r="AI2806" s="7">
        <v>0</v>
      </c>
      <c r="AJ2806" s="7">
        <v>0</v>
      </c>
      <c r="AK2806" s="7">
        <v>0</v>
      </c>
      <c r="AL2806" s="7">
        <v>0</v>
      </c>
      <c r="AM2806" s="7">
        <v>0</v>
      </c>
      <c r="AN2806" s="7">
        <v>1</v>
      </c>
      <c r="AO2806" s="7">
        <v>0</v>
      </c>
      <c r="AP2806" s="7">
        <v>0</v>
      </c>
      <c r="AQ2806" s="7">
        <v>0</v>
      </c>
      <c r="AR2806" s="7">
        <v>0</v>
      </c>
      <c r="AS2806" s="7">
        <v>0</v>
      </c>
      <c r="AT2806" s="7">
        <v>0</v>
      </c>
      <c r="AU2806" s="6">
        <f>VLOOKUP($B2806,'[1]výnosy standard'!$A$1:$T$2200,2,FALSE)</f>
        <v>30.33</v>
      </c>
      <c r="AV2806" s="6">
        <f>VLOOKUP($B2806,'[1]výnosy standard'!$A$1:$T$2200,3,FALSE)</f>
        <v>0</v>
      </c>
      <c r="AW2806" s="6">
        <f>VLOOKUP($B2806,'[1]výnosy standard'!$A$1:$T$2200,4,FALSE)</f>
        <v>8.74</v>
      </c>
      <c r="AX2806" s="6">
        <f>VLOOKUP($B2806,'[1]výnosy standard'!$A$1:$T$2200,5,FALSE)</f>
        <v>0</v>
      </c>
      <c r="AY2806" s="6">
        <f>VLOOKUP($B2806,'[1]výnosy standard'!$A$1:$T$2200,6,FALSE)</f>
        <v>1.01</v>
      </c>
      <c r="AZ2806" s="6">
        <f>VLOOKUP($B2806,'[1]výnosy standard'!$A$1:$T$2200,7,FALSE)</f>
        <v>0</v>
      </c>
      <c r="BA2806" s="6">
        <f>VLOOKUP($B2806,'[1]výnosy standard'!$A$1:$T$2200,8,FALSE)</f>
        <v>21.65</v>
      </c>
      <c r="BB2806" s="6">
        <f>VLOOKUP($B2806,'[1]výnosy standard'!$A$1:$T$2200,9,FALSE)</f>
        <v>7.36</v>
      </c>
      <c r="BC2806" s="6">
        <f>VLOOKUP($B2806,'[1]výnosy standard'!$A$1:$T$2200,10,FALSE)</f>
        <v>7.36</v>
      </c>
      <c r="BD2806" s="6">
        <f>VLOOKUP($B2806,'[1]výnosy standard'!$A$1:$T$2200,11,FALSE)</f>
        <v>3.82</v>
      </c>
      <c r="BE2806" s="6">
        <f>VLOOKUP($B2806,'[1]výnosy standard'!$A$1:$T$2200,12,FALSE)</f>
        <v>0</v>
      </c>
      <c r="BF2806" s="6">
        <f>VLOOKUP($B2806,'[1]výnosy standard'!$A$1:$T$2200,13,FALSE)</f>
        <v>0</v>
      </c>
      <c r="BG2806" s="6">
        <f>VLOOKUP($B2806,'[1]výnosy standard'!$A$1:$T$2200,14,FALSE)</f>
        <v>0</v>
      </c>
      <c r="BH2806" s="6">
        <f>VLOOKUP($B2806,'[1]výnosy standard'!$A$1:$T$2200,15,FALSE)</f>
        <v>0</v>
      </c>
      <c r="BI2806" s="6">
        <f>VLOOKUP($B2806,'[1]výnosy standard'!$A$1:$T$2200,16,FALSE)</f>
        <v>68.599999999999994</v>
      </c>
      <c r="BJ2806" s="6">
        <f>VLOOKUP($B2806,'[1]výnosy standard'!$A$1:$T$2200,17,FALSE)</f>
        <v>5.83</v>
      </c>
      <c r="BK2806" s="6">
        <f>VLOOKUP($B2806,'[1]výnosy standard'!$A$1:$T$2200,18,FALSE)</f>
        <v>5.83</v>
      </c>
      <c r="BL2806" s="6">
        <f>VLOOKUP($B2806,'[1]výnosy standard'!$A$1:$T$2200,19,FALSE)</f>
        <v>7.51</v>
      </c>
      <c r="BM2806" s="6">
        <f>VLOOKUP($B2806,'[1]výnosy standard'!$A$1:$T$2200,20,FALSE)</f>
        <v>0</v>
      </c>
      <c r="BN2806" s="6">
        <f>VLOOKUP(B2806,'[1]pšenice výnos'!$A$2:$E$2200,4)</f>
        <v>7.36</v>
      </c>
      <c r="BO2806" s="6">
        <f>VLOOKUP(B2806,[1]kukuřice!$A$2:$E$2200,5,FALSE)</f>
        <v>48.517249757180991</v>
      </c>
    </row>
    <row r="2807" spans="1:67" hidden="1" x14ac:dyDescent="0.25">
      <c r="A2807" s="7">
        <v>3493</v>
      </c>
      <c r="B2807" s="6" t="s">
        <v>128</v>
      </c>
      <c r="C2807" s="13">
        <v>435</v>
      </c>
      <c r="D2807" s="7">
        <v>2.5687597301504934</v>
      </c>
      <c r="F2807" s="6" t="s">
        <v>246</v>
      </c>
      <c r="G2807" s="7">
        <v>2.5687597301504934</v>
      </c>
      <c r="H2807" s="7">
        <v>0</v>
      </c>
      <c r="I2807" s="7">
        <v>0</v>
      </c>
      <c r="J2807" s="7">
        <v>35.036363636363632</v>
      </c>
      <c r="K2807" s="14">
        <v>32.860560086901785</v>
      </c>
      <c r="L2807" s="13">
        <v>0</v>
      </c>
      <c r="M2807" s="7">
        <v>34.599290167068645</v>
      </c>
      <c r="N2807" s="7">
        <v>3.8195335613724513E-2</v>
      </c>
      <c r="O2807" s="7">
        <v>2.1758035494618468</v>
      </c>
      <c r="P2807" s="7">
        <v>0</v>
      </c>
      <c r="Q2807" s="7">
        <v>5</v>
      </c>
      <c r="R2807" s="7">
        <v>0</v>
      </c>
      <c r="S2807" s="15">
        <v>1.4636363636363601</v>
      </c>
      <c r="T2807" s="15">
        <v>2.58363636363636</v>
      </c>
      <c r="U2807" s="15">
        <v>3.0287878787878801</v>
      </c>
      <c r="V2807" s="16">
        <v>16.100000000000001</v>
      </c>
      <c r="W2807" s="16">
        <v>18.399999999999999</v>
      </c>
      <c r="X2807" s="17" t="e">
        <v>#NULL!</v>
      </c>
      <c r="Y2807" s="13">
        <v>2</v>
      </c>
      <c r="Z2807" s="16">
        <v>3.5</v>
      </c>
      <c r="AA2807" s="13">
        <v>22</v>
      </c>
      <c r="AB2807" s="15">
        <v>5.9</v>
      </c>
      <c r="AC2807" s="15">
        <v>3.6</v>
      </c>
      <c r="AD2807" s="15">
        <v>3.4836363636363599</v>
      </c>
      <c r="AE2807" s="15">
        <v>-1.6363636363636101E-2</v>
      </c>
      <c r="AF2807" s="7">
        <v>0</v>
      </c>
      <c r="AG2807" s="7">
        <v>0</v>
      </c>
      <c r="AH2807" s="7">
        <v>0</v>
      </c>
      <c r="AI2807" s="7">
        <v>0</v>
      </c>
      <c r="AJ2807" s="7">
        <v>0</v>
      </c>
      <c r="AK2807" s="7">
        <v>0</v>
      </c>
      <c r="AL2807" s="7">
        <v>0</v>
      </c>
      <c r="AM2807" s="7">
        <v>0</v>
      </c>
      <c r="AN2807" s="7">
        <v>1</v>
      </c>
      <c r="AO2807" s="7">
        <v>0</v>
      </c>
      <c r="AP2807" s="7">
        <v>0</v>
      </c>
      <c r="AQ2807" s="7">
        <v>0</v>
      </c>
      <c r="AR2807" s="7">
        <v>0</v>
      </c>
      <c r="AS2807" s="7">
        <v>0</v>
      </c>
      <c r="AT2807" s="7">
        <v>0</v>
      </c>
      <c r="AU2807" s="6">
        <f>VLOOKUP($B2807,'[1]výnosy standard'!$A$1:$T$2200,2,FALSE)</f>
        <v>29.74</v>
      </c>
      <c r="AV2807" s="6">
        <f>VLOOKUP($B2807,'[1]výnosy standard'!$A$1:$T$2200,3,FALSE)</f>
        <v>0</v>
      </c>
      <c r="AW2807" s="6">
        <f>VLOOKUP($B2807,'[1]výnosy standard'!$A$1:$T$2200,4,FALSE)</f>
        <v>8.17</v>
      </c>
      <c r="AX2807" s="6">
        <f>VLOOKUP($B2807,'[1]výnosy standard'!$A$1:$T$2200,5,FALSE)</f>
        <v>0</v>
      </c>
      <c r="AY2807" s="6">
        <f>VLOOKUP($B2807,'[1]výnosy standard'!$A$1:$T$2200,6,FALSE)</f>
        <v>1.04</v>
      </c>
      <c r="AZ2807" s="6">
        <f>VLOOKUP($B2807,'[1]výnosy standard'!$A$1:$T$2200,7,FALSE)</f>
        <v>0</v>
      </c>
      <c r="BA2807" s="6">
        <f>VLOOKUP($B2807,'[1]výnosy standard'!$A$1:$T$2200,8,FALSE)</f>
        <v>21.23</v>
      </c>
      <c r="BB2807" s="6">
        <f>VLOOKUP($B2807,'[1]výnosy standard'!$A$1:$T$2200,9,FALSE)</f>
        <v>7.52</v>
      </c>
      <c r="BC2807" s="6">
        <f>VLOOKUP($B2807,'[1]výnosy standard'!$A$1:$T$2200,10,FALSE)</f>
        <v>7.52</v>
      </c>
      <c r="BD2807" s="6">
        <f>VLOOKUP($B2807,'[1]výnosy standard'!$A$1:$T$2200,11,FALSE)</f>
        <v>3.66</v>
      </c>
      <c r="BE2807" s="6">
        <f>VLOOKUP($B2807,'[1]výnosy standard'!$A$1:$T$2200,12,FALSE)</f>
        <v>0</v>
      </c>
      <c r="BF2807" s="6">
        <f>VLOOKUP($B2807,'[1]výnosy standard'!$A$1:$T$2200,13,FALSE)</f>
        <v>0</v>
      </c>
      <c r="BG2807" s="6">
        <f>VLOOKUP($B2807,'[1]výnosy standard'!$A$1:$T$2200,14,FALSE)</f>
        <v>0</v>
      </c>
      <c r="BH2807" s="6">
        <f>VLOOKUP($B2807,'[1]výnosy standard'!$A$1:$T$2200,15,FALSE)</f>
        <v>0</v>
      </c>
      <c r="BI2807" s="6">
        <f>VLOOKUP($B2807,'[1]výnosy standard'!$A$1:$T$2200,16,FALSE)</f>
        <v>70.680000000000007</v>
      </c>
      <c r="BJ2807" s="6">
        <f>VLOOKUP($B2807,'[1]výnosy standard'!$A$1:$T$2200,17,FALSE)</f>
        <v>5.76</v>
      </c>
      <c r="BK2807" s="6">
        <f>VLOOKUP($B2807,'[1]výnosy standard'!$A$1:$T$2200,18,FALSE)</f>
        <v>5.76</v>
      </c>
      <c r="BL2807" s="6">
        <f>VLOOKUP($B2807,'[1]výnosy standard'!$A$1:$T$2200,19,FALSE)</f>
        <v>7.29</v>
      </c>
      <c r="BM2807" s="6">
        <f>VLOOKUP($B2807,'[1]výnosy standard'!$A$1:$T$2200,20,FALSE)</f>
        <v>0</v>
      </c>
      <c r="BN2807" s="6">
        <f>VLOOKUP(B2807,'[1]pšenice výnos'!$A$2:$E$2200,4)</f>
        <v>7.52</v>
      </c>
      <c r="BO2807" s="6">
        <f>VLOOKUP(B2807,[1]kukuřice!$A$2:$E$2200,5,FALSE)</f>
        <v>47.632768964803049</v>
      </c>
    </row>
    <row r="2808" spans="1:67" hidden="1" x14ac:dyDescent="0.25">
      <c r="A2808" s="7">
        <v>3431</v>
      </c>
      <c r="B2808" s="6" t="s">
        <v>127</v>
      </c>
      <c r="C2808" s="13">
        <v>7</v>
      </c>
      <c r="D2808" s="7">
        <v>2.5937278943645365</v>
      </c>
      <c r="F2808" s="6" t="s">
        <v>246</v>
      </c>
      <c r="G2808" s="7">
        <v>2.5937278943645365</v>
      </c>
      <c r="H2808" s="7">
        <v>0</v>
      </c>
      <c r="I2808" s="7">
        <v>0</v>
      </c>
      <c r="J2808" s="7">
        <v>34.699090909090913</v>
      </c>
      <c r="K2808" s="14">
        <v>33.06696735838873</v>
      </c>
      <c r="L2808" s="13">
        <v>0</v>
      </c>
      <c r="M2808" s="7">
        <v>34.599290167068645</v>
      </c>
      <c r="N2808" s="7">
        <v>3.8195335613724513E-2</v>
      </c>
      <c r="O2808" s="7">
        <v>1.6321235507021825</v>
      </c>
      <c r="P2808" s="7">
        <v>0</v>
      </c>
      <c r="Q2808" s="7">
        <v>6</v>
      </c>
      <c r="R2808" s="7">
        <v>0</v>
      </c>
      <c r="S2808" s="17" t="e">
        <v>#NULL!</v>
      </c>
      <c r="T2808" s="17" t="e">
        <v>#NULL!</v>
      </c>
      <c r="U2808" s="17" t="e">
        <v>#NULL!</v>
      </c>
      <c r="V2808" s="17" t="e">
        <v>#NULL!</v>
      </c>
      <c r="W2808" s="17" t="e">
        <v>#NULL!</v>
      </c>
      <c r="X2808" s="17" t="e">
        <v>#NULL!</v>
      </c>
      <c r="Y2808" s="17" t="e">
        <v>#NULL!</v>
      </c>
      <c r="Z2808" s="17" t="e">
        <v>#NULL!</v>
      </c>
      <c r="AA2808" s="17" t="e">
        <v>#NULL!</v>
      </c>
      <c r="AB2808" s="17" t="e">
        <v>#NULL!</v>
      </c>
      <c r="AC2808" s="17" t="e">
        <v>#NULL!</v>
      </c>
      <c r="AD2808" s="17" t="e">
        <v>#NULL!</v>
      </c>
      <c r="AE2808" s="17" t="e">
        <v>#NULL!</v>
      </c>
      <c r="AF2808" s="7">
        <v>0</v>
      </c>
      <c r="AG2808" s="7">
        <v>0</v>
      </c>
      <c r="AH2808" s="7">
        <v>0</v>
      </c>
      <c r="AI2808" s="7">
        <v>0</v>
      </c>
      <c r="AJ2808" s="7">
        <v>0</v>
      </c>
      <c r="AK2808" s="7">
        <v>0</v>
      </c>
      <c r="AL2808" s="7">
        <v>0</v>
      </c>
      <c r="AM2808" s="7">
        <v>0</v>
      </c>
      <c r="AN2808" s="7">
        <v>1</v>
      </c>
      <c r="AO2808" s="7">
        <v>0</v>
      </c>
      <c r="AP2808" s="7">
        <v>0</v>
      </c>
      <c r="AQ2808" s="7">
        <v>0</v>
      </c>
      <c r="AR2808" s="7">
        <v>0</v>
      </c>
      <c r="AS2808" s="7">
        <v>0</v>
      </c>
      <c r="AT2808" s="7">
        <v>0</v>
      </c>
      <c r="AU2808" s="6">
        <f>VLOOKUP($B2808,'[1]výnosy standard'!$A$1:$T$2200,2,FALSE)</f>
        <v>0</v>
      </c>
      <c r="AV2808" s="6">
        <f>VLOOKUP($B2808,'[1]výnosy standard'!$A$1:$T$2200,3,FALSE)</f>
        <v>0</v>
      </c>
      <c r="AW2808" s="6">
        <f>VLOOKUP($B2808,'[1]výnosy standard'!$A$1:$T$2200,4,FALSE)</f>
        <v>8.02</v>
      </c>
      <c r="AX2808" s="6">
        <f>VLOOKUP($B2808,'[1]výnosy standard'!$A$1:$T$2200,5,FALSE)</f>
        <v>0</v>
      </c>
      <c r="AY2808" s="6">
        <f>VLOOKUP($B2808,'[1]výnosy standard'!$A$1:$T$2200,6,FALSE)</f>
        <v>0.88</v>
      </c>
      <c r="AZ2808" s="6">
        <f>VLOOKUP($B2808,'[1]výnosy standard'!$A$1:$T$2200,7,FALSE)</f>
        <v>0</v>
      </c>
      <c r="BA2808" s="6">
        <f>VLOOKUP($B2808,'[1]výnosy standard'!$A$1:$T$2200,8,FALSE)</f>
        <v>21.09</v>
      </c>
      <c r="BB2808" s="6">
        <f>VLOOKUP($B2808,'[1]výnosy standard'!$A$1:$T$2200,9,FALSE)</f>
        <v>6.51</v>
      </c>
      <c r="BC2808" s="6">
        <f>VLOOKUP($B2808,'[1]výnosy standard'!$A$1:$T$2200,10,FALSE)</f>
        <v>6.51</v>
      </c>
      <c r="BD2808" s="6">
        <f>VLOOKUP($B2808,'[1]výnosy standard'!$A$1:$T$2200,11,FALSE)</f>
        <v>3.84</v>
      </c>
      <c r="BE2808" s="6">
        <f>VLOOKUP($B2808,'[1]výnosy standard'!$A$1:$T$2200,12,FALSE)</f>
        <v>6.91</v>
      </c>
      <c r="BF2808" s="6">
        <f>VLOOKUP($B2808,'[1]výnosy standard'!$A$1:$T$2200,13,FALSE)</f>
        <v>0</v>
      </c>
      <c r="BG2808" s="6">
        <f>VLOOKUP($B2808,'[1]výnosy standard'!$A$1:$T$2200,14,FALSE)</f>
        <v>0</v>
      </c>
      <c r="BH2808" s="6">
        <f>VLOOKUP($B2808,'[1]výnosy standard'!$A$1:$T$2200,15,FALSE)</f>
        <v>0</v>
      </c>
      <c r="BI2808" s="6">
        <f>VLOOKUP($B2808,'[1]výnosy standard'!$A$1:$T$2200,16,FALSE)</f>
        <v>0</v>
      </c>
      <c r="BJ2808" s="6">
        <f>VLOOKUP($B2808,'[1]výnosy standard'!$A$1:$T$2200,17,FALSE)</f>
        <v>5.21</v>
      </c>
      <c r="BK2808" s="6">
        <f>VLOOKUP($B2808,'[1]výnosy standard'!$A$1:$T$2200,18,FALSE)</f>
        <v>5.21</v>
      </c>
      <c r="BL2808" s="6">
        <f>VLOOKUP($B2808,'[1]výnosy standard'!$A$1:$T$2200,19,FALSE)</f>
        <v>7.1</v>
      </c>
      <c r="BM2808" s="6">
        <f>VLOOKUP($B2808,'[1]výnosy standard'!$A$1:$T$2200,20,FALSE)</f>
        <v>0</v>
      </c>
      <c r="BN2808" s="6">
        <f>VLOOKUP(B2808,'[1]pšenice výnos'!$A$2:$E$2200,4)</f>
        <v>6.51</v>
      </c>
      <c r="BO2808" s="6">
        <f>VLOOKUP(B2808,[1]kukuřice!$A$2:$E$2200,5,FALSE)</f>
        <v>34.643639561082786</v>
      </c>
    </row>
    <row r="2809" spans="1:67" hidden="1" x14ac:dyDescent="0.25">
      <c r="A2809" s="7">
        <v>3477</v>
      </c>
      <c r="B2809" s="6" t="s">
        <v>143</v>
      </c>
      <c r="C2809" s="13">
        <v>357</v>
      </c>
      <c r="D2809" s="7">
        <v>2.6052631578947367</v>
      </c>
      <c r="F2809" s="6" t="s">
        <v>246</v>
      </c>
      <c r="G2809" s="7">
        <v>2.6052631578947367</v>
      </c>
      <c r="H2809" s="7">
        <v>0</v>
      </c>
      <c r="I2809" s="7">
        <v>0</v>
      </c>
      <c r="J2809" s="7">
        <v>34.545454545454547</v>
      </c>
      <c r="K2809" s="14">
        <v>32.427388671685591</v>
      </c>
      <c r="L2809" s="13">
        <v>0</v>
      </c>
      <c r="M2809" s="7">
        <v>34.599290167068645</v>
      </c>
      <c r="N2809" s="7">
        <v>3.8195335613724513E-2</v>
      </c>
      <c r="O2809" s="7">
        <v>2.1180658737689555</v>
      </c>
      <c r="P2809" s="7">
        <v>7</v>
      </c>
      <c r="Q2809" s="7">
        <v>0</v>
      </c>
      <c r="R2809" s="7">
        <v>1</v>
      </c>
      <c r="S2809" s="15">
        <v>1.2259259259259301</v>
      </c>
      <c r="T2809" s="15">
        <v>2.8874074074074101</v>
      </c>
      <c r="U2809" s="15">
        <v>5.3769547325102902</v>
      </c>
      <c r="V2809" s="16">
        <v>18.600000000000001</v>
      </c>
      <c r="W2809" s="16">
        <v>17</v>
      </c>
      <c r="X2809" s="13">
        <v>-1</v>
      </c>
      <c r="Y2809" s="13">
        <v>2</v>
      </c>
      <c r="Z2809" s="16">
        <v>3.5</v>
      </c>
      <c r="AA2809" s="13">
        <v>22</v>
      </c>
      <c r="AB2809" s="15">
        <v>3.4</v>
      </c>
      <c r="AC2809" s="15">
        <v>5</v>
      </c>
      <c r="AD2809" s="15">
        <v>4.1374074074074096</v>
      </c>
      <c r="AE2809" s="15">
        <v>0.63740740740741098</v>
      </c>
      <c r="AF2809" s="7">
        <v>0</v>
      </c>
      <c r="AG2809" s="7">
        <v>0</v>
      </c>
      <c r="AH2809" s="7">
        <v>0</v>
      </c>
      <c r="AI2809" s="7">
        <v>0</v>
      </c>
      <c r="AJ2809" s="7">
        <v>0</v>
      </c>
      <c r="AK2809" s="7">
        <v>0</v>
      </c>
      <c r="AL2809" s="7">
        <v>0</v>
      </c>
      <c r="AM2809" s="7">
        <v>0</v>
      </c>
      <c r="AN2809" s="7">
        <v>1</v>
      </c>
      <c r="AO2809" s="7">
        <v>0</v>
      </c>
      <c r="AP2809" s="7">
        <v>0</v>
      </c>
      <c r="AQ2809" s="7">
        <v>0</v>
      </c>
      <c r="AR2809" s="7">
        <v>0</v>
      </c>
      <c r="AS2809" s="7">
        <v>0</v>
      </c>
      <c r="AT2809" s="7">
        <v>0</v>
      </c>
      <c r="AU2809" s="6">
        <f>VLOOKUP($B2809,'[1]výnosy standard'!$A$1:$T$2200,2,FALSE)</f>
        <v>0</v>
      </c>
      <c r="AV2809" s="6">
        <f>VLOOKUP($B2809,'[1]výnosy standard'!$A$1:$T$2200,3,FALSE)</f>
        <v>0</v>
      </c>
      <c r="AW2809" s="6">
        <f>VLOOKUP($B2809,'[1]výnosy standard'!$A$1:$T$2200,4,FALSE)</f>
        <v>0</v>
      </c>
      <c r="AX2809" s="6">
        <f>VLOOKUP($B2809,'[1]výnosy standard'!$A$1:$T$2200,5,FALSE)</f>
        <v>0</v>
      </c>
      <c r="AY2809" s="6">
        <f>VLOOKUP($B2809,'[1]výnosy standard'!$A$1:$T$2200,6,FALSE)</f>
        <v>0</v>
      </c>
      <c r="AZ2809" s="6">
        <f>VLOOKUP($B2809,'[1]výnosy standard'!$A$1:$T$2200,7,FALSE)</f>
        <v>0</v>
      </c>
      <c r="BA2809" s="6">
        <f>VLOOKUP($B2809,'[1]výnosy standard'!$A$1:$T$2200,8,FALSE)</f>
        <v>0</v>
      </c>
      <c r="BB2809" s="6">
        <f>VLOOKUP($B2809,'[1]výnosy standard'!$A$1:$T$2200,9,FALSE)</f>
        <v>6.88</v>
      </c>
      <c r="BC2809" s="6">
        <f>VLOOKUP($B2809,'[1]výnosy standard'!$A$1:$T$2200,10,FALSE)</f>
        <v>6.88</v>
      </c>
      <c r="BD2809" s="6">
        <f>VLOOKUP($B2809,'[1]výnosy standard'!$A$1:$T$2200,11,FALSE)</f>
        <v>3.73</v>
      </c>
      <c r="BE2809" s="6">
        <f>VLOOKUP($B2809,'[1]výnosy standard'!$A$1:$T$2200,12,FALSE)</f>
        <v>6.12</v>
      </c>
      <c r="BF2809" s="6">
        <f>VLOOKUP($B2809,'[1]výnosy standard'!$A$1:$T$2200,13,FALSE)</f>
        <v>0</v>
      </c>
      <c r="BG2809" s="6">
        <f>VLOOKUP($B2809,'[1]výnosy standard'!$A$1:$T$2200,14,FALSE)</f>
        <v>0</v>
      </c>
      <c r="BH2809" s="6">
        <f>VLOOKUP($B2809,'[1]výnosy standard'!$A$1:$T$2200,15,FALSE)</f>
        <v>0</v>
      </c>
      <c r="BI2809" s="6">
        <f>VLOOKUP($B2809,'[1]výnosy standard'!$A$1:$T$2200,16,FALSE)</f>
        <v>0</v>
      </c>
      <c r="BJ2809" s="6">
        <f>VLOOKUP($B2809,'[1]výnosy standard'!$A$1:$T$2200,17,FALSE)</f>
        <v>5.55</v>
      </c>
      <c r="BK2809" s="6">
        <f>VLOOKUP($B2809,'[1]výnosy standard'!$A$1:$T$2200,18,FALSE)</f>
        <v>5.55</v>
      </c>
      <c r="BL2809" s="6">
        <f>VLOOKUP($B2809,'[1]výnosy standard'!$A$1:$T$2200,19,FALSE)</f>
        <v>6.42</v>
      </c>
      <c r="BM2809" s="6">
        <f>VLOOKUP($B2809,'[1]výnosy standard'!$A$1:$T$2200,20,FALSE)</f>
        <v>0</v>
      </c>
      <c r="BN2809" s="6">
        <f>VLOOKUP(B2809,'[1]pšenice výnos'!$A$2:$E$2200,4)</f>
        <v>6.88</v>
      </c>
      <c r="BO2809" s="6">
        <f>VLOOKUP(B2809,[1]kukuřice!$A$2:$E$2200,5,FALSE)</f>
        <v>46.747194914373758</v>
      </c>
    </row>
    <row r="2810" spans="1:67" hidden="1" x14ac:dyDescent="0.25">
      <c r="A2810" s="7">
        <v>3410</v>
      </c>
      <c r="B2810" s="6" t="s">
        <v>143</v>
      </c>
      <c r="C2810" s="13">
        <v>360</v>
      </c>
      <c r="D2810" s="7">
        <v>2.6052631578947367</v>
      </c>
      <c r="F2810" s="6" t="s">
        <v>246</v>
      </c>
      <c r="G2810" s="7">
        <v>2.6052631578947367</v>
      </c>
      <c r="H2810" s="7">
        <v>0</v>
      </c>
      <c r="I2810" s="7">
        <v>0</v>
      </c>
      <c r="J2810" s="7">
        <v>34.545454545454547</v>
      </c>
      <c r="K2810" s="14">
        <v>34.630795762142604</v>
      </c>
      <c r="L2810" s="13">
        <v>0</v>
      </c>
      <c r="M2810" s="7">
        <v>34.599290167068645</v>
      </c>
      <c r="N2810" s="7">
        <v>3.8195335613724513E-2</v>
      </c>
      <c r="O2810" s="7">
        <v>-8.5341216688057386E-2</v>
      </c>
      <c r="P2810" s="7">
        <v>5</v>
      </c>
      <c r="Q2810" s="7">
        <v>0</v>
      </c>
      <c r="R2810" s="7">
        <v>1</v>
      </c>
      <c r="S2810" s="15">
        <v>0.81666666666666698</v>
      </c>
      <c r="T2810" s="15">
        <v>2.6841666666666701</v>
      </c>
      <c r="U2810" s="15">
        <v>5.51435185185185</v>
      </c>
      <c r="V2810" s="16">
        <v>16.600000000000001</v>
      </c>
      <c r="W2810" s="16">
        <v>14.5</v>
      </c>
      <c r="X2810" s="13">
        <v>-1</v>
      </c>
      <c r="Y2810" s="13">
        <v>2</v>
      </c>
      <c r="Z2810" s="16">
        <v>3.5</v>
      </c>
      <c r="AA2810" s="13">
        <v>22</v>
      </c>
      <c r="AB2810" s="15">
        <v>5.4</v>
      </c>
      <c r="AC2810" s="15">
        <v>7.5</v>
      </c>
      <c r="AD2810" s="15">
        <v>4.5591666666666697</v>
      </c>
      <c r="AE2810" s="15">
        <v>1.0591666666666699</v>
      </c>
      <c r="AF2810" s="7">
        <v>0</v>
      </c>
      <c r="AG2810" s="7">
        <v>0</v>
      </c>
      <c r="AH2810" s="7">
        <v>0</v>
      </c>
      <c r="AI2810" s="7">
        <v>0</v>
      </c>
      <c r="AJ2810" s="7">
        <v>0</v>
      </c>
      <c r="AK2810" s="7">
        <v>0</v>
      </c>
      <c r="AL2810" s="7">
        <v>0</v>
      </c>
      <c r="AM2810" s="7">
        <v>0</v>
      </c>
      <c r="AN2810" s="7">
        <v>1</v>
      </c>
      <c r="AO2810" s="7">
        <v>0</v>
      </c>
      <c r="AP2810" s="7">
        <v>0</v>
      </c>
      <c r="AQ2810" s="7">
        <v>0</v>
      </c>
      <c r="AR2810" s="7">
        <v>0</v>
      </c>
      <c r="AS2810" s="7">
        <v>0</v>
      </c>
      <c r="AT2810" s="7">
        <v>0</v>
      </c>
      <c r="AU2810" s="6">
        <f>VLOOKUP($B2810,'[1]výnosy standard'!$A$1:$T$2200,2,FALSE)</f>
        <v>0</v>
      </c>
      <c r="AV2810" s="6">
        <f>VLOOKUP($B2810,'[1]výnosy standard'!$A$1:$T$2200,3,FALSE)</f>
        <v>0</v>
      </c>
      <c r="AW2810" s="6">
        <f>VLOOKUP($B2810,'[1]výnosy standard'!$A$1:$T$2200,4,FALSE)</f>
        <v>0</v>
      </c>
      <c r="AX2810" s="6">
        <f>VLOOKUP($B2810,'[1]výnosy standard'!$A$1:$T$2200,5,FALSE)</f>
        <v>0</v>
      </c>
      <c r="AY2810" s="6">
        <f>VLOOKUP($B2810,'[1]výnosy standard'!$A$1:$T$2200,6,FALSE)</f>
        <v>0</v>
      </c>
      <c r="AZ2810" s="6">
        <f>VLOOKUP($B2810,'[1]výnosy standard'!$A$1:$T$2200,7,FALSE)</f>
        <v>0</v>
      </c>
      <c r="BA2810" s="6">
        <f>VLOOKUP($B2810,'[1]výnosy standard'!$A$1:$T$2200,8,FALSE)</f>
        <v>0</v>
      </c>
      <c r="BB2810" s="6">
        <f>VLOOKUP($B2810,'[1]výnosy standard'!$A$1:$T$2200,9,FALSE)</f>
        <v>6.88</v>
      </c>
      <c r="BC2810" s="6">
        <f>VLOOKUP($B2810,'[1]výnosy standard'!$A$1:$T$2200,10,FALSE)</f>
        <v>6.88</v>
      </c>
      <c r="BD2810" s="6">
        <f>VLOOKUP($B2810,'[1]výnosy standard'!$A$1:$T$2200,11,FALSE)</f>
        <v>3.73</v>
      </c>
      <c r="BE2810" s="6">
        <f>VLOOKUP($B2810,'[1]výnosy standard'!$A$1:$T$2200,12,FALSE)</f>
        <v>6.12</v>
      </c>
      <c r="BF2810" s="6">
        <f>VLOOKUP($B2810,'[1]výnosy standard'!$A$1:$T$2200,13,FALSE)</f>
        <v>0</v>
      </c>
      <c r="BG2810" s="6">
        <f>VLOOKUP($B2810,'[1]výnosy standard'!$A$1:$T$2200,14,FALSE)</f>
        <v>0</v>
      </c>
      <c r="BH2810" s="6">
        <f>VLOOKUP($B2810,'[1]výnosy standard'!$A$1:$T$2200,15,FALSE)</f>
        <v>0</v>
      </c>
      <c r="BI2810" s="6">
        <f>VLOOKUP($B2810,'[1]výnosy standard'!$A$1:$T$2200,16,FALSE)</f>
        <v>0</v>
      </c>
      <c r="BJ2810" s="6">
        <f>VLOOKUP($B2810,'[1]výnosy standard'!$A$1:$T$2200,17,FALSE)</f>
        <v>5.55</v>
      </c>
      <c r="BK2810" s="6">
        <f>VLOOKUP($B2810,'[1]výnosy standard'!$A$1:$T$2200,18,FALSE)</f>
        <v>5.55</v>
      </c>
      <c r="BL2810" s="6">
        <f>VLOOKUP($B2810,'[1]výnosy standard'!$A$1:$T$2200,19,FALSE)</f>
        <v>6.42</v>
      </c>
      <c r="BM2810" s="6">
        <f>VLOOKUP($B2810,'[1]výnosy standard'!$A$1:$T$2200,20,FALSE)</f>
        <v>0</v>
      </c>
      <c r="BN2810" s="6">
        <f>VLOOKUP(B2810,'[1]pšenice výnos'!$A$2:$E$2200,4)</f>
        <v>6.88</v>
      </c>
      <c r="BO2810" s="6">
        <f>VLOOKUP(B2810,[1]kukuřice!$A$2:$E$2200,5,FALSE)</f>
        <v>46.747194914373758</v>
      </c>
    </row>
    <row r="2811" spans="1:67" hidden="1" x14ac:dyDescent="0.25">
      <c r="A2811" s="7">
        <v>3409</v>
      </c>
      <c r="B2811" s="6" t="s">
        <v>143</v>
      </c>
      <c r="C2811" s="13">
        <v>360</v>
      </c>
      <c r="D2811" s="7">
        <v>2.6052631578947367</v>
      </c>
      <c r="F2811" s="6" t="s">
        <v>246</v>
      </c>
      <c r="G2811" s="7">
        <v>2.6052631578947367</v>
      </c>
      <c r="H2811" s="7">
        <v>0</v>
      </c>
      <c r="I2811" s="7">
        <v>0</v>
      </c>
      <c r="J2811" s="7">
        <v>34.545454545454547</v>
      </c>
      <c r="K2811" s="14">
        <v>33.898378671766245</v>
      </c>
      <c r="L2811" s="13">
        <v>0</v>
      </c>
      <c r="M2811" s="7">
        <v>34.599290167068645</v>
      </c>
      <c r="N2811" s="7">
        <v>3.8195335613724513E-2</v>
      </c>
      <c r="O2811" s="7">
        <v>0.64707587368830133</v>
      </c>
      <c r="P2811" s="7">
        <v>5</v>
      </c>
      <c r="Q2811" s="7">
        <v>0</v>
      </c>
      <c r="R2811" s="7">
        <v>1</v>
      </c>
      <c r="S2811" s="15">
        <v>0.81666666666666698</v>
      </c>
      <c r="T2811" s="15">
        <v>2.6841666666666701</v>
      </c>
      <c r="U2811" s="15">
        <v>5.51435185185185</v>
      </c>
      <c r="V2811" s="16">
        <v>16.600000000000001</v>
      </c>
      <c r="W2811" s="16">
        <v>14.5</v>
      </c>
      <c r="X2811" s="13">
        <v>-1</v>
      </c>
      <c r="Y2811" s="13">
        <v>2</v>
      </c>
      <c r="Z2811" s="16">
        <v>3.5</v>
      </c>
      <c r="AA2811" s="13">
        <v>22</v>
      </c>
      <c r="AB2811" s="15">
        <v>5.4</v>
      </c>
      <c r="AC2811" s="15">
        <v>7.5</v>
      </c>
      <c r="AD2811" s="15">
        <v>4.5591666666666697</v>
      </c>
      <c r="AE2811" s="15">
        <v>1.0591666666666699</v>
      </c>
      <c r="AF2811" s="7">
        <v>0</v>
      </c>
      <c r="AG2811" s="7">
        <v>0</v>
      </c>
      <c r="AH2811" s="7">
        <v>0</v>
      </c>
      <c r="AI2811" s="7">
        <v>0</v>
      </c>
      <c r="AJ2811" s="7">
        <v>0</v>
      </c>
      <c r="AK2811" s="7">
        <v>0</v>
      </c>
      <c r="AL2811" s="7">
        <v>0</v>
      </c>
      <c r="AM2811" s="7">
        <v>0</v>
      </c>
      <c r="AN2811" s="7">
        <v>1</v>
      </c>
      <c r="AO2811" s="7">
        <v>0</v>
      </c>
      <c r="AP2811" s="7">
        <v>0</v>
      </c>
      <c r="AQ2811" s="7">
        <v>0</v>
      </c>
      <c r="AR2811" s="7">
        <v>0</v>
      </c>
      <c r="AS2811" s="7">
        <v>0</v>
      </c>
      <c r="AT2811" s="7">
        <v>0</v>
      </c>
      <c r="AU2811" s="6">
        <f>VLOOKUP($B2811,'[1]výnosy standard'!$A$1:$T$2200,2,FALSE)</f>
        <v>0</v>
      </c>
      <c r="AV2811" s="6">
        <f>VLOOKUP($B2811,'[1]výnosy standard'!$A$1:$T$2200,3,FALSE)</f>
        <v>0</v>
      </c>
      <c r="AW2811" s="6">
        <f>VLOOKUP($B2811,'[1]výnosy standard'!$A$1:$T$2200,4,FALSE)</f>
        <v>0</v>
      </c>
      <c r="AX2811" s="6">
        <f>VLOOKUP($B2811,'[1]výnosy standard'!$A$1:$T$2200,5,FALSE)</f>
        <v>0</v>
      </c>
      <c r="AY2811" s="6">
        <f>VLOOKUP($B2811,'[1]výnosy standard'!$A$1:$T$2200,6,FALSE)</f>
        <v>0</v>
      </c>
      <c r="AZ2811" s="6">
        <f>VLOOKUP($B2811,'[1]výnosy standard'!$A$1:$T$2200,7,FALSE)</f>
        <v>0</v>
      </c>
      <c r="BA2811" s="6">
        <f>VLOOKUP($B2811,'[1]výnosy standard'!$A$1:$T$2200,8,FALSE)</f>
        <v>0</v>
      </c>
      <c r="BB2811" s="6">
        <f>VLOOKUP($B2811,'[1]výnosy standard'!$A$1:$T$2200,9,FALSE)</f>
        <v>6.88</v>
      </c>
      <c r="BC2811" s="6">
        <f>VLOOKUP($B2811,'[1]výnosy standard'!$A$1:$T$2200,10,FALSE)</f>
        <v>6.88</v>
      </c>
      <c r="BD2811" s="6">
        <f>VLOOKUP($B2811,'[1]výnosy standard'!$A$1:$T$2200,11,FALSE)</f>
        <v>3.73</v>
      </c>
      <c r="BE2811" s="6">
        <f>VLOOKUP($B2811,'[1]výnosy standard'!$A$1:$T$2200,12,FALSE)</f>
        <v>6.12</v>
      </c>
      <c r="BF2811" s="6">
        <f>VLOOKUP($B2811,'[1]výnosy standard'!$A$1:$T$2200,13,FALSE)</f>
        <v>0</v>
      </c>
      <c r="BG2811" s="6">
        <f>VLOOKUP($B2811,'[1]výnosy standard'!$A$1:$T$2200,14,FALSE)</f>
        <v>0</v>
      </c>
      <c r="BH2811" s="6">
        <f>VLOOKUP($B2811,'[1]výnosy standard'!$A$1:$T$2200,15,FALSE)</f>
        <v>0</v>
      </c>
      <c r="BI2811" s="6">
        <f>VLOOKUP($B2811,'[1]výnosy standard'!$A$1:$T$2200,16,FALSE)</f>
        <v>0</v>
      </c>
      <c r="BJ2811" s="6">
        <f>VLOOKUP($B2811,'[1]výnosy standard'!$A$1:$T$2200,17,FALSE)</f>
        <v>5.55</v>
      </c>
      <c r="BK2811" s="6">
        <f>VLOOKUP($B2811,'[1]výnosy standard'!$A$1:$T$2200,18,FALSE)</f>
        <v>5.55</v>
      </c>
      <c r="BL2811" s="6">
        <f>VLOOKUP($B2811,'[1]výnosy standard'!$A$1:$T$2200,19,FALSE)</f>
        <v>6.42</v>
      </c>
      <c r="BM2811" s="6">
        <f>VLOOKUP($B2811,'[1]výnosy standard'!$A$1:$T$2200,20,FALSE)</f>
        <v>0</v>
      </c>
      <c r="BN2811" s="6">
        <f>VLOOKUP(B2811,'[1]pšenice výnos'!$A$2:$E$2200,4)</f>
        <v>6.88</v>
      </c>
      <c r="BO2811" s="6">
        <f>VLOOKUP(B2811,[1]kukuřice!$A$2:$E$2200,5,FALSE)</f>
        <v>46.747194914373758</v>
      </c>
    </row>
    <row r="2812" spans="1:67" hidden="1" x14ac:dyDescent="0.25">
      <c r="A2812" s="7">
        <v>3475</v>
      </c>
      <c r="B2812" s="6" t="s">
        <v>133</v>
      </c>
      <c r="C2812" s="13">
        <v>354</v>
      </c>
      <c r="D2812" s="7">
        <v>2.6052631578947367</v>
      </c>
      <c r="F2812" s="6" t="s">
        <v>246</v>
      </c>
      <c r="G2812" s="7">
        <v>2.6052631578947367</v>
      </c>
      <c r="H2812" s="7">
        <v>0</v>
      </c>
      <c r="I2812" s="7">
        <v>0</v>
      </c>
      <c r="J2812" s="7">
        <v>34.545454545454547</v>
      </c>
      <c r="K2812" s="14">
        <v>36.456179396958483</v>
      </c>
      <c r="L2812" s="13">
        <v>0</v>
      </c>
      <c r="M2812" s="7">
        <v>34.599290167068645</v>
      </c>
      <c r="N2812" s="7">
        <v>3.8195335613724513E-2</v>
      </c>
      <c r="O2812" s="7">
        <v>-1.9107248515039359</v>
      </c>
      <c r="P2812" s="7">
        <v>3</v>
      </c>
      <c r="Q2812" s="7">
        <v>0</v>
      </c>
      <c r="R2812" s="7">
        <v>1</v>
      </c>
      <c r="S2812" s="15">
        <v>1.3361111111111099</v>
      </c>
      <c r="T2812" s="15">
        <v>3.33555555555556</v>
      </c>
      <c r="U2812" s="15">
        <v>5.3398148148148197</v>
      </c>
      <c r="V2812" s="16">
        <v>19.5</v>
      </c>
      <c r="W2812" s="16">
        <v>18.100000000000001</v>
      </c>
      <c r="X2812" s="13">
        <v>-1</v>
      </c>
      <c r="Y2812" s="13">
        <v>3</v>
      </c>
      <c r="Z2812" s="16">
        <v>4</v>
      </c>
      <c r="AA2812" s="13">
        <v>17</v>
      </c>
      <c r="AB2812" s="15">
        <v>-2.5</v>
      </c>
      <c r="AC2812" s="15">
        <v>-1.1000000000000001</v>
      </c>
      <c r="AD2812" s="15">
        <v>3.0605555555555601</v>
      </c>
      <c r="AE2812" s="15">
        <v>-0.93944444444443997</v>
      </c>
      <c r="AF2812" s="7">
        <v>0</v>
      </c>
      <c r="AG2812" s="7">
        <v>0</v>
      </c>
      <c r="AH2812" s="7">
        <v>0</v>
      </c>
      <c r="AI2812" s="7">
        <v>0</v>
      </c>
      <c r="AJ2812" s="7">
        <v>0</v>
      </c>
      <c r="AK2812" s="7">
        <v>0</v>
      </c>
      <c r="AL2812" s="7">
        <v>0</v>
      </c>
      <c r="AM2812" s="7">
        <v>0</v>
      </c>
      <c r="AN2812" s="7">
        <v>1</v>
      </c>
      <c r="AO2812" s="7">
        <v>0</v>
      </c>
      <c r="AP2812" s="7">
        <v>0</v>
      </c>
      <c r="AQ2812" s="7">
        <v>0</v>
      </c>
      <c r="AR2812" s="7">
        <v>0</v>
      </c>
      <c r="AS2812" s="7">
        <v>0</v>
      </c>
      <c r="AT2812" s="7">
        <v>0</v>
      </c>
      <c r="AU2812" s="6">
        <f>VLOOKUP($B2812,'[1]výnosy standard'!$A$1:$T$2200,2,FALSE)</f>
        <v>0</v>
      </c>
      <c r="AV2812" s="6">
        <f>VLOOKUP($B2812,'[1]výnosy standard'!$A$1:$T$2200,3,FALSE)</f>
        <v>0</v>
      </c>
      <c r="AW2812" s="6">
        <f>VLOOKUP($B2812,'[1]výnosy standard'!$A$1:$T$2200,4,FALSE)</f>
        <v>0</v>
      </c>
      <c r="AX2812" s="6">
        <f>VLOOKUP($B2812,'[1]výnosy standard'!$A$1:$T$2200,5,FALSE)</f>
        <v>0</v>
      </c>
      <c r="AY2812" s="6">
        <f>VLOOKUP($B2812,'[1]výnosy standard'!$A$1:$T$2200,6,FALSE)</f>
        <v>0</v>
      </c>
      <c r="AZ2812" s="6">
        <f>VLOOKUP($B2812,'[1]výnosy standard'!$A$1:$T$2200,7,FALSE)</f>
        <v>0</v>
      </c>
      <c r="BA2812" s="6">
        <f>VLOOKUP($B2812,'[1]výnosy standard'!$A$1:$T$2200,8,FALSE)</f>
        <v>0</v>
      </c>
      <c r="BB2812" s="6">
        <f>VLOOKUP($B2812,'[1]výnosy standard'!$A$1:$T$2200,9,FALSE)</f>
        <v>6.72</v>
      </c>
      <c r="BC2812" s="6">
        <f>VLOOKUP($B2812,'[1]výnosy standard'!$A$1:$T$2200,10,FALSE)</f>
        <v>6.72</v>
      </c>
      <c r="BD2812" s="6">
        <f>VLOOKUP($B2812,'[1]výnosy standard'!$A$1:$T$2200,11,FALSE)</f>
        <v>3.33</v>
      </c>
      <c r="BE2812" s="6">
        <f>VLOOKUP($B2812,'[1]výnosy standard'!$A$1:$T$2200,12,FALSE)</f>
        <v>6.45</v>
      </c>
      <c r="BF2812" s="6">
        <f>VLOOKUP($B2812,'[1]výnosy standard'!$A$1:$T$2200,13,FALSE)</f>
        <v>0</v>
      </c>
      <c r="BG2812" s="6">
        <f>VLOOKUP($B2812,'[1]výnosy standard'!$A$1:$T$2200,14,FALSE)</f>
        <v>0</v>
      </c>
      <c r="BH2812" s="6">
        <f>VLOOKUP($B2812,'[1]výnosy standard'!$A$1:$T$2200,15,FALSE)</f>
        <v>0</v>
      </c>
      <c r="BI2812" s="6">
        <f>VLOOKUP($B2812,'[1]výnosy standard'!$A$1:$T$2200,16,FALSE)</f>
        <v>0</v>
      </c>
      <c r="BJ2812" s="6">
        <f>VLOOKUP($B2812,'[1]výnosy standard'!$A$1:$T$2200,17,FALSE)</f>
        <v>5.33</v>
      </c>
      <c r="BK2812" s="6">
        <f>VLOOKUP($B2812,'[1]výnosy standard'!$A$1:$T$2200,18,FALSE)</f>
        <v>5.33</v>
      </c>
      <c r="BL2812" s="6">
        <f>VLOOKUP($B2812,'[1]výnosy standard'!$A$1:$T$2200,19,FALSE)</f>
        <v>6.63</v>
      </c>
      <c r="BM2812" s="6">
        <f>VLOOKUP($B2812,'[1]výnosy standard'!$A$1:$T$2200,20,FALSE)</f>
        <v>0</v>
      </c>
      <c r="BN2812" s="6">
        <f>VLOOKUP(B2812,'[1]pšenice výnos'!$A$2:$E$2200,4)</f>
        <v>6.72</v>
      </c>
      <c r="BO2812" s="6">
        <f>VLOOKUP(B2812,[1]kukuřice!$A$2:$E$2200,5,FALSE)</f>
        <v>45.706953065688786</v>
      </c>
    </row>
    <row r="2813" spans="1:67" hidden="1" x14ac:dyDescent="0.25">
      <c r="A2813" s="7">
        <v>3412</v>
      </c>
      <c r="B2813" s="6" t="s">
        <v>143</v>
      </c>
      <c r="C2813" s="13">
        <v>145</v>
      </c>
      <c r="D2813" s="7">
        <v>2.6052631578947367</v>
      </c>
      <c r="F2813" s="6" t="s">
        <v>246</v>
      </c>
      <c r="G2813" s="7">
        <v>2.6052631578947367</v>
      </c>
      <c r="H2813" s="7">
        <v>0</v>
      </c>
      <c r="I2813" s="7">
        <v>0</v>
      </c>
      <c r="J2813" s="7">
        <v>34.545454545454547</v>
      </c>
      <c r="K2813" s="14">
        <v>38.510366111109505</v>
      </c>
      <c r="L2813" s="13">
        <v>0</v>
      </c>
      <c r="M2813" s="7">
        <v>34.599290167068645</v>
      </c>
      <c r="N2813" s="7">
        <v>3.8195335613724513E-2</v>
      </c>
      <c r="O2813" s="7">
        <v>-3.9649115656549583</v>
      </c>
      <c r="P2813" s="7">
        <v>6</v>
      </c>
      <c r="Q2813" s="7">
        <v>0</v>
      </c>
      <c r="R2813" s="7">
        <v>0</v>
      </c>
      <c r="S2813" s="15">
        <v>0.81309523809523798</v>
      </c>
      <c r="T2813" s="15">
        <v>2.1438095238095198</v>
      </c>
      <c r="U2813" s="15">
        <v>5.1751322751322801</v>
      </c>
      <c r="V2813" s="16">
        <v>20</v>
      </c>
      <c r="W2813" s="16">
        <v>17.600000000000001</v>
      </c>
      <c r="X2813" s="13">
        <v>-1</v>
      </c>
      <c r="Y2813" s="13">
        <v>2</v>
      </c>
      <c r="Z2813" s="16">
        <v>3.5</v>
      </c>
      <c r="AA2813" s="13">
        <v>22</v>
      </c>
      <c r="AB2813" s="15">
        <v>2</v>
      </c>
      <c r="AC2813" s="15">
        <v>4.4000000000000004</v>
      </c>
      <c r="AD2813" s="15">
        <v>3.2438095238095199</v>
      </c>
      <c r="AE2813" s="15">
        <v>-0.25619047619048102</v>
      </c>
      <c r="AF2813" s="7">
        <v>0</v>
      </c>
      <c r="AG2813" s="7">
        <v>0</v>
      </c>
      <c r="AH2813" s="7">
        <v>0</v>
      </c>
      <c r="AI2813" s="7">
        <v>0</v>
      </c>
      <c r="AJ2813" s="7">
        <v>0</v>
      </c>
      <c r="AK2813" s="7">
        <v>0</v>
      </c>
      <c r="AL2813" s="7">
        <v>0</v>
      </c>
      <c r="AM2813" s="7">
        <v>0</v>
      </c>
      <c r="AN2813" s="7">
        <v>1</v>
      </c>
      <c r="AO2813" s="7">
        <v>0</v>
      </c>
      <c r="AP2813" s="7">
        <v>0</v>
      </c>
      <c r="AQ2813" s="7">
        <v>0</v>
      </c>
      <c r="AR2813" s="7">
        <v>0</v>
      </c>
      <c r="AS2813" s="7">
        <v>0</v>
      </c>
      <c r="AT2813" s="7">
        <v>0</v>
      </c>
      <c r="AU2813" s="6">
        <f>VLOOKUP($B2813,'[1]výnosy standard'!$A$1:$T$2200,2,FALSE)</f>
        <v>0</v>
      </c>
      <c r="AV2813" s="6">
        <f>VLOOKUP($B2813,'[1]výnosy standard'!$A$1:$T$2200,3,FALSE)</f>
        <v>0</v>
      </c>
      <c r="AW2813" s="6">
        <f>VLOOKUP($B2813,'[1]výnosy standard'!$A$1:$T$2200,4,FALSE)</f>
        <v>0</v>
      </c>
      <c r="AX2813" s="6">
        <f>VLOOKUP($B2813,'[1]výnosy standard'!$A$1:$T$2200,5,FALSE)</f>
        <v>0</v>
      </c>
      <c r="AY2813" s="6">
        <f>VLOOKUP($B2813,'[1]výnosy standard'!$A$1:$T$2200,6,FALSE)</f>
        <v>0</v>
      </c>
      <c r="AZ2813" s="6">
        <f>VLOOKUP($B2813,'[1]výnosy standard'!$A$1:$T$2200,7,FALSE)</f>
        <v>0</v>
      </c>
      <c r="BA2813" s="6">
        <f>VLOOKUP($B2813,'[1]výnosy standard'!$A$1:$T$2200,8,FALSE)</f>
        <v>0</v>
      </c>
      <c r="BB2813" s="6">
        <f>VLOOKUP($B2813,'[1]výnosy standard'!$A$1:$T$2200,9,FALSE)</f>
        <v>6.88</v>
      </c>
      <c r="BC2813" s="6">
        <f>VLOOKUP($B2813,'[1]výnosy standard'!$A$1:$T$2200,10,FALSE)</f>
        <v>6.88</v>
      </c>
      <c r="BD2813" s="6">
        <f>VLOOKUP($B2813,'[1]výnosy standard'!$A$1:$T$2200,11,FALSE)</f>
        <v>3.73</v>
      </c>
      <c r="BE2813" s="6">
        <f>VLOOKUP($B2813,'[1]výnosy standard'!$A$1:$T$2200,12,FALSE)</f>
        <v>6.12</v>
      </c>
      <c r="BF2813" s="6">
        <f>VLOOKUP($B2813,'[1]výnosy standard'!$A$1:$T$2200,13,FALSE)</f>
        <v>0</v>
      </c>
      <c r="BG2813" s="6">
        <f>VLOOKUP($B2813,'[1]výnosy standard'!$A$1:$T$2200,14,FALSE)</f>
        <v>0</v>
      </c>
      <c r="BH2813" s="6">
        <f>VLOOKUP($B2813,'[1]výnosy standard'!$A$1:$T$2200,15,FALSE)</f>
        <v>0</v>
      </c>
      <c r="BI2813" s="6">
        <f>VLOOKUP($B2813,'[1]výnosy standard'!$A$1:$T$2200,16,FALSE)</f>
        <v>0</v>
      </c>
      <c r="BJ2813" s="6">
        <f>VLOOKUP($B2813,'[1]výnosy standard'!$A$1:$T$2200,17,FALSE)</f>
        <v>5.55</v>
      </c>
      <c r="BK2813" s="6">
        <f>VLOOKUP($B2813,'[1]výnosy standard'!$A$1:$T$2200,18,FALSE)</f>
        <v>5.55</v>
      </c>
      <c r="BL2813" s="6">
        <f>VLOOKUP($B2813,'[1]výnosy standard'!$A$1:$T$2200,19,FALSE)</f>
        <v>6.42</v>
      </c>
      <c r="BM2813" s="6">
        <f>VLOOKUP($B2813,'[1]výnosy standard'!$A$1:$T$2200,20,FALSE)</f>
        <v>0</v>
      </c>
      <c r="BN2813" s="6">
        <f>VLOOKUP(B2813,'[1]pšenice výnos'!$A$2:$E$2200,4)</f>
        <v>6.88</v>
      </c>
      <c r="BO2813" s="6">
        <f>VLOOKUP(B2813,[1]kukuřice!$A$2:$E$2200,5,FALSE)</f>
        <v>46.747194914373758</v>
      </c>
    </row>
    <row r="2814" spans="1:67" hidden="1" x14ac:dyDescent="0.25">
      <c r="A2814" s="7">
        <v>3411</v>
      </c>
      <c r="B2814" s="6" t="s">
        <v>143</v>
      </c>
      <c r="C2814" s="13">
        <v>145</v>
      </c>
      <c r="D2814" s="7">
        <v>2.6052631578947367</v>
      </c>
      <c r="F2814" s="6" t="s">
        <v>246</v>
      </c>
      <c r="G2814" s="7">
        <v>2.6052631578947367</v>
      </c>
      <c r="H2814" s="7">
        <v>0</v>
      </c>
      <c r="I2814" s="7">
        <v>0</v>
      </c>
      <c r="J2814" s="7">
        <v>34.545454545454547</v>
      </c>
      <c r="K2814" s="14">
        <v>37.479420227223976</v>
      </c>
      <c r="L2814" s="13">
        <v>0</v>
      </c>
      <c r="M2814" s="7">
        <v>34.599290167068645</v>
      </c>
      <c r="N2814" s="7">
        <v>3.8195335613724513E-2</v>
      </c>
      <c r="O2814" s="7">
        <v>-2.9339656817694291</v>
      </c>
      <c r="P2814" s="7">
        <v>6</v>
      </c>
      <c r="Q2814" s="7">
        <v>0</v>
      </c>
      <c r="R2814" s="7">
        <v>0</v>
      </c>
      <c r="S2814" s="15">
        <v>0.81309523809523798</v>
      </c>
      <c r="T2814" s="15">
        <v>2.1438095238095198</v>
      </c>
      <c r="U2814" s="15">
        <v>5.1751322751322801</v>
      </c>
      <c r="V2814" s="16">
        <v>20</v>
      </c>
      <c r="W2814" s="16">
        <v>17.600000000000001</v>
      </c>
      <c r="X2814" s="13">
        <v>-1</v>
      </c>
      <c r="Y2814" s="13">
        <v>2</v>
      </c>
      <c r="Z2814" s="16">
        <v>3.5</v>
      </c>
      <c r="AA2814" s="13">
        <v>22</v>
      </c>
      <c r="AB2814" s="15">
        <v>2</v>
      </c>
      <c r="AC2814" s="15">
        <v>4.4000000000000004</v>
      </c>
      <c r="AD2814" s="15">
        <v>3.2438095238095199</v>
      </c>
      <c r="AE2814" s="15">
        <v>-0.25619047619048102</v>
      </c>
      <c r="AF2814" s="7">
        <v>0</v>
      </c>
      <c r="AG2814" s="7">
        <v>0</v>
      </c>
      <c r="AH2814" s="7">
        <v>0</v>
      </c>
      <c r="AI2814" s="7">
        <v>0</v>
      </c>
      <c r="AJ2814" s="7">
        <v>0</v>
      </c>
      <c r="AK2814" s="7">
        <v>0</v>
      </c>
      <c r="AL2814" s="7">
        <v>0</v>
      </c>
      <c r="AM2814" s="7">
        <v>0</v>
      </c>
      <c r="AN2814" s="7">
        <v>1</v>
      </c>
      <c r="AO2814" s="7">
        <v>0</v>
      </c>
      <c r="AP2814" s="7">
        <v>0</v>
      </c>
      <c r="AQ2814" s="7">
        <v>0</v>
      </c>
      <c r="AR2814" s="7">
        <v>0</v>
      </c>
      <c r="AS2814" s="7">
        <v>0</v>
      </c>
      <c r="AT2814" s="7">
        <v>0</v>
      </c>
      <c r="AU2814" s="6">
        <f>VLOOKUP($B2814,'[1]výnosy standard'!$A$1:$T$2200,2,FALSE)</f>
        <v>0</v>
      </c>
      <c r="AV2814" s="6">
        <f>VLOOKUP($B2814,'[1]výnosy standard'!$A$1:$T$2200,3,FALSE)</f>
        <v>0</v>
      </c>
      <c r="AW2814" s="6">
        <f>VLOOKUP($B2814,'[1]výnosy standard'!$A$1:$T$2200,4,FALSE)</f>
        <v>0</v>
      </c>
      <c r="AX2814" s="6">
        <f>VLOOKUP($B2814,'[1]výnosy standard'!$A$1:$T$2200,5,FALSE)</f>
        <v>0</v>
      </c>
      <c r="AY2814" s="6">
        <f>VLOOKUP($B2814,'[1]výnosy standard'!$A$1:$T$2200,6,FALSE)</f>
        <v>0</v>
      </c>
      <c r="AZ2814" s="6">
        <f>VLOOKUP($B2814,'[1]výnosy standard'!$A$1:$T$2200,7,FALSE)</f>
        <v>0</v>
      </c>
      <c r="BA2814" s="6">
        <f>VLOOKUP($B2814,'[1]výnosy standard'!$A$1:$T$2200,8,FALSE)</f>
        <v>0</v>
      </c>
      <c r="BB2814" s="6">
        <f>VLOOKUP($B2814,'[1]výnosy standard'!$A$1:$T$2200,9,FALSE)</f>
        <v>6.88</v>
      </c>
      <c r="BC2814" s="6">
        <f>VLOOKUP($B2814,'[1]výnosy standard'!$A$1:$T$2200,10,FALSE)</f>
        <v>6.88</v>
      </c>
      <c r="BD2814" s="6">
        <f>VLOOKUP($B2814,'[1]výnosy standard'!$A$1:$T$2200,11,FALSE)</f>
        <v>3.73</v>
      </c>
      <c r="BE2814" s="6">
        <f>VLOOKUP($B2814,'[1]výnosy standard'!$A$1:$T$2200,12,FALSE)</f>
        <v>6.12</v>
      </c>
      <c r="BF2814" s="6">
        <f>VLOOKUP($B2814,'[1]výnosy standard'!$A$1:$T$2200,13,FALSE)</f>
        <v>0</v>
      </c>
      <c r="BG2814" s="6">
        <f>VLOOKUP($B2814,'[1]výnosy standard'!$A$1:$T$2200,14,FALSE)</f>
        <v>0</v>
      </c>
      <c r="BH2814" s="6">
        <f>VLOOKUP($B2814,'[1]výnosy standard'!$A$1:$T$2200,15,FALSE)</f>
        <v>0</v>
      </c>
      <c r="BI2814" s="6">
        <f>VLOOKUP($B2814,'[1]výnosy standard'!$A$1:$T$2200,16,FALSE)</f>
        <v>0</v>
      </c>
      <c r="BJ2814" s="6">
        <f>VLOOKUP($B2814,'[1]výnosy standard'!$A$1:$T$2200,17,FALSE)</f>
        <v>5.55</v>
      </c>
      <c r="BK2814" s="6">
        <f>VLOOKUP($B2814,'[1]výnosy standard'!$A$1:$T$2200,18,FALSE)</f>
        <v>5.55</v>
      </c>
      <c r="BL2814" s="6">
        <f>VLOOKUP($B2814,'[1]výnosy standard'!$A$1:$T$2200,19,FALSE)</f>
        <v>6.42</v>
      </c>
      <c r="BM2814" s="6">
        <f>VLOOKUP($B2814,'[1]výnosy standard'!$A$1:$T$2200,20,FALSE)</f>
        <v>0</v>
      </c>
      <c r="BN2814" s="6">
        <f>VLOOKUP(B2814,'[1]pšenice výnos'!$A$2:$E$2200,4)</f>
        <v>6.88</v>
      </c>
      <c r="BO2814" s="6">
        <f>VLOOKUP(B2814,[1]kukuřice!$A$2:$E$2200,5,FALSE)</f>
        <v>46.747194914373758</v>
      </c>
    </row>
    <row r="2815" spans="1:67" hidden="1" x14ac:dyDescent="0.25">
      <c r="A2815" s="7">
        <v>4088</v>
      </c>
      <c r="B2815" s="6" t="s">
        <v>223</v>
      </c>
      <c r="C2815" s="13">
        <v>326</v>
      </c>
      <c r="D2815" s="7">
        <v>2.6400000000000006</v>
      </c>
      <c r="F2815" s="6" t="s">
        <v>246</v>
      </c>
      <c r="G2815" s="7">
        <v>2.6400000000000006</v>
      </c>
      <c r="H2815" s="7">
        <v>0</v>
      </c>
      <c r="I2815" s="7">
        <v>0</v>
      </c>
      <c r="J2815" s="7">
        <v>34.090909090909086</v>
      </c>
      <c r="K2815" s="14">
        <v>28.184572035173716</v>
      </c>
      <c r="L2815" s="17" t="e">
        <v>#NULL!</v>
      </c>
      <c r="M2815" s="7">
        <v>34.599290167068645</v>
      </c>
      <c r="N2815" s="7">
        <v>3.8195335613724513E-2</v>
      </c>
      <c r="O2815" s="7">
        <v>5.9063370557353707</v>
      </c>
      <c r="P2815" s="7">
        <v>0</v>
      </c>
      <c r="Q2815" s="7">
        <v>1</v>
      </c>
      <c r="R2815" s="7">
        <v>2</v>
      </c>
      <c r="S2815" s="15">
        <v>4.8263888888888902</v>
      </c>
      <c r="T2815" s="15">
        <v>7</v>
      </c>
      <c r="U2815" s="17" t="e">
        <v>#NULL!</v>
      </c>
      <c r="V2815" s="16">
        <v>9.5</v>
      </c>
      <c r="W2815" s="16">
        <v>8.4</v>
      </c>
      <c r="X2815" s="17" t="e">
        <v>#NULL!</v>
      </c>
      <c r="Y2815" s="13">
        <v>3</v>
      </c>
      <c r="Z2815" s="16">
        <v>4</v>
      </c>
      <c r="AA2815" s="13">
        <v>17</v>
      </c>
      <c r="AB2815" s="15">
        <v>7.5</v>
      </c>
      <c r="AC2815" s="15">
        <v>8.6</v>
      </c>
      <c r="AD2815" s="15">
        <v>9.15</v>
      </c>
      <c r="AE2815" s="15">
        <v>5.15</v>
      </c>
      <c r="AF2815" s="7">
        <v>0</v>
      </c>
      <c r="AG2815" s="7">
        <v>0</v>
      </c>
      <c r="AH2815" s="7">
        <v>0</v>
      </c>
      <c r="AI2815" s="7">
        <v>0</v>
      </c>
      <c r="AJ2815" s="7">
        <v>0</v>
      </c>
      <c r="AK2815" s="7">
        <v>0</v>
      </c>
      <c r="AL2815" s="7">
        <v>0</v>
      </c>
      <c r="AM2815" s="7">
        <v>0</v>
      </c>
      <c r="AN2815" s="7">
        <v>1</v>
      </c>
      <c r="AO2815" s="7">
        <v>0</v>
      </c>
      <c r="AP2815" s="7">
        <v>0</v>
      </c>
      <c r="AQ2815" s="7">
        <v>0</v>
      </c>
      <c r="AR2815" s="7">
        <v>0</v>
      </c>
      <c r="AS2815" s="7">
        <v>0</v>
      </c>
      <c r="AT2815" s="7">
        <v>0</v>
      </c>
      <c r="AU2815" s="6">
        <f>VLOOKUP($B2815,'[1]výnosy standard'!$A$1:$T$2200,2,FALSE)</f>
        <v>0</v>
      </c>
      <c r="AV2815" s="6">
        <f>VLOOKUP($B2815,'[1]výnosy standard'!$A$1:$T$2200,3,FALSE)</f>
        <v>0</v>
      </c>
      <c r="AW2815" s="6">
        <f>VLOOKUP($B2815,'[1]výnosy standard'!$A$1:$T$2200,4,FALSE)</f>
        <v>0</v>
      </c>
      <c r="AX2815" s="6">
        <f>VLOOKUP($B2815,'[1]výnosy standard'!$A$1:$T$2200,5,FALSE)</f>
        <v>0</v>
      </c>
      <c r="AY2815" s="6">
        <f>VLOOKUP($B2815,'[1]výnosy standard'!$A$1:$T$2200,6,FALSE)</f>
        <v>0</v>
      </c>
      <c r="AZ2815" s="6">
        <f>VLOOKUP($B2815,'[1]výnosy standard'!$A$1:$T$2200,7,FALSE)</f>
        <v>0</v>
      </c>
      <c r="BA2815" s="6">
        <f>VLOOKUP($B2815,'[1]výnosy standard'!$A$1:$T$2200,8,FALSE)</f>
        <v>0</v>
      </c>
      <c r="BB2815" s="6">
        <f>VLOOKUP($B2815,'[1]výnosy standard'!$A$1:$T$2200,9,FALSE)</f>
        <v>5.93</v>
      </c>
      <c r="BC2815" s="6">
        <f>VLOOKUP($B2815,'[1]výnosy standard'!$A$1:$T$2200,10,FALSE)</f>
        <v>5.93</v>
      </c>
      <c r="BD2815" s="6">
        <f>VLOOKUP($B2815,'[1]výnosy standard'!$A$1:$T$2200,11,FALSE)</f>
        <v>3.08</v>
      </c>
      <c r="BE2815" s="6">
        <f>VLOOKUP($B2815,'[1]výnosy standard'!$A$1:$T$2200,12,FALSE)</f>
        <v>5.71</v>
      </c>
      <c r="BF2815" s="6">
        <f>VLOOKUP($B2815,'[1]výnosy standard'!$A$1:$T$2200,13,FALSE)</f>
        <v>0</v>
      </c>
      <c r="BG2815" s="6">
        <f>VLOOKUP($B2815,'[1]výnosy standard'!$A$1:$T$2200,14,FALSE)</f>
        <v>0</v>
      </c>
      <c r="BH2815" s="6">
        <f>VLOOKUP($B2815,'[1]výnosy standard'!$A$1:$T$2200,15,FALSE)</f>
        <v>0</v>
      </c>
      <c r="BI2815" s="6">
        <f>VLOOKUP($B2815,'[1]výnosy standard'!$A$1:$T$2200,16,FALSE)</f>
        <v>0</v>
      </c>
      <c r="BJ2815" s="6">
        <f>VLOOKUP($B2815,'[1]výnosy standard'!$A$1:$T$2200,17,FALSE)</f>
        <v>4.22</v>
      </c>
      <c r="BK2815" s="6">
        <f>VLOOKUP($B2815,'[1]výnosy standard'!$A$1:$T$2200,18,FALSE)</f>
        <v>4.22</v>
      </c>
      <c r="BL2815" s="6">
        <f>VLOOKUP($B2815,'[1]výnosy standard'!$A$1:$T$2200,19,FALSE)</f>
        <v>5.68</v>
      </c>
      <c r="BM2815" s="6">
        <f>VLOOKUP($B2815,'[1]výnosy standard'!$A$1:$T$2200,20,FALSE)</f>
        <v>0</v>
      </c>
      <c r="BN2815" s="6">
        <f>VLOOKUP(B2815,'[1]pšenice výnos'!$A$2:$E$2200,4)</f>
        <v>5.93</v>
      </c>
      <c r="BO2815" s="6">
        <f>VLOOKUP(B2815,[1]kukuřice!$A$2:$E$2200,5,FALSE)</f>
        <v>41.047943349109097</v>
      </c>
    </row>
    <row r="2816" spans="1:67" hidden="1" x14ac:dyDescent="0.25">
      <c r="A2816" s="7">
        <v>3426</v>
      </c>
      <c r="B2816" s="6" t="s">
        <v>120</v>
      </c>
      <c r="C2816" s="13">
        <v>392</v>
      </c>
      <c r="D2816" s="7">
        <v>2.6470588235294117</v>
      </c>
      <c r="F2816" s="6" t="s">
        <v>246</v>
      </c>
      <c r="G2816" s="7">
        <v>2.6470588235294117</v>
      </c>
      <c r="H2816" s="7">
        <v>0</v>
      </c>
      <c r="I2816" s="7">
        <v>0</v>
      </c>
      <c r="J2816" s="7">
        <v>34</v>
      </c>
      <c r="K2816" s="14">
        <v>33.416010043715076</v>
      </c>
      <c r="L2816" s="13">
        <v>0</v>
      </c>
      <c r="M2816" s="7">
        <v>34.599290167068645</v>
      </c>
      <c r="N2816" s="7">
        <v>3.8195335613724513E-2</v>
      </c>
      <c r="O2816" s="7">
        <v>0.58398995628492401</v>
      </c>
      <c r="P2816" s="7">
        <v>4</v>
      </c>
      <c r="Q2816" s="7">
        <v>2</v>
      </c>
      <c r="R2816" s="7">
        <v>0</v>
      </c>
      <c r="S2816" s="15">
        <v>2.2222222222222201</v>
      </c>
      <c r="T2816" s="15">
        <v>6.0977777777777797</v>
      </c>
      <c r="U2816" s="15">
        <v>7.2</v>
      </c>
      <c r="V2816" s="16">
        <v>14.5</v>
      </c>
      <c r="W2816" s="16">
        <v>18.8</v>
      </c>
      <c r="X2816" s="17" t="e">
        <v>#NULL!</v>
      </c>
      <c r="Y2816" s="13">
        <v>4</v>
      </c>
      <c r="Z2816" s="16">
        <v>4.7</v>
      </c>
      <c r="AA2816" s="13">
        <v>14</v>
      </c>
      <c r="AB2816" s="15">
        <v>-0.5</v>
      </c>
      <c r="AC2816" s="15">
        <v>-4.8</v>
      </c>
      <c r="AD2816" s="15">
        <v>4.8977777777777796</v>
      </c>
      <c r="AE2816" s="15">
        <v>0.197777777777778</v>
      </c>
      <c r="AF2816" s="7">
        <v>0</v>
      </c>
      <c r="AG2816" s="7">
        <v>0</v>
      </c>
      <c r="AH2816" s="7">
        <v>0</v>
      </c>
      <c r="AI2816" s="7">
        <v>0</v>
      </c>
      <c r="AJ2816" s="7">
        <v>0</v>
      </c>
      <c r="AK2816" s="7">
        <v>0</v>
      </c>
      <c r="AL2816" s="7">
        <v>0</v>
      </c>
      <c r="AM2816" s="7">
        <v>0</v>
      </c>
      <c r="AN2816" s="7">
        <v>1</v>
      </c>
      <c r="AO2816" s="7">
        <v>0</v>
      </c>
      <c r="AP2816" s="7">
        <v>0</v>
      </c>
      <c r="AQ2816" s="7">
        <v>0</v>
      </c>
      <c r="AR2816" s="7">
        <v>0</v>
      </c>
      <c r="AS2816" s="7">
        <v>0</v>
      </c>
      <c r="AT2816" s="7">
        <v>0</v>
      </c>
      <c r="AU2816" s="6">
        <f>VLOOKUP($B2816,'[1]výnosy standard'!$A$1:$T$2200,2,FALSE)</f>
        <v>25.2</v>
      </c>
      <c r="AV2816" s="6">
        <f>VLOOKUP($B2816,'[1]výnosy standard'!$A$1:$T$2200,3,FALSE)</f>
        <v>0</v>
      </c>
      <c r="AW2816" s="6">
        <f>VLOOKUP($B2816,'[1]výnosy standard'!$A$1:$T$2200,4,FALSE)</f>
        <v>0</v>
      </c>
      <c r="AX2816" s="6">
        <f>VLOOKUP($B2816,'[1]výnosy standard'!$A$1:$T$2200,5,FALSE)</f>
        <v>0</v>
      </c>
      <c r="AY2816" s="6">
        <f>VLOOKUP($B2816,'[1]výnosy standard'!$A$1:$T$2200,6,FALSE)</f>
        <v>0</v>
      </c>
      <c r="AZ2816" s="6">
        <f>VLOOKUP($B2816,'[1]výnosy standard'!$A$1:$T$2200,7,FALSE)</f>
        <v>0</v>
      </c>
      <c r="BA2816" s="6">
        <f>VLOOKUP($B2816,'[1]výnosy standard'!$A$1:$T$2200,8,FALSE)</f>
        <v>0</v>
      </c>
      <c r="BB2816" s="6">
        <f>VLOOKUP($B2816,'[1]výnosy standard'!$A$1:$T$2200,9,FALSE)</f>
        <v>6.08</v>
      </c>
      <c r="BC2816" s="6">
        <f>VLOOKUP($B2816,'[1]výnosy standard'!$A$1:$T$2200,10,FALSE)</f>
        <v>6.08</v>
      </c>
      <c r="BD2816" s="6">
        <f>VLOOKUP($B2816,'[1]výnosy standard'!$A$1:$T$2200,11,FALSE)</f>
        <v>3.49</v>
      </c>
      <c r="BE2816" s="6">
        <f>VLOOKUP($B2816,'[1]výnosy standard'!$A$1:$T$2200,12,FALSE)</f>
        <v>5.61</v>
      </c>
      <c r="BF2816" s="6">
        <f>VLOOKUP($B2816,'[1]výnosy standard'!$A$1:$T$2200,13,FALSE)</f>
        <v>0</v>
      </c>
      <c r="BG2816" s="6">
        <f>VLOOKUP($B2816,'[1]výnosy standard'!$A$1:$T$2200,14,FALSE)</f>
        <v>0</v>
      </c>
      <c r="BH2816" s="6">
        <f>VLOOKUP($B2816,'[1]výnosy standard'!$A$1:$T$2200,15,FALSE)</f>
        <v>18.760000000000002</v>
      </c>
      <c r="BI2816" s="6">
        <f>VLOOKUP($B2816,'[1]výnosy standard'!$A$1:$T$2200,16,FALSE)</f>
        <v>0</v>
      </c>
      <c r="BJ2816" s="6">
        <f>VLOOKUP($B2816,'[1]výnosy standard'!$A$1:$T$2200,17,FALSE)</f>
        <v>4.53</v>
      </c>
      <c r="BK2816" s="6">
        <f>VLOOKUP($B2816,'[1]výnosy standard'!$A$1:$T$2200,18,FALSE)</f>
        <v>4.53</v>
      </c>
      <c r="BL2816" s="6">
        <f>VLOOKUP($B2816,'[1]výnosy standard'!$A$1:$T$2200,19,FALSE)</f>
        <v>5.73</v>
      </c>
      <c r="BM2816" s="6">
        <f>VLOOKUP($B2816,'[1]výnosy standard'!$A$1:$T$2200,20,FALSE)</f>
        <v>0</v>
      </c>
      <c r="BN2816" s="6">
        <f>VLOOKUP(B2816,'[1]pšenice výnos'!$A$2:$E$2200,4)</f>
        <v>6.08</v>
      </c>
      <c r="BO2816" s="6">
        <f>VLOOKUP(B2816,[1]kukuřice!$A$2:$E$2200,5,FALSE)</f>
        <v>43.111246750556127</v>
      </c>
    </row>
    <row r="2817" spans="1:67" hidden="1" x14ac:dyDescent="0.25">
      <c r="A2817" s="7">
        <v>3453</v>
      </c>
      <c r="B2817" s="6" t="s">
        <v>215</v>
      </c>
      <c r="C2817" s="13">
        <v>218</v>
      </c>
      <c r="D2817" s="7">
        <v>2.6902173913043472</v>
      </c>
      <c r="F2817" s="6" t="s">
        <v>246</v>
      </c>
      <c r="G2817" s="7">
        <v>2.6902173913043472</v>
      </c>
      <c r="H2817" s="7">
        <v>0</v>
      </c>
      <c r="I2817" s="7">
        <v>0</v>
      </c>
      <c r="J2817" s="7">
        <v>33.45454545454546</v>
      </c>
      <c r="K2817" s="14">
        <v>36.11056570814219</v>
      </c>
      <c r="L2817" s="13">
        <v>0</v>
      </c>
      <c r="M2817" s="7">
        <v>34.599290167068645</v>
      </c>
      <c r="N2817" s="7">
        <v>3.8195335613724513E-2</v>
      </c>
      <c r="O2817" s="7">
        <v>-2.6560202535967292</v>
      </c>
      <c r="P2817" s="7">
        <v>4</v>
      </c>
      <c r="Q2817" s="7">
        <v>0</v>
      </c>
      <c r="R2817" s="7">
        <v>1</v>
      </c>
      <c r="S2817" s="15">
        <v>1.23690476190476</v>
      </c>
      <c r="T2817" s="15">
        <v>2.9657142857142902</v>
      </c>
      <c r="U2817" s="15">
        <v>5.3516894906110597</v>
      </c>
      <c r="V2817" s="16">
        <v>15.8</v>
      </c>
      <c r="W2817" s="16">
        <v>12.8</v>
      </c>
      <c r="X2817" s="13">
        <v>-1</v>
      </c>
      <c r="Y2817" s="13">
        <v>3</v>
      </c>
      <c r="Z2817" s="16">
        <v>4</v>
      </c>
      <c r="AA2817" s="13">
        <v>17</v>
      </c>
      <c r="AB2817" s="15">
        <v>1.2</v>
      </c>
      <c r="AC2817" s="15">
        <v>4.2</v>
      </c>
      <c r="AD2817" s="15">
        <v>4.0157142857142896</v>
      </c>
      <c r="AE2817" s="15">
        <v>1.57142857142905E-2</v>
      </c>
      <c r="AF2817" s="7">
        <v>0</v>
      </c>
      <c r="AG2817" s="7">
        <v>0</v>
      </c>
      <c r="AH2817" s="7">
        <v>0</v>
      </c>
      <c r="AI2817" s="7">
        <v>0</v>
      </c>
      <c r="AJ2817" s="7">
        <v>0</v>
      </c>
      <c r="AK2817" s="7">
        <v>0</v>
      </c>
      <c r="AL2817" s="7">
        <v>0</v>
      </c>
      <c r="AM2817" s="7">
        <v>0</v>
      </c>
      <c r="AN2817" s="7">
        <v>1</v>
      </c>
      <c r="AO2817" s="7">
        <v>0</v>
      </c>
      <c r="AP2817" s="7">
        <v>0</v>
      </c>
      <c r="AQ2817" s="7">
        <v>0</v>
      </c>
      <c r="AR2817" s="7">
        <v>0</v>
      </c>
      <c r="AS2817" s="7">
        <v>0</v>
      </c>
      <c r="AT2817" s="7">
        <v>0</v>
      </c>
      <c r="AU2817" s="6">
        <f>VLOOKUP($B2817,'[1]výnosy standard'!$A$1:$T$2200,2,FALSE)</f>
        <v>27.85</v>
      </c>
      <c r="AV2817" s="6">
        <f>VLOOKUP($B2817,'[1]výnosy standard'!$A$1:$T$2200,3,FALSE)</f>
        <v>0</v>
      </c>
      <c r="AW2817" s="6">
        <f>VLOOKUP($B2817,'[1]výnosy standard'!$A$1:$T$2200,4,FALSE)</f>
        <v>0</v>
      </c>
      <c r="AX2817" s="6">
        <f>VLOOKUP($B2817,'[1]výnosy standard'!$A$1:$T$2200,5,FALSE)</f>
        <v>4.83</v>
      </c>
      <c r="AY2817" s="6">
        <f>VLOOKUP($B2817,'[1]výnosy standard'!$A$1:$T$2200,6,FALSE)</f>
        <v>0</v>
      </c>
      <c r="AZ2817" s="6">
        <f>VLOOKUP($B2817,'[1]výnosy standard'!$A$1:$T$2200,7,FALSE)</f>
        <v>0</v>
      </c>
      <c r="BA2817" s="6">
        <f>VLOOKUP($B2817,'[1]výnosy standard'!$A$1:$T$2200,8,FALSE)</f>
        <v>0</v>
      </c>
      <c r="BB2817" s="6">
        <f>VLOOKUP($B2817,'[1]výnosy standard'!$A$1:$T$2200,9,FALSE)</f>
        <v>5.93</v>
      </c>
      <c r="BC2817" s="6">
        <f>VLOOKUP($B2817,'[1]výnosy standard'!$A$1:$T$2200,10,FALSE)</f>
        <v>5.93</v>
      </c>
      <c r="BD2817" s="6">
        <f>VLOOKUP($B2817,'[1]výnosy standard'!$A$1:$T$2200,11,FALSE)</f>
        <v>3.36</v>
      </c>
      <c r="BE2817" s="6">
        <f>VLOOKUP($B2817,'[1]výnosy standard'!$A$1:$T$2200,12,FALSE)</f>
        <v>5.43</v>
      </c>
      <c r="BF2817" s="6">
        <f>VLOOKUP($B2817,'[1]výnosy standard'!$A$1:$T$2200,13,FALSE)</f>
        <v>0</v>
      </c>
      <c r="BG2817" s="6">
        <f>VLOOKUP($B2817,'[1]výnosy standard'!$A$1:$T$2200,14,FALSE)</f>
        <v>0</v>
      </c>
      <c r="BH2817" s="6">
        <f>VLOOKUP($B2817,'[1]výnosy standard'!$A$1:$T$2200,15,FALSE)</f>
        <v>20.73</v>
      </c>
      <c r="BI2817" s="6">
        <f>VLOOKUP($B2817,'[1]výnosy standard'!$A$1:$T$2200,16,FALSE)</f>
        <v>0</v>
      </c>
      <c r="BJ2817" s="6">
        <f>VLOOKUP($B2817,'[1]výnosy standard'!$A$1:$T$2200,17,FALSE)</f>
        <v>4.29</v>
      </c>
      <c r="BK2817" s="6">
        <f>VLOOKUP($B2817,'[1]výnosy standard'!$A$1:$T$2200,18,FALSE)</f>
        <v>4.29</v>
      </c>
      <c r="BL2817" s="6">
        <f>VLOOKUP($B2817,'[1]výnosy standard'!$A$1:$T$2200,19,FALSE)</f>
        <v>5.54</v>
      </c>
      <c r="BM2817" s="6">
        <f>VLOOKUP($B2817,'[1]výnosy standard'!$A$1:$T$2200,20,FALSE)</f>
        <v>0</v>
      </c>
      <c r="BN2817" s="6">
        <f>VLOOKUP(B2817,'[1]pšenice výnos'!$A$2:$E$2200,4)</f>
        <v>5.93</v>
      </c>
      <c r="BO2817" s="6">
        <f>VLOOKUP(B2817,[1]kukuřice!$A$2:$E$2200,5,FALSE)</f>
        <v>37.129502695926369</v>
      </c>
    </row>
    <row r="2818" spans="1:67" hidden="1" x14ac:dyDescent="0.25">
      <c r="A2818" s="7">
        <v>3429</v>
      </c>
      <c r="B2818" s="6" t="s">
        <v>127</v>
      </c>
      <c r="C2818" s="13">
        <v>180</v>
      </c>
      <c r="D2818" s="7">
        <v>2.6987904511886942</v>
      </c>
      <c r="F2818" s="6" t="s">
        <v>246</v>
      </c>
      <c r="G2818" s="7">
        <v>2.6987904511886942</v>
      </c>
      <c r="H2818" s="7">
        <v>0</v>
      </c>
      <c r="I2818" s="7">
        <v>0</v>
      </c>
      <c r="J2818" s="7">
        <v>33.348272727272729</v>
      </c>
      <c r="K2818" s="14">
        <v>30.347045430359017</v>
      </c>
      <c r="L2818" s="13">
        <v>0</v>
      </c>
      <c r="M2818" s="7">
        <v>34.599290167068645</v>
      </c>
      <c r="N2818" s="7">
        <v>3.8195335613724513E-2</v>
      </c>
      <c r="O2818" s="7">
        <v>3.0012272969137115</v>
      </c>
      <c r="P2818" s="7">
        <v>0</v>
      </c>
      <c r="Q2818" s="7">
        <v>6</v>
      </c>
      <c r="R2818" s="7">
        <v>0</v>
      </c>
      <c r="S2818" s="17" t="e">
        <v>#NULL!</v>
      </c>
      <c r="T2818" s="17" t="e">
        <v>#NULL!</v>
      </c>
      <c r="U2818" s="17" t="e">
        <v>#NULL!</v>
      </c>
      <c r="V2818" s="17" t="e">
        <v>#NULL!</v>
      </c>
      <c r="W2818" s="17" t="e">
        <v>#NULL!</v>
      </c>
      <c r="X2818" s="17" t="e">
        <v>#NULL!</v>
      </c>
      <c r="Y2818" s="17" t="e">
        <v>#NULL!</v>
      </c>
      <c r="Z2818" s="17" t="e">
        <v>#NULL!</v>
      </c>
      <c r="AA2818" s="17" t="e">
        <v>#NULL!</v>
      </c>
      <c r="AB2818" s="17" t="e">
        <v>#NULL!</v>
      </c>
      <c r="AC2818" s="17" t="e">
        <v>#NULL!</v>
      </c>
      <c r="AD2818" s="17" t="e">
        <v>#NULL!</v>
      </c>
      <c r="AE2818" s="17" t="e">
        <v>#NULL!</v>
      </c>
      <c r="AF2818" s="7">
        <v>0</v>
      </c>
      <c r="AG2818" s="7">
        <v>0</v>
      </c>
      <c r="AH2818" s="7">
        <v>0</v>
      </c>
      <c r="AI2818" s="7">
        <v>0</v>
      </c>
      <c r="AJ2818" s="7">
        <v>0</v>
      </c>
      <c r="AK2818" s="7">
        <v>0</v>
      </c>
      <c r="AL2818" s="7">
        <v>0</v>
      </c>
      <c r="AM2818" s="7">
        <v>0</v>
      </c>
      <c r="AN2818" s="7">
        <v>1</v>
      </c>
      <c r="AO2818" s="7">
        <v>0</v>
      </c>
      <c r="AP2818" s="7">
        <v>0</v>
      </c>
      <c r="AQ2818" s="7">
        <v>0</v>
      </c>
      <c r="AR2818" s="7">
        <v>0</v>
      </c>
      <c r="AS2818" s="7">
        <v>0</v>
      </c>
      <c r="AT2818" s="7">
        <v>0</v>
      </c>
      <c r="AU2818" s="6">
        <f>VLOOKUP($B2818,'[1]výnosy standard'!$A$1:$T$2200,2,FALSE)</f>
        <v>0</v>
      </c>
      <c r="AV2818" s="6">
        <f>VLOOKUP($B2818,'[1]výnosy standard'!$A$1:$T$2200,3,FALSE)</f>
        <v>0</v>
      </c>
      <c r="AW2818" s="6">
        <f>VLOOKUP($B2818,'[1]výnosy standard'!$A$1:$T$2200,4,FALSE)</f>
        <v>8.02</v>
      </c>
      <c r="AX2818" s="6">
        <f>VLOOKUP($B2818,'[1]výnosy standard'!$A$1:$T$2200,5,FALSE)</f>
        <v>0</v>
      </c>
      <c r="AY2818" s="6">
        <f>VLOOKUP($B2818,'[1]výnosy standard'!$A$1:$T$2200,6,FALSE)</f>
        <v>0.88</v>
      </c>
      <c r="AZ2818" s="6">
        <f>VLOOKUP($B2818,'[1]výnosy standard'!$A$1:$T$2200,7,FALSE)</f>
        <v>0</v>
      </c>
      <c r="BA2818" s="6">
        <f>VLOOKUP($B2818,'[1]výnosy standard'!$A$1:$T$2200,8,FALSE)</f>
        <v>21.09</v>
      </c>
      <c r="BB2818" s="6">
        <f>VLOOKUP($B2818,'[1]výnosy standard'!$A$1:$T$2200,9,FALSE)</f>
        <v>6.51</v>
      </c>
      <c r="BC2818" s="6">
        <f>VLOOKUP($B2818,'[1]výnosy standard'!$A$1:$T$2200,10,FALSE)</f>
        <v>6.51</v>
      </c>
      <c r="BD2818" s="6">
        <f>VLOOKUP($B2818,'[1]výnosy standard'!$A$1:$T$2200,11,FALSE)</f>
        <v>3.84</v>
      </c>
      <c r="BE2818" s="6">
        <f>VLOOKUP($B2818,'[1]výnosy standard'!$A$1:$T$2200,12,FALSE)</f>
        <v>6.91</v>
      </c>
      <c r="BF2818" s="6">
        <f>VLOOKUP($B2818,'[1]výnosy standard'!$A$1:$T$2200,13,FALSE)</f>
        <v>0</v>
      </c>
      <c r="BG2818" s="6">
        <f>VLOOKUP($B2818,'[1]výnosy standard'!$A$1:$T$2200,14,FALSE)</f>
        <v>0</v>
      </c>
      <c r="BH2818" s="6">
        <f>VLOOKUP($B2818,'[1]výnosy standard'!$A$1:$T$2200,15,FALSE)</f>
        <v>0</v>
      </c>
      <c r="BI2818" s="6">
        <f>VLOOKUP($B2818,'[1]výnosy standard'!$A$1:$T$2200,16,FALSE)</f>
        <v>0</v>
      </c>
      <c r="BJ2818" s="6">
        <f>VLOOKUP($B2818,'[1]výnosy standard'!$A$1:$T$2200,17,FALSE)</f>
        <v>5.21</v>
      </c>
      <c r="BK2818" s="6">
        <f>VLOOKUP($B2818,'[1]výnosy standard'!$A$1:$T$2200,18,FALSE)</f>
        <v>5.21</v>
      </c>
      <c r="BL2818" s="6">
        <f>VLOOKUP($B2818,'[1]výnosy standard'!$A$1:$T$2200,19,FALSE)</f>
        <v>7.1</v>
      </c>
      <c r="BM2818" s="6">
        <f>VLOOKUP($B2818,'[1]výnosy standard'!$A$1:$T$2200,20,FALSE)</f>
        <v>0</v>
      </c>
      <c r="BN2818" s="6">
        <f>VLOOKUP(B2818,'[1]pšenice výnos'!$A$2:$E$2200,4)</f>
        <v>6.51</v>
      </c>
      <c r="BO2818" s="6">
        <f>VLOOKUP(B2818,[1]kukuřice!$A$2:$E$2200,5,FALSE)</f>
        <v>34.643639561082786</v>
      </c>
    </row>
    <row r="2819" spans="1:67" hidden="1" x14ac:dyDescent="0.25">
      <c r="A2819" s="7">
        <v>3435</v>
      </c>
      <c r="B2819" s="6" t="s">
        <v>127</v>
      </c>
      <c r="C2819" s="13">
        <v>419</v>
      </c>
      <c r="D2819" s="7">
        <v>2.7073590942653207</v>
      </c>
      <c r="F2819" s="6" t="s">
        <v>246</v>
      </c>
      <c r="G2819" s="7">
        <v>2.7073590942653207</v>
      </c>
      <c r="H2819" s="7">
        <v>0</v>
      </c>
      <c r="I2819" s="7">
        <v>0</v>
      </c>
      <c r="J2819" s="7">
        <v>33.242727272727279</v>
      </c>
      <c r="K2819" s="14">
        <v>32.479592255520515</v>
      </c>
      <c r="L2819" s="13">
        <v>0</v>
      </c>
      <c r="M2819" s="7">
        <v>34.599290167068645</v>
      </c>
      <c r="N2819" s="7">
        <v>3.8195335613724513E-2</v>
      </c>
      <c r="O2819" s="7">
        <v>0.76313501720676413</v>
      </c>
      <c r="P2819" s="7">
        <v>0</v>
      </c>
      <c r="Q2819" s="7">
        <v>4</v>
      </c>
      <c r="R2819" s="7">
        <v>0</v>
      </c>
      <c r="S2819" s="17" t="e">
        <v>#NULL!</v>
      </c>
      <c r="T2819" s="17" t="e">
        <v>#NULL!</v>
      </c>
      <c r="U2819" s="17" t="e">
        <v>#NULL!</v>
      </c>
      <c r="V2819" s="17" t="e">
        <v>#NULL!</v>
      </c>
      <c r="W2819" s="17" t="e">
        <v>#NULL!</v>
      </c>
      <c r="X2819" s="17" t="e">
        <v>#NULL!</v>
      </c>
      <c r="Y2819" s="17" t="e">
        <v>#NULL!</v>
      </c>
      <c r="Z2819" s="17" t="e">
        <v>#NULL!</v>
      </c>
      <c r="AA2819" s="17" t="e">
        <v>#NULL!</v>
      </c>
      <c r="AB2819" s="17" t="e">
        <v>#NULL!</v>
      </c>
      <c r="AC2819" s="17" t="e">
        <v>#NULL!</v>
      </c>
      <c r="AD2819" s="17" t="e">
        <v>#NULL!</v>
      </c>
      <c r="AE2819" s="17" t="e">
        <v>#NULL!</v>
      </c>
      <c r="AF2819" s="7">
        <v>0</v>
      </c>
      <c r="AG2819" s="7">
        <v>0</v>
      </c>
      <c r="AH2819" s="7">
        <v>0</v>
      </c>
      <c r="AI2819" s="7">
        <v>0</v>
      </c>
      <c r="AJ2819" s="7">
        <v>0</v>
      </c>
      <c r="AK2819" s="7">
        <v>0</v>
      </c>
      <c r="AL2819" s="7">
        <v>0</v>
      </c>
      <c r="AM2819" s="7">
        <v>0</v>
      </c>
      <c r="AN2819" s="7">
        <v>1</v>
      </c>
      <c r="AO2819" s="7">
        <v>0</v>
      </c>
      <c r="AP2819" s="7">
        <v>0</v>
      </c>
      <c r="AQ2819" s="7">
        <v>0</v>
      </c>
      <c r="AR2819" s="7">
        <v>0</v>
      </c>
      <c r="AS2819" s="7">
        <v>0</v>
      </c>
      <c r="AT2819" s="7">
        <v>0</v>
      </c>
      <c r="AU2819" s="6">
        <f>VLOOKUP($B2819,'[1]výnosy standard'!$A$1:$T$2200,2,FALSE)</f>
        <v>0</v>
      </c>
      <c r="AV2819" s="6">
        <f>VLOOKUP($B2819,'[1]výnosy standard'!$A$1:$T$2200,3,FALSE)</f>
        <v>0</v>
      </c>
      <c r="AW2819" s="6">
        <f>VLOOKUP($B2819,'[1]výnosy standard'!$A$1:$T$2200,4,FALSE)</f>
        <v>8.02</v>
      </c>
      <c r="AX2819" s="6">
        <f>VLOOKUP($B2819,'[1]výnosy standard'!$A$1:$T$2200,5,FALSE)</f>
        <v>0</v>
      </c>
      <c r="AY2819" s="6">
        <f>VLOOKUP($B2819,'[1]výnosy standard'!$A$1:$T$2200,6,FALSE)</f>
        <v>0.88</v>
      </c>
      <c r="AZ2819" s="6">
        <f>VLOOKUP($B2819,'[1]výnosy standard'!$A$1:$T$2200,7,FALSE)</f>
        <v>0</v>
      </c>
      <c r="BA2819" s="6">
        <f>VLOOKUP($B2819,'[1]výnosy standard'!$A$1:$T$2200,8,FALSE)</f>
        <v>21.09</v>
      </c>
      <c r="BB2819" s="6">
        <f>VLOOKUP($B2819,'[1]výnosy standard'!$A$1:$T$2200,9,FALSE)</f>
        <v>6.51</v>
      </c>
      <c r="BC2819" s="6">
        <f>VLOOKUP($B2819,'[1]výnosy standard'!$A$1:$T$2200,10,FALSE)</f>
        <v>6.51</v>
      </c>
      <c r="BD2819" s="6">
        <f>VLOOKUP($B2819,'[1]výnosy standard'!$A$1:$T$2200,11,FALSE)</f>
        <v>3.84</v>
      </c>
      <c r="BE2819" s="6">
        <f>VLOOKUP($B2819,'[1]výnosy standard'!$A$1:$T$2200,12,FALSE)</f>
        <v>6.91</v>
      </c>
      <c r="BF2819" s="6">
        <f>VLOOKUP($B2819,'[1]výnosy standard'!$A$1:$T$2200,13,FALSE)</f>
        <v>0</v>
      </c>
      <c r="BG2819" s="6">
        <f>VLOOKUP($B2819,'[1]výnosy standard'!$A$1:$T$2200,14,FALSE)</f>
        <v>0</v>
      </c>
      <c r="BH2819" s="6">
        <f>VLOOKUP($B2819,'[1]výnosy standard'!$A$1:$T$2200,15,FALSE)</f>
        <v>0</v>
      </c>
      <c r="BI2819" s="6">
        <f>VLOOKUP($B2819,'[1]výnosy standard'!$A$1:$T$2200,16,FALSE)</f>
        <v>0</v>
      </c>
      <c r="BJ2819" s="6">
        <f>VLOOKUP($B2819,'[1]výnosy standard'!$A$1:$T$2200,17,FALSE)</f>
        <v>5.21</v>
      </c>
      <c r="BK2819" s="6">
        <f>VLOOKUP($B2819,'[1]výnosy standard'!$A$1:$T$2200,18,FALSE)</f>
        <v>5.21</v>
      </c>
      <c r="BL2819" s="6">
        <f>VLOOKUP($B2819,'[1]výnosy standard'!$A$1:$T$2200,19,FALSE)</f>
        <v>7.1</v>
      </c>
      <c r="BM2819" s="6">
        <f>VLOOKUP($B2819,'[1]výnosy standard'!$A$1:$T$2200,20,FALSE)</f>
        <v>0</v>
      </c>
      <c r="BN2819" s="6">
        <f>VLOOKUP(B2819,'[1]pšenice výnos'!$A$2:$E$2200,4)</f>
        <v>6.51</v>
      </c>
      <c r="BO2819" s="6">
        <f>VLOOKUP(B2819,[1]kukuřice!$A$2:$E$2200,5,FALSE)</f>
        <v>34.643639561082786</v>
      </c>
    </row>
    <row r="2820" spans="1:67" hidden="1" x14ac:dyDescent="0.25">
      <c r="A2820" s="7">
        <v>3406</v>
      </c>
      <c r="B2820" s="6" t="s">
        <v>217</v>
      </c>
      <c r="C2820" s="13">
        <v>433</v>
      </c>
      <c r="D2820" s="7">
        <v>2.8049039069974002</v>
      </c>
      <c r="F2820" s="6" t="s">
        <v>246</v>
      </c>
      <c r="G2820" s="7">
        <v>2.8049039069974002</v>
      </c>
      <c r="H2820" s="7">
        <v>1.8031525116411857</v>
      </c>
      <c r="I2820" s="7">
        <v>1.8031525116411857</v>
      </c>
      <c r="J2820" s="7">
        <v>29.947550000000003</v>
      </c>
      <c r="K2820" s="14">
        <v>28.334762507342436</v>
      </c>
      <c r="L2820" s="13">
        <v>25</v>
      </c>
      <c r="M2820" s="7">
        <v>33.400349242424241</v>
      </c>
      <c r="N2820" s="7">
        <v>-0.44815395197292557</v>
      </c>
      <c r="O2820" s="7">
        <v>1.6127874926575672</v>
      </c>
      <c r="P2820" s="7">
        <v>2</v>
      </c>
      <c r="Q2820" s="7">
        <v>2</v>
      </c>
      <c r="R2820" s="7">
        <v>0</v>
      </c>
      <c r="S2820" s="15">
        <v>0.78611111111111098</v>
      </c>
      <c r="T2820" s="15">
        <v>3.62638888888889</v>
      </c>
      <c r="U2820" s="15">
        <v>6.5533333333333301</v>
      </c>
      <c r="V2820" s="16">
        <v>27.4</v>
      </c>
      <c r="W2820" s="16">
        <v>26</v>
      </c>
      <c r="X2820" s="17" t="e">
        <v>#NULL!</v>
      </c>
      <c r="Y2820" s="13">
        <v>1</v>
      </c>
      <c r="Z2820" s="16">
        <v>3</v>
      </c>
      <c r="AA2820" s="13">
        <v>26</v>
      </c>
      <c r="AB2820" s="15">
        <v>-1.4</v>
      </c>
      <c r="AC2820" s="15">
        <v>0</v>
      </c>
      <c r="AD2820" s="15">
        <v>3.62638888888889</v>
      </c>
      <c r="AE2820" s="15">
        <v>0.62638888888888899</v>
      </c>
      <c r="AF2820" s="7">
        <v>0</v>
      </c>
      <c r="AG2820" s="7">
        <v>0</v>
      </c>
      <c r="AH2820" s="7">
        <v>0</v>
      </c>
      <c r="AI2820" s="7">
        <v>0</v>
      </c>
      <c r="AJ2820" s="7">
        <v>0</v>
      </c>
      <c r="AK2820" s="7">
        <v>0</v>
      </c>
      <c r="AL2820" s="7">
        <v>0</v>
      </c>
      <c r="AM2820" s="7">
        <v>0</v>
      </c>
      <c r="AN2820" s="7">
        <v>1</v>
      </c>
      <c r="AO2820" s="7">
        <v>0</v>
      </c>
      <c r="AP2820" s="7">
        <v>0</v>
      </c>
      <c r="AQ2820" s="7">
        <v>0</v>
      </c>
      <c r="AR2820" s="7">
        <v>0</v>
      </c>
      <c r="AS2820" s="7">
        <v>0</v>
      </c>
      <c r="AT2820" s="7">
        <v>0</v>
      </c>
      <c r="AU2820" s="6">
        <f>VLOOKUP($B2820,'[1]výnosy standard'!$A$1:$T$2200,2,FALSE)</f>
        <v>0</v>
      </c>
      <c r="AV2820" s="6">
        <f>VLOOKUP($B2820,'[1]výnosy standard'!$A$1:$T$2200,3,FALSE)</f>
        <v>0</v>
      </c>
      <c r="AW2820" s="6">
        <f>VLOOKUP($B2820,'[1]výnosy standard'!$A$1:$T$2200,4,FALSE)</f>
        <v>0</v>
      </c>
      <c r="AX2820" s="6">
        <f>VLOOKUP($B2820,'[1]výnosy standard'!$A$1:$T$2200,5,FALSE)</f>
        <v>4.57</v>
      </c>
      <c r="AY2820" s="6">
        <f>VLOOKUP($B2820,'[1]výnosy standard'!$A$1:$T$2200,6,FALSE)</f>
        <v>0</v>
      </c>
      <c r="AZ2820" s="6">
        <f>VLOOKUP($B2820,'[1]výnosy standard'!$A$1:$T$2200,7,FALSE)</f>
        <v>0</v>
      </c>
      <c r="BA2820" s="6">
        <f>VLOOKUP($B2820,'[1]výnosy standard'!$A$1:$T$2200,8,FALSE)</f>
        <v>0</v>
      </c>
      <c r="BB2820" s="6">
        <f>VLOOKUP($B2820,'[1]výnosy standard'!$A$1:$T$2200,9,FALSE)</f>
        <v>6.15</v>
      </c>
      <c r="BC2820" s="6">
        <f>VLOOKUP($B2820,'[1]výnosy standard'!$A$1:$T$2200,10,FALSE)</f>
        <v>6.15</v>
      </c>
      <c r="BD2820" s="6">
        <f>VLOOKUP($B2820,'[1]výnosy standard'!$A$1:$T$2200,11,FALSE)</f>
        <v>3.44</v>
      </c>
      <c r="BE2820" s="6">
        <f>VLOOKUP($B2820,'[1]výnosy standard'!$A$1:$T$2200,12,FALSE)</f>
        <v>4.66</v>
      </c>
      <c r="BF2820" s="6">
        <f>VLOOKUP($B2820,'[1]výnosy standard'!$A$1:$T$2200,13,FALSE)</f>
        <v>0</v>
      </c>
      <c r="BG2820" s="6">
        <f>VLOOKUP($B2820,'[1]výnosy standard'!$A$1:$T$2200,14,FALSE)</f>
        <v>0</v>
      </c>
      <c r="BH2820" s="6">
        <f>VLOOKUP($B2820,'[1]výnosy standard'!$A$1:$T$2200,15,FALSE)</f>
        <v>0</v>
      </c>
      <c r="BI2820" s="6">
        <f>VLOOKUP($B2820,'[1]výnosy standard'!$A$1:$T$2200,16,FALSE)</f>
        <v>0</v>
      </c>
      <c r="BJ2820" s="6">
        <f>VLOOKUP($B2820,'[1]výnosy standard'!$A$1:$T$2200,17,FALSE)</f>
        <v>4.4800000000000004</v>
      </c>
      <c r="BK2820" s="6">
        <f>VLOOKUP($B2820,'[1]výnosy standard'!$A$1:$T$2200,18,FALSE)</f>
        <v>4.4800000000000004</v>
      </c>
      <c r="BL2820" s="6">
        <f>VLOOKUP($B2820,'[1]výnosy standard'!$A$1:$T$2200,19,FALSE)</f>
        <v>5.74</v>
      </c>
      <c r="BM2820" s="6">
        <f>VLOOKUP($B2820,'[1]výnosy standard'!$A$1:$T$2200,20,FALSE)</f>
        <v>0</v>
      </c>
      <c r="BN2820" s="6">
        <f>VLOOKUP(B2820,'[1]pšenice výnos'!$A$2:$E$2200,4)</f>
        <v>6.15</v>
      </c>
      <c r="BO2820" s="6">
        <f>VLOOKUP(B2820,[1]kukuřice!$A$2:$E$2200,5,FALSE)</f>
        <v>36.231623589697669</v>
      </c>
    </row>
    <row r="2821" spans="1:67" hidden="1" x14ac:dyDescent="0.25">
      <c r="A2821" s="7">
        <v>3371</v>
      </c>
      <c r="B2821" s="6" t="s">
        <v>128</v>
      </c>
      <c r="C2821" s="13">
        <v>435</v>
      </c>
      <c r="D2821" s="7">
        <v>2.8769084594788432</v>
      </c>
      <c r="F2821" s="6" t="s">
        <v>246</v>
      </c>
      <c r="G2821" s="7">
        <v>2.8769084594788432</v>
      </c>
      <c r="H2821" s="7">
        <v>0</v>
      </c>
      <c r="I2821" s="7">
        <v>0</v>
      </c>
      <c r="J2821" s="7">
        <v>38.027272727272724</v>
      </c>
      <c r="K2821" s="14">
        <v>40.485925746942549</v>
      </c>
      <c r="L2821" s="13">
        <v>10</v>
      </c>
      <c r="M2821" s="7">
        <v>31.635922077662336</v>
      </c>
      <c r="N2821" s="7">
        <v>0.11676460953772505</v>
      </c>
      <c r="O2821" s="7">
        <v>-2.4586530196698249</v>
      </c>
      <c r="P2821" s="7">
        <v>0</v>
      </c>
      <c r="Q2821" s="7">
        <v>5</v>
      </c>
      <c r="R2821" s="7">
        <v>0</v>
      </c>
      <c r="S2821" s="15">
        <v>1.4636363636363601</v>
      </c>
      <c r="T2821" s="15">
        <v>2.58363636363636</v>
      </c>
      <c r="U2821" s="15">
        <v>3.0287878787878801</v>
      </c>
      <c r="V2821" s="16">
        <v>16.100000000000001</v>
      </c>
      <c r="W2821" s="16">
        <v>18.399999999999999</v>
      </c>
      <c r="X2821" s="17" t="e">
        <v>#NULL!</v>
      </c>
      <c r="Y2821" s="13">
        <v>2</v>
      </c>
      <c r="Z2821" s="16">
        <v>3.5</v>
      </c>
      <c r="AA2821" s="13">
        <v>22</v>
      </c>
      <c r="AB2821" s="15">
        <v>5.9</v>
      </c>
      <c r="AC2821" s="15">
        <v>3.6</v>
      </c>
      <c r="AD2821" s="15">
        <v>3.4836363636363599</v>
      </c>
      <c r="AE2821" s="15">
        <v>-1.6363636363636101E-2</v>
      </c>
      <c r="AF2821" s="7">
        <v>0</v>
      </c>
      <c r="AG2821" s="7">
        <v>0</v>
      </c>
      <c r="AH2821" s="7">
        <v>0</v>
      </c>
      <c r="AI2821" s="7">
        <v>0</v>
      </c>
      <c r="AJ2821" s="7">
        <v>0</v>
      </c>
      <c r="AK2821" s="7">
        <v>0</v>
      </c>
      <c r="AL2821" s="7">
        <v>0</v>
      </c>
      <c r="AM2821" s="7">
        <v>0</v>
      </c>
      <c r="AN2821" s="7">
        <v>1</v>
      </c>
      <c r="AO2821" s="7">
        <v>0</v>
      </c>
      <c r="AP2821" s="7">
        <v>0</v>
      </c>
      <c r="AQ2821" s="7">
        <v>0</v>
      </c>
      <c r="AR2821" s="7">
        <v>0</v>
      </c>
      <c r="AS2821" s="7">
        <v>0</v>
      </c>
      <c r="AT2821" s="7">
        <v>0</v>
      </c>
      <c r="AU2821" s="6">
        <f>VLOOKUP($B2821,'[1]výnosy standard'!$A$1:$T$2200,2,FALSE)</f>
        <v>29.74</v>
      </c>
      <c r="AV2821" s="6">
        <f>VLOOKUP($B2821,'[1]výnosy standard'!$A$1:$T$2200,3,FALSE)</f>
        <v>0</v>
      </c>
      <c r="AW2821" s="6">
        <f>VLOOKUP($B2821,'[1]výnosy standard'!$A$1:$T$2200,4,FALSE)</f>
        <v>8.17</v>
      </c>
      <c r="AX2821" s="6">
        <f>VLOOKUP($B2821,'[1]výnosy standard'!$A$1:$T$2200,5,FALSE)</f>
        <v>0</v>
      </c>
      <c r="AY2821" s="6">
        <f>VLOOKUP($B2821,'[1]výnosy standard'!$A$1:$T$2200,6,FALSE)</f>
        <v>1.04</v>
      </c>
      <c r="AZ2821" s="6">
        <f>VLOOKUP($B2821,'[1]výnosy standard'!$A$1:$T$2200,7,FALSE)</f>
        <v>0</v>
      </c>
      <c r="BA2821" s="6">
        <f>VLOOKUP($B2821,'[1]výnosy standard'!$A$1:$T$2200,8,FALSE)</f>
        <v>21.23</v>
      </c>
      <c r="BB2821" s="6">
        <f>VLOOKUP($B2821,'[1]výnosy standard'!$A$1:$T$2200,9,FALSE)</f>
        <v>7.52</v>
      </c>
      <c r="BC2821" s="6">
        <f>VLOOKUP($B2821,'[1]výnosy standard'!$A$1:$T$2200,10,FALSE)</f>
        <v>7.52</v>
      </c>
      <c r="BD2821" s="6">
        <f>VLOOKUP($B2821,'[1]výnosy standard'!$A$1:$T$2200,11,FALSE)</f>
        <v>3.66</v>
      </c>
      <c r="BE2821" s="6">
        <f>VLOOKUP($B2821,'[1]výnosy standard'!$A$1:$T$2200,12,FALSE)</f>
        <v>0</v>
      </c>
      <c r="BF2821" s="6">
        <f>VLOOKUP($B2821,'[1]výnosy standard'!$A$1:$T$2200,13,FALSE)</f>
        <v>0</v>
      </c>
      <c r="BG2821" s="6">
        <f>VLOOKUP($B2821,'[1]výnosy standard'!$A$1:$T$2200,14,FALSE)</f>
        <v>0</v>
      </c>
      <c r="BH2821" s="6">
        <f>VLOOKUP($B2821,'[1]výnosy standard'!$A$1:$T$2200,15,FALSE)</f>
        <v>0</v>
      </c>
      <c r="BI2821" s="6">
        <f>VLOOKUP($B2821,'[1]výnosy standard'!$A$1:$T$2200,16,FALSE)</f>
        <v>70.680000000000007</v>
      </c>
      <c r="BJ2821" s="6">
        <f>VLOOKUP($B2821,'[1]výnosy standard'!$A$1:$T$2200,17,FALSE)</f>
        <v>5.76</v>
      </c>
      <c r="BK2821" s="6">
        <f>VLOOKUP($B2821,'[1]výnosy standard'!$A$1:$T$2200,18,FALSE)</f>
        <v>5.76</v>
      </c>
      <c r="BL2821" s="6">
        <f>VLOOKUP($B2821,'[1]výnosy standard'!$A$1:$T$2200,19,FALSE)</f>
        <v>7.29</v>
      </c>
      <c r="BM2821" s="6">
        <f>VLOOKUP($B2821,'[1]výnosy standard'!$A$1:$T$2200,20,FALSE)</f>
        <v>0</v>
      </c>
      <c r="BN2821" s="6">
        <f>VLOOKUP(B2821,'[1]pšenice výnos'!$A$2:$E$2200,4)</f>
        <v>7.52</v>
      </c>
      <c r="BO2821" s="6">
        <f>VLOOKUP(B2821,[1]kukuřice!$A$2:$E$2200,5,FALSE)</f>
        <v>47.632768964803049</v>
      </c>
    </row>
    <row r="2822" spans="1:67" hidden="1" x14ac:dyDescent="0.25">
      <c r="A2822" s="7">
        <v>3497</v>
      </c>
      <c r="B2822" s="6" t="s">
        <v>217</v>
      </c>
      <c r="C2822" s="13">
        <v>434</v>
      </c>
      <c r="D2822" s="7">
        <v>2.9349020435389352</v>
      </c>
      <c r="F2822" s="6" t="s">
        <v>246</v>
      </c>
      <c r="G2822" s="7">
        <v>2.9349020435389352</v>
      </c>
      <c r="H2822" s="7">
        <v>0</v>
      </c>
      <c r="I2822" s="7">
        <v>0</v>
      </c>
      <c r="J2822" s="7">
        <v>37.738009090909088</v>
      </c>
      <c r="K2822" s="14">
        <v>40.031677635516914</v>
      </c>
      <c r="L2822" s="13">
        <v>0</v>
      </c>
      <c r="M2822" s="7">
        <v>34.599290167068645</v>
      </c>
      <c r="N2822" s="7">
        <v>3.8195335613724513E-2</v>
      </c>
      <c r="O2822" s="7">
        <v>-2.2936685446078258</v>
      </c>
      <c r="P2822" s="7">
        <v>0</v>
      </c>
      <c r="Q2822" s="7">
        <v>3</v>
      </c>
      <c r="R2822" s="7">
        <v>0</v>
      </c>
      <c r="S2822" s="17" t="e">
        <v>#NULL!</v>
      </c>
      <c r="T2822" s="17" t="e">
        <v>#NULL!</v>
      </c>
      <c r="U2822" s="17" t="e">
        <v>#NULL!</v>
      </c>
      <c r="V2822" s="17" t="e">
        <v>#NULL!</v>
      </c>
      <c r="W2822" s="17" t="e">
        <v>#NULL!</v>
      </c>
      <c r="X2822" s="17" t="e">
        <v>#NULL!</v>
      </c>
      <c r="Y2822" s="17" t="e">
        <v>#NULL!</v>
      </c>
      <c r="Z2822" s="17" t="e">
        <v>#NULL!</v>
      </c>
      <c r="AA2822" s="17" t="e">
        <v>#NULL!</v>
      </c>
      <c r="AB2822" s="17" t="e">
        <v>#NULL!</v>
      </c>
      <c r="AC2822" s="17" t="e">
        <v>#NULL!</v>
      </c>
      <c r="AD2822" s="17" t="e">
        <v>#NULL!</v>
      </c>
      <c r="AE2822" s="17" t="e">
        <v>#NULL!</v>
      </c>
      <c r="AF2822" s="7">
        <v>0</v>
      </c>
      <c r="AG2822" s="7">
        <v>0</v>
      </c>
      <c r="AH2822" s="7">
        <v>0</v>
      </c>
      <c r="AI2822" s="7">
        <v>0</v>
      </c>
      <c r="AJ2822" s="7">
        <v>0</v>
      </c>
      <c r="AK2822" s="7">
        <v>0</v>
      </c>
      <c r="AL2822" s="7">
        <v>0</v>
      </c>
      <c r="AM2822" s="7">
        <v>0</v>
      </c>
      <c r="AN2822" s="7">
        <v>1</v>
      </c>
      <c r="AO2822" s="7">
        <v>0</v>
      </c>
      <c r="AP2822" s="7">
        <v>0</v>
      </c>
      <c r="AQ2822" s="7">
        <v>0</v>
      </c>
      <c r="AR2822" s="7">
        <v>0</v>
      </c>
      <c r="AS2822" s="7">
        <v>0</v>
      </c>
      <c r="AT2822" s="7">
        <v>0</v>
      </c>
      <c r="AU2822" s="6">
        <f>VLOOKUP($B2822,'[1]výnosy standard'!$A$1:$T$2200,2,FALSE)</f>
        <v>0</v>
      </c>
      <c r="AV2822" s="6">
        <f>VLOOKUP($B2822,'[1]výnosy standard'!$A$1:$T$2200,3,FALSE)</f>
        <v>0</v>
      </c>
      <c r="AW2822" s="6">
        <f>VLOOKUP($B2822,'[1]výnosy standard'!$A$1:$T$2200,4,FALSE)</f>
        <v>0</v>
      </c>
      <c r="AX2822" s="6">
        <f>VLOOKUP($B2822,'[1]výnosy standard'!$A$1:$T$2200,5,FALSE)</f>
        <v>4.57</v>
      </c>
      <c r="AY2822" s="6">
        <f>VLOOKUP($B2822,'[1]výnosy standard'!$A$1:$T$2200,6,FALSE)</f>
        <v>0</v>
      </c>
      <c r="AZ2822" s="6">
        <f>VLOOKUP($B2822,'[1]výnosy standard'!$A$1:$T$2200,7,FALSE)</f>
        <v>0</v>
      </c>
      <c r="BA2822" s="6">
        <f>VLOOKUP($B2822,'[1]výnosy standard'!$A$1:$T$2200,8,FALSE)</f>
        <v>0</v>
      </c>
      <c r="BB2822" s="6">
        <f>VLOOKUP($B2822,'[1]výnosy standard'!$A$1:$T$2200,9,FALSE)</f>
        <v>6.15</v>
      </c>
      <c r="BC2822" s="6">
        <f>VLOOKUP($B2822,'[1]výnosy standard'!$A$1:$T$2200,10,FALSE)</f>
        <v>6.15</v>
      </c>
      <c r="BD2822" s="6">
        <f>VLOOKUP($B2822,'[1]výnosy standard'!$A$1:$T$2200,11,FALSE)</f>
        <v>3.44</v>
      </c>
      <c r="BE2822" s="6">
        <f>VLOOKUP($B2822,'[1]výnosy standard'!$A$1:$T$2200,12,FALSE)</f>
        <v>4.66</v>
      </c>
      <c r="BF2822" s="6">
        <f>VLOOKUP($B2822,'[1]výnosy standard'!$A$1:$T$2200,13,FALSE)</f>
        <v>0</v>
      </c>
      <c r="BG2822" s="6">
        <f>VLOOKUP($B2822,'[1]výnosy standard'!$A$1:$T$2200,14,FALSE)</f>
        <v>0</v>
      </c>
      <c r="BH2822" s="6">
        <f>VLOOKUP($B2822,'[1]výnosy standard'!$A$1:$T$2200,15,FALSE)</f>
        <v>0</v>
      </c>
      <c r="BI2822" s="6">
        <f>VLOOKUP($B2822,'[1]výnosy standard'!$A$1:$T$2200,16,FALSE)</f>
        <v>0</v>
      </c>
      <c r="BJ2822" s="6">
        <f>VLOOKUP($B2822,'[1]výnosy standard'!$A$1:$T$2200,17,FALSE)</f>
        <v>4.4800000000000004</v>
      </c>
      <c r="BK2822" s="6">
        <f>VLOOKUP($B2822,'[1]výnosy standard'!$A$1:$T$2200,18,FALSE)</f>
        <v>4.4800000000000004</v>
      </c>
      <c r="BL2822" s="6">
        <f>VLOOKUP($B2822,'[1]výnosy standard'!$A$1:$T$2200,19,FALSE)</f>
        <v>5.74</v>
      </c>
      <c r="BM2822" s="6">
        <f>VLOOKUP($B2822,'[1]výnosy standard'!$A$1:$T$2200,20,FALSE)</f>
        <v>0</v>
      </c>
      <c r="BN2822" s="6">
        <f>VLOOKUP(B2822,'[1]pšenice výnos'!$A$2:$E$2200,4)</f>
        <v>6.15</v>
      </c>
      <c r="BO2822" s="6">
        <f>VLOOKUP(B2822,[1]kukuřice!$A$2:$E$2200,5,FALSE)</f>
        <v>36.231623589697669</v>
      </c>
    </row>
    <row r="2823" spans="1:67" hidden="1" x14ac:dyDescent="0.25">
      <c r="A2823" s="7">
        <v>3430</v>
      </c>
      <c r="B2823" s="6" t="s">
        <v>127</v>
      </c>
      <c r="C2823" s="13">
        <v>180</v>
      </c>
      <c r="D2823" s="7">
        <v>2.9733023152763929</v>
      </c>
      <c r="F2823" s="6" t="s">
        <v>246</v>
      </c>
      <c r="G2823" s="7">
        <v>2.9733023152763929</v>
      </c>
      <c r="H2823" s="7">
        <v>0.779882574498726</v>
      </c>
      <c r="I2823" s="7">
        <v>0.779882574498726</v>
      </c>
      <c r="J2823" s="7">
        <v>41.031818181818181</v>
      </c>
      <c r="K2823" s="14">
        <v>39.93093212490583</v>
      </c>
      <c r="L2823" s="13">
        <v>0</v>
      </c>
      <c r="M2823" s="7">
        <v>34.599290167068645</v>
      </c>
      <c r="N2823" s="7">
        <v>3.8195335613724513E-2</v>
      </c>
      <c r="O2823" s="7">
        <v>1.1008860569123513</v>
      </c>
      <c r="P2823" s="7">
        <v>0</v>
      </c>
      <c r="Q2823" s="7">
        <v>6</v>
      </c>
      <c r="R2823" s="7">
        <v>0</v>
      </c>
      <c r="S2823" s="17" t="e">
        <v>#NULL!</v>
      </c>
      <c r="T2823" s="17" t="e">
        <v>#NULL!</v>
      </c>
      <c r="U2823" s="17" t="e">
        <v>#NULL!</v>
      </c>
      <c r="V2823" s="17" t="e">
        <v>#NULL!</v>
      </c>
      <c r="W2823" s="17" t="e">
        <v>#NULL!</v>
      </c>
      <c r="X2823" s="17" t="e">
        <v>#NULL!</v>
      </c>
      <c r="Y2823" s="17" t="e">
        <v>#NULL!</v>
      </c>
      <c r="Z2823" s="17" t="e">
        <v>#NULL!</v>
      </c>
      <c r="AA2823" s="17" t="e">
        <v>#NULL!</v>
      </c>
      <c r="AB2823" s="17" t="e">
        <v>#NULL!</v>
      </c>
      <c r="AC2823" s="17" t="e">
        <v>#NULL!</v>
      </c>
      <c r="AD2823" s="17" t="e">
        <v>#NULL!</v>
      </c>
      <c r="AE2823" s="17" t="e">
        <v>#NULL!</v>
      </c>
      <c r="AF2823" s="7">
        <v>0</v>
      </c>
      <c r="AG2823" s="7">
        <v>0</v>
      </c>
      <c r="AH2823" s="7">
        <v>0</v>
      </c>
      <c r="AI2823" s="7">
        <v>0</v>
      </c>
      <c r="AJ2823" s="7">
        <v>0</v>
      </c>
      <c r="AK2823" s="7">
        <v>0</v>
      </c>
      <c r="AL2823" s="7">
        <v>0</v>
      </c>
      <c r="AM2823" s="7">
        <v>0</v>
      </c>
      <c r="AN2823" s="7">
        <v>1</v>
      </c>
      <c r="AO2823" s="7">
        <v>0</v>
      </c>
      <c r="AP2823" s="7">
        <v>0</v>
      </c>
      <c r="AQ2823" s="7">
        <v>0</v>
      </c>
      <c r="AR2823" s="7">
        <v>0</v>
      </c>
      <c r="AS2823" s="7">
        <v>0</v>
      </c>
      <c r="AT2823" s="7">
        <v>0</v>
      </c>
      <c r="AU2823" s="6">
        <f>VLOOKUP($B2823,'[1]výnosy standard'!$A$1:$T$2200,2,FALSE)</f>
        <v>0</v>
      </c>
      <c r="AV2823" s="6">
        <f>VLOOKUP($B2823,'[1]výnosy standard'!$A$1:$T$2200,3,FALSE)</f>
        <v>0</v>
      </c>
      <c r="AW2823" s="6">
        <f>VLOOKUP($B2823,'[1]výnosy standard'!$A$1:$T$2200,4,FALSE)</f>
        <v>8.02</v>
      </c>
      <c r="AX2823" s="6">
        <f>VLOOKUP($B2823,'[1]výnosy standard'!$A$1:$T$2200,5,FALSE)</f>
        <v>0</v>
      </c>
      <c r="AY2823" s="6">
        <f>VLOOKUP($B2823,'[1]výnosy standard'!$A$1:$T$2200,6,FALSE)</f>
        <v>0.88</v>
      </c>
      <c r="AZ2823" s="6">
        <f>VLOOKUP($B2823,'[1]výnosy standard'!$A$1:$T$2200,7,FALSE)</f>
        <v>0</v>
      </c>
      <c r="BA2823" s="6">
        <f>VLOOKUP($B2823,'[1]výnosy standard'!$A$1:$T$2200,8,FALSE)</f>
        <v>21.09</v>
      </c>
      <c r="BB2823" s="6">
        <f>VLOOKUP($B2823,'[1]výnosy standard'!$A$1:$T$2200,9,FALSE)</f>
        <v>6.51</v>
      </c>
      <c r="BC2823" s="6">
        <f>VLOOKUP($B2823,'[1]výnosy standard'!$A$1:$T$2200,10,FALSE)</f>
        <v>6.51</v>
      </c>
      <c r="BD2823" s="6">
        <f>VLOOKUP($B2823,'[1]výnosy standard'!$A$1:$T$2200,11,FALSE)</f>
        <v>3.84</v>
      </c>
      <c r="BE2823" s="6">
        <f>VLOOKUP($B2823,'[1]výnosy standard'!$A$1:$T$2200,12,FALSE)</f>
        <v>6.91</v>
      </c>
      <c r="BF2823" s="6">
        <f>VLOOKUP($B2823,'[1]výnosy standard'!$A$1:$T$2200,13,FALSE)</f>
        <v>0</v>
      </c>
      <c r="BG2823" s="6">
        <f>VLOOKUP($B2823,'[1]výnosy standard'!$A$1:$T$2200,14,FALSE)</f>
        <v>0</v>
      </c>
      <c r="BH2823" s="6">
        <f>VLOOKUP($B2823,'[1]výnosy standard'!$A$1:$T$2200,15,FALSE)</f>
        <v>0</v>
      </c>
      <c r="BI2823" s="6">
        <f>VLOOKUP($B2823,'[1]výnosy standard'!$A$1:$T$2200,16,FALSE)</f>
        <v>0</v>
      </c>
      <c r="BJ2823" s="6">
        <f>VLOOKUP($B2823,'[1]výnosy standard'!$A$1:$T$2200,17,FALSE)</f>
        <v>5.21</v>
      </c>
      <c r="BK2823" s="6">
        <f>VLOOKUP($B2823,'[1]výnosy standard'!$A$1:$T$2200,18,FALSE)</f>
        <v>5.21</v>
      </c>
      <c r="BL2823" s="6">
        <f>VLOOKUP($B2823,'[1]výnosy standard'!$A$1:$T$2200,19,FALSE)</f>
        <v>7.1</v>
      </c>
      <c r="BM2823" s="6">
        <f>VLOOKUP($B2823,'[1]výnosy standard'!$A$1:$T$2200,20,FALSE)</f>
        <v>0</v>
      </c>
      <c r="BN2823" s="6">
        <f>VLOOKUP(B2823,'[1]pšenice výnos'!$A$2:$E$2200,4)</f>
        <v>6.51</v>
      </c>
      <c r="BO2823" s="6">
        <f>VLOOKUP(B2823,[1]kukuřice!$A$2:$E$2200,5,FALSE)</f>
        <v>34.643639561082786</v>
      </c>
    </row>
    <row r="2824" spans="1:67" hidden="1" x14ac:dyDescent="0.25">
      <c r="A2824" s="7">
        <v>3365</v>
      </c>
      <c r="B2824" s="6" t="s">
        <v>217</v>
      </c>
      <c r="C2824" s="13">
        <v>434</v>
      </c>
      <c r="D2824" s="7">
        <v>3.0160262955451431</v>
      </c>
      <c r="F2824" s="6" t="s">
        <v>246</v>
      </c>
      <c r="G2824" s="7">
        <v>3.0160262955451431</v>
      </c>
      <c r="H2824" s="7">
        <v>0</v>
      </c>
      <c r="I2824" s="7">
        <v>0</v>
      </c>
      <c r="J2824" s="7">
        <v>33.147681818181816</v>
      </c>
      <c r="K2824" s="14">
        <v>35.340763635445015</v>
      </c>
      <c r="L2824" s="13">
        <v>0</v>
      </c>
      <c r="M2824" s="7">
        <v>34.599290167068645</v>
      </c>
      <c r="N2824" s="7">
        <v>3.8195335613724513E-2</v>
      </c>
      <c r="O2824" s="7">
        <v>-2.1930818172631987</v>
      </c>
      <c r="P2824" s="7">
        <v>0</v>
      </c>
      <c r="Q2824" s="7">
        <v>3</v>
      </c>
      <c r="R2824" s="7">
        <v>0</v>
      </c>
      <c r="S2824" s="17" t="e">
        <v>#NULL!</v>
      </c>
      <c r="T2824" s="17" t="e">
        <v>#NULL!</v>
      </c>
      <c r="U2824" s="17" t="e">
        <v>#NULL!</v>
      </c>
      <c r="V2824" s="17" t="e">
        <v>#NULL!</v>
      </c>
      <c r="W2824" s="17" t="e">
        <v>#NULL!</v>
      </c>
      <c r="X2824" s="17" t="e">
        <v>#NULL!</v>
      </c>
      <c r="Y2824" s="17" t="e">
        <v>#NULL!</v>
      </c>
      <c r="Z2824" s="17" t="e">
        <v>#NULL!</v>
      </c>
      <c r="AA2824" s="17" t="e">
        <v>#NULL!</v>
      </c>
      <c r="AB2824" s="17" t="e">
        <v>#NULL!</v>
      </c>
      <c r="AC2824" s="17" t="e">
        <v>#NULL!</v>
      </c>
      <c r="AD2824" s="17" t="e">
        <v>#NULL!</v>
      </c>
      <c r="AE2824" s="17" t="e">
        <v>#NULL!</v>
      </c>
      <c r="AF2824" s="7">
        <v>0</v>
      </c>
      <c r="AG2824" s="7">
        <v>0</v>
      </c>
      <c r="AH2824" s="7">
        <v>0</v>
      </c>
      <c r="AI2824" s="7">
        <v>0</v>
      </c>
      <c r="AJ2824" s="7">
        <v>0</v>
      </c>
      <c r="AK2824" s="7">
        <v>0</v>
      </c>
      <c r="AL2824" s="7">
        <v>0</v>
      </c>
      <c r="AM2824" s="7">
        <v>0</v>
      </c>
      <c r="AN2824" s="7">
        <v>1</v>
      </c>
      <c r="AO2824" s="7">
        <v>0</v>
      </c>
      <c r="AP2824" s="7">
        <v>0</v>
      </c>
      <c r="AQ2824" s="7">
        <v>0</v>
      </c>
      <c r="AR2824" s="7">
        <v>0</v>
      </c>
      <c r="AS2824" s="7">
        <v>0</v>
      </c>
      <c r="AT2824" s="7">
        <v>0</v>
      </c>
      <c r="AU2824" s="6">
        <f>VLOOKUP($B2824,'[1]výnosy standard'!$A$1:$T$2200,2,FALSE)</f>
        <v>0</v>
      </c>
      <c r="AV2824" s="6">
        <f>VLOOKUP($B2824,'[1]výnosy standard'!$A$1:$T$2200,3,FALSE)</f>
        <v>0</v>
      </c>
      <c r="AW2824" s="6">
        <f>VLOOKUP($B2824,'[1]výnosy standard'!$A$1:$T$2200,4,FALSE)</f>
        <v>0</v>
      </c>
      <c r="AX2824" s="6">
        <f>VLOOKUP($B2824,'[1]výnosy standard'!$A$1:$T$2200,5,FALSE)</f>
        <v>4.57</v>
      </c>
      <c r="AY2824" s="6">
        <f>VLOOKUP($B2824,'[1]výnosy standard'!$A$1:$T$2200,6,FALSE)</f>
        <v>0</v>
      </c>
      <c r="AZ2824" s="6">
        <f>VLOOKUP($B2824,'[1]výnosy standard'!$A$1:$T$2200,7,FALSE)</f>
        <v>0</v>
      </c>
      <c r="BA2824" s="6">
        <f>VLOOKUP($B2824,'[1]výnosy standard'!$A$1:$T$2200,8,FALSE)</f>
        <v>0</v>
      </c>
      <c r="BB2824" s="6">
        <f>VLOOKUP($B2824,'[1]výnosy standard'!$A$1:$T$2200,9,FALSE)</f>
        <v>6.15</v>
      </c>
      <c r="BC2824" s="6">
        <f>VLOOKUP($B2824,'[1]výnosy standard'!$A$1:$T$2200,10,FALSE)</f>
        <v>6.15</v>
      </c>
      <c r="BD2824" s="6">
        <f>VLOOKUP($B2824,'[1]výnosy standard'!$A$1:$T$2200,11,FALSE)</f>
        <v>3.44</v>
      </c>
      <c r="BE2824" s="6">
        <f>VLOOKUP($B2824,'[1]výnosy standard'!$A$1:$T$2200,12,FALSE)</f>
        <v>4.66</v>
      </c>
      <c r="BF2824" s="6">
        <f>VLOOKUP($B2824,'[1]výnosy standard'!$A$1:$T$2200,13,FALSE)</f>
        <v>0</v>
      </c>
      <c r="BG2824" s="6">
        <f>VLOOKUP($B2824,'[1]výnosy standard'!$A$1:$T$2200,14,FALSE)</f>
        <v>0</v>
      </c>
      <c r="BH2824" s="6">
        <f>VLOOKUP($B2824,'[1]výnosy standard'!$A$1:$T$2200,15,FALSE)</f>
        <v>0</v>
      </c>
      <c r="BI2824" s="6">
        <f>VLOOKUP($B2824,'[1]výnosy standard'!$A$1:$T$2200,16,FALSE)</f>
        <v>0</v>
      </c>
      <c r="BJ2824" s="6">
        <f>VLOOKUP($B2824,'[1]výnosy standard'!$A$1:$T$2200,17,FALSE)</f>
        <v>4.4800000000000004</v>
      </c>
      <c r="BK2824" s="6">
        <f>VLOOKUP($B2824,'[1]výnosy standard'!$A$1:$T$2200,18,FALSE)</f>
        <v>4.4800000000000004</v>
      </c>
      <c r="BL2824" s="6">
        <f>VLOOKUP($B2824,'[1]výnosy standard'!$A$1:$T$2200,19,FALSE)</f>
        <v>5.74</v>
      </c>
      <c r="BM2824" s="6">
        <f>VLOOKUP($B2824,'[1]výnosy standard'!$A$1:$T$2200,20,FALSE)</f>
        <v>0</v>
      </c>
      <c r="BN2824" s="6">
        <f>VLOOKUP(B2824,'[1]pšenice výnos'!$A$2:$E$2200,4)</f>
        <v>6.15</v>
      </c>
      <c r="BO2824" s="6">
        <f>VLOOKUP(B2824,[1]kukuřice!$A$2:$E$2200,5,FALSE)</f>
        <v>36.231623589697669</v>
      </c>
    </row>
    <row r="2825" spans="1:67" hidden="1" x14ac:dyDescent="0.25">
      <c r="A2825" s="7">
        <v>3466</v>
      </c>
      <c r="B2825" s="6" t="s">
        <v>130</v>
      </c>
      <c r="C2825" s="13">
        <v>290</v>
      </c>
      <c r="D2825" s="7">
        <v>3.1109574835810578</v>
      </c>
      <c r="F2825" s="6" t="s">
        <v>246</v>
      </c>
      <c r="G2825" s="7">
        <v>3.1109574835810578</v>
      </c>
      <c r="H2825" s="7">
        <v>0</v>
      </c>
      <c r="I2825" s="7">
        <v>0</v>
      </c>
      <c r="J2825" s="7">
        <v>28.93</v>
      </c>
      <c r="K2825" s="14">
        <v>28.620641144044729</v>
      </c>
      <c r="L2825" s="13">
        <v>0</v>
      </c>
      <c r="M2825" s="7">
        <v>34.599290167068645</v>
      </c>
      <c r="N2825" s="7">
        <v>3.8195335613724513E-2</v>
      </c>
      <c r="O2825" s="7">
        <v>0.30935885595527068</v>
      </c>
      <c r="P2825" s="7">
        <v>5</v>
      </c>
      <c r="Q2825" s="7">
        <v>0</v>
      </c>
      <c r="R2825" s="7">
        <v>2</v>
      </c>
      <c r="S2825" s="15">
        <v>4.2374999999999998</v>
      </c>
      <c r="T2825" s="15">
        <v>7.4605519480519504</v>
      </c>
      <c r="U2825" s="17" t="e">
        <v>#NULL!</v>
      </c>
      <c r="V2825" s="16">
        <v>10.8</v>
      </c>
      <c r="W2825" s="16">
        <v>13.7</v>
      </c>
      <c r="X2825" s="17" t="e">
        <v>#NULL!</v>
      </c>
      <c r="Y2825" s="13">
        <v>2</v>
      </c>
      <c r="Z2825" s="16">
        <v>3.5</v>
      </c>
      <c r="AA2825" s="13">
        <v>22</v>
      </c>
      <c r="AB2825" s="15">
        <v>11.2</v>
      </c>
      <c r="AC2825" s="15">
        <v>8.3000000000000007</v>
      </c>
      <c r="AD2825" s="15">
        <v>9.5355519480519497</v>
      </c>
      <c r="AE2825" s="15">
        <v>6.0355519480519497</v>
      </c>
      <c r="AF2825" s="7">
        <v>0</v>
      </c>
      <c r="AG2825" s="7">
        <v>0</v>
      </c>
      <c r="AH2825" s="7">
        <v>0</v>
      </c>
      <c r="AI2825" s="7">
        <v>0</v>
      </c>
      <c r="AJ2825" s="7">
        <v>0</v>
      </c>
      <c r="AK2825" s="7">
        <v>0</v>
      </c>
      <c r="AL2825" s="7">
        <v>0</v>
      </c>
      <c r="AM2825" s="7">
        <v>0</v>
      </c>
      <c r="AN2825" s="7">
        <v>1</v>
      </c>
      <c r="AO2825" s="7">
        <v>0</v>
      </c>
      <c r="AP2825" s="7">
        <v>0</v>
      </c>
      <c r="AQ2825" s="7">
        <v>0</v>
      </c>
      <c r="AR2825" s="7">
        <v>0</v>
      </c>
      <c r="AS2825" s="7">
        <v>0</v>
      </c>
      <c r="AT2825" s="7">
        <v>0</v>
      </c>
      <c r="AU2825" s="6">
        <f>VLOOKUP($B2825,'[1]výnosy standard'!$A$1:$T$2200,2,FALSE)</f>
        <v>28.17</v>
      </c>
      <c r="AV2825" s="6">
        <f>VLOOKUP($B2825,'[1]výnosy standard'!$A$1:$T$2200,3,FALSE)</f>
        <v>0</v>
      </c>
      <c r="AW2825" s="6">
        <f>VLOOKUP($B2825,'[1]výnosy standard'!$A$1:$T$2200,4,FALSE)</f>
        <v>8.14</v>
      </c>
      <c r="AX2825" s="6">
        <f>VLOOKUP($B2825,'[1]výnosy standard'!$A$1:$T$2200,5,FALSE)</f>
        <v>0</v>
      </c>
      <c r="AY2825" s="6">
        <f>VLOOKUP($B2825,'[1]výnosy standard'!$A$1:$T$2200,6,FALSE)</f>
        <v>1.03</v>
      </c>
      <c r="AZ2825" s="6">
        <f>VLOOKUP($B2825,'[1]výnosy standard'!$A$1:$T$2200,7,FALSE)</f>
        <v>0</v>
      </c>
      <c r="BA2825" s="6">
        <f>VLOOKUP($B2825,'[1]výnosy standard'!$A$1:$T$2200,8,FALSE)</f>
        <v>20.11</v>
      </c>
      <c r="BB2825" s="6">
        <f>VLOOKUP($B2825,'[1]výnosy standard'!$A$1:$T$2200,9,FALSE)</f>
        <v>7.38</v>
      </c>
      <c r="BC2825" s="6">
        <f>VLOOKUP($B2825,'[1]výnosy standard'!$A$1:$T$2200,10,FALSE)</f>
        <v>7.38</v>
      </c>
      <c r="BD2825" s="6">
        <f>VLOOKUP($B2825,'[1]výnosy standard'!$A$1:$T$2200,11,FALSE)</f>
        <v>3.62</v>
      </c>
      <c r="BE2825" s="6">
        <f>VLOOKUP($B2825,'[1]výnosy standard'!$A$1:$T$2200,12,FALSE)</f>
        <v>0</v>
      </c>
      <c r="BF2825" s="6">
        <f>VLOOKUP($B2825,'[1]výnosy standard'!$A$1:$T$2200,13,FALSE)</f>
        <v>0</v>
      </c>
      <c r="BG2825" s="6">
        <f>VLOOKUP($B2825,'[1]výnosy standard'!$A$1:$T$2200,14,FALSE)</f>
        <v>0</v>
      </c>
      <c r="BH2825" s="6">
        <f>VLOOKUP($B2825,'[1]výnosy standard'!$A$1:$T$2200,15,FALSE)</f>
        <v>0</v>
      </c>
      <c r="BI2825" s="6">
        <f>VLOOKUP($B2825,'[1]výnosy standard'!$A$1:$T$2200,16,FALSE)</f>
        <v>72.05</v>
      </c>
      <c r="BJ2825" s="6">
        <f>VLOOKUP($B2825,'[1]výnosy standard'!$A$1:$T$2200,17,FALSE)</f>
        <v>5.89</v>
      </c>
      <c r="BK2825" s="6">
        <f>VLOOKUP($B2825,'[1]výnosy standard'!$A$1:$T$2200,18,FALSE)</f>
        <v>5.89</v>
      </c>
      <c r="BL2825" s="6">
        <f>VLOOKUP($B2825,'[1]výnosy standard'!$A$1:$T$2200,19,FALSE)</f>
        <v>6.97</v>
      </c>
      <c r="BM2825" s="6">
        <f>VLOOKUP($B2825,'[1]výnosy standard'!$A$1:$T$2200,20,FALSE)</f>
        <v>0</v>
      </c>
      <c r="BN2825" s="6">
        <f>VLOOKUP(B2825,'[1]pšenice výnos'!$A$2:$E$2200,4)</f>
        <v>7.38</v>
      </c>
      <c r="BO2825" s="6">
        <f>VLOOKUP(B2825,[1]kukuřice!$A$2:$E$2200,5,FALSE)</f>
        <v>46.768164145287535</v>
      </c>
    </row>
    <row r="2826" spans="1:67" hidden="1" x14ac:dyDescent="0.25">
      <c r="A2826" s="7">
        <v>3377</v>
      </c>
      <c r="B2826" s="6" t="s">
        <v>127</v>
      </c>
      <c r="C2826" s="13">
        <v>419</v>
      </c>
      <c r="D2826" s="7">
        <v>3.216288666004036</v>
      </c>
      <c r="F2826" s="6" t="s">
        <v>246</v>
      </c>
      <c r="G2826" s="7">
        <v>3.216288666004036</v>
      </c>
      <c r="H2826" s="7">
        <v>0</v>
      </c>
      <c r="I2826" s="7">
        <v>0</v>
      </c>
      <c r="J2826" s="7">
        <v>33.201000000000001</v>
      </c>
      <c r="K2826" s="14">
        <v>37.691991772906746</v>
      </c>
      <c r="L2826" s="13">
        <v>10</v>
      </c>
      <c r="M2826" s="7">
        <v>31.635922077662336</v>
      </c>
      <c r="N2826" s="7">
        <v>0.11676460953772505</v>
      </c>
      <c r="O2826" s="7">
        <v>-4.4909917729067459</v>
      </c>
      <c r="P2826" s="7">
        <v>0</v>
      </c>
      <c r="Q2826" s="7">
        <v>4</v>
      </c>
      <c r="R2826" s="7">
        <v>0</v>
      </c>
      <c r="S2826" s="17" t="e">
        <v>#NULL!</v>
      </c>
      <c r="T2826" s="17" t="e">
        <v>#NULL!</v>
      </c>
      <c r="U2826" s="17" t="e">
        <v>#NULL!</v>
      </c>
      <c r="V2826" s="17" t="e">
        <v>#NULL!</v>
      </c>
      <c r="W2826" s="17" t="e">
        <v>#NULL!</v>
      </c>
      <c r="X2826" s="17" t="e">
        <v>#NULL!</v>
      </c>
      <c r="Y2826" s="17" t="e">
        <v>#NULL!</v>
      </c>
      <c r="Z2826" s="17" t="e">
        <v>#NULL!</v>
      </c>
      <c r="AA2826" s="17" t="e">
        <v>#NULL!</v>
      </c>
      <c r="AB2826" s="17" t="e">
        <v>#NULL!</v>
      </c>
      <c r="AC2826" s="17" t="e">
        <v>#NULL!</v>
      </c>
      <c r="AD2826" s="17" t="e">
        <v>#NULL!</v>
      </c>
      <c r="AE2826" s="17" t="e">
        <v>#NULL!</v>
      </c>
      <c r="AF2826" s="7">
        <v>0</v>
      </c>
      <c r="AG2826" s="7">
        <v>0</v>
      </c>
      <c r="AH2826" s="7">
        <v>0</v>
      </c>
      <c r="AI2826" s="7">
        <v>0</v>
      </c>
      <c r="AJ2826" s="7">
        <v>0</v>
      </c>
      <c r="AK2826" s="7">
        <v>0</v>
      </c>
      <c r="AL2826" s="7">
        <v>0</v>
      </c>
      <c r="AM2826" s="7">
        <v>0</v>
      </c>
      <c r="AN2826" s="7">
        <v>1</v>
      </c>
      <c r="AO2826" s="7">
        <v>0</v>
      </c>
      <c r="AP2826" s="7">
        <v>0</v>
      </c>
      <c r="AQ2826" s="7">
        <v>0</v>
      </c>
      <c r="AR2826" s="7">
        <v>0</v>
      </c>
      <c r="AS2826" s="7">
        <v>0</v>
      </c>
      <c r="AT2826" s="7">
        <v>0</v>
      </c>
      <c r="AU2826" s="6">
        <f>VLOOKUP($B2826,'[1]výnosy standard'!$A$1:$T$2200,2,FALSE)</f>
        <v>0</v>
      </c>
      <c r="AV2826" s="6">
        <f>VLOOKUP($B2826,'[1]výnosy standard'!$A$1:$T$2200,3,FALSE)</f>
        <v>0</v>
      </c>
      <c r="AW2826" s="6">
        <f>VLOOKUP($B2826,'[1]výnosy standard'!$A$1:$T$2200,4,FALSE)</f>
        <v>8.02</v>
      </c>
      <c r="AX2826" s="6">
        <f>VLOOKUP($B2826,'[1]výnosy standard'!$A$1:$T$2200,5,FALSE)</f>
        <v>0</v>
      </c>
      <c r="AY2826" s="6">
        <f>VLOOKUP($B2826,'[1]výnosy standard'!$A$1:$T$2200,6,FALSE)</f>
        <v>0.88</v>
      </c>
      <c r="AZ2826" s="6">
        <f>VLOOKUP($B2826,'[1]výnosy standard'!$A$1:$T$2200,7,FALSE)</f>
        <v>0</v>
      </c>
      <c r="BA2826" s="6">
        <f>VLOOKUP($B2826,'[1]výnosy standard'!$A$1:$T$2200,8,FALSE)</f>
        <v>21.09</v>
      </c>
      <c r="BB2826" s="6">
        <f>VLOOKUP($B2826,'[1]výnosy standard'!$A$1:$T$2200,9,FALSE)</f>
        <v>6.51</v>
      </c>
      <c r="BC2826" s="6">
        <f>VLOOKUP($B2826,'[1]výnosy standard'!$A$1:$T$2200,10,FALSE)</f>
        <v>6.51</v>
      </c>
      <c r="BD2826" s="6">
        <f>VLOOKUP($B2826,'[1]výnosy standard'!$A$1:$T$2200,11,FALSE)</f>
        <v>3.84</v>
      </c>
      <c r="BE2826" s="6">
        <f>VLOOKUP($B2826,'[1]výnosy standard'!$A$1:$T$2200,12,FALSE)</f>
        <v>6.91</v>
      </c>
      <c r="BF2826" s="6">
        <f>VLOOKUP($B2826,'[1]výnosy standard'!$A$1:$T$2200,13,FALSE)</f>
        <v>0</v>
      </c>
      <c r="BG2826" s="6">
        <f>VLOOKUP($B2826,'[1]výnosy standard'!$A$1:$T$2200,14,FALSE)</f>
        <v>0</v>
      </c>
      <c r="BH2826" s="6">
        <f>VLOOKUP($B2826,'[1]výnosy standard'!$A$1:$T$2200,15,FALSE)</f>
        <v>0</v>
      </c>
      <c r="BI2826" s="6">
        <f>VLOOKUP($B2826,'[1]výnosy standard'!$A$1:$T$2200,16,FALSE)</f>
        <v>0</v>
      </c>
      <c r="BJ2826" s="6">
        <f>VLOOKUP($B2826,'[1]výnosy standard'!$A$1:$T$2200,17,FALSE)</f>
        <v>5.21</v>
      </c>
      <c r="BK2826" s="6">
        <f>VLOOKUP($B2826,'[1]výnosy standard'!$A$1:$T$2200,18,FALSE)</f>
        <v>5.21</v>
      </c>
      <c r="BL2826" s="6">
        <f>VLOOKUP($B2826,'[1]výnosy standard'!$A$1:$T$2200,19,FALSE)</f>
        <v>7.1</v>
      </c>
      <c r="BM2826" s="6">
        <f>VLOOKUP($B2826,'[1]výnosy standard'!$A$1:$T$2200,20,FALSE)</f>
        <v>0</v>
      </c>
      <c r="BN2826" s="6">
        <f>VLOOKUP(B2826,'[1]pšenice výnos'!$A$2:$E$2200,4)</f>
        <v>6.51</v>
      </c>
      <c r="BO2826" s="6">
        <f>VLOOKUP(B2826,[1]kukuřice!$A$2:$E$2200,5,FALSE)</f>
        <v>34.643639561082786</v>
      </c>
    </row>
    <row r="2827" spans="1:67" hidden="1" x14ac:dyDescent="0.25">
      <c r="A2827" s="7">
        <v>3364</v>
      </c>
      <c r="B2827" s="6" t="s">
        <v>141</v>
      </c>
      <c r="C2827" s="13">
        <v>368</v>
      </c>
      <c r="D2827" s="7">
        <v>3.2335832205683355</v>
      </c>
      <c r="F2827" s="6" t="s">
        <v>246</v>
      </c>
      <c r="G2827" s="7">
        <v>3.2335832205683355</v>
      </c>
      <c r="H2827" s="7">
        <v>0</v>
      </c>
      <c r="I2827" s="7">
        <v>0</v>
      </c>
      <c r="J2827" s="7">
        <v>29.560000000000002</v>
      </c>
      <c r="K2827" s="14">
        <v>31.330879404603586</v>
      </c>
      <c r="L2827" s="13">
        <v>0</v>
      </c>
      <c r="M2827" s="7">
        <v>34.599290167068645</v>
      </c>
      <c r="N2827" s="7">
        <v>3.8195335613724513E-2</v>
      </c>
      <c r="O2827" s="7">
        <v>-1.7708794046035834</v>
      </c>
      <c r="P2827" s="7">
        <v>0</v>
      </c>
      <c r="Q2827" s="7">
        <v>5</v>
      </c>
      <c r="R2827" s="7">
        <v>0</v>
      </c>
      <c r="S2827" s="15">
        <v>2.5916666666666699</v>
      </c>
      <c r="T2827" s="15">
        <v>5.7377777777777803</v>
      </c>
      <c r="U2827" s="15">
        <v>6.8222222222222202</v>
      </c>
      <c r="V2827" s="16">
        <v>15.7</v>
      </c>
      <c r="W2827" s="16">
        <v>15.9</v>
      </c>
      <c r="X2827" s="13">
        <v>-1</v>
      </c>
      <c r="Y2827" s="13">
        <v>2</v>
      </c>
      <c r="Z2827" s="16">
        <v>3.5</v>
      </c>
      <c r="AA2827" s="13">
        <v>22</v>
      </c>
      <c r="AB2827" s="15">
        <v>6.3</v>
      </c>
      <c r="AC2827" s="15">
        <v>6.1</v>
      </c>
      <c r="AD2827" s="15">
        <v>7.2627777777777798</v>
      </c>
      <c r="AE2827" s="15">
        <v>3.7627777777777802</v>
      </c>
      <c r="AF2827" s="7">
        <v>0</v>
      </c>
      <c r="AG2827" s="7">
        <v>0</v>
      </c>
      <c r="AH2827" s="7">
        <v>0</v>
      </c>
      <c r="AI2827" s="7">
        <v>0</v>
      </c>
      <c r="AJ2827" s="7">
        <v>0</v>
      </c>
      <c r="AK2827" s="7">
        <v>0</v>
      </c>
      <c r="AL2827" s="7">
        <v>0</v>
      </c>
      <c r="AM2827" s="7">
        <v>0</v>
      </c>
      <c r="AN2827" s="7">
        <v>1</v>
      </c>
      <c r="AO2827" s="7">
        <v>0</v>
      </c>
      <c r="AP2827" s="7">
        <v>0</v>
      </c>
      <c r="AQ2827" s="7">
        <v>0</v>
      </c>
      <c r="AR2827" s="7">
        <v>0</v>
      </c>
      <c r="AS2827" s="7">
        <v>0</v>
      </c>
      <c r="AT2827" s="7">
        <v>0</v>
      </c>
      <c r="AU2827" s="6">
        <f>VLOOKUP($B2827,'[1]výnosy standard'!$A$1:$T$2200,2,FALSE)</f>
        <v>29.15</v>
      </c>
      <c r="AV2827" s="6">
        <f>VLOOKUP($B2827,'[1]výnosy standard'!$A$1:$T$2200,3,FALSE)</f>
        <v>0</v>
      </c>
      <c r="AW2827" s="6">
        <f>VLOOKUP($B2827,'[1]výnosy standard'!$A$1:$T$2200,4,FALSE)</f>
        <v>9.5500000000000007</v>
      </c>
      <c r="AX2827" s="6">
        <f>VLOOKUP($B2827,'[1]výnosy standard'!$A$1:$T$2200,5,FALSE)</f>
        <v>0</v>
      </c>
      <c r="AY2827" s="6">
        <f>VLOOKUP($B2827,'[1]výnosy standard'!$A$1:$T$2200,6,FALSE)</f>
        <v>0.87</v>
      </c>
      <c r="AZ2827" s="6">
        <f>VLOOKUP($B2827,'[1]výnosy standard'!$A$1:$T$2200,7,FALSE)</f>
        <v>0</v>
      </c>
      <c r="BA2827" s="6">
        <f>VLOOKUP($B2827,'[1]výnosy standard'!$A$1:$T$2200,8,FALSE)</f>
        <v>20.81</v>
      </c>
      <c r="BB2827" s="6">
        <f>VLOOKUP($B2827,'[1]výnosy standard'!$A$1:$T$2200,9,FALSE)</f>
        <v>7.41</v>
      </c>
      <c r="BC2827" s="6">
        <f>VLOOKUP($B2827,'[1]výnosy standard'!$A$1:$T$2200,10,FALSE)</f>
        <v>7.41</v>
      </c>
      <c r="BD2827" s="6">
        <f>VLOOKUP($B2827,'[1]výnosy standard'!$A$1:$T$2200,11,FALSE)</f>
        <v>3.58</v>
      </c>
      <c r="BE2827" s="6">
        <f>VLOOKUP($B2827,'[1]výnosy standard'!$A$1:$T$2200,12,FALSE)</f>
        <v>0</v>
      </c>
      <c r="BF2827" s="6">
        <f>VLOOKUP($B2827,'[1]výnosy standard'!$A$1:$T$2200,13,FALSE)</f>
        <v>0</v>
      </c>
      <c r="BG2827" s="6">
        <f>VLOOKUP($B2827,'[1]výnosy standard'!$A$1:$T$2200,14,FALSE)</f>
        <v>0</v>
      </c>
      <c r="BH2827" s="6">
        <f>VLOOKUP($B2827,'[1]výnosy standard'!$A$1:$T$2200,15,FALSE)</f>
        <v>0</v>
      </c>
      <c r="BI2827" s="6">
        <f>VLOOKUP($B2827,'[1]výnosy standard'!$A$1:$T$2200,16,FALSE)</f>
        <v>69.13</v>
      </c>
      <c r="BJ2827" s="6">
        <f>VLOOKUP($B2827,'[1]výnosy standard'!$A$1:$T$2200,17,FALSE)</f>
        <v>5.66</v>
      </c>
      <c r="BK2827" s="6">
        <f>VLOOKUP($B2827,'[1]výnosy standard'!$A$1:$T$2200,18,FALSE)</f>
        <v>5.66</v>
      </c>
      <c r="BL2827" s="6">
        <f>VLOOKUP($B2827,'[1]výnosy standard'!$A$1:$T$2200,19,FALSE)</f>
        <v>7.28</v>
      </c>
      <c r="BM2827" s="6">
        <f>VLOOKUP($B2827,'[1]výnosy standard'!$A$1:$T$2200,20,FALSE)</f>
        <v>0</v>
      </c>
      <c r="BN2827" s="6">
        <f>VLOOKUP(B2827,'[1]pšenice výnos'!$A$2:$E$2200,4)</f>
        <v>7.41</v>
      </c>
      <c r="BO2827" s="6">
        <f>VLOOKUP(B2827,[1]kukuřice!$A$2:$E$2200,5,FALSE)</f>
        <v>45.923435298634445</v>
      </c>
    </row>
    <row r="2828" spans="1:67" hidden="1" x14ac:dyDescent="0.25">
      <c r="A2828" s="7">
        <v>3413</v>
      </c>
      <c r="B2828" s="6" t="s">
        <v>141</v>
      </c>
      <c r="C2828" s="13">
        <v>368</v>
      </c>
      <c r="D2828" s="7">
        <v>3.4190690801462482</v>
      </c>
      <c r="F2828" s="6" t="s">
        <v>246</v>
      </c>
      <c r="G2828" s="7">
        <v>3.4190690801462482</v>
      </c>
      <c r="H2828" s="7">
        <v>0</v>
      </c>
      <c r="I2828" s="7">
        <v>0</v>
      </c>
      <c r="J2828" s="7">
        <v>26.322954549999999</v>
      </c>
      <c r="K2828" s="14">
        <v>26.611375572634341</v>
      </c>
      <c r="L2828" s="13">
        <v>0</v>
      </c>
      <c r="M2828" s="7">
        <v>34.599290167068645</v>
      </c>
      <c r="N2828" s="7">
        <v>3.8195335613724513E-2</v>
      </c>
      <c r="O2828" s="7">
        <v>-0.28842102263434199</v>
      </c>
      <c r="P2828" s="7">
        <v>0</v>
      </c>
      <c r="Q2828" s="7">
        <v>5</v>
      </c>
      <c r="R2828" s="7">
        <v>0</v>
      </c>
      <c r="S2828" s="15">
        <v>2.5916666666666699</v>
      </c>
      <c r="T2828" s="15">
        <v>5.7377777777777803</v>
      </c>
      <c r="U2828" s="15">
        <v>6.8222222222222202</v>
      </c>
      <c r="V2828" s="16">
        <v>15.7</v>
      </c>
      <c r="W2828" s="16">
        <v>15.9</v>
      </c>
      <c r="X2828" s="13">
        <v>-1</v>
      </c>
      <c r="Y2828" s="13">
        <v>2</v>
      </c>
      <c r="Z2828" s="16">
        <v>3.5</v>
      </c>
      <c r="AA2828" s="13">
        <v>22</v>
      </c>
      <c r="AB2828" s="15">
        <v>6.3</v>
      </c>
      <c r="AC2828" s="15">
        <v>6.1</v>
      </c>
      <c r="AD2828" s="15">
        <v>7.2627777777777798</v>
      </c>
      <c r="AE2828" s="15">
        <v>3.7627777777777802</v>
      </c>
      <c r="AF2828" s="7">
        <v>0</v>
      </c>
      <c r="AG2828" s="7">
        <v>0</v>
      </c>
      <c r="AH2828" s="7">
        <v>0</v>
      </c>
      <c r="AI2828" s="7">
        <v>0</v>
      </c>
      <c r="AJ2828" s="7">
        <v>0</v>
      </c>
      <c r="AK2828" s="7">
        <v>0</v>
      </c>
      <c r="AL2828" s="7">
        <v>0</v>
      </c>
      <c r="AM2828" s="7">
        <v>0</v>
      </c>
      <c r="AN2828" s="7">
        <v>1</v>
      </c>
      <c r="AO2828" s="7">
        <v>0</v>
      </c>
      <c r="AP2828" s="7">
        <v>0</v>
      </c>
      <c r="AQ2828" s="7">
        <v>0</v>
      </c>
      <c r="AR2828" s="7">
        <v>0</v>
      </c>
      <c r="AS2828" s="7">
        <v>0</v>
      </c>
      <c r="AT2828" s="7">
        <v>0</v>
      </c>
      <c r="AU2828" s="6">
        <f>VLOOKUP($B2828,'[1]výnosy standard'!$A$1:$T$2200,2,FALSE)</f>
        <v>29.15</v>
      </c>
      <c r="AV2828" s="6">
        <f>VLOOKUP($B2828,'[1]výnosy standard'!$A$1:$T$2200,3,FALSE)</f>
        <v>0</v>
      </c>
      <c r="AW2828" s="6">
        <f>VLOOKUP($B2828,'[1]výnosy standard'!$A$1:$T$2200,4,FALSE)</f>
        <v>9.5500000000000007</v>
      </c>
      <c r="AX2828" s="6">
        <f>VLOOKUP($B2828,'[1]výnosy standard'!$A$1:$T$2200,5,FALSE)</f>
        <v>0</v>
      </c>
      <c r="AY2828" s="6">
        <f>VLOOKUP($B2828,'[1]výnosy standard'!$A$1:$T$2200,6,FALSE)</f>
        <v>0.87</v>
      </c>
      <c r="AZ2828" s="6">
        <f>VLOOKUP($B2828,'[1]výnosy standard'!$A$1:$T$2200,7,FALSE)</f>
        <v>0</v>
      </c>
      <c r="BA2828" s="6">
        <f>VLOOKUP($B2828,'[1]výnosy standard'!$A$1:$T$2200,8,FALSE)</f>
        <v>20.81</v>
      </c>
      <c r="BB2828" s="6">
        <f>VLOOKUP($B2828,'[1]výnosy standard'!$A$1:$T$2200,9,FALSE)</f>
        <v>7.41</v>
      </c>
      <c r="BC2828" s="6">
        <f>VLOOKUP($B2828,'[1]výnosy standard'!$A$1:$T$2200,10,FALSE)</f>
        <v>7.41</v>
      </c>
      <c r="BD2828" s="6">
        <f>VLOOKUP($B2828,'[1]výnosy standard'!$A$1:$T$2200,11,FALSE)</f>
        <v>3.58</v>
      </c>
      <c r="BE2828" s="6">
        <f>VLOOKUP($B2828,'[1]výnosy standard'!$A$1:$T$2200,12,FALSE)</f>
        <v>0</v>
      </c>
      <c r="BF2828" s="6">
        <f>VLOOKUP($B2828,'[1]výnosy standard'!$A$1:$T$2200,13,FALSE)</f>
        <v>0</v>
      </c>
      <c r="BG2828" s="6">
        <f>VLOOKUP($B2828,'[1]výnosy standard'!$A$1:$T$2200,14,FALSE)</f>
        <v>0</v>
      </c>
      <c r="BH2828" s="6">
        <f>VLOOKUP($B2828,'[1]výnosy standard'!$A$1:$T$2200,15,FALSE)</f>
        <v>0</v>
      </c>
      <c r="BI2828" s="6">
        <f>VLOOKUP($B2828,'[1]výnosy standard'!$A$1:$T$2200,16,FALSE)</f>
        <v>69.13</v>
      </c>
      <c r="BJ2828" s="6">
        <f>VLOOKUP($B2828,'[1]výnosy standard'!$A$1:$T$2200,17,FALSE)</f>
        <v>5.66</v>
      </c>
      <c r="BK2828" s="6">
        <f>VLOOKUP($B2828,'[1]výnosy standard'!$A$1:$T$2200,18,FALSE)</f>
        <v>5.66</v>
      </c>
      <c r="BL2828" s="6">
        <f>VLOOKUP($B2828,'[1]výnosy standard'!$A$1:$T$2200,19,FALSE)</f>
        <v>7.28</v>
      </c>
      <c r="BM2828" s="6">
        <f>VLOOKUP($B2828,'[1]výnosy standard'!$A$1:$T$2200,20,FALSE)</f>
        <v>0</v>
      </c>
      <c r="BN2828" s="6">
        <f>VLOOKUP(B2828,'[1]pšenice výnos'!$A$2:$E$2200,4)</f>
        <v>7.41</v>
      </c>
      <c r="BO2828" s="6">
        <f>VLOOKUP(B2828,[1]kukuřice!$A$2:$E$2200,5,FALSE)</f>
        <v>45.923435298634445</v>
      </c>
    </row>
    <row r="2829" spans="1:67" hidden="1" x14ac:dyDescent="0.25">
      <c r="A2829" s="7">
        <v>3437</v>
      </c>
      <c r="B2829" s="6" t="s">
        <v>119</v>
      </c>
      <c r="C2829" s="13">
        <v>422</v>
      </c>
      <c r="D2829" s="7">
        <v>3.6865942028985503</v>
      </c>
      <c r="F2829" s="6" t="s">
        <v>246</v>
      </c>
      <c r="G2829" s="7">
        <v>3.6865942028985503</v>
      </c>
      <c r="H2829" s="7">
        <v>0</v>
      </c>
      <c r="I2829" s="7">
        <v>0</v>
      </c>
      <c r="J2829" s="7">
        <v>37.63636363636364</v>
      </c>
      <c r="K2829" s="14">
        <v>35.84119551567408</v>
      </c>
      <c r="L2829" s="13">
        <v>0</v>
      </c>
      <c r="M2829" s="7">
        <v>34.599290167068645</v>
      </c>
      <c r="N2829" s="7">
        <v>3.8195335613724513E-2</v>
      </c>
      <c r="O2829" s="7">
        <v>1.79516812068956</v>
      </c>
      <c r="P2829" s="7">
        <v>2</v>
      </c>
      <c r="Q2829" s="7">
        <v>0</v>
      </c>
      <c r="R2829" s="7">
        <v>1</v>
      </c>
      <c r="S2829" s="15">
        <v>0.98750000000000004</v>
      </c>
      <c r="T2829" s="15">
        <v>1.964</v>
      </c>
      <c r="U2829" s="15">
        <v>3.2322222222222199</v>
      </c>
      <c r="V2829" s="16">
        <v>17.5</v>
      </c>
      <c r="W2829" s="16">
        <v>17.399999999999999</v>
      </c>
      <c r="X2829" s="17" t="e">
        <v>#NULL!</v>
      </c>
      <c r="Y2829" s="13">
        <v>3</v>
      </c>
      <c r="Z2829" s="16">
        <v>4</v>
      </c>
      <c r="AA2829" s="13">
        <v>17</v>
      </c>
      <c r="AB2829" s="15">
        <v>-0.5</v>
      </c>
      <c r="AC2829" s="15">
        <v>-0.39999999999999902</v>
      </c>
      <c r="AD2829" s="15">
        <v>1.8640000000000001</v>
      </c>
      <c r="AE2829" s="15">
        <v>-2.1360000000000001</v>
      </c>
      <c r="AF2829" s="7">
        <v>0</v>
      </c>
      <c r="AG2829" s="7">
        <v>0</v>
      </c>
      <c r="AH2829" s="7">
        <v>0</v>
      </c>
      <c r="AI2829" s="7">
        <v>0</v>
      </c>
      <c r="AJ2829" s="7">
        <v>0</v>
      </c>
      <c r="AK2829" s="7">
        <v>0</v>
      </c>
      <c r="AL2829" s="7">
        <v>0</v>
      </c>
      <c r="AM2829" s="7">
        <v>0</v>
      </c>
      <c r="AN2829" s="7">
        <v>1</v>
      </c>
      <c r="AO2829" s="7">
        <v>0</v>
      </c>
      <c r="AP2829" s="7">
        <v>0</v>
      </c>
      <c r="AQ2829" s="7">
        <v>0</v>
      </c>
      <c r="AR2829" s="7">
        <v>0</v>
      </c>
      <c r="AS2829" s="7">
        <v>0</v>
      </c>
      <c r="AT2829" s="7">
        <v>0</v>
      </c>
      <c r="AU2829" s="6">
        <f>VLOOKUP($B2829,'[1]výnosy standard'!$A$1:$T$2200,2,FALSE)</f>
        <v>30.33</v>
      </c>
      <c r="AV2829" s="6">
        <f>VLOOKUP($B2829,'[1]výnosy standard'!$A$1:$T$2200,3,FALSE)</f>
        <v>0</v>
      </c>
      <c r="AW2829" s="6">
        <f>VLOOKUP($B2829,'[1]výnosy standard'!$A$1:$T$2200,4,FALSE)</f>
        <v>8.74</v>
      </c>
      <c r="AX2829" s="6">
        <f>VLOOKUP($B2829,'[1]výnosy standard'!$A$1:$T$2200,5,FALSE)</f>
        <v>0</v>
      </c>
      <c r="AY2829" s="6">
        <f>VLOOKUP($B2829,'[1]výnosy standard'!$A$1:$T$2200,6,FALSE)</f>
        <v>1.01</v>
      </c>
      <c r="AZ2829" s="6">
        <f>VLOOKUP($B2829,'[1]výnosy standard'!$A$1:$T$2200,7,FALSE)</f>
        <v>0</v>
      </c>
      <c r="BA2829" s="6">
        <f>VLOOKUP($B2829,'[1]výnosy standard'!$A$1:$T$2200,8,FALSE)</f>
        <v>21.65</v>
      </c>
      <c r="BB2829" s="6">
        <f>VLOOKUP($B2829,'[1]výnosy standard'!$A$1:$T$2200,9,FALSE)</f>
        <v>7.36</v>
      </c>
      <c r="BC2829" s="6">
        <f>VLOOKUP($B2829,'[1]výnosy standard'!$A$1:$T$2200,10,FALSE)</f>
        <v>7.36</v>
      </c>
      <c r="BD2829" s="6">
        <f>VLOOKUP($B2829,'[1]výnosy standard'!$A$1:$T$2200,11,FALSE)</f>
        <v>3.82</v>
      </c>
      <c r="BE2829" s="6">
        <f>VLOOKUP($B2829,'[1]výnosy standard'!$A$1:$T$2200,12,FALSE)</f>
        <v>0</v>
      </c>
      <c r="BF2829" s="6">
        <f>VLOOKUP($B2829,'[1]výnosy standard'!$A$1:$T$2200,13,FALSE)</f>
        <v>0</v>
      </c>
      <c r="BG2829" s="6">
        <f>VLOOKUP($B2829,'[1]výnosy standard'!$A$1:$T$2200,14,FALSE)</f>
        <v>0</v>
      </c>
      <c r="BH2829" s="6">
        <f>VLOOKUP($B2829,'[1]výnosy standard'!$A$1:$T$2200,15,FALSE)</f>
        <v>0</v>
      </c>
      <c r="BI2829" s="6">
        <f>VLOOKUP($B2829,'[1]výnosy standard'!$A$1:$T$2200,16,FALSE)</f>
        <v>68.599999999999994</v>
      </c>
      <c r="BJ2829" s="6">
        <f>VLOOKUP($B2829,'[1]výnosy standard'!$A$1:$T$2200,17,FALSE)</f>
        <v>5.83</v>
      </c>
      <c r="BK2829" s="6">
        <f>VLOOKUP($B2829,'[1]výnosy standard'!$A$1:$T$2200,18,FALSE)</f>
        <v>5.83</v>
      </c>
      <c r="BL2829" s="6">
        <f>VLOOKUP($B2829,'[1]výnosy standard'!$A$1:$T$2200,19,FALSE)</f>
        <v>7.51</v>
      </c>
      <c r="BM2829" s="6">
        <f>VLOOKUP($B2829,'[1]výnosy standard'!$A$1:$T$2200,20,FALSE)</f>
        <v>0</v>
      </c>
      <c r="BN2829" s="6">
        <f>VLOOKUP(B2829,'[1]pšenice výnos'!$A$2:$E$2200,4)</f>
        <v>7.36</v>
      </c>
      <c r="BO2829" s="6">
        <f>VLOOKUP(B2829,[1]kukuřice!$A$2:$E$2200,5,FALSE)</f>
        <v>48.517249757180991</v>
      </c>
    </row>
    <row r="2830" spans="1:67" hidden="1" x14ac:dyDescent="0.25">
      <c r="A2830" s="7">
        <v>3432</v>
      </c>
      <c r="B2830" s="6" t="s">
        <v>127</v>
      </c>
      <c r="C2830" s="13">
        <v>7</v>
      </c>
      <c r="D2830" s="7">
        <v>3.6974789915966384</v>
      </c>
      <c r="F2830" s="6" t="s">
        <v>246</v>
      </c>
      <c r="G2830" s="7">
        <v>3.6974789915966384</v>
      </c>
      <c r="H2830" s="7">
        <v>0</v>
      </c>
      <c r="I2830" s="7">
        <v>0</v>
      </c>
      <c r="J2830" s="7">
        <v>24.340909090909093</v>
      </c>
      <c r="K2830" s="14">
        <v>28.774063707894442</v>
      </c>
      <c r="L2830" s="13">
        <v>0</v>
      </c>
      <c r="M2830" s="7">
        <v>34.599290167068645</v>
      </c>
      <c r="N2830" s="7">
        <v>3.8195335613724513E-2</v>
      </c>
      <c r="O2830" s="7">
        <v>-4.4331546169853482</v>
      </c>
      <c r="P2830" s="7">
        <v>0</v>
      </c>
      <c r="Q2830" s="7">
        <v>6</v>
      </c>
      <c r="R2830" s="7">
        <v>0</v>
      </c>
      <c r="S2830" s="17" t="e">
        <v>#NULL!</v>
      </c>
      <c r="T2830" s="17" t="e">
        <v>#NULL!</v>
      </c>
      <c r="U2830" s="17" t="e">
        <v>#NULL!</v>
      </c>
      <c r="V2830" s="17" t="e">
        <v>#NULL!</v>
      </c>
      <c r="W2830" s="17" t="e">
        <v>#NULL!</v>
      </c>
      <c r="X2830" s="17" t="e">
        <v>#NULL!</v>
      </c>
      <c r="Y2830" s="17" t="e">
        <v>#NULL!</v>
      </c>
      <c r="Z2830" s="17" t="e">
        <v>#NULL!</v>
      </c>
      <c r="AA2830" s="17" t="e">
        <v>#NULL!</v>
      </c>
      <c r="AB2830" s="17" t="e">
        <v>#NULL!</v>
      </c>
      <c r="AC2830" s="17" t="e">
        <v>#NULL!</v>
      </c>
      <c r="AD2830" s="17" t="e">
        <v>#NULL!</v>
      </c>
      <c r="AE2830" s="17" t="e">
        <v>#NULL!</v>
      </c>
      <c r="AF2830" s="7">
        <v>0</v>
      </c>
      <c r="AG2830" s="7">
        <v>0</v>
      </c>
      <c r="AH2830" s="7">
        <v>0</v>
      </c>
      <c r="AI2830" s="7">
        <v>0</v>
      </c>
      <c r="AJ2830" s="7">
        <v>0</v>
      </c>
      <c r="AK2830" s="7">
        <v>0</v>
      </c>
      <c r="AL2830" s="7">
        <v>0</v>
      </c>
      <c r="AM2830" s="7">
        <v>0</v>
      </c>
      <c r="AN2830" s="7">
        <v>1</v>
      </c>
      <c r="AO2830" s="7">
        <v>0</v>
      </c>
      <c r="AP2830" s="7">
        <v>0</v>
      </c>
      <c r="AQ2830" s="7">
        <v>0</v>
      </c>
      <c r="AR2830" s="7">
        <v>0</v>
      </c>
      <c r="AS2830" s="7">
        <v>0</v>
      </c>
      <c r="AT2830" s="7">
        <v>0</v>
      </c>
      <c r="AU2830" s="6">
        <f>VLOOKUP($B2830,'[1]výnosy standard'!$A$1:$T$2200,2,FALSE)</f>
        <v>0</v>
      </c>
      <c r="AV2830" s="6">
        <f>VLOOKUP($B2830,'[1]výnosy standard'!$A$1:$T$2200,3,FALSE)</f>
        <v>0</v>
      </c>
      <c r="AW2830" s="6">
        <f>VLOOKUP($B2830,'[1]výnosy standard'!$A$1:$T$2200,4,FALSE)</f>
        <v>8.02</v>
      </c>
      <c r="AX2830" s="6">
        <f>VLOOKUP($B2830,'[1]výnosy standard'!$A$1:$T$2200,5,FALSE)</f>
        <v>0</v>
      </c>
      <c r="AY2830" s="6">
        <f>VLOOKUP($B2830,'[1]výnosy standard'!$A$1:$T$2200,6,FALSE)</f>
        <v>0.88</v>
      </c>
      <c r="AZ2830" s="6">
        <f>VLOOKUP($B2830,'[1]výnosy standard'!$A$1:$T$2200,7,FALSE)</f>
        <v>0</v>
      </c>
      <c r="BA2830" s="6">
        <f>VLOOKUP($B2830,'[1]výnosy standard'!$A$1:$T$2200,8,FALSE)</f>
        <v>21.09</v>
      </c>
      <c r="BB2830" s="6">
        <f>VLOOKUP($B2830,'[1]výnosy standard'!$A$1:$T$2200,9,FALSE)</f>
        <v>6.51</v>
      </c>
      <c r="BC2830" s="6">
        <f>VLOOKUP($B2830,'[1]výnosy standard'!$A$1:$T$2200,10,FALSE)</f>
        <v>6.51</v>
      </c>
      <c r="BD2830" s="6">
        <f>VLOOKUP($B2830,'[1]výnosy standard'!$A$1:$T$2200,11,FALSE)</f>
        <v>3.84</v>
      </c>
      <c r="BE2830" s="6">
        <f>VLOOKUP($B2830,'[1]výnosy standard'!$A$1:$T$2200,12,FALSE)</f>
        <v>6.91</v>
      </c>
      <c r="BF2830" s="6">
        <f>VLOOKUP($B2830,'[1]výnosy standard'!$A$1:$T$2200,13,FALSE)</f>
        <v>0</v>
      </c>
      <c r="BG2830" s="6">
        <f>VLOOKUP($B2830,'[1]výnosy standard'!$A$1:$T$2200,14,FALSE)</f>
        <v>0</v>
      </c>
      <c r="BH2830" s="6">
        <f>VLOOKUP($B2830,'[1]výnosy standard'!$A$1:$T$2200,15,FALSE)</f>
        <v>0</v>
      </c>
      <c r="BI2830" s="6">
        <f>VLOOKUP($B2830,'[1]výnosy standard'!$A$1:$T$2200,16,FALSE)</f>
        <v>0</v>
      </c>
      <c r="BJ2830" s="6">
        <f>VLOOKUP($B2830,'[1]výnosy standard'!$A$1:$T$2200,17,FALSE)</f>
        <v>5.21</v>
      </c>
      <c r="BK2830" s="6">
        <f>VLOOKUP($B2830,'[1]výnosy standard'!$A$1:$T$2200,18,FALSE)</f>
        <v>5.21</v>
      </c>
      <c r="BL2830" s="6">
        <f>VLOOKUP($B2830,'[1]výnosy standard'!$A$1:$T$2200,19,FALSE)</f>
        <v>7.1</v>
      </c>
      <c r="BM2830" s="6">
        <f>VLOOKUP($B2830,'[1]výnosy standard'!$A$1:$T$2200,20,FALSE)</f>
        <v>0</v>
      </c>
      <c r="BN2830" s="6">
        <f>VLOOKUP(B2830,'[1]pšenice výnos'!$A$2:$E$2200,4)</f>
        <v>6.51</v>
      </c>
      <c r="BO2830" s="6">
        <f>VLOOKUP(B2830,[1]kukuřice!$A$2:$E$2200,5,FALSE)</f>
        <v>34.643639561082786</v>
      </c>
    </row>
    <row r="2831" spans="1:67" hidden="1" x14ac:dyDescent="0.25">
      <c r="A2831" s="7">
        <v>3433</v>
      </c>
      <c r="B2831" s="6" t="s">
        <v>127</v>
      </c>
      <c r="C2831" s="13">
        <v>7</v>
      </c>
      <c r="D2831" s="7">
        <v>3.7252547643237577</v>
      </c>
      <c r="F2831" s="6" t="s">
        <v>246</v>
      </c>
      <c r="G2831" s="7">
        <v>3.7252547643237577</v>
      </c>
      <c r="H2831" s="7">
        <v>0.677319048058865</v>
      </c>
      <c r="I2831" s="7">
        <v>0.677319048058865</v>
      </c>
      <c r="J2831" s="7">
        <v>29.528181818181825</v>
      </c>
      <c r="K2831" s="14">
        <v>28.637216565715686</v>
      </c>
      <c r="L2831" s="13">
        <v>0</v>
      </c>
      <c r="M2831" s="7">
        <v>34.599290167068645</v>
      </c>
      <c r="N2831" s="7">
        <v>3.8195335613724513E-2</v>
      </c>
      <c r="O2831" s="7">
        <v>0.89096525246613822</v>
      </c>
      <c r="P2831" s="7">
        <v>0</v>
      </c>
      <c r="Q2831" s="7">
        <v>6</v>
      </c>
      <c r="R2831" s="7">
        <v>0</v>
      </c>
      <c r="S2831" s="17" t="e">
        <v>#NULL!</v>
      </c>
      <c r="T2831" s="17" t="e">
        <v>#NULL!</v>
      </c>
      <c r="U2831" s="17" t="e">
        <v>#NULL!</v>
      </c>
      <c r="V2831" s="17" t="e">
        <v>#NULL!</v>
      </c>
      <c r="W2831" s="17" t="e">
        <v>#NULL!</v>
      </c>
      <c r="X2831" s="17" t="e">
        <v>#NULL!</v>
      </c>
      <c r="Y2831" s="17" t="e">
        <v>#NULL!</v>
      </c>
      <c r="Z2831" s="17" t="e">
        <v>#NULL!</v>
      </c>
      <c r="AA2831" s="17" t="e">
        <v>#NULL!</v>
      </c>
      <c r="AB2831" s="17" t="e">
        <v>#NULL!</v>
      </c>
      <c r="AC2831" s="17" t="e">
        <v>#NULL!</v>
      </c>
      <c r="AD2831" s="17" t="e">
        <v>#NULL!</v>
      </c>
      <c r="AE2831" s="17" t="e">
        <v>#NULL!</v>
      </c>
      <c r="AF2831" s="7">
        <v>0</v>
      </c>
      <c r="AG2831" s="7">
        <v>0</v>
      </c>
      <c r="AH2831" s="7">
        <v>0</v>
      </c>
      <c r="AI2831" s="7">
        <v>0</v>
      </c>
      <c r="AJ2831" s="7">
        <v>0</v>
      </c>
      <c r="AK2831" s="7">
        <v>0</v>
      </c>
      <c r="AL2831" s="7">
        <v>0</v>
      </c>
      <c r="AM2831" s="7">
        <v>0</v>
      </c>
      <c r="AN2831" s="7">
        <v>1</v>
      </c>
      <c r="AO2831" s="7">
        <v>0</v>
      </c>
      <c r="AP2831" s="7">
        <v>0</v>
      </c>
      <c r="AQ2831" s="7">
        <v>0</v>
      </c>
      <c r="AR2831" s="7">
        <v>0</v>
      </c>
      <c r="AS2831" s="7">
        <v>0</v>
      </c>
      <c r="AT2831" s="7">
        <v>0</v>
      </c>
      <c r="AU2831" s="6">
        <f>VLOOKUP($B2831,'[1]výnosy standard'!$A$1:$T$2200,2,FALSE)</f>
        <v>0</v>
      </c>
      <c r="AV2831" s="6">
        <f>VLOOKUP($B2831,'[1]výnosy standard'!$A$1:$T$2200,3,FALSE)</f>
        <v>0</v>
      </c>
      <c r="AW2831" s="6">
        <f>VLOOKUP($B2831,'[1]výnosy standard'!$A$1:$T$2200,4,FALSE)</f>
        <v>8.02</v>
      </c>
      <c r="AX2831" s="6">
        <f>VLOOKUP($B2831,'[1]výnosy standard'!$A$1:$T$2200,5,FALSE)</f>
        <v>0</v>
      </c>
      <c r="AY2831" s="6">
        <f>VLOOKUP($B2831,'[1]výnosy standard'!$A$1:$T$2200,6,FALSE)</f>
        <v>0.88</v>
      </c>
      <c r="AZ2831" s="6">
        <f>VLOOKUP($B2831,'[1]výnosy standard'!$A$1:$T$2200,7,FALSE)</f>
        <v>0</v>
      </c>
      <c r="BA2831" s="6">
        <f>VLOOKUP($B2831,'[1]výnosy standard'!$A$1:$T$2200,8,FALSE)</f>
        <v>21.09</v>
      </c>
      <c r="BB2831" s="6">
        <f>VLOOKUP($B2831,'[1]výnosy standard'!$A$1:$T$2200,9,FALSE)</f>
        <v>6.51</v>
      </c>
      <c r="BC2831" s="6">
        <f>VLOOKUP($B2831,'[1]výnosy standard'!$A$1:$T$2200,10,FALSE)</f>
        <v>6.51</v>
      </c>
      <c r="BD2831" s="6">
        <f>VLOOKUP($B2831,'[1]výnosy standard'!$A$1:$T$2200,11,FALSE)</f>
        <v>3.84</v>
      </c>
      <c r="BE2831" s="6">
        <f>VLOOKUP($B2831,'[1]výnosy standard'!$A$1:$T$2200,12,FALSE)</f>
        <v>6.91</v>
      </c>
      <c r="BF2831" s="6">
        <f>VLOOKUP($B2831,'[1]výnosy standard'!$A$1:$T$2200,13,FALSE)</f>
        <v>0</v>
      </c>
      <c r="BG2831" s="6">
        <f>VLOOKUP($B2831,'[1]výnosy standard'!$A$1:$T$2200,14,FALSE)</f>
        <v>0</v>
      </c>
      <c r="BH2831" s="6">
        <f>VLOOKUP($B2831,'[1]výnosy standard'!$A$1:$T$2200,15,FALSE)</f>
        <v>0</v>
      </c>
      <c r="BI2831" s="6">
        <f>VLOOKUP($B2831,'[1]výnosy standard'!$A$1:$T$2200,16,FALSE)</f>
        <v>0</v>
      </c>
      <c r="BJ2831" s="6">
        <f>VLOOKUP($B2831,'[1]výnosy standard'!$A$1:$T$2200,17,FALSE)</f>
        <v>5.21</v>
      </c>
      <c r="BK2831" s="6">
        <f>VLOOKUP($B2831,'[1]výnosy standard'!$A$1:$T$2200,18,FALSE)</f>
        <v>5.21</v>
      </c>
      <c r="BL2831" s="6">
        <f>VLOOKUP($B2831,'[1]výnosy standard'!$A$1:$T$2200,19,FALSE)</f>
        <v>7.1</v>
      </c>
      <c r="BM2831" s="6">
        <f>VLOOKUP($B2831,'[1]výnosy standard'!$A$1:$T$2200,20,FALSE)</f>
        <v>0</v>
      </c>
      <c r="BN2831" s="6">
        <f>VLOOKUP(B2831,'[1]pšenice výnos'!$A$2:$E$2200,4)</f>
        <v>6.51</v>
      </c>
      <c r="BO2831" s="6">
        <f>VLOOKUP(B2831,[1]kukuřice!$A$2:$E$2200,5,FALSE)</f>
        <v>34.643639561082786</v>
      </c>
    </row>
    <row r="2832" spans="1:67" hidden="1" x14ac:dyDescent="0.25">
      <c r="A2832" s="7">
        <v>3480</v>
      </c>
      <c r="B2832" s="6" t="s">
        <v>141</v>
      </c>
      <c r="C2832" s="13">
        <v>368</v>
      </c>
      <c r="D2832" s="7">
        <v>4.0484592145015101</v>
      </c>
      <c r="F2832" s="6" t="s">
        <v>246</v>
      </c>
      <c r="G2832" s="7">
        <v>4.0484592145015101</v>
      </c>
      <c r="H2832" s="7">
        <v>0.81570996978851962</v>
      </c>
      <c r="I2832" s="7">
        <v>0.81570996978851962</v>
      </c>
      <c r="J2832" s="7">
        <v>33.1</v>
      </c>
      <c r="K2832" s="14">
        <v>30.528803484274796</v>
      </c>
      <c r="L2832" s="13">
        <v>15</v>
      </c>
      <c r="M2832" s="7">
        <v>31.635922077662336</v>
      </c>
      <c r="N2832" s="7">
        <v>0.11676460953772505</v>
      </c>
      <c r="O2832" s="7">
        <v>2.5711965157252052</v>
      </c>
      <c r="P2832" s="7">
        <v>0</v>
      </c>
      <c r="Q2832" s="7">
        <v>5</v>
      </c>
      <c r="R2832" s="7">
        <v>0</v>
      </c>
      <c r="S2832" s="15">
        <v>2.5916666666666699</v>
      </c>
      <c r="T2832" s="15">
        <v>5.7377777777777803</v>
      </c>
      <c r="U2832" s="15">
        <v>6.8222222222222202</v>
      </c>
      <c r="V2832" s="16">
        <v>15.7</v>
      </c>
      <c r="W2832" s="16">
        <v>15.9</v>
      </c>
      <c r="X2832" s="13">
        <v>-1</v>
      </c>
      <c r="Y2832" s="13">
        <v>2</v>
      </c>
      <c r="Z2832" s="16">
        <v>3.5</v>
      </c>
      <c r="AA2832" s="13">
        <v>22</v>
      </c>
      <c r="AB2832" s="15">
        <v>6.3</v>
      </c>
      <c r="AC2832" s="15">
        <v>6.1</v>
      </c>
      <c r="AD2832" s="15">
        <v>7.2627777777777798</v>
      </c>
      <c r="AE2832" s="15">
        <v>3.7627777777777802</v>
      </c>
      <c r="AF2832" s="7">
        <v>0</v>
      </c>
      <c r="AG2832" s="7">
        <v>0</v>
      </c>
      <c r="AH2832" s="7">
        <v>0</v>
      </c>
      <c r="AI2832" s="7">
        <v>0</v>
      </c>
      <c r="AJ2832" s="7">
        <v>0</v>
      </c>
      <c r="AK2832" s="7">
        <v>0</v>
      </c>
      <c r="AL2832" s="7">
        <v>0</v>
      </c>
      <c r="AM2832" s="7">
        <v>0</v>
      </c>
      <c r="AN2832" s="7">
        <v>1</v>
      </c>
      <c r="AO2832" s="7">
        <v>0</v>
      </c>
      <c r="AP2832" s="7">
        <v>0</v>
      </c>
      <c r="AQ2832" s="7">
        <v>0</v>
      </c>
      <c r="AR2832" s="7">
        <v>0</v>
      </c>
      <c r="AS2832" s="7">
        <v>0</v>
      </c>
      <c r="AT2832" s="7">
        <v>0</v>
      </c>
      <c r="AU2832" s="6">
        <f>VLOOKUP($B2832,'[1]výnosy standard'!$A$1:$T$2200,2,FALSE)</f>
        <v>29.15</v>
      </c>
      <c r="AV2832" s="6">
        <f>VLOOKUP($B2832,'[1]výnosy standard'!$A$1:$T$2200,3,FALSE)</f>
        <v>0</v>
      </c>
      <c r="AW2832" s="6">
        <f>VLOOKUP($B2832,'[1]výnosy standard'!$A$1:$T$2200,4,FALSE)</f>
        <v>9.5500000000000007</v>
      </c>
      <c r="AX2832" s="6">
        <f>VLOOKUP($B2832,'[1]výnosy standard'!$A$1:$T$2200,5,FALSE)</f>
        <v>0</v>
      </c>
      <c r="AY2832" s="6">
        <f>VLOOKUP($B2832,'[1]výnosy standard'!$A$1:$T$2200,6,FALSE)</f>
        <v>0.87</v>
      </c>
      <c r="AZ2832" s="6">
        <f>VLOOKUP($B2832,'[1]výnosy standard'!$A$1:$T$2200,7,FALSE)</f>
        <v>0</v>
      </c>
      <c r="BA2832" s="6">
        <f>VLOOKUP($B2832,'[1]výnosy standard'!$A$1:$T$2200,8,FALSE)</f>
        <v>20.81</v>
      </c>
      <c r="BB2832" s="6">
        <f>VLOOKUP($B2832,'[1]výnosy standard'!$A$1:$T$2200,9,FALSE)</f>
        <v>7.41</v>
      </c>
      <c r="BC2832" s="6">
        <f>VLOOKUP($B2832,'[1]výnosy standard'!$A$1:$T$2200,10,FALSE)</f>
        <v>7.41</v>
      </c>
      <c r="BD2832" s="6">
        <f>VLOOKUP($B2832,'[1]výnosy standard'!$A$1:$T$2200,11,FALSE)</f>
        <v>3.58</v>
      </c>
      <c r="BE2832" s="6">
        <f>VLOOKUP($B2832,'[1]výnosy standard'!$A$1:$T$2200,12,FALSE)</f>
        <v>0</v>
      </c>
      <c r="BF2832" s="6">
        <f>VLOOKUP($B2832,'[1]výnosy standard'!$A$1:$T$2200,13,FALSE)</f>
        <v>0</v>
      </c>
      <c r="BG2832" s="6">
        <f>VLOOKUP($B2832,'[1]výnosy standard'!$A$1:$T$2200,14,FALSE)</f>
        <v>0</v>
      </c>
      <c r="BH2832" s="6">
        <f>VLOOKUP($B2832,'[1]výnosy standard'!$A$1:$T$2200,15,FALSE)</f>
        <v>0</v>
      </c>
      <c r="BI2832" s="6">
        <f>VLOOKUP($B2832,'[1]výnosy standard'!$A$1:$T$2200,16,FALSE)</f>
        <v>69.13</v>
      </c>
      <c r="BJ2832" s="6">
        <f>VLOOKUP($B2832,'[1]výnosy standard'!$A$1:$T$2200,17,FALSE)</f>
        <v>5.66</v>
      </c>
      <c r="BK2832" s="6">
        <f>VLOOKUP($B2832,'[1]výnosy standard'!$A$1:$T$2200,18,FALSE)</f>
        <v>5.66</v>
      </c>
      <c r="BL2832" s="6">
        <f>VLOOKUP($B2832,'[1]výnosy standard'!$A$1:$T$2200,19,FALSE)</f>
        <v>7.28</v>
      </c>
      <c r="BM2832" s="6">
        <f>VLOOKUP($B2832,'[1]výnosy standard'!$A$1:$T$2200,20,FALSE)</f>
        <v>0</v>
      </c>
      <c r="BN2832" s="6">
        <f>VLOOKUP(B2832,'[1]pšenice výnos'!$A$2:$E$2200,4)</f>
        <v>7.41</v>
      </c>
      <c r="BO2832" s="6">
        <f>VLOOKUP(B2832,[1]kukuřice!$A$2:$E$2200,5,FALSE)</f>
        <v>45.923435298634445</v>
      </c>
    </row>
    <row r="2833" spans="1:67" hidden="1" x14ac:dyDescent="0.25">
      <c r="A2833" s="7">
        <v>3866</v>
      </c>
      <c r="B2833" s="6" t="s">
        <v>130</v>
      </c>
      <c r="C2833" s="13">
        <v>290</v>
      </c>
      <c r="D2833" s="7">
        <v>4.0556521739130433</v>
      </c>
      <c r="F2833" s="6" t="s">
        <v>246</v>
      </c>
      <c r="G2833" s="7">
        <v>4.0556521739130433</v>
      </c>
      <c r="H2833" s="7">
        <v>0.67969309462915606</v>
      </c>
      <c r="I2833" s="7">
        <v>0.67969309462915606</v>
      </c>
      <c r="J2833" s="7">
        <v>26.65909090909091</v>
      </c>
      <c r="K2833" s="14">
        <v>24.577354982545696</v>
      </c>
      <c r="L2833" s="17" t="e">
        <v>#NULL!</v>
      </c>
      <c r="M2833" s="7">
        <v>34.599290167068645</v>
      </c>
      <c r="N2833" s="7">
        <v>3.8195335613724513E-2</v>
      </c>
      <c r="O2833" s="7">
        <v>2.081735926545214</v>
      </c>
      <c r="P2833" s="7">
        <v>5</v>
      </c>
      <c r="Q2833" s="7">
        <v>0</v>
      </c>
      <c r="R2833" s="7">
        <v>2</v>
      </c>
      <c r="S2833" s="15">
        <v>4.2374999999999998</v>
      </c>
      <c r="T2833" s="15">
        <v>7.4605519480519504</v>
      </c>
      <c r="U2833" s="17" t="e">
        <v>#NULL!</v>
      </c>
      <c r="V2833" s="16">
        <v>10.8</v>
      </c>
      <c r="W2833" s="16">
        <v>13.7</v>
      </c>
      <c r="X2833" s="17" t="e">
        <v>#NULL!</v>
      </c>
      <c r="Y2833" s="13">
        <v>2</v>
      </c>
      <c r="Z2833" s="16">
        <v>3.5</v>
      </c>
      <c r="AA2833" s="13">
        <v>22</v>
      </c>
      <c r="AB2833" s="15">
        <v>11.2</v>
      </c>
      <c r="AC2833" s="15">
        <v>8.3000000000000007</v>
      </c>
      <c r="AD2833" s="15">
        <v>9.5355519480519497</v>
      </c>
      <c r="AE2833" s="15">
        <v>6.0355519480519497</v>
      </c>
      <c r="AF2833" s="7">
        <v>0</v>
      </c>
      <c r="AG2833" s="7">
        <v>0</v>
      </c>
      <c r="AH2833" s="7">
        <v>0</v>
      </c>
      <c r="AI2833" s="7">
        <v>0</v>
      </c>
      <c r="AJ2833" s="7">
        <v>0</v>
      </c>
      <c r="AK2833" s="7">
        <v>0</v>
      </c>
      <c r="AL2833" s="7">
        <v>0</v>
      </c>
      <c r="AM2833" s="7">
        <v>0</v>
      </c>
      <c r="AN2833" s="7">
        <v>1</v>
      </c>
      <c r="AO2833" s="7">
        <v>0</v>
      </c>
      <c r="AP2833" s="7">
        <v>0</v>
      </c>
      <c r="AQ2833" s="7">
        <v>0</v>
      </c>
      <c r="AR2833" s="7">
        <v>0</v>
      </c>
      <c r="AS2833" s="7">
        <v>0</v>
      </c>
      <c r="AT2833" s="7">
        <v>0</v>
      </c>
      <c r="AU2833" s="6">
        <f>VLOOKUP($B2833,'[1]výnosy standard'!$A$1:$T$2200,2,FALSE)</f>
        <v>28.17</v>
      </c>
      <c r="AV2833" s="6">
        <f>VLOOKUP($B2833,'[1]výnosy standard'!$A$1:$T$2200,3,FALSE)</f>
        <v>0</v>
      </c>
      <c r="AW2833" s="6">
        <f>VLOOKUP($B2833,'[1]výnosy standard'!$A$1:$T$2200,4,FALSE)</f>
        <v>8.14</v>
      </c>
      <c r="AX2833" s="6">
        <f>VLOOKUP($B2833,'[1]výnosy standard'!$A$1:$T$2200,5,FALSE)</f>
        <v>0</v>
      </c>
      <c r="AY2833" s="6">
        <f>VLOOKUP($B2833,'[1]výnosy standard'!$A$1:$T$2200,6,FALSE)</f>
        <v>1.03</v>
      </c>
      <c r="AZ2833" s="6">
        <f>VLOOKUP($B2833,'[1]výnosy standard'!$A$1:$T$2200,7,FALSE)</f>
        <v>0</v>
      </c>
      <c r="BA2833" s="6">
        <f>VLOOKUP($B2833,'[1]výnosy standard'!$A$1:$T$2200,8,FALSE)</f>
        <v>20.11</v>
      </c>
      <c r="BB2833" s="6">
        <f>VLOOKUP($B2833,'[1]výnosy standard'!$A$1:$T$2200,9,FALSE)</f>
        <v>7.38</v>
      </c>
      <c r="BC2833" s="6">
        <f>VLOOKUP($B2833,'[1]výnosy standard'!$A$1:$T$2200,10,FALSE)</f>
        <v>7.38</v>
      </c>
      <c r="BD2833" s="6">
        <f>VLOOKUP($B2833,'[1]výnosy standard'!$A$1:$T$2200,11,FALSE)</f>
        <v>3.62</v>
      </c>
      <c r="BE2833" s="6">
        <f>VLOOKUP($B2833,'[1]výnosy standard'!$A$1:$T$2200,12,FALSE)</f>
        <v>0</v>
      </c>
      <c r="BF2833" s="6">
        <f>VLOOKUP($B2833,'[1]výnosy standard'!$A$1:$T$2200,13,FALSE)</f>
        <v>0</v>
      </c>
      <c r="BG2833" s="6">
        <f>VLOOKUP($B2833,'[1]výnosy standard'!$A$1:$T$2200,14,FALSE)</f>
        <v>0</v>
      </c>
      <c r="BH2833" s="6">
        <f>VLOOKUP($B2833,'[1]výnosy standard'!$A$1:$T$2200,15,FALSE)</f>
        <v>0</v>
      </c>
      <c r="BI2833" s="6">
        <f>VLOOKUP($B2833,'[1]výnosy standard'!$A$1:$T$2200,16,FALSE)</f>
        <v>72.05</v>
      </c>
      <c r="BJ2833" s="6">
        <f>VLOOKUP($B2833,'[1]výnosy standard'!$A$1:$T$2200,17,FALSE)</f>
        <v>5.89</v>
      </c>
      <c r="BK2833" s="6">
        <f>VLOOKUP($B2833,'[1]výnosy standard'!$A$1:$T$2200,18,FALSE)</f>
        <v>5.89</v>
      </c>
      <c r="BL2833" s="6">
        <f>VLOOKUP($B2833,'[1]výnosy standard'!$A$1:$T$2200,19,FALSE)</f>
        <v>6.97</v>
      </c>
      <c r="BM2833" s="6">
        <f>VLOOKUP($B2833,'[1]výnosy standard'!$A$1:$T$2200,20,FALSE)</f>
        <v>0</v>
      </c>
      <c r="BN2833" s="6">
        <f>VLOOKUP(B2833,'[1]pšenice výnos'!$A$2:$E$2200,4)</f>
        <v>7.38</v>
      </c>
      <c r="BO2833" s="6">
        <f>VLOOKUP(B2833,[1]kukuřice!$A$2:$E$2200,5,FALSE)</f>
        <v>46.768164145287535</v>
      </c>
    </row>
    <row r="2834" spans="1:67" hidden="1" x14ac:dyDescent="0.25">
      <c r="A2834" s="7">
        <v>3491</v>
      </c>
      <c r="B2834" s="6" t="s">
        <v>223</v>
      </c>
      <c r="C2834" s="13">
        <v>326</v>
      </c>
      <c r="D2834" s="7">
        <v>4.125</v>
      </c>
      <c r="F2834" s="6" t="s">
        <v>246</v>
      </c>
      <c r="G2834" s="7">
        <v>4.125</v>
      </c>
      <c r="H2834" s="7">
        <v>0</v>
      </c>
      <c r="I2834" s="7">
        <v>0</v>
      </c>
      <c r="J2834" s="7">
        <v>21.818181818181817</v>
      </c>
      <c r="K2834" s="14">
        <v>27.260052408770747</v>
      </c>
      <c r="L2834" s="13">
        <v>0</v>
      </c>
      <c r="M2834" s="7">
        <v>34.599290167068645</v>
      </c>
      <c r="N2834" s="7">
        <v>3.8195335613724513E-2</v>
      </c>
      <c r="O2834" s="7">
        <v>-5.4418705905889304</v>
      </c>
      <c r="P2834" s="7">
        <v>0</v>
      </c>
      <c r="Q2834" s="7">
        <v>1</v>
      </c>
      <c r="R2834" s="7">
        <v>2</v>
      </c>
      <c r="S2834" s="15">
        <v>4.8263888888888902</v>
      </c>
      <c r="T2834" s="15">
        <v>7</v>
      </c>
      <c r="U2834" s="17" t="e">
        <v>#NULL!</v>
      </c>
      <c r="V2834" s="16">
        <v>9.5</v>
      </c>
      <c r="W2834" s="16">
        <v>8.4</v>
      </c>
      <c r="X2834" s="17" t="e">
        <v>#NULL!</v>
      </c>
      <c r="Y2834" s="13">
        <v>3</v>
      </c>
      <c r="Z2834" s="16">
        <v>4</v>
      </c>
      <c r="AA2834" s="13">
        <v>17</v>
      </c>
      <c r="AB2834" s="15">
        <v>7.5</v>
      </c>
      <c r="AC2834" s="15">
        <v>8.6</v>
      </c>
      <c r="AD2834" s="15">
        <v>9.15</v>
      </c>
      <c r="AE2834" s="15">
        <v>5.15</v>
      </c>
      <c r="AF2834" s="7">
        <v>0</v>
      </c>
      <c r="AG2834" s="7">
        <v>0</v>
      </c>
      <c r="AH2834" s="7">
        <v>0</v>
      </c>
      <c r="AI2834" s="7">
        <v>0</v>
      </c>
      <c r="AJ2834" s="7">
        <v>0</v>
      </c>
      <c r="AK2834" s="7">
        <v>0</v>
      </c>
      <c r="AL2834" s="7">
        <v>0</v>
      </c>
      <c r="AM2834" s="7">
        <v>0</v>
      </c>
      <c r="AN2834" s="7">
        <v>1</v>
      </c>
      <c r="AO2834" s="7">
        <v>0</v>
      </c>
      <c r="AP2834" s="7">
        <v>0</v>
      </c>
      <c r="AQ2834" s="7">
        <v>0</v>
      </c>
      <c r="AR2834" s="7">
        <v>0</v>
      </c>
      <c r="AS2834" s="7">
        <v>0</v>
      </c>
      <c r="AT2834" s="7">
        <v>0</v>
      </c>
      <c r="AU2834" s="6">
        <f>VLOOKUP($B2834,'[1]výnosy standard'!$A$1:$T$2200,2,FALSE)</f>
        <v>0</v>
      </c>
      <c r="AV2834" s="6">
        <f>VLOOKUP($B2834,'[1]výnosy standard'!$A$1:$T$2200,3,FALSE)</f>
        <v>0</v>
      </c>
      <c r="AW2834" s="6">
        <f>VLOOKUP($B2834,'[1]výnosy standard'!$A$1:$T$2200,4,FALSE)</f>
        <v>0</v>
      </c>
      <c r="AX2834" s="6">
        <f>VLOOKUP($B2834,'[1]výnosy standard'!$A$1:$T$2200,5,FALSE)</f>
        <v>0</v>
      </c>
      <c r="AY2834" s="6">
        <f>VLOOKUP($B2834,'[1]výnosy standard'!$A$1:$T$2200,6,FALSE)</f>
        <v>0</v>
      </c>
      <c r="AZ2834" s="6">
        <f>VLOOKUP($B2834,'[1]výnosy standard'!$A$1:$T$2200,7,FALSE)</f>
        <v>0</v>
      </c>
      <c r="BA2834" s="6">
        <f>VLOOKUP($B2834,'[1]výnosy standard'!$A$1:$T$2200,8,FALSE)</f>
        <v>0</v>
      </c>
      <c r="BB2834" s="6">
        <f>VLOOKUP($B2834,'[1]výnosy standard'!$A$1:$T$2200,9,FALSE)</f>
        <v>5.93</v>
      </c>
      <c r="BC2834" s="6">
        <f>VLOOKUP($B2834,'[1]výnosy standard'!$A$1:$T$2200,10,FALSE)</f>
        <v>5.93</v>
      </c>
      <c r="BD2834" s="6">
        <f>VLOOKUP($B2834,'[1]výnosy standard'!$A$1:$T$2200,11,FALSE)</f>
        <v>3.08</v>
      </c>
      <c r="BE2834" s="6">
        <f>VLOOKUP($B2834,'[1]výnosy standard'!$A$1:$T$2200,12,FALSE)</f>
        <v>5.71</v>
      </c>
      <c r="BF2834" s="6">
        <f>VLOOKUP($B2834,'[1]výnosy standard'!$A$1:$T$2200,13,FALSE)</f>
        <v>0</v>
      </c>
      <c r="BG2834" s="6">
        <f>VLOOKUP($B2834,'[1]výnosy standard'!$A$1:$T$2200,14,FALSE)</f>
        <v>0</v>
      </c>
      <c r="BH2834" s="6">
        <f>VLOOKUP($B2834,'[1]výnosy standard'!$A$1:$T$2200,15,FALSE)</f>
        <v>0</v>
      </c>
      <c r="BI2834" s="6">
        <f>VLOOKUP($B2834,'[1]výnosy standard'!$A$1:$T$2200,16,FALSE)</f>
        <v>0</v>
      </c>
      <c r="BJ2834" s="6">
        <f>VLOOKUP($B2834,'[1]výnosy standard'!$A$1:$T$2200,17,FALSE)</f>
        <v>4.22</v>
      </c>
      <c r="BK2834" s="6">
        <f>VLOOKUP($B2834,'[1]výnosy standard'!$A$1:$T$2200,18,FALSE)</f>
        <v>4.22</v>
      </c>
      <c r="BL2834" s="6">
        <f>VLOOKUP($B2834,'[1]výnosy standard'!$A$1:$T$2200,19,FALSE)</f>
        <v>5.68</v>
      </c>
      <c r="BM2834" s="6">
        <f>VLOOKUP($B2834,'[1]výnosy standard'!$A$1:$T$2200,20,FALSE)</f>
        <v>0</v>
      </c>
      <c r="BN2834" s="6">
        <f>VLOOKUP(B2834,'[1]pšenice výnos'!$A$2:$E$2200,4)</f>
        <v>5.93</v>
      </c>
      <c r="BO2834" s="6">
        <f>VLOOKUP(B2834,[1]kukuřice!$A$2:$E$2200,5,FALSE)</f>
        <v>41.047943349109097</v>
      </c>
    </row>
    <row r="2835" spans="1:67" hidden="1" x14ac:dyDescent="0.25">
      <c r="A2835" s="7">
        <v>3492</v>
      </c>
      <c r="B2835" s="6" t="s">
        <v>128</v>
      </c>
      <c r="C2835" s="13">
        <v>435</v>
      </c>
      <c r="D2835" s="7">
        <v>4.1774899797016385</v>
      </c>
      <c r="F2835" s="6" t="s">
        <v>246</v>
      </c>
      <c r="G2835" s="7">
        <v>4.1774899797016385</v>
      </c>
      <c r="H2835" s="7">
        <v>0</v>
      </c>
      <c r="I2835" s="7">
        <v>0</v>
      </c>
      <c r="J2835" s="7">
        <v>37.172727272727272</v>
      </c>
      <c r="K2835" s="14">
        <v>36.053882490022623</v>
      </c>
      <c r="L2835" s="13">
        <v>0</v>
      </c>
      <c r="M2835" s="7">
        <v>34.599290167068645</v>
      </c>
      <c r="N2835" s="7">
        <v>3.8195335613724513E-2</v>
      </c>
      <c r="O2835" s="7">
        <v>1.1188447827046488</v>
      </c>
      <c r="P2835" s="7">
        <v>0</v>
      </c>
      <c r="Q2835" s="7">
        <v>5</v>
      </c>
      <c r="R2835" s="7">
        <v>0</v>
      </c>
      <c r="S2835" s="15">
        <v>1.4636363636363601</v>
      </c>
      <c r="T2835" s="15">
        <v>2.58363636363636</v>
      </c>
      <c r="U2835" s="15">
        <v>3.0287878787878801</v>
      </c>
      <c r="V2835" s="16">
        <v>16.100000000000001</v>
      </c>
      <c r="W2835" s="16">
        <v>18.399999999999999</v>
      </c>
      <c r="X2835" s="17" t="e">
        <v>#NULL!</v>
      </c>
      <c r="Y2835" s="13">
        <v>2</v>
      </c>
      <c r="Z2835" s="16">
        <v>3.5</v>
      </c>
      <c r="AA2835" s="13">
        <v>22</v>
      </c>
      <c r="AB2835" s="15">
        <v>5.9</v>
      </c>
      <c r="AC2835" s="15">
        <v>3.6</v>
      </c>
      <c r="AD2835" s="15">
        <v>3.4836363636363599</v>
      </c>
      <c r="AE2835" s="15">
        <v>-1.6363636363636101E-2</v>
      </c>
      <c r="AF2835" s="7">
        <v>0</v>
      </c>
      <c r="AG2835" s="7">
        <v>0</v>
      </c>
      <c r="AH2835" s="7">
        <v>0</v>
      </c>
      <c r="AI2835" s="7">
        <v>0</v>
      </c>
      <c r="AJ2835" s="7">
        <v>0</v>
      </c>
      <c r="AK2835" s="7">
        <v>0</v>
      </c>
      <c r="AL2835" s="7">
        <v>0</v>
      </c>
      <c r="AM2835" s="7">
        <v>0</v>
      </c>
      <c r="AN2835" s="7">
        <v>1</v>
      </c>
      <c r="AO2835" s="7">
        <v>0</v>
      </c>
      <c r="AP2835" s="7">
        <v>0</v>
      </c>
      <c r="AQ2835" s="7">
        <v>0</v>
      </c>
      <c r="AR2835" s="7">
        <v>0</v>
      </c>
      <c r="AS2835" s="7">
        <v>0</v>
      </c>
      <c r="AT2835" s="7">
        <v>0</v>
      </c>
      <c r="AU2835" s="6">
        <f>VLOOKUP($B2835,'[1]výnosy standard'!$A$1:$T$2200,2,FALSE)</f>
        <v>29.74</v>
      </c>
      <c r="AV2835" s="6">
        <f>VLOOKUP($B2835,'[1]výnosy standard'!$A$1:$T$2200,3,FALSE)</f>
        <v>0</v>
      </c>
      <c r="AW2835" s="6">
        <f>VLOOKUP($B2835,'[1]výnosy standard'!$A$1:$T$2200,4,FALSE)</f>
        <v>8.17</v>
      </c>
      <c r="AX2835" s="6">
        <f>VLOOKUP($B2835,'[1]výnosy standard'!$A$1:$T$2200,5,FALSE)</f>
        <v>0</v>
      </c>
      <c r="AY2835" s="6">
        <f>VLOOKUP($B2835,'[1]výnosy standard'!$A$1:$T$2200,6,FALSE)</f>
        <v>1.04</v>
      </c>
      <c r="AZ2835" s="6">
        <f>VLOOKUP($B2835,'[1]výnosy standard'!$A$1:$T$2200,7,FALSE)</f>
        <v>0</v>
      </c>
      <c r="BA2835" s="6">
        <f>VLOOKUP($B2835,'[1]výnosy standard'!$A$1:$T$2200,8,FALSE)</f>
        <v>21.23</v>
      </c>
      <c r="BB2835" s="6">
        <f>VLOOKUP($B2835,'[1]výnosy standard'!$A$1:$T$2200,9,FALSE)</f>
        <v>7.52</v>
      </c>
      <c r="BC2835" s="6">
        <f>VLOOKUP($B2835,'[1]výnosy standard'!$A$1:$T$2200,10,FALSE)</f>
        <v>7.52</v>
      </c>
      <c r="BD2835" s="6">
        <f>VLOOKUP($B2835,'[1]výnosy standard'!$A$1:$T$2200,11,FALSE)</f>
        <v>3.66</v>
      </c>
      <c r="BE2835" s="6">
        <f>VLOOKUP($B2835,'[1]výnosy standard'!$A$1:$T$2200,12,FALSE)</f>
        <v>0</v>
      </c>
      <c r="BF2835" s="6">
        <f>VLOOKUP($B2835,'[1]výnosy standard'!$A$1:$T$2200,13,FALSE)</f>
        <v>0</v>
      </c>
      <c r="BG2835" s="6">
        <f>VLOOKUP($B2835,'[1]výnosy standard'!$A$1:$T$2200,14,FALSE)</f>
        <v>0</v>
      </c>
      <c r="BH2835" s="6">
        <f>VLOOKUP($B2835,'[1]výnosy standard'!$A$1:$T$2200,15,FALSE)</f>
        <v>0</v>
      </c>
      <c r="BI2835" s="6">
        <f>VLOOKUP($B2835,'[1]výnosy standard'!$A$1:$T$2200,16,FALSE)</f>
        <v>70.680000000000007</v>
      </c>
      <c r="BJ2835" s="6">
        <f>VLOOKUP($B2835,'[1]výnosy standard'!$A$1:$T$2200,17,FALSE)</f>
        <v>5.76</v>
      </c>
      <c r="BK2835" s="6">
        <f>VLOOKUP($B2835,'[1]výnosy standard'!$A$1:$T$2200,18,FALSE)</f>
        <v>5.76</v>
      </c>
      <c r="BL2835" s="6">
        <f>VLOOKUP($B2835,'[1]výnosy standard'!$A$1:$T$2200,19,FALSE)</f>
        <v>7.29</v>
      </c>
      <c r="BM2835" s="6">
        <f>VLOOKUP($B2835,'[1]výnosy standard'!$A$1:$T$2200,20,FALSE)</f>
        <v>0</v>
      </c>
      <c r="BN2835" s="6">
        <f>VLOOKUP(B2835,'[1]pšenice výnos'!$A$2:$E$2200,4)</f>
        <v>7.52</v>
      </c>
      <c r="BO2835" s="6">
        <f>VLOOKUP(B2835,[1]kukuřice!$A$2:$E$2200,5,FALSE)</f>
        <v>47.632768964803049</v>
      </c>
    </row>
    <row r="2836" spans="1:67" hidden="1" x14ac:dyDescent="0.25">
      <c r="A2836" s="7">
        <v>3476</v>
      </c>
      <c r="B2836" s="6" t="s">
        <v>143</v>
      </c>
      <c r="C2836" s="13">
        <v>357</v>
      </c>
      <c r="D2836" s="7">
        <v>4.3999999999999995</v>
      </c>
      <c r="F2836" s="6" t="s">
        <v>246</v>
      </c>
      <c r="G2836" s="7">
        <v>4.3999999999999995</v>
      </c>
      <c r="H2836" s="7">
        <v>1.7947368421052632</v>
      </c>
      <c r="I2836" s="7">
        <v>1.7947368421052632</v>
      </c>
      <c r="J2836" s="7">
        <v>34.545454545454547</v>
      </c>
      <c r="K2836" s="14">
        <v>32.142625852453413</v>
      </c>
      <c r="L2836" s="13">
        <v>0</v>
      </c>
      <c r="M2836" s="7">
        <v>34.599290167068645</v>
      </c>
      <c r="N2836" s="7">
        <v>3.8195335613724513E-2</v>
      </c>
      <c r="O2836" s="7">
        <v>2.4028286930011333</v>
      </c>
      <c r="P2836" s="7">
        <v>7</v>
      </c>
      <c r="Q2836" s="7">
        <v>0</v>
      </c>
      <c r="R2836" s="7">
        <v>1</v>
      </c>
      <c r="S2836" s="15">
        <v>1.2259259259259301</v>
      </c>
      <c r="T2836" s="15">
        <v>2.8874074074074101</v>
      </c>
      <c r="U2836" s="15">
        <v>5.3769547325102902</v>
      </c>
      <c r="V2836" s="16">
        <v>18.600000000000001</v>
      </c>
      <c r="W2836" s="16">
        <v>17</v>
      </c>
      <c r="X2836" s="13">
        <v>-1</v>
      </c>
      <c r="Y2836" s="13">
        <v>2</v>
      </c>
      <c r="Z2836" s="16">
        <v>3.5</v>
      </c>
      <c r="AA2836" s="13">
        <v>22</v>
      </c>
      <c r="AB2836" s="15">
        <v>3.4</v>
      </c>
      <c r="AC2836" s="15">
        <v>5</v>
      </c>
      <c r="AD2836" s="15">
        <v>4.1374074074074096</v>
      </c>
      <c r="AE2836" s="15">
        <v>0.63740740740741098</v>
      </c>
      <c r="AF2836" s="7">
        <v>0</v>
      </c>
      <c r="AG2836" s="7">
        <v>0</v>
      </c>
      <c r="AH2836" s="7">
        <v>0</v>
      </c>
      <c r="AI2836" s="7">
        <v>0</v>
      </c>
      <c r="AJ2836" s="7">
        <v>0</v>
      </c>
      <c r="AK2836" s="7">
        <v>0</v>
      </c>
      <c r="AL2836" s="7">
        <v>0</v>
      </c>
      <c r="AM2836" s="7">
        <v>0</v>
      </c>
      <c r="AN2836" s="7">
        <v>1</v>
      </c>
      <c r="AO2836" s="7">
        <v>0</v>
      </c>
      <c r="AP2836" s="7">
        <v>0</v>
      </c>
      <c r="AQ2836" s="7">
        <v>0</v>
      </c>
      <c r="AR2836" s="7">
        <v>0</v>
      </c>
      <c r="AS2836" s="7">
        <v>0</v>
      </c>
      <c r="AT2836" s="7">
        <v>0</v>
      </c>
      <c r="AU2836" s="6">
        <f>VLOOKUP($B2836,'[1]výnosy standard'!$A$1:$T$2200,2,FALSE)</f>
        <v>0</v>
      </c>
      <c r="AV2836" s="6">
        <f>VLOOKUP($B2836,'[1]výnosy standard'!$A$1:$T$2200,3,FALSE)</f>
        <v>0</v>
      </c>
      <c r="AW2836" s="6">
        <f>VLOOKUP($B2836,'[1]výnosy standard'!$A$1:$T$2200,4,FALSE)</f>
        <v>0</v>
      </c>
      <c r="AX2836" s="6">
        <f>VLOOKUP($B2836,'[1]výnosy standard'!$A$1:$T$2200,5,FALSE)</f>
        <v>0</v>
      </c>
      <c r="AY2836" s="6">
        <f>VLOOKUP($B2836,'[1]výnosy standard'!$A$1:$T$2200,6,FALSE)</f>
        <v>0</v>
      </c>
      <c r="AZ2836" s="6">
        <f>VLOOKUP($B2836,'[1]výnosy standard'!$A$1:$T$2200,7,FALSE)</f>
        <v>0</v>
      </c>
      <c r="BA2836" s="6">
        <f>VLOOKUP($B2836,'[1]výnosy standard'!$A$1:$T$2200,8,FALSE)</f>
        <v>0</v>
      </c>
      <c r="BB2836" s="6">
        <f>VLOOKUP($B2836,'[1]výnosy standard'!$A$1:$T$2200,9,FALSE)</f>
        <v>6.88</v>
      </c>
      <c r="BC2836" s="6">
        <f>VLOOKUP($B2836,'[1]výnosy standard'!$A$1:$T$2200,10,FALSE)</f>
        <v>6.88</v>
      </c>
      <c r="BD2836" s="6">
        <f>VLOOKUP($B2836,'[1]výnosy standard'!$A$1:$T$2200,11,FALSE)</f>
        <v>3.73</v>
      </c>
      <c r="BE2836" s="6">
        <f>VLOOKUP($B2836,'[1]výnosy standard'!$A$1:$T$2200,12,FALSE)</f>
        <v>6.12</v>
      </c>
      <c r="BF2836" s="6">
        <f>VLOOKUP($B2836,'[1]výnosy standard'!$A$1:$T$2200,13,FALSE)</f>
        <v>0</v>
      </c>
      <c r="BG2836" s="6">
        <f>VLOOKUP($B2836,'[1]výnosy standard'!$A$1:$T$2200,14,FALSE)</f>
        <v>0</v>
      </c>
      <c r="BH2836" s="6">
        <f>VLOOKUP($B2836,'[1]výnosy standard'!$A$1:$T$2200,15,FALSE)</f>
        <v>0</v>
      </c>
      <c r="BI2836" s="6">
        <f>VLOOKUP($B2836,'[1]výnosy standard'!$A$1:$T$2200,16,FALSE)</f>
        <v>0</v>
      </c>
      <c r="BJ2836" s="6">
        <f>VLOOKUP($B2836,'[1]výnosy standard'!$A$1:$T$2200,17,FALSE)</f>
        <v>5.55</v>
      </c>
      <c r="BK2836" s="6">
        <f>VLOOKUP($B2836,'[1]výnosy standard'!$A$1:$T$2200,18,FALSE)</f>
        <v>5.55</v>
      </c>
      <c r="BL2836" s="6">
        <f>VLOOKUP($B2836,'[1]výnosy standard'!$A$1:$T$2200,19,FALSE)</f>
        <v>6.42</v>
      </c>
      <c r="BM2836" s="6">
        <f>VLOOKUP($B2836,'[1]výnosy standard'!$A$1:$T$2200,20,FALSE)</f>
        <v>0</v>
      </c>
      <c r="BN2836" s="6">
        <f>VLOOKUP(B2836,'[1]pšenice výnos'!$A$2:$E$2200,4)</f>
        <v>6.88</v>
      </c>
      <c r="BO2836" s="6">
        <f>VLOOKUP(B2836,[1]kukuřice!$A$2:$E$2200,5,FALSE)</f>
        <v>46.747194914373758</v>
      </c>
    </row>
    <row r="2837" spans="1:67" hidden="1" x14ac:dyDescent="0.25">
      <c r="A2837" s="7">
        <v>3640</v>
      </c>
      <c r="B2837" s="6" t="s">
        <v>127</v>
      </c>
      <c r="C2837" s="13">
        <v>9</v>
      </c>
      <c r="D2837" s="7">
        <v>4.4155499584858227</v>
      </c>
      <c r="F2837" s="6" t="s">
        <v>246</v>
      </c>
      <c r="G2837" s="7">
        <v>4.4155499584858227</v>
      </c>
      <c r="H2837" s="7">
        <v>0</v>
      </c>
      <c r="I2837" s="7">
        <v>0</v>
      </c>
      <c r="J2837" s="7">
        <v>21.558900000000001</v>
      </c>
      <c r="K2837" s="14">
        <v>23.09789903368987</v>
      </c>
      <c r="L2837" s="17" t="e">
        <v>#NULL!</v>
      </c>
      <c r="M2837" s="7">
        <v>34.599290167068645</v>
      </c>
      <c r="N2837" s="7">
        <v>3.8195335613724513E-2</v>
      </c>
      <c r="O2837" s="7">
        <v>-1.5389990336898691</v>
      </c>
      <c r="P2837" s="7">
        <v>0</v>
      </c>
      <c r="Q2837" s="7">
        <v>5</v>
      </c>
      <c r="R2837" s="7">
        <v>1</v>
      </c>
      <c r="S2837" s="17" t="e">
        <v>#NULL!</v>
      </c>
      <c r="T2837" s="17" t="e">
        <v>#NULL!</v>
      </c>
      <c r="U2837" s="17" t="e">
        <v>#NULL!</v>
      </c>
      <c r="V2837" s="17" t="e">
        <v>#NULL!</v>
      </c>
      <c r="W2837" s="17" t="e">
        <v>#NULL!</v>
      </c>
      <c r="X2837" s="17" t="e">
        <v>#NULL!</v>
      </c>
      <c r="Y2837" s="17" t="e">
        <v>#NULL!</v>
      </c>
      <c r="Z2837" s="17" t="e">
        <v>#NULL!</v>
      </c>
      <c r="AA2837" s="17" t="e">
        <v>#NULL!</v>
      </c>
      <c r="AB2837" s="17" t="e">
        <v>#NULL!</v>
      </c>
      <c r="AC2837" s="17" t="e">
        <v>#NULL!</v>
      </c>
      <c r="AD2837" s="17" t="e">
        <v>#NULL!</v>
      </c>
      <c r="AE2837" s="17" t="e">
        <v>#NULL!</v>
      </c>
      <c r="AF2837" s="7">
        <v>0</v>
      </c>
      <c r="AG2837" s="7">
        <v>0</v>
      </c>
      <c r="AH2837" s="7">
        <v>0</v>
      </c>
      <c r="AI2837" s="7">
        <v>0</v>
      </c>
      <c r="AJ2837" s="7">
        <v>0</v>
      </c>
      <c r="AK2837" s="7">
        <v>0</v>
      </c>
      <c r="AL2837" s="7">
        <v>0</v>
      </c>
      <c r="AM2837" s="7">
        <v>0</v>
      </c>
      <c r="AN2837" s="7">
        <v>1</v>
      </c>
      <c r="AO2837" s="7">
        <v>0</v>
      </c>
      <c r="AP2837" s="7">
        <v>0</v>
      </c>
      <c r="AQ2837" s="7">
        <v>0</v>
      </c>
      <c r="AR2837" s="7">
        <v>0</v>
      </c>
      <c r="AS2837" s="7">
        <v>0</v>
      </c>
      <c r="AT2837" s="7">
        <v>0</v>
      </c>
      <c r="AU2837" s="6">
        <f>VLOOKUP($B2837,'[1]výnosy standard'!$A$1:$T$2200,2,FALSE)</f>
        <v>0</v>
      </c>
      <c r="AV2837" s="6">
        <f>VLOOKUP($B2837,'[1]výnosy standard'!$A$1:$T$2200,3,FALSE)</f>
        <v>0</v>
      </c>
      <c r="AW2837" s="6">
        <f>VLOOKUP($B2837,'[1]výnosy standard'!$A$1:$T$2200,4,FALSE)</f>
        <v>8.02</v>
      </c>
      <c r="AX2837" s="6">
        <f>VLOOKUP($B2837,'[1]výnosy standard'!$A$1:$T$2200,5,FALSE)</f>
        <v>0</v>
      </c>
      <c r="AY2837" s="6">
        <f>VLOOKUP($B2837,'[1]výnosy standard'!$A$1:$T$2200,6,FALSE)</f>
        <v>0.88</v>
      </c>
      <c r="AZ2837" s="6">
        <f>VLOOKUP($B2837,'[1]výnosy standard'!$A$1:$T$2200,7,FALSE)</f>
        <v>0</v>
      </c>
      <c r="BA2837" s="6">
        <f>VLOOKUP($B2837,'[1]výnosy standard'!$A$1:$T$2200,8,FALSE)</f>
        <v>21.09</v>
      </c>
      <c r="BB2837" s="6">
        <f>VLOOKUP($B2837,'[1]výnosy standard'!$A$1:$T$2200,9,FALSE)</f>
        <v>6.51</v>
      </c>
      <c r="BC2837" s="6">
        <f>VLOOKUP($B2837,'[1]výnosy standard'!$A$1:$T$2200,10,FALSE)</f>
        <v>6.51</v>
      </c>
      <c r="BD2837" s="6">
        <f>VLOOKUP($B2837,'[1]výnosy standard'!$A$1:$T$2200,11,FALSE)</f>
        <v>3.84</v>
      </c>
      <c r="BE2837" s="6">
        <f>VLOOKUP($B2837,'[1]výnosy standard'!$A$1:$T$2200,12,FALSE)</f>
        <v>6.91</v>
      </c>
      <c r="BF2837" s="6">
        <f>VLOOKUP($B2837,'[1]výnosy standard'!$A$1:$T$2200,13,FALSE)</f>
        <v>0</v>
      </c>
      <c r="BG2837" s="6">
        <f>VLOOKUP($B2837,'[1]výnosy standard'!$A$1:$T$2200,14,FALSE)</f>
        <v>0</v>
      </c>
      <c r="BH2837" s="6">
        <f>VLOOKUP($B2837,'[1]výnosy standard'!$A$1:$T$2200,15,FALSE)</f>
        <v>0</v>
      </c>
      <c r="BI2837" s="6">
        <f>VLOOKUP($B2837,'[1]výnosy standard'!$A$1:$T$2200,16,FALSE)</f>
        <v>0</v>
      </c>
      <c r="BJ2837" s="6">
        <f>VLOOKUP($B2837,'[1]výnosy standard'!$A$1:$T$2200,17,FALSE)</f>
        <v>5.21</v>
      </c>
      <c r="BK2837" s="6">
        <f>VLOOKUP($B2837,'[1]výnosy standard'!$A$1:$T$2200,18,FALSE)</f>
        <v>5.21</v>
      </c>
      <c r="BL2837" s="6">
        <f>VLOOKUP($B2837,'[1]výnosy standard'!$A$1:$T$2200,19,FALSE)</f>
        <v>7.1</v>
      </c>
      <c r="BM2837" s="6">
        <f>VLOOKUP($B2837,'[1]výnosy standard'!$A$1:$T$2200,20,FALSE)</f>
        <v>0</v>
      </c>
      <c r="BN2837" s="6">
        <f>VLOOKUP(B2837,'[1]pšenice výnos'!$A$2:$E$2200,4)</f>
        <v>6.51</v>
      </c>
      <c r="BO2837" s="6">
        <f>VLOOKUP(B2837,[1]kukuřice!$A$2:$E$2200,5,FALSE)</f>
        <v>34.643639561082786</v>
      </c>
    </row>
    <row r="2838" spans="1:67" hidden="1" x14ac:dyDescent="0.25">
      <c r="A2838" s="7">
        <v>3961</v>
      </c>
      <c r="B2838" s="6" t="s">
        <v>127</v>
      </c>
      <c r="C2838" s="13">
        <v>421</v>
      </c>
      <c r="D2838" s="7">
        <v>4.6971012489549535</v>
      </c>
      <c r="F2838" s="6" t="s">
        <v>246</v>
      </c>
      <c r="G2838" s="7">
        <v>4.6971012489549535</v>
      </c>
      <c r="H2838" s="7">
        <v>0</v>
      </c>
      <c r="I2838" s="7">
        <v>0</v>
      </c>
      <c r="J2838" s="7">
        <v>20.32317272727273</v>
      </c>
      <c r="K2838" s="14">
        <v>21.944646125954748</v>
      </c>
      <c r="L2838" s="17" t="e">
        <v>#NULL!</v>
      </c>
      <c r="M2838" s="7">
        <v>34.599290167068645</v>
      </c>
      <c r="N2838" s="7">
        <v>3.8195335613724513E-2</v>
      </c>
      <c r="O2838" s="7">
        <v>-1.6214733986820171</v>
      </c>
      <c r="P2838" s="7">
        <v>0</v>
      </c>
      <c r="Q2838" s="7">
        <v>5</v>
      </c>
      <c r="R2838" s="7">
        <v>1</v>
      </c>
      <c r="S2838" s="17" t="e">
        <v>#NULL!</v>
      </c>
      <c r="T2838" s="17" t="e">
        <v>#NULL!</v>
      </c>
      <c r="U2838" s="17" t="e">
        <v>#NULL!</v>
      </c>
      <c r="V2838" s="17" t="e">
        <v>#NULL!</v>
      </c>
      <c r="W2838" s="17" t="e">
        <v>#NULL!</v>
      </c>
      <c r="X2838" s="17" t="e">
        <v>#NULL!</v>
      </c>
      <c r="Y2838" s="17" t="e">
        <v>#NULL!</v>
      </c>
      <c r="Z2838" s="17" t="e">
        <v>#NULL!</v>
      </c>
      <c r="AA2838" s="17" t="e">
        <v>#NULL!</v>
      </c>
      <c r="AB2838" s="17" t="e">
        <v>#NULL!</v>
      </c>
      <c r="AC2838" s="17" t="e">
        <v>#NULL!</v>
      </c>
      <c r="AD2838" s="17" t="e">
        <v>#NULL!</v>
      </c>
      <c r="AE2838" s="17" t="e">
        <v>#NULL!</v>
      </c>
      <c r="AF2838" s="7">
        <v>0</v>
      </c>
      <c r="AG2838" s="7">
        <v>0</v>
      </c>
      <c r="AH2838" s="7">
        <v>0</v>
      </c>
      <c r="AI2838" s="7">
        <v>0</v>
      </c>
      <c r="AJ2838" s="7">
        <v>0</v>
      </c>
      <c r="AK2838" s="7">
        <v>0</v>
      </c>
      <c r="AL2838" s="7">
        <v>0</v>
      </c>
      <c r="AM2838" s="7">
        <v>0</v>
      </c>
      <c r="AN2838" s="7">
        <v>1</v>
      </c>
      <c r="AO2838" s="7">
        <v>0</v>
      </c>
      <c r="AP2838" s="7">
        <v>0</v>
      </c>
      <c r="AQ2838" s="7">
        <v>0</v>
      </c>
      <c r="AR2838" s="7">
        <v>0</v>
      </c>
      <c r="AS2838" s="7">
        <v>0</v>
      </c>
      <c r="AT2838" s="7">
        <v>0</v>
      </c>
      <c r="AU2838" s="6">
        <f>VLOOKUP($B2838,'[1]výnosy standard'!$A$1:$T$2200,2,FALSE)</f>
        <v>0</v>
      </c>
      <c r="AV2838" s="6">
        <f>VLOOKUP($B2838,'[1]výnosy standard'!$A$1:$T$2200,3,FALSE)</f>
        <v>0</v>
      </c>
      <c r="AW2838" s="6">
        <f>VLOOKUP($B2838,'[1]výnosy standard'!$A$1:$T$2200,4,FALSE)</f>
        <v>8.02</v>
      </c>
      <c r="AX2838" s="6">
        <f>VLOOKUP($B2838,'[1]výnosy standard'!$A$1:$T$2200,5,FALSE)</f>
        <v>0</v>
      </c>
      <c r="AY2838" s="6">
        <f>VLOOKUP($B2838,'[1]výnosy standard'!$A$1:$T$2200,6,FALSE)</f>
        <v>0.88</v>
      </c>
      <c r="AZ2838" s="6">
        <f>VLOOKUP($B2838,'[1]výnosy standard'!$A$1:$T$2200,7,FALSE)</f>
        <v>0</v>
      </c>
      <c r="BA2838" s="6">
        <f>VLOOKUP($B2838,'[1]výnosy standard'!$A$1:$T$2200,8,FALSE)</f>
        <v>21.09</v>
      </c>
      <c r="BB2838" s="6">
        <f>VLOOKUP($B2838,'[1]výnosy standard'!$A$1:$T$2200,9,FALSE)</f>
        <v>6.51</v>
      </c>
      <c r="BC2838" s="6">
        <f>VLOOKUP($B2838,'[1]výnosy standard'!$A$1:$T$2200,10,FALSE)</f>
        <v>6.51</v>
      </c>
      <c r="BD2838" s="6">
        <f>VLOOKUP($B2838,'[1]výnosy standard'!$A$1:$T$2200,11,FALSE)</f>
        <v>3.84</v>
      </c>
      <c r="BE2838" s="6">
        <f>VLOOKUP($B2838,'[1]výnosy standard'!$A$1:$T$2200,12,FALSE)</f>
        <v>6.91</v>
      </c>
      <c r="BF2838" s="6">
        <f>VLOOKUP($B2838,'[1]výnosy standard'!$A$1:$T$2200,13,FALSE)</f>
        <v>0</v>
      </c>
      <c r="BG2838" s="6">
        <f>VLOOKUP($B2838,'[1]výnosy standard'!$A$1:$T$2200,14,FALSE)</f>
        <v>0</v>
      </c>
      <c r="BH2838" s="6">
        <f>VLOOKUP($B2838,'[1]výnosy standard'!$A$1:$T$2200,15,FALSE)</f>
        <v>0</v>
      </c>
      <c r="BI2838" s="6">
        <f>VLOOKUP($B2838,'[1]výnosy standard'!$A$1:$T$2200,16,FALSE)</f>
        <v>0</v>
      </c>
      <c r="BJ2838" s="6">
        <f>VLOOKUP($B2838,'[1]výnosy standard'!$A$1:$T$2200,17,FALSE)</f>
        <v>5.21</v>
      </c>
      <c r="BK2838" s="6">
        <f>VLOOKUP($B2838,'[1]výnosy standard'!$A$1:$T$2200,18,FALSE)</f>
        <v>5.21</v>
      </c>
      <c r="BL2838" s="6">
        <f>VLOOKUP($B2838,'[1]výnosy standard'!$A$1:$T$2200,19,FALSE)</f>
        <v>7.1</v>
      </c>
      <c r="BM2838" s="6">
        <f>VLOOKUP($B2838,'[1]výnosy standard'!$A$1:$T$2200,20,FALSE)</f>
        <v>0</v>
      </c>
      <c r="BN2838" s="6">
        <f>VLOOKUP(B2838,'[1]pšenice výnos'!$A$2:$E$2200,4)</f>
        <v>6.51</v>
      </c>
      <c r="BO2838" s="6">
        <f>VLOOKUP(B2838,[1]kukuřice!$A$2:$E$2200,5,FALSE)</f>
        <v>34.643639561082786</v>
      </c>
    </row>
    <row r="2839" spans="1:67" hidden="1" x14ac:dyDescent="0.25">
      <c r="A2839" s="7">
        <v>3374</v>
      </c>
      <c r="B2839" s="6" t="s">
        <v>127</v>
      </c>
      <c r="C2839" s="13">
        <v>180</v>
      </c>
      <c r="D2839" s="7">
        <v>4.8165512145562008</v>
      </c>
      <c r="F2839" s="6" t="s">
        <v>246</v>
      </c>
      <c r="G2839" s="7">
        <v>4.8165512145562008</v>
      </c>
      <c r="H2839" s="7">
        <v>0.88051476247652449</v>
      </c>
      <c r="I2839" s="7">
        <v>0.88051476247652449</v>
      </c>
      <c r="J2839" s="7">
        <v>29.528181818181825</v>
      </c>
      <c r="K2839" s="14">
        <v>24.999318032684371</v>
      </c>
      <c r="L2839" s="13">
        <v>12</v>
      </c>
      <c r="M2839" s="7">
        <v>31.635922077662336</v>
      </c>
      <c r="N2839" s="7">
        <v>0.11676460953772505</v>
      </c>
      <c r="O2839" s="7">
        <v>4.5288637854974532</v>
      </c>
      <c r="P2839" s="7">
        <v>0</v>
      </c>
      <c r="Q2839" s="7">
        <v>6</v>
      </c>
      <c r="R2839" s="7">
        <v>0</v>
      </c>
      <c r="S2839" s="17" t="e">
        <v>#NULL!</v>
      </c>
      <c r="T2839" s="17" t="e">
        <v>#NULL!</v>
      </c>
      <c r="U2839" s="17" t="e">
        <v>#NULL!</v>
      </c>
      <c r="V2839" s="17" t="e">
        <v>#NULL!</v>
      </c>
      <c r="W2839" s="17" t="e">
        <v>#NULL!</v>
      </c>
      <c r="X2839" s="17" t="e">
        <v>#NULL!</v>
      </c>
      <c r="Y2839" s="17" t="e">
        <v>#NULL!</v>
      </c>
      <c r="Z2839" s="17" t="e">
        <v>#NULL!</v>
      </c>
      <c r="AA2839" s="17" t="e">
        <v>#NULL!</v>
      </c>
      <c r="AB2839" s="17" t="e">
        <v>#NULL!</v>
      </c>
      <c r="AC2839" s="17" t="e">
        <v>#NULL!</v>
      </c>
      <c r="AD2839" s="17" t="e">
        <v>#NULL!</v>
      </c>
      <c r="AE2839" s="17" t="e">
        <v>#NULL!</v>
      </c>
      <c r="AF2839" s="7">
        <v>0</v>
      </c>
      <c r="AG2839" s="7">
        <v>0</v>
      </c>
      <c r="AH2839" s="7">
        <v>0</v>
      </c>
      <c r="AI2839" s="7">
        <v>0</v>
      </c>
      <c r="AJ2839" s="7">
        <v>0</v>
      </c>
      <c r="AK2839" s="7">
        <v>0</v>
      </c>
      <c r="AL2839" s="7">
        <v>0</v>
      </c>
      <c r="AM2839" s="7">
        <v>0</v>
      </c>
      <c r="AN2839" s="7">
        <v>1</v>
      </c>
      <c r="AO2839" s="7">
        <v>0</v>
      </c>
      <c r="AP2839" s="7">
        <v>0</v>
      </c>
      <c r="AQ2839" s="7">
        <v>0</v>
      </c>
      <c r="AR2839" s="7">
        <v>0</v>
      </c>
      <c r="AS2839" s="7">
        <v>0</v>
      </c>
      <c r="AT2839" s="7">
        <v>0</v>
      </c>
      <c r="AU2839" s="6">
        <f>VLOOKUP($B2839,'[1]výnosy standard'!$A$1:$T$2200,2,FALSE)</f>
        <v>0</v>
      </c>
      <c r="AV2839" s="6">
        <f>VLOOKUP($B2839,'[1]výnosy standard'!$A$1:$T$2200,3,FALSE)</f>
        <v>0</v>
      </c>
      <c r="AW2839" s="6">
        <f>VLOOKUP($B2839,'[1]výnosy standard'!$A$1:$T$2200,4,FALSE)</f>
        <v>8.02</v>
      </c>
      <c r="AX2839" s="6">
        <f>VLOOKUP($B2839,'[1]výnosy standard'!$A$1:$T$2200,5,FALSE)</f>
        <v>0</v>
      </c>
      <c r="AY2839" s="6">
        <f>VLOOKUP($B2839,'[1]výnosy standard'!$A$1:$T$2200,6,FALSE)</f>
        <v>0.88</v>
      </c>
      <c r="AZ2839" s="6">
        <f>VLOOKUP($B2839,'[1]výnosy standard'!$A$1:$T$2200,7,FALSE)</f>
        <v>0</v>
      </c>
      <c r="BA2839" s="6">
        <f>VLOOKUP($B2839,'[1]výnosy standard'!$A$1:$T$2200,8,FALSE)</f>
        <v>21.09</v>
      </c>
      <c r="BB2839" s="6">
        <f>VLOOKUP($B2839,'[1]výnosy standard'!$A$1:$T$2200,9,FALSE)</f>
        <v>6.51</v>
      </c>
      <c r="BC2839" s="6">
        <f>VLOOKUP($B2839,'[1]výnosy standard'!$A$1:$T$2200,10,FALSE)</f>
        <v>6.51</v>
      </c>
      <c r="BD2839" s="6">
        <f>VLOOKUP($B2839,'[1]výnosy standard'!$A$1:$T$2200,11,FALSE)</f>
        <v>3.84</v>
      </c>
      <c r="BE2839" s="6">
        <f>VLOOKUP($B2839,'[1]výnosy standard'!$A$1:$T$2200,12,FALSE)</f>
        <v>6.91</v>
      </c>
      <c r="BF2839" s="6">
        <f>VLOOKUP($B2839,'[1]výnosy standard'!$A$1:$T$2200,13,FALSE)</f>
        <v>0</v>
      </c>
      <c r="BG2839" s="6">
        <f>VLOOKUP($B2839,'[1]výnosy standard'!$A$1:$T$2200,14,FALSE)</f>
        <v>0</v>
      </c>
      <c r="BH2839" s="6">
        <f>VLOOKUP($B2839,'[1]výnosy standard'!$A$1:$T$2200,15,FALSE)</f>
        <v>0</v>
      </c>
      <c r="BI2839" s="6">
        <f>VLOOKUP($B2839,'[1]výnosy standard'!$A$1:$T$2200,16,FALSE)</f>
        <v>0</v>
      </c>
      <c r="BJ2839" s="6">
        <f>VLOOKUP($B2839,'[1]výnosy standard'!$A$1:$T$2200,17,FALSE)</f>
        <v>5.21</v>
      </c>
      <c r="BK2839" s="6">
        <f>VLOOKUP($B2839,'[1]výnosy standard'!$A$1:$T$2200,18,FALSE)</f>
        <v>5.21</v>
      </c>
      <c r="BL2839" s="6">
        <f>VLOOKUP($B2839,'[1]výnosy standard'!$A$1:$T$2200,19,FALSE)</f>
        <v>7.1</v>
      </c>
      <c r="BM2839" s="6">
        <f>VLOOKUP($B2839,'[1]výnosy standard'!$A$1:$T$2200,20,FALSE)</f>
        <v>0</v>
      </c>
      <c r="BN2839" s="6">
        <f>VLOOKUP(B2839,'[1]pšenice výnos'!$A$2:$E$2200,4)</f>
        <v>6.51</v>
      </c>
      <c r="BO2839" s="6">
        <f>VLOOKUP(B2839,[1]kukuřice!$A$2:$E$2200,5,FALSE)</f>
        <v>34.643639561082786</v>
      </c>
    </row>
    <row r="2840" spans="1:67" hidden="1" x14ac:dyDescent="0.25">
      <c r="A2840" s="7">
        <v>3441</v>
      </c>
      <c r="B2840" s="6" t="s">
        <v>138</v>
      </c>
      <c r="C2840" s="13">
        <v>83</v>
      </c>
      <c r="D2840" s="7">
        <v>4.8270460882401176</v>
      </c>
      <c r="F2840" s="6" t="s">
        <v>246</v>
      </c>
      <c r="G2840" s="7">
        <v>4.8270460882401176</v>
      </c>
      <c r="H2840" s="7">
        <v>0.49614564539937672</v>
      </c>
      <c r="I2840" s="7">
        <v>0.49614564539937672</v>
      </c>
      <c r="J2840" s="7">
        <v>22.170909090909092</v>
      </c>
      <c r="K2840" s="14">
        <v>26.817757748623098</v>
      </c>
      <c r="L2840" s="13">
        <v>0</v>
      </c>
      <c r="M2840" s="7">
        <v>34.599290167068645</v>
      </c>
      <c r="N2840" s="7">
        <v>3.8195335613724513E-2</v>
      </c>
      <c r="O2840" s="7">
        <v>-4.6468486577140062</v>
      </c>
      <c r="P2840" s="7">
        <v>0</v>
      </c>
      <c r="Q2840" s="7">
        <v>2</v>
      </c>
      <c r="R2840" s="7">
        <v>0</v>
      </c>
      <c r="S2840" s="15">
        <v>1.6425000000000001</v>
      </c>
      <c r="T2840" s="15">
        <v>4.70733333333333</v>
      </c>
      <c r="U2840" s="15">
        <v>6.7171296296296301</v>
      </c>
      <c r="V2840" s="16">
        <v>14.8</v>
      </c>
      <c r="W2840" s="16">
        <v>19.600000000000001</v>
      </c>
      <c r="X2840" s="17" t="e">
        <v>#NULL!</v>
      </c>
      <c r="Y2840" s="13">
        <v>2</v>
      </c>
      <c r="Z2840" s="16">
        <v>3.5</v>
      </c>
      <c r="AA2840" s="13">
        <v>22</v>
      </c>
      <c r="AB2840" s="15">
        <v>7.2</v>
      </c>
      <c r="AC2840" s="15">
        <v>2.4</v>
      </c>
      <c r="AD2840" s="15">
        <v>5.3073333333333297</v>
      </c>
      <c r="AE2840" s="15">
        <v>1.8073333333333299</v>
      </c>
      <c r="AF2840" s="7">
        <v>0</v>
      </c>
      <c r="AG2840" s="7">
        <v>0</v>
      </c>
      <c r="AH2840" s="7">
        <v>0</v>
      </c>
      <c r="AI2840" s="7">
        <v>0</v>
      </c>
      <c r="AJ2840" s="7">
        <v>0</v>
      </c>
      <c r="AK2840" s="7">
        <v>0</v>
      </c>
      <c r="AL2840" s="7">
        <v>0</v>
      </c>
      <c r="AM2840" s="7">
        <v>0</v>
      </c>
      <c r="AN2840" s="7">
        <v>1</v>
      </c>
      <c r="AO2840" s="7">
        <v>0</v>
      </c>
      <c r="AP2840" s="7">
        <v>0</v>
      </c>
      <c r="AQ2840" s="7">
        <v>0</v>
      </c>
      <c r="AR2840" s="7">
        <v>0</v>
      </c>
      <c r="AS2840" s="7">
        <v>0</v>
      </c>
      <c r="AT2840" s="7">
        <v>0</v>
      </c>
      <c r="AU2840" s="6">
        <f>VLOOKUP($B2840,'[1]výnosy standard'!$A$1:$T$2200,2,FALSE)</f>
        <v>0</v>
      </c>
      <c r="AV2840" s="6">
        <f>VLOOKUP($B2840,'[1]výnosy standard'!$A$1:$T$2200,3,FALSE)</f>
        <v>0</v>
      </c>
      <c r="AW2840" s="6">
        <f>VLOOKUP($B2840,'[1]výnosy standard'!$A$1:$T$2200,4,FALSE)</f>
        <v>0</v>
      </c>
      <c r="AX2840" s="6">
        <f>VLOOKUP($B2840,'[1]výnosy standard'!$A$1:$T$2200,5,FALSE)</f>
        <v>0</v>
      </c>
      <c r="AY2840" s="6">
        <f>VLOOKUP($B2840,'[1]výnosy standard'!$A$1:$T$2200,6,FALSE)</f>
        <v>0</v>
      </c>
      <c r="AZ2840" s="6">
        <f>VLOOKUP($B2840,'[1]výnosy standard'!$A$1:$T$2200,7,FALSE)</f>
        <v>0</v>
      </c>
      <c r="BA2840" s="6">
        <f>VLOOKUP($B2840,'[1]výnosy standard'!$A$1:$T$2200,8,FALSE)</f>
        <v>0</v>
      </c>
      <c r="BB2840" s="6">
        <f>VLOOKUP($B2840,'[1]výnosy standard'!$A$1:$T$2200,9,FALSE)</f>
        <v>6.9</v>
      </c>
      <c r="BC2840" s="6">
        <f>VLOOKUP($B2840,'[1]výnosy standard'!$A$1:$T$2200,10,FALSE)</f>
        <v>6.9</v>
      </c>
      <c r="BD2840" s="6">
        <f>VLOOKUP($B2840,'[1]výnosy standard'!$A$1:$T$2200,11,FALSE)</f>
        <v>3.64</v>
      </c>
      <c r="BE2840" s="6">
        <f>VLOOKUP($B2840,'[1]výnosy standard'!$A$1:$T$2200,12,FALSE)</f>
        <v>6.21</v>
      </c>
      <c r="BF2840" s="6">
        <f>VLOOKUP($B2840,'[1]výnosy standard'!$A$1:$T$2200,13,FALSE)</f>
        <v>0</v>
      </c>
      <c r="BG2840" s="6">
        <f>VLOOKUP($B2840,'[1]výnosy standard'!$A$1:$T$2200,14,FALSE)</f>
        <v>0</v>
      </c>
      <c r="BH2840" s="6">
        <f>VLOOKUP($B2840,'[1]výnosy standard'!$A$1:$T$2200,15,FALSE)</f>
        <v>0</v>
      </c>
      <c r="BI2840" s="6">
        <f>VLOOKUP($B2840,'[1]výnosy standard'!$A$1:$T$2200,16,FALSE)</f>
        <v>0</v>
      </c>
      <c r="BJ2840" s="6">
        <f>VLOOKUP($B2840,'[1]výnosy standard'!$A$1:$T$2200,17,FALSE)</f>
        <v>5.38</v>
      </c>
      <c r="BK2840" s="6">
        <f>VLOOKUP($B2840,'[1]výnosy standard'!$A$1:$T$2200,18,FALSE)</f>
        <v>5.38</v>
      </c>
      <c r="BL2840" s="6">
        <f>VLOOKUP($B2840,'[1]výnosy standard'!$A$1:$T$2200,19,FALSE)</f>
        <v>6.59</v>
      </c>
      <c r="BM2840" s="6">
        <f>VLOOKUP($B2840,'[1]výnosy standard'!$A$1:$T$2200,20,FALSE)</f>
        <v>0</v>
      </c>
      <c r="BN2840" s="6">
        <f>VLOOKUP(B2840,'[1]pšenice výnos'!$A$2:$E$2200,4)</f>
        <v>6.9</v>
      </c>
      <c r="BO2840" s="6">
        <f>VLOOKUP(B2840,[1]kukuřice!$A$2:$E$2200,5,FALSE)</f>
        <v>46.571627565626315</v>
      </c>
    </row>
    <row r="2841" spans="1:67" hidden="1" x14ac:dyDescent="0.25">
      <c r="A2841" s="7">
        <v>3443</v>
      </c>
      <c r="B2841" s="6" t="s">
        <v>191</v>
      </c>
      <c r="C2841" s="13">
        <v>274</v>
      </c>
      <c r="D2841" s="7">
        <v>5.1030516828955959</v>
      </c>
      <c r="F2841" s="6" t="s">
        <v>246</v>
      </c>
      <c r="G2841" s="7">
        <v>5.1030516828955959</v>
      </c>
      <c r="H2841" s="7">
        <v>1.9136443810858483</v>
      </c>
      <c r="I2841" s="7">
        <v>1.9136443810858483</v>
      </c>
      <c r="J2841" s="7">
        <v>28.218409090909088</v>
      </c>
      <c r="K2841" s="14">
        <v>28.867994864059078</v>
      </c>
      <c r="L2841" s="13">
        <v>0</v>
      </c>
      <c r="M2841" s="7">
        <v>34.599290167068645</v>
      </c>
      <c r="N2841" s="7">
        <v>3.8195335613724513E-2</v>
      </c>
      <c r="O2841" s="7">
        <v>-0.64958577314999033</v>
      </c>
      <c r="P2841" s="7">
        <v>2</v>
      </c>
      <c r="Q2841" s="7">
        <v>0</v>
      </c>
      <c r="R2841" s="7">
        <v>0</v>
      </c>
      <c r="S2841" s="17" t="e">
        <v>#NULL!</v>
      </c>
      <c r="T2841" s="17" t="e">
        <v>#NULL!</v>
      </c>
      <c r="U2841" s="17" t="e">
        <v>#NULL!</v>
      </c>
      <c r="V2841" s="17" t="e">
        <v>#NULL!</v>
      </c>
      <c r="W2841" s="17" t="e">
        <v>#NULL!</v>
      </c>
      <c r="X2841" s="17" t="e">
        <v>#NULL!</v>
      </c>
      <c r="Y2841" s="17" t="e">
        <v>#NULL!</v>
      </c>
      <c r="Z2841" s="17" t="e">
        <v>#NULL!</v>
      </c>
      <c r="AA2841" s="17" t="e">
        <v>#NULL!</v>
      </c>
      <c r="AB2841" s="17" t="e">
        <v>#NULL!</v>
      </c>
      <c r="AC2841" s="17" t="e">
        <v>#NULL!</v>
      </c>
      <c r="AD2841" s="17" t="e">
        <v>#NULL!</v>
      </c>
      <c r="AE2841" s="17" t="e">
        <v>#NULL!</v>
      </c>
      <c r="AF2841" s="7">
        <v>0</v>
      </c>
      <c r="AG2841" s="7">
        <v>0</v>
      </c>
      <c r="AH2841" s="7">
        <v>0</v>
      </c>
      <c r="AI2841" s="7">
        <v>0</v>
      </c>
      <c r="AJ2841" s="7">
        <v>0</v>
      </c>
      <c r="AK2841" s="7">
        <v>0</v>
      </c>
      <c r="AL2841" s="7">
        <v>0</v>
      </c>
      <c r="AM2841" s="7">
        <v>0</v>
      </c>
      <c r="AN2841" s="7">
        <v>1</v>
      </c>
      <c r="AO2841" s="7">
        <v>0</v>
      </c>
      <c r="AP2841" s="7">
        <v>0</v>
      </c>
      <c r="AQ2841" s="7">
        <v>0</v>
      </c>
      <c r="AR2841" s="7">
        <v>0</v>
      </c>
      <c r="AS2841" s="7">
        <v>0</v>
      </c>
      <c r="AT2841" s="7">
        <v>0</v>
      </c>
      <c r="AU2841" s="6">
        <f>VLOOKUP($B2841,'[1]výnosy standard'!$A$1:$T$2200,2,FALSE)</f>
        <v>0</v>
      </c>
      <c r="AV2841" s="6">
        <f>VLOOKUP($B2841,'[1]výnosy standard'!$A$1:$T$2200,3,FALSE)</f>
        <v>0</v>
      </c>
      <c r="AW2841" s="6">
        <f>VLOOKUP($B2841,'[1]výnosy standard'!$A$1:$T$2200,4,FALSE)</f>
        <v>6.53</v>
      </c>
      <c r="AX2841" s="6">
        <f>VLOOKUP($B2841,'[1]výnosy standard'!$A$1:$T$2200,5,FALSE)</f>
        <v>0</v>
      </c>
      <c r="AY2841" s="6">
        <f>VLOOKUP($B2841,'[1]výnosy standard'!$A$1:$T$2200,6,FALSE)</f>
        <v>0</v>
      </c>
      <c r="AZ2841" s="6">
        <f>VLOOKUP($B2841,'[1]výnosy standard'!$A$1:$T$2200,7,FALSE)</f>
        <v>0</v>
      </c>
      <c r="BA2841" s="6">
        <f>VLOOKUP($B2841,'[1]výnosy standard'!$A$1:$T$2200,8,FALSE)</f>
        <v>0</v>
      </c>
      <c r="BB2841" s="6">
        <f>VLOOKUP($B2841,'[1]výnosy standard'!$A$1:$T$2200,9,FALSE)</f>
        <v>5.74</v>
      </c>
      <c r="BC2841" s="6">
        <f>VLOOKUP($B2841,'[1]výnosy standard'!$A$1:$T$2200,10,FALSE)</f>
        <v>5.74</v>
      </c>
      <c r="BD2841" s="6">
        <f>VLOOKUP($B2841,'[1]výnosy standard'!$A$1:$T$2200,11,FALSE)</f>
        <v>3.19</v>
      </c>
      <c r="BE2841" s="6">
        <f>VLOOKUP($B2841,'[1]výnosy standard'!$A$1:$T$2200,12,FALSE)</f>
        <v>5.47</v>
      </c>
      <c r="BF2841" s="6">
        <f>VLOOKUP($B2841,'[1]výnosy standard'!$A$1:$T$2200,13,FALSE)</f>
        <v>0</v>
      </c>
      <c r="BG2841" s="6">
        <f>VLOOKUP($B2841,'[1]výnosy standard'!$A$1:$T$2200,14,FALSE)</f>
        <v>0</v>
      </c>
      <c r="BH2841" s="6">
        <f>VLOOKUP($B2841,'[1]výnosy standard'!$A$1:$T$2200,15,FALSE)</f>
        <v>0</v>
      </c>
      <c r="BI2841" s="6">
        <f>VLOOKUP($B2841,'[1]výnosy standard'!$A$1:$T$2200,16,FALSE)</f>
        <v>0</v>
      </c>
      <c r="BJ2841" s="6">
        <f>VLOOKUP($B2841,'[1]výnosy standard'!$A$1:$T$2200,17,FALSE)</f>
        <v>4.32</v>
      </c>
      <c r="BK2841" s="6">
        <f>VLOOKUP($B2841,'[1]výnosy standard'!$A$1:$T$2200,18,FALSE)</f>
        <v>4.32</v>
      </c>
      <c r="BL2841" s="6">
        <f>VLOOKUP($B2841,'[1]výnosy standard'!$A$1:$T$2200,19,FALSE)</f>
        <v>5.66</v>
      </c>
      <c r="BM2841" s="6">
        <f>VLOOKUP($B2841,'[1]výnosy standard'!$A$1:$T$2200,20,FALSE)</f>
        <v>0</v>
      </c>
      <c r="BN2841" s="6">
        <f>VLOOKUP(B2841,'[1]pšenice výnos'!$A$2:$E$2200,4)</f>
        <v>5.74</v>
      </c>
      <c r="BO2841" s="6">
        <f>VLOOKUP(B2841,[1]kukuřice!$A$2:$E$2200,5,FALSE)</f>
        <v>37.866555262706804</v>
      </c>
    </row>
    <row r="2842" spans="1:67" hidden="1" x14ac:dyDescent="0.25">
      <c r="A2842" s="7">
        <v>3484</v>
      </c>
      <c r="B2842" s="6" t="s">
        <v>141</v>
      </c>
      <c r="C2842" s="13">
        <v>368</v>
      </c>
      <c r="D2842" s="7">
        <v>7.8308413306427767</v>
      </c>
      <c r="F2842" s="6" t="s">
        <v>246</v>
      </c>
      <c r="G2842" s="7">
        <v>7.8308413306427767</v>
      </c>
      <c r="H2842" s="7">
        <v>0</v>
      </c>
      <c r="I2842" s="7">
        <v>0</v>
      </c>
      <c r="J2842" s="7">
        <v>24.441818179999999</v>
      </c>
      <c r="K2842" s="14">
        <v>27.926771548549155</v>
      </c>
      <c r="L2842" s="13">
        <v>15</v>
      </c>
      <c r="M2842" s="7">
        <v>31.635922077662336</v>
      </c>
      <c r="N2842" s="7">
        <v>0.11676460953772505</v>
      </c>
      <c r="O2842" s="7">
        <v>-3.4849533685491565</v>
      </c>
      <c r="P2842" s="7">
        <v>0</v>
      </c>
      <c r="Q2842" s="7">
        <v>5</v>
      </c>
      <c r="R2842" s="7">
        <v>0</v>
      </c>
      <c r="S2842" s="15">
        <v>2.5916666666666699</v>
      </c>
      <c r="T2842" s="15">
        <v>5.7377777777777803</v>
      </c>
      <c r="U2842" s="15">
        <v>6.8222222222222202</v>
      </c>
      <c r="V2842" s="16">
        <v>15.7</v>
      </c>
      <c r="W2842" s="16">
        <v>15.9</v>
      </c>
      <c r="X2842" s="13">
        <v>-1</v>
      </c>
      <c r="Y2842" s="13">
        <v>2</v>
      </c>
      <c r="Z2842" s="16">
        <v>3.5</v>
      </c>
      <c r="AA2842" s="13">
        <v>22</v>
      </c>
      <c r="AB2842" s="15">
        <v>6.3</v>
      </c>
      <c r="AC2842" s="15">
        <v>6.1</v>
      </c>
      <c r="AD2842" s="15">
        <v>7.2627777777777798</v>
      </c>
      <c r="AE2842" s="15">
        <v>3.7627777777777802</v>
      </c>
      <c r="AF2842" s="7">
        <v>0</v>
      </c>
      <c r="AG2842" s="7">
        <v>0</v>
      </c>
      <c r="AH2842" s="7">
        <v>0</v>
      </c>
      <c r="AI2842" s="7">
        <v>0</v>
      </c>
      <c r="AJ2842" s="7">
        <v>0</v>
      </c>
      <c r="AK2842" s="7">
        <v>0</v>
      </c>
      <c r="AL2842" s="7">
        <v>0</v>
      </c>
      <c r="AM2842" s="7">
        <v>0</v>
      </c>
      <c r="AN2842" s="7">
        <v>1</v>
      </c>
      <c r="AO2842" s="7">
        <v>0</v>
      </c>
      <c r="AP2842" s="7">
        <v>0</v>
      </c>
      <c r="AQ2842" s="7">
        <v>0</v>
      </c>
      <c r="AR2842" s="7">
        <v>0</v>
      </c>
      <c r="AS2842" s="7">
        <v>0</v>
      </c>
      <c r="AT2842" s="7">
        <v>0</v>
      </c>
      <c r="AU2842" s="6">
        <f>VLOOKUP($B2842,'[1]výnosy standard'!$A$1:$T$2200,2,FALSE)</f>
        <v>29.15</v>
      </c>
      <c r="AV2842" s="6">
        <f>VLOOKUP($B2842,'[1]výnosy standard'!$A$1:$T$2200,3,FALSE)</f>
        <v>0</v>
      </c>
      <c r="AW2842" s="6">
        <f>VLOOKUP($B2842,'[1]výnosy standard'!$A$1:$T$2200,4,FALSE)</f>
        <v>9.5500000000000007</v>
      </c>
      <c r="AX2842" s="6">
        <f>VLOOKUP($B2842,'[1]výnosy standard'!$A$1:$T$2200,5,FALSE)</f>
        <v>0</v>
      </c>
      <c r="AY2842" s="6">
        <f>VLOOKUP($B2842,'[1]výnosy standard'!$A$1:$T$2200,6,FALSE)</f>
        <v>0.87</v>
      </c>
      <c r="AZ2842" s="6">
        <f>VLOOKUP($B2842,'[1]výnosy standard'!$A$1:$T$2200,7,FALSE)</f>
        <v>0</v>
      </c>
      <c r="BA2842" s="6">
        <f>VLOOKUP($B2842,'[1]výnosy standard'!$A$1:$T$2200,8,FALSE)</f>
        <v>20.81</v>
      </c>
      <c r="BB2842" s="6">
        <f>VLOOKUP($B2842,'[1]výnosy standard'!$A$1:$T$2200,9,FALSE)</f>
        <v>7.41</v>
      </c>
      <c r="BC2842" s="6">
        <f>VLOOKUP($B2842,'[1]výnosy standard'!$A$1:$T$2200,10,FALSE)</f>
        <v>7.41</v>
      </c>
      <c r="BD2842" s="6">
        <f>VLOOKUP($B2842,'[1]výnosy standard'!$A$1:$T$2200,11,FALSE)</f>
        <v>3.58</v>
      </c>
      <c r="BE2842" s="6">
        <f>VLOOKUP($B2842,'[1]výnosy standard'!$A$1:$T$2200,12,FALSE)</f>
        <v>0</v>
      </c>
      <c r="BF2842" s="6">
        <f>VLOOKUP($B2842,'[1]výnosy standard'!$A$1:$T$2200,13,FALSE)</f>
        <v>0</v>
      </c>
      <c r="BG2842" s="6">
        <f>VLOOKUP($B2842,'[1]výnosy standard'!$A$1:$T$2200,14,FALSE)</f>
        <v>0</v>
      </c>
      <c r="BH2842" s="6">
        <f>VLOOKUP($B2842,'[1]výnosy standard'!$A$1:$T$2200,15,FALSE)</f>
        <v>0</v>
      </c>
      <c r="BI2842" s="6">
        <f>VLOOKUP($B2842,'[1]výnosy standard'!$A$1:$T$2200,16,FALSE)</f>
        <v>69.13</v>
      </c>
      <c r="BJ2842" s="6">
        <f>VLOOKUP($B2842,'[1]výnosy standard'!$A$1:$T$2200,17,FALSE)</f>
        <v>5.66</v>
      </c>
      <c r="BK2842" s="6">
        <f>VLOOKUP($B2842,'[1]výnosy standard'!$A$1:$T$2200,18,FALSE)</f>
        <v>5.66</v>
      </c>
      <c r="BL2842" s="6">
        <f>VLOOKUP($B2842,'[1]výnosy standard'!$A$1:$T$2200,19,FALSE)</f>
        <v>7.28</v>
      </c>
      <c r="BM2842" s="6">
        <f>VLOOKUP($B2842,'[1]výnosy standard'!$A$1:$T$2200,20,FALSE)</f>
        <v>0</v>
      </c>
      <c r="BN2842" s="6">
        <f>VLOOKUP(B2842,'[1]pšenice výnos'!$A$2:$E$2200,4)</f>
        <v>7.41</v>
      </c>
      <c r="BO2842" s="6">
        <f>VLOOKUP(B2842,[1]kukuřice!$A$2:$E$2200,5,FALSE)</f>
        <v>45.923435298634445</v>
      </c>
    </row>
    <row r="2843" spans="1:67" hidden="1" x14ac:dyDescent="0.25">
      <c r="A2843" s="7">
        <v>3527</v>
      </c>
      <c r="B2843" s="6" t="s">
        <v>158</v>
      </c>
      <c r="C2843" s="13">
        <v>149</v>
      </c>
      <c r="D2843" s="7">
        <v>13.975903614457829</v>
      </c>
      <c r="E2843" s="6" t="s">
        <v>13</v>
      </c>
      <c r="F2843" s="6" t="s">
        <v>29</v>
      </c>
      <c r="G2843" s="7">
        <v>13.975903614457829</v>
      </c>
      <c r="H2843" s="7">
        <v>13.975903614457829</v>
      </c>
      <c r="I2843" s="7">
        <v>13.975903614457829</v>
      </c>
      <c r="J2843" s="7">
        <v>4.1500000000000004</v>
      </c>
      <c r="K2843" s="14">
        <v>4.1132574712948893</v>
      </c>
      <c r="L2843" s="13">
        <v>12</v>
      </c>
      <c r="M2843" s="7">
        <v>4.1286013803921566</v>
      </c>
      <c r="N2843" s="7">
        <v>4.6162435074608701E-3</v>
      </c>
      <c r="O2843" s="7">
        <v>3.6742528705111077E-2</v>
      </c>
      <c r="P2843" s="7">
        <v>1</v>
      </c>
      <c r="Q2843" s="7">
        <v>1</v>
      </c>
      <c r="R2843" s="7">
        <v>3</v>
      </c>
      <c r="S2843" s="15">
        <v>1.38333333333333</v>
      </c>
      <c r="T2843" s="15">
        <v>4.6042063492063496</v>
      </c>
      <c r="U2843" s="15">
        <v>5.3894179894179901</v>
      </c>
      <c r="V2843" s="16">
        <v>11.6</v>
      </c>
      <c r="W2843" s="16">
        <v>9.9</v>
      </c>
      <c r="X2843" s="13">
        <v>-1</v>
      </c>
      <c r="Y2843" s="13">
        <v>4</v>
      </c>
      <c r="Z2843" s="16">
        <v>4.7</v>
      </c>
      <c r="AA2843" s="13">
        <v>14</v>
      </c>
      <c r="AB2843" s="15">
        <v>2.4</v>
      </c>
      <c r="AC2843" s="15">
        <v>4.0999999999999996</v>
      </c>
      <c r="AD2843" s="15">
        <v>5.62920634920635</v>
      </c>
      <c r="AE2843" s="15">
        <v>0.92920634920634904</v>
      </c>
      <c r="AF2843" s="7">
        <v>0</v>
      </c>
      <c r="AG2843" s="7">
        <v>0</v>
      </c>
      <c r="AH2843" s="7">
        <v>0</v>
      </c>
      <c r="AI2843" s="7">
        <v>0</v>
      </c>
      <c r="AJ2843" s="7">
        <v>0</v>
      </c>
      <c r="AK2843" s="7">
        <v>0</v>
      </c>
      <c r="AL2843" s="7">
        <v>0</v>
      </c>
      <c r="AM2843" s="7">
        <v>0</v>
      </c>
      <c r="AN2843" s="7">
        <v>0</v>
      </c>
      <c r="AO2843" s="7">
        <v>0</v>
      </c>
      <c r="AP2843" s="7">
        <v>1</v>
      </c>
      <c r="AQ2843" s="7">
        <v>0</v>
      </c>
      <c r="AR2843" s="7">
        <v>0</v>
      </c>
      <c r="AS2843" s="7">
        <v>0</v>
      </c>
      <c r="AT2843" s="7">
        <v>0</v>
      </c>
      <c r="AU2843" s="6">
        <f>VLOOKUP($B2843,'[1]výnosy standard'!$A$1:$T$2200,2,FALSE)</f>
        <v>23.33</v>
      </c>
      <c r="AV2843" s="6">
        <f>VLOOKUP($B2843,'[1]výnosy standard'!$A$1:$T$2200,3,FALSE)</f>
        <v>0</v>
      </c>
      <c r="AW2843" s="6">
        <f>VLOOKUP($B2843,'[1]výnosy standard'!$A$1:$T$2200,4,FALSE)</f>
        <v>0</v>
      </c>
      <c r="AX2843" s="6">
        <f>VLOOKUP($B2843,'[1]výnosy standard'!$A$1:$T$2200,5,FALSE)</f>
        <v>0</v>
      </c>
      <c r="AY2843" s="6">
        <f>VLOOKUP($B2843,'[1]výnosy standard'!$A$1:$T$2200,6,FALSE)</f>
        <v>0</v>
      </c>
      <c r="AZ2843" s="6">
        <f>VLOOKUP($B2843,'[1]výnosy standard'!$A$1:$T$2200,7,FALSE)</f>
        <v>0</v>
      </c>
      <c r="BA2843" s="6">
        <f>VLOOKUP($B2843,'[1]výnosy standard'!$A$1:$T$2200,8,FALSE)</f>
        <v>0</v>
      </c>
      <c r="BB2843" s="6">
        <f>VLOOKUP($B2843,'[1]výnosy standard'!$A$1:$T$2200,9,FALSE)</f>
        <v>5.76</v>
      </c>
      <c r="BC2843" s="6">
        <f>VLOOKUP($B2843,'[1]výnosy standard'!$A$1:$T$2200,10,FALSE)</f>
        <v>5.76</v>
      </c>
      <c r="BD2843" s="6">
        <f>VLOOKUP($B2843,'[1]výnosy standard'!$A$1:$T$2200,11,FALSE)</f>
        <v>3.53</v>
      </c>
      <c r="BE2843" s="6">
        <f>VLOOKUP($B2843,'[1]výnosy standard'!$A$1:$T$2200,12,FALSE)</f>
        <v>5.4</v>
      </c>
      <c r="BF2843" s="6">
        <f>VLOOKUP($B2843,'[1]výnosy standard'!$A$1:$T$2200,13,FALSE)</f>
        <v>0</v>
      </c>
      <c r="BG2843" s="6">
        <f>VLOOKUP($B2843,'[1]výnosy standard'!$A$1:$T$2200,14,FALSE)</f>
        <v>0</v>
      </c>
      <c r="BH2843" s="6">
        <f>VLOOKUP($B2843,'[1]výnosy standard'!$A$1:$T$2200,15,FALSE)</f>
        <v>17.37</v>
      </c>
      <c r="BI2843" s="6">
        <f>VLOOKUP($B2843,'[1]výnosy standard'!$A$1:$T$2200,16,FALSE)</f>
        <v>0</v>
      </c>
      <c r="BJ2843" s="6">
        <f>VLOOKUP($B2843,'[1]výnosy standard'!$A$1:$T$2200,17,FALSE)</f>
        <v>4.3899999999999997</v>
      </c>
      <c r="BK2843" s="6">
        <f>VLOOKUP($B2843,'[1]výnosy standard'!$A$1:$T$2200,18,FALSE)</f>
        <v>4.3899999999999997</v>
      </c>
      <c r="BL2843" s="6">
        <f>VLOOKUP($B2843,'[1]výnosy standard'!$A$1:$T$2200,19,FALSE)</f>
        <v>5.37</v>
      </c>
      <c r="BM2843" s="6">
        <f>VLOOKUP($B2843,'[1]výnosy standard'!$A$1:$T$2200,20,FALSE)</f>
        <v>0</v>
      </c>
      <c r="BN2843" s="6">
        <f>VLOOKUP(B2843,'[1]pšenice výnos'!$A$2:$E$2200,4)</f>
        <v>5.76</v>
      </c>
      <c r="BO2843" s="6">
        <f>VLOOKUP(B2843,[1]kukuřice!$A$2:$E$2200,5,FALSE)</f>
        <v>38.569107015989836</v>
      </c>
    </row>
    <row r="2844" spans="1:67" hidden="1" x14ac:dyDescent="0.25">
      <c r="A2844" s="7">
        <v>3540</v>
      </c>
      <c r="B2844" s="6" t="s">
        <v>181</v>
      </c>
      <c r="C2844" s="13">
        <v>48</v>
      </c>
      <c r="D2844" s="7">
        <v>15.440763615946098</v>
      </c>
      <c r="E2844" s="6" t="s">
        <v>13</v>
      </c>
      <c r="F2844" s="6" t="s">
        <v>29</v>
      </c>
      <c r="G2844" s="7">
        <v>15.440763615946098</v>
      </c>
      <c r="H2844" s="7">
        <v>15.440763615946098</v>
      </c>
      <c r="I2844" s="7">
        <v>15.440763615946098</v>
      </c>
      <c r="J2844" s="7">
        <v>3.5619999999999998</v>
      </c>
      <c r="K2844" s="14">
        <v>3.4560583061534915</v>
      </c>
      <c r="L2844" s="13">
        <v>25</v>
      </c>
      <c r="M2844" s="7">
        <v>4.1401213903743317</v>
      </c>
      <c r="N2844" s="7">
        <v>5.0010985208138199E-3</v>
      </c>
      <c r="O2844" s="7">
        <v>0.10594169384650831</v>
      </c>
      <c r="P2844" s="7">
        <v>6</v>
      </c>
      <c r="Q2844" s="7">
        <v>0</v>
      </c>
      <c r="R2844" s="7">
        <v>0</v>
      </c>
      <c r="S2844" s="15">
        <v>2.8875000000000002</v>
      </c>
      <c r="T2844" s="15">
        <v>5.54</v>
      </c>
      <c r="U2844" s="15">
        <v>5.75</v>
      </c>
      <c r="V2844" s="16">
        <v>11.2</v>
      </c>
      <c r="W2844" s="16">
        <v>11.1</v>
      </c>
      <c r="X2844" s="17" t="e">
        <v>#NULL!</v>
      </c>
      <c r="Y2844" s="13">
        <v>3</v>
      </c>
      <c r="Z2844" s="16">
        <v>4</v>
      </c>
      <c r="AA2844" s="13">
        <v>17</v>
      </c>
      <c r="AB2844" s="15">
        <v>5.8</v>
      </c>
      <c r="AC2844" s="15">
        <v>5.9</v>
      </c>
      <c r="AD2844" s="15">
        <v>7.0149999999999997</v>
      </c>
      <c r="AE2844" s="15">
        <v>3.0150000000000001</v>
      </c>
      <c r="AF2844" s="7">
        <v>0</v>
      </c>
      <c r="AG2844" s="7">
        <v>0</v>
      </c>
      <c r="AH2844" s="7">
        <v>0</v>
      </c>
      <c r="AI2844" s="7">
        <v>0</v>
      </c>
      <c r="AJ2844" s="7">
        <v>0</v>
      </c>
      <c r="AK2844" s="7">
        <v>0</v>
      </c>
      <c r="AL2844" s="7">
        <v>0</v>
      </c>
      <c r="AM2844" s="7">
        <v>0</v>
      </c>
      <c r="AN2844" s="7">
        <v>0</v>
      </c>
      <c r="AO2844" s="7">
        <v>0</v>
      </c>
      <c r="AP2844" s="7">
        <v>1</v>
      </c>
      <c r="AQ2844" s="7">
        <v>0</v>
      </c>
      <c r="AR2844" s="7">
        <v>0</v>
      </c>
      <c r="AS2844" s="7">
        <v>0</v>
      </c>
      <c r="AT2844" s="7">
        <v>0</v>
      </c>
      <c r="AU2844" s="6">
        <f>VLOOKUP($B2844,'[1]výnosy standard'!$A$1:$T$2200,2,FALSE)</f>
        <v>0</v>
      </c>
      <c r="AV2844" s="6">
        <f>VLOOKUP($B2844,'[1]výnosy standard'!$A$1:$T$2200,3,FALSE)</f>
        <v>0</v>
      </c>
      <c r="AW2844" s="6">
        <f>VLOOKUP($B2844,'[1]výnosy standard'!$A$1:$T$2200,4,FALSE)</f>
        <v>0</v>
      </c>
      <c r="AX2844" s="6">
        <f>VLOOKUP($B2844,'[1]výnosy standard'!$A$1:$T$2200,5,FALSE)</f>
        <v>4.46</v>
      </c>
      <c r="AY2844" s="6">
        <f>VLOOKUP($B2844,'[1]výnosy standard'!$A$1:$T$2200,6,FALSE)</f>
        <v>0</v>
      </c>
      <c r="AZ2844" s="6">
        <f>VLOOKUP($B2844,'[1]výnosy standard'!$A$1:$T$2200,7,FALSE)</f>
        <v>0</v>
      </c>
      <c r="BA2844" s="6">
        <f>VLOOKUP($B2844,'[1]výnosy standard'!$A$1:$T$2200,8,FALSE)</f>
        <v>0</v>
      </c>
      <c r="BB2844" s="6">
        <f>VLOOKUP($B2844,'[1]výnosy standard'!$A$1:$T$2200,9,FALSE)</f>
        <v>5.44</v>
      </c>
      <c r="BC2844" s="6">
        <f>VLOOKUP($B2844,'[1]výnosy standard'!$A$1:$T$2200,10,FALSE)</f>
        <v>5.44</v>
      </c>
      <c r="BD2844" s="6">
        <f>VLOOKUP($B2844,'[1]výnosy standard'!$A$1:$T$2200,11,FALSE)</f>
        <v>2.97</v>
      </c>
      <c r="BE2844" s="6">
        <f>VLOOKUP($B2844,'[1]výnosy standard'!$A$1:$T$2200,12,FALSE)</f>
        <v>5.05</v>
      </c>
      <c r="BF2844" s="6">
        <f>VLOOKUP($B2844,'[1]výnosy standard'!$A$1:$T$2200,13,FALSE)</f>
        <v>0</v>
      </c>
      <c r="BG2844" s="6">
        <f>VLOOKUP($B2844,'[1]výnosy standard'!$A$1:$T$2200,14,FALSE)</f>
        <v>0</v>
      </c>
      <c r="BH2844" s="6">
        <f>VLOOKUP($B2844,'[1]výnosy standard'!$A$1:$T$2200,15,FALSE)</f>
        <v>0</v>
      </c>
      <c r="BI2844" s="6">
        <f>VLOOKUP($B2844,'[1]výnosy standard'!$A$1:$T$2200,16,FALSE)</f>
        <v>0</v>
      </c>
      <c r="BJ2844" s="6">
        <f>VLOOKUP($B2844,'[1]výnosy standard'!$A$1:$T$2200,17,FALSE)</f>
        <v>4.37</v>
      </c>
      <c r="BK2844" s="6">
        <f>VLOOKUP($B2844,'[1]výnosy standard'!$A$1:$T$2200,18,FALSE)</f>
        <v>4.37</v>
      </c>
      <c r="BL2844" s="6">
        <f>VLOOKUP($B2844,'[1]výnosy standard'!$A$1:$T$2200,19,FALSE)</f>
        <v>5.0199999999999996</v>
      </c>
      <c r="BM2844" s="6">
        <f>VLOOKUP($B2844,'[1]výnosy standard'!$A$1:$T$2200,20,FALSE)</f>
        <v>0</v>
      </c>
      <c r="BN2844" s="6">
        <f>VLOOKUP(B2844,'[1]pšenice výnos'!$A$2:$E$2200,4)</f>
        <v>5.44</v>
      </c>
      <c r="BO2844" s="6">
        <f>VLOOKUP(B2844,[1]kukuřice!$A$2:$E$2200,5,FALSE)</f>
        <v>41.932148920491329</v>
      </c>
    </row>
    <row r="2845" spans="1:67" hidden="1" x14ac:dyDescent="0.25">
      <c r="A2845" s="7">
        <v>3691</v>
      </c>
      <c r="B2845" s="6" t="s">
        <v>125</v>
      </c>
      <c r="C2845" s="13">
        <v>67</v>
      </c>
      <c r="D2845" s="7">
        <v>16.020931177325583</v>
      </c>
      <c r="E2845" s="6" t="s">
        <v>13</v>
      </c>
      <c r="F2845" s="6" t="s">
        <v>29</v>
      </c>
      <c r="G2845" s="7">
        <v>16.020931177325583</v>
      </c>
      <c r="H2845" s="7">
        <v>16.02093117561629</v>
      </c>
      <c r="I2845" s="7">
        <v>16.02093117561629</v>
      </c>
      <c r="J2845" s="7">
        <v>6.88</v>
      </c>
      <c r="K2845" s="14">
        <v>6.9589908050655698</v>
      </c>
      <c r="L2845" s="13">
        <v>16</v>
      </c>
      <c r="M2845" s="7">
        <v>4.6541176470588237</v>
      </c>
      <c r="N2845" s="7">
        <v>-3.1753300763586623E-2</v>
      </c>
      <c r="O2845" s="7">
        <v>-7.899080506556988E-2</v>
      </c>
      <c r="P2845" s="7">
        <v>3</v>
      </c>
      <c r="Q2845" s="7">
        <v>1</v>
      </c>
      <c r="R2845" s="7">
        <v>1</v>
      </c>
      <c r="S2845" s="15">
        <v>0.81388888888888899</v>
      </c>
      <c r="T2845" s="15">
        <v>3.1</v>
      </c>
      <c r="U2845" s="15">
        <v>5.7796296296296301</v>
      </c>
      <c r="V2845" s="16">
        <v>15.7</v>
      </c>
      <c r="W2845" s="16">
        <v>12.9</v>
      </c>
      <c r="X2845" s="13">
        <v>-1</v>
      </c>
      <c r="Y2845" s="13">
        <v>4</v>
      </c>
      <c r="Z2845" s="16">
        <v>4.7</v>
      </c>
      <c r="AA2845" s="13">
        <v>14</v>
      </c>
      <c r="AB2845" s="15">
        <v>-1.7</v>
      </c>
      <c r="AC2845" s="15">
        <v>1.1000000000000001</v>
      </c>
      <c r="AD2845" s="15">
        <v>3.375</v>
      </c>
      <c r="AE2845" s="15">
        <v>-1.325</v>
      </c>
      <c r="AF2845" s="7">
        <v>0</v>
      </c>
      <c r="AG2845" s="7">
        <v>0</v>
      </c>
      <c r="AH2845" s="7">
        <v>0</v>
      </c>
      <c r="AI2845" s="7">
        <v>0</v>
      </c>
      <c r="AJ2845" s="7">
        <v>0</v>
      </c>
      <c r="AK2845" s="7">
        <v>0</v>
      </c>
      <c r="AL2845" s="7">
        <v>0</v>
      </c>
      <c r="AM2845" s="7">
        <v>0</v>
      </c>
      <c r="AN2845" s="7">
        <v>0</v>
      </c>
      <c r="AO2845" s="7">
        <v>0</v>
      </c>
      <c r="AP2845" s="7">
        <v>1</v>
      </c>
      <c r="AQ2845" s="7">
        <v>0</v>
      </c>
      <c r="AR2845" s="7">
        <v>0</v>
      </c>
      <c r="AS2845" s="7">
        <v>0</v>
      </c>
      <c r="AT2845" s="7">
        <v>0</v>
      </c>
      <c r="AU2845" s="6">
        <f>VLOOKUP($B2845,'[1]výnosy standard'!$A$1:$T$2200,2,FALSE)</f>
        <v>22.23</v>
      </c>
      <c r="AV2845" s="6">
        <f>VLOOKUP($B2845,'[1]výnosy standard'!$A$1:$T$2200,3,FALSE)</f>
        <v>0</v>
      </c>
      <c r="AW2845" s="6">
        <f>VLOOKUP($B2845,'[1]výnosy standard'!$A$1:$T$2200,4,FALSE)</f>
        <v>0</v>
      </c>
      <c r="AX2845" s="6">
        <f>VLOOKUP($B2845,'[1]výnosy standard'!$A$1:$T$2200,5,FALSE)</f>
        <v>4.26</v>
      </c>
      <c r="AY2845" s="6">
        <f>VLOOKUP($B2845,'[1]výnosy standard'!$A$1:$T$2200,6,FALSE)</f>
        <v>0</v>
      </c>
      <c r="AZ2845" s="6">
        <f>VLOOKUP($B2845,'[1]výnosy standard'!$A$1:$T$2200,7,FALSE)</f>
        <v>0</v>
      </c>
      <c r="BA2845" s="6">
        <f>VLOOKUP($B2845,'[1]výnosy standard'!$A$1:$T$2200,8,FALSE)</f>
        <v>0</v>
      </c>
      <c r="BB2845" s="6">
        <f>VLOOKUP($B2845,'[1]výnosy standard'!$A$1:$T$2200,9,FALSE)</f>
        <v>5.17</v>
      </c>
      <c r="BC2845" s="6">
        <f>VLOOKUP($B2845,'[1]výnosy standard'!$A$1:$T$2200,10,FALSE)</f>
        <v>5.17</v>
      </c>
      <c r="BD2845" s="6">
        <f>VLOOKUP($B2845,'[1]výnosy standard'!$A$1:$T$2200,11,FALSE)</f>
        <v>3</v>
      </c>
      <c r="BE2845" s="6">
        <f>VLOOKUP($B2845,'[1]výnosy standard'!$A$1:$T$2200,12,FALSE)</f>
        <v>5.1100000000000003</v>
      </c>
      <c r="BF2845" s="6">
        <f>VLOOKUP($B2845,'[1]výnosy standard'!$A$1:$T$2200,13,FALSE)</f>
        <v>0</v>
      </c>
      <c r="BG2845" s="6">
        <f>VLOOKUP($B2845,'[1]výnosy standard'!$A$1:$T$2200,14,FALSE)</f>
        <v>0</v>
      </c>
      <c r="BH2845" s="6">
        <f>VLOOKUP($B2845,'[1]výnosy standard'!$A$1:$T$2200,15,FALSE)</f>
        <v>16.55</v>
      </c>
      <c r="BI2845" s="6">
        <f>VLOOKUP($B2845,'[1]výnosy standard'!$A$1:$T$2200,16,FALSE)</f>
        <v>0</v>
      </c>
      <c r="BJ2845" s="6">
        <f>VLOOKUP($B2845,'[1]výnosy standard'!$A$1:$T$2200,17,FALSE)</f>
        <v>3.82</v>
      </c>
      <c r="BK2845" s="6">
        <f>VLOOKUP($B2845,'[1]výnosy standard'!$A$1:$T$2200,18,FALSE)</f>
        <v>3.82</v>
      </c>
      <c r="BL2845" s="6">
        <f>VLOOKUP($B2845,'[1]výnosy standard'!$A$1:$T$2200,19,FALSE)</f>
        <v>4.87</v>
      </c>
      <c r="BM2845" s="6">
        <f>VLOOKUP($B2845,'[1]výnosy standard'!$A$1:$T$2200,20,FALSE)</f>
        <v>0</v>
      </c>
      <c r="BN2845" s="6">
        <f>VLOOKUP(B2845,'[1]pšenice výnos'!$A$2:$E$2200,4)</f>
        <v>5.17</v>
      </c>
      <c r="BO2845" s="6">
        <f>VLOOKUP(B2845,[1]kukuřice!$A$2:$E$2200,5,FALSE)</f>
        <v>36.213447270467142</v>
      </c>
    </row>
    <row r="2846" spans="1:67" hidden="1" x14ac:dyDescent="0.25">
      <c r="A2846" s="7">
        <v>3542</v>
      </c>
      <c r="B2846" s="6" t="s">
        <v>181</v>
      </c>
      <c r="C2846" s="13">
        <v>366</v>
      </c>
      <c r="D2846" s="7">
        <v>16.077170418006432</v>
      </c>
      <c r="E2846" s="6" t="s">
        <v>13</v>
      </c>
      <c r="F2846" s="6" t="s">
        <v>29</v>
      </c>
      <c r="G2846" s="7">
        <v>16.077170418006432</v>
      </c>
      <c r="H2846" s="7">
        <v>16.077170418006432</v>
      </c>
      <c r="I2846" s="7">
        <v>16.077170418006432</v>
      </c>
      <c r="J2846" s="7">
        <v>3.4209999999999998</v>
      </c>
      <c r="K2846" s="14">
        <v>3.4163419608920398</v>
      </c>
      <c r="L2846" s="13">
        <v>25</v>
      </c>
      <c r="M2846" s="7">
        <v>4.1401213903743317</v>
      </c>
      <c r="N2846" s="7">
        <v>5.0010985208138199E-3</v>
      </c>
      <c r="O2846" s="7">
        <v>4.6580391079600299E-3</v>
      </c>
      <c r="P2846" s="7">
        <v>7</v>
      </c>
      <c r="Q2846" s="7">
        <v>0</v>
      </c>
      <c r="R2846" s="7">
        <v>0</v>
      </c>
      <c r="S2846" s="15">
        <v>1.35</v>
      </c>
      <c r="T2846" s="15">
        <v>4.1933333333333298</v>
      </c>
      <c r="U2846" s="15">
        <v>6.6</v>
      </c>
      <c r="V2846" s="16">
        <v>10.9</v>
      </c>
      <c r="W2846" s="16">
        <v>11.1</v>
      </c>
      <c r="X2846" s="17" t="e">
        <v>#NULL!</v>
      </c>
      <c r="Y2846" s="13">
        <v>3</v>
      </c>
      <c r="Z2846" s="16">
        <v>4</v>
      </c>
      <c r="AA2846" s="13">
        <v>17</v>
      </c>
      <c r="AB2846" s="15">
        <v>6.1</v>
      </c>
      <c r="AC2846" s="15">
        <v>5.9</v>
      </c>
      <c r="AD2846" s="15">
        <v>5.6683333333333303</v>
      </c>
      <c r="AE2846" s="15">
        <v>1.6683333333333299</v>
      </c>
      <c r="AF2846" s="7">
        <v>0</v>
      </c>
      <c r="AG2846" s="7">
        <v>0</v>
      </c>
      <c r="AH2846" s="7">
        <v>0</v>
      </c>
      <c r="AI2846" s="7">
        <v>0</v>
      </c>
      <c r="AJ2846" s="7">
        <v>0</v>
      </c>
      <c r="AK2846" s="7">
        <v>0</v>
      </c>
      <c r="AL2846" s="7">
        <v>0</v>
      </c>
      <c r="AM2846" s="7">
        <v>0</v>
      </c>
      <c r="AN2846" s="7">
        <v>0</v>
      </c>
      <c r="AO2846" s="7">
        <v>0</v>
      </c>
      <c r="AP2846" s="7">
        <v>1</v>
      </c>
      <c r="AQ2846" s="7">
        <v>0</v>
      </c>
      <c r="AR2846" s="7">
        <v>0</v>
      </c>
      <c r="AS2846" s="7">
        <v>0</v>
      </c>
      <c r="AT2846" s="7">
        <v>0</v>
      </c>
      <c r="AU2846" s="6">
        <f>VLOOKUP($B2846,'[1]výnosy standard'!$A$1:$T$2200,2,FALSE)</f>
        <v>0</v>
      </c>
      <c r="AV2846" s="6">
        <f>VLOOKUP($B2846,'[1]výnosy standard'!$A$1:$T$2200,3,FALSE)</f>
        <v>0</v>
      </c>
      <c r="AW2846" s="6">
        <f>VLOOKUP($B2846,'[1]výnosy standard'!$A$1:$T$2200,4,FALSE)</f>
        <v>0</v>
      </c>
      <c r="AX2846" s="6">
        <f>VLOOKUP($B2846,'[1]výnosy standard'!$A$1:$T$2200,5,FALSE)</f>
        <v>4.46</v>
      </c>
      <c r="AY2846" s="6">
        <f>VLOOKUP($B2846,'[1]výnosy standard'!$A$1:$T$2200,6,FALSE)</f>
        <v>0</v>
      </c>
      <c r="AZ2846" s="6">
        <f>VLOOKUP($B2846,'[1]výnosy standard'!$A$1:$T$2200,7,FALSE)</f>
        <v>0</v>
      </c>
      <c r="BA2846" s="6">
        <f>VLOOKUP($B2846,'[1]výnosy standard'!$A$1:$T$2200,8,FALSE)</f>
        <v>0</v>
      </c>
      <c r="BB2846" s="6">
        <f>VLOOKUP($B2846,'[1]výnosy standard'!$A$1:$T$2200,9,FALSE)</f>
        <v>5.44</v>
      </c>
      <c r="BC2846" s="6">
        <f>VLOOKUP($B2846,'[1]výnosy standard'!$A$1:$T$2200,10,FALSE)</f>
        <v>5.44</v>
      </c>
      <c r="BD2846" s="6">
        <f>VLOOKUP($B2846,'[1]výnosy standard'!$A$1:$T$2200,11,FALSE)</f>
        <v>2.97</v>
      </c>
      <c r="BE2846" s="6">
        <f>VLOOKUP($B2846,'[1]výnosy standard'!$A$1:$T$2200,12,FALSE)</f>
        <v>5.05</v>
      </c>
      <c r="BF2846" s="6">
        <f>VLOOKUP($B2846,'[1]výnosy standard'!$A$1:$T$2200,13,FALSE)</f>
        <v>0</v>
      </c>
      <c r="BG2846" s="6">
        <f>VLOOKUP($B2846,'[1]výnosy standard'!$A$1:$T$2200,14,FALSE)</f>
        <v>0</v>
      </c>
      <c r="BH2846" s="6">
        <f>VLOOKUP($B2846,'[1]výnosy standard'!$A$1:$T$2200,15,FALSE)</f>
        <v>0</v>
      </c>
      <c r="BI2846" s="6">
        <f>VLOOKUP($B2846,'[1]výnosy standard'!$A$1:$T$2200,16,FALSE)</f>
        <v>0</v>
      </c>
      <c r="BJ2846" s="6">
        <f>VLOOKUP($B2846,'[1]výnosy standard'!$A$1:$T$2200,17,FALSE)</f>
        <v>4.37</v>
      </c>
      <c r="BK2846" s="6">
        <f>VLOOKUP($B2846,'[1]výnosy standard'!$A$1:$T$2200,18,FALSE)</f>
        <v>4.37</v>
      </c>
      <c r="BL2846" s="6">
        <f>VLOOKUP($B2846,'[1]výnosy standard'!$A$1:$T$2200,19,FALSE)</f>
        <v>5.0199999999999996</v>
      </c>
      <c r="BM2846" s="6">
        <f>VLOOKUP($B2846,'[1]výnosy standard'!$A$1:$T$2200,20,FALSE)</f>
        <v>0</v>
      </c>
      <c r="BN2846" s="6">
        <f>VLOOKUP(B2846,'[1]pšenice výnos'!$A$2:$E$2200,4)</f>
        <v>5.44</v>
      </c>
      <c r="BO2846" s="6">
        <f>VLOOKUP(B2846,[1]kukuřice!$A$2:$E$2200,5,FALSE)</f>
        <v>41.932148920491329</v>
      </c>
    </row>
    <row r="2847" spans="1:67" hidden="1" x14ac:dyDescent="0.25">
      <c r="A2847" s="7">
        <v>3539</v>
      </c>
      <c r="B2847" s="6" t="s">
        <v>181</v>
      </c>
      <c r="C2847" s="13">
        <v>367</v>
      </c>
      <c r="D2847" s="7">
        <v>16.649453328109974</v>
      </c>
      <c r="E2847" s="6" t="s">
        <v>13</v>
      </c>
      <c r="F2847" s="6" t="s">
        <v>29</v>
      </c>
      <c r="G2847" s="7">
        <v>16.649453328109974</v>
      </c>
      <c r="H2847" s="7">
        <v>16.649453328109974</v>
      </c>
      <c r="I2847" s="7">
        <v>16.649453328109974</v>
      </c>
      <c r="J2847" s="7">
        <v>3.3034117647058823</v>
      </c>
      <c r="K2847" s="14">
        <v>3.2960740741533407</v>
      </c>
      <c r="L2847" s="13">
        <v>25</v>
      </c>
      <c r="M2847" s="7">
        <v>4.1401213903743317</v>
      </c>
      <c r="N2847" s="7">
        <v>5.0010985208138199E-3</v>
      </c>
      <c r="O2847" s="7">
        <v>7.3376905525415204E-3</v>
      </c>
      <c r="P2847" s="7">
        <v>9</v>
      </c>
      <c r="Q2847" s="7">
        <v>0</v>
      </c>
      <c r="R2847" s="7">
        <v>0</v>
      </c>
      <c r="S2847" s="15">
        <v>2.0625</v>
      </c>
      <c r="T2847" s="15">
        <v>5.3583333333333298</v>
      </c>
      <c r="U2847" s="15">
        <v>6.9428571428571404</v>
      </c>
      <c r="V2847" s="16">
        <v>11.3</v>
      </c>
      <c r="W2847" s="16">
        <v>11.6</v>
      </c>
      <c r="X2847" s="17" t="e">
        <v>#NULL!</v>
      </c>
      <c r="Y2847" s="13">
        <v>3</v>
      </c>
      <c r="Z2847" s="16">
        <v>4</v>
      </c>
      <c r="AA2847" s="13">
        <v>17</v>
      </c>
      <c r="AB2847" s="15">
        <v>5.7</v>
      </c>
      <c r="AC2847" s="15">
        <v>5.4</v>
      </c>
      <c r="AD2847" s="15">
        <v>6.7083333333333304</v>
      </c>
      <c r="AE2847" s="15">
        <v>2.7083333333333299</v>
      </c>
      <c r="AF2847" s="7">
        <v>0</v>
      </c>
      <c r="AG2847" s="7">
        <v>0</v>
      </c>
      <c r="AH2847" s="7">
        <v>0</v>
      </c>
      <c r="AI2847" s="7">
        <v>0</v>
      </c>
      <c r="AJ2847" s="7">
        <v>0</v>
      </c>
      <c r="AK2847" s="7">
        <v>0</v>
      </c>
      <c r="AL2847" s="7">
        <v>0</v>
      </c>
      <c r="AM2847" s="7">
        <v>0</v>
      </c>
      <c r="AN2847" s="7">
        <v>0</v>
      </c>
      <c r="AO2847" s="7">
        <v>0</v>
      </c>
      <c r="AP2847" s="7">
        <v>1</v>
      </c>
      <c r="AQ2847" s="7">
        <v>0</v>
      </c>
      <c r="AR2847" s="7">
        <v>0</v>
      </c>
      <c r="AS2847" s="7">
        <v>0</v>
      </c>
      <c r="AT2847" s="7">
        <v>0</v>
      </c>
      <c r="AU2847" s="6">
        <f>VLOOKUP($B2847,'[1]výnosy standard'!$A$1:$T$2200,2,FALSE)</f>
        <v>0</v>
      </c>
      <c r="AV2847" s="6">
        <f>VLOOKUP($B2847,'[1]výnosy standard'!$A$1:$T$2200,3,FALSE)</f>
        <v>0</v>
      </c>
      <c r="AW2847" s="6">
        <f>VLOOKUP($B2847,'[1]výnosy standard'!$A$1:$T$2200,4,FALSE)</f>
        <v>0</v>
      </c>
      <c r="AX2847" s="6">
        <f>VLOOKUP($B2847,'[1]výnosy standard'!$A$1:$T$2200,5,FALSE)</f>
        <v>4.46</v>
      </c>
      <c r="AY2847" s="6">
        <f>VLOOKUP($B2847,'[1]výnosy standard'!$A$1:$T$2200,6,FALSE)</f>
        <v>0</v>
      </c>
      <c r="AZ2847" s="6">
        <f>VLOOKUP($B2847,'[1]výnosy standard'!$A$1:$T$2200,7,FALSE)</f>
        <v>0</v>
      </c>
      <c r="BA2847" s="6">
        <f>VLOOKUP($B2847,'[1]výnosy standard'!$A$1:$T$2200,8,FALSE)</f>
        <v>0</v>
      </c>
      <c r="BB2847" s="6">
        <f>VLOOKUP($B2847,'[1]výnosy standard'!$A$1:$T$2200,9,FALSE)</f>
        <v>5.44</v>
      </c>
      <c r="BC2847" s="6">
        <f>VLOOKUP($B2847,'[1]výnosy standard'!$A$1:$T$2200,10,FALSE)</f>
        <v>5.44</v>
      </c>
      <c r="BD2847" s="6">
        <f>VLOOKUP($B2847,'[1]výnosy standard'!$A$1:$T$2200,11,FALSE)</f>
        <v>2.97</v>
      </c>
      <c r="BE2847" s="6">
        <f>VLOOKUP($B2847,'[1]výnosy standard'!$A$1:$T$2200,12,FALSE)</f>
        <v>5.05</v>
      </c>
      <c r="BF2847" s="6">
        <f>VLOOKUP($B2847,'[1]výnosy standard'!$A$1:$T$2200,13,FALSE)</f>
        <v>0</v>
      </c>
      <c r="BG2847" s="6">
        <f>VLOOKUP($B2847,'[1]výnosy standard'!$A$1:$T$2200,14,FALSE)</f>
        <v>0</v>
      </c>
      <c r="BH2847" s="6">
        <f>VLOOKUP($B2847,'[1]výnosy standard'!$A$1:$T$2200,15,FALSE)</f>
        <v>0</v>
      </c>
      <c r="BI2847" s="6">
        <f>VLOOKUP($B2847,'[1]výnosy standard'!$A$1:$T$2200,16,FALSE)</f>
        <v>0</v>
      </c>
      <c r="BJ2847" s="6">
        <f>VLOOKUP($B2847,'[1]výnosy standard'!$A$1:$T$2200,17,FALSE)</f>
        <v>4.37</v>
      </c>
      <c r="BK2847" s="6">
        <f>VLOOKUP($B2847,'[1]výnosy standard'!$A$1:$T$2200,18,FALSE)</f>
        <v>4.37</v>
      </c>
      <c r="BL2847" s="6">
        <f>VLOOKUP($B2847,'[1]výnosy standard'!$A$1:$T$2200,19,FALSE)</f>
        <v>5.0199999999999996</v>
      </c>
      <c r="BM2847" s="6">
        <f>VLOOKUP($B2847,'[1]výnosy standard'!$A$1:$T$2200,20,FALSE)</f>
        <v>0</v>
      </c>
      <c r="BN2847" s="6">
        <f>VLOOKUP(B2847,'[1]pšenice výnos'!$A$2:$E$2200,4)</f>
        <v>5.44</v>
      </c>
      <c r="BO2847" s="6">
        <f>VLOOKUP(B2847,[1]kukuřice!$A$2:$E$2200,5,FALSE)</f>
        <v>41.932148920491329</v>
      </c>
    </row>
    <row r="2848" spans="1:67" hidden="1" x14ac:dyDescent="0.25">
      <c r="A2848" s="7">
        <v>3551</v>
      </c>
      <c r="B2848" s="6" t="s">
        <v>192</v>
      </c>
      <c r="C2848" s="13">
        <v>506</v>
      </c>
      <c r="D2848" s="7">
        <v>17.701371794871797</v>
      </c>
      <c r="E2848" s="6" t="s">
        <v>13</v>
      </c>
      <c r="F2848" s="6" t="s">
        <v>29</v>
      </c>
      <c r="G2848" s="7">
        <v>17.701371794871797</v>
      </c>
      <c r="H2848" s="7">
        <v>16.666666666666668</v>
      </c>
      <c r="I2848" s="7">
        <v>16.666666666666668</v>
      </c>
      <c r="J2848" s="7">
        <v>4.68</v>
      </c>
      <c r="K2848" s="14">
        <v>4.5248105152116418</v>
      </c>
      <c r="L2848" s="13">
        <v>5</v>
      </c>
      <c r="M2848" s="7">
        <v>4.1286013803921566</v>
      </c>
      <c r="N2848" s="7">
        <v>4.6162435074608701E-3</v>
      </c>
      <c r="O2848" s="7">
        <v>0.15518948478835792</v>
      </c>
      <c r="P2848" s="7">
        <v>0</v>
      </c>
      <c r="Q2848" s="7">
        <v>2</v>
      </c>
      <c r="R2848" s="7">
        <v>0</v>
      </c>
      <c r="S2848" s="15">
        <v>2.0722222222222202</v>
      </c>
      <c r="T2848" s="15">
        <v>5.5281269841269802</v>
      </c>
      <c r="U2848" s="15">
        <v>6.45</v>
      </c>
      <c r="V2848" s="16">
        <v>15.1</v>
      </c>
      <c r="W2848" s="16">
        <v>11.3</v>
      </c>
      <c r="X2848" s="13">
        <v>-1</v>
      </c>
      <c r="Y2848" s="13">
        <v>5</v>
      </c>
      <c r="Z2848" s="16">
        <v>5.5</v>
      </c>
      <c r="AA2848" s="13">
        <v>12</v>
      </c>
      <c r="AB2848" s="15">
        <v>-3.1</v>
      </c>
      <c r="AC2848" s="15">
        <v>0.69999999999999896</v>
      </c>
      <c r="AD2848" s="15">
        <v>5.70312698412698</v>
      </c>
      <c r="AE2848" s="15">
        <v>0.20312698412697999</v>
      </c>
      <c r="AF2848" s="7">
        <v>0</v>
      </c>
      <c r="AG2848" s="7">
        <v>0</v>
      </c>
      <c r="AH2848" s="7">
        <v>0</v>
      </c>
      <c r="AI2848" s="7">
        <v>0</v>
      </c>
      <c r="AJ2848" s="7">
        <v>0</v>
      </c>
      <c r="AK2848" s="7">
        <v>0</v>
      </c>
      <c r="AL2848" s="7">
        <v>0</v>
      </c>
      <c r="AM2848" s="7">
        <v>0</v>
      </c>
      <c r="AN2848" s="7">
        <v>0</v>
      </c>
      <c r="AO2848" s="7">
        <v>0</v>
      </c>
      <c r="AP2848" s="7">
        <v>1</v>
      </c>
      <c r="AQ2848" s="7">
        <v>0</v>
      </c>
      <c r="AR2848" s="7">
        <v>0</v>
      </c>
      <c r="AS2848" s="7">
        <v>0</v>
      </c>
      <c r="AT2848" s="7">
        <v>0</v>
      </c>
      <c r="AU2848" s="6">
        <f>VLOOKUP($B2848,'[1]výnosy standard'!$A$1:$T$2200,2,FALSE)</f>
        <v>22.32</v>
      </c>
      <c r="AV2848" s="6">
        <f>VLOOKUP($B2848,'[1]výnosy standard'!$A$1:$T$2200,3,FALSE)</f>
        <v>0</v>
      </c>
      <c r="AW2848" s="6">
        <f>VLOOKUP($B2848,'[1]výnosy standard'!$A$1:$T$2200,4,FALSE)</f>
        <v>0</v>
      </c>
      <c r="AX2848" s="6">
        <f>VLOOKUP($B2848,'[1]výnosy standard'!$A$1:$T$2200,5,FALSE)</f>
        <v>4.0999999999999996</v>
      </c>
      <c r="AY2848" s="6">
        <f>VLOOKUP($B2848,'[1]výnosy standard'!$A$1:$T$2200,6,FALSE)</f>
        <v>0</v>
      </c>
      <c r="AZ2848" s="6">
        <f>VLOOKUP($B2848,'[1]výnosy standard'!$A$1:$T$2200,7,FALSE)</f>
        <v>4.08</v>
      </c>
      <c r="BA2848" s="6">
        <f>VLOOKUP($B2848,'[1]výnosy standard'!$A$1:$T$2200,8,FALSE)</f>
        <v>0</v>
      </c>
      <c r="BB2848" s="6">
        <f>VLOOKUP($B2848,'[1]výnosy standard'!$A$1:$T$2200,9,FALSE)</f>
        <v>4.9000000000000004</v>
      </c>
      <c r="BC2848" s="6">
        <f>VLOOKUP($B2848,'[1]výnosy standard'!$A$1:$T$2200,10,FALSE)</f>
        <v>4.9000000000000004</v>
      </c>
      <c r="BD2848" s="6">
        <f>VLOOKUP($B2848,'[1]výnosy standard'!$A$1:$T$2200,11,FALSE)</f>
        <v>2.99</v>
      </c>
      <c r="BE2848" s="6">
        <f>VLOOKUP($B2848,'[1]výnosy standard'!$A$1:$T$2200,12,FALSE)</f>
        <v>4.62</v>
      </c>
      <c r="BF2848" s="6">
        <f>VLOOKUP($B2848,'[1]výnosy standard'!$A$1:$T$2200,13,FALSE)</f>
        <v>0</v>
      </c>
      <c r="BG2848" s="6">
        <f>VLOOKUP($B2848,'[1]výnosy standard'!$A$1:$T$2200,14,FALSE)</f>
        <v>3.7</v>
      </c>
      <c r="BH2848" s="6">
        <f>VLOOKUP($B2848,'[1]výnosy standard'!$A$1:$T$2200,15,FALSE)</f>
        <v>0</v>
      </c>
      <c r="BI2848" s="6">
        <f>VLOOKUP($B2848,'[1]výnosy standard'!$A$1:$T$2200,16,FALSE)</f>
        <v>0</v>
      </c>
      <c r="BJ2848" s="6">
        <f>VLOOKUP($B2848,'[1]výnosy standard'!$A$1:$T$2200,17,FALSE)</f>
        <v>3.97</v>
      </c>
      <c r="BK2848" s="6">
        <f>VLOOKUP($B2848,'[1]výnosy standard'!$A$1:$T$2200,18,FALSE)</f>
        <v>0</v>
      </c>
      <c r="BL2848" s="6">
        <f>VLOOKUP($B2848,'[1]výnosy standard'!$A$1:$T$2200,19,FALSE)</f>
        <v>4.6100000000000003</v>
      </c>
      <c r="BM2848" s="6">
        <f>VLOOKUP($B2848,'[1]výnosy standard'!$A$1:$T$2200,20,FALSE)</f>
        <v>0</v>
      </c>
      <c r="BN2848" s="6">
        <f>VLOOKUP(B2848,'[1]pšenice výnos'!$A$2:$E$2200,4)</f>
        <v>4.9000000000000004</v>
      </c>
      <c r="BO2848" s="6">
        <f>VLOOKUP(B2848,[1]kukuřice!$A$2:$E$2200,5,FALSE)</f>
        <v>42.864330496151297</v>
      </c>
    </row>
    <row r="2849" spans="1:67" hidden="1" x14ac:dyDescent="0.25">
      <c r="A2849" s="7">
        <v>3544</v>
      </c>
      <c r="B2849" s="6" t="s">
        <v>192</v>
      </c>
      <c r="C2849" s="13">
        <v>503</v>
      </c>
      <c r="D2849" s="7">
        <v>18.932038834951456</v>
      </c>
      <c r="E2849" s="6" t="s">
        <v>13</v>
      </c>
      <c r="F2849" s="6" t="s">
        <v>29</v>
      </c>
      <c r="G2849" s="7">
        <v>18.932038834951456</v>
      </c>
      <c r="H2849" s="7">
        <v>18.932038834951456</v>
      </c>
      <c r="I2849" s="7">
        <v>18.932038834951456</v>
      </c>
      <c r="J2849" s="7">
        <v>4.12</v>
      </c>
      <c r="K2849" s="14">
        <v>4.171105709831906</v>
      </c>
      <c r="L2849" s="13">
        <v>5</v>
      </c>
      <c r="M2849" s="7">
        <v>4.1286013803921566</v>
      </c>
      <c r="N2849" s="7">
        <v>4.6162435074608701E-3</v>
      </c>
      <c r="O2849" s="7">
        <v>-5.1105709831905877E-2</v>
      </c>
      <c r="P2849" s="7">
        <v>0</v>
      </c>
      <c r="Q2849" s="7">
        <v>0</v>
      </c>
      <c r="R2849" s="7">
        <v>0</v>
      </c>
      <c r="S2849" s="15">
        <v>1.38055555555556</v>
      </c>
      <c r="T2849" s="15">
        <v>5.1003174603174601</v>
      </c>
      <c r="U2849" s="15">
        <v>6.3819999999999997</v>
      </c>
      <c r="V2849" s="16">
        <v>19.7</v>
      </c>
      <c r="W2849" s="16">
        <v>22.4</v>
      </c>
      <c r="X2849" s="13">
        <v>-1</v>
      </c>
      <c r="Y2849" s="13">
        <v>5</v>
      </c>
      <c r="Z2849" s="16">
        <v>5.5</v>
      </c>
      <c r="AA2849" s="13">
        <v>12</v>
      </c>
      <c r="AB2849" s="15">
        <v>-7.7</v>
      </c>
      <c r="AC2849" s="15">
        <v>-10.4</v>
      </c>
      <c r="AD2849" s="15">
        <v>2.50031746031746</v>
      </c>
      <c r="AE2849" s="15">
        <v>-2.99968253968254</v>
      </c>
      <c r="AF2849" s="7">
        <v>0</v>
      </c>
      <c r="AG2849" s="7">
        <v>0</v>
      </c>
      <c r="AH2849" s="7">
        <v>0</v>
      </c>
      <c r="AI2849" s="7">
        <v>0</v>
      </c>
      <c r="AJ2849" s="7">
        <v>0</v>
      </c>
      <c r="AK2849" s="7">
        <v>0</v>
      </c>
      <c r="AL2849" s="7">
        <v>0</v>
      </c>
      <c r="AM2849" s="7">
        <v>0</v>
      </c>
      <c r="AN2849" s="7">
        <v>0</v>
      </c>
      <c r="AO2849" s="7">
        <v>0</v>
      </c>
      <c r="AP2849" s="7">
        <v>1</v>
      </c>
      <c r="AQ2849" s="7">
        <v>0</v>
      </c>
      <c r="AR2849" s="7">
        <v>0</v>
      </c>
      <c r="AS2849" s="7">
        <v>0</v>
      </c>
      <c r="AT2849" s="7">
        <v>0</v>
      </c>
      <c r="AU2849" s="6">
        <f>VLOOKUP($B2849,'[1]výnosy standard'!$A$1:$T$2200,2,FALSE)</f>
        <v>22.32</v>
      </c>
      <c r="AV2849" s="6">
        <f>VLOOKUP($B2849,'[1]výnosy standard'!$A$1:$T$2200,3,FALSE)</f>
        <v>0</v>
      </c>
      <c r="AW2849" s="6">
        <f>VLOOKUP($B2849,'[1]výnosy standard'!$A$1:$T$2200,4,FALSE)</f>
        <v>0</v>
      </c>
      <c r="AX2849" s="6">
        <f>VLOOKUP($B2849,'[1]výnosy standard'!$A$1:$T$2200,5,FALSE)</f>
        <v>4.0999999999999996</v>
      </c>
      <c r="AY2849" s="6">
        <f>VLOOKUP($B2849,'[1]výnosy standard'!$A$1:$T$2200,6,FALSE)</f>
        <v>0</v>
      </c>
      <c r="AZ2849" s="6">
        <f>VLOOKUP($B2849,'[1]výnosy standard'!$A$1:$T$2200,7,FALSE)</f>
        <v>4.08</v>
      </c>
      <c r="BA2849" s="6">
        <f>VLOOKUP($B2849,'[1]výnosy standard'!$A$1:$T$2200,8,FALSE)</f>
        <v>0</v>
      </c>
      <c r="BB2849" s="6">
        <f>VLOOKUP($B2849,'[1]výnosy standard'!$A$1:$T$2200,9,FALSE)</f>
        <v>4.9000000000000004</v>
      </c>
      <c r="BC2849" s="6">
        <f>VLOOKUP($B2849,'[1]výnosy standard'!$A$1:$T$2200,10,FALSE)</f>
        <v>4.9000000000000004</v>
      </c>
      <c r="BD2849" s="6">
        <f>VLOOKUP($B2849,'[1]výnosy standard'!$A$1:$T$2200,11,FALSE)</f>
        <v>2.99</v>
      </c>
      <c r="BE2849" s="6">
        <f>VLOOKUP($B2849,'[1]výnosy standard'!$A$1:$T$2200,12,FALSE)</f>
        <v>4.62</v>
      </c>
      <c r="BF2849" s="6">
        <f>VLOOKUP($B2849,'[1]výnosy standard'!$A$1:$T$2200,13,FALSE)</f>
        <v>0</v>
      </c>
      <c r="BG2849" s="6">
        <f>VLOOKUP($B2849,'[1]výnosy standard'!$A$1:$T$2200,14,FALSE)</f>
        <v>3.7</v>
      </c>
      <c r="BH2849" s="6">
        <f>VLOOKUP($B2849,'[1]výnosy standard'!$A$1:$T$2200,15,FALSE)</f>
        <v>0</v>
      </c>
      <c r="BI2849" s="6">
        <f>VLOOKUP($B2849,'[1]výnosy standard'!$A$1:$T$2200,16,FALSE)</f>
        <v>0</v>
      </c>
      <c r="BJ2849" s="6">
        <f>VLOOKUP($B2849,'[1]výnosy standard'!$A$1:$T$2200,17,FALSE)</f>
        <v>3.97</v>
      </c>
      <c r="BK2849" s="6">
        <f>VLOOKUP($B2849,'[1]výnosy standard'!$A$1:$T$2200,18,FALSE)</f>
        <v>0</v>
      </c>
      <c r="BL2849" s="6">
        <f>VLOOKUP($B2849,'[1]výnosy standard'!$A$1:$T$2200,19,FALSE)</f>
        <v>4.6100000000000003</v>
      </c>
      <c r="BM2849" s="6">
        <f>VLOOKUP($B2849,'[1]výnosy standard'!$A$1:$T$2200,20,FALSE)</f>
        <v>0</v>
      </c>
      <c r="BN2849" s="6">
        <f>VLOOKUP(B2849,'[1]pšenice výnos'!$A$2:$E$2200,4)</f>
        <v>4.9000000000000004</v>
      </c>
      <c r="BO2849" s="6">
        <f>VLOOKUP(B2849,[1]kukuřice!$A$2:$E$2200,5,FALSE)</f>
        <v>42.864330496151297</v>
      </c>
    </row>
    <row r="2850" spans="1:67" hidden="1" x14ac:dyDescent="0.25">
      <c r="A2850" s="7">
        <v>3517</v>
      </c>
      <c r="B2850" s="6" t="s">
        <v>188</v>
      </c>
      <c r="C2850" s="13">
        <v>38</v>
      </c>
      <c r="D2850" s="7">
        <v>18.9355847760181</v>
      </c>
      <c r="E2850" s="6" t="s">
        <v>13</v>
      </c>
      <c r="F2850" s="6" t="s">
        <v>29</v>
      </c>
      <c r="G2850" s="7">
        <v>18.9355847760181</v>
      </c>
      <c r="H2850" s="7">
        <v>17.647058823529413</v>
      </c>
      <c r="I2850" s="7">
        <v>17.647058823529413</v>
      </c>
      <c r="J2850" s="7">
        <v>4.42</v>
      </c>
      <c r="K2850" s="14">
        <v>4.5122571095603918</v>
      </c>
      <c r="L2850" s="13">
        <v>6</v>
      </c>
      <c r="M2850" s="7">
        <v>4.1286013803921566</v>
      </c>
      <c r="N2850" s="7">
        <v>4.6162435074608701E-3</v>
      </c>
      <c r="O2850" s="7">
        <v>-9.2257109560391903E-2</v>
      </c>
      <c r="P2850" s="7">
        <v>0</v>
      </c>
      <c r="Q2850" s="7">
        <v>2</v>
      </c>
      <c r="R2850" s="7">
        <v>0</v>
      </c>
      <c r="S2850" s="15">
        <v>1.95</v>
      </c>
      <c r="T2850" s="15">
        <v>6.14603174603175</v>
      </c>
      <c r="U2850" s="15">
        <v>6.9</v>
      </c>
      <c r="V2850" s="16">
        <v>18</v>
      </c>
      <c r="W2850" s="16">
        <v>18.2</v>
      </c>
      <c r="X2850" s="13">
        <v>-1</v>
      </c>
      <c r="Y2850" s="13">
        <v>5</v>
      </c>
      <c r="Z2850" s="16">
        <v>5.5</v>
      </c>
      <c r="AA2850" s="13">
        <v>12</v>
      </c>
      <c r="AB2850" s="15">
        <v>-6</v>
      </c>
      <c r="AC2850" s="15">
        <v>-6.2</v>
      </c>
      <c r="AD2850" s="15">
        <v>4.5960317460317501</v>
      </c>
      <c r="AE2850" s="15">
        <v>-0.90396825396824998</v>
      </c>
      <c r="AF2850" s="7">
        <v>0</v>
      </c>
      <c r="AG2850" s="7">
        <v>0</v>
      </c>
      <c r="AH2850" s="7">
        <v>0</v>
      </c>
      <c r="AI2850" s="7">
        <v>0</v>
      </c>
      <c r="AJ2850" s="7">
        <v>0</v>
      </c>
      <c r="AK2850" s="7">
        <v>0</v>
      </c>
      <c r="AL2850" s="7">
        <v>0</v>
      </c>
      <c r="AM2850" s="7">
        <v>0</v>
      </c>
      <c r="AN2850" s="7">
        <v>0</v>
      </c>
      <c r="AO2850" s="7">
        <v>0</v>
      </c>
      <c r="AP2850" s="7">
        <v>1</v>
      </c>
      <c r="AQ2850" s="7">
        <v>0</v>
      </c>
      <c r="AR2850" s="7">
        <v>0</v>
      </c>
      <c r="AS2850" s="7">
        <v>0</v>
      </c>
      <c r="AT2850" s="7">
        <v>0</v>
      </c>
      <c r="AU2850" s="6">
        <f>VLOOKUP($B2850,'[1]výnosy standard'!$A$1:$T$2200,2,FALSE)</f>
        <v>20.09</v>
      </c>
      <c r="AV2850" s="6">
        <f>VLOOKUP($B2850,'[1]výnosy standard'!$A$1:$T$2200,3,FALSE)</f>
        <v>0</v>
      </c>
      <c r="AW2850" s="6">
        <f>VLOOKUP($B2850,'[1]výnosy standard'!$A$1:$T$2200,4,FALSE)</f>
        <v>0</v>
      </c>
      <c r="AX2850" s="6">
        <f>VLOOKUP($B2850,'[1]výnosy standard'!$A$1:$T$2200,5,FALSE)</f>
        <v>3.86</v>
      </c>
      <c r="AY2850" s="6">
        <f>VLOOKUP($B2850,'[1]výnosy standard'!$A$1:$T$2200,6,FALSE)</f>
        <v>0</v>
      </c>
      <c r="AZ2850" s="6">
        <f>VLOOKUP($B2850,'[1]výnosy standard'!$A$1:$T$2200,7,FALSE)</f>
        <v>3.79</v>
      </c>
      <c r="BA2850" s="6">
        <f>VLOOKUP($B2850,'[1]výnosy standard'!$A$1:$T$2200,8,FALSE)</f>
        <v>0</v>
      </c>
      <c r="BB2850" s="6">
        <f>VLOOKUP($B2850,'[1]výnosy standard'!$A$1:$T$2200,9,FALSE)</f>
        <v>4.3</v>
      </c>
      <c r="BC2850" s="6">
        <f>VLOOKUP($B2850,'[1]výnosy standard'!$A$1:$T$2200,10,FALSE)</f>
        <v>4.3</v>
      </c>
      <c r="BD2850" s="6">
        <f>VLOOKUP($B2850,'[1]výnosy standard'!$A$1:$T$2200,11,FALSE)</f>
        <v>2.62</v>
      </c>
      <c r="BE2850" s="6">
        <f>VLOOKUP($B2850,'[1]výnosy standard'!$A$1:$T$2200,12,FALSE)</f>
        <v>4.29</v>
      </c>
      <c r="BF2850" s="6">
        <f>VLOOKUP($B2850,'[1]výnosy standard'!$A$1:$T$2200,13,FALSE)</f>
        <v>0</v>
      </c>
      <c r="BG2850" s="6">
        <f>VLOOKUP($B2850,'[1]výnosy standard'!$A$1:$T$2200,14,FALSE)</f>
        <v>3.44</v>
      </c>
      <c r="BH2850" s="6">
        <f>VLOOKUP($B2850,'[1]výnosy standard'!$A$1:$T$2200,15,FALSE)</f>
        <v>0</v>
      </c>
      <c r="BI2850" s="6">
        <f>VLOOKUP($B2850,'[1]výnosy standard'!$A$1:$T$2200,16,FALSE)</f>
        <v>0</v>
      </c>
      <c r="BJ2850" s="6">
        <f>VLOOKUP($B2850,'[1]výnosy standard'!$A$1:$T$2200,17,FALSE)</f>
        <v>3.48</v>
      </c>
      <c r="BK2850" s="6">
        <f>VLOOKUP($B2850,'[1]výnosy standard'!$A$1:$T$2200,18,FALSE)</f>
        <v>0</v>
      </c>
      <c r="BL2850" s="6">
        <f>VLOOKUP($B2850,'[1]výnosy standard'!$A$1:$T$2200,19,FALSE)</f>
        <v>4.05</v>
      </c>
      <c r="BM2850" s="6">
        <f>VLOOKUP($B2850,'[1]výnosy standard'!$A$1:$T$2200,20,FALSE)</f>
        <v>0</v>
      </c>
      <c r="BN2850" s="6">
        <f>VLOOKUP(B2850,'[1]pšenice výnos'!$A$2:$E$2200,4)</f>
        <v>4.3</v>
      </c>
      <c r="BO2850" s="6">
        <f>VLOOKUP(B2850,[1]kukuřice!$A$2:$E$2200,5,FALSE)</f>
        <v>36.740854710986831</v>
      </c>
    </row>
    <row r="2851" spans="1:67" hidden="1" x14ac:dyDescent="0.25">
      <c r="A2851" s="7">
        <v>3547</v>
      </c>
      <c r="B2851" s="6" t="s">
        <v>125</v>
      </c>
      <c r="C2851" s="13">
        <v>505</v>
      </c>
      <c r="D2851" s="7">
        <v>19.164684412388912</v>
      </c>
      <c r="E2851" s="6" t="s">
        <v>13</v>
      </c>
      <c r="F2851" s="6" t="s">
        <v>29</v>
      </c>
      <c r="G2851" s="7">
        <v>19.164684412388912</v>
      </c>
      <c r="H2851" s="7">
        <v>18.085797057170762</v>
      </c>
      <c r="I2851" s="7">
        <v>18.085797057170762</v>
      </c>
      <c r="J2851" s="7">
        <v>4.3127764705882345</v>
      </c>
      <c r="K2851" s="14">
        <v>4.3304545798664149</v>
      </c>
      <c r="L2851" s="13">
        <v>5</v>
      </c>
      <c r="M2851" s="7">
        <v>4.1286013803921566</v>
      </c>
      <c r="N2851" s="7">
        <v>4.6162435074608701E-3</v>
      </c>
      <c r="O2851" s="7">
        <v>-1.7678109278180369E-2</v>
      </c>
      <c r="P2851" s="7">
        <v>0</v>
      </c>
      <c r="Q2851" s="7">
        <v>2</v>
      </c>
      <c r="R2851" s="7">
        <v>0</v>
      </c>
      <c r="S2851" s="15">
        <v>1.70166666666667</v>
      </c>
      <c r="T2851" s="15">
        <v>6.5995555555555603</v>
      </c>
      <c r="U2851" s="15">
        <v>7.4</v>
      </c>
      <c r="V2851" s="16">
        <v>23.3</v>
      </c>
      <c r="W2851" s="16">
        <v>23.7</v>
      </c>
      <c r="X2851" s="17" t="e">
        <v>#NULL!</v>
      </c>
      <c r="Y2851" s="13">
        <v>4</v>
      </c>
      <c r="Z2851" s="16">
        <v>4.7</v>
      </c>
      <c r="AA2851" s="13">
        <v>14</v>
      </c>
      <c r="AB2851" s="15">
        <v>-9.3000000000000007</v>
      </c>
      <c r="AC2851" s="15">
        <v>-9.6999999999999993</v>
      </c>
      <c r="AD2851" s="15">
        <v>4.1745555555555596</v>
      </c>
      <c r="AE2851" s="15">
        <v>-0.52544444444444405</v>
      </c>
      <c r="AF2851" s="7">
        <v>0</v>
      </c>
      <c r="AG2851" s="7">
        <v>0</v>
      </c>
      <c r="AH2851" s="7">
        <v>0</v>
      </c>
      <c r="AI2851" s="7">
        <v>0</v>
      </c>
      <c r="AJ2851" s="7">
        <v>0</v>
      </c>
      <c r="AK2851" s="7">
        <v>0</v>
      </c>
      <c r="AL2851" s="7">
        <v>0</v>
      </c>
      <c r="AM2851" s="7">
        <v>0</v>
      </c>
      <c r="AN2851" s="7">
        <v>0</v>
      </c>
      <c r="AO2851" s="7">
        <v>0</v>
      </c>
      <c r="AP2851" s="7">
        <v>1</v>
      </c>
      <c r="AQ2851" s="7">
        <v>0</v>
      </c>
      <c r="AR2851" s="7">
        <v>0</v>
      </c>
      <c r="AS2851" s="7">
        <v>0</v>
      </c>
      <c r="AT2851" s="7">
        <v>0</v>
      </c>
      <c r="AU2851" s="6">
        <f>VLOOKUP($B2851,'[1]výnosy standard'!$A$1:$T$2200,2,FALSE)</f>
        <v>22.23</v>
      </c>
      <c r="AV2851" s="6">
        <f>VLOOKUP($B2851,'[1]výnosy standard'!$A$1:$T$2200,3,FALSE)</f>
        <v>0</v>
      </c>
      <c r="AW2851" s="6">
        <f>VLOOKUP($B2851,'[1]výnosy standard'!$A$1:$T$2200,4,FALSE)</f>
        <v>0</v>
      </c>
      <c r="AX2851" s="6">
        <f>VLOOKUP($B2851,'[1]výnosy standard'!$A$1:$T$2200,5,FALSE)</f>
        <v>4.26</v>
      </c>
      <c r="AY2851" s="6">
        <f>VLOOKUP($B2851,'[1]výnosy standard'!$A$1:$T$2200,6,FALSE)</f>
        <v>0</v>
      </c>
      <c r="AZ2851" s="6">
        <f>VLOOKUP($B2851,'[1]výnosy standard'!$A$1:$T$2200,7,FALSE)</f>
        <v>0</v>
      </c>
      <c r="BA2851" s="6">
        <f>VLOOKUP($B2851,'[1]výnosy standard'!$A$1:$T$2200,8,FALSE)</f>
        <v>0</v>
      </c>
      <c r="BB2851" s="6">
        <f>VLOOKUP($B2851,'[1]výnosy standard'!$A$1:$T$2200,9,FALSE)</f>
        <v>5.17</v>
      </c>
      <c r="BC2851" s="6">
        <f>VLOOKUP($B2851,'[1]výnosy standard'!$A$1:$T$2200,10,FALSE)</f>
        <v>5.17</v>
      </c>
      <c r="BD2851" s="6">
        <f>VLOOKUP($B2851,'[1]výnosy standard'!$A$1:$T$2200,11,FALSE)</f>
        <v>3</v>
      </c>
      <c r="BE2851" s="6">
        <f>VLOOKUP($B2851,'[1]výnosy standard'!$A$1:$T$2200,12,FALSE)</f>
        <v>5.1100000000000003</v>
      </c>
      <c r="BF2851" s="6">
        <f>VLOOKUP($B2851,'[1]výnosy standard'!$A$1:$T$2200,13,FALSE)</f>
        <v>0</v>
      </c>
      <c r="BG2851" s="6">
        <f>VLOOKUP($B2851,'[1]výnosy standard'!$A$1:$T$2200,14,FALSE)</f>
        <v>0</v>
      </c>
      <c r="BH2851" s="6">
        <f>VLOOKUP($B2851,'[1]výnosy standard'!$A$1:$T$2200,15,FALSE)</f>
        <v>16.55</v>
      </c>
      <c r="BI2851" s="6">
        <f>VLOOKUP($B2851,'[1]výnosy standard'!$A$1:$T$2200,16,FALSE)</f>
        <v>0</v>
      </c>
      <c r="BJ2851" s="6">
        <f>VLOOKUP($B2851,'[1]výnosy standard'!$A$1:$T$2200,17,FALSE)</f>
        <v>3.82</v>
      </c>
      <c r="BK2851" s="6">
        <f>VLOOKUP($B2851,'[1]výnosy standard'!$A$1:$T$2200,18,FALSE)</f>
        <v>3.82</v>
      </c>
      <c r="BL2851" s="6">
        <f>VLOOKUP($B2851,'[1]výnosy standard'!$A$1:$T$2200,19,FALSE)</f>
        <v>4.87</v>
      </c>
      <c r="BM2851" s="6">
        <f>VLOOKUP($B2851,'[1]výnosy standard'!$A$1:$T$2200,20,FALSE)</f>
        <v>0</v>
      </c>
      <c r="BN2851" s="6">
        <f>VLOOKUP(B2851,'[1]pšenice výnos'!$A$2:$E$2200,4)</f>
        <v>5.17</v>
      </c>
      <c r="BO2851" s="6">
        <f>VLOOKUP(B2851,[1]kukuřice!$A$2:$E$2200,5,FALSE)</f>
        <v>36.213447270467142</v>
      </c>
    </row>
    <row r="2852" spans="1:67" hidden="1" x14ac:dyDescent="0.25">
      <c r="A2852" s="7">
        <v>3535</v>
      </c>
      <c r="B2852" s="6" t="s">
        <v>188</v>
      </c>
      <c r="C2852" s="13">
        <v>39</v>
      </c>
      <c r="D2852" s="7">
        <v>19.405376872437362</v>
      </c>
      <c r="E2852" s="6" t="s">
        <v>13</v>
      </c>
      <c r="F2852" s="6" t="s">
        <v>29</v>
      </c>
      <c r="G2852" s="7">
        <v>19.405376872437362</v>
      </c>
      <c r="H2852" s="7">
        <v>17.767653758542142</v>
      </c>
      <c r="I2852" s="7">
        <v>17.767653758542142</v>
      </c>
      <c r="J2852" s="7">
        <v>4.3899999999999997</v>
      </c>
      <c r="K2852" s="14">
        <v>4.3086177687751128</v>
      </c>
      <c r="L2852" s="13">
        <v>5</v>
      </c>
      <c r="M2852" s="7">
        <v>4.1286013803921566</v>
      </c>
      <c r="N2852" s="7">
        <v>4.6162435074608701E-3</v>
      </c>
      <c r="O2852" s="7">
        <v>8.1382231224886858E-2</v>
      </c>
      <c r="P2852" s="7">
        <v>0</v>
      </c>
      <c r="Q2852" s="7">
        <v>3</v>
      </c>
      <c r="R2852" s="7">
        <v>0</v>
      </c>
      <c r="S2852" s="15">
        <v>2.18611111111111</v>
      </c>
      <c r="T2852" s="15">
        <v>5.9964285714285701</v>
      </c>
      <c r="U2852" s="15">
        <v>6.3</v>
      </c>
      <c r="V2852" s="16">
        <v>20.3</v>
      </c>
      <c r="W2852" s="16">
        <v>17.899999999999999</v>
      </c>
      <c r="X2852" s="13">
        <v>-1</v>
      </c>
      <c r="Y2852" s="13">
        <v>5</v>
      </c>
      <c r="Z2852" s="16">
        <v>5.5</v>
      </c>
      <c r="AA2852" s="13">
        <v>12</v>
      </c>
      <c r="AB2852" s="15">
        <v>-8.3000000000000007</v>
      </c>
      <c r="AC2852" s="15">
        <v>-5.9</v>
      </c>
      <c r="AD2852" s="15">
        <v>4.5214285714285696</v>
      </c>
      <c r="AE2852" s="15">
        <v>-0.97857142857142998</v>
      </c>
      <c r="AF2852" s="7">
        <v>0</v>
      </c>
      <c r="AG2852" s="7">
        <v>0</v>
      </c>
      <c r="AH2852" s="7">
        <v>0</v>
      </c>
      <c r="AI2852" s="7">
        <v>0</v>
      </c>
      <c r="AJ2852" s="7">
        <v>0</v>
      </c>
      <c r="AK2852" s="7">
        <v>0</v>
      </c>
      <c r="AL2852" s="7">
        <v>0</v>
      </c>
      <c r="AM2852" s="7">
        <v>0</v>
      </c>
      <c r="AN2852" s="7">
        <v>0</v>
      </c>
      <c r="AO2852" s="7">
        <v>0</v>
      </c>
      <c r="AP2852" s="7">
        <v>1</v>
      </c>
      <c r="AQ2852" s="7">
        <v>0</v>
      </c>
      <c r="AR2852" s="7">
        <v>0</v>
      </c>
      <c r="AS2852" s="7">
        <v>0</v>
      </c>
      <c r="AT2852" s="7">
        <v>0</v>
      </c>
      <c r="AU2852" s="6">
        <f>VLOOKUP($B2852,'[1]výnosy standard'!$A$1:$T$2200,2,FALSE)</f>
        <v>20.09</v>
      </c>
      <c r="AV2852" s="6">
        <f>VLOOKUP($B2852,'[1]výnosy standard'!$A$1:$T$2200,3,FALSE)</f>
        <v>0</v>
      </c>
      <c r="AW2852" s="6">
        <f>VLOOKUP($B2852,'[1]výnosy standard'!$A$1:$T$2200,4,FALSE)</f>
        <v>0</v>
      </c>
      <c r="AX2852" s="6">
        <f>VLOOKUP($B2852,'[1]výnosy standard'!$A$1:$T$2200,5,FALSE)</f>
        <v>3.86</v>
      </c>
      <c r="AY2852" s="6">
        <f>VLOOKUP($B2852,'[1]výnosy standard'!$A$1:$T$2200,6,FALSE)</f>
        <v>0</v>
      </c>
      <c r="AZ2852" s="6">
        <f>VLOOKUP($B2852,'[1]výnosy standard'!$A$1:$T$2200,7,FALSE)</f>
        <v>3.79</v>
      </c>
      <c r="BA2852" s="6">
        <f>VLOOKUP($B2852,'[1]výnosy standard'!$A$1:$T$2200,8,FALSE)</f>
        <v>0</v>
      </c>
      <c r="BB2852" s="6">
        <f>VLOOKUP($B2852,'[1]výnosy standard'!$A$1:$T$2200,9,FALSE)</f>
        <v>4.3</v>
      </c>
      <c r="BC2852" s="6">
        <f>VLOOKUP($B2852,'[1]výnosy standard'!$A$1:$T$2200,10,FALSE)</f>
        <v>4.3</v>
      </c>
      <c r="BD2852" s="6">
        <f>VLOOKUP($B2852,'[1]výnosy standard'!$A$1:$T$2200,11,FALSE)</f>
        <v>2.62</v>
      </c>
      <c r="BE2852" s="6">
        <f>VLOOKUP($B2852,'[1]výnosy standard'!$A$1:$T$2200,12,FALSE)</f>
        <v>4.29</v>
      </c>
      <c r="BF2852" s="6">
        <f>VLOOKUP($B2852,'[1]výnosy standard'!$A$1:$T$2200,13,FALSE)</f>
        <v>0</v>
      </c>
      <c r="BG2852" s="6">
        <f>VLOOKUP($B2852,'[1]výnosy standard'!$A$1:$T$2200,14,FALSE)</f>
        <v>3.44</v>
      </c>
      <c r="BH2852" s="6">
        <f>VLOOKUP($B2852,'[1]výnosy standard'!$A$1:$T$2200,15,FALSE)</f>
        <v>0</v>
      </c>
      <c r="BI2852" s="6">
        <f>VLOOKUP($B2852,'[1]výnosy standard'!$A$1:$T$2200,16,FALSE)</f>
        <v>0</v>
      </c>
      <c r="BJ2852" s="6">
        <f>VLOOKUP($B2852,'[1]výnosy standard'!$A$1:$T$2200,17,FALSE)</f>
        <v>3.48</v>
      </c>
      <c r="BK2852" s="6">
        <f>VLOOKUP($B2852,'[1]výnosy standard'!$A$1:$T$2200,18,FALSE)</f>
        <v>0</v>
      </c>
      <c r="BL2852" s="6">
        <f>VLOOKUP($B2852,'[1]výnosy standard'!$A$1:$T$2200,19,FALSE)</f>
        <v>4.05</v>
      </c>
      <c r="BM2852" s="6">
        <f>VLOOKUP($B2852,'[1]výnosy standard'!$A$1:$T$2200,20,FALSE)</f>
        <v>0</v>
      </c>
      <c r="BN2852" s="6">
        <f>VLOOKUP(B2852,'[1]pšenice výnos'!$A$2:$E$2200,4)</f>
        <v>4.3</v>
      </c>
      <c r="BO2852" s="6">
        <f>VLOOKUP(B2852,[1]kukuřice!$A$2:$E$2200,5,FALSE)</f>
        <v>36.740854710986831</v>
      </c>
    </row>
    <row r="2853" spans="1:67" hidden="1" x14ac:dyDescent="0.25">
      <c r="A2853" s="7">
        <v>3514</v>
      </c>
      <c r="B2853" s="6" t="s">
        <v>125</v>
      </c>
      <c r="C2853" s="13">
        <v>40</v>
      </c>
      <c r="D2853" s="7">
        <v>19.870815851925851</v>
      </c>
      <c r="E2853" s="6" t="s">
        <v>13</v>
      </c>
      <c r="F2853" s="6" t="s">
        <v>29</v>
      </c>
      <c r="G2853" s="7">
        <v>19.870815851925851</v>
      </c>
      <c r="H2853" s="7">
        <v>18.398268398268399</v>
      </c>
      <c r="I2853" s="7">
        <v>18.398268398268399</v>
      </c>
      <c r="J2853" s="7">
        <v>4.239529411764706</v>
      </c>
      <c r="K2853" s="14">
        <v>4.219101789942286</v>
      </c>
      <c r="L2853" s="13">
        <v>5</v>
      </c>
      <c r="M2853" s="7">
        <v>4.1286013803921566</v>
      </c>
      <c r="N2853" s="7">
        <v>4.6162435074608701E-3</v>
      </c>
      <c r="O2853" s="7">
        <v>2.0427621822419969E-2</v>
      </c>
      <c r="P2853" s="7">
        <v>0</v>
      </c>
      <c r="Q2853" s="7">
        <v>2</v>
      </c>
      <c r="R2853" s="7">
        <v>1</v>
      </c>
      <c r="S2853" s="15">
        <v>1.9111111111111101</v>
      </c>
      <c r="T2853" s="15">
        <v>5.7921666666666702</v>
      </c>
      <c r="U2853" s="15">
        <v>6</v>
      </c>
      <c r="V2853" s="16">
        <v>20.399999999999999</v>
      </c>
      <c r="W2853" s="16">
        <v>19.3</v>
      </c>
      <c r="X2853" s="13">
        <v>-1</v>
      </c>
      <c r="Y2853" s="13">
        <v>4</v>
      </c>
      <c r="Z2853" s="16">
        <v>4.7</v>
      </c>
      <c r="AA2853" s="13">
        <v>14</v>
      </c>
      <c r="AB2853" s="15">
        <v>-6.4</v>
      </c>
      <c r="AC2853" s="15">
        <v>-5.3</v>
      </c>
      <c r="AD2853" s="15">
        <v>4.4671666666666701</v>
      </c>
      <c r="AE2853" s="15">
        <v>-0.23283333333333001</v>
      </c>
      <c r="AF2853" s="7">
        <v>0</v>
      </c>
      <c r="AG2853" s="7">
        <v>0</v>
      </c>
      <c r="AH2853" s="7">
        <v>0</v>
      </c>
      <c r="AI2853" s="7">
        <v>0</v>
      </c>
      <c r="AJ2853" s="7">
        <v>0</v>
      </c>
      <c r="AK2853" s="7">
        <v>0</v>
      </c>
      <c r="AL2853" s="7">
        <v>0</v>
      </c>
      <c r="AM2853" s="7">
        <v>0</v>
      </c>
      <c r="AN2853" s="7">
        <v>0</v>
      </c>
      <c r="AO2853" s="7">
        <v>0</v>
      </c>
      <c r="AP2853" s="7">
        <v>1</v>
      </c>
      <c r="AQ2853" s="7">
        <v>0</v>
      </c>
      <c r="AR2853" s="7">
        <v>0</v>
      </c>
      <c r="AS2853" s="7">
        <v>0</v>
      </c>
      <c r="AT2853" s="7">
        <v>0</v>
      </c>
      <c r="AU2853" s="6">
        <f>VLOOKUP($B2853,'[1]výnosy standard'!$A$1:$T$2200,2,FALSE)</f>
        <v>22.23</v>
      </c>
      <c r="AV2853" s="6">
        <f>VLOOKUP($B2853,'[1]výnosy standard'!$A$1:$T$2200,3,FALSE)</f>
        <v>0</v>
      </c>
      <c r="AW2853" s="6">
        <f>VLOOKUP($B2853,'[1]výnosy standard'!$A$1:$T$2200,4,FALSE)</f>
        <v>0</v>
      </c>
      <c r="AX2853" s="6">
        <f>VLOOKUP($B2853,'[1]výnosy standard'!$A$1:$T$2200,5,FALSE)</f>
        <v>4.26</v>
      </c>
      <c r="AY2853" s="6">
        <f>VLOOKUP($B2853,'[1]výnosy standard'!$A$1:$T$2200,6,FALSE)</f>
        <v>0</v>
      </c>
      <c r="AZ2853" s="6">
        <f>VLOOKUP($B2853,'[1]výnosy standard'!$A$1:$T$2200,7,FALSE)</f>
        <v>0</v>
      </c>
      <c r="BA2853" s="6">
        <f>VLOOKUP($B2853,'[1]výnosy standard'!$A$1:$T$2200,8,FALSE)</f>
        <v>0</v>
      </c>
      <c r="BB2853" s="6">
        <f>VLOOKUP($B2853,'[1]výnosy standard'!$A$1:$T$2200,9,FALSE)</f>
        <v>5.17</v>
      </c>
      <c r="BC2853" s="6">
        <f>VLOOKUP($B2853,'[1]výnosy standard'!$A$1:$T$2200,10,FALSE)</f>
        <v>5.17</v>
      </c>
      <c r="BD2853" s="6">
        <f>VLOOKUP($B2853,'[1]výnosy standard'!$A$1:$T$2200,11,FALSE)</f>
        <v>3</v>
      </c>
      <c r="BE2853" s="6">
        <f>VLOOKUP($B2853,'[1]výnosy standard'!$A$1:$T$2200,12,FALSE)</f>
        <v>5.1100000000000003</v>
      </c>
      <c r="BF2853" s="6">
        <f>VLOOKUP($B2853,'[1]výnosy standard'!$A$1:$T$2200,13,FALSE)</f>
        <v>0</v>
      </c>
      <c r="BG2853" s="6">
        <f>VLOOKUP($B2853,'[1]výnosy standard'!$A$1:$T$2200,14,FALSE)</f>
        <v>0</v>
      </c>
      <c r="BH2853" s="6">
        <f>VLOOKUP($B2853,'[1]výnosy standard'!$A$1:$T$2200,15,FALSE)</f>
        <v>16.55</v>
      </c>
      <c r="BI2853" s="6">
        <f>VLOOKUP($B2853,'[1]výnosy standard'!$A$1:$T$2200,16,FALSE)</f>
        <v>0</v>
      </c>
      <c r="BJ2853" s="6">
        <f>VLOOKUP($B2853,'[1]výnosy standard'!$A$1:$T$2200,17,FALSE)</f>
        <v>3.82</v>
      </c>
      <c r="BK2853" s="6">
        <f>VLOOKUP($B2853,'[1]výnosy standard'!$A$1:$T$2200,18,FALSE)</f>
        <v>3.82</v>
      </c>
      <c r="BL2853" s="6">
        <f>VLOOKUP($B2853,'[1]výnosy standard'!$A$1:$T$2200,19,FALSE)</f>
        <v>4.87</v>
      </c>
      <c r="BM2853" s="6">
        <f>VLOOKUP($B2853,'[1]výnosy standard'!$A$1:$T$2200,20,FALSE)</f>
        <v>0</v>
      </c>
      <c r="BN2853" s="6">
        <f>VLOOKUP(B2853,'[1]pšenice výnos'!$A$2:$E$2200,4)</f>
        <v>5.17</v>
      </c>
      <c r="BO2853" s="6">
        <f>VLOOKUP(B2853,[1]kukuřice!$A$2:$E$2200,5,FALSE)</f>
        <v>36.213447270467142</v>
      </c>
    </row>
    <row r="2854" spans="1:67" hidden="1" x14ac:dyDescent="0.25">
      <c r="A2854" s="7">
        <v>3515</v>
      </c>
      <c r="B2854" s="6" t="s">
        <v>125</v>
      </c>
      <c r="C2854" s="13">
        <v>505</v>
      </c>
      <c r="D2854" s="7">
        <v>20.133449854764876</v>
      </c>
      <c r="E2854" s="6" t="s">
        <v>13</v>
      </c>
      <c r="F2854" s="6" t="s">
        <v>29</v>
      </c>
      <c r="G2854" s="7">
        <v>20.133449854764876</v>
      </c>
      <c r="H2854" s="7">
        <v>18.393674573449857</v>
      </c>
      <c r="I2854" s="7">
        <v>18.393674573449857</v>
      </c>
      <c r="J2854" s="7">
        <v>4.2405882352941173</v>
      </c>
      <c r="K2854" s="14">
        <v>4.13816227121022</v>
      </c>
      <c r="L2854" s="13">
        <v>5</v>
      </c>
      <c r="M2854" s="7">
        <v>4.1286013803921566</v>
      </c>
      <c r="N2854" s="7">
        <v>4.6162435074608701E-3</v>
      </c>
      <c r="O2854" s="7">
        <v>0.10242596408389737</v>
      </c>
      <c r="P2854" s="7">
        <v>0</v>
      </c>
      <c r="Q2854" s="7">
        <v>2</v>
      </c>
      <c r="R2854" s="7">
        <v>0</v>
      </c>
      <c r="S2854" s="15">
        <v>1.70166666666667</v>
      </c>
      <c r="T2854" s="15">
        <v>6.5995555555555603</v>
      </c>
      <c r="U2854" s="15">
        <v>7.4</v>
      </c>
      <c r="V2854" s="16">
        <v>23.3</v>
      </c>
      <c r="W2854" s="16">
        <v>23.7</v>
      </c>
      <c r="X2854" s="17" t="e">
        <v>#NULL!</v>
      </c>
      <c r="Y2854" s="13">
        <v>4</v>
      </c>
      <c r="Z2854" s="16">
        <v>4.7</v>
      </c>
      <c r="AA2854" s="13">
        <v>14</v>
      </c>
      <c r="AB2854" s="15">
        <v>-9.3000000000000007</v>
      </c>
      <c r="AC2854" s="15">
        <v>-9.6999999999999993</v>
      </c>
      <c r="AD2854" s="15">
        <v>4.1745555555555596</v>
      </c>
      <c r="AE2854" s="15">
        <v>-0.52544444444444405</v>
      </c>
      <c r="AF2854" s="7">
        <v>0</v>
      </c>
      <c r="AG2854" s="7">
        <v>0</v>
      </c>
      <c r="AH2854" s="7">
        <v>0</v>
      </c>
      <c r="AI2854" s="7">
        <v>0</v>
      </c>
      <c r="AJ2854" s="7">
        <v>0</v>
      </c>
      <c r="AK2854" s="7">
        <v>0</v>
      </c>
      <c r="AL2854" s="7">
        <v>0</v>
      </c>
      <c r="AM2854" s="7">
        <v>0</v>
      </c>
      <c r="AN2854" s="7">
        <v>0</v>
      </c>
      <c r="AO2854" s="7">
        <v>0</v>
      </c>
      <c r="AP2854" s="7">
        <v>1</v>
      </c>
      <c r="AQ2854" s="7">
        <v>0</v>
      </c>
      <c r="AR2854" s="7">
        <v>0</v>
      </c>
      <c r="AS2854" s="7">
        <v>0</v>
      </c>
      <c r="AT2854" s="7">
        <v>0</v>
      </c>
      <c r="AU2854" s="6">
        <f>VLOOKUP($B2854,'[1]výnosy standard'!$A$1:$T$2200,2,FALSE)</f>
        <v>22.23</v>
      </c>
      <c r="AV2854" s="6">
        <f>VLOOKUP($B2854,'[1]výnosy standard'!$A$1:$T$2200,3,FALSE)</f>
        <v>0</v>
      </c>
      <c r="AW2854" s="6">
        <f>VLOOKUP($B2854,'[1]výnosy standard'!$A$1:$T$2200,4,FALSE)</f>
        <v>0</v>
      </c>
      <c r="AX2854" s="6">
        <f>VLOOKUP($B2854,'[1]výnosy standard'!$A$1:$T$2200,5,FALSE)</f>
        <v>4.26</v>
      </c>
      <c r="AY2854" s="6">
        <f>VLOOKUP($B2854,'[1]výnosy standard'!$A$1:$T$2200,6,FALSE)</f>
        <v>0</v>
      </c>
      <c r="AZ2854" s="6">
        <f>VLOOKUP($B2854,'[1]výnosy standard'!$A$1:$T$2200,7,FALSE)</f>
        <v>0</v>
      </c>
      <c r="BA2854" s="6">
        <f>VLOOKUP($B2854,'[1]výnosy standard'!$A$1:$T$2200,8,FALSE)</f>
        <v>0</v>
      </c>
      <c r="BB2854" s="6">
        <f>VLOOKUP($B2854,'[1]výnosy standard'!$A$1:$T$2200,9,FALSE)</f>
        <v>5.17</v>
      </c>
      <c r="BC2854" s="6">
        <f>VLOOKUP($B2854,'[1]výnosy standard'!$A$1:$T$2200,10,FALSE)</f>
        <v>5.17</v>
      </c>
      <c r="BD2854" s="6">
        <f>VLOOKUP($B2854,'[1]výnosy standard'!$A$1:$T$2200,11,FALSE)</f>
        <v>3</v>
      </c>
      <c r="BE2854" s="6">
        <f>VLOOKUP($B2854,'[1]výnosy standard'!$A$1:$T$2200,12,FALSE)</f>
        <v>5.1100000000000003</v>
      </c>
      <c r="BF2854" s="6">
        <f>VLOOKUP($B2854,'[1]výnosy standard'!$A$1:$T$2200,13,FALSE)</f>
        <v>0</v>
      </c>
      <c r="BG2854" s="6">
        <f>VLOOKUP($B2854,'[1]výnosy standard'!$A$1:$T$2200,14,FALSE)</f>
        <v>0</v>
      </c>
      <c r="BH2854" s="6">
        <f>VLOOKUP($B2854,'[1]výnosy standard'!$A$1:$T$2200,15,FALSE)</f>
        <v>16.55</v>
      </c>
      <c r="BI2854" s="6">
        <f>VLOOKUP($B2854,'[1]výnosy standard'!$A$1:$T$2200,16,FALSE)</f>
        <v>0</v>
      </c>
      <c r="BJ2854" s="6">
        <f>VLOOKUP($B2854,'[1]výnosy standard'!$A$1:$T$2200,17,FALSE)</f>
        <v>3.82</v>
      </c>
      <c r="BK2854" s="6">
        <f>VLOOKUP($B2854,'[1]výnosy standard'!$A$1:$T$2200,18,FALSE)</f>
        <v>3.82</v>
      </c>
      <c r="BL2854" s="6">
        <f>VLOOKUP($B2854,'[1]výnosy standard'!$A$1:$T$2200,19,FALSE)</f>
        <v>4.87</v>
      </c>
      <c r="BM2854" s="6">
        <f>VLOOKUP($B2854,'[1]výnosy standard'!$A$1:$T$2200,20,FALSE)</f>
        <v>0</v>
      </c>
      <c r="BN2854" s="6">
        <f>VLOOKUP(B2854,'[1]pšenice výnos'!$A$2:$E$2200,4)</f>
        <v>5.17</v>
      </c>
      <c r="BO2854" s="6">
        <f>VLOOKUP(B2854,[1]kukuřice!$A$2:$E$2200,5,FALSE)</f>
        <v>36.213447270467142</v>
      </c>
    </row>
    <row r="2855" spans="1:67" hidden="1" x14ac:dyDescent="0.25">
      <c r="A2855" s="7">
        <v>3555</v>
      </c>
      <c r="B2855" s="6" t="s">
        <v>180</v>
      </c>
      <c r="C2855" s="13">
        <v>173</v>
      </c>
      <c r="D2855" s="7">
        <v>20.714385183122129</v>
      </c>
      <c r="E2855" s="6" t="s">
        <v>13</v>
      </c>
      <c r="F2855" s="6" t="s">
        <v>29</v>
      </c>
      <c r="G2855" s="7">
        <v>20.714385183122129</v>
      </c>
      <c r="H2855" s="7">
        <v>20.714385183122129</v>
      </c>
      <c r="I2855" s="7">
        <v>20.714385183122129</v>
      </c>
      <c r="J2855" s="7">
        <v>5.0689411764705881</v>
      </c>
      <c r="K2855" s="14">
        <v>4.9888573820887059</v>
      </c>
      <c r="L2855" s="13">
        <v>18</v>
      </c>
      <c r="M2855" s="7">
        <v>4.1401213903743317</v>
      </c>
      <c r="N2855" s="7">
        <v>5.0010985208138199E-3</v>
      </c>
      <c r="O2855" s="7">
        <v>8.0083794381882178E-2</v>
      </c>
      <c r="P2855" s="7">
        <v>7</v>
      </c>
      <c r="Q2855" s="7">
        <v>2</v>
      </c>
      <c r="R2855" s="7">
        <v>0</v>
      </c>
      <c r="S2855" s="15">
        <v>4.8875000000000002</v>
      </c>
      <c r="T2855" s="15">
        <v>8.4749999999999996</v>
      </c>
      <c r="U2855" s="17" t="e">
        <v>#NULL!</v>
      </c>
      <c r="V2855" s="16">
        <v>11.5</v>
      </c>
      <c r="W2855" s="16">
        <v>11.5</v>
      </c>
      <c r="X2855" s="17" t="e">
        <v>#NULL!</v>
      </c>
      <c r="Y2855" s="13">
        <v>3</v>
      </c>
      <c r="Z2855" s="16">
        <v>4</v>
      </c>
      <c r="AA2855" s="13">
        <v>17</v>
      </c>
      <c r="AB2855" s="15">
        <v>5.5</v>
      </c>
      <c r="AC2855" s="15">
        <v>5.5</v>
      </c>
      <c r="AD2855" s="15">
        <v>9.85</v>
      </c>
      <c r="AE2855" s="15">
        <v>5.85</v>
      </c>
      <c r="AF2855" s="7">
        <v>0</v>
      </c>
      <c r="AG2855" s="7">
        <v>0</v>
      </c>
      <c r="AH2855" s="7">
        <v>0</v>
      </c>
      <c r="AI2855" s="7">
        <v>0</v>
      </c>
      <c r="AJ2855" s="7">
        <v>0</v>
      </c>
      <c r="AK2855" s="7">
        <v>0</v>
      </c>
      <c r="AL2855" s="7">
        <v>0</v>
      </c>
      <c r="AM2855" s="7">
        <v>0</v>
      </c>
      <c r="AN2855" s="7">
        <v>0</v>
      </c>
      <c r="AO2855" s="7">
        <v>0</v>
      </c>
      <c r="AP2855" s="7">
        <v>1</v>
      </c>
      <c r="AQ2855" s="7">
        <v>0</v>
      </c>
      <c r="AR2855" s="7">
        <v>0</v>
      </c>
      <c r="AS2855" s="7">
        <v>0</v>
      </c>
      <c r="AT2855" s="7">
        <v>0</v>
      </c>
      <c r="AU2855" s="6">
        <f>VLOOKUP($B2855,'[1]výnosy standard'!$A$1:$T$2200,2,FALSE)</f>
        <v>0</v>
      </c>
      <c r="AV2855" s="6">
        <f>VLOOKUP($B2855,'[1]výnosy standard'!$A$1:$T$2200,3,FALSE)</f>
        <v>0</v>
      </c>
      <c r="AW2855" s="6">
        <f>VLOOKUP($B2855,'[1]výnosy standard'!$A$1:$T$2200,4,FALSE)</f>
        <v>0</v>
      </c>
      <c r="AX2855" s="6">
        <f>VLOOKUP($B2855,'[1]výnosy standard'!$A$1:$T$2200,5,FALSE)</f>
        <v>4.58</v>
      </c>
      <c r="AY2855" s="6">
        <f>VLOOKUP($B2855,'[1]výnosy standard'!$A$1:$T$2200,6,FALSE)</f>
        <v>0</v>
      </c>
      <c r="AZ2855" s="6">
        <f>VLOOKUP($B2855,'[1]výnosy standard'!$A$1:$T$2200,7,FALSE)</f>
        <v>0</v>
      </c>
      <c r="BA2855" s="6">
        <f>VLOOKUP($B2855,'[1]výnosy standard'!$A$1:$T$2200,8,FALSE)</f>
        <v>0</v>
      </c>
      <c r="BB2855" s="6">
        <f>VLOOKUP($B2855,'[1]výnosy standard'!$A$1:$T$2200,9,FALSE)</f>
        <v>5.75</v>
      </c>
      <c r="BC2855" s="6">
        <f>VLOOKUP($B2855,'[1]výnosy standard'!$A$1:$T$2200,10,FALSE)</f>
        <v>5.75</v>
      </c>
      <c r="BD2855" s="6">
        <f>VLOOKUP($B2855,'[1]výnosy standard'!$A$1:$T$2200,11,FALSE)</f>
        <v>3.02</v>
      </c>
      <c r="BE2855" s="6">
        <f>VLOOKUP($B2855,'[1]výnosy standard'!$A$1:$T$2200,12,FALSE)</f>
        <v>5.6</v>
      </c>
      <c r="BF2855" s="6">
        <f>VLOOKUP($B2855,'[1]výnosy standard'!$A$1:$T$2200,13,FALSE)</f>
        <v>0</v>
      </c>
      <c r="BG2855" s="6">
        <f>VLOOKUP($B2855,'[1]výnosy standard'!$A$1:$T$2200,14,FALSE)</f>
        <v>0</v>
      </c>
      <c r="BH2855" s="6">
        <f>VLOOKUP($B2855,'[1]výnosy standard'!$A$1:$T$2200,15,FALSE)</f>
        <v>0</v>
      </c>
      <c r="BI2855" s="6">
        <f>VLOOKUP($B2855,'[1]výnosy standard'!$A$1:$T$2200,16,FALSE)</f>
        <v>0</v>
      </c>
      <c r="BJ2855" s="6">
        <f>VLOOKUP($B2855,'[1]výnosy standard'!$A$1:$T$2200,17,FALSE)</f>
        <v>4.0599999999999996</v>
      </c>
      <c r="BK2855" s="6">
        <f>VLOOKUP($B2855,'[1]výnosy standard'!$A$1:$T$2200,18,FALSE)</f>
        <v>4.0599999999999996</v>
      </c>
      <c r="BL2855" s="6">
        <f>VLOOKUP($B2855,'[1]výnosy standard'!$A$1:$T$2200,19,FALSE)</f>
        <v>5.51</v>
      </c>
      <c r="BM2855" s="6">
        <f>VLOOKUP($B2855,'[1]výnosy standard'!$A$1:$T$2200,20,FALSE)</f>
        <v>0</v>
      </c>
      <c r="BN2855" s="6">
        <f>VLOOKUP(B2855,'[1]pšenice výnos'!$A$2:$E$2200,4)</f>
        <v>5.75</v>
      </c>
      <c r="BO2855" s="6">
        <f>VLOOKUP(B2855,[1]kukuřice!$A$2:$E$2200,5,FALSE)</f>
        <v>40.226984482126923</v>
      </c>
    </row>
    <row r="2856" spans="1:67" hidden="1" x14ac:dyDescent="0.25">
      <c r="A2856" s="7">
        <v>3516</v>
      </c>
      <c r="B2856" s="6" t="s">
        <v>208</v>
      </c>
      <c r="C2856" s="13">
        <v>509</v>
      </c>
      <c r="D2856" s="7">
        <v>20.71530982550523</v>
      </c>
      <c r="E2856" s="6" t="s">
        <v>13</v>
      </c>
      <c r="F2856" s="6" t="s">
        <v>29</v>
      </c>
      <c r="G2856" s="7">
        <v>20.71530982550523</v>
      </c>
      <c r="H2856" s="7">
        <v>18.480836236933801</v>
      </c>
      <c r="I2856" s="7">
        <v>18.480836236933801</v>
      </c>
      <c r="J2856" s="7">
        <v>4.2205882352941169</v>
      </c>
      <c r="K2856" s="14">
        <v>4.3388193522823517</v>
      </c>
      <c r="L2856" s="13">
        <v>5</v>
      </c>
      <c r="M2856" s="7">
        <v>4.1286013803921566</v>
      </c>
      <c r="N2856" s="7">
        <v>4.6162435074608701E-3</v>
      </c>
      <c r="O2856" s="7">
        <v>-0.11823111698823485</v>
      </c>
      <c r="P2856" s="7">
        <v>0</v>
      </c>
      <c r="Q2856" s="7">
        <v>1</v>
      </c>
      <c r="R2856" s="7">
        <v>0</v>
      </c>
      <c r="S2856" s="15">
        <v>1.75833333333333</v>
      </c>
      <c r="T2856" s="15">
        <v>4.8494444444444396</v>
      </c>
      <c r="U2856" s="15">
        <v>6.0328869047618996</v>
      </c>
      <c r="V2856" s="16">
        <v>19.3</v>
      </c>
      <c r="W2856" s="16">
        <v>18.100000000000001</v>
      </c>
      <c r="X2856" s="13">
        <v>-1</v>
      </c>
      <c r="Y2856" s="13">
        <v>2</v>
      </c>
      <c r="Z2856" s="16">
        <v>3.5</v>
      </c>
      <c r="AA2856" s="13">
        <v>22</v>
      </c>
      <c r="AB2856" s="15">
        <v>2.7</v>
      </c>
      <c r="AC2856" s="15">
        <v>3.9</v>
      </c>
      <c r="AD2856" s="15">
        <v>5.8244444444444401</v>
      </c>
      <c r="AE2856" s="15">
        <v>2.3244444444444401</v>
      </c>
      <c r="AF2856" s="7">
        <v>0</v>
      </c>
      <c r="AG2856" s="7">
        <v>0</v>
      </c>
      <c r="AH2856" s="7">
        <v>0</v>
      </c>
      <c r="AI2856" s="7">
        <v>0</v>
      </c>
      <c r="AJ2856" s="7">
        <v>0</v>
      </c>
      <c r="AK2856" s="7">
        <v>0</v>
      </c>
      <c r="AL2856" s="7">
        <v>0</v>
      </c>
      <c r="AM2856" s="7">
        <v>0</v>
      </c>
      <c r="AN2856" s="7">
        <v>0</v>
      </c>
      <c r="AO2856" s="7">
        <v>0</v>
      </c>
      <c r="AP2856" s="7">
        <v>1</v>
      </c>
      <c r="AQ2856" s="7">
        <v>0</v>
      </c>
      <c r="AR2856" s="7">
        <v>0</v>
      </c>
      <c r="AS2856" s="7">
        <v>0</v>
      </c>
      <c r="AT2856" s="7">
        <v>0</v>
      </c>
      <c r="AU2856" s="6">
        <f>VLOOKUP($B2856,'[1]výnosy standard'!$A$1:$T$2200,2,FALSE)</f>
        <v>22.47</v>
      </c>
      <c r="AV2856" s="6">
        <f>VLOOKUP($B2856,'[1]výnosy standard'!$A$1:$T$2200,3,FALSE)</f>
        <v>0</v>
      </c>
      <c r="AW2856" s="6">
        <f>VLOOKUP($B2856,'[1]výnosy standard'!$A$1:$T$2200,4,FALSE)</f>
        <v>0</v>
      </c>
      <c r="AX2856" s="6">
        <f>VLOOKUP($B2856,'[1]výnosy standard'!$A$1:$T$2200,5,FALSE)</f>
        <v>0</v>
      </c>
      <c r="AY2856" s="6">
        <f>VLOOKUP($B2856,'[1]výnosy standard'!$A$1:$T$2200,6,FALSE)</f>
        <v>0</v>
      </c>
      <c r="AZ2856" s="6">
        <f>VLOOKUP($B2856,'[1]výnosy standard'!$A$1:$T$2200,7,FALSE)</f>
        <v>0</v>
      </c>
      <c r="BA2856" s="6">
        <f>VLOOKUP($B2856,'[1]výnosy standard'!$A$1:$T$2200,8,FALSE)</f>
        <v>0</v>
      </c>
      <c r="BB2856" s="6">
        <f>VLOOKUP($B2856,'[1]výnosy standard'!$A$1:$T$2200,9,FALSE)</f>
        <v>5.88</v>
      </c>
      <c r="BC2856" s="6">
        <f>VLOOKUP($B2856,'[1]výnosy standard'!$A$1:$T$2200,10,FALSE)</f>
        <v>5.88</v>
      </c>
      <c r="BD2856" s="6">
        <f>VLOOKUP($B2856,'[1]výnosy standard'!$A$1:$T$2200,11,FALSE)</f>
        <v>3.46</v>
      </c>
      <c r="BE2856" s="6">
        <f>VLOOKUP($B2856,'[1]výnosy standard'!$A$1:$T$2200,12,FALSE)</f>
        <v>4.53</v>
      </c>
      <c r="BF2856" s="6">
        <f>VLOOKUP($B2856,'[1]výnosy standard'!$A$1:$T$2200,13,FALSE)</f>
        <v>0</v>
      </c>
      <c r="BG2856" s="6">
        <f>VLOOKUP($B2856,'[1]výnosy standard'!$A$1:$T$2200,14,FALSE)</f>
        <v>0</v>
      </c>
      <c r="BH2856" s="6">
        <f>VLOOKUP($B2856,'[1]výnosy standard'!$A$1:$T$2200,15,FALSE)</f>
        <v>16.72</v>
      </c>
      <c r="BI2856" s="6">
        <f>VLOOKUP($B2856,'[1]výnosy standard'!$A$1:$T$2200,16,FALSE)</f>
        <v>0</v>
      </c>
      <c r="BJ2856" s="6">
        <f>VLOOKUP($B2856,'[1]výnosy standard'!$A$1:$T$2200,17,FALSE)</f>
        <v>4.66</v>
      </c>
      <c r="BK2856" s="6">
        <f>VLOOKUP($B2856,'[1]výnosy standard'!$A$1:$T$2200,18,FALSE)</f>
        <v>4.66</v>
      </c>
      <c r="BL2856" s="6">
        <f>VLOOKUP($B2856,'[1]výnosy standard'!$A$1:$T$2200,19,FALSE)</f>
        <v>5.56</v>
      </c>
      <c r="BM2856" s="6">
        <f>VLOOKUP($B2856,'[1]výnosy standard'!$A$1:$T$2200,20,FALSE)</f>
        <v>0</v>
      </c>
      <c r="BN2856" s="6">
        <f>VLOOKUP(B2856,'[1]pšenice výnos'!$A$2:$E$2200,4)</f>
        <v>5.88</v>
      </c>
      <c r="BO2856" s="6">
        <f>VLOOKUP(B2856,[1]kukuřice!$A$2:$E$2200,5,FALSE)</f>
        <v>35.348671374109834</v>
      </c>
    </row>
    <row r="2857" spans="1:67" hidden="1" x14ac:dyDescent="0.25">
      <c r="A2857" s="7">
        <v>3522</v>
      </c>
      <c r="B2857" s="6" t="s">
        <v>125</v>
      </c>
      <c r="C2857" s="13">
        <v>237</v>
      </c>
      <c r="D2857" s="7">
        <v>21.620910446452068</v>
      </c>
      <c r="E2857" s="6" t="s">
        <v>13</v>
      </c>
      <c r="F2857" s="6" t="s">
        <v>29</v>
      </c>
      <c r="G2857" s="7">
        <v>21.620910446452068</v>
      </c>
      <c r="H2857" s="7">
        <v>16.961231470923604</v>
      </c>
      <c r="I2857" s="7">
        <v>16.961231470923604</v>
      </c>
      <c r="J2857" s="7">
        <v>5.365176470588235</v>
      </c>
      <c r="K2857" s="14">
        <v>5.4128108911865276</v>
      </c>
      <c r="L2857" s="13">
        <v>15</v>
      </c>
      <c r="M2857" s="7">
        <v>4.1401213903743317</v>
      </c>
      <c r="N2857" s="7">
        <v>5.0010985208138199E-3</v>
      </c>
      <c r="O2857" s="7">
        <v>-4.7634420598292593E-2</v>
      </c>
      <c r="P2857" s="7">
        <v>3</v>
      </c>
      <c r="Q2857" s="7">
        <v>0</v>
      </c>
      <c r="R2857" s="7">
        <v>0</v>
      </c>
      <c r="S2857" s="15">
        <v>1.4222222222222201</v>
      </c>
      <c r="T2857" s="15">
        <v>4.1733333333333302</v>
      </c>
      <c r="U2857" s="15">
        <v>7.35</v>
      </c>
      <c r="V2857" s="16">
        <v>10.1</v>
      </c>
      <c r="W2857" s="16">
        <v>9.1</v>
      </c>
      <c r="X2857" s="13">
        <v>-1</v>
      </c>
      <c r="Y2857" s="13">
        <v>4</v>
      </c>
      <c r="Z2857" s="16">
        <v>4.7</v>
      </c>
      <c r="AA2857" s="13">
        <v>14</v>
      </c>
      <c r="AB2857" s="15">
        <v>3.9</v>
      </c>
      <c r="AC2857" s="15">
        <v>4.9000000000000004</v>
      </c>
      <c r="AD2857" s="15">
        <v>5.3983333333333299</v>
      </c>
      <c r="AE2857" s="15">
        <v>0.69833333333333003</v>
      </c>
      <c r="AF2857" s="7">
        <v>0</v>
      </c>
      <c r="AG2857" s="7">
        <v>0</v>
      </c>
      <c r="AH2857" s="7">
        <v>0</v>
      </c>
      <c r="AI2857" s="7">
        <v>0</v>
      </c>
      <c r="AJ2857" s="7">
        <v>0</v>
      </c>
      <c r="AK2857" s="7">
        <v>0</v>
      </c>
      <c r="AL2857" s="7">
        <v>0</v>
      </c>
      <c r="AM2857" s="7">
        <v>0</v>
      </c>
      <c r="AN2857" s="7">
        <v>0</v>
      </c>
      <c r="AO2857" s="7">
        <v>0</v>
      </c>
      <c r="AP2857" s="7">
        <v>1</v>
      </c>
      <c r="AQ2857" s="7">
        <v>0</v>
      </c>
      <c r="AR2857" s="7">
        <v>0</v>
      </c>
      <c r="AS2857" s="7">
        <v>0</v>
      </c>
      <c r="AT2857" s="7">
        <v>0</v>
      </c>
      <c r="AU2857" s="6">
        <f>VLOOKUP($B2857,'[1]výnosy standard'!$A$1:$T$2200,2,FALSE)</f>
        <v>22.23</v>
      </c>
      <c r="AV2857" s="6">
        <f>VLOOKUP($B2857,'[1]výnosy standard'!$A$1:$T$2200,3,FALSE)</f>
        <v>0</v>
      </c>
      <c r="AW2857" s="6">
        <f>VLOOKUP($B2857,'[1]výnosy standard'!$A$1:$T$2200,4,FALSE)</f>
        <v>0</v>
      </c>
      <c r="AX2857" s="6">
        <f>VLOOKUP($B2857,'[1]výnosy standard'!$A$1:$T$2200,5,FALSE)</f>
        <v>4.26</v>
      </c>
      <c r="AY2857" s="6">
        <f>VLOOKUP($B2857,'[1]výnosy standard'!$A$1:$T$2200,6,FALSE)</f>
        <v>0</v>
      </c>
      <c r="AZ2857" s="6">
        <f>VLOOKUP($B2857,'[1]výnosy standard'!$A$1:$T$2200,7,FALSE)</f>
        <v>0</v>
      </c>
      <c r="BA2857" s="6">
        <f>VLOOKUP($B2857,'[1]výnosy standard'!$A$1:$T$2200,8,FALSE)</f>
        <v>0</v>
      </c>
      <c r="BB2857" s="6">
        <f>VLOOKUP($B2857,'[1]výnosy standard'!$A$1:$T$2200,9,FALSE)</f>
        <v>5.17</v>
      </c>
      <c r="BC2857" s="6">
        <f>VLOOKUP($B2857,'[1]výnosy standard'!$A$1:$T$2200,10,FALSE)</f>
        <v>5.17</v>
      </c>
      <c r="BD2857" s="6">
        <f>VLOOKUP($B2857,'[1]výnosy standard'!$A$1:$T$2200,11,FALSE)</f>
        <v>3</v>
      </c>
      <c r="BE2857" s="6">
        <f>VLOOKUP($B2857,'[1]výnosy standard'!$A$1:$T$2200,12,FALSE)</f>
        <v>5.1100000000000003</v>
      </c>
      <c r="BF2857" s="6">
        <f>VLOOKUP($B2857,'[1]výnosy standard'!$A$1:$T$2200,13,FALSE)</f>
        <v>0</v>
      </c>
      <c r="BG2857" s="6">
        <f>VLOOKUP($B2857,'[1]výnosy standard'!$A$1:$T$2200,14,FALSE)</f>
        <v>0</v>
      </c>
      <c r="BH2857" s="6">
        <f>VLOOKUP($B2857,'[1]výnosy standard'!$A$1:$T$2200,15,FALSE)</f>
        <v>16.55</v>
      </c>
      <c r="BI2857" s="6">
        <f>VLOOKUP($B2857,'[1]výnosy standard'!$A$1:$T$2200,16,FALSE)</f>
        <v>0</v>
      </c>
      <c r="BJ2857" s="6">
        <f>VLOOKUP($B2857,'[1]výnosy standard'!$A$1:$T$2200,17,FALSE)</f>
        <v>3.82</v>
      </c>
      <c r="BK2857" s="6">
        <f>VLOOKUP($B2857,'[1]výnosy standard'!$A$1:$T$2200,18,FALSE)</f>
        <v>3.82</v>
      </c>
      <c r="BL2857" s="6">
        <f>VLOOKUP($B2857,'[1]výnosy standard'!$A$1:$T$2200,19,FALSE)</f>
        <v>4.87</v>
      </c>
      <c r="BM2857" s="6">
        <f>VLOOKUP($B2857,'[1]výnosy standard'!$A$1:$T$2200,20,FALSE)</f>
        <v>0</v>
      </c>
      <c r="BN2857" s="6">
        <f>VLOOKUP(B2857,'[1]pšenice výnos'!$A$2:$E$2200,4)</f>
        <v>5.17</v>
      </c>
      <c r="BO2857" s="6">
        <f>VLOOKUP(B2857,[1]kukuřice!$A$2:$E$2200,5,FALSE)</f>
        <v>36.213447270467142</v>
      </c>
    </row>
    <row r="2858" spans="1:67" hidden="1" x14ac:dyDescent="0.25">
      <c r="A2858" s="7">
        <v>3530</v>
      </c>
      <c r="B2858" s="6" t="s">
        <v>160</v>
      </c>
      <c r="C2858" s="13">
        <v>378</v>
      </c>
      <c r="D2858" s="7">
        <v>21.94474184551175</v>
      </c>
      <c r="E2858" s="6" t="s">
        <v>13</v>
      </c>
      <c r="F2858" s="6" t="s">
        <v>29</v>
      </c>
      <c r="G2858" s="7">
        <v>21.94474184551175</v>
      </c>
      <c r="H2858" s="7">
        <v>21.657767375303028</v>
      </c>
      <c r="I2858" s="7">
        <v>21.657767375303028</v>
      </c>
      <c r="J2858" s="7">
        <v>4.3402442352941186</v>
      </c>
      <c r="K2858" s="14">
        <v>4.3239575181084451</v>
      </c>
      <c r="L2858" s="13">
        <v>18</v>
      </c>
      <c r="M2858" s="7">
        <v>4.1286013803921566</v>
      </c>
      <c r="N2858" s="7">
        <v>4.6162435074608701E-3</v>
      </c>
      <c r="O2858" s="7">
        <v>1.6286717185673542E-2</v>
      </c>
      <c r="P2858" s="7">
        <v>0</v>
      </c>
      <c r="Q2858" s="7">
        <v>0</v>
      </c>
      <c r="R2858" s="7">
        <v>0</v>
      </c>
      <c r="S2858" s="17" t="e">
        <v>#NULL!</v>
      </c>
      <c r="T2858" s="17" t="e">
        <v>#NULL!</v>
      </c>
      <c r="U2858" s="17" t="e">
        <v>#NULL!</v>
      </c>
      <c r="V2858" s="17" t="e">
        <v>#NULL!</v>
      </c>
      <c r="W2858" s="17" t="e">
        <v>#NULL!</v>
      </c>
      <c r="X2858" s="17" t="e">
        <v>#NULL!</v>
      </c>
      <c r="Y2858" s="17" t="e">
        <v>#NULL!</v>
      </c>
      <c r="Z2858" s="17" t="e">
        <v>#NULL!</v>
      </c>
      <c r="AA2858" s="17" t="e">
        <v>#NULL!</v>
      </c>
      <c r="AB2858" s="17" t="e">
        <v>#NULL!</v>
      </c>
      <c r="AC2858" s="17" t="e">
        <v>#NULL!</v>
      </c>
      <c r="AD2858" s="17" t="e">
        <v>#NULL!</v>
      </c>
      <c r="AE2858" s="17" t="e">
        <v>#NULL!</v>
      </c>
      <c r="AF2858" s="7">
        <v>0</v>
      </c>
      <c r="AG2858" s="7">
        <v>0</v>
      </c>
      <c r="AH2858" s="7">
        <v>0</v>
      </c>
      <c r="AI2858" s="7">
        <v>0</v>
      </c>
      <c r="AJ2858" s="7">
        <v>0</v>
      </c>
      <c r="AK2858" s="7">
        <v>0</v>
      </c>
      <c r="AL2858" s="7">
        <v>0</v>
      </c>
      <c r="AM2858" s="7">
        <v>0</v>
      </c>
      <c r="AN2858" s="7">
        <v>0</v>
      </c>
      <c r="AO2858" s="7">
        <v>0</v>
      </c>
      <c r="AP2858" s="7">
        <v>1</v>
      </c>
      <c r="AQ2858" s="7">
        <v>0</v>
      </c>
      <c r="AR2858" s="7">
        <v>0</v>
      </c>
      <c r="AS2858" s="7">
        <v>0</v>
      </c>
      <c r="AT2858" s="7">
        <v>0</v>
      </c>
      <c r="AU2858" s="6">
        <f>VLOOKUP($B2858,'[1]výnosy standard'!$A$1:$T$2200,2,FALSE)</f>
        <v>0</v>
      </c>
      <c r="AV2858" s="6">
        <f>VLOOKUP($B2858,'[1]výnosy standard'!$A$1:$T$2200,3,FALSE)</f>
        <v>0</v>
      </c>
      <c r="AW2858" s="6">
        <f>VLOOKUP($B2858,'[1]výnosy standard'!$A$1:$T$2200,4,FALSE)</f>
        <v>0</v>
      </c>
      <c r="AX2858" s="6">
        <f>VLOOKUP($B2858,'[1]výnosy standard'!$A$1:$T$2200,5,FALSE)</f>
        <v>3.39</v>
      </c>
      <c r="AY2858" s="6">
        <f>VLOOKUP($B2858,'[1]výnosy standard'!$A$1:$T$2200,6,FALSE)</f>
        <v>0</v>
      </c>
      <c r="AZ2858" s="6">
        <f>VLOOKUP($B2858,'[1]výnosy standard'!$A$1:$T$2200,7,FALSE)</f>
        <v>0</v>
      </c>
      <c r="BA2858" s="6">
        <f>VLOOKUP($B2858,'[1]výnosy standard'!$A$1:$T$2200,8,FALSE)</f>
        <v>0</v>
      </c>
      <c r="BB2858" s="6">
        <f>VLOOKUP($B2858,'[1]výnosy standard'!$A$1:$T$2200,9,FALSE)</f>
        <v>0</v>
      </c>
      <c r="BC2858" s="6">
        <f>VLOOKUP($B2858,'[1]výnosy standard'!$A$1:$T$2200,10,FALSE)</f>
        <v>0</v>
      </c>
      <c r="BD2858" s="6">
        <f>VLOOKUP($B2858,'[1]výnosy standard'!$A$1:$T$2200,11,FALSE)</f>
        <v>0</v>
      </c>
      <c r="BE2858" s="6">
        <f>VLOOKUP($B2858,'[1]výnosy standard'!$A$1:$T$2200,12,FALSE)</f>
        <v>0</v>
      </c>
      <c r="BF2858" s="6">
        <f>VLOOKUP($B2858,'[1]výnosy standard'!$A$1:$T$2200,13,FALSE)</f>
        <v>0</v>
      </c>
      <c r="BG2858" s="6">
        <f>VLOOKUP($B2858,'[1]výnosy standard'!$A$1:$T$2200,14,FALSE)</f>
        <v>0</v>
      </c>
      <c r="BH2858" s="6">
        <f>VLOOKUP($B2858,'[1]výnosy standard'!$A$1:$T$2200,15,FALSE)</f>
        <v>0</v>
      </c>
      <c r="BI2858" s="6">
        <f>VLOOKUP($B2858,'[1]výnosy standard'!$A$1:$T$2200,16,FALSE)</f>
        <v>0</v>
      </c>
      <c r="BJ2858" s="6">
        <f>VLOOKUP($B2858,'[1]výnosy standard'!$A$1:$T$2200,17,FALSE)</f>
        <v>0</v>
      </c>
      <c r="BK2858" s="6">
        <f>VLOOKUP($B2858,'[1]výnosy standard'!$A$1:$T$2200,18,FALSE)</f>
        <v>0</v>
      </c>
      <c r="BL2858" s="6">
        <f>VLOOKUP($B2858,'[1]výnosy standard'!$A$1:$T$2200,19,FALSE)</f>
        <v>0</v>
      </c>
      <c r="BM2858" s="6">
        <f>VLOOKUP($B2858,'[1]výnosy standard'!$A$1:$T$2200,20,FALSE)</f>
        <v>0</v>
      </c>
      <c r="BN2858" s="6">
        <f>VLOOKUP(B2858,'[1]pšenice výnos'!$A$2:$E$2200,4)</f>
        <v>4.22</v>
      </c>
      <c r="BO2858" s="6">
        <f>VLOOKUP(B2858,[1]kukuřice!$A$2:$E$2200,5,FALSE)</f>
        <v>32.305750852760575</v>
      </c>
    </row>
    <row r="2859" spans="1:67" hidden="1" x14ac:dyDescent="0.25">
      <c r="A2859" s="7">
        <v>3773</v>
      </c>
      <c r="B2859" s="6" t="s">
        <v>164</v>
      </c>
      <c r="C2859" s="13">
        <v>177</v>
      </c>
      <c r="D2859" s="7">
        <v>21.982575494619923</v>
      </c>
      <c r="E2859" s="6" t="s">
        <v>13</v>
      </c>
      <c r="F2859" s="6" t="s">
        <v>29</v>
      </c>
      <c r="G2859" s="7">
        <v>21.982575494619923</v>
      </c>
      <c r="H2859" s="7">
        <v>20.547181038329942</v>
      </c>
      <c r="I2859" s="7">
        <v>20.547181038329942</v>
      </c>
      <c r="J2859" s="7">
        <v>4.7451764705882358</v>
      </c>
      <c r="K2859" s="14">
        <v>4.3677364600250668</v>
      </c>
      <c r="L2859" s="13">
        <v>18</v>
      </c>
      <c r="M2859" s="7">
        <v>4.1401213903743317</v>
      </c>
      <c r="N2859" s="7">
        <v>5.0010985208138199E-3</v>
      </c>
      <c r="O2859" s="7">
        <v>0.377440010563169</v>
      </c>
      <c r="P2859" s="7">
        <v>9</v>
      </c>
      <c r="Q2859" s="7">
        <v>0</v>
      </c>
      <c r="R2859" s="7">
        <v>0</v>
      </c>
      <c r="S2859" s="15">
        <v>1.875</v>
      </c>
      <c r="T2859" s="15">
        <v>5.86</v>
      </c>
      <c r="U2859" s="15">
        <v>7.6</v>
      </c>
      <c r="V2859" s="16">
        <v>11.5</v>
      </c>
      <c r="W2859" s="16">
        <v>10.9</v>
      </c>
      <c r="X2859" s="17" t="e">
        <v>#NULL!</v>
      </c>
      <c r="Y2859" s="13">
        <v>5</v>
      </c>
      <c r="Z2859" s="16">
        <v>5.5</v>
      </c>
      <c r="AA2859" s="13">
        <v>12</v>
      </c>
      <c r="AB2859" s="15">
        <v>0.5</v>
      </c>
      <c r="AC2859" s="15">
        <v>1.1000000000000001</v>
      </c>
      <c r="AD2859" s="15">
        <v>6.1349999999999998</v>
      </c>
      <c r="AE2859" s="15">
        <v>0.63500000000000001</v>
      </c>
      <c r="AF2859" s="7">
        <v>0</v>
      </c>
      <c r="AG2859" s="7">
        <v>0</v>
      </c>
      <c r="AH2859" s="7">
        <v>0</v>
      </c>
      <c r="AI2859" s="7">
        <v>0</v>
      </c>
      <c r="AJ2859" s="7">
        <v>0</v>
      </c>
      <c r="AK2859" s="7">
        <v>0</v>
      </c>
      <c r="AL2859" s="7">
        <v>0</v>
      </c>
      <c r="AM2859" s="7">
        <v>0</v>
      </c>
      <c r="AN2859" s="7">
        <v>0</v>
      </c>
      <c r="AO2859" s="7">
        <v>0</v>
      </c>
      <c r="AP2859" s="7">
        <v>1</v>
      </c>
      <c r="AQ2859" s="7">
        <v>0</v>
      </c>
      <c r="AR2859" s="7">
        <v>0</v>
      </c>
      <c r="AS2859" s="7">
        <v>0</v>
      </c>
      <c r="AT2859" s="7">
        <v>0</v>
      </c>
      <c r="AU2859" s="6">
        <f>VLOOKUP($B2859,'[1]výnosy standard'!$A$1:$T$2200,2,FALSE)</f>
        <v>0</v>
      </c>
      <c r="AV2859" s="6">
        <f>VLOOKUP($B2859,'[1]výnosy standard'!$A$1:$T$2200,3,FALSE)</f>
        <v>0</v>
      </c>
      <c r="AW2859" s="6">
        <f>VLOOKUP($B2859,'[1]výnosy standard'!$A$1:$T$2200,4,FALSE)</f>
        <v>0</v>
      </c>
      <c r="AX2859" s="6">
        <f>VLOOKUP($B2859,'[1]výnosy standard'!$A$1:$T$2200,5,FALSE)</f>
        <v>3.9</v>
      </c>
      <c r="AY2859" s="6">
        <f>VLOOKUP($B2859,'[1]výnosy standard'!$A$1:$T$2200,6,FALSE)</f>
        <v>0</v>
      </c>
      <c r="AZ2859" s="6">
        <f>VLOOKUP($B2859,'[1]výnosy standard'!$A$1:$T$2200,7,FALSE)</f>
        <v>0</v>
      </c>
      <c r="BA2859" s="6">
        <f>VLOOKUP($B2859,'[1]výnosy standard'!$A$1:$T$2200,8,FALSE)</f>
        <v>0</v>
      </c>
      <c r="BB2859" s="6">
        <f>VLOOKUP($B2859,'[1]výnosy standard'!$A$1:$T$2200,9,FALSE)</f>
        <v>4.8600000000000003</v>
      </c>
      <c r="BC2859" s="6">
        <f>VLOOKUP($B2859,'[1]výnosy standard'!$A$1:$T$2200,10,FALSE)</f>
        <v>4.8600000000000003</v>
      </c>
      <c r="BD2859" s="6">
        <f>VLOOKUP($B2859,'[1]výnosy standard'!$A$1:$T$2200,11,FALSE)</f>
        <v>2.58</v>
      </c>
      <c r="BE2859" s="6">
        <f>VLOOKUP($B2859,'[1]výnosy standard'!$A$1:$T$2200,12,FALSE)</f>
        <v>4.99</v>
      </c>
      <c r="BF2859" s="6">
        <f>VLOOKUP($B2859,'[1]výnosy standard'!$A$1:$T$2200,13,FALSE)</f>
        <v>0</v>
      </c>
      <c r="BG2859" s="6">
        <f>VLOOKUP($B2859,'[1]výnosy standard'!$A$1:$T$2200,14,FALSE)</f>
        <v>3.44</v>
      </c>
      <c r="BH2859" s="6">
        <f>VLOOKUP($B2859,'[1]výnosy standard'!$A$1:$T$2200,15,FALSE)</f>
        <v>0</v>
      </c>
      <c r="BI2859" s="6">
        <f>VLOOKUP($B2859,'[1]výnosy standard'!$A$1:$T$2200,16,FALSE)</f>
        <v>0</v>
      </c>
      <c r="BJ2859" s="6">
        <f>VLOOKUP($B2859,'[1]výnosy standard'!$A$1:$T$2200,17,FALSE)</f>
        <v>3.73</v>
      </c>
      <c r="BK2859" s="6">
        <f>VLOOKUP($B2859,'[1]výnosy standard'!$A$1:$T$2200,18,FALSE)</f>
        <v>3.73</v>
      </c>
      <c r="BL2859" s="6">
        <f>VLOOKUP($B2859,'[1]výnosy standard'!$A$1:$T$2200,19,FALSE)</f>
        <v>4.7</v>
      </c>
      <c r="BM2859" s="6">
        <f>VLOOKUP($B2859,'[1]výnosy standard'!$A$1:$T$2200,20,FALSE)</f>
        <v>0</v>
      </c>
      <c r="BN2859" s="6">
        <f>VLOOKUP(B2859,'[1]pšenice výnos'!$A$2:$E$2200,4)</f>
        <v>4.8600000000000003</v>
      </c>
      <c r="BO2859" s="6">
        <f>VLOOKUP(B2859,[1]kukuřice!$A$2:$E$2200,5,FALSE)</f>
        <v>32.531691382294952</v>
      </c>
    </row>
    <row r="2860" spans="1:67" hidden="1" x14ac:dyDescent="0.25">
      <c r="A2860" s="7">
        <v>4072</v>
      </c>
      <c r="B2860" s="6" t="s">
        <v>192</v>
      </c>
      <c r="C2860" s="13">
        <v>504</v>
      </c>
      <c r="D2860" s="7">
        <v>22.188773421096347</v>
      </c>
      <c r="E2860" s="6" t="s">
        <v>13</v>
      </c>
      <c r="F2860" s="6" t="s">
        <v>29</v>
      </c>
      <c r="G2860" s="7">
        <v>22.188773421096347</v>
      </c>
      <c r="H2860" s="7">
        <v>21.179401993355484</v>
      </c>
      <c r="I2860" s="7">
        <v>21.179401993355484</v>
      </c>
      <c r="J2860" s="7">
        <v>3.5411764705882351</v>
      </c>
      <c r="K2860" s="14">
        <v>3.5526049212222355</v>
      </c>
      <c r="L2860" s="13">
        <v>6</v>
      </c>
      <c r="M2860" s="7">
        <v>4.6541176470588237</v>
      </c>
      <c r="N2860" s="7">
        <v>-3.1753300763586623E-2</v>
      </c>
      <c r="O2860" s="7">
        <v>-1.1428450634000329E-2</v>
      </c>
      <c r="P2860" s="7">
        <v>0</v>
      </c>
      <c r="Q2860" s="7">
        <v>2</v>
      </c>
      <c r="R2860" s="7">
        <v>0</v>
      </c>
      <c r="S2860" s="15">
        <v>1.61666666666667</v>
      </c>
      <c r="T2860" s="15">
        <v>4.9790476190476198</v>
      </c>
      <c r="U2860" s="15">
        <v>6.3291666666666702</v>
      </c>
      <c r="V2860" s="16">
        <v>17.3</v>
      </c>
      <c r="W2860" s="16">
        <v>15.8</v>
      </c>
      <c r="X2860" s="13">
        <v>-1</v>
      </c>
      <c r="Y2860" s="13">
        <v>5</v>
      </c>
      <c r="Z2860" s="16">
        <v>5.5</v>
      </c>
      <c r="AA2860" s="13">
        <v>12</v>
      </c>
      <c r="AB2860" s="15">
        <v>-5.3</v>
      </c>
      <c r="AC2860" s="15">
        <v>-3.8</v>
      </c>
      <c r="AD2860" s="15">
        <v>4.0290476190476197</v>
      </c>
      <c r="AE2860" s="15">
        <v>-1.4709523809523799</v>
      </c>
      <c r="AF2860" s="7">
        <v>0</v>
      </c>
      <c r="AG2860" s="7">
        <v>0</v>
      </c>
      <c r="AH2860" s="7">
        <v>0</v>
      </c>
      <c r="AI2860" s="7">
        <v>0</v>
      </c>
      <c r="AJ2860" s="7">
        <v>0</v>
      </c>
      <c r="AK2860" s="7">
        <v>0</v>
      </c>
      <c r="AL2860" s="7">
        <v>0</v>
      </c>
      <c r="AM2860" s="7">
        <v>0</v>
      </c>
      <c r="AN2860" s="7">
        <v>0</v>
      </c>
      <c r="AO2860" s="7">
        <v>0</v>
      </c>
      <c r="AP2860" s="7">
        <v>1</v>
      </c>
      <c r="AQ2860" s="7">
        <v>0</v>
      </c>
      <c r="AR2860" s="7">
        <v>0</v>
      </c>
      <c r="AS2860" s="7">
        <v>0</v>
      </c>
      <c r="AT2860" s="7">
        <v>0</v>
      </c>
      <c r="AU2860" s="6">
        <f>VLOOKUP($B2860,'[1]výnosy standard'!$A$1:$T$2200,2,FALSE)</f>
        <v>22.32</v>
      </c>
      <c r="AV2860" s="6">
        <f>VLOOKUP($B2860,'[1]výnosy standard'!$A$1:$T$2200,3,FALSE)</f>
        <v>0</v>
      </c>
      <c r="AW2860" s="6">
        <f>VLOOKUP($B2860,'[1]výnosy standard'!$A$1:$T$2200,4,FALSE)</f>
        <v>0</v>
      </c>
      <c r="AX2860" s="6">
        <f>VLOOKUP($B2860,'[1]výnosy standard'!$A$1:$T$2200,5,FALSE)</f>
        <v>4.0999999999999996</v>
      </c>
      <c r="AY2860" s="6">
        <f>VLOOKUP($B2860,'[1]výnosy standard'!$A$1:$T$2200,6,FALSE)</f>
        <v>0</v>
      </c>
      <c r="AZ2860" s="6">
        <f>VLOOKUP($B2860,'[1]výnosy standard'!$A$1:$T$2200,7,FALSE)</f>
        <v>4.08</v>
      </c>
      <c r="BA2860" s="6">
        <f>VLOOKUP($B2860,'[1]výnosy standard'!$A$1:$T$2200,8,FALSE)</f>
        <v>0</v>
      </c>
      <c r="BB2860" s="6">
        <f>VLOOKUP($B2860,'[1]výnosy standard'!$A$1:$T$2200,9,FALSE)</f>
        <v>4.9000000000000004</v>
      </c>
      <c r="BC2860" s="6">
        <f>VLOOKUP($B2860,'[1]výnosy standard'!$A$1:$T$2200,10,FALSE)</f>
        <v>4.9000000000000004</v>
      </c>
      <c r="BD2860" s="6">
        <f>VLOOKUP($B2860,'[1]výnosy standard'!$A$1:$T$2200,11,FALSE)</f>
        <v>2.99</v>
      </c>
      <c r="BE2860" s="6">
        <f>VLOOKUP($B2860,'[1]výnosy standard'!$A$1:$T$2200,12,FALSE)</f>
        <v>4.62</v>
      </c>
      <c r="BF2860" s="6">
        <f>VLOOKUP($B2860,'[1]výnosy standard'!$A$1:$T$2200,13,FALSE)</f>
        <v>0</v>
      </c>
      <c r="BG2860" s="6">
        <f>VLOOKUP($B2860,'[1]výnosy standard'!$A$1:$T$2200,14,FALSE)</f>
        <v>3.7</v>
      </c>
      <c r="BH2860" s="6">
        <f>VLOOKUP($B2860,'[1]výnosy standard'!$A$1:$T$2200,15,FALSE)</f>
        <v>0</v>
      </c>
      <c r="BI2860" s="6">
        <f>VLOOKUP($B2860,'[1]výnosy standard'!$A$1:$T$2200,16,FALSE)</f>
        <v>0</v>
      </c>
      <c r="BJ2860" s="6">
        <f>VLOOKUP($B2860,'[1]výnosy standard'!$A$1:$T$2200,17,FALSE)</f>
        <v>3.97</v>
      </c>
      <c r="BK2860" s="6">
        <f>VLOOKUP($B2860,'[1]výnosy standard'!$A$1:$T$2200,18,FALSE)</f>
        <v>0</v>
      </c>
      <c r="BL2860" s="6">
        <f>VLOOKUP($B2860,'[1]výnosy standard'!$A$1:$T$2200,19,FALSE)</f>
        <v>4.6100000000000003</v>
      </c>
      <c r="BM2860" s="6">
        <f>VLOOKUP($B2860,'[1]výnosy standard'!$A$1:$T$2200,20,FALSE)</f>
        <v>0</v>
      </c>
      <c r="BN2860" s="6">
        <f>VLOOKUP(B2860,'[1]pšenice výnos'!$A$2:$E$2200,4)</f>
        <v>4.9000000000000004</v>
      </c>
      <c r="BO2860" s="6">
        <f>VLOOKUP(B2860,[1]kukuřice!$A$2:$E$2200,5,FALSE)</f>
        <v>42.864330496151297</v>
      </c>
    </row>
    <row r="2861" spans="1:67" hidden="1" x14ac:dyDescent="0.25">
      <c r="A2861" s="7">
        <v>4073</v>
      </c>
      <c r="B2861" s="6" t="s">
        <v>192</v>
      </c>
      <c r="C2861" s="13">
        <v>506</v>
      </c>
      <c r="D2861" s="7">
        <v>22.231167707641195</v>
      </c>
      <c r="E2861" s="6" t="s">
        <v>13</v>
      </c>
      <c r="F2861" s="6" t="s">
        <v>29</v>
      </c>
      <c r="G2861" s="7">
        <v>22.231167707641195</v>
      </c>
      <c r="H2861" s="7">
        <v>21.179401993355484</v>
      </c>
      <c r="I2861" s="7">
        <v>21.179401993355484</v>
      </c>
      <c r="J2861" s="7">
        <v>3.5411764705882351</v>
      </c>
      <c r="K2861" s="14">
        <v>3.5460171171794248</v>
      </c>
      <c r="L2861" s="13">
        <v>6</v>
      </c>
      <c r="M2861" s="7">
        <v>4.6541176470588237</v>
      </c>
      <c r="N2861" s="7">
        <v>-3.1753300763586623E-2</v>
      </c>
      <c r="O2861" s="7">
        <v>-4.8406465911896603E-3</v>
      </c>
      <c r="P2861" s="7">
        <v>0</v>
      </c>
      <c r="Q2861" s="7">
        <v>2</v>
      </c>
      <c r="R2861" s="7">
        <v>0</v>
      </c>
      <c r="S2861" s="15">
        <v>2.0722222222222202</v>
      </c>
      <c r="T2861" s="15">
        <v>5.5281269841269802</v>
      </c>
      <c r="U2861" s="15">
        <v>6.45</v>
      </c>
      <c r="V2861" s="16">
        <v>15.1</v>
      </c>
      <c r="W2861" s="16">
        <v>11.3</v>
      </c>
      <c r="X2861" s="13">
        <v>-1</v>
      </c>
      <c r="Y2861" s="13">
        <v>5</v>
      </c>
      <c r="Z2861" s="16">
        <v>5.5</v>
      </c>
      <c r="AA2861" s="13">
        <v>12</v>
      </c>
      <c r="AB2861" s="15">
        <v>-3.1</v>
      </c>
      <c r="AC2861" s="15">
        <v>0.69999999999999896</v>
      </c>
      <c r="AD2861" s="15">
        <v>5.70312698412698</v>
      </c>
      <c r="AE2861" s="15">
        <v>0.20312698412697999</v>
      </c>
      <c r="AF2861" s="7">
        <v>0</v>
      </c>
      <c r="AG2861" s="7">
        <v>0</v>
      </c>
      <c r="AH2861" s="7">
        <v>0</v>
      </c>
      <c r="AI2861" s="7">
        <v>0</v>
      </c>
      <c r="AJ2861" s="7">
        <v>0</v>
      </c>
      <c r="AK2861" s="7">
        <v>0</v>
      </c>
      <c r="AL2861" s="7">
        <v>0</v>
      </c>
      <c r="AM2861" s="7">
        <v>0</v>
      </c>
      <c r="AN2861" s="7">
        <v>0</v>
      </c>
      <c r="AO2861" s="7">
        <v>0</v>
      </c>
      <c r="AP2861" s="7">
        <v>1</v>
      </c>
      <c r="AQ2861" s="7">
        <v>0</v>
      </c>
      <c r="AR2861" s="7">
        <v>0</v>
      </c>
      <c r="AS2861" s="7">
        <v>0</v>
      </c>
      <c r="AT2861" s="7">
        <v>0</v>
      </c>
      <c r="AU2861" s="6">
        <f>VLOOKUP($B2861,'[1]výnosy standard'!$A$1:$T$2200,2,FALSE)</f>
        <v>22.32</v>
      </c>
      <c r="AV2861" s="6">
        <f>VLOOKUP($B2861,'[1]výnosy standard'!$A$1:$T$2200,3,FALSE)</f>
        <v>0</v>
      </c>
      <c r="AW2861" s="6">
        <f>VLOOKUP($B2861,'[1]výnosy standard'!$A$1:$T$2200,4,FALSE)</f>
        <v>0</v>
      </c>
      <c r="AX2861" s="6">
        <f>VLOOKUP($B2861,'[1]výnosy standard'!$A$1:$T$2200,5,FALSE)</f>
        <v>4.0999999999999996</v>
      </c>
      <c r="AY2861" s="6">
        <f>VLOOKUP($B2861,'[1]výnosy standard'!$A$1:$T$2200,6,FALSE)</f>
        <v>0</v>
      </c>
      <c r="AZ2861" s="6">
        <f>VLOOKUP($B2861,'[1]výnosy standard'!$A$1:$T$2200,7,FALSE)</f>
        <v>4.08</v>
      </c>
      <c r="BA2861" s="6">
        <f>VLOOKUP($B2861,'[1]výnosy standard'!$A$1:$T$2200,8,FALSE)</f>
        <v>0</v>
      </c>
      <c r="BB2861" s="6">
        <f>VLOOKUP($B2861,'[1]výnosy standard'!$A$1:$T$2200,9,FALSE)</f>
        <v>4.9000000000000004</v>
      </c>
      <c r="BC2861" s="6">
        <f>VLOOKUP($B2861,'[1]výnosy standard'!$A$1:$T$2200,10,FALSE)</f>
        <v>4.9000000000000004</v>
      </c>
      <c r="BD2861" s="6">
        <f>VLOOKUP($B2861,'[1]výnosy standard'!$A$1:$T$2200,11,FALSE)</f>
        <v>2.99</v>
      </c>
      <c r="BE2861" s="6">
        <f>VLOOKUP($B2861,'[1]výnosy standard'!$A$1:$T$2200,12,FALSE)</f>
        <v>4.62</v>
      </c>
      <c r="BF2861" s="6">
        <f>VLOOKUP($B2861,'[1]výnosy standard'!$A$1:$T$2200,13,FALSE)</f>
        <v>0</v>
      </c>
      <c r="BG2861" s="6">
        <f>VLOOKUP($B2861,'[1]výnosy standard'!$A$1:$T$2200,14,FALSE)</f>
        <v>3.7</v>
      </c>
      <c r="BH2861" s="6">
        <f>VLOOKUP($B2861,'[1]výnosy standard'!$A$1:$T$2200,15,FALSE)</f>
        <v>0</v>
      </c>
      <c r="BI2861" s="6">
        <f>VLOOKUP($B2861,'[1]výnosy standard'!$A$1:$T$2200,16,FALSE)</f>
        <v>0</v>
      </c>
      <c r="BJ2861" s="6">
        <f>VLOOKUP($B2861,'[1]výnosy standard'!$A$1:$T$2200,17,FALSE)</f>
        <v>3.97</v>
      </c>
      <c r="BK2861" s="6">
        <f>VLOOKUP($B2861,'[1]výnosy standard'!$A$1:$T$2200,18,FALSE)</f>
        <v>0</v>
      </c>
      <c r="BL2861" s="6">
        <f>VLOOKUP($B2861,'[1]výnosy standard'!$A$1:$T$2200,19,FALSE)</f>
        <v>4.6100000000000003</v>
      </c>
      <c r="BM2861" s="6">
        <f>VLOOKUP($B2861,'[1]výnosy standard'!$A$1:$T$2200,20,FALSE)</f>
        <v>0</v>
      </c>
      <c r="BN2861" s="6">
        <f>VLOOKUP(B2861,'[1]pšenice výnos'!$A$2:$E$2200,4)</f>
        <v>4.9000000000000004</v>
      </c>
      <c r="BO2861" s="6">
        <f>VLOOKUP(B2861,[1]kukuřice!$A$2:$E$2200,5,FALSE)</f>
        <v>42.864330496151297</v>
      </c>
    </row>
    <row r="2862" spans="1:67" hidden="1" x14ac:dyDescent="0.25">
      <c r="A2862" s="7">
        <v>3768</v>
      </c>
      <c r="B2862" s="6" t="s">
        <v>184</v>
      </c>
      <c r="C2862" s="13">
        <v>172</v>
      </c>
      <c r="D2862" s="7">
        <v>22.253307165508907</v>
      </c>
      <c r="E2862" s="6" t="s">
        <v>13</v>
      </c>
      <c r="F2862" s="6" t="s">
        <v>29</v>
      </c>
      <c r="G2862" s="7">
        <v>22.253307165508907</v>
      </c>
      <c r="H2862" s="7">
        <v>20.858501963153124</v>
      </c>
      <c r="I2862" s="7">
        <v>20.858501963153124</v>
      </c>
      <c r="J2862" s="7">
        <v>4.6743529411764708</v>
      </c>
      <c r="K2862" s="14">
        <v>4.4798732082014636</v>
      </c>
      <c r="L2862" s="13">
        <v>18</v>
      </c>
      <c r="M2862" s="7">
        <v>4.1401213903743317</v>
      </c>
      <c r="N2862" s="7">
        <v>5.0010985208138199E-3</v>
      </c>
      <c r="O2862" s="7">
        <v>0.1944797329750072</v>
      </c>
      <c r="P2862" s="7">
        <v>8</v>
      </c>
      <c r="Q2862" s="7">
        <v>0</v>
      </c>
      <c r="R2862" s="7">
        <v>0</v>
      </c>
      <c r="S2862" s="15">
        <v>5.2583333333333302</v>
      </c>
      <c r="T2862" s="15">
        <v>7.4666666666666703</v>
      </c>
      <c r="U2862" s="17" t="e">
        <v>#NULL!</v>
      </c>
      <c r="V2862" s="16">
        <v>18.5</v>
      </c>
      <c r="W2862" s="16">
        <v>18.5</v>
      </c>
      <c r="X2862" s="17" t="e">
        <v>#NULL!</v>
      </c>
      <c r="Y2862" s="13">
        <v>5</v>
      </c>
      <c r="Z2862" s="16">
        <v>5.5</v>
      </c>
      <c r="AA2862" s="13">
        <v>12</v>
      </c>
      <c r="AB2862" s="15">
        <v>-6.5</v>
      </c>
      <c r="AC2862" s="15">
        <v>-6.5</v>
      </c>
      <c r="AD2862" s="15">
        <v>5.8416666666666703</v>
      </c>
      <c r="AE2862" s="15">
        <v>0.34166666666666601</v>
      </c>
      <c r="AF2862" s="7">
        <v>0</v>
      </c>
      <c r="AG2862" s="7">
        <v>0</v>
      </c>
      <c r="AH2862" s="7">
        <v>0</v>
      </c>
      <c r="AI2862" s="7">
        <v>0</v>
      </c>
      <c r="AJ2862" s="7">
        <v>0</v>
      </c>
      <c r="AK2862" s="7">
        <v>0</v>
      </c>
      <c r="AL2862" s="7">
        <v>0</v>
      </c>
      <c r="AM2862" s="7">
        <v>0</v>
      </c>
      <c r="AN2862" s="7">
        <v>0</v>
      </c>
      <c r="AO2862" s="7">
        <v>0</v>
      </c>
      <c r="AP2862" s="7">
        <v>1</v>
      </c>
      <c r="AQ2862" s="7">
        <v>0</v>
      </c>
      <c r="AR2862" s="7">
        <v>0</v>
      </c>
      <c r="AS2862" s="7">
        <v>0</v>
      </c>
      <c r="AT2862" s="7">
        <v>0</v>
      </c>
      <c r="AU2862" s="6">
        <f>VLOOKUP($B2862,'[1]výnosy standard'!$A$1:$T$2200,2,FALSE)</f>
        <v>0</v>
      </c>
      <c r="AV2862" s="6">
        <f>VLOOKUP($B2862,'[1]výnosy standard'!$A$1:$T$2200,3,FALSE)</f>
        <v>0</v>
      </c>
      <c r="AW2862" s="6">
        <f>VLOOKUP($B2862,'[1]výnosy standard'!$A$1:$T$2200,4,FALSE)</f>
        <v>0</v>
      </c>
      <c r="AX2862" s="6">
        <f>VLOOKUP($B2862,'[1]výnosy standard'!$A$1:$T$2200,5,FALSE)</f>
        <v>0</v>
      </c>
      <c r="AY2862" s="6">
        <f>VLOOKUP($B2862,'[1]výnosy standard'!$A$1:$T$2200,6,FALSE)</f>
        <v>0</v>
      </c>
      <c r="AZ2862" s="6">
        <f>VLOOKUP($B2862,'[1]výnosy standard'!$A$1:$T$2200,7,FALSE)</f>
        <v>0</v>
      </c>
      <c r="BA2862" s="6">
        <f>VLOOKUP($B2862,'[1]výnosy standard'!$A$1:$T$2200,8,FALSE)</f>
        <v>0</v>
      </c>
      <c r="BB2862" s="6">
        <f>VLOOKUP($B2862,'[1]výnosy standard'!$A$1:$T$2200,9,FALSE)</f>
        <v>5.72</v>
      </c>
      <c r="BC2862" s="6">
        <f>VLOOKUP($B2862,'[1]výnosy standard'!$A$1:$T$2200,10,FALSE)</f>
        <v>5.72</v>
      </c>
      <c r="BD2862" s="6">
        <f>VLOOKUP($B2862,'[1]výnosy standard'!$A$1:$T$2200,11,FALSE)</f>
        <v>2.99</v>
      </c>
      <c r="BE2862" s="6">
        <f>VLOOKUP($B2862,'[1]výnosy standard'!$A$1:$T$2200,12,FALSE)</f>
        <v>5.48</v>
      </c>
      <c r="BF2862" s="6">
        <f>VLOOKUP($B2862,'[1]výnosy standard'!$A$1:$T$2200,13,FALSE)</f>
        <v>0</v>
      </c>
      <c r="BG2862" s="6">
        <f>VLOOKUP($B2862,'[1]výnosy standard'!$A$1:$T$2200,14,FALSE)</f>
        <v>3.77</v>
      </c>
      <c r="BH2862" s="6">
        <f>VLOOKUP($B2862,'[1]výnosy standard'!$A$1:$T$2200,15,FALSE)</f>
        <v>0</v>
      </c>
      <c r="BI2862" s="6">
        <f>VLOOKUP($B2862,'[1]výnosy standard'!$A$1:$T$2200,16,FALSE)</f>
        <v>0</v>
      </c>
      <c r="BJ2862" s="6">
        <f>VLOOKUP($B2862,'[1]výnosy standard'!$A$1:$T$2200,17,FALSE)</f>
        <v>4.43</v>
      </c>
      <c r="BK2862" s="6">
        <f>VLOOKUP($B2862,'[1]výnosy standard'!$A$1:$T$2200,18,FALSE)</f>
        <v>4.43</v>
      </c>
      <c r="BL2862" s="6">
        <f>VLOOKUP($B2862,'[1]výnosy standard'!$A$1:$T$2200,19,FALSE)</f>
        <v>5.52</v>
      </c>
      <c r="BM2862" s="6">
        <f>VLOOKUP($B2862,'[1]výnosy standard'!$A$1:$T$2200,20,FALSE)</f>
        <v>0</v>
      </c>
      <c r="BN2862" s="6">
        <f>VLOOKUP(B2862,'[1]pšenice výnos'!$A$2:$E$2200,4)</f>
        <v>5.72</v>
      </c>
      <c r="BO2862" s="6">
        <f>VLOOKUP(B2862,[1]kukuřice!$A$2:$E$2200,5,FALSE)</f>
        <v>38.728204026541611</v>
      </c>
    </row>
    <row r="2863" spans="1:67" hidden="1" x14ac:dyDescent="0.25">
      <c r="A2863" s="7">
        <v>3769</v>
      </c>
      <c r="B2863" s="6" t="s">
        <v>180</v>
      </c>
      <c r="C2863" s="13">
        <v>173</v>
      </c>
      <c r="D2863" s="7">
        <v>22.724731081600247</v>
      </c>
      <c r="E2863" s="6" t="s">
        <v>13</v>
      </c>
      <c r="F2863" s="6" t="s">
        <v>29</v>
      </c>
      <c r="G2863" s="7">
        <v>22.724731081600247</v>
      </c>
      <c r="H2863" s="7">
        <v>21.226052658539086</v>
      </c>
      <c r="I2863" s="7">
        <v>21.226052658539086</v>
      </c>
      <c r="J2863" s="7">
        <v>4.5934117647058823</v>
      </c>
      <c r="K2863" s="14">
        <v>4.7847577328632642</v>
      </c>
      <c r="L2863" s="13">
        <v>18</v>
      </c>
      <c r="M2863" s="7">
        <v>4.1401213903743317</v>
      </c>
      <c r="N2863" s="7">
        <v>5.0010985208138199E-3</v>
      </c>
      <c r="O2863" s="7">
        <v>-0.19134596815738192</v>
      </c>
      <c r="P2863" s="7">
        <v>7</v>
      </c>
      <c r="Q2863" s="7">
        <v>2</v>
      </c>
      <c r="R2863" s="7">
        <v>0</v>
      </c>
      <c r="S2863" s="15">
        <v>4.8875000000000002</v>
      </c>
      <c r="T2863" s="15">
        <v>8.4749999999999996</v>
      </c>
      <c r="U2863" s="17" t="e">
        <v>#NULL!</v>
      </c>
      <c r="V2863" s="16">
        <v>11.5</v>
      </c>
      <c r="W2863" s="16">
        <v>11.5</v>
      </c>
      <c r="X2863" s="17" t="e">
        <v>#NULL!</v>
      </c>
      <c r="Y2863" s="13">
        <v>3</v>
      </c>
      <c r="Z2863" s="16">
        <v>4</v>
      </c>
      <c r="AA2863" s="13">
        <v>17</v>
      </c>
      <c r="AB2863" s="15">
        <v>5.5</v>
      </c>
      <c r="AC2863" s="15">
        <v>5.5</v>
      </c>
      <c r="AD2863" s="15">
        <v>9.85</v>
      </c>
      <c r="AE2863" s="15">
        <v>5.85</v>
      </c>
      <c r="AF2863" s="7">
        <v>0</v>
      </c>
      <c r="AG2863" s="7">
        <v>0</v>
      </c>
      <c r="AH2863" s="7">
        <v>0</v>
      </c>
      <c r="AI2863" s="7">
        <v>0</v>
      </c>
      <c r="AJ2863" s="7">
        <v>0</v>
      </c>
      <c r="AK2863" s="7">
        <v>0</v>
      </c>
      <c r="AL2863" s="7">
        <v>0</v>
      </c>
      <c r="AM2863" s="7">
        <v>0</v>
      </c>
      <c r="AN2863" s="7">
        <v>0</v>
      </c>
      <c r="AO2863" s="7">
        <v>0</v>
      </c>
      <c r="AP2863" s="7">
        <v>1</v>
      </c>
      <c r="AQ2863" s="7">
        <v>0</v>
      </c>
      <c r="AR2863" s="7">
        <v>0</v>
      </c>
      <c r="AS2863" s="7">
        <v>0</v>
      </c>
      <c r="AT2863" s="7">
        <v>0</v>
      </c>
      <c r="AU2863" s="6">
        <f>VLOOKUP($B2863,'[1]výnosy standard'!$A$1:$T$2200,2,FALSE)</f>
        <v>0</v>
      </c>
      <c r="AV2863" s="6">
        <f>VLOOKUP($B2863,'[1]výnosy standard'!$A$1:$T$2200,3,FALSE)</f>
        <v>0</v>
      </c>
      <c r="AW2863" s="6">
        <f>VLOOKUP($B2863,'[1]výnosy standard'!$A$1:$T$2200,4,FALSE)</f>
        <v>0</v>
      </c>
      <c r="AX2863" s="6">
        <f>VLOOKUP($B2863,'[1]výnosy standard'!$A$1:$T$2200,5,FALSE)</f>
        <v>4.58</v>
      </c>
      <c r="AY2863" s="6">
        <f>VLOOKUP($B2863,'[1]výnosy standard'!$A$1:$T$2200,6,FALSE)</f>
        <v>0</v>
      </c>
      <c r="AZ2863" s="6">
        <f>VLOOKUP($B2863,'[1]výnosy standard'!$A$1:$T$2200,7,FALSE)</f>
        <v>0</v>
      </c>
      <c r="BA2863" s="6">
        <f>VLOOKUP($B2863,'[1]výnosy standard'!$A$1:$T$2200,8,FALSE)</f>
        <v>0</v>
      </c>
      <c r="BB2863" s="6">
        <f>VLOOKUP($B2863,'[1]výnosy standard'!$A$1:$T$2200,9,FALSE)</f>
        <v>5.75</v>
      </c>
      <c r="BC2863" s="6">
        <f>VLOOKUP($B2863,'[1]výnosy standard'!$A$1:$T$2200,10,FALSE)</f>
        <v>5.75</v>
      </c>
      <c r="BD2863" s="6">
        <f>VLOOKUP($B2863,'[1]výnosy standard'!$A$1:$T$2200,11,FALSE)</f>
        <v>3.02</v>
      </c>
      <c r="BE2863" s="6">
        <f>VLOOKUP($B2863,'[1]výnosy standard'!$A$1:$T$2200,12,FALSE)</f>
        <v>5.6</v>
      </c>
      <c r="BF2863" s="6">
        <f>VLOOKUP($B2863,'[1]výnosy standard'!$A$1:$T$2200,13,FALSE)</f>
        <v>0</v>
      </c>
      <c r="BG2863" s="6">
        <f>VLOOKUP($B2863,'[1]výnosy standard'!$A$1:$T$2200,14,FALSE)</f>
        <v>0</v>
      </c>
      <c r="BH2863" s="6">
        <f>VLOOKUP($B2863,'[1]výnosy standard'!$A$1:$T$2200,15,FALSE)</f>
        <v>0</v>
      </c>
      <c r="BI2863" s="6">
        <f>VLOOKUP($B2863,'[1]výnosy standard'!$A$1:$T$2200,16,FALSE)</f>
        <v>0</v>
      </c>
      <c r="BJ2863" s="6">
        <f>VLOOKUP($B2863,'[1]výnosy standard'!$A$1:$T$2200,17,FALSE)</f>
        <v>4.0599999999999996</v>
      </c>
      <c r="BK2863" s="6">
        <f>VLOOKUP($B2863,'[1]výnosy standard'!$A$1:$T$2200,18,FALSE)</f>
        <v>4.0599999999999996</v>
      </c>
      <c r="BL2863" s="6">
        <f>VLOOKUP($B2863,'[1]výnosy standard'!$A$1:$T$2200,19,FALSE)</f>
        <v>5.51</v>
      </c>
      <c r="BM2863" s="6">
        <f>VLOOKUP($B2863,'[1]výnosy standard'!$A$1:$T$2200,20,FALSE)</f>
        <v>0</v>
      </c>
      <c r="BN2863" s="6">
        <f>VLOOKUP(B2863,'[1]pšenice výnos'!$A$2:$E$2200,4)</f>
        <v>5.75</v>
      </c>
      <c r="BO2863" s="6">
        <f>VLOOKUP(B2863,[1]kukuřice!$A$2:$E$2200,5,FALSE)</f>
        <v>40.226984482126923</v>
      </c>
    </row>
    <row r="2864" spans="1:67" hidden="1" x14ac:dyDescent="0.25">
      <c r="A2864" s="7">
        <v>3549</v>
      </c>
      <c r="B2864" s="6" t="s">
        <v>199</v>
      </c>
      <c r="C2864" s="13">
        <v>376</v>
      </c>
      <c r="D2864" s="7">
        <v>23.633504046091002</v>
      </c>
      <c r="E2864" s="6" t="s">
        <v>13</v>
      </c>
      <c r="F2864" s="6" t="s">
        <v>29</v>
      </c>
      <c r="G2864" s="7">
        <v>23.633504046091002</v>
      </c>
      <c r="H2864" s="7">
        <v>21.586325934152022</v>
      </c>
      <c r="I2864" s="7">
        <v>21.586325934152022</v>
      </c>
      <c r="J2864" s="7">
        <v>5.4664235294117649</v>
      </c>
      <c r="K2864" s="14">
        <v>5.3569661810887972</v>
      </c>
      <c r="L2864" s="13">
        <v>15</v>
      </c>
      <c r="M2864" s="7">
        <v>4.1401213903743317</v>
      </c>
      <c r="N2864" s="7">
        <v>5.0010985208138199E-3</v>
      </c>
      <c r="O2864" s="7">
        <v>0.10945734832296772</v>
      </c>
      <c r="P2864" s="7">
        <v>7</v>
      </c>
      <c r="Q2864" s="7">
        <v>1</v>
      </c>
      <c r="R2864" s="7">
        <v>0</v>
      </c>
      <c r="S2864" s="15">
        <v>1.36666666666667</v>
      </c>
      <c r="T2864" s="15">
        <v>5.0002777777777796</v>
      </c>
      <c r="U2864" s="15">
        <v>6.4950000000000001</v>
      </c>
      <c r="V2864" s="16">
        <v>13.1</v>
      </c>
      <c r="W2864" s="16">
        <v>10.7</v>
      </c>
      <c r="X2864" s="13">
        <v>-1</v>
      </c>
      <c r="Y2864" s="13">
        <v>5</v>
      </c>
      <c r="Z2864" s="16">
        <v>5.5</v>
      </c>
      <c r="AA2864" s="13">
        <v>12</v>
      </c>
      <c r="AB2864" s="15">
        <v>-1.1000000000000001</v>
      </c>
      <c r="AC2864" s="15">
        <v>1.3</v>
      </c>
      <c r="AD2864" s="15">
        <v>5.3252777777777798</v>
      </c>
      <c r="AE2864" s="15">
        <v>-0.17472222222222</v>
      </c>
      <c r="AF2864" s="7">
        <v>0</v>
      </c>
      <c r="AG2864" s="7">
        <v>0</v>
      </c>
      <c r="AH2864" s="7">
        <v>0</v>
      </c>
      <c r="AI2864" s="7">
        <v>0</v>
      </c>
      <c r="AJ2864" s="7">
        <v>0</v>
      </c>
      <c r="AK2864" s="7">
        <v>0</v>
      </c>
      <c r="AL2864" s="7">
        <v>0</v>
      </c>
      <c r="AM2864" s="7">
        <v>0</v>
      </c>
      <c r="AN2864" s="7">
        <v>0</v>
      </c>
      <c r="AO2864" s="7">
        <v>0</v>
      </c>
      <c r="AP2864" s="7">
        <v>1</v>
      </c>
      <c r="AQ2864" s="7">
        <v>0</v>
      </c>
      <c r="AR2864" s="7">
        <v>0</v>
      </c>
      <c r="AS2864" s="7">
        <v>0</v>
      </c>
      <c r="AT2864" s="7">
        <v>0</v>
      </c>
      <c r="AU2864" s="6">
        <f>VLOOKUP($B2864,'[1]výnosy standard'!$A$1:$T$2200,2,FALSE)</f>
        <v>0</v>
      </c>
      <c r="AV2864" s="6">
        <f>VLOOKUP($B2864,'[1]výnosy standard'!$A$1:$T$2200,3,FALSE)</f>
        <v>0</v>
      </c>
      <c r="AW2864" s="6">
        <f>VLOOKUP($B2864,'[1]výnosy standard'!$A$1:$T$2200,4,FALSE)</f>
        <v>0</v>
      </c>
      <c r="AX2864" s="6">
        <f>VLOOKUP($B2864,'[1]výnosy standard'!$A$1:$T$2200,5,FALSE)</f>
        <v>3.32</v>
      </c>
      <c r="AY2864" s="6">
        <f>VLOOKUP($B2864,'[1]výnosy standard'!$A$1:$T$2200,6,FALSE)</f>
        <v>0</v>
      </c>
      <c r="AZ2864" s="6">
        <f>VLOOKUP($B2864,'[1]výnosy standard'!$A$1:$T$2200,7,FALSE)</f>
        <v>0</v>
      </c>
      <c r="BA2864" s="6">
        <f>VLOOKUP($B2864,'[1]výnosy standard'!$A$1:$T$2200,8,FALSE)</f>
        <v>0</v>
      </c>
      <c r="BB2864" s="6">
        <f>VLOOKUP($B2864,'[1]výnosy standard'!$A$1:$T$2200,9,FALSE)</f>
        <v>0</v>
      </c>
      <c r="BC2864" s="6">
        <f>VLOOKUP($B2864,'[1]výnosy standard'!$A$1:$T$2200,10,FALSE)</f>
        <v>0</v>
      </c>
      <c r="BD2864" s="6">
        <f>VLOOKUP($B2864,'[1]výnosy standard'!$A$1:$T$2200,11,FALSE)</f>
        <v>0</v>
      </c>
      <c r="BE2864" s="6">
        <f>VLOOKUP($B2864,'[1]výnosy standard'!$A$1:$T$2200,12,FALSE)</f>
        <v>0</v>
      </c>
      <c r="BF2864" s="6">
        <f>VLOOKUP($B2864,'[1]výnosy standard'!$A$1:$T$2200,13,FALSE)</f>
        <v>0</v>
      </c>
      <c r="BG2864" s="6">
        <f>VLOOKUP($B2864,'[1]výnosy standard'!$A$1:$T$2200,14,FALSE)</f>
        <v>0</v>
      </c>
      <c r="BH2864" s="6">
        <f>VLOOKUP($B2864,'[1]výnosy standard'!$A$1:$T$2200,15,FALSE)</f>
        <v>0</v>
      </c>
      <c r="BI2864" s="6">
        <f>VLOOKUP($B2864,'[1]výnosy standard'!$A$1:$T$2200,16,FALSE)</f>
        <v>0</v>
      </c>
      <c r="BJ2864" s="6">
        <f>VLOOKUP($B2864,'[1]výnosy standard'!$A$1:$T$2200,17,FALSE)</f>
        <v>0</v>
      </c>
      <c r="BK2864" s="6">
        <f>VLOOKUP($B2864,'[1]výnosy standard'!$A$1:$T$2200,18,FALSE)</f>
        <v>0</v>
      </c>
      <c r="BL2864" s="6">
        <f>VLOOKUP($B2864,'[1]výnosy standard'!$A$1:$T$2200,19,FALSE)</f>
        <v>0</v>
      </c>
      <c r="BM2864" s="6">
        <f>VLOOKUP($B2864,'[1]výnosy standard'!$A$1:$T$2200,20,FALSE)</f>
        <v>0</v>
      </c>
      <c r="BN2864" s="6">
        <f>VLOOKUP(B2864,'[1]pšenice výnos'!$A$2:$E$2200,4)</f>
        <v>3.9</v>
      </c>
      <c r="BO2864" s="6">
        <f>VLOOKUP(B2864,[1]kukuřice!$A$2:$E$2200,5,FALSE)</f>
        <v>30.575718574523147</v>
      </c>
    </row>
    <row r="2865" spans="1:67" hidden="1" x14ac:dyDescent="0.25">
      <c r="A2865" s="7">
        <v>3550</v>
      </c>
      <c r="B2865" s="6" t="s">
        <v>189</v>
      </c>
      <c r="C2865" s="13">
        <v>369</v>
      </c>
      <c r="D2865" s="7">
        <v>23.89388481455503</v>
      </c>
      <c r="E2865" s="6" t="s">
        <v>13</v>
      </c>
      <c r="F2865" s="6" t="s">
        <v>29</v>
      </c>
      <c r="G2865" s="7">
        <v>23.89388481455503</v>
      </c>
      <c r="H2865" s="7">
        <v>21.713904692628098</v>
      </c>
      <c r="I2865" s="7">
        <v>21.713904692628098</v>
      </c>
      <c r="J2865" s="7">
        <v>5.4343058823529411</v>
      </c>
      <c r="K2865" s="14">
        <v>5.5162764003277172</v>
      </c>
      <c r="L2865" s="13">
        <v>15</v>
      </c>
      <c r="M2865" s="7">
        <v>4.1401213903743317</v>
      </c>
      <c r="N2865" s="7">
        <v>5.0010985208138199E-3</v>
      </c>
      <c r="O2865" s="7">
        <v>-8.1970517974776058E-2</v>
      </c>
      <c r="P2865" s="7">
        <v>7</v>
      </c>
      <c r="Q2865" s="7">
        <v>0</v>
      </c>
      <c r="R2865" s="7">
        <v>0</v>
      </c>
      <c r="S2865" s="15">
        <v>1.01833333333333</v>
      </c>
      <c r="T2865" s="15">
        <v>3.806</v>
      </c>
      <c r="U2865" s="15">
        <v>6.1094444444444402</v>
      </c>
      <c r="V2865" s="16">
        <v>11.3</v>
      </c>
      <c r="W2865" s="16">
        <v>11</v>
      </c>
      <c r="X2865" s="13">
        <v>-1</v>
      </c>
      <c r="Y2865" s="13">
        <v>5</v>
      </c>
      <c r="Z2865" s="16">
        <v>5.5</v>
      </c>
      <c r="AA2865" s="13">
        <v>12</v>
      </c>
      <c r="AB2865" s="15">
        <v>0.69999999999999896</v>
      </c>
      <c r="AC2865" s="15">
        <v>1</v>
      </c>
      <c r="AD2865" s="15">
        <v>4.056</v>
      </c>
      <c r="AE2865" s="15">
        <v>-1.444</v>
      </c>
      <c r="AF2865" s="7">
        <v>0</v>
      </c>
      <c r="AG2865" s="7">
        <v>0</v>
      </c>
      <c r="AH2865" s="7">
        <v>0</v>
      </c>
      <c r="AI2865" s="7">
        <v>0</v>
      </c>
      <c r="AJ2865" s="7">
        <v>0</v>
      </c>
      <c r="AK2865" s="7">
        <v>0</v>
      </c>
      <c r="AL2865" s="7">
        <v>0</v>
      </c>
      <c r="AM2865" s="7">
        <v>0</v>
      </c>
      <c r="AN2865" s="7">
        <v>0</v>
      </c>
      <c r="AO2865" s="7">
        <v>0</v>
      </c>
      <c r="AP2865" s="7">
        <v>1</v>
      </c>
      <c r="AQ2865" s="7">
        <v>0</v>
      </c>
      <c r="AR2865" s="7">
        <v>0</v>
      </c>
      <c r="AS2865" s="7">
        <v>0</v>
      </c>
      <c r="AT2865" s="7">
        <v>0</v>
      </c>
      <c r="AU2865" s="6">
        <f>VLOOKUP($B2865,'[1]výnosy standard'!$A$1:$T$2200,2,FALSE)</f>
        <v>0</v>
      </c>
      <c r="AV2865" s="6">
        <f>VLOOKUP($B2865,'[1]výnosy standard'!$A$1:$T$2200,3,FALSE)</f>
        <v>0</v>
      </c>
      <c r="AW2865" s="6">
        <f>VLOOKUP($B2865,'[1]výnosy standard'!$A$1:$T$2200,4,FALSE)</f>
        <v>0</v>
      </c>
      <c r="AX2865" s="6">
        <f>VLOOKUP($B2865,'[1]výnosy standard'!$A$1:$T$2200,5,FALSE)</f>
        <v>3.43</v>
      </c>
      <c r="AY2865" s="6">
        <f>VLOOKUP($B2865,'[1]výnosy standard'!$A$1:$T$2200,6,FALSE)</f>
        <v>0</v>
      </c>
      <c r="AZ2865" s="6">
        <f>VLOOKUP($B2865,'[1]výnosy standard'!$A$1:$T$2200,7,FALSE)</f>
        <v>0</v>
      </c>
      <c r="BA2865" s="6">
        <f>VLOOKUP($B2865,'[1]výnosy standard'!$A$1:$T$2200,8,FALSE)</f>
        <v>0</v>
      </c>
      <c r="BB2865" s="6">
        <f>VLOOKUP($B2865,'[1]výnosy standard'!$A$1:$T$2200,9,FALSE)</f>
        <v>0</v>
      </c>
      <c r="BC2865" s="6">
        <f>VLOOKUP($B2865,'[1]výnosy standard'!$A$1:$T$2200,10,FALSE)</f>
        <v>0</v>
      </c>
      <c r="BD2865" s="6">
        <f>VLOOKUP($B2865,'[1]výnosy standard'!$A$1:$T$2200,11,FALSE)</f>
        <v>0</v>
      </c>
      <c r="BE2865" s="6">
        <f>VLOOKUP($B2865,'[1]výnosy standard'!$A$1:$T$2200,12,FALSE)</f>
        <v>0</v>
      </c>
      <c r="BF2865" s="6">
        <f>VLOOKUP($B2865,'[1]výnosy standard'!$A$1:$T$2200,13,FALSE)</f>
        <v>0</v>
      </c>
      <c r="BG2865" s="6">
        <f>VLOOKUP($B2865,'[1]výnosy standard'!$A$1:$T$2200,14,FALSE)</f>
        <v>0</v>
      </c>
      <c r="BH2865" s="6">
        <f>VLOOKUP($B2865,'[1]výnosy standard'!$A$1:$T$2200,15,FALSE)</f>
        <v>0</v>
      </c>
      <c r="BI2865" s="6">
        <f>VLOOKUP($B2865,'[1]výnosy standard'!$A$1:$T$2200,16,FALSE)</f>
        <v>0</v>
      </c>
      <c r="BJ2865" s="6">
        <f>VLOOKUP($B2865,'[1]výnosy standard'!$A$1:$T$2200,17,FALSE)</f>
        <v>0</v>
      </c>
      <c r="BK2865" s="6">
        <f>VLOOKUP($B2865,'[1]výnosy standard'!$A$1:$T$2200,18,FALSE)</f>
        <v>0</v>
      </c>
      <c r="BL2865" s="6">
        <f>VLOOKUP($B2865,'[1]výnosy standard'!$A$1:$T$2200,19,FALSE)</f>
        <v>0</v>
      </c>
      <c r="BM2865" s="6">
        <f>VLOOKUP($B2865,'[1]výnosy standard'!$A$1:$T$2200,20,FALSE)</f>
        <v>0</v>
      </c>
      <c r="BN2865" s="6">
        <f>VLOOKUP(B2865,'[1]pšenice výnos'!$A$2:$E$2200,4)</f>
        <v>4.03</v>
      </c>
      <c r="BO2865" s="6">
        <f>VLOOKUP(B2865,[1]kukuřice!$A$2:$E$2200,5,FALSE)</f>
        <v>31.876812981949666</v>
      </c>
    </row>
    <row r="2866" spans="1:67" hidden="1" x14ac:dyDescent="0.25">
      <c r="A2866" s="7">
        <v>3811</v>
      </c>
      <c r="B2866" s="6" t="s">
        <v>131</v>
      </c>
      <c r="C2866" s="13">
        <v>223</v>
      </c>
      <c r="D2866" s="7">
        <v>24.736728682558141</v>
      </c>
      <c r="E2866" s="6" t="s">
        <v>13</v>
      </c>
      <c r="F2866" s="6" t="s">
        <v>29</v>
      </c>
      <c r="G2866" s="7">
        <v>24.736728682558141</v>
      </c>
      <c r="H2866" s="7">
        <v>22.238372093023258</v>
      </c>
      <c r="I2866" s="7">
        <v>22.238372093023258</v>
      </c>
      <c r="J2866" s="7">
        <v>3.0352941176470587</v>
      </c>
      <c r="K2866" s="14">
        <v>2.9625623049400045</v>
      </c>
      <c r="L2866" s="17" t="e">
        <v>#NULL!</v>
      </c>
      <c r="M2866" s="7">
        <v>4.1286013803921566</v>
      </c>
      <c r="N2866" s="7">
        <v>4.6162435074608701E-3</v>
      </c>
      <c r="O2866" s="7">
        <v>7.27318127070542E-2</v>
      </c>
      <c r="P2866" s="7">
        <v>2</v>
      </c>
      <c r="Q2866" s="7">
        <v>7</v>
      </c>
      <c r="R2866" s="7">
        <v>1</v>
      </c>
      <c r="S2866" s="17" t="e">
        <v>#NULL!</v>
      </c>
      <c r="T2866" s="17" t="e">
        <v>#NULL!</v>
      </c>
      <c r="U2866" s="17" t="e">
        <v>#NULL!</v>
      </c>
      <c r="V2866" s="17" t="e">
        <v>#NULL!</v>
      </c>
      <c r="W2866" s="17" t="e">
        <v>#NULL!</v>
      </c>
      <c r="X2866" s="17" t="e">
        <v>#NULL!</v>
      </c>
      <c r="Y2866" s="17" t="e">
        <v>#NULL!</v>
      </c>
      <c r="Z2866" s="17" t="e">
        <v>#NULL!</v>
      </c>
      <c r="AA2866" s="17" t="e">
        <v>#NULL!</v>
      </c>
      <c r="AB2866" s="17" t="e">
        <v>#NULL!</v>
      </c>
      <c r="AC2866" s="17" t="e">
        <v>#NULL!</v>
      </c>
      <c r="AD2866" s="17" t="e">
        <v>#NULL!</v>
      </c>
      <c r="AE2866" s="17" t="e">
        <v>#NULL!</v>
      </c>
      <c r="AF2866" s="7">
        <v>0</v>
      </c>
      <c r="AG2866" s="7">
        <v>0</v>
      </c>
      <c r="AH2866" s="7">
        <v>0</v>
      </c>
      <c r="AI2866" s="7">
        <v>0</v>
      </c>
      <c r="AJ2866" s="7">
        <v>0</v>
      </c>
      <c r="AK2866" s="7">
        <v>0</v>
      </c>
      <c r="AL2866" s="7">
        <v>0</v>
      </c>
      <c r="AM2866" s="7">
        <v>0</v>
      </c>
      <c r="AN2866" s="7">
        <v>0</v>
      </c>
      <c r="AO2866" s="7">
        <v>0</v>
      </c>
      <c r="AP2866" s="7">
        <v>1</v>
      </c>
      <c r="AQ2866" s="7">
        <v>0</v>
      </c>
      <c r="AR2866" s="7">
        <v>0</v>
      </c>
      <c r="AS2866" s="7">
        <v>0</v>
      </c>
      <c r="AT2866" s="7">
        <v>0</v>
      </c>
      <c r="AU2866" s="6">
        <f>VLOOKUP($B2866,'[1]výnosy standard'!$A$1:$T$2200,2,FALSE)</f>
        <v>0</v>
      </c>
      <c r="AV2866" s="6">
        <f>VLOOKUP($B2866,'[1]výnosy standard'!$A$1:$T$2200,3,FALSE)</f>
        <v>0</v>
      </c>
      <c r="AW2866" s="6">
        <f>VLOOKUP($B2866,'[1]výnosy standard'!$A$1:$T$2200,4,FALSE)</f>
        <v>8.7200000000000006</v>
      </c>
      <c r="AX2866" s="6">
        <f>VLOOKUP($B2866,'[1]výnosy standard'!$A$1:$T$2200,5,FALSE)</f>
        <v>0</v>
      </c>
      <c r="AY2866" s="6">
        <f>VLOOKUP($B2866,'[1]výnosy standard'!$A$1:$T$2200,6,FALSE)</f>
        <v>0.9</v>
      </c>
      <c r="AZ2866" s="6">
        <f>VLOOKUP($B2866,'[1]výnosy standard'!$A$1:$T$2200,7,FALSE)</f>
        <v>0</v>
      </c>
      <c r="BA2866" s="6">
        <f>VLOOKUP($B2866,'[1]výnosy standard'!$A$1:$T$2200,8,FALSE)</f>
        <v>21.37</v>
      </c>
      <c r="BB2866" s="6">
        <f>VLOOKUP($B2866,'[1]výnosy standard'!$A$1:$T$2200,9,FALSE)</f>
        <v>6.68</v>
      </c>
      <c r="BC2866" s="6">
        <f>VLOOKUP($B2866,'[1]výnosy standard'!$A$1:$T$2200,10,FALSE)</f>
        <v>6.68</v>
      </c>
      <c r="BD2866" s="6">
        <f>VLOOKUP($B2866,'[1]výnosy standard'!$A$1:$T$2200,11,FALSE)</f>
        <v>0</v>
      </c>
      <c r="BE2866" s="6">
        <f>VLOOKUP($B2866,'[1]výnosy standard'!$A$1:$T$2200,12,FALSE)</f>
        <v>6.61</v>
      </c>
      <c r="BF2866" s="6">
        <f>VLOOKUP($B2866,'[1]výnosy standard'!$A$1:$T$2200,13,FALSE)</f>
        <v>0</v>
      </c>
      <c r="BG2866" s="6">
        <f>VLOOKUP($B2866,'[1]výnosy standard'!$A$1:$T$2200,14,FALSE)</f>
        <v>0</v>
      </c>
      <c r="BH2866" s="6">
        <f>VLOOKUP($B2866,'[1]výnosy standard'!$A$1:$T$2200,15,FALSE)</f>
        <v>0</v>
      </c>
      <c r="BI2866" s="6">
        <f>VLOOKUP($B2866,'[1]výnosy standard'!$A$1:$T$2200,16,FALSE)</f>
        <v>0</v>
      </c>
      <c r="BJ2866" s="6">
        <f>VLOOKUP($B2866,'[1]výnosy standard'!$A$1:$T$2200,17,FALSE)</f>
        <v>6.13</v>
      </c>
      <c r="BK2866" s="6">
        <f>VLOOKUP($B2866,'[1]výnosy standard'!$A$1:$T$2200,18,FALSE)</f>
        <v>6.13</v>
      </c>
      <c r="BL2866" s="6">
        <f>VLOOKUP($B2866,'[1]výnosy standard'!$A$1:$T$2200,19,FALSE)</f>
        <v>7.16</v>
      </c>
      <c r="BM2866" s="6">
        <f>VLOOKUP($B2866,'[1]výnosy standard'!$A$1:$T$2200,20,FALSE)</f>
        <v>0</v>
      </c>
      <c r="BN2866" s="6">
        <f>VLOOKUP(B2866,'[1]pšenice výnos'!$A$2:$E$2200,4)</f>
        <v>6.68</v>
      </c>
      <c r="BO2866" s="6">
        <f>VLOOKUP(B2866,[1]kukuřice!$A$2:$E$2200,5,FALSE)</f>
        <v>41.929772119891787</v>
      </c>
    </row>
    <row r="2867" spans="1:67" hidden="1" x14ac:dyDescent="0.25">
      <c r="A2867" s="7">
        <v>3554</v>
      </c>
      <c r="B2867" s="6" t="s">
        <v>118</v>
      </c>
      <c r="C2867" s="13">
        <v>78</v>
      </c>
      <c r="D2867" s="7">
        <v>25.480714690867842</v>
      </c>
      <c r="E2867" s="6" t="s">
        <v>13</v>
      </c>
      <c r="F2867" s="6" t="s">
        <v>29</v>
      </c>
      <c r="G2867" s="7">
        <v>25.480714690867842</v>
      </c>
      <c r="H2867" s="7">
        <v>22.298638684061263</v>
      </c>
      <c r="I2867" s="7">
        <v>22.298638684061263</v>
      </c>
      <c r="J2867" s="7">
        <v>4.977882352941176</v>
      </c>
      <c r="K2867" s="14">
        <v>5.0240314113417233</v>
      </c>
      <c r="L2867" s="13">
        <v>18</v>
      </c>
      <c r="M2867" s="7">
        <v>4.1401213903743317</v>
      </c>
      <c r="N2867" s="7">
        <v>5.0010985208138199E-3</v>
      </c>
      <c r="O2867" s="7">
        <v>-4.6149058400547283E-2</v>
      </c>
      <c r="P2867" s="7">
        <v>7</v>
      </c>
      <c r="Q2867" s="7">
        <v>0</v>
      </c>
      <c r="R2867" s="7">
        <v>0</v>
      </c>
      <c r="S2867" s="15">
        <v>3.0625</v>
      </c>
      <c r="T2867" s="15">
        <v>6.7833333333333297</v>
      </c>
      <c r="U2867" s="17" t="e">
        <v>#NULL!</v>
      </c>
      <c r="V2867" s="16">
        <v>11.3</v>
      </c>
      <c r="W2867" s="16">
        <v>10.5</v>
      </c>
      <c r="X2867" s="17" t="e">
        <v>#NULL!</v>
      </c>
      <c r="Y2867" s="13">
        <v>4</v>
      </c>
      <c r="Z2867" s="16">
        <v>4.7</v>
      </c>
      <c r="AA2867" s="13">
        <v>14</v>
      </c>
      <c r="AB2867" s="15">
        <v>2.7</v>
      </c>
      <c r="AC2867" s="15">
        <v>3.5</v>
      </c>
      <c r="AD2867" s="15">
        <v>7.6583333333333297</v>
      </c>
      <c r="AE2867" s="15">
        <v>2.9583333333333299</v>
      </c>
      <c r="AF2867" s="7">
        <v>0</v>
      </c>
      <c r="AG2867" s="7">
        <v>0</v>
      </c>
      <c r="AH2867" s="7">
        <v>0</v>
      </c>
      <c r="AI2867" s="7">
        <v>0</v>
      </c>
      <c r="AJ2867" s="7">
        <v>0</v>
      </c>
      <c r="AK2867" s="7">
        <v>0</v>
      </c>
      <c r="AL2867" s="7">
        <v>0</v>
      </c>
      <c r="AM2867" s="7">
        <v>0</v>
      </c>
      <c r="AN2867" s="7">
        <v>0</v>
      </c>
      <c r="AO2867" s="7">
        <v>0</v>
      </c>
      <c r="AP2867" s="7">
        <v>1</v>
      </c>
      <c r="AQ2867" s="7">
        <v>0</v>
      </c>
      <c r="AR2867" s="7">
        <v>0</v>
      </c>
      <c r="AS2867" s="7">
        <v>0</v>
      </c>
      <c r="AT2867" s="7">
        <v>0</v>
      </c>
      <c r="AU2867" s="6">
        <f>VLOOKUP($B2867,'[1]výnosy standard'!$A$1:$T$2200,2,FALSE)</f>
        <v>24.7</v>
      </c>
      <c r="AV2867" s="6">
        <f>VLOOKUP($B2867,'[1]výnosy standard'!$A$1:$T$2200,3,FALSE)</f>
        <v>0</v>
      </c>
      <c r="AW2867" s="6">
        <f>VLOOKUP($B2867,'[1]výnosy standard'!$A$1:$T$2200,4,FALSE)</f>
        <v>0</v>
      </c>
      <c r="AX2867" s="6">
        <f>VLOOKUP($B2867,'[1]výnosy standard'!$A$1:$T$2200,5,FALSE)</f>
        <v>0</v>
      </c>
      <c r="AY2867" s="6">
        <f>VLOOKUP($B2867,'[1]výnosy standard'!$A$1:$T$2200,6,FALSE)</f>
        <v>0</v>
      </c>
      <c r="AZ2867" s="6">
        <f>VLOOKUP($B2867,'[1]výnosy standard'!$A$1:$T$2200,7,FALSE)</f>
        <v>0</v>
      </c>
      <c r="BA2867" s="6">
        <f>VLOOKUP($B2867,'[1]výnosy standard'!$A$1:$T$2200,8,FALSE)</f>
        <v>0</v>
      </c>
      <c r="BB2867" s="6">
        <f>VLOOKUP($B2867,'[1]výnosy standard'!$A$1:$T$2200,9,FALSE)</f>
        <v>5.9</v>
      </c>
      <c r="BC2867" s="6">
        <f>VLOOKUP($B2867,'[1]výnosy standard'!$A$1:$T$2200,10,FALSE)</f>
        <v>5.9</v>
      </c>
      <c r="BD2867" s="6">
        <f>VLOOKUP($B2867,'[1]výnosy standard'!$A$1:$T$2200,11,FALSE)</f>
        <v>3.42</v>
      </c>
      <c r="BE2867" s="6">
        <f>VLOOKUP($B2867,'[1]výnosy standard'!$A$1:$T$2200,12,FALSE)</f>
        <v>5.5</v>
      </c>
      <c r="BF2867" s="6">
        <f>VLOOKUP($B2867,'[1]výnosy standard'!$A$1:$T$2200,13,FALSE)</f>
        <v>0</v>
      </c>
      <c r="BG2867" s="6">
        <f>VLOOKUP($B2867,'[1]výnosy standard'!$A$1:$T$2200,14,FALSE)</f>
        <v>0</v>
      </c>
      <c r="BH2867" s="6">
        <f>VLOOKUP($B2867,'[1]výnosy standard'!$A$1:$T$2200,15,FALSE)</f>
        <v>18.38</v>
      </c>
      <c r="BI2867" s="6">
        <f>VLOOKUP($B2867,'[1]výnosy standard'!$A$1:$T$2200,16,FALSE)</f>
        <v>0</v>
      </c>
      <c r="BJ2867" s="6">
        <f>VLOOKUP($B2867,'[1]výnosy standard'!$A$1:$T$2200,17,FALSE)</f>
        <v>4.3499999999999996</v>
      </c>
      <c r="BK2867" s="6">
        <f>VLOOKUP($B2867,'[1]výnosy standard'!$A$1:$T$2200,18,FALSE)</f>
        <v>4.3499999999999996</v>
      </c>
      <c r="BL2867" s="6">
        <f>VLOOKUP($B2867,'[1]výnosy standard'!$A$1:$T$2200,19,FALSE)</f>
        <v>5.55</v>
      </c>
      <c r="BM2867" s="6">
        <f>VLOOKUP($B2867,'[1]výnosy standard'!$A$1:$T$2200,20,FALSE)</f>
        <v>0</v>
      </c>
      <c r="BN2867" s="6">
        <f>VLOOKUP(B2867,'[1]pšenice výnos'!$A$2:$E$2200,4)</f>
        <v>5.9</v>
      </c>
      <c r="BO2867" s="6">
        <f>VLOOKUP(B2867,[1]kukuřice!$A$2:$E$2200,5,FALSE)</f>
        <v>42.249021815544999</v>
      </c>
    </row>
    <row r="2868" spans="1:67" hidden="1" x14ac:dyDescent="0.25">
      <c r="A2868" s="7">
        <v>3772</v>
      </c>
      <c r="B2868" s="6" t="s">
        <v>206</v>
      </c>
      <c r="C2868" s="13">
        <v>176</v>
      </c>
      <c r="D2868" s="7">
        <v>26.345665391619132</v>
      </c>
      <c r="E2868" s="6" t="s">
        <v>13</v>
      </c>
      <c r="F2868" s="6" t="s">
        <v>29</v>
      </c>
      <c r="G2868" s="7">
        <v>26.345665391619132</v>
      </c>
      <c r="H2868" s="7">
        <v>24.642700432520531</v>
      </c>
      <c r="I2868" s="7">
        <v>24.642700432520531</v>
      </c>
      <c r="J2868" s="7">
        <v>3.7536470588235291</v>
      </c>
      <c r="K2868" s="14">
        <v>4.0495054418753904</v>
      </c>
      <c r="L2868" s="13">
        <v>18</v>
      </c>
      <c r="M2868" s="7">
        <v>4.1401213903743317</v>
      </c>
      <c r="N2868" s="7">
        <v>5.0010985208138199E-3</v>
      </c>
      <c r="O2868" s="7">
        <v>-0.2958583830518613</v>
      </c>
      <c r="P2868" s="7">
        <v>6</v>
      </c>
      <c r="Q2868" s="7">
        <v>0</v>
      </c>
      <c r="R2868" s="7">
        <v>0</v>
      </c>
      <c r="S2868" s="17" t="e">
        <v>#NULL!</v>
      </c>
      <c r="T2868" s="17" t="e">
        <v>#NULL!</v>
      </c>
      <c r="U2868" s="17" t="e">
        <v>#NULL!</v>
      </c>
      <c r="V2868" s="17" t="e">
        <v>#NULL!</v>
      </c>
      <c r="W2868" s="17" t="e">
        <v>#NULL!</v>
      </c>
      <c r="X2868" s="17" t="e">
        <v>#NULL!</v>
      </c>
      <c r="Y2868" s="13">
        <v>5</v>
      </c>
      <c r="Z2868" s="16">
        <v>5.5</v>
      </c>
      <c r="AA2868" s="13">
        <v>12</v>
      </c>
      <c r="AB2868" s="17" t="e">
        <v>#NULL!</v>
      </c>
      <c r="AC2868" s="17" t="e">
        <v>#NULL!</v>
      </c>
      <c r="AD2868" s="17" t="e">
        <v>#NULL!</v>
      </c>
      <c r="AE2868" s="17" t="e">
        <v>#NULL!</v>
      </c>
      <c r="AF2868" s="7">
        <v>0</v>
      </c>
      <c r="AG2868" s="7">
        <v>0</v>
      </c>
      <c r="AH2868" s="7">
        <v>0</v>
      </c>
      <c r="AI2868" s="7">
        <v>0</v>
      </c>
      <c r="AJ2868" s="7">
        <v>0</v>
      </c>
      <c r="AK2868" s="7">
        <v>0</v>
      </c>
      <c r="AL2868" s="7">
        <v>0</v>
      </c>
      <c r="AM2868" s="7">
        <v>0</v>
      </c>
      <c r="AN2868" s="7">
        <v>0</v>
      </c>
      <c r="AO2868" s="7">
        <v>0</v>
      </c>
      <c r="AP2868" s="7">
        <v>1</v>
      </c>
      <c r="AQ2868" s="7">
        <v>0</v>
      </c>
      <c r="AR2868" s="7">
        <v>0</v>
      </c>
      <c r="AS2868" s="7">
        <v>0</v>
      </c>
      <c r="AT2868" s="7">
        <v>0</v>
      </c>
      <c r="AU2868" s="6">
        <f>VLOOKUP($B2868,'[1]výnosy standard'!$A$1:$T$2200,2,FALSE)</f>
        <v>0</v>
      </c>
      <c r="AV2868" s="6">
        <f>VLOOKUP($B2868,'[1]výnosy standard'!$A$1:$T$2200,3,FALSE)</f>
        <v>0</v>
      </c>
      <c r="AW2868" s="6">
        <f>VLOOKUP($B2868,'[1]výnosy standard'!$A$1:$T$2200,4,FALSE)</f>
        <v>0</v>
      </c>
      <c r="AX2868" s="6">
        <f>VLOOKUP($B2868,'[1]výnosy standard'!$A$1:$T$2200,5,FALSE)</f>
        <v>0</v>
      </c>
      <c r="AY2868" s="6">
        <f>VLOOKUP($B2868,'[1]výnosy standard'!$A$1:$T$2200,6,FALSE)</f>
        <v>0</v>
      </c>
      <c r="AZ2868" s="6">
        <f>VLOOKUP($B2868,'[1]výnosy standard'!$A$1:$T$2200,7,FALSE)</f>
        <v>0</v>
      </c>
      <c r="BA2868" s="6">
        <f>VLOOKUP($B2868,'[1]výnosy standard'!$A$1:$T$2200,8,FALSE)</f>
        <v>0</v>
      </c>
      <c r="BB2868" s="6">
        <f>VLOOKUP($B2868,'[1]výnosy standard'!$A$1:$T$2200,9,FALSE)</f>
        <v>5.54</v>
      </c>
      <c r="BC2868" s="6">
        <f>VLOOKUP($B2868,'[1]výnosy standard'!$A$1:$T$2200,10,FALSE)</f>
        <v>5.54</v>
      </c>
      <c r="BD2868" s="6">
        <f>VLOOKUP($B2868,'[1]výnosy standard'!$A$1:$T$2200,11,FALSE)</f>
        <v>2.93</v>
      </c>
      <c r="BE2868" s="6">
        <f>VLOOKUP($B2868,'[1]výnosy standard'!$A$1:$T$2200,12,FALSE)</f>
        <v>5.37</v>
      </c>
      <c r="BF2868" s="6">
        <f>VLOOKUP($B2868,'[1]výnosy standard'!$A$1:$T$2200,13,FALSE)</f>
        <v>0</v>
      </c>
      <c r="BG2868" s="6">
        <f>VLOOKUP($B2868,'[1]výnosy standard'!$A$1:$T$2200,14,FALSE)</f>
        <v>3.7</v>
      </c>
      <c r="BH2868" s="6">
        <f>VLOOKUP($B2868,'[1]výnosy standard'!$A$1:$T$2200,15,FALSE)</f>
        <v>0</v>
      </c>
      <c r="BI2868" s="6">
        <f>VLOOKUP($B2868,'[1]výnosy standard'!$A$1:$T$2200,16,FALSE)</f>
        <v>0</v>
      </c>
      <c r="BJ2868" s="6">
        <f>VLOOKUP($B2868,'[1]výnosy standard'!$A$1:$T$2200,17,FALSE)</f>
        <v>4.25</v>
      </c>
      <c r="BK2868" s="6">
        <f>VLOOKUP($B2868,'[1]výnosy standard'!$A$1:$T$2200,18,FALSE)</f>
        <v>4.25</v>
      </c>
      <c r="BL2868" s="6">
        <f>VLOOKUP($B2868,'[1]výnosy standard'!$A$1:$T$2200,19,FALSE)</f>
        <v>5.36</v>
      </c>
      <c r="BM2868" s="6">
        <f>VLOOKUP($B2868,'[1]výnosy standard'!$A$1:$T$2200,20,FALSE)</f>
        <v>0</v>
      </c>
      <c r="BN2868" s="6">
        <f>VLOOKUP(B2868,'[1]pšenice výnos'!$A$2:$E$2200,4)</f>
        <v>5.54</v>
      </c>
      <c r="BO2868" s="6">
        <f>VLOOKUP(B2868,[1]kukuřice!$A$2:$E$2200,5,FALSE)</f>
        <v>37.953639946010775</v>
      </c>
    </row>
    <row r="2869" spans="1:67" hidden="1" x14ac:dyDescent="0.25">
      <c r="A2869" s="7">
        <v>3519</v>
      </c>
      <c r="B2869" s="6" t="s">
        <v>161</v>
      </c>
      <c r="C2869" s="13">
        <v>175</v>
      </c>
      <c r="D2869" s="7">
        <v>26.763294029920306</v>
      </c>
      <c r="E2869" s="6" t="s">
        <v>13</v>
      </c>
      <c r="F2869" s="6" t="s">
        <v>29</v>
      </c>
      <c r="G2869" s="7">
        <v>26.763294029920306</v>
      </c>
      <c r="H2869" s="7">
        <v>20.599338211306335</v>
      </c>
      <c r="I2869" s="7">
        <v>20.599338211306335</v>
      </c>
      <c r="J2869" s="7">
        <v>5.0487058823529409</v>
      </c>
      <c r="K2869" s="14">
        <v>4.9899934995542576</v>
      </c>
      <c r="L2869" s="13">
        <v>18</v>
      </c>
      <c r="M2869" s="7">
        <v>4.1401213903743317</v>
      </c>
      <c r="N2869" s="7">
        <v>5.0010985208138199E-3</v>
      </c>
      <c r="O2869" s="7">
        <v>5.8712382798683287E-2</v>
      </c>
      <c r="P2869" s="7">
        <v>7</v>
      </c>
      <c r="Q2869" s="7">
        <v>1</v>
      </c>
      <c r="R2869" s="7">
        <v>0</v>
      </c>
      <c r="S2869" s="15">
        <v>3.0812499999999998</v>
      </c>
      <c r="T2869" s="15">
        <v>6.3562500000000002</v>
      </c>
      <c r="U2869" s="17" t="e">
        <v>#NULL!</v>
      </c>
      <c r="V2869" s="16">
        <v>11.3</v>
      </c>
      <c r="W2869" s="16">
        <v>10.9</v>
      </c>
      <c r="X2869" s="17" t="e">
        <v>#NULL!</v>
      </c>
      <c r="Y2869" s="13">
        <v>5</v>
      </c>
      <c r="Z2869" s="16">
        <v>5.5</v>
      </c>
      <c r="AA2869" s="13">
        <v>12</v>
      </c>
      <c r="AB2869" s="15">
        <v>0.69999999999999896</v>
      </c>
      <c r="AC2869" s="15">
        <v>1.1000000000000001</v>
      </c>
      <c r="AD2869" s="15">
        <v>6.6312499999999996</v>
      </c>
      <c r="AE2869" s="15">
        <v>1.1312500000000001</v>
      </c>
      <c r="AF2869" s="7">
        <v>0</v>
      </c>
      <c r="AG2869" s="7">
        <v>0</v>
      </c>
      <c r="AH2869" s="7">
        <v>0</v>
      </c>
      <c r="AI2869" s="7">
        <v>0</v>
      </c>
      <c r="AJ2869" s="7">
        <v>0</v>
      </c>
      <c r="AK2869" s="7">
        <v>0</v>
      </c>
      <c r="AL2869" s="7">
        <v>0</v>
      </c>
      <c r="AM2869" s="7">
        <v>0</v>
      </c>
      <c r="AN2869" s="7">
        <v>0</v>
      </c>
      <c r="AO2869" s="7">
        <v>0</v>
      </c>
      <c r="AP2869" s="7">
        <v>1</v>
      </c>
      <c r="AQ2869" s="7">
        <v>0</v>
      </c>
      <c r="AR2869" s="7">
        <v>0</v>
      </c>
      <c r="AS2869" s="7">
        <v>0</v>
      </c>
      <c r="AT2869" s="7">
        <v>0</v>
      </c>
      <c r="AU2869" s="6">
        <f>VLOOKUP($B2869,'[1]výnosy standard'!$A$1:$T$2200,2,FALSE)</f>
        <v>25</v>
      </c>
      <c r="AV2869" s="6">
        <f>VLOOKUP($B2869,'[1]výnosy standard'!$A$1:$T$2200,3,FALSE)</f>
        <v>0</v>
      </c>
      <c r="AW2869" s="6">
        <f>VLOOKUP($B2869,'[1]výnosy standard'!$A$1:$T$2200,4,FALSE)</f>
        <v>0</v>
      </c>
      <c r="AX2869" s="6">
        <f>VLOOKUP($B2869,'[1]výnosy standard'!$A$1:$T$2200,5,FALSE)</f>
        <v>3.95</v>
      </c>
      <c r="AY2869" s="6">
        <f>VLOOKUP($B2869,'[1]výnosy standard'!$A$1:$T$2200,6,FALSE)</f>
        <v>0</v>
      </c>
      <c r="AZ2869" s="6">
        <f>VLOOKUP($B2869,'[1]výnosy standard'!$A$1:$T$2200,7,FALSE)</f>
        <v>0</v>
      </c>
      <c r="BA2869" s="6">
        <f>VLOOKUP($B2869,'[1]výnosy standard'!$A$1:$T$2200,8,FALSE)</f>
        <v>0</v>
      </c>
      <c r="BB2869" s="6">
        <f>VLOOKUP($B2869,'[1]výnosy standard'!$A$1:$T$2200,9,FALSE)</f>
        <v>4.7</v>
      </c>
      <c r="BC2869" s="6">
        <f>VLOOKUP($B2869,'[1]výnosy standard'!$A$1:$T$2200,10,FALSE)</f>
        <v>4.7</v>
      </c>
      <c r="BD2869" s="6">
        <f>VLOOKUP($B2869,'[1]výnosy standard'!$A$1:$T$2200,11,FALSE)</f>
        <v>2.76</v>
      </c>
      <c r="BE2869" s="6">
        <f>VLOOKUP($B2869,'[1]výnosy standard'!$A$1:$T$2200,12,FALSE)</f>
        <v>4.8600000000000003</v>
      </c>
      <c r="BF2869" s="6">
        <f>VLOOKUP($B2869,'[1]výnosy standard'!$A$1:$T$2200,13,FALSE)</f>
        <v>0</v>
      </c>
      <c r="BG2869" s="6">
        <f>VLOOKUP($B2869,'[1]výnosy standard'!$A$1:$T$2200,14,FALSE)</f>
        <v>3.65</v>
      </c>
      <c r="BH2869" s="6">
        <f>VLOOKUP($B2869,'[1]výnosy standard'!$A$1:$T$2200,15,FALSE)</f>
        <v>18.600000000000001</v>
      </c>
      <c r="BI2869" s="6">
        <f>VLOOKUP($B2869,'[1]výnosy standard'!$A$1:$T$2200,16,FALSE)</f>
        <v>0</v>
      </c>
      <c r="BJ2869" s="6">
        <f>VLOOKUP($B2869,'[1]výnosy standard'!$A$1:$T$2200,17,FALSE)</f>
        <v>3.71</v>
      </c>
      <c r="BK2869" s="6">
        <f>VLOOKUP($B2869,'[1]výnosy standard'!$A$1:$T$2200,18,FALSE)</f>
        <v>3.71</v>
      </c>
      <c r="BL2869" s="6">
        <f>VLOOKUP($B2869,'[1]výnosy standard'!$A$1:$T$2200,19,FALSE)</f>
        <v>4.54</v>
      </c>
      <c r="BM2869" s="6">
        <f>VLOOKUP($B2869,'[1]výnosy standard'!$A$1:$T$2200,20,FALSE)</f>
        <v>0</v>
      </c>
      <c r="BN2869" s="6">
        <f>VLOOKUP(B2869,'[1]pšenice výnos'!$A$2:$E$2200,4)</f>
        <v>4.7</v>
      </c>
      <c r="BO2869" s="6">
        <f>VLOOKUP(B2869,[1]kukuřice!$A$2:$E$2200,5,FALSE)</f>
        <v>31.490699472590837</v>
      </c>
    </row>
    <row r="2870" spans="1:67" hidden="1" x14ac:dyDescent="0.25">
      <c r="A2870" s="7">
        <v>3513</v>
      </c>
      <c r="B2870" s="6" t="s">
        <v>118</v>
      </c>
      <c r="C2870" s="13">
        <v>78</v>
      </c>
      <c r="D2870" s="7">
        <v>27.454780361757106</v>
      </c>
      <c r="E2870" s="6" t="s">
        <v>13</v>
      </c>
      <c r="F2870" s="6" t="s">
        <v>29</v>
      </c>
      <c r="G2870" s="7">
        <v>27.454780361757106</v>
      </c>
      <c r="H2870" s="7">
        <v>27.454780361757106</v>
      </c>
      <c r="I2870" s="7">
        <v>27.454780361757106</v>
      </c>
      <c r="J2870" s="7">
        <v>3.8244705882352941</v>
      </c>
      <c r="K2870" s="14">
        <v>3.4424006047646838</v>
      </c>
      <c r="L2870" s="13">
        <v>18</v>
      </c>
      <c r="M2870" s="7">
        <v>4.1401213903743317</v>
      </c>
      <c r="N2870" s="7">
        <v>5.0010985208138199E-3</v>
      </c>
      <c r="O2870" s="7">
        <v>0.38206998347061027</v>
      </c>
      <c r="P2870" s="7">
        <v>7</v>
      </c>
      <c r="Q2870" s="7">
        <v>0</v>
      </c>
      <c r="R2870" s="7">
        <v>0</v>
      </c>
      <c r="S2870" s="15">
        <v>3.0625</v>
      </c>
      <c r="T2870" s="15">
        <v>6.7833333333333297</v>
      </c>
      <c r="U2870" s="17" t="e">
        <v>#NULL!</v>
      </c>
      <c r="V2870" s="16">
        <v>11.3</v>
      </c>
      <c r="W2870" s="16">
        <v>10.5</v>
      </c>
      <c r="X2870" s="17" t="e">
        <v>#NULL!</v>
      </c>
      <c r="Y2870" s="13">
        <v>4</v>
      </c>
      <c r="Z2870" s="16">
        <v>4.7</v>
      </c>
      <c r="AA2870" s="13">
        <v>14</v>
      </c>
      <c r="AB2870" s="15">
        <v>2.7</v>
      </c>
      <c r="AC2870" s="15">
        <v>3.5</v>
      </c>
      <c r="AD2870" s="15">
        <v>7.6583333333333297</v>
      </c>
      <c r="AE2870" s="15">
        <v>2.9583333333333299</v>
      </c>
      <c r="AF2870" s="7">
        <v>0</v>
      </c>
      <c r="AG2870" s="7">
        <v>0</v>
      </c>
      <c r="AH2870" s="7">
        <v>0</v>
      </c>
      <c r="AI2870" s="7">
        <v>0</v>
      </c>
      <c r="AJ2870" s="7">
        <v>0</v>
      </c>
      <c r="AK2870" s="7">
        <v>0</v>
      </c>
      <c r="AL2870" s="7">
        <v>0</v>
      </c>
      <c r="AM2870" s="7">
        <v>0</v>
      </c>
      <c r="AN2870" s="7">
        <v>0</v>
      </c>
      <c r="AO2870" s="7">
        <v>0</v>
      </c>
      <c r="AP2870" s="7">
        <v>1</v>
      </c>
      <c r="AQ2870" s="7">
        <v>0</v>
      </c>
      <c r="AR2870" s="7">
        <v>0</v>
      </c>
      <c r="AS2870" s="7">
        <v>0</v>
      </c>
      <c r="AT2870" s="7">
        <v>0</v>
      </c>
      <c r="AU2870" s="6">
        <f>VLOOKUP($B2870,'[1]výnosy standard'!$A$1:$T$2200,2,FALSE)</f>
        <v>24.7</v>
      </c>
      <c r="AV2870" s="6">
        <f>VLOOKUP($B2870,'[1]výnosy standard'!$A$1:$T$2200,3,FALSE)</f>
        <v>0</v>
      </c>
      <c r="AW2870" s="6">
        <f>VLOOKUP($B2870,'[1]výnosy standard'!$A$1:$T$2200,4,FALSE)</f>
        <v>0</v>
      </c>
      <c r="AX2870" s="6">
        <f>VLOOKUP($B2870,'[1]výnosy standard'!$A$1:$T$2200,5,FALSE)</f>
        <v>0</v>
      </c>
      <c r="AY2870" s="6">
        <f>VLOOKUP($B2870,'[1]výnosy standard'!$A$1:$T$2200,6,FALSE)</f>
        <v>0</v>
      </c>
      <c r="AZ2870" s="6">
        <f>VLOOKUP($B2870,'[1]výnosy standard'!$A$1:$T$2200,7,FALSE)</f>
        <v>0</v>
      </c>
      <c r="BA2870" s="6">
        <f>VLOOKUP($B2870,'[1]výnosy standard'!$A$1:$T$2200,8,FALSE)</f>
        <v>0</v>
      </c>
      <c r="BB2870" s="6">
        <f>VLOOKUP($B2870,'[1]výnosy standard'!$A$1:$T$2200,9,FALSE)</f>
        <v>5.9</v>
      </c>
      <c r="BC2870" s="6">
        <f>VLOOKUP($B2870,'[1]výnosy standard'!$A$1:$T$2200,10,FALSE)</f>
        <v>5.9</v>
      </c>
      <c r="BD2870" s="6">
        <f>VLOOKUP($B2870,'[1]výnosy standard'!$A$1:$T$2200,11,FALSE)</f>
        <v>3.42</v>
      </c>
      <c r="BE2870" s="6">
        <f>VLOOKUP($B2870,'[1]výnosy standard'!$A$1:$T$2200,12,FALSE)</f>
        <v>5.5</v>
      </c>
      <c r="BF2870" s="6">
        <f>VLOOKUP($B2870,'[1]výnosy standard'!$A$1:$T$2200,13,FALSE)</f>
        <v>0</v>
      </c>
      <c r="BG2870" s="6">
        <f>VLOOKUP($B2870,'[1]výnosy standard'!$A$1:$T$2200,14,FALSE)</f>
        <v>0</v>
      </c>
      <c r="BH2870" s="6">
        <f>VLOOKUP($B2870,'[1]výnosy standard'!$A$1:$T$2200,15,FALSE)</f>
        <v>18.38</v>
      </c>
      <c r="BI2870" s="6">
        <f>VLOOKUP($B2870,'[1]výnosy standard'!$A$1:$T$2200,16,FALSE)</f>
        <v>0</v>
      </c>
      <c r="BJ2870" s="6">
        <f>VLOOKUP($B2870,'[1]výnosy standard'!$A$1:$T$2200,17,FALSE)</f>
        <v>4.3499999999999996</v>
      </c>
      <c r="BK2870" s="6">
        <f>VLOOKUP($B2870,'[1]výnosy standard'!$A$1:$T$2200,18,FALSE)</f>
        <v>4.3499999999999996</v>
      </c>
      <c r="BL2870" s="6">
        <f>VLOOKUP($B2870,'[1]výnosy standard'!$A$1:$T$2200,19,FALSE)</f>
        <v>5.55</v>
      </c>
      <c r="BM2870" s="6">
        <f>VLOOKUP($B2870,'[1]výnosy standard'!$A$1:$T$2200,20,FALSE)</f>
        <v>0</v>
      </c>
      <c r="BN2870" s="6">
        <f>VLOOKUP(B2870,'[1]pšenice výnos'!$A$2:$E$2200,4)</f>
        <v>5.9</v>
      </c>
      <c r="BO2870" s="6">
        <f>VLOOKUP(B2870,[1]kukuřice!$A$2:$E$2200,5,FALSE)</f>
        <v>42.249021815544999</v>
      </c>
    </row>
    <row r="2871" spans="1:67" hidden="1" x14ac:dyDescent="0.25">
      <c r="A2871" s="7">
        <v>3512</v>
      </c>
      <c r="B2871" s="6" t="s">
        <v>206</v>
      </c>
      <c r="C2871" s="13">
        <v>176</v>
      </c>
      <c r="D2871" s="7">
        <v>29.342296511627907</v>
      </c>
      <c r="E2871" s="6" t="s">
        <v>13</v>
      </c>
      <c r="F2871" s="6" t="s">
        <v>29</v>
      </c>
      <c r="G2871" s="7">
        <v>29.342296511627907</v>
      </c>
      <c r="H2871" s="7">
        <v>29.342296511627907</v>
      </c>
      <c r="I2871" s="7">
        <v>29.342296511627907</v>
      </c>
      <c r="J2871" s="7">
        <v>3.2376470588235295</v>
      </c>
      <c r="K2871" s="14">
        <v>3.3905444031306997</v>
      </c>
      <c r="L2871" s="13">
        <v>18</v>
      </c>
      <c r="M2871" s="7">
        <v>4.1401213903743317</v>
      </c>
      <c r="N2871" s="7">
        <v>5.0010985208138199E-3</v>
      </c>
      <c r="O2871" s="7">
        <v>-0.15289734430717017</v>
      </c>
      <c r="P2871" s="7">
        <v>6</v>
      </c>
      <c r="Q2871" s="7">
        <v>0</v>
      </c>
      <c r="R2871" s="7">
        <v>0</v>
      </c>
      <c r="S2871" s="17" t="e">
        <v>#NULL!</v>
      </c>
      <c r="T2871" s="17" t="e">
        <v>#NULL!</v>
      </c>
      <c r="U2871" s="17" t="e">
        <v>#NULL!</v>
      </c>
      <c r="V2871" s="17" t="e">
        <v>#NULL!</v>
      </c>
      <c r="W2871" s="17" t="e">
        <v>#NULL!</v>
      </c>
      <c r="X2871" s="17" t="e">
        <v>#NULL!</v>
      </c>
      <c r="Y2871" s="13">
        <v>5</v>
      </c>
      <c r="Z2871" s="16">
        <v>5.5</v>
      </c>
      <c r="AA2871" s="13">
        <v>12</v>
      </c>
      <c r="AB2871" s="17" t="e">
        <v>#NULL!</v>
      </c>
      <c r="AC2871" s="17" t="e">
        <v>#NULL!</v>
      </c>
      <c r="AD2871" s="17" t="e">
        <v>#NULL!</v>
      </c>
      <c r="AE2871" s="17" t="e">
        <v>#NULL!</v>
      </c>
      <c r="AF2871" s="7">
        <v>0</v>
      </c>
      <c r="AG2871" s="7">
        <v>0</v>
      </c>
      <c r="AH2871" s="7">
        <v>0</v>
      </c>
      <c r="AI2871" s="7">
        <v>0</v>
      </c>
      <c r="AJ2871" s="7">
        <v>0</v>
      </c>
      <c r="AK2871" s="7">
        <v>0</v>
      </c>
      <c r="AL2871" s="7">
        <v>0</v>
      </c>
      <c r="AM2871" s="7">
        <v>0</v>
      </c>
      <c r="AN2871" s="7">
        <v>0</v>
      </c>
      <c r="AO2871" s="7">
        <v>0</v>
      </c>
      <c r="AP2871" s="7">
        <v>1</v>
      </c>
      <c r="AQ2871" s="7">
        <v>0</v>
      </c>
      <c r="AR2871" s="7">
        <v>0</v>
      </c>
      <c r="AS2871" s="7">
        <v>0</v>
      </c>
      <c r="AT2871" s="7">
        <v>0</v>
      </c>
      <c r="AU2871" s="6">
        <f>VLOOKUP($B2871,'[1]výnosy standard'!$A$1:$T$2200,2,FALSE)</f>
        <v>0</v>
      </c>
      <c r="AV2871" s="6">
        <f>VLOOKUP($B2871,'[1]výnosy standard'!$A$1:$T$2200,3,FALSE)</f>
        <v>0</v>
      </c>
      <c r="AW2871" s="6">
        <f>VLOOKUP($B2871,'[1]výnosy standard'!$A$1:$T$2200,4,FALSE)</f>
        <v>0</v>
      </c>
      <c r="AX2871" s="6">
        <f>VLOOKUP($B2871,'[1]výnosy standard'!$A$1:$T$2200,5,FALSE)</f>
        <v>0</v>
      </c>
      <c r="AY2871" s="6">
        <f>VLOOKUP($B2871,'[1]výnosy standard'!$A$1:$T$2200,6,FALSE)</f>
        <v>0</v>
      </c>
      <c r="AZ2871" s="6">
        <f>VLOOKUP($B2871,'[1]výnosy standard'!$A$1:$T$2200,7,FALSE)</f>
        <v>0</v>
      </c>
      <c r="BA2871" s="6">
        <f>VLOOKUP($B2871,'[1]výnosy standard'!$A$1:$T$2200,8,FALSE)</f>
        <v>0</v>
      </c>
      <c r="BB2871" s="6">
        <f>VLOOKUP($B2871,'[1]výnosy standard'!$A$1:$T$2200,9,FALSE)</f>
        <v>5.54</v>
      </c>
      <c r="BC2871" s="6">
        <f>VLOOKUP($B2871,'[1]výnosy standard'!$A$1:$T$2200,10,FALSE)</f>
        <v>5.54</v>
      </c>
      <c r="BD2871" s="6">
        <f>VLOOKUP($B2871,'[1]výnosy standard'!$A$1:$T$2200,11,FALSE)</f>
        <v>2.93</v>
      </c>
      <c r="BE2871" s="6">
        <f>VLOOKUP($B2871,'[1]výnosy standard'!$A$1:$T$2200,12,FALSE)</f>
        <v>5.37</v>
      </c>
      <c r="BF2871" s="6">
        <f>VLOOKUP($B2871,'[1]výnosy standard'!$A$1:$T$2200,13,FALSE)</f>
        <v>0</v>
      </c>
      <c r="BG2871" s="6">
        <f>VLOOKUP($B2871,'[1]výnosy standard'!$A$1:$T$2200,14,FALSE)</f>
        <v>3.7</v>
      </c>
      <c r="BH2871" s="6">
        <f>VLOOKUP($B2871,'[1]výnosy standard'!$A$1:$T$2200,15,FALSE)</f>
        <v>0</v>
      </c>
      <c r="BI2871" s="6">
        <f>VLOOKUP($B2871,'[1]výnosy standard'!$A$1:$T$2200,16,FALSE)</f>
        <v>0</v>
      </c>
      <c r="BJ2871" s="6">
        <f>VLOOKUP($B2871,'[1]výnosy standard'!$A$1:$T$2200,17,FALSE)</f>
        <v>4.25</v>
      </c>
      <c r="BK2871" s="6">
        <f>VLOOKUP($B2871,'[1]výnosy standard'!$A$1:$T$2200,18,FALSE)</f>
        <v>4.25</v>
      </c>
      <c r="BL2871" s="6">
        <f>VLOOKUP($B2871,'[1]výnosy standard'!$A$1:$T$2200,19,FALSE)</f>
        <v>5.36</v>
      </c>
      <c r="BM2871" s="6">
        <f>VLOOKUP($B2871,'[1]výnosy standard'!$A$1:$T$2200,20,FALSE)</f>
        <v>0</v>
      </c>
      <c r="BN2871" s="6">
        <f>VLOOKUP(B2871,'[1]pšenice výnos'!$A$2:$E$2200,4)</f>
        <v>5.54</v>
      </c>
      <c r="BO2871" s="6">
        <f>VLOOKUP(B2871,[1]kukuřice!$A$2:$E$2200,5,FALSE)</f>
        <v>37.953639946010775</v>
      </c>
    </row>
    <row r="2872" spans="1:67" hidden="1" x14ac:dyDescent="0.25">
      <c r="A2872" s="7">
        <v>3520</v>
      </c>
      <c r="B2872" s="6" t="s">
        <v>164</v>
      </c>
      <c r="C2872" s="13">
        <v>177</v>
      </c>
      <c r="D2872" s="7">
        <v>29.602626661129566</v>
      </c>
      <c r="E2872" s="6" t="s">
        <v>13</v>
      </c>
      <c r="F2872" s="6" t="s">
        <v>29</v>
      </c>
      <c r="G2872" s="7">
        <v>29.602626661129566</v>
      </c>
      <c r="H2872" s="7">
        <v>22.061877076411957</v>
      </c>
      <c r="I2872" s="7">
        <v>22.061877076411957</v>
      </c>
      <c r="J2872" s="7">
        <v>4.5327058823529418</v>
      </c>
      <c r="K2872" s="14">
        <v>4.4260765496849279</v>
      </c>
      <c r="L2872" s="13">
        <v>18</v>
      </c>
      <c r="M2872" s="7">
        <v>4.1401213903743317</v>
      </c>
      <c r="N2872" s="7">
        <v>5.0010985208138199E-3</v>
      </c>
      <c r="O2872" s="7">
        <v>0.10662933266801389</v>
      </c>
      <c r="P2872" s="7">
        <v>9</v>
      </c>
      <c r="Q2872" s="7">
        <v>0</v>
      </c>
      <c r="R2872" s="7">
        <v>0</v>
      </c>
      <c r="S2872" s="15">
        <v>1.875</v>
      </c>
      <c r="T2872" s="15">
        <v>5.86</v>
      </c>
      <c r="U2872" s="15">
        <v>7.6</v>
      </c>
      <c r="V2872" s="16">
        <v>11.5</v>
      </c>
      <c r="W2872" s="16">
        <v>10.9</v>
      </c>
      <c r="X2872" s="17" t="e">
        <v>#NULL!</v>
      </c>
      <c r="Y2872" s="13">
        <v>5</v>
      </c>
      <c r="Z2872" s="16">
        <v>5.5</v>
      </c>
      <c r="AA2872" s="13">
        <v>12</v>
      </c>
      <c r="AB2872" s="15">
        <v>0.5</v>
      </c>
      <c r="AC2872" s="15">
        <v>1.1000000000000001</v>
      </c>
      <c r="AD2872" s="15">
        <v>6.1349999999999998</v>
      </c>
      <c r="AE2872" s="15">
        <v>0.63500000000000001</v>
      </c>
      <c r="AF2872" s="7">
        <v>0</v>
      </c>
      <c r="AG2872" s="7">
        <v>0</v>
      </c>
      <c r="AH2872" s="7">
        <v>0</v>
      </c>
      <c r="AI2872" s="7">
        <v>0</v>
      </c>
      <c r="AJ2872" s="7">
        <v>0</v>
      </c>
      <c r="AK2872" s="7">
        <v>0</v>
      </c>
      <c r="AL2872" s="7">
        <v>0</v>
      </c>
      <c r="AM2872" s="7">
        <v>0</v>
      </c>
      <c r="AN2872" s="7">
        <v>0</v>
      </c>
      <c r="AO2872" s="7">
        <v>0</v>
      </c>
      <c r="AP2872" s="7">
        <v>1</v>
      </c>
      <c r="AQ2872" s="7">
        <v>0</v>
      </c>
      <c r="AR2872" s="7">
        <v>0</v>
      </c>
      <c r="AS2872" s="7">
        <v>0</v>
      </c>
      <c r="AT2872" s="7">
        <v>0</v>
      </c>
      <c r="AU2872" s="6">
        <f>VLOOKUP($B2872,'[1]výnosy standard'!$A$1:$T$2200,2,FALSE)</f>
        <v>0</v>
      </c>
      <c r="AV2872" s="6">
        <f>VLOOKUP($B2872,'[1]výnosy standard'!$A$1:$T$2200,3,FALSE)</f>
        <v>0</v>
      </c>
      <c r="AW2872" s="6">
        <f>VLOOKUP($B2872,'[1]výnosy standard'!$A$1:$T$2200,4,FALSE)</f>
        <v>0</v>
      </c>
      <c r="AX2872" s="6">
        <f>VLOOKUP($B2872,'[1]výnosy standard'!$A$1:$T$2200,5,FALSE)</f>
        <v>3.9</v>
      </c>
      <c r="AY2872" s="6">
        <f>VLOOKUP($B2872,'[1]výnosy standard'!$A$1:$T$2200,6,FALSE)</f>
        <v>0</v>
      </c>
      <c r="AZ2872" s="6">
        <f>VLOOKUP($B2872,'[1]výnosy standard'!$A$1:$T$2200,7,FALSE)</f>
        <v>0</v>
      </c>
      <c r="BA2872" s="6">
        <f>VLOOKUP($B2872,'[1]výnosy standard'!$A$1:$T$2200,8,FALSE)</f>
        <v>0</v>
      </c>
      <c r="BB2872" s="6">
        <f>VLOOKUP($B2872,'[1]výnosy standard'!$A$1:$T$2200,9,FALSE)</f>
        <v>4.8600000000000003</v>
      </c>
      <c r="BC2872" s="6">
        <f>VLOOKUP($B2872,'[1]výnosy standard'!$A$1:$T$2200,10,FALSE)</f>
        <v>4.8600000000000003</v>
      </c>
      <c r="BD2872" s="6">
        <f>VLOOKUP($B2872,'[1]výnosy standard'!$A$1:$T$2200,11,FALSE)</f>
        <v>2.58</v>
      </c>
      <c r="BE2872" s="6">
        <f>VLOOKUP($B2872,'[1]výnosy standard'!$A$1:$T$2200,12,FALSE)</f>
        <v>4.99</v>
      </c>
      <c r="BF2872" s="6">
        <f>VLOOKUP($B2872,'[1]výnosy standard'!$A$1:$T$2200,13,FALSE)</f>
        <v>0</v>
      </c>
      <c r="BG2872" s="6">
        <f>VLOOKUP($B2872,'[1]výnosy standard'!$A$1:$T$2200,14,FALSE)</f>
        <v>3.44</v>
      </c>
      <c r="BH2872" s="6">
        <f>VLOOKUP($B2872,'[1]výnosy standard'!$A$1:$T$2200,15,FALSE)</f>
        <v>0</v>
      </c>
      <c r="BI2872" s="6">
        <f>VLOOKUP($B2872,'[1]výnosy standard'!$A$1:$T$2200,16,FALSE)</f>
        <v>0</v>
      </c>
      <c r="BJ2872" s="6">
        <f>VLOOKUP($B2872,'[1]výnosy standard'!$A$1:$T$2200,17,FALSE)</f>
        <v>3.73</v>
      </c>
      <c r="BK2872" s="6">
        <f>VLOOKUP($B2872,'[1]výnosy standard'!$A$1:$T$2200,18,FALSE)</f>
        <v>3.73</v>
      </c>
      <c r="BL2872" s="6">
        <f>VLOOKUP($B2872,'[1]výnosy standard'!$A$1:$T$2200,19,FALSE)</f>
        <v>4.7</v>
      </c>
      <c r="BM2872" s="6">
        <f>VLOOKUP($B2872,'[1]výnosy standard'!$A$1:$T$2200,20,FALSE)</f>
        <v>0</v>
      </c>
      <c r="BN2872" s="6">
        <f>VLOOKUP(B2872,'[1]pšenice výnos'!$A$2:$E$2200,4)</f>
        <v>4.8600000000000003</v>
      </c>
      <c r="BO2872" s="6">
        <f>VLOOKUP(B2872,[1]kukuřice!$A$2:$E$2200,5,FALSE)</f>
        <v>32.531691382294952</v>
      </c>
    </row>
    <row r="2873" spans="1:67" hidden="1" x14ac:dyDescent="0.25">
      <c r="A2873" s="7">
        <v>3521</v>
      </c>
      <c r="B2873" s="6" t="s">
        <v>184</v>
      </c>
      <c r="C2873" s="13">
        <v>172</v>
      </c>
      <c r="D2873" s="7">
        <v>29.602626661129566</v>
      </c>
      <c r="E2873" s="6" t="s">
        <v>13</v>
      </c>
      <c r="F2873" s="6" t="s">
        <v>29</v>
      </c>
      <c r="G2873" s="7">
        <v>29.602626661129566</v>
      </c>
      <c r="H2873" s="7">
        <v>22.061877076411957</v>
      </c>
      <c r="I2873" s="7">
        <v>22.061877076411957</v>
      </c>
      <c r="J2873" s="7">
        <v>4.5327058823529418</v>
      </c>
      <c r="K2873" s="14">
        <v>4.5537216682192128</v>
      </c>
      <c r="L2873" s="13">
        <v>18</v>
      </c>
      <c r="M2873" s="7">
        <v>4.1401213903743317</v>
      </c>
      <c r="N2873" s="7">
        <v>5.0010985208138199E-3</v>
      </c>
      <c r="O2873" s="7">
        <v>-2.1015785866270949E-2</v>
      </c>
      <c r="P2873" s="7">
        <v>8</v>
      </c>
      <c r="Q2873" s="7">
        <v>0</v>
      </c>
      <c r="R2873" s="7">
        <v>0</v>
      </c>
      <c r="S2873" s="15">
        <v>5.2583333333333302</v>
      </c>
      <c r="T2873" s="15">
        <v>7.4666666666666703</v>
      </c>
      <c r="U2873" s="17" t="e">
        <v>#NULL!</v>
      </c>
      <c r="V2873" s="16">
        <v>18.5</v>
      </c>
      <c r="W2873" s="16">
        <v>18.5</v>
      </c>
      <c r="X2873" s="17" t="e">
        <v>#NULL!</v>
      </c>
      <c r="Y2873" s="13">
        <v>5</v>
      </c>
      <c r="Z2873" s="16">
        <v>5.5</v>
      </c>
      <c r="AA2873" s="13">
        <v>12</v>
      </c>
      <c r="AB2873" s="15">
        <v>-6.5</v>
      </c>
      <c r="AC2873" s="15">
        <v>-6.5</v>
      </c>
      <c r="AD2873" s="15">
        <v>5.8416666666666703</v>
      </c>
      <c r="AE2873" s="15">
        <v>0.34166666666666601</v>
      </c>
      <c r="AF2873" s="7">
        <v>0</v>
      </c>
      <c r="AG2873" s="7">
        <v>0</v>
      </c>
      <c r="AH2873" s="7">
        <v>0</v>
      </c>
      <c r="AI2873" s="7">
        <v>0</v>
      </c>
      <c r="AJ2873" s="7">
        <v>0</v>
      </c>
      <c r="AK2873" s="7">
        <v>0</v>
      </c>
      <c r="AL2873" s="7">
        <v>0</v>
      </c>
      <c r="AM2873" s="7">
        <v>0</v>
      </c>
      <c r="AN2873" s="7">
        <v>0</v>
      </c>
      <c r="AO2873" s="7">
        <v>0</v>
      </c>
      <c r="AP2873" s="7">
        <v>1</v>
      </c>
      <c r="AQ2873" s="7">
        <v>0</v>
      </c>
      <c r="AR2873" s="7">
        <v>0</v>
      </c>
      <c r="AS2873" s="7">
        <v>0</v>
      </c>
      <c r="AT2873" s="7">
        <v>0</v>
      </c>
      <c r="AU2873" s="6">
        <f>VLOOKUP($B2873,'[1]výnosy standard'!$A$1:$T$2200,2,FALSE)</f>
        <v>0</v>
      </c>
      <c r="AV2873" s="6">
        <f>VLOOKUP($B2873,'[1]výnosy standard'!$A$1:$T$2200,3,FALSE)</f>
        <v>0</v>
      </c>
      <c r="AW2873" s="6">
        <f>VLOOKUP($B2873,'[1]výnosy standard'!$A$1:$T$2200,4,FALSE)</f>
        <v>0</v>
      </c>
      <c r="AX2873" s="6">
        <f>VLOOKUP($B2873,'[1]výnosy standard'!$A$1:$T$2200,5,FALSE)</f>
        <v>0</v>
      </c>
      <c r="AY2873" s="6">
        <f>VLOOKUP($B2873,'[1]výnosy standard'!$A$1:$T$2200,6,FALSE)</f>
        <v>0</v>
      </c>
      <c r="AZ2873" s="6">
        <f>VLOOKUP($B2873,'[1]výnosy standard'!$A$1:$T$2200,7,FALSE)</f>
        <v>0</v>
      </c>
      <c r="BA2873" s="6">
        <f>VLOOKUP($B2873,'[1]výnosy standard'!$A$1:$T$2200,8,FALSE)</f>
        <v>0</v>
      </c>
      <c r="BB2873" s="6">
        <f>VLOOKUP($B2873,'[1]výnosy standard'!$A$1:$T$2200,9,FALSE)</f>
        <v>5.72</v>
      </c>
      <c r="BC2873" s="6">
        <f>VLOOKUP($B2873,'[1]výnosy standard'!$A$1:$T$2200,10,FALSE)</f>
        <v>5.72</v>
      </c>
      <c r="BD2873" s="6">
        <f>VLOOKUP($B2873,'[1]výnosy standard'!$A$1:$T$2200,11,FALSE)</f>
        <v>2.99</v>
      </c>
      <c r="BE2873" s="6">
        <f>VLOOKUP($B2873,'[1]výnosy standard'!$A$1:$T$2200,12,FALSE)</f>
        <v>5.48</v>
      </c>
      <c r="BF2873" s="6">
        <f>VLOOKUP($B2873,'[1]výnosy standard'!$A$1:$T$2200,13,FALSE)</f>
        <v>0</v>
      </c>
      <c r="BG2873" s="6">
        <f>VLOOKUP($B2873,'[1]výnosy standard'!$A$1:$T$2200,14,FALSE)</f>
        <v>3.77</v>
      </c>
      <c r="BH2873" s="6">
        <f>VLOOKUP($B2873,'[1]výnosy standard'!$A$1:$T$2200,15,FALSE)</f>
        <v>0</v>
      </c>
      <c r="BI2873" s="6">
        <f>VLOOKUP($B2873,'[1]výnosy standard'!$A$1:$T$2200,16,FALSE)</f>
        <v>0</v>
      </c>
      <c r="BJ2873" s="6">
        <f>VLOOKUP($B2873,'[1]výnosy standard'!$A$1:$T$2200,17,FALSE)</f>
        <v>4.43</v>
      </c>
      <c r="BK2873" s="6">
        <f>VLOOKUP($B2873,'[1]výnosy standard'!$A$1:$T$2200,18,FALSE)</f>
        <v>4.43</v>
      </c>
      <c r="BL2873" s="6">
        <f>VLOOKUP($B2873,'[1]výnosy standard'!$A$1:$T$2200,19,FALSE)</f>
        <v>5.52</v>
      </c>
      <c r="BM2873" s="6">
        <f>VLOOKUP($B2873,'[1]výnosy standard'!$A$1:$T$2200,20,FALSE)</f>
        <v>0</v>
      </c>
      <c r="BN2873" s="6">
        <f>VLOOKUP(B2873,'[1]pšenice výnos'!$A$2:$E$2200,4)</f>
        <v>5.72</v>
      </c>
      <c r="BO2873" s="6">
        <f>VLOOKUP(B2873,[1]kukuřice!$A$2:$E$2200,5,FALSE)</f>
        <v>38.728204026541611</v>
      </c>
    </row>
    <row r="2874" spans="1:67" hidden="1" x14ac:dyDescent="0.25">
      <c r="A2874" s="7">
        <v>3525</v>
      </c>
      <c r="B2874" s="6" t="s">
        <v>209</v>
      </c>
      <c r="C2874" s="13">
        <v>59</v>
      </c>
      <c r="D2874" s="7">
        <v>33.545197740112997</v>
      </c>
      <c r="E2874" s="6" t="s">
        <v>13</v>
      </c>
      <c r="F2874" s="6" t="s">
        <v>29</v>
      </c>
      <c r="G2874" s="7">
        <v>33.545197740112997</v>
      </c>
      <c r="H2874" s="7">
        <v>11.299435028248588</v>
      </c>
      <c r="I2874" s="7">
        <v>11.299435028248588</v>
      </c>
      <c r="J2874" s="7">
        <v>3.54</v>
      </c>
      <c r="K2874" s="14">
        <v>3.7408638655645712</v>
      </c>
      <c r="L2874" s="13">
        <v>12</v>
      </c>
      <c r="M2874" s="7">
        <v>4.1286013803921566</v>
      </c>
      <c r="N2874" s="7">
        <v>4.6162435074608701E-3</v>
      </c>
      <c r="O2874" s="7">
        <v>-0.20086386556457114</v>
      </c>
      <c r="P2874" s="7">
        <v>0</v>
      </c>
      <c r="Q2874" s="7">
        <v>0</v>
      </c>
      <c r="R2874" s="7">
        <v>1</v>
      </c>
      <c r="S2874" s="15">
        <v>1.2111111111111099</v>
      </c>
      <c r="T2874" s="15">
        <v>4.8975</v>
      </c>
      <c r="U2874" s="15">
        <v>5.6302083333333304</v>
      </c>
      <c r="V2874" s="16">
        <v>15.6</v>
      </c>
      <c r="W2874" s="16">
        <v>12.9</v>
      </c>
      <c r="X2874" s="13">
        <v>-1</v>
      </c>
      <c r="Y2874" s="13">
        <v>4</v>
      </c>
      <c r="Z2874" s="16">
        <v>4.7</v>
      </c>
      <c r="AA2874" s="13">
        <v>14</v>
      </c>
      <c r="AB2874" s="15">
        <v>-1.6</v>
      </c>
      <c r="AC2874" s="15">
        <v>1.1000000000000001</v>
      </c>
      <c r="AD2874" s="15">
        <v>5.1725000000000003</v>
      </c>
      <c r="AE2874" s="15">
        <v>0.47249999999999898</v>
      </c>
      <c r="AF2874" s="7">
        <v>0</v>
      </c>
      <c r="AG2874" s="7">
        <v>0</v>
      </c>
      <c r="AH2874" s="7">
        <v>0</v>
      </c>
      <c r="AI2874" s="7">
        <v>0</v>
      </c>
      <c r="AJ2874" s="7">
        <v>0</v>
      </c>
      <c r="AK2874" s="7">
        <v>0</v>
      </c>
      <c r="AL2874" s="7">
        <v>0</v>
      </c>
      <c r="AM2874" s="7">
        <v>0</v>
      </c>
      <c r="AN2874" s="7">
        <v>0</v>
      </c>
      <c r="AO2874" s="7">
        <v>0</v>
      </c>
      <c r="AP2874" s="7">
        <v>1</v>
      </c>
      <c r="AQ2874" s="7">
        <v>0</v>
      </c>
      <c r="AR2874" s="7">
        <v>0</v>
      </c>
      <c r="AS2874" s="7">
        <v>0</v>
      </c>
      <c r="AT2874" s="7">
        <v>0</v>
      </c>
      <c r="AU2874" s="6">
        <f>VLOOKUP($B2874,'[1]výnosy standard'!$A$1:$T$2200,2,FALSE)</f>
        <v>23.81</v>
      </c>
      <c r="AV2874" s="6">
        <f>VLOOKUP($B2874,'[1]výnosy standard'!$A$1:$T$2200,3,FALSE)</f>
        <v>0</v>
      </c>
      <c r="AW2874" s="6">
        <f>VLOOKUP($B2874,'[1]výnosy standard'!$A$1:$T$2200,4,FALSE)</f>
        <v>0</v>
      </c>
      <c r="AX2874" s="6">
        <f>VLOOKUP($B2874,'[1]výnosy standard'!$A$1:$T$2200,5,FALSE)</f>
        <v>0</v>
      </c>
      <c r="AY2874" s="6">
        <f>VLOOKUP($B2874,'[1]výnosy standard'!$A$1:$T$2200,6,FALSE)</f>
        <v>0</v>
      </c>
      <c r="AZ2874" s="6">
        <f>VLOOKUP($B2874,'[1]výnosy standard'!$A$1:$T$2200,7,FALSE)</f>
        <v>0</v>
      </c>
      <c r="BA2874" s="6">
        <f>VLOOKUP($B2874,'[1]výnosy standard'!$A$1:$T$2200,8,FALSE)</f>
        <v>0</v>
      </c>
      <c r="BB2874" s="6">
        <f>VLOOKUP($B2874,'[1]výnosy standard'!$A$1:$T$2200,9,FALSE)</f>
        <v>5.94</v>
      </c>
      <c r="BC2874" s="6">
        <f>VLOOKUP($B2874,'[1]výnosy standard'!$A$1:$T$2200,10,FALSE)</f>
        <v>5.94</v>
      </c>
      <c r="BD2874" s="6">
        <f>VLOOKUP($B2874,'[1]výnosy standard'!$A$1:$T$2200,11,FALSE)</f>
        <v>3.6</v>
      </c>
      <c r="BE2874" s="6">
        <f>VLOOKUP($B2874,'[1]výnosy standard'!$A$1:$T$2200,12,FALSE)</f>
        <v>5.51</v>
      </c>
      <c r="BF2874" s="6">
        <f>VLOOKUP($B2874,'[1]výnosy standard'!$A$1:$T$2200,13,FALSE)</f>
        <v>0</v>
      </c>
      <c r="BG2874" s="6">
        <f>VLOOKUP($B2874,'[1]výnosy standard'!$A$1:$T$2200,14,FALSE)</f>
        <v>0</v>
      </c>
      <c r="BH2874" s="6">
        <f>VLOOKUP($B2874,'[1]výnosy standard'!$A$1:$T$2200,15,FALSE)</f>
        <v>17.72</v>
      </c>
      <c r="BI2874" s="6">
        <f>VLOOKUP($B2874,'[1]výnosy standard'!$A$1:$T$2200,16,FALSE)</f>
        <v>0</v>
      </c>
      <c r="BJ2874" s="6">
        <f>VLOOKUP($B2874,'[1]výnosy standard'!$A$1:$T$2200,17,FALSE)</f>
        <v>4.57</v>
      </c>
      <c r="BK2874" s="6">
        <f>VLOOKUP($B2874,'[1]výnosy standard'!$A$1:$T$2200,18,FALSE)</f>
        <v>4.57</v>
      </c>
      <c r="BL2874" s="6">
        <f>VLOOKUP($B2874,'[1]výnosy standard'!$A$1:$T$2200,19,FALSE)</f>
        <v>5.54</v>
      </c>
      <c r="BM2874" s="6">
        <f>VLOOKUP($B2874,'[1]výnosy standard'!$A$1:$T$2200,20,FALSE)</f>
        <v>0</v>
      </c>
      <c r="BN2874" s="6">
        <f>VLOOKUP(B2874,'[1]pšenice výnos'!$A$2:$E$2200,4)</f>
        <v>5.94</v>
      </c>
      <c r="BO2874" s="6">
        <f>VLOOKUP(B2874,[1]kukuřice!$A$2:$E$2200,5,FALSE)</f>
        <v>39.356231648969228</v>
      </c>
    </row>
    <row r="2875" spans="1:67" hidden="1" x14ac:dyDescent="0.25">
      <c r="A2875" s="7">
        <v>3531</v>
      </c>
      <c r="B2875" s="6" t="s">
        <v>164</v>
      </c>
      <c r="C2875" s="13">
        <v>177</v>
      </c>
      <c r="D2875" s="7">
        <v>33.869448670578862</v>
      </c>
      <c r="E2875" s="6" t="s">
        <v>13</v>
      </c>
      <c r="F2875" s="6" t="s">
        <v>29</v>
      </c>
      <c r="G2875" s="7">
        <v>33.869448670578862</v>
      </c>
      <c r="H2875" s="7">
        <v>33.869448670578862</v>
      </c>
      <c r="I2875" s="7">
        <v>33.869448670578862</v>
      </c>
      <c r="J2875" s="7">
        <v>3.2477647058823527</v>
      </c>
      <c r="K2875" s="14">
        <v>3.2430531300178225</v>
      </c>
      <c r="L2875" s="13">
        <v>18</v>
      </c>
      <c r="M2875" s="7">
        <v>4.1401213903743317</v>
      </c>
      <c r="N2875" s="7">
        <v>5.0010985208138199E-3</v>
      </c>
      <c r="O2875" s="7">
        <v>4.7115758645301896E-3</v>
      </c>
      <c r="P2875" s="7">
        <v>9</v>
      </c>
      <c r="Q2875" s="7">
        <v>0</v>
      </c>
      <c r="R2875" s="7">
        <v>0</v>
      </c>
      <c r="S2875" s="15">
        <v>1.875</v>
      </c>
      <c r="T2875" s="15">
        <v>5.86</v>
      </c>
      <c r="U2875" s="15">
        <v>7.6</v>
      </c>
      <c r="V2875" s="16">
        <v>11.5</v>
      </c>
      <c r="W2875" s="16">
        <v>10.9</v>
      </c>
      <c r="X2875" s="17" t="e">
        <v>#NULL!</v>
      </c>
      <c r="Y2875" s="13">
        <v>5</v>
      </c>
      <c r="Z2875" s="16">
        <v>5.5</v>
      </c>
      <c r="AA2875" s="13">
        <v>12</v>
      </c>
      <c r="AB2875" s="15">
        <v>0.5</v>
      </c>
      <c r="AC2875" s="15">
        <v>1.1000000000000001</v>
      </c>
      <c r="AD2875" s="15">
        <v>6.1349999999999998</v>
      </c>
      <c r="AE2875" s="15">
        <v>0.63500000000000001</v>
      </c>
      <c r="AF2875" s="7">
        <v>0</v>
      </c>
      <c r="AG2875" s="7">
        <v>0</v>
      </c>
      <c r="AH2875" s="7">
        <v>0</v>
      </c>
      <c r="AI2875" s="7">
        <v>0</v>
      </c>
      <c r="AJ2875" s="7">
        <v>0</v>
      </c>
      <c r="AK2875" s="7">
        <v>0</v>
      </c>
      <c r="AL2875" s="7">
        <v>0</v>
      </c>
      <c r="AM2875" s="7">
        <v>0</v>
      </c>
      <c r="AN2875" s="7">
        <v>0</v>
      </c>
      <c r="AO2875" s="7">
        <v>0</v>
      </c>
      <c r="AP2875" s="7">
        <v>1</v>
      </c>
      <c r="AQ2875" s="7">
        <v>0</v>
      </c>
      <c r="AR2875" s="7">
        <v>0</v>
      </c>
      <c r="AS2875" s="7">
        <v>0</v>
      </c>
      <c r="AT2875" s="7">
        <v>0</v>
      </c>
      <c r="AU2875" s="6">
        <f>VLOOKUP($B2875,'[1]výnosy standard'!$A$1:$T$2200,2,FALSE)</f>
        <v>0</v>
      </c>
      <c r="AV2875" s="6">
        <f>VLOOKUP($B2875,'[1]výnosy standard'!$A$1:$T$2200,3,FALSE)</f>
        <v>0</v>
      </c>
      <c r="AW2875" s="6">
        <f>VLOOKUP($B2875,'[1]výnosy standard'!$A$1:$T$2200,4,FALSE)</f>
        <v>0</v>
      </c>
      <c r="AX2875" s="6">
        <f>VLOOKUP($B2875,'[1]výnosy standard'!$A$1:$T$2200,5,FALSE)</f>
        <v>3.9</v>
      </c>
      <c r="AY2875" s="6">
        <f>VLOOKUP($B2875,'[1]výnosy standard'!$A$1:$T$2200,6,FALSE)</f>
        <v>0</v>
      </c>
      <c r="AZ2875" s="6">
        <f>VLOOKUP($B2875,'[1]výnosy standard'!$A$1:$T$2200,7,FALSE)</f>
        <v>0</v>
      </c>
      <c r="BA2875" s="6">
        <f>VLOOKUP($B2875,'[1]výnosy standard'!$A$1:$T$2200,8,FALSE)</f>
        <v>0</v>
      </c>
      <c r="BB2875" s="6">
        <f>VLOOKUP($B2875,'[1]výnosy standard'!$A$1:$T$2200,9,FALSE)</f>
        <v>4.8600000000000003</v>
      </c>
      <c r="BC2875" s="6">
        <f>VLOOKUP($B2875,'[1]výnosy standard'!$A$1:$T$2200,10,FALSE)</f>
        <v>4.8600000000000003</v>
      </c>
      <c r="BD2875" s="6">
        <f>VLOOKUP($B2875,'[1]výnosy standard'!$A$1:$T$2200,11,FALSE)</f>
        <v>2.58</v>
      </c>
      <c r="BE2875" s="6">
        <f>VLOOKUP($B2875,'[1]výnosy standard'!$A$1:$T$2200,12,FALSE)</f>
        <v>4.99</v>
      </c>
      <c r="BF2875" s="6">
        <f>VLOOKUP($B2875,'[1]výnosy standard'!$A$1:$T$2200,13,FALSE)</f>
        <v>0</v>
      </c>
      <c r="BG2875" s="6">
        <f>VLOOKUP($B2875,'[1]výnosy standard'!$A$1:$T$2200,14,FALSE)</f>
        <v>3.44</v>
      </c>
      <c r="BH2875" s="6">
        <f>VLOOKUP($B2875,'[1]výnosy standard'!$A$1:$T$2200,15,FALSE)</f>
        <v>0</v>
      </c>
      <c r="BI2875" s="6">
        <f>VLOOKUP($B2875,'[1]výnosy standard'!$A$1:$T$2200,16,FALSE)</f>
        <v>0</v>
      </c>
      <c r="BJ2875" s="6">
        <f>VLOOKUP($B2875,'[1]výnosy standard'!$A$1:$T$2200,17,FALSE)</f>
        <v>3.73</v>
      </c>
      <c r="BK2875" s="6">
        <f>VLOOKUP($B2875,'[1]výnosy standard'!$A$1:$T$2200,18,FALSE)</f>
        <v>3.73</v>
      </c>
      <c r="BL2875" s="6">
        <f>VLOOKUP($B2875,'[1]výnosy standard'!$A$1:$T$2200,19,FALSE)</f>
        <v>4.7</v>
      </c>
      <c r="BM2875" s="6">
        <f>VLOOKUP($B2875,'[1]výnosy standard'!$A$1:$T$2200,20,FALSE)</f>
        <v>0</v>
      </c>
      <c r="BN2875" s="6">
        <f>VLOOKUP(B2875,'[1]pšenice výnos'!$A$2:$E$2200,4)</f>
        <v>4.8600000000000003</v>
      </c>
      <c r="BO2875" s="6">
        <f>VLOOKUP(B2875,[1]kukuřice!$A$2:$E$2200,5,FALSE)</f>
        <v>32.531691382294952</v>
      </c>
    </row>
    <row r="2876" spans="1:67" hidden="1" x14ac:dyDescent="0.25">
      <c r="A2876" s="7">
        <v>3532</v>
      </c>
      <c r="B2876" s="6" t="s">
        <v>184</v>
      </c>
      <c r="C2876" s="13">
        <v>172</v>
      </c>
      <c r="D2876" s="7">
        <v>34.40535766853106</v>
      </c>
      <c r="E2876" s="6" t="s">
        <v>13</v>
      </c>
      <c r="F2876" s="6" t="s">
        <v>29</v>
      </c>
      <c r="G2876" s="7">
        <v>34.40535766853106</v>
      </c>
      <c r="H2876" s="7">
        <v>34.40535766853106</v>
      </c>
      <c r="I2876" s="7">
        <v>34.40535766853106</v>
      </c>
      <c r="J2876" s="7">
        <v>3.1971764705882353</v>
      </c>
      <c r="K2876" s="14">
        <v>3.3674560373369946</v>
      </c>
      <c r="L2876" s="13">
        <v>18</v>
      </c>
      <c r="M2876" s="7">
        <v>4.1401213903743317</v>
      </c>
      <c r="N2876" s="7">
        <v>5.0010985208138199E-3</v>
      </c>
      <c r="O2876" s="7">
        <v>-0.17027956674875933</v>
      </c>
      <c r="P2876" s="7">
        <v>8</v>
      </c>
      <c r="Q2876" s="7">
        <v>0</v>
      </c>
      <c r="R2876" s="7">
        <v>0</v>
      </c>
      <c r="S2876" s="15">
        <v>5.2583333333333302</v>
      </c>
      <c r="T2876" s="15">
        <v>7.4666666666666703</v>
      </c>
      <c r="U2876" s="17" t="e">
        <v>#NULL!</v>
      </c>
      <c r="V2876" s="16">
        <v>18.5</v>
      </c>
      <c r="W2876" s="16">
        <v>18.5</v>
      </c>
      <c r="X2876" s="17" t="e">
        <v>#NULL!</v>
      </c>
      <c r="Y2876" s="13">
        <v>5</v>
      </c>
      <c r="Z2876" s="16">
        <v>5.5</v>
      </c>
      <c r="AA2876" s="13">
        <v>12</v>
      </c>
      <c r="AB2876" s="15">
        <v>-6.5</v>
      </c>
      <c r="AC2876" s="15">
        <v>-6.5</v>
      </c>
      <c r="AD2876" s="15">
        <v>5.8416666666666703</v>
      </c>
      <c r="AE2876" s="15">
        <v>0.34166666666666601</v>
      </c>
      <c r="AF2876" s="7">
        <v>0</v>
      </c>
      <c r="AG2876" s="7">
        <v>0</v>
      </c>
      <c r="AH2876" s="7">
        <v>0</v>
      </c>
      <c r="AI2876" s="7">
        <v>0</v>
      </c>
      <c r="AJ2876" s="7">
        <v>0</v>
      </c>
      <c r="AK2876" s="7">
        <v>0</v>
      </c>
      <c r="AL2876" s="7">
        <v>0</v>
      </c>
      <c r="AM2876" s="7">
        <v>0</v>
      </c>
      <c r="AN2876" s="7">
        <v>0</v>
      </c>
      <c r="AO2876" s="7">
        <v>0</v>
      </c>
      <c r="AP2876" s="7">
        <v>1</v>
      </c>
      <c r="AQ2876" s="7">
        <v>0</v>
      </c>
      <c r="AR2876" s="7">
        <v>0</v>
      </c>
      <c r="AS2876" s="7">
        <v>0</v>
      </c>
      <c r="AT2876" s="7">
        <v>0</v>
      </c>
      <c r="AU2876" s="6">
        <f>VLOOKUP($B2876,'[1]výnosy standard'!$A$1:$T$2200,2,FALSE)</f>
        <v>0</v>
      </c>
      <c r="AV2876" s="6">
        <f>VLOOKUP($B2876,'[1]výnosy standard'!$A$1:$T$2200,3,FALSE)</f>
        <v>0</v>
      </c>
      <c r="AW2876" s="6">
        <f>VLOOKUP($B2876,'[1]výnosy standard'!$A$1:$T$2200,4,FALSE)</f>
        <v>0</v>
      </c>
      <c r="AX2876" s="6">
        <f>VLOOKUP($B2876,'[1]výnosy standard'!$A$1:$T$2200,5,FALSE)</f>
        <v>0</v>
      </c>
      <c r="AY2876" s="6">
        <f>VLOOKUP($B2876,'[1]výnosy standard'!$A$1:$T$2200,6,FALSE)</f>
        <v>0</v>
      </c>
      <c r="AZ2876" s="6">
        <f>VLOOKUP($B2876,'[1]výnosy standard'!$A$1:$T$2200,7,FALSE)</f>
        <v>0</v>
      </c>
      <c r="BA2876" s="6">
        <f>VLOOKUP($B2876,'[1]výnosy standard'!$A$1:$T$2200,8,FALSE)</f>
        <v>0</v>
      </c>
      <c r="BB2876" s="6">
        <f>VLOOKUP($B2876,'[1]výnosy standard'!$A$1:$T$2200,9,FALSE)</f>
        <v>5.72</v>
      </c>
      <c r="BC2876" s="6">
        <f>VLOOKUP($B2876,'[1]výnosy standard'!$A$1:$T$2200,10,FALSE)</f>
        <v>5.72</v>
      </c>
      <c r="BD2876" s="6">
        <f>VLOOKUP($B2876,'[1]výnosy standard'!$A$1:$T$2200,11,FALSE)</f>
        <v>2.99</v>
      </c>
      <c r="BE2876" s="6">
        <f>VLOOKUP($B2876,'[1]výnosy standard'!$A$1:$T$2200,12,FALSE)</f>
        <v>5.48</v>
      </c>
      <c r="BF2876" s="6">
        <f>VLOOKUP($B2876,'[1]výnosy standard'!$A$1:$T$2200,13,FALSE)</f>
        <v>0</v>
      </c>
      <c r="BG2876" s="6">
        <f>VLOOKUP($B2876,'[1]výnosy standard'!$A$1:$T$2200,14,FALSE)</f>
        <v>3.77</v>
      </c>
      <c r="BH2876" s="6">
        <f>VLOOKUP($B2876,'[1]výnosy standard'!$A$1:$T$2200,15,FALSE)</f>
        <v>0</v>
      </c>
      <c r="BI2876" s="6">
        <f>VLOOKUP($B2876,'[1]výnosy standard'!$A$1:$T$2200,16,FALSE)</f>
        <v>0</v>
      </c>
      <c r="BJ2876" s="6">
        <f>VLOOKUP($B2876,'[1]výnosy standard'!$A$1:$T$2200,17,FALSE)</f>
        <v>4.43</v>
      </c>
      <c r="BK2876" s="6">
        <f>VLOOKUP($B2876,'[1]výnosy standard'!$A$1:$T$2200,18,FALSE)</f>
        <v>4.43</v>
      </c>
      <c r="BL2876" s="6">
        <f>VLOOKUP($B2876,'[1]výnosy standard'!$A$1:$T$2200,19,FALSE)</f>
        <v>5.52</v>
      </c>
      <c r="BM2876" s="6">
        <f>VLOOKUP($B2876,'[1]výnosy standard'!$A$1:$T$2200,20,FALSE)</f>
        <v>0</v>
      </c>
      <c r="BN2876" s="6">
        <f>VLOOKUP(B2876,'[1]pšenice výnos'!$A$2:$E$2200,4)</f>
        <v>5.72</v>
      </c>
      <c r="BO2876" s="6">
        <f>VLOOKUP(B2876,[1]kukuřice!$A$2:$E$2200,5,FALSE)</f>
        <v>38.728204026541611</v>
      </c>
    </row>
    <row r="2877" spans="1:67" hidden="1" x14ac:dyDescent="0.25">
      <c r="A2877" s="7">
        <v>3561</v>
      </c>
      <c r="B2877" s="6" t="s">
        <v>209</v>
      </c>
      <c r="C2877" s="13">
        <v>209</v>
      </c>
      <c r="D2877" s="7">
        <v>42.93733695652174</v>
      </c>
      <c r="E2877" s="6" t="s">
        <v>13</v>
      </c>
      <c r="F2877" s="6" t="s">
        <v>29</v>
      </c>
      <c r="G2877" s="7">
        <v>42.93733695652174</v>
      </c>
      <c r="H2877" s="7">
        <v>10.869565217391305</v>
      </c>
      <c r="I2877" s="7">
        <v>10.869565217391305</v>
      </c>
      <c r="J2877" s="7">
        <v>3.68</v>
      </c>
      <c r="K2877" s="14">
        <v>3.6068016272679619</v>
      </c>
      <c r="L2877" s="13">
        <v>12</v>
      </c>
      <c r="M2877" s="7">
        <v>4.1286013803921566</v>
      </c>
      <c r="N2877" s="7">
        <v>4.6162435074608701E-3</v>
      </c>
      <c r="O2877" s="7">
        <v>7.3198372732038219E-2</v>
      </c>
      <c r="P2877" s="7">
        <v>1</v>
      </c>
      <c r="Q2877" s="7">
        <v>1</v>
      </c>
      <c r="R2877" s="7">
        <v>2</v>
      </c>
      <c r="S2877" s="15">
        <v>0.91111111111111098</v>
      </c>
      <c r="T2877" s="15">
        <v>3.6133333333333302</v>
      </c>
      <c r="U2877" s="15">
        <v>5.0234567901234604</v>
      </c>
      <c r="V2877" s="16">
        <v>17.2</v>
      </c>
      <c r="W2877" s="16">
        <v>15.6</v>
      </c>
      <c r="X2877" s="13">
        <v>-1</v>
      </c>
      <c r="Y2877" s="13">
        <v>4</v>
      </c>
      <c r="Z2877" s="16">
        <v>4.7</v>
      </c>
      <c r="AA2877" s="13">
        <v>14</v>
      </c>
      <c r="AB2877" s="15">
        <v>-3.2</v>
      </c>
      <c r="AC2877" s="15">
        <v>-1.6</v>
      </c>
      <c r="AD2877" s="15">
        <v>3.2133333333333298</v>
      </c>
      <c r="AE2877" s="15">
        <v>-1.4866666666666699</v>
      </c>
      <c r="AF2877" s="7">
        <v>0</v>
      </c>
      <c r="AG2877" s="7">
        <v>0</v>
      </c>
      <c r="AH2877" s="7">
        <v>0</v>
      </c>
      <c r="AI2877" s="7">
        <v>0</v>
      </c>
      <c r="AJ2877" s="7">
        <v>0</v>
      </c>
      <c r="AK2877" s="7">
        <v>0</v>
      </c>
      <c r="AL2877" s="7">
        <v>0</v>
      </c>
      <c r="AM2877" s="7">
        <v>0</v>
      </c>
      <c r="AN2877" s="7">
        <v>0</v>
      </c>
      <c r="AO2877" s="7">
        <v>0</v>
      </c>
      <c r="AP2877" s="7">
        <v>1</v>
      </c>
      <c r="AQ2877" s="7">
        <v>0</v>
      </c>
      <c r="AR2877" s="7">
        <v>0</v>
      </c>
      <c r="AS2877" s="7">
        <v>0</v>
      </c>
      <c r="AT2877" s="7">
        <v>0</v>
      </c>
      <c r="AU2877" s="6">
        <f>VLOOKUP($B2877,'[1]výnosy standard'!$A$1:$T$2200,2,FALSE)</f>
        <v>23.81</v>
      </c>
      <c r="AV2877" s="6">
        <f>VLOOKUP($B2877,'[1]výnosy standard'!$A$1:$T$2200,3,FALSE)</f>
        <v>0</v>
      </c>
      <c r="AW2877" s="6">
        <f>VLOOKUP($B2877,'[1]výnosy standard'!$A$1:$T$2200,4,FALSE)</f>
        <v>0</v>
      </c>
      <c r="AX2877" s="6">
        <f>VLOOKUP($B2877,'[1]výnosy standard'!$A$1:$T$2200,5,FALSE)</f>
        <v>0</v>
      </c>
      <c r="AY2877" s="6">
        <f>VLOOKUP($B2877,'[1]výnosy standard'!$A$1:$T$2200,6,FALSE)</f>
        <v>0</v>
      </c>
      <c r="AZ2877" s="6">
        <f>VLOOKUP($B2877,'[1]výnosy standard'!$A$1:$T$2200,7,FALSE)</f>
        <v>0</v>
      </c>
      <c r="BA2877" s="6">
        <f>VLOOKUP($B2877,'[1]výnosy standard'!$A$1:$T$2200,8,FALSE)</f>
        <v>0</v>
      </c>
      <c r="BB2877" s="6">
        <f>VLOOKUP($B2877,'[1]výnosy standard'!$A$1:$T$2200,9,FALSE)</f>
        <v>5.94</v>
      </c>
      <c r="BC2877" s="6">
        <f>VLOOKUP($B2877,'[1]výnosy standard'!$A$1:$T$2200,10,FALSE)</f>
        <v>5.94</v>
      </c>
      <c r="BD2877" s="6">
        <f>VLOOKUP($B2877,'[1]výnosy standard'!$A$1:$T$2200,11,FALSE)</f>
        <v>3.6</v>
      </c>
      <c r="BE2877" s="6">
        <f>VLOOKUP($B2877,'[1]výnosy standard'!$A$1:$T$2200,12,FALSE)</f>
        <v>5.51</v>
      </c>
      <c r="BF2877" s="6">
        <f>VLOOKUP($B2877,'[1]výnosy standard'!$A$1:$T$2200,13,FALSE)</f>
        <v>0</v>
      </c>
      <c r="BG2877" s="6">
        <f>VLOOKUP($B2877,'[1]výnosy standard'!$A$1:$T$2200,14,FALSE)</f>
        <v>0</v>
      </c>
      <c r="BH2877" s="6">
        <f>VLOOKUP($B2877,'[1]výnosy standard'!$A$1:$T$2200,15,FALSE)</f>
        <v>17.72</v>
      </c>
      <c r="BI2877" s="6">
        <f>VLOOKUP($B2877,'[1]výnosy standard'!$A$1:$T$2200,16,FALSE)</f>
        <v>0</v>
      </c>
      <c r="BJ2877" s="6">
        <f>VLOOKUP($B2877,'[1]výnosy standard'!$A$1:$T$2200,17,FALSE)</f>
        <v>4.57</v>
      </c>
      <c r="BK2877" s="6">
        <f>VLOOKUP($B2877,'[1]výnosy standard'!$A$1:$T$2200,18,FALSE)</f>
        <v>4.57</v>
      </c>
      <c r="BL2877" s="6">
        <f>VLOOKUP($B2877,'[1]výnosy standard'!$A$1:$T$2200,19,FALSE)</f>
        <v>5.54</v>
      </c>
      <c r="BM2877" s="6">
        <f>VLOOKUP($B2877,'[1]výnosy standard'!$A$1:$T$2200,20,FALSE)</f>
        <v>0</v>
      </c>
      <c r="BN2877" s="6">
        <f>VLOOKUP(B2877,'[1]pšenice výnos'!$A$2:$E$2200,4)</f>
        <v>5.94</v>
      </c>
      <c r="BO2877" s="6">
        <f>VLOOKUP(B2877,[1]kukuřice!$A$2:$E$2200,5,FALSE)</f>
        <v>39.356231648969228</v>
      </c>
    </row>
    <row r="2878" spans="1:67" hidden="1" x14ac:dyDescent="0.25">
      <c r="A2878" s="7">
        <v>3562</v>
      </c>
      <c r="B2878" s="6" t="s">
        <v>158</v>
      </c>
      <c r="C2878" s="13">
        <v>149</v>
      </c>
      <c r="D2878" s="7">
        <v>44.315925058548011</v>
      </c>
      <c r="E2878" s="6" t="s">
        <v>13</v>
      </c>
      <c r="F2878" s="6" t="s">
        <v>29</v>
      </c>
      <c r="G2878" s="7">
        <v>44.315925058548011</v>
      </c>
      <c r="H2878" s="7">
        <v>17.330210772833723</v>
      </c>
      <c r="I2878" s="7">
        <v>17.330210772833723</v>
      </c>
      <c r="J2878" s="7">
        <v>4.2700000000000005</v>
      </c>
      <c r="K2878" s="14">
        <v>4.2608248159230531</v>
      </c>
      <c r="L2878" s="13">
        <v>12</v>
      </c>
      <c r="M2878" s="7">
        <v>4.1286013803921566</v>
      </c>
      <c r="N2878" s="7">
        <v>4.6162435074608701E-3</v>
      </c>
      <c r="O2878" s="7">
        <v>9.1751840769473993E-3</v>
      </c>
      <c r="P2878" s="7">
        <v>1</v>
      </c>
      <c r="Q2878" s="7">
        <v>1</v>
      </c>
      <c r="R2878" s="7">
        <v>3</v>
      </c>
      <c r="S2878" s="15">
        <v>1.38333333333333</v>
      </c>
      <c r="T2878" s="15">
        <v>4.6042063492063496</v>
      </c>
      <c r="U2878" s="15">
        <v>5.3894179894179901</v>
      </c>
      <c r="V2878" s="16">
        <v>11.6</v>
      </c>
      <c r="W2878" s="16">
        <v>9.9</v>
      </c>
      <c r="X2878" s="13">
        <v>-1</v>
      </c>
      <c r="Y2878" s="13">
        <v>4</v>
      </c>
      <c r="Z2878" s="16">
        <v>4.7</v>
      </c>
      <c r="AA2878" s="13">
        <v>14</v>
      </c>
      <c r="AB2878" s="15">
        <v>2.4</v>
      </c>
      <c r="AC2878" s="15">
        <v>4.0999999999999996</v>
      </c>
      <c r="AD2878" s="15">
        <v>5.62920634920635</v>
      </c>
      <c r="AE2878" s="15">
        <v>0.92920634920634904</v>
      </c>
      <c r="AF2878" s="7">
        <v>0</v>
      </c>
      <c r="AG2878" s="7">
        <v>0</v>
      </c>
      <c r="AH2878" s="7">
        <v>0</v>
      </c>
      <c r="AI2878" s="7">
        <v>0</v>
      </c>
      <c r="AJ2878" s="7">
        <v>0</v>
      </c>
      <c r="AK2878" s="7">
        <v>0</v>
      </c>
      <c r="AL2878" s="7">
        <v>0</v>
      </c>
      <c r="AM2878" s="7">
        <v>0</v>
      </c>
      <c r="AN2878" s="7">
        <v>0</v>
      </c>
      <c r="AO2878" s="7">
        <v>0</v>
      </c>
      <c r="AP2878" s="7">
        <v>1</v>
      </c>
      <c r="AQ2878" s="7">
        <v>0</v>
      </c>
      <c r="AR2878" s="7">
        <v>0</v>
      </c>
      <c r="AS2878" s="7">
        <v>0</v>
      </c>
      <c r="AT2878" s="7">
        <v>0</v>
      </c>
      <c r="AU2878" s="6">
        <f>VLOOKUP($B2878,'[1]výnosy standard'!$A$1:$T$2200,2,FALSE)</f>
        <v>23.33</v>
      </c>
      <c r="AV2878" s="6">
        <f>VLOOKUP($B2878,'[1]výnosy standard'!$A$1:$T$2200,3,FALSE)</f>
        <v>0</v>
      </c>
      <c r="AW2878" s="6">
        <f>VLOOKUP($B2878,'[1]výnosy standard'!$A$1:$T$2200,4,FALSE)</f>
        <v>0</v>
      </c>
      <c r="AX2878" s="6">
        <f>VLOOKUP($B2878,'[1]výnosy standard'!$A$1:$T$2200,5,FALSE)</f>
        <v>0</v>
      </c>
      <c r="AY2878" s="6">
        <f>VLOOKUP($B2878,'[1]výnosy standard'!$A$1:$T$2200,6,FALSE)</f>
        <v>0</v>
      </c>
      <c r="AZ2878" s="6">
        <f>VLOOKUP($B2878,'[1]výnosy standard'!$A$1:$T$2200,7,FALSE)</f>
        <v>0</v>
      </c>
      <c r="BA2878" s="6">
        <f>VLOOKUP($B2878,'[1]výnosy standard'!$A$1:$T$2200,8,FALSE)</f>
        <v>0</v>
      </c>
      <c r="BB2878" s="6">
        <f>VLOOKUP($B2878,'[1]výnosy standard'!$A$1:$T$2200,9,FALSE)</f>
        <v>5.76</v>
      </c>
      <c r="BC2878" s="6">
        <f>VLOOKUP($B2878,'[1]výnosy standard'!$A$1:$T$2200,10,FALSE)</f>
        <v>5.76</v>
      </c>
      <c r="BD2878" s="6">
        <f>VLOOKUP($B2878,'[1]výnosy standard'!$A$1:$T$2200,11,FALSE)</f>
        <v>3.53</v>
      </c>
      <c r="BE2878" s="6">
        <f>VLOOKUP($B2878,'[1]výnosy standard'!$A$1:$T$2200,12,FALSE)</f>
        <v>5.4</v>
      </c>
      <c r="BF2878" s="6">
        <f>VLOOKUP($B2878,'[1]výnosy standard'!$A$1:$T$2200,13,FALSE)</f>
        <v>0</v>
      </c>
      <c r="BG2878" s="6">
        <f>VLOOKUP($B2878,'[1]výnosy standard'!$A$1:$T$2200,14,FALSE)</f>
        <v>0</v>
      </c>
      <c r="BH2878" s="6">
        <f>VLOOKUP($B2878,'[1]výnosy standard'!$A$1:$T$2200,15,FALSE)</f>
        <v>17.37</v>
      </c>
      <c r="BI2878" s="6">
        <f>VLOOKUP($B2878,'[1]výnosy standard'!$A$1:$T$2200,16,FALSE)</f>
        <v>0</v>
      </c>
      <c r="BJ2878" s="6">
        <f>VLOOKUP($B2878,'[1]výnosy standard'!$A$1:$T$2200,17,FALSE)</f>
        <v>4.3899999999999997</v>
      </c>
      <c r="BK2878" s="6">
        <f>VLOOKUP($B2878,'[1]výnosy standard'!$A$1:$T$2200,18,FALSE)</f>
        <v>4.3899999999999997</v>
      </c>
      <c r="BL2878" s="6">
        <f>VLOOKUP($B2878,'[1]výnosy standard'!$A$1:$T$2200,19,FALSE)</f>
        <v>5.37</v>
      </c>
      <c r="BM2878" s="6">
        <f>VLOOKUP($B2878,'[1]výnosy standard'!$A$1:$T$2200,20,FALSE)</f>
        <v>0</v>
      </c>
      <c r="BN2878" s="6">
        <f>VLOOKUP(B2878,'[1]pšenice výnos'!$A$2:$E$2200,4)</f>
        <v>5.76</v>
      </c>
      <c r="BO2878" s="6">
        <f>VLOOKUP(B2878,[1]kukuřice!$A$2:$E$2200,5,FALSE)</f>
        <v>38.569107015989836</v>
      </c>
    </row>
    <row r="2879" spans="1:67" hidden="1" x14ac:dyDescent="0.25">
      <c r="A2879" s="7">
        <v>3559</v>
      </c>
      <c r="B2879" s="6" t="s">
        <v>245</v>
      </c>
      <c r="C2879" s="13">
        <v>178</v>
      </c>
      <c r="D2879" s="7">
        <v>47.330494595479855</v>
      </c>
      <c r="E2879" s="6" t="s">
        <v>13</v>
      </c>
      <c r="F2879" s="6" t="s">
        <v>29</v>
      </c>
      <c r="G2879" s="7">
        <v>47.330494595479855</v>
      </c>
      <c r="H2879" s="7">
        <v>30.625614150016379</v>
      </c>
      <c r="I2879" s="7">
        <v>30.625614150016379</v>
      </c>
      <c r="J2879" s="7">
        <v>3.591764705882353</v>
      </c>
      <c r="K2879" s="14">
        <v>3.6332967087101173</v>
      </c>
      <c r="L2879" s="13">
        <v>18</v>
      </c>
      <c r="M2879" s="7">
        <v>4.1401213903743317</v>
      </c>
      <c r="N2879" s="7">
        <v>5.0010985208138199E-3</v>
      </c>
      <c r="O2879" s="7">
        <v>-4.1532002827764369E-2</v>
      </c>
      <c r="P2879" s="7">
        <v>2</v>
      </c>
      <c r="Q2879" s="7">
        <v>0</v>
      </c>
      <c r="R2879" s="7">
        <v>0</v>
      </c>
      <c r="S2879" s="17" t="e">
        <v>#NULL!</v>
      </c>
      <c r="T2879" s="17" t="e">
        <v>#NULL!</v>
      </c>
      <c r="U2879" s="17" t="e">
        <v>#NULL!</v>
      </c>
      <c r="V2879" s="17" t="e">
        <v>#NULL!</v>
      </c>
      <c r="W2879" s="17" t="e">
        <v>#NULL!</v>
      </c>
      <c r="X2879" s="17" t="e">
        <v>#NULL!</v>
      </c>
      <c r="Y2879" s="13">
        <v>5</v>
      </c>
      <c r="Z2879" s="16">
        <v>5.5</v>
      </c>
      <c r="AA2879" s="13">
        <v>12</v>
      </c>
      <c r="AB2879" s="17" t="e">
        <v>#NULL!</v>
      </c>
      <c r="AC2879" s="17" t="e">
        <v>#NULL!</v>
      </c>
      <c r="AD2879" s="17" t="e">
        <v>#NULL!</v>
      </c>
      <c r="AE2879" s="17" t="e">
        <v>#NULL!</v>
      </c>
      <c r="AF2879" s="7">
        <v>0</v>
      </c>
      <c r="AG2879" s="7">
        <v>0</v>
      </c>
      <c r="AH2879" s="7">
        <v>0</v>
      </c>
      <c r="AI2879" s="7">
        <v>0</v>
      </c>
      <c r="AJ2879" s="7">
        <v>0</v>
      </c>
      <c r="AK2879" s="7">
        <v>0</v>
      </c>
      <c r="AL2879" s="7">
        <v>0</v>
      </c>
      <c r="AM2879" s="7">
        <v>0</v>
      </c>
      <c r="AN2879" s="7">
        <v>0</v>
      </c>
      <c r="AO2879" s="7">
        <v>0</v>
      </c>
      <c r="AP2879" s="7">
        <v>1</v>
      </c>
      <c r="AQ2879" s="7">
        <v>0</v>
      </c>
      <c r="AR2879" s="7">
        <v>0</v>
      </c>
      <c r="AS2879" s="7">
        <v>0</v>
      </c>
      <c r="AT2879" s="7">
        <v>0</v>
      </c>
      <c r="AU2879" s="6">
        <f>VLOOKUP($B2879,'[1]výnosy standard'!$A$1:$T$2200,2,FALSE)</f>
        <v>0</v>
      </c>
      <c r="AV2879" s="6">
        <f>VLOOKUP($B2879,'[1]výnosy standard'!$A$1:$T$2200,3,FALSE)</f>
        <v>0</v>
      </c>
      <c r="AW2879" s="6">
        <f>VLOOKUP($B2879,'[1]výnosy standard'!$A$1:$T$2200,4,FALSE)</f>
        <v>0</v>
      </c>
      <c r="AX2879" s="6">
        <f>VLOOKUP($B2879,'[1]výnosy standard'!$A$1:$T$2200,5,FALSE)</f>
        <v>3.98</v>
      </c>
      <c r="AY2879" s="6">
        <f>VLOOKUP($B2879,'[1]výnosy standard'!$A$1:$T$2200,6,FALSE)</f>
        <v>0</v>
      </c>
      <c r="AZ2879" s="6">
        <f>VLOOKUP($B2879,'[1]výnosy standard'!$A$1:$T$2200,7,FALSE)</f>
        <v>0</v>
      </c>
      <c r="BA2879" s="6">
        <f>VLOOKUP($B2879,'[1]výnosy standard'!$A$1:$T$2200,8,FALSE)</f>
        <v>0</v>
      </c>
      <c r="BB2879" s="6">
        <f>VLOOKUP($B2879,'[1]výnosy standard'!$A$1:$T$2200,9,FALSE)</f>
        <v>5.0199999999999996</v>
      </c>
      <c r="BC2879" s="6">
        <f>VLOOKUP($B2879,'[1]výnosy standard'!$A$1:$T$2200,10,FALSE)</f>
        <v>5.0199999999999996</v>
      </c>
      <c r="BD2879" s="6">
        <f>VLOOKUP($B2879,'[1]výnosy standard'!$A$1:$T$2200,11,FALSE)</f>
        <v>2.63</v>
      </c>
      <c r="BE2879" s="6">
        <f>VLOOKUP($B2879,'[1]výnosy standard'!$A$1:$T$2200,12,FALSE)</f>
        <v>5.09</v>
      </c>
      <c r="BF2879" s="6">
        <f>VLOOKUP($B2879,'[1]výnosy standard'!$A$1:$T$2200,13,FALSE)</f>
        <v>0</v>
      </c>
      <c r="BG2879" s="6">
        <f>VLOOKUP($B2879,'[1]výnosy standard'!$A$1:$T$2200,14,FALSE)</f>
        <v>3.51</v>
      </c>
      <c r="BH2879" s="6">
        <f>VLOOKUP($B2879,'[1]výnosy standard'!$A$1:$T$2200,15,FALSE)</f>
        <v>0</v>
      </c>
      <c r="BI2879" s="6">
        <f>VLOOKUP($B2879,'[1]výnosy standard'!$A$1:$T$2200,16,FALSE)</f>
        <v>0</v>
      </c>
      <c r="BJ2879" s="6">
        <f>VLOOKUP($B2879,'[1]výnosy standard'!$A$1:$T$2200,17,FALSE)</f>
        <v>3.89</v>
      </c>
      <c r="BK2879" s="6">
        <f>VLOOKUP($B2879,'[1]výnosy standard'!$A$1:$T$2200,18,FALSE)</f>
        <v>3.89</v>
      </c>
      <c r="BL2879" s="6">
        <f>VLOOKUP($B2879,'[1]výnosy standard'!$A$1:$T$2200,19,FALSE)</f>
        <v>4.8499999999999996</v>
      </c>
      <c r="BM2879" s="6">
        <f>VLOOKUP($B2879,'[1]výnosy standard'!$A$1:$T$2200,20,FALSE)</f>
        <v>0</v>
      </c>
      <c r="BN2879" s="6">
        <f>VLOOKUP(B2879,'[1]pšenice výnos'!$A$2:$E$2200,4)</f>
        <v>5.0199999999999996</v>
      </c>
      <c r="BO2879" s="6">
        <f>VLOOKUP(B2879,[1]kukuřice!$A$2:$E$2200,5,FALSE)</f>
        <v>33.195603451321368</v>
      </c>
    </row>
    <row r="2880" spans="1:67" hidden="1" x14ac:dyDescent="0.25">
      <c r="A2880" s="7">
        <v>3556</v>
      </c>
      <c r="B2880" s="6" t="s">
        <v>164</v>
      </c>
      <c r="C2880" s="13">
        <v>174</v>
      </c>
      <c r="D2880" s="7">
        <v>48.552539472660804</v>
      </c>
      <c r="E2880" s="6" t="s">
        <v>13</v>
      </c>
      <c r="F2880" s="6" t="s">
        <v>29</v>
      </c>
      <c r="G2880" s="7">
        <v>48.552539472660804</v>
      </c>
      <c r="H2880" s="7">
        <v>36.361515127945864</v>
      </c>
      <c r="I2880" s="7">
        <v>36.361515127945864</v>
      </c>
      <c r="J2880" s="7">
        <v>3.0251764705882356</v>
      </c>
      <c r="K2880" s="14">
        <v>3.2707149460857994</v>
      </c>
      <c r="L2880" s="13">
        <v>18</v>
      </c>
      <c r="M2880" s="7">
        <v>4.1401213903743317</v>
      </c>
      <c r="N2880" s="7">
        <v>5.0010985208138199E-3</v>
      </c>
      <c r="O2880" s="7">
        <v>-0.2455384754975638</v>
      </c>
      <c r="P2880" s="7">
        <v>4</v>
      </c>
      <c r="Q2880" s="7">
        <v>1</v>
      </c>
      <c r="R2880" s="7">
        <v>0</v>
      </c>
      <c r="S2880" s="15">
        <v>3.8333333333333299</v>
      </c>
      <c r="T2880" s="15">
        <v>8.1087301587301592</v>
      </c>
      <c r="U2880" s="17" t="e">
        <v>#NULL!</v>
      </c>
      <c r="V2880" s="16">
        <v>11.5</v>
      </c>
      <c r="W2880" s="16">
        <v>12.9</v>
      </c>
      <c r="X2880" s="17" t="e">
        <v>#NULL!</v>
      </c>
      <c r="Y2880" s="13">
        <v>5</v>
      </c>
      <c r="Z2880" s="16">
        <v>5.5</v>
      </c>
      <c r="AA2880" s="13">
        <v>12</v>
      </c>
      <c r="AB2880" s="15">
        <v>0.5</v>
      </c>
      <c r="AC2880" s="15">
        <v>-0.9</v>
      </c>
      <c r="AD2880" s="15">
        <v>7.8837301587301596</v>
      </c>
      <c r="AE2880" s="15">
        <v>2.38373015873016</v>
      </c>
      <c r="AF2880" s="7">
        <v>0</v>
      </c>
      <c r="AG2880" s="7">
        <v>0</v>
      </c>
      <c r="AH2880" s="7">
        <v>0</v>
      </c>
      <c r="AI2880" s="7">
        <v>0</v>
      </c>
      <c r="AJ2880" s="7">
        <v>0</v>
      </c>
      <c r="AK2880" s="7">
        <v>0</v>
      </c>
      <c r="AL2880" s="7">
        <v>0</v>
      </c>
      <c r="AM2880" s="7">
        <v>0</v>
      </c>
      <c r="AN2880" s="7">
        <v>0</v>
      </c>
      <c r="AO2880" s="7">
        <v>0</v>
      </c>
      <c r="AP2880" s="7">
        <v>1</v>
      </c>
      <c r="AQ2880" s="7">
        <v>0</v>
      </c>
      <c r="AR2880" s="7">
        <v>0</v>
      </c>
      <c r="AS2880" s="7">
        <v>0</v>
      </c>
      <c r="AT2880" s="7">
        <v>0</v>
      </c>
      <c r="AU2880" s="6">
        <f>VLOOKUP($B2880,'[1]výnosy standard'!$A$1:$T$2200,2,FALSE)</f>
        <v>0</v>
      </c>
      <c r="AV2880" s="6">
        <f>VLOOKUP($B2880,'[1]výnosy standard'!$A$1:$T$2200,3,FALSE)</f>
        <v>0</v>
      </c>
      <c r="AW2880" s="6">
        <f>VLOOKUP($B2880,'[1]výnosy standard'!$A$1:$T$2200,4,FALSE)</f>
        <v>0</v>
      </c>
      <c r="AX2880" s="6">
        <f>VLOOKUP($B2880,'[1]výnosy standard'!$A$1:$T$2200,5,FALSE)</f>
        <v>3.9</v>
      </c>
      <c r="AY2880" s="6">
        <f>VLOOKUP($B2880,'[1]výnosy standard'!$A$1:$T$2200,6,FALSE)</f>
        <v>0</v>
      </c>
      <c r="AZ2880" s="6">
        <f>VLOOKUP($B2880,'[1]výnosy standard'!$A$1:$T$2200,7,FALSE)</f>
        <v>0</v>
      </c>
      <c r="BA2880" s="6">
        <f>VLOOKUP($B2880,'[1]výnosy standard'!$A$1:$T$2200,8,FALSE)</f>
        <v>0</v>
      </c>
      <c r="BB2880" s="6">
        <f>VLOOKUP($B2880,'[1]výnosy standard'!$A$1:$T$2200,9,FALSE)</f>
        <v>4.8600000000000003</v>
      </c>
      <c r="BC2880" s="6">
        <f>VLOOKUP($B2880,'[1]výnosy standard'!$A$1:$T$2200,10,FALSE)</f>
        <v>4.8600000000000003</v>
      </c>
      <c r="BD2880" s="6">
        <f>VLOOKUP($B2880,'[1]výnosy standard'!$A$1:$T$2200,11,FALSE)</f>
        <v>2.58</v>
      </c>
      <c r="BE2880" s="6">
        <f>VLOOKUP($B2880,'[1]výnosy standard'!$A$1:$T$2200,12,FALSE)</f>
        <v>4.99</v>
      </c>
      <c r="BF2880" s="6">
        <f>VLOOKUP($B2880,'[1]výnosy standard'!$A$1:$T$2200,13,FALSE)</f>
        <v>0</v>
      </c>
      <c r="BG2880" s="6">
        <f>VLOOKUP($B2880,'[1]výnosy standard'!$A$1:$T$2200,14,FALSE)</f>
        <v>3.44</v>
      </c>
      <c r="BH2880" s="6">
        <f>VLOOKUP($B2880,'[1]výnosy standard'!$A$1:$T$2200,15,FALSE)</f>
        <v>0</v>
      </c>
      <c r="BI2880" s="6">
        <f>VLOOKUP($B2880,'[1]výnosy standard'!$A$1:$T$2200,16,FALSE)</f>
        <v>0</v>
      </c>
      <c r="BJ2880" s="6">
        <f>VLOOKUP($B2880,'[1]výnosy standard'!$A$1:$T$2200,17,FALSE)</f>
        <v>3.73</v>
      </c>
      <c r="BK2880" s="6">
        <f>VLOOKUP($B2880,'[1]výnosy standard'!$A$1:$T$2200,18,FALSE)</f>
        <v>3.73</v>
      </c>
      <c r="BL2880" s="6">
        <f>VLOOKUP($B2880,'[1]výnosy standard'!$A$1:$T$2200,19,FALSE)</f>
        <v>4.7</v>
      </c>
      <c r="BM2880" s="6">
        <f>VLOOKUP($B2880,'[1]výnosy standard'!$A$1:$T$2200,20,FALSE)</f>
        <v>0</v>
      </c>
      <c r="BN2880" s="6">
        <f>VLOOKUP(B2880,'[1]pšenice výnos'!$A$2:$E$2200,4)</f>
        <v>4.8600000000000003</v>
      </c>
      <c r="BO2880" s="6">
        <f>VLOOKUP(B2880,[1]kukuřice!$A$2:$E$2200,5,FALSE)</f>
        <v>32.531691382294952</v>
      </c>
    </row>
    <row r="2881" spans="1:67" hidden="1" x14ac:dyDescent="0.25">
      <c r="A2881" s="7">
        <v>3518</v>
      </c>
      <c r="B2881" s="6" t="s">
        <v>209</v>
      </c>
      <c r="C2881" s="13">
        <v>209</v>
      </c>
      <c r="D2881" s="7">
        <v>58.136596736596736</v>
      </c>
      <c r="E2881" s="6" t="s">
        <v>13</v>
      </c>
      <c r="F2881" s="6" t="s">
        <v>29</v>
      </c>
      <c r="G2881" s="7">
        <v>58.136596736596736</v>
      </c>
      <c r="H2881" s="7">
        <v>22.843822843822842</v>
      </c>
      <c r="I2881" s="7">
        <v>22.843822843822842</v>
      </c>
      <c r="J2881" s="7">
        <v>4.29</v>
      </c>
      <c r="K2881" s="14">
        <v>4.3081803534911893</v>
      </c>
      <c r="L2881" s="13">
        <v>12</v>
      </c>
      <c r="M2881" s="7">
        <v>4.1286013803921566</v>
      </c>
      <c r="N2881" s="7">
        <v>4.6162435074608701E-3</v>
      </c>
      <c r="O2881" s="7">
        <v>-1.818035349118929E-2</v>
      </c>
      <c r="P2881" s="7">
        <v>1</v>
      </c>
      <c r="Q2881" s="7">
        <v>1</v>
      </c>
      <c r="R2881" s="7">
        <v>2</v>
      </c>
      <c r="S2881" s="15">
        <v>0.91111111111111098</v>
      </c>
      <c r="T2881" s="15">
        <v>3.6133333333333302</v>
      </c>
      <c r="U2881" s="15">
        <v>5.0234567901234604</v>
      </c>
      <c r="V2881" s="16">
        <v>17.2</v>
      </c>
      <c r="W2881" s="16">
        <v>15.6</v>
      </c>
      <c r="X2881" s="13">
        <v>-1</v>
      </c>
      <c r="Y2881" s="13">
        <v>4</v>
      </c>
      <c r="Z2881" s="16">
        <v>4.7</v>
      </c>
      <c r="AA2881" s="13">
        <v>14</v>
      </c>
      <c r="AB2881" s="15">
        <v>-3.2</v>
      </c>
      <c r="AC2881" s="15">
        <v>-1.6</v>
      </c>
      <c r="AD2881" s="15">
        <v>3.2133333333333298</v>
      </c>
      <c r="AE2881" s="15">
        <v>-1.4866666666666699</v>
      </c>
      <c r="AF2881" s="7">
        <v>0</v>
      </c>
      <c r="AG2881" s="7">
        <v>0</v>
      </c>
      <c r="AH2881" s="7">
        <v>0</v>
      </c>
      <c r="AI2881" s="7">
        <v>0</v>
      </c>
      <c r="AJ2881" s="7">
        <v>0</v>
      </c>
      <c r="AK2881" s="7">
        <v>0</v>
      </c>
      <c r="AL2881" s="7">
        <v>0</v>
      </c>
      <c r="AM2881" s="7">
        <v>0</v>
      </c>
      <c r="AN2881" s="7">
        <v>0</v>
      </c>
      <c r="AO2881" s="7">
        <v>0</v>
      </c>
      <c r="AP2881" s="7">
        <v>1</v>
      </c>
      <c r="AQ2881" s="7">
        <v>0</v>
      </c>
      <c r="AR2881" s="7">
        <v>0</v>
      </c>
      <c r="AS2881" s="7">
        <v>0</v>
      </c>
      <c r="AT2881" s="7">
        <v>0</v>
      </c>
      <c r="AU2881" s="6">
        <f>VLOOKUP($B2881,'[1]výnosy standard'!$A$1:$T$2200,2,FALSE)</f>
        <v>23.81</v>
      </c>
      <c r="AV2881" s="6">
        <f>VLOOKUP($B2881,'[1]výnosy standard'!$A$1:$T$2200,3,FALSE)</f>
        <v>0</v>
      </c>
      <c r="AW2881" s="6">
        <f>VLOOKUP($B2881,'[1]výnosy standard'!$A$1:$T$2200,4,FALSE)</f>
        <v>0</v>
      </c>
      <c r="AX2881" s="6">
        <f>VLOOKUP($B2881,'[1]výnosy standard'!$A$1:$T$2200,5,FALSE)</f>
        <v>0</v>
      </c>
      <c r="AY2881" s="6">
        <f>VLOOKUP($B2881,'[1]výnosy standard'!$A$1:$T$2200,6,FALSE)</f>
        <v>0</v>
      </c>
      <c r="AZ2881" s="6">
        <f>VLOOKUP($B2881,'[1]výnosy standard'!$A$1:$T$2200,7,FALSE)</f>
        <v>0</v>
      </c>
      <c r="BA2881" s="6">
        <f>VLOOKUP($B2881,'[1]výnosy standard'!$A$1:$T$2200,8,FALSE)</f>
        <v>0</v>
      </c>
      <c r="BB2881" s="6">
        <f>VLOOKUP($B2881,'[1]výnosy standard'!$A$1:$T$2200,9,FALSE)</f>
        <v>5.94</v>
      </c>
      <c r="BC2881" s="6">
        <f>VLOOKUP($B2881,'[1]výnosy standard'!$A$1:$T$2200,10,FALSE)</f>
        <v>5.94</v>
      </c>
      <c r="BD2881" s="6">
        <f>VLOOKUP($B2881,'[1]výnosy standard'!$A$1:$T$2200,11,FALSE)</f>
        <v>3.6</v>
      </c>
      <c r="BE2881" s="6">
        <f>VLOOKUP($B2881,'[1]výnosy standard'!$A$1:$T$2200,12,FALSE)</f>
        <v>5.51</v>
      </c>
      <c r="BF2881" s="6">
        <f>VLOOKUP($B2881,'[1]výnosy standard'!$A$1:$T$2200,13,FALSE)</f>
        <v>0</v>
      </c>
      <c r="BG2881" s="6">
        <f>VLOOKUP($B2881,'[1]výnosy standard'!$A$1:$T$2200,14,FALSE)</f>
        <v>0</v>
      </c>
      <c r="BH2881" s="6">
        <f>VLOOKUP($B2881,'[1]výnosy standard'!$A$1:$T$2200,15,FALSE)</f>
        <v>17.72</v>
      </c>
      <c r="BI2881" s="6">
        <f>VLOOKUP($B2881,'[1]výnosy standard'!$A$1:$T$2200,16,FALSE)</f>
        <v>0</v>
      </c>
      <c r="BJ2881" s="6">
        <f>VLOOKUP($B2881,'[1]výnosy standard'!$A$1:$T$2200,17,FALSE)</f>
        <v>4.57</v>
      </c>
      <c r="BK2881" s="6">
        <f>VLOOKUP($B2881,'[1]výnosy standard'!$A$1:$T$2200,18,FALSE)</f>
        <v>4.57</v>
      </c>
      <c r="BL2881" s="6">
        <f>VLOOKUP($B2881,'[1]výnosy standard'!$A$1:$T$2200,19,FALSE)</f>
        <v>5.54</v>
      </c>
      <c r="BM2881" s="6">
        <f>VLOOKUP($B2881,'[1]výnosy standard'!$A$1:$T$2200,20,FALSE)</f>
        <v>0</v>
      </c>
      <c r="BN2881" s="6">
        <f>VLOOKUP(B2881,'[1]pšenice výnos'!$A$2:$E$2200,4)</f>
        <v>5.94</v>
      </c>
      <c r="BO2881" s="6">
        <f>VLOOKUP(B2881,[1]kukuřice!$A$2:$E$2200,5,FALSE)</f>
        <v>39.356231648969228</v>
      </c>
    </row>
    <row r="2882" spans="1:67" hidden="1" x14ac:dyDescent="0.25">
      <c r="A2882" s="7">
        <v>3563</v>
      </c>
      <c r="B2882" s="6" t="s">
        <v>180</v>
      </c>
      <c r="C2882" s="13">
        <v>173</v>
      </c>
      <c r="D2882" s="7">
        <v>62.941148552444233</v>
      </c>
      <c r="E2882" s="6" t="s">
        <v>13</v>
      </c>
      <c r="F2882" s="6" t="s">
        <v>29</v>
      </c>
      <c r="G2882" s="7">
        <v>62.941148552444233</v>
      </c>
      <c r="H2882" s="7">
        <v>44.375889890840057</v>
      </c>
      <c r="I2882" s="7">
        <v>44.375889890840057</v>
      </c>
      <c r="J2882" s="7">
        <v>2.4788235294117649</v>
      </c>
      <c r="K2882" s="14">
        <v>2.5060994230753466</v>
      </c>
      <c r="L2882" s="13">
        <v>18</v>
      </c>
      <c r="M2882" s="7">
        <v>4.1401213903743317</v>
      </c>
      <c r="N2882" s="7">
        <v>5.0010985208138199E-3</v>
      </c>
      <c r="O2882" s="7">
        <v>-2.7275893663581741E-2</v>
      </c>
      <c r="P2882" s="7">
        <v>7</v>
      </c>
      <c r="Q2882" s="7">
        <v>2</v>
      </c>
      <c r="R2882" s="7">
        <v>0</v>
      </c>
      <c r="S2882" s="15">
        <v>4.8875000000000002</v>
      </c>
      <c r="T2882" s="15">
        <v>8.4749999999999996</v>
      </c>
      <c r="U2882" s="17" t="e">
        <v>#NULL!</v>
      </c>
      <c r="V2882" s="16">
        <v>11.5</v>
      </c>
      <c r="W2882" s="16">
        <v>11.5</v>
      </c>
      <c r="X2882" s="17" t="e">
        <v>#NULL!</v>
      </c>
      <c r="Y2882" s="13">
        <v>3</v>
      </c>
      <c r="Z2882" s="16">
        <v>4</v>
      </c>
      <c r="AA2882" s="13">
        <v>17</v>
      </c>
      <c r="AB2882" s="15">
        <v>5.5</v>
      </c>
      <c r="AC2882" s="15">
        <v>5.5</v>
      </c>
      <c r="AD2882" s="15">
        <v>9.85</v>
      </c>
      <c r="AE2882" s="15">
        <v>5.85</v>
      </c>
      <c r="AF2882" s="7">
        <v>0</v>
      </c>
      <c r="AG2882" s="7">
        <v>0</v>
      </c>
      <c r="AH2882" s="7">
        <v>0</v>
      </c>
      <c r="AI2882" s="7">
        <v>0</v>
      </c>
      <c r="AJ2882" s="7">
        <v>0</v>
      </c>
      <c r="AK2882" s="7">
        <v>0</v>
      </c>
      <c r="AL2882" s="7">
        <v>0</v>
      </c>
      <c r="AM2882" s="7">
        <v>0</v>
      </c>
      <c r="AN2882" s="7">
        <v>0</v>
      </c>
      <c r="AO2882" s="7">
        <v>0</v>
      </c>
      <c r="AP2882" s="7">
        <v>1</v>
      </c>
      <c r="AQ2882" s="7">
        <v>0</v>
      </c>
      <c r="AR2882" s="7">
        <v>0</v>
      </c>
      <c r="AS2882" s="7">
        <v>0</v>
      </c>
      <c r="AT2882" s="7">
        <v>0</v>
      </c>
      <c r="AU2882" s="6">
        <f>VLOOKUP($B2882,'[1]výnosy standard'!$A$1:$T$2200,2,FALSE)</f>
        <v>0</v>
      </c>
      <c r="AV2882" s="6">
        <f>VLOOKUP($B2882,'[1]výnosy standard'!$A$1:$T$2200,3,FALSE)</f>
        <v>0</v>
      </c>
      <c r="AW2882" s="6">
        <f>VLOOKUP($B2882,'[1]výnosy standard'!$A$1:$T$2200,4,FALSE)</f>
        <v>0</v>
      </c>
      <c r="AX2882" s="6">
        <f>VLOOKUP($B2882,'[1]výnosy standard'!$A$1:$T$2200,5,FALSE)</f>
        <v>4.58</v>
      </c>
      <c r="AY2882" s="6">
        <f>VLOOKUP($B2882,'[1]výnosy standard'!$A$1:$T$2200,6,FALSE)</f>
        <v>0</v>
      </c>
      <c r="AZ2882" s="6">
        <f>VLOOKUP($B2882,'[1]výnosy standard'!$A$1:$T$2200,7,FALSE)</f>
        <v>0</v>
      </c>
      <c r="BA2882" s="6">
        <f>VLOOKUP($B2882,'[1]výnosy standard'!$A$1:$T$2200,8,FALSE)</f>
        <v>0</v>
      </c>
      <c r="BB2882" s="6">
        <f>VLOOKUP($B2882,'[1]výnosy standard'!$A$1:$T$2200,9,FALSE)</f>
        <v>5.75</v>
      </c>
      <c r="BC2882" s="6">
        <f>VLOOKUP($B2882,'[1]výnosy standard'!$A$1:$T$2200,10,FALSE)</f>
        <v>5.75</v>
      </c>
      <c r="BD2882" s="6">
        <f>VLOOKUP($B2882,'[1]výnosy standard'!$A$1:$T$2200,11,FALSE)</f>
        <v>3.02</v>
      </c>
      <c r="BE2882" s="6">
        <f>VLOOKUP($B2882,'[1]výnosy standard'!$A$1:$T$2200,12,FALSE)</f>
        <v>5.6</v>
      </c>
      <c r="BF2882" s="6">
        <f>VLOOKUP($B2882,'[1]výnosy standard'!$A$1:$T$2200,13,FALSE)</f>
        <v>0</v>
      </c>
      <c r="BG2882" s="6">
        <f>VLOOKUP($B2882,'[1]výnosy standard'!$A$1:$T$2200,14,FALSE)</f>
        <v>0</v>
      </c>
      <c r="BH2882" s="6">
        <f>VLOOKUP($B2882,'[1]výnosy standard'!$A$1:$T$2200,15,FALSE)</f>
        <v>0</v>
      </c>
      <c r="BI2882" s="6">
        <f>VLOOKUP($B2882,'[1]výnosy standard'!$A$1:$T$2200,16,FALSE)</f>
        <v>0</v>
      </c>
      <c r="BJ2882" s="6">
        <f>VLOOKUP($B2882,'[1]výnosy standard'!$A$1:$T$2200,17,FALSE)</f>
        <v>4.0599999999999996</v>
      </c>
      <c r="BK2882" s="6">
        <f>VLOOKUP($B2882,'[1]výnosy standard'!$A$1:$T$2200,18,FALSE)</f>
        <v>4.0599999999999996</v>
      </c>
      <c r="BL2882" s="6">
        <f>VLOOKUP($B2882,'[1]výnosy standard'!$A$1:$T$2200,19,FALSE)</f>
        <v>5.51</v>
      </c>
      <c r="BM2882" s="6">
        <f>VLOOKUP($B2882,'[1]výnosy standard'!$A$1:$T$2200,20,FALSE)</f>
        <v>0</v>
      </c>
      <c r="BN2882" s="6">
        <f>VLOOKUP(B2882,'[1]pšenice výnos'!$A$2:$E$2200,4)</f>
        <v>5.75</v>
      </c>
      <c r="BO2882" s="6">
        <f>VLOOKUP(B2882,[1]kukuřice!$A$2:$E$2200,5,FALSE)</f>
        <v>40.226984482126923</v>
      </c>
    </row>
    <row r="2883" spans="1:67" hidden="1" x14ac:dyDescent="0.25">
      <c r="A2883" s="7">
        <v>1374</v>
      </c>
      <c r="B2883" s="6" t="s">
        <v>150</v>
      </c>
      <c r="C2883" s="13">
        <v>403</v>
      </c>
      <c r="D2883" s="7">
        <v>3.580280914348664</v>
      </c>
      <c r="E2883" s="6" t="s">
        <v>46</v>
      </c>
      <c r="F2883" s="6" t="s">
        <v>35</v>
      </c>
      <c r="G2883" s="7">
        <v>3.580280914348664</v>
      </c>
      <c r="H2883" s="7">
        <v>3.580280914348664</v>
      </c>
      <c r="I2883" s="7">
        <v>3.580280914348664</v>
      </c>
      <c r="J2883" s="7">
        <v>10.893000000000001</v>
      </c>
      <c r="K2883" s="14">
        <v>8.0315317298429889</v>
      </c>
      <c r="L2883" s="13">
        <v>15</v>
      </c>
      <c r="M2883" s="7">
        <v>8.5513867139959459</v>
      </c>
      <c r="N2883" s="7">
        <v>-0.14058042960697659</v>
      </c>
      <c r="O2883" s="7">
        <v>2.8614682701570118</v>
      </c>
      <c r="P2883" s="7">
        <v>1</v>
      </c>
      <c r="Q2883" s="7">
        <v>5</v>
      </c>
      <c r="R2883" s="7">
        <v>0</v>
      </c>
      <c r="S2883" s="15">
        <v>0.71666666666666701</v>
      </c>
      <c r="T2883" s="15">
        <v>2.39333333333333</v>
      </c>
      <c r="U2883" s="15">
        <v>4.27632716049383</v>
      </c>
      <c r="V2883" s="16">
        <v>23.5</v>
      </c>
      <c r="W2883" s="16">
        <v>22.8</v>
      </c>
      <c r="X2883" s="13">
        <v>-1</v>
      </c>
      <c r="Y2883" s="13">
        <v>3</v>
      </c>
      <c r="Z2883" s="16">
        <v>4</v>
      </c>
      <c r="AA2883" s="13">
        <v>17</v>
      </c>
      <c r="AB2883" s="15">
        <v>-6.5</v>
      </c>
      <c r="AC2883" s="17" t="e">
        <v>#NULL!</v>
      </c>
      <c r="AD2883" s="17" t="e">
        <v>#NULL!</v>
      </c>
      <c r="AE2883" s="17" t="e">
        <v>#NULL!</v>
      </c>
      <c r="AF2883" s="7">
        <v>0</v>
      </c>
      <c r="AG2883" s="7">
        <v>1</v>
      </c>
      <c r="AH2883" s="7">
        <v>0</v>
      </c>
      <c r="AI2883" s="7">
        <v>0</v>
      </c>
      <c r="AJ2883" s="7">
        <v>0</v>
      </c>
      <c r="AK2883" s="7">
        <v>0</v>
      </c>
      <c r="AL2883" s="7">
        <v>0</v>
      </c>
      <c r="AM2883" s="7">
        <v>0</v>
      </c>
      <c r="AN2883" s="7">
        <v>0</v>
      </c>
      <c r="AO2883" s="7">
        <v>0</v>
      </c>
      <c r="AP2883" s="7">
        <v>0</v>
      </c>
      <c r="AQ2883" s="7">
        <v>0</v>
      </c>
      <c r="AR2883" s="7">
        <v>0</v>
      </c>
      <c r="AS2883" s="7">
        <v>0</v>
      </c>
      <c r="AT2883" s="7">
        <v>0</v>
      </c>
      <c r="AU2883" s="6">
        <f>VLOOKUP($B2883,'[1]výnosy standard'!$A$1:$T$2200,2,FALSE)</f>
        <v>0</v>
      </c>
      <c r="AV2883" s="6">
        <f>VLOOKUP($B2883,'[1]výnosy standard'!$A$1:$T$2200,3,FALSE)</f>
        <v>0</v>
      </c>
      <c r="AW2883" s="6">
        <f>VLOOKUP($B2883,'[1]výnosy standard'!$A$1:$T$2200,4,FALSE)</f>
        <v>0</v>
      </c>
      <c r="AX2883" s="6">
        <f>VLOOKUP($B2883,'[1]výnosy standard'!$A$1:$T$2200,5,FALSE)</f>
        <v>0</v>
      </c>
      <c r="AY2883" s="6">
        <f>VLOOKUP($B2883,'[1]výnosy standard'!$A$1:$T$2200,6,FALSE)</f>
        <v>0</v>
      </c>
      <c r="AZ2883" s="6">
        <f>VLOOKUP($B2883,'[1]výnosy standard'!$A$1:$T$2200,7,FALSE)</f>
        <v>0</v>
      </c>
      <c r="BA2883" s="6">
        <f>VLOOKUP($B2883,'[1]výnosy standard'!$A$1:$T$2200,8,FALSE)</f>
        <v>0</v>
      </c>
      <c r="BB2883" s="6">
        <f>VLOOKUP($B2883,'[1]výnosy standard'!$A$1:$T$2200,9,FALSE)</f>
        <v>5.84</v>
      </c>
      <c r="BC2883" s="6">
        <f>VLOOKUP($B2883,'[1]výnosy standard'!$A$1:$T$2200,10,FALSE)</f>
        <v>5.84</v>
      </c>
      <c r="BD2883" s="6">
        <f>VLOOKUP($B2883,'[1]výnosy standard'!$A$1:$T$2200,11,FALSE)</f>
        <v>3.15</v>
      </c>
      <c r="BE2883" s="6">
        <f>VLOOKUP($B2883,'[1]výnosy standard'!$A$1:$T$2200,12,FALSE)</f>
        <v>5.6</v>
      </c>
      <c r="BF2883" s="6">
        <f>VLOOKUP($B2883,'[1]výnosy standard'!$A$1:$T$2200,13,FALSE)</f>
        <v>0</v>
      </c>
      <c r="BG2883" s="6">
        <f>VLOOKUP($B2883,'[1]výnosy standard'!$A$1:$T$2200,14,FALSE)</f>
        <v>0</v>
      </c>
      <c r="BH2883" s="6">
        <f>VLOOKUP($B2883,'[1]výnosy standard'!$A$1:$T$2200,15,FALSE)</f>
        <v>0</v>
      </c>
      <c r="BI2883" s="6">
        <f>VLOOKUP($B2883,'[1]výnosy standard'!$A$1:$T$2200,16,FALSE)</f>
        <v>0</v>
      </c>
      <c r="BJ2883" s="6">
        <f>VLOOKUP($B2883,'[1]výnosy standard'!$A$1:$T$2200,17,FALSE)</f>
        <v>4.21</v>
      </c>
      <c r="BK2883" s="6">
        <f>VLOOKUP($B2883,'[1]výnosy standard'!$A$1:$T$2200,18,FALSE)</f>
        <v>4.21</v>
      </c>
      <c r="BL2883" s="6">
        <f>VLOOKUP($B2883,'[1]výnosy standard'!$A$1:$T$2200,19,FALSE)</f>
        <v>5.42</v>
      </c>
      <c r="BM2883" s="6">
        <f>VLOOKUP($B2883,'[1]výnosy standard'!$A$1:$T$2200,20,FALSE)</f>
        <v>0</v>
      </c>
      <c r="BN2883" s="6">
        <f>VLOOKUP(B2883,'[1]pšenice výnos'!$A$2:$E$2200,4)</f>
        <v>5.84</v>
      </c>
      <c r="BO2883" s="6">
        <f>VLOOKUP(B2883,[1]kukuřice!$A$2:$E$2200,5,FALSE)</f>
        <v>36.574584958381458</v>
      </c>
    </row>
    <row r="2884" spans="1:67" hidden="1" x14ac:dyDescent="0.25">
      <c r="A2884" s="7">
        <v>1396</v>
      </c>
      <c r="B2884" s="6" t="s">
        <v>135</v>
      </c>
      <c r="C2884" s="13">
        <v>385</v>
      </c>
      <c r="D2884" s="7">
        <v>6.5212179333493161</v>
      </c>
      <c r="E2884" s="6" t="s">
        <v>46</v>
      </c>
      <c r="F2884" s="6" t="s">
        <v>35</v>
      </c>
      <c r="G2884" s="7">
        <v>6.5212179333493161</v>
      </c>
      <c r="H2884" s="7">
        <v>6.5212179333493161</v>
      </c>
      <c r="I2884" s="7">
        <v>6.5212179333493161</v>
      </c>
      <c r="J2884" s="7">
        <v>9.8141176470588238</v>
      </c>
      <c r="K2884" s="14">
        <v>8.9012034439387584</v>
      </c>
      <c r="L2884" s="13">
        <v>22</v>
      </c>
      <c r="M2884" s="7">
        <v>7.8302533120204627</v>
      </c>
      <c r="N2884" s="7">
        <v>9.9554706658906172E-2</v>
      </c>
      <c r="O2884" s="7">
        <v>0.91291420312006544</v>
      </c>
      <c r="P2884" s="7">
        <v>4</v>
      </c>
      <c r="Q2884" s="7">
        <v>4</v>
      </c>
      <c r="R2884" s="7">
        <v>1</v>
      </c>
      <c r="S2884" s="15">
        <v>1.36944444444444</v>
      </c>
      <c r="T2884" s="15">
        <v>3.6822222222222201</v>
      </c>
      <c r="U2884" s="15">
        <v>6.20718694885361</v>
      </c>
      <c r="V2884" s="16">
        <v>15.5</v>
      </c>
      <c r="W2884" s="16">
        <v>17.8</v>
      </c>
      <c r="X2884" s="17" t="e">
        <v>#NULL!</v>
      </c>
      <c r="Y2884" s="13">
        <v>2</v>
      </c>
      <c r="Z2884" s="16">
        <v>3.5</v>
      </c>
      <c r="AA2884" s="13">
        <v>22</v>
      </c>
      <c r="AB2884" s="15">
        <v>6.5</v>
      </c>
      <c r="AC2884" s="15">
        <v>4.2</v>
      </c>
      <c r="AD2884" s="15">
        <v>4.7322222222222203</v>
      </c>
      <c r="AE2884" s="15">
        <v>1.2322222222222201</v>
      </c>
      <c r="AF2884" s="7">
        <v>0</v>
      </c>
      <c r="AG2884" s="7">
        <v>1</v>
      </c>
      <c r="AH2884" s="7">
        <v>0</v>
      </c>
      <c r="AI2884" s="7">
        <v>0</v>
      </c>
      <c r="AJ2884" s="7">
        <v>0</v>
      </c>
      <c r="AK2884" s="7">
        <v>0</v>
      </c>
      <c r="AL2884" s="7">
        <v>0</v>
      </c>
      <c r="AM2884" s="7">
        <v>0</v>
      </c>
      <c r="AN2884" s="7">
        <v>0</v>
      </c>
      <c r="AO2884" s="7">
        <v>0</v>
      </c>
      <c r="AP2884" s="7">
        <v>0</v>
      </c>
      <c r="AQ2884" s="7">
        <v>0</v>
      </c>
      <c r="AR2884" s="7">
        <v>0</v>
      </c>
      <c r="AS2884" s="7">
        <v>0</v>
      </c>
      <c r="AT2884" s="7">
        <v>0</v>
      </c>
      <c r="AU2884" s="6">
        <f>VLOOKUP($B2884,'[1]výnosy standard'!$A$1:$T$2200,2,FALSE)</f>
        <v>0</v>
      </c>
      <c r="AV2884" s="6">
        <f>VLOOKUP($B2884,'[1]výnosy standard'!$A$1:$T$2200,3,FALSE)</f>
        <v>0</v>
      </c>
      <c r="AW2884" s="6">
        <f>VLOOKUP($B2884,'[1]výnosy standard'!$A$1:$T$2200,4,FALSE)</f>
        <v>0</v>
      </c>
      <c r="AX2884" s="6">
        <f>VLOOKUP($B2884,'[1]výnosy standard'!$A$1:$T$2200,5,FALSE)</f>
        <v>0</v>
      </c>
      <c r="AY2884" s="6">
        <f>VLOOKUP($B2884,'[1]výnosy standard'!$A$1:$T$2200,6,FALSE)</f>
        <v>0</v>
      </c>
      <c r="AZ2884" s="6">
        <f>VLOOKUP($B2884,'[1]výnosy standard'!$A$1:$T$2200,7,FALSE)</f>
        <v>0</v>
      </c>
      <c r="BA2884" s="6">
        <f>VLOOKUP($B2884,'[1]výnosy standard'!$A$1:$T$2200,8,FALSE)</f>
        <v>0</v>
      </c>
      <c r="BB2884" s="6">
        <f>VLOOKUP($B2884,'[1]výnosy standard'!$A$1:$T$2200,9,FALSE)</f>
        <v>6.62</v>
      </c>
      <c r="BC2884" s="6">
        <f>VLOOKUP($B2884,'[1]výnosy standard'!$A$1:$T$2200,10,FALSE)</f>
        <v>6.62</v>
      </c>
      <c r="BD2884" s="6">
        <f>VLOOKUP($B2884,'[1]výnosy standard'!$A$1:$T$2200,11,FALSE)</f>
        <v>3.68</v>
      </c>
      <c r="BE2884" s="6">
        <f>VLOOKUP($B2884,'[1]výnosy standard'!$A$1:$T$2200,12,FALSE)</f>
        <v>6.18</v>
      </c>
      <c r="BF2884" s="6">
        <f>VLOOKUP($B2884,'[1]výnosy standard'!$A$1:$T$2200,13,FALSE)</f>
        <v>0</v>
      </c>
      <c r="BG2884" s="6">
        <f>VLOOKUP($B2884,'[1]výnosy standard'!$A$1:$T$2200,14,FALSE)</f>
        <v>0</v>
      </c>
      <c r="BH2884" s="6">
        <f>VLOOKUP($B2884,'[1]výnosy standard'!$A$1:$T$2200,15,FALSE)</f>
        <v>0</v>
      </c>
      <c r="BI2884" s="6">
        <f>VLOOKUP($B2884,'[1]výnosy standard'!$A$1:$T$2200,16,FALSE)</f>
        <v>0</v>
      </c>
      <c r="BJ2884" s="6">
        <f>VLOOKUP($B2884,'[1]výnosy standard'!$A$1:$T$2200,17,FALSE)</f>
        <v>5.26</v>
      </c>
      <c r="BK2884" s="6">
        <f>VLOOKUP($B2884,'[1]výnosy standard'!$A$1:$T$2200,18,FALSE)</f>
        <v>5.26</v>
      </c>
      <c r="BL2884" s="6">
        <f>VLOOKUP($B2884,'[1]výnosy standard'!$A$1:$T$2200,19,FALSE)</f>
        <v>5.51</v>
      </c>
      <c r="BM2884" s="6">
        <f>VLOOKUP($B2884,'[1]výnosy standard'!$A$1:$T$2200,20,FALSE)</f>
        <v>0</v>
      </c>
      <c r="BN2884" s="6">
        <f>VLOOKUP(B2884,'[1]pšenice výnos'!$A$2:$E$2200,4)</f>
        <v>6.62</v>
      </c>
      <c r="BO2884" s="6">
        <f>VLOOKUP(B2884,[1]kukuřice!$A$2:$E$2200,5,FALSE)</f>
        <v>46.790078353850163</v>
      </c>
    </row>
    <row r="2885" spans="1:67" hidden="1" x14ac:dyDescent="0.25">
      <c r="A2885" s="7">
        <v>1395</v>
      </c>
      <c r="B2885" s="6" t="s">
        <v>135</v>
      </c>
      <c r="C2885" s="13">
        <v>281</v>
      </c>
      <c r="D2885" s="7">
        <v>8.1774893088701894</v>
      </c>
      <c r="E2885" s="6" t="s">
        <v>46</v>
      </c>
      <c r="F2885" s="6" t="s">
        <v>35</v>
      </c>
      <c r="G2885" s="7">
        <v>8.1774893088701894</v>
      </c>
      <c r="H2885" s="7">
        <v>5.3800524210235894</v>
      </c>
      <c r="I2885" s="7">
        <v>5.3800524210235894</v>
      </c>
      <c r="J2885" s="7">
        <v>7.2489999999999997</v>
      </c>
      <c r="K2885" s="14">
        <v>7.6614238320604402</v>
      </c>
      <c r="L2885" s="13">
        <v>25</v>
      </c>
      <c r="M2885" s="7">
        <v>7.8302533120204627</v>
      </c>
      <c r="N2885" s="7">
        <v>9.9554706658906172E-2</v>
      </c>
      <c r="O2885" s="7">
        <v>-0.41242383206044053</v>
      </c>
      <c r="P2885" s="7">
        <v>6</v>
      </c>
      <c r="Q2885" s="7">
        <v>2</v>
      </c>
      <c r="R2885" s="7">
        <v>0</v>
      </c>
      <c r="S2885" s="15">
        <v>1.30277777777778</v>
      </c>
      <c r="T2885" s="15">
        <v>3.4933333333333301</v>
      </c>
      <c r="U2885" s="15">
        <v>5.8731481481481502</v>
      </c>
      <c r="V2885" s="16">
        <v>22.3</v>
      </c>
      <c r="W2885" s="16">
        <v>17.2</v>
      </c>
      <c r="X2885" s="13">
        <v>-1</v>
      </c>
      <c r="Y2885" s="13">
        <v>2</v>
      </c>
      <c r="Z2885" s="16">
        <v>3.5</v>
      </c>
      <c r="AA2885" s="13">
        <v>22</v>
      </c>
      <c r="AB2885" s="15">
        <v>-0.30000000000000099</v>
      </c>
      <c r="AC2885" s="15">
        <v>4.8</v>
      </c>
      <c r="AD2885" s="15">
        <v>4.6933333333333298</v>
      </c>
      <c r="AE2885" s="15">
        <v>1.19333333333333</v>
      </c>
      <c r="AF2885" s="7">
        <v>0</v>
      </c>
      <c r="AG2885" s="7">
        <v>1</v>
      </c>
      <c r="AH2885" s="7">
        <v>0</v>
      </c>
      <c r="AI2885" s="7">
        <v>0</v>
      </c>
      <c r="AJ2885" s="7">
        <v>0</v>
      </c>
      <c r="AK2885" s="7">
        <v>0</v>
      </c>
      <c r="AL2885" s="7">
        <v>0</v>
      </c>
      <c r="AM2885" s="7">
        <v>0</v>
      </c>
      <c r="AN2885" s="7">
        <v>0</v>
      </c>
      <c r="AO2885" s="7">
        <v>0</v>
      </c>
      <c r="AP2885" s="7">
        <v>0</v>
      </c>
      <c r="AQ2885" s="7">
        <v>0</v>
      </c>
      <c r="AR2885" s="7">
        <v>0</v>
      </c>
      <c r="AS2885" s="7">
        <v>0</v>
      </c>
      <c r="AT2885" s="7">
        <v>0</v>
      </c>
      <c r="AU2885" s="6">
        <f>VLOOKUP($B2885,'[1]výnosy standard'!$A$1:$T$2200,2,FALSE)</f>
        <v>0</v>
      </c>
      <c r="AV2885" s="6">
        <f>VLOOKUP($B2885,'[1]výnosy standard'!$A$1:$T$2200,3,FALSE)</f>
        <v>0</v>
      </c>
      <c r="AW2885" s="6">
        <f>VLOOKUP($B2885,'[1]výnosy standard'!$A$1:$T$2200,4,FALSE)</f>
        <v>0</v>
      </c>
      <c r="AX2885" s="6">
        <f>VLOOKUP($B2885,'[1]výnosy standard'!$A$1:$T$2200,5,FALSE)</f>
        <v>0</v>
      </c>
      <c r="AY2885" s="6">
        <f>VLOOKUP($B2885,'[1]výnosy standard'!$A$1:$T$2200,6,FALSE)</f>
        <v>0</v>
      </c>
      <c r="AZ2885" s="6">
        <f>VLOOKUP($B2885,'[1]výnosy standard'!$A$1:$T$2200,7,FALSE)</f>
        <v>0</v>
      </c>
      <c r="BA2885" s="6">
        <f>VLOOKUP($B2885,'[1]výnosy standard'!$A$1:$T$2200,8,FALSE)</f>
        <v>0</v>
      </c>
      <c r="BB2885" s="6">
        <f>VLOOKUP($B2885,'[1]výnosy standard'!$A$1:$T$2200,9,FALSE)</f>
        <v>6.62</v>
      </c>
      <c r="BC2885" s="6">
        <f>VLOOKUP($B2885,'[1]výnosy standard'!$A$1:$T$2200,10,FALSE)</f>
        <v>6.62</v>
      </c>
      <c r="BD2885" s="6">
        <f>VLOOKUP($B2885,'[1]výnosy standard'!$A$1:$T$2200,11,FALSE)</f>
        <v>3.68</v>
      </c>
      <c r="BE2885" s="6">
        <f>VLOOKUP($B2885,'[1]výnosy standard'!$A$1:$T$2200,12,FALSE)</f>
        <v>6.18</v>
      </c>
      <c r="BF2885" s="6">
        <f>VLOOKUP($B2885,'[1]výnosy standard'!$A$1:$T$2200,13,FALSE)</f>
        <v>0</v>
      </c>
      <c r="BG2885" s="6">
        <f>VLOOKUP($B2885,'[1]výnosy standard'!$A$1:$T$2200,14,FALSE)</f>
        <v>0</v>
      </c>
      <c r="BH2885" s="6">
        <f>VLOOKUP($B2885,'[1]výnosy standard'!$A$1:$T$2200,15,FALSE)</f>
        <v>0</v>
      </c>
      <c r="BI2885" s="6">
        <f>VLOOKUP($B2885,'[1]výnosy standard'!$A$1:$T$2200,16,FALSE)</f>
        <v>0</v>
      </c>
      <c r="BJ2885" s="6">
        <f>VLOOKUP($B2885,'[1]výnosy standard'!$A$1:$T$2200,17,FALSE)</f>
        <v>5.26</v>
      </c>
      <c r="BK2885" s="6">
        <f>VLOOKUP($B2885,'[1]výnosy standard'!$A$1:$T$2200,18,FALSE)</f>
        <v>5.26</v>
      </c>
      <c r="BL2885" s="6">
        <f>VLOOKUP($B2885,'[1]výnosy standard'!$A$1:$T$2200,19,FALSE)</f>
        <v>5.51</v>
      </c>
      <c r="BM2885" s="6">
        <f>VLOOKUP($B2885,'[1]výnosy standard'!$A$1:$T$2200,20,FALSE)</f>
        <v>0</v>
      </c>
      <c r="BN2885" s="6">
        <f>VLOOKUP(B2885,'[1]pšenice výnos'!$A$2:$E$2200,4)</f>
        <v>6.62</v>
      </c>
      <c r="BO2885" s="6">
        <f>VLOOKUP(B2885,[1]kukuřice!$A$2:$E$2200,5,FALSE)</f>
        <v>46.790078353850163</v>
      </c>
    </row>
    <row r="2886" spans="1:67" hidden="1" x14ac:dyDescent="0.25">
      <c r="A2886" s="7">
        <v>1412</v>
      </c>
      <c r="B2886" s="6" t="s">
        <v>123</v>
      </c>
      <c r="C2886" s="13">
        <v>242</v>
      </c>
      <c r="D2886" s="7">
        <v>8.8760822896541445</v>
      </c>
      <c r="E2886" s="6" t="s">
        <v>46</v>
      </c>
      <c r="F2886" s="6" t="s">
        <v>35</v>
      </c>
      <c r="G2886" s="7">
        <v>8.8760822896541445</v>
      </c>
      <c r="H2886" s="7">
        <v>7.9830053667262968</v>
      </c>
      <c r="I2886" s="7">
        <v>7.9830053667262968</v>
      </c>
      <c r="J2886" s="7">
        <v>7.8917647058823528</v>
      </c>
      <c r="K2886" s="14">
        <v>7.2342157793233657</v>
      </c>
      <c r="L2886" s="13">
        <v>18</v>
      </c>
      <c r="M2886" s="7">
        <v>8.4410180718954244</v>
      </c>
      <c r="N2886" s="7">
        <v>0.17277944718465704</v>
      </c>
      <c r="O2886" s="7">
        <v>0.65754892655898711</v>
      </c>
      <c r="P2886" s="7">
        <v>3</v>
      </c>
      <c r="Q2886" s="7">
        <v>0</v>
      </c>
      <c r="R2886" s="7">
        <v>0</v>
      </c>
      <c r="S2886" s="17" t="e">
        <v>#NULL!</v>
      </c>
      <c r="T2886" s="17" t="e">
        <v>#NULL!</v>
      </c>
      <c r="U2886" s="17" t="e">
        <v>#NULL!</v>
      </c>
      <c r="V2886" s="17" t="e">
        <v>#NULL!</v>
      </c>
      <c r="W2886" s="17" t="e">
        <v>#NULL!</v>
      </c>
      <c r="X2886" s="17" t="e">
        <v>#NULL!</v>
      </c>
      <c r="Y2886" s="17" t="e">
        <v>#NULL!</v>
      </c>
      <c r="Z2886" s="17" t="e">
        <v>#NULL!</v>
      </c>
      <c r="AA2886" s="17" t="e">
        <v>#NULL!</v>
      </c>
      <c r="AB2886" s="17" t="e">
        <v>#NULL!</v>
      </c>
      <c r="AC2886" s="17" t="e">
        <v>#NULL!</v>
      </c>
      <c r="AD2886" s="17" t="e">
        <v>#NULL!</v>
      </c>
      <c r="AE2886" s="17" t="e">
        <v>#NULL!</v>
      </c>
      <c r="AF2886" s="7">
        <v>0</v>
      </c>
      <c r="AG2886" s="7">
        <v>1</v>
      </c>
      <c r="AH2886" s="7">
        <v>0</v>
      </c>
      <c r="AI2886" s="7">
        <v>0</v>
      </c>
      <c r="AJ2886" s="7">
        <v>0</v>
      </c>
      <c r="AK2886" s="7">
        <v>0</v>
      </c>
      <c r="AL2886" s="7">
        <v>0</v>
      </c>
      <c r="AM2886" s="7">
        <v>0</v>
      </c>
      <c r="AN2886" s="7">
        <v>0</v>
      </c>
      <c r="AO2886" s="7">
        <v>0</v>
      </c>
      <c r="AP2886" s="7">
        <v>0</v>
      </c>
      <c r="AQ2886" s="7">
        <v>0</v>
      </c>
      <c r="AR2886" s="7">
        <v>0</v>
      </c>
      <c r="AS2886" s="7">
        <v>0</v>
      </c>
      <c r="AT2886" s="7">
        <v>0</v>
      </c>
      <c r="AU2886" s="6">
        <f>VLOOKUP($B2886,'[1]výnosy standard'!$A$1:$T$2200,2,FALSE)</f>
        <v>29.15</v>
      </c>
      <c r="AV2886" s="6">
        <f>VLOOKUP($B2886,'[1]výnosy standard'!$A$1:$T$2200,3,FALSE)</f>
        <v>0</v>
      </c>
      <c r="AW2886" s="6">
        <f>VLOOKUP($B2886,'[1]výnosy standard'!$A$1:$T$2200,4,FALSE)</f>
        <v>8.0299999999999994</v>
      </c>
      <c r="AX2886" s="6">
        <f>VLOOKUP($B2886,'[1]výnosy standard'!$A$1:$T$2200,5,FALSE)</f>
        <v>0</v>
      </c>
      <c r="AY2886" s="6">
        <f>VLOOKUP($B2886,'[1]výnosy standard'!$A$1:$T$2200,6,FALSE)</f>
        <v>1.01</v>
      </c>
      <c r="AZ2886" s="6">
        <f>VLOOKUP($B2886,'[1]výnosy standard'!$A$1:$T$2200,7,FALSE)</f>
        <v>0</v>
      </c>
      <c r="BA2886" s="6">
        <f>VLOOKUP($B2886,'[1]výnosy standard'!$A$1:$T$2200,8,FALSE)</f>
        <v>20.81</v>
      </c>
      <c r="BB2886" s="6">
        <f>VLOOKUP($B2886,'[1]výnosy standard'!$A$1:$T$2200,9,FALSE)</f>
        <v>7.04</v>
      </c>
      <c r="BC2886" s="6">
        <f>VLOOKUP($B2886,'[1]výnosy standard'!$A$1:$T$2200,10,FALSE)</f>
        <v>7.04</v>
      </c>
      <c r="BD2886" s="6">
        <f>VLOOKUP($B2886,'[1]výnosy standard'!$A$1:$T$2200,11,FALSE)</f>
        <v>3.37</v>
      </c>
      <c r="BE2886" s="6">
        <f>VLOOKUP($B2886,'[1]výnosy standard'!$A$1:$T$2200,12,FALSE)</f>
        <v>0</v>
      </c>
      <c r="BF2886" s="6">
        <f>VLOOKUP($B2886,'[1]výnosy standard'!$A$1:$T$2200,13,FALSE)</f>
        <v>0</v>
      </c>
      <c r="BG2886" s="6">
        <f>VLOOKUP($B2886,'[1]výnosy standard'!$A$1:$T$2200,14,FALSE)</f>
        <v>0</v>
      </c>
      <c r="BH2886" s="6">
        <f>VLOOKUP($B2886,'[1]výnosy standard'!$A$1:$T$2200,15,FALSE)</f>
        <v>0</v>
      </c>
      <c r="BI2886" s="6">
        <f>VLOOKUP($B2886,'[1]výnosy standard'!$A$1:$T$2200,16,FALSE)</f>
        <v>72.489999999999995</v>
      </c>
      <c r="BJ2886" s="6">
        <f>VLOOKUP($B2886,'[1]výnosy standard'!$A$1:$T$2200,17,FALSE)</f>
        <v>5.49</v>
      </c>
      <c r="BK2886" s="6">
        <f>VLOOKUP($B2886,'[1]výnosy standard'!$A$1:$T$2200,18,FALSE)</f>
        <v>5.49</v>
      </c>
      <c r="BL2886" s="6">
        <f>VLOOKUP($B2886,'[1]výnosy standard'!$A$1:$T$2200,19,FALSE)</f>
        <v>7.12</v>
      </c>
      <c r="BM2886" s="6">
        <f>VLOOKUP($B2886,'[1]výnosy standard'!$A$1:$T$2200,20,FALSE)</f>
        <v>0</v>
      </c>
      <c r="BN2886" s="6">
        <f>VLOOKUP(B2886,'[1]pšenice výnos'!$A$2:$E$2200,4)</f>
        <v>7.04</v>
      </c>
      <c r="BO2886" s="6">
        <f>VLOOKUP(B2886,[1]kukuřice!$A$2:$E$2200,5,FALSE)</f>
        <v>45.933373285065656</v>
      </c>
    </row>
    <row r="2887" spans="1:67" hidden="1" x14ac:dyDescent="0.25">
      <c r="A2887" s="7">
        <v>4038</v>
      </c>
      <c r="B2887" s="6" t="s">
        <v>183</v>
      </c>
      <c r="C2887" s="13">
        <v>498</v>
      </c>
      <c r="D2887" s="7">
        <v>8.8763959185902479</v>
      </c>
      <c r="E2887" s="6" t="s">
        <v>46</v>
      </c>
      <c r="F2887" s="6" t="s">
        <v>35</v>
      </c>
      <c r="G2887" s="7">
        <v>8.8763959185902479</v>
      </c>
      <c r="H2887" s="7">
        <v>7.6260690637098572</v>
      </c>
      <c r="I2887" s="7">
        <v>7.6260690637098572</v>
      </c>
      <c r="J2887" s="7">
        <v>9.0479117647058835</v>
      </c>
      <c r="K2887" s="14">
        <v>7.1463062330666469</v>
      </c>
      <c r="L2887" s="13">
        <v>16</v>
      </c>
      <c r="M2887" s="7">
        <v>8.5513867139959459</v>
      </c>
      <c r="N2887" s="7">
        <v>-0.14058042960697659</v>
      </c>
      <c r="O2887" s="7">
        <v>1.9016055316392366</v>
      </c>
      <c r="P2887" s="7">
        <v>1</v>
      </c>
      <c r="Q2887" s="7">
        <v>5</v>
      </c>
      <c r="R2887" s="7">
        <v>0</v>
      </c>
      <c r="S2887" s="17" t="e">
        <v>#NULL!</v>
      </c>
      <c r="T2887" s="17" t="e">
        <v>#NULL!</v>
      </c>
      <c r="U2887" s="17" t="e">
        <v>#NULL!</v>
      </c>
      <c r="V2887" s="17" t="e">
        <v>#NULL!</v>
      </c>
      <c r="W2887" s="17" t="e">
        <v>#NULL!</v>
      </c>
      <c r="X2887" s="17" t="e">
        <v>#NULL!</v>
      </c>
      <c r="Y2887" s="17" t="e">
        <v>#NULL!</v>
      </c>
      <c r="Z2887" s="17" t="e">
        <v>#NULL!</v>
      </c>
      <c r="AA2887" s="17" t="e">
        <v>#NULL!</v>
      </c>
      <c r="AB2887" s="17" t="e">
        <v>#NULL!</v>
      </c>
      <c r="AC2887" s="17" t="e">
        <v>#NULL!</v>
      </c>
      <c r="AD2887" s="17" t="e">
        <v>#NULL!</v>
      </c>
      <c r="AE2887" s="17" t="e">
        <v>#NULL!</v>
      </c>
      <c r="AF2887" s="7">
        <v>0</v>
      </c>
      <c r="AG2887" s="7">
        <v>1</v>
      </c>
      <c r="AH2887" s="7">
        <v>0</v>
      </c>
      <c r="AI2887" s="7">
        <v>0</v>
      </c>
      <c r="AJ2887" s="7">
        <v>0</v>
      </c>
      <c r="AK2887" s="7">
        <v>0</v>
      </c>
      <c r="AL2887" s="7">
        <v>0</v>
      </c>
      <c r="AM2887" s="7">
        <v>0</v>
      </c>
      <c r="AN2887" s="7">
        <v>0</v>
      </c>
      <c r="AO2887" s="7">
        <v>0</v>
      </c>
      <c r="AP2887" s="7">
        <v>0</v>
      </c>
      <c r="AQ2887" s="7">
        <v>0</v>
      </c>
      <c r="AR2887" s="7">
        <v>0</v>
      </c>
      <c r="AS2887" s="7">
        <v>0</v>
      </c>
      <c r="AT2887" s="7">
        <v>0</v>
      </c>
      <c r="AU2887" s="6">
        <f>VLOOKUP($B2887,'[1]výnosy standard'!$A$1:$T$2200,2,FALSE)</f>
        <v>28.76</v>
      </c>
      <c r="AV2887" s="6">
        <f>VLOOKUP($B2887,'[1]výnosy standard'!$A$1:$T$2200,3,FALSE)</f>
        <v>0</v>
      </c>
      <c r="AW2887" s="6">
        <f>VLOOKUP($B2887,'[1]výnosy standard'!$A$1:$T$2200,4,FALSE)</f>
        <v>0</v>
      </c>
      <c r="AX2887" s="6">
        <f>VLOOKUP($B2887,'[1]výnosy standard'!$A$1:$T$2200,5,FALSE)</f>
        <v>0</v>
      </c>
      <c r="AY2887" s="6">
        <f>VLOOKUP($B2887,'[1]výnosy standard'!$A$1:$T$2200,6,FALSE)</f>
        <v>0.87</v>
      </c>
      <c r="AZ2887" s="6">
        <f>VLOOKUP($B2887,'[1]výnosy standard'!$A$1:$T$2200,7,FALSE)</f>
        <v>4.3600000000000003</v>
      </c>
      <c r="BA2887" s="6">
        <f>VLOOKUP($B2887,'[1]výnosy standard'!$A$1:$T$2200,8,FALSE)</f>
        <v>0</v>
      </c>
      <c r="BB2887" s="6">
        <f>VLOOKUP($B2887,'[1]výnosy standard'!$A$1:$T$2200,9,FALSE)</f>
        <v>5.92</v>
      </c>
      <c r="BC2887" s="6">
        <f>VLOOKUP($B2887,'[1]výnosy standard'!$A$1:$T$2200,10,FALSE)</f>
        <v>5.92</v>
      </c>
      <c r="BD2887" s="6">
        <f>VLOOKUP($B2887,'[1]výnosy standard'!$A$1:$T$2200,11,FALSE)</f>
        <v>3.22</v>
      </c>
      <c r="BE2887" s="6">
        <f>VLOOKUP($B2887,'[1]výnosy standard'!$A$1:$T$2200,12,FALSE)</f>
        <v>5.6</v>
      </c>
      <c r="BF2887" s="6">
        <f>VLOOKUP($B2887,'[1]výnosy standard'!$A$1:$T$2200,13,FALSE)</f>
        <v>0</v>
      </c>
      <c r="BG2887" s="6">
        <f>VLOOKUP($B2887,'[1]výnosy standard'!$A$1:$T$2200,14,FALSE)</f>
        <v>0</v>
      </c>
      <c r="BH2887" s="6">
        <f>VLOOKUP($B2887,'[1]výnosy standard'!$A$1:$T$2200,15,FALSE)</f>
        <v>21.41</v>
      </c>
      <c r="BI2887" s="6">
        <f>VLOOKUP($B2887,'[1]výnosy standard'!$A$1:$T$2200,16,FALSE)</f>
        <v>0</v>
      </c>
      <c r="BJ2887" s="6">
        <f>VLOOKUP($B2887,'[1]výnosy standard'!$A$1:$T$2200,17,FALSE)</f>
        <v>4.16</v>
      </c>
      <c r="BK2887" s="6">
        <f>VLOOKUP($B2887,'[1]výnosy standard'!$A$1:$T$2200,18,FALSE)</f>
        <v>4.16</v>
      </c>
      <c r="BL2887" s="6">
        <f>VLOOKUP($B2887,'[1]výnosy standard'!$A$1:$T$2200,19,FALSE)</f>
        <v>5.74</v>
      </c>
      <c r="BM2887" s="6">
        <f>VLOOKUP($B2887,'[1]výnosy standard'!$A$1:$T$2200,20,FALSE)</f>
        <v>0</v>
      </c>
      <c r="BN2887" s="6">
        <f>VLOOKUP(B2887,'[1]pšenice výnos'!$A$2:$E$2200,4)</f>
        <v>5.92</v>
      </c>
      <c r="BO2887" s="6">
        <f>VLOOKUP(B2887,[1]kukuřice!$A$2:$E$2200,5,FALSE)</f>
        <v>37.723616387409699</v>
      </c>
    </row>
    <row r="2888" spans="1:67" hidden="1" x14ac:dyDescent="0.25">
      <c r="A2888" s="7">
        <v>4352</v>
      </c>
      <c r="B2888" s="6" t="s">
        <v>131</v>
      </c>
      <c r="C2888" s="13">
        <v>223</v>
      </c>
      <c r="D2888" s="7">
        <v>8.9722538703840229</v>
      </c>
      <c r="E2888" s="6" t="s">
        <v>46</v>
      </c>
      <c r="F2888" s="6" t="s">
        <v>35</v>
      </c>
      <c r="G2888" s="7">
        <v>8.9722538703840229</v>
      </c>
      <c r="H2888" s="7">
        <v>8.9722538703840229</v>
      </c>
      <c r="I2888" s="7">
        <v>8.9722538703840229</v>
      </c>
      <c r="J2888" s="7">
        <v>10.532470588235293</v>
      </c>
      <c r="K2888" s="14">
        <v>10.718289714714802</v>
      </c>
      <c r="L2888" s="13">
        <v>15</v>
      </c>
      <c r="M2888" s="7">
        <v>8.5513867139959459</v>
      </c>
      <c r="N2888" s="7">
        <v>-0.14058042960697659</v>
      </c>
      <c r="O2888" s="7">
        <v>-0.18581912647950816</v>
      </c>
      <c r="P2888" s="7">
        <v>2</v>
      </c>
      <c r="Q2888" s="7">
        <v>7</v>
      </c>
      <c r="R2888" s="7">
        <v>1</v>
      </c>
      <c r="S2888" s="17" t="e">
        <v>#NULL!</v>
      </c>
      <c r="T2888" s="17" t="e">
        <v>#NULL!</v>
      </c>
      <c r="U2888" s="17" t="e">
        <v>#NULL!</v>
      </c>
      <c r="V2888" s="17" t="e">
        <v>#NULL!</v>
      </c>
      <c r="W2888" s="17" t="e">
        <v>#NULL!</v>
      </c>
      <c r="X2888" s="17" t="e">
        <v>#NULL!</v>
      </c>
      <c r="Y2888" s="17" t="e">
        <v>#NULL!</v>
      </c>
      <c r="Z2888" s="17" t="e">
        <v>#NULL!</v>
      </c>
      <c r="AA2888" s="17" t="e">
        <v>#NULL!</v>
      </c>
      <c r="AB2888" s="17" t="e">
        <v>#NULL!</v>
      </c>
      <c r="AC2888" s="17" t="e">
        <v>#NULL!</v>
      </c>
      <c r="AD2888" s="17" t="e">
        <v>#NULL!</v>
      </c>
      <c r="AE2888" s="17" t="e">
        <v>#NULL!</v>
      </c>
      <c r="AF2888" s="7">
        <v>0</v>
      </c>
      <c r="AG2888" s="7">
        <v>1</v>
      </c>
      <c r="AH2888" s="7">
        <v>0</v>
      </c>
      <c r="AI2888" s="7">
        <v>0</v>
      </c>
      <c r="AJ2888" s="7">
        <v>0</v>
      </c>
      <c r="AK2888" s="7">
        <v>0</v>
      </c>
      <c r="AL2888" s="7">
        <v>0</v>
      </c>
      <c r="AM2888" s="7">
        <v>0</v>
      </c>
      <c r="AN2888" s="7">
        <v>0</v>
      </c>
      <c r="AO2888" s="7">
        <v>0</v>
      </c>
      <c r="AP2888" s="7">
        <v>0</v>
      </c>
      <c r="AQ2888" s="7">
        <v>0</v>
      </c>
      <c r="AR2888" s="7">
        <v>0</v>
      </c>
      <c r="AS2888" s="7">
        <v>0</v>
      </c>
      <c r="AT2888" s="7">
        <v>0</v>
      </c>
      <c r="AU2888" s="6">
        <f>VLOOKUP($B2888,'[1]výnosy standard'!$A$1:$T$2200,2,FALSE)</f>
        <v>0</v>
      </c>
      <c r="AV2888" s="6">
        <f>VLOOKUP($B2888,'[1]výnosy standard'!$A$1:$T$2200,3,FALSE)</f>
        <v>0</v>
      </c>
      <c r="AW2888" s="6">
        <f>VLOOKUP($B2888,'[1]výnosy standard'!$A$1:$T$2200,4,FALSE)</f>
        <v>8.7200000000000006</v>
      </c>
      <c r="AX2888" s="6">
        <f>VLOOKUP($B2888,'[1]výnosy standard'!$A$1:$T$2200,5,FALSE)</f>
        <v>0</v>
      </c>
      <c r="AY2888" s="6">
        <f>VLOOKUP($B2888,'[1]výnosy standard'!$A$1:$T$2200,6,FALSE)</f>
        <v>0.9</v>
      </c>
      <c r="AZ2888" s="6">
        <f>VLOOKUP($B2888,'[1]výnosy standard'!$A$1:$T$2200,7,FALSE)</f>
        <v>0</v>
      </c>
      <c r="BA2888" s="6">
        <f>VLOOKUP($B2888,'[1]výnosy standard'!$A$1:$T$2200,8,FALSE)</f>
        <v>21.37</v>
      </c>
      <c r="BB2888" s="6">
        <f>VLOOKUP($B2888,'[1]výnosy standard'!$A$1:$T$2200,9,FALSE)</f>
        <v>6.68</v>
      </c>
      <c r="BC2888" s="6">
        <f>VLOOKUP($B2888,'[1]výnosy standard'!$A$1:$T$2200,10,FALSE)</f>
        <v>6.68</v>
      </c>
      <c r="BD2888" s="6">
        <f>VLOOKUP($B2888,'[1]výnosy standard'!$A$1:$T$2200,11,FALSE)</f>
        <v>0</v>
      </c>
      <c r="BE2888" s="6">
        <f>VLOOKUP($B2888,'[1]výnosy standard'!$A$1:$T$2200,12,FALSE)</f>
        <v>6.61</v>
      </c>
      <c r="BF2888" s="6">
        <f>VLOOKUP($B2888,'[1]výnosy standard'!$A$1:$T$2200,13,FALSE)</f>
        <v>0</v>
      </c>
      <c r="BG2888" s="6">
        <f>VLOOKUP($B2888,'[1]výnosy standard'!$A$1:$T$2200,14,FALSE)</f>
        <v>0</v>
      </c>
      <c r="BH2888" s="6">
        <f>VLOOKUP($B2888,'[1]výnosy standard'!$A$1:$T$2200,15,FALSE)</f>
        <v>0</v>
      </c>
      <c r="BI2888" s="6">
        <f>VLOOKUP($B2888,'[1]výnosy standard'!$A$1:$T$2200,16,FALSE)</f>
        <v>0</v>
      </c>
      <c r="BJ2888" s="6">
        <f>VLOOKUP($B2888,'[1]výnosy standard'!$A$1:$T$2200,17,FALSE)</f>
        <v>6.13</v>
      </c>
      <c r="BK2888" s="6">
        <f>VLOOKUP($B2888,'[1]výnosy standard'!$A$1:$T$2200,18,FALSE)</f>
        <v>6.13</v>
      </c>
      <c r="BL2888" s="6">
        <f>VLOOKUP($B2888,'[1]výnosy standard'!$A$1:$T$2200,19,FALSE)</f>
        <v>7.16</v>
      </c>
      <c r="BM2888" s="6">
        <f>VLOOKUP($B2888,'[1]výnosy standard'!$A$1:$T$2200,20,FALSE)</f>
        <v>0</v>
      </c>
      <c r="BN2888" s="6">
        <f>VLOOKUP(B2888,'[1]pšenice výnos'!$A$2:$E$2200,4)</f>
        <v>6.68</v>
      </c>
      <c r="BO2888" s="6">
        <f>VLOOKUP(B2888,[1]kukuřice!$A$2:$E$2200,5,FALSE)</f>
        <v>41.929772119891787</v>
      </c>
    </row>
    <row r="2889" spans="1:67" hidden="1" x14ac:dyDescent="0.25">
      <c r="A2889" s="7">
        <v>1415</v>
      </c>
      <c r="B2889" s="6" t="s">
        <v>133</v>
      </c>
      <c r="C2889" s="13">
        <v>491</v>
      </c>
      <c r="D2889" s="7">
        <v>9.8837209302325579</v>
      </c>
      <c r="E2889" s="6" t="s">
        <v>46</v>
      </c>
      <c r="F2889" s="6" t="s">
        <v>35</v>
      </c>
      <c r="G2889" s="7">
        <v>9.8837209302325579</v>
      </c>
      <c r="H2889" s="7">
        <v>9.8837209302325579</v>
      </c>
      <c r="I2889" s="7">
        <v>9.8837209302325579</v>
      </c>
      <c r="J2889" s="7">
        <v>9.1058823529411761</v>
      </c>
      <c r="K2889" s="14">
        <v>8.6295240100742614</v>
      </c>
      <c r="L2889" s="13">
        <v>22</v>
      </c>
      <c r="M2889" s="7">
        <v>7.8302533120204627</v>
      </c>
      <c r="N2889" s="7">
        <v>9.9554706658906172E-2</v>
      </c>
      <c r="O2889" s="7">
        <v>0.4763583428669147</v>
      </c>
      <c r="P2889" s="7">
        <v>1</v>
      </c>
      <c r="Q2889" s="7">
        <v>5</v>
      </c>
      <c r="R2889" s="7">
        <v>0</v>
      </c>
      <c r="S2889" s="15">
        <v>0.85833333333333295</v>
      </c>
      <c r="T2889" s="15">
        <v>3.74444444444444</v>
      </c>
      <c r="U2889" s="15">
        <v>7.2671825396825396</v>
      </c>
      <c r="V2889" s="16">
        <v>21.1</v>
      </c>
      <c r="W2889" s="16">
        <v>16.7</v>
      </c>
      <c r="X2889" s="17" t="e">
        <v>#NULL!</v>
      </c>
      <c r="Y2889" s="13">
        <v>3</v>
      </c>
      <c r="Z2889" s="16">
        <v>4</v>
      </c>
      <c r="AA2889" s="13">
        <v>17</v>
      </c>
      <c r="AB2889" s="15">
        <v>-4.0999999999999996</v>
      </c>
      <c r="AC2889" s="15">
        <v>0.30000000000000099</v>
      </c>
      <c r="AD2889" s="15">
        <v>3.8194444444444402</v>
      </c>
      <c r="AE2889" s="15">
        <v>-0.180555555555555</v>
      </c>
      <c r="AF2889" s="7">
        <v>0</v>
      </c>
      <c r="AG2889" s="7">
        <v>1</v>
      </c>
      <c r="AH2889" s="7">
        <v>0</v>
      </c>
      <c r="AI2889" s="7">
        <v>0</v>
      </c>
      <c r="AJ2889" s="7">
        <v>0</v>
      </c>
      <c r="AK2889" s="7">
        <v>0</v>
      </c>
      <c r="AL2889" s="7">
        <v>0</v>
      </c>
      <c r="AM2889" s="7">
        <v>0</v>
      </c>
      <c r="AN2889" s="7">
        <v>0</v>
      </c>
      <c r="AO2889" s="7">
        <v>0</v>
      </c>
      <c r="AP2889" s="7">
        <v>0</v>
      </c>
      <c r="AQ2889" s="7">
        <v>0</v>
      </c>
      <c r="AR2889" s="7">
        <v>0</v>
      </c>
      <c r="AS2889" s="7">
        <v>0</v>
      </c>
      <c r="AT2889" s="7">
        <v>0</v>
      </c>
      <c r="AU2889" s="6">
        <f>VLOOKUP($B2889,'[1]výnosy standard'!$A$1:$T$2200,2,FALSE)</f>
        <v>0</v>
      </c>
      <c r="AV2889" s="6">
        <f>VLOOKUP($B2889,'[1]výnosy standard'!$A$1:$T$2200,3,FALSE)</f>
        <v>0</v>
      </c>
      <c r="AW2889" s="6">
        <f>VLOOKUP($B2889,'[1]výnosy standard'!$A$1:$T$2200,4,FALSE)</f>
        <v>0</v>
      </c>
      <c r="AX2889" s="6">
        <f>VLOOKUP($B2889,'[1]výnosy standard'!$A$1:$T$2200,5,FALSE)</f>
        <v>0</v>
      </c>
      <c r="AY2889" s="6">
        <f>VLOOKUP($B2889,'[1]výnosy standard'!$A$1:$T$2200,6,FALSE)</f>
        <v>0</v>
      </c>
      <c r="AZ2889" s="6">
        <f>VLOOKUP($B2889,'[1]výnosy standard'!$A$1:$T$2200,7,FALSE)</f>
        <v>0</v>
      </c>
      <c r="BA2889" s="6">
        <f>VLOOKUP($B2889,'[1]výnosy standard'!$A$1:$T$2200,8,FALSE)</f>
        <v>0</v>
      </c>
      <c r="BB2889" s="6">
        <f>VLOOKUP($B2889,'[1]výnosy standard'!$A$1:$T$2200,9,FALSE)</f>
        <v>6.72</v>
      </c>
      <c r="BC2889" s="6">
        <f>VLOOKUP($B2889,'[1]výnosy standard'!$A$1:$T$2200,10,FALSE)</f>
        <v>6.72</v>
      </c>
      <c r="BD2889" s="6">
        <f>VLOOKUP($B2889,'[1]výnosy standard'!$A$1:$T$2200,11,FALSE)</f>
        <v>3.33</v>
      </c>
      <c r="BE2889" s="6">
        <f>VLOOKUP($B2889,'[1]výnosy standard'!$A$1:$T$2200,12,FALSE)</f>
        <v>6.45</v>
      </c>
      <c r="BF2889" s="6">
        <f>VLOOKUP($B2889,'[1]výnosy standard'!$A$1:$T$2200,13,FALSE)</f>
        <v>0</v>
      </c>
      <c r="BG2889" s="6">
        <f>VLOOKUP($B2889,'[1]výnosy standard'!$A$1:$T$2200,14,FALSE)</f>
        <v>0</v>
      </c>
      <c r="BH2889" s="6">
        <f>VLOOKUP($B2889,'[1]výnosy standard'!$A$1:$T$2200,15,FALSE)</f>
        <v>0</v>
      </c>
      <c r="BI2889" s="6">
        <f>VLOOKUP($B2889,'[1]výnosy standard'!$A$1:$T$2200,16,FALSE)</f>
        <v>0</v>
      </c>
      <c r="BJ2889" s="6">
        <f>VLOOKUP($B2889,'[1]výnosy standard'!$A$1:$T$2200,17,FALSE)</f>
        <v>5.33</v>
      </c>
      <c r="BK2889" s="6">
        <f>VLOOKUP($B2889,'[1]výnosy standard'!$A$1:$T$2200,18,FALSE)</f>
        <v>5.33</v>
      </c>
      <c r="BL2889" s="6">
        <f>VLOOKUP($B2889,'[1]výnosy standard'!$A$1:$T$2200,19,FALSE)</f>
        <v>6.63</v>
      </c>
      <c r="BM2889" s="6">
        <f>VLOOKUP($B2889,'[1]výnosy standard'!$A$1:$T$2200,20,FALSE)</f>
        <v>0</v>
      </c>
      <c r="BN2889" s="6">
        <f>VLOOKUP(B2889,'[1]pšenice výnos'!$A$2:$E$2200,4)</f>
        <v>6.72</v>
      </c>
      <c r="BO2889" s="6">
        <f>VLOOKUP(B2889,[1]kukuřice!$A$2:$E$2200,5,FALSE)</f>
        <v>45.706953065688786</v>
      </c>
    </row>
    <row r="2890" spans="1:67" hidden="1" x14ac:dyDescent="0.25">
      <c r="A2890" s="7">
        <v>1397</v>
      </c>
      <c r="B2890" s="6" t="s">
        <v>156</v>
      </c>
      <c r="C2890" s="13">
        <v>243</v>
      </c>
      <c r="D2890" s="7">
        <v>10.031347962382444</v>
      </c>
      <c r="E2890" s="6" t="s">
        <v>46</v>
      </c>
      <c r="F2890" s="6" t="s">
        <v>35</v>
      </c>
      <c r="G2890" s="7">
        <v>10.031347962382444</v>
      </c>
      <c r="H2890" s="7">
        <v>10.031347962382444</v>
      </c>
      <c r="I2890" s="7">
        <v>10.031347962382444</v>
      </c>
      <c r="J2890" s="7">
        <v>9.57</v>
      </c>
      <c r="K2890" s="14">
        <v>9.9579781384893149</v>
      </c>
      <c r="L2890" s="17" t="e">
        <v>#NULL!</v>
      </c>
      <c r="M2890" s="7">
        <v>8.5513867139959459</v>
      </c>
      <c r="N2890" s="7">
        <v>-0.14058042960697659</v>
      </c>
      <c r="O2890" s="7">
        <v>-0.38797813848931462</v>
      </c>
      <c r="P2890" s="7">
        <v>1</v>
      </c>
      <c r="Q2890" s="7">
        <v>3</v>
      </c>
      <c r="R2890" s="7">
        <v>0</v>
      </c>
      <c r="S2890" s="15">
        <v>1.54833333333333</v>
      </c>
      <c r="T2890" s="15">
        <v>1.6866666666666701</v>
      </c>
      <c r="U2890" s="15">
        <v>3.52814814814815</v>
      </c>
      <c r="V2890" s="16">
        <v>16</v>
      </c>
      <c r="W2890" s="16">
        <v>18.3</v>
      </c>
      <c r="X2890" s="17" t="e">
        <v>#NULL!</v>
      </c>
      <c r="Y2890" s="13">
        <v>2</v>
      </c>
      <c r="Z2890" s="16">
        <v>3.5</v>
      </c>
      <c r="AA2890" s="13">
        <v>22</v>
      </c>
      <c r="AB2890" s="15">
        <v>6</v>
      </c>
      <c r="AC2890" s="15">
        <v>3.7</v>
      </c>
      <c r="AD2890" s="15">
        <v>2.6116666666666699</v>
      </c>
      <c r="AE2890" s="15">
        <v>-0.88833333333333397</v>
      </c>
      <c r="AF2890" s="7">
        <v>0</v>
      </c>
      <c r="AG2890" s="7">
        <v>1</v>
      </c>
      <c r="AH2890" s="7">
        <v>0</v>
      </c>
      <c r="AI2890" s="7">
        <v>0</v>
      </c>
      <c r="AJ2890" s="7">
        <v>0</v>
      </c>
      <c r="AK2890" s="7">
        <v>0</v>
      </c>
      <c r="AL2890" s="7">
        <v>0</v>
      </c>
      <c r="AM2890" s="7">
        <v>0</v>
      </c>
      <c r="AN2890" s="7">
        <v>0</v>
      </c>
      <c r="AO2890" s="7">
        <v>0</v>
      </c>
      <c r="AP2890" s="7">
        <v>0</v>
      </c>
      <c r="AQ2890" s="7">
        <v>0</v>
      </c>
      <c r="AR2890" s="7">
        <v>0</v>
      </c>
      <c r="AS2890" s="7">
        <v>0</v>
      </c>
      <c r="AT2890" s="7">
        <v>0</v>
      </c>
      <c r="AU2890" s="6">
        <f>VLOOKUP($B2890,'[1]výnosy standard'!$A$1:$T$2200,2,FALSE)</f>
        <v>29.15</v>
      </c>
      <c r="AV2890" s="6">
        <f>VLOOKUP($B2890,'[1]výnosy standard'!$A$1:$T$2200,3,FALSE)</f>
        <v>0</v>
      </c>
      <c r="AW2890" s="6">
        <f>VLOOKUP($B2890,'[1]výnosy standard'!$A$1:$T$2200,4,FALSE)</f>
        <v>8</v>
      </c>
      <c r="AX2890" s="6">
        <f>VLOOKUP($B2890,'[1]výnosy standard'!$A$1:$T$2200,5,FALSE)</f>
        <v>0</v>
      </c>
      <c r="AY2890" s="6">
        <f>VLOOKUP($B2890,'[1]výnosy standard'!$A$1:$T$2200,6,FALSE)</f>
        <v>1.02</v>
      </c>
      <c r="AZ2890" s="6">
        <f>VLOOKUP($B2890,'[1]výnosy standard'!$A$1:$T$2200,7,FALSE)</f>
        <v>0</v>
      </c>
      <c r="BA2890" s="6">
        <f>VLOOKUP($B2890,'[1]výnosy standard'!$A$1:$T$2200,8,FALSE)</f>
        <v>20.8</v>
      </c>
      <c r="BB2890" s="6">
        <f>VLOOKUP($B2890,'[1]výnosy standard'!$A$1:$T$2200,9,FALSE)</f>
        <v>7.29</v>
      </c>
      <c r="BC2890" s="6">
        <f>VLOOKUP($B2890,'[1]výnosy standard'!$A$1:$T$2200,10,FALSE)</f>
        <v>7.29</v>
      </c>
      <c r="BD2890" s="6">
        <f>VLOOKUP($B2890,'[1]výnosy standard'!$A$1:$T$2200,11,FALSE)</f>
        <v>3.59</v>
      </c>
      <c r="BE2890" s="6">
        <f>VLOOKUP($B2890,'[1]výnosy standard'!$A$1:$T$2200,12,FALSE)</f>
        <v>0</v>
      </c>
      <c r="BF2890" s="6">
        <f>VLOOKUP($B2890,'[1]výnosy standard'!$A$1:$T$2200,13,FALSE)</f>
        <v>0</v>
      </c>
      <c r="BG2890" s="6">
        <f>VLOOKUP($B2890,'[1]výnosy standard'!$A$1:$T$2200,14,FALSE)</f>
        <v>0</v>
      </c>
      <c r="BH2890" s="6">
        <f>VLOOKUP($B2890,'[1]výnosy standard'!$A$1:$T$2200,15,FALSE)</f>
        <v>0</v>
      </c>
      <c r="BI2890" s="6">
        <f>VLOOKUP($B2890,'[1]výnosy standard'!$A$1:$T$2200,16,FALSE)</f>
        <v>69.27</v>
      </c>
      <c r="BJ2890" s="6">
        <f>VLOOKUP($B2890,'[1]výnosy standard'!$A$1:$T$2200,17,FALSE)</f>
        <v>5.53</v>
      </c>
      <c r="BK2890" s="6">
        <f>VLOOKUP($B2890,'[1]výnosy standard'!$A$1:$T$2200,18,FALSE)</f>
        <v>5.53</v>
      </c>
      <c r="BL2890" s="6">
        <f>VLOOKUP($B2890,'[1]výnosy standard'!$A$1:$T$2200,19,FALSE)</f>
        <v>7.07</v>
      </c>
      <c r="BM2890" s="6">
        <f>VLOOKUP($B2890,'[1]výnosy standard'!$A$1:$T$2200,20,FALSE)</f>
        <v>0</v>
      </c>
      <c r="BN2890" s="6">
        <f>VLOOKUP(B2890,'[1]pšenice výnos'!$A$2:$E$2200,4)</f>
        <v>7.29</v>
      </c>
      <c r="BO2890" s="6">
        <f>VLOOKUP(B2890,[1]kukuřice!$A$2:$E$2200,5,FALSE)</f>
        <v>46.680113585506987</v>
      </c>
    </row>
    <row r="2891" spans="1:67" hidden="1" x14ac:dyDescent="0.25">
      <c r="A2891" s="7">
        <v>1430</v>
      </c>
      <c r="B2891" s="6" t="s">
        <v>128</v>
      </c>
      <c r="C2891" s="13">
        <v>456</v>
      </c>
      <c r="D2891" s="7">
        <v>10.204081632653061</v>
      </c>
      <c r="E2891" s="6" t="s">
        <v>46</v>
      </c>
      <c r="F2891" s="6" t="s">
        <v>35</v>
      </c>
      <c r="G2891" s="7">
        <v>10.204081632653061</v>
      </c>
      <c r="H2891" s="7">
        <v>10.204081632653061</v>
      </c>
      <c r="I2891" s="7">
        <v>10.204081632653061</v>
      </c>
      <c r="J2891" s="7">
        <v>7.84</v>
      </c>
      <c r="K2891" s="14">
        <v>8.2311244446516927</v>
      </c>
      <c r="L2891" s="13">
        <v>14</v>
      </c>
      <c r="M2891" s="7">
        <v>8.5513867139959459</v>
      </c>
      <c r="N2891" s="7">
        <v>-0.14058042960697659</v>
      </c>
      <c r="O2891" s="7">
        <v>-0.39112444465169283</v>
      </c>
      <c r="P2891" s="7">
        <v>4</v>
      </c>
      <c r="Q2891" s="7">
        <v>2</v>
      </c>
      <c r="R2891" s="7">
        <v>0</v>
      </c>
      <c r="S2891" s="17" t="e">
        <v>#NULL!</v>
      </c>
      <c r="T2891" s="17" t="e">
        <v>#NULL!</v>
      </c>
      <c r="U2891" s="17" t="e">
        <v>#NULL!</v>
      </c>
      <c r="V2891" s="17" t="e">
        <v>#NULL!</v>
      </c>
      <c r="W2891" s="17" t="e">
        <v>#NULL!</v>
      </c>
      <c r="X2891" s="17" t="e">
        <v>#NULL!</v>
      </c>
      <c r="Y2891" s="17" t="e">
        <v>#NULL!</v>
      </c>
      <c r="Z2891" s="17" t="e">
        <v>#NULL!</v>
      </c>
      <c r="AA2891" s="17" t="e">
        <v>#NULL!</v>
      </c>
      <c r="AB2891" s="17" t="e">
        <v>#NULL!</v>
      </c>
      <c r="AC2891" s="17" t="e">
        <v>#NULL!</v>
      </c>
      <c r="AD2891" s="17" t="e">
        <v>#NULL!</v>
      </c>
      <c r="AE2891" s="17" t="e">
        <v>#NULL!</v>
      </c>
      <c r="AF2891" s="7">
        <v>0</v>
      </c>
      <c r="AG2891" s="7">
        <v>1</v>
      </c>
      <c r="AH2891" s="7">
        <v>0</v>
      </c>
      <c r="AI2891" s="7">
        <v>0</v>
      </c>
      <c r="AJ2891" s="7">
        <v>0</v>
      </c>
      <c r="AK2891" s="7">
        <v>0</v>
      </c>
      <c r="AL2891" s="7">
        <v>0</v>
      </c>
      <c r="AM2891" s="7">
        <v>0</v>
      </c>
      <c r="AN2891" s="7">
        <v>0</v>
      </c>
      <c r="AO2891" s="7">
        <v>0</v>
      </c>
      <c r="AP2891" s="7">
        <v>0</v>
      </c>
      <c r="AQ2891" s="7">
        <v>0</v>
      </c>
      <c r="AR2891" s="7">
        <v>0</v>
      </c>
      <c r="AS2891" s="7">
        <v>0</v>
      </c>
      <c r="AT2891" s="7">
        <v>0</v>
      </c>
      <c r="AU2891" s="6">
        <f>VLOOKUP($B2891,'[1]výnosy standard'!$A$1:$T$2200,2,FALSE)</f>
        <v>29.74</v>
      </c>
      <c r="AV2891" s="6">
        <f>VLOOKUP($B2891,'[1]výnosy standard'!$A$1:$T$2200,3,FALSE)</f>
        <v>0</v>
      </c>
      <c r="AW2891" s="6">
        <f>VLOOKUP($B2891,'[1]výnosy standard'!$A$1:$T$2200,4,FALSE)</f>
        <v>8.17</v>
      </c>
      <c r="AX2891" s="6">
        <f>VLOOKUP($B2891,'[1]výnosy standard'!$A$1:$T$2200,5,FALSE)</f>
        <v>0</v>
      </c>
      <c r="AY2891" s="6">
        <f>VLOOKUP($B2891,'[1]výnosy standard'!$A$1:$T$2200,6,FALSE)</f>
        <v>1.04</v>
      </c>
      <c r="AZ2891" s="6">
        <f>VLOOKUP($B2891,'[1]výnosy standard'!$A$1:$T$2200,7,FALSE)</f>
        <v>0</v>
      </c>
      <c r="BA2891" s="6">
        <f>VLOOKUP($B2891,'[1]výnosy standard'!$A$1:$T$2200,8,FALSE)</f>
        <v>21.23</v>
      </c>
      <c r="BB2891" s="6">
        <f>VLOOKUP($B2891,'[1]výnosy standard'!$A$1:$T$2200,9,FALSE)</f>
        <v>7.52</v>
      </c>
      <c r="BC2891" s="6">
        <f>VLOOKUP($B2891,'[1]výnosy standard'!$A$1:$T$2200,10,FALSE)</f>
        <v>7.52</v>
      </c>
      <c r="BD2891" s="6">
        <f>VLOOKUP($B2891,'[1]výnosy standard'!$A$1:$T$2200,11,FALSE)</f>
        <v>3.66</v>
      </c>
      <c r="BE2891" s="6">
        <f>VLOOKUP($B2891,'[1]výnosy standard'!$A$1:$T$2200,12,FALSE)</f>
        <v>0</v>
      </c>
      <c r="BF2891" s="6">
        <f>VLOOKUP($B2891,'[1]výnosy standard'!$A$1:$T$2200,13,FALSE)</f>
        <v>0</v>
      </c>
      <c r="BG2891" s="6">
        <f>VLOOKUP($B2891,'[1]výnosy standard'!$A$1:$T$2200,14,FALSE)</f>
        <v>0</v>
      </c>
      <c r="BH2891" s="6">
        <f>VLOOKUP($B2891,'[1]výnosy standard'!$A$1:$T$2200,15,FALSE)</f>
        <v>0</v>
      </c>
      <c r="BI2891" s="6">
        <f>VLOOKUP($B2891,'[1]výnosy standard'!$A$1:$T$2200,16,FALSE)</f>
        <v>70.680000000000007</v>
      </c>
      <c r="BJ2891" s="6">
        <f>VLOOKUP($B2891,'[1]výnosy standard'!$A$1:$T$2200,17,FALSE)</f>
        <v>5.76</v>
      </c>
      <c r="BK2891" s="6">
        <f>VLOOKUP($B2891,'[1]výnosy standard'!$A$1:$T$2200,18,FALSE)</f>
        <v>5.76</v>
      </c>
      <c r="BL2891" s="6">
        <f>VLOOKUP($B2891,'[1]výnosy standard'!$A$1:$T$2200,19,FALSE)</f>
        <v>7.29</v>
      </c>
      <c r="BM2891" s="6">
        <f>VLOOKUP($B2891,'[1]výnosy standard'!$A$1:$T$2200,20,FALSE)</f>
        <v>0</v>
      </c>
      <c r="BN2891" s="6">
        <f>VLOOKUP(B2891,'[1]pšenice výnos'!$A$2:$E$2200,4)</f>
        <v>7.52</v>
      </c>
      <c r="BO2891" s="6">
        <f>VLOOKUP(B2891,[1]kukuřice!$A$2:$E$2200,5,FALSE)</f>
        <v>47.632768964803049</v>
      </c>
    </row>
    <row r="2892" spans="1:67" hidden="1" x14ac:dyDescent="0.25">
      <c r="A2892" s="7">
        <v>1363</v>
      </c>
      <c r="B2892" s="6" t="s">
        <v>130</v>
      </c>
      <c r="C2892" s="13">
        <v>317</v>
      </c>
      <c r="D2892" s="7">
        <v>10.227192299525797</v>
      </c>
      <c r="E2892" s="6" t="s">
        <v>46</v>
      </c>
      <c r="F2892" s="6" t="s">
        <v>35</v>
      </c>
      <c r="G2892" s="7">
        <v>10.227192299525797</v>
      </c>
      <c r="H2892" s="7">
        <v>10.227192299525797</v>
      </c>
      <c r="I2892" s="7">
        <v>10.227192299525797</v>
      </c>
      <c r="J2892" s="7">
        <v>8.3111764705882365</v>
      </c>
      <c r="K2892" s="14">
        <v>7.8598418321994972</v>
      </c>
      <c r="L2892" s="13">
        <v>18</v>
      </c>
      <c r="M2892" s="7">
        <v>7.8302533120204627</v>
      </c>
      <c r="N2892" s="7">
        <v>9.9554706658906172E-2</v>
      </c>
      <c r="O2892" s="7">
        <v>0.45133463838873933</v>
      </c>
      <c r="P2892" s="7">
        <v>5</v>
      </c>
      <c r="Q2892" s="7">
        <v>3</v>
      </c>
      <c r="R2892" s="7">
        <v>0</v>
      </c>
      <c r="S2892" s="15">
        <v>1.7124999999999999</v>
      </c>
      <c r="T2892" s="15">
        <v>4.1992424242424304</v>
      </c>
      <c r="U2892" s="15">
        <v>6.23577447406395</v>
      </c>
      <c r="V2892" s="16">
        <v>16.8</v>
      </c>
      <c r="W2892" s="16">
        <v>19.100000000000001</v>
      </c>
      <c r="X2892" s="17" t="e">
        <v>#NULL!</v>
      </c>
      <c r="Y2892" s="13">
        <v>2</v>
      </c>
      <c r="Z2892" s="16">
        <v>3.5</v>
      </c>
      <c r="AA2892" s="13">
        <v>22</v>
      </c>
      <c r="AB2892" s="15">
        <v>5.2</v>
      </c>
      <c r="AC2892" s="15">
        <v>2.9</v>
      </c>
      <c r="AD2892" s="15">
        <v>4.9242424242424203</v>
      </c>
      <c r="AE2892" s="15">
        <v>1.4242424242424201</v>
      </c>
      <c r="AF2892" s="7">
        <v>0</v>
      </c>
      <c r="AG2892" s="7">
        <v>1</v>
      </c>
      <c r="AH2892" s="7">
        <v>0</v>
      </c>
      <c r="AI2892" s="7">
        <v>0</v>
      </c>
      <c r="AJ2892" s="7">
        <v>0</v>
      </c>
      <c r="AK2892" s="7">
        <v>0</v>
      </c>
      <c r="AL2892" s="7">
        <v>0</v>
      </c>
      <c r="AM2892" s="7">
        <v>0</v>
      </c>
      <c r="AN2892" s="7">
        <v>0</v>
      </c>
      <c r="AO2892" s="7">
        <v>0</v>
      </c>
      <c r="AP2892" s="7">
        <v>0</v>
      </c>
      <c r="AQ2892" s="7">
        <v>0</v>
      </c>
      <c r="AR2892" s="7">
        <v>0</v>
      </c>
      <c r="AS2892" s="7">
        <v>0</v>
      </c>
      <c r="AT2892" s="7">
        <v>0</v>
      </c>
      <c r="AU2892" s="6">
        <f>VLOOKUP($B2892,'[1]výnosy standard'!$A$1:$T$2200,2,FALSE)</f>
        <v>28.17</v>
      </c>
      <c r="AV2892" s="6">
        <f>VLOOKUP($B2892,'[1]výnosy standard'!$A$1:$T$2200,3,FALSE)</f>
        <v>0</v>
      </c>
      <c r="AW2892" s="6">
        <f>VLOOKUP($B2892,'[1]výnosy standard'!$A$1:$T$2200,4,FALSE)</f>
        <v>8.14</v>
      </c>
      <c r="AX2892" s="6">
        <f>VLOOKUP($B2892,'[1]výnosy standard'!$A$1:$T$2200,5,FALSE)</f>
        <v>0</v>
      </c>
      <c r="AY2892" s="6">
        <f>VLOOKUP($B2892,'[1]výnosy standard'!$A$1:$T$2200,6,FALSE)</f>
        <v>1.03</v>
      </c>
      <c r="AZ2892" s="6">
        <f>VLOOKUP($B2892,'[1]výnosy standard'!$A$1:$T$2200,7,FALSE)</f>
        <v>0</v>
      </c>
      <c r="BA2892" s="6">
        <f>VLOOKUP($B2892,'[1]výnosy standard'!$A$1:$T$2200,8,FALSE)</f>
        <v>20.11</v>
      </c>
      <c r="BB2892" s="6">
        <f>VLOOKUP($B2892,'[1]výnosy standard'!$A$1:$T$2200,9,FALSE)</f>
        <v>7.38</v>
      </c>
      <c r="BC2892" s="6">
        <f>VLOOKUP($B2892,'[1]výnosy standard'!$A$1:$T$2200,10,FALSE)</f>
        <v>7.38</v>
      </c>
      <c r="BD2892" s="6">
        <f>VLOOKUP($B2892,'[1]výnosy standard'!$A$1:$T$2200,11,FALSE)</f>
        <v>3.62</v>
      </c>
      <c r="BE2892" s="6">
        <f>VLOOKUP($B2892,'[1]výnosy standard'!$A$1:$T$2200,12,FALSE)</f>
        <v>0</v>
      </c>
      <c r="BF2892" s="6">
        <f>VLOOKUP($B2892,'[1]výnosy standard'!$A$1:$T$2200,13,FALSE)</f>
        <v>0</v>
      </c>
      <c r="BG2892" s="6">
        <f>VLOOKUP($B2892,'[1]výnosy standard'!$A$1:$T$2200,14,FALSE)</f>
        <v>0</v>
      </c>
      <c r="BH2892" s="6">
        <f>VLOOKUP($B2892,'[1]výnosy standard'!$A$1:$T$2200,15,FALSE)</f>
        <v>0</v>
      </c>
      <c r="BI2892" s="6">
        <f>VLOOKUP($B2892,'[1]výnosy standard'!$A$1:$T$2200,16,FALSE)</f>
        <v>72.05</v>
      </c>
      <c r="BJ2892" s="6">
        <f>VLOOKUP($B2892,'[1]výnosy standard'!$A$1:$T$2200,17,FALSE)</f>
        <v>5.89</v>
      </c>
      <c r="BK2892" s="6">
        <f>VLOOKUP($B2892,'[1]výnosy standard'!$A$1:$T$2200,18,FALSE)</f>
        <v>5.89</v>
      </c>
      <c r="BL2892" s="6">
        <f>VLOOKUP($B2892,'[1]výnosy standard'!$A$1:$T$2200,19,FALSE)</f>
        <v>6.97</v>
      </c>
      <c r="BM2892" s="6">
        <f>VLOOKUP($B2892,'[1]výnosy standard'!$A$1:$T$2200,20,FALSE)</f>
        <v>0</v>
      </c>
      <c r="BN2892" s="6">
        <f>VLOOKUP(B2892,'[1]pšenice výnos'!$A$2:$E$2200,4)</f>
        <v>7.38</v>
      </c>
      <c r="BO2892" s="6">
        <f>VLOOKUP(B2892,[1]kukuřice!$A$2:$E$2200,5,FALSE)</f>
        <v>46.768164145287535</v>
      </c>
    </row>
    <row r="2893" spans="1:67" hidden="1" x14ac:dyDescent="0.25">
      <c r="A2893" s="7">
        <v>3813</v>
      </c>
      <c r="B2893" s="6" t="s">
        <v>131</v>
      </c>
      <c r="C2893" s="13">
        <v>223</v>
      </c>
      <c r="D2893" s="7">
        <v>10.413488372093022</v>
      </c>
      <c r="E2893" s="6" t="s">
        <v>46</v>
      </c>
      <c r="F2893" s="6" t="s">
        <v>35</v>
      </c>
      <c r="G2893" s="7">
        <v>10.413488372093022</v>
      </c>
      <c r="H2893" s="7">
        <v>9.9605555099022105</v>
      </c>
      <c r="I2893" s="7">
        <v>9.9605555099022105</v>
      </c>
      <c r="J2893" s="7">
        <v>14.316470588235294</v>
      </c>
      <c r="K2893" s="14">
        <v>12.869958538473645</v>
      </c>
      <c r="L2893" s="13">
        <v>15</v>
      </c>
      <c r="M2893" s="7">
        <v>8.5513867139959459</v>
      </c>
      <c r="N2893" s="7">
        <v>-0.14058042960697659</v>
      </c>
      <c r="O2893" s="7">
        <v>1.4465120497616493</v>
      </c>
      <c r="P2893" s="7">
        <v>2</v>
      </c>
      <c r="Q2893" s="7">
        <v>7</v>
      </c>
      <c r="R2893" s="7">
        <v>1</v>
      </c>
      <c r="S2893" s="17" t="e">
        <v>#NULL!</v>
      </c>
      <c r="T2893" s="17" t="e">
        <v>#NULL!</v>
      </c>
      <c r="U2893" s="17" t="e">
        <v>#NULL!</v>
      </c>
      <c r="V2893" s="17" t="e">
        <v>#NULL!</v>
      </c>
      <c r="W2893" s="17" t="e">
        <v>#NULL!</v>
      </c>
      <c r="X2893" s="17" t="e">
        <v>#NULL!</v>
      </c>
      <c r="Y2893" s="17" t="e">
        <v>#NULL!</v>
      </c>
      <c r="Z2893" s="17" t="e">
        <v>#NULL!</v>
      </c>
      <c r="AA2893" s="17" t="e">
        <v>#NULL!</v>
      </c>
      <c r="AB2893" s="17" t="e">
        <v>#NULL!</v>
      </c>
      <c r="AC2893" s="17" t="e">
        <v>#NULL!</v>
      </c>
      <c r="AD2893" s="17" t="e">
        <v>#NULL!</v>
      </c>
      <c r="AE2893" s="17" t="e">
        <v>#NULL!</v>
      </c>
      <c r="AF2893" s="7">
        <v>0</v>
      </c>
      <c r="AG2893" s="7">
        <v>1</v>
      </c>
      <c r="AH2893" s="7">
        <v>0</v>
      </c>
      <c r="AI2893" s="7">
        <v>0</v>
      </c>
      <c r="AJ2893" s="7">
        <v>0</v>
      </c>
      <c r="AK2893" s="7">
        <v>0</v>
      </c>
      <c r="AL2893" s="7">
        <v>0</v>
      </c>
      <c r="AM2893" s="7">
        <v>0</v>
      </c>
      <c r="AN2893" s="7">
        <v>0</v>
      </c>
      <c r="AO2893" s="7">
        <v>0</v>
      </c>
      <c r="AP2893" s="7">
        <v>0</v>
      </c>
      <c r="AQ2893" s="7">
        <v>0</v>
      </c>
      <c r="AR2893" s="7">
        <v>0</v>
      </c>
      <c r="AS2893" s="7">
        <v>0</v>
      </c>
      <c r="AT2893" s="7">
        <v>0</v>
      </c>
      <c r="AU2893" s="6">
        <f>VLOOKUP($B2893,'[1]výnosy standard'!$A$1:$T$2200,2,FALSE)</f>
        <v>0</v>
      </c>
      <c r="AV2893" s="6">
        <f>VLOOKUP($B2893,'[1]výnosy standard'!$A$1:$T$2200,3,FALSE)</f>
        <v>0</v>
      </c>
      <c r="AW2893" s="6">
        <f>VLOOKUP($B2893,'[1]výnosy standard'!$A$1:$T$2200,4,FALSE)</f>
        <v>8.7200000000000006</v>
      </c>
      <c r="AX2893" s="6">
        <f>VLOOKUP($B2893,'[1]výnosy standard'!$A$1:$T$2200,5,FALSE)</f>
        <v>0</v>
      </c>
      <c r="AY2893" s="6">
        <f>VLOOKUP($B2893,'[1]výnosy standard'!$A$1:$T$2200,6,FALSE)</f>
        <v>0.9</v>
      </c>
      <c r="AZ2893" s="6">
        <f>VLOOKUP($B2893,'[1]výnosy standard'!$A$1:$T$2200,7,FALSE)</f>
        <v>0</v>
      </c>
      <c r="BA2893" s="6">
        <f>VLOOKUP($B2893,'[1]výnosy standard'!$A$1:$T$2200,8,FALSE)</f>
        <v>21.37</v>
      </c>
      <c r="BB2893" s="6">
        <f>VLOOKUP($B2893,'[1]výnosy standard'!$A$1:$T$2200,9,FALSE)</f>
        <v>6.68</v>
      </c>
      <c r="BC2893" s="6">
        <f>VLOOKUP($B2893,'[1]výnosy standard'!$A$1:$T$2200,10,FALSE)</f>
        <v>6.68</v>
      </c>
      <c r="BD2893" s="6">
        <f>VLOOKUP($B2893,'[1]výnosy standard'!$A$1:$T$2200,11,FALSE)</f>
        <v>0</v>
      </c>
      <c r="BE2893" s="6">
        <f>VLOOKUP($B2893,'[1]výnosy standard'!$A$1:$T$2200,12,FALSE)</f>
        <v>6.61</v>
      </c>
      <c r="BF2893" s="6">
        <f>VLOOKUP($B2893,'[1]výnosy standard'!$A$1:$T$2200,13,FALSE)</f>
        <v>0</v>
      </c>
      <c r="BG2893" s="6">
        <f>VLOOKUP($B2893,'[1]výnosy standard'!$A$1:$T$2200,14,FALSE)</f>
        <v>0</v>
      </c>
      <c r="BH2893" s="6">
        <f>VLOOKUP($B2893,'[1]výnosy standard'!$A$1:$T$2200,15,FALSE)</f>
        <v>0</v>
      </c>
      <c r="BI2893" s="6">
        <f>VLOOKUP($B2893,'[1]výnosy standard'!$A$1:$T$2200,16,FALSE)</f>
        <v>0</v>
      </c>
      <c r="BJ2893" s="6">
        <f>VLOOKUP($B2893,'[1]výnosy standard'!$A$1:$T$2200,17,FALSE)</f>
        <v>6.13</v>
      </c>
      <c r="BK2893" s="6">
        <f>VLOOKUP($B2893,'[1]výnosy standard'!$A$1:$T$2200,18,FALSE)</f>
        <v>6.13</v>
      </c>
      <c r="BL2893" s="6">
        <f>VLOOKUP($B2893,'[1]výnosy standard'!$A$1:$T$2200,19,FALSE)</f>
        <v>7.16</v>
      </c>
      <c r="BM2893" s="6">
        <f>VLOOKUP($B2893,'[1]výnosy standard'!$A$1:$T$2200,20,FALSE)</f>
        <v>0</v>
      </c>
      <c r="BN2893" s="6">
        <f>VLOOKUP(B2893,'[1]pšenice výnos'!$A$2:$E$2200,4)</f>
        <v>6.68</v>
      </c>
      <c r="BO2893" s="6">
        <f>VLOOKUP(B2893,[1]kukuřice!$A$2:$E$2200,5,FALSE)</f>
        <v>41.929772119891787</v>
      </c>
    </row>
    <row r="2894" spans="1:67" hidden="1" x14ac:dyDescent="0.25">
      <c r="A2894" s="7">
        <v>1368</v>
      </c>
      <c r="B2894" s="6" t="s">
        <v>201</v>
      </c>
      <c r="C2894" s="13">
        <v>485</v>
      </c>
      <c r="D2894" s="7">
        <v>10.748528206538703</v>
      </c>
      <c r="E2894" s="6" t="s">
        <v>46</v>
      </c>
      <c r="F2894" s="6" t="s">
        <v>35</v>
      </c>
      <c r="G2894" s="7">
        <v>10.748528206538703</v>
      </c>
      <c r="H2894" s="7">
        <v>8.4562265917603003</v>
      </c>
      <c r="I2894" s="7">
        <v>8.4562265917603003</v>
      </c>
      <c r="J2894" s="7">
        <v>6.0310588235294116</v>
      </c>
      <c r="K2894" s="14">
        <v>6.8774822258955766</v>
      </c>
      <c r="L2894" s="13">
        <v>15</v>
      </c>
      <c r="M2894" s="7">
        <v>8.5513867139959459</v>
      </c>
      <c r="N2894" s="7">
        <v>-0.14058042960697659</v>
      </c>
      <c r="O2894" s="7">
        <v>-0.84642340236616498</v>
      </c>
      <c r="P2894" s="7">
        <v>1</v>
      </c>
      <c r="Q2894" s="7">
        <v>7</v>
      </c>
      <c r="R2894" s="7">
        <v>0</v>
      </c>
      <c r="S2894" s="15">
        <v>0.85916666666666697</v>
      </c>
      <c r="T2894" s="15">
        <v>4.4094482758620703</v>
      </c>
      <c r="U2894" s="15">
        <v>6.69227272727273</v>
      </c>
      <c r="V2894" s="16">
        <v>20.8</v>
      </c>
      <c r="W2894" s="16">
        <v>21.8</v>
      </c>
      <c r="X2894" s="17" t="e">
        <v>#NULL!</v>
      </c>
      <c r="Y2894" s="13">
        <v>4</v>
      </c>
      <c r="Z2894" s="16">
        <v>4.7</v>
      </c>
      <c r="AA2894" s="13">
        <v>14</v>
      </c>
      <c r="AB2894" s="15">
        <v>-6.8</v>
      </c>
      <c r="AC2894" s="15">
        <v>-7.8</v>
      </c>
      <c r="AD2894" s="15">
        <v>2.4594482758620702</v>
      </c>
      <c r="AE2894" s="15">
        <v>-2.24055172413793</v>
      </c>
      <c r="AF2894" s="7">
        <v>0</v>
      </c>
      <c r="AG2894" s="7">
        <v>1</v>
      </c>
      <c r="AH2894" s="7">
        <v>0</v>
      </c>
      <c r="AI2894" s="7">
        <v>0</v>
      </c>
      <c r="AJ2894" s="7">
        <v>0</v>
      </c>
      <c r="AK2894" s="7">
        <v>0</v>
      </c>
      <c r="AL2894" s="7">
        <v>0</v>
      </c>
      <c r="AM2894" s="7">
        <v>0</v>
      </c>
      <c r="AN2894" s="7">
        <v>0</v>
      </c>
      <c r="AO2894" s="7">
        <v>0</v>
      </c>
      <c r="AP2894" s="7">
        <v>0</v>
      </c>
      <c r="AQ2894" s="7">
        <v>0</v>
      </c>
      <c r="AR2894" s="7">
        <v>0</v>
      </c>
      <c r="AS2894" s="7">
        <v>0</v>
      </c>
      <c r="AT2894" s="7">
        <v>0</v>
      </c>
      <c r="AU2894" s="6">
        <f>VLOOKUP($B2894,'[1]výnosy standard'!$A$1:$T$2200,2,FALSE)</f>
        <v>0</v>
      </c>
      <c r="AV2894" s="6">
        <f>VLOOKUP($B2894,'[1]výnosy standard'!$A$1:$T$2200,3,FALSE)</f>
        <v>0</v>
      </c>
      <c r="AW2894" s="6">
        <f>VLOOKUP($B2894,'[1]výnosy standard'!$A$1:$T$2200,4,FALSE)</f>
        <v>0</v>
      </c>
      <c r="AX2894" s="6">
        <f>VLOOKUP($B2894,'[1]výnosy standard'!$A$1:$T$2200,5,FALSE)</f>
        <v>4.3</v>
      </c>
      <c r="AY2894" s="6">
        <f>VLOOKUP($B2894,'[1]výnosy standard'!$A$1:$T$2200,6,FALSE)</f>
        <v>0</v>
      </c>
      <c r="AZ2894" s="6">
        <f>VLOOKUP($B2894,'[1]výnosy standard'!$A$1:$T$2200,7,FALSE)</f>
        <v>0</v>
      </c>
      <c r="BA2894" s="6">
        <f>VLOOKUP($B2894,'[1]výnosy standard'!$A$1:$T$2200,8,FALSE)</f>
        <v>0</v>
      </c>
      <c r="BB2894" s="6">
        <f>VLOOKUP($B2894,'[1]výnosy standard'!$A$1:$T$2200,9,FALSE)</f>
        <v>5.6</v>
      </c>
      <c r="BC2894" s="6">
        <f>VLOOKUP($B2894,'[1]výnosy standard'!$A$1:$T$2200,10,FALSE)</f>
        <v>5.6</v>
      </c>
      <c r="BD2894" s="6">
        <f>VLOOKUP($B2894,'[1]výnosy standard'!$A$1:$T$2200,11,FALSE)</f>
        <v>3.25</v>
      </c>
      <c r="BE2894" s="6">
        <f>VLOOKUP($B2894,'[1]výnosy standard'!$A$1:$T$2200,12,FALSE)</f>
        <v>5.17</v>
      </c>
      <c r="BF2894" s="6">
        <f>VLOOKUP($B2894,'[1]výnosy standard'!$A$1:$T$2200,13,FALSE)</f>
        <v>0</v>
      </c>
      <c r="BG2894" s="6">
        <f>VLOOKUP($B2894,'[1]výnosy standard'!$A$1:$T$2200,14,FALSE)</f>
        <v>3.54</v>
      </c>
      <c r="BH2894" s="6">
        <f>VLOOKUP($B2894,'[1]výnosy standard'!$A$1:$T$2200,15,FALSE)</f>
        <v>0</v>
      </c>
      <c r="BI2894" s="6">
        <f>VLOOKUP($B2894,'[1]výnosy standard'!$A$1:$T$2200,16,FALSE)</f>
        <v>0</v>
      </c>
      <c r="BJ2894" s="6">
        <f>VLOOKUP($B2894,'[1]výnosy standard'!$A$1:$T$2200,17,FALSE)</f>
        <v>4.13</v>
      </c>
      <c r="BK2894" s="6">
        <f>VLOOKUP($B2894,'[1]výnosy standard'!$A$1:$T$2200,18,FALSE)</f>
        <v>4.13</v>
      </c>
      <c r="BL2894" s="6">
        <f>VLOOKUP($B2894,'[1]výnosy standard'!$A$1:$T$2200,19,FALSE)</f>
        <v>5.28</v>
      </c>
      <c r="BM2894" s="6">
        <f>VLOOKUP($B2894,'[1]výnosy standard'!$A$1:$T$2200,20,FALSE)</f>
        <v>0</v>
      </c>
      <c r="BN2894" s="6">
        <f>VLOOKUP(B2894,'[1]pšenice výnos'!$A$2:$E$2200,4)</f>
        <v>5.6</v>
      </c>
      <c r="BO2894" s="6">
        <f>VLOOKUP(B2894,[1]kukuřice!$A$2:$E$2200,5,FALSE)</f>
        <v>39.714080506612298</v>
      </c>
    </row>
    <row r="2895" spans="1:67" hidden="1" x14ac:dyDescent="0.25">
      <c r="A2895" s="7">
        <v>1364</v>
      </c>
      <c r="B2895" s="6" t="s">
        <v>128</v>
      </c>
      <c r="C2895" s="13">
        <v>134</v>
      </c>
      <c r="D2895" s="7">
        <v>10.914371088617013</v>
      </c>
      <c r="E2895" s="6" t="s">
        <v>46</v>
      </c>
      <c r="F2895" s="6" t="s">
        <v>35</v>
      </c>
      <c r="G2895" s="7">
        <v>10.914371088617013</v>
      </c>
      <c r="H2895" s="7">
        <v>10.914371088617013</v>
      </c>
      <c r="I2895" s="7">
        <v>10.914371088617013</v>
      </c>
      <c r="J2895" s="7">
        <v>9.8035882352941179</v>
      </c>
      <c r="K2895" s="14">
        <v>7.7089469431006261</v>
      </c>
      <c r="L2895" s="13">
        <v>24</v>
      </c>
      <c r="M2895" s="7">
        <v>7.8302533120204627</v>
      </c>
      <c r="N2895" s="7">
        <v>9.9554706658906172E-2</v>
      </c>
      <c r="O2895" s="7">
        <v>2.0946412921934918</v>
      </c>
      <c r="P2895" s="7">
        <v>5</v>
      </c>
      <c r="Q2895" s="7">
        <v>4</v>
      </c>
      <c r="R2895" s="7">
        <v>0</v>
      </c>
      <c r="S2895" s="15">
        <v>1.85666666666667</v>
      </c>
      <c r="T2895" s="15">
        <v>4.9924102564102597</v>
      </c>
      <c r="U2895" s="15">
        <v>6.8870909090909098</v>
      </c>
      <c r="V2895" s="16">
        <v>17.5</v>
      </c>
      <c r="W2895" s="16">
        <v>18.7</v>
      </c>
      <c r="X2895" s="17" t="e">
        <v>#NULL!</v>
      </c>
      <c r="Y2895" s="13">
        <v>2</v>
      </c>
      <c r="Z2895" s="16">
        <v>3.5</v>
      </c>
      <c r="AA2895" s="13">
        <v>22</v>
      </c>
      <c r="AB2895" s="15">
        <v>4.5</v>
      </c>
      <c r="AC2895" s="15">
        <v>3.3</v>
      </c>
      <c r="AD2895" s="15">
        <v>5.8174102564102599</v>
      </c>
      <c r="AE2895" s="15">
        <v>2.3174102564102599</v>
      </c>
      <c r="AF2895" s="7">
        <v>0</v>
      </c>
      <c r="AG2895" s="7">
        <v>1</v>
      </c>
      <c r="AH2895" s="7">
        <v>0</v>
      </c>
      <c r="AI2895" s="7">
        <v>0</v>
      </c>
      <c r="AJ2895" s="7">
        <v>0</v>
      </c>
      <c r="AK2895" s="7">
        <v>0</v>
      </c>
      <c r="AL2895" s="7">
        <v>0</v>
      </c>
      <c r="AM2895" s="7">
        <v>0</v>
      </c>
      <c r="AN2895" s="7">
        <v>0</v>
      </c>
      <c r="AO2895" s="7">
        <v>0</v>
      </c>
      <c r="AP2895" s="7">
        <v>0</v>
      </c>
      <c r="AQ2895" s="7">
        <v>0</v>
      </c>
      <c r="AR2895" s="7">
        <v>0</v>
      </c>
      <c r="AS2895" s="7">
        <v>0</v>
      </c>
      <c r="AT2895" s="7">
        <v>0</v>
      </c>
      <c r="AU2895" s="6">
        <f>VLOOKUP($B2895,'[1]výnosy standard'!$A$1:$T$2200,2,FALSE)</f>
        <v>29.74</v>
      </c>
      <c r="AV2895" s="6">
        <f>VLOOKUP($B2895,'[1]výnosy standard'!$A$1:$T$2200,3,FALSE)</f>
        <v>0</v>
      </c>
      <c r="AW2895" s="6">
        <f>VLOOKUP($B2895,'[1]výnosy standard'!$A$1:$T$2200,4,FALSE)</f>
        <v>8.17</v>
      </c>
      <c r="AX2895" s="6">
        <f>VLOOKUP($B2895,'[1]výnosy standard'!$A$1:$T$2200,5,FALSE)</f>
        <v>0</v>
      </c>
      <c r="AY2895" s="6">
        <f>VLOOKUP($B2895,'[1]výnosy standard'!$A$1:$T$2200,6,FALSE)</f>
        <v>1.04</v>
      </c>
      <c r="AZ2895" s="6">
        <f>VLOOKUP($B2895,'[1]výnosy standard'!$A$1:$T$2200,7,FALSE)</f>
        <v>0</v>
      </c>
      <c r="BA2895" s="6">
        <f>VLOOKUP($B2895,'[1]výnosy standard'!$A$1:$T$2200,8,FALSE)</f>
        <v>21.23</v>
      </c>
      <c r="BB2895" s="6">
        <f>VLOOKUP($B2895,'[1]výnosy standard'!$A$1:$T$2200,9,FALSE)</f>
        <v>7.52</v>
      </c>
      <c r="BC2895" s="6">
        <f>VLOOKUP($B2895,'[1]výnosy standard'!$A$1:$T$2200,10,FALSE)</f>
        <v>7.52</v>
      </c>
      <c r="BD2895" s="6">
        <f>VLOOKUP($B2895,'[1]výnosy standard'!$A$1:$T$2200,11,FALSE)</f>
        <v>3.66</v>
      </c>
      <c r="BE2895" s="6">
        <f>VLOOKUP($B2895,'[1]výnosy standard'!$A$1:$T$2200,12,FALSE)</f>
        <v>0</v>
      </c>
      <c r="BF2895" s="6">
        <f>VLOOKUP($B2895,'[1]výnosy standard'!$A$1:$T$2200,13,FALSE)</f>
        <v>0</v>
      </c>
      <c r="BG2895" s="6">
        <f>VLOOKUP($B2895,'[1]výnosy standard'!$A$1:$T$2200,14,FALSE)</f>
        <v>0</v>
      </c>
      <c r="BH2895" s="6">
        <f>VLOOKUP($B2895,'[1]výnosy standard'!$A$1:$T$2200,15,FALSE)</f>
        <v>0</v>
      </c>
      <c r="BI2895" s="6">
        <f>VLOOKUP($B2895,'[1]výnosy standard'!$A$1:$T$2200,16,FALSE)</f>
        <v>70.680000000000007</v>
      </c>
      <c r="BJ2895" s="6">
        <f>VLOOKUP($B2895,'[1]výnosy standard'!$A$1:$T$2200,17,FALSE)</f>
        <v>5.76</v>
      </c>
      <c r="BK2895" s="6">
        <f>VLOOKUP($B2895,'[1]výnosy standard'!$A$1:$T$2200,18,FALSE)</f>
        <v>5.76</v>
      </c>
      <c r="BL2895" s="6">
        <f>VLOOKUP($B2895,'[1]výnosy standard'!$A$1:$T$2200,19,FALSE)</f>
        <v>7.29</v>
      </c>
      <c r="BM2895" s="6">
        <f>VLOOKUP($B2895,'[1]výnosy standard'!$A$1:$T$2200,20,FALSE)</f>
        <v>0</v>
      </c>
      <c r="BN2895" s="6">
        <f>VLOOKUP(B2895,'[1]pšenice výnos'!$A$2:$E$2200,4)</f>
        <v>7.52</v>
      </c>
      <c r="BO2895" s="6">
        <f>VLOOKUP(B2895,[1]kukuřice!$A$2:$E$2200,5,FALSE)</f>
        <v>47.632768964803049</v>
      </c>
    </row>
    <row r="2896" spans="1:67" hidden="1" x14ac:dyDescent="0.25">
      <c r="A2896" s="7">
        <v>1341</v>
      </c>
      <c r="B2896" s="6" t="s">
        <v>156</v>
      </c>
      <c r="C2896" s="13">
        <v>243</v>
      </c>
      <c r="D2896" s="7">
        <v>10.932228648310858</v>
      </c>
      <c r="E2896" s="6" t="s">
        <v>46</v>
      </c>
      <c r="F2896" s="6" t="s">
        <v>35</v>
      </c>
      <c r="G2896" s="7">
        <v>10.932228648310858</v>
      </c>
      <c r="H2896" s="7">
        <v>9.9454866551195842</v>
      </c>
      <c r="I2896" s="7">
        <v>9.9454866551195842</v>
      </c>
      <c r="J2896" s="7">
        <v>9.3509752941176476</v>
      </c>
      <c r="K2896" s="14">
        <v>9.2300526810837162</v>
      </c>
      <c r="L2896" s="13">
        <v>18</v>
      </c>
      <c r="M2896" s="7">
        <v>8.4410180718954244</v>
      </c>
      <c r="N2896" s="7">
        <v>0.17277944718465704</v>
      </c>
      <c r="O2896" s="7">
        <v>0.12092261303393137</v>
      </c>
      <c r="P2896" s="7">
        <v>1</v>
      </c>
      <c r="Q2896" s="7">
        <v>3</v>
      </c>
      <c r="R2896" s="7">
        <v>0</v>
      </c>
      <c r="S2896" s="15">
        <v>1.54833333333333</v>
      </c>
      <c r="T2896" s="15">
        <v>1.6866666666666701</v>
      </c>
      <c r="U2896" s="15">
        <v>3.52814814814815</v>
      </c>
      <c r="V2896" s="16">
        <v>16</v>
      </c>
      <c r="W2896" s="16">
        <v>18.3</v>
      </c>
      <c r="X2896" s="17" t="e">
        <v>#NULL!</v>
      </c>
      <c r="Y2896" s="13">
        <v>2</v>
      </c>
      <c r="Z2896" s="16">
        <v>3.5</v>
      </c>
      <c r="AA2896" s="13">
        <v>22</v>
      </c>
      <c r="AB2896" s="15">
        <v>6</v>
      </c>
      <c r="AC2896" s="15">
        <v>3.7</v>
      </c>
      <c r="AD2896" s="15">
        <v>2.6116666666666699</v>
      </c>
      <c r="AE2896" s="15">
        <v>-0.88833333333333397</v>
      </c>
      <c r="AF2896" s="7">
        <v>0</v>
      </c>
      <c r="AG2896" s="7">
        <v>1</v>
      </c>
      <c r="AH2896" s="7">
        <v>0</v>
      </c>
      <c r="AI2896" s="7">
        <v>0</v>
      </c>
      <c r="AJ2896" s="7">
        <v>0</v>
      </c>
      <c r="AK2896" s="7">
        <v>0</v>
      </c>
      <c r="AL2896" s="7">
        <v>0</v>
      </c>
      <c r="AM2896" s="7">
        <v>0</v>
      </c>
      <c r="AN2896" s="7">
        <v>0</v>
      </c>
      <c r="AO2896" s="7">
        <v>0</v>
      </c>
      <c r="AP2896" s="7">
        <v>0</v>
      </c>
      <c r="AQ2896" s="7">
        <v>0</v>
      </c>
      <c r="AR2896" s="7">
        <v>0</v>
      </c>
      <c r="AS2896" s="7">
        <v>0</v>
      </c>
      <c r="AT2896" s="7">
        <v>0</v>
      </c>
      <c r="AU2896" s="6">
        <f>VLOOKUP($B2896,'[1]výnosy standard'!$A$1:$T$2200,2,FALSE)</f>
        <v>29.15</v>
      </c>
      <c r="AV2896" s="6">
        <f>VLOOKUP($B2896,'[1]výnosy standard'!$A$1:$T$2200,3,FALSE)</f>
        <v>0</v>
      </c>
      <c r="AW2896" s="6">
        <f>VLOOKUP($B2896,'[1]výnosy standard'!$A$1:$T$2200,4,FALSE)</f>
        <v>8</v>
      </c>
      <c r="AX2896" s="6">
        <f>VLOOKUP($B2896,'[1]výnosy standard'!$A$1:$T$2200,5,FALSE)</f>
        <v>0</v>
      </c>
      <c r="AY2896" s="6">
        <f>VLOOKUP($B2896,'[1]výnosy standard'!$A$1:$T$2200,6,FALSE)</f>
        <v>1.02</v>
      </c>
      <c r="AZ2896" s="6">
        <f>VLOOKUP($B2896,'[1]výnosy standard'!$A$1:$T$2200,7,FALSE)</f>
        <v>0</v>
      </c>
      <c r="BA2896" s="6">
        <f>VLOOKUP($B2896,'[1]výnosy standard'!$A$1:$T$2200,8,FALSE)</f>
        <v>20.8</v>
      </c>
      <c r="BB2896" s="6">
        <f>VLOOKUP($B2896,'[1]výnosy standard'!$A$1:$T$2200,9,FALSE)</f>
        <v>7.29</v>
      </c>
      <c r="BC2896" s="6">
        <f>VLOOKUP($B2896,'[1]výnosy standard'!$A$1:$T$2200,10,FALSE)</f>
        <v>7.29</v>
      </c>
      <c r="BD2896" s="6">
        <f>VLOOKUP($B2896,'[1]výnosy standard'!$A$1:$T$2200,11,FALSE)</f>
        <v>3.59</v>
      </c>
      <c r="BE2896" s="6">
        <f>VLOOKUP($B2896,'[1]výnosy standard'!$A$1:$T$2200,12,FALSE)</f>
        <v>0</v>
      </c>
      <c r="BF2896" s="6">
        <f>VLOOKUP($B2896,'[1]výnosy standard'!$A$1:$T$2200,13,FALSE)</f>
        <v>0</v>
      </c>
      <c r="BG2896" s="6">
        <f>VLOOKUP($B2896,'[1]výnosy standard'!$A$1:$T$2200,14,FALSE)</f>
        <v>0</v>
      </c>
      <c r="BH2896" s="6">
        <f>VLOOKUP($B2896,'[1]výnosy standard'!$A$1:$T$2200,15,FALSE)</f>
        <v>0</v>
      </c>
      <c r="BI2896" s="6">
        <f>VLOOKUP($B2896,'[1]výnosy standard'!$A$1:$T$2200,16,FALSE)</f>
        <v>69.27</v>
      </c>
      <c r="BJ2896" s="6">
        <f>VLOOKUP($B2896,'[1]výnosy standard'!$A$1:$T$2200,17,FALSE)</f>
        <v>5.53</v>
      </c>
      <c r="BK2896" s="6">
        <f>VLOOKUP($B2896,'[1]výnosy standard'!$A$1:$T$2200,18,FALSE)</f>
        <v>5.53</v>
      </c>
      <c r="BL2896" s="6">
        <f>VLOOKUP($B2896,'[1]výnosy standard'!$A$1:$T$2200,19,FALSE)</f>
        <v>7.07</v>
      </c>
      <c r="BM2896" s="6">
        <f>VLOOKUP($B2896,'[1]výnosy standard'!$A$1:$T$2200,20,FALSE)</f>
        <v>0</v>
      </c>
      <c r="BN2896" s="6">
        <f>VLOOKUP(B2896,'[1]pšenice výnos'!$A$2:$E$2200,4)</f>
        <v>7.29</v>
      </c>
      <c r="BO2896" s="6">
        <f>VLOOKUP(B2896,[1]kukuřice!$A$2:$E$2200,5,FALSE)</f>
        <v>46.680113585506987</v>
      </c>
    </row>
    <row r="2897" spans="1:67" hidden="1" x14ac:dyDescent="0.25">
      <c r="A2897" s="7">
        <v>1446</v>
      </c>
      <c r="B2897" s="6" t="s">
        <v>145</v>
      </c>
      <c r="C2897" s="13">
        <v>116</v>
      </c>
      <c r="D2897" s="7">
        <v>11.402490757855821</v>
      </c>
      <c r="E2897" s="6" t="s">
        <v>46</v>
      </c>
      <c r="F2897" s="6" t="s">
        <v>35</v>
      </c>
      <c r="G2897" s="7">
        <v>11.402490757855821</v>
      </c>
      <c r="H2897" s="7">
        <v>7.307741907750505</v>
      </c>
      <c r="I2897" s="7">
        <v>7.307741907750505</v>
      </c>
      <c r="J2897" s="7">
        <v>10.94729411764706</v>
      </c>
      <c r="K2897" s="14">
        <v>9.0565378057222166</v>
      </c>
      <c r="L2897" s="13">
        <v>22</v>
      </c>
      <c r="M2897" s="7">
        <v>7.8302533120204627</v>
      </c>
      <c r="N2897" s="7">
        <v>9.9554706658906172E-2</v>
      </c>
      <c r="O2897" s="7">
        <v>1.8907563119248429</v>
      </c>
      <c r="P2897" s="7">
        <v>2</v>
      </c>
      <c r="Q2897" s="7">
        <v>5</v>
      </c>
      <c r="R2897" s="7">
        <v>0</v>
      </c>
      <c r="S2897" s="15">
        <v>0.50166666666666704</v>
      </c>
      <c r="T2897" s="15">
        <v>3.4239999999999999</v>
      </c>
      <c r="U2897" s="15">
        <v>7.2935227272727303</v>
      </c>
      <c r="V2897" s="16">
        <v>17.100000000000001</v>
      </c>
      <c r="W2897" s="16">
        <v>18.399999999999999</v>
      </c>
      <c r="X2897" s="17" t="e">
        <v>#NULL!</v>
      </c>
      <c r="Y2897" s="13">
        <v>3</v>
      </c>
      <c r="Z2897" s="16">
        <v>4</v>
      </c>
      <c r="AA2897" s="13">
        <v>17</v>
      </c>
      <c r="AB2897" s="15">
        <v>-0.100000000000001</v>
      </c>
      <c r="AC2897" s="15">
        <v>-1.4</v>
      </c>
      <c r="AD2897" s="15">
        <v>3.0739999999999998</v>
      </c>
      <c r="AE2897" s="15">
        <v>-0.92599999999999905</v>
      </c>
      <c r="AF2897" s="7">
        <v>0</v>
      </c>
      <c r="AG2897" s="7">
        <v>1</v>
      </c>
      <c r="AH2897" s="7">
        <v>0</v>
      </c>
      <c r="AI2897" s="7">
        <v>0</v>
      </c>
      <c r="AJ2897" s="7">
        <v>0</v>
      </c>
      <c r="AK2897" s="7">
        <v>0</v>
      </c>
      <c r="AL2897" s="7">
        <v>0</v>
      </c>
      <c r="AM2897" s="7">
        <v>0</v>
      </c>
      <c r="AN2897" s="7">
        <v>0</v>
      </c>
      <c r="AO2897" s="7">
        <v>0</v>
      </c>
      <c r="AP2897" s="7">
        <v>0</v>
      </c>
      <c r="AQ2897" s="7">
        <v>0</v>
      </c>
      <c r="AR2897" s="7">
        <v>0</v>
      </c>
      <c r="AS2897" s="7">
        <v>0</v>
      </c>
      <c r="AT2897" s="7">
        <v>0</v>
      </c>
      <c r="AU2897" s="6">
        <f>VLOOKUP($B2897,'[1]výnosy standard'!$A$1:$T$2200,2,FALSE)</f>
        <v>0</v>
      </c>
      <c r="AV2897" s="6">
        <f>VLOOKUP($B2897,'[1]výnosy standard'!$A$1:$T$2200,3,FALSE)</f>
        <v>0</v>
      </c>
      <c r="AW2897" s="6">
        <f>VLOOKUP($B2897,'[1]výnosy standard'!$A$1:$T$2200,4,FALSE)</f>
        <v>0</v>
      </c>
      <c r="AX2897" s="6">
        <f>VLOOKUP($B2897,'[1]výnosy standard'!$A$1:$T$2200,5,FALSE)</f>
        <v>4.87</v>
      </c>
      <c r="AY2897" s="6">
        <f>VLOOKUP($B2897,'[1]výnosy standard'!$A$1:$T$2200,6,FALSE)</f>
        <v>0</v>
      </c>
      <c r="AZ2897" s="6">
        <f>VLOOKUP($B2897,'[1]výnosy standard'!$A$1:$T$2200,7,FALSE)</f>
        <v>0</v>
      </c>
      <c r="BA2897" s="6">
        <f>VLOOKUP($B2897,'[1]výnosy standard'!$A$1:$T$2200,8,FALSE)</f>
        <v>0</v>
      </c>
      <c r="BB2897" s="6">
        <f>VLOOKUP($B2897,'[1]výnosy standard'!$A$1:$T$2200,9,FALSE)</f>
        <v>5.8</v>
      </c>
      <c r="BC2897" s="6">
        <f>VLOOKUP($B2897,'[1]výnosy standard'!$A$1:$T$2200,10,FALSE)</f>
        <v>5.8</v>
      </c>
      <c r="BD2897" s="6">
        <f>VLOOKUP($B2897,'[1]výnosy standard'!$A$1:$T$2200,11,FALSE)</f>
        <v>3.11</v>
      </c>
      <c r="BE2897" s="6">
        <f>VLOOKUP($B2897,'[1]výnosy standard'!$A$1:$T$2200,12,FALSE)</f>
        <v>6.06</v>
      </c>
      <c r="BF2897" s="6">
        <f>VLOOKUP($B2897,'[1]výnosy standard'!$A$1:$T$2200,13,FALSE)</f>
        <v>0</v>
      </c>
      <c r="BG2897" s="6">
        <f>VLOOKUP($B2897,'[1]výnosy standard'!$A$1:$T$2200,14,FALSE)</f>
        <v>0</v>
      </c>
      <c r="BH2897" s="6">
        <f>VLOOKUP($B2897,'[1]výnosy standard'!$A$1:$T$2200,15,FALSE)</f>
        <v>0</v>
      </c>
      <c r="BI2897" s="6">
        <f>VLOOKUP($B2897,'[1]výnosy standard'!$A$1:$T$2200,16,FALSE)</f>
        <v>0</v>
      </c>
      <c r="BJ2897" s="6">
        <f>VLOOKUP($B2897,'[1]výnosy standard'!$A$1:$T$2200,17,FALSE)</f>
        <v>4.67</v>
      </c>
      <c r="BK2897" s="6">
        <f>VLOOKUP($B2897,'[1]výnosy standard'!$A$1:$T$2200,18,FALSE)</f>
        <v>4.67</v>
      </c>
      <c r="BL2897" s="6">
        <f>VLOOKUP($B2897,'[1]výnosy standard'!$A$1:$T$2200,19,FALSE)</f>
        <v>5.2</v>
      </c>
      <c r="BM2897" s="6">
        <f>VLOOKUP($B2897,'[1]výnosy standard'!$A$1:$T$2200,20,FALSE)</f>
        <v>0</v>
      </c>
      <c r="BN2897" s="6">
        <f>VLOOKUP(B2897,'[1]pšenice výnos'!$A$2:$E$2200,4)</f>
        <v>5.8</v>
      </c>
      <c r="BO2897" s="6">
        <f>VLOOKUP(B2897,[1]kukuřice!$A$2:$E$2200,5,FALSE)</f>
        <v>41.577829809173942</v>
      </c>
    </row>
    <row r="2898" spans="1:67" hidden="1" x14ac:dyDescent="0.25">
      <c r="A2898" s="7">
        <v>1373</v>
      </c>
      <c r="B2898" s="6" t="s">
        <v>130</v>
      </c>
      <c r="C2898" s="13">
        <v>79</v>
      </c>
      <c r="D2898" s="7">
        <v>11.6751269035533</v>
      </c>
      <c r="E2898" s="6" t="s">
        <v>46</v>
      </c>
      <c r="F2898" s="6" t="s">
        <v>35</v>
      </c>
      <c r="G2898" s="7">
        <v>11.6751269035533</v>
      </c>
      <c r="H2898" s="7">
        <v>11.6751269035533</v>
      </c>
      <c r="I2898" s="7">
        <v>11.6751269035533</v>
      </c>
      <c r="J2898" s="7">
        <v>7.88</v>
      </c>
      <c r="K2898" s="14">
        <v>8.0495194017427636</v>
      </c>
      <c r="L2898" s="13">
        <v>23</v>
      </c>
      <c r="M2898" s="7">
        <v>7.8302533120204627</v>
      </c>
      <c r="N2898" s="7">
        <v>9.9554706658906172E-2</v>
      </c>
      <c r="O2898" s="7">
        <v>-0.1695194017427637</v>
      </c>
      <c r="P2898" s="7">
        <v>4</v>
      </c>
      <c r="Q2898" s="7">
        <v>3</v>
      </c>
      <c r="R2898" s="7">
        <v>0</v>
      </c>
      <c r="S2898" s="15">
        <v>2.8277777777777802</v>
      </c>
      <c r="T2898" s="15">
        <v>6.12</v>
      </c>
      <c r="U2898" s="15">
        <v>7.0416666666666696</v>
      </c>
      <c r="V2898" s="16">
        <v>17.100000000000001</v>
      </c>
      <c r="W2898" s="16">
        <v>18.899999999999999</v>
      </c>
      <c r="X2898" s="17" t="e">
        <v>#NULL!</v>
      </c>
      <c r="Y2898" s="13">
        <v>2</v>
      </c>
      <c r="Z2898" s="16">
        <v>3.5</v>
      </c>
      <c r="AA2898" s="13">
        <v>22</v>
      </c>
      <c r="AB2898" s="15">
        <v>4.9000000000000004</v>
      </c>
      <c r="AC2898" s="15">
        <v>3.1</v>
      </c>
      <c r="AD2898" s="15">
        <v>6.8949999999999996</v>
      </c>
      <c r="AE2898" s="15">
        <v>3.395</v>
      </c>
      <c r="AF2898" s="7">
        <v>0</v>
      </c>
      <c r="AG2898" s="7">
        <v>1</v>
      </c>
      <c r="AH2898" s="7">
        <v>0</v>
      </c>
      <c r="AI2898" s="7">
        <v>0</v>
      </c>
      <c r="AJ2898" s="7">
        <v>0</v>
      </c>
      <c r="AK2898" s="7">
        <v>0</v>
      </c>
      <c r="AL2898" s="7">
        <v>0</v>
      </c>
      <c r="AM2898" s="7">
        <v>0</v>
      </c>
      <c r="AN2898" s="7">
        <v>0</v>
      </c>
      <c r="AO2898" s="7">
        <v>0</v>
      </c>
      <c r="AP2898" s="7">
        <v>0</v>
      </c>
      <c r="AQ2898" s="7">
        <v>0</v>
      </c>
      <c r="AR2898" s="7">
        <v>0</v>
      </c>
      <c r="AS2898" s="7">
        <v>0</v>
      </c>
      <c r="AT2898" s="7">
        <v>0</v>
      </c>
      <c r="AU2898" s="6">
        <f>VLOOKUP($B2898,'[1]výnosy standard'!$A$1:$T$2200,2,FALSE)</f>
        <v>28.17</v>
      </c>
      <c r="AV2898" s="6">
        <f>VLOOKUP($B2898,'[1]výnosy standard'!$A$1:$T$2200,3,FALSE)</f>
        <v>0</v>
      </c>
      <c r="AW2898" s="6">
        <f>VLOOKUP($B2898,'[1]výnosy standard'!$A$1:$T$2200,4,FALSE)</f>
        <v>8.14</v>
      </c>
      <c r="AX2898" s="6">
        <f>VLOOKUP($B2898,'[1]výnosy standard'!$A$1:$T$2200,5,FALSE)</f>
        <v>0</v>
      </c>
      <c r="AY2898" s="6">
        <f>VLOOKUP($B2898,'[1]výnosy standard'!$A$1:$T$2200,6,FALSE)</f>
        <v>1.03</v>
      </c>
      <c r="AZ2898" s="6">
        <f>VLOOKUP($B2898,'[1]výnosy standard'!$A$1:$T$2200,7,FALSE)</f>
        <v>0</v>
      </c>
      <c r="BA2898" s="6">
        <f>VLOOKUP($B2898,'[1]výnosy standard'!$A$1:$T$2200,8,FALSE)</f>
        <v>20.11</v>
      </c>
      <c r="BB2898" s="6">
        <f>VLOOKUP($B2898,'[1]výnosy standard'!$A$1:$T$2200,9,FALSE)</f>
        <v>7.38</v>
      </c>
      <c r="BC2898" s="6">
        <f>VLOOKUP($B2898,'[1]výnosy standard'!$A$1:$T$2200,10,FALSE)</f>
        <v>7.38</v>
      </c>
      <c r="BD2898" s="6">
        <f>VLOOKUP($B2898,'[1]výnosy standard'!$A$1:$T$2200,11,FALSE)</f>
        <v>3.62</v>
      </c>
      <c r="BE2898" s="6">
        <f>VLOOKUP($B2898,'[1]výnosy standard'!$A$1:$T$2200,12,FALSE)</f>
        <v>0</v>
      </c>
      <c r="BF2898" s="6">
        <f>VLOOKUP($B2898,'[1]výnosy standard'!$A$1:$T$2200,13,FALSE)</f>
        <v>0</v>
      </c>
      <c r="BG2898" s="6">
        <f>VLOOKUP($B2898,'[1]výnosy standard'!$A$1:$T$2200,14,FALSE)</f>
        <v>0</v>
      </c>
      <c r="BH2898" s="6">
        <f>VLOOKUP($B2898,'[1]výnosy standard'!$A$1:$T$2200,15,FALSE)</f>
        <v>0</v>
      </c>
      <c r="BI2898" s="6">
        <f>VLOOKUP($B2898,'[1]výnosy standard'!$A$1:$T$2200,16,FALSE)</f>
        <v>72.05</v>
      </c>
      <c r="BJ2898" s="6">
        <f>VLOOKUP($B2898,'[1]výnosy standard'!$A$1:$T$2200,17,FALSE)</f>
        <v>5.89</v>
      </c>
      <c r="BK2898" s="6">
        <f>VLOOKUP($B2898,'[1]výnosy standard'!$A$1:$T$2200,18,FALSE)</f>
        <v>5.89</v>
      </c>
      <c r="BL2898" s="6">
        <f>VLOOKUP($B2898,'[1]výnosy standard'!$A$1:$T$2200,19,FALSE)</f>
        <v>6.97</v>
      </c>
      <c r="BM2898" s="6">
        <f>VLOOKUP($B2898,'[1]výnosy standard'!$A$1:$T$2200,20,FALSE)</f>
        <v>0</v>
      </c>
      <c r="BN2898" s="6">
        <f>VLOOKUP(B2898,'[1]pšenice výnos'!$A$2:$E$2200,4)</f>
        <v>7.38</v>
      </c>
      <c r="BO2898" s="6">
        <f>VLOOKUP(B2898,[1]kukuřice!$A$2:$E$2200,5,FALSE)</f>
        <v>46.768164145287535</v>
      </c>
    </row>
    <row r="2899" spans="1:67" hidden="1" x14ac:dyDescent="0.25">
      <c r="A2899" s="7">
        <v>1424</v>
      </c>
      <c r="B2899" s="6" t="s">
        <v>130</v>
      </c>
      <c r="C2899" s="13">
        <v>35</v>
      </c>
      <c r="D2899" s="7">
        <v>12.206936457478005</v>
      </c>
      <c r="E2899" s="6" t="s">
        <v>46</v>
      </c>
      <c r="F2899" s="6" t="s">
        <v>35</v>
      </c>
      <c r="G2899" s="7">
        <v>12.206936457478005</v>
      </c>
      <c r="H2899" s="7">
        <v>7.0381231671554252</v>
      </c>
      <c r="I2899" s="7">
        <v>7.0381231671554252</v>
      </c>
      <c r="J2899" s="7">
        <v>8.5250000000000004</v>
      </c>
      <c r="K2899" s="14">
        <v>9.0470933880896922</v>
      </c>
      <c r="L2899" s="13">
        <v>0</v>
      </c>
      <c r="M2899" s="7">
        <v>8.4410180718954244</v>
      </c>
      <c r="N2899" s="7">
        <v>0.17277944718465704</v>
      </c>
      <c r="O2899" s="7">
        <v>-0.52209338808969186</v>
      </c>
      <c r="P2899" s="7">
        <v>2</v>
      </c>
      <c r="Q2899" s="7">
        <v>1</v>
      </c>
      <c r="R2899" s="7">
        <v>1</v>
      </c>
      <c r="S2899" s="15">
        <v>0.81944444444444398</v>
      </c>
      <c r="T2899" s="15">
        <v>1.58222222222222</v>
      </c>
      <c r="U2899" s="15">
        <v>3.7913580246913599</v>
      </c>
      <c r="V2899" s="16">
        <v>17.2</v>
      </c>
      <c r="W2899" s="16">
        <v>21.1</v>
      </c>
      <c r="X2899" s="17" t="e">
        <v>#NULL!</v>
      </c>
      <c r="Y2899" s="13">
        <v>2</v>
      </c>
      <c r="Z2899" s="16">
        <v>3.5</v>
      </c>
      <c r="AA2899" s="13">
        <v>22</v>
      </c>
      <c r="AB2899" s="15">
        <v>4.8</v>
      </c>
      <c r="AC2899" s="15">
        <v>0.89999999999999902</v>
      </c>
      <c r="AD2899" s="15">
        <v>1.8072222222222201</v>
      </c>
      <c r="AE2899" s="15">
        <v>-1.6927777777777799</v>
      </c>
      <c r="AF2899" s="7">
        <v>0</v>
      </c>
      <c r="AG2899" s="7">
        <v>1</v>
      </c>
      <c r="AH2899" s="7">
        <v>0</v>
      </c>
      <c r="AI2899" s="7">
        <v>0</v>
      </c>
      <c r="AJ2899" s="7">
        <v>0</v>
      </c>
      <c r="AK2899" s="7">
        <v>0</v>
      </c>
      <c r="AL2899" s="7">
        <v>0</v>
      </c>
      <c r="AM2899" s="7">
        <v>0</v>
      </c>
      <c r="AN2899" s="7">
        <v>0</v>
      </c>
      <c r="AO2899" s="7">
        <v>0</v>
      </c>
      <c r="AP2899" s="7">
        <v>0</v>
      </c>
      <c r="AQ2899" s="7">
        <v>0</v>
      </c>
      <c r="AR2899" s="7">
        <v>0</v>
      </c>
      <c r="AS2899" s="7">
        <v>0</v>
      </c>
      <c r="AT2899" s="7">
        <v>0</v>
      </c>
      <c r="AU2899" s="6">
        <f>VLOOKUP($B2899,'[1]výnosy standard'!$A$1:$T$2200,2,FALSE)</f>
        <v>28.17</v>
      </c>
      <c r="AV2899" s="6">
        <f>VLOOKUP($B2899,'[1]výnosy standard'!$A$1:$T$2200,3,FALSE)</f>
        <v>0</v>
      </c>
      <c r="AW2899" s="6">
        <f>VLOOKUP($B2899,'[1]výnosy standard'!$A$1:$T$2200,4,FALSE)</f>
        <v>8.14</v>
      </c>
      <c r="AX2899" s="6">
        <f>VLOOKUP($B2899,'[1]výnosy standard'!$A$1:$T$2200,5,FALSE)</f>
        <v>0</v>
      </c>
      <c r="AY2899" s="6">
        <f>VLOOKUP($B2899,'[1]výnosy standard'!$A$1:$T$2200,6,FALSE)</f>
        <v>1.03</v>
      </c>
      <c r="AZ2899" s="6">
        <f>VLOOKUP($B2899,'[1]výnosy standard'!$A$1:$T$2200,7,FALSE)</f>
        <v>0</v>
      </c>
      <c r="BA2899" s="6">
        <f>VLOOKUP($B2899,'[1]výnosy standard'!$A$1:$T$2200,8,FALSE)</f>
        <v>20.11</v>
      </c>
      <c r="BB2899" s="6">
        <f>VLOOKUP($B2899,'[1]výnosy standard'!$A$1:$T$2200,9,FALSE)</f>
        <v>7.38</v>
      </c>
      <c r="BC2899" s="6">
        <f>VLOOKUP($B2899,'[1]výnosy standard'!$A$1:$T$2200,10,FALSE)</f>
        <v>7.38</v>
      </c>
      <c r="BD2899" s="6">
        <f>VLOOKUP($B2899,'[1]výnosy standard'!$A$1:$T$2200,11,FALSE)</f>
        <v>3.62</v>
      </c>
      <c r="BE2899" s="6">
        <f>VLOOKUP($B2899,'[1]výnosy standard'!$A$1:$T$2200,12,FALSE)</f>
        <v>0</v>
      </c>
      <c r="BF2899" s="6">
        <f>VLOOKUP($B2899,'[1]výnosy standard'!$A$1:$T$2200,13,FALSE)</f>
        <v>0</v>
      </c>
      <c r="BG2899" s="6">
        <f>VLOOKUP($B2899,'[1]výnosy standard'!$A$1:$T$2200,14,FALSE)</f>
        <v>0</v>
      </c>
      <c r="BH2899" s="6">
        <f>VLOOKUP($B2899,'[1]výnosy standard'!$A$1:$T$2200,15,FALSE)</f>
        <v>0</v>
      </c>
      <c r="BI2899" s="6">
        <f>VLOOKUP($B2899,'[1]výnosy standard'!$A$1:$T$2200,16,FALSE)</f>
        <v>72.05</v>
      </c>
      <c r="BJ2899" s="6">
        <f>VLOOKUP($B2899,'[1]výnosy standard'!$A$1:$T$2200,17,FALSE)</f>
        <v>5.89</v>
      </c>
      <c r="BK2899" s="6">
        <f>VLOOKUP($B2899,'[1]výnosy standard'!$A$1:$T$2200,18,FALSE)</f>
        <v>5.89</v>
      </c>
      <c r="BL2899" s="6">
        <f>VLOOKUP($B2899,'[1]výnosy standard'!$A$1:$T$2200,19,FALSE)</f>
        <v>6.97</v>
      </c>
      <c r="BM2899" s="6">
        <f>VLOOKUP($B2899,'[1]výnosy standard'!$A$1:$T$2200,20,FALSE)</f>
        <v>0</v>
      </c>
      <c r="BN2899" s="6">
        <f>VLOOKUP(B2899,'[1]pšenice výnos'!$A$2:$E$2200,4)</f>
        <v>7.38</v>
      </c>
      <c r="BO2899" s="6">
        <f>VLOOKUP(B2899,[1]kukuřice!$A$2:$E$2200,5,FALSE)</f>
        <v>46.768164145287535</v>
      </c>
    </row>
    <row r="2900" spans="1:67" hidden="1" x14ac:dyDescent="0.25">
      <c r="A2900" s="7">
        <v>3810</v>
      </c>
      <c r="B2900" s="6" t="s">
        <v>131</v>
      </c>
      <c r="C2900" s="13">
        <v>222</v>
      </c>
      <c r="D2900" s="7">
        <v>12.457128741844972</v>
      </c>
      <c r="E2900" s="6" t="s">
        <v>46</v>
      </c>
      <c r="F2900" s="6" t="s">
        <v>35</v>
      </c>
      <c r="G2900" s="7">
        <v>12.457128741844972</v>
      </c>
      <c r="H2900" s="7">
        <v>10.095880742946655</v>
      </c>
      <c r="I2900" s="7">
        <v>10.095880742946655</v>
      </c>
      <c r="J2900" s="7">
        <v>13.668941176470588</v>
      </c>
      <c r="K2900" s="14">
        <v>12.444271311528848</v>
      </c>
      <c r="L2900" s="13">
        <v>15</v>
      </c>
      <c r="M2900" s="7">
        <v>8.5513867139959459</v>
      </c>
      <c r="N2900" s="7">
        <v>-0.14058042960697659</v>
      </c>
      <c r="O2900" s="7">
        <v>1.22466986494174</v>
      </c>
      <c r="P2900" s="7">
        <v>1</v>
      </c>
      <c r="Q2900" s="7">
        <v>8</v>
      </c>
      <c r="R2900" s="7">
        <v>1</v>
      </c>
      <c r="S2900" s="17" t="e">
        <v>#NULL!</v>
      </c>
      <c r="T2900" s="17" t="e">
        <v>#NULL!</v>
      </c>
      <c r="U2900" s="17" t="e">
        <v>#NULL!</v>
      </c>
      <c r="V2900" s="17" t="e">
        <v>#NULL!</v>
      </c>
      <c r="W2900" s="17" t="e">
        <v>#NULL!</v>
      </c>
      <c r="X2900" s="17" t="e">
        <v>#NULL!</v>
      </c>
      <c r="Y2900" s="17" t="e">
        <v>#NULL!</v>
      </c>
      <c r="Z2900" s="17" t="e">
        <v>#NULL!</v>
      </c>
      <c r="AA2900" s="17" t="e">
        <v>#NULL!</v>
      </c>
      <c r="AB2900" s="17" t="e">
        <v>#NULL!</v>
      </c>
      <c r="AC2900" s="17" t="e">
        <v>#NULL!</v>
      </c>
      <c r="AD2900" s="17" t="e">
        <v>#NULL!</v>
      </c>
      <c r="AE2900" s="17" t="e">
        <v>#NULL!</v>
      </c>
      <c r="AF2900" s="7">
        <v>0</v>
      </c>
      <c r="AG2900" s="7">
        <v>1</v>
      </c>
      <c r="AH2900" s="7">
        <v>0</v>
      </c>
      <c r="AI2900" s="7">
        <v>0</v>
      </c>
      <c r="AJ2900" s="7">
        <v>0</v>
      </c>
      <c r="AK2900" s="7">
        <v>0</v>
      </c>
      <c r="AL2900" s="7">
        <v>0</v>
      </c>
      <c r="AM2900" s="7">
        <v>0</v>
      </c>
      <c r="AN2900" s="7">
        <v>0</v>
      </c>
      <c r="AO2900" s="7">
        <v>0</v>
      </c>
      <c r="AP2900" s="7">
        <v>0</v>
      </c>
      <c r="AQ2900" s="7">
        <v>0</v>
      </c>
      <c r="AR2900" s="7">
        <v>0</v>
      </c>
      <c r="AS2900" s="7">
        <v>0</v>
      </c>
      <c r="AT2900" s="7">
        <v>0</v>
      </c>
      <c r="AU2900" s="6">
        <f>VLOOKUP($B2900,'[1]výnosy standard'!$A$1:$T$2200,2,FALSE)</f>
        <v>0</v>
      </c>
      <c r="AV2900" s="6">
        <f>VLOOKUP($B2900,'[1]výnosy standard'!$A$1:$T$2200,3,FALSE)</f>
        <v>0</v>
      </c>
      <c r="AW2900" s="6">
        <f>VLOOKUP($B2900,'[1]výnosy standard'!$A$1:$T$2200,4,FALSE)</f>
        <v>8.7200000000000006</v>
      </c>
      <c r="AX2900" s="6">
        <f>VLOOKUP($B2900,'[1]výnosy standard'!$A$1:$T$2200,5,FALSE)</f>
        <v>0</v>
      </c>
      <c r="AY2900" s="6">
        <f>VLOOKUP($B2900,'[1]výnosy standard'!$A$1:$T$2200,6,FALSE)</f>
        <v>0.9</v>
      </c>
      <c r="AZ2900" s="6">
        <f>VLOOKUP($B2900,'[1]výnosy standard'!$A$1:$T$2200,7,FALSE)</f>
        <v>0</v>
      </c>
      <c r="BA2900" s="6">
        <f>VLOOKUP($B2900,'[1]výnosy standard'!$A$1:$T$2200,8,FALSE)</f>
        <v>21.37</v>
      </c>
      <c r="BB2900" s="6">
        <f>VLOOKUP($B2900,'[1]výnosy standard'!$A$1:$T$2200,9,FALSE)</f>
        <v>6.68</v>
      </c>
      <c r="BC2900" s="6">
        <f>VLOOKUP($B2900,'[1]výnosy standard'!$A$1:$T$2200,10,FALSE)</f>
        <v>6.68</v>
      </c>
      <c r="BD2900" s="6">
        <f>VLOOKUP($B2900,'[1]výnosy standard'!$A$1:$T$2200,11,FALSE)</f>
        <v>0</v>
      </c>
      <c r="BE2900" s="6">
        <f>VLOOKUP($B2900,'[1]výnosy standard'!$A$1:$T$2200,12,FALSE)</f>
        <v>6.61</v>
      </c>
      <c r="BF2900" s="6">
        <f>VLOOKUP($B2900,'[1]výnosy standard'!$A$1:$T$2200,13,FALSE)</f>
        <v>0</v>
      </c>
      <c r="BG2900" s="6">
        <f>VLOOKUP($B2900,'[1]výnosy standard'!$A$1:$T$2200,14,FALSE)</f>
        <v>0</v>
      </c>
      <c r="BH2900" s="6">
        <f>VLOOKUP($B2900,'[1]výnosy standard'!$A$1:$T$2200,15,FALSE)</f>
        <v>0</v>
      </c>
      <c r="BI2900" s="6">
        <f>VLOOKUP($B2900,'[1]výnosy standard'!$A$1:$T$2200,16,FALSE)</f>
        <v>0</v>
      </c>
      <c r="BJ2900" s="6">
        <f>VLOOKUP($B2900,'[1]výnosy standard'!$A$1:$T$2200,17,FALSE)</f>
        <v>6.13</v>
      </c>
      <c r="BK2900" s="6">
        <f>VLOOKUP($B2900,'[1]výnosy standard'!$A$1:$T$2200,18,FALSE)</f>
        <v>6.13</v>
      </c>
      <c r="BL2900" s="6">
        <f>VLOOKUP($B2900,'[1]výnosy standard'!$A$1:$T$2200,19,FALSE)</f>
        <v>7.16</v>
      </c>
      <c r="BM2900" s="6">
        <f>VLOOKUP($B2900,'[1]výnosy standard'!$A$1:$T$2200,20,FALSE)</f>
        <v>0</v>
      </c>
      <c r="BN2900" s="6">
        <f>VLOOKUP(B2900,'[1]pšenice výnos'!$A$2:$E$2200,4)</f>
        <v>6.68</v>
      </c>
      <c r="BO2900" s="6">
        <f>VLOOKUP(B2900,[1]kukuřice!$A$2:$E$2200,5,FALSE)</f>
        <v>41.929772119891787</v>
      </c>
    </row>
    <row r="2901" spans="1:67" hidden="1" x14ac:dyDescent="0.25">
      <c r="A2901" s="7">
        <v>1417</v>
      </c>
      <c r="B2901" s="6" t="s">
        <v>135</v>
      </c>
      <c r="C2901" s="13">
        <v>126</v>
      </c>
      <c r="D2901" s="7">
        <v>12.471572151713008</v>
      </c>
      <c r="E2901" s="6" t="s">
        <v>46</v>
      </c>
      <c r="F2901" s="6" t="s">
        <v>35</v>
      </c>
      <c r="G2901" s="7">
        <v>12.471572151713008</v>
      </c>
      <c r="H2901" s="7">
        <v>12.471572151713008</v>
      </c>
      <c r="I2901" s="7">
        <v>12.471572151713008</v>
      </c>
      <c r="J2901" s="7">
        <v>6.4145882352941168</v>
      </c>
      <c r="K2901" s="14">
        <v>8.0852028774131899</v>
      </c>
      <c r="L2901" s="13">
        <v>22</v>
      </c>
      <c r="M2901" s="7">
        <v>7.8302533120204627</v>
      </c>
      <c r="N2901" s="7">
        <v>9.9554706658906172E-2</v>
      </c>
      <c r="O2901" s="7">
        <v>-1.6706146421190731</v>
      </c>
      <c r="P2901" s="7">
        <v>4</v>
      </c>
      <c r="Q2901" s="7">
        <v>5</v>
      </c>
      <c r="R2901" s="7">
        <v>0</v>
      </c>
      <c r="S2901" s="15">
        <v>1.0625</v>
      </c>
      <c r="T2901" s="15">
        <v>3.9175294117647099</v>
      </c>
      <c r="U2901" s="15">
        <v>6.2770923520923496</v>
      </c>
      <c r="V2901" s="16">
        <v>18.2</v>
      </c>
      <c r="W2901" s="16">
        <v>16.399999999999999</v>
      </c>
      <c r="X2901" s="17" t="e">
        <v>#NULL!</v>
      </c>
      <c r="Y2901" s="13">
        <v>2</v>
      </c>
      <c r="Z2901" s="16">
        <v>3.5</v>
      </c>
      <c r="AA2901" s="13">
        <v>22</v>
      </c>
      <c r="AB2901" s="15">
        <v>3.8</v>
      </c>
      <c r="AC2901" s="15">
        <v>5.6</v>
      </c>
      <c r="AD2901" s="15">
        <v>5.3175294117647098</v>
      </c>
      <c r="AE2901" s="15">
        <v>1.8175294117647101</v>
      </c>
      <c r="AF2901" s="7">
        <v>0</v>
      </c>
      <c r="AG2901" s="7">
        <v>1</v>
      </c>
      <c r="AH2901" s="7">
        <v>0</v>
      </c>
      <c r="AI2901" s="7">
        <v>0</v>
      </c>
      <c r="AJ2901" s="7">
        <v>0</v>
      </c>
      <c r="AK2901" s="7">
        <v>0</v>
      </c>
      <c r="AL2901" s="7">
        <v>0</v>
      </c>
      <c r="AM2901" s="7">
        <v>0</v>
      </c>
      <c r="AN2901" s="7">
        <v>0</v>
      </c>
      <c r="AO2901" s="7">
        <v>0</v>
      </c>
      <c r="AP2901" s="7">
        <v>0</v>
      </c>
      <c r="AQ2901" s="7">
        <v>0</v>
      </c>
      <c r="AR2901" s="7">
        <v>0</v>
      </c>
      <c r="AS2901" s="7">
        <v>0</v>
      </c>
      <c r="AT2901" s="7">
        <v>0</v>
      </c>
      <c r="AU2901" s="6">
        <f>VLOOKUP($B2901,'[1]výnosy standard'!$A$1:$T$2200,2,FALSE)</f>
        <v>0</v>
      </c>
      <c r="AV2901" s="6">
        <f>VLOOKUP($B2901,'[1]výnosy standard'!$A$1:$T$2200,3,FALSE)</f>
        <v>0</v>
      </c>
      <c r="AW2901" s="6">
        <f>VLOOKUP($B2901,'[1]výnosy standard'!$A$1:$T$2200,4,FALSE)</f>
        <v>0</v>
      </c>
      <c r="AX2901" s="6">
        <f>VLOOKUP($B2901,'[1]výnosy standard'!$A$1:$T$2200,5,FALSE)</f>
        <v>0</v>
      </c>
      <c r="AY2901" s="6">
        <f>VLOOKUP($B2901,'[1]výnosy standard'!$A$1:$T$2200,6,FALSE)</f>
        <v>0</v>
      </c>
      <c r="AZ2901" s="6">
        <f>VLOOKUP($B2901,'[1]výnosy standard'!$A$1:$T$2200,7,FALSE)</f>
        <v>0</v>
      </c>
      <c r="BA2901" s="6">
        <f>VLOOKUP($B2901,'[1]výnosy standard'!$A$1:$T$2200,8,FALSE)</f>
        <v>0</v>
      </c>
      <c r="BB2901" s="6">
        <f>VLOOKUP($B2901,'[1]výnosy standard'!$A$1:$T$2200,9,FALSE)</f>
        <v>6.62</v>
      </c>
      <c r="BC2901" s="6">
        <f>VLOOKUP($B2901,'[1]výnosy standard'!$A$1:$T$2200,10,FALSE)</f>
        <v>6.62</v>
      </c>
      <c r="BD2901" s="6">
        <f>VLOOKUP($B2901,'[1]výnosy standard'!$A$1:$T$2200,11,FALSE)</f>
        <v>3.68</v>
      </c>
      <c r="BE2901" s="6">
        <f>VLOOKUP($B2901,'[1]výnosy standard'!$A$1:$T$2200,12,FALSE)</f>
        <v>6.18</v>
      </c>
      <c r="BF2901" s="6">
        <f>VLOOKUP($B2901,'[1]výnosy standard'!$A$1:$T$2200,13,FALSE)</f>
        <v>0</v>
      </c>
      <c r="BG2901" s="6">
        <f>VLOOKUP($B2901,'[1]výnosy standard'!$A$1:$T$2200,14,FALSE)</f>
        <v>0</v>
      </c>
      <c r="BH2901" s="6">
        <f>VLOOKUP($B2901,'[1]výnosy standard'!$A$1:$T$2200,15,FALSE)</f>
        <v>0</v>
      </c>
      <c r="BI2901" s="6">
        <f>VLOOKUP($B2901,'[1]výnosy standard'!$A$1:$T$2200,16,FALSE)</f>
        <v>0</v>
      </c>
      <c r="BJ2901" s="6">
        <f>VLOOKUP($B2901,'[1]výnosy standard'!$A$1:$T$2200,17,FALSE)</f>
        <v>5.26</v>
      </c>
      <c r="BK2901" s="6">
        <f>VLOOKUP($B2901,'[1]výnosy standard'!$A$1:$T$2200,18,FALSE)</f>
        <v>5.26</v>
      </c>
      <c r="BL2901" s="6">
        <f>VLOOKUP($B2901,'[1]výnosy standard'!$A$1:$T$2200,19,FALSE)</f>
        <v>5.51</v>
      </c>
      <c r="BM2901" s="6">
        <f>VLOOKUP($B2901,'[1]výnosy standard'!$A$1:$T$2200,20,FALSE)</f>
        <v>0</v>
      </c>
      <c r="BN2901" s="6">
        <f>VLOOKUP(B2901,'[1]pšenice výnos'!$A$2:$E$2200,4)</f>
        <v>6.62</v>
      </c>
      <c r="BO2901" s="6">
        <f>VLOOKUP(B2901,[1]kukuřice!$A$2:$E$2200,5,FALSE)</f>
        <v>46.790078353850163</v>
      </c>
    </row>
    <row r="2902" spans="1:67" hidden="1" x14ac:dyDescent="0.25">
      <c r="A2902" s="7">
        <v>1431</v>
      </c>
      <c r="B2902" s="6" t="s">
        <v>128</v>
      </c>
      <c r="C2902" s="13">
        <v>456</v>
      </c>
      <c r="D2902" s="7">
        <v>12.511166191777095</v>
      </c>
      <c r="E2902" s="6" t="s">
        <v>46</v>
      </c>
      <c r="F2902" s="6" t="s">
        <v>35</v>
      </c>
      <c r="G2902" s="7">
        <v>12.511166191777095</v>
      </c>
      <c r="H2902" s="7">
        <v>0</v>
      </c>
      <c r="I2902" s="7">
        <v>0</v>
      </c>
      <c r="J2902" s="7">
        <v>9.517176470588236</v>
      </c>
      <c r="K2902" s="14">
        <v>9.4623617116774525</v>
      </c>
      <c r="L2902" s="13">
        <v>15</v>
      </c>
      <c r="M2902" s="7">
        <v>8.5513867139959459</v>
      </c>
      <c r="N2902" s="7">
        <v>-0.14058042960697659</v>
      </c>
      <c r="O2902" s="7">
        <v>5.4814758910783468E-2</v>
      </c>
      <c r="P2902" s="7">
        <v>4</v>
      </c>
      <c r="Q2902" s="7">
        <v>2</v>
      </c>
      <c r="R2902" s="7">
        <v>0</v>
      </c>
      <c r="S2902" s="17" t="e">
        <v>#NULL!</v>
      </c>
      <c r="T2902" s="17" t="e">
        <v>#NULL!</v>
      </c>
      <c r="U2902" s="17" t="e">
        <v>#NULL!</v>
      </c>
      <c r="V2902" s="17" t="e">
        <v>#NULL!</v>
      </c>
      <c r="W2902" s="17" t="e">
        <v>#NULL!</v>
      </c>
      <c r="X2902" s="17" t="e">
        <v>#NULL!</v>
      </c>
      <c r="Y2902" s="17" t="e">
        <v>#NULL!</v>
      </c>
      <c r="Z2902" s="17" t="e">
        <v>#NULL!</v>
      </c>
      <c r="AA2902" s="17" t="e">
        <v>#NULL!</v>
      </c>
      <c r="AB2902" s="17" t="e">
        <v>#NULL!</v>
      </c>
      <c r="AC2902" s="17" t="e">
        <v>#NULL!</v>
      </c>
      <c r="AD2902" s="17" t="e">
        <v>#NULL!</v>
      </c>
      <c r="AE2902" s="17" t="e">
        <v>#NULL!</v>
      </c>
      <c r="AF2902" s="7">
        <v>0</v>
      </c>
      <c r="AG2902" s="7">
        <v>1</v>
      </c>
      <c r="AH2902" s="7">
        <v>0</v>
      </c>
      <c r="AI2902" s="7">
        <v>0</v>
      </c>
      <c r="AJ2902" s="7">
        <v>0</v>
      </c>
      <c r="AK2902" s="7">
        <v>0</v>
      </c>
      <c r="AL2902" s="7">
        <v>0</v>
      </c>
      <c r="AM2902" s="7">
        <v>0</v>
      </c>
      <c r="AN2902" s="7">
        <v>0</v>
      </c>
      <c r="AO2902" s="7">
        <v>0</v>
      </c>
      <c r="AP2902" s="7">
        <v>0</v>
      </c>
      <c r="AQ2902" s="7">
        <v>0</v>
      </c>
      <c r="AR2902" s="7">
        <v>0</v>
      </c>
      <c r="AS2902" s="7">
        <v>0</v>
      </c>
      <c r="AT2902" s="7">
        <v>0</v>
      </c>
      <c r="AU2902" s="6">
        <f>VLOOKUP($B2902,'[1]výnosy standard'!$A$1:$T$2200,2,FALSE)</f>
        <v>29.74</v>
      </c>
      <c r="AV2902" s="6">
        <f>VLOOKUP($B2902,'[1]výnosy standard'!$A$1:$T$2200,3,FALSE)</f>
        <v>0</v>
      </c>
      <c r="AW2902" s="6">
        <f>VLOOKUP($B2902,'[1]výnosy standard'!$A$1:$T$2200,4,FALSE)</f>
        <v>8.17</v>
      </c>
      <c r="AX2902" s="6">
        <f>VLOOKUP($B2902,'[1]výnosy standard'!$A$1:$T$2200,5,FALSE)</f>
        <v>0</v>
      </c>
      <c r="AY2902" s="6">
        <f>VLOOKUP($B2902,'[1]výnosy standard'!$A$1:$T$2200,6,FALSE)</f>
        <v>1.04</v>
      </c>
      <c r="AZ2902" s="6">
        <f>VLOOKUP($B2902,'[1]výnosy standard'!$A$1:$T$2200,7,FALSE)</f>
        <v>0</v>
      </c>
      <c r="BA2902" s="6">
        <f>VLOOKUP($B2902,'[1]výnosy standard'!$A$1:$T$2200,8,FALSE)</f>
        <v>21.23</v>
      </c>
      <c r="BB2902" s="6">
        <f>VLOOKUP($B2902,'[1]výnosy standard'!$A$1:$T$2200,9,FALSE)</f>
        <v>7.52</v>
      </c>
      <c r="BC2902" s="6">
        <f>VLOOKUP($B2902,'[1]výnosy standard'!$A$1:$T$2200,10,FALSE)</f>
        <v>7.52</v>
      </c>
      <c r="BD2902" s="6">
        <f>VLOOKUP($B2902,'[1]výnosy standard'!$A$1:$T$2200,11,FALSE)</f>
        <v>3.66</v>
      </c>
      <c r="BE2902" s="6">
        <f>VLOOKUP($B2902,'[1]výnosy standard'!$A$1:$T$2200,12,FALSE)</f>
        <v>0</v>
      </c>
      <c r="BF2902" s="6">
        <f>VLOOKUP($B2902,'[1]výnosy standard'!$A$1:$T$2200,13,FALSE)</f>
        <v>0</v>
      </c>
      <c r="BG2902" s="6">
        <f>VLOOKUP($B2902,'[1]výnosy standard'!$A$1:$T$2200,14,FALSE)</f>
        <v>0</v>
      </c>
      <c r="BH2902" s="6">
        <f>VLOOKUP($B2902,'[1]výnosy standard'!$A$1:$T$2200,15,FALSE)</f>
        <v>0</v>
      </c>
      <c r="BI2902" s="6">
        <f>VLOOKUP($B2902,'[1]výnosy standard'!$A$1:$T$2200,16,FALSE)</f>
        <v>70.680000000000007</v>
      </c>
      <c r="BJ2902" s="6">
        <f>VLOOKUP($B2902,'[1]výnosy standard'!$A$1:$T$2200,17,FALSE)</f>
        <v>5.76</v>
      </c>
      <c r="BK2902" s="6">
        <f>VLOOKUP($B2902,'[1]výnosy standard'!$A$1:$T$2200,18,FALSE)</f>
        <v>5.76</v>
      </c>
      <c r="BL2902" s="6">
        <f>VLOOKUP($B2902,'[1]výnosy standard'!$A$1:$T$2200,19,FALSE)</f>
        <v>7.29</v>
      </c>
      <c r="BM2902" s="6">
        <f>VLOOKUP($B2902,'[1]výnosy standard'!$A$1:$T$2200,20,FALSE)</f>
        <v>0</v>
      </c>
      <c r="BN2902" s="6">
        <f>VLOOKUP(B2902,'[1]pšenice výnos'!$A$2:$E$2200,4)</f>
        <v>7.52</v>
      </c>
      <c r="BO2902" s="6">
        <f>VLOOKUP(B2902,[1]kukuřice!$A$2:$E$2200,5,FALSE)</f>
        <v>47.632768964803049</v>
      </c>
    </row>
    <row r="2903" spans="1:67" hidden="1" x14ac:dyDescent="0.25">
      <c r="A2903" s="7">
        <v>1457</v>
      </c>
      <c r="B2903" s="6" t="s">
        <v>239</v>
      </c>
      <c r="C2903" s="13">
        <v>361</v>
      </c>
      <c r="D2903" s="7">
        <v>13.15068493150685</v>
      </c>
      <c r="E2903" s="6" t="s">
        <v>46</v>
      </c>
      <c r="F2903" s="6" t="s">
        <v>35</v>
      </c>
      <c r="G2903" s="7">
        <v>13.15068493150685</v>
      </c>
      <c r="H2903" s="7">
        <v>13.15068493150685</v>
      </c>
      <c r="I2903" s="7">
        <v>13.15068493150685</v>
      </c>
      <c r="J2903" s="7">
        <v>7.3</v>
      </c>
      <c r="K2903" s="14">
        <v>8.6059167935677063</v>
      </c>
      <c r="L2903" s="17" t="e">
        <v>#NULL!</v>
      </c>
      <c r="M2903" s="7">
        <v>8.5513867139959459</v>
      </c>
      <c r="N2903" s="7">
        <v>-0.14058042960697659</v>
      </c>
      <c r="O2903" s="7">
        <v>-1.3059167935677065</v>
      </c>
      <c r="P2903" s="7">
        <v>0</v>
      </c>
      <c r="Q2903" s="7">
        <v>2</v>
      </c>
      <c r="R2903" s="7">
        <v>0</v>
      </c>
      <c r="S2903" s="15">
        <v>0.69333333333333302</v>
      </c>
      <c r="T2903" s="15">
        <v>1.3333333333333299</v>
      </c>
      <c r="U2903" s="15">
        <v>2.2918518518518498</v>
      </c>
      <c r="V2903" s="16">
        <v>18.7</v>
      </c>
      <c r="W2903" s="16">
        <v>18.100000000000001</v>
      </c>
      <c r="X2903" s="17" t="e">
        <v>#NULL!</v>
      </c>
      <c r="Y2903" s="13">
        <v>2</v>
      </c>
      <c r="Z2903" s="16">
        <v>3.5</v>
      </c>
      <c r="AA2903" s="13">
        <v>22</v>
      </c>
      <c r="AB2903" s="15">
        <v>3.3</v>
      </c>
      <c r="AC2903" s="15">
        <v>3.9</v>
      </c>
      <c r="AD2903" s="15">
        <v>2.30833333333333</v>
      </c>
      <c r="AE2903" s="15">
        <v>-1.19166666666667</v>
      </c>
      <c r="AF2903" s="7">
        <v>0</v>
      </c>
      <c r="AG2903" s="7">
        <v>1</v>
      </c>
      <c r="AH2903" s="7">
        <v>0</v>
      </c>
      <c r="AI2903" s="7">
        <v>0</v>
      </c>
      <c r="AJ2903" s="7">
        <v>0</v>
      </c>
      <c r="AK2903" s="7">
        <v>0</v>
      </c>
      <c r="AL2903" s="7">
        <v>0</v>
      </c>
      <c r="AM2903" s="7">
        <v>0</v>
      </c>
      <c r="AN2903" s="7">
        <v>0</v>
      </c>
      <c r="AO2903" s="7">
        <v>0</v>
      </c>
      <c r="AP2903" s="7">
        <v>0</v>
      </c>
      <c r="AQ2903" s="7">
        <v>0</v>
      </c>
      <c r="AR2903" s="7">
        <v>0</v>
      </c>
      <c r="AS2903" s="7">
        <v>0</v>
      </c>
      <c r="AT2903" s="7">
        <v>0</v>
      </c>
      <c r="AU2903" s="6">
        <f>VLOOKUP($B2903,'[1]výnosy standard'!$A$1:$T$2200,2,FALSE)</f>
        <v>27.61</v>
      </c>
      <c r="AV2903" s="6">
        <f>VLOOKUP($B2903,'[1]výnosy standard'!$A$1:$T$2200,3,FALSE)</f>
        <v>0</v>
      </c>
      <c r="AW2903" s="6">
        <f>VLOOKUP($B2903,'[1]výnosy standard'!$A$1:$T$2200,4,FALSE)</f>
        <v>7.98</v>
      </c>
      <c r="AX2903" s="6">
        <f>VLOOKUP($B2903,'[1]výnosy standard'!$A$1:$T$2200,5,FALSE)</f>
        <v>0</v>
      </c>
      <c r="AY2903" s="6">
        <f>VLOOKUP($B2903,'[1]výnosy standard'!$A$1:$T$2200,6,FALSE)</f>
        <v>1</v>
      </c>
      <c r="AZ2903" s="6">
        <f>VLOOKUP($B2903,'[1]výnosy standard'!$A$1:$T$2200,7,FALSE)</f>
        <v>0</v>
      </c>
      <c r="BA2903" s="6">
        <f>VLOOKUP($B2903,'[1]výnosy standard'!$A$1:$T$2200,8,FALSE)</f>
        <v>19.71</v>
      </c>
      <c r="BB2903" s="6">
        <f>VLOOKUP($B2903,'[1]výnosy standard'!$A$1:$T$2200,9,FALSE)</f>
        <v>7.16</v>
      </c>
      <c r="BC2903" s="6">
        <f>VLOOKUP($B2903,'[1]výnosy standard'!$A$1:$T$2200,10,FALSE)</f>
        <v>7.16</v>
      </c>
      <c r="BD2903" s="6">
        <f>VLOOKUP($B2903,'[1]výnosy standard'!$A$1:$T$2200,11,FALSE)</f>
        <v>3.55</v>
      </c>
      <c r="BE2903" s="6">
        <f>VLOOKUP($B2903,'[1]výnosy standard'!$A$1:$T$2200,12,FALSE)</f>
        <v>0</v>
      </c>
      <c r="BF2903" s="6">
        <f>VLOOKUP($B2903,'[1]výnosy standard'!$A$1:$T$2200,13,FALSE)</f>
        <v>0</v>
      </c>
      <c r="BG2903" s="6">
        <f>VLOOKUP($B2903,'[1]výnosy standard'!$A$1:$T$2200,14,FALSE)</f>
        <v>0</v>
      </c>
      <c r="BH2903" s="6">
        <f>VLOOKUP($B2903,'[1]výnosy standard'!$A$1:$T$2200,15,FALSE)</f>
        <v>0</v>
      </c>
      <c r="BI2903" s="6">
        <f>VLOOKUP($B2903,'[1]výnosy standard'!$A$1:$T$2200,16,FALSE)</f>
        <v>70.599999999999994</v>
      </c>
      <c r="BJ2903" s="6">
        <f>VLOOKUP($B2903,'[1]výnosy standard'!$A$1:$T$2200,17,FALSE)</f>
        <v>5.65</v>
      </c>
      <c r="BK2903" s="6">
        <f>VLOOKUP($B2903,'[1]výnosy standard'!$A$1:$T$2200,18,FALSE)</f>
        <v>5.65</v>
      </c>
      <c r="BL2903" s="6">
        <f>VLOOKUP($B2903,'[1]výnosy standard'!$A$1:$T$2200,19,FALSE)</f>
        <v>6.76</v>
      </c>
      <c r="BM2903" s="6">
        <f>VLOOKUP($B2903,'[1]výnosy standard'!$A$1:$T$2200,20,FALSE)</f>
        <v>0</v>
      </c>
      <c r="BN2903" s="6">
        <f>VLOOKUP(B2903,'[1]pšenice výnos'!$A$2:$E$2200,4)</f>
        <v>7.16</v>
      </c>
      <c r="BO2903" s="6">
        <f>VLOOKUP(B2903,[1]kukuřice!$A$2:$E$2200,5,FALSE)</f>
        <v>45.832800862381781</v>
      </c>
    </row>
    <row r="2904" spans="1:67" hidden="1" x14ac:dyDescent="0.25">
      <c r="A2904" s="7">
        <v>1355</v>
      </c>
      <c r="B2904" s="6" t="s">
        <v>119</v>
      </c>
      <c r="C2904" s="13">
        <v>148</v>
      </c>
      <c r="D2904" s="7">
        <v>13.426774193548386</v>
      </c>
      <c r="E2904" s="6" t="s">
        <v>46</v>
      </c>
      <c r="F2904" s="6" t="s">
        <v>35</v>
      </c>
      <c r="G2904" s="7">
        <v>13.426774193548386</v>
      </c>
      <c r="H2904" s="7">
        <v>12.580645161290322</v>
      </c>
      <c r="I2904" s="7">
        <v>12.580645161290322</v>
      </c>
      <c r="J2904" s="7">
        <v>9.3000000000000007</v>
      </c>
      <c r="K2904" s="14">
        <v>8.4520418552168586</v>
      </c>
      <c r="L2904" s="13">
        <v>25</v>
      </c>
      <c r="M2904" s="7">
        <v>7.8302533120204627</v>
      </c>
      <c r="N2904" s="7">
        <v>9.9554706658906172E-2</v>
      </c>
      <c r="O2904" s="7">
        <v>0.84795814478314213</v>
      </c>
      <c r="P2904" s="7">
        <v>5</v>
      </c>
      <c r="Q2904" s="7">
        <v>1</v>
      </c>
      <c r="R2904" s="7">
        <v>0</v>
      </c>
      <c r="S2904" s="15">
        <v>1.24833333333333</v>
      </c>
      <c r="T2904" s="15">
        <v>2.0206666666666702</v>
      </c>
      <c r="U2904" s="15">
        <v>3.68333333333333</v>
      </c>
      <c r="V2904" s="16">
        <v>16.899999999999999</v>
      </c>
      <c r="W2904" s="16">
        <v>16.600000000000001</v>
      </c>
      <c r="X2904" s="13">
        <v>-1</v>
      </c>
      <c r="Y2904" s="13">
        <v>3</v>
      </c>
      <c r="Z2904" s="16">
        <v>4</v>
      </c>
      <c r="AA2904" s="13">
        <v>17</v>
      </c>
      <c r="AB2904" s="15">
        <v>0.100000000000001</v>
      </c>
      <c r="AC2904" s="15">
        <v>0.39999999999999902</v>
      </c>
      <c r="AD2904" s="15">
        <v>2.1206666666666698</v>
      </c>
      <c r="AE2904" s="15">
        <v>-1.87933333333333</v>
      </c>
      <c r="AF2904" s="7">
        <v>0</v>
      </c>
      <c r="AG2904" s="7">
        <v>1</v>
      </c>
      <c r="AH2904" s="7">
        <v>0</v>
      </c>
      <c r="AI2904" s="7">
        <v>0</v>
      </c>
      <c r="AJ2904" s="7">
        <v>0</v>
      </c>
      <c r="AK2904" s="7">
        <v>0</v>
      </c>
      <c r="AL2904" s="7">
        <v>0</v>
      </c>
      <c r="AM2904" s="7">
        <v>0</v>
      </c>
      <c r="AN2904" s="7">
        <v>0</v>
      </c>
      <c r="AO2904" s="7">
        <v>0</v>
      </c>
      <c r="AP2904" s="7">
        <v>0</v>
      </c>
      <c r="AQ2904" s="7">
        <v>0</v>
      </c>
      <c r="AR2904" s="7">
        <v>0</v>
      </c>
      <c r="AS2904" s="7">
        <v>0</v>
      </c>
      <c r="AT2904" s="7">
        <v>0</v>
      </c>
      <c r="AU2904" s="6">
        <f>VLOOKUP($B2904,'[1]výnosy standard'!$A$1:$T$2200,2,FALSE)</f>
        <v>30.33</v>
      </c>
      <c r="AV2904" s="6">
        <f>VLOOKUP($B2904,'[1]výnosy standard'!$A$1:$T$2200,3,FALSE)</f>
        <v>0</v>
      </c>
      <c r="AW2904" s="6">
        <f>VLOOKUP($B2904,'[1]výnosy standard'!$A$1:$T$2200,4,FALSE)</f>
        <v>8.74</v>
      </c>
      <c r="AX2904" s="6">
        <f>VLOOKUP($B2904,'[1]výnosy standard'!$A$1:$T$2200,5,FALSE)</f>
        <v>0</v>
      </c>
      <c r="AY2904" s="6">
        <f>VLOOKUP($B2904,'[1]výnosy standard'!$A$1:$T$2200,6,FALSE)</f>
        <v>1.01</v>
      </c>
      <c r="AZ2904" s="6">
        <f>VLOOKUP($B2904,'[1]výnosy standard'!$A$1:$T$2200,7,FALSE)</f>
        <v>0</v>
      </c>
      <c r="BA2904" s="6">
        <f>VLOOKUP($B2904,'[1]výnosy standard'!$A$1:$T$2200,8,FALSE)</f>
        <v>21.65</v>
      </c>
      <c r="BB2904" s="6">
        <f>VLOOKUP($B2904,'[1]výnosy standard'!$A$1:$T$2200,9,FALSE)</f>
        <v>7.36</v>
      </c>
      <c r="BC2904" s="6">
        <f>VLOOKUP($B2904,'[1]výnosy standard'!$A$1:$T$2200,10,FALSE)</f>
        <v>7.36</v>
      </c>
      <c r="BD2904" s="6">
        <f>VLOOKUP($B2904,'[1]výnosy standard'!$A$1:$T$2200,11,FALSE)</f>
        <v>3.82</v>
      </c>
      <c r="BE2904" s="6">
        <f>VLOOKUP($B2904,'[1]výnosy standard'!$A$1:$T$2200,12,FALSE)</f>
        <v>0</v>
      </c>
      <c r="BF2904" s="6">
        <f>VLOOKUP($B2904,'[1]výnosy standard'!$A$1:$T$2200,13,FALSE)</f>
        <v>0</v>
      </c>
      <c r="BG2904" s="6">
        <f>VLOOKUP($B2904,'[1]výnosy standard'!$A$1:$T$2200,14,FALSE)</f>
        <v>0</v>
      </c>
      <c r="BH2904" s="6">
        <f>VLOOKUP($B2904,'[1]výnosy standard'!$A$1:$T$2200,15,FALSE)</f>
        <v>0</v>
      </c>
      <c r="BI2904" s="6">
        <f>VLOOKUP($B2904,'[1]výnosy standard'!$A$1:$T$2200,16,FALSE)</f>
        <v>68.599999999999994</v>
      </c>
      <c r="BJ2904" s="6">
        <f>VLOOKUP($B2904,'[1]výnosy standard'!$A$1:$T$2200,17,FALSE)</f>
        <v>5.83</v>
      </c>
      <c r="BK2904" s="6">
        <f>VLOOKUP($B2904,'[1]výnosy standard'!$A$1:$T$2200,18,FALSE)</f>
        <v>5.83</v>
      </c>
      <c r="BL2904" s="6">
        <f>VLOOKUP($B2904,'[1]výnosy standard'!$A$1:$T$2200,19,FALSE)</f>
        <v>7.51</v>
      </c>
      <c r="BM2904" s="6">
        <f>VLOOKUP($B2904,'[1]výnosy standard'!$A$1:$T$2200,20,FALSE)</f>
        <v>0</v>
      </c>
      <c r="BN2904" s="6">
        <f>VLOOKUP(B2904,'[1]pšenice výnos'!$A$2:$E$2200,4)</f>
        <v>7.36</v>
      </c>
      <c r="BO2904" s="6">
        <f>VLOOKUP(B2904,[1]kukuřice!$A$2:$E$2200,5,FALSE)</f>
        <v>48.517249757180991</v>
      </c>
    </row>
    <row r="2905" spans="1:67" hidden="1" x14ac:dyDescent="0.25">
      <c r="A2905" s="7">
        <v>1367</v>
      </c>
      <c r="B2905" s="6" t="s">
        <v>135</v>
      </c>
      <c r="C2905" s="13">
        <v>281</v>
      </c>
      <c r="D2905" s="7">
        <v>13.923013923013922</v>
      </c>
      <c r="E2905" s="6" t="s">
        <v>46</v>
      </c>
      <c r="F2905" s="6" t="s">
        <v>35</v>
      </c>
      <c r="G2905" s="7">
        <v>13.923013923013922</v>
      </c>
      <c r="H2905" s="7">
        <v>13.923013923013922</v>
      </c>
      <c r="I2905" s="7">
        <v>13.923013923013922</v>
      </c>
      <c r="J2905" s="7">
        <v>8.5470000000000006</v>
      </c>
      <c r="K2905" s="14">
        <v>8.0589241795775433</v>
      </c>
      <c r="L2905" s="13">
        <v>15</v>
      </c>
      <c r="M2905" s="7">
        <v>8.5513867139959459</v>
      </c>
      <c r="N2905" s="7">
        <v>-0.14058042960697659</v>
      </c>
      <c r="O2905" s="7">
        <v>0.48807582042245734</v>
      </c>
      <c r="P2905" s="7">
        <v>6</v>
      </c>
      <c r="Q2905" s="7">
        <v>2</v>
      </c>
      <c r="R2905" s="7">
        <v>0</v>
      </c>
      <c r="S2905" s="15">
        <v>1.30277777777778</v>
      </c>
      <c r="T2905" s="15">
        <v>3.4933333333333301</v>
      </c>
      <c r="U2905" s="15">
        <v>5.8731481481481502</v>
      </c>
      <c r="V2905" s="16">
        <v>22.3</v>
      </c>
      <c r="W2905" s="16">
        <v>17.2</v>
      </c>
      <c r="X2905" s="13">
        <v>-1</v>
      </c>
      <c r="Y2905" s="13">
        <v>2</v>
      </c>
      <c r="Z2905" s="16">
        <v>3.5</v>
      </c>
      <c r="AA2905" s="13">
        <v>22</v>
      </c>
      <c r="AB2905" s="15">
        <v>-0.30000000000000099</v>
      </c>
      <c r="AC2905" s="15">
        <v>4.8</v>
      </c>
      <c r="AD2905" s="15">
        <v>4.6933333333333298</v>
      </c>
      <c r="AE2905" s="15">
        <v>1.19333333333333</v>
      </c>
      <c r="AF2905" s="7">
        <v>0</v>
      </c>
      <c r="AG2905" s="7">
        <v>1</v>
      </c>
      <c r="AH2905" s="7">
        <v>0</v>
      </c>
      <c r="AI2905" s="7">
        <v>0</v>
      </c>
      <c r="AJ2905" s="7">
        <v>0</v>
      </c>
      <c r="AK2905" s="7">
        <v>0</v>
      </c>
      <c r="AL2905" s="7">
        <v>0</v>
      </c>
      <c r="AM2905" s="7">
        <v>0</v>
      </c>
      <c r="AN2905" s="7">
        <v>0</v>
      </c>
      <c r="AO2905" s="7">
        <v>0</v>
      </c>
      <c r="AP2905" s="7">
        <v>0</v>
      </c>
      <c r="AQ2905" s="7">
        <v>0</v>
      </c>
      <c r="AR2905" s="7">
        <v>0</v>
      </c>
      <c r="AS2905" s="7">
        <v>0</v>
      </c>
      <c r="AT2905" s="7">
        <v>0</v>
      </c>
      <c r="AU2905" s="6">
        <f>VLOOKUP($B2905,'[1]výnosy standard'!$A$1:$T$2200,2,FALSE)</f>
        <v>0</v>
      </c>
      <c r="AV2905" s="6">
        <f>VLOOKUP($B2905,'[1]výnosy standard'!$A$1:$T$2200,3,FALSE)</f>
        <v>0</v>
      </c>
      <c r="AW2905" s="6">
        <f>VLOOKUP($B2905,'[1]výnosy standard'!$A$1:$T$2200,4,FALSE)</f>
        <v>0</v>
      </c>
      <c r="AX2905" s="6">
        <f>VLOOKUP($B2905,'[1]výnosy standard'!$A$1:$T$2200,5,FALSE)</f>
        <v>0</v>
      </c>
      <c r="AY2905" s="6">
        <f>VLOOKUP($B2905,'[1]výnosy standard'!$A$1:$T$2200,6,FALSE)</f>
        <v>0</v>
      </c>
      <c r="AZ2905" s="6">
        <f>VLOOKUP($B2905,'[1]výnosy standard'!$A$1:$T$2200,7,FALSE)</f>
        <v>0</v>
      </c>
      <c r="BA2905" s="6">
        <f>VLOOKUP($B2905,'[1]výnosy standard'!$A$1:$T$2200,8,FALSE)</f>
        <v>0</v>
      </c>
      <c r="BB2905" s="6">
        <f>VLOOKUP($B2905,'[1]výnosy standard'!$A$1:$T$2200,9,FALSE)</f>
        <v>6.62</v>
      </c>
      <c r="BC2905" s="6">
        <f>VLOOKUP($B2905,'[1]výnosy standard'!$A$1:$T$2200,10,FALSE)</f>
        <v>6.62</v>
      </c>
      <c r="BD2905" s="6">
        <f>VLOOKUP($B2905,'[1]výnosy standard'!$A$1:$T$2200,11,FALSE)</f>
        <v>3.68</v>
      </c>
      <c r="BE2905" s="6">
        <f>VLOOKUP($B2905,'[1]výnosy standard'!$A$1:$T$2200,12,FALSE)</f>
        <v>6.18</v>
      </c>
      <c r="BF2905" s="6">
        <f>VLOOKUP($B2905,'[1]výnosy standard'!$A$1:$T$2200,13,FALSE)</f>
        <v>0</v>
      </c>
      <c r="BG2905" s="6">
        <f>VLOOKUP($B2905,'[1]výnosy standard'!$A$1:$T$2200,14,FALSE)</f>
        <v>0</v>
      </c>
      <c r="BH2905" s="6">
        <f>VLOOKUP($B2905,'[1]výnosy standard'!$A$1:$T$2200,15,FALSE)</f>
        <v>0</v>
      </c>
      <c r="BI2905" s="6">
        <f>VLOOKUP($B2905,'[1]výnosy standard'!$A$1:$T$2200,16,FALSE)</f>
        <v>0</v>
      </c>
      <c r="BJ2905" s="6">
        <f>VLOOKUP($B2905,'[1]výnosy standard'!$A$1:$T$2200,17,FALSE)</f>
        <v>5.26</v>
      </c>
      <c r="BK2905" s="6">
        <f>VLOOKUP($B2905,'[1]výnosy standard'!$A$1:$T$2200,18,FALSE)</f>
        <v>5.26</v>
      </c>
      <c r="BL2905" s="6">
        <f>VLOOKUP($B2905,'[1]výnosy standard'!$A$1:$T$2200,19,FALSE)</f>
        <v>5.51</v>
      </c>
      <c r="BM2905" s="6">
        <f>VLOOKUP($B2905,'[1]výnosy standard'!$A$1:$T$2200,20,FALSE)</f>
        <v>0</v>
      </c>
      <c r="BN2905" s="6">
        <f>VLOOKUP(B2905,'[1]pšenice výnos'!$A$2:$E$2200,4)</f>
        <v>6.62</v>
      </c>
      <c r="BO2905" s="6">
        <f>VLOOKUP(B2905,[1]kukuřice!$A$2:$E$2200,5,FALSE)</f>
        <v>46.790078353850163</v>
      </c>
    </row>
    <row r="2906" spans="1:67" hidden="1" x14ac:dyDescent="0.25">
      <c r="A2906" s="7">
        <v>1428</v>
      </c>
      <c r="B2906" s="6" t="s">
        <v>156</v>
      </c>
      <c r="C2906" s="13">
        <v>428</v>
      </c>
      <c r="D2906" s="7">
        <v>14.014198550655728</v>
      </c>
      <c r="E2906" s="6" t="s">
        <v>46</v>
      </c>
      <c r="F2906" s="6" t="s">
        <v>35</v>
      </c>
      <c r="G2906" s="7">
        <v>14.014198550655728</v>
      </c>
      <c r="H2906" s="7">
        <v>0</v>
      </c>
      <c r="I2906" s="7">
        <v>0</v>
      </c>
      <c r="J2906" s="7">
        <v>7.4232352941176485</v>
      </c>
      <c r="K2906" s="14">
        <v>8.6336886731581988</v>
      </c>
      <c r="L2906" s="13">
        <v>14</v>
      </c>
      <c r="M2906" s="7">
        <v>8.5513867139959459</v>
      </c>
      <c r="N2906" s="7">
        <v>-0.14058042960697659</v>
      </c>
      <c r="O2906" s="7">
        <v>-1.2104533790405503</v>
      </c>
      <c r="P2906" s="7">
        <v>1</v>
      </c>
      <c r="Q2906" s="7">
        <v>6</v>
      </c>
      <c r="R2906" s="7">
        <v>0</v>
      </c>
      <c r="S2906" s="15">
        <v>0.84722222222222199</v>
      </c>
      <c r="T2906" s="15">
        <v>3.6244444444444399</v>
      </c>
      <c r="U2906" s="15">
        <v>6.5801984126984099</v>
      </c>
      <c r="V2906" s="16">
        <v>22.8</v>
      </c>
      <c r="W2906" s="16">
        <v>17.5</v>
      </c>
      <c r="X2906" s="17" t="e">
        <v>#NULL!</v>
      </c>
      <c r="Y2906" s="13">
        <v>2</v>
      </c>
      <c r="Z2906" s="16">
        <v>3.5</v>
      </c>
      <c r="AA2906" s="13">
        <v>22</v>
      </c>
      <c r="AB2906" s="15">
        <v>-0.80000000000000104</v>
      </c>
      <c r="AC2906" s="15">
        <v>4.5</v>
      </c>
      <c r="AD2906" s="15">
        <v>4.7494444444444399</v>
      </c>
      <c r="AE2906" s="15">
        <v>1.2494444444444399</v>
      </c>
      <c r="AF2906" s="7">
        <v>0</v>
      </c>
      <c r="AG2906" s="7">
        <v>1</v>
      </c>
      <c r="AH2906" s="7">
        <v>0</v>
      </c>
      <c r="AI2906" s="7">
        <v>0</v>
      </c>
      <c r="AJ2906" s="7">
        <v>0</v>
      </c>
      <c r="AK2906" s="7">
        <v>0</v>
      </c>
      <c r="AL2906" s="7">
        <v>0</v>
      </c>
      <c r="AM2906" s="7">
        <v>0</v>
      </c>
      <c r="AN2906" s="7">
        <v>0</v>
      </c>
      <c r="AO2906" s="7">
        <v>0</v>
      </c>
      <c r="AP2906" s="7">
        <v>0</v>
      </c>
      <c r="AQ2906" s="7">
        <v>0</v>
      </c>
      <c r="AR2906" s="7">
        <v>0</v>
      </c>
      <c r="AS2906" s="7">
        <v>0</v>
      </c>
      <c r="AT2906" s="7">
        <v>0</v>
      </c>
      <c r="AU2906" s="6">
        <f>VLOOKUP($B2906,'[1]výnosy standard'!$A$1:$T$2200,2,FALSE)</f>
        <v>29.15</v>
      </c>
      <c r="AV2906" s="6">
        <f>VLOOKUP($B2906,'[1]výnosy standard'!$A$1:$T$2200,3,FALSE)</f>
        <v>0</v>
      </c>
      <c r="AW2906" s="6">
        <f>VLOOKUP($B2906,'[1]výnosy standard'!$A$1:$T$2200,4,FALSE)</f>
        <v>8</v>
      </c>
      <c r="AX2906" s="6">
        <f>VLOOKUP($B2906,'[1]výnosy standard'!$A$1:$T$2200,5,FALSE)</f>
        <v>0</v>
      </c>
      <c r="AY2906" s="6">
        <f>VLOOKUP($B2906,'[1]výnosy standard'!$A$1:$T$2200,6,FALSE)</f>
        <v>1.02</v>
      </c>
      <c r="AZ2906" s="6">
        <f>VLOOKUP($B2906,'[1]výnosy standard'!$A$1:$T$2200,7,FALSE)</f>
        <v>0</v>
      </c>
      <c r="BA2906" s="6">
        <f>VLOOKUP($B2906,'[1]výnosy standard'!$A$1:$T$2200,8,FALSE)</f>
        <v>20.8</v>
      </c>
      <c r="BB2906" s="6">
        <f>VLOOKUP($B2906,'[1]výnosy standard'!$A$1:$T$2200,9,FALSE)</f>
        <v>7.29</v>
      </c>
      <c r="BC2906" s="6">
        <f>VLOOKUP($B2906,'[1]výnosy standard'!$A$1:$T$2200,10,FALSE)</f>
        <v>7.29</v>
      </c>
      <c r="BD2906" s="6">
        <f>VLOOKUP($B2906,'[1]výnosy standard'!$A$1:$T$2200,11,FALSE)</f>
        <v>3.59</v>
      </c>
      <c r="BE2906" s="6">
        <f>VLOOKUP($B2906,'[1]výnosy standard'!$A$1:$T$2200,12,FALSE)</f>
        <v>0</v>
      </c>
      <c r="BF2906" s="6">
        <f>VLOOKUP($B2906,'[1]výnosy standard'!$A$1:$T$2200,13,FALSE)</f>
        <v>0</v>
      </c>
      <c r="BG2906" s="6">
        <f>VLOOKUP($B2906,'[1]výnosy standard'!$A$1:$T$2200,14,FALSE)</f>
        <v>0</v>
      </c>
      <c r="BH2906" s="6">
        <f>VLOOKUP($B2906,'[1]výnosy standard'!$A$1:$T$2200,15,FALSE)</f>
        <v>0</v>
      </c>
      <c r="BI2906" s="6">
        <f>VLOOKUP($B2906,'[1]výnosy standard'!$A$1:$T$2200,16,FALSE)</f>
        <v>69.27</v>
      </c>
      <c r="BJ2906" s="6">
        <f>VLOOKUP($B2906,'[1]výnosy standard'!$A$1:$T$2200,17,FALSE)</f>
        <v>5.53</v>
      </c>
      <c r="BK2906" s="6">
        <f>VLOOKUP($B2906,'[1]výnosy standard'!$A$1:$T$2200,18,FALSE)</f>
        <v>5.53</v>
      </c>
      <c r="BL2906" s="6">
        <f>VLOOKUP($B2906,'[1]výnosy standard'!$A$1:$T$2200,19,FALSE)</f>
        <v>7.07</v>
      </c>
      <c r="BM2906" s="6">
        <f>VLOOKUP($B2906,'[1]výnosy standard'!$A$1:$T$2200,20,FALSE)</f>
        <v>0</v>
      </c>
      <c r="BN2906" s="6">
        <f>VLOOKUP(B2906,'[1]pšenice výnos'!$A$2:$E$2200,4)</f>
        <v>7.29</v>
      </c>
      <c r="BO2906" s="6">
        <f>VLOOKUP(B2906,[1]kukuřice!$A$2:$E$2200,5,FALSE)</f>
        <v>46.680113585506987</v>
      </c>
    </row>
    <row r="2907" spans="1:67" hidden="1" x14ac:dyDescent="0.25">
      <c r="A2907" s="7">
        <v>1357</v>
      </c>
      <c r="B2907" s="6" t="s">
        <v>123</v>
      </c>
      <c r="C2907" s="13">
        <v>242</v>
      </c>
      <c r="D2907" s="7">
        <v>14.237646363846455</v>
      </c>
      <c r="E2907" s="6" t="s">
        <v>46</v>
      </c>
      <c r="F2907" s="6" t="s">
        <v>35</v>
      </c>
      <c r="G2907" s="7">
        <v>14.237646363846455</v>
      </c>
      <c r="H2907" s="7">
        <v>13.026661477084753</v>
      </c>
      <c r="I2907" s="7">
        <v>13.026661477084753</v>
      </c>
      <c r="J2907" s="7">
        <v>9.6724705882352939</v>
      </c>
      <c r="K2907" s="14">
        <v>8.8493326444447575</v>
      </c>
      <c r="L2907" s="13">
        <v>10</v>
      </c>
      <c r="M2907" s="7">
        <v>7.8302533120204627</v>
      </c>
      <c r="N2907" s="7">
        <v>9.9554706658906172E-2</v>
      </c>
      <c r="O2907" s="7">
        <v>0.8231379437905364</v>
      </c>
      <c r="P2907" s="7">
        <v>3</v>
      </c>
      <c r="Q2907" s="7">
        <v>0</v>
      </c>
      <c r="R2907" s="7">
        <v>0</v>
      </c>
      <c r="S2907" s="17" t="e">
        <v>#NULL!</v>
      </c>
      <c r="T2907" s="17" t="e">
        <v>#NULL!</v>
      </c>
      <c r="U2907" s="17" t="e">
        <v>#NULL!</v>
      </c>
      <c r="V2907" s="17" t="e">
        <v>#NULL!</v>
      </c>
      <c r="W2907" s="17" t="e">
        <v>#NULL!</v>
      </c>
      <c r="X2907" s="17" t="e">
        <v>#NULL!</v>
      </c>
      <c r="Y2907" s="17" t="e">
        <v>#NULL!</v>
      </c>
      <c r="Z2907" s="17" t="e">
        <v>#NULL!</v>
      </c>
      <c r="AA2907" s="17" t="e">
        <v>#NULL!</v>
      </c>
      <c r="AB2907" s="17" t="e">
        <v>#NULL!</v>
      </c>
      <c r="AC2907" s="17" t="e">
        <v>#NULL!</v>
      </c>
      <c r="AD2907" s="17" t="e">
        <v>#NULL!</v>
      </c>
      <c r="AE2907" s="17" t="e">
        <v>#NULL!</v>
      </c>
      <c r="AF2907" s="7">
        <v>0</v>
      </c>
      <c r="AG2907" s="7">
        <v>1</v>
      </c>
      <c r="AH2907" s="7">
        <v>0</v>
      </c>
      <c r="AI2907" s="7">
        <v>0</v>
      </c>
      <c r="AJ2907" s="7">
        <v>0</v>
      </c>
      <c r="AK2907" s="7">
        <v>0</v>
      </c>
      <c r="AL2907" s="7">
        <v>0</v>
      </c>
      <c r="AM2907" s="7">
        <v>0</v>
      </c>
      <c r="AN2907" s="7">
        <v>0</v>
      </c>
      <c r="AO2907" s="7">
        <v>0</v>
      </c>
      <c r="AP2907" s="7">
        <v>0</v>
      </c>
      <c r="AQ2907" s="7">
        <v>0</v>
      </c>
      <c r="AR2907" s="7">
        <v>0</v>
      </c>
      <c r="AS2907" s="7">
        <v>0</v>
      </c>
      <c r="AT2907" s="7">
        <v>0</v>
      </c>
      <c r="AU2907" s="6">
        <f>VLOOKUP($B2907,'[1]výnosy standard'!$A$1:$T$2200,2,FALSE)</f>
        <v>29.15</v>
      </c>
      <c r="AV2907" s="6">
        <f>VLOOKUP($B2907,'[1]výnosy standard'!$A$1:$T$2200,3,FALSE)</f>
        <v>0</v>
      </c>
      <c r="AW2907" s="6">
        <f>VLOOKUP($B2907,'[1]výnosy standard'!$A$1:$T$2200,4,FALSE)</f>
        <v>8.0299999999999994</v>
      </c>
      <c r="AX2907" s="6">
        <f>VLOOKUP($B2907,'[1]výnosy standard'!$A$1:$T$2200,5,FALSE)</f>
        <v>0</v>
      </c>
      <c r="AY2907" s="6">
        <f>VLOOKUP($B2907,'[1]výnosy standard'!$A$1:$T$2200,6,FALSE)</f>
        <v>1.01</v>
      </c>
      <c r="AZ2907" s="6">
        <f>VLOOKUP($B2907,'[1]výnosy standard'!$A$1:$T$2200,7,FALSE)</f>
        <v>0</v>
      </c>
      <c r="BA2907" s="6">
        <f>VLOOKUP($B2907,'[1]výnosy standard'!$A$1:$T$2200,8,FALSE)</f>
        <v>20.81</v>
      </c>
      <c r="BB2907" s="6">
        <f>VLOOKUP($B2907,'[1]výnosy standard'!$A$1:$T$2200,9,FALSE)</f>
        <v>7.04</v>
      </c>
      <c r="BC2907" s="6">
        <f>VLOOKUP($B2907,'[1]výnosy standard'!$A$1:$T$2200,10,FALSE)</f>
        <v>7.04</v>
      </c>
      <c r="BD2907" s="6">
        <f>VLOOKUP($B2907,'[1]výnosy standard'!$A$1:$T$2200,11,FALSE)</f>
        <v>3.37</v>
      </c>
      <c r="BE2907" s="6">
        <f>VLOOKUP($B2907,'[1]výnosy standard'!$A$1:$T$2200,12,FALSE)</f>
        <v>0</v>
      </c>
      <c r="BF2907" s="6">
        <f>VLOOKUP($B2907,'[1]výnosy standard'!$A$1:$T$2200,13,FALSE)</f>
        <v>0</v>
      </c>
      <c r="BG2907" s="6">
        <f>VLOOKUP($B2907,'[1]výnosy standard'!$A$1:$T$2200,14,FALSE)</f>
        <v>0</v>
      </c>
      <c r="BH2907" s="6">
        <f>VLOOKUP($B2907,'[1]výnosy standard'!$A$1:$T$2200,15,FALSE)</f>
        <v>0</v>
      </c>
      <c r="BI2907" s="6">
        <f>VLOOKUP($B2907,'[1]výnosy standard'!$A$1:$T$2200,16,FALSE)</f>
        <v>72.489999999999995</v>
      </c>
      <c r="BJ2907" s="6">
        <f>VLOOKUP($B2907,'[1]výnosy standard'!$A$1:$T$2200,17,FALSE)</f>
        <v>5.49</v>
      </c>
      <c r="BK2907" s="6">
        <f>VLOOKUP($B2907,'[1]výnosy standard'!$A$1:$T$2200,18,FALSE)</f>
        <v>5.49</v>
      </c>
      <c r="BL2907" s="6">
        <f>VLOOKUP($B2907,'[1]výnosy standard'!$A$1:$T$2200,19,FALSE)</f>
        <v>7.12</v>
      </c>
      <c r="BM2907" s="6">
        <f>VLOOKUP($B2907,'[1]výnosy standard'!$A$1:$T$2200,20,FALSE)</f>
        <v>0</v>
      </c>
      <c r="BN2907" s="6">
        <f>VLOOKUP(B2907,'[1]pšenice výnos'!$A$2:$E$2200,4)</f>
        <v>7.04</v>
      </c>
      <c r="BO2907" s="6">
        <f>VLOOKUP(B2907,[1]kukuřice!$A$2:$E$2200,5,FALSE)</f>
        <v>45.933373285065656</v>
      </c>
    </row>
    <row r="2908" spans="1:67" hidden="1" x14ac:dyDescent="0.25">
      <c r="A2908" s="7">
        <v>3726</v>
      </c>
      <c r="B2908" s="6" t="s">
        <v>205</v>
      </c>
      <c r="C2908" s="13">
        <v>101</v>
      </c>
      <c r="D2908" s="7">
        <v>14.266430844594595</v>
      </c>
      <c r="E2908" s="6" t="s">
        <v>46</v>
      </c>
      <c r="F2908" s="6" t="s">
        <v>35</v>
      </c>
      <c r="G2908" s="7">
        <v>14.266430844594595</v>
      </c>
      <c r="H2908" s="7">
        <v>13.986486486486486</v>
      </c>
      <c r="I2908" s="7">
        <v>13.986486486486486</v>
      </c>
      <c r="J2908" s="7">
        <v>11.84</v>
      </c>
      <c r="K2908" s="14">
        <v>11.790070996871343</v>
      </c>
      <c r="L2908" s="13">
        <v>20</v>
      </c>
      <c r="M2908" s="7">
        <v>8.5513867139959459</v>
      </c>
      <c r="N2908" s="7">
        <v>-0.14058042960697659</v>
      </c>
      <c r="O2908" s="7">
        <v>4.9929003128657001E-2</v>
      </c>
      <c r="P2908" s="7">
        <v>0</v>
      </c>
      <c r="Q2908" s="7">
        <v>9</v>
      </c>
      <c r="R2908" s="7">
        <v>0</v>
      </c>
      <c r="S2908" s="17" t="e">
        <v>#NULL!</v>
      </c>
      <c r="T2908" s="17" t="e">
        <v>#NULL!</v>
      </c>
      <c r="U2908" s="17" t="e">
        <v>#NULL!</v>
      </c>
      <c r="V2908" s="17" t="e">
        <v>#NULL!</v>
      </c>
      <c r="W2908" s="17" t="e">
        <v>#NULL!</v>
      </c>
      <c r="X2908" s="17" t="e">
        <v>#NULL!</v>
      </c>
      <c r="Y2908" s="17" t="e">
        <v>#NULL!</v>
      </c>
      <c r="Z2908" s="17" t="e">
        <v>#NULL!</v>
      </c>
      <c r="AA2908" s="17" t="e">
        <v>#NULL!</v>
      </c>
      <c r="AB2908" s="17" t="e">
        <v>#NULL!</v>
      </c>
      <c r="AC2908" s="17" t="e">
        <v>#NULL!</v>
      </c>
      <c r="AD2908" s="17" t="e">
        <v>#NULL!</v>
      </c>
      <c r="AE2908" s="17" t="e">
        <v>#NULL!</v>
      </c>
      <c r="AF2908" s="7">
        <v>0</v>
      </c>
      <c r="AG2908" s="7">
        <v>1</v>
      </c>
      <c r="AH2908" s="7">
        <v>0</v>
      </c>
      <c r="AI2908" s="7">
        <v>0</v>
      </c>
      <c r="AJ2908" s="7">
        <v>0</v>
      </c>
      <c r="AK2908" s="7">
        <v>0</v>
      </c>
      <c r="AL2908" s="7">
        <v>0</v>
      </c>
      <c r="AM2908" s="7">
        <v>0</v>
      </c>
      <c r="AN2908" s="7">
        <v>0</v>
      </c>
      <c r="AO2908" s="7">
        <v>0</v>
      </c>
      <c r="AP2908" s="7">
        <v>0</v>
      </c>
      <c r="AQ2908" s="7">
        <v>0</v>
      </c>
      <c r="AR2908" s="7">
        <v>0</v>
      </c>
      <c r="AS2908" s="7">
        <v>0</v>
      </c>
      <c r="AT2908" s="7">
        <v>0</v>
      </c>
      <c r="AU2908" s="6">
        <f>VLOOKUP($B2908,'[1]výnosy standard'!$A$1:$T$2200,2,FALSE)</f>
        <v>0</v>
      </c>
      <c r="AV2908" s="6">
        <f>VLOOKUP($B2908,'[1]výnosy standard'!$A$1:$T$2200,3,FALSE)</f>
        <v>0</v>
      </c>
      <c r="AW2908" s="6">
        <f>VLOOKUP($B2908,'[1]výnosy standard'!$A$1:$T$2200,4,FALSE)</f>
        <v>7.9</v>
      </c>
      <c r="AX2908" s="6">
        <f>VLOOKUP($B2908,'[1]výnosy standard'!$A$1:$T$2200,5,FALSE)</f>
        <v>0</v>
      </c>
      <c r="AY2908" s="6">
        <f>VLOOKUP($B2908,'[1]výnosy standard'!$A$1:$T$2200,6,FALSE)</f>
        <v>0.85</v>
      </c>
      <c r="AZ2908" s="6">
        <f>VLOOKUP($B2908,'[1]výnosy standard'!$A$1:$T$2200,7,FALSE)</f>
        <v>0</v>
      </c>
      <c r="BA2908" s="6">
        <f>VLOOKUP($B2908,'[1]výnosy standard'!$A$1:$T$2200,8,FALSE)</f>
        <v>20.41</v>
      </c>
      <c r="BB2908" s="6">
        <f>VLOOKUP($B2908,'[1]výnosy standard'!$A$1:$T$2200,9,FALSE)</f>
        <v>6.61</v>
      </c>
      <c r="BC2908" s="6">
        <f>VLOOKUP($B2908,'[1]výnosy standard'!$A$1:$T$2200,10,FALSE)</f>
        <v>6.61</v>
      </c>
      <c r="BD2908" s="6">
        <f>VLOOKUP($B2908,'[1]výnosy standard'!$A$1:$T$2200,11,FALSE)</f>
        <v>3.56</v>
      </c>
      <c r="BE2908" s="6">
        <f>VLOOKUP($B2908,'[1]výnosy standard'!$A$1:$T$2200,12,FALSE)</f>
        <v>6.69</v>
      </c>
      <c r="BF2908" s="6">
        <f>VLOOKUP($B2908,'[1]výnosy standard'!$A$1:$T$2200,13,FALSE)</f>
        <v>0</v>
      </c>
      <c r="BG2908" s="6">
        <f>VLOOKUP($B2908,'[1]výnosy standard'!$A$1:$T$2200,14,FALSE)</f>
        <v>0</v>
      </c>
      <c r="BH2908" s="6">
        <f>VLOOKUP($B2908,'[1]výnosy standard'!$A$1:$T$2200,15,FALSE)</f>
        <v>0</v>
      </c>
      <c r="BI2908" s="6">
        <f>VLOOKUP($B2908,'[1]výnosy standard'!$A$1:$T$2200,16,FALSE)</f>
        <v>59.53</v>
      </c>
      <c r="BJ2908" s="6">
        <f>VLOOKUP($B2908,'[1]výnosy standard'!$A$1:$T$2200,17,FALSE)</f>
        <v>4.9800000000000004</v>
      </c>
      <c r="BK2908" s="6">
        <f>VLOOKUP($B2908,'[1]výnosy standard'!$A$1:$T$2200,18,FALSE)</f>
        <v>4.9800000000000004</v>
      </c>
      <c r="BL2908" s="6">
        <f>VLOOKUP($B2908,'[1]výnosy standard'!$A$1:$T$2200,19,FALSE)</f>
        <v>6.03</v>
      </c>
      <c r="BM2908" s="6">
        <f>VLOOKUP($B2908,'[1]výnosy standard'!$A$1:$T$2200,20,FALSE)</f>
        <v>0</v>
      </c>
      <c r="BN2908" s="6">
        <f>VLOOKUP(B2908,'[1]pšenice výnos'!$A$2:$E$2200,4)</f>
        <v>6.61</v>
      </c>
      <c r="BO2908" s="6">
        <f>VLOOKUP(B2908,[1]kukuřice!$A$2:$E$2200,5,FALSE)</f>
        <v>35.288221218370808</v>
      </c>
    </row>
    <row r="2909" spans="1:67" hidden="1" x14ac:dyDescent="0.25">
      <c r="A2909" s="7">
        <v>1404</v>
      </c>
      <c r="B2909" s="6" t="s">
        <v>131</v>
      </c>
      <c r="C2909" s="13">
        <v>222</v>
      </c>
      <c r="D2909" s="7">
        <v>14.53223755278311</v>
      </c>
      <c r="E2909" s="6" t="s">
        <v>46</v>
      </c>
      <c r="F2909" s="6" t="s">
        <v>35</v>
      </c>
      <c r="G2909" s="7">
        <v>14.53223755278311</v>
      </c>
      <c r="H2909" s="7">
        <v>13.243761996161229</v>
      </c>
      <c r="I2909" s="7">
        <v>13.243761996161229</v>
      </c>
      <c r="J2909" s="7">
        <v>10.42</v>
      </c>
      <c r="K2909" s="14">
        <v>9.8612894496037296</v>
      </c>
      <c r="L2909" s="13">
        <v>15</v>
      </c>
      <c r="M2909" s="7">
        <v>8.5513867139959459</v>
      </c>
      <c r="N2909" s="7">
        <v>-0.14058042960697659</v>
      </c>
      <c r="O2909" s="7">
        <v>0.55871055039627038</v>
      </c>
      <c r="P2909" s="7">
        <v>1</v>
      </c>
      <c r="Q2909" s="7">
        <v>8</v>
      </c>
      <c r="R2909" s="7">
        <v>1</v>
      </c>
      <c r="S2909" s="17" t="e">
        <v>#NULL!</v>
      </c>
      <c r="T2909" s="17" t="e">
        <v>#NULL!</v>
      </c>
      <c r="U2909" s="17" t="e">
        <v>#NULL!</v>
      </c>
      <c r="V2909" s="17" t="e">
        <v>#NULL!</v>
      </c>
      <c r="W2909" s="17" t="e">
        <v>#NULL!</v>
      </c>
      <c r="X2909" s="17" t="e">
        <v>#NULL!</v>
      </c>
      <c r="Y2909" s="17" t="e">
        <v>#NULL!</v>
      </c>
      <c r="Z2909" s="17" t="e">
        <v>#NULL!</v>
      </c>
      <c r="AA2909" s="17" t="e">
        <v>#NULL!</v>
      </c>
      <c r="AB2909" s="17" t="e">
        <v>#NULL!</v>
      </c>
      <c r="AC2909" s="17" t="e">
        <v>#NULL!</v>
      </c>
      <c r="AD2909" s="17" t="e">
        <v>#NULL!</v>
      </c>
      <c r="AE2909" s="17" t="e">
        <v>#NULL!</v>
      </c>
      <c r="AF2909" s="7">
        <v>0</v>
      </c>
      <c r="AG2909" s="7">
        <v>1</v>
      </c>
      <c r="AH2909" s="7">
        <v>0</v>
      </c>
      <c r="AI2909" s="7">
        <v>0</v>
      </c>
      <c r="AJ2909" s="7">
        <v>0</v>
      </c>
      <c r="AK2909" s="7">
        <v>0</v>
      </c>
      <c r="AL2909" s="7">
        <v>0</v>
      </c>
      <c r="AM2909" s="7">
        <v>0</v>
      </c>
      <c r="AN2909" s="7">
        <v>0</v>
      </c>
      <c r="AO2909" s="7">
        <v>0</v>
      </c>
      <c r="AP2909" s="7">
        <v>0</v>
      </c>
      <c r="AQ2909" s="7">
        <v>0</v>
      </c>
      <c r="AR2909" s="7">
        <v>0</v>
      </c>
      <c r="AS2909" s="7">
        <v>0</v>
      </c>
      <c r="AT2909" s="7">
        <v>0</v>
      </c>
      <c r="AU2909" s="6">
        <f>VLOOKUP($B2909,'[1]výnosy standard'!$A$1:$T$2200,2,FALSE)</f>
        <v>0</v>
      </c>
      <c r="AV2909" s="6">
        <f>VLOOKUP($B2909,'[1]výnosy standard'!$A$1:$T$2200,3,FALSE)</f>
        <v>0</v>
      </c>
      <c r="AW2909" s="6">
        <f>VLOOKUP($B2909,'[1]výnosy standard'!$A$1:$T$2200,4,FALSE)</f>
        <v>8.7200000000000006</v>
      </c>
      <c r="AX2909" s="6">
        <f>VLOOKUP($B2909,'[1]výnosy standard'!$A$1:$T$2200,5,FALSE)</f>
        <v>0</v>
      </c>
      <c r="AY2909" s="6">
        <f>VLOOKUP($B2909,'[1]výnosy standard'!$A$1:$T$2200,6,FALSE)</f>
        <v>0.9</v>
      </c>
      <c r="AZ2909" s="6">
        <f>VLOOKUP($B2909,'[1]výnosy standard'!$A$1:$T$2200,7,FALSE)</f>
        <v>0</v>
      </c>
      <c r="BA2909" s="6">
        <f>VLOOKUP($B2909,'[1]výnosy standard'!$A$1:$T$2200,8,FALSE)</f>
        <v>21.37</v>
      </c>
      <c r="BB2909" s="6">
        <f>VLOOKUP($B2909,'[1]výnosy standard'!$A$1:$T$2200,9,FALSE)</f>
        <v>6.68</v>
      </c>
      <c r="BC2909" s="6">
        <f>VLOOKUP($B2909,'[1]výnosy standard'!$A$1:$T$2200,10,FALSE)</f>
        <v>6.68</v>
      </c>
      <c r="BD2909" s="6">
        <f>VLOOKUP($B2909,'[1]výnosy standard'!$A$1:$T$2200,11,FALSE)</f>
        <v>0</v>
      </c>
      <c r="BE2909" s="6">
        <f>VLOOKUP($B2909,'[1]výnosy standard'!$A$1:$T$2200,12,FALSE)</f>
        <v>6.61</v>
      </c>
      <c r="BF2909" s="6">
        <f>VLOOKUP($B2909,'[1]výnosy standard'!$A$1:$T$2200,13,FALSE)</f>
        <v>0</v>
      </c>
      <c r="BG2909" s="6">
        <f>VLOOKUP($B2909,'[1]výnosy standard'!$A$1:$T$2200,14,FALSE)</f>
        <v>0</v>
      </c>
      <c r="BH2909" s="6">
        <f>VLOOKUP($B2909,'[1]výnosy standard'!$A$1:$T$2200,15,FALSE)</f>
        <v>0</v>
      </c>
      <c r="BI2909" s="6">
        <f>VLOOKUP($B2909,'[1]výnosy standard'!$A$1:$T$2200,16,FALSE)</f>
        <v>0</v>
      </c>
      <c r="BJ2909" s="6">
        <f>VLOOKUP($B2909,'[1]výnosy standard'!$A$1:$T$2200,17,FALSE)</f>
        <v>6.13</v>
      </c>
      <c r="BK2909" s="6">
        <f>VLOOKUP($B2909,'[1]výnosy standard'!$A$1:$T$2200,18,FALSE)</f>
        <v>6.13</v>
      </c>
      <c r="BL2909" s="6">
        <f>VLOOKUP($B2909,'[1]výnosy standard'!$A$1:$T$2200,19,FALSE)</f>
        <v>7.16</v>
      </c>
      <c r="BM2909" s="6">
        <f>VLOOKUP($B2909,'[1]výnosy standard'!$A$1:$T$2200,20,FALSE)</f>
        <v>0</v>
      </c>
      <c r="BN2909" s="6">
        <f>VLOOKUP(B2909,'[1]pšenice výnos'!$A$2:$E$2200,4)</f>
        <v>6.68</v>
      </c>
      <c r="BO2909" s="6">
        <f>VLOOKUP(B2909,[1]kukuřice!$A$2:$E$2200,5,FALSE)</f>
        <v>41.929772119891787</v>
      </c>
    </row>
    <row r="2910" spans="1:67" hidden="1" x14ac:dyDescent="0.25">
      <c r="A2910" s="7">
        <v>1408</v>
      </c>
      <c r="B2910" s="6" t="s">
        <v>131</v>
      </c>
      <c r="C2910" s="13">
        <v>225</v>
      </c>
      <c r="D2910" s="7">
        <v>15.180105837420506</v>
      </c>
      <c r="E2910" s="6" t="s">
        <v>46</v>
      </c>
      <c r="F2910" s="6" t="s">
        <v>35</v>
      </c>
      <c r="G2910" s="7">
        <v>15.180105837420506</v>
      </c>
      <c r="H2910" s="7">
        <v>13.763405533522635</v>
      </c>
      <c r="I2910" s="7">
        <v>13.763405533522635</v>
      </c>
      <c r="J2910" s="7">
        <v>10.026588235294117</v>
      </c>
      <c r="K2910" s="14">
        <v>9.5808187507521794</v>
      </c>
      <c r="L2910" s="13">
        <v>24</v>
      </c>
      <c r="M2910" s="7">
        <v>7.8302533120204627</v>
      </c>
      <c r="N2910" s="7">
        <v>9.9554706658906172E-2</v>
      </c>
      <c r="O2910" s="7">
        <v>0.44576948454193754</v>
      </c>
      <c r="P2910" s="7">
        <v>4</v>
      </c>
      <c r="Q2910" s="7">
        <v>4</v>
      </c>
      <c r="R2910" s="7">
        <v>1</v>
      </c>
      <c r="S2910" s="15">
        <v>1.71166666666667</v>
      </c>
      <c r="T2910" s="15">
        <v>4.5433333333333303</v>
      </c>
      <c r="U2910" s="15">
        <v>6.3451247788804004</v>
      </c>
      <c r="V2910" s="16">
        <v>15.6</v>
      </c>
      <c r="W2910" s="16">
        <v>17.600000000000001</v>
      </c>
      <c r="X2910" s="17" t="e">
        <v>#NULL!</v>
      </c>
      <c r="Y2910" s="13">
        <v>3</v>
      </c>
      <c r="Z2910" s="16">
        <v>4</v>
      </c>
      <c r="AA2910" s="13">
        <v>17</v>
      </c>
      <c r="AB2910" s="15">
        <v>1.4</v>
      </c>
      <c r="AC2910" s="15">
        <v>-0.60000000000000098</v>
      </c>
      <c r="AD2910" s="15">
        <v>4.39333333333333</v>
      </c>
      <c r="AE2910" s="15">
        <v>0.39333333333333298</v>
      </c>
      <c r="AF2910" s="7">
        <v>0</v>
      </c>
      <c r="AG2910" s="7">
        <v>1</v>
      </c>
      <c r="AH2910" s="7">
        <v>0</v>
      </c>
      <c r="AI2910" s="7">
        <v>0</v>
      </c>
      <c r="AJ2910" s="7">
        <v>0</v>
      </c>
      <c r="AK2910" s="7">
        <v>0</v>
      </c>
      <c r="AL2910" s="7">
        <v>0</v>
      </c>
      <c r="AM2910" s="7">
        <v>0</v>
      </c>
      <c r="AN2910" s="7">
        <v>0</v>
      </c>
      <c r="AO2910" s="7">
        <v>0</v>
      </c>
      <c r="AP2910" s="7">
        <v>0</v>
      </c>
      <c r="AQ2910" s="7">
        <v>0</v>
      </c>
      <c r="AR2910" s="7">
        <v>0</v>
      </c>
      <c r="AS2910" s="7">
        <v>0</v>
      </c>
      <c r="AT2910" s="7">
        <v>0</v>
      </c>
      <c r="AU2910" s="6">
        <f>VLOOKUP($B2910,'[1]výnosy standard'!$A$1:$T$2200,2,FALSE)</f>
        <v>0</v>
      </c>
      <c r="AV2910" s="6">
        <f>VLOOKUP($B2910,'[1]výnosy standard'!$A$1:$T$2200,3,FALSE)</f>
        <v>0</v>
      </c>
      <c r="AW2910" s="6">
        <f>VLOOKUP($B2910,'[1]výnosy standard'!$A$1:$T$2200,4,FALSE)</f>
        <v>8.7200000000000006</v>
      </c>
      <c r="AX2910" s="6">
        <f>VLOOKUP($B2910,'[1]výnosy standard'!$A$1:$T$2200,5,FALSE)</f>
        <v>0</v>
      </c>
      <c r="AY2910" s="6">
        <f>VLOOKUP($B2910,'[1]výnosy standard'!$A$1:$T$2200,6,FALSE)</f>
        <v>0.9</v>
      </c>
      <c r="AZ2910" s="6">
        <f>VLOOKUP($B2910,'[1]výnosy standard'!$A$1:$T$2200,7,FALSE)</f>
        <v>0</v>
      </c>
      <c r="BA2910" s="6">
        <f>VLOOKUP($B2910,'[1]výnosy standard'!$A$1:$T$2200,8,FALSE)</f>
        <v>21.37</v>
      </c>
      <c r="BB2910" s="6">
        <f>VLOOKUP($B2910,'[1]výnosy standard'!$A$1:$T$2200,9,FALSE)</f>
        <v>6.68</v>
      </c>
      <c r="BC2910" s="6">
        <f>VLOOKUP($B2910,'[1]výnosy standard'!$A$1:$T$2200,10,FALSE)</f>
        <v>6.68</v>
      </c>
      <c r="BD2910" s="6">
        <f>VLOOKUP($B2910,'[1]výnosy standard'!$A$1:$T$2200,11,FALSE)</f>
        <v>0</v>
      </c>
      <c r="BE2910" s="6">
        <f>VLOOKUP($B2910,'[1]výnosy standard'!$A$1:$T$2200,12,FALSE)</f>
        <v>6.61</v>
      </c>
      <c r="BF2910" s="6">
        <f>VLOOKUP($B2910,'[1]výnosy standard'!$A$1:$T$2200,13,FALSE)</f>
        <v>0</v>
      </c>
      <c r="BG2910" s="6">
        <f>VLOOKUP($B2910,'[1]výnosy standard'!$A$1:$T$2200,14,FALSE)</f>
        <v>0</v>
      </c>
      <c r="BH2910" s="6">
        <f>VLOOKUP($B2910,'[1]výnosy standard'!$A$1:$T$2200,15,FALSE)</f>
        <v>0</v>
      </c>
      <c r="BI2910" s="6">
        <f>VLOOKUP($B2910,'[1]výnosy standard'!$A$1:$T$2200,16,FALSE)</f>
        <v>0</v>
      </c>
      <c r="BJ2910" s="6">
        <f>VLOOKUP($B2910,'[1]výnosy standard'!$A$1:$T$2200,17,FALSE)</f>
        <v>6.13</v>
      </c>
      <c r="BK2910" s="6">
        <f>VLOOKUP($B2910,'[1]výnosy standard'!$A$1:$T$2200,18,FALSE)</f>
        <v>6.13</v>
      </c>
      <c r="BL2910" s="6">
        <f>VLOOKUP($B2910,'[1]výnosy standard'!$A$1:$T$2200,19,FALSE)</f>
        <v>7.16</v>
      </c>
      <c r="BM2910" s="6">
        <f>VLOOKUP($B2910,'[1]výnosy standard'!$A$1:$T$2200,20,FALSE)</f>
        <v>0</v>
      </c>
      <c r="BN2910" s="6">
        <f>VLOOKUP(B2910,'[1]pšenice výnos'!$A$2:$E$2200,4)</f>
        <v>6.68</v>
      </c>
      <c r="BO2910" s="6">
        <f>VLOOKUP(B2910,[1]kukuřice!$A$2:$E$2200,5,FALSE)</f>
        <v>41.929772119891787</v>
      </c>
    </row>
    <row r="2911" spans="1:67" hidden="1" x14ac:dyDescent="0.25">
      <c r="A2911" s="7">
        <v>3741</v>
      </c>
      <c r="B2911" s="6" t="s">
        <v>140</v>
      </c>
      <c r="C2911" s="13">
        <v>140</v>
      </c>
      <c r="D2911" s="7">
        <v>15.293255501569664</v>
      </c>
      <c r="E2911" s="6" t="s">
        <v>46</v>
      </c>
      <c r="F2911" s="6" t="s">
        <v>35</v>
      </c>
      <c r="G2911" s="7">
        <v>15.293255501569664</v>
      </c>
      <c r="H2911" s="7">
        <v>14.13214093932009</v>
      </c>
      <c r="I2911" s="7">
        <v>14.13214093932009</v>
      </c>
      <c r="J2911" s="7">
        <v>11.392470588235293</v>
      </c>
      <c r="K2911" s="14">
        <v>12.383331900457007</v>
      </c>
      <c r="L2911" s="13">
        <v>15</v>
      </c>
      <c r="M2911" s="7">
        <v>8.5513867139959459</v>
      </c>
      <c r="N2911" s="7">
        <v>-0.14058042960697659</v>
      </c>
      <c r="O2911" s="7">
        <v>-0.99086131222171403</v>
      </c>
      <c r="P2911" s="7">
        <v>0</v>
      </c>
      <c r="Q2911" s="7">
        <v>8</v>
      </c>
      <c r="R2911" s="7">
        <v>0</v>
      </c>
      <c r="S2911" s="17" t="e">
        <v>#NULL!</v>
      </c>
      <c r="T2911" s="17" t="e">
        <v>#NULL!</v>
      </c>
      <c r="U2911" s="17" t="e">
        <v>#NULL!</v>
      </c>
      <c r="V2911" s="17" t="e">
        <v>#NULL!</v>
      </c>
      <c r="W2911" s="17" t="e">
        <v>#NULL!</v>
      </c>
      <c r="X2911" s="17" t="e">
        <v>#NULL!</v>
      </c>
      <c r="Y2911" s="17" t="e">
        <v>#NULL!</v>
      </c>
      <c r="Z2911" s="17" t="e">
        <v>#NULL!</v>
      </c>
      <c r="AA2911" s="17" t="e">
        <v>#NULL!</v>
      </c>
      <c r="AB2911" s="17" t="e">
        <v>#NULL!</v>
      </c>
      <c r="AC2911" s="17" t="e">
        <v>#NULL!</v>
      </c>
      <c r="AD2911" s="17" t="e">
        <v>#NULL!</v>
      </c>
      <c r="AE2911" s="17" t="e">
        <v>#NULL!</v>
      </c>
      <c r="AF2911" s="7">
        <v>0</v>
      </c>
      <c r="AG2911" s="7">
        <v>1</v>
      </c>
      <c r="AH2911" s="7">
        <v>0</v>
      </c>
      <c r="AI2911" s="7">
        <v>0</v>
      </c>
      <c r="AJ2911" s="7">
        <v>0</v>
      </c>
      <c r="AK2911" s="7">
        <v>0</v>
      </c>
      <c r="AL2911" s="7">
        <v>0</v>
      </c>
      <c r="AM2911" s="7">
        <v>0</v>
      </c>
      <c r="AN2911" s="7">
        <v>0</v>
      </c>
      <c r="AO2911" s="7">
        <v>0</v>
      </c>
      <c r="AP2911" s="7">
        <v>0</v>
      </c>
      <c r="AQ2911" s="7">
        <v>0</v>
      </c>
      <c r="AR2911" s="7">
        <v>0</v>
      </c>
      <c r="AS2911" s="7">
        <v>0</v>
      </c>
      <c r="AT2911" s="7">
        <v>0</v>
      </c>
      <c r="AU2911" s="6">
        <f>VLOOKUP($B2911,'[1]výnosy standard'!$A$1:$T$2200,2,FALSE)</f>
        <v>0</v>
      </c>
      <c r="AV2911" s="6">
        <f>VLOOKUP($B2911,'[1]výnosy standard'!$A$1:$T$2200,3,FALSE)</f>
        <v>0</v>
      </c>
      <c r="AW2911" s="6">
        <f>VLOOKUP($B2911,'[1]výnosy standard'!$A$1:$T$2200,4,FALSE)</f>
        <v>8.07</v>
      </c>
      <c r="AX2911" s="6">
        <f>VLOOKUP($B2911,'[1]výnosy standard'!$A$1:$T$2200,5,FALSE)</f>
        <v>0</v>
      </c>
      <c r="AY2911" s="6">
        <f>VLOOKUP($B2911,'[1]výnosy standard'!$A$1:$T$2200,6,FALSE)</f>
        <v>0.87</v>
      </c>
      <c r="AZ2911" s="6">
        <f>VLOOKUP($B2911,'[1]výnosy standard'!$A$1:$T$2200,7,FALSE)</f>
        <v>0</v>
      </c>
      <c r="BA2911" s="6">
        <f>VLOOKUP($B2911,'[1]výnosy standard'!$A$1:$T$2200,8,FALSE)</f>
        <v>20.82</v>
      </c>
      <c r="BB2911" s="6">
        <f>VLOOKUP($B2911,'[1]výnosy standard'!$A$1:$T$2200,9,FALSE)</f>
        <v>6.81</v>
      </c>
      <c r="BC2911" s="6">
        <f>VLOOKUP($B2911,'[1]výnosy standard'!$A$1:$T$2200,10,FALSE)</f>
        <v>6.81</v>
      </c>
      <c r="BD2911" s="6">
        <f>VLOOKUP($B2911,'[1]výnosy standard'!$A$1:$T$2200,11,FALSE)</f>
        <v>3.63</v>
      </c>
      <c r="BE2911" s="6">
        <f>VLOOKUP($B2911,'[1]výnosy standard'!$A$1:$T$2200,12,FALSE)</f>
        <v>6.83</v>
      </c>
      <c r="BF2911" s="6">
        <f>VLOOKUP($B2911,'[1]výnosy standard'!$A$1:$T$2200,13,FALSE)</f>
        <v>0</v>
      </c>
      <c r="BG2911" s="6">
        <f>VLOOKUP($B2911,'[1]výnosy standard'!$A$1:$T$2200,14,FALSE)</f>
        <v>0</v>
      </c>
      <c r="BH2911" s="6">
        <f>VLOOKUP($B2911,'[1]výnosy standard'!$A$1:$T$2200,15,FALSE)</f>
        <v>0</v>
      </c>
      <c r="BI2911" s="6">
        <f>VLOOKUP($B2911,'[1]výnosy standard'!$A$1:$T$2200,16,FALSE)</f>
        <v>60.74</v>
      </c>
      <c r="BJ2911" s="6">
        <f>VLOOKUP($B2911,'[1]výnosy standard'!$A$1:$T$2200,17,FALSE)</f>
        <v>5.19</v>
      </c>
      <c r="BK2911" s="6">
        <f>VLOOKUP($B2911,'[1]výnosy standard'!$A$1:$T$2200,18,FALSE)</f>
        <v>5.19</v>
      </c>
      <c r="BL2911" s="6">
        <f>VLOOKUP($B2911,'[1]výnosy standard'!$A$1:$T$2200,19,FALSE)</f>
        <v>6.22</v>
      </c>
      <c r="BM2911" s="6">
        <f>VLOOKUP($B2911,'[1]výnosy standard'!$A$1:$T$2200,20,FALSE)</f>
        <v>0</v>
      </c>
      <c r="BN2911" s="6">
        <f>VLOOKUP(B2911,'[1]pšenice výnos'!$A$2:$E$2200,4)</f>
        <v>6.81</v>
      </c>
      <c r="BO2911" s="6">
        <f>VLOOKUP(B2911,[1]kukuřice!$A$2:$E$2200,5,FALSE)</f>
        <v>36.008388998337558</v>
      </c>
    </row>
    <row r="2912" spans="1:67" hidden="1" x14ac:dyDescent="0.25">
      <c r="A2912" s="7">
        <v>1411</v>
      </c>
      <c r="B2912" s="6" t="s">
        <v>142</v>
      </c>
      <c r="C2912" s="13">
        <v>169</v>
      </c>
      <c r="D2912" s="7">
        <v>15.353352901332128</v>
      </c>
      <c r="E2912" s="6" t="s">
        <v>46</v>
      </c>
      <c r="F2912" s="6" t="s">
        <v>35</v>
      </c>
      <c r="G2912" s="7">
        <v>15.353352901332128</v>
      </c>
      <c r="H2912" s="7">
        <v>15.353352901332128</v>
      </c>
      <c r="I2912" s="7">
        <v>15.353352901332128</v>
      </c>
      <c r="J2912" s="7">
        <v>8.3369411764705887</v>
      </c>
      <c r="K2912" s="14">
        <v>8.1882016167427913</v>
      </c>
      <c r="L2912" s="13">
        <v>18</v>
      </c>
      <c r="M2912" s="7">
        <v>7.8302533120204627</v>
      </c>
      <c r="N2912" s="7">
        <v>9.9554706658906172E-2</v>
      </c>
      <c r="O2912" s="7">
        <v>0.1487395597277974</v>
      </c>
      <c r="P2912" s="7">
        <v>3</v>
      </c>
      <c r="Q2912" s="7">
        <v>4</v>
      </c>
      <c r="R2912" s="7">
        <v>0</v>
      </c>
      <c r="S2912" s="15">
        <v>1.2666666666666699</v>
      </c>
      <c r="T2912" s="15">
        <v>2.5449999999999999</v>
      </c>
      <c r="U2912" s="15">
        <v>2.9379629629629598</v>
      </c>
      <c r="V2912" s="16">
        <v>17.399999999999999</v>
      </c>
      <c r="W2912" s="16">
        <v>17.2</v>
      </c>
      <c r="X2912" s="13">
        <v>-1</v>
      </c>
      <c r="Y2912" s="13">
        <v>2</v>
      </c>
      <c r="Z2912" s="16">
        <v>3.5</v>
      </c>
      <c r="AA2912" s="13">
        <v>22</v>
      </c>
      <c r="AB2912" s="15">
        <v>4.5999999999999996</v>
      </c>
      <c r="AC2912" s="15">
        <v>4.8</v>
      </c>
      <c r="AD2912" s="15">
        <v>3.7450000000000001</v>
      </c>
      <c r="AE2912" s="15">
        <v>0.245</v>
      </c>
      <c r="AF2912" s="7">
        <v>0</v>
      </c>
      <c r="AG2912" s="7">
        <v>1</v>
      </c>
      <c r="AH2912" s="7">
        <v>0</v>
      </c>
      <c r="AI2912" s="7">
        <v>0</v>
      </c>
      <c r="AJ2912" s="7">
        <v>0</v>
      </c>
      <c r="AK2912" s="7">
        <v>0</v>
      </c>
      <c r="AL2912" s="7">
        <v>0</v>
      </c>
      <c r="AM2912" s="7">
        <v>0</v>
      </c>
      <c r="AN2912" s="7">
        <v>0</v>
      </c>
      <c r="AO2912" s="7">
        <v>0</v>
      </c>
      <c r="AP2912" s="7">
        <v>0</v>
      </c>
      <c r="AQ2912" s="7">
        <v>0</v>
      </c>
      <c r="AR2912" s="7">
        <v>0</v>
      </c>
      <c r="AS2912" s="7">
        <v>0</v>
      </c>
      <c r="AT2912" s="7">
        <v>0</v>
      </c>
      <c r="AU2912" s="6">
        <f>VLOOKUP($B2912,'[1]výnosy standard'!$A$1:$T$2200,2,FALSE)</f>
        <v>0</v>
      </c>
      <c r="AV2912" s="6">
        <f>VLOOKUP($B2912,'[1]výnosy standard'!$A$1:$T$2200,3,FALSE)</f>
        <v>0</v>
      </c>
      <c r="AW2912" s="6">
        <f>VLOOKUP($B2912,'[1]výnosy standard'!$A$1:$T$2200,4,FALSE)</f>
        <v>0</v>
      </c>
      <c r="AX2912" s="6">
        <f>VLOOKUP($B2912,'[1]výnosy standard'!$A$1:$T$2200,5,FALSE)</f>
        <v>0</v>
      </c>
      <c r="AY2912" s="6">
        <f>VLOOKUP($B2912,'[1]výnosy standard'!$A$1:$T$2200,6,FALSE)</f>
        <v>0</v>
      </c>
      <c r="AZ2912" s="6">
        <f>VLOOKUP($B2912,'[1]výnosy standard'!$A$1:$T$2200,7,FALSE)</f>
        <v>0</v>
      </c>
      <c r="BA2912" s="6">
        <f>VLOOKUP($B2912,'[1]výnosy standard'!$A$1:$T$2200,8,FALSE)</f>
        <v>0</v>
      </c>
      <c r="BB2912" s="6">
        <f>VLOOKUP($B2912,'[1]výnosy standard'!$A$1:$T$2200,9,FALSE)</f>
        <v>6.82</v>
      </c>
      <c r="BC2912" s="6">
        <f>VLOOKUP($B2912,'[1]výnosy standard'!$A$1:$T$2200,10,FALSE)</f>
        <v>6.82</v>
      </c>
      <c r="BD2912" s="6">
        <f>VLOOKUP($B2912,'[1]výnosy standard'!$A$1:$T$2200,11,FALSE)</f>
        <v>3.77</v>
      </c>
      <c r="BE2912" s="6">
        <f>VLOOKUP($B2912,'[1]výnosy standard'!$A$1:$T$2200,12,FALSE)</f>
        <v>6.58</v>
      </c>
      <c r="BF2912" s="6">
        <f>VLOOKUP($B2912,'[1]výnosy standard'!$A$1:$T$2200,13,FALSE)</f>
        <v>0</v>
      </c>
      <c r="BG2912" s="6">
        <f>VLOOKUP($B2912,'[1]výnosy standard'!$A$1:$T$2200,14,FALSE)</f>
        <v>0</v>
      </c>
      <c r="BH2912" s="6">
        <f>VLOOKUP($B2912,'[1]výnosy standard'!$A$1:$T$2200,15,FALSE)</f>
        <v>0</v>
      </c>
      <c r="BI2912" s="6">
        <f>VLOOKUP($B2912,'[1]výnosy standard'!$A$1:$T$2200,16,FALSE)</f>
        <v>0</v>
      </c>
      <c r="BJ2912" s="6">
        <f>VLOOKUP($B2912,'[1]výnosy standard'!$A$1:$T$2200,17,FALSE)</f>
        <v>5.54</v>
      </c>
      <c r="BK2912" s="6">
        <f>VLOOKUP($B2912,'[1]výnosy standard'!$A$1:$T$2200,18,FALSE)</f>
        <v>5.54</v>
      </c>
      <c r="BL2912" s="6">
        <f>VLOOKUP($B2912,'[1]výnosy standard'!$A$1:$T$2200,19,FALSE)</f>
        <v>6.65</v>
      </c>
      <c r="BM2912" s="6">
        <f>VLOOKUP($B2912,'[1]výnosy standard'!$A$1:$T$2200,20,FALSE)</f>
        <v>0</v>
      </c>
      <c r="BN2912" s="6">
        <f>VLOOKUP(B2912,'[1]pšenice výnos'!$A$2:$E$2200,4)</f>
        <v>6.82</v>
      </c>
      <c r="BO2912" s="6">
        <f>VLOOKUP(B2912,[1]kukuřice!$A$2:$E$2200,5,FALSE)</f>
        <v>43.191266145909822</v>
      </c>
    </row>
    <row r="2913" spans="1:67" hidden="1" x14ac:dyDescent="0.25">
      <c r="A2913" s="7">
        <v>1389</v>
      </c>
      <c r="B2913" s="6" t="s">
        <v>123</v>
      </c>
      <c r="C2913" s="13">
        <v>146</v>
      </c>
      <c r="D2913" s="7">
        <v>15.381198215897438</v>
      </c>
      <c r="E2913" s="6" t="s">
        <v>46</v>
      </c>
      <c r="F2913" s="6" t="s">
        <v>35</v>
      </c>
      <c r="G2913" s="7">
        <v>15.381198215897438</v>
      </c>
      <c r="H2913" s="7">
        <v>7.5846153846153861</v>
      </c>
      <c r="I2913" s="7">
        <v>7.5846153846153861</v>
      </c>
      <c r="J2913" s="7">
        <v>11.470588235294116</v>
      </c>
      <c r="K2913" s="14">
        <v>8.6618626351617856</v>
      </c>
      <c r="L2913" s="13">
        <v>20</v>
      </c>
      <c r="M2913" s="7">
        <v>7.8302533120204627</v>
      </c>
      <c r="N2913" s="7">
        <v>9.9554706658906172E-2</v>
      </c>
      <c r="O2913" s="7">
        <v>2.8087256001323304</v>
      </c>
      <c r="P2913" s="7">
        <v>7</v>
      </c>
      <c r="Q2913" s="7">
        <v>0</v>
      </c>
      <c r="R2913" s="7">
        <v>0</v>
      </c>
      <c r="S2913" s="15">
        <v>1.66166666666667</v>
      </c>
      <c r="T2913" s="15">
        <v>4.2243809523809501</v>
      </c>
      <c r="U2913" s="15">
        <v>7.1790277777777796</v>
      </c>
      <c r="V2913" s="16">
        <v>8.8000000000000007</v>
      </c>
      <c r="W2913" s="16">
        <v>14.3</v>
      </c>
      <c r="X2913" s="17" t="e">
        <v>#NULL!</v>
      </c>
      <c r="Y2913" s="13">
        <v>3</v>
      </c>
      <c r="Z2913" s="16">
        <v>4</v>
      </c>
      <c r="AA2913" s="13">
        <v>17</v>
      </c>
      <c r="AB2913" s="15">
        <v>8.1999999999999993</v>
      </c>
      <c r="AC2913" s="15">
        <v>2.7</v>
      </c>
      <c r="AD2913" s="15">
        <v>4.8993809523809499</v>
      </c>
      <c r="AE2913" s="15">
        <v>0.89938095238095195</v>
      </c>
      <c r="AF2913" s="7">
        <v>0</v>
      </c>
      <c r="AG2913" s="7">
        <v>1</v>
      </c>
      <c r="AH2913" s="7">
        <v>0</v>
      </c>
      <c r="AI2913" s="7">
        <v>0</v>
      </c>
      <c r="AJ2913" s="7">
        <v>0</v>
      </c>
      <c r="AK2913" s="7">
        <v>0</v>
      </c>
      <c r="AL2913" s="7">
        <v>0</v>
      </c>
      <c r="AM2913" s="7">
        <v>0</v>
      </c>
      <c r="AN2913" s="7">
        <v>0</v>
      </c>
      <c r="AO2913" s="7">
        <v>0</v>
      </c>
      <c r="AP2913" s="7">
        <v>0</v>
      </c>
      <c r="AQ2913" s="7">
        <v>0</v>
      </c>
      <c r="AR2913" s="7">
        <v>0</v>
      </c>
      <c r="AS2913" s="7">
        <v>0</v>
      </c>
      <c r="AT2913" s="7">
        <v>0</v>
      </c>
      <c r="AU2913" s="6">
        <f>VLOOKUP($B2913,'[1]výnosy standard'!$A$1:$T$2200,2,FALSE)</f>
        <v>29.15</v>
      </c>
      <c r="AV2913" s="6">
        <f>VLOOKUP($B2913,'[1]výnosy standard'!$A$1:$T$2200,3,FALSE)</f>
        <v>0</v>
      </c>
      <c r="AW2913" s="6">
        <f>VLOOKUP($B2913,'[1]výnosy standard'!$A$1:$T$2200,4,FALSE)</f>
        <v>8.0299999999999994</v>
      </c>
      <c r="AX2913" s="6">
        <f>VLOOKUP($B2913,'[1]výnosy standard'!$A$1:$T$2200,5,FALSE)</f>
        <v>0</v>
      </c>
      <c r="AY2913" s="6">
        <f>VLOOKUP($B2913,'[1]výnosy standard'!$A$1:$T$2200,6,FALSE)</f>
        <v>1.01</v>
      </c>
      <c r="AZ2913" s="6">
        <f>VLOOKUP($B2913,'[1]výnosy standard'!$A$1:$T$2200,7,FALSE)</f>
        <v>0</v>
      </c>
      <c r="BA2913" s="6">
        <f>VLOOKUP($B2913,'[1]výnosy standard'!$A$1:$T$2200,8,FALSE)</f>
        <v>20.81</v>
      </c>
      <c r="BB2913" s="6">
        <f>VLOOKUP($B2913,'[1]výnosy standard'!$A$1:$T$2200,9,FALSE)</f>
        <v>7.04</v>
      </c>
      <c r="BC2913" s="6">
        <f>VLOOKUP($B2913,'[1]výnosy standard'!$A$1:$T$2200,10,FALSE)</f>
        <v>7.04</v>
      </c>
      <c r="BD2913" s="6">
        <f>VLOOKUP($B2913,'[1]výnosy standard'!$A$1:$T$2200,11,FALSE)</f>
        <v>3.37</v>
      </c>
      <c r="BE2913" s="6">
        <f>VLOOKUP($B2913,'[1]výnosy standard'!$A$1:$T$2200,12,FALSE)</f>
        <v>0</v>
      </c>
      <c r="BF2913" s="6">
        <f>VLOOKUP($B2913,'[1]výnosy standard'!$A$1:$T$2200,13,FALSE)</f>
        <v>0</v>
      </c>
      <c r="BG2913" s="6">
        <f>VLOOKUP($B2913,'[1]výnosy standard'!$A$1:$T$2200,14,FALSE)</f>
        <v>0</v>
      </c>
      <c r="BH2913" s="6">
        <f>VLOOKUP($B2913,'[1]výnosy standard'!$A$1:$T$2200,15,FALSE)</f>
        <v>0</v>
      </c>
      <c r="BI2913" s="6">
        <f>VLOOKUP($B2913,'[1]výnosy standard'!$A$1:$T$2200,16,FALSE)</f>
        <v>72.489999999999995</v>
      </c>
      <c r="BJ2913" s="6">
        <f>VLOOKUP($B2913,'[1]výnosy standard'!$A$1:$T$2200,17,FALSE)</f>
        <v>5.49</v>
      </c>
      <c r="BK2913" s="6">
        <f>VLOOKUP($B2913,'[1]výnosy standard'!$A$1:$T$2200,18,FALSE)</f>
        <v>5.49</v>
      </c>
      <c r="BL2913" s="6">
        <f>VLOOKUP($B2913,'[1]výnosy standard'!$A$1:$T$2200,19,FALSE)</f>
        <v>7.12</v>
      </c>
      <c r="BM2913" s="6">
        <f>VLOOKUP($B2913,'[1]výnosy standard'!$A$1:$T$2200,20,FALSE)</f>
        <v>0</v>
      </c>
      <c r="BN2913" s="6">
        <f>VLOOKUP(B2913,'[1]pšenice výnos'!$A$2:$E$2200,4)</f>
        <v>7.04</v>
      </c>
      <c r="BO2913" s="6">
        <f>VLOOKUP(B2913,[1]kukuřice!$A$2:$E$2200,5,FALSE)</f>
        <v>45.933373285065656</v>
      </c>
    </row>
    <row r="2914" spans="1:67" hidden="1" x14ac:dyDescent="0.25">
      <c r="A2914" s="7">
        <v>3969</v>
      </c>
      <c r="B2914" s="6" t="s">
        <v>151</v>
      </c>
      <c r="C2914" s="13">
        <v>429</v>
      </c>
      <c r="D2914" s="7">
        <v>15.759453113766565</v>
      </c>
      <c r="E2914" s="6" t="s">
        <v>46</v>
      </c>
      <c r="F2914" s="6" t="s">
        <v>35</v>
      </c>
      <c r="G2914" s="7">
        <v>15.759453113766565</v>
      </c>
      <c r="H2914" s="7">
        <v>14.835230325641938</v>
      </c>
      <c r="I2914" s="7">
        <v>14.835230325641938</v>
      </c>
      <c r="J2914" s="7">
        <v>12.436611764705882</v>
      </c>
      <c r="K2914" s="14">
        <v>12.337981116697771</v>
      </c>
      <c r="L2914" s="13">
        <v>15</v>
      </c>
      <c r="M2914" s="7">
        <v>8.5513867139959459</v>
      </c>
      <c r="N2914" s="7">
        <v>-0.14058042960697659</v>
      </c>
      <c r="O2914" s="7">
        <v>9.8630648008111166E-2</v>
      </c>
      <c r="P2914" s="7">
        <v>0</v>
      </c>
      <c r="Q2914" s="7">
        <v>3</v>
      </c>
      <c r="R2914" s="7">
        <v>0</v>
      </c>
      <c r="S2914" s="15">
        <v>1.4611111111111099</v>
      </c>
      <c r="T2914" s="15">
        <v>3.10222222222222</v>
      </c>
      <c r="U2914" s="15">
        <v>3.81975308641975</v>
      </c>
      <c r="V2914" s="16">
        <v>7.6</v>
      </c>
      <c r="W2914" s="16">
        <v>12.2</v>
      </c>
      <c r="X2914" s="17" t="e">
        <v>#NULL!</v>
      </c>
      <c r="Y2914" s="13">
        <v>3</v>
      </c>
      <c r="Z2914" s="16">
        <v>4</v>
      </c>
      <c r="AA2914" s="13">
        <v>17</v>
      </c>
      <c r="AB2914" s="15">
        <v>9.4</v>
      </c>
      <c r="AC2914" s="15">
        <v>4.8</v>
      </c>
      <c r="AD2914" s="15">
        <v>4.3022222222222197</v>
      </c>
      <c r="AE2914" s="15">
        <v>0.302222222222222</v>
      </c>
      <c r="AF2914" s="7">
        <v>0</v>
      </c>
      <c r="AG2914" s="7">
        <v>1</v>
      </c>
      <c r="AH2914" s="7">
        <v>0</v>
      </c>
      <c r="AI2914" s="7">
        <v>0</v>
      </c>
      <c r="AJ2914" s="7">
        <v>0</v>
      </c>
      <c r="AK2914" s="7">
        <v>0</v>
      </c>
      <c r="AL2914" s="7">
        <v>0</v>
      </c>
      <c r="AM2914" s="7">
        <v>0</v>
      </c>
      <c r="AN2914" s="7">
        <v>0</v>
      </c>
      <c r="AO2914" s="7">
        <v>0</v>
      </c>
      <c r="AP2914" s="7">
        <v>0</v>
      </c>
      <c r="AQ2914" s="7">
        <v>0</v>
      </c>
      <c r="AR2914" s="7">
        <v>0</v>
      </c>
      <c r="AS2914" s="7">
        <v>0</v>
      </c>
      <c r="AT2914" s="7">
        <v>0</v>
      </c>
      <c r="AU2914" s="6">
        <f>VLOOKUP($B2914,'[1]výnosy standard'!$A$1:$T$2200,2,FALSE)</f>
        <v>29.73</v>
      </c>
      <c r="AV2914" s="6">
        <f>VLOOKUP($B2914,'[1]výnosy standard'!$A$1:$T$2200,3,FALSE)</f>
        <v>0</v>
      </c>
      <c r="AW2914" s="6">
        <f>VLOOKUP($B2914,'[1]výnosy standard'!$A$1:$T$2200,4,FALSE)</f>
        <v>8.57</v>
      </c>
      <c r="AX2914" s="6">
        <f>VLOOKUP($B2914,'[1]výnosy standard'!$A$1:$T$2200,5,FALSE)</f>
        <v>0</v>
      </c>
      <c r="AY2914" s="6">
        <f>VLOOKUP($B2914,'[1]výnosy standard'!$A$1:$T$2200,6,FALSE)</f>
        <v>0.99</v>
      </c>
      <c r="AZ2914" s="6">
        <f>VLOOKUP($B2914,'[1]výnosy standard'!$A$1:$T$2200,7,FALSE)</f>
        <v>0</v>
      </c>
      <c r="BA2914" s="6">
        <f>VLOOKUP($B2914,'[1]výnosy standard'!$A$1:$T$2200,8,FALSE)</f>
        <v>21.22</v>
      </c>
      <c r="BB2914" s="6">
        <f>VLOOKUP($B2914,'[1]výnosy standard'!$A$1:$T$2200,9,FALSE)</f>
        <v>7.14</v>
      </c>
      <c r="BC2914" s="6">
        <f>VLOOKUP($B2914,'[1]výnosy standard'!$A$1:$T$2200,10,FALSE)</f>
        <v>7.14</v>
      </c>
      <c r="BD2914" s="6">
        <f>VLOOKUP($B2914,'[1]výnosy standard'!$A$1:$T$2200,11,FALSE)</f>
        <v>3.75</v>
      </c>
      <c r="BE2914" s="6">
        <f>VLOOKUP($B2914,'[1]výnosy standard'!$A$1:$T$2200,12,FALSE)</f>
        <v>0</v>
      </c>
      <c r="BF2914" s="6">
        <f>VLOOKUP($B2914,'[1]výnosy standard'!$A$1:$T$2200,13,FALSE)</f>
        <v>0</v>
      </c>
      <c r="BG2914" s="6">
        <f>VLOOKUP($B2914,'[1]výnosy standard'!$A$1:$T$2200,14,FALSE)</f>
        <v>0</v>
      </c>
      <c r="BH2914" s="6">
        <f>VLOOKUP($B2914,'[1]výnosy standard'!$A$1:$T$2200,15,FALSE)</f>
        <v>0</v>
      </c>
      <c r="BI2914" s="6">
        <f>VLOOKUP($B2914,'[1]výnosy standard'!$A$1:$T$2200,16,FALSE)</f>
        <v>67.23</v>
      </c>
      <c r="BJ2914" s="6">
        <f>VLOOKUP($B2914,'[1]výnosy standard'!$A$1:$T$2200,17,FALSE)</f>
        <v>5.6</v>
      </c>
      <c r="BK2914" s="6">
        <f>VLOOKUP($B2914,'[1]výnosy standard'!$A$1:$T$2200,18,FALSE)</f>
        <v>5.6</v>
      </c>
      <c r="BL2914" s="6">
        <f>VLOOKUP($B2914,'[1]výnosy standard'!$A$1:$T$2200,19,FALSE)</f>
        <v>7.29</v>
      </c>
      <c r="BM2914" s="6">
        <f>VLOOKUP($B2914,'[1]výnosy standard'!$A$1:$T$2200,20,FALSE)</f>
        <v>0</v>
      </c>
      <c r="BN2914" s="6">
        <f>VLOOKUP(B2914,'[1]pšenice výnos'!$A$2:$E$2200,4)</f>
        <v>7.14</v>
      </c>
      <c r="BO2914" s="6">
        <f>VLOOKUP(B2914,[1]kukuřice!$A$2:$E$2200,5,FALSE)</f>
        <v>47.546904762037379</v>
      </c>
    </row>
    <row r="2915" spans="1:67" hidden="1" x14ac:dyDescent="0.25">
      <c r="A2915" s="7">
        <v>1344</v>
      </c>
      <c r="B2915" s="6" t="s">
        <v>157</v>
      </c>
      <c r="C2915" s="13">
        <v>500</v>
      </c>
      <c r="D2915" s="7">
        <v>15.833251690140843</v>
      </c>
      <c r="E2915" s="6" t="s">
        <v>46</v>
      </c>
      <c r="F2915" s="6" t="s">
        <v>35</v>
      </c>
      <c r="G2915" s="7">
        <v>15.833251690140843</v>
      </c>
      <c r="H2915" s="7">
        <v>12.046190184585775</v>
      </c>
      <c r="I2915" s="7">
        <v>12.046190184585775</v>
      </c>
      <c r="J2915" s="7">
        <v>6.724117647058824</v>
      </c>
      <c r="K2915" s="14">
        <v>6.9372411023645206</v>
      </c>
      <c r="L2915" s="13">
        <v>14</v>
      </c>
      <c r="M2915" s="7">
        <v>8.5513867139959459</v>
      </c>
      <c r="N2915" s="7">
        <v>-0.14058042960697659</v>
      </c>
      <c r="O2915" s="7">
        <v>-0.21312345530569665</v>
      </c>
      <c r="P2915" s="7">
        <v>3</v>
      </c>
      <c r="Q2915" s="7">
        <v>5</v>
      </c>
      <c r="R2915" s="7">
        <v>0</v>
      </c>
      <c r="S2915" s="17" t="e">
        <v>#NULL!</v>
      </c>
      <c r="T2915" s="17" t="e">
        <v>#NULL!</v>
      </c>
      <c r="U2915" s="17" t="e">
        <v>#NULL!</v>
      </c>
      <c r="V2915" s="17" t="e">
        <v>#NULL!</v>
      </c>
      <c r="W2915" s="17" t="e">
        <v>#NULL!</v>
      </c>
      <c r="X2915" s="17" t="e">
        <v>#NULL!</v>
      </c>
      <c r="Y2915" s="17" t="e">
        <v>#NULL!</v>
      </c>
      <c r="Z2915" s="17" t="e">
        <v>#NULL!</v>
      </c>
      <c r="AA2915" s="17" t="e">
        <v>#NULL!</v>
      </c>
      <c r="AB2915" s="17" t="e">
        <v>#NULL!</v>
      </c>
      <c r="AC2915" s="17" t="e">
        <v>#NULL!</v>
      </c>
      <c r="AD2915" s="17" t="e">
        <v>#NULL!</v>
      </c>
      <c r="AE2915" s="17" t="e">
        <v>#NULL!</v>
      </c>
      <c r="AF2915" s="7">
        <v>0</v>
      </c>
      <c r="AG2915" s="7">
        <v>1</v>
      </c>
      <c r="AH2915" s="7">
        <v>0</v>
      </c>
      <c r="AI2915" s="7">
        <v>0</v>
      </c>
      <c r="AJ2915" s="7">
        <v>0</v>
      </c>
      <c r="AK2915" s="7">
        <v>0</v>
      </c>
      <c r="AL2915" s="7">
        <v>0</v>
      </c>
      <c r="AM2915" s="7">
        <v>0</v>
      </c>
      <c r="AN2915" s="7">
        <v>0</v>
      </c>
      <c r="AO2915" s="7">
        <v>0</v>
      </c>
      <c r="AP2915" s="7">
        <v>0</v>
      </c>
      <c r="AQ2915" s="7">
        <v>0</v>
      </c>
      <c r="AR2915" s="7">
        <v>0</v>
      </c>
      <c r="AS2915" s="7">
        <v>0</v>
      </c>
      <c r="AT2915" s="7">
        <v>0</v>
      </c>
      <c r="AU2915" s="6">
        <f>VLOOKUP($B2915,'[1]výnosy standard'!$A$1:$T$2200,2,FALSE)</f>
        <v>29.35</v>
      </c>
      <c r="AV2915" s="6">
        <f>VLOOKUP($B2915,'[1]výnosy standard'!$A$1:$T$2200,3,FALSE)</f>
        <v>0</v>
      </c>
      <c r="AW2915" s="6">
        <f>VLOOKUP($B2915,'[1]výnosy standard'!$A$1:$T$2200,4,FALSE)</f>
        <v>0</v>
      </c>
      <c r="AX2915" s="6">
        <f>VLOOKUP($B2915,'[1]výnosy standard'!$A$1:$T$2200,5,FALSE)</f>
        <v>0</v>
      </c>
      <c r="AY2915" s="6">
        <f>VLOOKUP($B2915,'[1]výnosy standard'!$A$1:$T$2200,6,FALSE)</f>
        <v>0.89</v>
      </c>
      <c r="AZ2915" s="6">
        <f>VLOOKUP($B2915,'[1]výnosy standard'!$A$1:$T$2200,7,FALSE)</f>
        <v>4.45</v>
      </c>
      <c r="BA2915" s="6">
        <f>VLOOKUP($B2915,'[1]výnosy standard'!$A$1:$T$2200,8,FALSE)</f>
        <v>0</v>
      </c>
      <c r="BB2915" s="6">
        <f>VLOOKUP($B2915,'[1]výnosy standard'!$A$1:$T$2200,9,FALSE)</f>
        <v>6.11</v>
      </c>
      <c r="BC2915" s="6">
        <f>VLOOKUP($B2915,'[1]výnosy standard'!$A$1:$T$2200,10,FALSE)</f>
        <v>6.11</v>
      </c>
      <c r="BD2915" s="6">
        <f>VLOOKUP($B2915,'[1]výnosy standard'!$A$1:$T$2200,11,FALSE)</f>
        <v>3.28</v>
      </c>
      <c r="BE2915" s="6">
        <f>VLOOKUP($B2915,'[1]výnosy standard'!$A$1:$T$2200,12,FALSE)</f>
        <v>5.71</v>
      </c>
      <c r="BF2915" s="6">
        <f>VLOOKUP($B2915,'[1]výnosy standard'!$A$1:$T$2200,13,FALSE)</f>
        <v>0</v>
      </c>
      <c r="BG2915" s="6">
        <f>VLOOKUP($B2915,'[1]výnosy standard'!$A$1:$T$2200,14,FALSE)</f>
        <v>0</v>
      </c>
      <c r="BH2915" s="6">
        <f>VLOOKUP($B2915,'[1]výnosy standard'!$A$1:$T$2200,15,FALSE)</f>
        <v>21.85</v>
      </c>
      <c r="BI2915" s="6">
        <f>VLOOKUP($B2915,'[1]výnosy standard'!$A$1:$T$2200,16,FALSE)</f>
        <v>0</v>
      </c>
      <c r="BJ2915" s="6">
        <f>VLOOKUP($B2915,'[1]výnosy standard'!$A$1:$T$2200,17,FALSE)</f>
        <v>4.34</v>
      </c>
      <c r="BK2915" s="6">
        <f>VLOOKUP($B2915,'[1]výnosy standard'!$A$1:$T$2200,18,FALSE)</f>
        <v>4.34</v>
      </c>
      <c r="BL2915" s="6">
        <f>VLOOKUP($B2915,'[1]výnosy standard'!$A$1:$T$2200,19,FALSE)</f>
        <v>5.92</v>
      </c>
      <c r="BM2915" s="6">
        <f>VLOOKUP($B2915,'[1]výnosy standard'!$A$1:$T$2200,20,FALSE)</f>
        <v>0</v>
      </c>
      <c r="BN2915" s="6">
        <f>VLOOKUP(B2915,'[1]pšenice výnos'!$A$2:$E$2200,4)</f>
        <v>6.11</v>
      </c>
      <c r="BO2915" s="6">
        <f>VLOOKUP(B2915,[1]kukuřice!$A$2:$E$2200,5,FALSE)</f>
        <v>38.493486109601733</v>
      </c>
    </row>
    <row r="2916" spans="1:67" hidden="1" x14ac:dyDescent="0.25">
      <c r="A2916" s="7">
        <v>1444</v>
      </c>
      <c r="B2916" s="6" t="s">
        <v>134</v>
      </c>
      <c r="C2916" s="13">
        <v>425</v>
      </c>
      <c r="D2916" s="7">
        <v>15.854451732915605</v>
      </c>
      <c r="E2916" s="6" t="s">
        <v>46</v>
      </c>
      <c r="F2916" s="6" t="s">
        <v>35</v>
      </c>
      <c r="G2916" s="7">
        <v>15.854451732915605</v>
      </c>
      <c r="H2916" s="7">
        <v>15.077344820834149</v>
      </c>
      <c r="I2916" s="7">
        <v>15.077344820834149</v>
      </c>
      <c r="J2916" s="7">
        <v>10.214</v>
      </c>
      <c r="K2916" s="14">
        <v>8.8386577610355861</v>
      </c>
      <c r="L2916" s="13">
        <v>8</v>
      </c>
      <c r="M2916" s="7">
        <v>7.8302533120204627</v>
      </c>
      <c r="N2916" s="7">
        <v>9.9554706658906172E-2</v>
      </c>
      <c r="O2916" s="7">
        <v>1.3753422389644143</v>
      </c>
      <c r="P2916" s="7">
        <v>5</v>
      </c>
      <c r="Q2916" s="7">
        <v>0</v>
      </c>
      <c r="R2916" s="7">
        <v>0</v>
      </c>
      <c r="S2916" s="15">
        <v>0.64264705882352902</v>
      </c>
      <c r="T2916" s="15">
        <v>1.1082352941176501</v>
      </c>
      <c r="U2916" s="15">
        <v>1.70921568627451</v>
      </c>
      <c r="V2916" s="16">
        <v>15.4</v>
      </c>
      <c r="W2916" s="16">
        <v>16.3</v>
      </c>
      <c r="X2916" s="17" t="e">
        <v>#NULL!</v>
      </c>
      <c r="Y2916" s="13">
        <v>3</v>
      </c>
      <c r="Z2916" s="16">
        <v>4</v>
      </c>
      <c r="AA2916" s="13">
        <v>17</v>
      </c>
      <c r="AB2916" s="15">
        <v>1.6</v>
      </c>
      <c r="AC2916" s="15">
        <v>0.69999999999999896</v>
      </c>
      <c r="AD2916" s="15">
        <v>1.2832352941176499</v>
      </c>
      <c r="AE2916" s="15">
        <v>-2.7167647058823499</v>
      </c>
      <c r="AF2916" s="7">
        <v>0</v>
      </c>
      <c r="AG2916" s="7">
        <v>1</v>
      </c>
      <c r="AH2916" s="7">
        <v>0</v>
      </c>
      <c r="AI2916" s="7">
        <v>0</v>
      </c>
      <c r="AJ2916" s="7">
        <v>0</v>
      </c>
      <c r="AK2916" s="7">
        <v>0</v>
      </c>
      <c r="AL2916" s="7">
        <v>0</v>
      </c>
      <c r="AM2916" s="7">
        <v>0</v>
      </c>
      <c r="AN2916" s="7">
        <v>0</v>
      </c>
      <c r="AO2916" s="7">
        <v>0</v>
      </c>
      <c r="AP2916" s="7">
        <v>0</v>
      </c>
      <c r="AQ2916" s="7">
        <v>0</v>
      </c>
      <c r="AR2916" s="7">
        <v>0</v>
      </c>
      <c r="AS2916" s="7">
        <v>0</v>
      </c>
      <c r="AT2916" s="7">
        <v>0</v>
      </c>
      <c r="AU2916" s="6">
        <f>VLOOKUP($B2916,'[1]výnosy standard'!$A$1:$T$2200,2,FALSE)</f>
        <v>30.14</v>
      </c>
      <c r="AV2916" s="6">
        <f>VLOOKUP($B2916,'[1]výnosy standard'!$A$1:$T$2200,3,FALSE)</f>
        <v>0</v>
      </c>
      <c r="AW2916" s="6">
        <f>VLOOKUP($B2916,'[1]výnosy standard'!$A$1:$T$2200,4,FALSE)</f>
        <v>8.1300000000000008</v>
      </c>
      <c r="AX2916" s="6">
        <f>VLOOKUP($B2916,'[1]výnosy standard'!$A$1:$T$2200,5,FALSE)</f>
        <v>0</v>
      </c>
      <c r="AY2916" s="6">
        <f>VLOOKUP($B2916,'[1]výnosy standard'!$A$1:$T$2200,6,FALSE)</f>
        <v>1.07</v>
      </c>
      <c r="AZ2916" s="6">
        <f>VLOOKUP($B2916,'[1]výnosy standard'!$A$1:$T$2200,7,FALSE)</f>
        <v>0</v>
      </c>
      <c r="BA2916" s="6">
        <f>VLOOKUP($B2916,'[1]výnosy standard'!$A$1:$T$2200,8,FALSE)</f>
        <v>21.51</v>
      </c>
      <c r="BB2916" s="6">
        <f>VLOOKUP($B2916,'[1]výnosy standard'!$A$1:$T$2200,9,FALSE)</f>
        <v>7.22</v>
      </c>
      <c r="BC2916" s="6">
        <f>VLOOKUP($B2916,'[1]výnosy standard'!$A$1:$T$2200,10,FALSE)</f>
        <v>7.22</v>
      </c>
      <c r="BD2916" s="6">
        <f>VLOOKUP($B2916,'[1]výnosy standard'!$A$1:$T$2200,11,FALSE)</f>
        <v>3.76</v>
      </c>
      <c r="BE2916" s="6">
        <f>VLOOKUP($B2916,'[1]výnosy standard'!$A$1:$T$2200,12,FALSE)</f>
        <v>0</v>
      </c>
      <c r="BF2916" s="6">
        <f>VLOOKUP($B2916,'[1]výnosy standard'!$A$1:$T$2200,13,FALSE)</f>
        <v>0</v>
      </c>
      <c r="BG2916" s="6">
        <f>VLOOKUP($B2916,'[1]výnosy standard'!$A$1:$T$2200,14,FALSE)</f>
        <v>0</v>
      </c>
      <c r="BH2916" s="6">
        <f>VLOOKUP($B2916,'[1]výnosy standard'!$A$1:$T$2200,15,FALSE)</f>
        <v>0</v>
      </c>
      <c r="BI2916" s="6">
        <f>VLOOKUP($B2916,'[1]výnosy standard'!$A$1:$T$2200,16,FALSE)</f>
        <v>68.319999999999993</v>
      </c>
      <c r="BJ2916" s="6">
        <f>VLOOKUP($B2916,'[1]výnosy standard'!$A$1:$T$2200,17,FALSE)</f>
        <v>5.79</v>
      </c>
      <c r="BK2916" s="6">
        <f>VLOOKUP($B2916,'[1]výnosy standard'!$A$1:$T$2200,18,FALSE)</f>
        <v>5.79</v>
      </c>
      <c r="BL2916" s="6">
        <f>VLOOKUP($B2916,'[1]výnosy standard'!$A$1:$T$2200,19,FALSE)</f>
        <v>7.88</v>
      </c>
      <c r="BM2916" s="6">
        <f>VLOOKUP($B2916,'[1]výnosy standard'!$A$1:$T$2200,20,FALSE)</f>
        <v>0</v>
      </c>
      <c r="BN2916" s="6">
        <f>VLOOKUP(B2916,'[1]pšenice výnos'!$A$2:$E$2200,4)</f>
        <v>7.22</v>
      </c>
      <c r="BO2916" s="6">
        <f>VLOOKUP(B2916,[1]kukuřice!$A$2:$E$2200,5,FALSE)</f>
        <v>45.058830479118932</v>
      </c>
    </row>
    <row r="2917" spans="1:67" hidden="1" x14ac:dyDescent="0.25">
      <c r="A2917" s="7">
        <v>4335</v>
      </c>
      <c r="B2917" s="6" t="s">
        <v>136</v>
      </c>
      <c r="C2917" s="13">
        <v>12</v>
      </c>
      <c r="D2917" s="7">
        <v>16.00537966072871</v>
      </c>
      <c r="E2917" s="6" t="s">
        <v>46</v>
      </c>
      <c r="F2917" s="6" t="s">
        <v>35</v>
      </c>
      <c r="G2917" s="7">
        <v>16.00537966072871</v>
      </c>
      <c r="H2917" s="7">
        <v>14.420836699119937</v>
      </c>
      <c r="I2917" s="7">
        <v>14.420836699119937</v>
      </c>
      <c r="J2917" s="7">
        <v>11.068705882352941</v>
      </c>
      <c r="K2917" s="14">
        <v>10.303431987451232</v>
      </c>
      <c r="L2917" s="13">
        <v>15</v>
      </c>
      <c r="M2917" s="7">
        <v>8.5513867139959459</v>
      </c>
      <c r="N2917" s="7">
        <v>-0.14058042960697659</v>
      </c>
      <c r="O2917" s="7">
        <v>0.76527389490170883</v>
      </c>
      <c r="P2917" s="7">
        <v>0</v>
      </c>
      <c r="Q2917" s="7">
        <v>6</v>
      </c>
      <c r="R2917" s="7">
        <v>0</v>
      </c>
      <c r="S2917" s="15">
        <v>2.2027777777777802</v>
      </c>
      <c r="T2917" s="15">
        <v>6.0355555555555602</v>
      </c>
      <c r="U2917" s="15">
        <v>6.7125000000000004</v>
      </c>
      <c r="V2917" s="16">
        <v>19.399999999999999</v>
      </c>
      <c r="W2917" s="16">
        <v>20</v>
      </c>
      <c r="X2917" s="17" t="e">
        <v>#NULL!</v>
      </c>
      <c r="Y2917" s="13">
        <v>3</v>
      </c>
      <c r="Z2917" s="16">
        <v>4</v>
      </c>
      <c r="AA2917" s="13">
        <v>17</v>
      </c>
      <c r="AB2917" s="15">
        <v>-2.4</v>
      </c>
      <c r="AC2917" s="15">
        <v>-3</v>
      </c>
      <c r="AD2917" s="15">
        <v>5.2855555555555602</v>
      </c>
      <c r="AE2917" s="15">
        <v>1.28555555555556</v>
      </c>
      <c r="AF2917" s="7">
        <v>0</v>
      </c>
      <c r="AG2917" s="7">
        <v>1</v>
      </c>
      <c r="AH2917" s="7">
        <v>0</v>
      </c>
      <c r="AI2917" s="7">
        <v>0</v>
      </c>
      <c r="AJ2917" s="7">
        <v>0</v>
      </c>
      <c r="AK2917" s="7">
        <v>0</v>
      </c>
      <c r="AL2917" s="7">
        <v>0</v>
      </c>
      <c r="AM2917" s="7">
        <v>0</v>
      </c>
      <c r="AN2917" s="7">
        <v>0</v>
      </c>
      <c r="AO2917" s="7">
        <v>0</v>
      </c>
      <c r="AP2917" s="7">
        <v>0</v>
      </c>
      <c r="AQ2917" s="7">
        <v>0</v>
      </c>
      <c r="AR2917" s="7">
        <v>0</v>
      </c>
      <c r="AS2917" s="7">
        <v>0</v>
      </c>
      <c r="AT2917" s="7">
        <v>0</v>
      </c>
      <c r="AU2917" s="6">
        <f>VLOOKUP($B2917,'[1]výnosy standard'!$A$1:$T$2200,2,FALSE)</f>
        <v>0</v>
      </c>
      <c r="AV2917" s="6">
        <f>VLOOKUP($B2917,'[1]výnosy standard'!$A$1:$T$2200,3,FALSE)</f>
        <v>0</v>
      </c>
      <c r="AW2917" s="6">
        <f>VLOOKUP($B2917,'[1]výnosy standard'!$A$1:$T$2200,4,FALSE)</f>
        <v>8.64</v>
      </c>
      <c r="AX2917" s="6">
        <f>VLOOKUP($B2917,'[1]výnosy standard'!$A$1:$T$2200,5,FALSE)</f>
        <v>0</v>
      </c>
      <c r="AY2917" s="6">
        <f>VLOOKUP($B2917,'[1]výnosy standard'!$A$1:$T$2200,6,FALSE)</f>
        <v>0.89</v>
      </c>
      <c r="AZ2917" s="6">
        <f>VLOOKUP($B2917,'[1]výnosy standard'!$A$1:$T$2200,7,FALSE)</f>
        <v>0</v>
      </c>
      <c r="BA2917" s="6">
        <f>VLOOKUP($B2917,'[1]výnosy standard'!$A$1:$T$2200,8,FALSE)</f>
        <v>21.23</v>
      </c>
      <c r="BB2917" s="6">
        <f>VLOOKUP($B2917,'[1]výnosy standard'!$A$1:$T$2200,9,FALSE)</f>
        <v>6.65</v>
      </c>
      <c r="BC2917" s="6">
        <f>VLOOKUP($B2917,'[1]výnosy standard'!$A$1:$T$2200,10,FALSE)</f>
        <v>6.65</v>
      </c>
      <c r="BD2917" s="6">
        <f>VLOOKUP($B2917,'[1]výnosy standard'!$A$1:$T$2200,11,FALSE)</f>
        <v>3.96</v>
      </c>
      <c r="BE2917" s="6">
        <f>VLOOKUP($B2917,'[1]výnosy standard'!$A$1:$T$2200,12,FALSE)</f>
        <v>6.92</v>
      </c>
      <c r="BF2917" s="6">
        <f>VLOOKUP($B2917,'[1]výnosy standard'!$A$1:$T$2200,13,FALSE)</f>
        <v>0</v>
      </c>
      <c r="BG2917" s="6">
        <f>VLOOKUP($B2917,'[1]výnosy standard'!$A$1:$T$2200,14,FALSE)</f>
        <v>0</v>
      </c>
      <c r="BH2917" s="6">
        <f>VLOOKUP($B2917,'[1]výnosy standard'!$A$1:$T$2200,15,FALSE)</f>
        <v>0</v>
      </c>
      <c r="BI2917" s="6">
        <f>VLOOKUP($B2917,'[1]výnosy standard'!$A$1:$T$2200,16,FALSE)</f>
        <v>0</v>
      </c>
      <c r="BJ2917" s="6">
        <f>VLOOKUP($B2917,'[1]výnosy standard'!$A$1:$T$2200,17,FALSE)</f>
        <v>5.26</v>
      </c>
      <c r="BK2917" s="6">
        <f>VLOOKUP($B2917,'[1]výnosy standard'!$A$1:$T$2200,18,FALSE)</f>
        <v>5.26</v>
      </c>
      <c r="BL2917" s="6">
        <f>VLOOKUP($B2917,'[1]výnosy standard'!$A$1:$T$2200,19,FALSE)</f>
        <v>6.45</v>
      </c>
      <c r="BM2917" s="6">
        <f>VLOOKUP($B2917,'[1]výnosy standard'!$A$1:$T$2200,20,FALSE)</f>
        <v>0</v>
      </c>
      <c r="BN2917" s="6">
        <f>VLOOKUP(B2917,'[1]pšenice výnos'!$A$2:$E$2200,4)</f>
        <v>6.65</v>
      </c>
      <c r="BO2917" s="6">
        <f>VLOOKUP(B2917,[1]kukuřice!$A$2:$E$2200,5,FALSE)</f>
        <v>36.57828436774065</v>
      </c>
    </row>
    <row r="2918" spans="1:67" hidden="1" x14ac:dyDescent="0.25">
      <c r="A2918" s="7">
        <v>4106</v>
      </c>
      <c r="B2918" s="6" t="s">
        <v>167</v>
      </c>
      <c r="C2918" s="13">
        <v>121</v>
      </c>
      <c r="D2918" s="7">
        <v>16.256122986402612</v>
      </c>
      <c r="E2918" s="6" t="s">
        <v>46</v>
      </c>
      <c r="F2918" s="6" t="s">
        <v>35</v>
      </c>
      <c r="G2918" s="7">
        <v>16.256122986402612</v>
      </c>
      <c r="H2918" s="7">
        <v>4.6963010798981086</v>
      </c>
      <c r="I2918" s="7">
        <v>4.6963010798981086</v>
      </c>
      <c r="J2918" s="7">
        <v>6.5583529411764712</v>
      </c>
      <c r="K2918" s="14">
        <v>7.4107674913547852</v>
      </c>
      <c r="L2918" s="13">
        <v>20</v>
      </c>
      <c r="M2918" s="7">
        <v>7.8302533120204627</v>
      </c>
      <c r="N2918" s="7">
        <v>9.9554706658906172E-2</v>
      </c>
      <c r="O2918" s="7">
        <v>-0.85241455017831402</v>
      </c>
      <c r="P2918" s="7">
        <v>7</v>
      </c>
      <c r="Q2918" s="7">
        <v>1</v>
      </c>
      <c r="R2918" s="7">
        <v>0</v>
      </c>
      <c r="S2918" s="15">
        <v>1.37777777777778</v>
      </c>
      <c r="T2918" s="15">
        <v>3.7230555555555598</v>
      </c>
      <c r="U2918" s="15">
        <v>6.1741496598639403</v>
      </c>
      <c r="V2918" s="16">
        <v>12.6</v>
      </c>
      <c r="W2918" s="16">
        <v>12</v>
      </c>
      <c r="X2918" s="13">
        <v>-1</v>
      </c>
      <c r="Y2918" s="13">
        <v>5</v>
      </c>
      <c r="Z2918" s="16">
        <v>5.5</v>
      </c>
      <c r="AA2918" s="13">
        <v>12</v>
      </c>
      <c r="AB2918" s="15">
        <v>-0.6</v>
      </c>
      <c r="AC2918" s="15">
        <v>0</v>
      </c>
      <c r="AD2918" s="15">
        <v>3.7230555555555598</v>
      </c>
      <c r="AE2918" s="15">
        <v>-1.77694444444444</v>
      </c>
      <c r="AF2918" s="7">
        <v>0</v>
      </c>
      <c r="AG2918" s="7">
        <v>1</v>
      </c>
      <c r="AH2918" s="7">
        <v>0</v>
      </c>
      <c r="AI2918" s="7">
        <v>0</v>
      </c>
      <c r="AJ2918" s="7">
        <v>0</v>
      </c>
      <c r="AK2918" s="7">
        <v>0</v>
      </c>
      <c r="AL2918" s="7">
        <v>0</v>
      </c>
      <c r="AM2918" s="7">
        <v>0</v>
      </c>
      <c r="AN2918" s="7">
        <v>0</v>
      </c>
      <c r="AO2918" s="7">
        <v>0</v>
      </c>
      <c r="AP2918" s="7">
        <v>0</v>
      </c>
      <c r="AQ2918" s="7">
        <v>0</v>
      </c>
      <c r="AR2918" s="7">
        <v>0</v>
      </c>
      <c r="AS2918" s="7">
        <v>0</v>
      </c>
      <c r="AT2918" s="7">
        <v>0</v>
      </c>
      <c r="AU2918" s="6">
        <f>VLOOKUP($B2918,'[1]výnosy standard'!$A$1:$T$2200,2,FALSE)</f>
        <v>0</v>
      </c>
      <c r="AV2918" s="6">
        <f>VLOOKUP($B2918,'[1]výnosy standard'!$A$1:$T$2200,3,FALSE)</f>
        <v>0</v>
      </c>
      <c r="AW2918" s="6">
        <f>VLOOKUP($B2918,'[1]výnosy standard'!$A$1:$T$2200,4,FALSE)</f>
        <v>0</v>
      </c>
      <c r="AX2918" s="6">
        <f>VLOOKUP($B2918,'[1]výnosy standard'!$A$1:$T$2200,5,FALSE)</f>
        <v>4.0199999999999996</v>
      </c>
      <c r="AY2918" s="6">
        <f>VLOOKUP($B2918,'[1]výnosy standard'!$A$1:$T$2200,6,FALSE)</f>
        <v>0</v>
      </c>
      <c r="AZ2918" s="6">
        <f>VLOOKUP($B2918,'[1]výnosy standard'!$A$1:$T$2200,7,FALSE)</f>
        <v>0</v>
      </c>
      <c r="BA2918" s="6">
        <f>VLOOKUP($B2918,'[1]výnosy standard'!$A$1:$T$2200,8,FALSE)</f>
        <v>0</v>
      </c>
      <c r="BB2918" s="6">
        <f>VLOOKUP($B2918,'[1]výnosy standard'!$A$1:$T$2200,9,FALSE)</f>
        <v>5.37</v>
      </c>
      <c r="BC2918" s="6">
        <f>VLOOKUP($B2918,'[1]výnosy standard'!$A$1:$T$2200,10,FALSE)</f>
        <v>5.37</v>
      </c>
      <c r="BD2918" s="6">
        <f>VLOOKUP($B2918,'[1]výnosy standard'!$A$1:$T$2200,11,FALSE)</f>
        <v>2.84</v>
      </c>
      <c r="BE2918" s="6">
        <f>VLOOKUP($B2918,'[1]výnosy standard'!$A$1:$T$2200,12,FALSE)</f>
        <v>5.15</v>
      </c>
      <c r="BF2918" s="6">
        <f>VLOOKUP($B2918,'[1]výnosy standard'!$A$1:$T$2200,13,FALSE)</f>
        <v>0</v>
      </c>
      <c r="BG2918" s="6">
        <f>VLOOKUP($B2918,'[1]výnosy standard'!$A$1:$T$2200,14,FALSE)</f>
        <v>3.55</v>
      </c>
      <c r="BH2918" s="6">
        <f>VLOOKUP($B2918,'[1]výnosy standard'!$A$1:$T$2200,15,FALSE)</f>
        <v>0</v>
      </c>
      <c r="BI2918" s="6">
        <f>VLOOKUP($B2918,'[1]výnosy standard'!$A$1:$T$2200,16,FALSE)</f>
        <v>0</v>
      </c>
      <c r="BJ2918" s="6">
        <f>VLOOKUP($B2918,'[1]výnosy standard'!$A$1:$T$2200,17,FALSE)</f>
        <v>4.12</v>
      </c>
      <c r="BK2918" s="6">
        <f>VLOOKUP($B2918,'[1]výnosy standard'!$A$1:$T$2200,18,FALSE)</f>
        <v>4.12</v>
      </c>
      <c r="BL2918" s="6">
        <f>VLOOKUP($B2918,'[1]výnosy standard'!$A$1:$T$2200,19,FALSE)</f>
        <v>5.19</v>
      </c>
      <c r="BM2918" s="6">
        <f>VLOOKUP($B2918,'[1]výnosy standard'!$A$1:$T$2200,20,FALSE)</f>
        <v>0</v>
      </c>
      <c r="BN2918" s="6">
        <f>VLOOKUP(B2918,'[1]pšenice výnos'!$A$2:$E$2200,4)</f>
        <v>5.37</v>
      </c>
      <c r="BO2918" s="6">
        <f>VLOOKUP(B2918,[1]kukuřice!$A$2:$E$2200,5,FALSE)</f>
        <v>36.404511784949101</v>
      </c>
    </row>
    <row r="2919" spans="1:67" hidden="1" x14ac:dyDescent="0.25">
      <c r="A2919" s="7">
        <v>4169</v>
      </c>
      <c r="B2919" s="6" t="s">
        <v>140</v>
      </c>
      <c r="C2919" s="13">
        <v>224</v>
      </c>
      <c r="D2919" s="7">
        <v>16.446906322409799</v>
      </c>
      <c r="E2919" s="6" t="s">
        <v>46</v>
      </c>
      <c r="F2919" s="6" t="s">
        <v>35</v>
      </c>
      <c r="G2919" s="7">
        <v>16.446906322409799</v>
      </c>
      <c r="H2919" s="7">
        <v>15.531281032770606</v>
      </c>
      <c r="I2919" s="7">
        <v>15.531281032770606</v>
      </c>
      <c r="J2919" s="7">
        <v>10.66235294117647</v>
      </c>
      <c r="K2919" s="14">
        <v>10.196107405484931</v>
      </c>
      <c r="L2919" s="13">
        <v>15</v>
      </c>
      <c r="M2919" s="7">
        <v>8.5513867139959459</v>
      </c>
      <c r="N2919" s="7">
        <v>-0.14058042960697659</v>
      </c>
      <c r="O2919" s="7">
        <v>0.46624553569153981</v>
      </c>
      <c r="P2919" s="7">
        <v>0</v>
      </c>
      <c r="Q2919" s="7">
        <v>6</v>
      </c>
      <c r="R2919" s="7">
        <v>0</v>
      </c>
      <c r="S2919" s="15">
        <v>2.0108333333333301</v>
      </c>
      <c r="T2919" s="15">
        <v>5.6042962962963001</v>
      </c>
      <c r="U2919" s="15">
        <v>6.81</v>
      </c>
      <c r="V2919" s="16">
        <v>16.5</v>
      </c>
      <c r="W2919" s="16">
        <v>18.8</v>
      </c>
      <c r="X2919" s="17" t="e">
        <v>#NULL!</v>
      </c>
      <c r="Y2919" s="13">
        <v>2</v>
      </c>
      <c r="Z2919" s="16">
        <v>3.5</v>
      </c>
      <c r="AA2919" s="13">
        <v>22</v>
      </c>
      <c r="AB2919" s="15">
        <v>5.5</v>
      </c>
      <c r="AC2919" s="15">
        <v>3.2</v>
      </c>
      <c r="AD2919" s="15">
        <v>6.4042962962962999</v>
      </c>
      <c r="AE2919" s="15">
        <v>2.9042962962962999</v>
      </c>
      <c r="AF2919" s="7">
        <v>0</v>
      </c>
      <c r="AG2919" s="7">
        <v>1</v>
      </c>
      <c r="AH2919" s="7">
        <v>0</v>
      </c>
      <c r="AI2919" s="7">
        <v>0</v>
      </c>
      <c r="AJ2919" s="7">
        <v>0</v>
      </c>
      <c r="AK2919" s="7">
        <v>0</v>
      </c>
      <c r="AL2919" s="7">
        <v>0</v>
      </c>
      <c r="AM2919" s="7">
        <v>0</v>
      </c>
      <c r="AN2919" s="7">
        <v>0</v>
      </c>
      <c r="AO2919" s="7">
        <v>0</v>
      </c>
      <c r="AP2919" s="7">
        <v>0</v>
      </c>
      <c r="AQ2919" s="7">
        <v>0</v>
      </c>
      <c r="AR2919" s="7">
        <v>0</v>
      </c>
      <c r="AS2919" s="7">
        <v>0</v>
      </c>
      <c r="AT2919" s="7">
        <v>0</v>
      </c>
      <c r="AU2919" s="6">
        <f>VLOOKUP($B2919,'[1]výnosy standard'!$A$1:$T$2200,2,FALSE)</f>
        <v>0</v>
      </c>
      <c r="AV2919" s="6">
        <f>VLOOKUP($B2919,'[1]výnosy standard'!$A$1:$T$2200,3,FALSE)</f>
        <v>0</v>
      </c>
      <c r="AW2919" s="6">
        <f>VLOOKUP($B2919,'[1]výnosy standard'!$A$1:$T$2200,4,FALSE)</f>
        <v>8.07</v>
      </c>
      <c r="AX2919" s="6">
        <f>VLOOKUP($B2919,'[1]výnosy standard'!$A$1:$T$2200,5,FALSE)</f>
        <v>0</v>
      </c>
      <c r="AY2919" s="6">
        <f>VLOOKUP($B2919,'[1]výnosy standard'!$A$1:$T$2200,6,FALSE)</f>
        <v>0.87</v>
      </c>
      <c r="AZ2919" s="6">
        <f>VLOOKUP($B2919,'[1]výnosy standard'!$A$1:$T$2200,7,FALSE)</f>
        <v>0</v>
      </c>
      <c r="BA2919" s="6">
        <f>VLOOKUP($B2919,'[1]výnosy standard'!$A$1:$T$2200,8,FALSE)</f>
        <v>20.82</v>
      </c>
      <c r="BB2919" s="6">
        <f>VLOOKUP($B2919,'[1]výnosy standard'!$A$1:$T$2200,9,FALSE)</f>
        <v>6.81</v>
      </c>
      <c r="BC2919" s="6">
        <f>VLOOKUP($B2919,'[1]výnosy standard'!$A$1:$T$2200,10,FALSE)</f>
        <v>6.81</v>
      </c>
      <c r="BD2919" s="6">
        <f>VLOOKUP($B2919,'[1]výnosy standard'!$A$1:$T$2200,11,FALSE)</f>
        <v>3.63</v>
      </c>
      <c r="BE2919" s="6">
        <f>VLOOKUP($B2919,'[1]výnosy standard'!$A$1:$T$2200,12,FALSE)</f>
        <v>6.83</v>
      </c>
      <c r="BF2919" s="6">
        <f>VLOOKUP($B2919,'[1]výnosy standard'!$A$1:$T$2200,13,FALSE)</f>
        <v>0</v>
      </c>
      <c r="BG2919" s="6">
        <f>VLOOKUP($B2919,'[1]výnosy standard'!$A$1:$T$2200,14,FALSE)</f>
        <v>0</v>
      </c>
      <c r="BH2919" s="6">
        <f>VLOOKUP($B2919,'[1]výnosy standard'!$A$1:$T$2200,15,FALSE)</f>
        <v>0</v>
      </c>
      <c r="BI2919" s="6">
        <f>VLOOKUP($B2919,'[1]výnosy standard'!$A$1:$T$2200,16,FALSE)</f>
        <v>60.74</v>
      </c>
      <c r="BJ2919" s="6">
        <f>VLOOKUP($B2919,'[1]výnosy standard'!$A$1:$T$2200,17,FALSE)</f>
        <v>5.19</v>
      </c>
      <c r="BK2919" s="6">
        <f>VLOOKUP($B2919,'[1]výnosy standard'!$A$1:$T$2200,18,FALSE)</f>
        <v>5.19</v>
      </c>
      <c r="BL2919" s="6">
        <f>VLOOKUP($B2919,'[1]výnosy standard'!$A$1:$T$2200,19,FALSE)</f>
        <v>6.22</v>
      </c>
      <c r="BM2919" s="6">
        <f>VLOOKUP($B2919,'[1]výnosy standard'!$A$1:$T$2200,20,FALSE)</f>
        <v>0</v>
      </c>
      <c r="BN2919" s="6">
        <f>VLOOKUP(B2919,'[1]pšenice výnos'!$A$2:$E$2200,4)</f>
        <v>6.81</v>
      </c>
      <c r="BO2919" s="6">
        <f>VLOOKUP(B2919,[1]kukuřice!$A$2:$E$2200,5,FALSE)</f>
        <v>36.008388998337558</v>
      </c>
    </row>
    <row r="2920" spans="1:67" hidden="1" x14ac:dyDescent="0.25">
      <c r="A2920" s="7">
        <v>1448</v>
      </c>
      <c r="B2920" s="6" t="s">
        <v>156</v>
      </c>
      <c r="C2920" s="13">
        <v>428</v>
      </c>
      <c r="D2920" s="7">
        <v>16.67520899241795</v>
      </c>
      <c r="E2920" s="6" t="s">
        <v>46</v>
      </c>
      <c r="F2920" s="6" t="s">
        <v>35</v>
      </c>
      <c r="G2920" s="7">
        <v>16.67520899241795</v>
      </c>
      <c r="H2920" s="7">
        <v>1.6524981884378147</v>
      </c>
      <c r="I2920" s="7">
        <v>1.6524981884378147</v>
      </c>
      <c r="J2920" s="7">
        <v>6.6565882352941177</v>
      </c>
      <c r="K2920" s="14">
        <v>8.1916446258372453</v>
      </c>
      <c r="L2920" s="13">
        <v>15</v>
      </c>
      <c r="M2920" s="7">
        <v>8.5513867139959459</v>
      </c>
      <c r="N2920" s="7">
        <v>-0.14058042960697659</v>
      </c>
      <c r="O2920" s="7">
        <v>-1.5350563905431276</v>
      </c>
      <c r="P2920" s="7">
        <v>1</v>
      </c>
      <c r="Q2920" s="7">
        <v>6</v>
      </c>
      <c r="R2920" s="7">
        <v>0</v>
      </c>
      <c r="S2920" s="15">
        <v>0.84722222222222199</v>
      </c>
      <c r="T2920" s="15">
        <v>3.6244444444444399</v>
      </c>
      <c r="U2920" s="15">
        <v>6.5801984126984099</v>
      </c>
      <c r="V2920" s="16">
        <v>22.8</v>
      </c>
      <c r="W2920" s="16">
        <v>17.5</v>
      </c>
      <c r="X2920" s="17" t="e">
        <v>#NULL!</v>
      </c>
      <c r="Y2920" s="13">
        <v>2</v>
      </c>
      <c r="Z2920" s="16">
        <v>3.5</v>
      </c>
      <c r="AA2920" s="13">
        <v>22</v>
      </c>
      <c r="AB2920" s="15">
        <v>-0.80000000000000104</v>
      </c>
      <c r="AC2920" s="15">
        <v>4.5</v>
      </c>
      <c r="AD2920" s="15">
        <v>4.7494444444444399</v>
      </c>
      <c r="AE2920" s="15">
        <v>1.2494444444444399</v>
      </c>
      <c r="AF2920" s="7">
        <v>0</v>
      </c>
      <c r="AG2920" s="7">
        <v>1</v>
      </c>
      <c r="AH2920" s="7">
        <v>0</v>
      </c>
      <c r="AI2920" s="7">
        <v>0</v>
      </c>
      <c r="AJ2920" s="7">
        <v>0</v>
      </c>
      <c r="AK2920" s="7">
        <v>0</v>
      </c>
      <c r="AL2920" s="7">
        <v>0</v>
      </c>
      <c r="AM2920" s="7">
        <v>0</v>
      </c>
      <c r="AN2920" s="7">
        <v>0</v>
      </c>
      <c r="AO2920" s="7">
        <v>0</v>
      </c>
      <c r="AP2920" s="7">
        <v>0</v>
      </c>
      <c r="AQ2920" s="7">
        <v>0</v>
      </c>
      <c r="AR2920" s="7">
        <v>0</v>
      </c>
      <c r="AS2920" s="7">
        <v>0</v>
      </c>
      <c r="AT2920" s="7">
        <v>0</v>
      </c>
      <c r="AU2920" s="6">
        <f>VLOOKUP($B2920,'[1]výnosy standard'!$A$1:$T$2200,2,FALSE)</f>
        <v>29.15</v>
      </c>
      <c r="AV2920" s="6">
        <f>VLOOKUP($B2920,'[1]výnosy standard'!$A$1:$T$2200,3,FALSE)</f>
        <v>0</v>
      </c>
      <c r="AW2920" s="6">
        <f>VLOOKUP($B2920,'[1]výnosy standard'!$A$1:$T$2200,4,FALSE)</f>
        <v>8</v>
      </c>
      <c r="AX2920" s="6">
        <f>VLOOKUP($B2920,'[1]výnosy standard'!$A$1:$T$2200,5,FALSE)</f>
        <v>0</v>
      </c>
      <c r="AY2920" s="6">
        <f>VLOOKUP($B2920,'[1]výnosy standard'!$A$1:$T$2200,6,FALSE)</f>
        <v>1.02</v>
      </c>
      <c r="AZ2920" s="6">
        <f>VLOOKUP($B2920,'[1]výnosy standard'!$A$1:$T$2200,7,FALSE)</f>
        <v>0</v>
      </c>
      <c r="BA2920" s="6">
        <f>VLOOKUP($B2920,'[1]výnosy standard'!$A$1:$T$2200,8,FALSE)</f>
        <v>20.8</v>
      </c>
      <c r="BB2920" s="6">
        <f>VLOOKUP($B2920,'[1]výnosy standard'!$A$1:$T$2200,9,FALSE)</f>
        <v>7.29</v>
      </c>
      <c r="BC2920" s="6">
        <f>VLOOKUP($B2920,'[1]výnosy standard'!$A$1:$T$2200,10,FALSE)</f>
        <v>7.29</v>
      </c>
      <c r="BD2920" s="6">
        <f>VLOOKUP($B2920,'[1]výnosy standard'!$A$1:$T$2200,11,FALSE)</f>
        <v>3.59</v>
      </c>
      <c r="BE2920" s="6">
        <f>VLOOKUP($B2920,'[1]výnosy standard'!$A$1:$T$2200,12,FALSE)</f>
        <v>0</v>
      </c>
      <c r="BF2920" s="6">
        <f>VLOOKUP($B2920,'[1]výnosy standard'!$A$1:$T$2200,13,FALSE)</f>
        <v>0</v>
      </c>
      <c r="BG2920" s="6">
        <f>VLOOKUP($B2920,'[1]výnosy standard'!$A$1:$T$2200,14,FALSE)</f>
        <v>0</v>
      </c>
      <c r="BH2920" s="6">
        <f>VLOOKUP($B2920,'[1]výnosy standard'!$A$1:$T$2200,15,FALSE)</f>
        <v>0</v>
      </c>
      <c r="BI2920" s="6">
        <f>VLOOKUP($B2920,'[1]výnosy standard'!$A$1:$T$2200,16,FALSE)</f>
        <v>69.27</v>
      </c>
      <c r="BJ2920" s="6">
        <f>VLOOKUP($B2920,'[1]výnosy standard'!$A$1:$T$2200,17,FALSE)</f>
        <v>5.53</v>
      </c>
      <c r="BK2920" s="6">
        <f>VLOOKUP($B2920,'[1]výnosy standard'!$A$1:$T$2200,18,FALSE)</f>
        <v>5.53</v>
      </c>
      <c r="BL2920" s="6">
        <f>VLOOKUP($B2920,'[1]výnosy standard'!$A$1:$T$2200,19,FALSE)</f>
        <v>7.07</v>
      </c>
      <c r="BM2920" s="6">
        <f>VLOOKUP($B2920,'[1]výnosy standard'!$A$1:$T$2200,20,FALSE)</f>
        <v>0</v>
      </c>
      <c r="BN2920" s="6">
        <f>VLOOKUP(B2920,'[1]pšenice výnos'!$A$2:$E$2200,4)</f>
        <v>7.29</v>
      </c>
      <c r="BO2920" s="6">
        <f>VLOOKUP(B2920,[1]kukuřice!$A$2:$E$2200,5,FALSE)</f>
        <v>46.680113585506987</v>
      </c>
    </row>
    <row r="2921" spans="1:67" hidden="1" x14ac:dyDescent="0.25">
      <c r="A2921" s="7">
        <v>1388</v>
      </c>
      <c r="B2921" s="6" t="s">
        <v>131</v>
      </c>
      <c r="C2921" s="13">
        <v>225</v>
      </c>
      <c r="D2921" s="7">
        <v>17.006797387387387</v>
      </c>
      <c r="E2921" s="6" t="s">
        <v>46</v>
      </c>
      <c r="F2921" s="6" t="s">
        <v>35</v>
      </c>
      <c r="G2921" s="7">
        <v>17.006797387387387</v>
      </c>
      <c r="H2921" s="7">
        <v>13.813813813813814</v>
      </c>
      <c r="I2921" s="7">
        <v>13.813813813813814</v>
      </c>
      <c r="J2921" s="7">
        <v>9.99</v>
      </c>
      <c r="K2921" s="14">
        <v>8.8532435065038779</v>
      </c>
      <c r="L2921" s="13">
        <v>15</v>
      </c>
      <c r="M2921" s="7">
        <v>8.5513867139959459</v>
      </c>
      <c r="N2921" s="7">
        <v>-0.14058042960697659</v>
      </c>
      <c r="O2921" s="7">
        <v>1.1367564934961223</v>
      </c>
      <c r="P2921" s="7">
        <v>4</v>
      </c>
      <c r="Q2921" s="7">
        <v>4</v>
      </c>
      <c r="R2921" s="7">
        <v>1</v>
      </c>
      <c r="S2921" s="15">
        <v>1.71166666666667</v>
      </c>
      <c r="T2921" s="15">
        <v>4.5433333333333303</v>
      </c>
      <c r="U2921" s="15">
        <v>6.3451247788804004</v>
      </c>
      <c r="V2921" s="16">
        <v>15.6</v>
      </c>
      <c r="W2921" s="16">
        <v>17.600000000000001</v>
      </c>
      <c r="X2921" s="17" t="e">
        <v>#NULL!</v>
      </c>
      <c r="Y2921" s="13">
        <v>3</v>
      </c>
      <c r="Z2921" s="16">
        <v>4</v>
      </c>
      <c r="AA2921" s="13">
        <v>17</v>
      </c>
      <c r="AB2921" s="15">
        <v>1.4</v>
      </c>
      <c r="AC2921" s="15">
        <v>-0.60000000000000098</v>
      </c>
      <c r="AD2921" s="15">
        <v>4.39333333333333</v>
      </c>
      <c r="AE2921" s="15">
        <v>0.39333333333333298</v>
      </c>
      <c r="AF2921" s="7">
        <v>0</v>
      </c>
      <c r="AG2921" s="7">
        <v>1</v>
      </c>
      <c r="AH2921" s="7">
        <v>0</v>
      </c>
      <c r="AI2921" s="7">
        <v>0</v>
      </c>
      <c r="AJ2921" s="7">
        <v>0</v>
      </c>
      <c r="AK2921" s="7">
        <v>0</v>
      </c>
      <c r="AL2921" s="7">
        <v>0</v>
      </c>
      <c r="AM2921" s="7">
        <v>0</v>
      </c>
      <c r="AN2921" s="7">
        <v>0</v>
      </c>
      <c r="AO2921" s="7">
        <v>0</v>
      </c>
      <c r="AP2921" s="7">
        <v>0</v>
      </c>
      <c r="AQ2921" s="7">
        <v>0</v>
      </c>
      <c r="AR2921" s="7">
        <v>0</v>
      </c>
      <c r="AS2921" s="7">
        <v>0</v>
      </c>
      <c r="AT2921" s="7">
        <v>0</v>
      </c>
      <c r="AU2921" s="6">
        <f>VLOOKUP($B2921,'[1]výnosy standard'!$A$1:$T$2200,2,FALSE)</f>
        <v>0</v>
      </c>
      <c r="AV2921" s="6">
        <f>VLOOKUP($B2921,'[1]výnosy standard'!$A$1:$T$2200,3,FALSE)</f>
        <v>0</v>
      </c>
      <c r="AW2921" s="6">
        <f>VLOOKUP($B2921,'[1]výnosy standard'!$A$1:$T$2200,4,FALSE)</f>
        <v>8.7200000000000006</v>
      </c>
      <c r="AX2921" s="6">
        <f>VLOOKUP($B2921,'[1]výnosy standard'!$A$1:$T$2200,5,FALSE)</f>
        <v>0</v>
      </c>
      <c r="AY2921" s="6">
        <f>VLOOKUP($B2921,'[1]výnosy standard'!$A$1:$T$2200,6,FALSE)</f>
        <v>0.9</v>
      </c>
      <c r="AZ2921" s="6">
        <f>VLOOKUP($B2921,'[1]výnosy standard'!$A$1:$T$2200,7,FALSE)</f>
        <v>0</v>
      </c>
      <c r="BA2921" s="6">
        <f>VLOOKUP($B2921,'[1]výnosy standard'!$A$1:$T$2200,8,FALSE)</f>
        <v>21.37</v>
      </c>
      <c r="BB2921" s="6">
        <f>VLOOKUP($B2921,'[1]výnosy standard'!$A$1:$T$2200,9,FALSE)</f>
        <v>6.68</v>
      </c>
      <c r="BC2921" s="6">
        <f>VLOOKUP($B2921,'[1]výnosy standard'!$A$1:$T$2200,10,FALSE)</f>
        <v>6.68</v>
      </c>
      <c r="BD2921" s="6">
        <f>VLOOKUP($B2921,'[1]výnosy standard'!$A$1:$T$2200,11,FALSE)</f>
        <v>0</v>
      </c>
      <c r="BE2921" s="6">
        <f>VLOOKUP($B2921,'[1]výnosy standard'!$A$1:$T$2200,12,FALSE)</f>
        <v>6.61</v>
      </c>
      <c r="BF2921" s="6">
        <f>VLOOKUP($B2921,'[1]výnosy standard'!$A$1:$T$2200,13,FALSE)</f>
        <v>0</v>
      </c>
      <c r="BG2921" s="6">
        <f>VLOOKUP($B2921,'[1]výnosy standard'!$A$1:$T$2200,14,FALSE)</f>
        <v>0</v>
      </c>
      <c r="BH2921" s="6">
        <f>VLOOKUP($B2921,'[1]výnosy standard'!$A$1:$T$2200,15,FALSE)</f>
        <v>0</v>
      </c>
      <c r="BI2921" s="6">
        <f>VLOOKUP($B2921,'[1]výnosy standard'!$A$1:$T$2200,16,FALSE)</f>
        <v>0</v>
      </c>
      <c r="BJ2921" s="6">
        <f>VLOOKUP($B2921,'[1]výnosy standard'!$A$1:$T$2200,17,FALSE)</f>
        <v>6.13</v>
      </c>
      <c r="BK2921" s="6">
        <f>VLOOKUP($B2921,'[1]výnosy standard'!$A$1:$T$2200,18,FALSE)</f>
        <v>6.13</v>
      </c>
      <c r="BL2921" s="6">
        <f>VLOOKUP($B2921,'[1]výnosy standard'!$A$1:$T$2200,19,FALSE)</f>
        <v>7.16</v>
      </c>
      <c r="BM2921" s="6">
        <f>VLOOKUP($B2921,'[1]výnosy standard'!$A$1:$T$2200,20,FALSE)</f>
        <v>0</v>
      </c>
      <c r="BN2921" s="6">
        <f>VLOOKUP(B2921,'[1]pšenice výnos'!$A$2:$E$2200,4)</f>
        <v>6.68</v>
      </c>
      <c r="BO2921" s="6">
        <f>VLOOKUP(B2921,[1]kukuřice!$A$2:$E$2200,5,FALSE)</f>
        <v>41.929772119891787</v>
      </c>
    </row>
    <row r="2922" spans="1:67" hidden="1" x14ac:dyDescent="0.25">
      <c r="A2922" s="7">
        <v>1343</v>
      </c>
      <c r="B2922" s="6" t="s">
        <v>157</v>
      </c>
      <c r="C2922" s="13">
        <v>499</v>
      </c>
      <c r="D2922" s="7">
        <v>17.311938363733702</v>
      </c>
      <c r="E2922" s="6" t="s">
        <v>46</v>
      </c>
      <c r="F2922" s="6" t="s">
        <v>35</v>
      </c>
      <c r="G2922" s="7">
        <v>17.311938363733702</v>
      </c>
      <c r="H2922" s="7">
        <v>13.16393254560055</v>
      </c>
      <c r="I2922" s="7">
        <v>13.16393254560055</v>
      </c>
      <c r="J2922" s="7">
        <v>6.1531764705882352</v>
      </c>
      <c r="K2922" s="14">
        <v>6.3644673547969575</v>
      </c>
      <c r="L2922" s="13">
        <v>14</v>
      </c>
      <c r="M2922" s="7">
        <v>8.5513867139959459</v>
      </c>
      <c r="N2922" s="7">
        <v>-0.14058042960697659</v>
      </c>
      <c r="O2922" s="7">
        <v>-0.21129088420872222</v>
      </c>
      <c r="P2922" s="7">
        <v>1</v>
      </c>
      <c r="Q2922" s="7">
        <v>5</v>
      </c>
      <c r="R2922" s="7">
        <v>0</v>
      </c>
      <c r="S2922" s="15">
        <v>2.0062500000000001</v>
      </c>
      <c r="T2922" s="15">
        <v>6.4240000000000004</v>
      </c>
      <c r="U2922" s="15">
        <v>7.5</v>
      </c>
      <c r="V2922" s="16">
        <v>13.7</v>
      </c>
      <c r="W2922" s="16">
        <v>14.8</v>
      </c>
      <c r="X2922" s="17" t="e">
        <v>#NULL!</v>
      </c>
      <c r="Y2922" s="13">
        <v>3</v>
      </c>
      <c r="Z2922" s="16">
        <v>4</v>
      </c>
      <c r="AA2922" s="13">
        <v>17</v>
      </c>
      <c r="AB2922" s="15">
        <v>3.3</v>
      </c>
      <c r="AC2922" s="15">
        <v>2.2000000000000002</v>
      </c>
      <c r="AD2922" s="15">
        <v>6.9740000000000002</v>
      </c>
      <c r="AE2922" s="15">
        <v>2.9740000000000002</v>
      </c>
      <c r="AF2922" s="7">
        <v>0</v>
      </c>
      <c r="AG2922" s="7">
        <v>1</v>
      </c>
      <c r="AH2922" s="7">
        <v>0</v>
      </c>
      <c r="AI2922" s="7">
        <v>0</v>
      </c>
      <c r="AJ2922" s="7">
        <v>0</v>
      </c>
      <c r="AK2922" s="7">
        <v>0</v>
      </c>
      <c r="AL2922" s="7">
        <v>0</v>
      </c>
      <c r="AM2922" s="7">
        <v>0</v>
      </c>
      <c r="AN2922" s="7">
        <v>0</v>
      </c>
      <c r="AO2922" s="7">
        <v>0</v>
      </c>
      <c r="AP2922" s="7">
        <v>0</v>
      </c>
      <c r="AQ2922" s="7">
        <v>0</v>
      </c>
      <c r="AR2922" s="7">
        <v>0</v>
      </c>
      <c r="AS2922" s="7">
        <v>0</v>
      </c>
      <c r="AT2922" s="7">
        <v>0</v>
      </c>
      <c r="AU2922" s="6">
        <f>VLOOKUP($B2922,'[1]výnosy standard'!$A$1:$T$2200,2,FALSE)</f>
        <v>29.35</v>
      </c>
      <c r="AV2922" s="6">
        <f>VLOOKUP($B2922,'[1]výnosy standard'!$A$1:$T$2200,3,FALSE)</f>
        <v>0</v>
      </c>
      <c r="AW2922" s="6">
        <f>VLOOKUP($B2922,'[1]výnosy standard'!$A$1:$T$2200,4,FALSE)</f>
        <v>0</v>
      </c>
      <c r="AX2922" s="6">
        <f>VLOOKUP($B2922,'[1]výnosy standard'!$A$1:$T$2200,5,FALSE)</f>
        <v>0</v>
      </c>
      <c r="AY2922" s="6">
        <f>VLOOKUP($B2922,'[1]výnosy standard'!$A$1:$T$2200,6,FALSE)</f>
        <v>0.89</v>
      </c>
      <c r="AZ2922" s="6">
        <f>VLOOKUP($B2922,'[1]výnosy standard'!$A$1:$T$2200,7,FALSE)</f>
        <v>4.45</v>
      </c>
      <c r="BA2922" s="6">
        <f>VLOOKUP($B2922,'[1]výnosy standard'!$A$1:$T$2200,8,FALSE)</f>
        <v>0</v>
      </c>
      <c r="BB2922" s="6">
        <f>VLOOKUP($B2922,'[1]výnosy standard'!$A$1:$T$2200,9,FALSE)</f>
        <v>6.11</v>
      </c>
      <c r="BC2922" s="6">
        <f>VLOOKUP($B2922,'[1]výnosy standard'!$A$1:$T$2200,10,FALSE)</f>
        <v>6.11</v>
      </c>
      <c r="BD2922" s="6">
        <f>VLOOKUP($B2922,'[1]výnosy standard'!$A$1:$T$2200,11,FALSE)</f>
        <v>3.28</v>
      </c>
      <c r="BE2922" s="6">
        <f>VLOOKUP($B2922,'[1]výnosy standard'!$A$1:$T$2200,12,FALSE)</f>
        <v>5.71</v>
      </c>
      <c r="BF2922" s="6">
        <f>VLOOKUP($B2922,'[1]výnosy standard'!$A$1:$T$2200,13,FALSE)</f>
        <v>0</v>
      </c>
      <c r="BG2922" s="6">
        <f>VLOOKUP($B2922,'[1]výnosy standard'!$A$1:$T$2200,14,FALSE)</f>
        <v>0</v>
      </c>
      <c r="BH2922" s="6">
        <f>VLOOKUP($B2922,'[1]výnosy standard'!$A$1:$T$2200,15,FALSE)</f>
        <v>21.85</v>
      </c>
      <c r="BI2922" s="6">
        <f>VLOOKUP($B2922,'[1]výnosy standard'!$A$1:$T$2200,16,FALSE)</f>
        <v>0</v>
      </c>
      <c r="BJ2922" s="6">
        <f>VLOOKUP($B2922,'[1]výnosy standard'!$A$1:$T$2200,17,FALSE)</f>
        <v>4.34</v>
      </c>
      <c r="BK2922" s="6">
        <f>VLOOKUP($B2922,'[1]výnosy standard'!$A$1:$T$2200,18,FALSE)</f>
        <v>4.34</v>
      </c>
      <c r="BL2922" s="6">
        <f>VLOOKUP($B2922,'[1]výnosy standard'!$A$1:$T$2200,19,FALSE)</f>
        <v>5.92</v>
      </c>
      <c r="BM2922" s="6">
        <f>VLOOKUP($B2922,'[1]výnosy standard'!$A$1:$T$2200,20,FALSE)</f>
        <v>0</v>
      </c>
      <c r="BN2922" s="6">
        <f>VLOOKUP(B2922,'[1]pšenice výnos'!$A$2:$E$2200,4)</f>
        <v>6.11</v>
      </c>
      <c r="BO2922" s="6">
        <f>VLOOKUP(B2922,[1]kukuřice!$A$2:$E$2200,5,FALSE)</f>
        <v>38.493486109601733</v>
      </c>
    </row>
    <row r="2923" spans="1:67" hidden="1" x14ac:dyDescent="0.25">
      <c r="A2923" s="7">
        <v>1362</v>
      </c>
      <c r="B2923" s="6" t="s">
        <v>157</v>
      </c>
      <c r="C2923" s="13">
        <v>488</v>
      </c>
      <c r="D2923" s="7">
        <v>17.314068822210636</v>
      </c>
      <c r="E2923" s="6" t="s">
        <v>46</v>
      </c>
      <c r="F2923" s="6" t="s">
        <v>35</v>
      </c>
      <c r="G2923" s="7">
        <v>17.314068822210636</v>
      </c>
      <c r="H2923" s="7">
        <v>14.00417101147028</v>
      </c>
      <c r="I2923" s="7">
        <v>14.00417101147028</v>
      </c>
      <c r="J2923" s="7">
        <v>5.6411764705882357</v>
      </c>
      <c r="K2923" s="14">
        <v>4.4745415943487741</v>
      </c>
      <c r="L2923" s="13">
        <v>13</v>
      </c>
      <c r="M2923" s="7">
        <v>8.5513867139959459</v>
      </c>
      <c r="N2923" s="7">
        <v>-0.14058042960697659</v>
      </c>
      <c r="O2923" s="7">
        <v>1.1666348762394616</v>
      </c>
      <c r="P2923" s="7">
        <v>3</v>
      </c>
      <c r="Q2923" s="7">
        <v>5</v>
      </c>
      <c r="R2923" s="7">
        <v>0</v>
      </c>
      <c r="S2923" s="15">
        <v>2.1229166666666699</v>
      </c>
      <c r="T2923" s="15">
        <v>6.33777777777778</v>
      </c>
      <c r="U2923" s="15">
        <v>7.31666666666667</v>
      </c>
      <c r="V2923" s="16">
        <v>15.8</v>
      </c>
      <c r="W2923" s="16">
        <v>17.2</v>
      </c>
      <c r="X2923" s="17" t="e">
        <v>#NULL!</v>
      </c>
      <c r="Y2923" s="13">
        <v>3</v>
      </c>
      <c r="Z2923" s="16">
        <v>4</v>
      </c>
      <c r="AA2923" s="13">
        <v>17</v>
      </c>
      <c r="AB2923" s="15">
        <v>1.2</v>
      </c>
      <c r="AC2923" s="15">
        <v>-0.19999999999999901</v>
      </c>
      <c r="AD2923" s="15">
        <v>6.2877777777777801</v>
      </c>
      <c r="AE2923" s="15">
        <v>2.2877777777777801</v>
      </c>
      <c r="AF2923" s="7">
        <v>0</v>
      </c>
      <c r="AG2923" s="7">
        <v>1</v>
      </c>
      <c r="AH2923" s="7">
        <v>0</v>
      </c>
      <c r="AI2923" s="7">
        <v>0</v>
      </c>
      <c r="AJ2923" s="7">
        <v>0</v>
      </c>
      <c r="AK2923" s="7">
        <v>0</v>
      </c>
      <c r="AL2923" s="7">
        <v>0</v>
      </c>
      <c r="AM2923" s="7">
        <v>0</v>
      </c>
      <c r="AN2923" s="7">
        <v>0</v>
      </c>
      <c r="AO2923" s="7">
        <v>0</v>
      </c>
      <c r="AP2923" s="7">
        <v>0</v>
      </c>
      <c r="AQ2923" s="7">
        <v>0</v>
      </c>
      <c r="AR2923" s="7">
        <v>0</v>
      </c>
      <c r="AS2923" s="7">
        <v>0</v>
      </c>
      <c r="AT2923" s="7">
        <v>0</v>
      </c>
      <c r="AU2923" s="6">
        <f>VLOOKUP($B2923,'[1]výnosy standard'!$A$1:$T$2200,2,FALSE)</f>
        <v>29.35</v>
      </c>
      <c r="AV2923" s="6">
        <f>VLOOKUP($B2923,'[1]výnosy standard'!$A$1:$T$2200,3,FALSE)</f>
        <v>0</v>
      </c>
      <c r="AW2923" s="6">
        <f>VLOOKUP($B2923,'[1]výnosy standard'!$A$1:$T$2200,4,FALSE)</f>
        <v>0</v>
      </c>
      <c r="AX2923" s="6">
        <f>VLOOKUP($B2923,'[1]výnosy standard'!$A$1:$T$2200,5,FALSE)</f>
        <v>0</v>
      </c>
      <c r="AY2923" s="6">
        <f>VLOOKUP($B2923,'[1]výnosy standard'!$A$1:$T$2200,6,FALSE)</f>
        <v>0.89</v>
      </c>
      <c r="AZ2923" s="6">
        <f>VLOOKUP($B2923,'[1]výnosy standard'!$A$1:$T$2200,7,FALSE)</f>
        <v>4.45</v>
      </c>
      <c r="BA2923" s="6">
        <f>VLOOKUP($B2923,'[1]výnosy standard'!$A$1:$T$2200,8,FALSE)</f>
        <v>0</v>
      </c>
      <c r="BB2923" s="6">
        <f>VLOOKUP($B2923,'[1]výnosy standard'!$A$1:$T$2200,9,FALSE)</f>
        <v>6.11</v>
      </c>
      <c r="BC2923" s="6">
        <f>VLOOKUP($B2923,'[1]výnosy standard'!$A$1:$T$2200,10,FALSE)</f>
        <v>6.11</v>
      </c>
      <c r="BD2923" s="6">
        <f>VLOOKUP($B2923,'[1]výnosy standard'!$A$1:$T$2200,11,FALSE)</f>
        <v>3.28</v>
      </c>
      <c r="BE2923" s="6">
        <f>VLOOKUP($B2923,'[1]výnosy standard'!$A$1:$T$2200,12,FALSE)</f>
        <v>5.71</v>
      </c>
      <c r="BF2923" s="6">
        <f>VLOOKUP($B2923,'[1]výnosy standard'!$A$1:$T$2200,13,FALSE)</f>
        <v>0</v>
      </c>
      <c r="BG2923" s="6">
        <f>VLOOKUP($B2923,'[1]výnosy standard'!$A$1:$T$2200,14,FALSE)</f>
        <v>0</v>
      </c>
      <c r="BH2923" s="6">
        <f>VLOOKUP($B2923,'[1]výnosy standard'!$A$1:$T$2200,15,FALSE)</f>
        <v>21.85</v>
      </c>
      <c r="BI2923" s="6">
        <f>VLOOKUP($B2923,'[1]výnosy standard'!$A$1:$T$2200,16,FALSE)</f>
        <v>0</v>
      </c>
      <c r="BJ2923" s="6">
        <f>VLOOKUP($B2923,'[1]výnosy standard'!$A$1:$T$2200,17,FALSE)</f>
        <v>4.34</v>
      </c>
      <c r="BK2923" s="6">
        <f>VLOOKUP($B2923,'[1]výnosy standard'!$A$1:$T$2200,18,FALSE)</f>
        <v>4.34</v>
      </c>
      <c r="BL2923" s="6">
        <f>VLOOKUP($B2923,'[1]výnosy standard'!$A$1:$T$2200,19,FALSE)</f>
        <v>5.92</v>
      </c>
      <c r="BM2923" s="6">
        <f>VLOOKUP($B2923,'[1]výnosy standard'!$A$1:$T$2200,20,FALSE)</f>
        <v>0</v>
      </c>
      <c r="BN2923" s="6">
        <f>VLOOKUP(B2923,'[1]pšenice výnos'!$A$2:$E$2200,4)</f>
        <v>6.11</v>
      </c>
      <c r="BO2923" s="6">
        <f>VLOOKUP(B2923,[1]kukuřice!$A$2:$E$2200,5,FALSE)</f>
        <v>38.493486109601733</v>
      </c>
    </row>
    <row r="2924" spans="1:67" hidden="1" x14ac:dyDescent="0.25">
      <c r="A2924" s="7">
        <v>4026</v>
      </c>
      <c r="B2924" s="6" t="s">
        <v>122</v>
      </c>
      <c r="C2924" s="13">
        <v>482</v>
      </c>
      <c r="D2924" s="7">
        <v>17.689240313953491</v>
      </c>
      <c r="E2924" s="6" t="s">
        <v>46</v>
      </c>
      <c r="F2924" s="6" t="s">
        <v>35</v>
      </c>
      <c r="G2924" s="7">
        <v>17.689240313953491</v>
      </c>
      <c r="H2924" s="7">
        <v>17.093023255813954</v>
      </c>
      <c r="I2924" s="7">
        <v>17.093023255813954</v>
      </c>
      <c r="J2924" s="7">
        <v>8.6</v>
      </c>
      <c r="K2924" s="14">
        <v>8.9864607120399196</v>
      </c>
      <c r="L2924" s="13">
        <v>28</v>
      </c>
      <c r="M2924" s="7">
        <v>7.8302533120204627</v>
      </c>
      <c r="N2924" s="7">
        <v>9.9554706658906172E-2</v>
      </c>
      <c r="O2924" s="7">
        <v>-0.38646071203991994</v>
      </c>
      <c r="P2924" s="7">
        <v>2</v>
      </c>
      <c r="Q2924" s="7">
        <v>0</v>
      </c>
      <c r="R2924" s="7">
        <v>0</v>
      </c>
      <c r="S2924" s="17" t="e">
        <v>#NULL!</v>
      </c>
      <c r="T2924" s="17" t="e">
        <v>#NULL!</v>
      </c>
      <c r="U2924" s="17" t="e">
        <v>#NULL!</v>
      </c>
      <c r="V2924" s="17" t="e">
        <v>#NULL!</v>
      </c>
      <c r="W2924" s="17" t="e">
        <v>#NULL!</v>
      </c>
      <c r="X2924" s="17" t="e">
        <v>#NULL!</v>
      </c>
      <c r="Y2924" s="17" t="e">
        <v>#NULL!</v>
      </c>
      <c r="Z2924" s="17" t="e">
        <v>#NULL!</v>
      </c>
      <c r="AA2924" s="17" t="e">
        <v>#NULL!</v>
      </c>
      <c r="AB2924" s="17" t="e">
        <v>#NULL!</v>
      </c>
      <c r="AC2924" s="17" t="e">
        <v>#NULL!</v>
      </c>
      <c r="AD2924" s="17" t="e">
        <v>#NULL!</v>
      </c>
      <c r="AE2924" s="17" t="e">
        <v>#NULL!</v>
      </c>
      <c r="AF2924" s="7">
        <v>0</v>
      </c>
      <c r="AG2924" s="7">
        <v>1</v>
      </c>
      <c r="AH2924" s="7">
        <v>0</v>
      </c>
      <c r="AI2924" s="7">
        <v>0</v>
      </c>
      <c r="AJ2924" s="7">
        <v>0</v>
      </c>
      <c r="AK2924" s="7">
        <v>0</v>
      </c>
      <c r="AL2924" s="7">
        <v>0</v>
      </c>
      <c r="AM2924" s="7">
        <v>0</v>
      </c>
      <c r="AN2924" s="7">
        <v>0</v>
      </c>
      <c r="AO2924" s="7">
        <v>0</v>
      </c>
      <c r="AP2924" s="7">
        <v>0</v>
      </c>
      <c r="AQ2924" s="7">
        <v>0</v>
      </c>
      <c r="AR2924" s="7">
        <v>0</v>
      </c>
      <c r="AS2924" s="7">
        <v>0</v>
      </c>
      <c r="AT2924" s="7">
        <v>0</v>
      </c>
      <c r="AU2924" s="6">
        <f>VLOOKUP($B2924,'[1]výnosy standard'!$A$1:$T$2200,2,FALSE)</f>
        <v>29.15</v>
      </c>
      <c r="AV2924" s="6">
        <f>VLOOKUP($B2924,'[1]výnosy standard'!$A$1:$T$2200,3,FALSE)</f>
        <v>0</v>
      </c>
      <c r="AW2924" s="6">
        <f>VLOOKUP($B2924,'[1]výnosy standard'!$A$1:$T$2200,4,FALSE)</f>
        <v>8.6300000000000008</v>
      </c>
      <c r="AX2924" s="6">
        <f>VLOOKUP($B2924,'[1]výnosy standard'!$A$1:$T$2200,5,FALSE)</f>
        <v>0</v>
      </c>
      <c r="AY2924" s="6">
        <f>VLOOKUP($B2924,'[1]výnosy standard'!$A$1:$T$2200,6,FALSE)</f>
        <v>1.04</v>
      </c>
      <c r="AZ2924" s="6">
        <f>VLOOKUP($B2924,'[1]výnosy standard'!$A$1:$T$2200,7,FALSE)</f>
        <v>0</v>
      </c>
      <c r="BA2924" s="6">
        <f>VLOOKUP($B2924,'[1]výnosy standard'!$A$1:$T$2200,8,FALSE)</f>
        <v>20.81</v>
      </c>
      <c r="BB2924" s="6">
        <f>VLOOKUP($B2924,'[1]výnosy standard'!$A$1:$T$2200,9,FALSE)</f>
        <v>7.14</v>
      </c>
      <c r="BC2924" s="6">
        <f>VLOOKUP($B2924,'[1]výnosy standard'!$A$1:$T$2200,10,FALSE)</f>
        <v>7.14</v>
      </c>
      <c r="BD2924" s="6">
        <f>VLOOKUP($B2924,'[1]výnosy standard'!$A$1:$T$2200,11,FALSE)</f>
        <v>3.51</v>
      </c>
      <c r="BE2924" s="6">
        <f>VLOOKUP($B2924,'[1]výnosy standard'!$A$1:$T$2200,12,FALSE)</f>
        <v>0</v>
      </c>
      <c r="BF2924" s="6">
        <f>VLOOKUP($B2924,'[1]výnosy standard'!$A$1:$T$2200,13,FALSE)</f>
        <v>0</v>
      </c>
      <c r="BG2924" s="6">
        <f>VLOOKUP($B2924,'[1]výnosy standard'!$A$1:$T$2200,14,FALSE)</f>
        <v>0</v>
      </c>
      <c r="BH2924" s="6">
        <f>VLOOKUP($B2924,'[1]výnosy standard'!$A$1:$T$2200,15,FALSE)</f>
        <v>0</v>
      </c>
      <c r="BI2924" s="6">
        <f>VLOOKUP($B2924,'[1]výnosy standard'!$A$1:$T$2200,16,FALSE)</f>
        <v>67.37</v>
      </c>
      <c r="BJ2924" s="6">
        <f>VLOOKUP($B2924,'[1]výnosy standard'!$A$1:$T$2200,17,FALSE)</f>
        <v>5.72</v>
      </c>
      <c r="BK2924" s="6">
        <f>VLOOKUP($B2924,'[1]výnosy standard'!$A$1:$T$2200,18,FALSE)</f>
        <v>5.72</v>
      </c>
      <c r="BL2924" s="6">
        <f>VLOOKUP($B2924,'[1]výnosy standard'!$A$1:$T$2200,19,FALSE)</f>
        <v>7.15</v>
      </c>
      <c r="BM2924" s="6">
        <f>VLOOKUP($B2924,'[1]výnosy standard'!$A$1:$T$2200,20,FALSE)</f>
        <v>0</v>
      </c>
      <c r="BN2924" s="6">
        <f>VLOOKUP(B2924,'[1]pšenice výnos'!$A$2:$E$2200,4)</f>
        <v>7.14</v>
      </c>
      <c r="BO2924" s="6">
        <f>VLOOKUP(B2924,[1]kukuřice!$A$2:$E$2200,5,FALSE)</f>
        <v>43.369372785812757</v>
      </c>
    </row>
    <row r="2925" spans="1:67" hidden="1" x14ac:dyDescent="0.25">
      <c r="A2925" s="7">
        <v>1358</v>
      </c>
      <c r="B2925" s="6" t="s">
        <v>123</v>
      </c>
      <c r="C2925" s="13">
        <v>107</v>
      </c>
      <c r="D2925" s="7">
        <v>17.775715849856685</v>
      </c>
      <c r="E2925" s="6" t="s">
        <v>46</v>
      </c>
      <c r="F2925" s="6" t="s">
        <v>35</v>
      </c>
      <c r="G2925" s="7">
        <v>17.775715849856685</v>
      </c>
      <c r="H2925" s="7">
        <v>15.824000472799266</v>
      </c>
      <c r="I2925" s="7">
        <v>15.824000472799266</v>
      </c>
      <c r="J2925" s="7">
        <v>7.9625882352941177</v>
      </c>
      <c r="K2925" s="14">
        <v>7.4685103103567982</v>
      </c>
      <c r="L2925" s="13">
        <v>10</v>
      </c>
      <c r="M2925" s="7">
        <v>7.8302533120204627</v>
      </c>
      <c r="N2925" s="7">
        <v>9.9554706658906172E-2</v>
      </c>
      <c r="O2925" s="7">
        <v>0.4940779249373195</v>
      </c>
      <c r="P2925" s="7">
        <v>1</v>
      </c>
      <c r="Q2925" s="7">
        <v>0</v>
      </c>
      <c r="R2925" s="7">
        <v>0</v>
      </c>
      <c r="S2925" s="17" t="e">
        <v>#NULL!</v>
      </c>
      <c r="T2925" s="17" t="e">
        <v>#NULL!</v>
      </c>
      <c r="U2925" s="17" t="e">
        <v>#NULL!</v>
      </c>
      <c r="V2925" s="17" t="e">
        <v>#NULL!</v>
      </c>
      <c r="W2925" s="17" t="e">
        <v>#NULL!</v>
      </c>
      <c r="X2925" s="17" t="e">
        <v>#NULL!</v>
      </c>
      <c r="Y2925" s="17" t="e">
        <v>#NULL!</v>
      </c>
      <c r="Z2925" s="17" t="e">
        <v>#NULL!</v>
      </c>
      <c r="AA2925" s="17" t="e">
        <v>#NULL!</v>
      </c>
      <c r="AB2925" s="17" t="e">
        <v>#NULL!</v>
      </c>
      <c r="AC2925" s="17" t="e">
        <v>#NULL!</v>
      </c>
      <c r="AD2925" s="17" t="e">
        <v>#NULL!</v>
      </c>
      <c r="AE2925" s="17" t="e">
        <v>#NULL!</v>
      </c>
      <c r="AF2925" s="7">
        <v>0</v>
      </c>
      <c r="AG2925" s="7">
        <v>1</v>
      </c>
      <c r="AH2925" s="7">
        <v>0</v>
      </c>
      <c r="AI2925" s="7">
        <v>0</v>
      </c>
      <c r="AJ2925" s="7">
        <v>0</v>
      </c>
      <c r="AK2925" s="7">
        <v>0</v>
      </c>
      <c r="AL2925" s="7">
        <v>0</v>
      </c>
      <c r="AM2925" s="7">
        <v>0</v>
      </c>
      <c r="AN2925" s="7">
        <v>0</v>
      </c>
      <c r="AO2925" s="7">
        <v>0</v>
      </c>
      <c r="AP2925" s="7">
        <v>0</v>
      </c>
      <c r="AQ2925" s="7">
        <v>0</v>
      </c>
      <c r="AR2925" s="7">
        <v>0</v>
      </c>
      <c r="AS2925" s="7">
        <v>0</v>
      </c>
      <c r="AT2925" s="7">
        <v>0</v>
      </c>
      <c r="AU2925" s="6">
        <f>VLOOKUP($B2925,'[1]výnosy standard'!$A$1:$T$2200,2,FALSE)</f>
        <v>29.15</v>
      </c>
      <c r="AV2925" s="6">
        <f>VLOOKUP($B2925,'[1]výnosy standard'!$A$1:$T$2200,3,FALSE)</f>
        <v>0</v>
      </c>
      <c r="AW2925" s="6">
        <f>VLOOKUP($B2925,'[1]výnosy standard'!$A$1:$T$2200,4,FALSE)</f>
        <v>8.0299999999999994</v>
      </c>
      <c r="AX2925" s="6">
        <f>VLOOKUP($B2925,'[1]výnosy standard'!$A$1:$T$2200,5,FALSE)</f>
        <v>0</v>
      </c>
      <c r="AY2925" s="6">
        <f>VLOOKUP($B2925,'[1]výnosy standard'!$A$1:$T$2200,6,FALSE)</f>
        <v>1.01</v>
      </c>
      <c r="AZ2925" s="6">
        <f>VLOOKUP($B2925,'[1]výnosy standard'!$A$1:$T$2200,7,FALSE)</f>
        <v>0</v>
      </c>
      <c r="BA2925" s="6">
        <f>VLOOKUP($B2925,'[1]výnosy standard'!$A$1:$T$2200,8,FALSE)</f>
        <v>20.81</v>
      </c>
      <c r="BB2925" s="6">
        <f>VLOOKUP($B2925,'[1]výnosy standard'!$A$1:$T$2200,9,FALSE)</f>
        <v>7.04</v>
      </c>
      <c r="BC2925" s="6">
        <f>VLOOKUP($B2925,'[1]výnosy standard'!$A$1:$T$2200,10,FALSE)</f>
        <v>7.04</v>
      </c>
      <c r="BD2925" s="6">
        <f>VLOOKUP($B2925,'[1]výnosy standard'!$A$1:$T$2200,11,FALSE)</f>
        <v>3.37</v>
      </c>
      <c r="BE2925" s="6">
        <f>VLOOKUP($B2925,'[1]výnosy standard'!$A$1:$T$2200,12,FALSE)</f>
        <v>0</v>
      </c>
      <c r="BF2925" s="6">
        <f>VLOOKUP($B2925,'[1]výnosy standard'!$A$1:$T$2200,13,FALSE)</f>
        <v>0</v>
      </c>
      <c r="BG2925" s="6">
        <f>VLOOKUP($B2925,'[1]výnosy standard'!$A$1:$T$2200,14,FALSE)</f>
        <v>0</v>
      </c>
      <c r="BH2925" s="6">
        <f>VLOOKUP($B2925,'[1]výnosy standard'!$A$1:$T$2200,15,FALSE)</f>
        <v>0</v>
      </c>
      <c r="BI2925" s="6">
        <f>VLOOKUP($B2925,'[1]výnosy standard'!$A$1:$T$2200,16,FALSE)</f>
        <v>72.489999999999995</v>
      </c>
      <c r="BJ2925" s="6">
        <f>VLOOKUP($B2925,'[1]výnosy standard'!$A$1:$T$2200,17,FALSE)</f>
        <v>5.49</v>
      </c>
      <c r="BK2925" s="6">
        <f>VLOOKUP($B2925,'[1]výnosy standard'!$A$1:$T$2200,18,FALSE)</f>
        <v>5.49</v>
      </c>
      <c r="BL2925" s="6">
        <f>VLOOKUP($B2925,'[1]výnosy standard'!$A$1:$T$2200,19,FALSE)</f>
        <v>7.12</v>
      </c>
      <c r="BM2925" s="6">
        <f>VLOOKUP($B2925,'[1]výnosy standard'!$A$1:$T$2200,20,FALSE)</f>
        <v>0</v>
      </c>
      <c r="BN2925" s="6">
        <f>VLOOKUP(B2925,'[1]pšenice výnos'!$A$2:$E$2200,4)</f>
        <v>7.04</v>
      </c>
      <c r="BO2925" s="6">
        <f>VLOOKUP(B2925,[1]kukuřice!$A$2:$E$2200,5,FALSE)</f>
        <v>45.933373285065656</v>
      </c>
    </row>
    <row r="2926" spans="1:67" hidden="1" x14ac:dyDescent="0.25">
      <c r="A2926" s="7">
        <v>1371</v>
      </c>
      <c r="B2926" s="6" t="s">
        <v>164</v>
      </c>
      <c r="C2926" s="13">
        <v>86</v>
      </c>
      <c r="D2926" s="7">
        <v>18.010335917312663</v>
      </c>
      <c r="E2926" s="6" t="s">
        <v>46</v>
      </c>
      <c r="F2926" s="6" t="s">
        <v>35</v>
      </c>
      <c r="G2926" s="7">
        <v>18.010335917312663</v>
      </c>
      <c r="H2926" s="7">
        <v>18.010335917312663</v>
      </c>
      <c r="I2926" s="7">
        <v>18.010335917312663</v>
      </c>
      <c r="J2926" s="7">
        <v>6.8294117647058821</v>
      </c>
      <c r="K2926" s="14">
        <v>6.9349179561154637</v>
      </c>
      <c r="L2926" s="13">
        <v>18</v>
      </c>
      <c r="M2926" s="7">
        <v>7.8302533120204627</v>
      </c>
      <c r="N2926" s="7">
        <v>9.9554706658906172E-2</v>
      </c>
      <c r="O2926" s="7">
        <v>-0.10550619140958162</v>
      </c>
      <c r="P2926" s="7">
        <v>6</v>
      </c>
      <c r="Q2926" s="7">
        <v>0</v>
      </c>
      <c r="R2926" s="7">
        <v>0</v>
      </c>
      <c r="S2926" s="15">
        <v>2.7625000000000002</v>
      </c>
      <c r="T2926" s="15">
        <v>5.4749999999999996</v>
      </c>
      <c r="U2926" s="17" t="e">
        <v>#NULL!</v>
      </c>
      <c r="V2926" s="16">
        <v>10.6</v>
      </c>
      <c r="W2926" s="16">
        <v>10.9</v>
      </c>
      <c r="X2926" s="17" t="e">
        <v>#NULL!</v>
      </c>
      <c r="Y2926" s="13">
        <v>5</v>
      </c>
      <c r="Z2926" s="16">
        <v>5.5</v>
      </c>
      <c r="AA2926" s="13">
        <v>12</v>
      </c>
      <c r="AB2926" s="15">
        <v>1.4</v>
      </c>
      <c r="AC2926" s="15">
        <v>1.1000000000000001</v>
      </c>
      <c r="AD2926" s="15">
        <v>5.75</v>
      </c>
      <c r="AE2926" s="15">
        <v>0.25</v>
      </c>
      <c r="AF2926" s="7">
        <v>0</v>
      </c>
      <c r="AG2926" s="7">
        <v>1</v>
      </c>
      <c r="AH2926" s="7">
        <v>0</v>
      </c>
      <c r="AI2926" s="7">
        <v>0</v>
      </c>
      <c r="AJ2926" s="7">
        <v>0</v>
      </c>
      <c r="AK2926" s="7">
        <v>0</v>
      </c>
      <c r="AL2926" s="7">
        <v>0</v>
      </c>
      <c r="AM2926" s="7">
        <v>0</v>
      </c>
      <c r="AN2926" s="7">
        <v>0</v>
      </c>
      <c r="AO2926" s="7">
        <v>0</v>
      </c>
      <c r="AP2926" s="7">
        <v>0</v>
      </c>
      <c r="AQ2926" s="7">
        <v>0</v>
      </c>
      <c r="AR2926" s="7">
        <v>0</v>
      </c>
      <c r="AS2926" s="7">
        <v>0</v>
      </c>
      <c r="AT2926" s="7">
        <v>0</v>
      </c>
      <c r="AU2926" s="6">
        <f>VLOOKUP($B2926,'[1]výnosy standard'!$A$1:$T$2200,2,FALSE)</f>
        <v>0</v>
      </c>
      <c r="AV2926" s="6">
        <f>VLOOKUP($B2926,'[1]výnosy standard'!$A$1:$T$2200,3,FALSE)</f>
        <v>0</v>
      </c>
      <c r="AW2926" s="6">
        <f>VLOOKUP($B2926,'[1]výnosy standard'!$A$1:$T$2200,4,FALSE)</f>
        <v>0</v>
      </c>
      <c r="AX2926" s="6">
        <f>VLOOKUP($B2926,'[1]výnosy standard'!$A$1:$T$2200,5,FALSE)</f>
        <v>3.9</v>
      </c>
      <c r="AY2926" s="6">
        <f>VLOOKUP($B2926,'[1]výnosy standard'!$A$1:$T$2200,6,FALSE)</f>
        <v>0</v>
      </c>
      <c r="AZ2926" s="6">
        <f>VLOOKUP($B2926,'[1]výnosy standard'!$A$1:$T$2200,7,FALSE)</f>
        <v>0</v>
      </c>
      <c r="BA2926" s="6">
        <f>VLOOKUP($B2926,'[1]výnosy standard'!$A$1:$T$2200,8,FALSE)</f>
        <v>0</v>
      </c>
      <c r="BB2926" s="6">
        <f>VLOOKUP($B2926,'[1]výnosy standard'!$A$1:$T$2200,9,FALSE)</f>
        <v>4.8600000000000003</v>
      </c>
      <c r="BC2926" s="6">
        <f>VLOOKUP($B2926,'[1]výnosy standard'!$A$1:$T$2200,10,FALSE)</f>
        <v>4.8600000000000003</v>
      </c>
      <c r="BD2926" s="6">
        <f>VLOOKUP($B2926,'[1]výnosy standard'!$A$1:$T$2200,11,FALSE)</f>
        <v>2.58</v>
      </c>
      <c r="BE2926" s="6">
        <f>VLOOKUP($B2926,'[1]výnosy standard'!$A$1:$T$2200,12,FALSE)</f>
        <v>4.99</v>
      </c>
      <c r="BF2926" s="6">
        <f>VLOOKUP($B2926,'[1]výnosy standard'!$A$1:$T$2200,13,FALSE)</f>
        <v>0</v>
      </c>
      <c r="BG2926" s="6">
        <f>VLOOKUP($B2926,'[1]výnosy standard'!$A$1:$T$2200,14,FALSE)</f>
        <v>3.44</v>
      </c>
      <c r="BH2926" s="6">
        <f>VLOOKUP($B2926,'[1]výnosy standard'!$A$1:$T$2200,15,FALSE)</f>
        <v>0</v>
      </c>
      <c r="BI2926" s="6">
        <f>VLOOKUP($B2926,'[1]výnosy standard'!$A$1:$T$2200,16,FALSE)</f>
        <v>0</v>
      </c>
      <c r="BJ2926" s="6">
        <f>VLOOKUP($B2926,'[1]výnosy standard'!$A$1:$T$2200,17,FALSE)</f>
        <v>3.73</v>
      </c>
      <c r="BK2926" s="6">
        <f>VLOOKUP($B2926,'[1]výnosy standard'!$A$1:$T$2200,18,FALSE)</f>
        <v>3.73</v>
      </c>
      <c r="BL2926" s="6">
        <f>VLOOKUP($B2926,'[1]výnosy standard'!$A$1:$T$2200,19,FALSE)</f>
        <v>4.7</v>
      </c>
      <c r="BM2926" s="6">
        <f>VLOOKUP($B2926,'[1]výnosy standard'!$A$1:$T$2200,20,FALSE)</f>
        <v>0</v>
      </c>
      <c r="BN2926" s="6">
        <f>VLOOKUP(B2926,'[1]pšenice výnos'!$A$2:$E$2200,4)</f>
        <v>4.8600000000000003</v>
      </c>
      <c r="BO2926" s="6">
        <f>VLOOKUP(B2926,[1]kukuřice!$A$2:$E$2200,5,FALSE)</f>
        <v>32.531691382294952</v>
      </c>
    </row>
    <row r="2927" spans="1:67" hidden="1" x14ac:dyDescent="0.25">
      <c r="A2927" s="7">
        <v>1409</v>
      </c>
      <c r="B2927" s="6" t="s">
        <v>131</v>
      </c>
      <c r="C2927" s="13">
        <v>225</v>
      </c>
      <c r="D2927" s="7">
        <v>18.095568668286475</v>
      </c>
      <c r="E2927" s="6" t="s">
        <v>46</v>
      </c>
      <c r="F2927" s="6" t="s">
        <v>35</v>
      </c>
      <c r="G2927" s="7">
        <v>18.095568668286475</v>
      </c>
      <c r="H2927" s="7">
        <v>18.095568668286475</v>
      </c>
      <c r="I2927" s="7">
        <v>18.095568668286475</v>
      </c>
      <c r="J2927" s="7">
        <v>10.168235294117647</v>
      </c>
      <c r="K2927" s="14">
        <v>9.0744226993710289</v>
      </c>
      <c r="L2927" s="13">
        <v>24</v>
      </c>
      <c r="M2927" s="7">
        <v>7.8302533120204627</v>
      </c>
      <c r="N2927" s="7">
        <v>9.9554706658906172E-2</v>
      </c>
      <c r="O2927" s="7">
        <v>1.093812594746618</v>
      </c>
      <c r="P2927" s="7">
        <v>4</v>
      </c>
      <c r="Q2927" s="7">
        <v>4</v>
      </c>
      <c r="R2927" s="7">
        <v>1</v>
      </c>
      <c r="S2927" s="15">
        <v>1.71166666666667</v>
      </c>
      <c r="T2927" s="15">
        <v>4.5433333333333303</v>
      </c>
      <c r="U2927" s="15">
        <v>6.3451247788804004</v>
      </c>
      <c r="V2927" s="16">
        <v>15.6</v>
      </c>
      <c r="W2927" s="16">
        <v>17.600000000000001</v>
      </c>
      <c r="X2927" s="17" t="e">
        <v>#NULL!</v>
      </c>
      <c r="Y2927" s="13">
        <v>3</v>
      </c>
      <c r="Z2927" s="16">
        <v>4</v>
      </c>
      <c r="AA2927" s="13">
        <v>17</v>
      </c>
      <c r="AB2927" s="15">
        <v>1.4</v>
      </c>
      <c r="AC2927" s="15">
        <v>-0.60000000000000098</v>
      </c>
      <c r="AD2927" s="15">
        <v>4.39333333333333</v>
      </c>
      <c r="AE2927" s="15">
        <v>0.39333333333333298</v>
      </c>
      <c r="AF2927" s="7">
        <v>0</v>
      </c>
      <c r="AG2927" s="7">
        <v>1</v>
      </c>
      <c r="AH2927" s="7">
        <v>0</v>
      </c>
      <c r="AI2927" s="7">
        <v>0</v>
      </c>
      <c r="AJ2927" s="7">
        <v>0</v>
      </c>
      <c r="AK2927" s="7">
        <v>0</v>
      </c>
      <c r="AL2927" s="7">
        <v>0</v>
      </c>
      <c r="AM2927" s="7">
        <v>0</v>
      </c>
      <c r="AN2927" s="7">
        <v>0</v>
      </c>
      <c r="AO2927" s="7">
        <v>0</v>
      </c>
      <c r="AP2927" s="7">
        <v>0</v>
      </c>
      <c r="AQ2927" s="7">
        <v>0</v>
      </c>
      <c r="AR2927" s="7">
        <v>0</v>
      </c>
      <c r="AS2927" s="7">
        <v>0</v>
      </c>
      <c r="AT2927" s="7">
        <v>0</v>
      </c>
      <c r="AU2927" s="6">
        <f>VLOOKUP($B2927,'[1]výnosy standard'!$A$1:$T$2200,2,FALSE)</f>
        <v>0</v>
      </c>
      <c r="AV2927" s="6">
        <f>VLOOKUP($B2927,'[1]výnosy standard'!$A$1:$T$2200,3,FALSE)</f>
        <v>0</v>
      </c>
      <c r="AW2927" s="6">
        <f>VLOOKUP($B2927,'[1]výnosy standard'!$A$1:$T$2200,4,FALSE)</f>
        <v>8.7200000000000006</v>
      </c>
      <c r="AX2927" s="6">
        <f>VLOOKUP($B2927,'[1]výnosy standard'!$A$1:$T$2200,5,FALSE)</f>
        <v>0</v>
      </c>
      <c r="AY2927" s="6">
        <f>VLOOKUP($B2927,'[1]výnosy standard'!$A$1:$T$2200,6,FALSE)</f>
        <v>0.9</v>
      </c>
      <c r="AZ2927" s="6">
        <f>VLOOKUP($B2927,'[1]výnosy standard'!$A$1:$T$2200,7,FALSE)</f>
        <v>0</v>
      </c>
      <c r="BA2927" s="6">
        <f>VLOOKUP($B2927,'[1]výnosy standard'!$A$1:$T$2200,8,FALSE)</f>
        <v>21.37</v>
      </c>
      <c r="BB2927" s="6">
        <f>VLOOKUP($B2927,'[1]výnosy standard'!$A$1:$T$2200,9,FALSE)</f>
        <v>6.68</v>
      </c>
      <c r="BC2927" s="6">
        <f>VLOOKUP($B2927,'[1]výnosy standard'!$A$1:$T$2200,10,FALSE)</f>
        <v>6.68</v>
      </c>
      <c r="BD2927" s="6">
        <f>VLOOKUP($B2927,'[1]výnosy standard'!$A$1:$T$2200,11,FALSE)</f>
        <v>0</v>
      </c>
      <c r="BE2927" s="6">
        <f>VLOOKUP($B2927,'[1]výnosy standard'!$A$1:$T$2200,12,FALSE)</f>
        <v>6.61</v>
      </c>
      <c r="BF2927" s="6">
        <f>VLOOKUP($B2927,'[1]výnosy standard'!$A$1:$T$2200,13,FALSE)</f>
        <v>0</v>
      </c>
      <c r="BG2927" s="6">
        <f>VLOOKUP($B2927,'[1]výnosy standard'!$A$1:$T$2200,14,FALSE)</f>
        <v>0</v>
      </c>
      <c r="BH2927" s="6">
        <f>VLOOKUP($B2927,'[1]výnosy standard'!$A$1:$T$2200,15,FALSE)</f>
        <v>0</v>
      </c>
      <c r="BI2927" s="6">
        <f>VLOOKUP($B2927,'[1]výnosy standard'!$A$1:$T$2200,16,FALSE)</f>
        <v>0</v>
      </c>
      <c r="BJ2927" s="6">
        <f>VLOOKUP($B2927,'[1]výnosy standard'!$A$1:$T$2200,17,FALSE)</f>
        <v>6.13</v>
      </c>
      <c r="BK2927" s="6">
        <f>VLOOKUP($B2927,'[1]výnosy standard'!$A$1:$T$2200,18,FALSE)</f>
        <v>6.13</v>
      </c>
      <c r="BL2927" s="6">
        <f>VLOOKUP($B2927,'[1]výnosy standard'!$A$1:$T$2200,19,FALSE)</f>
        <v>7.16</v>
      </c>
      <c r="BM2927" s="6">
        <f>VLOOKUP($B2927,'[1]výnosy standard'!$A$1:$T$2200,20,FALSE)</f>
        <v>0</v>
      </c>
      <c r="BN2927" s="6">
        <f>VLOOKUP(B2927,'[1]pšenice výnos'!$A$2:$E$2200,4)</f>
        <v>6.68</v>
      </c>
      <c r="BO2927" s="6">
        <f>VLOOKUP(B2927,[1]kukuřice!$A$2:$E$2200,5,FALSE)</f>
        <v>41.929772119891787</v>
      </c>
    </row>
    <row r="2928" spans="1:67" hidden="1" x14ac:dyDescent="0.25">
      <c r="A2928" s="7">
        <v>4488</v>
      </c>
      <c r="B2928" s="6" t="s">
        <v>118</v>
      </c>
      <c r="C2928" s="13">
        <v>191</v>
      </c>
      <c r="D2928" s="7">
        <v>18.122021612188739</v>
      </c>
      <c r="E2928" s="6" t="s">
        <v>46</v>
      </c>
      <c r="F2928" s="6" t="s">
        <v>35</v>
      </c>
      <c r="G2928" s="7">
        <v>18.122021612188739</v>
      </c>
      <c r="H2928" s="7">
        <v>10.0677897845493</v>
      </c>
      <c r="I2928" s="7">
        <v>10.0677897845493</v>
      </c>
      <c r="J2928" s="7">
        <v>14.898999999999999</v>
      </c>
      <c r="K2928" s="14">
        <v>8.8197203291554302</v>
      </c>
      <c r="L2928" s="13">
        <v>29</v>
      </c>
      <c r="M2928" s="7">
        <v>7.8302533120204627</v>
      </c>
      <c r="N2928" s="7">
        <v>9.9554706658906172E-2</v>
      </c>
      <c r="O2928" s="7">
        <v>6.0792796708445689</v>
      </c>
      <c r="P2928" s="7">
        <v>5</v>
      </c>
      <c r="Q2928" s="7">
        <v>0</v>
      </c>
      <c r="R2928" s="7">
        <v>0</v>
      </c>
      <c r="S2928" s="15">
        <v>1.1611111111111101</v>
      </c>
      <c r="T2928" s="15">
        <v>2.5266666666666699</v>
      </c>
      <c r="U2928" s="15">
        <v>4.9091666666666702</v>
      </c>
      <c r="V2928" s="16">
        <v>14.4</v>
      </c>
      <c r="W2928" s="16">
        <v>11.2</v>
      </c>
      <c r="X2928" s="13">
        <v>-1</v>
      </c>
      <c r="Y2928" s="13">
        <v>4</v>
      </c>
      <c r="Z2928" s="16">
        <v>4.7</v>
      </c>
      <c r="AA2928" s="13">
        <v>14</v>
      </c>
      <c r="AB2928" s="15">
        <v>-0.4</v>
      </c>
      <c r="AC2928" s="15">
        <v>2.8</v>
      </c>
      <c r="AD2928" s="15">
        <v>3.2266666666666701</v>
      </c>
      <c r="AE2928" s="15">
        <v>-1.4733333333333301</v>
      </c>
      <c r="AF2928" s="7">
        <v>0</v>
      </c>
      <c r="AG2928" s="7">
        <v>1</v>
      </c>
      <c r="AH2928" s="7">
        <v>0</v>
      </c>
      <c r="AI2928" s="7">
        <v>0</v>
      </c>
      <c r="AJ2928" s="7">
        <v>0</v>
      </c>
      <c r="AK2928" s="7">
        <v>0</v>
      </c>
      <c r="AL2928" s="7">
        <v>0</v>
      </c>
      <c r="AM2928" s="7">
        <v>0</v>
      </c>
      <c r="AN2928" s="7">
        <v>0</v>
      </c>
      <c r="AO2928" s="7">
        <v>0</v>
      </c>
      <c r="AP2928" s="7">
        <v>0</v>
      </c>
      <c r="AQ2928" s="7">
        <v>0</v>
      </c>
      <c r="AR2928" s="7">
        <v>0</v>
      </c>
      <c r="AS2928" s="7">
        <v>0</v>
      </c>
      <c r="AT2928" s="7">
        <v>0</v>
      </c>
      <c r="AU2928" s="6">
        <f>VLOOKUP($B2928,'[1]výnosy standard'!$A$1:$T$2200,2,FALSE)</f>
        <v>24.7</v>
      </c>
      <c r="AV2928" s="6">
        <f>VLOOKUP($B2928,'[1]výnosy standard'!$A$1:$T$2200,3,FALSE)</f>
        <v>0</v>
      </c>
      <c r="AW2928" s="6">
        <f>VLOOKUP($B2928,'[1]výnosy standard'!$A$1:$T$2200,4,FALSE)</f>
        <v>0</v>
      </c>
      <c r="AX2928" s="6">
        <f>VLOOKUP($B2928,'[1]výnosy standard'!$A$1:$T$2200,5,FALSE)</f>
        <v>0</v>
      </c>
      <c r="AY2928" s="6">
        <f>VLOOKUP($B2928,'[1]výnosy standard'!$A$1:$T$2200,6,FALSE)</f>
        <v>0</v>
      </c>
      <c r="AZ2928" s="6">
        <f>VLOOKUP($B2928,'[1]výnosy standard'!$A$1:$T$2200,7,FALSE)</f>
        <v>0</v>
      </c>
      <c r="BA2928" s="6">
        <f>VLOOKUP($B2928,'[1]výnosy standard'!$A$1:$T$2200,8,FALSE)</f>
        <v>0</v>
      </c>
      <c r="BB2928" s="6">
        <f>VLOOKUP($B2928,'[1]výnosy standard'!$A$1:$T$2200,9,FALSE)</f>
        <v>5.9</v>
      </c>
      <c r="BC2928" s="6">
        <f>VLOOKUP($B2928,'[1]výnosy standard'!$A$1:$T$2200,10,FALSE)</f>
        <v>5.9</v>
      </c>
      <c r="BD2928" s="6">
        <f>VLOOKUP($B2928,'[1]výnosy standard'!$A$1:$T$2200,11,FALSE)</f>
        <v>3.42</v>
      </c>
      <c r="BE2928" s="6">
        <f>VLOOKUP($B2928,'[1]výnosy standard'!$A$1:$T$2200,12,FALSE)</f>
        <v>5.5</v>
      </c>
      <c r="BF2928" s="6">
        <f>VLOOKUP($B2928,'[1]výnosy standard'!$A$1:$T$2200,13,FALSE)</f>
        <v>0</v>
      </c>
      <c r="BG2928" s="6">
        <f>VLOOKUP($B2928,'[1]výnosy standard'!$A$1:$T$2200,14,FALSE)</f>
        <v>0</v>
      </c>
      <c r="BH2928" s="6">
        <f>VLOOKUP($B2928,'[1]výnosy standard'!$A$1:$T$2200,15,FALSE)</f>
        <v>18.38</v>
      </c>
      <c r="BI2928" s="6">
        <f>VLOOKUP($B2928,'[1]výnosy standard'!$A$1:$T$2200,16,FALSE)</f>
        <v>0</v>
      </c>
      <c r="BJ2928" s="6">
        <f>VLOOKUP($B2928,'[1]výnosy standard'!$A$1:$T$2200,17,FALSE)</f>
        <v>4.3499999999999996</v>
      </c>
      <c r="BK2928" s="6">
        <f>VLOOKUP($B2928,'[1]výnosy standard'!$A$1:$T$2200,18,FALSE)</f>
        <v>4.3499999999999996</v>
      </c>
      <c r="BL2928" s="6">
        <f>VLOOKUP($B2928,'[1]výnosy standard'!$A$1:$T$2200,19,FALSE)</f>
        <v>5.55</v>
      </c>
      <c r="BM2928" s="6">
        <f>VLOOKUP($B2928,'[1]výnosy standard'!$A$1:$T$2200,20,FALSE)</f>
        <v>0</v>
      </c>
      <c r="BN2928" s="6">
        <f>VLOOKUP(B2928,'[1]pšenice výnos'!$A$2:$E$2200,4)</f>
        <v>5.9</v>
      </c>
      <c r="BO2928" s="6">
        <f>VLOOKUP(B2928,[1]kukuřice!$A$2:$E$2200,5,FALSE)</f>
        <v>42.249021815544999</v>
      </c>
    </row>
    <row r="2929" spans="1:67" hidden="1" x14ac:dyDescent="0.25">
      <c r="A2929" s="7">
        <v>1449</v>
      </c>
      <c r="B2929" s="6" t="s">
        <v>119</v>
      </c>
      <c r="C2929" s="13">
        <v>464</v>
      </c>
      <c r="D2929" s="7">
        <v>18.220872253864929</v>
      </c>
      <c r="E2929" s="6" t="s">
        <v>46</v>
      </c>
      <c r="F2929" s="6" t="s">
        <v>35</v>
      </c>
      <c r="G2929" s="7">
        <v>18.220872253864929</v>
      </c>
      <c r="H2929" s="7">
        <v>5.4922701383238399</v>
      </c>
      <c r="I2929" s="7">
        <v>5.4922701383238399</v>
      </c>
      <c r="J2929" s="7">
        <v>9.8320000000000007</v>
      </c>
      <c r="K2929" s="14">
        <v>9.6506191474132059</v>
      </c>
      <c r="L2929" s="13">
        <v>0</v>
      </c>
      <c r="M2929" s="7">
        <v>8.4410180718954244</v>
      </c>
      <c r="N2929" s="7">
        <v>0.17277944718465704</v>
      </c>
      <c r="O2929" s="7">
        <v>0.18138085258679482</v>
      </c>
      <c r="P2929" s="7">
        <v>2</v>
      </c>
      <c r="Q2929" s="7">
        <v>0</v>
      </c>
      <c r="R2929" s="7">
        <v>2</v>
      </c>
      <c r="S2929" s="15">
        <v>0.790476190476191</v>
      </c>
      <c r="T2929" s="15">
        <v>1.92190476190476</v>
      </c>
      <c r="U2929" s="15">
        <v>2.8587301587301601</v>
      </c>
      <c r="V2929" s="16">
        <v>16.100000000000001</v>
      </c>
      <c r="W2929" s="16">
        <v>17.8</v>
      </c>
      <c r="X2929" s="17" t="e">
        <v>#NULL!</v>
      </c>
      <c r="Y2929" s="13">
        <v>3</v>
      </c>
      <c r="Z2929" s="16">
        <v>4</v>
      </c>
      <c r="AA2929" s="13">
        <v>17</v>
      </c>
      <c r="AB2929" s="15">
        <v>0.89999999999999902</v>
      </c>
      <c r="AC2929" s="15">
        <v>-0.80000000000000104</v>
      </c>
      <c r="AD2929" s="15">
        <v>1.7219047619047601</v>
      </c>
      <c r="AE2929" s="15">
        <v>-2.2780952380952399</v>
      </c>
      <c r="AF2929" s="7">
        <v>0</v>
      </c>
      <c r="AG2929" s="7">
        <v>1</v>
      </c>
      <c r="AH2929" s="7">
        <v>0</v>
      </c>
      <c r="AI2929" s="7">
        <v>0</v>
      </c>
      <c r="AJ2929" s="7">
        <v>0</v>
      </c>
      <c r="AK2929" s="7">
        <v>0</v>
      </c>
      <c r="AL2929" s="7">
        <v>0</v>
      </c>
      <c r="AM2929" s="7">
        <v>0</v>
      </c>
      <c r="AN2929" s="7">
        <v>0</v>
      </c>
      <c r="AO2929" s="7">
        <v>0</v>
      </c>
      <c r="AP2929" s="7">
        <v>0</v>
      </c>
      <c r="AQ2929" s="7">
        <v>0</v>
      </c>
      <c r="AR2929" s="7">
        <v>0</v>
      </c>
      <c r="AS2929" s="7">
        <v>0</v>
      </c>
      <c r="AT2929" s="7">
        <v>0</v>
      </c>
      <c r="AU2929" s="6">
        <f>VLOOKUP($B2929,'[1]výnosy standard'!$A$1:$T$2200,2,FALSE)</f>
        <v>30.33</v>
      </c>
      <c r="AV2929" s="6">
        <f>VLOOKUP($B2929,'[1]výnosy standard'!$A$1:$T$2200,3,FALSE)</f>
        <v>0</v>
      </c>
      <c r="AW2929" s="6">
        <f>VLOOKUP($B2929,'[1]výnosy standard'!$A$1:$T$2200,4,FALSE)</f>
        <v>8.74</v>
      </c>
      <c r="AX2929" s="6">
        <f>VLOOKUP($B2929,'[1]výnosy standard'!$A$1:$T$2200,5,FALSE)</f>
        <v>0</v>
      </c>
      <c r="AY2929" s="6">
        <f>VLOOKUP($B2929,'[1]výnosy standard'!$A$1:$T$2200,6,FALSE)</f>
        <v>1.01</v>
      </c>
      <c r="AZ2929" s="6">
        <f>VLOOKUP($B2929,'[1]výnosy standard'!$A$1:$T$2200,7,FALSE)</f>
        <v>0</v>
      </c>
      <c r="BA2929" s="6">
        <f>VLOOKUP($B2929,'[1]výnosy standard'!$A$1:$T$2200,8,FALSE)</f>
        <v>21.65</v>
      </c>
      <c r="BB2929" s="6">
        <f>VLOOKUP($B2929,'[1]výnosy standard'!$A$1:$T$2200,9,FALSE)</f>
        <v>7.36</v>
      </c>
      <c r="BC2929" s="6">
        <f>VLOOKUP($B2929,'[1]výnosy standard'!$A$1:$T$2200,10,FALSE)</f>
        <v>7.36</v>
      </c>
      <c r="BD2929" s="6">
        <f>VLOOKUP($B2929,'[1]výnosy standard'!$A$1:$T$2200,11,FALSE)</f>
        <v>3.82</v>
      </c>
      <c r="BE2929" s="6">
        <f>VLOOKUP($B2929,'[1]výnosy standard'!$A$1:$T$2200,12,FALSE)</f>
        <v>0</v>
      </c>
      <c r="BF2929" s="6">
        <f>VLOOKUP($B2929,'[1]výnosy standard'!$A$1:$T$2200,13,FALSE)</f>
        <v>0</v>
      </c>
      <c r="BG2929" s="6">
        <f>VLOOKUP($B2929,'[1]výnosy standard'!$A$1:$T$2200,14,FALSE)</f>
        <v>0</v>
      </c>
      <c r="BH2929" s="6">
        <f>VLOOKUP($B2929,'[1]výnosy standard'!$A$1:$T$2200,15,FALSE)</f>
        <v>0</v>
      </c>
      <c r="BI2929" s="6">
        <f>VLOOKUP($B2929,'[1]výnosy standard'!$A$1:$T$2200,16,FALSE)</f>
        <v>68.599999999999994</v>
      </c>
      <c r="BJ2929" s="6">
        <f>VLOOKUP($B2929,'[1]výnosy standard'!$A$1:$T$2200,17,FALSE)</f>
        <v>5.83</v>
      </c>
      <c r="BK2929" s="6">
        <f>VLOOKUP($B2929,'[1]výnosy standard'!$A$1:$T$2200,18,FALSE)</f>
        <v>5.83</v>
      </c>
      <c r="BL2929" s="6">
        <f>VLOOKUP($B2929,'[1]výnosy standard'!$A$1:$T$2200,19,FALSE)</f>
        <v>7.51</v>
      </c>
      <c r="BM2929" s="6">
        <f>VLOOKUP($B2929,'[1]výnosy standard'!$A$1:$T$2200,20,FALSE)</f>
        <v>0</v>
      </c>
      <c r="BN2929" s="6">
        <f>VLOOKUP(B2929,'[1]pšenice výnos'!$A$2:$E$2200,4)</f>
        <v>7.36</v>
      </c>
      <c r="BO2929" s="6">
        <f>VLOOKUP(B2929,[1]kukuřice!$A$2:$E$2200,5,FALSE)</f>
        <v>48.517249757180991</v>
      </c>
    </row>
    <row r="2930" spans="1:67" hidden="1" x14ac:dyDescent="0.25">
      <c r="A2930" s="7">
        <v>1383</v>
      </c>
      <c r="B2930" s="6" t="s">
        <v>205</v>
      </c>
      <c r="C2930" s="13">
        <v>101</v>
      </c>
      <c r="D2930" s="7">
        <v>18.342805188327329</v>
      </c>
      <c r="E2930" s="6" t="s">
        <v>46</v>
      </c>
      <c r="F2930" s="6" t="s">
        <v>35</v>
      </c>
      <c r="G2930" s="7">
        <v>18.342805188327329</v>
      </c>
      <c r="H2930" s="7">
        <v>16.216187410739028</v>
      </c>
      <c r="I2930" s="7">
        <v>16.216187410739028</v>
      </c>
      <c r="J2930" s="7">
        <v>11.03835294117647</v>
      </c>
      <c r="K2930" s="14">
        <v>9.1421733882427461</v>
      </c>
      <c r="L2930" s="13">
        <v>11</v>
      </c>
      <c r="M2930" s="7">
        <v>8.5513867139959459</v>
      </c>
      <c r="N2930" s="7">
        <v>-0.14058042960697659</v>
      </c>
      <c r="O2930" s="7">
        <v>1.8961795529337238</v>
      </c>
      <c r="P2930" s="7">
        <v>0</v>
      </c>
      <c r="Q2930" s="7">
        <v>9</v>
      </c>
      <c r="R2930" s="7">
        <v>0</v>
      </c>
      <c r="S2930" s="17" t="e">
        <v>#NULL!</v>
      </c>
      <c r="T2930" s="17" t="e">
        <v>#NULL!</v>
      </c>
      <c r="U2930" s="17" t="e">
        <v>#NULL!</v>
      </c>
      <c r="V2930" s="17" t="e">
        <v>#NULL!</v>
      </c>
      <c r="W2930" s="17" t="e">
        <v>#NULL!</v>
      </c>
      <c r="X2930" s="17" t="e">
        <v>#NULL!</v>
      </c>
      <c r="Y2930" s="17" t="e">
        <v>#NULL!</v>
      </c>
      <c r="Z2930" s="17" t="e">
        <v>#NULL!</v>
      </c>
      <c r="AA2930" s="17" t="e">
        <v>#NULL!</v>
      </c>
      <c r="AB2930" s="17" t="e">
        <v>#NULL!</v>
      </c>
      <c r="AC2930" s="17" t="e">
        <v>#NULL!</v>
      </c>
      <c r="AD2930" s="17" t="e">
        <v>#NULL!</v>
      </c>
      <c r="AE2930" s="17" t="e">
        <v>#NULL!</v>
      </c>
      <c r="AF2930" s="7">
        <v>0</v>
      </c>
      <c r="AG2930" s="7">
        <v>1</v>
      </c>
      <c r="AH2930" s="7">
        <v>0</v>
      </c>
      <c r="AI2930" s="7">
        <v>0</v>
      </c>
      <c r="AJ2930" s="7">
        <v>0</v>
      </c>
      <c r="AK2930" s="7">
        <v>0</v>
      </c>
      <c r="AL2930" s="7">
        <v>0</v>
      </c>
      <c r="AM2930" s="7">
        <v>0</v>
      </c>
      <c r="AN2930" s="7">
        <v>0</v>
      </c>
      <c r="AO2930" s="7">
        <v>0</v>
      </c>
      <c r="AP2930" s="7">
        <v>0</v>
      </c>
      <c r="AQ2930" s="7">
        <v>0</v>
      </c>
      <c r="AR2930" s="7">
        <v>0</v>
      </c>
      <c r="AS2930" s="7">
        <v>0</v>
      </c>
      <c r="AT2930" s="7">
        <v>0</v>
      </c>
      <c r="AU2930" s="6">
        <f>VLOOKUP($B2930,'[1]výnosy standard'!$A$1:$T$2200,2,FALSE)</f>
        <v>0</v>
      </c>
      <c r="AV2930" s="6">
        <f>VLOOKUP($B2930,'[1]výnosy standard'!$A$1:$T$2200,3,FALSE)</f>
        <v>0</v>
      </c>
      <c r="AW2930" s="6">
        <f>VLOOKUP($B2930,'[1]výnosy standard'!$A$1:$T$2200,4,FALSE)</f>
        <v>7.9</v>
      </c>
      <c r="AX2930" s="6">
        <f>VLOOKUP($B2930,'[1]výnosy standard'!$A$1:$T$2200,5,FALSE)</f>
        <v>0</v>
      </c>
      <c r="AY2930" s="6">
        <f>VLOOKUP($B2930,'[1]výnosy standard'!$A$1:$T$2200,6,FALSE)</f>
        <v>0.85</v>
      </c>
      <c r="AZ2930" s="6">
        <f>VLOOKUP($B2930,'[1]výnosy standard'!$A$1:$T$2200,7,FALSE)</f>
        <v>0</v>
      </c>
      <c r="BA2930" s="6">
        <f>VLOOKUP($B2930,'[1]výnosy standard'!$A$1:$T$2200,8,FALSE)</f>
        <v>20.41</v>
      </c>
      <c r="BB2930" s="6">
        <f>VLOOKUP($B2930,'[1]výnosy standard'!$A$1:$T$2200,9,FALSE)</f>
        <v>6.61</v>
      </c>
      <c r="BC2930" s="6">
        <f>VLOOKUP($B2930,'[1]výnosy standard'!$A$1:$T$2200,10,FALSE)</f>
        <v>6.61</v>
      </c>
      <c r="BD2930" s="6">
        <f>VLOOKUP($B2930,'[1]výnosy standard'!$A$1:$T$2200,11,FALSE)</f>
        <v>3.56</v>
      </c>
      <c r="BE2930" s="6">
        <f>VLOOKUP($B2930,'[1]výnosy standard'!$A$1:$T$2200,12,FALSE)</f>
        <v>6.69</v>
      </c>
      <c r="BF2930" s="6">
        <f>VLOOKUP($B2930,'[1]výnosy standard'!$A$1:$T$2200,13,FALSE)</f>
        <v>0</v>
      </c>
      <c r="BG2930" s="6">
        <f>VLOOKUP($B2930,'[1]výnosy standard'!$A$1:$T$2200,14,FALSE)</f>
        <v>0</v>
      </c>
      <c r="BH2930" s="6">
        <f>VLOOKUP($B2930,'[1]výnosy standard'!$A$1:$T$2200,15,FALSE)</f>
        <v>0</v>
      </c>
      <c r="BI2930" s="6">
        <f>VLOOKUP($B2930,'[1]výnosy standard'!$A$1:$T$2200,16,FALSE)</f>
        <v>59.53</v>
      </c>
      <c r="BJ2930" s="6">
        <f>VLOOKUP($B2930,'[1]výnosy standard'!$A$1:$T$2200,17,FALSE)</f>
        <v>4.9800000000000004</v>
      </c>
      <c r="BK2930" s="6">
        <f>VLOOKUP($B2930,'[1]výnosy standard'!$A$1:$T$2200,18,FALSE)</f>
        <v>4.9800000000000004</v>
      </c>
      <c r="BL2930" s="6">
        <f>VLOOKUP($B2930,'[1]výnosy standard'!$A$1:$T$2200,19,FALSE)</f>
        <v>6.03</v>
      </c>
      <c r="BM2930" s="6">
        <f>VLOOKUP($B2930,'[1]výnosy standard'!$A$1:$T$2200,20,FALSE)</f>
        <v>0</v>
      </c>
      <c r="BN2930" s="6">
        <f>VLOOKUP(B2930,'[1]pšenice výnos'!$A$2:$E$2200,4)</f>
        <v>6.61</v>
      </c>
      <c r="BO2930" s="6">
        <f>VLOOKUP(B2930,[1]kukuřice!$A$2:$E$2200,5,FALSE)</f>
        <v>35.288221218370808</v>
      </c>
    </row>
    <row r="2931" spans="1:67" hidden="1" x14ac:dyDescent="0.25">
      <c r="A2931" s="7">
        <v>4286</v>
      </c>
      <c r="B2931" s="6" t="s">
        <v>140</v>
      </c>
      <c r="C2931" s="13">
        <v>140</v>
      </c>
      <c r="D2931" s="7">
        <v>18.409055440427764</v>
      </c>
      <c r="E2931" s="6" t="s">
        <v>46</v>
      </c>
      <c r="F2931" s="6" t="s">
        <v>35</v>
      </c>
      <c r="G2931" s="7">
        <v>18.409055440427764</v>
      </c>
      <c r="H2931" s="7">
        <v>17.80592012689641</v>
      </c>
      <c r="I2931" s="7">
        <v>17.80592012689641</v>
      </c>
      <c r="J2931" s="7">
        <v>9.1969411764705882</v>
      </c>
      <c r="K2931" s="14">
        <v>9.6360002155176616</v>
      </c>
      <c r="L2931" s="13">
        <v>15</v>
      </c>
      <c r="M2931" s="7">
        <v>8.5513867139959459</v>
      </c>
      <c r="N2931" s="7">
        <v>-0.14058042960697659</v>
      </c>
      <c r="O2931" s="7">
        <v>-0.43905903904707344</v>
      </c>
      <c r="P2931" s="7">
        <v>0</v>
      </c>
      <c r="Q2931" s="7">
        <v>8</v>
      </c>
      <c r="R2931" s="7">
        <v>0</v>
      </c>
      <c r="S2931" s="17" t="e">
        <v>#NULL!</v>
      </c>
      <c r="T2931" s="17" t="e">
        <v>#NULL!</v>
      </c>
      <c r="U2931" s="17" t="e">
        <v>#NULL!</v>
      </c>
      <c r="V2931" s="17" t="e">
        <v>#NULL!</v>
      </c>
      <c r="W2931" s="17" t="e">
        <v>#NULL!</v>
      </c>
      <c r="X2931" s="17" t="e">
        <v>#NULL!</v>
      </c>
      <c r="Y2931" s="17" t="e">
        <v>#NULL!</v>
      </c>
      <c r="Z2931" s="17" t="e">
        <v>#NULL!</v>
      </c>
      <c r="AA2931" s="17" t="e">
        <v>#NULL!</v>
      </c>
      <c r="AB2931" s="17" t="e">
        <v>#NULL!</v>
      </c>
      <c r="AC2931" s="17" t="e">
        <v>#NULL!</v>
      </c>
      <c r="AD2931" s="17" t="e">
        <v>#NULL!</v>
      </c>
      <c r="AE2931" s="17" t="e">
        <v>#NULL!</v>
      </c>
      <c r="AF2931" s="7">
        <v>0</v>
      </c>
      <c r="AG2931" s="7">
        <v>1</v>
      </c>
      <c r="AH2931" s="7">
        <v>0</v>
      </c>
      <c r="AI2931" s="7">
        <v>0</v>
      </c>
      <c r="AJ2931" s="7">
        <v>0</v>
      </c>
      <c r="AK2931" s="7">
        <v>0</v>
      </c>
      <c r="AL2931" s="7">
        <v>0</v>
      </c>
      <c r="AM2931" s="7">
        <v>0</v>
      </c>
      <c r="AN2931" s="7">
        <v>0</v>
      </c>
      <c r="AO2931" s="7">
        <v>0</v>
      </c>
      <c r="AP2931" s="7">
        <v>0</v>
      </c>
      <c r="AQ2931" s="7">
        <v>0</v>
      </c>
      <c r="AR2931" s="7">
        <v>0</v>
      </c>
      <c r="AS2931" s="7">
        <v>0</v>
      </c>
      <c r="AT2931" s="7">
        <v>0</v>
      </c>
      <c r="AU2931" s="6">
        <f>VLOOKUP($B2931,'[1]výnosy standard'!$A$1:$T$2200,2,FALSE)</f>
        <v>0</v>
      </c>
      <c r="AV2931" s="6">
        <f>VLOOKUP($B2931,'[1]výnosy standard'!$A$1:$T$2200,3,FALSE)</f>
        <v>0</v>
      </c>
      <c r="AW2931" s="6">
        <f>VLOOKUP($B2931,'[1]výnosy standard'!$A$1:$T$2200,4,FALSE)</f>
        <v>8.07</v>
      </c>
      <c r="AX2931" s="6">
        <f>VLOOKUP($B2931,'[1]výnosy standard'!$A$1:$T$2200,5,FALSE)</f>
        <v>0</v>
      </c>
      <c r="AY2931" s="6">
        <f>VLOOKUP($B2931,'[1]výnosy standard'!$A$1:$T$2200,6,FALSE)</f>
        <v>0.87</v>
      </c>
      <c r="AZ2931" s="6">
        <f>VLOOKUP($B2931,'[1]výnosy standard'!$A$1:$T$2200,7,FALSE)</f>
        <v>0</v>
      </c>
      <c r="BA2931" s="6">
        <f>VLOOKUP($B2931,'[1]výnosy standard'!$A$1:$T$2200,8,FALSE)</f>
        <v>20.82</v>
      </c>
      <c r="BB2931" s="6">
        <f>VLOOKUP($B2931,'[1]výnosy standard'!$A$1:$T$2200,9,FALSE)</f>
        <v>6.81</v>
      </c>
      <c r="BC2931" s="6">
        <f>VLOOKUP($B2931,'[1]výnosy standard'!$A$1:$T$2200,10,FALSE)</f>
        <v>6.81</v>
      </c>
      <c r="BD2931" s="6">
        <f>VLOOKUP($B2931,'[1]výnosy standard'!$A$1:$T$2200,11,FALSE)</f>
        <v>3.63</v>
      </c>
      <c r="BE2931" s="6">
        <f>VLOOKUP($B2931,'[1]výnosy standard'!$A$1:$T$2200,12,FALSE)</f>
        <v>6.83</v>
      </c>
      <c r="BF2931" s="6">
        <f>VLOOKUP($B2931,'[1]výnosy standard'!$A$1:$T$2200,13,FALSE)</f>
        <v>0</v>
      </c>
      <c r="BG2931" s="6">
        <f>VLOOKUP($B2931,'[1]výnosy standard'!$A$1:$T$2200,14,FALSE)</f>
        <v>0</v>
      </c>
      <c r="BH2931" s="6">
        <f>VLOOKUP($B2931,'[1]výnosy standard'!$A$1:$T$2200,15,FALSE)</f>
        <v>0</v>
      </c>
      <c r="BI2931" s="6">
        <f>VLOOKUP($B2931,'[1]výnosy standard'!$A$1:$T$2200,16,FALSE)</f>
        <v>60.74</v>
      </c>
      <c r="BJ2931" s="6">
        <f>VLOOKUP($B2931,'[1]výnosy standard'!$A$1:$T$2200,17,FALSE)</f>
        <v>5.19</v>
      </c>
      <c r="BK2931" s="6">
        <f>VLOOKUP($B2931,'[1]výnosy standard'!$A$1:$T$2200,18,FALSE)</f>
        <v>5.19</v>
      </c>
      <c r="BL2931" s="6">
        <f>VLOOKUP($B2931,'[1]výnosy standard'!$A$1:$T$2200,19,FALSE)</f>
        <v>6.22</v>
      </c>
      <c r="BM2931" s="6">
        <f>VLOOKUP($B2931,'[1]výnosy standard'!$A$1:$T$2200,20,FALSE)</f>
        <v>0</v>
      </c>
      <c r="BN2931" s="6">
        <f>VLOOKUP(B2931,'[1]pšenice výnos'!$A$2:$E$2200,4)</f>
        <v>6.81</v>
      </c>
      <c r="BO2931" s="6">
        <f>VLOOKUP(B2931,[1]kukuřice!$A$2:$E$2200,5,FALSE)</f>
        <v>36.008388998337558</v>
      </c>
    </row>
    <row r="2932" spans="1:67" hidden="1" x14ac:dyDescent="0.25">
      <c r="A2932" s="7">
        <v>1342</v>
      </c>
      <c r="B2932" s="6" t="s">
        <v>123</v>
      </c>
      <c r="C2932" s="13">
        <v>146</v>
      </c>
      <c r="D2932" s="7">
        <v>18.42597475268817</v>
      </c>
      <c r="E2932" s="6" t="s">
        <v>46</v>
      </c>
      <c r="F2932" s="6" t="s">
        <v>35</v>
      </c>
      <c r="G2932" s="7">
        <v>18.42597475268817</v>
      </c>
      <c r="H2932" s="7">
        <v>10.64516129032258</v>
      </c>
      <c r="I2932" s="7">
        <v>10.64516129032258</v>
      </c>
      <c r="J2932" s="7">
        <v>9.3000000000000007</v>
      </c>
      <c r="K2932" s="14">
        <v>8.371398054205029</v>
      </c>
      <c r="L2932" s="13">
        <v>20</v>
      </c>
      <c r="M2932" s="7">
        <v>7.8302533120204627</v>
      </c>
      <c r="N2932" s="7">
        <v>9.9554706658906172E-2</v>
      </c>
      <c r="O2932" s="7">
        <v>0.92860194579497168</v>
      </c>
      <c r="P2932" s="7">
        <v>7</v>
      </c>
      <c r="Q2932" s="7">
        <v>0</v>
      </c>
      <c r="R2932" s="7">
        <v>0</v>
      </c>
      <c r="S2932" s="15">
        <v>1.66166666666667</v>
      </c>
      <c r="T2932" s="15">
        <v>4.2243809523809501</v>
      </c>
      <c r="U2932" s="15">
        <v>7.1790277777777796</v>
      </c>
      <c r="V2932" s="16">
        <v>8.8000000000000007</v>
      </c>
      <c r="W2932" s="16">
        <v>14.3</v>
      </c>
      <c r="X2932" s="17" t="e">
        <v>#NULL!</v>
      </c>
      <c r="Y2932" s="13">
        <v>3</v>
      </c>
      <c r="Z2932" s="16">
        <v>4</v>
      </c>
      <c r="AA2932" s="13">
        <v>17</v>
      </c>
      <c r="AB2932" s="15">
        <v>8.1999999999999993</v>
      </c>
      <c r="AC2932" s="15">
        <v>2.7</v>
      </c>
      <c r="AD2932" s="15">
        <v>4.8993809523809499</v>
      </c>
      <c r="AE2932" s="15">
        <v>0.89938095238095195</v>
      </c>
      <c r="AF2932" s="7">
        <v>0</v>
      </c>
      <c r="AG2932" s="7">
        <v>1</v>
      </c>
      <c r="AH2932" s="7">
        <v>0</v>
      </c>
      <c r="AI2932" s="7">
        <v>0</v>
      </c>
      <c r="AJ2932" s="7">
        <v>0</v>
      </c>
      <c r="AK2932" s="7">
        <v>0</v>
      </c>
      <c r="AL2932" s="7">
        <v>0</v>
      </c>
      <c r="AM2932" s="7">
        <v>0</v>
      </c>
      <c r="AN2932" s="7">
        <v>0</v>
      </c>
      <c r="AO2932" s="7">
        <v>0</v>
      </c>
      <c r="AP2932" s="7">
        <v>0</v>
      </c>
      <c r="AQ2932" s="7">
        <v>0</v>
      </c>
      <c r="AR2932" s="7">
        <v>0</v>
      </c>
      <c r="AS2932" s="7">
        <v>0</v>
      </c>
      <c r="AT2932" s="7">
        <v>0</v>
      </c>
      <c r="AU2932" s="6">
        <f>VLOOKUP($B2932,'[1]výnosy standard'!$A$1:$T$2200,2,FALSE)</f>
        <v>29.15</v>
      </c>
      <c r="AV2932" s="6">
        <f>VLOOKUP($B2932,'[1]výnosy standard'!$A$1:$T$2200,3,FALSE)</f>
        <v>0</v>
      </c>
      <c r="AW2932" s="6">
        <f>VLOOKUP($B2932,'[1]výnosy standard'!$A$1:$T$2200,4,FALSE)</f>
        <v>8.0299999999999994</v>
      </c>
      <c r="AX2932" s="6">
        <f>VLOOKUP($B2932,'[1]výnosy standard'!$A$1:$T$2200,5,FALSE)</f>
        <v>0</v>
      </c>
      <c r="AY2932" s="6">
        <f>VLOOKUP($B2932,'[1]výnosy standard'!$A$1:$T$2200,6,FALSE)</f>
        <v>1.01</v>
      </c>
      <c r="AZ2932" s="6">
        <f>VLOOKUP($B2932,'[1]výnosy standard'!$A$1:$T$2200,7,FALSE)</f>
        <v>0</v>
      </c>
      <c r="BA2932" s="6">
        <f>VLOOKUP($B2932,'[1]výnosy standard'!$A$1:$T$2200,8,FALSE)</f>
        <v>20.81</v>
      </c>
      <c r="BB2932" s="6">
        <f>VLOOKUP($B2932,'[1]výnosy standard'!$A$1:$T$2200,9,FALSE)</f>
        <v>7.04</v>
      </c>
      <c r="BC2932" s="6">
        <f>VLOOKUP($B2932,'[1]výnosy standard'!$A$1:$T$2200,10,FALSE)</f>
        <v>7.04</v>
      </c>
      <c r="BD2932" s="6">
        <f>VLOOKUP($B2932,'[1]výnosy standard'!$A$1:$T$2200,11,FALSE)</f>
        <v>3.37</v>
      </c>
      <c r="BE2932" s="6">
        <f>VLOOKUP($B2932,'[1]výnosy standard'!$A$1:$T$2200,12,FALSE)</f>
        <v>0</v>
      </c>
      <c r="BF2932" s="6">
        <f>VLOOKUP($B2932,'[1]výnosy standard'!$A$1:$T$2200,13,FALSE)</f>
        <v>0</v>
      </c>
      <c r="BG2932" s="6">
        <f>VLOOKUP($B2932,'[1]výnosy standard'!$A$1:$T$2200,14,FALSE)</f>
        <v>0</v>
      </c>
      <c r="BH2932" s="6">
        <f>VLOOKUP($B2932,'[1]výnosy standard'!$A$1:$T$2200,15,FALSE)</f>
        <v>0</v>
      </c>
      <c r="BI2932" s="6">
        <f>VLOOKUP($B2932,'[1]výnosy standard'!$A$1:$T$2200,16,FALSE)</f>
        <v>72.489999999999995</v>
      </c>
      <c r="BJ2932" s="6">
        <f>VLOOKUP($B2932,'[1]výnosy standard'!$A$1:$T$2200,17,FALSE)</f>
        <v>5.49</v>
      </c>
      <c r="BK2932" s="6">
        <f>VLOOKUP($B2932,'[1]výnosy standard'!$A$1:$T$2200,18,FALSE)</f>
        <v>5.49</v>
      </c>
      <c r="BL2932" s="6">
        <f>VLOOKUP($B2932,'[1]výnosy standard'!$A$1:$T$2200,19,FALSE)</f>
        <v>7.12</v>
      </c>
      <c r="BM2932" s="6">
        <f>VLOOKUP($B2932,'[1]výnosy standard'!$A$1:$T$2200,20,FALSE)</f>
        <v>0</v>
      </c>
      <c r="BN2932" s="6">
        <f>VLOOKUP(B2932,'[1]pšenice výnos'!$A$2:$E$2200,4)</f>
        <v>7.04</v>
      </c>
      <c r="BO2932" s="6">
        <f>VLOOKUP(B2932,[1]kukuřice!$A$2:$E$2200,5,FALSE)</f>
        <v>45.933373285065656</v>
      </c>
    </row>
    <row r="2933" spans="1:67" hidden="1" x14ac:dyDescent="0.25">
      <c r="A2933" s="7">
        <v>1403</v>
      </c>
      <c r="B2933" s="6" t="s">
        <v>122</v>
      </c>
      <c r="C2933" s="13">
        <v>305</v>
      </c>
      <c r="D2933" s="7">
        <v>18.484293796116503</v>
      </c>
      <c r="E2933" s="6" t="s">
        <v>46</v>
      </c>
      <c r="F2933" s="6" t="s">
        <v>35</v>
      </c>
      <c r="G2933" s="7">
        <v>18.484293796116503</v>
      </c>
      <c r="H2933" s="7">
        <v>11.359223300970873</v>
      </c>
      <c r="I2933" s="7">
        <v>11.359223300970873</v>
      </c>
      <c r="J2933" s="7">
        <v>10.3</v>
      </c>
      <c r="K2933" s="14">
        <v>8.3387318198990723</v>
      </c>
      <c r="L2933" s="13">
        <v>26</v>
      </c>
      <c r="M2933" s="7">
        <v>7.8302533120204627</v>
      </c>
      <c r="N2933" s="7">
        <v>9.9554706658906172E-2</v>
      </c>
      <c r="O2933" s="7">
        <v>1.9612681801009284</v>
      </c>
      <c r="P2933" s="7">
        <v>7</v>
      </c>
      <c r="Q2933" s="7">
        <v>0</v>
      </c>
      <c r="R2933" s="7">
        <v>0</v>
      </c>
      <c r="S2933" s="15">
        <v>1.06527777777778</v>
      </c>
      <c r="T2933" s="15">
        <v>3.0644444444444399</v>
      </c>
      <c r="U2933" s="15">
        <v>5.9607661583151801</v>
      </c>
      <c r="V2933" s="16">
        <v>17.8</v>
      </c>
      <c r="W2933" s="16">
        <v>17.100000000000001</v>
      </c>
      <c r="X2933" s="13">
        <v>-1</v>
      </c>
      <c r="Y2933" s="13">
        <v>2</v>
      </c>
      <c r="Z2933" s="16">
        <v>3.5</v>
      </c>
      <c r="AA2933" s="13">
        <v>22</v>
      </c>
      <c r="AB2933" s="15">
        <v>4.2</v>
      </c>
      <c r="AC2933" s="15">
        <v>4.9000000000000004</v>
      </c>
      <c r="AD2933" s="15">
        <v>4.28944444444444</v>
      </c>
      <c r="AE2933" s="15">
        <v>0.78944444444443995</v>
      </c>
      <c r="AF2933" s="7">
        <v>0</v>
      </c>
      <c r="AG2933" s="7">
        <v>1</v>
      </c>
      <c r="AH2933" s="7">
        <v>0</v>
      </c>
      <c r="AI2933" s="7">
        <v>0</v>
      </c>
      <c r="AJ2933" s="7">
        <v>0</v>
      </c>
      <c r="AK2933" s="7">
        <v>0</v>
      </c>
      <c r="AL2933" s="7">
        <v>0</v>
      </c>
      <c r="AM2933" s="7">
        <v>0</v>
      </c>
      <c r="AN2933" s="7">
        <v>0</v>
      </c>
      <c r="AO2933" s="7">
        <v>0</v>
      </c>
      <c r="AP2933" s="7">
        <v>0</v>
      </c>
      <c r="AQ2933" s="7">
        <v>0</v>
      </c>
      <c r="AR2933" s="7">
        <v>0</v>
      </c>
      <c r="AS2933" s="7">
        <v>0</v>
      </c>
      <c r="AT2933" s="7">
        <v>0</v>
      </c>
      <c r="AU2933" s="6">
        <f>VLOOKUP($B2933,'[1]výnosy standard'!$A$1:$T$2200,2,FALSE)</f>
        <v>29.15</v>
      </c>
      <c r="AV2933" s="6">
        <f>VLOOKUP($B2933,'[1]výnosy standard'!$A$1:$T$2200,3,FALSE)</f>
        <v>0</v>
      </c>
      <c r="AW2933" s="6">
        <f>VLOOKUP($B2933,'[1]výnosy standard'!$A$1:$T$2200,4,FALSE)</f>
        <v>8.6300000000000008</v>
      </c>
      <c r="AX2933" s="6">
        <f>VLOOKUP($B2933,'[1]výnosy standard'!$A$1:$T$2200,5,FALSE)</f>
        <v>0</v>
      </c>
      <c r="AY2933" s="6">
        <f>VLOOKUP($B2933,'[1]výnosy standard'!$A$1:$T$2200,6,FALSE)</f>
        <v>1.04</v>
      </c>
      <c r="AZ2933" s="6">
        <f>VLOOKUP($B2933,'[1]výnosy standard'!$A$1:$T$2200,7,FALSE)</f>
        <v>0</v>
      </c>
      <c r="BA2933" s="6">
        <f>VLOOKUP($B2933,'[1]výnosy standard'!$A$1:$T$2200,8,FALSE)</f>
        <v>20.81</v>
      </c>
      <c r="BB2933" s="6">
        <f>VLOOKUP($B2933,'[1]výnosy standard'!$A$1:$T$2200,9,FALSE)</f>
        <v>7.14</v>
      </c>
      <c r="BC2933" s="6">
        <f>VLOOKUP($B2933,'[1]výnosy standard'!$A$1:$T$2200,10,FALSE)</f>
        <v>7.14</v>
      </c>
      <c r="BD2933" s="6">
        <f>VLOOKUP($B2933,'[1]výnosy standard'!$A$1:$T$2200,11,FALSE)</f>
        <v>3.51</v>
      </c>
      <c r="BE2933" s="6">
        <f>VLOOKUP($B2933,'[1]výnosy standard'!$A$1:$T$2200,12,FALSE)</f>
        <v>0</v>
      </c>
      <c r="BF2933" s="6">
        <f>VLOOKUP($B2933,'[1]výnosy standard'!$A$1:$T$2200,13,FALSE)</f>
        <v>0</v>
      </c>
      <c r="BG2933" s="6">
        <f>VLOOKUP($B2933,'[1]výnosy standard'!$A$1:$T$2200,14,FALSE)</f>
        <v>0</v>
      </c>
      <c r="BH2933" s="6">
        <f>VLOOKUP($B2933,'[1]výnosy standard'!$A$1:$T$2200,15,FALSE)</f>
        <v>0</v>
      </c>
      <c r="BI2933" s="6">
        <f>VLOOKUP($B2933,'[1]výnosy standard'!$A$1:$T$2200,16,FALSE)</f>
        <v>67.37</v>
      </c>
      <c r="BJ2933" s="6">
        <f>VLOOKUP($B2933,'[1]výnosy standard'!$A$1:$T$2200,17,FALSE)</f>
        <v>5.72</v>
      </c>
      <c r="BK2933" s="6">
        <f>VLOOKUP($B2933,'[1]výnosy standard'!$A$1:$T$2200,18,FALSE)</f>
        <v>5.72</v>
      </c>
      <c r="BL2933" s="6">
        <f>VLOOKUP($B2933,'[1]výnosy standard'!$A$1:$T$2200,19,FALSE)</f>
        <v>7.15</v>
      </c>
      <c r="BM2933" s="6">
        <f>VLOOKUP($B2933,'[1]výnosy standard'!$A$1:$T$2200,20,FALSE)</f>
        <v>0</v>
      </c>
      <c r="BN2933" s="6">
        <f>VLOOKUP(B2933,'[1]pšenice výnos'!$A$2:$E$2200,4)</f>
        <v>7.14</v>
      </c>
      <c r="BO2933" s="6">
        <f>VLOOKUP(B2933,[1]kukuřice!$A$2:$E$2200,5,FALSE)</f>
        <v>43.369372785812757</v>
      </c>
    </row>
    <row r="2934" spans="1:67" hidden="1" x14ac:dyDescent="0.25">
      <c r="A2934" s="7">
        <v>1376</v>
      </c>
      <c r="B2934" s="6" t="s">
        <v>131</v>
      </c>
      <c r="C2934" s="13">
        <v>222</v>
      </c>
      <c r="D2934" s="7">
        <v>18.595139582441625</v>
      </c>
      <c r="E2934" s="6" t="s">
        <v>46</v>
      </c>
      <c r="F2934" s="6" t="s">
        <v>35</v>
      </c>
      <c r="G2934" s="7">
        <v>18.595139582441625</v>
      </c>
      <c r="H2934" s="7">
        <v>18.595139582441625</v>
      </c>
      <c r="I2934" s="7">
        <v>18.595139582441625</v>
      </c>
      <c r="J2934" s="7">
        <v>9.8950588235294106</v>
      </c>
      <c r="K2934" s="14">
        <v>8.9968141991886874</v>
      </c>
      <c r="L2934" s="13">
        <v>24</v>
      </c>
      <c r="M2934" s="7">
        <v>7.8302533120204627</v>
      </c>
      <c r="N2934" s="7">
        <v>9.9554706658906172E-2</v>
      </c>
      <c r="O2934" s="7">
        <v>0.89824462434072316</v>
      </c>
      <c r="P2934" s="7">
        <v>1</v>
      </c>
      <c r="Q2934" s="7">
        <v>8</v>
      </c>
      <c r="R2934" s="7">
        <v>1</v>
      </c>
      <c r="S2934" s="17" t="e">
        <v>#NULL!</v>
      </c>
      <c r="T2934" s="17" t="e">
        <v>#NULL!</v>
      </c>
      <c r="U2934" s="17" t="e">
        <v>#NULL!</v>
      </c>
      <c r="V2934" s="17" t="e">
        <v>#NULL!</v>
      </c>
      <c r="W2934" s="17" t="e">
        <v>#NULL!</v>
      </c>
      <c r="X2934" s="17" t="e">
        <v>#NULL!</v>
      </c>
      <c r="Y2934" s="17" t="e">
        <v>#NULL!</v>
      </c>
      <c r="Z2934" s="17" t="e">
        <v>#NULL!</v>
      </c>
      <c r="AA2934" s="17" t="e">
        <v>#NULL!</v>
      </c>
      <c r="AB2934" s="17" t="e">
        <v>#NULL!</v>
      </c>
      <c r="AC2934" s="17" t="e">
        <v>#NULL!</v>
      </c>
      <c r="AD2934" s="17" t="e">
        <v>#NULL!</v>
      </c>
      <c r="AE2934" s="17" t="e">
        <v>#NULL!</v>
      </c>
      <c r="AF2934" s="7">
        <v>0</v>
      </c>
      <c r="AG2934" s="7">
        <v>1</v>
      </c>
      <c r="AH2934" s="7">
        <v>0</v>
      </c>
      <c r="AI2934" s="7">
        <v>0</v>
      </c>
      <c r="AJ2934" s="7">
        <v>0</v>
      </c>
      <c r="AK2934" s="7">
        <v>0</v>
      </c>
      <c r="AL2934" s="7">
        <v>0</v>
      </c>
      <c r="AM2934" s="7">
        <v>0</v>
      </c>
      <c r="AN2934" s="7">
        <v>0</v>
      </c>
      <c r="AO2934" s="7">
        <v>0</v>
      </c>
      <c r="AP2934" s="7">
        <v>0</v>
      </c>
      <c r="AQ2934" s="7">
        <v>0</v>
      </c>
      <c r="AR2934" s="7">
        <v>0</v>
      </c>
      <c r="AS2934" s="7">
        <v>0</v>
      </c>
      <c r="AT2934" s="7">
        <v>0</v>
      </c>
      <c r="AU2934" s="6">
        <f>VLOOKUP($B2934,'[1]výnosy standard'!$A$1:$T$2200,2,FALSE)</f>
        <v>0</v>
      </c>
      <c r="AV2934" s="6">
        <f>VLOOKUP($B2934,'[1]výnosy standard'!$A$1:$T$2200,3,FALSE)</f>
        <v>0</v>
      </c>
      <c r="AW2934" s="6">
        <f>VLOOKUP($B2934,'[1]výnosy standard'!$A$1:$T$2200,4,FALSE)</f>
        <v>8.7200000000000006</v>
      </c>
      <c r="AX2934" s="6">
        <f>VLOOKUP($B2934,'[1]výnosy standard'!$A$1:$T$2200,5,FALSE)</f>
        <v>0</v>
      </c>
      <c r="AY2934" s="6">
        <f>VLOOKUP($B2934,'[1]výnosy standard'!$A$1:$T$2200,6,FALSE)</f>
        <v>0.9</v>
      </c>
      <c r="AZ2934" s="6">
        <f>VLOOKUP($B2934,'[1]výnosy standard'!$A$1:$T$2200,7,FALSE)</f>
        <v>0</v>
      </c>
      <c r="BA2934" s="6">
        <f>VLOOKUP($B2934,'[1]výnosy standard'!$A$1:$T$2200,8,FALSE)</f>
        <v>21.37</v>
      </c>
      <c r="BB2934" s="6">
        <f>VLOOKUP($B2934,'[1]výnosy standard'!$A$1:$T$2200,9,FALSE)</f>
        <v>6.68</v>
      </c>
      <c r="BC2934" s="6">
        <f>VLOOKUP($B2934,'[1]výnosy standard'!$A$1:$T$2200,10,FALSE)</f>
        <v>6.68</v>
      </c>
      <c r="BD2934" s="6">
        <f>VLOOKUP($B2934,'[1]výnosy standard'!$A$1:$T$2200,11,FALSE)</f>
        <v>0</v>
      </c>
      <c r="BE2934" s="6">
        <f>VLOOKUP($B2934,'[1]výnosy standard'!$A$1:$T$2200,12,FALSE)</f>
        <v>6.61</v>
      </c>
      <c r="BF2934" s="6">
        <f>VLOOKUP($B2934,'[1]výnosy standard'!$A$1:$T$2200,13,FALSE)</f>
        <v>0</v>
      </c>
      <c r="BG2934" s="6">
        <f>VLOOKUP($B2934,'[1]výnosy standard'!$A$1:$T$2200,14,FALSE)</f>
        <v>0</v>
      </c>
      <c r="BH2934" s="6">
        <f>VLOOKUP($B2934,'[1]výnosy standard'!$A$1:$T$2200,15,FALSE)</f>
        <v>0</v>
      </c>
      <c r="BI2934" s="6">
        <f>VLOOKUP($B2934,'[1]výnosy standard'!$A$1:$T$2200,16,FALSE)</f>
        <v>0</v>
      </c>
      <c r="BJ2934" s="6">
        <f>VLOOKUP($B2934,'[1]výnosy standard'!$A$1:$T$2200,17,FALSE)</f>
        <v>6.13</v>
      </c>
      <c r="BK2934" s="6">
        <f>VLOOKUP($B2934,'[1]výnosy standard'!$A$1:$T$2200,18,FALSE)</f>
        <v>6.13</v>
      </c>
      <c r="BL2934" s="6">
        <f>VLOOKUP($B2934,'[1]výnosy standard'!$A$1:$T$2200,19,FALSE)</f>
        <v>7.16</v>
      </c>
      <c r="BM2934" s="6">
        <f>VLOOKUP($B2934,'[1]výnosy standard'!$A$1:$T$2200,20,FALSE)</f>
        <v>0</v>
      </c>
      <c r="BN2934" s="6">
        <f>VLOOKUP(B2934,'[1]pšenice výnos'!$A$2:$E$2200,4)</f>
        <v>6.68</v>
      </c>
      <c r="BO2934" s="6">
        <f>VLOOKUP(B2934,[1]kukuřice!$A$2:$E$2200,5,FALSE)</f>
        <v>41.929772119891787</v>
      </c>
    </row>
    <row r="2935" spans="1:67" hidden="1" x14ac:dyDescent="0.25">
      <c r="A2935" s="7">
        <v>1445</v>
      </c>
      <c r="B2935" s="6" t="s">
        <v>119</v>
      </c>
      <c r="C2935" s="13">
        <v>424</v>
      </c>
      <c r="D2935" s="7">
        <v>18.665800162469537</v>
      </c>
      <c r="E2935" s="6" t="s">
        <v>46</v>
      </c>
      <c r="F2935" s="6" t="s">
        <v>35</v>
      </c>
      <c r="G2935" s="7">
        <v>18.665800162469537</v>
      </c>
      <c r="H2935" s="7">
        <v>17.465475223395615</v>
      </c>
      <c r="I2935" s="7">
        <v>17.465475223395615</v>
      </c>
      <c r="J2935" s="7">
        <v>7.3860000000000001</v>
      </c>
      <c r="K2935" s="14">
        <v>7.8807360950580785</v>
      </c>
      <c r="L2935" s="13">
        <v>8</v>
      </c>
      <c r="M2935" s="7">
        <v>7.8302533120204627</v>
      </c>
      <c r="N2935" s="7">
        <v>9.9554706658906172E-2</v>
      </c>
      <c r="O2935" s="7">
        <v>-0.49473609505807836</v>
      </c>
      <c r="P2935" s="7">
        <v>9</v>
      </c>
      <c r="Q2935" s="7">
        <v>0</v>
      </c>
      <c r="R2935" s="7">
        <v>0</v>
      </c>
      <c r="S2935" s="15">
        <v>0.35555555555555601</v>
      </c>
      <c r="T2935" s="15">
        <v>2.1111111111111098</v>
      </c>
      <c r="U2935" s="15">
        <v>3.68518518518519</v>
      </c>
      <c r="V2935" s="16">
        <v>18.8</v>
      </c>
      <c r="W2935" s="16">
        <v>15.7</v>
      </c>
      <c r="X2935" s="17" t="e">
        <v>#NULL!</v>
      </c>
      <c r="Y2935" s="13">
        <v>3</v>
      </c>
      <c r="Z2935" s="16">
        <v>4</v>
      </c>
      <c r="AA2935" s="13">
        <v>17</v>
      </c>
      <c r="AB2935" s="15">
        <v>-1.8</v>
      </c>
      <c r="AC2935" s="15">
        <v>1.3</v>
      </c>
      <c r="AD2935" s="15">
        <v>2.43611111111111</v>
      </c>
      <c r="AE2935" s="15">
        <v>-1.56388888888889</v>
      </c>
      <c r="AF2935" s="7">
        <v>0</v>
      </c>
      <c r="AG2935" s="7">
        <v>1</v>
      </c>
      <c r="AH2935" s="7">
        <v>0</v>
      </c>
      <c r="AI2935" s="7">
        <v>0</v>
      </c>
      <c r="AJ2935" s="7">
        <v>0</v>
      </c>
      <c r="AK2935" s="7">
        <v>0</v>
      </c>
      <c r="AL2935" s="7">
        <v>0</v>
      </c>
      <c r="AM2935" s="7">
        <v>0</v>
      </c>
      <c r="AN2935" s="7">
        <v>0</v>
      </c>
      <c r="AO2935" s="7">
        <v>0</v>
      </c>
      <c r="AP2935" s="7">
        <v>0</v>
      </c>
      <c r="AQ2935" s="7">
        <v>0</v>
      </c>
      <c r="AR2935" s="7">
        <v>0</v>
      </c>
      <c r="AS2935" s="7">
        <v>0</v>
      </c>
      <c r="AT2935" s="7">
        <v>0</v>
      </c>
      <c r="AU2935" s="6">
        <f>VLOOKUP($B2935,'[1]výnosy standard'!$A$1:$T$2200,2,FALSE)</f>
        <v>30.33</v>
      </c>
      <c r="AV2935" s="6">
        <f>VLOOKUP($B2935,'[1]výnosy standard'!$A$1:$T$2200,3,FALSE)</f>
        <v>0</v>
      </c>
      <c r="AW2935" s="6">
        <f>VLOOKUP($B2935,'[1]výnosy standard'!$A$1:$T$2200,4,FALSE)</f>
        <v>8.74</v>
      </c>
      <c r="AX2935" s="6">
        <f>VLOOKUP($B2935,'[1]výnosy standard'!$A$1:$T$2200,5,FALSE)</f>
        <v>0</v>
      </c>
      <c r="AY2935" s="6">
        <f>VLOOKUP($B2935,'[1]výnosy standard'!$A$1:$T$2200,6,FALSE)</f>
        <v>1.01</v>
      </c>
      <c r="AZ2935" s="6">
        <f>VLOOKUP($B2935,'[1]výnosy standard'!$A$1:$T$2200,7,FALSE)</f>
        <v>0</v>
      </c>
      <c r="BA2935" s="6">
        <f>VLOOKUP($B2935,'[1]výnosy standard'!$A$1:$T$2200,8,FALSE)</f>
        <v>21.65</v>
      </c>
      <c r="BB2935" s="6">
        <f>VLOOKUP($B2935,'[1]výnosy standard'!$A$1:$T$2200,9,FALSE)</f>
        <v>7.36</v>
      </c>
      <c r="BC2935" s="6">
        <f>VLOOKUP($B2935,'[1]výnosy standard'!$A$1:$T$2200,10,FALSE)</f>
        <v>7.36</v>
      </c>
      <c r="BD2935" s="6">
        <f>VLOOKUP($B2935,'[1]výnosy standard'!$A$1:$T$2200,11,FALSE)</f>
        <v>3.82</v>
      </c>
      <c r="BE2935" s="6">
        <f>VLOOKUP($B2935,'[1]výnosy standard'!$A$1:$T$2200,12,FALSE)</f>
        <v>0</v>
      </c>
      <c r="BF2935" s="6">
        <f>VLOOKUP($B2935,'[1]výnosy standard'!$A$1:$T$2200,13,FALSE)</f>
        <v>0</v>
      </c>
      <c r="BG2935" s="6">
        <f>VLOOKUP($B2935,'[1]výnosy standard'!$A$1:$T$2200,14,FALSE)</f>
        <v>0</v>
      </c>
      <c r="BH2935" s="6">
        <f>VLOOKUP($B2935,'[1]výnosy standard'!$A$1:$T$2200,15,FALSE)</f>
        <v>0</v>
      </c>
      <c r="BI2935" s="6">
        <f>VLOOKUP($B2935,'[1]výnosy standard'!$A$1:$T$2200,16,FALSE)</f>
        <v>68.599999999999994</v>
      </c>
      <c r="BJ2935" s="6">
        <f>VLOOKUP($B2935,'[1]výnosy standard'!$A$1:$T$2200,17,FALSE)</f>
        <v>5.83</v>
      </c>
      <c r="BK2935" s="6">
        <f>VLOOKUP($B2935,'[1]výnosy standard'!$A$1:$T$2200,18,FALSE)</f>
        <v>5.83</v>
      </c>
      <c r="BL2935" s="6">
        <f>VLOOKUP($B2935,'[1]výnosy standard'!$A$1:$T$2200,19,FALSE)</f>
        <v>7.51</v>
      </c>
      <c r="BM2935" s="6">
        <f>VLOOKUP($B2935,'[1]výnosy standard'!$A$1:$T$2200,20,FALSE)</f>
        <v>0</v>
      </c>
      <c r="BN2935" s="6">
        <f>VLOOKUP(B2935,'[1]pšenice výnos'!$A$2:$E$2200,4)</f>
        <v>7.36</v>
      </c>
      <c r="BO2935" s="6">
        <f>VLOOKUP(B2935,[1]kukuřice!$A$2:$E$2200,5,FALSE)</f>
        <v>48.517249757180991</v>
      </c>
    </row>
    <row r="2936" spans="1:67" hidden="1" x14ac:dyDescent="0.25">
      <c r="A2936" s="7">
        <v>3752</v>
      </c>
      <c r="B2936" s="6" t="s">
        <v>121</v>
      </c>
      <c r="C2936" s="13">
        <v>154</v>
      </c>
      <c r="D2936" s="7">
        <v>19.028203674069818</v>
      </c>
      <c r="E2936" s="6" t="s">
        <v>46</v>
      </c>
      <c r="F2936" s="6" t="s">
        <v>35</v>
      </c>
      <c r="G2936" s="7">
        <v>19.028203674069818</v>
      </c>
      <c r="H2936" s="7">
        <v>17.156854829594085</v>
      </c>
      <c r="I2936" s="7">
        <v>17.156854829594085</v>
      </c>
      <c r="J2936" s="7">
        <v>7.2857176470588225</v>
      </c>
      <c r="K2936" s="14">
        <v>8.5005042945743838</v>
      </c>
      <c r="L2936" s="13">
        <v>22</v>
      </c>
      <c r="M2936" s="7">
        <v>7.8302533120204627</v>
      </c>
      <c r="N2936" s="7">
        <v>9.9554706658906172E-2</v>
      </c>
      <c r="O2936" s="7">
        <v>-1.2147866475155613</v>
      </c>
      <c r="P2936" s="7">
        <v>7</v>
      </c>
      <c r="Q2936" s="7">
        <v>0</v>
      </c>
      <c r="R2936" s="7">
        <v>0</v>
      </c>
      <c r="S2936" s="15">
        <v>1.0305555555555601</v>
      </c>
      <c r="T2936" s="15">
        <v>3.5222222222222199</v>
      </c>
      <c r="U2936" s="15">
        <v>5.3025308641975304</v>
      </c>
      <c r="V2936" s="16">
        <v>16.100000000000001</v>
      </c>
      <c r="W2936" s="16">
        <v>11.6</v>
      </c>
      <c r="X2936" s="13">
        <v>-1</v>
      </c>
      <c r="Y2936" s="13">
        <v>3</v>
      </c>
      <c r="Z2936" s="16">
        <v>4</v>
      </c>
      <c r="AA2936" s="13">
        <v>17</v>
      </c>
      <c r="AB2936" s="15">
        <v>0.89999999999999902</v>
      </c>
      <c r="AC2936" s="15">
        <v>5.4</v>
      </c>
      <c r="AD2936" s="15">
        <v>4.87222222222222</v>
      </c>
      <c r="AE2936" s="15">
        <v>0.87222222222222001</v>
      </c>
      <c r="AF2936" s="7">
        <v>0</v>
      </c>
      <c r="AG2936" s="7">
        <v>1</v>
      </c>
      <c r="AH2936" s="7">
        <v>0</v>
      </c>
      <c r="AI2936" s="7">
        <v>0</v>
      </c>
      <c r="AJ2936" s="7">
        <v>0</v>
      </c>
      <c r="AK2936" s="7">
        <v>0</v>
      </c>
      <c r="AL2936" s="7">
        <v>0</v>
      </c>
      <c r="AM2936" s="7">
        <v>0</v>
      </c>
      <c r="AN2936" s="7">
        <v>0</v>
      </c>
      <c r="AO2936" s="7">
        <v>0</v>
      </c>
      <c r="AP2936" s="7">
        <v>0</v>
      </c>
      <c r="AQ2936" s="7">
        <v>0</v>
      </c>
      <c r="AR2936" s="7">
        <v>0</v>
      </c>
      <c r="AS2936" s="7">
        <v>0</v>
      </c>
      <c r="AT2936" s="7">
        <v>0</v>
      </c>
      <c r="AU2936" s="6">
        <f>VLOOKUP($B2936,'[1]výnosy standard'!$A$1:$T$2200,2,FALSE)</f>
        <v>0</v>
      </c>
      <c r="AV2936" s="6">
        <f>VLOOKUP($B2936,'[1]výnosy standard'!$A$1:$T$2200,3,FALSE)</f>
        <v>0</v>
      </c>
      <c r="AW2936" s="6">
        <f>VLOOKUP($B2936,'[1]výnosy standard'!$A$1:$T$2200,4,FALSE)</f>
        <v>0</v>
      </c>
      <c r="AX2936" s="6">
        <f>VLOOKUP($B2936,'[1]výnosy standard'!$A$1:$T$2200,5,FALSE)</f>
        <v>4.28</v>
      </c>
      <c r="AY2936" s="6">
        <f>VLOOKUP($B2936,'[1]výnosy standard'!$A$1:$T$2200,6,FALSE)</f>
        <v>0</v>
      </c>
      <c r="AZ2936" s="6">
        <f>VLOOKUP($B2936,'[1]výnosy standard'!$A$1:$T$2200,7,FALSE)</f>
        <v>0</v>
      </c>
      <c r="BA2936" s="6">
        <f>VLOOKUP($B2936,'[1]výnosy standard'!$A$1:$T$2200,8,FALSE)</f>
        <v>0</v>
      </c>
      <c r="BB2936" s="6">
        <f>VLOOKUP($B2936,'[1]výnosy standard'!$A$1:$T$2200,9,FALSE)</f>
        <v>5.53</v>
      </c>
      <c r="BC2936" s="6">
        <f>VLOOKUP($B2936,'[1]výnosy standard'!$A$1:$T$2200,10,FALSE)</f>
        <v>5.53</v>
      </c>
      <c r="BD2936" s="6">
        <f>VLOOKUP($B2936,'[1]výnosy standard'!$A$1:$T$2200,11,FALSE)</f>
        <v>3.25</v>
      </c>
      <c r="BE2936" s="6">
        <f>VLOOKUP($B2936,'[1]výnosy standard'!$A$1:$T$2200,12,FALSE)</f>
        <v>5.39</v>
      </c>
      <c r="BF2936" s="6">
        <f>VLOOKUP($B2936,'[1]výnosy standard'!$A$1:$T$2200,13,FALSE)</f>
        <v>0</v>
      </c>
      <c r="BG2936" s="6">
        <f>VLOOKUP($B2936,'[1]výnosy standard'!$A$1:$T$2200,14,FALSE)</f>
        <v>0</v>
      </c>
      <c r="BH2936" s="6">
        <f>VLOOKUP($B2936,'[1]výnosy standard'!$A$1:$T$2200,15,FALSE)</f>
        <v>0</v>
      </c>
      <c r="BI2936" s="6">
        <f>VLOOKUP($B2936,'[1]výnosy standard'!$A$1:$T$2200,16,FALSE)</f>
        <v>0</v>
      </c>
      <c r="BJ2936" s="6">
        <f>VLOOKUP($B2936,'[1]výnosy standard'!$A$1:$T$2200,17,FALSE)</f>
        <v>4.03</v>
      </c>
      <c r="BK2936" s="6">
        <f>VLOOKUP($B2936,'[1]výnosy standard'!$A$1:$T$2200,18,FALSE)</f>
        <v>4.03</v>
      </c>
      <c r="BL2936" s="6">
        <f>VLOOKUP($B2936,'[1]výnosy standard'!$A$1:$T$2200,19,FALSE)</f>
        <v>5.24</v>
      </c>
      <c r="BM2936" s="6">
        <f>VLOOKUP($B2936,'[1]výnosy standard'!$A$1:$T$2200,20,FALSE)</f>
        <v>0</v>
      </c>
      <c r="BN2936" s="6">
        <f>VLOOKUP(B2936,'[1]pšenice výnos'!$A$2:$E$2200,4)</f>
        <v>5.53</v>
      </c>
      <c r="BO2936" s="6">
        <f>VLOOKUP(B2936,[1]kukuřice!$A$2:$E$2200,5,FALSE)</f>
        <v>36.02208916017684</v>
      </c>
    </row>
    <row r="2937" spans="1:67" hidden="1" x14ac:dyDescent="0.25">
      <c r="A2937" s="7">
        <v>1360</v>
      </c>
      <c r="B2937" s="6" t="s">
        <v>122</v>
      </c>
      <c r="C2937" s="13">
        <v>437</v>
      </c>
      <c r="D2937" s="7">
        <v>19.16980427446569</v>
      </c>
      <c r="E2937" s="6" t="s">
        <v>46</v>
      </c>
      <c r="F2937" s="6" t="s">
        <v>35</v>
      </c>
      <c r="G2937" s="7">
        <v>19.16980427446569</v>
      </c>
      <c r="H2937" s="7">
        <v>11.473565804274466</v>
      </c>
      <c r="I2937" s="7">
        <v>11.473565804274466</v>
      </c>
      <c r="J2937" s="7">
        <v>10.458823529411765</v>
      </c>
      <c r="K2937" s="14">
        <v>9.1285317655794298</v>
      </c>
      <c r="L2937" s="13">
        <v>30</v>
      </c>
      <c r="M2937" s="7">
        <v>7.8302533120204627</v>
      </c>
      <c r="N2937" s="7">
        <v>9.9554706658906172E-2</v>
      </c>
      <c r="O2937" s="7">
        <v>1.3302917638323351</v>
      </c>
      <c r="P2937" s="7">
        <v>3</v>
      </c>
      <c r="Q2937" s="7">
        <v>0</v>
      </c>
      <c r="R2937" s="7">
        <v>0</v>
      </c>
      <c r="S2937" s="15">
        <v>1.95</v>
      </c>
      <c r="T2937" s="15">
        <v>2.6811111111111101</v>
      </c>
      <c r="U2937" s="15">
        <v>4.8452614379085004</v>
      </c>
      <c r="V2937" s="16">
        <v>16.100000000000001</v>
      </c>
      <c r="W2937" s="16">
        <v>16.7</v>
      </c>
      <c r="X2937" s="13">
        <v>-1</v>
      </c>
      <c r="Y2937" s="13">
        <v>2</v>
      </c>
      <c r="Z2937" s="16">
        <v>3.5</v>
      </c>
      <c r="AA2937" s="13">
        <v>22</v>
      </c>
      <c r="AB2937" s="15">
        <v>5.9</v>
      </c>
      <c r="AC2937" s="15">
        <v>5.3</v>
      </c>
      <c r="AD2937" s="15">
        <v>4.0061111111111103</v>
      </c>
      <c r="AE2937" s="15">
        <v>0.50611111111110996</v>
      </c>
      <c r="AF2937" s="7">
        <v>0</v>
      </c>
      <c r="AG2937" s="7">
        <v>1</v>
      </c>
      <c r="AH2937" s="7">
        <v>0</v>
      </c>
      <c r="AI2937" s="7">
        <v>0</v>
      </c>
      <c r="AJ2937" s="7">
        <v>0</v>
      </c>
      <c r="AK2937" s="7">
        <v>0</v>
      </c>
      <c r="AL2937" s="7">
        <v>0</v>
      </c>
      <c r="AM2937" s="7">
        <v>0</v>
      </c>
      <c r="AN2937" s="7">
        <v>0</v>
      </c>
      <c r="AO2937" s="7">
        <v>0</v>
      </c>
      <c r="AP2937" s="7">
        <v>0</v>
      </c>
      <c r="AQ2937" s="7">
        <v>0</v>
      </c>
      <c r="AR2937" s="7">
        <v>0</v>
      </c>
      <c r="AS2937" s="7">
        <v>0</v>
      </c>
      <c r="AT2937" s="7">
        <v>0</v>
      </c>
      <c r="AU2937" s="6">
        <f>VLOOKUP($B2937,'[1]výnosy standard'!$A$1:$T$2200,2,FALSE)</f>
        <v>29.15</v>
      </c>
      <c r="AV2937" s="6">
        <f>VLOOKUP($B2937,'[1]výnosy standard'!$A$1:$T$2200,3,FALSE)</f>
        <v>0</v>
      </c>
      <c r="AW2937" s="6">
        <f>VLOOKUP($B2937,'[1]výnosy standard'!$A$1:$T$2200,4,FALSE)</f>
        <v>8.6300000000000008</v>
      </c>
      <c r="AX2937" s="6">
        <f>VLOOKUP($B2937,'[1]výnosy standard'!$A$1:$T$2200,5,FALSE)</f>
        <v>0</v>
      </c>
      <c r="AY2937" s="6">
        <f>VLOOKUP($B2937,'[1]výnosy standard'!$A$1:$T$2200,6,FALSE)</f>
        <v>1.04</v>
      </c>
      <c r="AZ2937" s="6">
        <f>VLOOKUP($B2937,'[1]výnosy standard'!$A$1:$T$2200,7,FALSE)</f>
        <v>0</v>
      </c>
      <c r="BA2937" s="6">
        <f>VLOOKUP($B2937,'[1]výnosy standard'!$A$1:$T$2200,8,FALSE)</f>
        <v>20.81</v>
      </c>
      <c r="BB2937" s="6">
        <f>VLOOKUP($B2937,'[1]výnosy standard'!$A$1:$T$2200,9,FALSE)</f>
        <v>7.14</v>
      </c>
      <c r="BC2937" s="6">
        <f>VLOOKUP($B2937,'[1]výnosy standard'!$A$1:$T$2200,10,FALSE)</f>
        <v>7.14</v>
      </c>
      <c r="BD2937" s="6">
        <f>VLOOKUP($B2937,'[1]výnosy standard'!$A$1:$T$2200,11,FALSE)</f>
        <v>3.51</v>
      </c>
      <c r="BE2937" s="6">
        <f>VLOOKUP($B2937,'[1]výnosy standard'!$A$1:$T$2200,12,FALSE)</f>
        <v>0</v>
      </c>
      <c r="BF2937" s="6">
        <f>VLOOKUP($B2937,'[1]výnosy standard'!$A$1:$T$2200,13,FALSE)</f>
        <v>0</v>
      </c>
      <c r="BG2937" s="6">
        <f>VLOOKUP($B2937,'[1]výnosy standard'!$A$1:$T$2200,14,FALSE)</f>
        <v>0</v>
      </c>
      <c r="BH2937" s="6">
        <f>VLOOKUP($B2937,'[1]výnosy standard'!$A$1:$T$2200,15,FALSE)</f>
        <v>0</v>
      </c>
      <c r="BI2937" s="6">
        <f>VLOOKUP($B2937,'[1]výnosy standard'!$A$1:$T$2200,16,FALSE)</f>
        <v>67.37</v>
      </c>
      <c r="BJ2937" s="6">
        <f>VLOOKUP($B2937,'[1]výnosy standard'!$A$1:$T$2200,17,FALSE)</f>
        <v>5.72</v>
      </c>
      <c r="BK2937" s="6">
        <f>VLOOKUP($B2937,'[1]výnosy standard'!$A$1:$T$2200,18,FALSE)</f>
        <v>5.72</v>
      </c>
      <c r="BL2937" s="6">
        <f>VLOOKUP($B2937,'[1]výnosy standard'!$A$1:$T$2200,19,FALSE)</f>
        <v>7.15</v>
      </c>
      <c r="BM2937" s="6">
        <f>VLOOKUP($B2937,'[1]výnosy standard'!$A$1:$T$2200,20,FALSE)</f>
        <v>0</v>
      </c>
      <c r="BN2937" s="6">
        <f>VLOOKUP(B2937,'[1]pšenice výnos'!$A$2:$E$2200,4)</f>
        <v>7.14</v>
      </c>
      <c r="BO2937" s="6">
        <f>VLOOKUP(B2937,[1]kukuřice!$A$2:$E$2200,5,FALSE)</f>
        <v>43.369372785812757</v>
      </c>
    </row>
    <row r="2938" spans="1:67" hidden="1" x14ac:dyDescent="0.25">
      <c r="A2938" s="7">
        <v>1407</v>
      </c>
      <c r="B2938" s="6" t="s">
        <v>140</v>
      </c>
      <c r="C2938" s="13">
        <v>140</v>
      </c>
      <c r="D2938" s="7">
        <v>19.362695795097423</v>
      </c>
      <c r="E2938" s="6" t="s">
        <v>46</v>
      </c>
      <c r="F2938" s="6" t="s">
        <v>35</v>
      </c>
      <c r="G2938" s="7">
        <v>19.362695795097423</v>
      </c>
      <c r="H2938" s="7">
        <v>18.431803896920176</v>
      </c>
      <c r="I2938" s="7">
        <v>18.431803896920176</v>
      </c>
      <c r="J2938" s="7">
        <v>7.487058823529412</v>
      </c>
      <c r="K2938" s="14">
        <v>8.1606490927171151</v>
      </c>
      <c r="L2938" s="13">
        <v>11</v>
      </c>
      <c r="M2938" s="7">
        <v>8.5513867139959459</v>
      </c>
      <c r="N2938" s="7">
        <v>-0.14058042960697659</v>
      </c>
      <c r="O2938" s="7">
        <v>-0.67359026918770315</v>
      </c>
      <c r="P2938" s="7">
        <v>0</v>
      </c>
      <c r="Q2938" s="7">
        <v>8</v>
      </c>
      <c r="R2938" s="7">
        <v>0</v>
      </c>
      <c r="S2938" s="17" t="e">
        <v>#NULL!</v>
      </c>
      <c r="T2938" s="17" t="e">
        <v>#NULL!</v>
      </c>
      <c r="U2938" s="17" t="e">
        <v>#NULL!</v>
      </c>
      <c r="V2938" s="17" t="e">
        <v>#NULL!</v>
      </c>
      <c r="W2938" s="17" t="e">
        <v>#NULL!</v>
      </c>
      <c r="X2938" s="17" t="e">
        <v>#NULL!</v>
      </c>
      <c r="Y2938" s="17" t="e">
        <v>#NULL!</v>
      </c>
      <c r="Z2938" s="17" t="e">
        <v>#NULL!</v>
      </c>
      <c r="AA2938" s="17" t="e">
        <v>#NULL!</v>
      </c>
      <c r="AB2938" s="17" t="e">
        <v>#NULL!</v>
      </c>
      <c r="AC2938" s="17" t="e">
        <v>#NULL!</v>
      </c>
      <c r="AD2938" s="17" t="e">
        <v>#NULL!</v>
      </c>
      <c r="AE2938" s="17" t="e">
        <v>#NULL!</v>
      </c>
      <c r="AF2938" s="7">
        <v>0</v>
      </c>
      <c r="AG2938" s="7">
        <v>1</v>
      </c>
      <c r="AH2938" s="7">
        <v>0</v>
      </c>
      <c r="AI2938" s="7">
        <v>0</v>
      </c>
      <c r="AJ2938" s="7">
        <v>0</v>
      </c>
      <c r="AK2938" s="7">
        <v>0</v>
      </c>
      <c r="AL2938" s="7">
        <v>0</v>
      </c>
      <c r="AM2938" s="7">
        <v>0</v>
      </c>
      <c r="AN2938" s="7">
        <v>0</v>
      </c>
      <c r="AO2938" s="7">
        <v>0</v>
      </c>
      <c r="AP2938" s="7">
        <v>0</v>
      </c>
      <c r="AQ2938" s="7">
        <v>0</v>
      </c>
      <c r="AR2938" s="7">
        <v>0</v>
      </c>
      <c r="AS2938" s="7">
        <v>0</v>
      </c>
      <c r="AT2938" s="7">
        <v>0</v>
      </c>
      <c r="AU2938" s="6">
        <f>VLOOKUP($B2938,'[1]výnosy standard'!$A$1:$T$2200,2,FALSE)</f>
        <v>0</v>
      </c>
      <c r="AV2938" s="6">
        <f>VLOOKUP($B2938,'[1]výnosy standard'!$A$1:$T$2200,3,FALSE)</f>
        <v>0</v>
      </c>
      <c r="AW2938" s="6">
        <f>VLOOKUP($B2938,'[1]výnosy standard'!$A$1:$T$2200,4,FALSE)</f>
        <v>8.07</v>
      </c>
      <c r="AX2938" s="6">
        <f>VLOOKUP($B2938,'[1]výnosy standard'!$A$1:$T$2200,5,FALSE)</f>
        <v>0</v>
      </c>
      <c r="AY2938" s="6">
        <f>VLOOKUP($B2938,'[1]výnosy standard'!$A$1:$T$2200,6,FALSE)</f>
        <v>0.87</v>
      </c>
      <c r="AZ2938" s="6">
        <f>VLOOKUP($B2938,'[1]výnosy standard'!$A$1:$T$2200,7,FALSE)</f>
        <v>0</v>
      </c>
      <c r="BA2938" s="6">
        <f>VLOOKUP($B2938,'[1]výnosy standard'!$A$1:$T$2200,8,FALSE)</f>
        <v>20.82</v>
      </c>
      <c r="BB2938" s="6">
        <f>VLOOKUP($B2938,'[1]výnosy standard'!$A$1:$T$2200,9,FALSE)</f>
        <v>6.81</v>
      </c>
      <c r="BC2938" s="6">
        <f>VLOOKUP($B2938,'[1]výnosy standard'!$A$1:$T$2200,10,FALSE)</f>
        <v>6.81</v>
      </c>
      <c r="BD2938" s="6">
        <f>VLOOKUP($B2938,'[1]výnosy standard'!$A$1:$T$2200,11,FALSE)</f>
        <v>3.63</v>
      </c>
      <c r="BE2938" s="6">
        <f>VLOOKUP($B2938,'[1]výnosy standard'!$A$1:$T$2200,12,FALSE)</f>
        <v>6.83</v>
      </c>
      <c r="BF2938" s="6">
        <f>VLOOKUP($B2938,'[1]výnosy standard'!$A$1:$T$2200,13,FALSE)</f>
        <v>0</v>
      </c>
      <c r="BG2938" s="6">
        <f>VLOOKUP($B2938,'[1]výnosy standard'!$A$1:$T$2200,14,FALSE)</f>
        <v>0</v>
      </c>
      <c r="BH2938" s="6">
        <f>VLOOKUP($B2938,'[1]výnosy standard'!$A$1:$T$2200,15,FALSE)</f>
        <v>0</v>
      </c>
      <c r="BI2938" s="6">
        <f>VLOOKUP($B2938,'[1]výnosy standard'!$A$1:$T$2200,16,FALSE)</f>
        <v>60.74</v>
      </c>
      <c r="BJ2938" s="6">
        <f>VLOOKUP($B2938,'[1]výnosy standard'!$A$1:$T$2200,17,FALSE)</f>
        <v>5.19</v>
      </c>
      <c r="BK2938" s="6">
        <f>VLOOKUP($B2938,'[1]výnosy standard'!$A$1:$T$2200,18,FALSE)</f>
        <v>5.19</v>
      </c>
      <c r="BL2938" s="6">
        <f>VLOOKUP($B2938,'[1]výnosy standard'!$A$1:$T$2200,19,FALSE)</f>
        <v>6.22</v>
      </c>
      <c r="BM2938" s="6">
        <f>VLOOKUP($B2938,'[1]výnosy standard'!$A$1:$T$2200,20,FALSE)</f>
        <v>0</v>
      </c>
      <c r="BN2938" s="6">
        <f>VLOOKUP(B2938,'[1]pšenice výnos'!$A$2:$E$2200,4)</f>
        <v>6.81</v>
      </c>
      <c r="BO2938" s="6">
        <f>VLOOKUP(B2938,[1]kukuřice!$A$2:$E$2200,5,FALSE)</f>
        <v>36.008388998337558</v>
      </c>
    </row>
    <row r="2939" spans="1:67" hidden="1" x14ac:dyDescent="0.25">
      <c r="A2939" s="7">
        <v>1378</v>
      </c>
      <c r="B2939" s="6" t="s">
        <v>131</v>
      </c>
      <c r="C2939" s="13">
        <v>13</v>
      </c>
      <c r="D2939" s="7">
        <v>20.199088056102223</v>
      </c>
      <c r="E2939" s="6" t="s">
        <v>46</v>
      </c>
      <c r="F2939" s="6" t="s">
        <v>35</v>
      </c>
      <c r="G2939" s="7">
        <v>20.199088056102223</v>
      </c>
      <c r="H2939" s="7">
        <v>16.256894974637579</v>
      </c>
      <c r="I2939" s="7">
        <v>16.256894974637579</v>
      </c>
      <c r="J2939" s="7">
        <v>8.4887058823529422</v>
      </c>
      <c r="K2939" s="14">
        <v>9.2084676655335862</v>
      </c>
      <c r="L2939" s="13">
        <v>11</v>
      </c>
      <c r="M2939" s="7">
        <v>8.5513867139959459</v>
      </c>
      <c r="N2939" s="7">
        <v>-0.14058042960697659</v>
      </c>
      <c r="O2939" s="7">
        <v>-0.71976178318064399</v>
      </c>
      <c r="P2939" s="7">
        <v>1</v>
      </c>
      <c r="Q2939" s="7">
        <v>8</v>
      </c>
      <c r="R2939" s="7">
        <v>0</v>
      </c>
      <c r="S2939" s="15">
        <v>2.2225000000000001</v>
      </c>
      <c r="T2939" s="15">
        <v>6.1976830006049601</v>
      </c>
      <c r="U2939" s="15">
        <v>6.9619047619047603</v>
      </c>
      <c r="V2939" s="16">
        <v>18.7</v>
      </c>
      <c r="W2939" s="16">
        <v>18</v>
      </c>
      <c r="X2939" s="17" t="e">
        <v>#NULL!</v>
      </c>
      <c r="Y2939" s="13">
        <v>3</v>
      </c>
      <c r="Z2939" s="16">
        <v>4</v>
      </c>
      <c r="AA2939" s="13">
        <v>17</v>
      </c>
      <c r="AB2939" s="15">
        <v>-1.7</v>
      </c>
      <c r="AC2939" s="15">
        <v>-1</v>
      </c>
      <c r="AD2939" s="15">
        <v>5.9476830006049601</v>
      </c>
      <c r="AE2939" s="15">
        <v>1.9476830006049599</v>
      </c>
      <c r="AF2939" s="7">
        <v>0</v>
      </c>
      <c r="AG2939" s="7">
        <v>1</v>
      </c>
      <c r="AH2939" s="7">
        <v>0</v>
      </c>
      <c r="AI2939" s="7">
        <v>0</v>
      </c>
      <c r="AJ2939" s="7">
        <v>0</v>
      </c>
      <c r="AK2939" s="7">
        <v>0</v>
      </c>
      <c r="AL2939" s="7">
        <v>0</v>
      </c>
      <c r="AM2939" s="7">
        <v>0</v>
      </c>
      <c r="AN2939" s="7">
        <v>0</v>
      </c>
      <c r="AO2939" s="7">
        <v>0</v>
      </c>
      <c r="AP2939" s="7">
        <v>0</v>
      </c>
      <c r="AQ2939" s="7">
        <v>0</v>
      </c>
      <c r="AR2939" s="7">
        <v>0</v>
      </c>
      <c r="AS2939" s="7">
        <v>0</v>
      </c>
      <c r="AT2939" s="7">
        <v>0</v>
      </c>
      <c r="AU2939" s="6">
        <f>VLOOKUP($B2939,'[1]výnosy standard'!$A$1:$T$2200,2,FALSE)</f>
        <v>0</v>
      </c>
      <c r="AV2939" s="6">
        <f>VLOOKUP($B2939,'[1]výnosy standard'!$A$1:$T$2200,3,FALSE)</f>
        <v>0</v>
      </c>
      <c r="AW2939" s="6">
        <f>VLOOKUP($B2939,'[1]výnosy standard'!$A$1:$T$2200,4,FALSE)</f>
        <v>8.7200000000000006</v>
      </c>
      <c r="AX2939" s="6">
        <f>VLOOKUP($B2939,'[1]výnosy standard'!$A$1:$T$2200,5,FALSE)</f>
        <v>0</v>
      </c>
      <c r="AY2939" s="6">
        <f>VLOOKUP($B2939,'[1]výnosy standard'!$A$1:$T$2200,6,FALSE)</f>
        <v>0.9</v>
      </c>
      <c r="AZ2939" s="6">
        <f>VLOOKUP($B2939,'[1]výnosy standard'!$A$1:$T$2200,7,FALSE)</f>
        <v>0</v>
      </c>
      <c r="BA2939" s="6">
        <f>VLOOKUP($B2939,'[1]výnosy standard'!$A$1:$T$2200,8,FALSE)</f>
        <v>21.37</v>
      </c>
      <c r="BB2939" s="6">
        <f>VLOOKUP($B2939,'[1]výnosy standard'!$A$1:$T$2200,9,FALSE)</f>
        <v>6.68</v>
      </c>
      <c r="BC2939" s="6">
        <f>VLOOKUP($B2939,'[1]výnosy standard'!$A$1:$T$2200,10,FALSE)</f>
        <v>6.68</v>
      </c>
      <c r="BD2939" s="6">
        <f>VLOOKUP($B2939,'[1]výnosy standard'!$A$1:$T$2200,11,FALSE)</f>
        <v>0</v>
      </c>
      <c r="BE2939" s="6">
        <f>VLOOKUP($B2939,'[1]výnosy standard'!$A$1:$T$2200,12,FALSE)</f>
        <v>6.61</v>
      </c>
      <c r="BF2939" s="6">
        <f>VLOOKUP($B2939,'[1]výnosy standard'!$A$1:$T$2200,13,FALSE)</f>
        <v>0</v>
      </c>
      <c r="BG2939" s="6">
        <f>VLOOKUP($B2939,'[1]výnosy standard'!$A$1:$T$2200,14,FALSE)</f>
        <v>0</v>
      </c>
      <c r="BH2939" s="6">
        <f>VLOOKUP($B2939,'[1]výnosy standard'!$A$1:$T$2200,15,FALSE)</f>
        <v>0</v>
      </c>
      <c r="BI2939" s="6">
        <f>VLOOKUP($B2939,'[1]výnosy standard'!$A$1:$T$2200,16,FALSE)</f>
        <v>0</v>
      </c>
      <c r="BJ2939" s="6">
        <f>VLOOKUP($B2939,'[1]výnosy standard'!$A$1:$T$2200,17,FALSE)</f>
        <v>6.13</v>
      </c>
      <c r="BK2939" s="6">
        <f>VLOOKUP($B2939,'[1]výnosy standard'!$A$1:$T$2200,18,FALSE)</f>
        <v>6.13</v>
      </c>
      <c r="BL2939" s="6">
        <f>VLOOKUP($B2939,'[1]výnosy standard'!$A$1:$T$2200,19,FALSE)</f>
        <v>7.16</v>
      </c>
      <c r="BM2939" s="6">
        <f>VLOOKUP($B2939,'[1]výnosy standard'!$A$1:$T$2200,20,FALSE)</f>
        <v>0</v>
      </c>
      <c r="BN2939" s="6">
        <f>VLOOKUP(B2939,'[1]pšenice výnos'!$A$2:$E$2200,4)</f>
        <v>6.68</v>
      </c>
      <c r="BO2939" s="6">
        <f>VLOOKUP(B2939,[1]kukuřice!$A$2:$E$2200,5,FALSE)</f>
        <v>41.929772119891787</v>
      </c>
    </row>
    <row r="2940" spans="1:67" hidden="1" x14ac:dyDescent="0.25">
      <c r="A2940" s="7">
        <v>1432</v>
      </c>
      <c r="B2940" s="6" t="s">
        <v>183</v>
      </c>
      <c r="C2940" s="13">
        <v>498</v>
      </c>
      <c r="D2940" s="7">
        <v>20.202492330309664</v>
      </c>
      <c r="E2940" s="6" t="s">
        <v>46</v>
      </c>
      <c r="F2940" s="6" t="s">
        <v>35</v>
      </c>
      <c r="G2940" s="7">
        <v>20.202492330309664</v>
      </c>
      <c r="H2940" s="7">
        <v>19.142946512355334</v>
      </c>
      <c r="I2940" s="7">
        <v>19.142946512355334</v>
      </c>
      <c r="J2940" s="7">
        <v>5.6417647058823528</v>
      </c>
      <c r="K2940" s="14">
        <v>6.2422545075681644</v>
      </c>
      <c r="L2940" s="13">
        <v>14</v>
      </c>
      <c r="M2940" s="7">
        <v>8.5513867139959459</v>
      </c>
      <c r="N2940" s="7">
        <v>-0.14058042960697659</v>
      </c>
      <c r="O2940" s="7">
        <v>-0.60048980168581156</v>
      </c>
      <c r="P2940" s="7">
        <v>1</v>
      </c>
      <c r="Q2940" s="7">
        <v>5</v>
      </c>
      <c r="R2940" s="7">
        <v>0</v>
      </c>
      <c r="S2940" s="17" t="e">
        <v>#NULL!</v>
      </c>
      <c r="T2940" s="17" t="e">
        <v>#NULL!</v>
      </c>
      <c r="U2940" s="17" t="e">
        <v>#NULL!</v>
      </c>
      <c r="V2940" s="17" t="e">
        <v>#NULL!</v>
      </c>
      <c r="W2940" s="17" t="e">
        <v>#NULL!</v>
      </c>
      <c r="X2940" s="17" t="e">
        <v>#NULL!</v>
      </c>
      <c r="Y2940" s="17" t="e">
        <v>#NULL!</v>
      </c>
      <c r="Z2940" s="17" t="e">
        <v>#NULL!</v>
      </c>
      <c r="AA2940" s="17" t="e">
        <v>#NULL!</v>
      </c>
      <c r="AB2940" s="17" t="e">
        <v>#NULL!</v>
      </c>
      <c r="AC2940" s="17" t="e">
        <v>#NULL!</v>
      </c>
      <c r="AD2940" s="17" t="e">
        <v>#NULL!</v>
      </c>
      <c r="AE2940" s="17" t="e">
        <v>#NULL!</v>
      </c>
      <c r="AF2940" s="7">
        <v>0</v>
      </c>
      <c r="AG2940" s="7">
        <v>1</v>
      </c>
      <c r="AH2940" s="7">
        <v>0</v>
      </c>
      <c r="AI2940" s="7">
        <v>0</v>
      </c>
      <c r="AJ2940" s="7">
        <v>0</v>
      </c>
      <c r="AK2940" s="7">
        <v>0</v>
      </c>
      <c r="AL2940" s="7">
        <v>0</v>
      </c>
      <c r="AM2940" s="7">
        <v>0</v>
      </c>
      <c r="AN2940" s="7">
        <v>0</v>
      </c>
      <c r="AO2940" s="7">
        <v>0</v>
      </c>
      <c r="AP2940" s="7">
        <v>0</v>
      </c>
      <c r="AQ2940" s="7">
        <v>0</v>
      </c>
      <c r="AR2940" s="7">
        <v>0</v>
      </c>
      <c r="AS2940" s="7">
        <v>0</v>
      </c>
      <c r="AT2940" s="7">
        <v>0</v>
      </c>
      <c r="AU2940" s="6">
        <f>VLOOKUP($B2940,'[1]výnosy standard'!$A$1:$T$2200,2,FALSE)</f>
        <v>28.76</v>
      </c>
      <c r="AV2940" s="6">
        <f>VLOOKUP($B2940,'[1]výnosy standard'!$A$1:$T$2200,3,FALSE)</f>
        <v>0</v>
      </c>
      <c r="AW2940" s="6">
        <f>VLOOKUP($B2940,'[1]výnosy standard'!$A$1:$T$2200,4,FALSE)</f>
        <v>0</v>
      </c>
      <c r="AX2940" s="6">
        <f>VLOOKUP($B2940,'[1]výnosy standard'!$A$1:$T$2200,5,FALSE)</f>
        <v>0</v>
      </c>
      <c r="AY2940" s="6">
        <f>VLOOKUP($B2940,'[1]výnosy standard'!$A$1:$T$2200,6,FALSE)</f>
        <v>0.87</v>
      </c>
      <c r="AZ2940" s="6">
        <f>VLOOKUP($B2940,'[1]výnosy standard'!$A$1:$T$2200,7,FALSE)</f>
        <v>4.3600000000000003</v>
      </c>
      <c r="BA2940" s="6">
        <f>VLOOKUP($B2940,'[1]výnosy standard'!$A$1:$T$2200,8,FALSE)</f>
        <v>0</v>
      </c>
      <c r="BB2940" s="6">
        <f>VLOOKUP($B2940,'[1]výnosy standard'!$A$1:$T$2200,9,FALSE)</f>
        <v>5.92</v>
      </c>
      <c r="BC2940" s="6">
        <f>VLOOKUP($B2940,'[1]výnosy standard'!$A$1:$T$2200,10,FALSE)</f>
        <v>5.92</v>
      </c>
      <c r="BD2940" s="6">
        <f>VLOOKUP($B2940,'[1]výnosy standard'!$A$1:$T$2200,11,FALSE)</f>
        <v>3.22</v>
      </c>
      <c r="BE2940" s="6">
        <f>VLOOKUP($B2940,'[1]výnosy standard'!$A$1:$T$2200,12,FALSE)</f>
        <v>5.6</v>
      </c>
      <c r="BF2940" s="6">
        <f>VLOOKUP($B2940,'[1]výnosy standard'!$A$1:$T$2200,13,FALSE)</f>
        <v>0</v>
      </c>
      <c r="BG2940" s="6">
        <f>VLOOKUP($B2940,'[1]výnosy standard'!$A$1:$T$2200,14,FALSE)</f>
        <v>0</v>
      </c>
      <c r="BH2940" s="6">
        <f>VLOOKUP($B2940,'[1]výnosy standard'!$A$1:$T$2200,15,FALSE)</f>
        <v>21.41</v>
      </c>
      <c r="BI2940" s="6">
        <f>VLOOKUP($B2940,'[1]výnosy standard'!$A$1:$T$2200,16,FALSE)</f>
        <v>0</v>
      </c>
      <c r="BJ2940" s="6">
        <f>VLOOKUP($B2940,'[1]výnosy standard'!$A$1:$T$2200,17,FALSE)</f>
        <v>4.16</v>
      </c>
      <c r="BK2940" s="6">
        <f>VLOOKUP($B2940,'[1]výnosy standard'!$A$1:$T$2200,18,FALSE)</f>
        <v>4.16</v>
      </c>
      <c r="BL2940" s="6">
        <f>VLOOKUP($B2940,'[1]výnosy standard'!$A$1:$T$2200,19,FALSE)</f>
        <v>5.74</v>
      </c>
      <c r="BM2940" s="6">
        <f>VLOOKUP($B2940,'[1]výnosy standard'!$A$1:$T$2200,20,FALSE)</f>
        <v>0</v>
      </c>
      <c r="BN2940" s="6">
        <f>VLOOKUP(B2940,'[1]pšenice výnos'!$A$2:$E$2200,4)</f>
        <v>5.92</v>
      </c>
      <c r="BO2940" s="6">
        <f>VLOOKUP(B2940,[1]kukuřice!$A$2:$E$2200,5,FALSE)</f>
        <v>37.723616387409699</v>
      </c>
    </row>
    <row r="2941" spans="1:67" hidden="1" x14ac:dyDescent="0.25">
      <c r="A2941" s="7">
        <v>4139</v>
      </c>
      <c r="B2941" s="6" t="s">
        <v>223</v>
      </c>
      <c r="C2941" s="13">
        <v>228</v>
      </c>
      <c r="D2941" s="7">
        <v>20.39473684210526</v>
      </c>
      <c r="E2941" s="6" t="s">
        <v>46</v>
      </c>
      <c r="F2941" s="6" t="s">
        <v>35</v>
      </c>
      <c r="G2941" s="7">
        <v>20.39473684210526</v>
      </c>
      <c r="H2941" s="7">
        <v>20.39473684210526</v>
      </c>
      <c r="I2941" s="7">
        <v>20.39473684210526</v>
      </c>
      <c r="J2941" s="7">
        <v>7.6000000000000005</v>
      </c>
      <c r="K2941" s="14">
        <v>8.521763427943009</v>
      </c>
      <c r="L2941" s="13">
        <v>25</v>
      </c>
      <c r="M2941" s="7">
        <v>7.8302533120204627</v>
      </c>
      <c r="N2941" s="7">
        <v>9.9554706658906172E-2</v>
      </c>
      <c r="O2941" s="7">
        <v>-0.92176342794300847</v>
      </c>
      <c r="P2941" s="7">
        <v>7</v>
      </c>
      <c r="Q2941" s="7">
        <v>0</v>
      </c>
      <c r="R2941" s="7">
        <v>0</v>
      </c>
      <c r="S2941" s="15">
        <v>2.0375000000000001</v>
      </c>
      <c r="T2941" s="15">
        <v>6.1187500000000004</v>
      </c>
      <c r="U2941" s="17" t="e">
        <v>#NULL!</v>
      </c>
      <c r="V2941" s="16">
        <v>12.5</v>
      </c>
      <c r="W2941" s="16">
        <v>12.5</v>
      </c>
      <c r="X2941" s="17" t="e">
        <v>#NULL!</v>
      </c>
      <c r="Y2941" s="13">
        <v>3</v>
      </c>
      <c r="Z2941" s="16">
        <v>4</v>
      </c>
      <c r="AA2941" s="13">
        <v>17</v>
      </c>
      <c r="AB2941" s="15">
        <v>4.5</v>
      </c>
      <c r="AC2941" s="15">
        <v>4.5</v>
      </c>
      <c r="AD2941" s="15">
        <v>7.2437500000000004</v>
      </c>
      <c r="AE2941" s="15">
        <v>3.2437499999999999</v>
      </c>
      <c r="AF2941" s="7">
        <v>0</v>
      </c>
      <c r="AG2941" s="7">
        <v>1</v>
      </c>
      <c r="AH2941" s="7">
        <v>0</v>
      </c>
      <c r="AI2941" s="7">
        <v>0</v>
      </c>
      <c r="AJ2941" s="7">
        <v>0</v>
      </c>
      <c r="AK2941" s="7">
        <v>0</v>
      </c>
      <c r="AL2941" s="7">
        <v>0</v>
      </c>
      <c r="AM2941" s="7">
        <v>0</v>
      </c>
      <c r="AN2941" s="7">
        <v>0</v>
      </c>
      <c r="AO2941" s="7">
        <v>0</v>
      </c>
      <c r="AP2941" s="7">
        <v>0</v>
      </c>
      <c r="AQ2941" s="7">
        <v>0</v>
      </c>
      <c r="AR2941" s="7">
        <v>0</v>
      </c>
      <c r="AS2941" s="7">
        <v>0</v>
      </c>
      <c r="AT2941" s="7">
        <v>0</v>
      </c>
      <c r="AU2941" s="6">
        <f>VLOOKUP($B2941,'[1]výnosy standard'!$A$1:$T$2200,2,FALSE)</f>
        <v>0</v>
      </c>
      <c r="AV2941" s="6">
        <f>VLOOKUP($B2941,'[1]výnosy standard'!$A$1:$T$2200,3,FALSE)</f>
        <v>0</v>
      </c>
      <c r="AW2941" s="6">
        <f>VLOOKUP($B2941,'[1]výnosy standard'!$A$1:$T$2200,4,FALSE)</f>
        <v>0</v>
      </c>
      <c r="AX2941" s="6">
        <f>VLOOKUP($B2941,'[1]výnosy standard'!$A$1:$T$2200,5,FALSE)</f>
        <v>0</v>
      </c>
      <c r="AY2941" s="6">
        <f>VLOOKUP($B2941,'[1]výnosy standard'!$A$1:$T$2200,6,FALSE)</f>
        <v>0</v>
      </c>
      <c r="AZ2941" s="6">
        <f>VLOOKUP($B2941,'[1]výnosy standard'!$A$1:$T$2200,7,FALSE)</f>
        <v>0</v>
      </c>
      <c r="BA2941" s="6">
        <f>VLOOKUP($B2941,'[1]výnosy standard'!$A$1:$T$2200,8,FALSE)</f>
        <v>0</v>
      </c>
      <c r="BB2941" s="6">
        <f>VLOOKUP($B2941,'[1]výnosy standard'!$A$1:$T$2200,9,FALSE)</f>
        <v>5.93</v>
      </c>
      <c r="BC2941" s="6">
        <f>VLOOKUP($B2941,'[1]výnosy standard'!$A$1:$T$2200,10,FALSE)</f>
        <v>5.93</v>
      </c>
      <c r="BD2941" s="6">
        <f>VLOOKUP($B2941,'[1]výnosy standard'!$A$1:$T$2200,11,FALSE)</f>
        <v>3.08</v>
      </c>
      <c r="BE2941" s="6">
        <f>VLOOKUP($B2941,'[1]výnosy standard'!$A$1:$T$2200,12,FALSE)</f>
        <v>5.71</v>
      </c>
      <c r="BF2941" s="6">
        <f>VLOOKUP($B2941,'[1]výnosy standard'!$A$1:$T$2200,13,FALSE)</f>
        <v>0</v>
      </c>
      <c r="BG2941" s="6">
        <f>VLOOKUP($B2941,'[1]výnosy standard'!$A$1:$T$2200,14,FALSE)</f>
        <v>0</v>
      </c>
      <c r="BH2941" s="6">
        <f>VLOOKUP($B2941,'[1]výnosy standard'!$A$1:$T$2200,15,FALSE)</f>
        <v>0</v>
      </c>
      <c r="BI2941" s="6">
        <f>VLOOKUP($B2941,'[1]výnosy standard'!$A$1:$T$2200,16,FALSE)</f>
        <v>0</v>
      </c>
      <c r="BJ2941" s="6">
        <f>VLOOKUP($B2941,'[1]výnosy standard'!$A$1:$T$2200,17,FALSE)</f>
        <v>4.22</v>
      </c>
      <c r="BK2941" s="6">
        <f>VLOOKUP($B2941,'[1]výnosy standard'!$A$1:$T$2200,18,FALSE)</f>
        <v>4.22</v>
      </c>
      <c r="BL2941" s="6">
        <f>VLOOKUP($B2941,'[1]výnosy standard'!$A$1:$T$2200,19,FALSE)</f>
        <v>5.68</v>
      </c>
      <c r="BM2941" s="6">
        <f>VLOOKUP($B2941,'[1]výnosy standard'!$A$1:$T$2200,20,FALSE)</f>
        <v>0</v>
      </c>
      <c r="BN2941" s="6">
        <f>VLOOKUP(B2941,'[1]pšenice výnos'!$A$2:$E$2200,4)</f>
        <v>5.93</v>
      </c>
      <c r="BO2941" s="6">
        <f>VLOOKUP(B2941,[1]kukuřice!$A$2:$E$2200,5,FALSE)</f>
        <v>41.047943349109097</v>
      </c>
    </row>
    <row r="2942" spans="1:67" hidden="1" x14ac:dyDescent="0.25">
      <c r="A2942" s="7">
        <v>1456</v>
      </c>
      <c r="B2942" s="6" t="s">
        <v>156</v>
      </c>
      <c r="C2942" s="13">
        <v>466</v>
      </c>
      <c r="D2942" s="7">
        <v>20.465490628445426</v>
      </c>
      <c r="E2942" s="6" t="s">
        <v>46</v>
      </c>
      <c r="F2942" s="6" t="s">
        <v>35</v>
      </c>
      <c r="G2942" s="7">
        <v>20.465490628445426</v>
      </c>
      <c r="H2942" s="7">
        <v>19.735391400220507</v>
      </c>
      <c r="I2942" s="7">
        <v>19.735391400220507</v>
      </c>
      <c r="J2942" s="7">
        <v>9.07</v>
      </c>
      <c r="K2942" s="14">
        <v>9.337345143955563</v>
      </c>
      <c r="L2942" s="17" t="e">
        <v>#NULL!</v>
      </c>
      <c r="M2942" s="7">
        <v>8.4410180718954244</v>
      </c>
      <c r="N2942" s="7">
        <v>0.17277944718465704</v>
      </c>
      <c r="O2942" s="7">
        <v>-0.26734514395556275</v>
      </c>
      <c r="P2942" s="7">
        <v>0</v>
      </c>
      <c r="Q2942" s="7">
        <v>2</v>
      </c>
      <c r="R2942" s="7">
        <v>0</v>
      </c>
      <c r="S2942" s="15">
        <v>0.86666666666666703</v>
      </c>
      <c r="T2942" s="15">
        <v>1.91333333333333</v>
      </c>
      <c r="U2942" s="15">
        <v>2.9237037037036999</v>
      </c>
      <c r="V2942" s="16">
        <v>18.100000000000001</v>
      </c>
      <c r="W2942" s="16">
        <v>15.6</v>
      </c>
      <c r="X2942" s="17" t="e">
        <v>#NULL!</v>
      </c>
      <c r="Y2942" s="13">
        <v>2</v>
      </c>
      <c r="Z2942" s="16">
        <v>3.5</v>
      </c>
      <c r="AA2942" s="13">
        <v>22</v>
      </c>
      <c r="AB2942" s="15">
        <v>3.9</v>
      </c>
      <c r="AC2942" s="15">
        <v>6.4</v>
      </c>
      <c r="AD2942" s="15">
        <v>3.5133333333333301</v>
      </c>
      <c r="AE2942" s="15">
        <v>1.33333333333336E-2</v>
      </c>
      <c r="AF2942" s="7">
        <v>0</v>
      </c>
      <c r="AG2942" s="7">
        <v>1</v>
      </c>
      <c r="AH2942" s="7">
        <v>0</v>
      </c>
      <c r="AI2942" s="7">
        <v>0</v>
      </c>
      <c r="AJ2942" s="7">
        <v>0</v>
      </c>
      <c r="AK2942" s="7">
        <v>0</v>
      </c>
      <c r="AL2942" s="7">
        <v>0</v>
      </c>
      <c r="AM2942" s="7">
        <v>0</v>
      </c>
      <c r="AN2942" s="7">
        <v>0</v>
      </c>
      <c r="AO2942" s="7">
        <v>0</v>
      </c>
      <c r="AP2942" s="7">
        <v>0</v>
      </c>
      <c r="AQ2942" s="7">
        <v>0</v>
      </c>
      <c r="AR2942" s="7">
        <v>0</v>
      </c>
      <c r="AS2942" s="7">
        <v>0</v>
      </c>
      <c r="AT2942" s="7">
        <v>0</v>
      </c>
      <c r="AU2942" s="6">
        <f>VLOOKUP($B2942,'[1]výnosy standard'!$A$1:$T$2200,2,FALSE)</f>
        <v>29.15</v>
      </c>
      <c r="AV2942" s="6">
        <f>VLOOKUP($B2942,'[1]výnosy standard'!$A$1:$T$2200,3,FALSE)</f>
        <v>0</v>
      </c>
      <c r="AW2942" s="6">
        <f>VLOOKUP($B2942,'[1]výnosy standard'!$A$1:$T$2200,4,FALSE)</f>
        <v>8</v>
      </c>
      <c r="AX2942" s="6">
        <f>VLOOKUP($B2942,'[1]výnosy standard'!$A$1:$T$2200,5,FALSE)</f>
        <v>0</v>
      </c>
      <c r="AY2942" s="6">
        <f>VLOOKUP($B2942,'[1]výnosy standard'!$A$1:$T$2200,6,FALSE)</f>
        <v>1.02</v>
      </c>
      <c r="AZ2942" s="6">
        <f>VLOOKUP($B2942,'[1]výnosy standard'!$A$1:$T$2200,7,FALSE)</f>
        <v>0</v>
      </c>
      <c r="BA2942" s="6">
        <f>VLOOKUP($B2942,'[1]výnosy standard'!$A$1:$T$2200,8,FALSE)</f>
        <v>20.8</v>
      </c>
      <c r="BB2942" s="6">
        <f>VLOOKUP($B2942,'[1]výnosy standard'!$A$1:$T$2200,9,FALSE)</f>
        <v>7.29</v>
      </c>
      <c r="BC2942" s="6">
        <f>VLOOKUP($B2942,'[1]výnosy standard'!$A$1:$T$2200,10,FALSE)</f>
        <v>7.29</v>
      </c>
      <c r="BD2942" s="6">
        <f>VLOOKUP($B2942,'[1]výnosy standard'!$A$1:$T$2200,11,FALSE)</f>
        <v>3.59</v>
      </c>
      <c r="BE2942" s="6">
        <f>VLOOKUP($B2942,'[1]výnosy standard'!$A$1:$T$2200,12,FALSE)</f>
        <v>0</v>
      </c>
      <c r="BF2942" s="6">
        <f>VLOOKUP($B2942,'[1]výnosy standard'!$A$1:$T$2200,13,FALSE)</f>
        <v>0</v>
      </c>
      <c r="BG2942" s="6">
        <f>VLOOKUP($B2942,'[1]výnosy standard'!$A$1:$T$2200,14,FALSE)</f>
        <v>0</v>
      </c>
      <c r="BH2942" s="6">
        <f>VLOOKUP($B2942,'[1]výnosy standard'!$A$1:$T$2200,15,FALSE)</f>
        <v>0</v>
      </c>
      <c r="BI2942" s="6">
        <f>VLOOKUP($B2942,'[1]výnosy standard'!$A$1:$T$2200,16,FALSE)</f>
        <v>69.27</v>
      </c>
      <c r="BJ2942" s="6">
        <f>VLOOKUP($B2942,'[1]výnosy standard'!$A$1:$T$2200,17,FALSE)</f>
        <v>5.53</v>
      </c>
      <c r="BK2942" s="6">
        <f>VLOOKUP($B2942,'[1]výnosy standard'!$A$1:$T$2200,18,FALSE)</f>
        <v>5.53</v>
      </c>
      <c r="BL2942" s="6">
        <f>VLOOKUP($B2942,'[1]výnosy standard'!$A$1:$T$2200,19,FALSE)</f>
        <v>7.07</v>
      </c>
      <c r="BM2942" s="6">
        <f>VLOOKUP($B2942,'[1]výnosy standard'!$A$1:$T$2200,20,FALSE)</f>
        <v>0</v>
      </c>
      <c r="BN2942" s="6">
        <f>VLOOKUP(B2942,'[1]pšenice výnos'!$A$2:$E$2200,4)</f>
        <v>7.29</v>
      </c>
      <c r="BO2942" s="6">
        <f>VLOOKUP(B2942,[1]kukuřice!$A$2:$E$2200,5,FALSE)</f>
        <v>46.680113585506987</v>
      </c>
    </row>
    <row r="2943" spans="1:67" hidden="1" x14ac:dyDescent="0.25">
      <c r="A2943" s="7">
        <v>1370</v>
      </c>
      <c r="B2943" s="6" t="s">
        <v>222</v>
      </c>
      <c r="C2943" s="13">
        <v>439</v>
      </c>
      <c r="D2943" s="7">
        <v>20.708748615725359</v>
      </c>
      <c r="E2943" s="6" t="s">
        <v>46</v>
      </c>
      <c r="F2943" s="6" t="s">
        <v>35</v>
      </c>
      <c r="G2943" s="7">
        <v>20.708748615725359</v>
      </c>
      <c r="H2943" s="7">
        <v>1.8826135105204873</v>
      </c>
      <c r="I2943" s="7">
        <v>1.8826135105204873</v>
      </c>
      <c r="J2943" s="7">
        <v>6.3741176470588234</v>
      </c>
      <c r="K2943" s="14">
        <v>4.8497192141498182</v>
      </c>
      <c r="L2943" s="13">
        <v>0</v>
      </c>
      <c r="M2943" s="7">
        <v>8.4410180718954244</v>
      </c>
      <c r="N2943" s="7">
        <v>0.17277944718465704</v>
      </c>
      <c r="O2943" s="7">
        <v>1.5243984329090052</v>
      </c>
      <c r="P2943" s="7">
        <v>3</v>
      </c>
      <c r="Q2943" s="7">
        <v>0</v>
      </c>
      <c r="R2943" s="7">
        <v>0</v>
      </c>
      <c r="S2943" s="15">
        <v>1.4</v>
      </c>
      <c r="T2943" s="15">
        <v>4.0311111111111098</v>
      </c>
      <c r="U2943" s="15">
        <v>6.5118055555555596</v>
      </c>
      <c r="V2943" s="16">
        <v>15.5</v>
      </c>
      <c r="W2943" s="16">
        <v>10.6</v>
      </c>
      <c r="X2943" s="13">
        <v>-1</v>
      </c>
      <c r="Y2943" s="13">
        <v>3</v>
      </c>
      <c r="Z2943" s="16">
        <v>4</v>
      </c>
      <c r="AA2943" s="13">
        <v>17</v>
      </c>
      <c r="AB2943" s="15">
        <v>1.5</v>
      </c>
      <c r="AC2943" s="15">
        <v>6.4</v>
      </c>
      <c r="AD2943" s="15">
        <v>5.6311111111111103</v>
      </c>
      <c r="AE2943" s="15">
        <v>1.6311111111111101</v>
      </c>
      <c r="AF2943" s="7">
        <v>0</v>
      </c>
      <c r="AG2943" s="7">
        <v>1</v>
      </c>
      <c r="AH2943" s="7">
        <v>0</v>
      </c>
      <c r="AI2943" s="7">
        <v>0</v>
      </c>
      <c r="AJ2943" s="7">
        <v>0</v>
      </c>
      <c r="AK2943" s="7">
        <v>0</v>
      </c>
      <c r="AL2943" s="7">
        <v>0</v>
      </c>
      <c r="AM2943" s="7">
        <v>0</v>
      </c>
      <c r="AN2943" s="7">
        <v>0</v>
      </c>
      <c r="AO2943" s="7">
        <v>0</v>
      </c>
      <c r="AP2943" s="7">
        <v>0</v>
      </c>
      <c r="AQ2943" s="7">
        <v>0</v>
      </c>
      <c r="AR2943" s="7">
        <v>0</v>
      </c>
      <c r="AS2943" s="7">
        <v>0</v>
      </c>
      <c r="AT2943" s="7">
        <v>0</v>
      </c>
      <c r="AU2943" s="6">
        <f>VLOOKUP($B2943,'[1]výnosy standard'!$A$1:$T$2200,2,FALSE)</f>
        <v>0</v>
      </c>
      <c r="AV2943" s="6">
        <f>VLOOKUP($B2943,'[1]výnosy standard'!$A$1:$T$2200,3,FALSE)</f>
        <v>0</v>
      </c>
      <c r="AW2943" s="6">
        <f>VLOOKUP($B2943,'[1]výnosy standard'!$A$1:$T$2200,4,FALSE)</f>
        <v>0</v>
      </c>
      <c r="AX2943" s="6">
        <f>VLOOKUP($B2943,'[1]výnosy standard'!$A$1:$T$2200,5,FALSE)</f>
        <v>0</v>
      </c>
      <c r="AY2943" s="6">
        <f>VLOOKUP($B2943,'[1]výnosy standard'!$A$1:$T$2200,6,FALSE)</f>
        <v>0</v>
      </c>
      <c r="AZ2943" s="6">
        <f>VLOOKUP($B2943,'[1]výnosy standard'!$A$1:$T$2200,7,FALSE)</f>
        <v>0</v>
      </c>
      <c r="BA2943" s="6">
        <f>VLOOKUP($B2943,'[1]výnosy standard'!$A$1:$T$2200,8,FALSE)</f>
        <v>0</v>
      </c>
      <c r="BB2943" s="6">
        <f>VLOOKUP($B2943,'[1]výnosy standard'!$A$1:$T$2200,9,FALSE)</f>
        <v>5.9</v>
      </c>
      <c r="BC2943" s="6">
        <f>VLOOKUP($B2943,'[1]výnosy standard'!$A$1:$T$2200,10,FALSE)</f>
        <v>5.9</v>
      </c>
      <c r="BD2943" s="6">
        <f>VLOOKUP($B2943,'[1]výnosy standard'!$A$1:$T$2200,11,FALSE)</f>
        <v>3.09</v>
      </c>
      <c r="BE2943" s="6">
        <f>VLOOKUP($B2943,'[1]výnosy standard'!$A$1:$T$2200,12,FALSE)</f>
        <v>5.47</v>
      </c>
      <c r="BF2943" s="6">
        <f>VLOOKUP($B2943,'[1]výnosy standard'!$A$1:$T$2200,13,FALSE)</f>
        <v>0</v>
      </c>
      <c r="BG2943" s="6">
        <f>VLOOKUP($B2943,'[1]výnosy standard'!$A$1:$T$2200,14,FALSE)</f>
        <v>0</v>
      </c>
      <c r="BH2943" s="6">
        <f>VLOOKUP($B2943,'[1]výnosy standard'!$A$1:$T$2200,15,FALSE)</f>
        <v>0</v>
      </c>
      <c r="BI2943" s="6">
        <f>VLOOKUP($B2943,'[1]výnosy standard'!$A$1:$T$2200,16,FALSE)</f>
        <v>0</v>
      </c>
      <c r="BJ2943" s="6">
        <f>VLOOKUP($B2943,'[1]výnosy standard'!$A$1:$T$2200,17,FALSE)</f>
        <v>4.3</v>
      </c>
      <c r="BK2943" s="6">
        <f>VLOOKUP($B2943,'[1]výnosy standard'!$A$1:$T$2200,18,FALSE)</f>
        <v>4.3</v>
      </c>
      <c r="BL2943" s="6">
        <f>VLOOKUP($B2943,'[1]výnosy standard'!$A$1:$T$2200,19,FALSE)</f>
        <v>5.43</v>
      </c>
      <c r="BM2943" s="6">
        <f>VLOOKUP($B2943,'[1]výnosy standard'!$A$1:$T$2200,20,FALSE)</f>
        <v>0</v>
      </c>
      <c r="BN2943" s="6">
        <f>VLOOKUP(B2943,'[1]pšenice výnos'!$A$2:$E$2200,4)</f>
        <v>5.9</v>
      </c>
      <c r="BO2943" s="6">
        <f>VLOOKUP(B2943,[1]kukuřice!$A$2:$E$2200,5,FALSE)</f>
        <v>37.206372660766455</v>
      </c>
    </row>
    <row r="2944" spans="1:67" hidden="1" x14ac:dyDescent="0.25">
      <c r="A2944" s="7">
        <v>3669</v>
      </c>
      <c r="B2944" s="6" t="s">
        <v>130</v>
      </c>
      <c r="C2944" s="13">
        <v>42</v>
      </c>
      <c r="D2944" s="7">
        <v>20.965654334038057</v>
      </c>
      <c r="E2944" s="6" t="s">
        <v>46</v>
      </c>
      <c r="F2944" s="6" t="s">
        <v>35</v>
      </c>
      <c r="G2944" s="7">
        <v>20.965654334038057</v>
      </c>
      <c r="H2944" s="7">
        <v>7.4397463002114161</v>
      </c>
      <c r="I2944" s="7">
        <v>7.4397463002114161</v>
      </c>
      <c r="J2944" s="7">
        <v>11.129411764705882</v>
      </c>
      <c r="K2944" s="14">
        <v>11.709587944923063</v>
      </c>
      <c r="L2944" s="13">
        <v>25</v>
      </c>
      <c r="M2944" s="7">
        <v>7.8302533120204627</v>
      </c>
      <c r="N2944" s="7">
        <v>9.9554706658906172E-2</v>
      </c>
      <c r="O2944" s="7">
        <v>-0.58017618021718143</v>
      </c>
      <c r="P2944" s="7">
        <v>1</v>
      </c>
      <c r="Q2944" s="7">
        <v>0</v>
      </c>
      <c r="R2944" s="7">
        <v>1</v>
      </c>
      <c r="S2944" s="15">
        <v>1.11944444444444</v>
      </c>
      <c r="T2944" s="15">
        <v>1.6866666666666701</v>
      </c>
      <c r="U2944" s="15">
        <v>3.1098765432098801</v>
      </c>
      <c r="V2944" s="16">
        <v>18</v>
      </c>
      <c r="W2944" s="16">
        <v>18</v>
      </c>
      <c r="X2944" s="17" t="e">
        <v>#NULL!</v>
      </c>
      <c r="Y2944" s="13">
        <v>2</v>
      </c>
      <c r="Z2944" s="16">
        <v>3.5</v>
      </c>
      <c r="AA2944" s="13">
        <v>22</v>
      </c>
      <c r="AB2944" s="15">
        <v>4</v>
      </c>
      <c r="AC2944" s="15">
        <v>4</v>
      </c>
      <c r="AD2944" s="15">
        <v>2.6866666666666701</v>
      </c>
      <c r="AE2944" s="15">
        <v>-0.81333333333333302</v>
      </c>
      <c r="AF2944" s="7">
        <v>0</v>
      </c>
      <c r="AG2944" s="7">
        <v>1</v>
      </c>
      <c r="AH2944" s="7">
        <v>0</v>
      </c>
      <c r="AI2944" s="7">
        <v>0</v>
      </c>
      <c r="AJ2944" s="7">
        <v>0</v>
      </c>
      <c r="AK2944" s="7">
        <v>0</v>
      </c>
      <c r="AL2944" s="7">
        <v>0</v>
      </c>
      <c r="AM2944" s="7">
        <v>0</v>
      </c>
      <c r="AN2944" s="7">
        <v>0</v>
      </c>
      <c r="AO2944" s="7">
        <v>0</v>
      </c>
      <c r="AP2944" s="7">
        <v>0</v>
      </c>
      <c r="AQ2944" s="7">
        <v>0</v>
      </c>
      <c r="AR2944" s="7">
        <v>0</v>
      </c>
      <c r="AS2944" s="7">
        <v>0</v>
      </c>
      <c r="AT2944" s="7">
        <v>0</v>
      </c>
      <c r="AU2944" s="6">
        <f>VLOOKUP($B2944,'[1]výnosy standard'!$A$1:$T$2200,2,FALSE)</f>
        <v>28.17</v>
      </c>
      <c r="AV2944" s="6">
        <f>VLOOKUP($B2944,'[1]výnosy standard'!$A$1:$T$2200,3,FALSE)</f>
        <v>0</v>
      </c>
      <c r="AW2944" s="6">
        <f>VLOOKUP($B2944,'[1]výnosy standard'!$A$1:$T$2200,4,FALSE)</f>
        <v>8.14</v>
      </c>
      <c r="AX2944" s="6">
        <f>VLOOKUP($B2944,'[1]výnosy standard'!$A$1:$T$2200,5,FALSE)</f>
        <v>0</v>
      </c>
      <c r="AY2944" s="6">
        <f>VLOOKUP($B2944,'[1]výnosy standard'!$A$1:$T$2200,6,FALSE)</f>
        <v>1.03</v>
      </c>
      <c r="AZ2944" s="6">
        <f>VLOOKUP($B2944,'[1]výnosy standard'!$A$1:$T$2200,7,FALSE)</f>
        <v>0</v>
      </c>
      <c r="BA2944" s="6">
        <f>VLOOKUP($B2944,'[1]výnosy standard'!$A$1:$T$2200,8,FALSE)</f>
        <v>20.11</v>
      </c>
      <c r="BB2944" s="6">
        <f>VLOOKUP($B2944,'[1]výnosy standard'!$A$1:$T$2200,9,FALSE)</f>
        <v>7.38</v>
      </c>
      <c r="BC2944" s="6">
        <f>VLOOKUP($B2944,'[1]výnosy standard'!$A$1:$T$2200,10,FALSE)</f>
        <v>7.38</v>
      </c>
      <c r="BD2944" s="6">
        <f>VLOOKUP($B2944,'[1]výnosy standard'!$A$1:$T$2200,11,FALSE)</f>
        <v>3.62</v>
      </c>
      <c r="BE2944" s="6">
        <f>VLOOKUP($B2944,'[1]výnosy standard'!$A$1:$T$2200,12,FALSE)</f>
        <v>0</v>
      </c>
      <c r="BF2944" s="6">
        <f>VLOOKUP($B2944,'[1]výnosy standard'!$A$1:$T$2200,13,FALSE)</f>
        <v>0</v>
      </c>
      <c r="BG2944" s="6">
        <f>VLOOKUP($B2944,'[1]výnosy standard'!$A$1:$T$2200,14,FALSE)</f>
        <v>0</v>
      </c>
      <c r="BH2944" s="6">
        <f>VLOOKUP($B2944,'[1]výnosy standard'!$A$1:$T$2200,15,FALSE)</f>
        <v>0</v>
      </c>
      <c r="BI2944" s="6">
        <f>VLOOKUP($B2944,'[1]výnosy standard'!$A$1:$T$2200,16,FALSE)</f>
        <v>72.05</v>
      </c>
      <c r="BJ2944" s="6">
        <f>VLOOKUP($B2944,'[1]výnosy standard'!$A$1:$T$2200,17,FALSE)</f>
        <v>5.89</v>
      </c>
      <c r="BK2944" s="6">
        <f>VLOOKUP($B2944,'[1]výnosy standard'!$A$1:$T$2200,18,FALSE)</f>
        <v>5.89</v>
      </c>
      <c r="BL2944" s="6">
        <f>VLOOKUP($B2944,'[1]výnosy standard'!$A$1:$T$2200,19,FALSE)</f>
        <v>6.97</v>
      </c>
      <c r="BM2944" s="6">
        <f>VLOOKUP($B2944,'[1]výnosy standard'!$A$1:$T$2200,20,FALSE)</f>
        <v>0</v>
      </c>
      <c r="BN2944" s="6">
        <f>VLOOKUP(B2944,'[1]pšenice výnos'!$A$2:$E$2200,4)</f>
        <v>7.38</v>
      </c>
      <c r="BO2944" s="6">
        <f>VLOOKUP(B2944,[1]kukuřice!$A$2:$E$2200,5,FALSE)</f>
        <v>46.768164145287535</v>
      </c>
    </row>
    <row r="2945" spans="1:67" hidden="1" x14ac:dyDescent="0.25">
      <c r="A2945" s="7">
        <v>3816</v>
      </c>
      <c r="B2945" s="6" t="s">
        <v>125</v>
      </c>
      <c r="C2945" s="13">
        <v>226</v>
      </c>
      <c r="D2945" s="7">
        <v>21.151723433333334</v>
      </c>
      <c r="E2945" s="6" t="s">
        <v>46</v>
      </c>
      <c r="F2945" s="6" t="s">
        <v>35</v>
      </c>
      <c r="G2945" s="7">
        <v>21.151723433333334</v>
      </c>
      <c r="H2945" s="7">
        <v>6.1333333333333337</v>
      </c>
      <c r="I2945" s="7">
        <v>6.1333333333333337</v>
      </c>
      <c r="J2945" s="7">
        <v>12</v>
      </c>
      <c r="K2945" s="14">
        <v>10.846774761449632</v>
      </c>
      <c r="L2945" s="13">
        <v>16</v>
      </c>
      <c r="M2945" s="7">
        <v>8.4410180718954244</v>
      </c>
      <c r="N2945" s="7">
        <v>0.17277944718465704</v>
      </c>
      <c r="O2945" s="7">
        <v>1.1532252385503678</v>
      </c>
      <c r="P2945" s="7">
        <v>4</v>
      </c>
      <c r="Q2945" s="7">
        <v>0</v>
      </c>
      <c r="R2945" s="7">
        <v>1</v>
      </c>
      <c r="S2945" s="15">
        <v>0.82083333333333297</v>
      </c>
      <c r="T2945" s="15">
        <v>3.5550000000000002</v>
      </c>
      <c r="U2945" s="15">
        <v>4.7138888888888903</v>
      </c>
      <c r="V2945" s="16">
        <v>10.5</v>
      </c>
      <c r="W2945" s="16">
        <v>7.2</v>
      </c>
      <c r="X2945" s="17" t="e">
        <v>#NULL!</v>
      </c>
      <c r="Y2945" s="13">
        <v>4</v>
      </c>
      <c r="Z2945" s="16">
        <v>4.7</v>
      </c>
      <c r="AA2945" s="13">
        <v>14</v>
      </c>
      <c r="AB2945" s="15">
        <v>3.5</v>
      </c>
      <c r="AC2945" s="15">
        <v>6.8</v>
      </c>
      <c r="AD2945" s="15">
        <v>5.2549999999999999</v>
      </c>
      <c r="AE2945" s="15">
        <v>0.55500000000000005</v>
      </c>
      <c r="AF2945" s="7">
        <v>0</v>
      </c>
      <c r="AG2945" s="7">
        <v>1</v>
      </c>
      <c r="AH2945" s="7">
        <v>0</v>
      </c>
      <c r="AI2945" s="7">
        <v>0</v>
      </c>
      <c r="AJ2945" s="7">
        <v>0</v>
      </c>
      <c r="AK2945" s="7">
        <v>0</v>
      </c>
      <c r="AL2945" s="7">
        <v>0</v>
      </c>
      <c r="AM2945" s="7">
        <v>0</v>
      </c>
      <c r="AN2945" s="7">
        <v>0</v>
      </c>
      <c r="AO2945" s="7">
        <v>0</v>
      </c>
      <c r="AP2945" s="7">
        <v>0</v>
      </c>
      <c r="AQ2945" s="7">
        <v>0</v>
      </c>
      <c r="AR2945" s="7">
        <v>0</v>
      </c>
      <c r="AS2945" s="7">
        <v>0</v>
      </c>
      <c r="AT2945" s="7">
        <v>0</v>
      </c>
      <c r="AU2945" s="6">
        <f>VLOOKUP($B2945,'[1]výnosy standard'!$A$1:$T$2200,2,FALSE)</f>
        <v>22.23</v>
      </c>
      <c r="AV2945" s="6">
        <f>VLOOKUP($B2945,'[1]výnosy standard'!$A$1:$T$2200,3,FALSE)</f>
        <v>0</v>
      </c>
      <c r="AW2945" s="6">
        <f>VLOOKUP($B2945,'[1]výnosy standard'!$A$1:$T$2200,4,FALSE)</f>
        <v>0</v>
      </c>
      <c r="AX2945" s="6">
        <f>VLOOKUP($B2945,'[1]výnosy standard'!$A$1:$T$2200,5,FALSE)</f>
        <v>4.26</v>
      </c>
      <c r="AY2945" s="6">
        <f>VLOOKUP($B2945,'[1]výnosy standard'!$A$1:$T$2200,6,FALSE)</f>
        <v>0</v>
      </c>
      <c r="AZ2945" s="6">
        <f>VLOOKUP($B2945,'[1]výnosy standard'!$A$1:$T$2200,7,FALSE)</f>
        <v>0</v>
      </c>
      <c r="BA2945" s="6">
        <f>VLOOKUP($B2945,'[1]výnosy standard'!$A$1:$T$2200,8,FALSE)</f>
        <v>0</v>
      </c>
      <c r="BB2945" s="6">
        <f>VLOOKUP($B2945,'[1]výnosy standard'!$A$1:$T$2200,9,FALSE)</f>
        <v>5.17</v>
      </c>
      <c r="BC2945" s="6">
        <f>VLOOKUP($B2945,'[1]výnosy standard'!$A$1:$T$2200,10,FALSE)</f>
        <v>5.17</v>
      </c>
      <c r="BD2945" s="6">
        <f>VLOOKUP($B2945,'[1]výnosy standard'!$A$1:$T$2200,11,FALSE)</f>
        <v>3</v>
      </c>
      <c r="BE2945" s="6">
        <f>VLOOKUP($B2945,'[1]výnosy standard'!$A$1:$T$2200,12,FALSE)</f>
        <v>5.1100000000000003</v>
      </c>
      <c r="BF2945" s="6">
        <f>VLOOKUP($B2945,'[1]výnosy standard'!$A$1:$T$2200,13,FALSE)</f>
        <v>0</v>
      </c>
      <c r="BG2945" s="6">
        <f>VLOOKUP($B2945,'[1]výnosy standard'!$A$1:$T$2200,14,FALSE)</f>
        <v>0</v>
      </c>
      <c r="BH2945" s="6">
        <f>VLOOKUP($B2945,'[1]výnosy standard'!$A$1:$T$2200,15,FALSE)</f>
        <v>16.55</v>
      </c>
      <c r="BI2945" s="6">
        <f>VLOOKUP($B2945,'[1]výnosy standard'!$A$1:$T$2200,16,FALSE)</f>
        <v>0</v>
      </c>
      <c r="BJ2945" s="6">
        <f>VLOOKUP($B2945,'[1]výnosy standard'!$A$1:$T$2200,17,FALSE)</f>
        <v>3.82</v>
      </c>
      <c r="BK2945" s="6">
        <f>VLOOKUP($B2945,'[1]výnosy standard'!$A$1:$T$2200,18,FALSE)</f>
        <v>3.82</v>
      </c>
      <c r="BL2945" s="6">
        <f>VLOOKUP($B2945,'[1]výnosy standard'!$A$1:$T$2200,19,FALSE)</f>
        <v>4.87</v>
      </c>
      <c r="BM2945" s="6">
        <f>VLOOKUP($B2945,'[1]výnosy standard'!$A$1:$T$2200,20,FALSE)</f>
        <v>0</v>
      </c>
      <c r="BN2945" s="6">
        <f>VLOOKUP(B2945,'[1]pšenice výnos'!$A$2:$E$2200,4)</f>
        <v>5.17</v>
      </c>
      <c r="BO2945" s="6">
        <f>VLOOKUP(B2945,[1]kukuřice!$A$2:$E$2200,5,FALSE)</f>
        <v>36.213447270467142</v>
      </c>
    </row>
    <row r="2946" spans="1:67" hidden="1" x14ac:dyDescent="0.25">
      <c r="A2946" s="7">
        <v>4347</v>
      </c>
      <c r="B2946" s="6" t="s">
        <v>131</v>
      </c>
      <c r="C2946" s="13">
        <v>222</v>
      </c>
      <c r="D2946" s="7">
        <v>21.283304815253633</v>
      </c>
      <c r="E2946" s="6" t="s">
        <v>46</v>
      </c>
      <c r="F2946" s="6" t="s">
        <v>35</v>
      </c>
      <c r="G2946" s="7">
        <v>21.283304815253633</v>
      </c>
      <c r="H2946" s="7">
        <v>13.938809319101642</v>
      </c>
      <c r="I2946" s="7">
        <v>13.938809319101642</v>
      </c>
      <c r="J2946" s="7">
        <v>11.220470588235294</v>
      </c>
      <c r="K2946" s="14">
        <v>10.344678391672483</v>
      </c>
      <c r="L2946" s="13">
        <v>15</v>
      </c>
      <c r="M2946" s="7">
        <v>8.5513867139959459</v>
      </c>
      <c r="N2946" s="7">
        <v>-0.14058042960697659</v>
      </c>
      <c r="O2946" s="7">
        <v>0.87579219656281104</v>
      </c>
      <c r="P2946" s="7">
        <v>1</v>
      </c>
      <c r="Q2946" s="7">
        <v>8</v>
      </c>
      <c r="R2946" s="7">
        <v>1</v>
      </c>
      <c r="S2946" s="17" t="e">
        <v>#NULL!</v>
      </c>
      <c r="T2946" s="17" t="e">
        <v>#NULL!</v>
      </c>
      <c r="U2946" s="17" t="e">
        <v>#NULL!</v>
      </c>
      <c r="V2946" s="17" t="e">
        <v>#NULL!</v>
      </c>
      <c r="W2946" s="17" t="e">
        <v>#NULL!</v>
      </c>
      <c r="X2946" s="17" t="e">
        <v>#NULL!</v>
      </c>
      <c r="Y2946" s="17" t="e">
        <v>#NULL!</v>
      </c>
      <c r="Z2946" s="17" t="e">
        <v>#NULL!</v>
      </c>
      <c r="AA2946" s="17" t="e">
        <v>#NULL!</v>
      </c>
      <c r="AB2946" s="17" t="e">
        <v>#NULL!</v>
      </c>
      <c r="AC2946" s="17" t="e">
        <v>#NULL!</v>
      </c>
      <c r="AD2946" s="17" t="e">
        <v>#NULL!</v>
      </c>
      <c r="AE2946" s="17" t="e">
        <v>#NULL!</v>
      </c>
      <c r="AF2946" s="7">
        <v>0</v>
      </c>
      <c r="AG2946" s="7">
        <v>1</v>
      </c>
      <c r="AH2946" s="7">
        <v>0</v>
      </c>
      <c r="AI2946" s="7">
        <v>0</v>
      </c>
      <c r="AJ2946" s="7">
        <v>0</v>
      </c>
      <c r="AK2946" s="7">
        <v>0</v>
      </c>
      <c r="AL2946" s="7">
        <v>0</v>
      </c>
      <c r="AM2946" s="7">
        <v>0</v>
      </c>
      <c r="AN2946" s="7">
        <v>0</v>
      </c>
      <c r="AO2946" s="7">
        <v>0</v>
      </c>
      <c r="AP2946" s="7">
        <v>0</v>
      </c>
      <c r="AQ2946" s="7">
        <v>0</v>
      </c>
      <c r="AR2946" s="7">
        <v>0</v>
      </c>
      <c r="AS2946" s="7">
        <v>0</v>
      </c>
      <c r="AT2946" s="7">
        <v>0</v>
      </c>
      <c r="AU2946" s="6">
        <f>VLOOKUP($B2946,'[1]výnosy standard'!$A$1:$T$2200,2,FALSE)</f>
        <v>0</v>
      </c>
      <c r="AV2946" s="6">
        <f>VLOOKUP($B2946,'[1]výnosy standard'!$A$1:$T$2200,3,FALSE)</f>
        <v>0</v>
      </c>
      <c r="AW2946" s="6">
        <f>VLOOKUP($B2946,'[1]výnosy standard'!$A$1:$T$2200,4,FALSE)</f>
        <v>8.7200000000000006</v>
      </c>
      <c r="AX2946" s="6">
        <f>VLOOKUP($B2946,'[1]výnosy standard'!$A$1:$T$2200,5,FALSE)</f>
        <v>0</v>
      </c>
      <c r="AY2946" s="6">
        <f>VLOOKUP($B2946,'[1]výnosy standard'!$A$1:$T$2200,6,FALSE)</f>
        <v>0.9</v>
      </c>
      <c r="AZ2946" s="6">
        <f>VLOOKUP($B2946,'[1]výnosy standard'!$A$1:$T$2200,7,FALSE)</f>
        <v>0</v>
      </c>
      <c r="BA2946" s="6">
        <f>VLOOKUP($B2946,'[1]výnosy standard'!$A$1:$T$2200,8,FALSE)</f>
        <v>21.37</v>
      </c>
      <c r="BB2946" s="6">
        <f>VLOOKUP($B2946,'[1]výnosy standard'!$A$1:$T$2200,9,FALSE)</f>
        <v>6.68</v>
      </c>
      <c r="BC2946" s="6">
        <f>VLOOKUP($B2946,'[1]výnosy standard'!$A$1:$T$2200,10,FALSE)</f>
        <v>6.68</v>
      </c>
      <c r="BD2946" s="6">
        <f>VLOOKUP($B2946,'[1]výnosy standard'!$A$1:$T$2200,11,FALSE)</f>
        <v>0</v>
      </c>
      <c r="BE2946" s="6">
        <f>VLOOKUP($B2946,'[1]výnosy standard'!$A$1:$T$2200,12,FALSE)</f>
        <v>6.61</v>
      </c>
      <c r="BF2946" s="6">
        <f>VLOOKUP($B2946,'[1]výnosy standard'!$A$1:$T$2200,13,FALSE)</f>
        <v>0</v>
      </c>
      <c r="BG2946" s="6">
        <f>VLOOKUP($B2946,'[1]výnosy standard'!$A$1:$T$2200,14,FALSE)</f>
        <v>0</v>
      </c>
      <c r="BH2946" s="6">
        <f>VLOOKUP($B2946,'[1]výnosy standard'!$A$1:$T$2200,15,FALSE)</f>
        <v>0</v>
      </c>
      <c r="BI2946" s="6">
        <f>VLOOKUP($B2946,'[1]výnosy standard'!$A$1:$T$2200,16,FALSE)</f>
        <v>0</v>
      </c>
      <c r="BJ2946" s="6">
        <f>VLOOKUP($B2946,'[1]výnosy standard'!$A$1:$T$2200,17,FALSE)</f>
        <v>6.13</v>
      </c>
      <c r="BK2946" s="6">
        <f>VLOOKUP($B2946,'[1]výnosy standard'!$A$1:$T$2200,18,FALSE)</f>
        <v>6.13</v>
      </c>
      <c r="BL2946" s="6">
        <f>VLOOKUP($B2946,'[1]výnosy standard'!$A$1:$T$2200,19,FALSE)</f>
        <v>7.16</v>
      </c>
      <c r="BM2946" s="6">
        <f>VLOOKUP($B2946,'[1]výnosy standard'!$A$1:$T$2200,20,FALSE)</f>
        <v>0</v>
      </c>
      <c r="BN2946" s="6">
        <f>VLOOKUP(B2946,'[1]pšenice výnos'!$A$2:$E$2200,4)</f>
        <v>6.68</v>
      </c>
      <c r="BO2946" s="6">
        <f>VLOOKUP(B2946,[1]kukuřice!$A$2:$E$2200,5,FALSE)</f>
        <v>41.929772119891787</v>
      </c>
    </row>
    <row r="2947" spans="1:67" hidden="1" x14ac:dyDescent="0.25">
      <c r="A2947" s="7">
        <v>1377</v>
      </c>
      <c r="B2947" s="6" t="s">
        <v>131</v>
      </c>
      <c r="C2947" s="13">
        <v>13</v>
      </c>
      <c r="D2947" s="7">
        <v>21.611393295257926</v>
      </c>
      <c r="E2947" s="6" t="s">
        <v>46</v>
      </c>
      <c r="F2947" s="6" t="s">
        <v>35</v>
      </c>
      <c r="G2947" s="7">
        <v>21.611393295257926</v>
      </c>
      <c r="H2947" s="7">
        <v>17.199917886155021</v>
      </c>
      <c r="I2947" s="7">
        <v>17.199917886155021</v>
      </c>
      <c r="J2947" s="7">
        <v>8.0232941176470582</v>
      </c>
      <c r="K2947" s="14">
        <v>9.796083515644586</v>
      </c>
      <c r="L2947" s="13">
        <v>11</v>
      </c>
      <c r="M2947" s="7">
        <v>8.5513867139959459</v>
      </c>
      <c r="N2947" s="7">
        <v>-0.14058042960697659</v>
      </c>
      <c r="O2947" s="7">
        <v>-1.7727893979975278</v>
      </c>
      <c r="P2947" s="7">
        <v>1</v>
      </c>
      <c r="Q2947" s="7">
        <v>8</v>
      </c>
      <c r="R2947" s="7">
        <v>0</v>
      </c>
      <c r="S2947" s="15">
        <v>2.2225000000000001</v>
      </c>
      <c r="T2947" s="15">
        <v>6.1976830006049601</v>
      </c>
      <c r="U2947" s="15">
        <v>6.9619047619047603</v>
      </c>
      <c r="V2947" s="16">
        <v>18.7</v>
      </c>
      <c r="W2947" s="16">
        <v>18</v>
      </c>
      <c r="X2947" s="17" t="e">
        <v>#NULL!</v>
      </c>
      <c r="Y2947" s="13">
        <v>3</v>
      </c>
      <c r="Z2947" s="16">
        <v>4</v>
      </c>
      <c r="AA2947" s="13">
        <v>17</v>
      </c>
      <c r="AB2947" s="15">
        <v>-1.7</v>
      </c>
      <c r="AC2947" s="15">
        <v>-1</v>
      </c>
      <c r="AD2947" s="15">
        <v>5.9476830006049601</v>
      </c>
      <c r="AE2947" s="15">
        <v>1.9476830006049599</v>
      </c>
      <c r="AF2947" s="7">
        <v>0</v>
      </c>
      <c r="AG2947" s="7">
        <v>1</v>
      </c>
      <c r="AH2947" s="7">
        <v>0</v>
      </c>
      <c r="AI2947" s="7">
        <v>0</v>
      </c>
      <c r="AJ2947" s="7">
        <v>0</v>
      </c>
      <c r="AK2947" s="7">
        <v>0</v>
      </c>
      <c r="AL2947" s="7">
        <v>0</v>
      </c>
      <c r="AM2947" s="7">
        <v>0</v>
      </c>
      <c r="AN2947" s="7">
        <v>0</v>
      </c>
      <c r="AO2947" s="7">
        <v>0</v>
      </c>
      <c r="AP2947" s="7">
        <v>0</v>
      </c>
      <c r="AQ2947" s="7">
        <v>0</v>
      </c>
      <c r="AR2947" s="7">
        <v>0</v>
      </c>
      <c r="AS2947" s="7">
        <v>0</v>
      </c>
      <c r="AT2947" s="7">
        <v>0</v>
      </c>
      <c r="AU2947" s="6">
        <f>VLOOKUP($B2947,'[1]výnosy standard'!$A$1:$T$2200,2,FALSE)</f>
        <v>0</v>
      </c>
      <c r="AV2947" s="6">
        <f>VLOOKUP($B2947,'[1]výnosy standard'!$A$1:$T$2200,3,FALSE)</f>
        <v>0</v>
      </c>
      <c r="AW2947" s="6">
        <f>VLOOKUP($B2947,'[1]výnosy standard'!$A$1:$T$2200,4,FALSE)</f>
        <v>8.7200000000000006</v>
      </c>
      <c r="AX2947" s="6">
        <f>VLOOKUP($B2947,'[1]výnosy standard'!$A$1:$T$2200,5,FALSE)</f>
        <v>0</v>
      </c>
      <c r="AY2947" s="6">
        <f>VLOOKUP($B2947,'[1]výnosy standard'!$A$1:$T$2200,6,FALSE)</f>
        <v>0.9</v>
      </c>
      <c r="AZ2947" s="6">
        <f>VLOOKUP($B2947,'[1]výnosy standard'!$A$1:$T$2200,7,FALSE)</f>
        <v>0</v>
      </c>
      <c r="BA2947" s="6">
        <f>VLOOKUP($B2947,'[1]výnosy standard'!$A$1:$T$2200,8,FALSE)</f>
        <v>21.37</v>
      </c>
      <c r="BB2947" s="6">
        <f>VLOOKUP($B2947,'[1]výnosy standard'!$A$1:$T$2200,9,FALSE)</f>
        <v>6.68</v>
      </c>
      <c r="BC2947" s="6">
        <f>VLOOKUP($B2947,'[1]výnosy standard'!$A$1:$T$2200,10,FALSE)</f>
        <v>6.68</v>
      </c>
      <c r="BD2947" s="6">
        <f>VLOOKUP($B2947,'[1]výnosy standard'!$A$1:$T$2200,11,FALSE)</f>
        <v>0</v>
      </c>
      <c r="BE2947" s="6">
        <f>VLOOKUP($B2947,'[1]výnosy standard'!$A$1:$T$2200,12,FALSE)</f>
        <v>6.61</v>
      </c>
      <c r="BF2947" s="6">
        <f>VLOOKUP($B2947,'[1]výnosy standard'!$A$1:$T$2200,13,FALSE)</f>
        <v>0</v>
      </c>
      <c r="BG2947" s="6">
        <f>VLOOKUP($B2947,'[1]výnosy standard'!$A$1:$T$2200,14,FALSE)</f>
        <v>0</v>
      </c>
      <c r="BH2947" s="6">
        <f>VLOOKUP($B2947,'[1]výnosy standard'!$A$1:$T$2200,15,FALSE)</f>
        <v>0</v>
      </c>
      <c r="BI2947" s="6">
        <f>VLOOKUP($B2947,'[1]výnosy standard'!$A$1:$T$2200,16,FALSE)</f>
        <v>0</v>
      </c>
      <c r="BJ2947" s="6">
        <f>VLOOKUP($B2947,'[1]výnosy standard'!$A$1:$T$2200,17,FALSE)</f>
        <v>6.13</v>
      </c>
      <c r="BK2947" s="6">
        <f>VLOOKUP($B2947,'[1]výnosy standard'!$A$1:$T$2200,18,FALSE)</f>
        <v>6.13</v>
      </c>
      <c r="BL2947" s="6">
        <f>VLOOKUP($B2947,'[1]výnosy standard'!$A$1:$T$2200,19,FALSE)</f>
        <v>7.16</v>
      </c>
      <c r="BM2947" s="6">
        <f>VLOOKUP($B2947,'[1]výnosy standard'!$A$1:$T$2200,20,FALSE)</f>
        <v>0</v>
      </c>
      <c r="BN2947" s="6">
        <f>VLOOKUP(B2947,'[1]pšenice výnos'!$A$2:$E$2200,4)</f>
        <v>6.68</v>
      </c>
      <c r="BO2947" s="6">
        <f>VLOOKUP(B2947,[1]kukuřice!$A$2:$E$2200,5,FALSE)</f>
        <v>41.929772119891787</v>
      </c>
    </row>
    <row r="2948" spans="1:67" hidden="1" x14ac:dyDescent="0.25">
      <c r="A2948" s="7">
        <v>1447</v>
      </c>
      <c r="B2948" s="6" t="s">
        <v>157</v>
      </c>
      <c r="C2948" s="13">
        <v>488</v>
      </c>
      <c r="D2948" s="7">
        <v>21.641744827586209</v>
      </c>
      <c r="E2948" s="6" t="s">
        <v>46</v>
      </c>
      <c r="F2948" s="6" t="s">
        <v>35</v>
      </c>
      <c r="G2948" s="7">
        <v>21.641744827586209</v>
      </c>
      <c r="H2948" s="7">
        <v>20.517241379310345</v>
      </c>
      <c r="I2948" s="7">
        <v>20.517241379310345</v>
      </c>
      <c r="J2948" s="7">
        <v>5.8</v>
      </c>
      <c r="K2948" s="14">
        <v>5.5445736614356997</v>
      </c>
      <c r="L2948" s="13">
        <v>14</v>
      </c>
      <c r="M2948" s="7">
        <v>8.5513867139959459</v>
      </c>
      <c r="N2948" s="7">
        <v>-0.14058042960697659</v>
      </c>
      <c r="O2948" s="7">
        <v>0.25542633856430008</v>
      </c>
      <c r="P2948" s="7">
        <v>3</v>
      </c>
      <c r="Q2948" s="7">
        <v>5</v>
      </c>
      <c r="R2948" s="7">
        <v>0</v>
      </c>
      <c r="S2948" s="15">
        <v>2.1229166666666699</v>
      </c>
      <c r="T2948" s="15">
        <v>6.33777777777778</v>
      </c>
      <c r="U2948" s="15">
        <v>7.31666666666667</v>
      </c>
      <c r="V2948" s="16">
        <v>15.8</v>
      </c>
      <c r="W2948" s="16">
        <v>17.2</v>
      </c>
      <c r="X2948" s="17" t="e">
        <v>#NULL!</v>
      </c>
      <c r="Y2948" s="13">
        <v>3</v>
      </c>
      <c r="Z2948" s="16">
        <v>4</v>
      </c>
      <c r="AA2948" s="13">
        <v>17</v>
      </c>
      <c r="AB2948" s="15">
        <v>1.2</v>
      </c>
      <c r="AC2948" s="15">
        <v>-0.19999999999999901</v>
      </c>
      <c r="AD2948" s="15">
        <v>6.2877777777777801</v>
      </c>
      <c r="AE2948" s="15">
        <v>2.2877777777777801</v>
      </c>
      <c r="AF2948" s="7">
        <v>0</v>
      </c>
      <c r="AG2948" s="7">
        <v>1</v>
      </c>
      <c r="AH2948" s="7">
        <v>0</v>
      </c>
      <c r="AI2948" s="7">
        <v>0</v>
      </c>
      <c r="AJ2948" s="7">
        <v>0</v>
      </c>
      <c r="AK2948" s="7">
        <v>0</v>
      </c>
      <c r="AL2948" s="7">
        <v>0</v>
      </c>
      <c r="AM2948" s="7">
        <v>0</v>
      </c>
      <c r="AN2948" s="7">
        <v>0</v>
      </c>
      <c r="AO2948" s="7">
        <v>0</v>
      </c>
      <c r="AP2948" s="7">
        <v>0</v>
      </c>
      <c r="AQ2948" s="7">
        <v>0</v>
      </c>
      <c r="AR2948" s="7">
        <v>0</v>
      </c>
      <c r="AS2948" s="7">
        <v>0</v>
      </c>
      <c r="AT2948" s="7">
        <v>0</v>
      </c>
      <c r="AU2948" s="6">
        <f>VLOOKUP($B2948,'[1]výnosy standard'!$A$1:$T$2200,2,FALSE)</f>
        <v>29.35</v>
      </c>
      <c r="AV2948" s="6">
        <f>VLOOKUP($B2948,'[1]výnosy standard'!$A$1:$T$2200,3,FALSE)</f>
        <v>0</v>
      </c>
      <c r="AW2948" s="6">
        <f>VLOOKUP($B2948,'[1]výnosy standard'!$A$1:$T$2200,4,FALSE)</f>
        <v>0</v>
      </c>
      <c r="AX2948" s="6">
        <f>VLOOKUP($B2948,'[1]výnosy standard'!$A$1:$T$2200,5,FALSE)</f>
        <v>0</v>
      </c>
      <c r="AY2948" s="6">
        <f>VLOOKUP($B2948,'[1]výnosy standard'!$A$1:$T$2200,6,FALSE)</f>
        <v>0.89</v>
      </c>
      <c r="AZ2948" s="6">
        <f>VLOOKUP($B2948,'[1]výnosy standard'!$A$1:$T$2200,7,FALSE)</f>
        <v>4.45</v>
      </c>
      <c r="BA2948" s="6">
        <f>VLOOKUP($B2948,'[1]výnosy standard'!$A$1:$T$2200,8,FALSE)</f>
        <v>0</v>
      </c>
      <c r="BB2948" s="6">
        <f>VLOOKUP($B2948,'[1]výnosy standard'!$A$1:$T$2200,9,FALSE)</f>
        <v>6.11</v>
      </c>
      <c r="BC2948" s="6">
        <f>VLOOKUP($B2948,'[1]výnosy standard'!$A$1:$T$2200,10,FALSE)</f>
        <v>6.11</v>
      </c>
      <c r="BD2948" s="6">
        <f>VLOOKUP($B2948,'[1]výnosy standard'!$A$1:$T$2200,11,FALSE)</f>
        <v>3.28</v>
      </c>
      <c r="BE2948" s="6">
        <f>VLOOKUP($B2948,'[1]výnosy standard'!$A$1:$T$2200,12,FALSE)</f>
        <v>5.71</v>
      </c>
      <c r="BF2948" s="6">
        <f>VLOOKUP($B2948,'[1]výnosy standard'!$A$1:$T$2200,13,FALSE)</f>
        <v>0</v>
      </c>
      <c r="BG2948" s="6">
        <f>VLOOKUP($B2948,'[1]výnosy standard'!$A$1:$T$2200,14,FALSE)</f>
        <v>0</v>
      </c>
      <c r="BH2948" s="6">
        <f>VLOOKUP($B2948,'[1]výnosy standard'!$A$1:$T$2200,15,FALSE)</f>
        <v>21.85</v>
      </c>
      <c r="BI2948" s="6">
        <f>VLOOKUP($B2948,'[1]výnosy standard'!$A$1:$T$2200,16,FALSE)</f>
        <v>0</v>
      </c>
      <c r="BJ2948" s="6">
        <f>VLOOKUP($B2948,'[1]výnosy standard'!$A$1:$T$2200,17,FALSE)</f>
        <v>4.34</v>
      </c>
      <c r="BK2948" s="6">
        <f>VLOOKUP($B2948,'[1]výnosy standard'!$A$1:$T$2200,18,FALSE)</f>
        <v>4.34</v>
      </c>
      <c r="BL2948" s="6">
        <f>VLOOKUP($B2948,'[1]výnosy standard'!$A$1:$T$2200,19,FALSE)</f>
        <v>5.92</v>
      </c>
      <c r="BM2948" s="6">
        <f>VLOOKUP($B2948,'[1]výnosy standard'!$A$1:$T$2200,20,FALSE)</f>
        <v>0</v>
      </c>
      <c r="BN2948" s="6">
        <f>VLOOKUP(B2948,'[1]pšenice výnos'!$A$2:$E$2200,4)</f>
        <v>6.11</v>
      </c>
      <c r="BO2948" s="6">
        <f>VLOOKUP(B2948,[1]kukuřice!$A$2:$E$2200,5,FALSE)</f>
        <v>38.493486109601733</v>
      </c>
    </row>
    <row r="2949" spans="1:67" hidden="1" x14ac:dyDescent="0.25">
      <c r="A2949" s="7">
        <v>4027</v>
      </c>
      <c r="B2949" s="6" t="s">
        <v>123</v>
      </c>
      <c r="C2949" s="13">
        <v>483</v>
      </c>
      <c r="D2949" s="7">
        <v>21.977540805555556</v>
      </c>
      <c r="E2949" s="6" t="s">
        <v>46</v>
      </c>
      <c r="F2949" s="6" t="s">
        <v>35</v>
      </c>
      <c r="G2949" s="7">
        <v>21.977540805555556</v>
      </c>
      <c r="H2949" s="7">
        <v>20.416666666666668</v>
      </c>
      <c r="I2949" s="7">
        <v>20.416666666666668</v>
      </c>
      <c r="J2949" s="7">
        <v>7.2</v>
      </c>
      <c r="K2949" s="14">
        <v>8.3189878520194327</v>
      </c>
      <c r="L2949" s="13">
        <v>28</v>
      </c>
      <c r="M2949" s="7">
        <v>7.8302533120204627</v>
      </c>
      <c r="N2949" s="7">
        <v>9.9554706658906172E-2</v>
      </c>
      <c r="O2949" s="7">
        <v>-1.1189878520194325</v>
      </c>
      <c r="P2949" s="7">
        <v>1</v>
      </c>
      <c r="Q2949" s="7">
        <v>1</v>
      </c>
      <c r="R2949" s="7">
        <v>0</v>
      </c>
      <c r="S2949" s="17" t="e">
        <v>#NULL!</v>
      </c>
      <c r="T2949" s="17" t="e">
        <v>#NULL!</v>
      </c>
      <c r="U2949" s="17" t="e">
        <v>#NULL!</v>
      </c>
      <c r="V2949" s="17" t="e">
        <v>#NULL!</v>
      </c>
      <c r="W2949" s="17" t="e">
        <v>#NULL!</v>
      </c>
      <c r="X2949" s="17" t="e">
        <v>#NULL!</v>
      </c>
      <c r="Y2949" s="17" t="e">
        <v>#NULL!</v>
      </c>
      <c r="Z2949" s="17" t="e">
        <v>#NULL!</v>
      </c>
      <c r="AA2949" s="17" t="e">
        <v>#NULL!</v>
      </c>
      <c r="AB2949" s="17" t="e">
        <v>#NULL!</v>
      </c>
      <c r="AC2949" s="17" t="e">
        <v>#NULL!</v>
      </c>
      <c r="AD2949" s="17" t="e">
        <v>#NULL!</v>
      </c>
      <c r="AE2949" s="17" t="e">
        <v>#NULL!</v>
      </c>
      <c r="AF2949" s="7">
        <v>0</v>
      </c>
      <c r="AG2949" s="7">
        <v>1</v>
      </c>
      <c r="AH2949" s="7">
        <v>0</v>
      </c>
      <c r="AI2949" s="7">
        <v>0</v>
      </c>
      <c r="AJ2949" s="7">
        <v>0</v>
      </c>
      <c r="AK2949" s="7">
        <v>0</v>
      </c>
      <c r="AL2949" s="7">
        <v>0</v>
      </c>
      <c r="AM2949" s="7">
        <v>0</v>
      </c>
      <c r="AN2949" s="7">
        <v>0</v>
      </c>
      <c r="AO2949" s="7">
        <v>0</v>
      </c>
      <c r="AP2949" s="7">
        <v>0</v>
      </c>
      <c r="AQ2949" s="7">
        <v>0</v>
      </c>
      <c r="AR2949" s="7">
        <v>0</v>
      </c>
      <c r="AS2949" s="7">
        <v>0</v>
      </c>
      <c r="AT2949" s="7">
        <v>0</v>
      </c>
      <c r="AU2949" s="6">
        <f>VLOOKUP($B2949,'[1]výnosy standard'!$A$1:$T$2200,2,FALSE)</f>
        <v>29.15</v>
      </c>
      <c r="AV2949" s="6">
        <f>VLOOKUP($B2949,'[1]výnosy standard'!$A$1:$T$2200,3,FALSE)</f>
        <v>0</v>
      </c>
      <c r="AW2949" s="6">
        <f>VLOOKUP($B2949,'[1]výnosy standard'!$A$1:$T$2200,4,FALSE)</f>
        <v>8.0299999999999994</v>
      </c>
      <c r="AX2949" s="6">
        <f>VLOOKUP($B2949,'[1]výnosy standard'!$A$1:$T$2200,5,FALSE)</f>
        <v>0</v>
      </c>
      <c r="AY2949" s="6">
        <f>VLOOKUP($B2949,'[1]výnosy standard'!$A$1:$T$2200,6,FALSE)</f>
        <v>1.01</v>
      </c>
      <c r="AZ2949" s="6">
        <f>VLOOKUP($B2949,'[1]výnosy standard'!$A$1:$T$2200,7,FALSE)</f>
        <v>0</v>
      </c>
      <c r="BA2949" s="6">
        <f>VLOOKUP($B2949,'[1]výnosy standard'!$A$1:$T$2200,8,FALSE)</f>
        <v>20.81</v>
      </c>
      <c r="BB2949" s="6">
        <f>VLOOKUP($B2949,'[1]výnosy standard'!$A$1:$T$2200,9,FALSE)</f>
        <v>7.04</v>
      </c>
      <c r="BC2949" s="6">
        <f>VLOOKUP($B2949,'[1]výnosy standard'!$A$1:$T$2200,10,FALSE)</f>
        <v>7.04</v>
      </c>
      <c r="BD2949" s="6">
        <f>VLOOKUP($B2949,'[1]výnosy standard'!$A$1:$T$2200,11,FALSE)</f>
        <v>3.37</v>
      </c>
      <c r="BE2949" s="6">
        <f>VLOOKUP($B2949,'[1]výnosy standard'!$A$1:$T$2200,12,FALSE)</f>
        <v>0</v>
      </c>
      <c r="BF2949" s="6">
        <f>VLOOKUP($B2949,'[1]výnosy standard'!$A$1:$T$2200,13,FALSE)</f>
        <v>0</v>
      </c>
      <c r="BG2949" s="6">
        <f>VLOOKUP($B2949,'[1]výnosy standard'!$A$1:$T$2200,14,FALSE)</f>
        <v>0</v>
      </c>
      <c r="BH2949" s="6">
        <f>VLOOKUP($B2949,'[1]výnosy standard'!$A$1:$T$2200,15,FALSE)</f>
        <v>0</v>
      </c>
      <c r="BI2949" s="6">
        <f>VLOOKUP($B2949,'[1]výnosy standard'!$A$1:$T$2200,16,FALSE)</f>
        <v>72.489999999999995</v>
      </c>
      <c r="BJ2949" s="6">
        <f>VLOOKUP($B2949,'[1]výnosy standard'!$A$1:$T$2200,17,FALSE)</f>
        <v>5.49</v>
      </c>
      <c r="BK2949" s="6">
        <f>VLOOKUP($B2949,'[1]výnosy standard'!$A$1:$T$2200,18,FALSE)</f>
        <v>5.49</v>
      </c>
      <c r="BL2949" s="6">
        <f>VLOOKUP($B2949,'[1]výnosy standard'!$A$1:$T$2200,19,FALSE)</f>
        <v>7.12</v>
      </c>
      <c r="BM2949" s="6">
        <f>VLOOKUP($B2949,'[1]výnosy standard'!$A$1:$T$2200,20,FALSE)</f>
        <v>0</v>
      </c>
      <c r="BN2949" s="6">
        <f>VLOOKUP(B2949,'[1]pšenice výnos'!$A$2:$E$2200,4)</f>
        <v>7.04</v>
      </c>
      <c r="BO2949" s="6">
        <f>VLOOKUP(B2949,[1]kukuřice!$A$2:$E$2200,5,FALSE)</f>
        <v>45.933373285065656</v>
      </c>
    </row>
    <row r="2950" spans="1:67" hidden="1" x14ac:dyDescent="0.25">
      <c r="A2950" s="7">
        <v>1382</v>
      </c>
      <c r="B2950" s="6" t="s">
        <v>140</v>
      </c>
      <c r="C2950" s="13">
        <v>224</v>
      </c>
      <c r="D2950" s="7">
        <v>22.434690138218517</v>
      </c>
      <c r="E2950" s="6" t="s">
        <v>46</v>
      </c>
      <c r="F2950" s="6" t="s">
        <v>35</v>
      </c>
      <c r="G2950" s="7">
        <v>22.434690138218517</v>
      </c>
      <c r="H2950" s="7">
        <v>19.032470381746382</v>
      </c>
      <c r="I2950" s="7">
        <v>19.032470381746382</v>
      </c>
      <c r="J2950" s="7">
        <v>9.1159999999999997</v>
      </c>
      <c r="K2950" s="14">
        <v>7.9350538316279469</v>
      </c>
      <c r="L2950" s="13">
        <v>11</v>
      </c>
      <c r="M2950" s="7">
        <v>8.5513867139959459</v>
      </c>
      <c r="N2950" s="7">
        <v>-0.14058042960697659</v>
      </c>
      <c r="O2950" s="7">
        <v>1.1809461683720528</v>
      </c>
      <c r="P2950" s="7">
        <v>0</v>
      </c>
      <c r="Q2950" s="7">
        <v>6</v>
      </c>
      <c r="R2950" s="7">
        <v>0</v>
      </c>
      <c r="S2950" s="15">
        <v>2.0108333333333301</v>
      </c>
      <c r="T2950" s="15">
        <v>5.6042962962963001</v>
      </c>
      <c r="U2950" s="15">
        <v>6.81</v>
      </c>
      <c r="V2950" s="16">
        <v>16.5</v>
      </c>
      <c r="W2950" s="16">
        <v>18.8</v>
      </c>
      <c r="X2950" s="17" t="e">
        <v>#NULL!</v>
      </c>
      <c r="Y2950" s="13">
        <v>2</v>
      </c>
      <c r="Z2950" s="16">
        <v>3.5</v>
      </c>
      <c r="AA2950" s="13">
        <v>22</v>
      </c>
      <c r="AB2950" s="15">
        <v>5.5</v>
      </c>
      <c r="AC2950" s="15">
        <v>3.2</v>
      </c>
      <c r="AD2950" s="15">
        <v>6.4042962962962999</v>
      </c>
      <c r="AE2950" s="15">
        <v>2.9042962962962999</v>
      </c>
      <c r="AF2950" s="7">
        <v>0</v>
      </c>
      <c r="AG2950" s="7">
        <v>1</v>
      </c>
      <c r="AH2950" s="7">
        <v>0</v>
      </c>
      <c r="AI2950" s="7">
        <v>0</v>
      </c>
      <c r="AJ2950" s="7">
        <v>0</v>
      </c>
      <c r="AK2950" s="7">
        <v>0</v>
      </c>
      <c r="AL2950" s="7">
        <v>0</v>
      </c>
      <c r="AM2950" s="7">
        <v>0</v>
      </c>
      <c r="AN2950" s="7">
        <v>0</v>
      </c>
      <c r="AO2950" s="7">
        <v>0</v>
      </c>
      <c r="AP2950" s="7">
        <v>0</v>
      </c>
      <c r="AQ2950" s="7">
        <v>0</v>
      </c>
      <c r="AR2950" s="7">
        <v>0</v>
      </c>
      <c r="AS2950" s="7">
        <v>0</v>
      </c>
      <c r="AT2950" s="7">
        <v>0</v>
      </c>
      <c r="AU2950" s="6">
        <f>VLOOKUP($B2950,'[1]výnosy standard'!$A$1:$T$2200,2,FALSE)</f>
        <v>0</v>
      </c>
      <c r="AV2950" s="6">
        <f>VLOOKUP($B2950,'[1]výnosy standard'!$A$1:$T$2200,3,FALSE)</f>
        <v>0</v>
      </c>
      <c r="AW2950" s="6">
        <f>VLOOKUP($B2950,'[1]výnosy standard'!$A$1:$T$2200,4,FALSE)</f>
        <v>8.07</v>
      </c>
      <c r="AX2950" s="6">
        <f>VLOOKUP($B2950,'[1]výnosy standard'!$A$1:$T$2200,5,FALSE)</f>
        <v>0</v>
      </c>
      <c r="AY2950" s="6">
        <f>VLOOKUP($B2950,'[1]výnosy standard'!$A$1:$T$2200,6,FALSE)</f>
        <v>0.87</v>
      </c>
      <c r="AZ2950" s="6">
        <f>VLOOKUP($B2950,'[1]výnosy standard'!$A$1:$T$2200,7,FALSE)</f>
        <v>0</v>
      </c>
      <c r="BA2950" s="6">
        <f>VLOOKUP($B2950,'[1]výnosy standard'!$A$1:$T$2200,8,FALSE)</f>
        <v>20.82</v>
      </c>
      <c r="BB2950" s="6">
        <f>VLOOKUP($B2950,'[1]výnosy standard'!$A$1:$T$2200,9,FALSE)</f>
        <v>6.81</v>
      </c>
      <c r="BC2950" s="6">
        <f>VLOOKUP($B2950,'[1]výnosy standard'!$A$1:$T$2200,10,FALSE)</f>
        <v>6.81</v>
      </c>
      <c r="BD2950" s="6">
        <f>VLOOKUP($B2950,'[1]výnosy standard'!$A$1:$T$2200,11,FALSE)</f>
        <v>3.63</v>
      </c>
      <c r="BE2950" s="6">
        <f>VLOOKUP($B2950,'[1]výnosy standard'!$A$1:$T$2200,12,FALSE)</f>
        <v>6.83</v>
      </c>
      <c r="BF2950" s="6">
        <f>VLOOKUP($B2950,'[1]výnosy standard'!$A$1:$T$2200,13,FALSE)</f>
        <v>0</v>
      </c>
      <c r="BG2950" s="6">
        <f>VLOOKUP($B2950,'[1]výnosy standard'!$A$1:$T$2200,14,FALSE)</f>
        <v>0</v>
      </c>
      <c r="BH2950" s="6">
        <f>VLOOKUP($B2950,'[1]výnosy standard'!$A$1:$T$2200,15,FALSE)</f>
        <v>0</v>
      </c>
      <c r="BI2950" s="6">
        <f>VLOOKUP($B2950,'[1]výnosy standard'!$A$1:$T$2200,16,FALSE)</f>
        <v>60.74</v>
      </c>
      <c r="BJ2950" s="6">
        <f>VLOOKUP($B2950,'[1]výnosy standard'!$A$1:$T$2200,17,FALSE)</f>
        <v>5.19</v>
      </c>
      <c r="BK2950" s="6">
        <f>VLOOKUP($B2950,'[1]výnosy standard'!$A$1:$T$2200,18,FALSE)</f>
        <v>5.19</v>
      </c>
      <c r="BL2950" s="6">
        <f>VLOOKUP($B2950,'[1]výnosy standard'!$A$1:$T$2200,19,FALSE)</f>
        <v>6.22</v>
      </c>
      <c r="BM2950" s="6">
        <f>VLOOKUP($B2950,'[1]výnosy standard'!$A$1:$T$2200,20,FALSE)</f>
        <v>0</v>
      </c>
      <c r="BN2950" s="6">
        <f>VLOOKUP(B2950,'[1]pšenice výnos'!$A$2:$E$2200,4)</f>
        <v>6.81</v>
      </c>
      <c r="BO2950" s="6">
        <f>VLOOKUP(B2950,[1]kukuřice!$A$2:$E$2200,5,FALSE)</f>
        <v>36.008388998337558</v>
      </c>
    </row>
    <row r="2951" spans="1:67" hidden="1" x14ac:dyDescent="0.25">
      <c r="A2951" s="7">
        <v>1405</v>
      </c>
      <c r="B2951" s="6" t="s">
        <v>131</v>
      </c>
      <c r="C2951" s="13">
        <v>13</v>
      </c>
      <c r="D2951" s="7">
        <v>22.451909273614699</v>
      </c>
      <c r="E2951" s="6" t="s">
        <v>46</v>
      </c>
      <c r="F2951" s="6" t="s">
        <v>35</v>
      </c>
      <c r="G2951" s="7">
        <v>22.451909273614699</v>
      </c>
      <c r="H2951" s="7">
        <v>22.451909273614699</v>
      </c>
      <c r="I2951" s="7">
        <v>22.451909273614699</v>
      </c>
      <c r="J2951" s="7">
        <v>8.1952941176470588</v>
      </c>
      <c r="K2951" s="14">
        <v>8.7073760519660599</v>
      </c>
      <c r="L2951" s="13">
        <v>24</v>
      </c>
      <c r="M2951" s="7">
        <v>7.8302533120204627</v>
      </c>
      <c r="N2951" s="7">
        <v>9.9554706658906172E-2</v>
      </c>
      <c r="O2951" s="7">
        <v>-0.51208193431900106</v>
      </c>
      <c r="P2951" s="7">
        <v>1</v>
      </c>
      <c r="Q2951" s="7">
        <v>8</v>
      </c>
      <c r="R2951" s="7">
        <v>0</v>
      </c>
      <c r="S2951" s="15">
        <v>2.2225000000000001</v>
      </c>
      <c r="T2951" s="15">
        <v>6.1976830006049601</v>
      </c>
      <c r="U2951" s="15">
        <v>6.9619047619047603</v>
      </c>
      <c r="V2951" s="16">
        <v>18.7</v>
      </c>
      <c r="W2951" s="16">
        <v>18</v>
      </c>
      <c r="X2951" s="17" t="e">
        <v>#NULL!</v>
      </c>
      <c r="Y2951" s="13">
        <v>3</v>
      </c>
      <c r="Z2951" s="16">
        <v>4</v>
      </c>
      <c r="AA2951" s="13">
        <v>17</v>
      </c>
      <c r="AB2951" s="15">
        <v>-1.7</v>
      </c>
      <c r="AC2951" s="15">
        <v>-1</v>
      </c>
      <c r="AD2951" s="15">
        <v>5.9476830006049601</v>
      </c>
      <c r="AE2951" s="15">
        <v>1.9476830006049599</v>
      </c>
      <c r="AF2951" s="7">
        <v>0</v>
      </c>
      <c r="AG2951" s="7">
        <v>1</v>
      </c>
      <c r="AH2951" s="7">
        <v>0</v>
      </c>
      <c r="AI2951" s="7">
        <v>0</v>
      </c>
      <c r="AJ2951" s="7">
        <v>0</v>
      </c>
      <c r="AK2951" s="7">
        <v>0</v>
      </c>
      <c r="AL2951" s="7">
        <v>0</v>
      </c>
      <c r="AM2951" s="7">
        <v>0</v>
      </c>
      <c r="AN2951" s="7">
        <v>0</v>
      </c>
      <c r="AO2951" s="7">
        <v>0</v>
      </c>
      <c r="AP2951" s="7">
        <v>0</v>
      </c>
      <c r="AQ2951" s="7">
        <v>0</v>
      </c>
      <c r="AR2951" s="7">
        <v>0</v>
      </c>
      <c r="AS2951" s="7">
        <v>0</v>
      </c>
      <c r="AT2951" s="7">
        <v>0</v>
      </c>
      <c r="AU2951" s="6">
        <f>VLOOKUP($B2951,'[1]výnosy standard'!$A$1:$T$2200,2,FALSE)</f>
        <v>0</v>
      </c>
      <c r="AV2951" s="6">
        <f>VLOOKUP($B2951,'[1]výnosy standard'!$A$1:$T$2200,3,FALSE)</f>
        <v>0</v>
      </c>
      <c r="AW2951" s="6">
        <f>VLOOKUP($B2951,'[1]výnosy standard'!$A$1:$T$2200,4,FALSE)</f>
        <v>8.7200000000000006</v>
      </c>
      <c r="AX2951" s="6">
        <f>VLOOKUP($B2951,'[1]výnosy standard'!$A$1:$T$2200,5,FALSE)</f>
        <v>0</v>
      </c>
      <c r="AY2951" s="6">
        <f>VLOOKUP($B2951,'[1]výnosy standard'!$A$1:$T$2200,6,FALSE)</f>
        <v>0.9</v>
      </c>
      <c r="AZ2951" s="6">
        <f>VLOOKUP($B2951,'[1]výnosy standard'!$A$1:$T$2200,7,FALSE)</f>
        <v>0</v>
      </c>
      <c r="BA2951" s="6">
        <f>VLOOKUP($B2951,'[1]výnosy standard'!$A$1:$T$2200,8,FALSE)</f>
        <v>21.37</v>
      </c>
      <c r="BB2951" s="6">
        <f>VLOOKUP($B2951,'[1]výnosy standard'!$A$1:$T$2200,9,FALSE)</f>
        <v>6.68</v>
      </c>
      <c r="BC2951" s="6">
        <f>VLOOKUP($B2951,'[1]výnosy standard'!$A$1:$T$2200,10,FALSE)</f>
        <v>6.68</v>
      </c>
      <c r="BD2951" s="6">
        <f>VLOOKUP($B2951,'[1]výnosy standard'!$A$1:$T$2200,11,FALSE)</f>
        <v>0</v>
      </c>
      <c r="BE2951" s="6">
        <f>VLOOKUP($B2951,'[1]výnosy standard'!$A$1:$T$2200,12,FALSE)</f>
        <v>6.61</v>
      </c>
      <c r="BF2951" s="6">
        <f>VLOOKUP($B2951,'[1]výnosy standard'!$A$1:$T$2200,13,FALSE)</f>
        <v>0</v>
      </c>
      <c r="BG2951" s="6">
        <f>VLOOKUP($B2951,'[1]výnosy standard'!$A$1:$T$2200,14,FALSE)</f>
        <v>0</v>
      </c>
      <c r="BH2951" s="6">
        <f>VLOOKUP($B2951,'[1]výnosy standard'!$A$1:$T$2200,15,FALSE)</f>
        <v>0</v>
      </c>
      <c r="BI2951" s="6">
        <f>VLOOKUP($B2951,'[1]výnosy standard'!$A$1:$T$2200,16,FALSE)</f>
        <v>0</v>
      </c>
      <c r="BJ2951" s="6">
        <f>VLOOKUP($B2951,'[1]výnosy standard'!$A$1:$T$2200,17,FALSE)</f>
        <v>6.13</v>
      </c>
      <c r="BK2951" s="6">
        <f>VLOOKUP($B2951,'[1]výnosy standard'!$A$1:$T$2200,18,FALSE)</f>
        <v>6.13</v>
      </c>
      <c r="BL2951" s="6">
        <f>VLOOKUP($B2951,'[1]výnosy standard'!$A$1:$T$2200,19,FALSE)</f>
        <v>7.16</v>
      </c>
      <c r="BM2951" s="6">
        <f>VLOOKUP($B2951,'[1]výnosy standard'!$A$1:$T$2200,20,FALSE)</f>
        <v>0</v>
      </c>
      <c r="BN2951" s="6">
        <f>VLOOKUP(B2951,'[1]pšenice výnos'!$A$2:$E$2200,4)</f>
        <v>6.68</v>
      </c>
      <c r="BO2951" s="6">
        <f>VLOOKUP(B2951,[1]kukuřice!$A$2:$E$2200,5,FALSE)</f>
        <v>41.929772119891787</v>
      </c>
    </row>
    <row r="2952" spans="1:67" hidden="1" x14ac:dyDescent="0.25">
      <c r="A2952" s="7">
        <v>1416</v>
      </c>
      <c r="B2952" s="6" t="s">
        <v>145</v>
      </c>
      <c r="C2952" s="13">
        <v>5</v>
      </c>
      <c r="D2952" s="7">
        <v>22.879349698535744</v>
      </c>
      <c r="E2952" s="6" t="s">
        <v>46</v>
      </c>
      <c r="F2952" s="6" t="s">
        <v>35</v>
      </c>
      <c r="G2952" s="7">
        <v>22.879349698535744</v>
      </c>
      <c r="H2952" s="7">
        <v>4.2097329888027559</v>
      </c>
      <c r="I2952" s="7">
        <v>4.2097329888027559</v>
      </c>
      <c r="J2952" s="7">
        <v>10.927058823529412</v>
      </c>
      <c r="K2952" s="14">
        <v>9.2581993423747218</v>
      </c>
      <c r="L2952" s="13">
        <v>22</v>
      </c>
      <c r="M2952" s="7">
        <v>7.8302533120204627</v>
      </c>
      <c r="N2952" s="7">
        <v>9.9554706658906172E-2</v>
      </c>
      <c r="O2952" s="7">
        <v>1.6688594811546906</v>
      </c>
      <c r="P2952" s="7">
        <v>3</v>
      </c>
      <c r="Q2952" s="7">
        <v>2</v>
      </c>
      <c r="R2952" s="7">
        <v>0</v>
      </c>
      <c r="S2952" s="15">
        <v>1.0125</v>
      </c>
      <c r="T2952" s="15">
        <v>3.7866666666666702</v>
      </c>
      <c r="U2952" s="15">
        <v>7.2813030303030297</v>
      </c>
      <c r="V2952" s="16">
        <v>17</v>
      </c>
      <c r="W2952" s="16">
        <v>20.3</v>
      </c>
      <c r="X2952" s="17" t="e">
        <v>#NULL!</v>
      </c>
      <c r="Y2952" s="13">
        <v>3</v>
      </c>
      <c r="Z2952" s="16">
        <v>4</v>
      </c>
      <c r="AA2952" s="13">
        <v>17</v>
      </c>
      <c r="AB2952" s="15">
        <v>0</v>
      </c>
      <c r="AC2952" s="15">
        <v>-3.3</v>
      </c>
      <c r="AD2952" s="15">
        <v>2.96166666666667</v>
      </c>
      <c r="AE2952" s="15">
        <v>-1.03833333333333</v>
      </c>
      <c r="AF2952" s="7">
        <v>0</v>
      </c>
      <c r="AG2952" s="7">
        <v>1</v>
      </c>
      <c r="AH2952" s="7">
        <v>0</v>
      </c>
      <c r="AI2952" s="7">
        <v>0</v>
      </c>
      <c r="AJ2952" s="7">
        <v>0</v>
      </c>
      <c r="AK2952" s="7">
        <v>0</v>
      </c>
      <c r="AL2952" s="7">
        <v>0</v>
      </c>
      <c r="AM2952" s="7">
        <v>0</v>
      </c>
      <c r="AN2952" s="7">
        <v>0</v>
      </c>
      <c r="AO2952" s="7">
        <v>0</v>
      </c>
      <c r="AP2952" s="7">
        <v>0</v>
      </c>
      <c r="AQ2952" s="7">
        <v>0</v>
      </c>
      <c r="AR2952" s="7">
        <v>0</v>
      </c>
      <c r="AS2952" s="7">
        <v>0</v>
      </c>
      <c r="AT2952" s="7">
        <v>0</v>
      </c>
      <c r="AU2952" s="6">
        <f>VLOOKUP($B2952,'[1]výnosy standard'!$A$1:$T$2200,2,FALSE)</f>
        <v>0</v>
      </c>
      <c r="AV2952" s="6">
        <f>VLOOKUP($B2952,'[1]výnosy standard'!$A$1:$T$2200,3,FALSE)</f>
        <v>0</v>
      </c>
      <c r="AW2952" s="6">
        <f>VLOOKUP($B2952,'[1]výnosy standard'!$A$1:$T$2200,4,FALSE)</f>
        <v>0</v>
      </c>
      <c r="AX2952" s="6">
        <f>VLOOKUP($B2952,'[1]výnosy standard'!$A$1:$T$2200,5,FALSE)</f>
        <v>4.87</v>
      </c>
      <c r="AY2952" s="6">
        <f>VLOOKUP($B2952,'[1]výnosy standard'!$A$1:$T$2200,6,FALSE)</f>
        <v>0</v>
      </c>
      <c r="AZ2952" s="6">
        <f>VLOOKUP($B2952,'[1]výnosy standard'!$A$1:$T$2200,7,FALSE)</f>
        <v>0</v>
      </c>
      <c r="BA2952" s="6">
        <f>VLOOKUP($B2952,'[1]výnosy standard'!$A$1:$T$2200,8,FALSE)</f>
        <v>0</v>
      </c>
      <c r="BB2952" s="6">
        <f>VLOOKUP($B2952,'[1]výnosy standard'!$A$1:$T$2200,9,FALSE)</f>
        <v>5.8</v>
      </c>
      <c r="BC2952" s="6">
        <f>VLOOKUP($B2952,'[1]výnosy standard'!$A$1:$T$2200,10,FALSE)</f>
        <v>5.8</v>
      </c>
      <c r="BD2952" s="6">
        <f>VLOOKUP($B2952,'[1]výnosy standard'!$A$1:$T$2200,11,FALSE)</f>
        <v>3.11</v>
      </c>
      <c r="BE2952" s="6">
        <f>VLOOKUP($B2952,'[1]výnosy standard'!$A$1:$T$2200,12,FALSE)</f>
        <v>6.06</v>
      </c>
      <c r="BF2952" s="6">
        <f>VLOOKUP($B2952,'[1]výnosy standard'!$A$1:$T$2200,13,FALSE)</f>
        <v>0</v>
      </c>
      <c r="BG2952" s="6">
        <f>VLOOKUP($B2952,'[1]výnosy standard'!$A$1:$T$2200,14,FALSE)</f>
        <v>0</v>
      </c>
      <c r="BH2952" s="6">
        <f>VLOOKUP($B2952,'[1]výnosy standard'!$A$1:$T$2200,15,FALSE)</f>
        <v>0</v>
      </c>
      <c r="BI2952" s="6">
        <f>VLOOKUP($B2952,'[1]výnosy standard'!$A$1:$T$2200,16,FALSE)</f>
        <v>0</v>
      </c>
      <c r="BJ2952" s="6">
        <f>VLOOKUP($B2952,'[1]výnosy standard'!$A$1:$T$2200,17,FALSE)</f>
        <v>4.67</v>
      </c>
      <c r="BK2952" s="6">
        <f>VLOOKUP($B2952,'[1]výnosy standard'!$A$1:$T$2200,18,FALSE)</f>
        <v>4.67</v>
      </c>
      <c r="BL2952" s="6">
        <f>VLOOKUP($B2952,'[1]výnosy standard'!$A$1:$T$2200,19,FALSE)</f>
        <v>5.2</v>
      </c>
      <c r="BM2952" s="6">
        <f>VLOOKUP($B2952,'[1]výnosy standard'!$A$1:$T$2200,20,FALSE)</f>
        <v>0</v>
      </c>
      <c r="BN2952" s="6">
        <f>VLOOKUP(B2952,'[1]pšenice výnos'!$A$2:$E$2200,4)</f>
        <v>5.8</v>
      </c>
      <c r="BO2952" s="6">
        <f>VLOOKUP(B2952,[1]kukuřice!$A$2:$E$2200,5,FALSE)</f>
        <v>41.577829809173942</v>
      </c>
    </row>
    <row r="2953" spans="1:67" hidden="1" x14ac:dyDescent="0.25">
      <c r="A2953" s="7">
        <v>1384</v>
      </c>
      <c r="B2953" s="6" t="s">
        <v>205</v>
      </c>
      <c r="C2953" s="13">
        <v>101</v>
      </c>
      <c r="D2953" s="7">
        <v>22.974757407708569</v>
      </c>
      <c r="E2953" s="6" t="s">
        <v>46</v>
      </c>
      <c r="F2953" s="6" t="s">
        <v>35</v>
      </c>
      <c r="G2953" s="7">
        <v>22.974757407708569</v>
      </c>
      <c r="H2953" s="7">
        <v>18.085596573968669</v>
      </c>
      <c r="I2953" s="7">
        <v>18.085596573968669</v>
      </c>
      <c r="J2953" s="7">
        <v>8.6809411764705882</v>
      </c>
      <c r="K2953" s="14">
        <v>9.8122796562033585</v>
      </c>
      <c r="L2953" s="13">
        <v>14</v>
      </c>
      <c r="M2953" s="7">
        <v>8.5513867139959459</v>
      </c>
      <c r="N2953" s="7">
        <v>-0.14058042960697659</v>
      </c>
      <c r="O2953" s="7">
        <v>-1.1313384797327704</v>
      </c>
      <c r="P2953" s="7">
        <v>0</v>
      </c>
      <c r="Q2953" s="7">
        <v>9</v>
      </c>
      <c r="R2953" s="7">
        <v>0</v>
      </c>
      <c r="S2953" s="17" t="e">
        <v>#NULL!</v>
      </c>
      <c r="T2953" s="17" t="e">
        <v>#NULL!</v>
      </c>
      <c r="U2953" s="17" t="e">
        <v>#NULL!</v>
      </c>
      <c r="V2953" s="17" t="e">
        <v>#NULL!</v>
      </c>
      <c r="W2953" s="17" t="e">
        <v>#NULL!</v>
      </c>
      <c r="X2953" s="17" t="e">
        <v>#NULL!</v>
      </c>
      <c r="Y2953" s="17" t="e">
        <v>#NULL!</v>
      </c>
      <c r="Z2953" s="17" t="e">
        <v>#NULL!</v>
      </c>
      <c r="AA2953" s="17" t="e">
        <v>#NULL!</v>
      </c>
      <c r="AB2953" s="17" t="e">
        <v>#NULL!</v>
      </c>
      <c r="AC2953" s="17" t="e">
        <v>#NULL!</v>
      </c>
      <c r="AD2953" s="17" t="e">
        <v>#NULL!</v>
      </c>
      <c r="AE2953" s="17" t="e">
        <v>#NULL!</v>
      </c>
      <c r="AF2953" s="7">
        <v>0</v>
      </c>
      <c r="AG2953" s="7">
        <v>1</v>
      </c>
      <c r="AH2953" s="7">
        <v>0</v>
      </c>
      <c r="AI2953" s="7">
        <v>0</v>
      </c>
      <c r="AJ2953" s="7">
        <v>0</v>
      </c>
      <c r="AK2953" s="7">
        <v>0</v>
      </c>
      <c r="AL2953" s="7">
        <v>0</v>
      </c>
      <c r="AM2953" s="7">
        <v>0</v>
      </c>
      <c r="AN2953" s="7">
        <v>0</v>
      </c>
      <c r="AO2953" s="7">
        <v>0</v>
      </c>
      <c r="AP2953" s="7">
        <v>0</v>
      </c>
      <c r="AQ2953" s="7">
        <v>0</v>
      </c>
      <c r="AR2953" s="7">
        <v>0</v>
      </c>
      <c r="AS2953" s="7">
        <v>0</v>
      </c>
      <c r="AT2953" s="7">
        <v>0</v>
      </c>
      <c r="AU2953" s="6">
        <f>VLOOKUP($B2953,'[1]výnosy standard'!$A$1:$T$2200,2,FALSE)</f>
        <v>0</v>
      </c>
      <c r="AV2953" s="6">
        <f>VLOOKUP($B2953,'[1]výnosy standard'!$A$1:$T$2200,3,FALSE)</f>
        <v>0</v>
      </c>
      <c r="AW2953" s="6">
        <f>VLOOKUP($B2953,'[1]výnosy standard'!$A$1:$T$2200,4,FALSE)</f>
        <v>7.9</v>
      </c>
      <c r="AX2953" s="6">
        <f>VLOOKUP($B2953,'[1]výnosy standard'!$A$1:$T$2200,5,FALSE)</f>
        <v>0</v>
      </c>
      <c r="AY2953" s="6">
        <f>VLOOKUP($B2953,'[1]výnosy standard'!$A$1:$T$2200,6,FALSE)</f>
        <v>0.85</v>
      </c>
      <c r="AZ2953" s="6">
        <f>VLOOKUP($B2953,'[1]výnosy standard'!$A$1:$T$2200,7,FALSE)</f>
        <v>0</v>
      </c>
      <c r="BA2953" s="6">
        <f>VLOOKUP($B2953,'[1]výnosy standard'!$A$1:$T$2200,8,FALSE)</f>
        <v>20.41</v>
      </c>
      <c r="BB2953" s="6">
        <f>VLOOKUP($B2953,'[1]výnosy standard'!$A$1:$T$2200,9,FALSE)</f>
        <v>6.61</v>
      </c>
      <c r="BC2953" s="6">
        <f>VLOOKUP($B2953,'[1]výnosy standard'!$A$1:$T$2200,10,FALSE)</f>
        <v>6.61</v>
      </c>
      <c r="BD2953" s="6">
        <f>VLOOKUP($B2953,'[1]výnosy standard'!$A$1:$T$2200,11,FALSE)</f>
        <v>3.56</v>
      </c>
      <c r="BE2953" s="6">
        <f>VLOOKUP($B2953,'[1]výnosy standard'!$A$1:$T$2200,12,FALSE)</f>
        <v>6.69</v>
      </c>
      <c r="BF2953" s="6">
        <f>VLOOKUP($B2953,'[1]výnosy standard'!$A$1:$T$2200,13,FALSE)</f>
        <v>0</v>
      </c>
      <c r="BG2953" s="6">
        <f>VLOOKUP($B2953,'[1]výnosy standard'!$A$1:$T$2200,14,FALSE)</f>
        <v>0</v>
      </c>
      <c r="BH2953" s="6">
        <f>VLOOKUP($B2953,'[1]výnosy standard'!$A$1:$T$2200,15,FALSE)</f>
        <v>0</v>
      </c>
      <c r="BI2953" s="6">
        <f>VLOOKUP($B2953,'[1]výnosy standard'!$A$1:$T$2200,16,FALSE)</f>
        <v>59.53</v>
      </c>
      <c r="BJ2953" s="6">
        <f>VLOOKUP($B2953,'[1]výnosy standard'!$A$1:$T$2200,17,FALSE)</f>
        <v>4.9800000000000004</v>
      </c>
      <c r="BK2953" s="6">
        <f>VLOOKUP($B2953,'[1]výnosy standard'!$A$1:$T$2200,18,FALSE)</f>
        <v>4.9800000000000004</v>
      </c>
      <c r="BL2953" s="6">
        <f>VLOOKUP($B2953,'[1]výnosy standard'!$A$1:$T$2200,19,FALSE)</f>
        <v>6.03</v>
      </c>
      <c r="BM2953" s="6">
        <f>VLOOKUP($B2953,'[1]výnosy standard'!$A$1:$T$2200,20,FALSE)</f>
        <v>0</v>
      </c>
      <c r="BN2953" s="6">
        <f>VLOOKUP(B2953,'[1]pšenice výnos'!$A$2:$E$2200,4)</f>
        <v>6.61</v>
      </c>
      <c r="BO2953" s="6">
        <f>VLOOKUP(B2953,[1]kukuřice!$A$2:$E$2200,5,FALSE)</f>
        <v>35.288221218370808</v>
      </c>
    </row>
    <row r="2954" spans="1:67" hidden="1" x14ac:dyDescent="0.25">
      <c r="A2954" s="7">
        <v>1433</v>
      </c>
      <c r="B2954" s="6" t="s">
        <v>183</v>
      </c>
      <c r="C2954" s="13">
        <v>498</v>
      </c>
      <c r="D2954" s="7">
        <v>23.196741283972063</v>
      </c>
      <c r="E2954" s="6" t="s">
        <v>46</v>
      </c>
      <c r="F2954" s="6" t="s">
        <v>35</v>
      </c>
      <c r="G2954" s="7">
        <v>23.196741283972063</v>
      </c>
      <c r="H2954" s="7">
        <v>21.040060796873306</v>
      </c>
      <c r="I2954" s="7">
        <v>21.040060796873306</v>
      </c>
      <c r="J2954" s="7">
        <v>8.1273529411764702</v>
      </c>
      <c r="K2954" s="14">
        <v>6.0253703043855866</v>
      </c>
      <c r="L2954" s="13">
        <v>0</v>
      </c>
      <c r="M2954" s="7">
        <v>8.4410180718954244</v>
      </c>
      <c r="N2954" s="7">
        <v>0.17277944718465704</v>
      </c>
      <c r="O2954" s="7">
        <v>2.1019826367908836</v>
      </c>
      <c r="P2954" s="7">
        <v>1</v>
      </c>
      <c r="Q2954" s="7">
        <v>5</v>
      </c>
      <c r="R2954" s="7">
        <v>0</v>
      </c>
      <c r="S2954" s="17" t="e">
        <v>#NULL!</v>
      </c>
      <c r="T2954" s="17" t="e">
        <v>#NULL!</v>
      </c>
      <c r="U2954" s="17" t="e">
        <v>#NULL!</v>
      </c>
      <c r="V2954" s="17" t="e">
        <v>#NULL!</v>
      </c>
      <c r="W2954" s="17" t="e">
        <v>#NULL!</v>
      </c>
      <c r="X2954" s="17" t="e">
        <v>#NULL!</v>
      </c>
      <c r="Y2954" s="17" t="e">
        <v>#NULL!</v>
      </c>
      <c r="Z2954" s="17" t="e">
        <v>#NULL!</v>
      </c>
      <c r="AA2954" s="17" t="e">
        <v>#NULL!</v>
      </c>
      <c r="AB2954" s="17" t="e">
        <v>#NULL!</v>
      </c>
      <c r="AC2954" s="17" t="e">
        <v>#NULL!</v>
      </c>
      <c r="AD2954" s="17" t="e">
        <v>#NULL!</v>
      </c>
      <c r="AE2954" s="17" t="e">
        <v>#NULL!</v>
      </c>
      <c r="AF2954" s="7">
        <v>0</v>
      </c>
      <c r="AG2954" s="7">
        <v>1</v>
      </c>
      <c r="AH2954" s="7">
        <v>0</v>
      </c>
      <c r="AI2954" s="7">
        <v>0</v>
      </c>
      <c r="AJ2954" s="7">
        <v>0</v>
      </c>
      <c r="AK2954" s="7">
        <v>0</v>
      </c>
      <c r="AL2954" s="7">
        <v>0</v>
      </c>
      <c r="AM2954" s="7">
        <v>0</v>
      </c>
      <c r="AN2954" s="7">
        <v>0</v>
      </c>
      <c r="AO2954" s="7">
        <v>0</v>
      </c>
      <c r="AP2954" s="7">
        <v>0</v>
      </c>
      <c r="AQ2954" s="7">
        <v>0</v>
      </c>
      <c r="AR2954" s="7">
        <v>0</v>
      </c>
      <c r="AS2954" s="7">
        <v>0</v>
      </c>
      <c r="AT2954" s="7">
        <v>0</v>
      </c>
      <c r="AU2954" s="6">
        <f>VLOOKUP($B2954,'[1]výnosy standard'!$A$1:$T$2200,2,FALSE)</f>
        <v>28.76</v>
      </c>
      <c r="AV2954" s="6">
        <f>VLOOKUP($B2954,'[1]výnosy standard'!$A$1:$T$2200,3,FALSE)</f>
        <v>0</v>
      </c>
      <c r="AW2954" s="6">
        <f>VLOOKUP($B2954,'[1]výnosy standard'!$A$1:$T$2200,4,FALSE)</f>
        <v>0</v>
      </c>
      <c r="AX2954" s="6">
        <f>VLOOKUP($B2954,'[1]výnosy standard'!$A$1:$T$2200,5,FALSE)</f>
        <v>0</v>
      </c>
      <c r="AY2954" s="6">
        <f>VLOOKUP($B2954,'[1]výnosy standard'!$A$1:$T$2200,6,FALSE)</f>
        <v>0.87</v>
      </c>
      <c r="AZ2954" s="6">
        <f>VLOOKUP($B2954,'[1]výnosy standard'!$A$1:$T$2200,7,FALSE)</f>
        <v>4.3600000000000003</v>
      </c>
      <c r="BA2954" s="6">
        <f>VLOOKUP($B2954,'[1]výnosy standard'!$A$1:$T$2200,8,FALSE)</f>
        <v>0</v>
      </c>
      <c r="BB2954" s="6">
        <f>VLOOKUP($B2954,'[1]výnosy standard'!$A$1:$T$2200,9,FALSE)</f>
        <v>5.92</v>
      </c>
      <c r="BC2954" s="6">
        <f>VLOOKUP($B2954,'[1]výnosy standard'!$A$1:$T$2200,10,FALSE)</f>
        <v>5.92</v>
      </c>
      <c r="BD2954" s="6">
        <f>VLOOKUP($B2954,'[1]výnosy standard'!$A$1:$T$2200,11,FALSE)</f>
        <v>3.22</v>
      </c>
      <c r="BE2954" s="6">
        <f>VLOOKUP($B2954,'[1]výnosy standard'!$A$1:$T$2200,12,FALSE)</f>
        <v>5.6</v>
      </c>
      <c r="BF2954" s="6">
        <f>VLOOKUP($B2954,'[1]výnosy standard'!$A$1:$T$2200,13,FALSE)</f>
        <v>0</v>
      </c>
      <c r="BG2954" s="6">
        <f>VLOOKUP($B2954,'[1]výnosy standard'!$A$1:$T$2200,14,FALSE)</f>
        <v>0</v>
      </c>
      <c r="BH2954" s="6">
        <f>VLOOKUP($B2954,'[1]výnosy standard'!$A$1:$T$2200,15,FALSE)</f>
        <v>21.41</v>
      </c>
      <c r="BI2954" s="6">
        <f>VLOOKUP($B2954,'[1]výnosy standard'!$A$1:$T$2200,16,FALSE)</f>
        <v>0</v>
      </c>
      <c r="BJ2954" s="6">
        <f>VLOOKUP($B2954,'[1]výnosy standard'!$A$1:$T$2200,17,FALSE)</f>
        <v>4.16</v>
      </c>
      <c r="BK2954" s="6">
        <f>VLOOKUP($B2954,'[1]výnosy standard'!$A$1:$T$2200,18,FALSE)</f>
        <v>4.16</v>
      </c>
      <c r="BL2954" s="6">
        <f>VLOOKUP($B2954,'[1]výnosy standard'!$A$1:$T$2200,19,FALSE)</f>
        <v>5.74</v>
      </c>
      <c r="BM2954" s="6">
        <f>VLOOKUP($B2954,'[1]výnosy standard'!$A$1:$T$2200,20,FALSE)</f>
        <v>0</v>
      </c>
      <c r="BN2954" s="6">
        <f>VLOOKUP(B2954,'[1]pšenice výnos'!$A$2:$E$2200,4)</f>
        <v>5.92</v>
      </c>
      <c r="BO2954" s="6">
        <f>VLOOKUP(B2954,[1]kukuřice!$A$2:$E$2200,5,FALSE)</f>
        <v>37.723616387409699</v>
      </c>
    </row>
    <row r="2955" spans="1:67" hidden="1" x14ac:dyDescent="0.25">
      <c r="A2955" s="7">
        <v>1380</v>
      </c>
      <c r="B2955" s="6" t="s">
        <v>140</v>
      </c>
      <c r="C2955" s="13">
        <v>224</v>
      </c>
      <c r="D2955" s="7">
        <v>23.242073443028406</v>
      </c>
      <c r="E2955" s="6" t="s">
        <v>46</v>
      </c>
      <c r="F2955" s="6" t="s">
        <v>35</v>
      </c>
      <c r="G2955" s="7">
        <v>23.242073443028406</v>
      </c>
      <c r="H2955" s="7">
        <v>23.24207344302841</v>
      </c>
      <c r="I2955" s="7">
        <v>23.24207344302841</v>
      </c>
      <c r="J2955" s="7">
        <v>6.8496470588235292</v>
      </c>
      <c r="K2955" s="14">
        <v>8.3821126170128828</v>
      </c>
      <c r="L2955" s="13">
        <v>14</v>
      </c>
      <c r="M2955" s="7">
        <v>8.5513867139959459</v>
      </c>
      <c r="N2955" s="7">
        <v>-0.14058042960697659</v>
      </c>
      <c r="O2955" s="7">
        <v>-1.5324655581893536</v>
      </c>
      <c r="P2955" s="7">
        <v>0</v>
      </c>
      <c r="Q2955" s="7">
        <v>6</v>
      </c>
      <c r="R2955" s="7">
        <v>0</v>
      </c>
      <c r="S2955" s="15">
        <v>2.0108333333333301</v>
      </c>
      <c r="T2955" s="15">
        <v>5.6042962962963001</v>
      </c>
      <c r="U2955" s="15">
        <v>6.81</v>
      </c>
      <c r="V2955" s="16">
        <v>16.5</v>
      </c>
      <c r="W2955" s="16">
        <v>18.8</v>
      </c>
      <c r="X2955" s="17" t="e">
        <v>#NULL!</v>
      </c>
      <c r="Y2955" s="13">
        <v>2</v>
      </c>
      <c r="Z2955" s="16">
        <v>3.5</v>
      </c>
      <c r="AA2955" s="13">
        <v>22</v>
      </c>
      <c r="AB2955" s="15">
        <v>5.5</v>
      </c>
      <c r="AC2955" s="15">
        <v>3.2</v>
      </c>
      <c r="AD2955" s="15">
        <v>6.4042962962962999</v>
      </c>
      <c r="AE2955" s="15">
        <v>2.9042962962962999</v>
      </c>
      <c r="AF2955" s="7">
        <v>0</v>
      </c>
      <c r="AG2955" s="7">
        <v>1</v>
      </c>
      <c r="AH2955" s="7">
        <v>0</v>
      </c>
      <c r="AI2955" s="7">
        <v>0</v>
      </c>
      <c r="AJ2955" s="7">
        <v>0</v>
      </c>
      <c r="AK2955" s="7">
        <v>0</v>
      </c>
      <c r="AL2955" s="7">
        <v>0</v>
      </c>
      <c r="AM2955" s="7">
        <v>0</v>
      </c>
      <c r="AN2955" s="7">
        <v>0</v>
      </c>
      <c r="AO2955" s="7">
        <v>0</v>
      </c>
      <c r="AP2955" s="7">
        <v>0</v>
      </c>
      <c r="AQ2955" s="7">
        <v>0</v>
      </c>
      <c r="AR2955" s="7">
        <v>0</v>
      </c>
      <c r="AS2955" s="7">
        <v>0</v>
      </c>
      <c r="AT2955" s="7">
        <v>0</v>
      </c>
      <c r="AU2955" s="6">
        <f>VLOOKUP($B2955,'[1]výnosy standard'!$A$1:$T$2200,2,FALSE)</f>
        <v>0</v>
      </c>
      <c r="AV2955" s="6">
        <f>VLOOKUP($B2955,'[1]výnosy standard'!$A$1:$T$2200,3,FALSE)</f>
        <v>0</v>
      </c>
      <c r="AW2955" s="6">
        <f>VLOOKUP($B2955,'[1]výnosy standard'!$A$1:$T$2200,4,FALSE)</f>
        <v>8.07</v>
      </c>
      <c r="AX2955" s="6">
        <f>VLOOKUP($B2955,'[1]výnosy standard'!$A$1:$T$2200,5,FALSE)</f>
        <v>0</v>
      </c>
      <c r="AY2955" s="6">
        <f>VLOOKUP($B2955,'[1]výnosy standard'!$A$1:$T$2200,6,FALSE)</f>
        <v>0.87</v>
      </c>
      <c r="AZ2955" s="6">
        <f>VLOOKUP($B2955,'[1]výnosy standard'!$A$1:$T$2200,7,FALSE)</f>
        <v>0</v>
      </c>
      <c r="BA2955" s="6">
        <f>VLOOKUP($B2955,'[1]výnosy standard'!$A$1:$T$2200,8,FALSE)</f>
        <v>20.82</v>
      </c>
      <c r="BB2955" s="6">
        <f>VLOOKUP($B2955,'[1]výnosy standard'!$A$1:$T$2200,9,FALSE)</f>
        <v>6.81</v>
      </c>
      <c r="BC2955" s="6">
        <f>VLOOKUP($B2955,'[1]výnosy standard'!$A$1:$T$2200,10,FALSE)</f>
        <v>6.81</v>
      </c>
      <c r="BD2955" s="6">
        <f>VLOOKUP($B2955,'[1]výnosy standard'!$A$1:$T$2200,11,FALSE)</f>
        <v>3.63</v>
      </c>
      <c r="BE2955" s="6">
        <f>VLOOKUP($B2955,'[1]výnosy standard'!$A$1:$T$2200,12,FALSE)</f>
        <v>6.83</v>
      </c>
      <c r="BF2955" s="6">
        <f>VLOOKUP($B2955,'[1]výnosy standard'!$A$1:$T$2200,13,FALSE)</f>
        <v>0</v>
      </c>
      <c r="BG2955" s="6">
        <f>VLOOKUP($B2955,'[1]výnosy standard'!$A$1:$T$2200,14,FALSE)</f>
        <v>0</v>
      </c>
      <c r="BH2955" s="6">
        <f>VLOOKUP($B2955,'[1]výnosy standard'!$A$1:$T$2200,15,FALSE)</f>
        <v>0</v>
      </c>
      <c r="BI2955" s="6">
        <f>VLOOKUP($B2955,'[1]výnosy standard'!$A$1:$T$2200,16,FALSE)</f>
        <v>60.74</v>
      </c>
      <c r="BJ2955" s="6">
        <f>VLOOKUP($B2955,'[1]výnosy standard'!$A$1:$T$2200,17,FALSE)</f>
        <v>5.19</v>
      </c>
      <c r="BK2955" s="6">
        <f>VLOOKUP($B2955,'[1]výnosy standard'!$A$1:$T$2200,18,FALSE)</f>
        <v>5.19</v>
      </c>
      <c r="BL2955" s="6">
        <f>VLOOKUP($B2955,'[1]výnosy standard'!$A$1:$T$2200,19,FALSE)</f>
        <v>6.22</v>
      </c>
      <c r="BM2955" s="6">
        <f>VLOOKUP($B2955,'[1]výnosy standard'!$A$1:$T$2200,20,FALSE)</f>
        <v>0</v>
      </c>
      <c r="BN2955" s="6">
        <f>VLOOKUP(B2955,'[1]pšenice výnos'!$A$2:$E$2200,4)</f>
        <v>6.81</v>
      </c>
      <c r="BO2955" s="6">
        <f>VLOOKUP(B2955,[1]kukuřice!$A$2:$E$2200,5,FALSE)</f>
        <v>36.008388998337558</v>
      </c>
    </row>
    <row r="2956" spans="1:67" hidden="1" x14ac:dyDescent="0.25">
      <c r="A2956" s="7">
        <v>1450</v>
      </c>
      <c r="B2956" s="6" t="s">
        <v>137</v>
      </c>
      <c r="C2956" s="13">
        <v>345</v>
      </c>
      <c r="D2956" s="7">
        <v>23.475936651583709</v>
      </c>
      <c r="E2956" s="6" t="s">
        <v>46</v>
      </c>
      <c r="F2956" s="6" t="s">
        <v>35</v>
      </c>
      <c r="G2956" s="7">
        <v>23.475936651583709</v>
      </c>
      <c r="H2956" s="7">
        <v>5.4298642533936654</v>
      </c>
      <c r="I2956" s="7">
        <v>5.4298642533936654</v>
      </c>
      <c r="J2956" s="7">
        <v>8.84</v>
      </c>
      <c r="K2956" s="14">
        <v>8.3950062258051705</v>
      </c>
      <c r="L2956" s="13">
        <v>20</v>
      </c>
      <c r="M2956" s="7">
        <v>7.8302533120204627</v>
      </c>
      <c r="N2956" s="7">
        <v>9.9554706658906172E-2</v>
      </c>
      <c r="O2956" s="7">
        <v>0.44499377419482933</v>
      </c>
      <c r="P2956" s="7">
        <v>8</v>
      </c>
      <c r="Q2956" s="7">
        <v>0</v>
      </c>
      <c r="R2956" s="7">
        <v>0</v>
      </c>
      <c r="S2956" s="15">
        <v>1.55833333333333</v>
      </c>
      <c r="T2956" s="15">
        <v>4.6977777777777803</v>
      </c>
      <c r="U2956" s="15">
        <v>7.4124999999999996</v>
      </c>
      <c r="V2956" s="16">
        <v>13.4</v>
      </c>
      <c r="W2956" s="16">
        <v>17.600000000000001</v>
      </c>
      <c r="X2956" s="17" t="e">
        <v>#NULL!</v>
      </c>
      <c r="Y2956" s="13">
        <v>3</v>
      </c>
      <c r="Z2956" s="16">
        <v>4</v>
      </c>
      <c r="AA2956" s="13">
        <v>17</v>
      </c>
      <c r="AB2956" s="15">
        <v>3.6</v>
      </c>
      <c r="AC2956" s="15">
        <v>-0.60000000000000098</v>
      </c>
      <c r="AD2956" s="15">
        <v>4.5477777777777799</v>
      </c>
      <c r="AE2956" s="15">
        <v>0.54777777777777803</v>
      </c>
      <c r="AF2956" s="7">
        <v>0</v>
      </c>
      <c r="AG2956" s="7">
        <v>1</v>
      </c>
      <c r="AH2956" s="7">
        <v>0</v>
      </c>
      <c r="AI2956" s="7">
        <v>0</v>
      </c>
      <c r="AJ2956" s="7">
        <v>0</v>
      </c>
      <c r="AK2956" s="7">
        <v>0</v>
      </c>
      <c r="AL2956" s="7">
        <v>0</v>
      </c>
      <c r="AM2956" s="7">
        <v>0</v>
      </c>
      <c r="AN2956" s="7">
        <v>0</v>
      </c>
      <c r="AO2956" s="7">
        <v>0</v>
      </c>
      <c r="AP2956" s="7">
        <v>0</v>
      </c>
      <c r="AQ2956" s="7">
        <v>0</v>
      </c>
      <c r="AR2956" s="7">
        <v>0</v>
      </c>
      <c r="AS2956" s="7">
        <v>0</v>
      </c>
      <c r="AT2956" s="7">
        <v>0</v>
      </c>
      <c r="AU2956" s="6">
        <f>VLOOKUP($B2956,'[1]výnosy standard'!$A$1:$T$2200,2,FALSE)</f>
        <v>27.61</v>
      </c>
      <c r="AV2956" s="6">
        <f>VLOOKUP($B2956,'[1]výnosy standard'!$A$1:$T$2200,3,FALSE)</f>
        <v>0</v>
      </c>
      <c r="AW2956" s="6">
        <f>VLOOKUP($B2956,'[1]výnosy standard'!$A$1:$T$2200,4,FALSE)</f>
        <v>8.5399999999999991</v>
      </c>
      <c r="AX2956" s="6">
        <f>VLOOKUP($B2956,'[1]výnosy standard'!$A$1:$T$2200,5,FALSE)</f>
        <v>0</v>
      </c>
      <c r="AY2956" s="6">
        <f>VLOOKUP($B2956,'[1]výnosy standard'!$A$1:$T$2200,6,FALSE)</f>
        <v>1</v>
      </c>
      <c r="AZ2956" s="6">
        <f>VLOOKUP($B2956,'[1]výnosy standard'!$A$1:$T$2200,7,FALSE)</f>
        <v>0</v>
      </c>
      <c r="BA2956" s="6">
        <f>VLOOKUP($B2956,'[1]výnosy standard'!$A$1:$T$2200,8,FALSE)</f>
        <v>19.71</v>
      </c>
      <c r="BB2956" s="6">
        <f>VLOOKUP($B2956,'[1]výnosy standard'!$A$1:$T$2200,9,FALSE)</f>
        <v>7.03</v>
      </c>
      <c r="BC2956" s="6">
        <f>VLOOKUP($B2956,'[1]výnosy standard'!$A$1:$T$2200,10,FALSE)</f>
        <v>7.03</v>
      </c>
      <c r="BD2956" s="6">
        <f>VLOOKUP($B2956,'[1]výnosy standard'!$A$1:$T$2200,11,FALSE)</f>
        <v>3.42</v>
      </c>
      <c r="BE2956" s="6">
        <f>VLOOKUP($B2956,'[1]výnosy standard'!$A$1:$T$2200,12,FALSE)</f>
        <v>0</v>
      </c>
      <c r="BF2956" s="6">
        <f>VLOOKUP($B2956,'[1]výnosy standard'!$A$1:$T$2200,13,FALSE)</f>
        <v>0</v>
      </c>
      <c r="BG2956" s="6">
        <f>VLOOKUP($B2956,'[1]výnosy standard'!$A$1:$T$2200,14,FALSE)</f>
        <v>0</v>
      </c>
      <c r="BH2956" s="6">
        <f>VLOOKUP($B2956,'[1]výnosy standard'!$A$1:$T$2200,15,FALSE)</f>
        <v>0</v>
      </c>
      <c r="BI2956" s="6">
        <f>VLOOKUP($B2956,'[1]výnosy standard'!$A$1:$T$2200,16,FALSE)</f>
        <v>66.260000000000005</v>
      </c>
      <c r="BJ2956" s="6">
        <f>VLOOKUP($B2956,'[1]výnosy standard'!$A$1:$T$2200,17,FALSE)</f>
        <v>5.18</v>
      </c>
      <c r="BK2956" s="6">
        <f>VLOOKUP($B2956,'[1]výnosy standard'!$A$1:$T$2200,18,FALSE)</f>
        <v>5.18</v>
      </c>
      <c r="BL2956" s="6">
        <f>VLOOKUP($B2956,'[1]výnosy standard'!$A$1:$T$2200,19,FALSE)</f>
        <v>6.78</v>
      </c>
      <c r="BM2956" s="6">
        <f>VLOOKUP($B2956,'[1]výnosy standard'!$A$1:$T$2200,20,FALSE)</f>
        <v>0</v>
      </c>
      <c r="BN2956" s="6">
        <f>VLOOKUP(B2956,'[1]pšenice výnos'!$A$2:$E$2200,4)</f>
        <v>7.03</v>
      </c>
      <c r="BO2956" s="6">
        <f>VLOOKUP(B2956,[1]kukuřice!$A$2:$E$2200,5,FALSE)</f>
        <v>42.774683677768977</v>
      </c>
    </row>
    <row r="2957" spans="1:67" hidden="1" x14ac:dyDescent="0.25">
      <c r="A2957" s="7">
        <v>1451</v>
      </c>
      <c r="B2957" s="6" t="s">
        <v>137</v>
      </c>
      <c r="C2957" s="13">
        <v>346</v>
      </c>
      <c r="D2957" s="7">
        <v>23.475936651583709</v>
      </c>
      <c r="E2957" s="6" t="s">
        <v>46</v>
      </c>
      <c r="F2957" s="6" t="s">
        <v>35</v>
      </c>
      <c r="G2957" s="7">
        <v>23.475936651583709</v>
      </c>
      <c r="H2957" s="7">
        <v>5.4298642533936654</v>
      </c>
      <c r="I2957" s="7">
        <v>5.4298642533936654</v>
      </c>
      <c r="J2957" s="7">
        <v>8.84</v>
      </c>
      <c r="K2957" s="14">
        <v>8.029828343228143</v>
      </c>
      <c r="L2957" s="13">
        <v>20</v>
      </c>
      <c r="M2957" s="7">
        <v>7.8302533120204627</v>
      </c>
      <c r="N2957" s="7">
        <v>9.9554706658906172E-2</v>
      </c>
      <c r="O2957" s="7">
        <v>0.81017165677185687</v>
      </c>
      <c r="P2957" s="7">
        <v>8</v>
      </c>
      <c r="Q2957" s="7">
        <v>0</v>
      </c>
      <c r="R2957" s="7">
        <v>0</v>
      </c>
      <c r="S2957" s="15">
        <v>1.4194444444444401</v>
      </c>
      <c r="T2957" s="15">
        <v>4.6399999999999997</v>
      </c>
      <c r="U2957" s="15">
        <v>7.0294642857142904</v>
      </c>
      <c r="V2957" s="16">
        <v>16.2</v>
      </c>
      <c r="W2957" s="16">
        <v>19.399999999999999</v>
      </c>
      <c r="X2957" s="17" t="e">
        <v>#NULL!</v>
      </c>
      <c r="Y2957" s="13">
        <v>3</v>
      </c>
      <c r="Z2957" s="16">
        <v>4</v>
      </c>
      <c r="AA2957" s="13">
        <v>17</v>
      </c>
      <c r="AB2957" s="15">
        <v>0.80000000000000104</v>
      </c>
      <c r="AC2957" s="15">
        <v>-2.4</v>
      </c>
      <c r="AD2957" s="15">
        <v>4.04</v>
      </c>
      <c r="AE2957" s="15">
        <v>0.04</v>
      </c>
      <c r="AF2957" s="7">
        <v>0</v>
      </c>
      <c r="AG2957" s="7">
        <v>1</v>
      </c>
      <c r="AH2957" s="7">
        <v>0</v>
      </c>
      <c r="AI2957" s="7">
        <v>0</v>
      </c>
      <c r="AJ2957" s="7">
        <v>0</v>
      </c>
      <c r="AK2957" s="7">
        <v>0</v>
      </c>
      <c r="AL2957" s="7">
        <v>0</v>
      </c>
      <c r="AM2957" s="7">
        <v>0</v>
      </c>
      <c r="AN2957" s="7">
        <v>0</v>
      </c>
      <c r="AO2957" s="7">
        <v>0</v>
      </c>
      <c r="AP2957" s="7">
        <v>0</v>
      </c>
      <c r="AQ2957" s="7">
        <v>0</v>
      </c>
      <c r="AR2957" s="7">
        <v>0</v>
      </c>
      <c r="AS2957" s="7">
        <v>0</v>
      </c>
      <c r="AT2957" s="7">
        <v>0</v>
      </c>
      <c r="AU2957" s="6">
        <f>VLOOKUP($B2957,'[1]výnosy standard'!$A$1:$T$2200,2,FALSE)</f>
        <v>27.61</v>
      </c>
      <c r="AV2957" s="6">
        <f>VLOOKUP($B2957,'[1]výnosy standard'!$A$1:$T$2200,3,FALSE)</f>
        <v>0</v>
      </c>
      <c r="AW2957" s="6">
        <f>VLOOKUP($B2957,'[1]výnosy standard'!$A$1:$T$2200,4,FALSE)</f>
        <v>8.5399999999999991</v>
      </c>
      <c r="AX2957" s="6">
        <f>VLOOKUP($B2957,'[1]výnosy standard'!$A$1:$T$2200,5,FALSE)</f>
        <v>0</v>
      </c>
      <c r="AY2957" s="6">
        <f>VLOOKUP($B2957,'[1]výnosy standard'!$A$1:$T$2200,6,FALSE)</f>
        <v>1</v>
      </c>
      <c r="AZ2957" s="6">
        <f>VLOOKUP($B2957,'[1]výnosy standard'!$A$1:$T$2200,7,FALSE)</f>
        <v>0</v>
      </c>
      <c r="BA2957" s="6">
        <f>VLOOKUP($B2957,'[1]výnosy standard'!$A$1:$T$2200,8,FALSE)</f>
        <v>19.71</v>
      </c>
      <c r="BB2957" s="6">
        <f>VLOOKUP($B2957,'[1]výnosy standard'!$A$1:$T$2200,9,FALSE)</f>
        <v>7.03</v>
      </c>
      <c r="BC2957" s="6">
        <f>VLOOKUP($B2957,'[1]výnosy standard'!$A$1:$T$2200,10,FALSE)</f>
        <v>7.03</v>
      </c>
      <c r="BD2957" s="6">
        <f>VLOOKUP($B2957,'[1]výnosy standard'!$A$1:$T$2200,11,FALSE)</f>
        <v>3.42</v>
      </c>
      <c r="BE2957" s="6">
        <f>VLOOKUP($B2957,'[1]výnosy standard'!$A$1:$T$2200,12,FALSE)</f>
        <v>0</v>
      </c>
      <c r="BF2957" s="6">
        <f>VLOOKUP($B2957,'[1]výnosy standard'!$A$1:$T$2200,13,FALSE)</f>
        <v>0</v>
      </c>
      <c r="BG2957" s="6">
        <f>VLOOKUP($B2957,'[1]výnosy standard'!$A$1:$T$2200,14,FALSE)</f>
        <v>0</v>
      </c>
      <c r="BH2957" s="6">
        <f>VLOOKUP($B2957,'[1]výnosy standard'!$A$1:$T$2200,15,FALSE)</f>
        <v>0</v>
      </c>
      <c r="BI2957" s="6">
        <f>VLOOKUP($B2957,'[1]výnosy standard'!$A$1:$T$2200,16,FALSE)</f>
        <v>66.260000000000005</v>
      </c>
      <c r="BJ2957" s="6">
        <f>VLOOKUP($B2957,'[1]výnosy standard'!$A$1:$T$2200,17,FALSE)</f>
        <v>5.18</v>
      </c>
      <c r="BK2957" s="6">
        <f>VLOOKUP($B2957,'[1]výnosy standard'!$A$1:$T$2200,18,FALSE)</f>
        <v>5.18</v>
      </c>
      <c r="BL2957" s="6">
        <f>VLOOKUP($B2957,'[1]výnosy standard'!$A$1:$T$2200,19,FALSE)</f>
        <v>6.78</v>
      </c>
      <c r="BM2957" s="6">
        <f>VLOOKUP($B2957,'[1]výnosy standard'!$A$1:$T$2200,20,FALSE)</f>
        <v>0</v>
      </c>
      <c r="BN2957" s="6">
        <f>VLOOKUP(B2957,'[1]pšenice výnos'!$A$2:$E$2200,4)</f>
        <v>7.03</v>
      </c>
      <c r="BO2957" s="6">
        <f>VLOOKUP(B2957,[1]kukuřice!$A$2:$E$2200,5,FALSE)</f>
        <v>42.774683677768977</v>
      </c>
    </row>
    <row r="2958" spans="1:67" hidden="1" x14ac:dyDescent="0.25">
      <c r="A2958" s="7">
        <v>1398</v>
      </c>
      <c r="B2958" s="6" t="s">
        <v>239</v>
      </c>
      <c r="C2958" s="13">
        <v>361</v>
      </c>
      <c r="D2958" s="7">
        <v>23.71504341340076</v>
      </c>
      <c r="E2958" s="6" t="s">
        <v>46</v>
      </c>
      <c r="F2958" s="6" t="s">
        <v>35</v>
      </c>
      <c r="G2958" s="7">
        <v>23.71504341340076</v>
      </c>
      <c r="H2958" s="7">
        <v>20.859671302149177</v>
      </c>
      <c r="I2958" s="7">
        <v>20.859671302149177</v>
      </c>
      <c r="J2958" s="7">
        <v>7.91</v>
      </c>
      <c r="K2958" s="14">
        <v>7.5706887442493764</v>
      </c>
      <c r="L2958" s="13">
        <v>12</v>
      </c>
      <c r="M2958" s="7">
        <v>8.5513867139959459</v>
      </c>
      <c r="N2958" s="7">
        <v>-0.14058042960697659</v>
      </c>
      <c r="O2958" s="7">
        <v>0.33931125575062371</v>
      </c>
      <c r="P2958" s="7">
        <v>0</v>
      </c>
      <c r="Q2958" s="7">
        <v>2</v>
      </c>
      <c r="R2958" s="7">
        <v>0</v>
      </c>
      <c r="S2958" s="15">
        <v>0.69333333333333302</v>
      </c>
      <c r="T2958" s="15">
        <v>1.3333333333333299</v>
      </c>
      <c r="U2958" s="15">
        <v>2.2918518518518498</v>
      </c>
      <c r="V2958" s="16">
        <v>18.7</v>
      </c>
      <c r="W2958" s="16">
        <v>18.100000000000001</v>
      </c>
      <c r="X2958" s="17" t="e">
        <v>#NULL!</v>
      </c>
      <c r="Y2958" s="13">
        <v>2</v>
      </c>
      <c r="Z2958" s="16">
        <v>3.5</v>
      </c>
      <c r="AA2958" s="13">
        <v>22</v>
      </c>
      <c r="AB2958" s="15">
        <v>3.3</v>
      </c>
      <c r="AC2958" s="15">
        <v>3.9</v>
      </c>
      <c r="AD2958" s="15">
        <v>2.30833333333333</v>
      </c>
      <c r="AE2958" s="15">
        <v>-1.19166666666667</v>
      </c>
      <c r="AF2958" s="7">
        <v>0</v>
      </c>
      <c r="AG2958" s="7">
        <v>1</v>
      </c>
      <c r="AH2958" s="7">
        <v>0</v>
      </c>
      <c r="AI2958" s="7">
        <v>0</v>
      </c>
      <c r="AJ2958" s="7">
        <v>0</v>
      </c>
      <c r="AK2958" s="7">
        <v>0</v>
      </c>
      <c r="AL2958" s="7">
        <v>0</v>
      </c>
      <c r="AM2958" s="7">
        <v>0</v>
      </c>
      <c r="AN2958" s="7">
        <v>0</v>
      </c>
      <c r="AO2958" s="7">
        <v>0</v>
      </c>
      <c r="AP2958" s="7">
        <v>0</v>
      </c>
      <c r="AQ2958" s="7">
        <v>0</v>
      </c>
      <c r="AR2958" s="7">
        <v>0</v>
      </c>
      <c r="AS2958" s="7">
        <v>0</v>
      </c>
      <c r="AT2958" s="7">
        <v>0</v>
      </c>
      <c r="AU2958" s="6">
        <f>VLOOKUP($B2958,'[1]výnosy standard'!$A$1:$T$2200,2,FALSE)</f>
        <v>27.61</v>
      </c>
      <c r="AV2958" s="6">
        <f>VLOOKUP($B2958,'[1]výnosy standard'!$A$1:$T$2200,3,FALSE)</f>
        <v>0</v>
      </c>
      <c r="AW2958" s="6">
        <f>VLOOKUP($B2958,'[1]výnosy standard'!$A$1:$T$2200,4,FALSE)</f>
        <v>7.98</v>
      </c>
      <c r="AX2958" s="6">
        <f>VLOOKUP($B2958,'[1]výnosy standard'!$A$1:$T$2200,5,FALSE)</f>
        <v>0</v>
      </c>
      <c r="AY2958" s="6">
        <f>VLOOKUP($B2958,'[1]výnosy standard'!$A$1:$T$2200,6,FALSE)</f>
        <v>1</v>
      </c>
      <c r="AZ2958" s="6">
        <f>VLOOKUP($B2958,'[1]výnosy standard'!$A$1:$T$2200,7,FALSE)</f>
        <v>0</v>
      </c>
      <c r="BA2958" s="6">
        <f>VLOOKUP($B2958,'[1]výnosy standard'!$A$1:$T$2200,8,FALSE)</f>
        <v>19.71</v>
      </c>
      <c r="BB2958" s="6">
        <f>VLOOKUP($B2958,'[1]výnosy standard'!$A$1:$T$2200,9,FALSE)</f>
        <v>7.16</v>
      </c>
      <c r="BC2958" s="6">
        <f>VLOOKUP($B2958,'[1]výnosy standard'!$A$1:$T$2200,10,FALSE)</f>
        <v>7.16</v>
      </c>
      <c r="BD2958" s="6">
        <f>VLOOKUP($B2958,'[1]výnosy standard'!$A$1:$T$2200,11,FALSE)</f>
        <v>3.55</v>
      </c>
      <c r="BE2958" s="6">
        <f>VLOOKUP($B2958,'[1]výnosy standard'!$A$1:$T$2200,12,FALSE)</f>
        <v>0</v>
      </c>
      <c r="BF2958" s="6">
        <f>VLOOKUP($B2958,'[1]výnosy standard'!$A$1:$T$2200,13,FALSE)</f>
        <v>0</v>
      </c>
      <c r="BG2958" s="6">
        <f>VLOOKUP($B2958,'[1]výnosy standard'!$A$1:$T$2200,14,FALSE)</f>
        <v>0</v>
      </c>
      <c r="BH2958" s="6">
        <f>VLOOKUP($B2958,'[1]výnosy standard'!$A$1:$T$2200,15,FALSE)</f>
        <v>0</v>
      </c>
      <c r="BI2958" s="6">
        <f>VLOOKUP($B2958,'[1]výnosy standard'!$A$1:$T$2200,16,FALSE)</f>
        <v>70.599999999999994</v>
      </c>
      <c r="BJ2958" s="6">
        <f>VLOOKUP($B2958,'[1]výnosy standard'!$A$1:$T$2200,17,FALSE)</f>
        <v>5.65</v>
      </c>
      <c r="BK2958" s="6">
        <f>VLOOKUP($B2958,'[1]výnosy standard'!$A$1:$T$2200,18,FALSE)</f>
        <v>5.65</v>
      </c>
      <c r="BL2958" s="6">
        <f>VLOOKUP($B2958,'[1]výnosy standard'!$A$1:$T$2200,19,FALSE)</f>
        <v>6.76</v>
      </c>
      <c r="BM2958" s="6">
        <f>VLOOKUP($B2958,'[1]výnosy standard'!$A$1:$T$2200,20,FALSE)</f>
        <v>0</v>
      </c>
      <c r="BN2958" s="6">
        <f>VLOOKUP(B2958,'[1]pšenice výnos'!$A$2:$E$2200,4)</f>
        <v>7.16</v>
      </c>
      <c r="BO2958" s="6">
        <f>VLOOKUP(B2958,[1]kukuřice!$A$2:$E$2200,5,FALSE)</f>
        <v>45.832800862381781</v>
      </c>
    </row>
    <row r="2959" spans="1:67" hidden="1" x14ac:dyDescent="0.25">
      <c r="A2959" s="7">
        <v>3970</v>
      </c>
      <c r="B2959" s="6" t="s">
        <v>156</v>
      </c>
      <c r="C2959" s="13">
        <v>430</v>
      </c>
      <c r="D2959" s="7">
        <v>23.859412921010428</v>
      </c>
      <c r="E2959" s="6" t="s">
        <v>46</v>
      </c>
      <c r="F2959" s="6" t="s">
        <v>35</v>
      </c>
      <c r="G2959" s="7">
        <v>23.859412921010428</v>
      </c>
      <c r="H2959" s="7">
        <v>11.618794196981849</v>
      </c>
      <c r="I2959" s="7">
        <v>11.618794196981849</v>
      </c>
      <c r="J2959" s="7">
        <v>12.910117647058822</v>
      </c>
      <c r="K2959" s="14">
        <v>11.62292972703829</v>
      </c>
      <c r="L2959" s="13">
        <v>15</v>
      </c>
      <c r="M2959" s="7">
        <v>8.5513867139959459</v>
      </c>
      <c r="N2959" s="7">
        <v>-0.14058042960697659</v>
      </c>
      <c r="O2959" s="7">
        <v>1.2871879200205321</v>
      </c>
      <c r="P2959" s="7">
        <v>1</v>
      </c>
      <c r="Q2959" s="7">
        <v>1</v>
      </c>
      <c r="R2959" s="7">
        <v>0</v>
      </c>
      <c r="S2959" s="15">
        <v>2.0777777777777802</v>
      </c>
      <c r="T2959" s="15">
        <v>4.1933333333333298</v>
      </c>
      <c r="U2959" s="15">
        <v>4.5333333333333297</v>
      </c>
      <c r="V2959" s="16">
        <v>13.9</v>
      </c>
      <c r="W2959" s="16">
        <v>12.5</v>
      </c>
      <c r="X2959" s="17" t="e">
        <v>#NULL!</v>
      </c>
      <c r="Y2959" s="13">
        <v>2</v>
      </c>
      <c r="Z2959" s="16">
        <v>3.5</v>
      </c>
      <c r="AA2959" s="13">
        <v>22</v>
      </c>
      <c r="AB2959" s="15">
        <v>8.1</v>
      </c>
      <c r="AC2959" s="15">
        <v>9.5</v>
      </c>
      <c r="AD2959" s="15">
        <v>6.5683333333333298</v>
      </c>
      <c r="AE2959" s="15">
        <v>3.0683333333333298</v>
      </c>
      <c r="AF2959" s="7">
        <v>0</v>
      </c>
      <c r="AG2959" s="7">
        <v>1</v>
      </c>
      <c r="AH2959" s="7">
        <v>0</v>
      </c>
      <c r="AI2959" s="7">
        <v>0</v>
      </c>
      <c r="AJ2959" s="7">
        <v>0</v>
      </c>
      <c r="AK2959" s="7">
        <v>0</v>
      </c>
      <c r="AL2959" s="7">
        <v>0</v>
      </c>
      <c r="AM2959" s="7">
        <v>0</v>
      </c>
      <c r="AN2959" s="7">
        <v>0</v>
      </c>
      <c r="AO2959" s="7">
        <v>0</v>
      </c>
      <c r="AP2959" s="7">
        <v>0</v>
      </c>
      <c r="AQ2959" s="7">
        <v>0</v>
      </c>
      <c r="AR2959" s="7">
        <v>0</v>
      </c>
      <c r="AS2959" s="7">
        <v>0</v>
      </c>
      <c r="AT2959" s="7">
        <v>0</v>
      </c>
      <c r="AU2959" s="6">
        <f>VLOOKUP($B2959,'[1]výnosy standard'!$A$1:$T$2200,2,FALSE)</f>
        <v>29.15</v>
      </c>
      <c r="AV2959" s="6">
        <f>VLOOKUP($B2959,'[1]výnosy standard'!$A$1:$T$2200,3,FALSE)</f>
        <v>0</v>
      </c>
      <c r="AW2959" s="6">
        <f>VLOOKUP($B2959,'[1]výnosy standard'!$A$1:$T$2200,4,FALSE)</f>
        <v>8</v>
      </c>
      <c r="AX2959" s="6">
        <f>VLOOKUP($B2959,'[1]výnosy standard'!$A$1:$T$2200,5,FALSE)</f>
        <v>0</v>
      </c>
      <c r="AY2959" s="6">
        <f>VLOOKUP($B2959,'[1]výnosy standard'!$A$1:$T$2200,6,FALSE)</f>
        <v>1.02</v>
      </c>
      <c r="AZ2959" s="6">
        <f>VLOOKUP($B2959,'[1]výnosy standard'!$A$1:$T$2200,7,FALSE)</f>
        <v>0</v>
      </c>
      <c r="BA2959" s="6">
        <f>VLOOKUP($B2959,'[1]výnosy standard'!$A$1:$T$2200,8,FALSE)</f>
        <v>20.8</v>
      </c>
      <c r="BB2959" s="6">
        <f>VLOOKUP($B2959,'[1]výnosy standard'!$A$1:$T$2200,9,FALSE)</f>
        <v>7.29</v>
      </c>
      <c r="BC2959" s="6">
        <f>VLOOKUP($B2959,'[1]výnosy standard'!$A$1:$T$2200,10,FALSE)</f>
        <v>7.29</v>
      </c>
      <c r="BD2959" s="6">
        <f>VLOOKUP($B2959,'[1]výnosy standard'!$A$1:$T$2200,11,FALSE)</f>
        <v>3.59</v>
      </c>
      <c r="BE2959" s="6">
        <f>VLOOKUP($B2959,'[1]výnosy standard'!$A$1:$T$2200,12,FALSE)</f>
        <v>0</v>
      </c>
      <c r="BF2959" s="6">
        <f>VLOOKUP($B2959,'[1]výnosy standard'!$A$1:$T$2200,13,FALSE)</f>
        <v>0</v>
      </c>
      <c r="BG2959" s="6">
        <f>VLOOKUP($B2959,'[1]výnosy standard'!$A$1:$T$2200,14,FALSE)</f>
        <v>0</v>
      </c>
      <c r="BH2959" s="6">
        <f>VLOOKUP($B2959,'[1]výnosy standard'!$A$1:$T$2200,15,FALSE)</f>
        <v>0</v>
      </c>
      <c r="BI2959" s="6">
        <f>VLOOKUP($B2959,'[1]výnosy standard'!$A$1:$T$2200,16,FALSE)</f>
        <v>69.27</v>
      </c>
      <c r="BJ2959" s="6">
        <f>VLOOKUP($B2959,'[1]výnosy standard'!$A$1:$T$2200,17,FALSE)</f>
        <v>5.53</v>
      </c>
      <c r="BK2959" s="6">
        <f>VLOOKUP($B2959,'[1]výnosy standard'!$A$1:$T$2200,18,FALSE)</f>
        <v>5.53</v>
      </c>
      <c r="BL2959" s="6">
        <f>VLOOKUP($B2959,'[1]výnosy standard'!$A$1:$T$2200,19,FALSE)</f>
        <v>7.07</v>
      </c>
      <c r="BM2959" s="6">
        <f>VLOOKUP($B2959,'[1]výnosy standard'!$A$1:$T$2200,20,FALSE)</f>
        <v>0</v>
      </c>
      <c r="BN2959" s="6">
        <f>VLOOKUP(B2959,'[1]pšenice výnos'!$A$2:$E$2200,4)</f>
        <v>7.29</v>
      </c>
      <c r="BO2959" s="6">
        <f>VLOOKUP(B2959,[1]kukuřice!$A$2:$E$2200,5,FALSE)</f>
        <v>46.680113585506987</v>
      </c>
    </row>
    <row r="2960" spans="1:67" hidden="1" x14ac:dyDescent="0.25">
      <c r="A2960" s="7">
        <v>1353</v>
      </c>
      <c r="B2960" s="6" t="s">
        <v>119</v>
      </c>
      <c r="C2960" s="13">
        <v>306</v>
      </c>
      <c r="D2960" s="7">
        <v>23.901263157894739</v>
      </c>
      <c r="E2960" s="6" t="s">
        <v>46</v>
      </c>
      <c r="F2960" s="6" t="s">
        <v>35</v>
      </c>
      <c r="G2960" s="7">
        <v>23.901263157894739</v>
      </c>
      <c r="H2960" s="7">
        <v>12.315789473684211</v>
      </c>
      <c r="I2960" s="7">
        <v>12.315789473684211</v>
      </c>
      <c r="J2960" s="7">
        <v>9.5</v>
      </c>
      <c r="K2960" s="14">
        <v>7.9787681015240004</v>
      </c>
      <c r="L2960" s="13">
        <v>25</v>
      </c>
      <c r="M2960" s="7">
        <v>7.8302533120204627</v>
      </c>
      <c r="N2960" s="7">
        <v>9.9554706658906172E-2</v>
      </c>
      <c r="O2960" s="7">
        <v>1.5212318984759996</v>
      </c>
      <c r="P2960" s="7">
        <v>5</v>
      </c>
      <c r="Q2960" s="7">
        <v>3</v>
      </c>
      <c r="R2960" s="7">
        <v>0</v>
      </c>
      <c r="S2960" s="15">
        <v>0.8125</v>
      </c>
      <c r="T2960" s="15">
        <v>1.5133333333333301</v>
      </c>
      <c r="U2960" s="15">
        <v>2.63568783068783</v>
      </c>
      <c r="V2960" s="16">
        <v>17</v>
      </c>
      <c r="W2960" s="16">
        <v>17.600000000000001</v>
      </c>
      <c r="X2960" s="13">
        <v>-1</v>
      </c>
      <c r="Y2960" s="13">
        <v>3</v>
      </c>
      <c r="Z2960" s="16">
        <v>4</v>
      </c>
      <c r="AA2960" s="13">
        <v>17</v>
      </c>
      <c r="AB2960" s="15">
        <v>0</v>
      </c>
      <c r="AC2960" s="15">
        <v>-0.60000000000000098</v>
      </c>
      <c r="AD2960" s="15">
        <v>1.36333333333333</v>
      </c>
      <c r="AE2960" s="15">
        <v>-2.6366666666666698</v>
      </c>
      <c r="AF2960" s="7">
        <v>0</v>
      </c>
      <c r="AG2960" s="7">
        <v>1</v>
      </c>
      <c r="AH2960" s="7">
        <v>0</v>
      </c>
      <c r="AI2960" s="7">
        <v>0</v>
      </c>
      <c r="AJ2960" s="7">
        <v>0</v>
      </c>
      <c r="AK2960" s="7">
        <v>0</v>
      </c>
      <c r="AL2960" s="7">
        <v>0</v>
      </c>
      <c r="AM2960" s="7">
        <v>0</v>
      </c>
      <c r="AN2960" s="7">
        <v>0</v>
      </c>
      <c r="AO2960" s="7">
        <v>0</v>
      </c>
      <c r="AP2960" s="7">
        <v>0</v>
      </c>
      <c r="AQ2960" s="7">
        <v>0</v>
      </c>
      <c r="AR2960" s="7">
        <v>0</v>
      </c>
      <c r="AS2960" s="7">
        <v>0</v>
      </c>
      <c r="AT2960" s="7">
        <v>0</v>
      </c>
      <c r="AU2960" s="6">
        <f>VLOOKUP($B2960,'[1]výnosy standard'!$A$1:$T$2200,2,FALSE)</f>
        <v>30.33</v>
      </c>
      <c r="AV2960" s="6">
        <f>VLOOKUP($B2960,'[1]výnosy standard'!$A$1:$T$2200,3,FALSE)</f>
        <v>0</v>
      </c>
      <c r="AW2960" s="6">
        <f>VLOOKUP($B2960,'[1]výnosy standard'!$A$1:$T$2200,4,FALSE)</f>
        <v>8.74</v>
      </c>
      <c r="AX2960" s="6">
        <f>VLOOKUP($B2960,'[1]výnosy standard'!$A$1:$T$2200,5,FALSE)</f>
        <v>0</v>
      </c>
      <c r="AY2960" s="6">
        <f>VLOOKUP($B2960,'[1]výnosy standard'!$A$1:$T$2200,6,FALSE)</f>
        <v>1.01</v>
      </c>
      <c r="AZ2960" s="6">
        <f>VLOOKUP($B2960,'[1]výnosy standard'!$A$1:$T$2200,7,FALSE)</f>
        <v>0</v>
      </c>
      <c r="BA2960" s="6">
        <f>VLOOKUP($B2960,'[1]výnosy standard'!$A$1:$T$2200,8,FALSE)</f>
        <v>21.65</v>
      </c>
      <c r="BB2960" s="6">
        <f>VLOOKUP($B2960,'[1]výnosy standard'!$A$1:$T$2200,9,FALSE)</f>
        <v>7.36</v>
      </c>
      <c r="BC2960" s="6">
        <f>VLOOKUP($B2960,'[1]výnosy standard'!$A$1:$T$2200,10,FALSE)</f>
        <v>7.36</v>
      </c>
      <c r="BD2960" s="6">
        <f>VLOOKUP($B2960,'[1]výnosy standard'!$A$1:$T$2200,11,FALSE)</f>
        <v>3.82</v>
      </c>
      <c r="BE2960" s="6">
        <f>VLOOKUP($B2960,'[1]výnosy standard'!$A$1:$T$2200,12,FALSE)</f>
        <v>0</v>
      </c>
      <c r="BF2960" s="6">
        <f>VLOOKUP($B2960,'[1]výnosy standard'!$A$1:$T$2200,13,FALSE)</f>
        <v>0</v>
      </c>
      <c r="BG2960" s="6">
        <f>VLOOKUP($B2960,'[1]výnosy standard'!$A$1:$T$2200,14,FALSE)</f>
        <v>0</v>
      </c>
      <c r="BH2960" s="6">
        <f>VLOOKUP($B2960,'[1]výnosy standard'!$A$1:$T$2200,15,FALSE)</f>
        <v>0</v>
      </c>
      <c r="BI2960" s="6">
        <f>VLOOKUP($B2960,'[1]výnosy standard'!$A$1:$T$2200,16,FALSE)</f>
        <v>68.599999999999994</v>
      </c>
      <c r="BJ2960" s="6">
        <f>VLOOKUP($B2960,'[1]výnosy standard'!$A$1:$T$2200,17,FALSE)</f>
        <v>5.83</v>
      </c>
      <c r="BK2960" s="6">
        <f>VLOOKUP($B2960,'[1]výnosy standard'!$A$1:$T$2200,18,FALSE)</f>
        <v>5.83</v>
      </c>
      <c r="BL2960" s="6">
        <f>VLOOKUP($B2960,'[1]výnosy standard'!$A$1:$T$2200,19,FALSE)</f>
        <v>7.51</v>
      </c>
      <c r="BM2960" s="6">
        <f>VLOOKUP($B2960,'[1]výnosy standard'!$A$1:$T$2200,20,FALSE)</f>
        <v>0</v>
      </c>
      <c r="BN2960" s="6">
        <f>VLOOKUP(B2960,'[1]pšenice výnos'!$A$2:$E$2200,4)</f>
        <v>7.36</v>
      </c>
      <c r="BO2960" s="6">
        <f>VLOOKUP(B2960,[1]kukuřice!$A$2:$E$2200,5,FALSE)</f>
        <v>48.517249757180991</v>
      </c>
    </row>
    <row r="2961" spans="1:67" hidden="1" x14ac:dyDescent="0.25">
      <c r="A2961" s="7">
        <v>1369</v>
      </c>
      <c r="B2961" s="6" t="s">
        <v>247</v>
      </c>
      <c r="C2961" s="13">
        <v>447</v>
      </c>
      <c r="D2961" s="7">
        <v>23.932305834686193</v>
      </c>
      <c r="E2961" s="6" t="s">
        <v>46</v>
      </c>
      <c r="F2961" s="6" t="s">
        <v>35</v>
      </c>
      <c r="G2961" s="7">
        <v>23.932305834686193</v>
      </c>
      <c r="H2961" s="7">
        <v>6.989080464996853</v>
      </c>
      <c r="I2961" s="7">
        <v>6.989080464996853</v>
      </c>
      <c r="J2961" s="7">
        <v>9.4433023529411777</v>
      </c>
      <c r="K2961" s="14">
        <v>7.9696008837371775</v>
      </c>
      <c r="L2961" s="13">
        <v>20</v>
      </c>
      <c r="M2961" s="7">
        <v>7.8302533120204627</v>
      </c>
      <c r="N2961" s="7">
        <v>9.9554706658906172E-2</v>
      </c>
      <c r="O2961" s="7">
        <v>1.4737014692040002</v>
      </c>
      <c r="P2961" s="7">
        <v>1</v>
      </c>
      <c r="Q2961" s="7">
        <v>0</v>
      </c>
      <c r="R2961" s="7">
        <v>0</v>
      </c>
      <c r="S2961" s="15">
        <v>0.82678571428571401</v>
      </c>
      <c r="T2961" s="15">
        <v>2.29</v>
      </c>
      <c r="U2961" s="15">
        <v>3.9841269841269802</v>
      </c>
      <c r="V2961" s="16">
        <v>19.8</v>
      </c>
      <c r="W2961" s="16">
        <v>19.2</v>
      </c>
      <c r="X2961" s="17" t="e">
        <v>#NULL!</v>
      </c>
      <c r="Y2961" s="13">
        <v>2</v>
      </c>
      <c r="Z2961" s="16">
        <v>3.5</v>
      </c>
      <c r="AA2961" s="13">
        <v>22</v>
      </c>
      <c r="AB2961" s="15">
        <v>2.2000000000000002</v>
      </c>
      <c r="AC2961" s="15">
        <v>2.8</v>
      </c>
      <c r="AD2961" s="15">
        <v>2.99</v>
      </c>
      <c r="AE2961" s="15">
        <v>-0.51</v>
      </c>
      <c r="AF2961" s="7">
        <v>0</v>
      </c>
      <c r="AG2961" s="7">
        <v>1</v>
      </c>
      <c r="AH2961" s="7">
        <v>0</v>
      </c>
      <c r="AI2961" s="7">
        <v>0</v>
      </c>
      <c r="AJ2961" s="7">
        <v>0</v>
      </c>
      <c r="AK2961" s="7">
        <v>0</v>
      </c>
      <c r="AL2961" s="7">
        <v>0</v>
      </c>
      <c r="AM2961" s="7">
        <v>0</v>
      </c>
      <c r="AN2961" s="7">
        <v>0</v>
      </c>
      <c r="AO2961" s="7">
        <v>0</v>
      </c>
      <c r="AP2961" s="7">
        <v>0</v>
      </c>
      <c r="AQ2961" s="7">
        <v>0</v>
      </c>
      <c r="AR2961" s="7">
        <v>0</v>
      </c>
      <c r="AS2961" s="7">
        <v>0</v>
      </c>
      <c r="AT2961" s="7">
        <v>0</v>
      </c>
      <c r="AU2961" s="6">
        <f>VLOOKUP($B2961,'[1]výnosy standard'!$A$1:$T$2200,2,FALSE)</f>
        <v>0</v>
      </c>
      <c r="AV2961" s="6">
        <f>VLOOKUP($B2961,'[1]výnosy standard'!$A$1:$T$2200,3,FALSE)</f>
        <v>0</v>
      </c>
      <c r="AW2961" s="6">
        <f>VLOOKUP($B2961,'[1]výnosy standard'!$A$1:$T$2200,4,FALSE)</f>
        <v>0</v>
      </c>
      <c r="AX2961" s="6">
        <f>VLOOKUP($B2961,'[1]výnosy standard'!$A$1:$T$2200,5,FALSE)</f>
        <v>4.68</v>
      </c>
      <c r="AY2961" s="6">
        <f>VLOOKUP($B2961,'[1]výnosy standard'!$A$1:$T$2200,6,FALSE)</f>
        <v>0</v>
      </c>
      <c r="AZ2961" s="6">
        <f>VLOOKUP($B2961,'[1]výnosy standard'!$A$1:$T$2200,7,FALSE)</f>
        <v>0</v>
      </c>
      <c r="BA2961" s="6">
        <f>VLOOKUP($B2961,'[1]výnosy standard'!$A$1:$T$2200,8,FALSE)</f>
        <v>0</v>
      </c>
      <c r="BB2961" s="6">
        <f>VLOOKUP($B2961,'[1]výnosy standard'!$A$1:$T$2200,9,FALSE)</f>
        <v>0</v>
      </c>
      <c r="BC2961" s="6">
        <f>VLOOKUP($B2961,'[1]výnosy standard'!$A$1:$T$2200,10,FALSE)</f>
        <v>0</v>
      </c>
      <c r="BD2961" s="6">
        <f>VLOOKUP($B2961,'[1]výnosy standard'!$A$1:$T$2200,11,FALSE)</f>
        <v>0</v>
      </c>
      <c r="BE2961" s="6">
        <f>VLOOKUP($B2961,'[1]výnosy standard'!$A$1:$T$2200,12,FALSE)</f>
        <v>0</v>
      </c>
      <c r="BF2961" s="6">
        <f>VLOOKUP($B2961,'[1]výnosy standard'!$A$1:$T$2200,13,FALSE)</f>
        <v>0</v>
      </c>
      <c r="BG2961" s="6">
        <f>VLOOKUP($B2961,'[1]výnosy standard'!$A$1:$T$2200,14,FALSE)</f>
        <v>0</v>
      </c>
      <c r="BH2961" s="6">
        <f>VLOOKUP($B2961,'[1]výnosy standard'!$A$1:$T$2200,15,FALSE)</f>
        <v>0</v>
      </c>
      <c r="BI2961" s="6">
        <f>VLOOKUP($B2961,'[1]výnosy standard'!$A$1:$T$2200,16,FALSE)</f>
        <v>0</v>
      </c>
      <c r="BJ2961" s="6">
        <f>VLOOKUP($B2961,'[1]výnosy standard'!$A$1:$T$2200,17,FALSE)</f>
        <v>0</v>
      </c>
      <c r="BK2961" s="6">
        <f>VLOOKUP($B2961,'[1]výnosy standard'!$A$1:$T$2200,18,FALSE)</f>
        <v>0</v>
      </c>
      <c r="BL2961" s="6">
        <f>VLOOKUP($B2961,'[1]výnosy standard'!$A$1:$T$2200,19,FALSE)</f>
        <v>0</v>
      </c>
      <c r="BM2961" s="6">
        <f>VLOOKUP($B2961,'[1]výnosy standard'!$A$1:$T$2200,20,FALSE)</f>
        <v>0</v>
      </c>
      <c r="BN2961" s="6">
        <f>VLOOKUP(B2961,'[1]pšenice výnos'!$A$2:$E$2200,4)</f>
        <v>5.72</v>
      </c>
      <c r="BO2961" s="6">
        <f>VLOOKUP(B2961,[1]kukuřice!$A$2:$E$2200,5,FALSE)</f>
        <v>48.479434721967529</v>
      </c>
    </row>
    <row r="2962" spans="1:67" hidden="1" x14ac:dyDescent="0.25">
      <c r="A2962" s="7">
        <v>1429</v>
      </c>
      <c r="B2962" s="6" t="s">
        <v>128</v>
      </c>
      <c r="C2962" s="13">
        <v>134</v>
      </c>
      <c r="D2962" s="7">
        <v>24.011619385185284</v>
      </c>
      <c r="E2962" s="6" t="s">
        <v>46</v>
      </c>
      <c r="F2962" s="6" t="s">
        <v>35</v>
      </c>
      <c r="G2962" s="7">
        <v>24.011619385185284</v>
      </c>
      <c r="H2962" s="7">
        <v>10.42013671432569</v>
      </c>
      <c r="I2962" s="7">
        <v>10.42013671432569</v>
      </c>
      <c r="J2962" s="7">
        <v>8.8290588235294116</v>
      </c>
      <c r="K2962" s="14">
        <v>7.8500045270728833</v>
      </c>
      <c r="L2962" s="13">
        <v>14</v>
      </c>
      <c r="M2962" s="7">
        <v>8.5513867139959459</v>
      </c>
      <c r="N2962" s="7">
        <v>-0.14058042960697659</v>
      </c>
      <c r="O2962" s="7">
        <v>0.97905429645652831</v>
      </c>
      <c r="P2962" s="7">
        <v>5</v>
      </c>
      <c r="Q2962" s="7">
        <v>4</v>
      </c>
      <c r="R2962" s="7">
        <v>0</v>
      </c>
      <c r="S2962" s="15">
        <v>1.85666666666667</v>
      </c>
      <c r="T2962" s="15">
        <v>4.9924102564102597</v>
      </c>
      <c r="U2962" s="15">
        <v>6.8870909090909098</v>
      </c>
      <c r="V2962" s="16">
        <v>17.5</v>
      </c>
      <c r="W2962" s="16">
        <v>18.7</v>
      </c>
      <c r="X2962" s="17" t="e">
        <v>#NULL!</v>
      </c>
      <c r="Y2962" s="13">
        <v>2</v>
      </c>
      <c r="Z2962" s="16">
        <v>3.5</v>
      </c>
      <c r="AA2962" s="13">
        <v>22</v>
      </c>
      <c r="AB2962" s="15">
        <v>4.5</v>
      </c>
      <c r="AC2962" s="15">
        <v>3.3</v>
      </c>
      <c r="AD2962" s="15">
        <v>5.8174102564102599</v>
      </c>
      <c r="AE2962" s="15">
        <v>2.3174102564102599</v>
      </c>
      <c r="AF2962" s="7">
        <v>0</v>
      </c>
      <c r="AG2962" s="7">
        <v>1</v>
      </c>
      <c r="AH2962" s="7">
        <v>0</v>
      </c>
      <c r="AI2962" s="7">
        <v>0</v>
      </c>
      <c r="AJ2962" s="7">
        <v>0</v>
      </c>
      <c r="AK2962" s="7">
        <v>0</v>
      </c>
      <c r="AL2962" s="7">
        <v>0</v>
      </c>
      <c r="AM2962" s="7">
        <v>0</v>
      </c>
      <c r="AN2962" s="7">
        <v>0</v>
      </c>
      <c r="AO2962" s="7">
        <v>0</v>
      </c>
      <c r="AP2962" s="7">
        <v>0</v>
      </c>
      <c r="AQ2962" s="7">
        <v>0</v>
      </c>
      <c r="AR2962" s="7">
        <v>0</v>
      </c>
      <c r="AS2962" s="7">
        <v>0</v>
      </c>
      <c r="AT2962" s="7">
        <v>0</v>
      </c>
      <c r="AU2962" s="6">
        <f>VLOOKUP($B2962,'[1]výnosy standard'!$A$1:$T$2200,2,FALSE)</f>
        <v>29.74</v>
      </c>
      <c r="AV2962" s="6">
        <f>VLOOKUP($B2962,'[1]výnosy standard'!$A$1:$T$2200,3,FALSE)</f>
        <v>0</v>
      </c>
      <c r="AW2962" s="6">
        <f>VLOOKUP($B2962,'[1]výnosy standard'!$A$1:$T$2200,4,FALSE)</f>
        <v>8.17</v>
      </c>
      <c r="AX2962" s="6">
        <f>VLOOKUP($B2962,'[1]výnosy standard'!$A$1:$T$2200,5,FALSE)</f>
        <v>0</v>
      </c>
      <c r="AY2962" s="6">
        <f>VLOOKUP($B2962,'[1]výnosy standard'!$A$1:$T$2200,6,FALSE)</f>
        <v>1.04</v>
      </c>
      <c r="AZ2962" s="6">
        <f>VLOOKUP($B2962,'[1]výnosy standard'!$A$1:$T$2200,7,FALSE)</f>
        <v>0</v>
      </c>
      <c r="BA2962" s="6">
        <f>VLOOKUP($B2962,'[1]výnosy standard'!$A$1:$T$2200,8,FALSE)</f>
        <v>21.23</v>
      </c>
      <c r="BB2962" s="6">
        <f>VLOOKUP($B2962,'[1]výnosy standard'!$A$1:$T$2200,9,FALSE)</f>
        <v>7.52</v>
      </c>
      <c r="BC2962" s="6">
        <f>VLOOKUP($B2962,'[1]výnosy standard'!$A$1:$T$2200,10,FALSE)</f>
        <v>7.52</v>
      </c>
      <c r="BD2962" s="6">
        <f>VLOOKUP($B2962,'[1]výnosy standard'!$A$1:$T$2200,11,FALSE)</f>
        <v>3.66</v>
      </c>
      <c r="BE2962" s="6">
        <f>VLOOKUP($B2962,'[1]výnosy standard'!$A$1:$T$2200,12,FALSE)</f>
        <v>0</v>
      </c>
      <c r="BF2962" s="6">
        <f>VLOOKUP($B2962,'[1]výnosy standard'!$A$1:$T$2200,13,FALSE)</f>
        <v>0</v>
      </c>
      <c r="BG2962" s="6">
        <f>VLOOKUP($B2962,'[1]výnosy standard'!$A$1:$T$2200,14,FALSE)</f>
        <v>0</v>
      </c>
      <c r="BH2962" s="6">
        <f>VLOOKUP($B2962,'[1]výnosy standard'!$A$1:$T$2200,15,FALSE)</f>
        <v>0</v>
      </c>
      <c r="BI2962" s="6">
        <f>VLOOKUP($B2962,'[1]výnosy standard'!$A$1:$T$2200,16,FALSE)</f>
        <v>70.680000000000007</v>
      </c>
      <c r="BJ2962" s="6">
        <f>VLOOKUP($B2962,'[1]výnosy standard'!$A$1:$T$2200,17,FALSE)</f>
        <v>5.76</v>
      </c>
      <c r="BK2962" s="6">
        <f>VLOOKUP($B2962,'[1]výnosy standard'!$A$1:$T$2200,18,FALSE)</f>
        <v>5.76</v>
      </c>
      <c r="BL2962" s="6">
        <f>VLOOKUP($B2962,'[1]výnosy standard'!$A$1:$T$2200,19,FALSE)</f>
        <v>7.29</v>
      </c>
      <c r="BM2962" s="6">
        <f>VLOOKUP($B2962,'[1]výnosy standard'!$A$1:$T$2200,20,FALSE)</f>
        <v>0</v>
      </c>
      <c r="BN2962" s="6">
        <f>VLOOKUP(B2962,'[1]pšenice výnos'!$A$2:$E$2200,4)</f>
        <v>7.52</v>
      </c>
      <c r="BO2962" s="6">
        <f>VLOOKUP(B2962,[1]kukuřice!$A$2:$E$2200,5,FALSE)</f>
        <v>47.632768964803049</v>
      </c>
    </row>
    <row r="2963" spans="1:67" hidden="1" x14ac:dyDescent="0.25">
      <c r="A2963" s="7">
        <v>1421</v>
      </c>
      <c r="B2963" s="6" t="s">
        <v>168</v>
      </c>
      <c r="C2963" s="13">
        <v>521</v>
      </c>
      <c r="D2963" s="7">
        <v>24.104207627883312</v>
      </c>
      <c r="E2963" s="6" t="s">
        <v>46</v>
      </c>
      <c r="F2963" s="6" t="s">
        <v>35</v>
      </c>
      <c r="G2963" s="7">
        <v>24.104207627883312</v>
      </c>
      <c r="H2963" s="7">
        <v>22.631596074823314</v>
      </c>
      <c r="I2963" s="7">
        <v>22.631596074823314</v>
      </c>
      <c r="J2963" s="7">
        <v>7.953482352941176</v>
      </c>
      <c r="K2963" s="14">
        <v>6.7409260485687472</v>
      </c>
      <c r="L2963" s="13">
        <v>25</v>
      </c>
      <c r="M2963" s="7">
        <v>7.8302533120204627</v>
      </c>
      <c r="N2963" s="7">
        <v>9.9554706658906172E-2</v>
      </c>
      <c r="O2963" s="7">
        <v>1.2125563043724288</v>
      </c>
      <c r="P2963" s="7">
        <v>7</v>
      </c>
      <c r="Q2963" s="7">
        <v>0</v>
      </c>
      <c r="R2963" s="7">
        <v>0</v>
      </c>
      <c r="S2963" s="15">
        <v>1.4805555555555601</v>
      </c>
      <c r="T2963" s="15">
        <v>3.18</v>
      </c>
      <c r="U2963" s="15">
        <v>5.3171296296296298</v>
      </c>
      <c r="V2963" s="16">
        <v>16.899999999999999</v>
      </c>
      <c r="W2963" s="16">
        <v>15.3</v>
      </c>
      <c r="X2963" s="13">
        <v>-1</v>
      </c>
      <c r="Y2963" s="13">
        <v>2</v>
      </c>
      <c r="Z2963" s="16">
        <v>3.5</v>
      </c>
      <c r="AA2963" s="13">
        <v>22</v>
      </c>
      <c r="AB2963" s="15">
        <v>5.0999999999999996</v>
      </c>
      <c r="AC2963" s="15">
        <v>6.7</v>
      </c>
      <c r="AD2963" s="15">
        <v>4.8550000000000004</v>
      </c>
      <c r="AE2963" s="15">
        <v>1.355</v>
      </c>
      <c r="AF2963" s="7">
        <v>0</v>
      </c>
      <c r="AG2963" s="7">
        <v>1</v>
      </c>
      <c r="AH2963" s="7">
        <v>0</v>
      </c>
      <c r="AI2963" s="7">
        <v>0</v>
      </c>
      <c r="AJ2963" s="7">
        <v>0</v>
      </c>
      <c r="AK2963" s="7">
        <v>0</v>
      </c>
      <c r="AL2963" s="7">
        <v>0</v>
      </c>
      <c r="AM2963" s="7">
        <v>0</v>
      </c>
      <c r="AN2963" s="7">
        <v>0</v>
      </c>
      <c r="AO2963" s="7">
        <v>0</v>
      </c>
      <c r="AP2963" s="7">
        <v>0</v>
      </c>
      <c r="AQ2963" s="7">
        <v>0</v>
      </c>
      <c r="AR2963" s="7">
        <v>0</v>
      </c>
      <c r="AS2963" s="7">
        <v>0</v>
      </c>
      <c r="AT2963" s="7">
        <v>0</v>
      </c>
      <c r="AU2963" s="6">
        <f>VLOOKUP($B2963,'[1]výnosy standard'!$A$1:$T$2200,2,FALSE)</f>
        <v>0</v>
      </c>
      <c r="AV2963" s="6">
        <f>VLOOKUP($B2963,'[1]výnosy standard'!$A$1:$T$2200,3,FALSE)</f>
        <v>0</v>
      </c>
      <c r="AW2963" s="6">
        <f>VLOOKUP($B2963,'[1]výnosy standard'!$A$1:$T$2200,4,FALSE)</f>
        <v>0</v>
      </c>
      <c r="AX2963" s="6">
        <f>VLOOKUP($B2963,'[1]výnosy standard'!$A$1:$T$2200,5,FALSE)</f>
        <v>0</v>
      </c>
      <c r="AY2963" s="6">
        <f>VLOOKUP($B2963,'[1]výnosy standard'!$A$1:$T$2200,6,FALSE)</f>
        <v>0</v>
      </c>
      <c r="AZ2963" s="6">
        <f>VLOOKUP($B2963,'[1]výnosy standard'!$A$1:$T$2200,7,FALSE)</f>
        <v>0</v>
      </c>
      <c r="BA2963" s="6">
        <f>VLOOKUP($B2963,'[1]výnosy standard'!$A$1:$T$2200,8,FALSE)</f>
        <v>0</v>
      </c>
      <c r="BB2963" s="6">
        <f>VLOOKUP($B2963,'[1]výnosy standard'!$A$1:$T$2200,9,FALSE)</f>
        <v>6.61</v>
      </c>
      <c r="BC2963" s="6">
        <f>VLOOKUP($B2963,'[1]výnosy standard'!$A$1:$T$2200,10,FALSE)</f>
        <v>6.61</v>
      </c>
      <c r="BD2963" s="6">
        <f>VLOOKUP($B2963,'[1]výnosy standard'!$A$1:$T$2200,11,FALSE)</f>
        <v>3.69</v>
      </c>
      <c r="BE2963" s="6">
        <f>VLOOKUP($B2963,'[1]výnosy standard'!$A$1:$T$2200,12,FALSE)</f>
        <v>6.45</v>
      </c>
      <c r="BF2963" s="6">
        <f>VLOOKUP($B2963,'[1]výnosy standard'!$A$1:$T$2200,13,FALSE)</f>
        <v>0</v>
      </c>
      <c r="BG2963" s="6">
        <f>VLOOKUP($B2963,'[1]výnosy standard'!$A$1:$T$2200,14,FALSE)</f>
        <v>0</v>
      </c>
      <c r="BH2963" s="6">
        <f>VLOOKUP($B2963,'[1]výnosy standard'!$A$1:$T$2200,15,FALSE)</f>
        <v>0</v>
      </c>
      <c r="BI2963" s="6">
        <f>VLOOKUP($B2963,'[1]výnosy standard'!$A$1:$T$2200,16,FALSE)</f>
        <v>0</v>
      </c>
      <c r="BJ2963" s="6">
        <f>VLOOKUP($B2963,'[1]výnosy standard'!$A$1:$T$2200,17,FALSE)</f>
        <v>5.31</v>
      </c>
      <c r="BK2963" s="6">
        <f>VLOOKUP($B2963,'[1]výnosy standard'!$A$1:$T$2200,18,FALSE)</f>
        <v>5.31</v>
      </c>
      <c r="BL2963" s="6">
        <f>VLOOKUP($B2963,'[1]výnosy standard'!$A$1:$T$2200,19,FALSE)</f>
        <v>6.45</v>
      </c>
      <c r="BM2963" s="6">
        <f>VLOOKUP($B2963,'[1]výnosy standard'!$A$1:$T$2200,20,FALSE)</f>
        <v>0</v>
      </c>
      <c r="BN2963" s="6">
        <f>VLOOKUP(B2963,'[1]pšenice výnos'!$A$2:$E$2200,4)</f>
        <v>6.61</v>
      </c>
      <c r="BO2963" s="6">
        <f>VLOOKUP(B2963,[1]kukuřice!$A$2:$E$2200,5,FALSE)</f>
        <v>42.327440822991619</v>
      </c>
    </row>
    <row r="2964" spans="1:67" hidden="1" x14ac:dyDescent="0.25">
      <c r="A2964" s="7">
        <v>1427</v>
      </c>
      <c r="B2964" s="6" t="s">
        <v>242</v>
      </c>
      <c r="C2964" s="13">
        <v>386</v>
      </c>
      <c r="D2964" s="7">
        <v>24.142011834319526</v>
      </c>
      <c r="E2964" s="6" t="s">
        <v>46</v>
      </c>
      <c r="F2964" s="6" t="s">
        <v>35</v>
      </c>
      <c r="G2964" s="7">
        <v>24.142011834319526</v>
      </c>
      <c r="H2964" s="7">
        <v>24.142011834319526</v>
      </c>
      <c r="I2964" s="7">
        <v>24.142011834319526</v>
      </c>
      <c r="J2964" s="7">
        <v>4.9705882352941178</v>
      </c>
      <c r="K2964" s="14">
        <v>6.1361742819682803</v>
      </c>
      <c r="L2964" s="13">
        <v>25</v>
      </c>
      <c r="M2964" s="7">
        <v>7.8302533120204627</v>
      </c>
      <c r="N2964" s="7">
        <v>9.9554706658906172E-2</v>
      </c>
      <c r="O2964" s="7">
        <v>-1.1655860466741625</v>
      </c>
      <c r="P2964" s="7">
        <v>4</v>
      </c>
      <c r="Q2964" s="7">
        <v>2</v>
      </c>
      <c r="R2964" s="7">
        <v>0</v>
      </c>
      <c r="S2964" s="15">
        <v>2.3388888888888899</v>
      </c>
      <c r="T2964" s="15">
        <v>4.0044444444444398</v>
      </c>
      <c r="U2964" s="15">
        <v>4.2481481481481502</v>
      </c>
      <c r="V2964" s="16">
        <v>15</v>
      </c>
      <c r="W2964" s="16">
        <v>13.7</v>
      </c>
      <c r="X2964" s="13">
        <v>-1</v>
      </c>
      <c r="Y2964" s="13">
        <v>3</v>
      </c>
      <c r="Z2964" s="16">
        <v>4</v>
      </c>
      <c r="AA2964" s="13">
        <v>17</v>
      </c>
      <c r="AB2964" s="15">
        <v>2</v>
      </c>
      <c r="AC2964" s="15">
        <v>3.3</v>
      </c>
      <c r="AD2964" s="15">
        <v>4.82944444444444</v>
      </c>
      <c r="AE2964" s="15">
        <v>0.82944444444443999</v>
      </c>
      <c r="AF2964" s="7">
        <v>0</v>
      </c>
      <c r="AG2964" s="7">
        <v>1</v>
      </c>
      <c r="AH2964" s="7">
        <v>0</v>
      </c>
      <c r="AI2964" s="7">
        <v>0</v>
      </c>
      <c r="AJ2964" s="7">
        <v>0</v>
      </c>
      <c r="AK2964" s="7">
        <v>0</v>
      </c>
      <c r="AL2964" s="7">
        <v>0</v>
      </c>
      <c r="AM2964" s="7">
        <v>0</v>
      </c>
      <c r="AN2964" s="7">
        <v>0</v>
      </c>
      <c r="AO2964" s="7">
        <v>0</v>
      </c>
      <c r="AP2964" s="7">
        <v>0</v>
      </c>
      <c r="AQ2964" s="7">
        <v>0</v>
      </c>
      <c r="AR2964" s="7">
        <v>0</v>
      </c>
      <c r="AS2964" s="7">
        <v>0</v>
      </c>
      <c r="AT2964" s="7">
        <v>0</v>
      </c>
      <c r="AU2964" s="6">
        <f>VLOOKUP($B2964,'[1]výnosy standard'!$A$1:$T$2200,2,FALSE)</f>
        <v>29.73</v>
      </c>
      <c r="AV2964" s="6">
        <f>VLOOKUP($B2964,'[1]výnosy standard'!$A$1:$T$2200,3,FALSE)</f>
        <v>0</v>
      </c>
      <c r="AW2964" s="6">
        <f>VLOOKUP($B2964,'[1]výnosy standard'!$A$1:$T$2200,4,FALSE)</f>
        <v>6.14</v>
      </c>
      <c r="AX2964" s="6">
        <f>VLOOKUP($B2964,'[1]výnosy standard'!$A$1:$T$2200,5,FALSE)</f>
        <v>0</v>
      </c>
      <c r="AY2964" s="6">
        <f>VLOOKUP($B2964,'[1]výnosy standard'!$A$1:$T$2200,6,FALSE)</f>
        <v>0.83</v>
      </c>
      <c r="AZ2964" s="6">
        <f>VLOOKUP($B2964,'[1]výnosy standard'!$A$1:$T$2200,7,FALSE)</f>
        <v>0</v>
      </c>
      <c r="BA2964" s="6">
        <f>VLOOKUP($B2964,'[1]výnosy standard'!$A$1:$T$2200,8,FALSE)</f>
        <v>21.22</v>
      </c>
      <c r="BB2964" s="6">
        <f>VLOOKUP($B2964,'[1]výnosy standard'!$A$1:$T$2200,9,FALSE)</f>
        <v>5.75</v>
      </c>
      <c r="BC2964" s="6">
        <f>VLOOKUP($B2964,'[1]výnosy standard'!$A$1:$T$2200,10,FALSE)</f>
        <v>5.75</v>
      </c>
      <c r="BD2964" s="6">
        <f>VLOOKUP($B2964,'[1]výnosy standard'!$A$1:$T$2200,11,FALSE)</f>
        <v>2.8</v>
      </c>
      <c r="BE2964" s="6">
        <f>VLOOKUP($B2964,'[1]výnosy standard'!$A$1:$T$2200,12,FALSE)</f>
        <v>0</v>
      </c>
      <c r="BF2964" s="6">
        <f>VLOOKUP($B2964,'[1]výnosy standard'!$A$1:$T$2200,13,FALSE)</f>
        <v>0</v>
      </c>
      <c r="BG2964" s="6">
        <f>VLOOKUP($B2964,'[1]výnosy standard'!$A$1:$T$2200,14,FALSE)</f>
        <v>0</v>
      </c>
      <c r="BH2964" s="6">
        <f>VLOOKUP($B2964,'[1]výnosy standard'!$A$1:$T$2200,15,FALSE)</f>
        <v>0</v>
      </c>
      <c r="BI2964" s="6">
        <f>VLOOKUP($B2964,'[1]výnosy standard'!$A$1:$T$2200,16,FALSE)</f>
        <v>61.88</v>
      </c>
      <c r="BJ2964" s="6">
        <f>VLOOKUP($B2964,'[1]výnosy standard'!$A$1:$T$2200,17,FALSE)</f>
        <v>4.13</v>
      </c>
      <c r="BK2964" s="6">
        <f>VLOOKUP($B2964,'[1]výnosy standard'!$A$1:$T$2200,18,FALSE)</f>
        <v>4.13</v>
      </c>
      <c r="BL2964" s="6">
        <f>VLOOKUP($B2964,'[1]výnosy standard'!$A$1:$T$2200,19,FALSE)</f>
        <v>5.5</v>
      </c>
      <c r="BM2964" s="6">
        <f>VLOOKUP($B2964,'[1]výnosy standard'!$A$1:$T$2200,20,FALSE)</f>
        <v>0</v>
      </c>
      <c r="BN2964" s="6">
        <f>VLOOKUP(B2964,'[1]pšenice výnos'!$A$2:$E$2200,4)</f>
        <v>5.75</v>
      </c>
      <c r="BO2964" s="6">
        <f>VLOOKUP(B2964,[1]kukuřice!$A$2:$E$2200,5,FALSE)</f>
        <v>36.674032071267497</v>
      </c>
    </row>
    <row r="2965" spans="1:67" hidden="1" x14ac:dyDescent="0.25">
      <c r="A2965" s="7">
        <v>1420</v>
      </c>
      <c r="B2965" s="6" t="s">
        <v>119</v>
      </c>
      <c r="C2965" s="13">
        <v>520</v>
      </c>
      <c r="D2965" s="7">
        <v>24.224068332628253</v>
      </c>
      <c r="E2965" s="6" t="s">
        <v>46</v>
      </c>
      <c r="F2965" s="6" t="s">
        <v>35</v>
      </c>
      <c r="G2965" s="7">
        <v>24.224068332628253</v>
      </c>
      <c r="H2965" s="7">
        <v>22.631596074823314</v>
      </c>
      <c r="I2965" s="7">
        <v>22.631596074823314</v>
      </c>
      <c r="J2965" s="7">
        <v>7.953482352941176</v>
      </c>
      <c r="K2965" s="14">
        <v>8.3747062109253321</v>
      </c>
      <c r="L2965" s="13">
        <v>25</v>
      </c>
      <c r="M2965" s="7">
        <v>7.8302533120204627</v>
      </c>
      <c r="N2965" s="7">
        <v>9.9554706658906172E-2</v>
      </c>
      <c r="O2965" s="7">
        <v>-0.42122385798415607</v>
      </c>
      <c r="P2965" s="7">
        <v>6</v>
      </c>
      <c r="Q2965" s="7">
        <v>0</v>
      </c>
      <c r="R2965" s="7">
        <v>0</v>
      </c>
      <c r="S2965" s="15">
        <v>1.0444444444444401</v>
      </c>
      <c r="T2965" s="15">
        <v>1.7466666666666699</v>
      </c>
      <c r="U2965" s="15">
        <v>3.6246913580246898</v>
      </c>
      <c r="V2965" s="16">
        <v>15.9</v>
      </c>
      <c r="W2965" s="16">
        <v>17.399999999999999</v>
      </c>
      <c r="X2965" s="13">
        <v>-1</v>
      </c>
      <c r="Y2965" s="13">
        <v>3</v>
      </c>
      <c r="Z2965" s="16">
        <v>4</v>
      </c>
      <c r="AA2965" s="13">
        <v>17</v>
      </c>
      <c r="AB2965" s="15">
        <v>1.1000000000000001</v>
      </c>
      <c r="AC2965" s="15">
        <v>-0.39999999999999902</v>
      </c>
      <c r="AD2965" s="15">
        <v>1.6466666666666701</v>
      </c>
      <c r="AE2965" s="15">
        <v>-2.3533333333333299</v>
      </c>
      <c r="AF2965" s="7">
        <v>0</v>
      </c>
      <c r="AG2965" s="7">
        <v>1</v>
      </c>
      <c r="AH2965" s="7">
        <v>0</v>
      </c>
      <c r="AI2965" s="7">
        <v>0</v>
      </c>
      <c r="AJ2965" s="7">
        <v>0</v>
      </c>
      <c r="AK2965" s="7">
        <v>0</v>
      </c>
      <c r="AL2965" s="7">
        <v>0</v>
      </c>
      <c r="AM2965" s="7">
        <v>0</v>
      </c>
      <c r="AN2965" s="7">
        <v>0</v>
      </c>
      <c r="AO2965" s="7">
        <v>0</v>
      </c>
      <c r="AP2965" s="7">
        <v>0</v>
      </c>
      <c r="AQ2965" s="7">
        <v>0</v>
      </c>
      <c r="AR2965" s="7">
        <v>0</v>
      </c>
      <c r="AS2965" s="7">
        <v>0</v>
      </c>
      <c r="AT2965" s="7">
        <v>0</v>
      </c>
      <c r="AU2965" s="6">
        <f>VLOOKUP($B2965,'[1]výnosy standard'!$A$1:$T$2200,2,FALSE)</f>
        <v>30.33</v>
      </c>
      <c r="AV2965" s="6">
        <f>VLOOKUP($B2965,'[1]výnosy standard'!$A$1:$T$2200,3,FALSE)</f>
        <v>0</v>
      </c>
      <c r="AW2965" s="6">
        <f>VLOOKUP($B2965,'[1]výnosy standard'!$A$1:$T$2200,4,FALSE)</f>
        <v>8.74</v>
      </c>
      <c r="AX2965" s="6">
        <f>VLOOKUP($B2965,'[1]výnosy standard'!$A$1:$T$2200,5,FALSE)</f>
        <v>0</v>
      </c>
      <c r="AY2965" s="6">
        <f>VLOOKUP($B2965,'[1]výnosy standard'!$A$1:$T$2200,6,FALSE)</f>
        <v>1.01</v>
      </c>
      <c r="AZ2965" s="6">
        <f>VLOOKUP($B2965,'[1]výnosy standard'!$A$1:$T$2200,7,FALSE)</f>
        <v>0</v>
      </c>
      <c r="BA2965" s="6">
        <f>VLOOKUP($B2965,'[1]výnosy standard'!$A$1:$T$2200,8,FALSE)</f>
        <v>21.65</v>
      </c>
      <c r="BB2965" s="6">
        <f>VLOOKUP($B2965,'[1]výnosy standard'!$A$1:$T$2200,9,FALSE)</f>
        <v>7.36</v>
      </c>
      <c r="BC2965" s="6">
        <f>VLOOKUP($B2965,'[1]výnosy standard'!$A$1:$T$2200,10,FALSE)</f>
        <v>7.36</v>
      </c>
      <c r="BD2965" s="6">
        <f>VLOOKUP($B2965,'[1]výnosy standard'!$A$1:$T$2200,11,FALSE)</f>
        <v>3.82</v>
      </c>
      <c r="BE2965" s="6">
        <f>VLOOKUP($B2965,'[1]výnosy standard'!$A$1:$T$2200,12,FALSE)</f>
        <v>0</v>
      </c>
      <c r="BF2965" s="6">
        <f>VLOOKUP($B2965,'[1]výnosy standard'!$A$1:$T$2200,13,FALSE)</f>
        <v>0</v>
      </c>
      <c r="BG2965" s="6">
        <f>VLOOKUP($B2965,'[1]výnosy standard'!$A$1:$T$2200,14,FALSE)</f>
        <v>0</v>
      </c>
      <c r="BH2965" s="6">
        <f>VLOOKUP($B2965,'[1]výnosy standard'!$A$1:$T$2200,15,FALSE)</f>
        <v>0</v>
      </c>
      <c r="BI2965" s="6">
        <f>VLOOKUP($B2965,'[1]výnosy standard'!$A$1:$T$2200,16,FALSE)</f>
        <v>68.599999999999994</v>
      </c>
      <c r="BJ2965" s="6">
        <f>VLOOKUP($B2965,'[1]výnosy standard'!$A$1:$T$2200,17,FALSE)</f>
        <v>5.83</v>
      </c>
      <c r="BK2965" s="6">
        <f>VLOOKUP($B2965,'[1]výnosy standard'!$A$1:$T$2200,18,FALSE)</f>
        <v>5.83</v>
      </c>
      <c r="BL2965" s="6">
        <f>VLOOKUP($B2965,'[1]výnosy standard'!$A$1:$T$2200,19,FALSE)</f>
        <v>7.51</v>
      </c>
      <c r="BM2965" s="6">
        <f>VLOOKUP($B2965,'[1]výnosy standard'!$A$1:$T$2200,20,FALSE)</f>
        <v>0</v>
      </c>
      <c r="BN2965" s="6">
        <f>VLOOKUP(B2965,'[1]pšenice výnos'!$A$2:$E$2200,4)</f>
        <v>7.36</v>
      </c>
      <c r="BO2965" s="6">
        <f>VLOOKUP(B2965,[1]kukuřice!$A$2:$E$2200,5,FALSE)</f>
        <v>48.517249757180991</v>
      </c>
    </row>
    <row r="2966" spans="1:67" hidden="1" x14ac:dyDescent="0.25">
      <c r="A2966" s="7">
        <v>1330</v>
      </c>
      <c r="B2966" s="6" t="s">
        <v>155</v>
      </c>
      <c r="C2966" s="13">
        <v>315</v>
      </c>
      <c r="D2966" s="7">
        <v>24.320117112286823</v>
      </c>
      <c r="E2966" s="6" t="s">
        <v>46</v>
      </c>
      <c r="F2966" s="6" t="s">
        <v>35</v>
      </c>
      <c r="G2966" s="7">
        <v>24.320117112286823</v>
      </c>
      <c r="H2966" s="7">
        <v>16.804772383441065</v>
      </c>
      <c r="I2966" s="7">
        <v>16.804772383441065</v>
      </c>
      <c r="J2966" s="7">
        <v>5.4746352941176477</v>
      </c>
      <c r="K2966" s="14">
        <v>5.8916630455126908</v>
      </c>
      <c r="L2966" s="13">
        <v>30</v>
      </c>
      <c r="M2966" s="7">
        <v>7.8302533120204627</v>
      </c>
      <c r="N2966" s="7">
        <v>9.9554706658906172E-2</v>
      </c>
      <c r="O2966" s="7">
        <v>-0.41702775139504311</v>
      </c>
      <c r="P2966" s="7">
        <v>5</v>
      </c>
      <c r="Q2966" s="7">
        <v>0</v>
      </c>
      <c r="R2966" s="7">
        <v>0</v>
      </c>
      <c r="S2966" s="17" t="e">
        <v>#NULL!</v>
      </c>
      <c r="T2966" s="17" t="e">
        <v>#NULL!</v>
      </c>
      <c r="U2966" s="17" t="e">
        <v>#NULL!</v>
      </c>
      <c r="V2966" s="17" t="e">
        <v>#NULL!</v>
      </c>
      <c r="W2966" s="17" t="e">
        <v>#NULL!</v>
      </c>
      <c r="X2966" s="17" t="e">
        <v>#NULL!</v>
      </c>
      <c r="Y2966" s="17" t="e">
        <v>#NULL!</v>
      </c>
      <c r="Z2966" s="17" t="e">
        <v>#NULL!</v>
      </c>
      <c r="AA2966" s="17" t="e">
        <v>#NULL!</v>
      </c>
      <c r="AB2966" s="17" t="e">
        <v>#NULL!</v>
      </c>
      <c r="AC2966" s="17" t="e">
        <v>#NULL!</v>
      </c>
      <c r="AD2966" s="17" t="e">
        <v>#NULL!</v>
      </c>
      <c r="AE2966" s="17" t="e">
        <v>#NULL!</v>
      </c>
      <c r="AF2966" s="7">
        <v>0</v>
      </c>
      <c r="AG2966" s="7">
        <v>1</v>
      </c>
      <c r="AH2966" s="7">
        <v>0</v>
      </c>
      <c r="AI2966" s="7">
        <v>0</v>
      </c>
      <c r="AJ2966" s="7">
        <v>0</v>
      </c>
      <c r="AK2966" s="7">
        <v>0</v>
      </c>
      <c r="AL2966" s="7">
        <v>0</v>
      </c>
      <c r="AM2966" s="7">
        <v>0</v>
      </c>
      <c r="AN2966" s="7">
        <v>0</v>
      </c>
      <c r="AO2966" s="7">
        <v>0</v>
      </c>
      <c r="AP2966" s="7">
        <v>0</v>
      </c>
      <c r="AQ2966" s="7">
        <v>0</v>
      </c>
      <c r="AR2966" s="7">
        <v>0</v>
      </c>
      <c r="AS2966" s="7">
        <v>0</v>
      </c>
      <c r="AT2966" s="7">
        <v>0</v>
      </c>
      <c r="AU2966" s="6">
        <f>VLOOKUP($B2966,'[1]výnosy standard'!$A$1:$T$2200,2,FALSE)</f>
        <v>27.84</v>
      </c>
      <c r="AV2966" s="6">
        <f>VLOOKUP($B2966,'[1]výnosy standard'!$A$1:$T$2200,3,FALSE)</f>
        <v>40.9</v>
      </c>
      <c r="AW2966" s="6">
        <f>VLOOKUP($B2966,'[1]výnosy standard'!$A$1:$T$2200,4,FALSE)</f>
        <v>7.44</v>
      </c>
      <c r="AX2966" s="6">
        <f>VLOOKUP($B2966,'[1]výnosy standard'!$A$1:$T$2200,5,FALSE)</f>
        <v>0</v>
      </c>
      <c r="AY2966" s="6">
        <f>VLOOKUP($B2966,'[1]výnosy standard'!$A$1:$T$2200,6,FALSE)</f>
        <v>0.83</v>
      </c>
      <c r="AZ2966" s="6">
        <f>VLOOKUP($B2966,'[1]výnosy standard'!$A$1:$T$2200,7,FALSE)</f>
        <v>0</v>
      </c>
      <c r="BA2966" s="6">
        <f>VLOOKUP($B2966,'[1]výnosy standard'!$A$1:$T$2200,8,FALSE)</f>
        <v>19.87</v>
      </c>
      <c r="BB2966" s="6">
        <f>VLOOKUP($B2966,'[1]výnosy standard'!$A$1:$T$2200,9,FALSE)</f>
        <v>6.5</v>
      </c>
      <c r="BC2966" s="6">
        <f>VLOOKUP($B2966,'[1]výnosy standard'!$A$1:$T$2200,10,FALSE)</f>
        <v>6.5</v>
      </c>
      <c r="BD2966" s="6">
        <f>VLOOKUP($B2966,'[1]výnosy standard'!$A$1:$T$2200,11,FALSE)</f>
        <v>3.17</v>
      </c>
      <c r="BE2966" s="6">
        <f>VLOOKUP($B2966,'[1]výnosy standard'!$A$1:$T$2200,12,FALSE)</f>
        <v>0</v>
      </c>
      <c r="BF2966" s="6">
        <f>VLOOKUP($B2966,'[1]výnosy standard'!$A$1:$T$2200,13,FALSE)</f>
        <v>19.41</v>
      </c>
      <c r="BG2966" s="6">
        <f>VLOOKUP($B2966,'[1]výnosy standard'!$A$1:$T$2200,14,FALSE)</f>
        <v>0</v>
      </c>
      <c r="BH2966" s="6">
        <f>VLOOKUP($B2966,'[1]výnosy standard'!$A$1:$T$2200,15,FALSE)</f>
        <v>0</v>
      </c>
      <c r="BI2966" s="6">
        <f>VLOOKUP($B2966,'[1]výnosy standard'!$A$1:$T$2200,16,FALSE)</f>
        <v>65.08</v>
      </c>
      <c r="BJ2966" s="6">
        <f>VLOOKUP($B2966,'[1]výnosy standard'!$A$1:$T$2200,17,FALSE)</f>
        <v>5.01</v>
      </c>
      <c r="BK2966" s="6">
        <f>VLOOKUP($B2966,'[1]výnosy standard'!$A$1:$T$2200,18,FALSE)</f>
        <v>5.01</v>
      </c>
      <c r="BL2966" s="6">
        <f>VLOOKUP($B2966,'[1]výnosy standard'!$A$1:$T$2200,19,FALSE)</f>
        <v>6.83</v>
      </c>
      <c r="BM2966" s="6">
        <f>VLOOKUP($B2966,'[1]výnosy standard'!$A$1:$T$2200,20,FALSE)</f>
        <v>0</v>
      </c>
      <c r="BN2966" s="6">
        <f>VLOOKUP(B2966,'[1]pšenice výnos'!$A$2:$E$2200,4)</f>
        <v>6.5</v>
      </c>
      <c r="BO2966" s="6">
        <f>VLOOKUP(B2966,[1]kukuřice!$A$2:$E$2200,5,FALSE)</f>
        <v>43.261677856184967</v>
      </c>
    </row>
    <row r="2967" spans="1:67" hidden="1" x14ac:dyDescent="0.25">
      <c r="A2967" s="7">
        <v>1393</v>
      </c>
      <c r="B2967" s="6" t="s">
        <v>134</v>
      </c>
      <c r="C2967" s="13">
        <v>415</v>
      </c>
      <c r="D2967" s="7">
        <v>24.415923497814209</v>
      </c>
      <c r="E2967" s="6" t="s">
        <v>46</v>
      </c>
      <c r="F2967" s="6" t="s">
        <v>35</v>
      </c>
      <c r="G2967" s="7">
        <v>24.415923497814209</v>
      </c>
      <c r="H2967" s="7">
        <v>23.31693989071038</v>
      </c>
      <c r="I2967" s="7">
        <v>23.31693989071038</v>
      </c>
      <c r="J2967" s="7">
        <v>10.764705882352942</v>
      </c>
      <c r="K2967" s="14">
        <v>10.324983010159183</v>
      </c>
      <c r="L2967" s="13">
        <v>18</v>
      </c>
      <c r="M2967" s="7">
        <v>8.4410180718954244</v>
      </c>
      <c r="N2967" s="7">
        <v>0.17277944718465704</v>
      </c>
      <c r="O2967" s="7">
        <v>0.43972287219375872</v>
      </c>
      <c r="P2967" s="7">
        <v>0</v>
      </c>
      <c r="Q2967" s="7">
        <v>5</v>
      </c>
      <c r="R2967" s="7">
        <v>0</v>
      </c>
      <c r="S2967" s="17" t="e">
        <v>#NULL!</v>
      </c>
      <c r="T2967" s="17" t="e">
        <v>#NULL!</v>
      </c>
      <c r="U2967" s="17" t="e">
        <v>#NULL!</v>
      </c>
      <c r="V2967" s="17" t="e">
        <v>#NULL!</v>
      </c>
      <c r="W2967" s="17" t="e">
        <v>#NULL!</v>
      </c>
      <c r="X2967" s="17" t="e">
        <v>#NULL!</v>
      </c>
      <c r="Y2967" s="17" t="e">
        <v>#NULL!</v>
      </c>
      <c r="Z2967" s="17" t="e">
        <v>#NULL!</v>
      </c>
      <c r="AA2967" s="17" t="e">
        <v>#NULL!</v>
      </c>
      <c r="AB2967" s="17" t="e">
        <v>#NULL!</v>
      </c>
      <c r="AC2967" s="17" t="e">
        <v>#NULL!</v>
      </c>
      <c r="AD2967" s="17" t="e">
        <v>#NULL!</v>
      </c>
      <c r="AE2967" s="17" t="e">
        <v>#NULL!</v>
      </c>
      <c r="AF2967" s="7">
        <v>0</v>
      </c>
      <c r="AG2967" s="7">
        <v>1</v>
      </c>
      <c r="AH2967" s="7">
        <v>0</v>
      </c>
      <c r="AI2967" s="7">
        <v>0</v>
      </c>
      <c r="AJ2967" s="7">
        <v>0</v>
      </c>
      <c r="AK2967" s="7">
        <v>0</v>
      </c>
      <c r="AL2967" s="7">
        <v>0</v>
      </c>
      <c r="AM2967" s="7">
        <v>0</v>
      </c>
      <c r="AN2967" s="7">
        <v>0</v>
      </c>
      <c r="AO2967" s="7">
        <v>0</v>
      </c>
      <c r="AP2967" s="7">
        <v>0</v>
      </c>
      <c r="AQ2967" s="7">
        <v>0</v>
      </c>
      <c r="AR2967" s="7">
        <v>0</v>
      </c>
      <c r="AS2967" s="7">
        <v>0</v>
      </c>
      <c r="AT2967" s="7">
        <v>0</v>
      </c>
      <c r="AU2967" s="6">
        <f>VLOOKUP($B2967,'[1]výnosy standard'!$A$1:$T$2200,2,FALSE)</f>
        <v>30.14</v>
      </c>
      <c r="AV2967" s="6">
        <f>VLOOKUP($B2967,'[1]výnosy standard'!$A$1:$T$2200,3,FALSE)</f>
        <v>0</v>
      </c>
      <c r="AW2967" s="6">
        <f>VLOOKUP($B2967,'[1]výnosy standard'!$A$1:$T$2200,4,FALSE)</f>
        <v>8.1300000000000008</v>
      </c>
      <c r="AX2967" s="6">
        <f>VLOOKUP($B2967,'[1]výnosy standard'!$A$1:$T$2200,5,FALSE)</f>
        <v>0</v>
      </c>
      <c r="AY2967" s="6">
        <f>VLOOKUP($B2967,'[1]výnosy standard'!$A$1:$T$2200,6,FALSE)</f>
        <v>1.07</v>
      </c>
      <c r="AZ2967" s="6">
        <f>VLOOKUP($B2967,'[1]výnosy standard'!$A$1:$T$2200,7,FALSE)</f>
        <v>0</v>
      </c>
      <c r="BA2967" s="6">
        <f>VLOOKUP($B2967,'[1]výnosy standard'!$A$1:$T$2200,8,FALSE)</f>
        <v>21.51</v>
      </c>
      <c r="BB2967" s="6">
        <f>VLOOKUP($B2967,'[1]výnosy standard'!$A$1:$T$2200,9,FALSE)</f>
        <v>7.22</v>
      </c>
      <c r="BC2967" s="6">
        <f>VLOOKUP($B2967,'[1]výnosy standard'!$A$1:$T$2200,10,FALSE)</f>
        <v>7.22</v>
      </c>
      <c r="BD2967" s="6">
        <f>VLOOKUP($B2967,'[1]výnosy standard'!$A$1:$T$2200,11,FALSE)</f>
        <v>3.76</v>
      </c>
      <c r="BE2967" s="6">
        <f>VLOOKUP($B2967,'[1]výnosy standard'!$A$1:$T$2200,12,FALSE)</f>
        <v>0</v>
      </c>
      <c r="BF2967" s="6">
        <f>VLOOKUP($B2967,'[1]výnosy standard'!$A$1:$T$2200,13,FALSE)</f>
        <v>0</v>
      </c>
      <c r="BG2967" s="6">
        <f>VLOOKUP($B2967,'[1]výnosy standard'!$A$1:$T$2200,14,FALSE)</f>
        <v>0</v>
      </c>
      <c r="BH2967" s="6">
        <f>VLOOKUP($B2967,'[1]výnosy standard'!$A$1:$T$2200,15,FALSE)</f>
        <v>0</v>
      </c>
      <c r="BI2967" s="6">
        <f>VLOOKUP($B2967,'[1]výnosy standard'!$A$1:$T$2200,16,FALSE)</f>
        <v>68.319999999999993</v>
      </c>
      <c r="BJ2967" s="6">
        <f>VLOOKUP($B2967,'[1]výnosy standard'!$A$1:$T$2200,17,FALSE)</f>
        <v>5.79</v>
      </c>
      <c r="BK2967" s="6">
        <f>VLOOKUP($B2967,'[1]výnosy standard'!$A$1:$T$2200,18,FALSE)</f>
        <v>5.79</v>
      </c>
      <c r="BL2967" s="6">
        <f>VLOOKUP($B2967,'[1]výnosy standard'!$A$1:$T$2200,19,FALSE)</f>
        <v>7.88</v>
      </c>
      <c r="BM2967" s="6">
        <f>VLOOKUP($B2967,'[1]výnosy standard'!$A$1:$T$2200,20,FALSE)</f>
        <v>0</v>
      </c>
      <c r="BN2967" s="6">
        <f>VLOOKUP(B2967,'[1]pšenice výnos'!$A$2:$E$2200,4)</f>
        <v>7.22</v>
      </c>
      <c r="BO2967" s="6">
        <f>VLOOKUP(B2967,[1]kukuřice!$A$2:$E$2200,5,FALSE)</f>
        <v>45.058830479118932</v>
      </c>
    </row>
    <row r="2968" spans="1:67" hidden="1" x14ac:dyDescent="0.25">
      <c r="A2968" s="7">
        <v>1391</v>
      </c>
      <c r="B2968" s="6" t="s">
        <v>211</v>
      </c>
      <c r="C2968" s="13">
        <v>372</v>
      </c>
      <c r="D2968" s="7">
        <v>24.471499661769148</v>
      </c>
      <c r="E2968" s="6" t="s">
        <v>46</v>
      </c>
      <c r="F2968" s="6" t="s">
        <v>35</v>
      </c>
      <c r="G2968" s="7">
        <v>24.471499661769148</v>
      </c>
      <c r="H2968" s="7">
        <v>6.791144983611213</v>
      </c>
      <c r="I2968" s="7">
        <v>6.791144983611213</v>
      </c>
      <c r="J2968" s="7">
        <v>6.031383529411765</v>
      </c>
      <c r="K2968" s="14">
        <v>5.8491387009618094</v>
      </c>
      <c r="L2968" s="13">
        <v>20</v>
      </c>
      <c r="M2968" s="7">
        <v>7.8302533120204627</v>
      </c>
      <c r="N2968" s="7">
        <v>9.9554706658906172E-2</v>
      </c>
      <c r="O2968" s="7">
        <v>0.1822448284499556</v>
      </c>
      <c r="P2968" s="7">
        <v>4</v>
      </c>
      <c r="Q2968" s="7">
        <v>1</v>
      </c>
      <c r="R2968" s="7">
        <v>0</v>
      </c>
      <c r="S2968" s="15">
        <v>1.7972222222222201</v>
      </c>
      <c r="T2968" s="15">
        <v>4.4588095238095198</v>
      </c>
      <c r="U2968" s="15">
        <v>6.1133333333333297</v>
      </c>
      <c r="V2968" s="16">
        <v>15.7</v>
      </c>
      <c r="W2968" s="16">
        <v>15.5</v>
      </c>
      <c r="X2968" s="13">
        <v>-1</v>
      </c>
      <c r="Y2968" s="13">
        <v>3</v>
      </c>
      <c r="Z2968" s="16">
        <v>4</v>
      </c>
      <c r="AA2968" s="13">
        <v>17</v>
      </c>
      <c r="AB2968" s="15">
        <v>1.3</v>
      </c>
      <c r="AC2968" s="15">
        <v>1.5</v>
      </c>
      <c r="AD2968" s="15">
        <v>4.8338095238095198</v>
      </c>
      <c r="AE2968" s="15">
        <v>0.83380952380952</v>
      </c>
      <c r="AF2968" s="7">
        <v>0</v>
      </c>
      <c r="AG2968" s="7">
        <v>1</v>
      </c>
      <c r="AH2968" s="7">
        <v>0</v>
      </c>
      <c r="AI2968" s="7">
        <v>0</v>
      </c>
      <c r="AJ2968" s="7">
        <v>0</v>
      </c>
      <c r="AK2968" s="7">
        <v>0</v>
      </c>
      <c r="AL2968" s="7">
        <v>0</v>
      </c>
      <c r="AM2968" s="7">
        <v>0</v>
      </c>
      <c r="AN2968" s="7">
        <v>0</v>
      </c>
      <c r="AO2968" s="7">
        <v>0</v>
      </c>
      <c r="AP2968" s="7">
        <v>0</v>
      </c>
      <c r="AQ2968" s="7">
        <v>0</v>
      </c>
      <c r="AR2968" s="7">
        <v>0</v>
      </c>
      <c r="AS2968" s="7">
        <v>0</v>
      </c>
      <c r="AT2968" s="7">
        <v>0</v>
      </c>
      <c r="AU2968" s="6">
        <f>VLOOKUP($B2968,'[1]výnosy standard'!$A$1:$T$2200,2,FALSE)</f>
        <v>27.3</v>
      </c>
      <c r="AV2968" s="6">
        <f>VLOOKUP($B2968,'[1]výnosy standard'!$A$1:$T$2200,3,FALSE)</f>
        <v>0</v>
      </c>
      <c r="AW2968" s="6">
        <f>VLOOKUP($B2968,'[1]výnosy standard'!$A$1:$T$2200,4,FALSE)</f>
        <v>0</v>
      </c>
      <c r="AX2968" s="6">
        <f>VLOOKUP($B2968,'[1]výnosy standard'!$A$1:$T$2200,5,FALSE)</f>
        <v>4.7300000000000004</v>
      </c>
      <c r="AY2968" s="6">
        <f>VLOOKUP($B2968,'[1]výnosy standard'!$A$1:$T$2200,6,FALSE)</f>
        <v>0</v>
      </c>
      <c r="AZ2968" s="6">
        <f>VLOOKUP($B2968,'[1]výnosy standard'!$A$1:$T$2200,7,FALSE)</f>
        <v>0</v>
      </c>
      <c r="BA2968" s="6">
        <f>VLOOKUP($B2968,'[1]výnosy standard'!$A$1:$T$2200,8,FALSE)</f>
        <v>0</v>
      </c>
      <c r="BB2968" s="6">
        <f>VLOOKUP($B2968,'[1]výnosy standard'!$A$1:$T$2200,9,FALSE)</f>
        <v>5.75</v>
      </c>
      <c r="BC2968" s="6">
        <f>VLOOKUP($B2968,'[1]výnosy standard'!$A$1:$T$2200,10,FALSE)</f>
        <v>5.75</v>
      </c>
      <c r="BD2968" s="6">
        <f>VLOOKUP($B2968,'[1]výnosy standard'!$A$1:$T$2200,11,FALSE)</f>
        <v>3.29</v>
      </c>
      <c r="BE2968" s="6">
        <f>VLOOKUP($B2968,'[1]výnosy standard'!$A$1:$T$2200,12,FALSE)</f>
        <v>5.32</v>
      </c>
      <c r="BF2968" s="6">
        <f>VLOOKUP($B2968,'[1]výnosy standard'!$A$1:$T$2200,13,FALSE)</f>
        <v>0</v>
      </c>
      <c r="BG2968" s="6">
        <f>VLOOKUP($B2968,'[1]výnosy standard'!$A$1:$T$2200,14,FALSE)</f>
        <v>0</v>
      </c>
      <c r="BH2968" s="6">
        <f>VLOOKUP($B2968,'[1]výnosy standard'!$A$1:$T$2200,15,FALSE)</f>
        <v>20.32</v>
      </c>
      <c r="BI2968" s="6">
        <f>VLOOKUP($B2968,'[1]výnosy standard'!$A$1:$T$2200,16,FALSE)</f>
        <v>0</v>
      </c>
      <c r="BJ2968" s="6">
        <f>VLOOKUP($B2968,'[1]výnosy standard'!$A$1:$T$2200,17,FALSE)</f>
        <v>4.12</v>
      </c>
      <c r="BK2968" s="6">
        <f>VLOOKUP($B2968,'[1]výnosy standard'!$A$1:$T$2200,18,FALSE)</f>
        <v>4.12</v>
      </c>
      <c r="BL2968" s="6">
        <f>VLOOKUP($B2968,'[1]výnosy standard'!$A$1:$T$2200,19,FALSE)</f>
        <v>5.37</v>
      </c>
      <c r="BM2968" s="6">
        <f>VLOOKUP($B2968,'[1]výnosy standard'!$A$1:$T$2200,20,FALSE)</f>
        <v>0</v>
      </c>
      <c r="BN2968" s="6">
        <f>VLOOKUP(B2968,'[1]pšenice výnos'!$A$2:$E$2200,4)</f>
        <v>5.75</v>
      </c>
      <c r="BO2968" s="6">
        <f>VLOOKUP(B2968,[1]kukuřice!$A$2:$E$2200,5,FALSE)</f>
        <v>36.386912642007836</v>
      </c>
    </row>
    <row r="2969" spans="1:67" hidden="1" x14ac:dyDescent="0.25">
      <c r="A2969" s="7">
        <v>4285</v>
      </c>
      <c r="B2969" s="6" t="s">
        <v>233</v>
      </c>
      <c r="C2969" s="13">
        <v>353</v>
      </c>
      <c r="D2969" s="7">
        <v>24.738459709252709</v>
      </c>
      <c r="E2969" s="6" t="s">
        <v>46</v>
      </c>
      <c r="F2969" s="6" t="s">
        <v>35</v>
      </c>
      <c r="G2969" s="7">
        <v>24.738459709252709</v>
      </c>
      <c r="H2969" s="7">
        <v>12.423450987607323</v>
      </c>
      <c r="I2969" s="7">
        <v>12.423450987607323</v>
      </c>
      <c r="J2969" s="7">
        <v>9.1278985294117643</v>
      </c>
      <c r="K2969" s="14">
        <v>8.7614298211671944</v>
      </c>
      <c r="L2969" s="13">
        <v>24</v>
      </c>
      <c r="M2969" s="7">
        <v>7.8302533120204627</v>
      </c>
      <c r="N2969" s="7">
        <v>9.9554706658906172E-2</v>
      </c>
      <c r="O2969" s="7">
        <v>0.3664687082445699</v>
      </c>
      <c r="P2969" s="7">
        <v>8</v>
      </c>
      <c r="Q2969" s="7">
        <v>0</v>
      </c>
      <c r="R2969" s="7">
        <v>0</v>
      </c>
      <c r="S2969" s="15">
        <v>0.7</v>
      </c>
      <c r="T2969" s="15">
        <v>2.2022222222222201</v>
      </c>
      <c r="U2969" s="15">
        <v>4.6382716049382697</v>
      </c>
      <c r="V2969" s="16">
        <v>19.8</v>
      </c>
      <c r="W2969" s="16">
        <v>17.100000000000001</v>
      </c>
      <c r="X2969" s="13">
        <v>-1</v>
      </c>
      <c r="Y2969" s="13">
        <v>4</v>
      </c>
      <c r="Z2969" s="16">
        <v>4.7</v>
      </c>
      <c r="AA2969" s="13">
        <v>14</v>
      </c>
      <c r="AB2969" s="15">
        <v>-5.8</v>
      </c>
      <c r="AC2969" s="15">
        <v>-3.1</v>
      </c>
      <c r="AD2969" s="15">
        <v>1.4272222222222199</v>
      </c>
      <c r="AE2969" s="15">
        <v>-3.27277777777778</v>
      </c>
      <c r="AF2969" s="7">
        <v>0</v>
      </c>
      <c r="AG2969" s="7">
        <v>1</v>
      </c>
      <c r="AH2969" s="7">
        <v>0</v>
      </c>
      <c r="AI2969" s="7">
        <v>0</v>
      </c>
      <c r="AJ2969" s="7">
        <v>0</v>
      </c>
      <c r="AK2969" s="7">
        <v>0</v>
      </c>
      <c r="AL2969" s="7">
        <v>0</v>
      </c>
      <c r="AM2969" s="7">
        <v>0</v>
      </c>
      <c r="AN2969" s="7">
        <v>0</v>
      </c>
      <c r="AO2969" s="7">
        <v>0</v>
      </c>
      <c r="AP2969" s="7">
        <v>0</v>
      </c>
      <c r="AQ2969" s="7">
        <v>0</v>
      </c>
      <c r="AR2969" s="7">
        <v>0</v>
      </c>
      <c r="AS2969" s="7">
        <v>0</v>
      </c>
      <c r="AT2969" s="7">
        <v>0</v>
      </c>
      <c r="AU2969" s="6">
        <f>VLOOKUP($B2969,'[1]výnosy standard'!$A$1:$T$2200,2,FALSE)</f>
        <v>0</v>
      </c>
      <c r="AV2969" s="6">
        <f>VLOOKUP($B2969,'[1]výnosy standard'!$A$1:$T$2200,3,FALSE)</f>
        <v>0</v>
      </c>
      <c r="AW2969" s="6">
        <f>VLOOKUP($B2969,'[1]výnosy standard'!$A$1:$T$2200,4,FALSE)</f>
        <v>0</v>
      </c>
      <c r="AX2969" s="6">
        <f>VLOOKUP($B2969,'[1]výnosy standard'!$A$1:$T$2200,5,FALSE)</f>
        <v>4.07</v>
      </c>
      <c r="AY2969" s="6">
        <f>VLOOKUP($B2969,'[1]výnosy standard'!$A$1:$T$2200,6,FALSE)</f>
        <v>0</v>
      </c>
      <c r="AZ2969" s="6">
        <f>VLOOKUP($B2969,'[1]výnosy standard'!$A$1:$T$2200,7,FALSE)</f>
        <v>0</v>
      </c>
      <c r="BA2969" s="6">
        <f>VLOOKUP($B2969,'[1]výnosy standard'!$A$1:$T$2200,8,FALSE)</f>
        <v>0</v>
      </c>
      <c r="BB2969" s="6">
        <f>VLOOKUP($B2969,'[1]výnosy standard'!$A$1:$T$2200,9,FALSE)</f>
        <v>4.87</v>
      </c>
      <c r="BC2969" s="6">
        <f>VLOOKUP($B2969,'[1]výnosy standard'!$A$1:$T$2200,10,FALSE)</f>
        <v>4.87</v>
      </c>
      <c r="BD2969" s="6">
        <f>VLOOKUP($B2969,'[1]výnosy standard'!$A$1:$T$2200,11,FALSE)</f>
        <v>2.69</v>
      </c>
      <c r="BE2969" s="6">
        <f>VLOOKUP($B2969,'[1]výnosy standard'!$A$1:$T$2200,12,FALSE)</f>
        <v>4.78</v>
      </c>
      <c r="BF2969" s="6">
        <f>VLOOKUP($B2969,'[1]výnosy standard'!$A$1:$T$2200,13,FALSE)</f>
        <v>0</v>
      </c>
      <c r="BG2969" s="6">
        <f>VLOOKUP($B2969,'[1]výnosy standard'!$A$1:$T$2200,14,FALSE)</f>
        <v>0</v>
      </c>
      <c r="BH2969" s="6">
        <f>VLOOKUP($B2969,'[1]výnosy standard'!$A$1:$T$2200,15,FALSE)</f>
        <v>0</v>
      </c>
      <c r="BI2969" s="6">
        <f>VLOOKUP($B2969,'[1]výnosy standard'!$A$1:$T$2200,16,FALSE)</f>
        <v>0</v>
      </c>
      <c r="BJ2969" s="6">
        <f>VLOOKUP($B2969,'[1]výnosy standard'!$A$1:$T$2200,17,FALSE)</f>
        <v>3.73</v>
      </c>
      <c r="BK2969" s="6">
        <f>VLOOKUP($B2969,'[1]výnosy standard'!$A$1:$T$2200,18,FALSE)</f>
        <v>3.73</v>
      </c>
      <c r="BL2969" s="6">
        <f>VLOOKUP($B2969,'[1]výnosy standard'!$A$1:$T$2200,19,FALSE)</f>
        <v>4.49</v>
      </c>
      <c r="BM2969" s="6">
        <f>VLOOKUP($B2969,'[1]výnosy standard'!$A$1:$T$2200,20,FALSE)</f>
        <v>0</v>
      </c>
      <c r="BN2969" s="6">
        <f>VLOOKUP(B2969,'[1]pšenice výnos'!$A$2:$E$2200,4)</f>
        <v>4.87</v>
      </c>
      <c r="BO2969" s="6">
        <f>VLOOKUP(B2969,[1]kukuřice!$A$2:$E$2200,5,FALSE)</f>
        <v>39.30241752701572</v>
      </c>
    </row>
    <row r="2970" spans="1:67" hidden="1" x14ac:dyDescent="0.25">
      <c r="A2970" s="7">
        <v>1366</v>
      </c>
      <c r="B2970" s="6" t="s">
        <v>128</v>
      </c>
      <c r="C2970" s="13">
        <v>234</v>
      </c>
      <c r="D2970" s="7">
        <v>24.831966242894055</v>
      </c>
      <c r="E2970" s="6" t="s">
        <v>46</v>
      </c>
      <c r="F2970" s="6" t="s">
        <v>35</v>
      </c>
      <c r="G2970" s="7">
        <v>24.831966242894055</v>
      </c>
      <c r="H2970" s="7">
        <v>7.3212747631352286</v>
      </c>
      <c r="I2970" s="7">
        <v>7.3212747631352286</v>
      </c>
      <c r="J2970" s="7">
        <v>6.8294117647058821</v>
      </c>
      <c r="K2970" s="14">
        <v>7.6227595657469029</v>
      </c>
      <c r="L2970" s="13">
        <v>15</v>
      </c>
      <c r="M2970" s="7">
        <v>8.5513867139959459</v>
      </c>
      <c r="N2970" s="7">
        <v>-0.14058042960697659</v>
      </c>
      <c r="O2970" s="7">
        <v>-0.79334780104102087</v>
      </c>
      <c r="P2970" s="7">
        <v>1</v>
      </c>
      <c r="Q2970" s="7">
        <v>6</v>
      </c>
      <c r="R2970" s="7">
        <v>0</v>
      </c>
      <c r="S2970" s="15">
        <v>2.5483333333333298</v>
      </c>
      <c r="T2970" s="15">
        <v>4.5706666666666704</v>
      </c>
      <c r="U2970" s="15">
        <v>4.2755555555555604</v>
      </c>
      <c r="V2970" s="16">
        <v>12.1</v>
      </c>
      <c r="W2970" s="16">
        <v>12.7</v>
      </c>
      <c r="X2970" s="17" t="e">
        <v>#NULL!</v>
      </c>
      <c r="Y2970" s="13">
        <v>2</v>
      </c>
      <c r="Z2970" s="16">
        <v>3.5</v>
      </c>
      <c r="AA2970" s="13">
        <v>22</v>
      </c>
      <c r="AB2970" s="15">
        <v>9.9</v>
      </c>
      <c r="AC2970" s="15">
        <v>9.3000000000000007</v>
      </c>
      <c r="AD2970" s="15">
        <v>6.8956666666666697</v>
      </c>
      <c r="AE2970" s="15">
        <v>3.3956666666666702</v>
      </c>
      <c r="AF2970" s="7">
        <v>0</v>
      </c>
      <c r="AG2970" s="7">
        <v>1</v>
      </c>
      <c r="AH2970" s="7">
        <v>0</v>
      </c>
      <c r="AI2970" s="7">
        <v>0</v>
      </c>
      <c r="AJ2970" s="7">
        <v>0</v>
      </c>
      <c r="AK2970" s="7">
        <v>0</v>
      </c>
      <c r="AL2970" s="7">
        <v>0</v>
      </c>
      <c r="AM2970" s="7">
        <v>0</v>
      </c>
      <c r="AN2970" s="7">
        <v>0</v>
      </c>
      <c r="AO2970" s="7">
        <v>0</v>
      </c>
      <c r="AP2970" s="7">
        <v>0</v>
      </c>
      <c r="AQ2970" s="7">
        <v>0</v>
      </c>
      <c r="AR2970" s="7">
        <v>0</v>
      </c>
      <c r="AS2970" s="7">
        <v>0</v>
      </c>
      <c r="AT2970" s="7">
        <v>0</v>
      </c>
      <c r="AU2970" s="6">
        <f>VLOOKUP($B2970,'[1]výnosy standard'!$A$1:$T$2200,2,FALSE)</f>
        <v>29.74</v>
      </c>
      <c r="AV2970" s="6">
        <f>VLOOKUP($B2970,'[1]výnosy standard'!$A$1:$T$2200,3,FALSE)</f>
        <v>0</v>
      </c>
      <c r="AW2970" s="6">
        <f>VLOOKUP($B2970,'[1]výnosy standard'!$A$1:$T$2200,4,FALSE)</f>
        <v>8.17</v>
      </c>
      <c r="AX2970" s="6">
        <f>VLOOKUP($B2970,'[1]výnosy standard'!$A$1:$T$2200,5,FALSE)</f>
        <v>0</v>
      </c>
      <c r="AY2970" s="6">
        <f>VLOOKUP($B2970,'[1]výnosy standard'!$A$1:$T$2200,6,FALSE)</f>
        <v>1.04</v>
      </c>
      <c r="AZ2970" s="6">
        <f>VLOOKUP($B2970,'[1]výnosy standard'!$A$1:$T$2200,7,FALSE)</f>
        <v>0</v>
      </c>
      <c r="BA2970" s="6">
        <f>VLOOKUP($B2970,'[1]výnosy standard'!$A$1:$T$2200,8,FALSE)</f>
        <v>21.23</v>
      </c>
      <c r="BB2970" s="6">
        <f>VLOOKUP($B2970,'[1]výnosy standard'!$A$1:$T$2200,9,FALSE)</f>
        <v>7.52</v>
      </c>
      <c r="BC2970" s="6">
        <f>VLOOKUP($B2970,'[1]výnosy standard'!$A$1:$T$2200,10,FALSE)</f>
        <v>7.52</v>
      </c>
      <c r="BD2970" s="6">
        <f>VLOOKUP($B2970,'[1]výnosy standard'!$A$1:$T$2200,11,FALSE)</f>
        <v>3.66</v>
      </c>
      <c r="BE2970" s="6">
        <f>VLOOKUP($B2970,'[1]výnosy standard'!$A$1:$T$2200,12,FALSE)</f>
        <v>0</v>
      </c>
      <c r="BF2970" s="6">
        <f>VLOOKUP($B2970,'[1]výnosy standard'!$A$1:$T$2200,13,FALSE)</f>
        <v>0</v>
      </c>
      <c r="BG2970" s="6">
        <f>VLOOKUP($B2970,'[1]výnosy standard'!$A$1:$T$2200,14,FALSE)</f>
        <v>0</v>
      </c>
      <c r="BH2970" s="6">
        <f>VLOOKUP($B2970,'[1]výnosy standard'!$A$1:$T$2200,15,FALSE)</f>
        <v>0</v>
      </c>
      <c r="BI2970" s="6">
        <f>VLOOKUP($B2970,'[1]výnosy standard'!$A$1:$T$2200,16,FALSE)</f>
        <v>70.680000000000007</v>
      </c>
      <c r="BJ2970" s="6">
        <f>VLOOKUP($B2970,'[1]výnosy standard'!$A$1:$T$2200,17,FALSE)</f>
        <v>5.76</v>
      </c>
      <c r="BK2970" s="6">
        <f>VLOOKUP($B2970,'[1]výnosy standard'!$A$1:$T$2200,18,FALSE)</f>
        <v>5.76</v>
      </c>
      <c r="BL2970" s="6">
        <f>VLOOKUP($B2970,'[1]výnosy standard'!$A$1:$T$2200,19,FALSE)</f>
        <v>7.29</v>
      </c>
      <c r="BM2970" s="6">
        <f>VLOOKUP($B2970,'[1]výnosy standard'!$A$1:$T$2200,20,FALSE)</f>
        <v>0</v>
      </c>
      <c r="BN2970" s="6">
        <f>VLOOKUP(B2970,'[1]pšenice výnos'!$A$2:$E$2200,4)</f>
        <v>7.52</v>
      </c>
      <c r="BO2970" s="6">
        <f>VLOOKUP(B2970,[1]kukuřice!$A$2:$E$2200,5,FALSE)</f>
        <v>47.632768964803049</v>
      </c>
    </row>
    <row r="2971" spans="1:67" hidden="1" x14ac:dyDescent="0.25">
      <c r="A2971" s="7">
        <v>1438</v>
      </c>
      <c r="B2971" s="6" t="s">
        <v>134</v>
      </c>
      <c r="C2971" s="13">
        <v>413</v>
      </c>
      <c r="D2971" s="7">
        <v>24.884721839846737</v>
      </c>
      <c r="E2971" s="6" t="s">
        <v>46</v>
      </c>
      <c r="F2971" s="6" t="s">
        <v>35</v>
      </c>
      <c r="G2971" s="7">
        <v>24.884721839846737</v>
      </c>
      <c r="H2971" s="7">
        <v>23.839080459770113</v>
      </c>
      <c r="I2971" s="7">
        <v>23.839080459770113</v>
      </c>
      <c r="J2971" s="7">
        <v>7.6764705882352953</v>
      </c>
      <c r="K2971" s="14">
        <v>7.812046604741643</v>
      </c>
      <c r="L2971" s="13">
        <v>18</v>
      </c>
      <c r="M2971" s="7">
        <v>8.4410180718954244</v>
      </c>
      <c r="N2971" s="7">
        <v>0.17277944718465704</v>
      </c>
      <c r="O2971" s="7">
        <v>-0.13557601650634776</v>
      </c>
      <c r="P2971" s="7">
        <v>0</v>
      </c>
      <c r="Q2971" s="7">
        <v>6</v>
      </c>
      <c r="R2971" s="7">
        <v>0</v>
      </c>
      <c r="S2971" s="17" t="e">
        <v>#NULL!</v>
      </c>
      <c r="T2971" s="17" t="e">
        <v>#NULL!</v>
      </c>
      <c r="U2971" s="17" t="e">
        <v>#NULL!</v>
      </c>
      <c r="V2971" s="17" t="e">
        <v>#NULL!</v>
      </c>
      <c r="W2971" s="17" t="e">
        <v>#NULL!</v>
      </c>
      <c r="X2971" s="17" t="e">
        <v>#NULL!</v>
      </c>
      <c r="Y2971" s="17" t="e">
        <v>#NULL!</v>
      </c>
      <c r="Z2971" s="17" t="e">
        <v>#NULL!</v>
      </c>
      <c r="AA2971" s="17" t="e">
        <v>#NULL!</v>
      </c>
      <c r="AB2971" s="17" t="e">
        <v>#NULL!</v>
      </c>
      <c r="AC2971" s="17" t="e">
        <v>#NULL!</v>
      </c>
      <c r="AD2971" s="17" t="e">
        <v>#NULL!</v>
      </c>
      <c r="AE2971" s="17" t="e">
        <v>#NULL!</v>
      </c>
      <c r="AF2971" s="7">
        <v>0</v>
      </c>
      <c r="AG2971" s="7">
        <v>1</v>
      </c>
      <c r="AH2971" s="7">
        <v>0</v>
      </c>
      <c r="AI2971" s="7">
        <v>0</v>
      </c>
      <c r="AJ2971" s="7">
        <v>0</v>
      </c>
      <c r="AK2971" s="7">
        <v>0</v>
      </c>
      <c r="AL2971" s="7">
        <v>0</v>
      </c>
      <c r="AM2971" s="7">
        <v>0</v>
      </c>
      <c r="AN2971" s="7">
        <v>0</v>
      </c>
      <c r="AO2971" s="7">
        <v>0</v>
      </c>
      <c r="AP2971" s="7">
        <v>0</v>
      </c>
      <c r="AQ2971" s="7">
        <v>0</v>
      </c>
      <c r="AR2971" s="7">
        <v>0</v>
      </c>
      <c r="AS2971" s="7">
        <v>0</v>
      </c>
      <c r="AT2971" s="7">
        <v>0</v>
      </c>
      <c r="AU2971" s="6">
        <f>VLOOKUP($B2971,'[1]výnosy standard'!$A$1:$T$2200,2,FALSE)</f>
        <v>30.14</v>
      </c>
      <c r="AV2971" s="6">
        <f>VLOOKUP($B2971,'[1]výnosy standard'!$A$1:$T$2200,3,FALSE)</f>
        <v>0</v>
      </c>
      <c r="AW2971" s="6">
        <f>VLOOKUP($B2971,'[1]výnosy standard'!$A$1:$T$2200,4,FALSE)</f>
        <v>8.1300000000000008</v>
      </c>
      <c r="AX2971" s="6">
        <f>VLOOKUP($B2971,'[1]výnosy standard'!$A$1:$T$2200,5,FALSE)</f>
        <v>0</v>
      </c>
      <c r="AY2971" s="6">
        <f>VLOOKUP($B2971,'[1]výnosy standard'!$A$1:$T$2200,6,FALSE)</f>
        <v>1.07</v>
      </c>
      <c r="AZ2971" s="6">
        <f>VLOOKUP($B2971,'[1]výnosy standard'!$A$1:$T$2200,7,FALSE)</f>
        <v>0</v>
      </c>
      <c r="BA2971" s="6">
        <f>VLOOKUP($B2971,'[1]výnosy standard'!$A$1:$T$2200,8,FALSE)</f>
        <v>21.51</v>
      </c>
      <c r="BB2971" s="6">
        <f>VLOOKUP($B2971,'[1]výnosy standard'!$A$1:$T$2200,9,FALSE)</f>
        <v>7.22</v>
      </c>
      <c r="BC2971" s="6">
        <f>VLOOKUP($B2971,'[1]výnosy standard'!$A$1:$T$2200,10,FALSE)</f>
        <v>7.22</v>
      </c>
      <c r="BD2971" s="6">
        <f>VLOOKUP($B2971,'[1]výnosy standard'!$A$1:$T$2200,11,FALSE)</f>
        <v>3.76</v>
      </c>
      <c r="BE2971" s="6">
        <f>VLOOKUP($B2971,'[1]výnosy standard'!$A$1:$T$2200,12,FALSE)</f>
        <v>0</v>
      </c>
      <c r="BF2971" s="6">
        <f>VLOOKUP($B2971,'[1]výnosy standard'!$A$1:$T$2200,13,FALSE)</f>
        <v>0</v>
      </c>
      <c r="BG2971" s="6">
        <f>VLOOKUP($B2971,'[1]výnosy standard'!$A$1:$T$2200,14,FALSE)</f>
        <v>0</v>
      </c>
      <c r="BH2971" s="6">
        <f>VLOOKUP($B2971,'[1]výnosy standard'!$A$1:$T$2200,15,FALSE)</f>
        <v>0</v>
      </c>
      <c r="BI2971" s="6">
        <f>VLOOKUP($B2971,'[1]výnosy standard'!$A$1:$T$2200,16,FALSE)</f>
        <v>68.319999999999993</v>
      </c>
      <c r="BJ2971" s="6">
        <f>VLOOKUP($B2971,'[1]výnosy standard'!$A$1:$T$2200,17,FALSE)</f>
        <v>5.79</v>
      </c>
      <c r="BK2971" s="6">
        <f>VLOOKUP($B2971,'[1]výnosy standard'!$A$1:$T$2200,18,FALSE)</f>
        <v>5.79</v>
      </c>
      <c r="BL2971" s="6">
        <f>VLOOKUP($B2971,'[1]výnosy standard'!$A$1:$T$2200,19,FALSE)</f>
        <v>7.88</v>
      </c>
      <c r="BM2971" s="6">
        <f>VLOOKUP($B2971,'[1]výnosy standard'!$A$1:$T$2200,20,FALSE)</f>
        <v>0</v>
      </c>
      <c r="BN2971" s="6">
        <f>VLOOKUP(B2971,'[1]pšenice výnos'!$A$2:$E$2200,4)</f>
        <v>7.22</v>
      </c>
      <c r="BO2971" s="6">
        <f>VLOOKUP(B2971,[1]kukuřice!$A$2:$E$2200,5,FALSE)</f>
        <v>45.058830479118932</v>
      </c>
    </row>
    <row r="2972" spans="1:67" hidden="1" x14ac:dyDescent="0.25">
      <c r="A2972" s="7">
        <v>1372</v>
      </c>
      <c r="B2972" s="6" t="s">
        <v>130</v>
      </c>
      <c r="C2972" s="13">
        <v>79</v>
      </c>
      <c r="D2972" s="7">
        <v>24.941314553990608</v>
      </c>
      <c r="E2972" s="6" t="s">
        <v>46</v>
      </c>
      <c r="F2972" s="6" t="s">
        <v>35</v>
      </c>
      <c r="G2972" s="7">
        <v>24.941314553990608</v>
      </c>
      <c r="H2972" s="7">
        <v>10.341520668727814</v>
      </c>
      <c r="I2972" s="7">
        <v>10.341520668727814</v>
      </c>
      <c r="J2972" s="7">
        <v>8.2192941176470597</v>
      </c>
      <c r="K2972" s="14">
        <v>8.1660999756646238</v>
      </c>
      <c r="L2972" s="13">
        <v>22</v>
      </c>
      <c r="M2972" s="7">
        <v>7.8302533120204627</v>
      </c>
      <c r="N2972" s="7">
        <v>9.9554706658906172E-2</v>
      </c>
      <c r="O2972" s="7">
        <v>5.3194141982435987E-2</v>
      </c>
      <c r="P2972" s="7">
        <v>4</v>
      </c>
      <c r="Q2972" s="7">
        <v>3</v>
      </c>
      <c r="R2972" s="7">
        <v>0</v>
      </c>
      <c r="S2972" s="15">
        <v>2.8277777777777802</v>
      </c>
      <c r="T2972" s="15">
        <v>6.12</v>
      </c>
      <c r="U2972" s="15">
        <v>7.0416666666666696</v>
      </c>
      <c r="V2972" s="16">
        <v>17.100000000000001</v>
      </c>
      <c r="W2972" s="16">
        <v>18.899999999999999</v>
      </c>
      <c r="X2972" s="17" t="e">
        <v>#NULL!</v>
      </c>
      <c r="Y2972" s="13">
        <v>2</v>
      </c>
      <c r="Z2972" s="16">
        <v>3.5</v>
      </c>
      <c r="AA2972" s="13">
        <v>22</v>
      </c>
      <c r="AB2972" s="15">
        <v>4.9000000000000004</v>
      </c>
      <c r="AC2972" s="15">
        <v>3.1</v>
      </c>
      <c r="AD2972" s="15">
        <v>6.8949999999999996</v>
      </c>
      <c r="AE2972" s="15">
        <v>3.395</v>
      </c>
      <c r="AF2972" s="7">
        <v>0</v>
      </c>
      <c r="AG2972" s="7">
        <v>1</v>
      </c>
      <c r="AH2972" s="7">
        <v>0</v>
      </c>
      <c r="AI2972" s="7">
        <v>0</v>
      </c>
      <c r="AJ2972" s="7">
        <v>0</v>
      </c>
      <c r="AK2972" s="7">
        <v>0</v>
      </c>
      <c r="AL2972" s="7">
        <v>0</v>
      </c>
      <c r="AM2972" s="7">
        <v>0</v>
      </c>
      <c r="AN2972" s="7">
        <v>0</v>
      </c>
      <c r="AO2972" s="7">
        <v>0</v>
      </c>
      <c r="AP2972" s="7">
        <v>0</v>
      </c>
      <c r="AQ2972" s="7">
        <v>0</v>
      </c>
      <c r="AR2972" s="7">
        <v>0</v>
      </c>
      <c r="AS2972" s="7">
        <v>0</v>
      </c>
      <c r="AT2972" s="7">
        <v>0</v>
      </c>
      <c r="AU2972" s="6">
        <f>VLOOKUP($B2972,'[1]výnosy standard'!$A$1:$T$2200,2,FALSE)</f>
        <v>28.17</v>
      </c>
      <c r="AV2972" s="6">
        <f>VLOOKUP($B2972,'[1]výnosy standard'!$A$1:$T$2200,3,FALSE)</f>
        <v>0</v>
      </c>
      <c r="AW2972" s="6">
        <f>VLOOKUP($B2972,'[1]výnosy standard'!$A$1:$T$2200,4,FALSE)</f>
        <v>8.14</v>
      </c>
      <c r="AX2972" s="6">
        <f>VLOOKUP($B2972,'[1]výnosy standard'!$A$1:$T$2200,5,FALSE)</f>
        <v>0</v>
      </c>
      <c r="AY2972" s="6">
        <f>VLOOKUP($B2972,'[1]výnosy standard'!$A$1:$T$2200,6,FALSE)</f>
        <v>1.03</v>
      </c>
      <c r="AZ2972" s="6">
        <f>VLOOKUP($B2972,'[1]výnosy standard'!$A$1:$T$2200,7,FALSE)</f>
        <v>0</v>
      </c>
      <c r="BA2972" s="6">
        <f>VLOOKUP($B2972,'[1]výnosy standard'!$A$1:$T$2200,8,FALSE)</f>
        <v>20.11</v>
      </c>
      <c r="BB2972" s="6">
        <f>VLOOKUP($B2972,'[1]výnosy standard'!$A$1:$T$2200,9,FALSE)</f>
        <v>7.38</v>
      </c>
      <c r="BC2972" s="6">
        <f>VLOOKUP($B2972,'[1]výnosy standard'!$A$1:$T$2200,10,FALSE)</f>
        <v>7.38</v>
      </c>
      <c r="BD2972" s="6">
        <f>VLOOKUP($B2972,'[1]výnosy standard'!$A$1:$T$2200,11,FALSE)</f>
        <v>3.62</v>
      </c>
      <c r="BE2972" s="6">
        <f>VLOOKUP($B2972,'[1]výnosy standard'!$A$1:$T$2200,12,FALSE)</f>
        <v>0</v>
      </c>
      <c r="BF2972" s="6">
        <f>VLOOKUP($B2972,'[1]výnosy standard'!$A$1:$T$2200,13,FALSE)</f>
        <v>0</v>
      </c>
      <c r="BG2972" s="6">
        <f>VLOOKUP($B2972,'[1]výnosy standard'!$A$1:$T$2200,14,FALSE)</f>
        <v>0</v>
      </c>
      <c r="BH2972" s="6">
        <f>VLOOKUP($B2972,'[1]výnosy standard'!$A$1:$T$2200,15,FALSE)</f>
        <v>0</v>
      </c>
      <c r="BI2972" s="6">
        <f>VLOOKUP($B2972,'[1]výnosy standard'!$A$1:$T$2200,16,FALSE)</f>
        <v>72.05</v>
      </c>
      <c r="BJ2972" s="6">
        <f>VLOOKUP($B2972,'[1]výnosy standard'!$A$1:$T$2200,17,FALSE)</f>
        <v>5.89</v>
      </c>
      <c r="BK2972" s="6">
        <f>VLOOKUP($B2972,'[1]výnosy standard'!$A$1:$T$2200,18,FALSE)</f>
        <v>5.89</v>
      </c>
      <c r="BL2972" s="6">
        <f>VLOOKUP($B2972,'[1]výnosy standard'!$A$1:$T$2200,19,FALSE)</f>
        <v>6.97</v>
      </c>
      <c r="BM2972" s="6">
        <f>VLOOKUP($B2972,'[1]výnosy standard'!$A$1:$T$2200,20,FALSE)</f>
        <v>0</v>
      </c>
      <c r="BN2972" s="6">
        <f>VLOOKUP(B2972,'[1]pšenice výnos'!$A$2:$E$2200,4)</f>
        <v>7.38</v>
      </c>
      <c r="BO2972" s="6">
        <f>VLOOKUP(B2972,[1]kukuřice!$A$2:$E$2200,5,FALSE)</f>
        <v>46.768164145287535</v>
      </c>
    </row>
    <row r="2973" spans="1:67" hidden="1" x14ac:dyDescent="0.25">
      <c r="A2973" s="7">
        <v>1354</v>
      </c>
      <c r="B2973" s="6" t="s">
        <v>119</v>
      </c>
      <c r="C2973" s="13">
        <v>105</v>
      </c>
      <c r="D2973" s="7">
        <v>24.960280898876405</v>
      </c>
      <c r="E2973" s="6" t="s">
        <v>46</v>
      </c>
      <c r="F2973" s="6" t="s">
        <v>35</v>
      </c>
      <c r="G2973" s="7">
        <v>24.960280898876405</v>
      </c>
      <c r="H2973" s="7">
        <v>13.146067415730336</v>
      </c>
      <c r="I2973" s="7">
        <v>13.146067415730336</v>
      </c>
      <c r="J2973" s="7">
        <v>8.9</v>
      </c>
      <c r="K2973" s="14">
        <v>9.3929316868068344</v>
      </c>
      <c r="L2973" s="13">
        <v>25</v>
      </c>
      <c r="M2973" s="7">
        <v>7.8302533120204627</v>
      </c>
      <c r="N2973" s="7">
        <v>9.9554706658906172E-2</v>
      </c>
      <c r="O2973" s="7">
        <v>-0.49293168680683408</v>
      </c>
      <c r="P2973" s="7">
        <v>5</v>
      </c>
      <c r="Q2973" s="7">
        <v>1</v>
      </c>
      <c r="R2973" s="7">
        <v>0</v>
      </c>
      <c r="S2973" s="15">
        <v>1.2833333333333301</v>
      </c>
      <c r="T2973" s="15">
        <v>2.3555555555555601</v>
      </c>
      <c r="U2973" s="15">
        <v>3.5938271604938299</v>
      </c>
      <c r="V2973" s="16">
        <v>16.399999999999999</v>
      </c>
      <c r="W2973" s="16">
        <v>19.2</v>
      </c>
      <c r="X2973" s="13">
        <v>-1</v>
      </c>
      <c r="Y2973" s="13">
        <v>3</v>
      </c>
      <c r="Z2973" s="16">
        <v>4</v>
      </c>
      <c r="AA2973" s="13">
        <v>17</v>
      </c>
      <c r="AB2973" s="15">
        <v>0.60000000000000098</v>
      </c>
      <c r="AC2973" s="15">
        <v>-2.2000000000000002</v>
      </c>
      <c r="AD2973" s="15">
        <v>1.80555555555556</v>
      </c>
      <c r="AE2973" s="15">
        <v>-2.1944444444444402</v>
      </c>
      <c r="AF2973" s="7">
        <v>0</v>
      </c>
      <c r="AG2973" s="7">
        <v>1</v>
      </c>
      <c r="AH2973" s="7">
        <v>0</v>
      </c>
      <c r="AI2973" s="7">
        <v>0</v>
      </c>
      <c r="AJ2973" s="7">
        <v>0</v>
      </c>
      <c r="AK2973" s="7">
        <v>0</v>
      </c>
      <c r="AL2973" s="7">
        <v>0</v>
      </c>
      <c r="AM2973" s="7">
        <v>0</v>
      </c>
      <c r="AN2973" s="7">
        <v>0</v>
      </c>
      <c r="AO2973" s="7">
        <v>0</v>
      </c>
      <c r="AP2973" s="7">
        <v>0</v>
      </c>
      <c r="AQ2973" s="7">
        <v>0</v>
      </c>
      <c r="AR2973" s="7">
        <v>0</v>
      </c>
      <c r="AS2973" s="7">
        <v>0</v>
      </c>
      <c r="AT2973" s="7">
        <v>0</v>
      </c>
      <c r="AU2973" s="6">
        <f>VLOOKUP($B2973,'[1]výnosy standard'!$A$1:$T$2200,2,FALSE)</f>
        <v>30.33</v>
      </c>
      <c r="AV2973" s="6">
        <f>VLOOKUP($B2973,'[1]výnosy standard'!$A$1:$T$2200,3,FALSE)</f>
        <v>0</v>
      </c>
      <c r="AW2973" s="6">
        <f>VLOOKUP($B2973,'[1]výnosy standard'!$A$1:$T$2200,4,FALSE)</f>
        <v>8.74</v>
      </c>
      <c r="AX2973" s="6">
        <f>VLOOKUP($B2973,'[1]výnosy standard'!$A$1:$T$2200,5,FALSE)</f>
        <v>0</v>
      </c>
      <c r="AY2973" s="6">
        <f>VLOOKUP($B2973,'[1]výnosy standard'!$A$1:$T$2200,6,FALSE)</f>
        <v>1.01</v>
      </c>
      <c r="AZ2973" s="6">
        <f>VLOOKUP($B2973,'[1]výnosy standard'!$A$1:$T$2200,7,FALSE)</f>
        <v>0</v>
      </c>
      <c r="BA2973" s="6">
        <f>VLOOKUP($B2973,'[1]výnosy standard'!$A$1:$T$2200,8,FALSE)</f>
        <v>21.65</v>
      </c>
      <c r="BB2973" s="6">
        <f>VLOOKUP($B2973,'[1]výnosy standard'!$A$1:$T$2200,9,FALSE)</f>
        <v>7.36</v>
      </c>
      <c r="BC2973" s="6">
        <f>VLOOKUP($B2973,'[1]výnosy standard'!$A$1:$T$2200,10,FALSE)</f>
        <v>7.36</v>
      </c>
      <c r="BD2973" s="6">
        <f>VLOOKUP($B2973,'[1]výnosy standard'!$A$1:$T$2200,11,FALSE)</f>
        <v>3.82</v>
      </c>
      <c r="BE2973" s="6">
        <f>VLOOKUP($B2973,'[1]výnosy standard'!$A$1:$T$2200,12,FALSE)</f>
        <v>0</v>
      </c>
      <c r="BF2973" s="6">
        <f>VLOOKUP($B2973,'[1]výnosy standard'!$A$1:$T$2200,13,FALSE)</f>
        <v>0</v>
      </c>
      <c r="BG2973" s="6">
        <f>VLOOKUP($B2973,'[1]výnosy standard'!$A$1:$T$2200,14,FALSE)</f>
        <v>0</v>
      </c>
      <c r="BH2973" s="6">
        <f>VLOOKUP($B2973,'[1]výnosy standard'!$A$1:$T$2200,15,FALSE)</f>
        <v>0</v>
      </c>
      <c r="BI2973" s="6">
        <f>VLOOKUP($B2973,'[1]výnosy standard'!$A$1:$T$2200,16,FALSE)</f>
        <v>68.599999999999994</v>
      </c>
      <c r="BJ2973" s="6">
        <f>VLOOKUP($B2973,'[1]výnosy standard'!$A$1:$T$2200,17,FALSE)</f>
        <v>5.83</v>
      </c>
      <c r="BK2973" s="6">
        <f>VLOOKUP($B2973,'[1]výnosy standard'!$A$1:$T$2200,18,FALSE)</f>
        <v>5.83</v>
      </c>
      <c r="BL2973" s="6">
        <f>VLOOKUP($B2973,'[1]výnosy standard'!$A$1:$T$2200,19,FALSE)</f>
        <v>7.51</v>
      </c>
      <c r="BM2973" s="6">
        <f>VLOOKUP($B2973,'[1]výnosy standard'!$A$1:$T$2200,20,FALSE)</f>
        <v>0</v>
      </c>
      <c r="BN2973" s="6">
        <f>VLOOKUP(B2973,'[1]pšenice výnos'!$A$2:$E$2200,4)</f>
        <v>7.36</v>
      </c>
      <c r="BO2973" s="6">
        <f>VLOOKUP(B2973,[1]kukuřice!$A$2:$E$2200,5,FALSE)</f>
        <v>48.517249757180991</v>
      </c>
    </row>
    <row r="2974" spans="1:67" hidden="1" x14ac:dyDescent="0.25">
      <c r="A2974" s="7">
        <v>4194</v>
      </c>
      <c r="B2974" s="6" t="s">
        <v>203</v>
      </c>
      <c r="C2974" s="13">
        <v>522</v>
      </c>
      <c r="D2974" s="7">
        <v>25.029913115499543</v>
      </c>
      <c r="E2974" s="6" t="s">
        <v>46</v>
      </c>
      <c r="F2974" s="6" t="s">
        <v>35</v>
      </c>
      <c r="G2974" s="7">
        <v>25.029913115499543</v>
      </c>
      <c r="H2974" s="7">
        <v>23.190853579316617</v>
      </c>
      <c r="I2974" s="7">
        <v>23.190853579316617</v>
      </c>
      <c r="J2974" s="7">
        <v>7.2442352941176473</v>
      </c>
      <c r="K2974" s="14">
        <v>8.0458391994789551</v>
      </c>
      <c r="L2974" s="13">
        <v>20</v>
      </c>
      <c r="M2974" s="7">
        <v>8.4410180718954244</v>
      </c>
      <c r="N2974" s="7">
        <v>0.17277944718465704</v>
      </c>
      <c r="O2974" s="7">
        <v>-0.80160390536130777</v>
      </c>
      <c r="P2974" s="7">
        <v>7</v>
      </c>
      <c r="Q2974" s="7">
        <v>0</v>
      </c>
      <c r="R2974" s="7">
        <v>1</v>
      </c>
      <c r="S2974" s="15">
        <v>2.4083333333333301</v>
      </c>
      <c r="T2974" s="15">
        <v>4.0288888888888899</v>
      </c>
      <c r="U2974" s="15">
        <v>5.5582231040564398</v>
      </c>
      <c r="V2974" s="16">
        <v>17.600000000000001</v>
      </c>
      <c r="W2974" s="16">
        <v>17.600000000000001</v>
      </c>
      <c r="X2974" s="13">
        <v>-1</v>
      </c>
      <c r="Y2974" s="13">
        <v>3</v>
      </c>
      <c r="Z2974" s="16">
        <v>4</v>
      </c>
      <c r="AA2974" s="13">
        <v>17</v>
      </c>
      <c r="AB2974" s="15">
        <v>-0.60000000000000098</v>
      </c>
      <c r="AC2974" s="15">
        <v>-0.60000000000000098</v>
      </c>
      <c r="AD2974" s="15">
        <v>3.8788888888888899</v>
      </c>
      <c r="AE2974" s="15">
        <v>-0.121111111111111</v>
      </c>
      <c r="AF2974" s="7">
        <v>0</v>
      </c>
      <c r="AG2974" s="7">
        <v>1</v>
      </c>
      <c r="AH2974" s="7">
        <v>0</v>
      </c>
      <c r="AI2974" s="7">
        <v>0</v>
      </c>
      <c r="AJ2974" s="7">
        <v>0</v>
      </c>
      <c r="AK2974" s="7">
        <v>0</v>
      </c>
      <c r="AL2974" s="7">
        <v>0</v>
      </c>
      <c r="AM2974" s="7">
        <v>0</v>
      </c>
      <c r="AN2974" s="7">
        <v>0</v>
      </c>
      <c r="AO2974" s="7">
        <v>0</v>
      </c>
      <c r="AP2974" s="7">
        <v>0</v>
      </c>
      <c r="AQ2974" s="7">
        <v>0</v>
      </c>
      <c r="AR2974" s="7">
        <v>0</v>
      </c>
      <c r="AS2974" s="7">
        <v>0</v>
      </c>
      <c r="AT2974" s="7">
        <v>0</v>
      </c>
      <c r="AU2974" s="6">
        <f>VLOOKUP($B2974,'[1]výnosy standard'!$A$1:$T$2200,2,FALSE)</f>
        <v>0</v>
      </c>
      <c r="AV2974" s="6">
        <f>VLOOKUP($B2974,'[1]výnosy standard'!$A$1:$T$2200,3,FALSE)</f>
        <v>0</v>
      </c>
      <c r="AW2974" s="6">
        <f>VLOOKUP($B2974,'[1]výnosy standard'!$A$1:$T$2200,4,FALSE)</f>
        <v>0</v>
      </c>
      <c r="AX2974" s="6">
        <f>VLOOKUP($B2974,'[1]výnosy standard'!$A$1:$T$2200,5,FALSE)</f>
        <v>0</v>
      </c>
      <c r="AY2974" s="6">
        <f>VLOOKUP($B2974,'[1]výnosy standard'!$A$1:$T$2200,6,FALSE)</f>
        <v>0</v>
      </c>
      <c r="AZ2974" s="6">
        <f>VLOOKUP($B2974,'[1]výnosy standard'!$A$1:$T$2200,7,FALSE)</f>
        <v>0</v>
      </c>
      <c r="BA2974" s="6">
        <f>VLOOKUP($B2974,'[1]výnosy standard'!$A$1:$T$2200,8,FALSE)</f>
        <v>0</v>
      </c>
      <c r="BB2974" s="6">
        <f>VLOOKUP($B2974,'[1]výnosy standard'!$A$1:$T$2200,9,FALSE)</f>
        <v>6.3</v>
      </c>
      <c r="BC2974" s="6">
        <f>VLOOKUP($B2974,'[1]výnosy standard'!$A$1:$T$2200,10,FALSE)</f>
        <v>6.3</v>
      </c>
      <c r="BD2974" s="6">
        <f>VLOOKUP($B2974,'[1]výnosy standard'!$A$1:$T$2200,11,FALSE)</f>
        <v>3.71</v>
      </c>
      <c r="BE2974" s="6">
        <f>VLOOKUP($B2974,'[1]výnosy standard'!$A$1:$T$2200,12,FALSE)</f>
        <v>5.8</v>
      </c>
      <c r="BF2974" s="6">
        <f>VLOOKUP($B2974,'[1]výnosy standard'!$A$1:$T$2200,13,FALSE)</f>
        <v>0</v>
      </c>
      <c r="BG2974" s="6">
        <f>VLOOKUP($B2974,'[1]výnosy standard'!$A$1:$T$2200,14,FALSE)</f>
        <v>0</v>
      </c>
      <c r="BH2974" s="6">
        <f>VLOOKUP($B2974,'[1]výnosy standard'!$A$1:$T$2200,15,FALSE)</f>
        <v>0</v>
      </c>
      <c r="BI2974" s="6">
        <f>VLOOKUP($B2974,'[1]výnosy standard'!$A$1:$T$2200,16,FALSE)</f>
        <v>0</v>
      </c>
      <c r="BJ2974" s="6">
        <f>VLOOKUP($B2974,'[1]výnosy standard'!$A$1:$T$2200,17,FALSE)</f>
        <v>4.59</v>
      </c>
      <c r="BK2974" s="6">
        <f>VLOOKUP($B2974,'[1]výnosy standard'!$A$1:$T$2200,18,FALSE)</f>
        <v>4.59</v>
      </c>
      <c r="BL2974" s="6">
        <f>VLOOKUP($B2974,'[1]výnosy standard'!$A$1:$T$2200,19,FALSE)</f>
        <v>5.97</v>
      </c>
      <c r="BM2974" s="6">
        <f>VLOOKUP($B2974,'[1]výnosy standard'!$A$1:$T$2200,20,FALSE)</f>
        <v>0</v>
      </c>
      <c r="BN2974" s="6">
        <f>VLOOKUP(B2974,'[1]pšenice výnos'!$A$2:$E$2200,4)</f>
        <v>6.3</v>
      </c>
      <c r="BO2974" s="6">
        <f>VLOOKUP(B2974,[1]kukuřice!$A$2:$E$2200,5,FALSE)</f>
        <v>42.025770686872981</v>
      </c>
    </row>
    <row r="2975" spans="1:67" hidden="1" x14ac:dyDescent="0.25">
      <c r="A2975" s="7">
        <v>1118</v>
      </c>
      <c r="B2975" s="6" t="s">
        <v>128</v>
      </c>
      <c r="C2975" s="13">
        <v>134</v>
      </c>
      <c r="D2975" s="7">
        <v>25.251057509122028</v>
      </c>
      <c r="E2975" s="6" t="s">
        <v>46</v>
      </c>
      <c r="F2975" s="6" t="s">
        <v>35</v>
      </c>
      <c r="G2975" s="7">
        <v>25.251057509122028</v>
      </c>
      <c r="H2975" s="7">
        <v>25.251057509122028</v>
      </c>
      <c r="I2975" s="7">
        <v>25.251057509122028</v>
      </c>
      <c r="J2975" s="7">
        <v>3.6434117647058821</v>
      </c>
      <c r="K2975" s="14">
        <v>7.8990097128754941</v>
      </c>
      <c r="L2975" s="13">
        <v>23</v>
      </c>
      <c r="M2975" s="7">
        <v>7.8302533120204627</v>
      </c>
      <c r="N2975" s="7">
        <v>9.9554706658906172E-2</v>
      </c>
      <c r="O2975" s="7">
        <v>-4.255597948169612</v>
      </c>
      <c r="P2975" s="7">
        <v>5</v>
      </c>
      <c r="Q2975" s="7">
        <v>4</v>
      </c>
      <c r="R2975" s="7">
        <v>0</v>
      </c>
      <c r="S2975" s="15">
        <v>1.85666666666667</v>
      </c>
      <c r="T2975" s="15">
        <v>4.9924102564102597</v>
      </c>
      <c r="U2975" s="15">
        <v>6.8870909090909098</v>
      </c>
      <c r="V2975" s="16">
        <v>17.5</v>
      </c>
      <c r="W2975" s="16">
        <v>18.7</v>
      </c>
      <c r="X2975" s="17" t="e">
        <v>#NULL!</v>
      </c>
      <c r="Y2975" s="13">
        <v>2</v>
      </c>
      <c r="Z2975" s="16">
        <v>3.5</v>
      </c>
      <c r="AA2975" s="13">
        <v>22</v>
      </c>
      <c r="AB2975" s="15">
        <v>4.5</v>
      </c>
      <c r="AC2975" s="15">
        <v>3.3</v>
      </c>
      <c r="AD2975" s="15">
        <v>5.8174102564102599</v>
      </c>
      <c r="AE2975" s="15">
        <v>2.3174102564102599</v>
      </c>
      <c r="AF2975" s="7">
        <v>0</v>
      </c>
      <c r="AG2975" s="7">
        <v>1</v>
      </c>
      <c r="AH2975" s="7">
        <v>0</v>
      </c>
      <c r="AI2975" s="7">
        <v>0</v>
      </c>
      <c r="AJ2975" s="7">
        <v>0</v>
      </c>
      <c r="AK2975" s="7">
        <v>0</v>
      </c>
      <c r="AL2975" s="7">
        <v>0</v>
      </c>
      <c r="AM2975" s="7">
        <v>0</v>
      </c>
      <c r="AN2975" s="7">
        <v>0</v>
      </c>
      <c r="AO2975" s="7">
        <v>0</v>
      </c>
      <c r="AP2975" s="7">
        <v>0</v>
      </c>
      <c r="AQ2975" s="7">
        <v>0</v>
      </c>
      <c r="AR2975" s="7">
        <v>0</v>
      </c>
      <c r="AS2975" s="7">
        <v>0</v>
      </c>
      <c r="AT2975" s="7">
        <v>0</v>
      </c>
      <c r="AU2975" s="6">
        <f>VLOOKUP($B2975,'[1]výnosy standard'!$A$1:$T$2200,2,FALSE)</f>
        <v>29.74</v>
      </c>
      <c r="AV2975" s="6">
        <f>VLOOKUP($B2975,'[1]výnosy standard'!$A$1:$T$2200,3,FALSE)</f>
        <v>0</v>
      </c>
      <c r="AW2975" s="6">
        <f>VLOOKUP($B2975,'[1]výnosy standard'!$A$1:$T$2200,4,FALSE)</f>
        <v>8.17</v>
      </c>
      <c r="AX2975" s="6">
        <f>VLOOKUP($B2975,'[1]výnosy standard'!$A$1:$T$2200,5,FALSE)</f>
        <v>0</v>
      </c>
      <c r="AY2975" s="6">
        <f>VLOOKUP($B2975,'[1]výnosy standard'!$A$1:$T$2200,6,FALSE)</f>
        <v>1.04</v>
      </c>
      <c r="AZ2975" s="6">
        <f>VLOOKUP($B2975,'[1]výnosy standard'!$A$1:$T$2200,7,FALSE)</f>
        <v>0</v>
      </c>
      <c r="BA2975" s="6">
        <f>VLOOKUP($B2975,'[1]výnosy standard'!$A$1:$T$2200,8,FALSE)</f>
        <v>21.23</v>
      </c>
      <c r="BB2975" s="6">
        <f>VLOOKUP($B2975,'[1]výnosy standard'!$A$1:$T$2200,9,FALSE)</f>
        <v>7.52</v>
      </c>
      <c r="BC2975" s="6">
        <f>VLOOKUP($B2975,'[1]výnosy standard'!$A$1:$T$2200,10,FALSE)</f>
        <v>7.52</v>
      </c>
      <c r="BD2975" s="6">
        <f>VLOOKUP($B2975,'[1]výnosy standard'!$A$1:$T$2200,11,FALSE)</f>
        <v>3.66</v>
      </c>
      <c r="BE2975" s="6">
        <f>VLOOKUP($B2975,'[1]výnosy standard'!$A$1:$T$2200,12,FALSE)</f>
        <v>0</v>
      </c>
      <c r="BF2975" s="6">
        <f>VLOOKUP($B2975,'[1]výnosy standard'!$A$1:$T$2200,13,FALSE)</f>
        <v>0</v>
      </c>
      <c r="BG2975" s="6">
        <f>VLOOKUP($B2975,'[1]výnosy standard'!$A$1:$T$2200,14,FALSE)</f>
        <v>0</v>
      </c>
      <c r="BH2975" s="6">
        <f>VLOOKUP($B2975,'[1]výnosy standard'!$A$1:$T$2200,15,FALSE)</f>
        <v>0</v>
      </c>
      <c r="BI2975" s="6">
        <f>VLOOKUP($B2975,'[1]výnosy standard'!$A$1:$T$2200,16,FALSE)</f>
        <v>70.680000000000007</v>
      </c>
      <c r="BJ2975" s="6">
        <f>VLOOKUP($B2975,'[1]výnosy standard'!$A$1:$T$2200,17,FALSE)</f>
        <v>5.76</v>
      </c>
      <c r="BK2975" s="6">
        <f>VLOOKUP($B2975,'[1]výnosy standard'!$A$1:$T$2200,18,FALSE)</f>
        <v>5.76</v>
      </c>
      <c r="BL2975" s="6">
        <f>VLOOKUP($B2975,'[1]výnosy standard'!$A$1:$T$2200,19,FALSE)</f>
        <v>7.29</v>
      </c>
      <c r="BM2975" s="6">
        <f>VLOOKUP($B2975,'[1]výnosy standard'!$A$1:$T$2200,20,FALSE)</f>
        <v>0</v>
      </c>
      <c r="BN2975" s="6">
        <f>VLOOKUP(B2975,'[1]pšenice výnos'!$A$2:$E$2200,4)</f>
        <v>7.52</v>
      </c>
      <c r="BO2975" s="6">
        <f>VLOOKUP(B2975,[1]kukuřice!$A$2:$E$2200,5,FALSE)</f>
        <v>47.632768964803049</v>
      </c>
    </row>
    <row r="2976" spans="1:67" hidden="1" x14ac:dyDescent="0.25">
      <c r="A2976" s="7">
        <v>1437</v>
      </c>
      <c r="B2976" s="6" t="s">
        <v>134</v>
      </c>
      <c r="C2976" s="13">
        <v>220</v>
      </c>
      <c r="D2976" s="7">
        <v>25.495149540082217</v>
      </c>
      <c r="E2976" s="6" t="s">
        <v>46</v>
      </c>
      <c r="F2976" s="6" t="s">
        <v>35</v>
      </c>
      <c r="G2976" s="7">
        <v>25.495149540082217</v>
      </c>
      <c r="H2976" s="7">
        <v>24.460431654676256</v>
      </c>
      <c r="I2976" s="7">
        <v>24.460431654676256</v>
      </c>
      <c r="J2976" s="7">
        <v>9.1576470588235299</v>
      </c>
      <c r="K2976" s="14">
        <v>8.9134834244266301</v>
      </c>
      <c r="L2976" s="13">
        <v>18</v>
      </c>
      <c r="M2976" s="7">
        <v>8.4410180718954244</v>
      </c>
      <c r="N2976" s="7">
        <v>0.17277944718465704</v>
      </c>
      <c r="O2976" s="7">
        <v>0.24416363439689981</v>
      </c>
      <c r="P2976" s="7">
        <v>0</v>
      </c>
      <c r="Q2976" s="7">
        <v>4</v>
      </c>
      <c r="R2976" s="7">
        <v>0</v>
      </c>
      <c r="S2976" s="17" t="e">
        <v>#NULL!</v>
      </c>
      <c r="T2976" s="17" t="e">
        <v>#NULL!</v>
      </c>
      <c r="U2976" s="17" t="e">
        <v>#NULL!</v>
      </c>
      <c r="V2976" s="17" t="e">
        <v>#NULL!</v>
      </c>
      <c r="W2976" s="17" t="e">
        <v>#NULL!</v>
      </c>
      <c r="X2976" s="17" t="e">
        <v>#NULL!</v>
      </c>
      <c r="Y2976" s="17" t="e">
        <v>#NULL!</v>
      </c>
      <c r="Z2976" s="17" t="e">
        <v>#NULL!</v>
      </c>
      <c r="AA2976" s="17" t="e">
        <v>#NULL!</v>
      </c>
      <c r="AB2976" s="17" t="e">
        <v>#NULL!</v>
      </c>
      <c r="AC2976" s="17" t="e">
        <v>#NULL!</v>
      </c>
      <c r="AD2976" s="17" t="e">
        <v>#NULL!</v>
      </c>
      <c r="AE2976" s="17" t="e">
        <v>#NULL!</v>
      </c>
      <c r="AF2976" s="7">
        <v>0</v>
      </c>
      <c r="AG2976" s="7">
        <v>1</v>
      </c>
      <c r="AH2976" s="7">
        <v>0</v>
      </c>
      <c r="AI2976" s="7">
        <v>0</v>
      </c>
      <c r="AJ2976" s="7">
        <v>0</v>
      </c>
      <c r="AK2976" s="7">
        <v>0</v>
      </c>
      <c r="AL2976" s="7">
        <v>0</v>
      </c>
      <c r="AM2976" s="7">
        <v>0</v>
      </c>
      <c r="AN2976" s="7">
        <v>0</v>
      </c>
      <c r="AO2976" s="7">
        <v>0</v>
      </c>
      <c r="AP2976" s="7">
        <v>0</v>
      </c>
      <c r="AQ2976" s="7">
        <v>0</v>
      </c>
      <c r="AR2976" s="7">
        <v>0</v>
      </c>
      <c r="AS2976" s="7">
        <v>0</v>
      </c>
      <c r="AT2976" s="7">
        <v>0</v>
      </c>
      <c r="AU2976" s="6">
        <f>VLOOKUP($B2976,'[1]výnosy standard'!$A$1:$T$2200,2,FALSE)</f>
        <v>30.14</v>
      </c>
      <c r="AV2976" s="6">
        <f>VLOOKUP($B2976,'[1]výnosy standard'!$A$1:$T$2200,3,FALSE)</f>
        <v>0</v>
      </c>
      <c r="AW2976" s="6">
        <f>VLOOKUP($B2976,'[1]výnosy standard'!$A$1:$T$2200,4,FALSE)</f>
        <v>8.1300000000000008</v>
      </c>
      <c r="AX2976" s="6">
        <f>VLOOKUP($B2976,'[1]výnosy standard'!$A$1:$T$2200,5,FALSE)</f>
        <v>0</v>
      </c>
      <c r="AY2976" s="6">
        <f>VLOOKUP($B2976,'[1]výnosy standard'!$A$1:$T$2200,6,FALSE)</f>
        <v>1.07</v>
      </c>
      <c r="AZ2976" s="6">
        <f>VLOOKUP($B2976,'[1]výnosy standard'!$A$1:$T$2200,7,FALSE)</f>
        <v>0</v>
      </c>
      <c r="BA2976" s="6">
        <f>VLOOKUP($B2976,'[1]výnosy standard'!$A$1:$T$2200,8,FALSE)</f>
        <v>21.51</v>
      </c>
      <c r="BB2976" s="6">
        <f>VLOOKUP($B2976,'[1]výnosy standard'!$A$1:$T$2200,9,FALSE)</f>
        <v>7.22</v>
      </c>
      <c r="BC2976" s="6">
        <f>VLOOKUP($B2976,'[1]výnosy standard'!$A$1:$T$2200,10,FALSE)</f>
        <v>7.22</v>
      </c>
      <c r="BD2976" s="6">
        <f>VLOOKUP($B2976,'[1]výnosy standard'!$A$1:$T$2200,11,FALSE)</f>
        <v>3.76</v>
      </c>
      <c r="BE2976" s="6">
        <f>VLOOKUP($B2976,'[1]výnosy standard'!$A$1:$T$2200,12,FALSE)</f>
        <v>0</v>
      </c>
      <c r="BF2976" s="6">
        <f>VLOOKUP($B2976,'[1]výnosy standard'!$A$1:$T$2200,13,FALSE)</f>
        <v>0</v>
      </c>
      <c r="BG2976" s="6">
        <f>VLOOKUP($B2976,'[1]výnosy standard'!$A$1:$T$2200,14,FALSE)</f>
        <v>0</v>
      </c>
      <c r="BH2976" s="6">
        <f>VLOOKUP($B2976,'[1]výnosy standard'!$A$1:$T$2200,15,FALSE)</f>
        <v>0</v>
      </c>
      <c r="BI2976" s="6">
        <f>VLOOKUP($B2976,'[1]výnosy standard'!$A$1:$T$2200,16,FALSE)</f>
        <v>68.319999999999993</v>
      </c>
      <c r="BJ2976" s="6">
        <f>VLOOKUP($B2976,'[1]výnosy standard'!$A$1:$T$2200,17,FALSE)</f>
        <v>5.79</v>
      </c>
      <c r="BK2976" s="6">
        <f>VLOOKUP($B2976,'[1]výnosy standard'!$A$1:$T$2200,18,FALSE)</f>
        <v>5.79</v>
      </c>
      <c r="BL2976" s="6">
        <f>VLOOKUP($B2976,'[1]výnosy standard'!$A$1:$T$2200,19,FALSE)</f>
        <v>7.88</v>
      </c>
      <c r="BM2976" s="6">
        <f>VLOOKUP($B2976,'[1]výnosy standard'!$A$1:$T$2200,20,FALSE)</f>
        <v>0</v>
      </c>
      <c r="BN2976" s="6">
        <f>VLOOKUP(B2976,'[1]pšenice výnos'!$A$2:$E$2200,4)</f>
        <v>7.22</v>
      </c>
      <c r="BO2976" s="6">
        <f>VLOOKUP(B2976,[1]kukuřice!$A$2:$E$2200,5,FALSE)</f>
        <v>45.058830479118932</v>
      </c>
    </row>
    <row r="2977" spans="1:67" hidden="1" x14ac:dyDescent="0.25">
      <c r="A2977" s="7">
        <v>1453</v>
      </c>
      <c r="B2977" s="6" t="s">
        <v>215</v>
      </c>
      <c r="C2977" s="13">
        <v>371</v>
      </c>
      <c r="D2977" s="7">
        <v>25.910911490720345</v>
      </c>
      <c r="E2977" s="6" t="s">
        <v>46</v>
      </c>
      <c r="F2977" s="6" t="s">
        <v>35</v>
      </c>
      <c r="G2977" s="7">
        <v>25.910911490720345</v>
      </c>
      <c r="H2977" s="7">
        <v>7.2063760219682278</v>
      </c>
      <c r="I2977" s="7">
        <v>7.2063760219682278</v>
      </c>
      <c r="J2977" s="7">
        <v>6.7939835294117632</v>
      </c>
      <c r="K2977" s="14">
        <v>7.0508563611685435</v>
      </c>
      <c r="L2977" s="13">
        <v>20</v>
      </c>
      <c r="M2977" s="7">
        <v>7.8302533120204627</v>
      </c>
      <c r="N2977" s="7">
        <v>9.9554706658906172E-2</v>
      </c>
      <c r="O2977" s="7">
        <v>-0.25687283175678033</v>
      </c>
      <c r="P2977" s="7">
        <v>5</v>
      </c>
      <c r="Q2977" s="7">
        <v>1</v>
      </c>
      <c r="R2977" s="7">
        <v>0</v>
      </c>
      <c r="S2977" s="15">
        <v>1.44166666666667</v>
      </c>
      <c r="T2977" s="15">
        <v>3.84</v>
      </c>
      <c r="U2977" s="15">
        <v>6.4263492063492098</v>
      </c>
      <c r="V2977" s="16">
        <v>15.7</v>
      </c>
      <c r="W2977" s="16">
        <v>17.2</v>
      </c>
      <c r="X2977" s="13">
        <v>-1</v>
      </c>
      <c r="Y2977" s="13">
        <v>3</v>
      </c>
      <c r="Z2977" s="16">
        <v>4</v>
      </c>
      <c r="AA2977" s="13">
        <v>17</v>
      </c>
      <c r="AB2977" s="15">
        <v>1.3</v>
      </c>
      <c r="AC2977" s="15">
        <v>-0.19999999999999901</v>
      </c>
      <c r="AD2977" s="15">
        <v>3.79</v>
      </c>
      <c r="AE2977" s="15">
        <v>-0.21</v>
      </c>
      <c r="AF2977" s="7">
        <v>0</v>
      </c>
      <c r="AG2977" s="7">
        <v>1</v>
      </c>
      <c r="AH2977" s="7">
        <v>0</v>
      </c>
      <c r="AI2977" s="7">
        <v>0</v>
      </c>
      <c r="AJ2977" s="7">
        <v>0</v>
      </c>
      <c r="AK2977" s="7">
        <v>0</v>
      </c>
      <c r="AL2977" s="7">
        <v>0</v>
      </c>
      <c r="AM2977" s="7">
        <v>0</v>
      </c>
      <c r="AN2977" s="7">
        <v>0</v>
      </c>
      <c r="AO2977" s="7">
        <v>0</v>
      </c>
      <c r="AP2977" s="7">
        <v>0</v>
      </c>
      <c r="AQ2977" s="7">
        <v>0</v>
      </c>
      <c r="AR2977" s="7">
        <v>0</v>
      </c>
      <c r="AS2977" s="7">
        <v>0</v>
      </c>
      <c r="AT2977" s="7">
        <v>0</v>
      </c>
      <c r="AU2977" s="6">
        <f>VLOOKUP($B2977,'[1]výnosy standard'!$A$1:$T$2200,2,FALSE)</f>
        <v>27.85</v>
      </c>
      <c r="AV2977" s="6">
        <f>VLOOKUP($B2977,'[1]výnosy standard'!$A$1:$T$2200,3,FALSE)</f>
        <v>0</v>
      </c>
      <c r="AW2977" s="6">
        <f>VLOOKUP($B2977,'[1]výnosy standard'!$A$1:$T$2200,4,FALSE)</f>
        <v>0</v>
      </c>
      <c r="AX2977" s="6">
        <f>VLOOKUP($B2977,'[1]výnosy standard'!$A$1:$T$2200,5,FALSE)</f>
        <v>4.83</v>
      </c>
      <c r="AY2977" s="6">
        <f>VLOOKUP($B2977,'[1]výnosy standard'!$A$1:$T$2200,6,FALSE)</f>
        <v>0</v>
      </c>
      <c r="AZ2977" s="6">
        <f>VLOOKUP($B2977,'[1]výnosy standard'!$A$1:$T$2200,7,FALSE)</f>
        <v>0</v>
      </c>
      <c r="BA2977" s="6">
        <f>VLOOKUP($B2977,'[1]výnosy standard'!$A$1:$T$2200,8,FALSE)</f>
        <v>0</v>
      </c>
      <c r="BB2977" s="6">
        <f>VLOOKUP($B2977,'[1]výnosy standard'!$A$1:$T$2200,9,FALSE)</f>
        <v>5.93</v>
      </c>
      <c r="BC2977" s="6">
        <f>VLOOKUP($B2977,'[1]výnosy standard'!$A$1:$T$2200,10,FALSE)</f>
        <v>5.93</v>
      </c>
      <c r="BD2977" s="6">
        <f>VLOOKUP($B2977,'[1]výnosy standard'!$A$1:$T$2200,11,FALSE)</f>
        <v>3.36</v>
      </c>
      <c r="BE2977" s="6">
        <f>VLOOKUP($B2977,'[1]výnosy standard'!$A$1:$T$2200,12,FALSE)</f>
        <v>5.43</v>
      </c>
      <c r="BF2977" s="6">
        <f>VLOOKUP($B2977,'[1]výnosy standard'!$A$1:$T$2200,13,FALSE)</f>
        <v>0</v>
      </c>
      <c r="BG2977" s="6">
        <f>VLOOKUP($B2977,'[1]výnosy standard'!$A$1:$T$2200,14,FALSE)</f>
        <v>0</v>
      </c>
      <c r="BH2977" s="6">
        <f>VLOOKUP($B2977,'[1]výnosy standard'!$A$1:$T$2200,15,FALSE)</f>
        <v>20.73</v>
      </c>
      <c r="BI2977" s="6">
        <f>VLOOKUP($B2977,'[1]výnosy standard'!$A$1:$T$2200,16,FALSE)</f>
        <v>0</v>
      </c>
      <c r="BJ2977" s="6">
        <f>VLOOKUP($B2977,'[1]výnosy standard'!$A$1:$T$2200,17,FALSE)</f>
        <v>4.29</v>
      </c>
      <c r="BK2977" s="6">
        <f>VLOOKUP($B2977,'[1]výnosy standard'!$A$1:$T$2200,18,FALSE)</f>
        <v>4.29</v>
      </c>
      <c r="BL2977" s="6">
        <f>VLOOKUP($B2977,'[1]výnosy standard'!$A$1:$T$2200,19,FALSE)</f>
        <v>5.54</v>
      </c>
      <c r="BM2977" s="6">
        <f>VLOOKUP($B2977,'[1]výnosy standard'!$A$1:$T$2200,20,FALSE)</f>
        <v>0</v>
      </c>
      <c r="BN2977" s="6">
        <f>VLOOKUP(B2977,'[1]pšenice výnos'!$A$2:$E$2200,4)</f>
        <v>5.93</v>
      </c>
      <c r="BO2977" s="6">
        <f>VLOOKUP(B2977,[1]kukuřice!$A$2:$E$2200,5,FALSE)</f>
        <v>37.129502695926369</v>
      </c>
    </row>
    <row r="2978" spans="1:67" hidden="1" x14ac:dyDescent="0.25">
      <c r="A2978" s="7">
        <v>3952</v>
      </c>
      <c r="B2978" s="6" t="s">
        <v>119</v>
      </c>
      <c r="C2978" s="13">
        <v>406</v>
      </c>
      <c r="D2978" s="7">
        <v>25.934605945701357</v>
      </c>
      <c r="E2978" s="6" t="s">
        <v>46</v>
      </c>
      <c r="F2978" s="6" t="s">
        <v>35</v>
      </c>
      <c r="G2978" s="7">
        <v>25.934605945701357</v>
      </c>
      <c r="H2978" s="7">
        <v>6.244343891402715</v>
      </c>
      <c r="I2978" s="7">
        <v>6.244343891402715</v>
      </c>
      <c r="J2978" s="7">
        <v>11.05</v>
      </c>
      <c r="K2978" s="14">
        <v>11.061958138807489</v>
      </c>
      <c r="L2978" s="17" t="e">
        <v>#NULL!</v>
      </c>
      <c r="M2978" s="7">
        <v>8.4410180718954244</v>
      </c>
      <c r="N2978" s="7">
        <v>0.17277944718465704</v>
      </c>
      <c r="O2978" s="7">
        <v>-1.195813880748808E-2</v>
      </c>
      <c r="P2978" s="7">
        <v>5</v>
      </c>
      <c r="Q2978" s="7">
        <v>1</v>
      </c>
      <c r="R2978" s="7">
        <v>1</v>
      </c>
      <c r="S2978" s="15">
        <v>1.4819444444444401</v>
      </c>
      <c r="T2978" s="15">
        <v>2.7611111111111102</v>
      </c>
      <c r="U2978" s="15">
        <v>3.80679012345679</v>
      </c>
      <c r="V2978" s="16">
        <v>17.7</v>
      </c>
      <c r="W2978" s="16">
        <v>18.899999999999999</v>
      </c>
      <c r="X2978" s="13">
        <v>-1</v>
      </c>
      <c r="Y2978" s="13">
        <v>3</v>
      </c>
      <c r="Z2978" s="16">
        <v>4</v>
      </c>
      <c r="AA2978" s="13">
        <v>17</v>
      </c>
      <c r="AB2978" s="15">
        <v>-0.69999999999999896</v>
      </c>
      <c r="AC2978" s="15">
        <v>-1.9</v>
      </c>
      <c r="AD2978" s="15">
        <v>2.2861111111111101</v>
      </c>
      <c r="AE2978" s="15">
        <v>-1.7138888888888899</v>
      </c>
      <c r="AF2978" s="7">
        <v>0</v>
      </c>
      <c r="AG2978" s="7">
        <v>1</v>
      </c>
      <c r="AH2978" s="7">
        <v>0</v>
      </c>
      <c r="AI2978" s="7">
        <v>0</v>
      </c>
      <c r="AJ2978" s="7">
        <v>0</v>
      </c>
      <c r="AK2978" s="7">
        <v>0</v>
      </c>
      <c r="AL2978" s="7">
        <v>0</v>
      </c>
      <c r="AM2978" s="7">
        <v>0</v>
      </c>
      <c r="AN2978" s="7">
        <v>0</v>
      </c>
      <c r="AO2978" s="7">
        <v>0</v>
      </c>
      <c r="AP2978" s="7">
        <v>0</v>
      </c>
      <c r="AQ2978" s="7">
        <v>0</v>
      </c>
      <c r="AR2978" s="7">
        <v>0</v>
      </c>
      <c r="AS2978" s="7">
        <v>0</v>
      </c>
      <c r="AT2978" s="7">
        <v>0</v>
      </c>
      <c r="AU2978" s="6">
        <f>VLOOKUP($B2978,'[1]výnosy standard'!$A$1:$T$2200,2,FALSE)</f>
        <v>30.33</v>
      </c>
      <c r="AV2978" s="6">
        <f>VLOOKUP($B2978,'[1]výnosy standard'!$A$1:$T$2200,3,FALSE)</f>
        <v>0</v>
      </c>
      <c r="AW2978" s="6">
        <f>VLOOKUP($B2978,'[1]výnosy standard'!$A$1:$T$2200,4,FALSE)</f>
        <v>8.74</v>
      </c>
      <c r="AX2978" s="6">
        <f>VLOOKUP($B2978,'[1]výnosy standard'!$A$1:$T$2200,5,FALSE)</f>
        <v>0</v>
      </c>
      <c r="AY2978" s="6">
        <f>VLOOKUP($B2978,'[1]výnosy standard'!$A$1:$T$2200,6,FALSE)</f>
        <v>1.01</v>
      </c>
      <c r="AZ2978" s="6">
        <f>VLOOKUP($B2978,'[1]výnosy standard'!$A$1:$T$2200,7,FALSE)</f>
        <v>0</v>
      </c>
      <c r="BA2978" s="6">
        <f>VLOOKUP($B2978,'[1]výnosy standard'!$A$1:$T$2200,8,FALSE)</f>
        <v>21.65</v>
      </c>
      <c r="BB2978" s="6">
        <f>VLOOKUP($B2978,'[1]výnosy standard'!$A$1:$T$2200,9,FALSE)</f>
        <v>7.36</v>
      </c>
      <c r="BC2978" s="6">
        <f>VLOOKUP($B2978,'[1]výnosy standard'!$A$1:$T$2200,10,FALSE)</f>
        <v>7.36</v>
      </c>
      <c r="BD2978" s="6">
        <f>VLOOKUP($B2978,'[1]výnosy standard'!$A$1:$T$2200,11,FALSE)</f>
        <v>3.82</v>
      </c>
      <c r="BE2978" s="6">
        <f>VLOOKUP($B2978,'[1]výnosy standard'!$A$1:$T$2200,12,FALSE)</f>
        <v>0</v>
      </c>
      <c r="BF2978" s="6">
        <f>VLOOKUP($B2978,'[1]výnosy standard'!$A$1:$T$2200,13,FALSE)</f>
        <v>0</v>
      </c>
      <c r="BG2978" s="6">
        <f>VLOOKUP($B2978,'[1]výnosy standard'!$A$1:$T$2200,14,FALSE)</f>
        <v>0</v>
      </c>
      <c r="BH2978" s="6">
        <f>VLOOKUP($B2978,'[1]výnosy standard'!$A$1:$T$2200,15,FALSE)</f>
        <v>0</v>
      </c>
      <c r="BI2978" s="6">
        <f>VLOOKUP($B2978,'[1]výnosy standard'!$A$1:$T$2200,16,FALSE)</f>
        <v>68.599999999999994</v>
      </c>
      <c r="BJ2978" s="6">
        <f>VLOOKUP($B2978,'[1]výnosy standard'!$A$1:$T$2200,17,FALSE)</f>
        <v>5.83</v>
      </c>
      <c r="BK2978" s="6">
        <f>VLOOKUP($B2978,'[1]výnosy standard'!$A$1:$T$2200,18,FALSE)</f>
        <v>5.83</v>
      </c>
      <c r="BL2978" s="6">
        <f>VLOOKUP($B2978,'[1]výnosy standard'!$A$1:$T$2200,19,FALSE)</f>
        <v>7.51</v>
      </c>
      <c r="BM2978" s="6">
        <f>VLOOKUP($B2978,'[1]výnosy standard'!$A$1:$T$2200,20,FALSE)</f>
        <v>0</v>
      </c>
      <c r="BN2978" s="6">
        <f>VLOOKUP(B2978,'[1]pšenice výnos'!$A$2:$E$2200,4)</f>
        <v>7.36</v>
      </c>
      <c r="BO2978" s="6">
        <f>VLOOKUP(B2978,[1]kukuřice!$A$2:$E$2200,5,FALSE)</f>
        <v>48.517249757180991</v>
      </c>
    </row>
    <row r="2979" spans="1:67" hidden="1" x14ac:dyDescent="0.25">
      <c r="A2979" s="7">
        <v>1434</v>
      </c>
      <c r="B2979" s="6" t="s">
        <v>138</v>
      </c>
      <c r="C2979" s="13">
        <v>479</v>
      </c>
      <c r="D2979" s="7">
        <v>25.940162012052273</v>
      </c>
      <c r="E2979" s="6" t="s">
        <v>46</v>
      </c>
      <c r="F2979" s="6" t="s">
        <v>35</v>
      </c>
      <c r="G2979" s="7">
        <v>25.940162012052273</v>
      </c>
      <c r="H2979" s="7">
        <v>9.7166163312540572</v>
      </c>
      <c r="I2979" s="7">
        <v>9.7166163312540572</v>
      </c>
      <c r="J2979" s="7">
        <v>8.3362352941176479</v>
      </c>
      <c r="K2979" s="14">
        <v>10.633388623644903</v>
      </c>
      <c r="L2979" s="13">
        <v>14</v>
      </c>
      <c r="M2979" s="7">
        <v>8.5513867139959459</v>
      </c>
      <c r="N2979" s="7">
        <v>-0.14058042960697659</v>
      </c>
      <c r="O2979" s="7">
        <v>-2.297153329527255</v>
      </c>
      <c r="P2979" s="7">
        <v>3</v>
      </c>
      <c r="Q2979" s="7">
        <v>2</v>
      </c>
      <c r="R2979" s="7">
        <v>0</v>
      </c>
      <c r="S2979" s="15">
        <v>1.0819444444444399</v>
      </c>
      <c r="T2979" s="15">
        <v>3.2411111111111102</v>
      </c>
      <c r="U2979" s="15">
        <v>6.4087918871252203</v>
      </c>
      <c r="V2979" s="16">
        <v>18</v>
      </c>
      <c r="W2979" s="16">
        <v>17</v>
      </c>
      <c r="X2979" s="17" t="e">
        <v>#NULL!</v>
      </c>
      <c r="Y2979" s="13">
        <v>2</v>
      </c>
      <c r="Z2979" s="16">
        <v>3.5</v>
      </c>
      <c r="AA2979" s="13">
        <v>22</v>
      </c>
      <c r="AB2979" s="15">
        <v>4</v>
      </c>
      <c r="AC2979" s="15">
        <v>5</v>
      </c>
      <c r="AD2979" s="15">
        <v>4.4911111111111097</v>
      </c>
      <c r="AE2979" s="15">
        <v>0.99111111111111205</v>
      </c>
      <c r="AF2979" s="7">
        <v>0</v>
      </c>
      <c r="AG2979" s="7">
        <v>1</v>
      </c>
      <c r="AH2979" s="7">
        <v>0</v>
      </c>
      <c r="AI2979" s="7">
        <v>0</v>
      </c>
      <c r="AJ2979" s="7">
        <v>0</v>
      </c>
      <c r="AK2979" s="7">
        <v>0</v>
      </c>
      <c r="AL2979" s="7">
        <v>0</v>
      </c>
      <c r="AM2979" s="7">
        <v>0</v>
      </c>
      <c r="AN2979" s="7">
        <v>0</v>
      </c>
      <c r="AO2979" s="7">
        <v>0</v>
      </c>
      <c r="AP2979" s="7">
        <v>0</v>
      </c>
      <c r="AQ2979" s="7">
        <v>0</v>
      </c>
      <c r="AR2979" s="7">
        <v>0</v>
      </c>
      <c r="AS2979" s="7">
        <v>0</v>
      </c>
      <c r="AT2979" s="7">
        <v>0</v>
      </c>
      <c r="AU2979" s="6">
        <f>VLOOKUP($B2979,'[1]výnosy standard'!$A$1:$T$2200,2,FALSE)</f>
        <v>0</v>
      </c>
      <c r="AV2979" s="6">
        <f>VLOOKUP($B2979,'[1]výnosy standard'!$A$1:$T$2200,3,FALSE)</f>
        <v>0</v>
      </c>
      <c r="AW2979" s="6">
        <f>VLOOKUP($B2979,'[1]výnosy standard'!$A$1:$T$2200,4,FALSE)</f>
        <v>0</v>
      </c>
      <c r="AX2979" s="6">
        <f>VLOOKUP($B2979,'[1]výnosy standard'!$A$1:$T$2200,5,FALSE)</f>
        <v>0</v>
      </c>
      <c r="AY2979" s="6">
        <f>VLOOKUP($B2979,'[1]výnosy standard'!$A$1:$T$2200,6,FALSE)</f>
        <v>0</v>
      </c>
      <c r="AZ2979" s="6">
        <f>VLOOKUP($B2979,'[1]výnosy standard'!$A$1:$T$2200,7,FALSE)</f>
        <v>0</v>
      </c>
      <c r="BA2979" s="6">
        <f>VLOOKUP($B2979,'[1]výnosy standard'!$A$1:$T$2200,8,FALSE)</f>
        <v>0</v>
      </c>
      <c r="BB2979" s="6">
        <f>VLOOKUP($B2979,'[1]výnosy standard'!$A$1:$T$2200,9,FALSE)</f>
        <v>6.9</v>
      </c>
      <c r="BC2979" s="6">
        <f>VLOOKUP($B2979,'[1]výnosy standard'!$A$1:$T$2200,10,FALSE)</f>
        <v>6.9</v>
      </c>
      <c r="BD2979" s="6">
        <f>VLOOKUP($B2979,'[1]výnosy standard'!$A$1:$T$2200,11,FALSE)</f>
        <v>3.64</v>
      </c>
      <c r="BE2979" s="6">
        <f>VLOOKUP($B2979,'[1]výnosy standard'!$A$1:$T$2200,12,FALSE)</f>
        <v>6.21</v>
      </c>
      <c r="BF2979" s="6">
        <f>VLOOKUP($B2979,'[1]výnosy standard'!$A$1:$T$2200,13,FALSE)</f>
        <v>0</v>
      </c>
      <c r="BG2979" s="6">
        <f>VLOOKUP($B2979,'[1]výnosy standard'!$A$1:$T$2200,14,FALSE)</f>
        <v>0</v>
      </c>
      <c r="BH2979" s="6">
        <f>VLOOKUP($B2979,'[1]výnosy standard'!$A$1:$T$2200,15,FALSE)</f>
        <v>0</v>
      </c>
      <c r="BI2979" s="6">
        <f>VLOOKUP($B2979,'[1]výnosy standard'!$A$1:$T$2200,16,FALSE)</f>
        <v>0</v>
      </c>
      <c r="BJ2979" s="6">
        <f>VLOOKUP($B2979,'[1]výnosy standard'!$A$1:$T$2200,17,FALSE)</f>
        <v>5.38</v>
      </c>
      <c r="BK2979" s="6">
        <f>VLOOKUP($B2979,'[1]výnosy standard'!$A$1:$T$2200,18,FALSE)</f>
        <v>5.38</v>
      </c>
      <c r="BL2979" s="6">
        <f>VLOOKUP($B2979,'[1]výnosy standard'!$A$1:$T$2200,19,FALSE)</f>
        <v>6.59</v>
      </c>
      <c r="BM2979" s="6">
        <f>VLOOKUP($B2979,'[1]výnosy standard'!$A$1:$T$2200,20,FALSE)</f>
        <v>0</v>
      </c>
      <c r="BN2979" s="6">
        <f>VLOOKUP(B2979,'[1]pšenice výnos'!$A$2:$E$2200,4)</f>
        <v>6.9</v>
      </c>
      <c r="BO2979" s="6">
        <f>VLOOKUP(B2979,[1]kukuřice!$A$2:$E$2200,5,FALSE)</f>
        <v>46.571627565626315</v>
      </c>
    </row>
    <row r="2980" spans="1:67" hidden="1" x14ac:dyDescent="0.25">
      <c r="A2980" s="7">
        <v>1414</v>
      </c>
      <c r="B2980" s="6" t="s">
        <v>144</v>
      </c>
      <c r="C2980" s="13">
        <v>309</v>
      </c>
      <c r="D2980" s="7">
        <v>26.196835833162115</v>
      </c>
      <c r="E2980" s="6" t="s">
        <v>46</v>
      </c>
      <c r="F2980" s="6" t="s">
        <v>35</v>
      </c>
      <c r="G2980" s="7">
        <v>26.196835833162115</v>
      </c>
      <c r="H2980" s="7">
        <v>26.196835833162115</v>
      </c>
      <c r="I2980" s="7">
        <v>26.196835833162115</v>
      </c>
      <c r="J2980" s="7">
        <v>4.0081176470588229</v>
      </c>
      <c r="K2980" s="14">
        <v>7.7306017173575095</v>
      </c>
      <c r="L2980" s="13">
        <v>10</v>
      </c>
      <c r="M2980" s="7">
        <v>8.5513867139959459</v>
      </c>
      <c r="N2980" s="7">
        <v>-0.14058042960697659</v>
      </c>
      <c r="O2980" s="7">
        <v>-3.7224840702986866</v>
      </c>
      <c r="P2980" s="7">
        <v>4</v>
      </c>
      <c r="Q2980" s="7">
        <v>2</v>
      </c>
      <c r="R2980" s="7">
        <v>0</v>
      </c>
      <c r="S2980" s="15">
        <v>1.2645833333333301</v>
      </c>
      <c r="T2980" s="15">
        <v>3.4316666666666702</v>
      </c>
      <c r="U2980" s="15">
        <v>5.9010822510822498</v>
      </c>
      <c r="V2980" s="16">
        <v>15.6</v>
      </c>
      <c r="W2980" s="16">
        <v>13.9</v>
      </c>
      <c r="X2980" s="13">
        <v>-1</v>
      </c>
      <c r="Y2980" s="13">
        <v>3</v>
      </c>
      <c r="Z2980" s="16">
        <v>4</v>
      </c>
      <c r="AA2980" s="13">
        <v>17</v>
      </c>
      <c r="AB2980" s="15">
        <v>1.4</v>
      </c>
      <c r="AC2980" s="15">
        <v>3.1</v>
      </c>
      <c r="AD2980" s="15">
        <v>4.2066666666666697</v>
      </c>
      <c r="AE2980" s="15">
        <v>0.206666666666671</v>
      </c>
      <c r="AF2980" s="7">
        <v>0</v>
      </c>
      <c r="AG2980" s="7">
        <v>1</v>
      </c>
      <c r="AH2980" s="7">
        <v>0</v>
      </c>
      <c r="AI2980" s="7">
        <v>0</v>
      </c>
      <c r="AJ2980" s="7">
        <v>0</v>
      </c>
      <c r="AK2980" s="7">
        <v>0</v>
      </c>
      <c r="AL2980" s="7">
        <v>0</v>
      </c>
      <c r="AM2980" s="7">
        <v>0</v>
      </c>
      <c r="AN2980" s="7">
        <v>0</v>
      </c>
      <c r="AO2980" s="7">
        <v>0</v>
      </c>
      <c r="AP2980" s="7">
        <v>0</v>
      </c>
      <c r="AQ2980" s="7">
        <v>0</v>
      </c>
      <c r="AR2980" s="7">
        <v>0</v>
      </c>
      <c r="AS2980" s="7">
        <v>0</v>
      </c>
      <c r="AT2980" s="7">
        <v>0</v>
      </c>
      <c r="AU2980" s="6">
        <f>VLOOKUP($B2980,'[1]výnosy standard'!$A$1:$T$2200,2,FALSE)</f>
        <v>0</v>
      </c>
      <c r="AV2980" s="6">
        <f>VLOOKUP($B2980,'[1]výnosy standard'!$A$1:$T$2200,3,FALSE)</f>
        <v>0</v>
      </c>
      <c r="AW2980" s="6">
        <f>VLOOKUP($B2980,'[1]výnosy standard'!$A$1:$T$2200,4,FALSE)</f>
        <v>7.87</v>
      </c>
      <c r="AX2980" s="6">
        <f>VLOOKUP($B2980,'[1]výnosy standard'!$A$1:$T$2200,5,FALSE)</f>
        <v>0</v>
      </c>
      <c r="AY2980" s="6">
        <f>VLOOKUP($B2980,'[1]výnosy standard'!$A$1:$T$2200,6,FALSE)</f>
        <v>0.97</v>
      </c>
      <c r="AZ2980" s="6">
        <f>VLOOKUP($B2980,'[1]výnosy standard'!$A$1:$T$2200,7,FALSE)</f>
        <v>0</v>
      </c>
      <c r="BA2980" s="6">
        <f>VLOOKUP($B2980,'[1]výnosy standard'!$A$1:$T$2200,8,FALSE)</f>
        <v>20.399999999999999</v>
      </c>
      <c r="BB2980" s="6">
        <f>VLOOKUP($B2980,'[1]výnosy standard'!$A$1:$T$2200,9,FALSE)</f>
        <v>6.47</v>
      </c>
      <c r="BC2980" s="6">
        <f>VLOOKUP($B2980,'[1]výnosy standard'!$A$1:$T$2200,10,FALSE)</f>
        <v>6.47</v>
      </c>
      <c r="BD2980" s="6">
        <f>VLOOKUP($B2980,'[1]výnosy standard'!$A$1:$T$2200,11,FALSE)</f>
        <v>3.74</v>
      </c>
      <c r="BE2980" s="6">
        <f>VLOOKUP($B2980,'[1]výnosy standard'!$A$1:$T$2200,12,FALSE)</f>
        <v>6.43</v>
      </c>
      <c r="BF2980" s="6">
        <f>VLOOKUP($B2980,'[1]výnosy standard'!$A$1:$T$2200,13,FALSE)</f>
        <v>0</v>
      </c>
      <c r="BG2980" s="6">
        <f>VLOOKUP($B2980,'[1]výnosy standard'!$A$1:$T$2200,14,FALSE)</f>
        <v>3.65</v>
      </c>
      <c r="BH2980" s="6">
        <f>VLOOKUP($B2980,'[1]výnosy standard'!$A$1:$T$2200,15,FALSE)</f>
        <v>0</v>
      </c>
      <c r="BI2980" s="6">
        <f>VLOOKUP($B2980,'[1]výnosy standard'!$A$1:$T$2200,16,FALSE)</f>
        <v>67.94</v>
      </c>
      <c r="BJ2980" s="6">
        <f>VLOOKUP($B2980,'[1]výnosy standard'!$A$1:$T$2200,17,FALSE)</f>
        <v>5.48</v>
      </c>
      <c r="BK2980" s="6">
        <f>VLOOKUP($B2980,'[1]výnosy standard'!$A$1:$T$2200,18,FALSE)</f>
        <v>5.48</v>
      </c>
      <c r="BL2980" s="6">
        <f>VLOOKUP($B2980,'[1]výnosy standard'!$A$1:$T$2200,19,FALSE)</f>
        <v>6.89</v>
      </c>
      <c r="BM2980" s="6">
        <f>VLOOKUP($B2980,'[1]výnosy standard'!$A$1:$T$2200,20,FALSE)</f>
        <v>0</v>
      </c>
      <c r="BN2980" s="6">
        <f>VLOOKUP(B2980,'[1]pšenice výnos'!$A$2:$E$2200,4)</f>
        <v>6.47</v>
      </c>
      <c r="BO2980" s="6">
        <f>VLOOKUP(B2980,[1]kukuřice!$A$2:$E$2200,5,FALSE)</f>
        <v>38.471279915444775</v>
      </c>
    </row>
    <row r="2981" spans="1:67" hidden="1" x14ac:dyDescent="0.25">
      <c r="A2981" s="7">
        <v>3948</v>
      </c>
      <c r="B2981" s="6" t="s">
        <v>150</v>
      </c>
      <c r="C2981" s="13">
        <v>403</v>
      </c>
      <c r="D2981" s="7">
        <v>26.286914781693849</v>
      </c>
      <c r="E2981" s="6" t="s">
        <v>46</v>
      </c>
      <c r="F2981" s="6" t="s">
        <v>35</v>
      </c>
      <c r="G2981" s="7">
        <v>26.286914781693849</v>
      </c>
      <c r="H2981" s="7">
        <v>22.779589689637035</v>
      </c>
      <c r="I2981" s="7">
        <v>22.779589689637035</v>
      </c>
      <c r="J2981" s="7">
        <v>7.6040000000000001</v>
      </c>
      <c r="K2981" s="14">
        <v>7.4099604367686984</v>
      </c>
      <c r="L2981" s="13">
        <v>20</v>
      </c>
      <c r="M2981" s="7">
        <v>7.8302533120204627</v>
      </c>
      <c r="N2981" s="7">
        <v>9.9554706658906172E-2</v>
      </c>
      <c r="O2981" s="7">
        <v>0.19403956323130167</v>
      </c>
      <c r="P2981" s="7">
        <v>1</v>
      </c>
      <c r="Q2981" s="7">
        <v>5</v>
      </c>
      <c r="R2981" s="7">
        <v>0</v>
      </c>
      <c r="S2981" s="15">
        <v>0.71666666666666701</v>
      </c>
      <c r="T2981" s="15">
        <v>2.39333333333333</v>
      </c>
      <c r="U2981" s="15">
        <v>4.27632716049383</v>
      </c>
      <c r="V2981" s="16">
        <v>23.5</v>
      </c>
      <c r="W2981" s="16">
        <v>22.8</v>
      </c>
      <c r="X2981" s="13">
        <v>-1</v>
      </c>
      <c r="Y2981" s="13">
        <v>3</v>
      </c>
      <c r="Z2981" s="16">
        <v>4</v>
      </c>
      <c r="AA2981" s="13">
        <v>17</v>
      </c>
      <c r="AB2981" s="15">
        <v>-6.5</v>
      </c>
      <c r="AC2981" s="17" t="e">
        <v>#NULL!</v>
      </c>
      <c r="AD2981" s="17" t="e">
        <v>#NULL!</v>
      </c>
      <c r="AE2981" s="17" t="e">
        <v>#NULL!</v>
      </c>
      <c r="AF2981" s="7">
        <v>0</v>
      </c>
      <c r="AG2981" s="7">
        <v>1</v>
      </c>
      <c r="AH2981" s="7">
        <v>0</v>
      </c>
      <c r="AI2981" s="7">
        <v>0</v>
      </c>
      <c r="AJ2981" s="7">
        <v>0</v>
      </c>
      <c r="AK2981" s="7">
        <v>0</v>
      </c>
      <c r="AL2981" s="7">
        <v>0</v>
      </c>
      <c r="AM2981" s="7">
        <v>0</v>
      </c>
      <c r="AN2981" s="7">
        <v>0</v>
      </c>
      <c r="AO2981" s="7">
        <v>0</v>
      </c>
      <c r="AP2981" s="7">
        <v>0</v>
      </c>
      <c r="AQ2981" s="7">
        <v>0</v>
      </c>
      <c r="AR2981" s="7">
        <v>0</v>
      </c>
      <c r="AS2981" s="7">
        <v>0</v>
      </c>
      <c r="AT2981" s="7">
        <v>0</v>
      </c>
      <c r="AU2981" s="6">
        <f>VLOOKUP($B2981,'[1]výnosy standard'!$A$1:$T$2200,2,FALSE)</f>
        <v>0</v>
      </c>
      <c r="AV2981" s="6">
        <f>VLOOKUP($B2981,'[1]výnosy standard'!$A$1:$T$2200,3,FALSE)</f>
        <v>0</v>
      </c>
      <c r="AW2981" s="6">
        <f>VLOOKUP($B2981,'[1]výnosy standard'!$A$1:$T$2200,4,FALSE)</f>
        <v>0</v>
      </c>
      <c r="AX2981" s="6">
        <f>VLOOKUP($B2981,'[1]výnosy standard'!$A$1:$T$2200,5,FALSE)</f>
        <v>0</v>
      </c>
      <c r="AY2981" s="6">
        <f>VLOOKUP($B2981,'[1]výnosy standard'!$A$1:$T$2200,6,FALSE)</f>
        <v>0</v>
      </c>
      <c r="AZ2981" s="6">
        <f>VLOOKUP($B2981,'[1]výnosy standard'!$A$1:$T$2200,7,FALSE)</f>
        <v>0</v>
      </c>
      <c r="BA2981" s="6">
        <f>VLOOKUP($B2981,'[1]výnosy standard'!$A$1:$T$2200,8,FALSE)</f>
        <v>0</v>
      </c>
      <c r="BB2981" s="6">
        <f>VLOOKUP($B2981,'[1]výnosy standard'!$A$1:$T$2200,9,FALSE)</f>
        <v>5.84</v>
      </c>
      <c r="BC2981" s="6">
        <f>VLOOKUP($B2981,'[1]výnosy standard'!$A$1:$T$2200,10,FALSE)</f>
        <v>5.84</v>
      </c>
      <c r="BD2981" s="6">
        <f>VLOOKUP($B2981,'[1]výnosy standard'!$A$1:$T$2200,11,FALSE)</f>
        <v>3.15</v>
      </c>
      <c r="BE2981" s="6">
        <f>VLOOKUP($B2981,'[1]výnosy standard'!$A$1:$T$2200,12,FALSE)</f>
        <v>5.6</v>
      </c>
      <c r="BF2981" s="6">
        <f>VLOOKUP($B2981,'[1]výnosy standard'!$A$1:$T$2200,13,FALSE)</f>
        <v>0</v>
      </c>
      <c r="BG2981" s="6">
        <f>VLOOKUP($B2981,'[1]výnosy standard'!$A$1:$T$2200,14,FALSE)</f>
        <v>0</v>
      </c>
      <c r="BH2981" s="6">
        <f>VLOOKUP($B2981,'[1]výnosy standard'!$A$1:$T$2200,15,FALSE)</f>
        <v>0</v>
      </c>
      <c r="BI2981" s="6">
        <f>VLOOKUP($B2981,'[1]výnosy standard'!$A$1:$T$2200,16,FALSE)</f>
        <v>0</v>
      </c>
      <c r="BJ2981" s="6">
        <f>VLOOKUP($B2981,'[1]výnosy standard'!$A$1:$T$2200,17,FALSE)</f>
        <v>4.21</v>
      </c>
      <c r="BK2981" s="6">
        <f>VLOOKUP($B2981,'[1]výnosy standard'!$A$1:$T$2200,18,FALSE)</f>
        <v>4.21</v>
      </c>
      <c r="BL2981" s="6">
        <f>VLOOKUP($B2981,'[1]výnosy standard'!$A$1:$T$2200,19,FALSE)</f>
        <v>5.42</v>
      </c>
      <c r="BM2981" s="6">
        <f>VLOOKUP($B2981,'[1]výnosy standard'!$A$1:$T$2200,20,FALSE)</f>
        <v>0</v>
      </c>
      <c r="BN2981" s="6">
        <f>VLOOKUP(B2981,'[1]pšenice výnos'!$A$2:$E$2200,4)</f>
        <v>5.84</v>
      </c>
      <c r="BO2981" s="6">
        <f>VLOOKUP(B2981,[1]kukuřice!$A$2:$E$2200,5,FALSE)</f>
        <v>36.574584958381458</v>
      </c>
    </row>
    <row r="2982" spans="1:67" hidden="1" x14ac:dyDescent="0.25">
      <c r="A2982" s="7">
        <v>1379</v>
      </c>
      <c r="B2982" s="6" t="s">
        <v>131</v>
      </c>
      <c r="C2982" s="13">
        <v>13</v>
      </c>
      <c r="D2982" s="7">
        <v>26.423052110847056</v>
      </c>
      <c r="E2982" s="6" t="s">
        <v>46</v>
      </c>
      <c r="F2982" s="6" t="s">
        <v>35</v>
      </c>
      <c r="G2982" s="7">
        <v>26.423052110847056</v>
      </c>
      <c r="H2982" s="7">
        <v>23.230351383466303</v>
      </c>
      <c r="I2982" s="7">
        <v>23.230351383466303</v>
      </c>
      <c r="J2982" s="7">
        <v>6.9305882352941177</v>
      </c>
      <c r="K2982" s="14">
        <v>8.8172242645049774</v>
      </c>
      <c r="L2982" s="13">
        <v>11</v>
      </c>
      <c r="M2982" s="7">
        <v>8.5513867139959459</v>
      </c>
      <c r="N2982" s="7">
        <v>-0.14058042960697659</v>
      </c>
      <c r="O2982" s="7">
        <v>-1.8866360292108597</v>
      </c>
      <c r="P2982" s="7">
        <v>1</v>
      </c>
      <c r="Q2982" s="7">
        <v>8</v>
      </c>
      <c r="R2982" s="7">
        <v>0</v>
      </c>
      <c r="S2982" s="15">
        <v>2.2225000000000001</v>
      </c>
      <c r="T2982" s="15">
        <v>6.1976830006049601</v>
      </c>
      <c r="U2982" s="15">
        <v>6.9619047619047603</v>
      </c>
      <c r="V2982" s="16">
        <v>18.7</v>
      </c>
      <c r="W2982" s="16">
        <v>18</v>
      </c>
      <c r="X2982" s="17" t="e">
        <v>#NULL!</v>
      </c>
      <c r="Y2982" s="13">
        <v>3</v>
      </c>
      <c r="Z2982" s="16">
        <v>4</v>
      </c>
      <c r="AA2982" s="13">
        <v>17</v>
      </c>
      <c r="AB2982" s="15">
        <v>-1.7</v>
      </c>
      <c r="AC2982" s="15">
        <v>-1</v>
      </c>
      <c r="AD2982" s="15">
        <v>5.9476830006049601</v>
      </c>
      <c r="AE2982" s="15">
        <v>1.9476830006049599</v>
      </c>
      <c r="AF2982" s="7">
        <v>0</v>
      </c>
      <c r="AG2982" s="7">
        <v>1</v>
      </c>
      <c r="AH2982" s="7">
        <v>0</v>
      </c>
      <c r="AI2982" s="7">
        <v>0</v>
      </c>
      <c r="AJ2982" s="7">
        <v>0</v>
      </c>
      <c r="AK2982" s="7">
        <v>0</v>
      </c>
      <c r="AL2982" s="7">
        <v>0</v>
      </c>
      <c r="AM2982" s="7">
        <v>0</v>
      </c>
      <c r="AN2982" s="7">
        <v>0</v>
      </c>
      <c r="AO2982" s="7">
        <v>0</v>
      </c>
      <c r="AP2982" s="7">
        <v>0</v>
      </c>
      <c r="AQ2982" s="7">
        <v>0</v>
      </c>
      <c r="AR2982" s="7">
        <v>0</v>
      </c>
      <c r="AS2982" s="7">
        <v>0</v>
      </c>
      <c r="AT2982" s="7">
        <v>0</v>
      </c>
      <c r="AU2982" s="6">
        <f>VLOOKUP($B2982,'[1]výnosy standard'!$A$1:$T$2200,2,FALSE)</f>
        <v>0</v>
      </c>
      <c r="AV2982" s="6">
        <f>VLOOKUP($B2982,'[1]výnosy standard'!$A$1:$T$2200,3,FALSE)</f>
        <v>0</v>
      </c>
      <c r="AW2982" s="6">
        <f>VLOOKUP($B2982,'[1]výnosy standard'!$A$1:$T$2200,4,FALSE)</f>
        <v>8.7200000000000006</v>
      </c>
      <c r="AX2982" s="6">
        <f>VLOOKUP($B2982,'[1]výnosy standard'!$A$1:$T$2200,5,FALSE)</f>
        <v>0</v>
      </c>
      <c r="AY2982" s="6">
        <f>VLOOKUP($B2982,'[1]výnosy standard'!$A$1:$T$2200,6,FALSE)</f>
        <v>0.9</v>
      </c>
      <c r="AZ2982" s="6">
        <f>VLOOKUP($B2982,'[1]výnosy standard'!$A$1:$T$2200,7,FALSE)</f>
        <v>0</v>
      </c>
      <c r="BA2982" s="6">
        <f>VLOOKUP($B2982,'[1]výnosy standard'!$A$1:$T$2200,8,FALSE)</f>
        <v>21.37</v>
      </c>
      <c r="BB2982" s="6">
        <f>VLOOKUP($B2982,'[1]výnosy standard'!$A$1:$T$2200,9,FALSE)</f>
        <v>6.68</v>
      </c>
      <c r="BC2982" s="6">
        <f>VLOOKUP($B2982,'[1]výnosy standard'!$A$1:$T$2200,10,FALSE)</f>
        <v>6.68</v>
      </c>
      <c r="BD2982" s="6">
        <f>VLOOKUP($B2982,'[1]výnosy standard'!$A$1:$T$2200,11,FALSE)</f>
        <v>0</v>
      </c>
      <c r="BE2982" s="6">
        <f>VLOOKUP($B2982,'[1]výnosy standard'!$A$1:$T$2200,12,FALSE)</f>
        <v>6.61</v>
      </c>
      <c r="BF2982" s="6">
        <f>VLOOKUP($B2982,'[1]výnosy standard'!$A$1:$T$2200,13,FALSE)</f>
        <v>0</v>
      </c>
      <c r="BG2982" s="6">
        <f>VLOOKUP($B2982,'[1]výnosy standard'!$A$1:$T$2200,14,FALSE)</f>
        <v>0</v>
      </c>
      <c r="BH2982" s="6">
        <f>VLOOKUP($B2982,'[1]výnosy standard'!$A$1:$T$2200,15,FALSE)</f>
        <v>0</v>
      </c>
      <c r="BI2982" s="6">
        <f>VLOOKUP($B2982,'[1]výnosy standard'!$A$1:$T$2200,16,FALSE)</f>
        <v>0</v>
      </c>
      <c r="BJ2982" s="6">
        <f>VLOOKUP($B2982,'[1]výnosy standard'!$A$1:$T$2200,17,FALSE)</f>
        <v>6.13</v>
      </c>
      <c r="BK2982" s="6">
        <f>VLOOKUP($B2982,'[1]výnosy standard'!$A$1:$T$2200,18,FALSE)</f>
        <v>6.13</v>
      </c>
      <c r="BL2982" s="6">
        <f>VLOOKUP($B2982,'[1]výnosy standard'!$A$1:$T$2200,19,FALSE)</f>
        <v>7.16</v>
      </c>
      <c r="BM2982" s="6">
        <f>VLOOKUP($B2982,'[1]výnosy standard'!$A$1:$T$2200,20,FALSE)</f>
        <v>0</v>
      </c>
      <c r="BN2982" s="6">
        <f>VLOOKUP(B2982,'[1]pšenice výnos'!$A$2:$E$2200,4)</f>
        <v>6.68</v>
      </c>
      <c r="BO2982" s="6">
        <f>VLOOKUP(B2982,[1]kukuřice!$A$2:$E$2200,5,FALSE)</f>
        <v>41.929772119891787</v>
      </c>
    </row>
    <row r="2983" spans="1:67" hidden="1" x14ac:dyDescent="0.25">
      <c r="A2983" s="7">
        <v>1418</v>
      </c>
      <c r="B2983" s="6" t="s">
        <v>127</v>
      </c>
      <c r="C2983" s="13">
        <v>348</v>
      </c>
      <c r="D2983" s="7">
        <v>26.534186997905014</v>
      </c>
      <c r="E2983" s="6" t="s">
        <v>46</v>
      </c>
      <c r="F2983" s="6" t="s">
        <v>35</v>
      </c>
      <c r="G2983" s="7">
        <v>26.534186997905014</v>
      </c>
      <c r="H2983" s="7">
        <v>9.8150805826363783</v>
      </c>
      <c r="I2983" s="7">
        <v>9.8150805826363783</v>
      </c>
      <c r="J2983" s="7">
        <v>9.9846352941176484</v>
      </c>
      <c r="K2983" s="14">
        <v>9.2322628013168284</v>
      </c>
      <c r="L2983" s="13">
        <v>12</v>
      </c>
      <c r="M2983" s="7">
        <v>8.5513867139959459</v>
      </c>
      <c r="N2983" s="7">
        <v>-0.14058042960697659</v>
      </c>
      <c r="O2983" s="7">
        <v>0.75237249280081997</v>
      </c>
      <c r="P2983" s="7">
        <v>0</v>
      </c>
      <c r="Q2983" s="7">
        <v>8</v>
      </c>
      <c r="R2983" s="7">
        <v>0</v>
      </c>
      <c r="S2983" s="17" t="e">
        <v>#NULL!</v>
      </c>
      <c r="T2983" s="17" t="e">
        <v>#NULL!</v>
      </c>
      <c r="U2983" s="17" t="e">
        <v>#NULL!</v>
      </c>
      <c r="V2983" s="17" t="e">
        <v>#NULL!</v>
      </c>
      <c r="W2983" s="17" t="e">
        <v>#NULL!</v>
      </c>
      <c r="X2983" s="17" t="e">
        <v>#NULL!</v>
      </c>
      <c r="Y2983" s="17" t="e">
        <v>#NULL!</v>
      </c>
      <c r="Z2983" s="17" t="e">
        <v>#NULL!</v>
      </c>
      <c r="AA2983" s="17" t="e">
        <v>#NULL!</v>
      </c>
      <c r="AB2983" s="17" t="e">
        <v>#NULL!</v>
      </c>
      <c r="AC2983" s="17" t="e">
        <v>#NULL!</v>
      </c>
      <c r="AD2983" s="17" t="e">
        <v>#NULL!</v>
      </c>
      <c r="AE2983" s="17" t="e">
        <v>#NULL!</v>
      </c>
      <c r="AF2983" s="7">
        <v>0</v>
      </c>
      <c r="AG2983" s="7">
        <v>1</v>
      </c>
      <c r="AH2983" s="7">
        <v>0</v>
      </c>
      <c r="AI2983" s="7">
        <v>0</v>
      </c>
      <c r="AJ2983" s="7">
        <v>0</v>
      </c>
      <c r="AK2983" s="7">
        <v>0</v>
      </c>
      <c r="AL2983" s="7">
        <v>0</v>
      </c>
      <c r="AM2983" s="7">
        <v>0</v>
      </c>
      <c r="AN2983" s="7">
        <v>0</v>
      </c>
      <c r="AO2983" s="7">
        <v>0</v>
      </c>
      <c r="AP2983" s="7">
        <v>0</v>
      </c>
      <c r="AQ2983" s="7">
        <v>0</v>
      </c>
      <c r="AR2983" s="7">
        <v>0</v>
      </c>
      <c r="AS2983" s="7">
        <v>0</v>
      </c>
      <c r="AT2983" s="7">
        <v>0</v>
      </c>
      <c r="AU2983" s="6">
        <f>VLOOKUP($B2983,'[1]výnosy standard'!$A$1:$T$2200,2,FALSE)</f>
        <v>0</v>
      </c>
      <c r="AV2983" s="6">
        <f>VLOOKUP($B2983,'[1]výnosy standard'!$A$1:$T$2200,3,FALSE)</f>
        <v>0</v>
      </c>
      <c r="AW2983" s="6">
        <f>VLOOKUP($B2983,'[1]výnosy standard'!$A$1:$T$2200,4,FALSE)</f>
        <v>8.02</v>
      </c>
      <c r="AX2983" s="6">
        <f>VLOOKUP($B2983,'[1]výnosy standard'!$A$1:$T$2200,5,FALSE)</f>
        <v>0</v>
      </c>
      <c r="AY2983" s="6">
        <f>VLOOKUP($B2983,'[1]výnosy standard'!$A$1:$T$2200,6,FALSE)</f>
        <v>0.88</v>
      </c>
      <c r="AZ2983" s="6">
        <f>VLOOKUP($B2983,'[1]výnosy standard'!$A$1:$T$2200,7,FALSE)</f>
        <v>0</v>
      </c>
      <c r="BA2983" s="6">
        <f>VLOOKUP($B2983,'[1]výnosy standard'!$A$1:$T$2200,8,FALSE)</f>
        <v>21.09</v>
      </c>
      <c r="BB2983" s="6">
        <f>VLOOKUP($B2983,'[1]výnosy standard'!$A$1:$T$2200,9,FALSE)</f>
        <v>6.51</v>
      </c>
      <c r="BC2983" s="6">
        <f>VLOOKUP($B2983,'[1]výnosy standard'!$A$1:$T$2200,10,FALSE)</f>
        <v>6.51</v>
      </c>
      <c r="BD2983" s="6">
        <f>VLOOKUP($B2983,'[1]výnosy standard'!$A$1:$T$2200,11,FALSE)</f>
        <v>3.84</v>
      </c>
      <c r="BE2983" s="6">
        <f>VLOOKUP($B2983,'[1]výnosy standard'!$A$1:$T$2200,12,FALSE)</f>
        <v>6.91</v>
      </c>
      <c r="BF2983" s="6">
        <f>VLOOKUP($B2983,'[1]výnosy standard'!$A$1:$T$2200,13,FALSE)</f>
        <v>0</v>
      </c>
      <c r="BG2983" s="6">
        <f>VLOOKUP($B2983,'[1]výnosy standard'!$A$1:$T$2200,14,FALSE)</f>
        <v>0</v>
      </c>
      <c r="BH2983" s="6">
        <f>VLOOKUP($B2983,'[1]výnosy standard'!$A$1:$T$2200,15,FALSE)</f>
        <v>0</v>
      </c>
      <c r="BI2983" s="6">
        <f>VLOOKUP($B2983,'[1]výnosy standard'!$A$1:$T$2200,16,FALSE)</f>
        <v>0</v>
      </c>
      <c r="BJ2983" s="6">
        <f>VLOOKUP($B2983,'[1]výnosy standard'!$A$1:$T$2200,17,FALSE)</f>
        <v>5.21</v>
      </c>
      <c r="BK2983" s="6">
        <f>VLOOKUP($B2983,'[1]výnosy standard'!$A$1:$T$2200,18,FALSE)</f>
        <v>5.21</v>
      </c>
      <c r="BL2983" s="6">
        <f>VLOOKUP($B2983,'[1]výnosy standard'!$A$1:$T$2200,19,FALSE)</f>
        <v>7.1</v>
      </c>
      <c r="BM2983" s="6">
        <f>VLOOKUP($B2983,'[1]výnosy standard'!$A$1:$T$2200,20,FALSE)</f>
        <v>0</v>
      </c>
      <c r="BN2983" s="6">
        <f>VLOOKUP(B2983,'[1]pšenice výnos'!$A$2:$E$2200,4)</f>
        <v>6.51</v>
      </c>
      <c r="BO2983" s="6">
        <f>VLOOKUP(B2983,[1]kukuřice!$A$2:$E$2200,5,FALSE)</f>
        <v>34.643639561082786</v>
      </c>
    </row>
    <row r="2984" spans="1:67" hidden="1" x14ac:dyDescent="0.25">
      <c r="A2984" s="7">
        <v>1375</v>
      </c>
      <c r="B2984" s="6" t="s">
        <v>119</v>
      </c>
      <c r="C2984" s="13">
        <v>424</v>
      </c>
      <c r="D2984" s="7">
        <v>26.549210155148092</v>
      </c>
      <c r="E2984" s="6" t="s">
        <v>46</v>
      </c>
      <c r="F2984" s="6" t="s">
        <v>35</v>
      </c>
      <c r="G2984" s="7">
        <v>26.549210155148092</v>
      </c>
      <c r="H2984" s="7">
        <v>25.858015984955337</v>
      </c>
      <c r="I2984" s="7">
        <v>25.858015984955337</v>
      </c>
      <c r="J2984" s="7">
        <v>6.3810000000000002</v>
      </c>
      <c r="K2984" s="14">
        <v>7.8835399642106516</v>
      </c>
      <c r="L2984" s="13">
        <v>8</v>
      </c>
      <c r="M2984" s="7">
        <v>7.8302533120204627</v>
      </c>
      <c r="N2984" s="7">
        <v>9.9554706658906172E-2</v>
      </c>
      <c r="O2984" s="7">
        <v>-1.5025399642106514</v>
      </c>
      <c r="P2984" s="7">
        <v>9</v>
      </c>
      <c r="Q2984" s="7">
        <v>0</v>
      </c>
      <c r="R2984" s="7">
        <v>0</v>
      </c>
      <c r="S2984" s="15">
        <v>0.35555555555555601</v>
      </c>
      <c r="T2984" s="15">
        <v>2.1111111111111098</v>
      </c>
      <c r="U2984" s="15">
        <v>3.68518518518519</v>
      </c>
      <c r="V2984" s="16">
        <v>18.8</v>
      </c>
      <c r="W2984" s="16">
        <v>15.7</v>
      </c>
      <c r="X2984" s="17" t="e">
        <v>#NULL!</v>
      </c>
      <c r="Y2984" s="13">
        <v>3</v>
      </c>
      <c r="Z2984" s="16">
        <v>4</v>
      </c>
      <c r="AA2984" s="13">
        <v>17</v>
      </c>
      <c r="AB2984" s="15">
        <v>-1.8</v>
      </c>
      <c r="AC2984" s="15">
        <v>1.3</v>
      </c>
      <c r="AD2984" s="15">
        <v>2.43611111111111</v>
      </c>
      <c r="AE2984" s="15">
        <v>-1.56388888888889</v>
      </c>
      <c r="AF2984" s="7">
        <v>0</v>
      </c>
      <c r="AG2984" s="7">
        <v>1</v>
      </c>
      <c r="AH2984" s="7">
        <v>0</v>
      </c>
      <c r="AI2984" s="7">
        <v>0</v>
      </c>
      <c r="AJ2984" s="7">
        <v>0</v>
      </c>
      <c r="AK2984" s="7">
        <v>0</v>
      </c>
      <c r="AL2984" s="7">
        <v>0</v>
      </c>
      <c r="AM2984" s="7">
        <v>0</v>
      </c>
      <c r="AN2984" s="7">
        <v>0</v>
      </c>
      <c r="AO2984" s="7">
        <v>0</v>
      </c>
      <c r="AP2984" s="7">
        <v>0</v>
      </c>
      <c r="AQ2984" s="7">
        <v>0</v>
      </c>
      <c r="AR2984" s="7">
        <v>0</v>
      </c>
      <c r="AS2984" s="7">
        <v>0</v>
      </c>
      <c r="AT2984" s="7">
        <v>0</v>
      </c>
      <c r="AU2984" s="6">
        <f>VLOOKUP($B2984,'[1]výnosy standard'!$A$1:$T$2200,2,FALSE)</f>
        <v>30.33</v>
      </c>
      <c r="AV2984" s="6">
        <f>VLOOKUP($B2984,'[1]výnosy standard'!$A$1:$T$2200,3,FALSE)</f>
        <v>0</v>
      </c>
      <c r="AW2984" s="6">
        <f>VLOOKUP($B2984,'[1]výnosy standard'!$A$1:$T$2200,4,FALSE)</f>
        <v>8.74</v>
      </c>
      <c r="AX2984" s="6">
        <f>VLOOKUP($B2984,'[1]výnosy standard'!$A$1:$T$2200,5,FALSE)</f>
        <v>0</v>
      </c>
      <c r="AY2984" s="6">
        <f>VLOOKUP($B2984,'[1]výnosy standard'!$A$1:$T$2200,6,FALSE)</f>
        <v>1.01</v>
      </c>
      <c r="AZ2984" s="6">
        <f>VLOOKUP($B2984,'[1]výnosy standard'!$A$1:$T$2200,7,FALSE)</f>
        <v>0</v>
      </c>
      <c r="BA2984" s="6">
        <f>VLOOKUP($B2984,'[1]výnosy standard'!$A$1:$T$2200,8,FALSE)</f>
        <v>21.65</v>
      </c>
      <c r="BB2984" s="6">
        <f>VLOOKUP($B2984,'[1]výnosy standard'!$A$1:$T$2200,9,FALSE)</f>
        <v>7.36</v>
      </c>
      <c r="BC2984" s="6">
        <f>VLOOKUP($B2984,'[1]výnosy standard'!$A$1:$T$2200,10,FALSE)</f>
        <v>7.36</v>
      </c>
      <c r="BD2984" s="6">
        <f>VLOOKUP($B2984,'[1]výnosy standard'!$A$1:$T$2200,11,FALSE)</f>
        <v>3.82</v>
      </c>
      <c r="BE2984" s="6">
        <f>VLOOKUP($B2984,'[1]výnosy standard'!$A$1:$T$2200,12,FALSE)</f>
        <v>0</v>
      </c>
      <c r="BF2984" s="6">
        <f>VLOOKUP($B2984,'[1]výnosy standard'!$A$1:$T$2200,13,FALSE)</f>
        <v>0</v>
      </c>
      <c r="BG2984" s="6">
        <f>VLOOKUP($B2984,'[1]výnosy standard'!$A$1:$T$2200,14,FALSE)</f>
        <v>0</v>
      </c>
      <c r="BH2984" s="6">
        <f>VLOOKUP($B2984,'[1]výnosy standard'!$A$1:$T$2200,15,FALSE)</f>
        <v>0</v>
      </c>
      <c r="BI2984" s="6">
        <f>VLOOKUP($B2984,'[1]výnosy standard'!$A$1:$T$2200,16,FALSE)</f>
        <v>68.599999999999994</v>
      </c>
      <c r="BJ2984" s="6">
        <f>VLOOKUP($B2984,'[1]výnosy standard'!$A$1:$T$2200,17,FALSE)</f>
        <v>5.83</v>
      </c>
      <c r="BK2984" s="6">
        <f>VLOOKUP($B2984,'[1]výnosy standard'!$A$1:$T$2200,18,FALSE)</f>
        <v>5.83</v>
      </c>
      <c r="BL2984" s="6">
        <f>VLOOKUP($B2984,'[1]výnosy standard'!$A$1:$T$2200,19,FALSE)</f>
        <v>7.51</v>
      </c>
      <c r="BM2984" s="6">
        <f>VLOOKUP($B2984,'[1]výnosy standard'!$A$1:$T$2200,20,FALSE)</f>
        <v>0</v>
      </c>
      <c r="BN2984" s="6">
        <f>VLOOKUP(B2984,'[1]pšenice výnos'!$A$2:$E$2200,4)</f>
        <v>7.36</v>
      </c>
      <c r="BO2984" s="6">
        <f>VLOOKUP(B2984,[1]kukuřice!$A$2:$E$2200,5,FALSE)</f>
        <v>48.517249757180991</v>
      </c>
    </row>
    <row r="2985" spans="1:67" hidden="1" x14ac:dyDescent="0.25">
      <c r="A2985" s="7">
        <v>1390</v>
      </c>
      <c r="B2985" s="6" t="s">
        <v>128</v>
      </c>
      <c r="C2985" s="13">
        <v>444</v>
      </c>
      <c r="D2985" s="7">
        <v>26.774924909392936</v>
      </c>
      <c r="E2985" s="6" t="s">
        <v>46</v>
      </c>
      <c r="F2985" s="6" t="s">
        <v>35</v>
      </c>
      <c r="G2985" s="7">
        <v>26.774924909392936</v>
      </c>
      <c r="H2985" s="7">
        <v>0</v>
      </c>
      <c r="I2985" s="7">
        <v>0</v>
      </c>
      <c r="J2985" s="7">
        <v>8.569647058823529</v>
      </c>
      <c r="K2985" s="14">
        <v>8.1343431992776427</v>
      </c>
      <c r="L2985" s="13">
        <v>15</v>
      </c>
      <c r="M2985" s="7">
        <v>8.5513867139959459</v>
      </c>
      <c r="N2985" s="7">
        <v>-0.14058042960697659</v>
      </c>
      <c r="O2985" s="7">
        <v>0.43530385954588624</v>
      </c>
      <c r="P2985" s="7">
        <v>2</v>
      </c>
      <c r="Q2985" s="7">
        <v>5</v>
      </c>
      <c r="R2985" s="7">
        <v>0</v>
      </c>
      <c r="S2985" s="15">
        <v>1.2230769230769201</v>
      </c>
      <c r="T2985" s="15">
        <v>2.2323076923076899</v>
      </c>
      <c r="U2985" s="15">
        <v>2.6863247863247901</v>
      </c>
      <c r="V2985" s="16">
        <v>15.6</v>
      </c>
      <c r="W2985" s="16">
        <v>15</v>
      </c>
      <c r="X2985" s="17" t="e">
        <v>#NULL!</v>
      </c>
      <c r="Y2985" s="13">
        <v>2</v>
      </c>
      <c r="Z2985" s="16">
        <v>3.5</v>
      </c>
      <c r="AA2985" s="13">
        <v>22</v>
      </c>
      <c r="AB2985" s="15">
        <v>6.4</v>
      </c>
      <c r="AC2985" s="15">
        <v>7</v>
      </c>
      <c r="AD2985" s="15">
        <v>3.9823076923076899</v>
      </c>
      <c r="AE2985" s="15">
        <v>0.48230769230769199</v>
      </c>
      <c r="AF2985" s="7">
        <v>0</v>
      </c>
      <c r="AG2985" s="7">
        <v>1</v>
      </c>
      <c r="AH2985" s="7">
        <v>0</v>
      </c>
      <c r="AI2985" s="7">
        <v>0</v>
      </c>
      <c r="AJ2985" s="7">
        <v>0</v>
      </c>
      <c r="AK2985" s="7">
        <v>0</v>
      </c>
      <c r="AL2985" s="7">
        <v>0</v>
      </c>
      <c r="AM2985" s="7">
        <v>0</v>
      </c>
      <c r="AN2985" s="7">
        <v>0</v>
      </c>
      <c r="AO2985" s="7">
        <v>0</v>
      </c>
      <c r="AP2985" s="7">
        <v>0</v>
      </c>
      <c r="AQ2985" s="7">
        <v>0</v>
      </c>
      <c r="AR2985" s="7">
        <v>0</v>
      </c>
      <c r="AS2985" s="7">
        <v>0</v>
      </c>
      <c r="AT2985" s="7">
        <v>0</v>
      </c>
      <c r="AU2985" s="6">
        <f>VLOOKUP($B2985,'[1]výnosy standard'!$A$1:$T$2200,2,FALSE)</f>
        <v>29.74</v>
      </c>
      <c r="AV2985" s="6">
        <f>VLOOKUP($B2985,'[1]výnosy standard'!$A$1:$T$2200,3,FALSE)</f>
        <v>0</v>
      </c>
      <c r="AW2985" s="6">
        <f>VLOOKUP($B2985,'[1]výnosy standard'!$A$1:$T$2200,4,FALSE)</f>
        <v>8.17</v>
      </c>
      <c r="AX2985" s="6">
        <f>VLOOKUP($B2985,'[1]výnosy standard'!$A$1:$T$2200,5,FALSE)</f>
        <v>0</v>
      </c>
      <c r="AY2985" s="6">
        <f>VLOOKUP($B2985,'[1]výnosy standard'!$A$1:$T$2200,6,FALSE)</f>
        <v>1.04</v>
      </c>
      <c r="AZ2985" s="6">
        <f>VLOOKUP($B2985,'[1]výnosy standard'!$A$1:$T$2200,7,FALSE)</f>
        <v>0</v>
      </c>
      <c r="BA2985" s="6">
        <f>VLOOKUP($B2985,'[1]výnosy standard'!$A$1:$T$2200,8,FALSE)</f>
        <v>21.23</v>
      </c>
      <c r="BB2985" s="6">
        <f>VLOOKUP($B2985,'[1]výnosy standard'!$A$1:$T$2200,9,FALSE)</f>
        <v>7.52</v>
      </c>
      <c r="BC2985" s="6">
        <f>VLOOKUP($B2985,'[1]výnosy standard'!$A$1:$T$2200,10,FALSE)</f>
        <v>7.52</v>
      </c>
      <c r="BD2985" s="6">
        <f>VLOOKUP($B2985,'[1]výnosy standard'!$A$1:$T$2200,11,FALSE)</f>
        <v>3.66</v>
      </c>
      <c r="BE2985" s="6">
        <f>VLOOKUP($B2985,'[1]výnosy standard'!$A$1:$T$2200,12,FALSE)</f>
        <v>0</v>
      </c>
      <c r="BF2985" s="6">
        <f>VLOOKUP($B2985,'[1]výnosy standard'!$A$1:$T$2200,13,FALSE)</f>
        <v>0</v>
      </c>
      <c r="BG2985" s="6">
        <f>VLOOKUP($B2985,'[1]výnosy standard'!$A$1:$T$2200,14,FALSE)</f>
        <v>0</v>
      </c>
      <c r="BH2985" s="6">
        <f>VLOOKUP($B2985,'[1]výnosy standard'!$A$1:$T$2200,15,FALSE)</f>
        <v>0</v>
      </c>
      <c r="BI2985" s="6">
        <f>VLOOKUP($B2985,'[1]výnosy standard'!$A$1:$T$2200,16,FALSE)</f>
        <v>70.680000000000007</v>
      </c>
      <c r="BJ2985" s="6">
        <f>VLOOKUP($B2985,'[1]výnosy standard'!$A$1:$T$2200,17,FALSE)</f>
        <v>5.76</v>
      </c>
      <c r="BK2985" s="6">
        <f>VLOOKUP($B2985,'[1]výnosy standard'!$A$1:$T$2200,18,FALSE)</f>
        <v>5.76</v>
      </c>
      <c r="BL2985" s="6">
        <f>VLOOKUP($B2985,'[1]výnosy standard'!$A$1:$T$2200,19,FALSE)</f>
        <v>7.29</v>
      </c>
      <c r="BM2985" s="6">
        <f>VLOOKUP($B2985,'[1]výnosy standard'!$A$1:$T$2200,20,FALSE)</f>
        <v>0</v>
      </c>
      <c r="BN2985" s="6">
        <f>VLOOKUP(B2985,'[1]pšenice výnos'!$A$2:$E$2200,4)</f>
        <v>7.52</v>
      </c>
      <c r="BO2985" s="6">
        <f>VLOOKUP(B2985,[1]kukuřice!$A$2:$E$2200,5,FALSE)</f>
        <v>47.632768964803049</v>
      </c>
    </row>
    <row r="2986" spans="1:67" hidden="1" x14ac:dyDescent="0.25">
      <c r="A2986" s="7">
        <v>1443</v>
      </c>
      <c r="B2986" s="6" t="s">
        <v>128</v>
      </c>
      <c r="C2986" s="13">
        <v>436</v>
      </c>
      <c r="D2986" s="7">
        <v>26.799126392485224</v>
      </c>
      <c r="E2986" s="6" t="s">
        <v>46</v>
      </c>
      <c r="F2986" s="6" t="s">
        <v>35</v>
      </c>
      <c r="G2986" s="7">
        <v>26.799126392485224</v>
      </c>
      <c r="H2986" s="7">
        <v>0</v>
      </c>
      <c r="I2986" s="7">
        <v>0</v>
      </c>
      <c r="J2986" s="7">
        <v>8.7507529411764686</v>
      </c>
      <c r="K2986" s="14">
        <v>8.1903393146099113</v>
      </c>
      <c r="L2986" s="13">
        <v>10</v>
      </c>
      <c r="M2986" s="7">
        <v>8.5513867139959459</v>
      </c>
      <c r="N2986" s="7">
        <v>-0.14058042960697659</v>
      </c>
      <c r="O2986" s="7">
        <v>0.56041362656655735</v>
      </c>
      <c r="P2986" s="7">
        <v>0</v>
      </c>
      <c r="Q2986" s="7">
        <v>7</v>
      </c>
      <c r="R2986" s="7">
        <v>0</v>
      </c>
      <c r="S2986" s="15">
        <v>1.6055555555555601</v>
      </c>
      <c r="T2986" s="15">
        <v>1.91777777777778</v>
      </c>
      <c r="U2986" s="15">
        <v>2.3481481481481499</v>
      </c>
      <c r="V2986" s="16">
        <v>21.3</v>
      </c>
      <c r="W2986" s="16">
        <v>23.3</v>
      </c>
      <c r="X2986" s="17" t="e">
        <v>#NULL!</v>
      </c>
      <c r="Y2986" s="13">
        <v>2</v>
      </c>
      <c r="Z2986" s="16">
        <v>3.5</v>
      </c>
      <c r="AA2986" s="13">
        <v>22</v>
      </c>
      <c r="AB2986" s="15">
        <v>0.69999999999999896</v>
      </c>
      <c r="AC2986" s="15">
        <v>-1.3</v>
      </c>
      <c r="AD2986" s="15">
        <v>1.5927777777777801</v>
      </c>
      <c r="AE2986" s="15">
        <v>-1.9072222222222199</v>
      </c>
      <c r="AF2986" s="7">
        <v>0</v>
      </c>
      <c r="AG2986" s="7">
        <v>1</v>
      </c>
      <c r="AH2986" s="7">
        <v>0</v>
      </c>
      <c r="AI2986" s="7">
        <v>0</v>
      </c>
      <c r="AJ2986" s="7">
        <v>0</v>
      </c>
      <c r="AK2986" s="7">
        <v>0</v>
      </c>
      <c r="AL2986" s="7">
        <v>0</v>
      </c>
      <c r="AM2986" s="7">
        <v>0</v>
      </c>
      <c r="AN2986" s="7">
        <v>0</v>
      </c>
      <c r="AO2986" s="7">
        <v>0</v>
      </c>
      <c r="AP2986" s="7">
        <v>0</v>
      </c>
      <c r="AQ2986" s="7">
        <v>0</v>
      </c>
      <c r="AR2986" s="7">
        <v>0</v>
      </c>
      <c r="AS2986" s="7">
        <v>0</v>
      </c>
      <c r="AT2986" s="7">
        <v>0</v>
      </c>
      <c r="AU2986" s="6">
        <f>VLOOKUP($B2986,'[1]výnosy standard'!$A$1:$T$2200,2,FALSE)</f>
        <v>29.74</v>
      </c>
      <c r="AV2986" s="6">
        <f>VLOOKUP($B2986,'[1]výnosy standard'!$A$1:$T$2200,3,FALSE)</f>
        <v>0</v>
      </c>
      <c r="AW2986" s="6">
        <f>VLOOKUP($B2986,'[1]výnosy standard'!$A$1:$T$2200,4,FALSE)</f>
        <v>8.17</v>
      </c>
      <c r="AX2986" s="6">
        <f>VLOOKUP($B2986,'[1]výnosy standard'!$A$1:$T$2200,5,FALSE)</f>
        <v>0</v>
      </c>
      <c r="AY2986" s="6">
        <f>VLOOKUP($B2986,'[1]výnosy standard'!$A$1:$T$2200,6,FALSE)</f>
        <v>1.04</v>
      </c>
      <c r="AZ2986" s="6">
        <f>VLOOKUP($B2986,'[1]výnosy standard'!$A$1:$T$2200,7,FALSE)</f>
        <v>0</v>
      </c>
      <c r="BA2986" s="6">
        <f>VLOOKUP($B2986,'[1]výnosy standard'!$A$1:$T$2200,8,FALSE)</f>
        <v>21.23</v>
      </c>
      <c r="BB2986" s="6">
        <f>VLOOKUP($B2986,'[1]výnosy standard'!$A$1:$T$2200,9,FALSE)</f>
        <v>7.52</v>
      </c>
      <c r="BC2986" s="6">
        <f>VLOOKUP($B2986,'[1]výnosy standard'!$A$1:$T$2200,10,FALSE)</f>
        <v>7.52</v>
      </c>
      <c r="BD2986" s="6">
        <f>VLOOKUP($B2986,'[1]výnosy standard'!$A$1:$T$2200,11,FALSE)</f>
        <v>3.66</v>
      </c>
      <c r="BE2986" s="6">
        <f>VLOOKUP($B2986,'[1]výnosy standard'!$A$1:$T$2200,12,FALSE)</f>
        <v>0</v>
      </c>
      <c r="BF2986" s="6">
        <f>VLOOKUP($B2986,'[1]výnosy standard'!$A$1:$T$2200,13,FALSE)</f>
        <v>0</v>
      </c>
      <c r="BG2986" s="6">
        <f>VLOOKUP($B2986,'[1]výnosy standard'!$A$1:$T$2200,14,FALSE)</f>
        <v>0</v>
      </c>
      <c r="BH2986" s="6">
        <f>VLOOKUP($B2986,'[1]výnosy standard'!$A$1:$T$2200,15,FALSE)</f>
        <v>0</v>
      </c>
      <c r="BI2986" s="6">
        <f>VLOOKUP($B2986,'[1]výnosy standard'!$A$1:$T$2200,16,FALSE)</f>
        <v>70.680000000000007</v>
      </c>
      <c r="BJ2986" s="6">
        <f>VLOOKUP($B2986,'[1]výnosy standard'!$A$1:$T$2200,17,FALSE)</f>
        <v>5.76</v>
      </c>
      <c r="BK2986" s="6">
        <f>VLOOKUP($B2986,'[1]výnosy standard'!$A$1:$T$2200,18,FALSE)</f>
        <v>5.76</v>
      </c>
      <c r="BL2986" s="6">
        <f>VLOOKUP($B2986,'[1]výnosy standard'!$A$1:$T$2200,19,FALSE)</f>
        <v>7.29</v>
      </c>
      <c r="BM2986" s="6">
        <f>VLOOKUP($B2986,'[1]výnosy standard'!$A$1:$T$2200,20,FALSE)</f>
        <v>0</v>
      </c>
      <c r="BN2986" s="6">
        <f>VLOOKUP(B2986,'[1]pšenice výnos'!$A$2:$E$2200,4)</f>
        <v>7.52</v>
      </c>
      <c r="BO2986" s="6">
        <f>VLOOKUP(B2986,[1]kukuřice!$A$2:$E$2200,5,FALSE)</f>
        <v>47.632768964803049</v>
      </c>
    </row>
    <row r="2987" spans="1:67" hidden="1" x14ac:dyDescent="0.25">
      <c r="A2987" s="7">
        <v>1406</v>
      </c>
      <c r="B2987" s="6" t="s">
        <v>205</v>
      </c>
      <c r="C2987" s="13">
        <v>101</v>
      </c>
      <c r="D2987" s="7">
        <v>26.900362908819783</v>
      </c>
      <c r="E2987" s="6" t="s">
        <v>46</v>
      </c>
      <c r="F2987" s="6" t="s">
        <v>35</v>
      </c>
      <c r="G2987" s="7">
        <v>26.900362908819783</v>
      </c>
      <c r="H2987" s="7">
        <v>25.421385966088064</v>
      </c>
      <c r="I2987" s="7">
        <v>25.421385966088064</v>
      </c>
      <c r="J2987" s="7">
        <v>7.0216470588235298</v>
      </c>
      <c r="K2987" s="14">
        <v>7.9577941117197533</v>
      </c>
      <c r="L2987" s="13">
        <v>11</v>
      </c>
      <c r="M2987" s="7">
        <v>8.5513867139959459</v>
      </c>
      <c r="N2987" s="7">
        <v>-0.14058042960697659</v>
      </c>
      <c r="O2987" s="7">
        <v>-0.93614705289622346</v>
      </c>
      <c r="P2987" s="7">
        <v>0</v>
      </c>
      <c r="Q2987" s="7">
        <v>9</v>
      </c>
      <c r="R2987" s="7">
        <v>0</v>
      </c>
      <c r="S2987" s="17" t="e">
        <v>#NULL!</v>
      </c>
      <c r="T2987" s="17" t="e">
        <v>#NULL!</v>
      </c>
      <c r="U2987" s="17" t="e">
        <v>#NULL!</v>
      </c>
      <c r="V2987" s="17" t="e">
        <v>#NULL!</v>
      </c>
      <c r="W2987" s="17" t="e">
        <v>#NULL!</v>
      </c>
      <c r="X2987" s="17" t="e">
        <v>#NULL!</v>
      </c>
      <c r="Y2987" s="17" t="e">
        <v>#NULL!</v>
      </c>
      <c r="Z2987" s="17" t="e">
        <v>#NULL!</v>
      </c>
      <c r="AA2987" s="17" t="e">
        <v>#NULL!</v>
      </c>
      <c r="AB2987" s="17" t="e">
        <v>#NULL!</v>
      </c>
      <c r="AC2987" s="17" t="e">
        <v>#NULL!</v>
      </c>
      <c r="AD2987" s="17" t="e">
        <v>#NULL!</v>
      </c>
      <c r="AE2987" s="17" t="e">
        <v>#NULL!</v>
      </c>
      <c r="AF2987" s="7">
        <v>0</v>
      </c>
      <c r="AG2987" s="7">
        <v>1</v>
      </c>
      <c r="AH2987" s="7">
        <v>0</v>
      </c>
      <c r="AI2987" s="7">
        <v>0</v>
      </c>
      <c r="AJ2987" s="7">
        <v>0</v>
      </c>
      <c r="AK2987" s="7">
        <v>0</v>
      </c>
      <c r="AL2987" s="7">
        <v>0</v>
      </c>
      <c r="AM2987" s="7">
        <v>0</v>
      </c>
      <c r="AN2987" s="7">
        <v>0</v>
      </c>
      <c r="AO2987" s="7">
        <v>0</v>
      </c>
      <c r="AP2987" s="7">
        <v>0</v>
      </c>
      <c r="AQ2987" s="7">
        <v>0</v>
      </c>
      <c r="AR2987" s="7">
        <v>0</v>
      </c>
      <c r="AS2987" s="7">
        <v>0</v>
      </c>
      <c r="AT2987" s="7">
        <v>0</v>
      </c>
      <c r="AU2987" s="6">
        <f>VLOOKUP($B2987,'[1]výnosy standard'!$A$1:$T$2200,2,FALSE)</f>
        <v>0</v>
      </c>
      <c r="AV2987" s="6">
        <f>VLOOKUP($B2987,'[1]výnosy standard'!$A$1:$T$2200,3,FALSE)</f>
        <v>0</v>
      </c>
      <c r="AW2987" s="6">
        <f>VLOOKUP($B2987,'[1]výnosy standard'!$A$1:$T$2200,4,FALSE)</f>
        <v>7.9</v>
      </c>
      <c r="AX2987" s="6">
        <f>VLOOKUP($B2987,'[1]výnosy standard'!$A$1:$T$2200,5,FALSE)</f>
        <v>0</v>
      </c>
      <c r="AY2987" s="6">
        <f>VLOOKUP($B2987,'[1]výnosy standard'!$A$1:$T$2200,6,FALSE)</f>
        <v>0.85</v>
      </c>
      <c r="AZ2987" s="6">
        <f>VLOOKUP($B2987,'[1]výnosy standard'!$A$1:$T$2200,7,FALSE)</f>
        <v>0</v>
      </c>
      <c r="BA2987" s="6">
        <f>VLOOKUP($B2987,'[1]výnosy standard'!$A$1:$T$2200,8,FALSE)</f>
        <v>20.41</v>
      </c>
      <c r="BB2987" s="6">
        <f>VLOOKUP($B2987,'[1]výnosy standard'!$A$1:$T$2200,9,FALSE)</f>
        <v>6.61</v>
      </c>
      <c r="BC2987" s="6">
        <f>VLOOKUP($B2987,'[1]výnosy standard'!$A$1:$T$2200,10,FALSE)</f>
        <v>6.61</v>
      </c>
      <c r="BD2987" s="6">
        <f>VLOOKUP($B2987,'[1]výnosy standard'!$A$1:$T$2200,11,FALSE)</f>
        <v>3.56</v>
      </c>
      <c r="BE2987" s="6">
        <f>VLOOKUP($B2987,'[1]výnosy standard'!$A$1:$T$2200,12,FALSE)</f>
        <v>6.69</v>
      </c>
      <c r="BF2987" s="6">
        <f>VLOOKUP($B2987,'[1]výnosy standard'!$A$1:$T$2200,13,FALSE)</f>
        <v>0</v>
      </c>
      <c r="BG2987" s="6">
        <f>VLOOKUP($B2987,'[1]výnosy standard'!$A$1:$T$2200,14,FALSE)</f>
        <v>0</v>
      </c>
      <c r="BH2987" s="6">
        <f>VLOOKUP($B2987,'[1]výnosy standard'!$A$1:$T$2200,15,FALSE)</f>
        <v>0</v>
      </c>
      <c r="BI2987" s="6">
        <f>VLOOKUP($B2987,'[1]výnosy standard'!$A$1:$T$2200,16,FALSE)</f>
        <v>59.53</v>
      </c>
      <c r="BJ2987" s="6">
        <f>VLOOKUP($B2987,'[1]výnosy standard'!$A$1:$T$2200,17,FALSE)</f>
        <v>4.9800000000000004</v>
      </c>
      <c r="BK2987" s="6">
        <f>VLOOKUP($B2987,'[1]výnosy standard'!$A$1:$T$2200,18,FALSE)</f>
        <v>4.9800000000000004</v>
      </c>
      <c r="BL2987" s="6">
        <f>VLOOKUP($B2987,'[1]výnosy standard'!$A$1:$T$2200,19,FALSE)</f>
        <v>6.03</v>
      </c>
      <c r="BM2987" s="6">
        <f>VLOOKUP($B2987,'[1]výnosy standard'!$A$1:$T$2200,20,FALSE)</f>
        <v>0</v>
      </c>
      <c r="BN2987" s="6">
        <f>VLOOKUP(B2987,'[1]pšenice výnos'!$A$2:$E$2200,4)</f>
        <v>6.61</v>
      </c>
      <c r="BO2987" s="6">
        <f>VLOOKUP(B2987,[1]kukuřice!$A$2:$E$2200,5,FALSE)</f>
        <v>35.288221218370808</v>
      </c>
    </row>
    <row r="2988" spans="1:67" hidden="1" x14ac:dyDescent="0.25">
      <c r="A2988" s="7">
        <v>1423</v>
      </c>
      <c r="B2988" s="6" t="s">
        <v>210</v>
      </c>
      <c r="C2988" s="13">
        <v>527</v>
      </c>
      <c r="D2988" s="7">
        <v>26.975869725778349</v>
      </c>
      <c r="E2988" s="6" t="s">
        <v>46</v>
      </c>
      <c r="F2988" s="6" t="s">
        <v>35</v>
      </c>
      <c r="G2988" s="7">
        <v>26.975869725778349</v>
      </c>
      <c r="H2988" s="7">
        <v>26.158056207863041</v>
      </c>
      <c r="I2988" s="7">
        <v>26.158056207863041</v>
      </c>
      <c r="J2988" s="7">
        <v>7.4546823529411768</v>
      </c>
      <c r="K2988" s="14">
        <v>5.8242001873839406</v>
      </c>
      <c r="L2988" s="13">
        <v>25</v>
      </c>
      <c r="M2988" s="7">
        <v>7.8302533120204627</v>
      </c>
      <c r="N2988" s="7">
        <v>9.9554706658906172E-2</v>
      </c>
      <c r="O2988" s="7">
        <v>1.6304821655572361</v>
      </c>
      <c r="P2988" s="7">
        <v>6</v>
      </c>
      <c r="Q2988" s="7">
        <v>0</v>
      </c>
      <c r="R2988" s="7">
        <v>0</v>
      </c>
      <c r="S2988" s="15">
        <v>1.5</v>
      </c>
      <c r="T2988" s="15">
        <v>3.1466666666666701</v>
      </c>
      <c r="U2988" s="15">
        <v>5.7126763668430298</v>
      </c>
      <c r="V2988" s="16">
        <v>22.6</v>
      </c>
      <c r="W2988" s="16">
        <v>22.5</v>
      </c>
      <c r="X2988" s="13">
        <v>-1</v>
      </c>
      <c r="Y2988" s="13">
        <v>1</v>
      </c>
      <c r="Z2988" s="16">
        <v>3</v>
      </c>
      <c r="AA2988" s="13">
        <v>26</v>
      </c>
      <c r="AB2988" s="15">
        <v>3.4</v>
      </c>
      <c r="AC2988" s="15">
        <v>3.5</v>
      </c>
      <c r="AD2988" s="15">
        <v>4.0216666666666701</v>
      </c>
      <c r="AE2988" s="15">
        <v>1.0216666666666701</v>
      </c>
      <c r="AF2988" s="7">
        <v>0</v>
      </c>
      <c r="AG2988" s="7">
        <v>1</v>
      </c>
      <c r="AH2988" s="7">
        <v>0</v>
      </c>
      <c r="AI2988" s="7">
        <v>0</v>
      </c>
      <c r="AJ2988" s="7">
        <v>0</v>
      </c>
      <c r="AK2988" s="7">
        <v>0</v>
      </c>
      <c r="AL2988" s="7">
        <v>0</v>
      </c>
      <c r="AM2988" s="7">
        <v>0</v>
      </c>
      <c r="AN2988" s="7">
        <v>0</v>
      </c>
      <c r="AO2988" s="7">
        <v>0</v>
      </c>
      <c r="AP2988" s="7">
        <v>0</v>
      </c>
      <c r="AQ2988" s="7">
        <v>0</v>
      </c>
      <c r="AR2988" s="7">
        <v>0</v>
      </c>
      <c r="AS2988" s="7">
        <v>0</v>
      </c>
      <c r="AT2988" s="7">
        <v>0</v>
      </c>
      <c r="AU2988" s="6">
        <f>VLOOKUP($B2988,'[1]výnosy standard'!$A$1:$T$2200,2,FALSE)</f>
        <v>0</v>
      </c>
      <c r="AV2988" s="6">
        <f>VLOOKUP($B2988,'[1]výnosy standard'!$A$1:$T$2200,3,FALSE)</f>
        <v>0</v>
      </c>
      <c r="AW2988" s="6">
        <f>VLOOKUP($B2988,'[1]výnosy standard'!$A$1:$T$2200,4,FALSE)</f>
        <v>7.68</v>
      </c>
      <c r="AX2988" s="6">
        <f>VLOOKUP($B2988,'[1]výnosy standard'!$A$1:$T$2200,5,FALSE)</f>
        <v>4.76</v>
      </c>
      <c r="AY2988" s="6">
        <f>VLOOKUP($B2988,'[1]výnosy standard'!$A$1:$T$2200,6,FALSE)</f>
        <v>0.71</v>
      </c>
      <c r="AZ2988" s="6">
        <f>VLOOKUP($B2988,'[1]výnosy standard'!$A$1:$T$2200,7,FALSE)</f>
        <v>0</v>
      </c>
      <c r="BA2988" s="6">
        <f>VLOOKUP($B2988,'[1]výnosy standard'!$A$1:$T$2200,8,FALSE)</f>
        <v>0</v>
      </c>
      <c r="BB2988" s="6">
        <f>VLOOKUP($B2988,'[1]výnosy standard'!$A$1:$T$2200,9,FALSE)</f>
        <v>6.41</v>
      </c>
      <c r="BC2988" s="6">
        <f>VLOOKUP($B2988,'[1]výnosy standard'!$A$1:$T$2200,10,FALSE)</f>
        <v>6.41</v>
      </c>
      <c r="BD2988" s="6">
        <f>VLOOKUP($B2988,'[1]výnosy standard'!$A$1:$T$2200,11,FALSE)</f>
        <v>3.53</v>
      </c>
      <c r="BE2988" s="6">
        <f>VLOOKUP($B2988,'[1]výnosy standard'!$A$1:$T$2200,12,FALSE)</f>
        <v>0</v>
      </c>
      <c r="BF2988" s="6">
        <f>VLOOKUP($B2988,'[1]výnosy standard'!$A$1:$T$2200,13,FALSE)</f>
        <v>0</v>
      </c>
      <c r="BG2988" s="6">
        <f>VLOOKUP($B2988,'[1]výnosy standard'!$A$1:$T$2200,14,FALSE)</f>
        <v>0</v>
      </c>
      <c r="BH2988" s="6">
        <f>VLOOKUP($B2988,'[1]výnosy standard'!$A$1:$T$2200,15,FALSE)</f>
        <v>0</v>
      </c>
      <c r="BI2988" s="6">
        <f>VLOOKUP($B2988,'[1]výnosy standard'!$A$1:$T$2200,16,FALSE)</f>
        <v>62.45</v>
      </c>
      <c r="BJ2988" s="6">
        <f>VLOOKUP($B2988,'[1]výnosy standard'!$A$1:$T$2200,17,FALSE)</f>
        <v>4.68</v>
      </c>
      <c r="BK2988" s="6">
        <f>VLOOKUP($B2988,'[1]výnosy standard'!$A$1:$T$2200,18,FALSE)</f>
        <v>4.68</v>
      </c>
      <c r="BL2988" s="6">
        <f>VLOOKUP($B2988,'[1]výnosy standard'!$A$1:$T$2200,19,FALSE)</f>
        <v>6.05</v>
      </c>
      <c r="BM2988" s="6">
        <f>VLOOKUP($B2988,'[1]výnosy standard'!$A$1:$T$2200,20,FALSE)</f>
        <v>0</v>
      </c>
      <c r="BN2988" s="6">
        <f>VLOOKUP(B2988,'[1]pšenice výnos'!$A$2:$E$2200,4)</f>
        <v>6.41</v>
      </c>
      <c r="BO2988" s="6">
        <f>VLOOKUP(B2988,[1]kukuřice!$A$2:$E$2200,5,FALSE)</f>
        <v>36.473404001194176</v>
      </c>
    </row>
    <row r="2989" spans="1:67" hidden="1" x14ac:dyDescent="0.25">
      <c r="A2989" s="7">
        <v>3598</v>
      </c>
      <c r="B2989" s="6" t="s">
        <v>169</v>
      </c>
      <c r="C2989" s="13">
        <v>323</v>
      </c>
      <c r="D2989" s="7">
        <v>27.03545804304877</v>
      </c>
      <c r="E2989" s="6" t="s">
        <v>46</v>
      </c>
      <c r="F2989" s="6" t="s">
        <v>35</v>
      </c>
      <c r="G2989" s="7">
        <v>27.03545804304877</v>
      </c>
      <c r="H2989" s="7">
        <v>27.03545804304877</v>
      </c>
      <c r="I2989" s="7">
        <v>27.03545804304877</v>
      </c>
      <c r="J2989" s="7">
        <v>5.2893499999999998</v>
      </c>
      <c r="K2989" s="14">
        <v>5.7473104560626966</v>
      </c>
      <c r="L2989" s="13">
        <v>15</v>
      </c>
      <c r="M2989" s="7">
        <v>8.4410180718954244</v>
      </c>
      <c r="N2989" s="7">
        <v>0.17277944718465704</v>
      </c>
      <c r="O2989" s="7">
        <v>-0.45796045606269686</v>
      </c>
      <c r="P2989" s="7">
        <v>0</v>
      </c>
      <c r="Q2989" s="7">
        <v>5</v>
      </c>
      <c r="R2989" s="7">
        <v>0</v>
      </c>
      <c r="S2989" s="15">
        <v>1.99166666666667</v>
      </c>
      <c r="T2989" s="15">
        <v>7.1259259259259302</v>
      </c>
      <c r="U2989" s="17" t="e">
        <v>#NULL!</v>
      </c>
      <c r="V2989" s="16">
        <v>6.6</v>
      </c>
      <c r="W2989" s="16">
        <v>7.2</v>
      </c>
      <c r="X2989" s="17" t="e">
        <v>#NULL!</v>
      </c>
      <c r="Y2989" s="13">
        <v>3</v>
      </c>
      <c r="Z2989" s="16">
        <v>4</v>
      </c>
      <c r="AA2989" s="13">
        <v>17</v>
      </c>
      <c r="AB2989" s="15">
        <v>10.4</v>
      </c>
      <c r="AC2989" s="15">
        <v>9.8000000000000007</v>
      </c>
      <c r="AD2989" s="15">
        <v>9.5759259259259295</v>
      </c>
      <c r="AE2989" s="15">
        <v>5.5759259259259304</v>
      </c>
      <c r="AF2989" s="7">
        <v>0</v>
      </c>
      <c r="AG2989" s="7">
        <v>1</v>
      </c>
      <c r="AH2989" s="7">
        <v>0</v>
      </c>
      <c r="AI2989" s="7">
        <v>0</v>
      </c>
      <c r="AJ2989" s="7">
        <v>0</v>
      </c>
      <c r="AK2989" s="7">
        <v>0</v>
      </c>
      <c r="AL2989" s="7">
        <v>0</v>
      </c>
      <c r="AM2989" s="7">
        <v>0</v>
      </c>
      <c r="AN2989" s="7">
        <v>0</v>
      </c>
      <c r="AO2989" s="7">
        <v>0</v>
      </c>
      <c r="AP2989" s="7">
        <v>0</v>
      </c>
      <c r="AQ2989" s="7">
        <v>0</v>
      </c>
      <c r="AR2989" s="7">
        <v>0</v>
      </c>
      <c r="AS2989" s="7">
        <v>0</v>
      </c>
      <c r="AT2989" s="7">
        <v>0</v>
      </c>
      <c r="AU2989" s="6">
        <f>VLOOKUP($B2989,'[1]výnosy standard'!$A$1:$T$2200,2,FALSE)</f>
        <v>20.78</v>
      </c>
      <c r="AV2989" s="6">
        <f>VLOOKUP($B2989,'[1]výnosy standard'!$A$1:$T$2200,3,FALSE)</f>
        <v>0</v>
      </c>
      <c r="AW2989" s="6">
        <f>VLOOKUP($B2989,'[1]výnosy standard'!$A$1:$T$2200,4,FALSE)</f>
        <v>0</v>
      </c>
      <c r="AX2989" s="6">
        <f>VLOOKUP($B2989,'[1]výnosy standard'!$A$1:$T$2200,5,FALSE)</f>
        <v>4.26</v>
      </c>
      <c r="AY2989" s="6">
        <f>VLOOKUP($B2989,'[1]výnosy standard'!$A$1:$T$2200,6,FALSE)</f>
        <v>0</v>
      </c>
      <c r="AZ2989" s="6">
        <f>VLOOKUP($B2989,'[1]výnosy standard'!$A$1:$T$2200,7,FALSE)</f>
        <v>0</v>
      </c>
      <c r="BA2989" s="6">
        <f>VLOOKUP($B2989,'[1]výnosy standard'!$A$1:$T$2200,8,FALSE)</f>
        <v>0</v>
      </c>
      <c r="BB2989" s="6">
        <f>VLOOKUP($B2989,'[1]výnosy standard'!$A$1:$T$2200,9,FALSE)</f>
        <v>5.0999999999999996</v>
      </c>
      <c r="BC2989" s="6">
        <f>VLOOKUP($B2989,'[1]výnosy standard'!$A$1:$T$2200,10,FALSE)</f>
        <v>5.0999999999999996</v>
      </c>
      <c r="BD2989" s="6">
        <f>VLOOKUP($B2989,'[1]výnosy standard'!$A$1:$T$2200,11,FALSE)</f>
        <v>3.15</v>
      </c>
      <c r="BE2989" s="6">
        <f>VLOOKUP($B2989,'[1]výnosy standard'!$A$1:$T$2200,12,FALSE)</f>
        <v>5.04</v>
      </c>
      <c r="BF2989" s="6">
        <f>VLOOKUP($B2989,'[1]výnosy standard'!$A$1:$T$2200,13,FALSE)</f>
        <v>0</v>
      </c>
      <c r="BG2989" s="6">
        <f>VLOOKUP($B2989,'[1]výnosy standard'!$A$1:$T$2200,14,FALSE)</f>
        <v>0</v>
      </c>
      <c r="BH2989" s="6">
        <f>VLOOKUP($B2989,'[1]výnosy standard'!$A$1:$T$2200,15,FALSE)</f>
        <v>15.47</v>
      </c>
      <c r="BI2989" s="6">
        <f>VLOOKUP($B2989,'[1]výnosy standard'!$A$1:$T$2200,16,FALSE)</f>
        <v>0</v>
      </c>
      <c r="BJ2989" s="6">
        <f>VLOOKUP($B2989,'[1]výnosy standard'!$A$1:$T$2200,17,FALSE)</f>
        <v>3.9</v>
      </c>
      <c r="BK2989" s="6">
        <f>VLOOKUP($B2989,'[1]výnosy standard'!$A$1:$T$2200,18,FALSE)</f>
        <v>3.9</v>
      </c>
      <c r="BL2989" s="6">
        <f>VLOOKUP($B2989,'[1]výnosy standard'!$A$1:$T$2200,19,FALSE)</f>
        <v>4.79</v>
      </c>
      <c r="BM2989" s="6">
        <f>VLOOKUP($B2989,'[1]výnosy standard'!$A$1:$T$2200,20,FALSE)</f>
        <v>0</v>
      </c>
      <c r="BN2989" s="6">
        <f>VLOOKUP(B2989,'[1]pšenice výnos'!$A$2:$E$2200,4)</f>
        <v>5.0999999999999996</v>
      </c>
      <c r="BO2989" s="6">
        <f>VLOOKUP(B2989,[1]kukuřice!$A$2:$E$2200,5,FALSE)</f>
        <v>33.993498668561578</v>
      </c>
    </row>
    <row r="2990" spans="1:67" hidden="1" x14ac:dyDescent="0.25">
      <c r="A2990" s="7">
        <v>1399</v>
      </c>
      <c r="B2990" s="6" t="s">
        <v>203</v>
      </c>
      <c r="C2990" s="13">
        <v>522</v>
      </c>
      <c r="D2990" s="7">
        <v>27.142858732293007</v>
      </c>
      <c r="E2990" s="6" t="s">
        <v>46</v>
      </c>
      <c r="F2990" s="6" t="s">
        <v>35</v>
      </c>
      <c r="G2990" s="7">
        <v>27.142858732293007</v>
      </c>
      <c r="H2990" s="7">
        <v>26.158056207863041</v>
      </c>
      <c r="I2990" s="7">
        <v>26.158056207863041</v>
      </c>
      <c r="J2990" s="7">
        <v>7.4546823529411768</v>
      </c>
      <c r="K2990" s="14">
        <v>5.9094842525531535</v>
      </c>
      <c r="L2990" s="13">
        <v>25</v>
      </c>
      <c r="M2990" s="7">
        <v>7.8302533120204627</v>
      </c>
      <c r="N2990" s="7">
        <v>9.9554706658906172E-2</v>
      </c>
      <c r="O2990" s="7">
        <v>1.5451981003880233</v>
      </c>
      <c r="P2990" s="7">
        <v>7</v>
      </c>
      <c r="Q2990" s="7">
        <v>0</v>
      </c>
      <c r="R2990" s="7">
        <v>1</v>
      </c>
      <c r="S2990" s="15">
        <v>2.4083333333333301</v>
      </c>
      <c r="T2990" s="15">
        <v>4.0288888888888899</v>
      </c>
      <c r="U2990" s="15">
        <v>5.5582231040564398</v>
      </c>
      <c r="V2990" s="16">
        <v>17.600000000000001</v>
      </c>
      <c r="W2990" s="16">
        <v>17.600000000000001</v>
      </c>
      <c r="X2990" s="13">
        <v>-1</v>
      </c>
      <c r="Y2990" s="13">
        <v>3</v>
      </c>
      <c r="Z2990" s="16">
        <v>4</v>
      </c>
      <c r="AA2990" s="13">
        <v>17</v>
      </c>
      <c r="AB2990" s="15">
        <v>-0.60000000000000098</v>
      </c>
      <c r="AC2990" s="15">
        <v>-0.60000000000000098</v>
      </c>
      <c r="AD2990" s="15">
        <v>3.8788888888888899</v>
      </c>
      <c r="AE2990" s="15">
        <v>-0.121111111111111</v>
      </c>
      <c r="AF2990" s="7">
        <v>0</v>
      </c>
      <c r="AG2990" s="7">
        <v>1</v>
      </c>
      <c r="AH2990" s="7">
        <v>0</v>
      </c>
      <c r="AI2990" s="7">
        <v>0</v>
      </c>
      <c r="AJ2990" s="7">
        <v>0</v>
      </c>
      <c r="AK2990" s="7">
        <v>0</v>
      </c>
      <c r="AL2990" s="7">
        <v>0</v>
      </c>
      <c r="AM2990" s="7">
        <v>0</v>
      </c>
      <c r="AN2990" s="7">
        <v>0</v>
      </c>
      <c r="AO2990" s="7">
        <v>0</v>
      </c>
      <c r="AP2990" s="7">
        <v>0</v>
      </c>
      <c r="AQ2990" s="7">
        <v>0</v>
      </c>
      <c r="AR2990" s="7">
        <v>0</v>
      </c>
      <c r="AS2990" s="7">
        <v>0</v>
      </c>
      <c r="AT2990" s="7">
        <v>0</v>
      </c>
      <c r="AU2990" s="6">
        <f>VLOOKUP($B2990,'[1]výnosy standard'!$A$1:$T$2200,2,FALSE)</f>
        <v>0</v>
      </c>
      <c r="AV2990" s="6">
        <f>VLOOKUP($B2990,'[1]výnosy standard'!$A$1:$T$2200,3,FALSE)</f>
        <v>0</v>
      </c>
      <c r="AW2990" s="6">
        <f>VLOOKUP($B2990,'[1]výnosy standard'!$A$1:$T$2200,4,FALSE)</f>
        <v>0</v>
      </c>
      <c r="AX2990" s="6">
        <f>VLOOKUP($B2990,'[1]výnosy standard'!$A$1:$T$2200,5,FALSE)</f>
        <v>0</v>
      </c>
      <c r="AY2990" s="6">
        <f>VLOOKUP($B2990,'[1]výnosy standard'!$A$1:$T$2200,6,FALSE)</f>
        <v>0</v>
      </c>
      <c r="AZ2990" s="6">
        <f>VLOOKUP($B2990,'[1]výnosy standard'!$A$1:$T$2200,7,FALSE)</f>
        <v>0</v>
      </c>
      <c r="BA2990" s="6">
        <f>VLOOKUP($B2990,'[1]výnosy standard'!$A$1:$T$2200,8,FALSE)</f>
        <v>0</v>
      </c>
      <c r="BB2990" s="6">
        <f>VLOOKUP($B2990,'[1]výnosy standard'!$A$1:$T$2200,9,FALSE)</f>
        <v>6.3</v>
      </c>
      <c r="BC2990" s="6">
        <f>VLOOKUP($B2990,'[1]výnosy standard'!$A$1:$T$2200,10,FALSE)</f>
        <v>6.3</v>
      </c>
      <c r="BD2990" s="6">
        <f>VLOOKUP($B2990,'[1]výnosy standard'!$A$1:$T$2200,11,FALSE)</f>
        <v>3.71</v>
      </c>
      <c r="BE2990" s="6">
        <f>VLOOKUP($B2990,'[1]výnosy standard'!$A$1:$T$2200,12,FALSE)</f>
        <v>5.8</v>
      </c>
      <c r="BF2990" s="6">
        <f>VLOOKUP($B2990,'[1]výnosy standard'!$A$1:$T$2200,13,FALSE)</f>
        <v>0</v>
      </c>
      <c r="BG2990" s="6">
        <f>VLOOKUP($B2990,'[1]výnosy standard'!$A$1:$T$2200,14,FALSE)</f>
        <v>0</v>
      </c>
      <c r="BH2990" s="6">
        <f>VLOOKUP($B2990,'[1]výnosy standard'!$A$1:$T$2200,15,FALSE)</f>
        <v>0</v>
      </c>
      <c r="BI2990" s="6">
        <f>VLOOKUP($B2990,'[1]výnosy standard'!$A$1:$T$2200,16,FALSE)</f>
        <v>0</v>
      </c>
      <c r="BJ2990" s="6">
        <f>VLOOKUP($B2990,'[1]výnosy standard'!$A$1:$T$2200,17,FALSE)</f>
        <v>4.59</v>
      </c>
      <c r="BK2990" s="6">
        <f>VLOOKUP($B2990,'[1]výnosy standard'!$A$1:$T$2200,18,FALSE)</f>
        <v>4.59</v>
      </c>
      <c r="BL2990" s="6">
        <f>VLOOKUP($B2990,'[1]výnosy standard'!$A$1:$T$2200,19,FALSE)</f>
        <v>5.97</v>
      </c>
      <c r="BM2990" s="6">
        <f>VLOOKUP($B2990,'[1]výnosy standard'!$A$1:$T$2200,20,FALSE)</f>
        <v>0</v>
      </c>
      <c r="BN2990" s="6">
        <f>VLOOKUP(B2990,'[1]pšenice výnos'!$A$2:$E$2200,4)</f>
        <v>6.3</v>
      </c>
      <c r="BO2990" s="6">
        <f>VLOOKUP(B2990,[1]kukuřice!$A$2:$E$2200,5,FALSE)</f>
        <v>42.025770686872981</v>
      </c>
    </row>
    <row r="2991" spans="1:67" hidden="1" x14ac:dyDescent="0.25">
      <c r="A2991" s="7">
        <v>4109</v>
      </c>
      <c r="B2991" s="6" t="s">
        <v>124</v>
      </c>
      <c r="C2991" s="13">
        <v>370</v>
      </c>
      <c r="D2991" s="7">
        <v>27.574377679038161</v>
      </c>
      <c r="E2991" s="6" t="s">
        <v>46</v>
      </c>
      <c r="F2991" s="6" t="s">
        <v>35</v>
      </c>
      <c r="G2991" s="7">
        <v>27.574377679038161</v>
      </c>
      <c r="H2991" s="7">
        <v>4.9109967810273201</v>
      </c>
      <c r="I2991" s="7">
        <v>4.9109967810273201</v>
      </c>
      <c r="J2991" s="7">
        <v>7.6970117647058824</v>
      </c>
      <c r="K2991" s="14">
        <v>6.4275067362117007</v>
      </c>
      <c r="L2991" s="13">
        <v>20</v>
      </c>
      <c r="M2991" s="7">
        <v>7.8302533120204627</v>
      </c>
      <c r="N2991" s="7">
        <v>9.9554706658906172E-2</v>
      </c>
      <c r="O2991" s="7">
        <v>1.2695050284941818</v>
      </c>
      <c r="P2991" s="7">
        <v>5</v>
      </c>
      <c r="Q2991" s="7">
        <v>1</v>
      </c>
      <c r="R2991" s="7">
        <v>0</v>
      </c>
      <c r="S2991" s="15">
        <v>1.43611111111111</v>
      </c>
      <c r="T2991" s="15">
        <v>4.2545238095238096</v>
      </c>
      <c r="U2991" s="15">
        <v>5.6666666666666696</v>
      </c>
      <c r="V2991" s="16">
        <v>14.1</v>
      </c>
      <c r="W2991" s="16">
        <v>13.6</v>
      </c>
      <c r="X2991" s="13">
        <v>0</v>
      </c>
      <c r="Y2991" s="13">
        <v>3</v>
      </c>
      <c r="Z2991" s="16">
        <v>4</v>
      </c>
      <c r="AA2991" s="13">
        <v>17</v>
      </c>
      <c r="AB2991" s="15">
        <v>2.9</v>
      </c>
      <c r="AC2991" s="15">
        <v>3.4</v>
      </c>
      <c r="AD2991" s="15">
        <v>5.1045238095238101</v>
      </c>
      <c r="AE2991" s="15">
        <v>1.1045238095238099</v>
      </c>
      <c r="AF2991" s="7">
        <v>0</v>
      </c>
      <c r="AG2991" s="7">
        <v>1</v>
      </c>
      <c r="AH2991" s="7">
        <v>0</v>
      </c>
      <c r="AI2991" s="7">
        <v>0</v>
      </c>
      <c r="AJ2991" s="7">
        <v>0</v>
      </c>
      <c r="AK2991" s="7">
        <v>0</v>
      </c>
      <c r="AL2991" s="7">
        <v>0</v>
      </c>
      <c r="AM2991" s="7">
        <v>0</v>
      </c>
      <c r="AN2991" s="7">
        <v>0</v>
      </c>
      <c r="AO2991" s="7">
        <v>0</v>
      </c>
      <c r="AP2991" s="7">
        <v>0</v>
      </c>
      <c r="AQ2991" s="7">
        <v>0</v>
      </c>
      <c r="AR2991" s="7">
        <v>0</v>
      </c>
      <c r="AS2991" s="7">
        <v>0</v>
      </c>
      <c r="AT2991" s="7">
        <v>0</v>
      </c>
      <c r="AU2991" s="6">
        <f>VLOOKUP($B2991,'[1]výnosy standard'!$A$1:$T$2200,2,FALSE)</f>
        <v>28.74</v>
      </c>
      <c r="AV2991" s="6">
        <f>VLOOKUP($B2991,'[1]výnosy standard'!$A$1:$T$2200,3,FALSE)</f>
        <v>0</v>
      </c>
      <c r="AW2991" s="6">
        <f>VLOOKUP($B2991,'[1]výnosy standard'!$A$1:$T$2200,4,FALSE)</f>
        <v>0</v>
      </c>
      <c r="AX2991" s="6">
        <f>VLOOKUP($B2991,'[1]výnosy standard'!$A$1:$T$2200,5,FALSE)</f>
        <v>4.72</v>
      </c>
      <c r="AY2991" s="6">
        <f>VLOOKUP($B2991,'[1]výnosy standard'!$A$1:$T$2200,6,FALSE)</f>
        <v>0.66</v>
      </c>
      <c r="AZ2991" s="6">
        <f>VLOOKUP($B2991,'[1]výnosy standard'!$A$1:$T$2200,7,FALSE)</f>
        <v>4.34</v>
      </c>
      <c r="BA2991" s="6">
        <f>VLOOKUP($B2991,'[1]výnosy standard'!$A$1:$T$2200,8,FALSE)</f>
        <v>0</v>
      </c>
      <c r="BB2991" s="6">
        <f>VLOOKUP($B2991,'[1]výnosy standard'!$A$1:$T$2200,9,FALSE)</f>
        <v>5.67</v>
      </c>
      <c r="BC2991" s="6">
        <f>VLOOKUP($B2991,'[1]výnosy standard'!$A$1:$T$2200,10,FALSE)</f>
        <v>5.67</v>
      </c>
      <c r="BD2991" s="6">
        <f>VLOOKUP($B2991,'[1]výnosy standard'!$A$1:$T$2200,11,FALSE)</f>
        <v>3.18</v>
      </c>
      <c r="BE2991" s="6">
        <f>VLOOKUP($B2991,'[1]výnosy standard'!$A$1:$T$2200,12,FALSE)</f>
        <v>5.25</v>
      </c>
      <c r="BF2991" s="6">
        <f>VLOOKUP($B2991,'[1]výnosy standard'!$A$1:$T$2200,13,FALSE)</f>
        <v>0</v>
      </c>
      <c r="BG2991" s="6">
        <f>VLOOKUP($B2991,'[1]výnosy standard'!$A$1:$T$2200,14,FALSE)</f>
        <v>0</v>
      </c>
      <c r="BH2991" s="6">
        <f>VLOOKUP($B2991,'[1]výnosy standard'!$A$1:$T$2200,15,FALSE)</f>
        <v>21.39</v>
      </c>
      <c r="BI2991" s="6">
        <f>VLOOKUP($B2991,'[1]výnosy standard'!$A$1:$T$2200,16,FALSE)</f>
        <v>0</v>
      </c>
      <c r="BJ2991" s="6">
        <f>VLOOKUP($B2991,'[1]výnosy standard'!$A$1:$T$2200,17,FALSE)</f>
        <v>4.0599999999999996</v>
      </c>
      <c r="BK2991" s="6">
        <f>VLOOKUP($B2991,'[1]výnosy standard'!$A$1:$T$2200,18,FALSE)</f>
        <v>4.0599999999999996</v>
      </c>
      <c r="BL2991" s="6">
        <f>VLOOKUP($B2991,'[1]výnosy standard'!$A$1:$T$2200,19,FALSE)</f>
        <v>5.29</v>
      </c>
      <c r="BM2991" s="6">
        <f>VLOOKUP($B2991,'[1]výnosy standard'!$A$1:$T$2200,20,FALSE)</f>
        <v>0</v>
      </c>
      <c r="BN2991" s="6">
        <f>VLOOKUP(B2991,'[1]pšenice výnos'!$A$2:$E$2200,4)</f>
        <v>5.67</v>
      </c>
      <c r="BO2991" s="6">
        <f>VLOOKUP(B2991,[1]kukuřice!$A$2:$E$2200,5,FALSE)</f>
        <v>39.509289329740426</v>
      </c>
    </row>
    <row r="2992" spans="1:67" hidden="1" x14ac:dyDescent="0.25">
      <c r="A2992" s="7">
        <v>1442</v>
      </c>
      <c r="B2992" s="6" t="s">
        <v>128</v>
      </c>
      <c r="C2992" s="13">
        <v>443</v>
      </c>
      <c r="D2992" s="7">
        <v>28.269260600930384</v>
      </c>
      <c r="E2992" s="6" t="s">
        <v>46</v>
      </c>
      <c r="F2992" s="6" t="s">
        <v>35</v>
      </c>
      <c r="G2992" s="7">
        <v>28.269260600930384</v>
      </c>
      <c r="H2992" s="7">
        <v>1.0031241685334431</v>
      </c>
      <c r="I2992" s="7">
        <v>1.0031241685334431</v>
      </c>
      <c r="J2992" s="7">
        <v>10.965741176470589</v>
      </c>
      <c r="K2992" s="14">
        <v>8.8963564852479902</v>
      </c>
      <c r="L2992" s="13">
        <v>15</v>
      </c>
      <c r="M2992" s="7">
        <v>8.5513867139959459</v>
      </c>
      <c r="N2992" s="7">
        <v>-0.14058042960697659</v>
      </c>
      <c r="O2992" s="7">
        <v>2.0693846912225986</v>
      </c>
      <c r="P2992" s="7">
        <v>0</v>
      </c>
      <c r="Q2992" s="7">
        <v>10</v>
      </c>
      <c r="R2992" s="7">
        <v>0</v>
      </c>
      <c r="S2992" s="15">
        <v>1.2708333333333299</v>
      </c>
      <c r="T2992" s="15">
        <v>2.2533333333333299</v>
      </c>
      <c r="U2992" s="15">
        <v>2.3959259259259298</v>
      </c>
      <c r="V2992" s="16">
        <v>13.5</v>
      </c>
      <c r="W2992" s="16">
        <v>13</v>
      </c>
      <c r="X2992" s="17" t="e">
        <v>#NULL!</v>
      </c>
      <c r="Y2992" s="13">
        <v>2</v>
      </c>
      <c r="Z2992" s="16">
        <v>3.5</v>
      </c>
      <c r="AA2992" s="13">
        <v>22</v>
      </c>
      <c r="AB2992" s="15">
        <v>8.5</v>
      </c>
      <c r="AC2992" s="15">
        <v>9</v>
      </c>
      <c r="AD2992" s="15">
        <v>4.5033333333333303</v>
      </c>
      <c r="AE2992" s="15">
        <v>1.0033333333333301</v>
      </c>
      <c r="AF2992" s="7">
        <v>0</v>
      </c>
      <c r="AG2992" s="7">
        <v>1</v>
      </c>
      <c r="AH2992" s="7">
        <v>0</v>
      </c>
      <c r="AI2992" s="7">
        <v>0</v>
      </c>
      <c r="AJ2992" s="7">
        <v>0</v>
      </c>
      <c r="AK2992" s="7">
        <v>0</v>
      </c>
      <c r="AL2992" s="7">
        <v>0</v>
      </c>
      <c r="AM2992" s="7">
        <v>0</v>
      </c>
      <c r="AN2992" s="7">
        <v>0</v>
      </c>
      <c r="AO2992" s="7">
        <v>0</v>
      </c>
      <c r="AP2992" s="7">
        <v>0</v>
      </c>
      <c r="AQ2992" s="7">
        <v>0</v>
      </c>
      <c r="AR2992" s="7">
        <v>0</v>
      </c>
      <c r="AS2992" s="7">
        <v>0</v>
      </c>
      <c r="AT2992" s="7">
        <v>0</v>
      </c>
      <c r="AU2992" s="6">
        <f>VLOOKUP($B2992,'[1]výnosy standard'!$A$1:$T$2200,2,FALSE)</f>
        <v>29.74</v>
      </c>
      <c r="AV2992" s="6">
        <f>VLOOKUP($B2992,'[1]výnosy standard'!$A$1:$T$2200,3,FALSE)</f>
        <v>0</v>
      </c>
      <c r="AW2992" s="6">
        <f>VLOOKUP($B2992,'[1]výnosy standard'!$A$1:$T$2200,4,FALSE)</f>
        <v>8.17</v>
      </c>
      <c r="AX2992" s="6">
        <f>VLOOKUP($B2992,'[1]výnosy standard'!$A$1:$T$2200,5,FALSE)</f>
        <v>0</v>
      </c>
      <c r="AY2992" s="6">
        <f>VLOOKUP($B2992,'[1]výnosy standard'!$A$1:$T$2200,6,FALSE)</f>
        <v>1.04</v>
      </c>
      <c r="AZ2992" s="6">
        <f>VLOOKUP($B2992,'[1]výnosy standard'!$A$1:$T$2200,7,FALSE)</f>
        <v>0</v>
      </c>
      <c r="BA2992" s="6">
        <f>VLOOKUP($B2992,'[1]výnosy standard'!$A$1:$T$2200,8,FALSE)</f>
        <v>21.23</v>
      </c>
      <c r="BB2992" s="6">
        <f>VLOOKUP($B2992,'[1]výnosy standard'!$A$1:$T$2200,9,FALSE)</f>
        <v>7.52</v>
      </c>
      <c r="BC2992" s="6">
        <f>VLOOKUP($B2992,'[1]výnosy standard'!$A$1:$T$2200,10,FALSE)</f>
        <v>7.52</v>
      </c>
      <c r="BD2992" s="6">
        <f>VLOOKUP($B2992,'[1]výnosy standard'!$A$1:$T$2200,11,FALSE)</f>
        <v>3.66</v>
      </c>
      <c r="BE2992" s="6">
        <f>VLOOKUP($B2992,'[1]výnosy standard'!$A$1:$T$2200,12,FALSE)</f>
        <v>0</v>
      </c>
      <c r="BF2992" s="6">
        <f>VLOOKUP($B2992,'[1]výnosy standard'!$A$1:$T$2200,13,FALSE)</f>
        <v>0</v>
      </c>
      <c r="BG2992" s="6">
        <f>VLOOKUP($B2992,'[1]výnosy standard'!$A$1:$T$2200,14,FALSE)</f>
        <v>0</v>
      </c>
      <c r="BH2992" s="6">
        <f>VLOOKUP($B2992,'[1]výnosy standard'!$A$1:$T$2200,15,FALSE)</f>
        <v>0</v>
      </c>
      <c r="BI2992" s="6">
        <f>VLOOKUP($B2992,'[1]výnosy standard'!$A$1:$T$2200,16,FALSE)</f>
        <v>70.680000000000007</v>
      </c>
      <c r="BJ2992" s="6">
        <f>VLOOKUP($B2992,'[1]výnosy standard'!$A$1:$T$2200,17,FALSE)</f>
        <v>5.76</v>
      </c>
      <c r="BK2992" s="6">
        <f>VLOOKUP($B2992,'[1]výnosy standard'!$A$1:$T$2200,18,FALSE)</f>
        <v>5.76</v>
      </c>
      <c r="BL2992" s="6">
        <f>VLOOKUP($B2992,'[1]výnosy standard'!$A$1:$T$2200,19,FALSE)</f>
        <v>7.29</v>
      </c>
      <c r="BM2992" s="6">
        <f>VLOOKUP($B2992,'[1]výnosy standard'!$A$1:$T$2200,20,FALSE)</f>
        <v>0</v>
      </c>
      <c r="BN2992" s="6">
        <f>VLOOKUP(B2992,'[1]pšenice výnos'!$A$2:$E$2200,4)</f>
        <v>7.52</v>
      </c>
      <c r="BO2992" s="6">
        <f>VLOOKUP(B2992,[1]kukuřice!$A$2:$E$2200,5,FALSE)</f>
        <v>47.632768964803049</v>
      </c>
    </row>
    <row r="2993" spans="1:67" hidden="1" x14ac:dyDescent="0.25">
      <c r="A2993" s="7">
        <v>4392</v>
      </c>
      <c r="B2993" s="6" t="s">
        <v>127</v>
      </c>
      <c r="C2993" s="13">
        <v>8</v>
      </c>
      <c r="D2993" s="7">
        <v>28.269425548598694</v>
      </c>
      <c r="E2993" s="6" t="s">
        <v>46</v>
      </c>
      <c r="F2993" s="6" t="s">
        <v>35</v>
      </c>
      <c r="G2993" s="7">
        <v>28.269425548598694</v>
      </c>
      <c r="H2993" s="7">
        <v>12.196004770423377</v>
      </c>
      <c r="I2993" s="7">
        <v>12.196004770423377</v>
      </c>
      <c r="J2993" s="7">
        <v>9.8647058823529399</v>
      </c>
      <c r="K2993" s="14">
        <v>9.1759156988821609</v>
      </c>
      <c r="L2993" s="13">
        <v>10</v>
      </c>
      <c r="M2993" s="7">
        <v>8.5513867139959459</v>
      </c>
      <c r="N2993" s="7">
        <v>-0.14058042960697659</v>
      </c>
      <c r="O2993" s="7">
        <v>0.68879018347077903</v>
      </c>
      <c r="P2993" s="7">
        <v>0</v>
      </c>
      <c r="Q2993" s="7">
        <v>7</v>
      </c>
      <c r="R2993" s="7">
        <v>0</v>
      </c>
      <c r="S2993" s="17" t="e">
        <v>#NULL!</v>
      </c>
      <c r="T2993" s="17" t="e">
        <v>#NULL!</v>
      </c>
      <c r="U2993" s="17" t="e">
        <v>#NULL!</v>
      </c>
      <c r="V2993" s="17" t="e">
        <v>#NULL!</v>
      </c>
      <c r="W2993" s="17" t="e">
        <v>#NULL!</v>
      </c>
      <c r="X2993" s="17" t="e">
        <v>#NULL!</v>
      </c>
      <c r="Y2993" s="17" t="e">
        <v>#NULL!</v>
      </c>
      <c r="Z2993" s="17" t="e">
        <v>#NULL!</v>
      </c>
      <c r="AA2993" s="17" t="e">
        <v>#NULL!</v>
      </c>
      <c r="AB2993" s="17" t="e">
        <v>#NULL!</v>
      </c>
      <c r="AC2993" s="17" t="e">
        <v>#NULL!</v>
      </c>
      <c r="AD2993" s="17" t="e">
        <v>#NULL!</v>
      </c>
      <c r="AE2993" s="17" t="e">
        <v>#NULL!</v>
      </c>
      <c r="AF2993" s="7">
        <v>0</v>
      </c>
      <c r="AG2993" s="7">
        <v>1</v>
      </c>
      <c r="AH2993" s="7">
        <v>0</v>
      </c>
      <c r="AI2993" s="7">
        <v>0</v>
      </c>
      <c r="AJ2993" s="7">
        <v>0</v>
      </c>
      <c r="AK2993" s="7">
        <v>0</v>
      </c>
      <c r="AL2993" s="7">
        <v>0</v>
      </c>
      <c r="AM2993" s="7">
        <v>0</v>
      </c>
      <c r="AN2993" s="7">
        <v>0</v>
      </c>
      <c r="AO2993" s="7">
        <v>0</v>
      </c>
      <c r="AP2993" s="7">
        <v>0</v>
      </c>
      <c r="AQ2993" s="7">
        <v>0</v>
      </c>
      <c r="AR2993" s="7">
        <v>0</v>
      </c>
      <c r="AS2993" s="7">
        <v>0</v>
      </c>
      <c r="AT2993" s="7">
        <v>0</v>
      </c>
      <c r="AU2993" s="6">
        <f>VLOOKUP($B2993,'[1]výnosy standard'!$A$1:$T$2200,2,FALSE)</f>
        <v>0</v>
      </c>
      <c r="AV2993" s="6">
        <f>VLOOKUP($B2993,'[1]výnosy standard'!$A$1:$T$2200,3,FALSE)</f>
        <v>0</v>
      </c>
      <c r="AW2993" s="6">
        <f>VLOOKUP($B2993,'[1]výnosy standard'!$A$1:$T$2200,4,FALSE)</f>
        <v>8.02</v>
      </c>
      <c r="AX2993" s="6">
        <f>VLOOKUP($B2993,'[1]výnosy standard'!$A$1:$T$2200,5,FALSE)</f>
        <v>0</v>
      </c>
      <c r="AY2993" s="6">
        <f>VLOOKUP($B2993,'[1]výnosy standard'!$A$1:$T$2200,6,FALSE)</f>
        <v>0.88</v>
      </c>
      <c r="AZ2993" s="6">
        <f>VLOOKUP($B2993,'[1]výnosy standard'!$A$1:$T$2200,7,FALSE)</f>
        <v>0</v>
      </c>
      <c r="BA2993" s="6">
        <f>VLOOKUP($B2993,'[1]výnosy standard'!$A$1:$T$2200,8,FALSE)</f>
        <v>21.09</v>
      </c>
      <c r="BB2993" s="6">
        <f>VLOOKUP($B2993,'[1]výnosy standard'!$A$1:$T$2200,9,FALSE)</f>
        <v>6.51</v>
      </c>
      <c r="BC2993" s="6">
        <f>VLOOKUP($B2993,'[1]výnosy standard'!$A$1:$T$2200,10,FALSE)</f>
        <v>6.51</v>
      </c>
      <c r="BD2993" s="6">
        <f>VLOOKUP($B2993,'[1]výnosy standard'!$A$1:$T$2200,11,FALSE)</f>
        <v>3.84</v>
      </c>
      <c r="BE2993" s="6">
        <f>VLOOKUP($B2993,'[1]výnosy standard'!$A$1:$T$2200,12,FALSE)</f>
        <v>6.91</v>
      </c>
      <c r="BF2993" s="6">
        <f>VLOOKUP($B2993,'[1]výnosy standard'!$A$1:$T$2200,13,FALSE)</f>
        <v>0</v>
      </c>
      <c r="BG2993" s="6">
        <f>VLOOKUP($B2993,'[1]výnosy standard'!$A$1:$T$2200,14,FALSE)</f>
        <v>0</v>
      </c>
      <c r="BH2993" s="6">
        <f>VLOOKUP($B2993,'[1]výnosy standard'!$A$1:$T$2200,15,FALSE)</f>
        <v>0</v>
      </c>
      <c r="BI2993" s="6">
        <f>VLOOKUP($B2993,'[1]výnosy standard'!$A$1:$T$2200,16,FALSE)</f>
        <v>0</v>
      </c>
      <c r="BJ2993" s="6">
        <f>VLOOKUP($B2993,'[1]výnosy standard'!$A$1:$T$2200,17,FALSE)</f>
        <v>5.21</v>
      </c>
      <c r="BK2993" s="6">
        <f>VLOOKUP($B2993,'[1]výnosy standard'!$A$1:$T$2200,18,FALSE)</f>
        <v>5.21</v>
      </c>
      <c r="BL2993" s="6">
        <f>VLOOKUP($B2993,'[1]výnosy standard'!$A$1:$T$2200,19,FALSE)</f>
        <v>7.1</v>
      </c>
      <c r="BM2993" s="6">
        <f>VLOOKUP($B2993,'[1]výnosy standard'!$A$1:$T$2200,20,FALSE)</f>
        <v>0</v>
      </c>
      <c r="BN2993" s="6">
        <f>VLOOKUP(B2993,'[1]pšenice výnos'!$A$2:$E$2200,4)</f>
        <v>6.51</v>
      </c>
      <c r="BO2993" s="6">
        <f>VLOOKUP(B2993,[1]kukuřice!$A$2:$E$2200,5,FALSE)</f>
        <v>34.643639561082786</v>
      </c>
    </row>
    <row r="2994" spans="1:67" hidden="1" x14ac:dyDescent="0.25">
      <c r="A2994" s="7">
        <v>4364</v>
      </c>
      <c r="B2994" s="6" t="s">
        <v>143</v>
      </c>
      <c r="C2994" s="13">
        <v>355</v>
      </c>
      <c r="D2994" s="7">
        <v>28.495741119714118</v>
      </c>
      <c r="E2994" s="6" t="s">
        <v>46</v>
      </c>
      <c r="F2994" s="6" t="s">
        <v>35</v>
      </c>
      <c r="G2994" s="7">
        <v>28.495741119714118</v>
      </c>
      <c r="H2994" s="7">
        <v>16.104824300178677</v>
      </c>
      <c r="I2994" s="7">
        <v>16.104824300178677</v>
      </c>
      <c r="J2994" s="7">
        <v>8.3949999999999996</v>
      </c>
      <c r="K2994" s="14">
        <v>9.4706107080166859</v>
      </c>
      <c r="L2994" s="13">
        <v>24</v>
      </c>
      <c r="M2994" s="7">
        <v>7.8302533120204627</v>
      </c>
      <c r="N2994" s="7">
        <v>9.9554706658906172E-2</v>
      </c>
      <c r="O2994" s="7">
        <v>-1.0756107080166863</v>
      </c>
      <c r="P2994" s="7">
        <v>8</v>
      </c>
      <c r="Q2994" s="7">
        <v>0</v>
      </c>
      <c r="R2994" s="7">
        <v>0</v>
      </c>
      <c r="S2994" s="15">
        <v>0.84833333333333305</v>
      </c>
      <c r="T2994" s="15">
        <v>2.5493333333333301</v>
      </c>
      <c r="U2994" s="15">
        <v>5.0340740740740699</v>
      </c>
      <c r="V2994" s="16">
        <v>16.399999999999999</v>
      </c>
      <c r="W2994" s="16">
        <v>14.8</v>
      </c>
      <c r="X2994" s="13">
        <v>-1</v>
      </c>
      <c r="Y2994" s="13">
        <v>2</v>
      </c>
      <c r="Z2994" s="16">
        <v>3.5</v>
      </c>
      <c r="AA2994" s="13">
        <v>22</v>
      </c>
      <c r="AB2994" s="15">
        <v>5.6</v>
      </c>
      <c r="AC2994" s="15">
        <v>7.2</v>
      </c>
      <c r="AD2994" s="15">
        <v>4.3493333333333304</v>
      </c>
      <c r="AE2994" s="15">
        <v>0.84933333333333005</v>
      </c>
      <c r="AF2994" s="7">
        <v>0</v>
      </c>
      <c r="AG2994" s="7">
        <v>1</v>
      </c>
      <c r="AH2994" s="7">
        <v>0</v>
      </c>
      <c r="AI2994" s="7">
        <v>0</v>
      </c>
      <c r="AJ2994" s="7">
        <v>0</v>
      </c>
      <c r="AK2994" s="7">
        <v>0</v>
      </c>
      <c r="AL2994" s="7">
        <v>0</v>
      </c>
      <c r="AM2994" s="7">
        <v>0</v>
      </c>
      <c r="AN2994" s="7">
        <v>0</v>
      </c>
      <c r="AO2994" s="7">
        <v>0</v>
      </c>
      <c r="AP2994" s="7">
        <v>0</v>
      </c>
      <c r="AQ2994" s="7">
        <v>0</v>
      </c>
      <c r="AR2994" s="7">
        <v>0</v>
      </c>
      <c r="AS2994" s="7">
        <v>0</v>
      </c>
      <c r="AT2994" s="7">
        <v>0</v>
      </c>
      <c r="AU2994" s="6">
        <f>VLOOKUP($B2994,'[1]výnosy standard'!$A$1:$T$2200,2,FALSE)</f>
        <v>0</v>
      </c>
      <c r="AV2994" s="6">
        <f>VLOOKUP($B2994,'[1]výnosy standard'!$A$1:$T$2200,3,FALSE)</f>
        <v>0</v>
      </c>
      <c r="AW2994" s="6">
        <f>VLOOKUP($B2994,'[1]výnosy standard'!$A$1:$T$2200,4,FALSE)</f>
        <v>0</v>
      </c>
      <c r="AX2994" s="6">
        <f>VLOOKUP($B2994,'[1]výnosy standard'!$A$1:$T$2200,5,FALSE)</f>
        <v>0</v>
      </c>
      <c r="AY2994" s="6">
        <f>VLOOKUP($B2994,'[1]výnosy standard'!$A$1:$T$2200,6,FALSE)</f>
        <v>0</v>
      </c>
      <c r="AZ2994" s="6">
        <f>VLOOKUP($B2994,'[1]výnosy standard'!$A$1:$T$2200,7,FALSE)</f>
        <v>0</v>
      </c>
      <c r="BA2994" s="6">
        <f>VLOOKUP($B2994,'[1]výnosy standard'!$A$1:$T$2200,8,FALSE)</f>
        <v>0</v>
      </c>
      <c r="BB2994" s="6">
        <f>VLOOKUP($B2994,'[1]výnosy standard'!$A$1:$T$2200,9,FALSE)</f>
        <v>6.88</v>
      </c>
      <c r="BC2994" s="6">
        <f>VLOOKUP($B2994,'[1]výnosy standard'!$A$1:$T$2200,10,FALSE)</f>
        <v>6.88</v>
      </c>
      <c r="BD2994" s="6">
        <f>VLOOKUP($B2994,'[1]výnosy standard'!$A$1:$T$2200,11,FALSE)</f>
        <v>3.73</v>
      </c>
      <c r="BE2994" s="6">
        <f>VLOOKUP($B2994,'[1]výnosy standard'!$A$1:$T$2200,12,FALSE)</f>
        <v>6.12</v>
      </c>
      <c r="BF2994" s="6">
        <f>VLOOKUP($B2994,'[1]výnosy standard'!$A$1:$T$2200,13,FALSE)</f>
        <v>0</v>
      </c>
      <c r="BG2994" s="6">
        <f>VLOOKUP($B2994,'[1]výnosy standard'!$A$1:$T$2200,14,FALSE)</f>
        <v>0</v>
      </c>
      <c r="BH2994" s="6">
        <f>VLOOKUP($B2994,'[1]výnosy standard'!$A$1:$T$2200,15,FALSE)</f>
        <v>0</v>
      </c>
      <c r="BI2994" s="6">
        <f>VLOOKUP($B2994,'[1]výnosy standard'!$A$1:$T$2200,16,FALSE)</f>
        <v>0</v>
      </c>
      <c r="BJ2994" s="6">
        <f>VLOOKUP($B2994,'[1]výnosy standard'!$A$1:$T$2200,17,FALSE)</f>
        <v>5.55</v>
      </c>
      <c r="BK2994" s="6">
        <f>VLOOKUP($B2994,'[1]výnosy standard'!$A$1:$T$2200,18,FALSE)</f>
        <v>5.55</v>
      </c>
      <c r="BL2994" s="6">
        <f>VLOOKUP($B2994,'[1]výnosy standard'!$A$1:$T$2200,19,FALSE)</f>
        <v>6.42</v>
      </c>
      <c r="BM2994" s="6">
        <f>VLOOKUP($B2994,'[1]výnosy standard'!$A$1:$T$2200,20,FALSE)</f>
        <v>0</v>
      </c>
      <c r="BN2994" s="6">
        <f>VLOOKUP(B2994,'[1]pšenice výnos'!$A$2:$E$2200,4)</f>
        <v>6.88</v>
      </c>
      <c r="BO2994" s="6">
        <f>VLOOKUP(B2994,[1]kukuřice!$A$2:$E$2200,5,FALSE)</f>
        <v>46.747194914373758</v>
      </c>
    </row>
    <row r="2995" spans="1:67" hidden="1" x14ac:dyDescent="0.25">
      <c r="A2995" s="7">
        <v>1402</v>
      </c>
      <c r="B2995" s="6" t="s">
        <v>200</v>
      </c>
      <c r="C2995" s="13">
        <v>293</v>
      </c>
      <c r="D2995" s="7">
        <v>30.379295001842642</v>
      </c>
      <c r="E2995" s="6" t="s">
        <v>46</v>
      </c>
      <c r="F2995" s="6" t="s">
        <v>35</v>
      </c>
      <c r="G2995" s="7">
        <v>30.379295001842642</v>
      </c>
      <c r="H2995" s="7">
        <v>12.843191450156626</v>
      </c>
      <c r="I2995" s="7">
        <v>12.843191450156626</v>
      </c>
      <c r="J2995" s="7">
        <v>6.3847058823529403</v>
      </c>
      <c r="K2995" s="14">
        <v>5.5915055766700226</v>
      </c>
      <c r="L2995" s="13">
        <v>25</v>
      </c>
      <c r="M2995" s="7">
        <v>7.8302533120204627</v>
      </c>
      <c r="N2995" s="7">
        <v>9.9554706658906172E-2</v>
      </c>
      <c r="O2995" s="7">
        <v>0.79320030568291777</v>
      </c>
      <c r="P2995" s="7">
        <v>8</v>
      </c>
      <c r="Q2995" s="7">
        <v>0</v>
      </c>
      <c r="R2995" s="7">
        <v>0</v>
      </c>
      <c r="S2995" s="15">
        <v>1.1416666666666699</v>
      </c>
      <c r="T2995" s="15">
        <v>4.9266666666666703</v>
      </c>
      <c r="U2995" s="15">
        <v>7.3888888888888902</v>
      </c>
      <c r="V2995" s="16">
        <v>15</v>
      </c>
      <c r="W2995" s="16">
        <v>17.399999999999999</v>
      </c>
      <c r="X2995" s="17" t="e">
        <v>#NULL!</v>
      </c>
      <c r="Y2995" s="13">
        <v>3</v>
      </c>
      <c r="Z2995" s="16">
        <v>4</v>
      </c>
      <c r="AA2995" s="13">
        <v>17</v>
      </c>
      <c r="AB2995" s="15">
        <v>2</v>
      </c>
      <c r="AC2995" s="15">
        <v>-0.39999999999999902</v>
      </c>
      <c r="AD2995" s="15">
        <v>4.8266666666666698</v>
      </c>
      <c r="AE2995" s="15">
        <v>0.82666666666666699</v>
      </c>
      <c r="AF2995" s="7">
        <v>0</v>
      </c>
      <c r="AG2995" s="7">
        <v>1</v>
      </c>
      <c r="AH2995" s="7">
        <v>0</v>
      </c>
      <c r="AI2995" s="7">
        <v>0</v>
      </c>
      <c r="AJ2995" s="7">
        <v>0</v>
      </c>
      <c r="AK2995" s="7">
        <v>0</v>
      </c>
      <c r="AL2995" s="7">
        <v>0</v>
      </c>
      <c r="AM2995" s="7">
        <v>0</v>
      </c>
      <c r="AN2995" s="7">
        <v>0</v>
      </c>
      <c r="AO2995" s="7">
        <v>0</v>
      </c>
      <c r="AP2995" s="7">
        <v>0</v>
      </c>
      <c r="AQ2995" s="7">
        <v>0</v>
      </c>
      <c r="AR2995" s="7">
        <v>0</v>
      </c>
      <c r="AS2995" s="7">
        <v>0</v>
      </c>
      <c r="AT2995" s="7">
        <v>0</v>
      </c>
      <c r="AU2995" s="6">
        <f>VLOOKUP($B2995,'[1]výnosy standard'!$A$1:$T$2200,2,FALSE)</f>
        <v>28.17</v>
      </c>
      <c r="AV2995" s="6">
        <f>VLOOKUP($B2995,'[1]výnosy standard'!$A$1:$T$2200,3,FALSE)</f>
        <v>0</v>
      </c>
      <c r="AW2995" s="6">
        <f>VLOOKUP($B2995,'[1]výnosy standard'!$A$1:$T$2200,4,FALSE)</f>
        <v>0</v>
      </c>
      <c r="AX2995" s="6">
        <f>VLOOKUP($B2995,'[1]výnosy standard'!$A$1:$T$2200,5,FALSE)</f>
        <v>4.62</v>
      </c>
      <c r="AY2995" s="6">
        <f>VLOOKUP($B2995,'[1]výnosy standard'!$A$1:$T$2200,6,FALSE)</f>
        <v>0.65</v>
      </c>
      <c r="AZ2995" s="6">
        <f>VLOOKUP($B2995,'[1]výnosy standard'!$A$1:$T$2200,7,FALSE)</f>
        <v>4.25</v>
      </c>
      <c r="BA2995" s="6">
        <f>VLOOKUP($B2995,'[1]výnosy standard'!$A$1:$T$2200,8,FALSE)</f>
        <v>0</v>
      </c>
      <c r="BB2995" s="6">
        <f>VLOOKUP($B2995,'[1]výnosy standard'!$A$1:$T$2200,9,FALSE)</f>
        <v>5.5</v>
      </c>
      <c r="BC2995" s="6">
        <f>VLOOKUP($B2995,'[1]výnosy standard'!$A$1:$T$2200,10,FALSE)</f>
        <v>5.5</v>
      </c>
      <c r="BD2995" s="6">
        <f>VLOOKUP($B2995,'[1]výnosy standard'!$A$1:$T$2200,11,FALSE)</f>
        <v>3.12</v>
      </c>
      <c r="BE2995" s="6">
        <f>VLOOKUP($B2995,'[1]výnosy standard'!$A$1:$T$2200,12,FALSE)</f>
        <v>5.15</v>
      </c>
      <c r="BF2995" s="6">
        <f>VLOOKUP($B2995,'[1]výnosy standard'!$A$1:$T$2200,13,FALSE)</f>
        <v>0</v>
      </c>
      <c r="BG2995" s="6">
        <f>VLOOKUP($B2995,'[1]výnosy standard'!$A$1:$T$2200,14,FALSE)</f>
        <v>0</v>
      </c>
      <c r="BH2995" s="6">
        <f>VLOOKUP($B2995,'[1]výnosy standard'!$A$1:$T$2200,15,FALSE)</f>
        <v>20.97</v>
      </c>
      <c r="BI2995" s="6">
        <f>VLOOKUP($B2995,'[1]výnosy standard'!$A$1:$T$2200,16,FALSE)</f>
        <v>0</v>
      </c>
      <c r="BJ2995" s="6">
        <f>VLOOKUP($B2995,'[1]výnosy standard'!$A$1:$T$2200,17,FALSE)</f>
        <v>3.89</v>
      </c>
      <c r="BK2995" s="6">
        <f>VLOOKUP($B2995,'[1]výnosy standard'!$A$1:$T$2200,18,FALSE)</f>
        <v>3.89</v>
      </c>
      <c r="BL2995" s="6">
        <f>VLOOKUP($B2995,'[1]výnosy standard'!$A$1:$T$2200,19,FALSE)</f>
        <v>5.13</v>
      </c>
      <c r="BM2995" s="6">
        <f>VLOOKUP($B2995,'[1]výnosy standard'!$A$1:$T$2200,20,FALSE)</f>
        <v>0</v>
      </c>
      <c r="BN2995" s="6">
        <f>VLOOKUP(B2995,'[1]pšenice výnos'!$A$2:$E$2200,4)</f>
        <v>5.5</v>
      </c>
      <c r="BO2995" s="6">
        <f>VLOOKUP(B2995,[1]kukuřice!$A$2:$E$2200,5,FALSE)</f>
        <v>38.719103543145614</v>
      </c>
    </row>
    <row r="2996" spans="1:67" hidden="1" x14ac:dyDescent="0.25">
      <c r="A2996" s="7">
        <v>1441</v>
      </c>
      <c r="B2996" s="6" t="s">
        <v>128</v>
      </c>
      <c r="C2996" s="13">
        <v>444</v>
      </c>
      <c r="D2996" s="7">
        <v>30.580136153846151</v>
      </c>
      <c r="E2996" s="6" t="s">
        <v>46</v>
      </c>
      <c r="F2996" s="6" t="s">
        <v>35</v>
      </c>
      <c r="G2996" s="7">
        <v>30.580136153846151</v>
      </c>
      <c r="H2996" s="7">
        <v>2.573276455208477</v>
      </c>
      <c r="I2996" s="7">
        <v>2.573276455208477</v>
      </c>
      <c r="J2996" s="7">
        <v>8.5494117647058818</v>
      </c>
      <c r="K2996" s="14">
        <v>8.7004079911927246</v>
      </c>
      <c r="L2996" s="13">
        <v>15</v>
      </c>
      <c r="M2996" s="7">
        <v>8.5513867139959459</v>
      </c>
      <c r="N2996" s="7">
        <v>-0.14058042960697659</v>
      </c>
      <c r="O2996" s="7">
        <v>-0.15099622648684274</v>
      </c>
      <c r="P2996" s="7">
        <v>2</v>
      </c>
      <c r="Q2996" s="7">
        <v>5</v>
      </c>
      <c r="R2996" s="7">
        <v>0</v>
      </c>
      <c r="S2996" s="15">
        <v>1.2230769230769201</v>
      </c>
      <c r="T2996" s="15">
        <v>2.2323076923076899</v>
      </c>
      <c r="U2996" s="15">
        <v>2.6863247863247901</v>
      </c>
      <c r="V2996" s="16">
        <v>15.6</v>
      </c>
      <c r="W2996" s="16">
        <v>15</v>
      </c>
      <c r="X2996" s="17" t="e">
        <v>#NULL!</v>
      </c>
      <c r="Y2996" s="13">
        <v>2</v>
      </c>
      <c r="Z2996" s="16">
        <v>3.5</v>
      </c>
      <c r="AA2996" s="13">
        <v>22</v>
      </c>
      <c r="AB2996" s="15">
        <v>6.4</v>
      </c>
      <c r="AC2996" s="15">
        <v>7</v>
      </c>
      <c r="AD2996" s="15">
        <v>3.9823076923076899</v>
      </c>
      <c r="AE2996" s="15">
        <v>0.48230769230769199</v>
      </c>
      <c r="AF2996" s="7">
        <v>0</v>
      </c>
      <c r="AG2996" s="7">
        <v>1</v>
      </c>
      <c r="AH2996" s="7">
        <v>0</v>
      </c>
      <c r="AI2996" s="7">
        <v>0</v>
      </c>
      <c r="AJ2996" s="7">
        <v>0</v>
      </c>
      <c r="AK2996" s="7">
        <v>0</v>
      </c>
      <c r="AL2996" s="7">
        <v>0</v>
      </c>
      <c r="AM2996" s="7">
        <v>0</v>
      </c>
      <c r="AN2996" s="7">
        <v>0</v>
      </c>
      <c r="AO2996" s="7">
        <v>0</v>
      </c>
      <c r="AP2996" s="7">
        <v>0</v>
      </c>
      <c r="AQ2996" s="7">
        <v>0</v>
      </c>
      <c r="AR2996" s="7">
        <v>0</v>
      </c>
      <c r="AS2996" s="7">
        <v>0</v>
      </c>
      <c r="AT2996" s="7">
        <v>0</v>
      </c>
      <c r="AU2996" s="6">
        <f>VLOOKUP($B2996,'[1]výnosy standard'!$A$1:$T$2200,2,FALSE)</f>
        <v>29.74</v>
      </c>
      <c r="AV2996" s="6">
        <f>VLOOKUP($B2996,'[1]výnosy standard'!$A$1:$T$2200,3,FALSE)</f>
        <v>0</v>
      </c>
      <c r="AW2996" s="6">
        <f>VLOOKUP($B2996,'[1]výnosy standard'!$A$1:$T$2200,4,FALSE)</f>
        <v>8.17</v>
      </c>
      <c r="AX2996" s="6">
        <f>VLOOKUP($B2996,'[1]výnosy standard'!$A$1:$T$2200,5,FALSE)</f>
        <v>0</v>
      </c>
      <c r="AY2996" s="6">
        <f>VLOOKUP($B2996,'[1]výnosy standard'!$A$1:$T$2200,6,FALSE)</f>
        <v>1.04</v>
      </c>
      <c r="AZ2996" s="6">
        <f>VLOOKUP($B2996,'[1]výnosy standard'!$A$1:$T$2200,7,FALSE)</f>
        <v>0</v>
      </c>
      <c r="BA2996" s="6">
        <f>VLOOKUP($B2996,'[1]výnosy standard'!$A$1:$T$2200,8,FALSE)</f>
        <v>21.23</v>
      </c>
      <c r="BB2996" s="6">
        <f>VLOOKUP($B2996,'[1]výnosy standard'!$A$1:$T$2200,9,FALSE)</f>
        <v>7.52</v>
      </c>
      <c r="BC2996" s="6">
        <f>VLOOKUP($B2996,'[1]výnosy standard'!$A$1:$T$2200,10,FALSE)</f>
        <v>7.52</v>
      </c>
      <c r="BD2996" s="6">
        <f>VLOOKUP($B2996,'[1]výnosy standard'!$A$1:$T$2200,11,FALSE)</f>
        <v>3.66</v>
      </c>
      <c r="BE2996" s="6">
        <f>VLOOKUP($B2996,'[1]výnosy standard'!$A$1:$T$2200,12,FALSE)</f>
        <v>0</v>
      </c>
      <c r="BF2996" s="6">
        <f>VLOOKUP($B2996,'[1]výnosy standard'!$A$1:$T$2200,13,FALSE)</f>
        <v>0</v>
      </c>
      <c r="BG2996" s="6">
        <f>VLOOKUP($B2996,'[1]výnosy standard'!$A$1:$T$2200,14,FALSE)</f>
        <v>0</v>
      </c>
      <c r="BH2996" s="6">
        <f>VLOOKUP($B2996,'[1]výnosy standard'!$A$1:$T$2200,15,FALSE)</f>
        <v>0</v>
      </c>
      <c r="BI2996" s="6">
        <f>VLOOKUP($B2996,'[1]výnosy standard'!$A$1:$T$2200,16,FALSE)</f>
        <v>70.680000000000007</v>
      </c>
      <c r="BJ2996" s="6">
        <f>VLOOKUP($B2996,'[1]výnosy standard'!$A$1:$T$2200,17,FALSE)</f>
        <v>5.76</v>
      </c>
      <c r="BK2996" s="6">
        <f>VLOOKUP($B2996,'[1]výnosy standard'!$A$1:$T$2200,18,FALSE)</f>
        <v>5.76</v>
      </c>
      <c r="BL2996" s="6">
        <f>VLOOKUP($B2996,'[1]výnosy standard'!$A$1:$T$2200,19,FALSE)</f>
        <v>7.29</v>
      </c>
      <c r="BM2996" s="6">
        <f>VLOOKUP($B2996,'[1]výnosy standard'!$A$1:$T$2200,20,FALSE)</f>
        <v>0</v>
      </c>
      <c r="BN2996" s="6">
        <f>VLOOKUP(B2996,'[1]pšenice výnos'!$A$2:$E$2200,4)</f>
        <v>7.52</v>
      </c>
      <c r="BO2996" s="6">
        <f>VLOOKUP(B2996,[1]kukuřice!$A$2:$E$2200,5,FALSE)</f>
        <v>47.632768964803049</v>
      </c>
    </row>
    <row r="2997" spans="1:67" hidden="1" x14ac:dyDescent="0.25">
      <c r="A2997" s="7">
        <v>1413</v>
      </c>
      <c r="B2997" s="6" t="s">
        <v>123</v>
      </c>
      <c r="C2997" s="13">
        <v>240</v>
      </c>
      <c r="D2997" s="7">
        <v>30.764821487061905</v>
      </c>
      <c r="E2997" s="6" t="s">
        <v>46</v>
      </c>
      <c r="F2997" s="6" t="s">
        <v>35</v>
      </c>
      <c r="G2997" s="7">
        <v>30.764821487061905</v>
      </c>
      <c r="H2997" s="7">
        <v>2.9233540779561089</v>
      </c>
      <c r="I2997" s="7">
        <v>2.9233540779561089</v>
      </c>
      <c r="J2997" s="7">
        <v>7.1835294117647059</v>
      </c>
      <c r="K2997" s="14">
        <v>7.3217723061301001</v>
      </c>
      <c r="L2997" s="13">
        <v>18</v>
      </c>
      <c r="M2997" s="7">
        <v>8.4410180718954244</v>
      </c>
      <c r="N2997" s="7">
        <v>0.17277944718465704</v>
      </c>
      <c r="O2997" s="7">
        <v>-0.13824289436539416</v>
      </c>
      <c r="P2997" s="7">
        <v>2</v>
      </c>
      <c r="Q2997" s="7">
        <v>1</v>
      </c>
      <c r="R2997" s="7">
        <v>0</v>
      </c>
      <c r="S2997" s="15">
        <v>0.99444444444444402</v>
      </c>
      <c r="T2997" s="15">
        <v>5.4022222222222203</v>
      </c>
      <c r="U2997" s="15">
        <v>7.9649999999999999</v>
      </c>
      <c r="V2997" s="16">
        <v>33</v>
      </c>
      <c r="W2997" s="16">
        <v>30.3</v>
      </c>
      <c r="X2997" s="17" t="e">
        <v>#NULL!</v>
      </c>
      <c r="Y2997" s="13">
        <v>3</v>
      </c>
      <c r="Z2997" s="16">
        <v>4</v>
      </c>
      <c r="AA2997" s="13">
        <v>17</v>
      </c>
      <c r="AB2997" s="15">
        <v>-16</v>
      </c>
      <c r="AC2997" s="15">
        <v>-13.3</v>
      </c>
      <c r="AD2997" s="15">
        <v>2.0772222222222201</v>
      </c>
      <c r="AE2997" s="15">
        <v>-1.9227777777777799</v>
      </c>
      <c r="AF2997" s="7">
        <v>0</v>
      </c>
      <c r="AG2997" s="7">
        <v>1</v>
      </c>
      <c r="AH2997" s="7">
        <v>0</v>
      </c>
      <c r="AI2997" s="7">
        <v>0</v>
      </c>
      <c r="AJ2997" s="7">
        <v>0</v>
      </c>
      <c r="AK2997" s="7">
        <v>0</v>
      </c>
      <c r="AL2997" s="7">
        <v>0</v>
      </c>
      <c r="AM2997" s="7">
        <v>0</v>
      </c>
      <c r="AN2997" s="7">
        <v>0</v>
      </c>
      <c r="AO2997" s="7">
        <v>0</v>
      </c>
      <c r="AP2997" s="7">
        <v>0</v>
      </c>
      <c r="AQ2997" s="7">
        <v>0</v>
      </c>
      <c r="AR2997" s="7">
        <v>0</v>
      </c>
      <c r="AS2997" s="7">
        <v>0</v>
      </c>
      <c r="AT2997" s="7">
        <v>0</v>
      </c>
      <c r="AU2997" s="6">
        <f>VLOOKUP($B2997,'[1]výnosy standard'!$A$1:$T$2200,2,FALSE)</f>
        <v>29.15</v>
      </c>
      <c r="AV2997" s="6">
        <f>VLOOKUP($B2997,'[1]výnosy standard'!$A$1:$T$2200,3,FALSE)</f>
        <v>0</v>
      </c>
      <c r="AW2997" s="6">
        <f>VLOOKUP($B2997,'[1]výnosy standard'!$A$1:$T$2200,4,FALSE)</f>
        <v>8.0299999999999994</v>
      </c>
      <c r="AX2997" s="6">
        <f>VLOOKUP($B2997,'[1]výnosy standard'!$A$1:$T$2200,5,FALSE)</f>
        <v>0</v>
      </c>
      <c r="AY2997" s="6">
        <f>VLOOKUP($B2997,'[1]výnosy standard'!$A$1:$T$2200,6,FALSE)</f>
        <v>1.01</v>
      </c>
      <c r="AZ2997" s="6">
        <f>VLOOKUP($B2997,'[1]výnosy standard'!$A$1:$T$2200,7,FALSE)</f>
        <v>0</v>
      </c>
      <c r="BA2997" s="6">
        <f>VLOOKUP($B2997,'[1]výnosy standard'!$A$1:$T$2200,8,FALSE)</f>
        <v>20.81</v>
      </c>
      <c r="BB2997" s="6">
        <f>VLOOKUP($B2997,'[1]výnosy standard'!$A$1:$T$2200,9,FALSE)</f>
        <v>7.04</v>
      </c>
      <c r="BC2997" s="6">
        <f>VLOOKUP($B2997,'[1]výnosy standard'!$A$1:$T$2200,10,FALSE)</f>
        <v>7.04</v>
      </c>
      <c r="BD2997" s="6">
        <f>VLOOKUP($B2997,'[1]výnosy standard'!$A$1:$T$2200,11,FALSE)</f>
        <v>3.37</v>
      </c>
      <c r="BE2997" s="6">
        <f>VLOOKUP($B2997,'[1]výnosy standard'!$A$1:$T$2200,12,FALSE)</f>
        <v>0</v>
      </c>
      <c r="BF2997" s="6">
        <f>VLOOKUP($B2997,'[1]výnosy standard'!$A$1:$T$2200,13,FALSE)</f>
        <v>0</v>
      </c>
      <c r="BG2997" s="6">
        <f>VLOOKUP($B2997,'[1]výnosy standard'!$A$1:$T$2200,14,FALSE)</f>
        <v>0</v>
      </c>
      <c r="BH2997" s="6">
        <f>VLOOKUP($B2997,'[1]výnosy standard'!$A$1:$T$2200,15,FALSE)</f>
        <v>0</v>
      </c>
      <c r="BI2997" s="6">
        <f>VLOOKUP($B2997,'[1]výnosy standard'!$A$1:$T$2200,16,FALSE)</f>
        <v>72.489999999999995</v>
      </c>
      <c r="BJ2997" s="6">
        <f>VLOOKUP($B2997,'[1]výnosy standard'!$A$1:$T$2200,17,FALSE)</f>
        <v>5.49</v>
      </c>
      <c r="BK2997" s="6">
        <f>VLOOKUP($B2997,'[1]výnosy standard'!$A$1:$T$2200,18,FALSE)</f>
        <v>5.49</v>
      </c>
      <c r="BL2997" s="6">
        <f>VLOOKUP($B2997,'[1]výnosy standard'!$A$1:$T$2200,19,FALSE)</f>
        <v>7.12</v>
      </c>
      <c r="BM2997" s="6">
        <f>VLOOKUP($B2997,'[1]výnosy standard'!$A$1:$T$2200,20,FALSE)</f>
        <v>0</v>
      </c>
      <c r="BN2997" s="6">
        <f>VLOOKUP(B2997,'[1]pšenice výnos'!$A$2:$E$2200,4)</f>
        <v>7.04</v>
      </c>
      <c r="BO2997" s="6">
        <f>VLOOKUP(B2997,[1]kukuřice!$A$2:$E$2200,5,FALSE)</f>
        <v>45.933373285065656</v>
      </c>
    </row>
    <row r="2998" spans="1:67" hidden="1" x14ac:dyDescent="0.25">
      <c r="A2998" s="7">
        <v>1455</v>
      </c>
      <c r="B2998" s="6" t="s">
        <v>239</v>
      </c>
      <c r="C2998" s="13">
        <v>361</v>
      </c>
      <c r="D2998" s="7">
        <v>30.846260387811636</v>
      </c>
      <c r="E2998" s="6" t="s">
        <v>46</v>
      </c>
      <c r="F2998" s="6" t="s">
        <v>35</v>
      </c>
      <c r="G2998" s="7">
        <v>30.846260387811636</v>
      </c>
      <c r="H2998" s="7">
        <v>28.116343490304711</v>
      </c>
      <c r="I2998" s="7">
        <v>28.116343490304711</v>
      </c>
      <c r="J2998" s="7">
        <v>7.22</v>
      </c>
      <c r="K2998" s="14">
        <v>7.7189637852691284</v>
      </c>
      <c r="L2998" s="17" t="e">
        <v>#NULL!</v>
      </c>
      <c r="M2998" s="7">
        <v>8.4410180718954244</v>
      </c>
      <c r="N2998" s="7">
        <v>0.17277944718465704</v>
      </c>
      <c r="O2998" s="7">
        <v>-0.49896378526912866</v>
      </c>
      <c r="P2998" s="7">
        <v>0</v>
      </c>
      <c r="Q2998" s="7">
        <v>2</v>
      </c>
      <c r="R2998" s="7">
        <v>0</v>
      </c>
      <c r="S2998" s="15">
        <v>0.69333333333333302</v>
      </c>
      <c r="T2998" s="15">
        <v>1.3333333333333299</v>
      </c>
      <c r="U2998" s="15">
        <v>2.2918518518518498</v>
      </c>
      <c r="V2998" s="16">
        <v>18.7</v>
      </c>
      <c r="W2998" s="16">
        <v>18.100000000000001</v>
      </c>
      <c r="X2998" s="17" t="e">
        <v>#NULL!</v>
      </c>
      <c r="Y2998" s="13">
        <v>2</v>
      </c>
      <c r="Z2998" s="16">
        <v>3.5</v>
      </c>
      <c r="AA2998" s="13">
        <v>22</v>
      </c>
      <c r="AB2998" s="15">
        <v>3.3</v>
      </c>
      <c r="AC2998" s="15">
        <v>3.9</v>
      </c>
      <c r="AD2998" s="15">
        <v>2.30833333333333</v>
      </c>
      <c r="AE2998" s="15">
        <v>-1.19166666666667</v>
      </c>
      <c r="AF2998" s="7">
        <v>0</v>
      </c>
      <c r="AG2998" s="7">
        <v>1</v>
      </c>
      <c r="AH2998" s="7">
        <v>0</v>
      </c>
      <c r="AI2998" s="7">
        <v>0</v>
      </c>
      <c r="AJ2998" s="7">
        <v>0</v>
      </c>
      <c r="AK2998" s="7">
        <v>0</v>
      </c>
      <c r="AL2998" s="7">
        <v>0</v>
      </c>
      <c r="AM2998" s="7">
        <v>0</v>
      </c>
      <c r="AN2998" s="7">
        <v>0</v>
      </c>
      <c r="AO2998" s="7">
        <v>0</v>
      </c>
      <c r="AP2998" s="7">
        <v>0</v>
      </c>
      <c r="AQ2998" s="7">
        <v>0</v>
      </c>
      <c r="AR2998" s="7">
        <v>0</v>
      </c>
      <c r="AS2998" s="7">
        <v>0</v>
      </c>
      <c r="AT2998" s="7">
        <v>0</v>
      </c>
      <c r="AU2998" s="6">
        <f>VLOOKUP($B2998,'[1]výnosy standard'!$A$1:$T$2200,2,FALSE)</f>
        <v>27.61</v>
      </c>
      <c r="AV2998" s="6">
        <f>VLOOKUP($B2998,'[1]výnosy standard'!$A$1:$T$2200,3,FALSE)</f>
        <v>0</v>
      </c>
      <c r="AW2998" s="6">
        <f>VLOOKUP($B2998,'[1]výnosy standard'!$A$1:$T$2200,4,FALSE)</f>
        <v>7.98</v>
      </c>
      <c r="AX2998" s="6">
        <f>VLOOKUP($B2998,'[1]výnosy standard'!$A$1:$T$2200,5,FALSE)</f>
        <v>0</v>
      </c>
      <c r="AY2998" s="6">
        <f>VLOOKUP($B2998,'[1]výnosy standard'!$A$1:$T$2200,6,FALSE)</f>
        <v>1</v>
      </c>
      <c r="AZ2998" s="6">
        <f>VLOOKUP($B2998,'[1]výnosy standard'!$A$1:$T$2200,7,FALSE)</f>
        <v>0</v>
      </c>
      <c r="BA2998" s="6">
        <f>VLOOKUP($B2998,'[1]výnosy standard'!$A$1:$T$2200,8,FALSE)</f>
        <v>19.71</v>
      </c>
      <c r="BB2998" s="6">
        <f>VLOOKUP($B2998,'[1]výnosy standard'!$A$1:$T$2200,9,FALSE)</f>
        <v>7.16</v>
      </c>
      <c r="BC2998" s="6">
        <f>VLOOKUP($B2998,'[1]výnosy standard'!$A$1:$T$2200,10,FALSE)</f>
        <v>7.16</v>
      </c>
      <c r="BD2998" s="6">
        <f>VLOOKUP($B2998,'[1]výnosy standard'!$A$1:$T$2200,11,FALSE)</f>
        <v>3.55</v>
      </c>
      <c r="BE2998" s="6">
        <f>VLOOKUP($B2998,'[1]výnosy standard'!$A$1:$T$2200,12,FALSE)</f>
        <v>0</v>
      </c>
      <c r="BF2998" s="6">
        <f>VLOOKUP($B2998,'[1]výnosy standard'!$A$1:$T$2200,13,FALSE)</f>
        <v>0</v>
      </c>
      <c r="BG2998" s="6">
        <f>VLOOKUP($B2998,'[1]výnosy standard'!$A$1:$T$2200,14,FALSE)</f>
        <v>0</v>
      </c>
      <c r="BH2998" s="6">
        <f>VLOOKUP($B2998,'[1]výnosy standard'!$A$1:$T$2200,15,FALSE)</f>
        <v>0</v>
      </c>
      <c r="BI2998" s="6">
        <f>VLOOKUP($B2998,'[1]výnosy standard'!$A$1:$T$2200,16,FALSE)</f>
        <v>70.599999999999994</v>
      </c>
      <c r="BJ2998" s="6">
        <f>VLOOKUP($B2998,'[1]výnosy standard'!$A$1:$T$2200,17,FALSE)</f>
        <v>5.65</v>
      </c>
      <c r="BK2998" s="6">
        <f>VLOOKUP($B2998,'[1]výnosy standard'!$A$1:$T$2200,18,FALSE)</f>
        <v>5.65</v>
      </c>
      <c r="BL2998" s="6">
        <f>VLOOKUP($B2998,'[1]výnosy standard'!$A$1:$T$2200,19,FALSE)</f>
        <v>6.76</v>
      </c>
      <c r="BM2998" s="6">
        <f>VLOOKUP($B2998,'[1]výnosy standard'!$A$1:$T$2200,20,FALSE)</f>
        <v>0</v>
      </c>
      <c r="BN2998" s="6">
        <f>VLOOKUP(B2998,'[1]pšenice výnos'!$A$2:$E$2200,4)</f>
        <v>7.16</v>
      </c>
      <c r="BO2998" s="6">
        <f>VLOOKUP(B2998,[1]kukuřice!$A$2:$E$2200,5,FALSE)</f>
        <v>45.832800862381781</v>
      </c>
    </row>
    <row r="2999" spans="1:67" hidden="1" x14ac:dyDescent="0.25">
      <c r="A2999" s="7">
        <v>1387</v>
      </c>
      <c r="B2999" s="6" t="s">
        <v>131</v>
      </c>
      <c r="C2999" s="13">
        <v>225</v>
      </c>
      <c r="D2999" s="7">
        <v>31.623583528447902</v>
      </c>
      <c r="E2999" s="6" t="s">
        <v>46</v>
      </c>
      <c r="F2999" s="6" t="s">
        <v>35</v>
      </c>
      <c r="G2999" s="7">
        <v>31.623583528447902</v>
      </c>
      <c r="H2999" s="7">
        <v>27.016622576696808</v>
      </c>
      <c r="I2999" s="7">
        <v>27.016622576696808</v>
      </c>
      <c r="J2999" s="7">
        <v>5.9592941176470582</v>
      </c>
      <c r="K2999" s="14">
        <v>8.5711896481711047</v>
      </c>
      <c r="L2999" s="13">
        <v>24</v>
      </c>
      <c r="M2999" s="7">
        <v>7.8302533120204627</v>
      </c>
      <c r="N2999" s="7">
        <v>9.9554706658906172E-2</v>
      </c>
      <c r="O2999" s="7">
        <v>-2.6118955305240465</v>
      </c>
      <c r="P2999" s="7">
        <v>4</v>
      </c>
      <c r="Q2999" s="7">
        <v>4</v>
      </c>
      <c r="R2999" s="7">
        <v>1</v>
      </c>
      <c r="S2999" s="15">
        <v>1.71166666666667</v>
      </c>
      <c r="T2999" s="15">
        <v>4.5433333333333303</v>
      </c>
      <c r="U2999" s="15">
        <v>6.3451247788804004</v>
      </c>
      <c r="V2999" s="16">
        <v>15.6</v>
      </c>
      <c r="W2999" s="16">
        <v>17.600000000000001</v>
      </c>
      <c r="X2999" s="17" t="e">
        <v>#NULL!</v>
      </c>
      <c r="Y2999" s="13">
        <v>3</v>
      </c>
      <c r="Z2999" s="16">
        <v>4</v>
      </c>
      <c r="AA2999" s="13">
        <v>17</v>
      </c>
      <c r="AB2999" s="15">
        <v>1.4</v>
      </c>
      <c r="AC2999" s="15">
        <v>-0.60000000000000098</v>
      </c>
      <c r="AD2999" s="15">
        <v>4.39333333333333</v>
      </c>
      <c r="AE2999" s="15">
        <v>0.39333333333333298</v>
      </c>
      <c r="AF2999" s="7">
        <v>0</v>
      </c>
      <c r="AG2999" s="7">
        <v>1</v>
      </c>
      <c r="AH2999" s="7">
        <v>0</v>
      </c>
      <c r="AI2999" s="7">
        <v>0</v>
      </c>
      <c r="AJ2999" s="7">
        <v>0</v>
      </c>
      <c r="AK2999" s="7">
        <v>0</v>
      </c>
      <c r="AL2999" s="7">
        <v>0</v>
      </c>
      <c r="AM2999" s="7">
        <v>0</v>
      </c>
      <c r="AN2999" s="7">
        <v>0</v>
      </c>
      <c r="AO2999" s="7">
        <v>0</v>
      </c>
      <c r="AP2999" s="7">
        <v>0</v>
      </c>
      <c r="AQ2999" s="7">
        <v>0</v>
      </c>
      <c r="AR2999" s="7">
        <v>0</v>
      </c>
      <c r="AS2999" s="7">
        <v>0</v>
      </c>
      <c r="AT2999" s="7">
        <v>0</v>
      </c>
      <c r="AU2999" s="6">
        <f>VLOOKUP($B2999,'[1]výnosy standard'!$A$1:$T$2200,2,FALSE)</f>
        <v>0</v>
      </c>
      <c r="AV2999" s="6">
        <f>VLOOKUP($B2999,'[1]výnosy standard'!$A$1:$T$2200,3,FALSE)</f>
        <v>0</v>
      </c>
      <c r="AW2999" s="6">
        <f>VLOOKUP($B2999,'[1]výnosy standard'!$A$1:$T$2200,4,FALSE)</f>
        <v>8.7200000000000006</v>
      </c>
      <c r="AX2999" s="6">
        <f>VLOOKUP($B2999,'[1]výnosy standard'!$A$1:$T$2200,5,FALSE)</f>
        <v>0</v>
      </c>
      <c r="AY2999" s="6">
        <f>VLOOKUP($B2999,'[1]výnosy standard'!$A$1:$T$2200,6,FALSE)</f>
        <v>0.9</v>
      </c>
      <c r="AZ2999" s="6">
        <f>VLOOKUP($B2999,'[1]výnosy standard'!$A$1:$T$2200,7,FALSE)</f>
        <v>0</v>
      </c>
      <c r="BA2999" s="6">
        <f>VLOOKUP($B2999,'[1]výnosy standard'!$A$1:$T$2200,8,FALSE)</f>
        <v>21.37</v>
      </c>
      <c r="BB2999" s="6">
        <f>VLOOKUP($B2999,'[1]výnosy standard'!$A$1:$T$2200,9,FALSE)</f>
        <v>6.68</v>
      </c>
      <c r="BC2999" s="6">
        <f>VLOOKUP($B2999,'[1]výnosy standard'!$A$1:$T$2200,10,FALSE)</f>
        <v>6.68</v>
      </c>
      <c r="BD2999" s="6">
        <f>VLOOKUP($B2999,'[1]výnosy standard'!$A$1:$T$2200,11,FALSE)</f>
        <v>0</v>
      </c>
      <c r="BE2999" s="6">
        <f>VLOOKUP($B2999,'[1]výnosy standard'!$A$1:$T$2200,12,FALSE)</f>
        <v>6.61</v>
      </c>
      <c r="BF2999" s="6">
        <f>VLOOKUP($B2999,'[1]výnosy standard'!$A$1:$T$2200,13,FALSE)</f>
        <v>0</v>
      </c>
      <c r="BG2999" s="6">
        <f>VLOOKUP($B2999,'[1]výnosy standard'!$A$1:$T$2200,14,FALSE)</f>
        <v>0</v>
      </c>
      <c r="BH2999" s="6">
        <f>VLOOKUP($B2999,'[1]výnosy standard'!$A$1:$T$2200,15,FALSE)</f>
        <v>0</v>
      </c>
      <c r="BI2999" s="6">
        <f>VLOOKUP($B2999,'[1]výnosy standard'!$A$1:$T$2200,16,FALSE)</f>
        <v>0</v>
      </c>
      <c r="BJ2999" s="6">
        <f>VLOOKUP($B2999,'[1]výnosy standard'!$A$1:$T$2200,17,FALSE)</f>
        <v>6.13</v>
      </c>
      <c r="BK2999" s="6">
        <f>VLOOKUP($B2999,'[1]výnosy standard'!$A$1:$T$2200,18,FALSE)</f>
        <v>6.13</v>
      </c>
      <c r="BL2999" s="6">
        <f>VLOOKUP($B2999,'[1]výnosy standard'!$A$1:$T$2200,19,FALSE)</f>
        <v>7.16</v>
      </c>
      <c r="BM2999" s="6">
        <f>VLOOKUP($B2999,'[1]výnosy standard'!$A$1:$T$2200,20,FALSE)</f>
        <v>0</v>
      </c>
      <c r="BN2999" s="6">
        <f>VLOOKUP(B2999,'[1]pšenice výnos'!$A$2:$E$2200,4)</f>
        <v>6.68</v>
      </c>
      <c r="BO2999" s="6">
        <f>VLOOKUP(B2999,[1]kukuřice!$A$2:$E$2200,5,FALSE)</f>
        <v>41.929772119891787</v>
      </c>
    </row>
    <row r="3000" spans="1:67" hidden="1" x14ac:dyDescent="0.25">
      <c r="A3000" s="7">
        <v>1361</v>
      </c>
      <c r="B3000" s="6" t="s">
        <v>128</v>
      </c>
      <c r="C3000" s="13">
        <v>342</v>
      </c>
      <c r="D3000" s="7">
        <v>32.302737517195766</v>
      </c>
      <c r="E3000" s="6" t="s">
        <v>46</v>
      </c>
      <c r="F3000" s="6" t="s">
        <v>35</v>
      </c>
      <c r="G3000" s="7">
        <v>32.302737517195766</v>
      </c>
      <c r="H3000" s="7">
        <v>10.343915343915343</v>
      </c>
      <c r="I3000" s="7">
        <v>10.343915343915343</v>
      </c>
      <c r="J3000" s="7">
        <v>8.8941176470588239</v>
      </c>
      <c r="K3000" s="14">
        <v>7.5132428631048747</v>
      </c>
      <c r="L3000" s="13">
        <v>14</v>
      </c>
      <c r="M3000" s="7">
        <v>8.5513867139959459</v>
      </c>
      <c r="N3000" s="7">
        <v>-0.14058042960697659</v>
      </c>
      <c r="O3000" s="7">
        <v>1.3808747839539492</v>
      </c>
      <c r="P3000" s="7">
        <v>3</v>
      </c>
      <c r="Q3000" s="7">
        <v>4</v>
      </c>
      <c r="R3000" s="7">
        <v>0</v>
      </c>
      <c r="S3000" s="15">
        <v>0.97166666666666701</v>
      </c>
      <c r="T3000" s="15">
        <v>3.032</v>
      </c>
      <c r="U3000" s="15">
        <v>6.2309781576448202</v>
      </c>
      <c r="V3000" s="16">
        <v>15.5</v>
      </c>
      <c r="W3000" s="16">
        <v>19.5</v>
      </c>
      <c r="X3000" s="17" t="e">
        <v>#NULL!</v>
      </c>
      <c r="Y3000" s="13">
        <v>2</v>
      </c>
      <c r="Z3000" s="16">
        <v>3.5</v>
      </c>
      <c r="AA3000" s="13">
        <v>22</v>
      </c>
      <c r="AB3000" s="15">
        <v>6.5</v>
      </c>
      <c r="AC3000" s="15">
        <v>2.5</v>
      </c>
      <c r="AD3000" s="15">
        <v>3.657</v>
      </c>
      <c r="AE3000" s="15">
        <v>0.157</v>
      </c>
      <c r="AF3000" s="7">
        <v>0</v>
      </c>
      <c r="AG3000" s="7">
        <v>1</v>
      </c>
      <c r="AH3000" s="7">
        <v>0</v>
      </c>
      <c r="AI3000" s="7">
        <v>0</v>
      </c>
      <c r="AJ3000" s="7">
        <v>0</v>
      </c>
      <c r="AK3000" s="7">
        <v>0</v>
      </c>
      <c r="AL3000" s="7">
        <v>0</v>
      </c>
      <c r="AM3000" s="7">
        <v>0</v>
      </c>
      <c r="AN3000" s="7">
        <v>0</v>
      </c>
      <c r="AO3000" s="7">
        <v>0</v>
      </c>
      <c r="AP3000" s="7">
        <v>0</v>
      </c>
      <c r="AQ3000" s="7">
        <v>0</v>
      </c>
      <c r="AR3000" s="7">
        <v>0</v>
      </c>
      <c r="AS3000" s="7">
        <v>0</v>
      </c>
      <c r="AT3000" s="7">
        <v>0</v>
      </c>
      <c r="AU3000" s="6">
        <f>VLOOKUP($B3000,'[1]výnosy standard'!$A$1:$T$2200,2,FALSE)</f>
        <v>29.74</v>
      </c>
      <c r="AV3000" s="6">
        <f>VLOOKUP($B3000,'[1]výnosy standard'!$A$1:$T$2200,3,FALSE)</f>
        <v>0</v>
      </c>
      <c r="AW3000" s="6">
        <f>VLOOKUP($B3000,'[1]výnosy standard'!$A$1:$T$2200,4,FALSE)</f>
        <v>8.17</v>
      </c>
      <c r="AX3000" s="6">
        <f>VLOOKUP($B3000,'[1]výnosy standard'!$A$1:$T$2200,5,FALSE)</f>
        <v>0</v>
      </c>
      <c r="AY3000" s="6">
        <f>VLOOKUP($B3000,'[1]výnosy standard'!$A$1:$T$2200,6,FALSE)</f>
        <v>1.04</v>
      </c>
      <c r="AZ3000" s="6">
        <f>VLOOKUP($B3000,'[1]výnosy standard'!$A$1:$T$2200,7,FALSE)</f>
        <v>0</v>
      </c>
      <c r="BA3000" s="6">
        <f>VLOOKUP($B3000,'[1]výnosy standard'!$A$1:$T$2200,8,FALSE)</f>
        <v>21.23</v>
      </c>
      <c r="BB3000" s="6">
        <f>VLOOKUP($B3000,'[1]výnosy standard'!$A$1:$T$2200,9,FALSE)</f>
        <v>7.52</v>
      </c>
      <c r="BC3000" s="6">
        <f>VLOOKUP($B3000,'[1]výnosy standard'!$A$1:$T$2200,10,FALSE)</f>
        <v>7.52</v>
      </c>
      <c r="BD3000" s="6">
        <f>VLOOKUP($B3000,'[1]výnosy standard'!$A$1:$T$2200,11,FALSE)</f>
        <v>3.66</v>
      </c>
      <c r="BE3000" s="6">
        <f>VLOOKUP($B3000,'[1]výnosy standard'!$A$1:$T$2200,12,FALSE)</f>
        <v>0</v>
      </c>
      <c r="BF3000" s="6">
        <f>VLOOKUP($B3000,'[1]výnosy standard'!$A$1:$T$2200,13,FALSE)</f>
        <v>0</v>
      </c>
      <c r="BG3000" s="6">
        <f>VLOOKUP($B3000,'[1]výnosy standard'!$A$1:$T$2200,14,FALSE)</f>
        <v>0</v>
      </c>
      <c r="BH3000" s="6">
        <f>VLOOKUP($B3000,'[1]výnosy standard'!$A$1:$T$2200,15,FALSE)</f>
        <v>0</v>
      </c>
      <c r="BI3000" s="6">
        <f>VLOOKUP($B3000,'[1]výnosy standard'!$A$1:$T$2200,16,FALSE)</f>
        <v>70.680000000000007</v>
      </c>
      <c r="BJ3000" s="6">
        <f>VLOOKUP($B3000,'[1]výnosy standard'!$A$1:$T$2200,17,FALSE)</f>
        <v>5.76</v>
      </c>
      <c r="BK3000" s="6">
        <f>VLOOKUP($B3000,'[1]výnosy standard'!$A$1:$T$2200,18,FALSE)</f>
        <v>5.76</v>
      </c>
      <c r="BL3000" s="6">
        <f>VLOOKUP($B3000,'[1]výnosy standard'!$A$1:$T$2200,19,FALSE)</f>
        <v>7.29</v>
      </c>
      <c r="BM3000" s="6">
        <f>VLOOKUP($B3000,'[1]výnosy standard'!$A$1:$T$2200,20,FALSE)</f>
        <v>0</v>
      </c>
      <c r="BN3000" s="6">
        <f>VLOOKUP(B3000,'[1]pšenice výnos'!$A$2:$E$2200,4)</f>
        <v>7.52</v>
      </c>
      <c r="BO3000" s="6">
        <f>VLOOKUP(B3000,[1]kukuřice!$A$2:$E$2200,5,FALSE)</f>
        <v>47.632768964803049</v>
      </c>
    </row>
    <row r="3001" spans="1:67" hidden="1" x14ac:dyDescent="0.25">
      <c r="A3001" s="7">
        <v>4409</v>
      </c>
      <c r="B3001" s="6" t="s">
        <v>123</v>
      </c>
      <c r="C3001" s="13">
        <v>242</v>
      </c>
      <c r="D3001" s="7">
        <v>32.399852520561545</v>
      </c>
      <c r="E3001" s="6" t="s">
        <v>46</v>
      </c>
      <c r="F3001" s="6" t="s">
        <v>35</v>
      </c>
      <c r="G3001" s="7">
        <v>32.399852520561545</v>
      </c>
      <c r="H3001" s="7">
        <v>10.124787294384573</v>
      </c>
      <c r="I3001" s="7">
        <v>10.124787294384573</v>
      </c>
      <c r="J3001" s="7">
        <v>8.2964705882352927</v>
      </c>
      <c r="K3001" s="14">
        <v>9.1872268480305141</v>
      </c>
      <c r="L3001" s="13">
        <v>30</v>
      </c>
      <c r="M3001" s="7">
        <v>7.8302533120204627</v>
      </c>
      <c r="N3001" s="7">
        <v>9.9554706658906172E-2</v>
      </c>
      <c r="O3001" s="7">
        <v>-0.89075625979522144</v>
      </c>
      <c r="P3001" s="7">
        <v>3</v>
      </c>
      <c r="Q3001" s="7">
        <v>0</v>
      </c>
      <c r="R3001" s="7">
        <v>0</v>
      </c>
      <c r="S3001" s="17" t="e">
        <v>#NULL!</v>
      </c>
      <c r="T3001" s="17" t="e">
        <v>#NULL!</v>
      </c>
      <c r="U3001" s="17" t="e">
        <v>#NULL!</v>
      </c>
      <c r="V3001" s="17" t="e">
        <v>#NULL!</v>
      </c>
      <c r="W3001" s="17" t="e">
        <v>#NULL!</v>
      </c>
      <c r="X3001" s="17" t="e">
        <v>#NULL!</v>
      </c>
      <c r="Y3001" s="17" t="e">
        <v>#NULL!</v>
      </c>
      <c r="Z3001" s="17" t="e">
        <v>#NULL!</v>
      </c>
      <c r="AA3001" s="17" t="e">
        <v>#NULL!</v>
      </c>
      <c r="AB3001" s="17" t="e">
        <v>#NULL!</v>
      </c>
      <c r="AC3001" s="17" t="e">
        <v>#NULL!</v>
      </c>
      <c r="AD3001" s="17" t="e">
        <v>#NULL!</v>
      </c>
      <c r="AE3001" s="17" t="e">
        <v>#NULL!</v>
      </c>
      <c r="AF3001" s="7">
        <v>0</v>
      </c>
      <c r="AG3001" s="7">
        <v>1</v>
      </c>
      <c r="AH3001" s="7">
        <v>0</v>
      </c>
      <c r="AI3001" s="7">
        <v>0</v>
      </c>
      <c r="AJ3001" s="7">
        <v>0</v>
      </c>
      <c r="AK3001" s="7">
        <v>0</v>
      </c>
      <c r="AL3001" s="7">
        <v>0</v>
      </c>
      <c r="AM3001" s="7">
        <v>0</v>
      </c>
      <c r="AN3001" s="7">
        <v>0</v>
      </c>
      <c r="AO3001" s="7">
        <v>0</v>
      </c>
      <c r="AP3001" s="7">
        <v>0</v>
      </c>
      <c r="AQ3001" s="7">
        <v>0</v>
      </c>
      <c r="AR3001" s="7">
        <v>0</v>
      </c>
      <c r="AS3001" s="7">
        <v>0</v>
      </c>
      <c r="AT3001" s="7">
        <v>0</v>
      </c>
      <c r="AU3001" s="6">
        <f>VLOOKUP($B3001,'[1]výnosy standard'!$A$1:$T$2200,2,FALSE)</f>
        <v>29.15</v>
      </c>
      <c r="AV3001" s="6">
        <f>VLOOKUP($B3001,'[1]výnosy standard'!$A$1:$T$2200,3,FALSE)</f>
        <v>0</v>
      </c>
      <c r="AW3001" s="6">
        <f>VLOOKUP($B3001,'[1]výnosy standard'!$A$1:$T$2200,4,FALSE)</f>
        <v>8.0299999999999994</v>
      </c>
      <c r="AX3001" s="6">
        <f>VLOOKUP($B3001,'[1]výnosy standard'!$A$1:$T$2200,5,FALSE)</f>
        <v>0</v>
      </c>
      <c r="AY3001" s="6">
        <f>VLOOKUP($B3001,'[1]výnosy standard'!$A$1:$T$2200,6,FALSE)</f>
        <v>1.01</v>
      </c>
      <c r="AZ3001" s="6">
        <f>VLOOKUP($B3001,'[1]výnosy standard'!$A$1:$T$2200,7,FALSE)</f>
        <v>0</v>
      </c>
      <c r="BA3001" s="6">
        <f>VLOOKUP($B3001,'[1]výnosy standard'!$A$1:$T$2200,8,FALSE)</f>
        <v>20.81</v>
      </c>
      <c r="BB3001" s="6">
        <f>VLOOKUP($B3001,'[1]výnosy standard'!$A$1:$T$2200,9,FALSE)</f>
        <v>7.04</v>
      </c>
      <c r="BC3001" s="6">
        <f>VLOOKUP($B3001,'[1]výnosy standard'!$A$1:$T$2200,10,FALSE)</f>
        <v>7.04</v>
      </c>
      <c r="BD3001" s="6">
        <f>VLOOKUP($B3001,'[1]výnosy standard'!$A$1:$T$2200,11,FALSE)</f>
        <v>3.37</v>
      </c>
      <c r="BE3001" s="6">
        <f>VLOOKUP($B3001,'[1]výnosy standard'!$A$1:$T$2200,12,FALSE)</f>
        <v>0</v>
      </c>
      <c r="BF3001" s="6">
        <f>VLOOKUP($B3001,'[1]výnosy standard'!$A$1:$T$2200,13,FALSE)</f>
        <v>0</v>
      </c>
      <c r="BG3001" s="6">
        <f>VLOOKUP($B3001,'[1]výnosy standard'!$A$1:$T$2200,14,FALSE)</f>
        <v>0</v>
      </c>
      <c r="BH3001" s="6">
        <f>VLOOKUP($B3001,'[1]výnosy standard'!$A$1:$T$2200,15,FALSE)</f>
        <v>0</v>
      </c>
      <c r="BI3001" s="6">
        <f>VLOOKUP($B3001,'[1]výnosy standard'!$A$1:$T$2200,16,FALSE)</f>
        <v>72.489999999999995</v>
      </c>
      <c r="BJ3001" s="6">
        <f>VLOOKUP($B3001,'[1]výnosy standard'!$A$1:$T$2200,17,FALSE)</f>
        <v>5.49</v>
      </c>
      <c r="BK3001" s="6">
        <f>VLOOKUP($B3001,'[1]výnosy standard'!$A$1:$T$2200,18,FALSE)</f>
        <v>5.49</v>
      </c>
      <c r="BL3001" s="6">
        <f>VLOOKUP($B3001,'[1]výnosy standard'!$A$1:$T$2200,19,FALSE)</f>
        <v>7.12</v>
      </c>
      <c r="BM3001" s="6">
        <f>VLOOKUP($B3001,'[1]výnosy standard'!$A$1:$T$2200,20,FALSE)</f>
        <v>0</v>
      </c>
      <c r="BN3001" s="6">
        <f>VLOOKUP(B3001,'[1]pšenice výnos'!$A$2:$E$2200,4)</f>
        <v>7.04</v>
      </c>
      <c r="BO3001" s="6">
        <f>VLOOKUP(B3001,[1]kukuřice!$A$2:$E$2200,5,FALSE)</f>
        <v>45.933373285065656</v>
      </c>
    </row>
    <row r="3002" spans="1:67" hidden="1" x14ac:dyDescent="0.25">
      <c r="A3002" s="7">
        <v>4413</v>
      </c>
      <c r="B3002" s="6" t="s">
        <v>123</v>
      </c>
      <c r="C3002" s="13">
        <v>241</v>
      </c>
      <c r="D3002" s="7">
        <v>32.883303439922486</v>
      </c>
      <c r="E3002" s="6" t="s">
        <v>46</v>
      </c>
      <c r="F3002" s="6" t="s">
        <v>35</v>
      </c>
      <c r="G3002" s="7">
        <v>32.883303439922486</v>
      </c>
      <c r="H3002" s="7">
        <v>11.231501057082454</v>
      </c>
      <c r="I3002" s="7">
        <v>11.231501057082454</v>
      </c>
      <c r="J3002" s="7">
        <v>8.0131764705882347</v>
      </c>
      <c r="K3002" s="14">
        <v>8.6031326320685046</v>
      </c>
      <c r="L3002" s="13">
        <v>30</v>
      </c>
      <c r="M3002" s="7">
        <v>7.8302533120204627</v>
      </c>
      <c r="N3002" s="7">
        <v>9.9554706658906172E-2</v>
      </c>
      <c r="O3002" s="7">
        <v>-0.58995616148026997</v>
      </c>
      <c r="P3002" s="7">
        <v>3</v>
      </c>
      <c r="Q3002" s="7">
        <v>0</v>
      </c>
      <c r="R3002" s="7">
        <v>0</v>
      </c>
      <c r="S3002" s="17" t="e">
        <v>#NULL!</v>
      </c>
      <c r="T3002" s="17" t="e">
        <v>#NULL!</v>
      </c>
      <c r="U3002" s="17" t="e">
        <v>#NULL!</v>
      </c>
      <c r="V3002" s="17" t="e">
        <v>#NULL!</v>
      </c>
      <c r="W3002" s="17" t="e">
        <v>#NULL!</v>
      </c>
      <c r="X3002" s="17" t="e">
        <v>#NULL!</v>
      </c>
      <c r="Y3002" s="17" t="e">
        <v>#NULL!</v>
      </c>
      <c r="Z3002" s="17" t="e">
        <v>#NULL!</v>
      </c>
      <c r="AA3002" s="17" t="e">
        <v>#NULL!</v>
      </c>
      <c r="AB3002" s="17" t="e">
        <v>#NULL!</v>
      </c>
      <c r="AC3002" s="17" t="e">
        <v>#NULL!</v>
      </c>
      <c r="AD3002" s="17" t="e">
        <v>#NULL!</v>
      </c>
      <c r="AE3002" s="17" t="e">
        <v>#NULL!</v>
      </c>
      <c r="AF3002" s="7">
        <v>0</v>
      </c>
      <c r="AG3002" s="7">
        <v>1</v>
      </c>
      <c r="AH3002" s="7">
        <v>0</v>
      </c>
      <c r="AI3002" s="7">
        <v>0</v>
      </c>
      <c r="AJ3002" s="7">
        <v>0</v>
      </c>
      <c r="AK3002" s="7">
        <v>0</v>
      </c>
      <c r="AL3002" s="7">
        <v>0</v>
      </c>
      <c r="AM3002" s="7">
        <v>0</v>
      </c>
      <c r="AN3002" s="7">
        <v>0</v>
      </c>
      <c r="AO3002" s="7">
        <v>0</v>
      </c>
      <c r="AP3002" s="7">
        <v>0</v>
      </c>
      <c r="AQ3002" s="7">
        <v>0</v>
      </c>
      <c r="AR3002" s="7">
        <v>0</v>
      </c>
      <c r="AS3002" s="7">
        <v>0</v>
      </c>
      <c r="AT3002" s="7">
        <v>0</v>
      </c>
      <c r="AU3002" s="6">
        <f>VLOOKUP($B3002,'[1]výnosy standard'!$A$1:$T$2200,2,FALSE)</f>
        <v>29.15</v>
      </c>
      <c r="AV3002" s="6">
        <f>VLOOKUP($B3002,'[1]výnosy standard'!$A$1:$T$2200,3,FALSE)</f>
        <v>0</v>
      </c>
      <c r="AW3002" s="6">
        <f>VLOOKUP($B3002,'[1]výnosy standard'!$A$1:$T$2200,4,FALSE)</f>
        <v>8.0299999999999994</v>
      </c>
      <c r="AX3002" s="6">
        <f>VLOOKUP($B3002,'[1]výnosy standard'!$A$1:$T$2200,5,FALSE)</f>
        <v>0</v>
      </c>
      <c r="AY3002" s="6">
        <f>VLOOKUP($B3002,'[1]výnosy standard'!$A$1:$T$2200,6,FALSE)</f>
        <v>1.01</v>
      </c>
      <c r="AZ3002" s="6">
        <f>VLOOKUP($B3002,'[1]výnosy standard'!$A$1:$T$2200,7,FALSE)</f>
        <v>0</v>
      </c>
      <c r="BA3002" s="6">
        <f>VLOOKUP($B3002,'[1]výnosy standard'!$A$1:$T$2200,8,FALSE)</f>
        <v>20.81</v>
      </c>
      <c r="BB3002" s="6">
        <f>VLOOKUP($B3002,'[1]výnosy standard'!$A$1:$T$2200,9,FALSE)</f>
        <v>7.04</v>
      </c>
      <c r="BC3002" s="6">
        <f>VLOOKUP($B3002,'[1]výnosy standard'!$A$1:$T$2200,10,FALSE)</f>
        <v>7.04</v>
      </c>
      <c r="BD3002" s="6">
        <f>VLOOKUP($B3002,'[1]výnosy standard'!$A$1:$T$2200,11,FALSE)</f>
        <v>3.37</v>
      </c>
      <c r="BE3002" s="6">
        <f>VLOOKUP($B3002,'[1]výnosy standard'!$A$1:$T$2200,12,FALSE)</f>
        <v>0</v>
      </c>
      <c r="BF3002" s="6">
        <f>VLOOKUP($B3002,'[1]výnosy standard'!$A$1:$T$2200,13,FALSE)</f>
        <v>0</v>
      </c>
      <c r="BG3002" s="6">
        <f>VLOOKUP($B3002,'[1]výnosy standard'!$A$1:$T$2200,14,FALSE)</f>
        <v>0</v>
      </c>
      <c r="BH3002" s="6">
        <f>VLOOKUP($B3002,'[1]výnosy standard'!$A$1:$T$2200,15,FALSE)</f>
        <v>0</v>
      </c>
      <c r="BI3002" s="6">
        <f>VLOOKUP($B3002,'[1]výnosy standard'!$A$1:$T$2200,16,FALSE)</f>
        <v>72.489999999999995</v>
      </c>
      <c r="BJ3002" s="6">
        <f>VLOOKUP($B3002,'[1]výnosy standard'!$A$1:$T$2200,17,FALSE)</f>
        <v>5.49</v>
      </c>
      <c r="BK3002" s="6">
        <f>VLOOKUP($B3002,'[1]výnosy standard'!$A$1:$T$2200,18,FALSE)</f>
        <v>5.49</v>
      </c>
      <c r="BL3002" s="6">
        <f>VLOOKUP($B3002,'[1]výnosy standard'!$A$1:$T$2200,19,FALSE)</f>
        <v>7.12</v>
      </c>
      <c r="BM3002" s="6">
        <f>VLOOKUP($B3002,'[1]výnosy standard'!$A$1:$T$2200,20,FALSE)</f>
        <v>0</v>
      </c>
      <c r="BN3002" s="6">
        <f>VLOOKUP(B3002,'[1]pšenice výnos'!$A$2:$E$2200,4)</f>
        <v>7.04</v>
      </c>
      <c r="BO3002" s="6">
        <f>VLOOKUP(B3002,[1]kukuřice!$A$2:$E$2200,5,FALSE)</f>
        <v>45.933373285065656</v>
      </c>
    </row>
    <row r="3003" spans="1:67" hidden="1" x14ac:dyDescent="0.25">
      <c r="A3003" s="7">
        <v>4140</v>
      </c>
      <c r="B3003" s="6" t="s">
        <v>116</v>
      </c>
      <c r="C3003" s="13">
        <v>229</v>
      </c>
      <c r="D3003" s="7">
        <v>33.20987654320988</v>
      </c>
      <c r="E3003" s="6" t="s">
        <v>46</v>
      </c>
      <c r="F3003" s="6" t="s">
        <v>35</v>
      </c>
      <c r="G3003" s="7">
        <v>33.20987654320988</v>
      </c>
      <c r="H3003" s="7">
        <v>13.456790123456791</v>
      </c>
      <c r="I3003" s="7">
        <v>13.456790123456791</v>
      </c>
      <c r="J3003" s="7">
        <v>8.1</v>
      </c>
      <c r="K3003" s="14">
        <v>8.6178090789418231</v>
      </c>
      <c r="L3003" s="13">
        <v>25</v>
      </c>
      <c r="M3003" s="7">
        <v>7.8302533120204627</v>
      </c>
      <c r="N3003" s="7">
        <v>9.9554706658906172E-2</v>
      </c>
      <c r="O3003" s="7">
        <v>-0.51780907894182349</v>
      </c>
      <c r="P3003" s="7">
        <v>7</v>
      </c>
      <c r="Q3003" s="7">
        <v>0</v>
      </c>
      <c r="R3003" s="7">
        <v>0</v>
      </c>
      <c r="S3003" s="15">
        <v>1.43333333333333</v>
      </c>
      <c r="T3003" s="15">
        <v>4.6266666666666696</v>
      </c>
      <c r="U3003" s="15">
        <v>6.0916666666666703</v>
      </c>
      <c r="V3003" s="16">
        <v>11.2</v>
      </c>
      <c r="W3003" s="16">
        <v>11.1</v>
      </c>
      <c r="X3003" s="17" t="e">
        <v>#NULL!</v>
      </c>
      <c r="Y3003" s="13">
        <v>4</v>
      </c>
      <c r="Z3003" s="16">
        <v>4.7</v>
      </c>
      <c r="AA3003" s="13">
        <v>14</v>
      </c>
      <c r="AB3003" s="15">
        <v>2.8</v>
      </c>
      <c r="AC3003" s="15">
        <v>2.9</v>
      </c>
      <c r="AD3003" s="15">
        <v>5.3516666666666701</v>
      </c>
      <c r="AE3003" s="15">
        <v>0.65166666666666595</v>
      </c>
      <c r="AF3003" s="7">
        <v>0</v>
      </c>
      <c r="AG3003" s="7">
        <v>1</v>
      </c>
      <c r="AH3003" s="7">
        <v>0</v>
      </c>
      <c r="AI3003" s="7">
        <v>0</v>
      </c>
      <c r="AJ3003" s="7">
        <v>0</v>
      </c>
      <c r="AK3003" s="7">
        <v>0</v>
      </c>
      <c r="AL3003" s="7">
        <v>0</v>
      </c>
      <c r="AM3003" s="7">
        <v>0</v>
      </c>
      <c r="AN3003" s="7">
        <v>0</v>
      </c>
      <c r="AO3003" s="7">
        <v>0</v>
      </c>
      <c r="AP3003" s="7">
        <v>0</v>
      </c>
      <c r="AQ3003" s="7">
        <v>0</v>
      </c>
      <c r="AR3003" s="7">
        <v>0</v>
      </c>
      <c r="AS3003" s="7">
        <v>0</v>
      </c>
      <c r="AT3003" s="7">
        <v>0</v>
      </c>
      <c r="AU3003" s="6">
        <f>VLOOKUP($B3003,'[1]výnosy standard'!$A$1:$T$2200,2,FALSE)</f>
        <v>0</v>
      </c>
      <c r="AV3003" s="6">
        <f>VLOOKUP($B3003,'[1]výnosy standard'!$A$1:$T$2200,3,FALSE)</f>
        <v>0</v>
      </c>
      <c r="AW3003" s="6">
        <f>VLOOKUP($B3003,'[1]výnosy standard'!$A$1:$T$2200,4,FALSE)</f>
        <v>0</v>
      </c>
      <c r="AX3003" s="6">
        <f>VLOOKUP($B3003,'[1]výnosy standard'!$A$1:$T$2200,5,FALSE)</f>
        <v>0</v>
      </c>
      <c r="AY3003" s="6">
        <f>VLOOKUP($B3003,'[1]výnosy standard'!$A$1:$T$2200,6,FALSE)</f>
        <v>0</v>
      </c>
      <c r="AZ3003" s="6">
        <f>VLOOKUP($B3003,'[1]výnosy standard'!$A$1:$T$2200,7,FALSE)</f>
        <v>0</v>
      </c>
      <c r="BA3003" s="6">
        <f>VLOOKUP($B3003,'[1]výnosy standard'!$A$1:$T$2200,8,FALSE)</f>
        <v>0</v>
      </c>
      <c r="BB3003" s="6">
        <f>VLOOKUP($B3003,'[1]výnosy standard'!$A$1:$T$2200,9,FALSE)</f>
        <v>6.39</v>
      </c>
      <c r="BC3003" s="6">
        <f>VLOOKUP($B3003,'[1]výnosy standard'!$A$1:$T$2200,10,FALSE)</f>
        <v>6.39</v>
      </c>
      <c r="BD3003" s="6">
        <f>VLOOKUP($B3003,'[1]výnosy standard'!$A$1:$T$2200,11,FALSE)</f>
        <v>3.36</v>
      </c>
      <c r="BE3003" s="6">
        <f>VLOOKUP($B3003,'[1]výnosy standard'!$A$1:$T$2200,12,FALSE)</f>
        <v>5.89</v>
      </c>
      <c r="BF3003" s="6">
        <f>VLOOKUP($B3003,'[1]výnosy standard'!$A$1:$T$2200,13,FALSE)</f>
        <v>0</v>
      </c>
      <c r="BG3003" s="6">
        <f>VLOOKUP($B3003,'[1]výnosy standard'!$A$1:$T$2200,14,FALSE)</f>
        <v>0</v>
      </c>
      <c r="BH3003" s="6">
        <f>VLOOKUP($B3003,'[1]výnosy standard'!$A$1:$T$2200,15,FALSE)</f>
        <v>0</v>
      </c>
      <c r="BI3003" s="6">
        <f>VLOOKUP($B3003,'[1]výnosy standard'!$A$1:$T$2200,16,FALSE)</f>
        <v>0</v>
      </c>
      <c r="BJ3003" s="6">
        <f>VLOOKUP($B3003,'[1]výnosy standard'!$A$1:$T$2200,17,FALSE)</f>
        <v>4.6900000000000004</v>
      </c>
      <c r="BK3003" s="6">
        <f>VLOOKUP($B3003,'[1]výnosy standard'!$A$1:$T$2200,18,FALSE)</f>
        <v>4.6900000000000004</v>
      </c>
      <c r="BL3003" s="6">
        <f>VLOOKUP($B3003,'[1]výnosy standard'!$A$1:$T$2200,19,FALSE)</f>
        <v>6.06</v>
      </c>
      <c r="BM3003" s="6">
        <f>VLOOKUP($B3003,'[1]výnosy standard'!$A$1:$T$2200,20,FALSE)</f>
        <v>0</v>
      </c>
      <c r="BN3003" s="6">
        <f>VLOOKUP(B3003,'[1]pšenice výnos'!$A$2:$E$2200,4)</f>
        <v>6.39</v>
      </c>
      <c r="BO3003" s="6">
        <f>VLOOKUP(B3003,[1]kukuřice!$A$2:$E$2200,5,FALSE)</f>
        <v>44.241485824571974</v>
      </c>
    </row>
    <row r="3004" spans="1:67" hidden="1" x14ac:dyDescent="0.25">
      <c r="A3004" s="7">
        <v>1452</v>
      </c>
      <c r="B3004" s="6" t="s">
        <v>123</v>
      </c>
      <c r="C3004" s="13">
        <v>483</v>
      </c>
      <c r="D3004" s="7">
        <v>33.504941860465117</v>
      </c>
      <c r="E3004" s="6" t="s">
        <v>46</v>
      </c>
      <c r="F3004" s="6" t="s">
        <v>35</v>
      </c>
      <c r="G3004" s="7">
        <v>33.504941860465117</v>
      </c>
      <c r="H3004" s="7">
        <v>6.1046511627906979</v>
      </c>
      <c r="I3004" s="7">
        <v>6.1046511627906979</v>
      </c>
      <c r="J3004" s="7">
        <v>6.88</v>
      </c>
      <c r="K3004" s="14">
        <v>6.2818711795583155</v>
      </c>
      <c r="L3004" s="13">
        <v>18</v>
      </c>
      <c r="M3004" s="7">
        <v>8.4410180718954244</v>
      </c>
      <c r="N3004" s="7">
        <v>0.17277944718465704</v>
      </c>
      <c r="O3004" s="7">
        <v>0.59812882044168436</v>
      </c>
      <c r="P3004" s="7">
        <v>1</v>
      </c>
      <c r="Q3004" s="7">
        <v>1</v>
      </c>
      <c r="R3004" s="7">
        <v>0</v>
      </c>
      <c r="S3004" s="17" t="e">
        <v>#NULL!</v>
      </c>
      <c r="T3004" s="17" t="e">
        <v>#NULL!</v>
      </c>
      <c r="U3004" s="17" t="e">
        <v>#NULL!</v>
      </c>
      <c r="V3004" s="17" t="e">
        <v>#NULL!</v>
      </c>
      <c r="W3004" s="17" t="e">
        <v>#NULL!</v>
      </c>
      <c r="X3004" s="17" t="e">
        <v>#NULL!</v>
      </c>
      <c r="Y3004" s="17" t="e">
        <v>#NULL!</v>
      </c>
      <c r="Z3004" s="17" t="e">
        <v>#NULL!</v>
      </c>
      <c r="AA3004" s="17" t="e">
        <v>#NULL!</v>
      </c>
      <c r="AB3004" s="17" t="e">
        <v>#NULL!</v>
      </c>
      <c r="AC3004" s="17" t="e">
        <v>#NULL!</v>
      </c>
      <c r="AD3004" s="17" t="e">
        <v>#NULL!</v>
      </c>
      <c r="AE3004" s="17" t="e">
        <v>#NULL!</v>
      </c>
      <c r="AF3004" s="7">
        <v>0</v>
      </c>
      <c r="AG3004" s="7">
        <v>1</v>
      </c>
      <c r="AH3004" s="7">
        <v>0</v>
      </c>
      <c r="AI3004" s="7">
        <v>0</v>
      </c>
      <c r="AJ3004" s="7">
        <v>0</v>
      </c>
      <c r="AK3004" s="7">
        <v>0</v>
      </c>
      <c r="AL3004" s="7">
        <v>0</v>
      </c>
      <c r="AM3004" s="7">
        <v>0</v>
      </c>
      <c r="AN3004" s="7">
        <v>0</v>
      </c>
      <c r="AO3004" s="7">
        <v>0</v>
      </c>
      <c r="AP3004" s="7">
        <v>0</v>
      </c>
      <c r="AQ3004" s="7">
        <v>0</v>
      </c>
      <c r="AR3004" s="7">
        <v>0</v>
      </c>
      <c r="AS3004" s="7">
        <v>0</v>
      </c>
      <c r="AT3004" s="7">
        <v>0</v>
      </c>
      <c r="AU3004" s="6">
        <f>VLOOKUP($B3004,'[1]výnosy standard'!$A$1:$T$2200,2,FALSE)</f>
        <v>29.15</v>
      </c>
      <c r="AV3004" s="6">
        <f>VLOOKUP($B3004,'[1]výnosy standard'!$A$1:$T$2200,3,FALSE)</f>
        <v>0</v>
      </c>
      <c r="AW3004" s="6">
        <f>VLOOKUP($B3004,'[1]výnosy standard'!$A$1:$T$2200,4,FALSE)</f>
        <v>8.0299999999999994</v>
      </c>
      <c r="AX3004" s="6">
        <f>VLOOKUP($B3004,'[1]výnosy standard'!$A$1:$T$2200,5,FALSE)</f>
        <v>0</v>
      </c>
      <c r="AY3004" s="6">
        <f>VLOOKUP($B3004,'[1]výnosy standard'!$A$1:$T$2200,6,FALSE)</f>
        <v>1.01</v>
      </c>
      <c r="AZ3004" s="6">
        <f>VLOOKUP($B3004,'[1]výnosy standard'!$A$1:$T$2200,7,FALSE)</f>
        <v>0</v>
      </c>
      <c r="BA3004" s="6">
        <f>VLOOKUP($B3004,'[1]výnosy standard'!$A$1:$T$2200,8,FALSE)</f>
        <v>20.81</v>
      </c>
      <c r="BB3004" s="6">
        <f>VLOOKUP($B3004,'[1]výnosy standard'!$A$1:$T$2200,9,FALSE)</f>
        <v>7.04</v>
      </c>
      <c r="BC3004" s="6">
        <f>VLOOKUP($B3004,'[1]výnosy standard'!$A$1:$T$2200,10,FALSE)</f>
        <v>7.04</v>
      </c>
      <c r="BD3004" s="6">
        <f>VLOOKUP($B3004,'[1]výnosy standard'!$A$1:$T$2200,11,FALSE)</f>
        <v>3.37</v>
      </c>
      <c r="BE3004" s="6">
        <f>VLOOKUP($B3004,'[1]výnosy standard'!$A$1:$T$2200,12,FALSE)</f>
        <v>0</v>
      </c>
      <c r="BF3004" s="6">
        <f>VLOOKUP($B3004,'[1]výnosy standard'!$A$1:$T$2200,13,FALSE)</f>
        <v>0</v>
      </c>
      <c r="BG3004" s="6">
        <f>VLOOKUP($B3004,'[1]výnosy standard'!$A$1:$T$2200,14,FALSE)</f>
        <v>0</v>
      </c>
      <c r="BH3004" s="6">
        <f>VLOOKUP($B3004,'[1]výnosy standard'!$A$1:$T$2200,15,FALSE)</f>
        <v>0</v>
      </c>
      <c r="BI3004" s="6">
        <f>VLOOKUP($B3004,'[1]výnosy standard'!$A$1:$T$2200,16,FALSE)</f>
        <v>72.489999999999995</v>
      </c>
      <c r="BJ3004" s="6">
        <f>VLOOKUP($B3004,'[1]výnosy standard'!$A$1:$T$2200,17,FALSE)</f>
        <v>5.49</v>
      </c>
      <c r="BK3004" s="6">
        <f>VLOOKUP($B3004,'[1]výnosy standard'!$A$1:$T$2200,18,FALSE)</f>
        <v>5.49</v>
      </c>
      <c r="BL3004" s="6">
        <f>VLOOKUP($B3004,'[1]výnosy standard'!$A$1:$T$2200,19,FALSE)</f>
        <v>7.12</v>
      </c>
      <c r="BM3004" s="6">
        <f>VLOOKUP($B3004,'[1]výnosy standard'!$A$1:$T$2200,20,FALSE)</f>
        <v>0</v>
      </c>
      <c r="BN3004" s="6">
        <f>VLOOKUP(B3004,'[1]pšenice výnos'!$A$2:$E$2200,4)</f>
        <v>7.04</v>
      </c>
      <c r="BO3004" s="6">
        <f>VLOOKUP(B3004,[1]kukuřice!$A$2:$E$2200,5,FALSE)</f>
        <v>45.933373285065656</v>
      </c>
    </row>
    <row r="3005" spans="1:67" hidden="1" x14ac:dyDescent="0.25">
      <c r="A3005" s="7">
        <v>1365</v>
      </c>
      <c r="B3005" s="6" t="s">
        <v>134</v>
      </c>
      <c r="C3005" s="13">
        <v>34</v>
      </c>
      <c r="D3005" s="7">
        <v>33.9211394550737</v>
      </c>
      <c r="E3005" s="6" t="s">
        <v>46</v>
      </c>
      <c r="F3005" s="6" t="s">
        <v>35</v>
      </c>
      <c r="G3005" s="7">
        <v>33.9211394550737</v>
      </c>
      <c r="H3005" s="7">
        <v>31.441326530612248</v>
      </c>
      <c r="I3005" s="7">
        <v>31.441326530612248</v>
      </c>
      <c r="J3005" s="7">
        <v>8.3011764705882349</v>
      </c>
      <c r="K3005" s="14">
        <v>9.378876720309103</v>
      </c>
      <c r="L3005" s="13">
        <v>18</v>
      </c>
      <c r="M3005" s="7">
        <v>8.4410180718954244</v>
      </c>
      <c r="N3005" s="7">
        <v>0.17277944718465704</v>
      </c>
      <c r="O3005" s="7">
        <v>-1.0777002497208681</v>
      </c>
      <c r="P3005" s="7">
        <v>0</v>
      </c>
      <c r="Q3005" s="7">
        <v>4</v>
      </c>
      <c r="R3005" s="7">
        <v>0</v>
      </c>
      <c r="S3005" s="17" t="e">
        <v>#NULL!</v>
      </c>
      <c r="T3005" s="17" t="e">
        <v>#NULL!</v>
      </c>
      <c r="U3005" s="17" t="e">
        <v>#NULL!</v>
      </c>
      <c r="V3005" s="17" t="e">
        <v>#NULL!</v>
      </c>
      <c r="W3005" s="17" t="e">
        <v>#NULL!</v>
      </c>
      <c r="X3005" s="17" t="e">
        <v>#NULL!</v>
      </c>
      <c r="Y3005" s="17" t="e">
        <v>#NULL!</v>
      </c>
      <c r="Z3005" s="17" t="e">
        <v>#NULL!</v>
      </c>
      <c r="AA3005" s="17" t="e">
        <v>#NULL!</v>
      </c>
      <c r="AB3005" s="17" t="e">
        <v>#NULL!</v>
      </c>
      <c r="AC3005" s="17" t="e">
        <v>#NULL!</v>
      </c>
      <c r="AD3005" s="17" t="e">
        <v>#NULL!</v>
      </c>
      <c r="AE3005" s="17" t="e">
        <v>#NULL!</v>
      </c>
      <c r="AF3005" s="7">
        <v>0</v>
      </c>
      <c r="AG3005" s="7">
        <v>1</v>
      </c>
      <c r="AH3005" s="7">
        <v>0</v>
      </c>
      <c r="AI3005" s="7">
        <v>0</v>
      </c>
      <c r="AJ3005" s="7">
        <v>0</v>
      </c>
      <c r="AK3005" s="7">
        <v>0</v>
      </c>
      <c r="AL3005" s="7">
        <v>0</v>
      </c>
      <c r="AM3005" s="7">
        <v>0</v>
      </c>
      <c r="AN3005" s="7">
        <v>0</v>
      </c>
      <c r="AO3005" s="7">
        <v>0</v>
      </c>
      <c r="AP3005" s="7">
        <v>0</v>
      </c>
      <c r="AQ3005" s="7">
        <v>0</v>
      </c>
      <c r="AR3005" s="7">
        <v>0</v>
      </c>
      <c r="AS3005" s="7">
        <v>0</v>
      </c>
      <c r="AT3005" s="7">
        <v>0</v>
      </c>
      <c r="AU3005" s="6">
        <f>VLOOKUP($B3005,'[1]výnosy standard'!$A$1:$T$2200,2,FALSE)</f>
        <v>30.14</v>
      </c>
      <c r="AV3005" s="6">
        <f>VLOOKUP($B3005,'[1]výnosy standard'!$A$1:$T$2200,3,FALSE)</f>
        <v>0</v>
      </c>
      <c r="AW3005" s="6">
        <f>VLOOKUP($B3005,'[1]výnosy standard'!$A$1:$T$2200,4,FALSE)</f>
        <v>8.1300000000000008</v>
      </c>
      <c r="AX3005" s="6">
        <f>VLOOKUP($B3005,'[1]výnosy standard'!$A$1:$T$2200,5,FALSE)</f>
        <v>0</v>
      </c>
      <c r="AY3005" s="6">
        <f>VLOOKUP($B3005,'[1]výnosy standard'!$A$1:$T$2200,6,FALSE)</f>
        <v>1.07</v>
      </c>
      <c r="AZ3005" s="6">
        <f>VLOOKUP($B3005,'[1]výnosy standard'!$A$1:$T$2200,7,FALSE)</f>
        <v>0</v>
      </c>
      <c r="BA3005" s="6">
        <f>VLOOKUP($B3005,'[1]výnosy standard'!$A$1:$T$2200,8,FALSE)</f>
        <v>21.51</v>
      </c>
      <c r="BB3005" s="6">
        <f>VLOOKUP($B3005,'[1]výnosy standard'!$A$1:$T$2200,9,FALSE)</f>
        <v>7.22</v>
      </c>
      <c r="BC3005" s="6">
        <f>VLOOKUP($B3005,'[1]výnosy standard'!$A$1:$T$2200,10,FALSE)</f>
        <v>7.22</v>
      </c>
      <c r="BD3005" s="6">
        <f>VLOOKUP($B3005,'[1]výnosy standard'!$A$1:$T$2200,11,FALSE)</f>
        <v>3.76</v>
      </c>
      <c r="BE3005" s="6">
        <f>VLOOKUP($B3005,'[1]výnosy standard'!$A$1:$T$2200,12,FALSE)</f>
        <v>0</v>
      </c>
      <c r="BF3005" s="6">
        <f>VLOOKUP($B3005,'[1]výnosy standard'!$A$1:$T$2200,13,FALSE)</f>
        <v>0</v>
      </c>
      <c r="BG3005" s="6">
        <f>VLOOKUP($B3005,'[1]výnosy standard'!$A$1:$T$2200,14,FALSE)</f>
        <v>0</v>
      </c>
      <c r="BH3005" s="6">
        <f>VLOOKUP($B3005,'[1]výnosy standard'!$A$1:$T$2200,15,FALSE)</f>
        <v>0</v>
      </c>
      <c r="BI3005" s="6">
        <f>VLOOKUP($B3005,'[1]výnosy standard'!$A$1:$T$2200,16,FALSE)</f>
        <v>68.319999999999993</v>
      </c>
      <c r="BJ3005" s="6">
        <f>VLOOKUP($B3005,'[1]výnosy standard'!$A$1:$T$2200,17,FALSE)</f>
        <v>5.79</v>
      </c>
      <c r="BK3005" s="6">
        <f>VLOOKUP($B3005,'[1]výnosy standard'!$A$1:$T$2200,18,FALSE)</f>
        <v>5.79</v>
      </c>
      <c r="BL3005" s="6">
        <f>VLOOKUP($B3005,'[1]výnosy standard'!$A$1:$T$2200,19,FALSE)</f>
        <v>7.88</v>
      </c>
      <c r="BM3005" s="6">
        <f>VLOOKUP($B3005,'[1]výnosy standard'!$A$1:$T$2200,20,FALSE)</f>
        <v>0</v>
      </c>
      <c r="BN3005" s="6">
        <f>VLOOKUP(B3005,'[1]pšenice výnos'!$A$2:$E$2200,4)</f>
        <v>7.22</v>
      </c>
      <c r="BO3005" s="6">
        <f>VLOOKUP(B3005,[1]kukuřice!$A$2:$E$2200,5,FALSE)</f>
        <v>45.058830479118932</v>
      </c>
    </row>
    <row r="3006" spans="1:67" hidden="1" x14ac:dyDescent="0.25">
      <c r="A3006" s="7">
        <v>1386</v>
      </c>
      <c r="B3006" s="6" t="s">
        <v>131</v>
      </c>
      <c r="C3006" s="13">
        <v>225</v>
      </c>
      <c r="D3006" s="7">
        <v>34.98443741686161</v>
      </c>
      <c r="E3006" s="6" t="s">
        <v>46</v>
      </c>
      <c r="F3006" s="6" t="s">
        <v>35</v>
      </c>
      <c r="G3006" s="7">
        <v>34.98443741686161</v>
      </c>
      <c r="H3006" s="7">
        <v>28.6569423420944</v>
      </c>
      <c r="I3006" s="7">
        <v>28.6569423420944</v>
      </c>
      <c r="J3006" s="7">
        <v>5.1296470588235294</v>
      </c>
      <c r="K3006" s="14">
        <v>8.0959961089680466</v>
      </c>
      <c r="L3006" s="13">
        <v>11</v>
      </c>
      <c r="M3006" s="7">
        <v>8.5513867139959459</v>
      </c>
      <c r="N3006" s="7">
        <v>-0.14058042960697659</v>
      </c>
      <c r="O3006" s="7">
        <v>-2.9663490501445171</v>
      </c>
      <c r="P3006" s="7">
        <v>4</v>
      </c>
      <c r="Q3006" s="7">
        <v>4</v>
      </c>
      <c r="R3006" s="7">
        <v>1</v>
      </c>
      <c r="S3006" s="15">
        <v>1.71166666666667</v>
      </c>
      <c r="T3006" s="15">
        <v>4.5433333333333303</v>
      </c>
      <c r="U3006" s="15">
        <v>6.3451247788804004</v>
      </c>
      <c r="V3006" s="16">
        <v>15.6</v>
      </c>
      <c r="W3006" s="16">
        <v>17.600000000000001</v>
      </c>
      <c r="X3006" s="17" t="e">
        <v>#NULL!</v>
      </c>
      <c r="Y3006" s="13">
        <v>3</v>
      </c>
      <c r="Z3006" s="16">
        <v>4</v>
      </c>
      <c r="AA3006" s="13">
        <v>17</v>
      </c>
      <c r="AB3006" s="15">
        <v>1.4</v>
      </c>
      <c r="AC3006" s="15">
        <v>-0.60000000000000098</v>
      </c>
      <c r="AD3006" s="15">
        <v>4.39333333333333</v>
      </c>
      <c r="AE3006" s="15">
        <v>0.39333333333333298</v>
      </c>
      <c r="AF3006" s="7">
        <v>0</v>
      </c>
      <c r="AG3006" s="7">
        <v>1</v>
      </c>
      <c r="AH3006" s="7">
        <v>0</v>
      </c>
      <c r="AI3006" s="7">
        <v>0</v>
      </c>
      <c r="AJ3006" s="7">
        <v>0</v>
      </c>
      <c r="AK3006" s="7">
        <v>0</v>
      </c>
      <c r="AL3006" s="7">
        <v>0</v>
      </c>
      <c r="AM3006" s="7">
        <v>0</v>
      </c>
      <c r="AN3006" s="7">
        <v>0</v>
      </c>
      <c r="AO3006" s="7">
        <v>0</v>
      </c>
      <c r="AP3006" s="7">
        <v>0</v>
      </c>
      <c r="AQ3006" s="7">
        <v>0</v>
      </c>
      <c r="AR3006" s="7">
        <v>0</v>
      </c>
      <c r="AS3006" s="7">
        <v>0</v>
      </c>
      <c r="AT3006" s="7">
        <v>0</v>
      </c>
      <c r="AU3006" s="6">
        <f>VLOOKUP($B3006,'[1]výnosy standard'!$A$1:$T$2200,2,FALSE)</f>
        <v>0</v>
      </c>
      <c r="AV3006" s="6">
        <f>VLOOKUP($B3006,'[1]výnosy standard'!$A$1:$T$2200,3,FALSE)</f>
        <v>0</v>
      </c>
      <c r="AW3006" s="6">
        <f>VLOOKUP($B3006,'[1]výnosy standard'!$A$1:$T$2200,4,FALSE)</f>
        <v>8.7200000000000006</v>
      </c>
      <c r="AX3006" s="6">
        <f>VLOOKUP($B3006,'[1]výnosy standard'!$A$1:$T$2200,5,FALSE)</f>
        <v>0</v>
      </c>
      <c r="AY3006" s="6">
        <f>VLOOKUP($B3006,'[1]výnosy standard'!$A$1:$T$2200,6,FALSE)</f>
        <v>0.9</v>
      </c>
      <c r="AZ3006" s="6">
        <f>VLOOKUP($B3006,'[1]výnosy standard'!$A$1:$T$2200,7,FALSE)</f>
        <v>0</v>
      </c>
      <c r="BA3006" s="6">
        <f>VLOOKUP($B3006,'[1]výnosy standard'!$A$1:$T$2200,8,FALSE)</f>
        <v>21.37</v>
      </c>
      <c r="BB3006" s="6">
        <f>VLOOKUP($B3006,'[1]výnosy standard'!$A$1:$T$2200,9,FALSE)</f>
        <v>6.68</v>
      </c>
      <c r="BC3006" s="6">
        <f>VLOOKUP($B3006,'[1]výnosy standard'!$A$1:$T$2200,10,FALSE)</f>
        <v>6.68</v>
      </c>
      <c r="BD3006" s="6">
        <f>VLOOKUP($B3006,'[1]výnosy standard'!$A$1:$T$2200,11,FALSE)</f>
        <v>0</v>
      </c>
      <c r="BE3006" s="6">
        <f>VLOOKUP($B3006,'[1]výnosy standard'!$A$1:$T$2200,12,FALSE)</f>
        <v>6.61</v>
      </c>
      <c r="BF3006" s="6">
        <f>VLOOKUP($B3006,'[1]výnosy standard'!$A$1:$T$2200,13,FALSE)</f>
        <v>0</v>
      </c>
      <c r="BG3006" s="6">
        <f>VLOOKUP($B3006,'[1]výnosy standard'!$A$1:$T$2200,14,FALSE)</f>
        <v>0</v>
      </c>
      <c r="BH3006" s="6">
        <f>VLOOKUP($B3006,'[1]výnosy standard'!$A$1:$T$2200,15,FALSE)</f>
        <v>0</v>
      </c>
      <c r="BI3006" s="6">
        <f>VLOOKUP($B3006,'[1]výnosy standard'!$A$1:$T$2200,16,FALSE)</f>
        <v>0</v>
      </c>
      <c r="BJ3006" s="6">
        <f>VLOOKUP($B3006,'[1]výnosy standard'!$A$1:$T$2200,17,FALSE)</f>
        <v>6.13</v>
      </c>
      <c r="BK3006" s="6">
        <f>VLOOKUP($B3006,'[1]výnosy standard'!$A$1:$T$2200,18,FALSE)</f>
        <v>6.13</v>
      </c>
      <c r="BL3006" s="6">
        <f>VLOOKUP($B3006,'[1]výnosy standard'!$A$1:$T$2200,19,FALSE)</f>
        <v>7.16</v>
      </c>
      <c r="BM3006" s="6">
        <f>VLOOKUP($B3006,'[1]výnosy standard'!$A$1:$T$2200,20,FALSE)</f>
        <v>0</v>
      </c>
      <c r="BN3006" s="6">
        <f>VLOOKUP(B3006,'[1]pšenice výnos'!$A$2:$E$2200,4)</f>
        <v>6.68</v>
      </c>
      <c r="BO3006" s="6">
        <f>VLOOKUP(B3006,[1]kukuřice!$A$2:$E$2200,5,FALSE)</f>
        <v>41.929772119891787</v>
      </c>
    </row>
    <row r="3007" spans="1:67" hidden="1" x14ac:dyDescent="0.25">
      <c r="A3007" s="7">
        <v>4144</v>
      </c>
      <c r="B3007" s="6" t="s">
        <v>225</v>
      </c>
      <c r="C3007" s="13">
        <v>54</v>
      </c>
      <c r="D3007" s="7">
        <v>39.38356164383562</v>
      </c>
      <c r="E3007" s="6" t="s">
        <v>46</v>
      </c>
      <c r="F3007" s="6" t="s">
        <v>35</v>
      </c>
      <c r="G3007" s="7">
        <v>39.38356164383562</v>
      </c>
      <c r="H3007" s="7">
        <v>22.945205479452056</v>
      </c>
      <c r="I3007" s="7">
        <v>22.945205479452056</v>
      </c>
      <c r="J3007" s="7">
        <v>7.3</v>
      </c>
      <c r="K3007" s="14">
        <v>9.4862103900968435</v>
      </c>
      <c r="L3007" s="13">
        <v>25</v>
      </c>
      <c r="M3007" s="7">
        <v>7.8302533120204627</v>
      </c>
      <c r="N3007" s="7">
        <v>9.9554706658906172E-2</v>
      </c>
      <c r="O3007" s="7">
        <v>-2.1862103900968437</v>
      </c>
      <c r="P3007" s="7">
        <v>8</v>
      </c>
      <c r="Q3007" s="7">
        <v>0</v>
      </c>
      <c r="R3007" s="7">
        <v>0</v>
      </c>
      <c r="S3007" s="15">
        <v>1.0625</v>
      </c>
      <c r="T3007" s="15">
        <v>4.3833333333333302</v>
      </c>
      <c r="U3007" s="15">
        <v>6.8</v>
      </c>
      <c r="V3007" s="16">
        <v>12.3</v>
      </c>
      <c r="W3007" s="16">
        <v>12.3</v>
      </c>
      <c r="X3007" s="17" t="e">
        <v>#NULL!</v>
      </c>
      <c r="Y3007" s="13">
        <v>3</v>
      </c>
      <c r="Z3007" s="16">
        <v>4</v>
      </c>
      <c r="AA3007" s="13">
        <v>17</v>
      </c>
      <c r="AB3007" s="15">
        <v>4.7</v>
      </c>
      <c r="AC3007" s="15">
        <v>4.7</v>
      </c>
      <c r="AD3007" s="15">
        <v>5.55833333333333</v>
      </c>
      <c r="AE3007" s="15">
        <v>1.55833333333333</v>
      </c>
      <c r="AF3007" s="7">
        <v>0</v>
      </c>
      <c r="AG3007" s="7">
        <v>1</v>
      </c>
      <c r="AH3007" s="7">
        <v>0</v>
      </c>
      <c r="AI3007" s="7">
        <v>0</v>
      </c>
      <c r="AJ3007" s="7">
        <v>0</v>
      </c>
      <c r="AK3007" s="7">
        <v>0</v>
      </c>
      <c r="AL3007" s="7">
        <v>0</v>
      </c>
      <c r="AM3007" s="7">
        <v>0</v>
      </c>
      <c r="AN3007" s="7">
        <v>0</v>
      </c>
      <c r="AO3007" s="7">
        <v>0</v>
      </c>
      <c r="AP3007" s="7">
        <v>0</v>
      </c>
      <c r="AQ3007" s="7">
        <v>0</v>
      </c>
      <c r="AR3007" s="7">
        <v>0</v>
      </c>
      <c r="AS3007" s="7">
        <v>0</v>
      </c>
      <c r="AT3007" s="7">
        <v>0</v>
      </c>
      <c r="AU3007" s="6">
        <f>VLOOKUP($B3007,'[1]výnosy standard'!$A$1:$T$2200,2,FALSE)</f>
        <v>0</v>
      </c>
      <c r="AV3007" s="6">
        <f>VLOOKUP($B3007,'[1]výnosy standard'!$A$1:$T$2200,3,FALSE)</f>
        <v>0</v>
      </c>
      <c r="AW3007" s="6">
        <f>VLOOKUP($B3007,'[1]výnosy standard'!$A$1:$T$2200,4,FALSE)</f>
        <v>0</v>
      </c>
      <c r="AX3007" s="6">
        <f>VLOOKUP($B3007,'[1]výnosy standard'!$A$1:$T$2200,5,FALSE)</f>
        <v>4.3099999999999996</v>
      </c>
      <c r="AY3007" s="6">
        <f>VLOOKUP($B3007,'[1]výnosy standard'!$A$1:$T$2200,6,FALSE)</f>
        <v>0</v>
      </c>
      <c r="AZ3007" s="6">
        <f>VLOOKUP($B3007,'[1]výnosy standard'!$A$1:$T$2200,7,FALSE)</f>
        <v>0</v>
      </c>
      <c r="BA3007" s="6">
        <f>VLOOKUP($B3007,'[1]výnosy standard'!$A$1:$T$2200,8,FALSE)</f>
        <v>0</v>
      </c>
      <c r="BB3007" s="6">
        <f>VLOOKUP($B3007,'[1]výnosy standard'!$A$1:$T$2200,9,FALSE)</f>
        <v>5.05</v>
      </c>
      <c r="BC3007" s="6">
        <f>VLOOKUP($B3007,'[1]výnosy standard'!$A$1:$T$2200,10,FALSE)</f>
        <v>5.05</v>
      </c>
      <c r="BD3007" s="6">
        <f>VLOOKUP($B3007,'[1]výnosy standard'!$A$1:$T$2200,11,FALSE)</f>
        <v>2.65</v>
      </c>
      <c r="BE3007" s="6">
        <f>VLOOKUP($B3007,'[1]výnosy standard'!$A$1:$T$2200,12,FALSE)</f>
        <v>5.2</v>
      </c>
      <c r="BF3007" s="6">
        <f>VLOOKUP($B3007,'[1]výnosy standard'!$A$1:$T$2200,13,FALSE)</f>
        <v>0</v>
      </c>
      <c r="BG3007" s="6">
        <f>VLOOKUP($B3007,'[1]výnosy standard'!$A$1:$T$2200,14,FALSE)</f>
        <v>0</v>
      </c>
      <c r="BH3007" s="6">
        <f>VLOOKUP($B3007,'[1]výnosy standard'!$A$1:$T$2200,15,FALSE)</f>
        <v>0</v>
      </c>
      <c r="BI3007" s="6">
        <f>VLOOKUP($B3007,'[1]výnosy standard'!$A$1:$T$2200,16,FALSE)</f>
        <v>0</v>
      </c>
      <c r="BJ3007" s="6">
        <f>VLOOKUP($B3007,'[1]výnosy standard'!$A$1:$T$2200,17,FALSE)</f>
        <v>3.56</v>
      </c>
      <c r="BK3007" s="6">
        <f>VLOOKUP($B3007,'[1]výnosy standard'!$A$1:$T$2200,18,FALSE)</f>
        <v>3.56</v>
      </c>
      <c r="BL3007" s="6">
        <f>VLOOKUP($B3007,'[1]výnosy standard'!$A$1:$T$2200,19,FALSE)</f>
        <v>4.84</v>
      </c>
      <c r="BM3007" s="6">
        <f>VLOOKUP($B3007,'[1]výnosy standard'!$A$1:$T$2200,20,FALSE)</f>
        <v>0</v>
      </c>
      <c r="BN3007" s="6">
        <f>VLOOKUP(B3007,'[1]pšenice výnos'!$A$2:$E$2200,4)</f>
        <v>5.05</v>
      </c>
      <c r="BO3007" s="6">
        <f>VLOOKUP(B3007,[1]kukuřice!$A$2:$E$2200,5,FALSE)</f>
        <v>34.480272413251647</v>
      </c>
    </row>
    <row r="3008" spans="1:67" hidden="1" x14ac:dyDescent="0.25">
      <c r="A3008" s="7">
        <v>4344</v>
      </c>
      <c r="B3008" s="6" t="s">
        <v>128</v>
      </c>
      <c r="C3008" s="13">
        <v>436</v>
      </c>
      <c r="D3008" s="7">
        <v>39.82488505014949</v>
      </c>
      <c r="E3008" s="6" t="s">
        <v>46</v>
      </c>
      <c r="F3008" s="6" t="s">
        <v>35</v>
      </c>
      <c r="G3008" s="7">
        <v>39.82488505014949</v>
      </c>
      <c r="H3008" s="7">
        <v>17.801964740710194</v>
      </c>
      <c r="I3008" s="7">
        <v>17.801964740710194</v>
      </c>
      <c r="J3008" s="7">
        <v>7.9878823529411767</v>
      </c>
      <c r="K3008" s="14">
        <v>9.045788971118629</v>
      </c>
      <c r="L3008" s="13">
        <v>15</v>
      </c>
      <c r="M3008" s="7">
        <v>8.5513867139959459</v>
      </c>
      <c r="N3008" s="7">
        <v>-0.14058042960697659</v>
      </c>
      <c r="O3008" s="7">
        <v>-1.0579066181774524</v>
      </c>
      <c r="P3008" s="7">
        <v>0</v>
      </c>
      <c r="Q3008" s="7">
        <v>7</v>
      </c>
      <c r="R3008" s="7">
        <v>0</v>
      </c>
      <c r="S3008" s="15">
        <v>1.6055555555555601</v>
      </c>
      <c r="T3008" s="15">
        <v>1.91777777777778</v>
      </c>
      <c r="U3008" s="15">
        <v>2.3481481481481499</v>
      </c>
      <c r="V3008" s="16">
        <v>21.3</v>
      </c>
      <c r="W3008" s="16">
        <v>23.3</v>
      </c>
      <c r="X3008" s="17" t="e">
        <v>#NULL!</v>
      </c>
      <c r="Y3008" s="13">
        <v>2</v>
      </c>
      <c r="Z3008" s="16">
        <v>3.5</v>
      </c>
      <c r="AA3008" s="13">
        <v>22</v>
      </c>
      <c r="AB3008" s="15">
        <v>0.69999999999999896</v>
      </c>
      <c r="AC3008" s="15">
        <v>-1.3</v>
      </c>
      <c r="AD3008" s="15">
        <v>1.5927777777777801</v>
      </c>
      <c r="AE3008" s="15">
        <v>-1.9072222222222199</v>
      </c>
      <c r="AF3008" s="7">
        <v>0</v>
      </c>
      <c r="AG3008" s="7">
        <v>1</v>
      </c>
      <c r="AH3008" s="7">
        <v>0</v>
      </c>
      <c r="AI3008" s="7">
        <v>0</v>
      </c>
      <c r="AJ3008" s="7">
        <v>0</v>
      </c>
      <c r="AK3008" s="7">
        <v>0</v>
      </c>
      <c r="AL3008" s="7">
        <v>0</v>
      </c>
      <c r="AM3008" s="7">
        <v>0</v>
      </c>
      <c r="AN3008" s="7">
        <v>0</v>
      </c>
      <c r="AO3008" s="7">
        <v>0</v>
      </c>
      <c r="AP3008" s="7">
        <v>0</v>
      </c>
      <c r="AQ3008" s="7">
        <v>0</v>
      </c>
      <c r="AR3008" s="7">
        <v>0</v>
      </c>
      <c r="AS3008" s="7">
        <v>0</v>
      </c>
      <c r="AT3008" s="7">
        <v>0</v>
      </c>
      <c r="AU3008" s="6">
        <f>VLOOKUP($B3008,'[1]výnosy standard'!$A$1:$T$2200,2,FALSE)</f>
        <v>29.74</v>
      </c>
      <c r="AV3008" s="6">
        <f>VLOOKUP($B3008,'[1]výnosy standard'!$A$1:$T$2200,3,FALSE)</f>
        <v>0</v>
      </c>
      <c r="AW3008" s="6">
        <f>VLOOKUP($B3008,'[1]výnosy standard'!$A$1:$T$2200,4,FALSE)</f>
        <v>8.17</v>
      </c>
      <c r="AX3008" s="6">
        <f>VLOOKUP($B3008,'[1]výnosy standard'!$A$1:$T$2200,5,FALSE)</f>
        <v>0</v>
      </c>
      <c r="AY3008" s="6">
        <f>VLOOKUP($B3008,'[1]výnosy standard'!$A$1:$T$2200,6,FALSE)</f>
        <v>1.04</v>
      </c>
      <c r="AZ3008" s="6">
        <f>VLOOKUP($B3008,'[1]výnosy standard'!$A$1:$T$2200,7,FALSE)</f>
        <v>0</v>
      </c>
      <c r="BA3008" s="6">
        <f>VLOOKUP($B3008,'[1]výnosy standard'!$A$1:$T$2200,8,FALSE)</f>
        <v>21.23</v>
      </c>
      <c r="BB3008" s="6">
        <f>VLOOKUP($B3008,'[1]výnosy standard'!$A$1:$T$2200,9,FALSE)</f>
        <v>7.52</v>
      </c>
      <c r="BC3008" s="6">
        <f>VLOOKUP($B3008,'[1]výnosy standard'!$A$1:$T$2200,10,FALSE)</f>
        <v>7.52</v>
      </c>
      <c r="BD3008" s="6">
        <f>VLOOKUP($B3008,'[1]výnosy standard'!$A$1:$T$2200,11,FALSE)</f>
        <v>3.66</v>
      </c>
      <c r="BE3008" s="6">
        <f>VLOOKUP($B3008,'[1]výnosy standard'!$A$1:$T$2200,12,FALSE)</f>
        <v>0</v>
      </c>
      <c r="BF3008" s="6">
        <f>VLOOKUP($B3008,'[1]výnosy standard'!$A$1:$T$2200,13,FALSE)</f>
        <v>0</v>
      </c>
      <c r="BG3008" s="6">
        <f>VLOOKUP($B3008,'[1]výnosy standard'!$A$1:$T$2200,14,FALSE)</f>
        <v>0</v>
      </c>
      <c r="BH3008" s="6">
        <f>VLOOKUP($B3008,'[1]výnosy standard'!$A$1:$T$2200,15,FALSE)</f>
        <v>0</v>
      </c>
      <c r="BI3008" s="6">
        <f>VLOOKUP($B3008,'[1]výnosy standard'!$A$1:$T$2200,16,FALSE)</f>
        <v>70.680000000000007</v>
      </c>
      <c r="BJ3008" s="6">
        <f>VLOOKUP($B3008,'[1]výnosy standard'!$A$1:$T$2200,17,FALSE)</f>
        <v>5.76</v>
      </c>
      <c r="BK3008" s="6">
        <f>VLOOKUP($B3008,'[1]výnosy standard'!$A$1:$T$2200,18,FALSE)</f>
        <v>5.76</v>
      </c>
      <c r="BL3008" s="6">
        <f>VLOOKUP($B3008,'[1]výnosy standard'!$A$1:$T$2200,19,FALSE)</f>
        <v>7.29</v>
      </c>
      <c r="BM3008" s="6">
        <f>VLOOKUP($B3008,'[1]výnosy standard'!$A$1:$T$2200,20,FALSE)</f>
        <v>0</v>
      </c>
      <c r="BN3008" s="6">
        <f>VLOOKUP(B3008,'[1]pšenice výnos'!$A$2:$E$2200,4)</f>
        <v>7.52</v>
      </c>
      <c r="BO3008" s="6">
        <f>VLOOKUP(B3008,[1]kukuřice!$A$2:$E$2200,5,FALSE)</f>
        <v>47.632768964803049</v>
      </c>
    </row>
    <row r="3009" spans="1:67" hidden="1" x14ac:dyDescent="0.25">
      <c r="A3009" s="7">
        <v>3863</v>
      </c>
      <c r="B3009" s="6" t="s">
        <v>195</v>
      </c>
      <c r="C3009" s="13">
        <v>287</v>
      </c>
      <c r="D3009" s="7">
        <v>39.909550561797751</v>
      </c>
      <c r="E3009" s="6" t="s">
        <v>46</v>
      </c>
      <c r="F3009" s="6" t="s">
        <v>35</v>
      </c>
      <c r="G3009" s="7">
        <v>39.909550561797751</v>
      </c>
      <c r="H3009" s="7">
        <v>25.500732779677577</v>
      </c>
      <c r="I3009" s="7">
        <v>25.500732779677577</v>
      </c>
      <c r="J3009" s="7">
        <v>6.141</v>
      </c>
      <c r="K3009" s="14">
        <v>6.1425416203823966</v>
      </c>
      <c r="L3009" s="13">
        <v>20</v>
      </c>
      <c r="M3009" s="7">
        <v>7.8302533120204627</v>
      </c>
      <c r="N3009" s="7">
        <v>9.9554706658906172E-2</v>
      </c>
      <c r="O3009" s="7">
        <v>-1.54162038239658E-3</v>
      </c>
      <c r="P3009" s="7">
        <v>5</v>
      </c>
      <c r="Q3009" s="7">
        <v>2</v>
      </c>
      <c r="R3009" s="7">
        <v>0</v>
      </c>
      <c r="S3009" s="17" t="e">
        <v>#NULL!</v>
      </c>
      <c r="T3009" s="17" t="e">
        <v>#NULL!</v>
      </c>
      <c r="U3009" s="17" t="e">
        <v>#NULL!</v>
      </c>
      <c r="V3009" s="17" t="e">
        <v>#NULL!</v>
      </c>
      <c r="W3009" s="17" t="e">
        <v>#NULL!</v>
      </c>
      <c r="X3009" s="17" t="e">
        <v>#NULL!</v>
      </c>
      <c r="Y3009" s="17" t="e">
        <v>#NULL!</v>
      </c>
      <c r="Z3009" s="17" t="e">
        <v>#NULL!</v>
      </c>
      <c r="AA3009" s="17" t="e">
        <v>#NULL!</v>
      </c>
      <c r="AB3009" s="17" t="e">
        <v>#NULL!</v>
      </c>
      <c r="AC3009" s="17" t="e">
        <v>#NULL!</v>
      </c>
      <c r="AD3009" s="17" t="e">
        <v>#NULL!</v>
      </c>
      <c r="AE3009" s="17" t="e">
        <v>#NULL!</v>
      </c>
      <c r="AF3009" s="7">
        <v>0</v>
      </c>
      <c r="AG3009" s="7">
        <v>1</v>
      </c>
      <c r="AH3009" s="7">
        <v>0</v>
      </c>
      <c r="AI3009" s="7">
        <v>0</v>
      </c>
      <c r="AJ3009" s="7">
        <v>0</v>
      </c>
      <c r="AK3009" s="7">
        <v>0</v>
      </c>
      <c r="AL3009" s="7">
        <v>0</v>
      </c>
      <c r="AM3009" s="7">
        <v>0</v>
      </c>
      <c r="AN3009" s="7">
        <v>0</v>
      </c>
      <c r="AO3009" s="7">
        <v>0</v>
      </c>
      <c r="AP3009" s="7">
        <v>0</v>
      </c>
      <c r="AQ3009" s="7">
        <v>0</v>
      </c>
      <c r="AR3009" s="7">
        <v>0</v>
      </c>
      <c r="AS3009" s="7">
        <v>0</v>
      </c>
      <c r="AT3009" s="7">
        <v>0</v>
      </c>
      <c r="AU3009" s="6">
        <f>VLOOKUP($B3009,'[1]výnosy standard'!$A$1:$T$2200,2,FALSE)</f>
        <v>27.39</v>
      </c>
      <c r="AV3009" s="6">
        <f>VLOOKUP($B3009,'[1]výnosy standard'!$A$1:$T$2200,3,FALSE)</f>
        <v>0</v>
      </c>
      <c r="AW3009" s="6">
        <f>VLOOKUP($B3009,'[1]výnosy standard'!$A$1:$T$2200,4,FALSE)</f>
        <v>0</v>
      </c>
      <c r="AX3009" s="6">
        <f>VLOOKUP($B3009,'[1]výnosy standard'!$A$1:$T$2200,5,FALSE)</f>
        <v>0</v>
      </c>
      <c r="AY3009" s="6">
        <f>VLOOKUP($B3009,'[1]výnosy standard'!$A$1:$T$2200,6,FALSE)</f>
        <v>0</v>
      </c>
      <c r="AZ3009" s="6">
        <f>VLOOKUP($B3009,'[1]výnosy standard'!$A$1:$T$2200,7,FALSE)</f>
        <v>0</v>
      </c>
      <c r="BA3009" s="6">
        <f>VLOOKUP($B3009,'[1]výnosy standard'!$A$1:$T$2200,8,FALSE)</f>
        <v>0</v>
      </c>
      <c r="BB3009" s="6">
        <f>VLOOKUP($B3009,'[1]výnosy standard'!$A$1:$T$2200,9,FALSE)</f>
        <v>5.48</v>
      </c>
      <c r="BC3009" s="6">
        <f>VLOOKUP($B3009,'[1]výnosy standard'!$A$1:$T$2200,10,FALSE)</f>
        <v>5.48</v>
      </c>
      <c r="BD3009" s="6">
        <f>VLOOKUP($B3009,'[1]výnosy standard'!$A$1:$T$2200,11,FALSE)</f>
        <v>3.04</v>
      </c>
      <c r="BE3009" s="6">
        <f>VLOOKUP($B3009,'[1]výnosy standard'!$A$1:$T$2200,12,FALSE)</f>
        <v>5.17</v>
      </c>
      <c r="BF3009" s="6">
        <f>VLOOKUP($B3009,'[1]výnosy standard'!$A$1:$T$2200,13,FALSE)</f>
        <v>0</v>
      </c>
      <c r="BG3009" s="6">
        <f>VLOOKUP($B3009,'[1]výnosy standard'!$A$1:$T$2200,14,FALSE)</f>
        <v>0</v>
      </c>
      <c r="BH3009" s="6">
        <f>VLOOKUP($B3009,'[1]výnosy standard'!$A$1:$T$2200,15,FALSE)</f>
        <v>20.38</v>
      </c>
      <c r="BI3009" s="6">
        <f>VLOOKUP($B3009,'[1]výnosy standard'!$A$1:$T$2200,16,FALSE)</f>
        <v>0</v>
      </c>
      <c r="BJ3009" s="6">
        <f>VLOOKUP($B3009,'[1]výnosy standard'!$A$1:$T$2200,17,FALSE)</f>
        <v>4.01</v>
      </c>
      <c r="BK3009" s="6">
        <f>VLOOKUP($B3009,'[1]výnosy standard'!$A$1:$T$2200,18,FALSE)</f>
        <v>4.01</v>
      </c>
      <c r="BL3009" s="6">
        <f>VLOOKUP($B3009,'[1]výnosy standard'!$A$1:$T$2200,19,FALSE)</f>
        <v>5.14</v>
      </c>
      <c r="BM3009" s="6">
        <f>VLOOKUP($B3009,'[1]výnosy standard'!$A$1:$T$2200,20,FALSE)</f>
        <v>0</v>
      </c>
      <c r="BN3009" s="6">
        <f>VLOOKUP(B3009,'[1]pšenice výnos'!$A$2:$E$2200,4)</f>
        <v>5.48</v>
      </c>
      <c r="BO3009" s="6">
        <f>VLOOKUP(B3009,[1]kukuřice!$A$2:$E$2200,5,FALSE)</f>
        <v>34.304817991250218</v>
      </c>
    </row>
    <row r="3010" spans="1:67" hidden="1" x14ac:dyDescent="0.25">
      <c r="A3010" s="7">
        <v>4292</v>
      </c>
      <c r="B3010" s="6" t="s">
        <v>133</v>
      </c>
      <c r="C3010" s="13">
        <v>411</v>
      </c>
      <c r="D3010" s="7">
        <v>40.588155624273256</v>
      </c>
      <c r="E3010" s="6" t="s">
        <v>46</v>
      </c>
      <c r="F3010" s="6" t="s">
        <v>35</v>
      </c>
      <c r="G3010" s="7">
        <v>40.588155624273256</v>
      </c>
      <c r="H3010" s="7">
        <v>20.236918604651166</v>
      </c>
      <c r="I3010" s="7">
        <v>20.236918604651166</v>
      </c>
      <c r="J3010" s="7">
        <v>8.0941176470588232</v>
      </c>
      <c r="K3010" s="14">
        <v>8.0362724700165025</v>
      </c>
      <c r="L3010" s="13">
        <v>20</v>
      </c>
      <c r="M3010" s="7">
        <v>8.5513867139959459</v>
      </c>
      <c r="N3010" s="7">
        <v>-0.14058042960697659</v>
      </c>
      <c r="O3010" s="7">
        <v>5.7845177042320728E-2</v>
      </c>
      <c r="P3010" s="7">
        <v>3</v>
      </c>
      <c r="Q3010" s="7">
        <v>5</v>
      </c>
      <c r="R3010" s="7">
        <v>0</v>
      </c>
      <c r="S3010" s="15">
        <v>1.3476190476190499</v>
      </c>
      <c r="T3010" s="15">
        <v>4.5918120300751903</v>
      </c>
      <c r="U3010" s="15">
        <v>7.2160256410256398</v>
      </c>
      <c r="V3010" s="16">
        <v>14.9</v>
      </c>
      <c r="W3010" s="16">
        <v>19.7</v>
      </c>
      <c r="X3010" s="17" t="e">
        <v>#NULL!</v>
      </c>
      <c r="Y3010" s="13">
        <v>3</v>
      </c>
      <c r="Z3010" s="16">
        <v>4</v>
      </c>
      <c r="AA3010" s="13">
        <v>17</v>
      </c>
      <c r="AB3010" s="15">
        <v>2.1</v>
      </c>
      <c r="AC3010" s="15">
        <v>-2.7</v>
      </c>
      <c r="AD3010" s="15">
        <v>3.9168120300751901</v>
      </c>
      <c r="AE3010" s="15">
        <v>-8.3187969924812102E-2</v>
      </c>
      <c r="AF3010" s="7">
        <v>0</v>
      </c>
      <c r="AG3010" s="7">
        <v>1</v>
      </c>
      <c r="AH3010" s="7">
        <v>0</v>
      </c>
      <c r="AI3010" s="7">
        <v>0</v>
      </c>
      <c r="AJ3010" s="7">
        <v>0</v>
      </c>
      <c r="AK3010" s="7">
        <v>0</v>
      </c>
      <c r="AL3010" s="7">
        <v>0</v>
      </c>
      <c r="AM3010" s="7">
        <v>0</v>
      </c>
      <c r="AN3010" s="7">
        <v>0</v>
      </c>
      <c r="AO3010" s="7">
        <v>0</v>
      </c>
      <c r="AP3010" s="7">
        <v>0</v>
      </c>
      <c r="AQ3010" s="7">
        <v>0</v>
      </c>
      <c r="AR3010" s="7">
        <v>0</v>
      </c>
      <c r="AS3010" s="7">
        <v>0</v>
      </c>
      <c r="AT3010" s="7">
        <v>0</v>
      </c>
      <c r="AU3010" s="6">
        <f>VLOOKUP($B3010,'[1]výnosy standard'!$A$1:$T$2200,2,FALSE)</f>
        <v>0</v>
      </c>
      <c r="AV3010" s="6">
        <f>VLOOKUP($B3010,'[1]výnosy standard'!$A$1:$T$2200,3,FALSE)</f>
        <v>0</v>
      </c>
      <c r="AW3010" s="6">
        <f>VLOOKUP($B3010,'[1]výnosy standard'!$A$1:$T$2200,4,FALSE)</f>
        <v>0</v>
      </c>
      <c r="AX3010" s="6">
        <f>VLOOKUP($B3010,'[1]výnosy standard'!$A$1:$T$2200,5,FALSE)</f>
        <v>0</v>
      </c>
      <c r="AY3010" s="6">
        <f>VLOOKUP($B3010,'[1]výnosy standard'!$A$1:$T$2200,6,FALSE)</f>
        <v>0</v>
      </c>
      <c r="AZ3010" s="6">
        <f>VLOOKUP($B3010,'[1]výnosy standard'!$A$1:$T$2200,7,FALSE)</f>
        <v>0</v>
      </c>
      <c r="BA3010" s="6">
        <f>VLOOKUP($B3010,'[1]výnosy standard'!$A$1:$T$2200,8,FALSE)</f>
        <v>0</v>
      </c>
      <c r="BB3010" s="6">
        <f>VLOOKUP($B3010,'[1]výnosy standard'!$A$1:$T$2200,9,FALSE)</f>
        <v>6.72</v>
      </c>
      <c r="BC3010" s="6">
        <f>VLOOKUP($B3010,'[1]výnosy standard'!$A$1:$T$2200,10,FALSE)</f>
        <v>6.72</v>
      </c>
      <c r="BD3010" s="6">
        <f>VLOOKUP($B3010,'[1]výnosy standard'!$A$1:$T$2200,11,FALSE)</f>
        <v>3.33</v>
      </c>
      <c r="BE3010" s="6">
        <f>VLOOKUP($B3010,'[1]výnosy standard'!$A$1:$T$2200,12,FALSE)</f>
        <v>6.45</v>
      </c>
      <c r="BF3010" s="6">
        <f>VLOOKUP($B3010,'[1]výnosy standard'!$A$1:$T$2200,13,FALSE)</f>
        <v>0</v>
      </c>
      <c r="BG3010" s="6">
        <f>VLOOKUP($B3010,'[1]výnosy standard'!$A$1:$T$2200,14,FALSE)</f>
        <v>0</v>
      </c>
      <c r="BH3010" s="6">
        <f>VLOOKUP($B3010,'[1]výnosy standard'!$A$1:$T$2200,15,FALSE)</f>
        <v>0</v>
      </c>
      <c r="BI3010" s="6">
        <f>VLOOKUP($B3010,'[1]výnosy standard'!$A$1:$T$2200,16,FALSE)</f>
        <v>0</v>
      </c>
      <c r="BJ3010" s="6">
        <f>VLOOKUP($B3010,'[1]výnosy standard'!$A$1:$T$2200,17,FALSE)</f>
        <v>5.33</v>
      </c>
      <c r="BK3010" s="6">
        <f>VLOOKUP($B3010,'[1]výnosy standard'!$A$1:$T$2200,18,FALSE)</f>
        <v>5.33</v>
      </c>
      <c r="BL3010" s="6">
        <f>VLOOKUP($B3010,'[1]výnosy standard'!$A$1:$T$2200,19,FALSE)</f>
        <v>6.63</v>
      </c>
      <c r="BM3010" s="6">
        <f>VLOOKUP($B3010,'[1]výnosy standard'!$A$1:$T$2200,20,FALSE)</f>
        <v>0</v>
      </c>
      <c r="BN3010" s="6">
        <f>VLOOKUP(B3010,'[1]pšenice výnos'!$A$2:$E$2200,4)</f>
        <v>6.72</v>
      </c>
      <c r="BO3010" s="6">
        <f>VLOOKUP(B3010,[1]kukuřice!$A$2:$E$2200,5,FALSE)</f>
        <v>45.706953065688786</v>
      </c>
    </row>
    <row r="3011" spans="1:67" hidden="1" x14ac:dyDescent="0.25">
      <c r="A3011" s="7">
        <v>1419</v>
      </c>
      <c r="B3011" s="6" t="s">
        <v>127</v>
      </c>
      <c r="C3011" s="13">
        <v>7</v>
      </c>
      <c r="D3011" s="7">
        <v>40.676777109937717</v>
      </c>
      <c r="E3011" s="6" t="s">
        <v>46</v>
      </c>
      <c r="F3011" s="6" t="s">
        <v>35</v>
      </c>
      <c r="G3011" s="7">
        <v>40.676777109937717</v>
      </c>
      <c r="H3011" s="7">
        <v>24.006353842889066</v>
      </c>
      <c r="I3011" s="7">
        <v>24.006353842889066</v>
      </c>
      <c r="J3011" s="7">
        <v>7.5396705882352935</v>
      </c>
      <c r="K3011" s="14">
        <v>8.1961486633666141</v>
      </c>
      <c r="L3011" s="13">
        <v>10</v>
      </c>
      <c r="M3011" s="7">
        <v>8.5513867139959459</v>
      </c>
      <c r="N3011" s="7">
        <v>-0.14058042960697659</v>
      </c>
      <c r="O3011" s="7">
        <v>-0.65647807513132062</v>
      </c>
      <c r="P3011" s="7">
        <v>0</v>
      </c>
      <c r="Q3011" s="7">
        <v>6</v>
      </c>
      <c r="R3011" s="7">
        <v>0</v>
      </c>
      <c r="S3011" s="17" t="e">
        <v>#NULL!</v>
      </c>
      <c r="T3011" s="17" t="e">
        <v>#NULL!</v>
      </c>
      <c r="U3011" s="17" t="e">
        <v>#NULL!</v>
      </c>
      <c r="V3011" s="17" t="e">
        <v>#NULL!</v>
      </c>
      <c r="W3011" s="17" t="e">
        <v>#NULL!</v>
      </c>
      <c r="X3011" s="17" t="e">
        <v>#NULL!</v>
      </c>
      <c r="Y3011" s="17" t="e">
        <v>#NULL!</v>
      </c>
      <c r="Z3011" s="17" t="e">
        <v>#NULL!</v>
      </c>
      <c r="AA3011" s="17" t="e">
        <v>#NULL!</v>
      </c>
      <c r="AB3011" s="17" t="e">
        <v>#NULL!</v>
      </c>
      <c r="AC3011" s="17" t="e">
        <v>#NULL!</v>
      </c>
      <c r="AD3011" s="17" t="e">
        <v>#NULL!</v>
      </c>
      <c r="AE3011" s="17" t="e">
        <v>#NULL!</v>
      </c>
      <c r="AF3011" s="7">
        <v>0</v>
      </c>
      <c r="AG3011" s="7">
        <v>1</v>
      </c>
      <c r="AH3011" s="7">
        <v>0</v>
      </c>
      <c r="AI3011" s="7">
        <v>0</v>
      </c>
      <c r="AJ3011" s="7">
        <v>0</v>
      </c>
      <c r="AK3011" s="7">
        <v>0</v>
      </c>
      <c r="AL3011" s="7">
        <v>0</v>
      </c>
      <c r="AM3011" s="7">
        <v>0</v>
      </c>
      <c r="AN3011" s="7">
        <v>0</v>
      </c>
      <c r="AO3011" s="7">
        <v>0</v>
      </c>
      <c r="AP3011" s="7">
        <v>0</v>
      </c>
      <c r="AQ3011" s="7">
        <v>0</v>
      </c>
      <c r="AR3011" s="7">
        <v>0</v>
      </c>
      <c r="AS3011" s="7">
        <v>0</v>
      </c>
      <c r="AT3011" s="7">
        <v>0</v>
      </c>
      <c r="AU3011" s="6">
        <f>VLOOKUP($B3011,'[1]výnosy standard'!$A$1:$T$2200,2,FALSE)</f>
        <v>0</v>
      </c>
      <c r="AV3011" s="6">
        <f>VLOOKUP($B3011,'[1]výnosy standard'!$A$1:$T$2200,3,FALSE)</f>
        <v>0</v>
      </c>
      <c r="AW3011" s="6">
        <f>VLOOKUP($B3011,'[1]výnosy standard'!$A$1:$T$2200,4,FALSE)</f>
        <v>8.02</v>
      </c>
      <c r="AX3011" s="6">
        <f>VLOOKUP($B3011,'[1]výnosy standard'!$A$1:$T$2200,5,FALSE)</f>
        <v>0</v>
      </c>
      <c r="AY3011" s="6">
        <f>VLOOKUP($B3011,'[1]výnosy standard'!$A$1:$T$2200,6,FALSE)</f>
        <v>0.88</v>
      </c>
      <c r="AZ3011" s="6">
        <f>VLOOKUP($B3011,'[1]výnosy standard'!$A$1:$T$2200,7,FALSE)</f>
        <v>0</v>
      </c>
      <c r="BA3011" s="6">
        <f>VLOOKUP($B3011,'[1]výnosy standard'!$A$1:$T$2200,8,FALSE)</f>
        <v>21.09</v>
      </c>
      <c r="BB3011" s="6">
        <f>VLOOKUP($B3011,'[1]výnosy standard'!$A$1:$T$2200,9,FALSE)</f>
        <v>6.51</v>
      </c>
      <c r="BC3011" s="6">
        <f>VLOOKUP($B3011,'[1]výnosy standard'!$A$1:$T$2200,10,FALSE)</f>
        <v>6.51</v>
      </c>
      <c r="BD3011" s="6">
        <f>VLOOKUP($B3011,'[1]výnosy standard'!$A$1:$T$2200,11,FALSE)</f>
        <v>3.84</v>
      </c>
      <c r="BE3011" s="6">
        <f>VLOOKUP($B3011,'[1]výnosy standard'!$A$1:$T$2200,12,FALSE)</f>
        <v>6.91</v>
      </c>
      <c r="BF3011" s="6">
        <f>VLOOKUP($B3011,'[1]výnosy standard'!$A$1:$T$2200,13,FALSE)</f>
        <v>0</v>
      </c>
      <c r="BG3011" s="6">
        <f>VLOOKUP($B3011,'[1]výnosy standard'!$A$1:$T$2200,14,FALSE)</f>
        <v>0</v>
      </c>
      <c r="BH3011" s="6">
        <f>VLOOKUP($B3011,'[1]výnosy standard'!$A$1:$T$2200,15,FALSE)</f>
        <v>0</v>
      </c>
      <c r="BI3011" s="6">
        <f>VLOOKUP($B3011,'[1]výnosy standard'!$A$1:$T$2200,16,FALSE)</f>
        <v>0</v>
      </c>
      <c r="BJ3011" s="6">
        <f>VLOOKUP($B3011,'[1]výnosy standard'!$A$1:$T$2200,17,FALSE)</f>
        <v>5.21</v>
      </c>
      <c r="BK3011" s="6">
        <f>VLOOKUP($B3011,'[1]výnosy standard'!$A$1:$T$2200,18,FALSE)</f>
        <v>5.21</v>
      </c>
      <c r="BL3011" s="6">
        <f>VLOOKUP($B3011,'[1]výnosy standard'!$A$1:$T$2200,19,FALSE)</f>
        <v>7.1</v>
      </c>
      <c r="BM3011" s="6">
        <f>VLOOKUP($B3011,'[1]výnosy standard'!$A$1:$T$2200,20,FALSE)</f>
        <v>0</v>
      </c>
      <c r="BN3011" s="6">
        <f>VLOOKUP(B3011,'[1]pšenice výnos'!$A$2:$E$2200,4)</f>
        <v>6.51</v>
      </c>
      <c r="BO3011" s="6">
        <f>VLOOKUP(B3011,[1]kukuřice!$A$2:$E$2200,5,FALSE)</f>
        <v>34.643639561082786</v>
      </c>
    </row>
    <row r="3012" spans="1:67" hidden="1" x14ac:dyDescent="0.25">
      <c r="A3012" s="7">
        <v>1327</v>
      </c>
      <c r="B3012" s="6" t="s">
        <v>191</v>
      </c>
      <c r="C3012" s="13">
        <v>311</v>
      </c>
      <c r="D3012" s="7">
        <v>41.115204547952715</v>
      </c>
      <c r="E3012" s="6" t="s">
        <v>46</v>
      </c>
      <c r="F3012" s="6" t="s">
        <v>35</v>
      </c>
      <c r="G3012" s="7">
        <v>41.115204547952715</v>
      </c>
      <c r="H3012" s="7">
        <v>21.597210369533244</v>
      </c>
      <c r="I3012" s="7">
        <v>21.597210369533244</v>
      </c>
      <c r="J3012" s="7">
        <v>4.2598094117647056</v>
      </c>
      <c r="K3012" s="14">
        <v>5.1717914492554593</v>
      </c>
      <c r="L3012" s="13">
        <v>25</v>
      </c>
      <c r="M3012" s="7">
        <v>7.8302533120204627</v>
      </c>
      <c r="N3012" s="7">
        <v>9.9554706658906172E-2</v>
      </c>
      <c r="O3012" s="7">
        <v>-0.91198203749075368</v>
      </c>
      <c r="P3012" s="7">
        <v>3</v>
      </c>
      <c r="Q3012" s="7">
        <v>1</v>
      </c>
      <c r="R3012" s="7">
        <v>0</v>
      </c>
      <c r="S3012" s="17" t="e">
        <v>#NULL!</v>
      </c>
      <c r="T3012" s="17" t="e">
        <v>#NULL!</v>
      </c>
      <c r="U3012" s="17" t="e">
        <v>#NULL!</v>
      </c>
      <c r="V3012" s="17" t="e">
        <v>#NULL!</v>
      </c>
      <c r="W3012" s="17" t="e">
        <v>#NULL!</v>
      </c>
      <c r="X3012" s="17" t="e">
        <v>#NULL!</v>
      </c>
      <c r="Y3012" s="17" t="e">
        <v>#NULL!</v>
      </c>
      <c r="Z3012" s="17" t="e">
        <v>#NULL!</v>
      </c>
      <c r="AA3012" s="17" t="e">
        <v>#NULL!</v>
      </c>
      <c r="AB3012" s="17" t="e">
        <v>#NULL!</v>
      </c>
      <c r="AC3012" s="17" t="e">
        <v>#NULL!</v>
      </c>
      <c r="AD3012" s="17" t="e">
        <v>#NULL!</v>
      </c>
      <c r="AE3012" s="17" t="e">
        <v>#NULL!</v>
      </c>
      <c r="AF3012" s="7">
        <v>0</v>
      </c>
      <c r="AG3012" s="7">
        <v>1</v>
      </c>
      <c r="AH3012" s="7">
        <v>0</v>
      </c>
      <c r="AI3012" s="7">
        <v>0</v>
      </c>
      <c r="AJ3012" s="7">
        <v>0</v>
      </c>
      <c r="AK3012" s="7">
        <v>0</v>
      </c>
      <c r="AL3012" s="7">
        <v>0</v>
      </c>
      <c r="AM3012" s="7">
        <v>0</v>
      </c>
      <c r="AN3012" s="7">
        <v>0</v>
      </c>
      <c r="AO3012" s="7">
        <v>0</v>
      </c>
      <c r="AP3012" s="7">
        <v>0</v>
      </c>
      <c r="AQ3012" s="7">
        <v>0</v>
      </c>
      <c r="AR3012" s="7">
        <v>0</v>
      </c>
      <c r="AS3012" s="7">
        <v>0</v>
      </c>
      <c r="AT3012" s="7">
        <v>0</v>
      </c>
      <c r="AU3012" s="6">
        <f>VLOOKUP($B3012,'[1]výnosy standard'!$A$1:$T$2200,2,FALSE)</f>
        <v>0</v>
      </c>
      <c r="AV3012" s="6">
        <f>VLOOKUP($B3012,'[1]výnosy standard'!$A$1:$T$2200,3,FALSE)</f>
        <v>0</v>
      </c>
      <c r="AW3012" s="6">
        <f>VLOOKUP($B3012,'[1]výnosy standard'!$A$1:$T$2200,4,FALSE)</f>
        <v>6.53</v>
      </c>
      <c r="AX3012" s="6">
        <f>VLOOKUP($B3012,'[1]výnosy standard'!$A$1:$T$2200,5,FALSE)</f>
        <v>0</v>
      </c>
      <c r="AY3012" s="6">
        <f>VLOOKUP($B3012,'[1]výnosy standard'!$A$1:$T$2200,6,FALSE)</f>
        <v>0</v>
      </c>
      <c r="AZ3012" s="6">
        <f>VLOOKUP($B3012,'[1]výnosy standard'!$A$1:$T$2200,7,FALSE)</f>
        <v>0</v>
      </c>
      <c r="BA3012" s="6">
        <f>VLOOKUP($B3012,'[1]výnosy standard'!$A$1:$T$2200,8,FALSE)</f>
        <v>0</v>
      </c>
      <c r="BB3012" s="6">
        <f>VLOOKUP($B3012,'[1]výnosy standard'!$A$1:$T$2200,9,FALSE)</f>
        <v>5.74</v>
      </c>
      <c r="BC3012" s="6">
        <f>VLOOKUP($B3012,'[1]výnosy standard'!$A$1:$T$2200,10,FALSE)</f>
        <v>5.74</v>
      </c>
      <c r="BD3012" s="6">
        <f>VLOOKUP($B3012,'[1]výnosy standard'!$A$1:$T$2200,11,FALSE)</f>
        <v>3.19</v>
      </c>
      <c r="BE3012" s="6">
        <f>VLOOKUP($B3012,'[1]výnosy standard'!$A$1:$T$2200,12,FALSE)</f>
        <v>5.47</v>
      </c>
      <c r="BF3012" s="6">
        <f>VLOOKUP($B3012,'[1]výnosy standard'!$A$1:$T$2200,13,FALSE)</f>
        <v>0</v>
      </c>
      <c r="BG3012" s="6">
        <f>VLOOKUP($B3012,'[1]výnosy standard'!$A$1:$T$2200,14,FALSE)</f>
        <v>0</v>
      </c>
      <c r="BH3012" s="6">
        <f>VLOOKUP($B3012,'[1]výnosy standard'!$A$1:$T$2200,15,FALSE)</f>
        <v>0</v>
      </c>
      <c r="BI3012" s="6">
        <f>VLOOKUP($B3012,'[1]výnosy standard'!$A$1:$T$2200,16,FALSE)</f>
        <v>0</v>
      </c>
      <c r="BJ3012" s="6">
        <f>VLOOKUP($B3012,'[1]výnosy standard'!$A$1:$T$2200,17,FALSE)</f>
        <v>4.32</v>
      </c>
      <c r="BK3012" s="6">
        <f>VLOOKUP($B3012,'[1]výnosy standard'!$A$1:$T$2200,18,FALSE)</f>
        <v>4.32</v>
      </c>
      <c r="BL3012" s="6">
        <f>VLOOKUP($B3012,'[1]výnosy standard'!$A$1:$T$2200,19,FALSE)</f>
        <v>5.66</v>
      </c>
      <c r="BM3012" s="6">
        <f>VLOOKUP($B3012,'[1]výnosy standard'!$A$1:$T$2200,20,FALSE)</f>
        <v>0</v>
      </c>
      <c r="BN3012" s="6">
        <f>VLOOKUP(B3012,'[1]pšenice výnos'!$A$2:$E$2200,4)</f>
        <v>5.74</v>
      </c>
      <c r="BO3012" s="6">
        <f>VLOOKUP(B3012,[1]kukuřice!$A$2:$E$2200,5,FALSE)</f>
        <v>37.866555262706804</v>
      </c>
    </row>
    <row r="3013" spans="1:67" hidden="1" x14ac:dyDescent="0.25">
      <c r="A3013" s="7">
        <v>4145</v>
      </c>
      <c r="B3013" s="6" t="s">
        <v>221</v>
      </c>
      <c r="C3013" s="13">
        <v>49</v>
      </c>
      <c r="D3013" s="7">
        <v>44.366197183098585</v>
      </c>
      <c r="E3013" s="6" t="s">
        <v>46</v>
      </c>
      <c r="F3013" s="6" t="s">
        <v>35</v>
      </c>
      <c r="G3013" s="7">
        <v>44.366197183098585</v>
      </c>
      <c r="H3013" s="7">
        <v>21.830985915492956</v>
      </c>
      <c r="I3013" s="7">
        <v>21.830985915492956</v>
      </c>
      <c r="J3013" s="7">
        <v>7.1000000000000005</v>
      </c>
      <c r="K3013" s="14">
        <v>8.7695849661930083</v>
      </c>
      <c r="L3013" s="13">
        <v>25</v>
      </c>
      <c r="M3013" s="7">
        <v>7.8302533120204627</v>
      </c>
      <c r="N3013" s="7">
        <v>9.9554706658906172E-2</v>
      </c>
      <c r="O3013" s="7">
        <v>-1.6695849661930078</v>
      </c>
      <c r="P3013" s="7">
        <v>6</v>
      </c>
      <c r="Q3013" s="7">
        <v>0</v>
      </c>
      <c r="R3013" s="7">
        <v>0</v>
      </c>
      <c r="S3013" s="15">
        <v>1.79285714285714</v>
      </c>
      <c r="T3013" s="15">
        <v>6.2028571428571402</v>
      </c>
      <c r="U3013" s="15">
        <v>6.1666666666666696</v>
      </c>
      <c r="V3013" s="16">
        <v>17.600000000000001</v>
      </c>
      <c r="W3013" s="16">
        <v>17.7</v>
      </c>
      <c r="X3013" s="17" t="e">
        <v>#NULL!</v>
      </c>
      <c r="Y3013" s="13">
        <v>3</v>
      </c>
      <c r="Z3013" s="16">
        <v>4</v>
      </c>
      <c r="AA3013" s="13">
        <v>17</v>
      </c>
      <c r="AB3013" s="15">
        <v>-0.60000000000000098</v>
      </c>
      <c r="AC3013" s="15">
        <v>-0.69999999999999896</v>
      </c>
      <c r="AD3013" s="15">
        <v>6.0278571428571404</v>
      </c>
      <c r="AE3013" s="15">
        <v>2.0278571428571399</v>
      </c>
      <c r="AF3013" s="7">
        <v>0</v>
      </c>
      <c r="AG3013" s="7">
        <v>1</v>
      </c>
      <c r="AH3013" s="7">
        <v>0</v>
      </c>
      <c r="AI3013" s="7">
        <v>0</v>
      </c>
      <c r="AJ3013" s="7">
        <v>0</v>
      </c>
      <c r="AK3013" s="7">
        <v>0</v>
      </c>
      <c r="AL3013" s="7">
        <v>0</v>
      </c>
      <c r="AM3013" s="7">
        <v>0</v>
      </c>
      <c r="AN3013" s="7">
        <v>0</v>
      </c>
      <c r="AO3013" s="7">
        <v>0</v>
      </c>
      <c r="AP3013" s="7">
        <v>0</v>
      </c>
      <c r="AQ3013" s="7">
        <v>0</v>
      </c>
      <c r="AR3013" s="7">
        <v>0</v>
      </c>
      <c r="AS3013" s="7">
        <v>0</v>
      </c>
      <c r="AT3013" s="7">
        <v>0</v>
      </c>
      <c r="AU3013" s="6">
        <f>VLOOKUP($B3013,'[1]výnosy standard'!$A$1:$T$2200,2,FALSE)</f>
        <v>0</v>
      </c>
      <c r="AV3013" s="6">
        <f>VLOOKUP($B3013,'[1]výnosy standard'!$A$1:$T$2200,3,FALSE)</f>
        <v>0</v>
      </c>
      <c r="AW3013" s="6">
        <f>VLOOKUP($B3013,'[1]výnosy standard'!$A$1:$T$2200,4,FALSE)</f>
        <v>0</v>
      </c>
      <c r="AX3013" s="6">
        <f>VLOOKUP($B3013,'[1]výnosy standard'!$A$1:$T$2200,5,FALSE)</f>
        <v>0</v>
      </c>
      <c r="AY3013" s="6">
        <f>VLOOKUP($B3013,'[1]výnosy standard'!$A$1:$T$2200,6,FALSE)</f>
        <v>0</v>
      </c>
      <c r="AZ3013" s="6">
        <f>VLOOKUP($B3013,'[1]výnosy standard'!$A$1:$T$2200,7,FALSE)</f>
        <v>0</v>
      </c>
      <c r="BA3013" s="6">
        <f>VLOOKUP($B3013,'[1]výnosy standard'!$A$1:$T$2200,8,FALSE)</f>
        <v>0</v>
      </c>
      <c r="BB3013" s="6">
        <f>VLOOKUP($B3013,'[1]výnosy standard'!$A$1:$T$2200,9,FALSE)</f>
        <v>6.21</v>
      </c>
      <c r="BC3013" s="6">
        <f>VLOOKUP($B3013,'[1]výnosy standard'!$A$1:$T$2200,10,FALSE)</f>
        <v>6.21</v>
      </c>
      <c r="BD3013" s="6">
        <f>VLOOKUP($B3013,'[1]výnosy standard'!$A$1:$T$2200,11,FALSE)</f>
        <v>3.35</v>
      </c>
      <c r="BE3013" s="6">
        <f>VLOOKUP($B3013,'[1]výnosy standard'!$A$1:$T$2200,12,FALSE)</f>
        <v>5.83</v>
      </c>
      <c r="BF3013" s="6">
        <f>VLOOKUP($B3013,'[1]výnosy standard'!$A$1:$T$2200,13,FALSE)</f>
        <v>0</v>
      </c>
      <c r="BG3013" s="6">
        <f>VLOOKUP($B3013,'[1]výnosy standard'!$A$1:$T$2200,14,FALSE)</f>
        <v>0</v>
      </c>
      <c r="BH3013" s="6">
        <f>VLOOKUP($B3013,'[1]výnosy standard'!$A$1:$T$2200,15,FALSE)</f>
        <v>0</v>
      </c>
      <c r="BI3013" s="6">
        <f>VLOOKUP($B3013,'[1]výnosy standard'!$A$1:$T$2200,16,FALSE)</f>
        <v>0</v>
      </c>
      <c r="BJ3013" s="6">
        <f>VLOOKUP($B3013,'[1]výnosy standard'!$A$1:$T$2200,17,FALSE)</f>
        <v>4.4800000000000004</v>
      </c>
      <c r="BK3013" s="6">
        <f>VLOOKUP($B3013,'[1]výnosy standard'!$A$1:$T$2200,18,FALSE)</f>
        <v>4.4800000000000004</v>
      </c>
      <c r="BL3013" s="6">
        <f>VLOOKUP($B3013,'[1]výnosy standard'!$A$1:$T$2200,19,FALSE)</f>
        <v>5.77</v>
      </c>
      <c r="BM3013" s="6">
        <f>VLOOKUP($B3013,'[1]výnosy standard'!$A$1:$T$2200,20,FALSE)</f>
        <v>0</v>
      </c>
      <c r="BN3013" s="6">
        <f>VLOOKUP(B3013,'[1]pšenice výnos'!$A$2:$E$2200,4)</f>
        <v>6.21</v>
      </c>
      <c r="BO3013" s="6">
        <f>VLOOKUP(B3013,[1]kukuřice!$A$2:$E$2200,5,FALSE)</f>
        <v>39.327510707937051</v>
      </c>
    </row>
    <row r="3014" spans="1:67" hidden="1" x14ac:dyDescent="0.25">
      <c r="A3014" s="7">
        <v>3862</v>
      </c>
      <c r="B3014" s="6" t="s">
        <v>195</v>
      </c>
      <c r="C3014" s="13">
        <v>286</v>
      </c>
      <c r="D3014" s="7">
        <v>44.65392491467577</v>
      </c>
      <c r="E3014" s="6" t="s">
        <v>46</v>
      </c>
      <c r="F3014" s="6" t="s">
        <v>35</v>
      </c>
      <c r="G3014" s="7">
        <v>44.65392491467577</v>
      </c>
      <c r="H3014" s="7">
        <v>29.207831866355306</v>
      </c>
      <c r="I3014" s="7">
        <v>29.207831866355306</v>
      </c>
      <c r="J3014" s="7">
        <v>5.5670000000000002</v>
      </c>
      <c r="K3014" s="14">
        <v>4.9711113315502589</v>
      </c>
      <c r="L3014" s="13">
        <v>20</v>
      </c>
      <c r="M3014" s="7">
        <v>7.8302533120204627</v>
      </c>
      <c r="N3014" s="7">
        <v>9.9554706658906172E-2</v>
      </c>
      <c r="O3014" s="7">
        <v>0.59588866844974131</v>
      </c>
      <c r="P3014" s="7">
        <v>5</v>
      </c>
      <c r="Q3014" s="7">
        <v>2</v>
      </c>
      <c r="R3014" s="7">
        <v>0</v>
      </c>
      <c r="S3014" s="17" t="e">
        <v>#NULL!</v>
      </c>
      <c r="T3014" s="17" t="e">
        <v>#NULL!</v>
      </c>
      <c r="U3014" s="17" t="e">
        <v>#NULL!</v>
      </c>
      <c r="V3014" s="17" t="e">
        <v>#NULL!</v>
      </c>
      <c r="W3014" s="17" t="e">
        <v>#NULL!</v>
      </c>
      <c r="X3014" s="17" t="e">
        <v>#NULL!</v>
      </c>
      <c r="Y3014" s="17" t="e">
        <v>#NULL!</v>
      </c>
      <c r="Z3014" s="17" t="e">
        <v>#NULL!</v>
      </c>
      <c r="AA3014" s="17" t="e">
        <v>#NULL!</v>
      </c>
      <c r="AB3014" s="17" t="e">
        <v>#NULL!</v>
      </c>
      <c r="AC3014" s="17" t="e">
        <v>#NULL!</v>
      </c>
      <c r="AD3014" s="17" t="e">
        <v>#NULL!</v>
      </c>
      <c r="AE3014" s="17" t="e">
        <v>#NULL!</v>
      </c>
      <c r="AF3014" s="7">
        <v>0</v>
      </c>
      <c r="AG3014" s="7">
        <v>1</v>
      </c>
      <c r="AH3014" s="7">
        <v>0</v>
      </c>
      <c r="AI3014" s="7">
        <v>0</v>
      </c>
      <c r="AJ3014" s="7">
        <v>0</v>
      </c>
      <c r="AK3014" s="7">
        <v>0</v>
      </c>
      <c r="AL3014" s="7">
        <v>0</v>
      </c>
      <c r="AM3014" s="7">
        <v>0</v>
      </c>
      <c r="AN3014" s="7">
        <v>0</v>
      </c>
      <c r="AO3014" s="7">
        <v>0</v>
      </c>
      <c r="AP3014" s="7">
        <v>0</v>
      </c>
      <c r="AQ3014" s="7">
        <v>0</v>
      </c>
      <c r="AR3014" s="7">
        <v>0</v>
      </c>
      <c r="AS3014" s="7">
        <v>0</v>
      </c>
      <c r="AT3014" s="7">
        <v>0</v>
      </c>
      <c r="AU3014" s="6">
        <f>VLOOKUP($B3014,'[1]výnosy standard'!$A$1:$T$2200,2,FALSE)</f>
        <v>27.39</v>
      </c>
      <c r="AV3014" s="6">
        <f>VLOOKUP($B3014,'[1]výnosy standard'!$A$1:$T$2200,3,FALSE)</f>
        <v>0</v>
      </c>
      <c r="AW3014" s="6">
        <f>VLOOKUP($B3014,'[1]výnosy standard'!$A$1:$T$2200,4,FALSE)</f>
        <v>0</v>
      </c>
      <c r="AX3014" s="6">
        <f>VLOOKUP($B3014,'[1]výnosy standard'!$A$1:$T$2200,5,FALSE)</f>
        <v>0</v>
      </c>
      <c r="AY3014" s="6">
        <f>VLOOKUP($B3014,'[1]výnosy standard'!$A$1:$T$2200,6,FALSE)</f>
        <v>0</v>
      </c>
      <c r="AZ3014" s="6">
        <f>VLOOKUP($B3014,'[1]výnosy standard'!$A$1:$T$2200,7,FALSE)</f>
        <v>0</v>
      </c>
      <c r="BA3014" s="6">
        <f>VLOOKUP($B3014,'[1]výnosy standard'!$A$1:$T$2200,8,FALSE)</f>
        <v>0</v>
      </c>
      <c r="BB3014" s="6">
        <f>VLOOKUP($B3014,'[1]výnosy standard'!$A$1:$T$2200,9,FALSE)</f>
        <v>5.48</v>
      </c>
      <c r="BC3014" s="6">
        <f>VLOOKUP($B3014,'[1]výnosy standard'!$A$1:$T$2200,10,FALSE)</f>
        <v>5.48</v>
      </c>
      <c r="BD3014" s="6">
        <f>VLOOKUP($B3014,'[1]výnosy standard'!$A$1:$T$2200,11,FALSE)</f>
        <v>3.04</v>
      </c>
      <c r="BE3014" s="6">
        <f>VLOOKUP($B3014,'[1]výnosy standard'!$A$1:$T$2200,12,FALSE)</f>
        <v>5.17</v>
      </c>
      <c r="BF3014" s="6">
        <f>VLOOKUP($B3014,'[1]výnosy standard'!$A$1:$T$2200,13,FALSE)</f>
        <v>0</v>
      </c>
      <c r="BG3014" s="6">
        <f>VLOOKUP($B3014,'[1]výnosy standard'!$A$1:$T$2200,14,FALSE)</f>
        <v>0</v>
      </c>
      <c r="BH3014" s="6">
        <f>VLOOKUP($B3014,'[1]výnosy standard'!$A$1:$T$2200,15,FALSE)</f>
        <v>20.38</v>
      </c>
      <c r="BI3014" s="6">
        <f>VLOOKUP($B3014,'[1]výnosy standard'!$A$1:$T$2200,16,FALSE)</f>
        <v>0</v>
      </c>
      <c r="BJ3014" s="6">
        <f>VLOOKUP($B3014,'[1]výnosy standard'!$A$1:$T$2200,17,FALSE)</f>
        <v>4.01</v>
      </c>
      <c r="BK3014" s="6">
        <f>VLOOKUP($B3014,'[1]výnosy standard'!$A$1:$T$2200,18,FALSE)</f>
        <v>4.01</v>
      </c>
      <c r="BL3014" s="6">
        <f>VLOOKUP($B3014,'[1]výnosy standard'!$A$1:$T$2200,19,FALSE)</f>
        <v>5.14</v>
      </c>
      <c r="BM3014" s="6">
        <f>VLOOKUP($B3014,'[1]výnosy standard'!$A$1:$T$2200,20,FALSE)</f>
        <v>0</v>
      </c>
      <c r="BN3014" s="6">
        <f>VLOOKUP(B3014,'[1]pšenice výnos'!$A$2:$E$2200,4)</f>
        <v>5.48</v>
      </c>
      <c r="BO3014" s="6">
        <f>VLOOKUP(B3014,[1]kukuřice!$A$2:$E$2200,5,FALSE)</f>
        <v>34.304817991250218</v>
      </c>
    </row>
    <row r="3015" spans="1:67" hidden="1" x14ac:dyDescent="0.25">
      <c r="A3015" s="7">
        <v>1425</v>
      </c>
      <c r="B3015" s="6" t="s">
        <v>128</v>
      </c>
      <c r="C3015" s="13">
        <v>4</v>
      </c>
      <c r="D3015" s="7">
        <v>48.205732543402007</v>
      </c>
      <c r="E3015" s="6" t="s">
        <v>46</v>
      </c>
      <c r="F3015" s="6" t="s">
        <v>35</v>
      </c>
      <c r="G3015" s="7">
        <v>48.205732543402007</v>
      </c>
      <c r="H3015" s="7">
        <v>14.280661420107878</v>
      </c>
      <c r="I3015" s="7">
        <v>14.280661420107878</v>
      </c>
      <c r="J3015" s="7">
        <v>7.9828235294117649</v>
      </c>
      <c r="K3015" s="14">
        <v>7.3027803223637626</v>
      </c>
      <c r="L3015" s="13">
        <v>25</v>
      </c>
      <c r="M3015" s="7">
        <v>7.8302533120204627</v>
      </c>
      <c r="N3015" s="7">
        <v>9.9554706658906172E-2</v>
      </c>
      <c r="O3015" s="7">
        <v>0.68004320704800225</v>
      </c>
      <c r="P3015" s="7">
        <v>6</v>
      </c>
      <c r="Q3015" s="7">
        <v>1</v>
      </c>
      <c r="R3015" s="7">
        <v>1</v>
      </c>
      <c r="S3015" s="15">
        <v>0.93055555555555602</v>
      </c>
      <c r="T3015" s="15">
        <v>2.2188888888888898</v>
      </c>
      <c r="U3015" s="15">
        <v>4.0895061728395099</v>
      </c>
      <c r="V3015" s="16">
        <v>17.8</v>
      </c>
      <c r="W3015" s="16">
        <v>17.3</v>
      </c>
      <c r="X3015" s="17" t="e">
        <v>#NULL!</v>
      </c>
      <c r="Y3015" s="13">
        <v>2</v>
      </c>
      <c r="Z3015" s="16">
        <v>3.5</v>
      </c>
      <c r="AA3015" s="13">
        <v>22</v>
      </c>
      <c r="AB3015" s="15">
        <v>4.2</v>
      </c>
      <c r="AC3015" s="15">
        <v>4.7</v>
      </c>
      <c r="AD3015" s="15">
        <v>3.3938888888888901</v>
      </c>
      <c r="AE3015" s="15">
        <v>-0.106111111111111</v>
      </c>
      <c r="AF3015" s="7">
        <v>0</v>
      </c>
      <c r="AG3015" s="7">
        <v>1</v>
      </c>
      <c r="AH3015" s="7">
        <v>0</v>
      </c>
      <c r="AI3015" s="7">
        <v>0</v>
      </c>
      <c r="AJ3015" s="7">
        <v>0</v>
      </c>
      <c r="AK3015" s="7">
        <v>0</v>
      </c>
      <c r="AL3015" s="7">
        <v>0</v>
      </c>
      <c r="AM3015" s="7">
        <v>0</v>
      </c>
      <c r="AN3015" s="7">
        <v>0</v>
      </c>
      <c r="AO3015" s="7">
        <v>0</v>
      </c>
      <c r="AP3015" s="7">
        <v>0</v>
      </c>
      <c r="AQ3015" s="7">
        <v>0</v>
      </c>
      <c r="AR3015" s="7">
        <v>0</v>
      </c>
      <c r="AS3015" s="7">
        <v>0</v>
      </c>
      <c r="AT3015" s="7">
        <v>0</v>
      </c>
      <c r="AU3015" s="6">
        <f>VLOOKUP($B3015,'[1]výnosy standard'!$A$1:$T$2200,2,FALSE)</f>
        <v>29.74</v>
      </c>
      <c r="AV3015" s="6">
        <f>VLOOKUP($B3015,'[1]výnosy standard'!$A$1:$T$2200,3,FALSE)</f>
        <v>0</v>
      </c>
      <c r="AW3015" s="6">
        <f>VLOOKUP($B3015,'[1]výnosy standard'!$A$1:$T$2200,4,FALSE)</f>
        <v>8.17</v>
      </c>
      <c r="AX3015" s="6">
        <f>VLOOKUP($B3015,'[1]výnosy standard'!$A$1:$T$2200,5,FALSE)</f>
        <v>0</v>
      </c>
      <c r="AY3015" s="6">
        <f>VLOOKUP($B3015,'[1]výnosy standard'!$A$1:$T$2200,6,FALSE)</f>
        <v>1.04</v>
      </c>
      <c r="AZ3015" s="6">
        <f>VLOOKUP($B3015,'[1]výnosy standard'!$A$1:$T$2200,7,FALSE)</f>
        <v>0</v>
      </c>
      <c r="BA3015" s="6">
        <f>VLOOKUP($B3015,'[1]výnosy standard'!$A$1:$T$2200,8,FALSE)</f>
        <v>21.23</v>
      </c>
      <c r="BB3015" s="6">
        <f>VLOOKUP($B3015,'[1]výnosy standard'!$A$1:$T$2200,9,FALSE)</f>
        <v>7.52</v>
      </c>
      <c r="BC3015" s="6">
        <f>VLOOKUP($B3015,'[1]výnosy standard'!$A$1:$T$2200,10,FALSE)</f>
        <v>7.52</v>
      </c>
      <c r="BD3015" s="6">
        <f>VLOOKUP($B3015,'[1]výnosy standard'!$A$1:$T$2200,11,FALSE)</f>
        <v>3.66</v>
      </c>
      <c r="BE3015" s="6">
        <f>VLOOKUP($B3015,'[1]výnosy standard'!$A$1:$T$2200,12,FALSE)</f>
        <v>0</v>
      </c>
      <c r="BF3015" s="6">
        <f>VLOOKUP($B3015,'[1]výnosy standard'!$A$1:$T$2200,13,FALSE)</f>
        <v>0</v>
      </c>
      <c r="BG3015" s="6">
        <f>VLOOKUP($B3015,'[1]výnosy standard'!$A$1:$T$2200,14,FALSE)</f>
        <v>0</v>
      </c>
      <c r="BH3015" s="6">
        <f>VLOOKUP($B3015,'[1]výnosy standard'!$A$1:$T$2200,15,FALSE)</f>
        <v>0</v>
      </c>
      <c r="BI3015" s="6">
        <f>VLOOKUP($B3015,'[1]výnosy standard'!$A$1:$T$2200,16,FALSE)</f>
        <v>70.680000000000007</v>
      </c>
      <c r="BJ3015" s="6">
        <f>VLOOKUP($B3015,'[1]výnosy standard'!$A$1:$T$2200,17,FALSE)</f>
        <v>5.76</v>
      </c>
      <c r="BK3015" s="6">
        <f>VLOOKUP($B3015,'[1]výnosy standard'!$A$1:$T$2200,18,FALSE)</f>
        <v>5.76</v>
      </c>
      <c r="BL3015" s="6">
        <f>VLOOKUP($B3015,'[1]výnosy standard'!$A$1:$T$2200,19,FALSE)</f>
        <v>7.29</v>
      </c>
      <c r="BM3015" s="6">
        <f>VLOOKUP($B3015,'[1]výnosy standard'!$A$1:$T$2200,20,FALSE)</f>
        <v>0</v>
      </c>
      <c r="BN3015" s="6">
        <f>VLOOKUP(B3015,'[1]pšenice výnos'!$A$2:$E$2200,4)</f>
        <v>7.52</v>
      </c>
      <c r="BO3015" s="6">
        <f>VLOOKUP(B3015,[1]kukuřice!$A$2:$E$2200,5,FALSE)</f>
        <v>47.632768964803049</v>
      </c>
    </row>
    <row r="3016" spans="1:67" hidden="1" x14ac:dyDescent="0.25">
      <c r="A3016" s="7">
        <v>1346</v>
      </c>
      <c r="B3016" s="6" t="s">
        <v>127</v>
      </c>
      <c r="C3016" s="13">
        <v>90</v>
      </c>
      <c r="D3016" s="7">
        <v>50.894995919419259</v>
      </c>
      <c r="E3016" s="6" t="s">
        <v>46</v>
      </c>
      <c r="F3016" s="6" t="s">
        <v>35</v>
      </c>
      <c r="G3016" s="7">
        <v>50.894995919419259</v>
      </c>
      <c r="H3016" s="7">
        <v>19.861689789957474</v>
      </c>
      <c r="I3016" s="7">
        <v>19.861689789957474</v>
      </c>
      <c r="J3016" s="7">
        <v>6.8473529411764718</v>
      </c>
      <c r="K3016" s="14">
        <v>6.8977806384931535</v>
      </c>
      <c r="L3016" s="13">
        <v>12</v>
      </c>
      <c r="M3016" s="7">
        <v>8.5513867139959459</v>
      </c>
      <c r="N3016" s="7">
        <v>-0.14058042960697659</v>
      </c>
      <c r="O3016" s="7">
        <v>-5.042769731668173E-2</v>
      </c>
      <c r="P3016" s="7">
        <v>0</v>
      </c>
      <c r="Q3016" s="7">
        <v>7</v>
      </c>
      <c r="R3016" s="7">
        <v>0</v>
      </c>
      <c r="S3016" s="17" t="e">
        <v>#NULL!</v>
      </c>
      <c r="T3016" s="17" t="e">
        <v>#NULL!</v>
      </c>
      <c r="U3016" s="17" t="e">
        <v>#NULL!</v>
      </c>
      <c r="V3016" s="17" t="e">
        <v>#NULL!</v>
      </c>
      <c r="W3016" s="17" t="e">
        <v>#NULL!</v>
      </c>
      <c r="X3016" s="17" t="e">
        <v>#NULL!</v>
      </c>
      <c r="Y3016" s="17" t="e">
        <v>#NULL!</v>
      </c>
      <c r="Z3016" s="17" t="e">
        <v>#NULL!</v>
      </c>
      <c r="AA3016" s="17" t="e">
        <v>#NULL!</v>
      </c>
      <c r="AB3016" s="17" t="e">
        <v>#NULL!</v>
      </c>
      <c r="AC3016" s="17" t="e">
        <v>#NULL!</v>
      </c>
      <c r="AD3016" s="17" t="e">
        <v>#NULL!</v>
      </c>
      <c r="AE3016" s="17" t="e">
        <v>#NULL!</v>
      </c>
      <c r="AF3016" s="7">
        <v>0</v>
      </c>
      <c r="AG3016" s="7">
        <v>1</v>
      </c>
      <c r="AH3016" s="7">
        <v>0</v>
      </c>
      <c r="AI3016" s="7">
        <v>0</v>
      </c>
      <c r="AJ3016" s="7">
        <v>0</v>
      </c>
      <c r="AK3016" s="7">
        <v>0</v>
      </c>
      <c r="AL3016" s="7">
        <v>0</v>
      </c>
      <c r="AM3016" s="7">
        <v>0</v>
      </c>
      <c r="AN3016" s="7">
        <v>0</v>
      </c>
      <c r="AO3016" s="7">
        <v>0</v>
      </c>
      <c r="AP3016" s="7">
        <v>0</v>
      </c>
      <c r="AQ3016" s="7">
        <v>0</v>
      </c>
      <c r="AR3016" s="7">
        <v>0</v>
      </c>
      <c r="AS3016" s="7">
        <v>0</v>
      </c>
      <c r="AT3016" s="7">
        <v>0</v>
      </c>
      <c r="AU3016" s="6">
        <f>VLOOKUP($B3016,'[1]výnosy standard'!$A$1:$T$2200,2,FALSE)</f>
        <v>0</v>
      </c>
      <c r="AV3016" s="6">
        <f>VLOOKUP($B3016,'[1]výnosy standard'!$A$1:$T$2200,3,FALSE)</f>
        <v>0</v>
      </c>
      <c r="AW3016" s="6">
        <f>VLOOKUP($B3016,'[1]výnosy standard'!$A$1:$T$2200,4,FALSE)</f>
        <v>8.02</v>
      </c>
      <c r="AX3016" s="6">
        <f>VLOOKUP($B3016,'[1]výnosy standard'!$A$1:$T$2200,5,FALSE)</f>
        <v>0</v>
      </c>
      <c r="AY3016" s="6">
        <f>VLOOKUP($B3016,'[1]výnosy standard'!$A$1:$T$2200,6,FALSE)</f>
        <v>0.88</v>
      </c>
      <c r="AZ3016" s="6">
        <f>VLOOKUP($B3016,'[1]výnosy standard'!$A$1:$T$2200,7,FALSE)</f>
        <v>0</v>
      </c>
      <c r="BA3016" s="6">
        <f>VLOOKUP($B3016,'[1]výnosy standard'!$A$1:$T$2200,8,FALSE)</f>
        <v>21.09</v>
      </c>
      <c r="BB3016" s="6">
        <f>VLOOKUP($B3016,'[1]výnosy standard'!$A$1:$T$2200,9,FALSE)</f>
        <v>6.51</v>
      </c>
      <c r="BC3016" s="6">
        <f>VLOOKUP($B3016,'[1]výnosy standard'!$A$1:$T$2200,10,FALSE)</f>
        <v>6.51</v>
      </c>
      <c r="BD3016" s="6">
        <f>VLOOKUP($B3016,'[1]výnosy standard'!$A$1:$T$2200,11,FALSE)</f>
        <v>3.84</v>
      </c>
      <c r="BE3016" s="6">
        <f>VLOOKUP($B3016,'[1]výnosy standard'!$A$1:$T$2200,12,FALSE)</f>
        <v>6.91</v>
      </c>
      <c r="BF3016" s="6">
        <f>VLOOKUP($B3016,'[1]výnosy standard'!$A$1:$T$2200,13,FALSE)</f>
        <v>0</v>
      </c>
      <c r="BG3016" s="6">
        <f>VLOOKUP($B3016,'[1]výnosy standard'!$A$1:$T$2200,14,FALSE)</f>
        <v>0</v>
      </c>
      <c r="BH3016" s="6">
        <f>VLOOKUP($B3016,'[1]výnosy standard'!$A$1:$T$2200,15,FALSE)</f>
        <v>0</v>
      </c>
      <c r="BI3016" s="6">
        <f>VLOOKUP($B3016,'[1]výnosy standard'!$A$1:$T$2200,16,FALSE)</f>
        <v>0</v>
      </c>
      <c r="BJ3016" s="6">
        <f>VLOOKUP($B3016,'[1]výnosy standard'!$A$1:$T$2200,17,FALSE)</f>
        <v>5.21</v>
      </c>
      <c r="BK3016" s="6">
        <f>VLOOKUP($B3016,'[1]výnosy standard'!$A$1:$T$2200,18,FALSE)</f>
        <v>5.21</v>
      </c>
      <c r="BL3016" s="6">
        <f>VLOOKUP($B3016,'[1]výnosy standard'!$A$1:$T$2200,19,FALSE)</f>
        <v>7.1</v>
      </c>
      <c r="BM3016" s="6">
        <f>VLOOKUP($B3016,'[1]výnosy standard'!$A$1:$T$2200,20,FALSE)</f>
        <v>0</v>
      </c>
      <c r="BN3016" s="6">
        <f>VLOOKUP(B3016,'[1]pšenice výnos'!$A$2:$E$2200,4)</f>
        <v>6.51</v>
      </c>
      <c r="BO3016" s="6">
        <f>VLOOKUP(B3016,[1]kukuřice!$A$2:$E$2200,5,FALSE)</f>
        <v>34.643639561082786</v>
      </c>
    </row>
    <row r="3017" spans="1:67" hidden="1" x14ac:dyDescent="0.25">
      <c r="A3017" s="7">
        <v>1349</v>
      </c>
      <c r="B3017" s="6" t="s">
        <v>127</v>
      </c>
      <c r="C3017" s="13">
        <v>421</v>
      </c>
      <c r="D3017" s="7">
        <v>53.396715167548493</v>
      </c>
      <c r="E3017" s="6" t="s">
        <v>46</v>
      </c>
      <c r="F3017" s="6" t="s">
        <v>35</v>
      </c>
      <c r="G3017" s="7">
        <v>53.396715167548493</v>
      </c>
      <c r="H3017" s="7">
        <v>32.589525343148523</v>
      </c>
      <c r="I3017" s="7">
        <v>32.589525343148523</v>
      </c>
      <c r="J3017" s="7">
        <v>4.9095529411764716</v>
      </c>
      <c r="K3017" s="14">
        <v>6.9923374130746891</v>
      </c>
      <c r="L3017" s="13">
        <v>12</v>
      </c>
      <c r="M3017" s="7">
        <v>8.5513867139959459</v>
      </c>
      <c r="N3017" s="7">
        <v>-0.14058042960697659</v>
      </c>
      <c r="O3017" s="7">
        <v>-2.0827844718982176</v>
      </c>
      <c r="P3017" s="7">
        <v>0</v>
      </c>
      <c r="Q3017" s="7">
        <v>5</v>
      </c>
      <c r="R3017" s="7">
        <v>1</v>
      </c>
      <c r="S3017" s="17" t="e">
        <v>#NULL!</v>
      </c>
      <c r="T3017" s="17" t="e">
        <v>#NULL!</v>
      </c>
      <c r="U3017" s="17" t="e">
        <v>#NULL!</v>
      </c>
      <c r="V3017" s="17" t="e">
        <v>#NULL!</v>
      </c>
      <c r="W3017" s="17" t="e">
        <v>#NULL!</v>
      </c>
      <c r="X3017" s="17" t="e">
        <v>#NULL!</v>
      </c>
      <c r="Y3017" s="17" t="e">
        <v>#NULL!</v>
      </c>
      <c r="Z3017" s="17" t="e">
        <v>#NULL!</v>
      </c>
      <c r="AA3017" s="17" t="e">
        <v>#NULL!</v>
      </c>
      <c r="AB3017" s="17" t="e">
        <v>#NULL!</v>
      </c>
      <c r="AC3017" s="17" t="e">
        <v>#NULL!</v>
      </c>
      <c r="AD3017" s="17" t="e">
        <v>#NULL!</v>
      </c>
      <c r="AE3017" s="17" t="e">
        <v>#NULL!</v>
      </c>
      <c r="AF3017" s="7">
        <v>0</v>
      </c>
      <c r="AG3017" s="7">
        <v>1</v>
      </c>
      <c r="AH3017" s="7">
        <v>0</v>
      </c>
      <c r="AI3017" s="7">
        <v>0</v>
      </c>
      <c r="AJ3017" s="7">
        <v>0</v>
      </c>
      <c r="AK3017" s="7">
        <v>0</v>
      </c>
      <c r="AL3017" s="7">
        <v>0</v>
      </c>
      <c r="AM3017" s="7">
        <v>0</v>
      </c>
      <c r="AN3017" s="7">
        <v>0</v>
      </c>
      <c r="AO3017" s="7">
        <v>0</v>
      </c>
      <c r="AP3017" s="7">
        <v>0</v>
      </c>
      <c r="AQ3017" s="7">
        <v>0</v>
      </c>
      <c r="AR3017" s="7">
        <v>0</v>
      </c>
      <c r="AS3017" s="7">
        <v>0</v>
      </c>
      <c r="AT3017" s="7">
        <v>0</v>
      </c>
      <c r="AU3017" s="6">
        <f>VLOOKUP($B3017,'[1]výnosy standard'!$A$1:$T$2200,2,FALSE)</f>
        <v>0</v>
      </c>
      <c r="AV3017" s="6">
        <f>VLOOKUP($B3017,'[1]výnosy standard'!$A$1:$T$2200,3,FALSE)</f>
        <v>0</v>
      </c>
      <c r="AW3017" s="6">
        <f>VLOOKUP($B3017,'[1]výnosy standard'!$A$1:$T$2200,4,FALSE)</f>
        <v>8.02</v>
      </c>
      <c r="AX3017" s="6">
        <f>VLOOKUP($B3017,'[1]výnosy standard'!$A$1:$T$2200,5,FALSE)</f>
        <v>0</v>
      </c>
      <c r="AY3017" s="6">
        <f>VLOOKUP($B3017,'[1]výnosy standard'!$A$1:$T$2200,6,FALSE)</f>
        <v>0.88</v>
      </c>
      <c r="AZ3017" s="6">
        <f>VLOOKUP($B3017,'[1]výnosy standard'!$A$1:$T$2200,7,FALSE)</f>
        <v>0</v>
      </c>
      <c r="BA3017" s="6">
        <f>VLOOKUP($B3017,'[1]výnosy standard'!$A$1:$T$2200,8,FALSE)</f>
        <v>21.09</v>
      </c>
      <c r="BB3017" s="6">
        <f>VLOOKUP($B3017,'[1]výnosy standard'!$A$1:$T$2200,9,FALSE)</f>
        <v>6.51</v>
      </c>
      <c r="BC3017" s="6">
        <f>VLOOKUP($B3017,'[1]výnosy standard'!$A$1:$T$2200,10,FALSE)</f>
        <v>6.51</v>
      </c>
      <c r="BD3017" s="6">
        <f>VLOOKUP($B3017,'[1]výnosy standard'!$A$1:$T$2200,11,FALSE)</f>
        <v>3.84</v>
      </c>
      <c r="BE3017" s="6">
        <f>VLOOKUP($B3017,'[1]výnosy standard'!$A$1:$T$2200,12,FALSE)</f>
        <v>6.91</v>
      </c>
      <c r="BF3017" s="6">
        <f>VLOOKUP($B3017,'[1]výnosy standard'!$A$1:$T$2200,13,FALSE)</f>
        <v>0</v>
      </c>
      <c r="BG3017" s="6">
        <f>VLOOKUP($B3017,'[1]výnosy standard'!$A$1:$T$2200,14,FALSE)</f>
        <v>0</v>
      </c>
      <c r="BH3017" s="6">
        <f>VLOOKUP($B3017,'[1]výnosy standard'!$A$1:$T$2200,15,FALSE)</f>
        <v>0</v>
      </c>
      <c r="BI3017" s="6">
        <f>VLOOKUP($B3017,'[1]výnosy standard'!$A$1:$T$2200,16,FALSE)</f>
        <v>0</v>
      </c>
      <c r="BJ3017" s="6">
        <f>VLOOKUP($B3017,'[1]výnosy standard'!$A$1:$T$2200,17,FALSE)</f>
        <v>5.21</v>
      </c>
      <c r="BK3017" s="6">
        <f>VLOOKUP($B3017,'[1]výnosy standard'!$A$1:$T$2200,18,FALSE)</f>
        <v>5.21</v>
      </c>
      <c r="BL3017" s="6">
        <f>VLOOKUP($B3017,'[1]výnosy standard'!$A$1:$T$2200,19,FALSE)</f>
        <v>7.1</v>
      </c>
      <c r="BM3017" s="6">
        <f>VLOOKUP($B3017,'[1]výnosy standard'!$A$1:$T$2200,20,FALSE)</f>
        <v>0</v>
      </c>
      <c r="BN3017" s="6">
        <f>VLOOKUP(B3017,'[1]pšenice výnos'!$A$2:$E$2200,4)</f>
        <v>6.51</v>
      </c>
      <c r="BO3017" s="6">
        <f>VLOOKUP(B3017,[1]kukuřice!$A$2:$E$2200,5,FALSE)</f>
        <v>34.643639561082786</v>
      </c>
    </row>
    <row r="3018" spans="1:67" hidden="1" x14ac:dyDescent="0.25">
      <c r="A3018" s="7">
        <v>1351</v>
      </c>
      <c r="B3018" s="6" t="s">
        <v>167</v>
      </c>
      <c r="C3018" s="13">
        <v>121</v>
      </c>
      <c r="D3018" s="7">
        <v>53.671039760994695</v>
      </c>
      <c r="E3018" s="6" t="s">
        <v>46</v>
      </c>
      <c r="F3018" s="6" t="s">
        <v>35</v>
      </c>
      <c r="G3018" s="7">
        <v>53.671039760994695</v>
      </c>
      <c r="H3018" s="7">
        <v>5.3776196124950584</v>
      </c>
      <c r="I3018" s="7">
        <v>5.3776196124950584</v>
      </c>
      <c r="J3018" s="7">
        <v>6.6944117647058814</v>
      </c>
      <c r="K3018" s="14">
        <v>6.8401931520438026</v>
      </c>
      <c r="L3018" s="13">
        <v>20</v>
      </c>
      <c r="M3018" s="7">
        <v>7.8302533120204627</v>
      </c>
      <c r="N3018" s="7">
        <v>9.9554706658906172E-2</v>
      </c>
      <c r="O3018" s="7">
        <v>-0.14578138733792123</v>
      </c>
      <c r="P3018" s="7">
        <v>7</v>
      </c>
      <c r="Q3018" s="7">
        <v>1</v>
      </c>
      <c r="R3018" s="7">
        <v>0</v>
      </c>
      <c r="S3018" s="15">
        <v>1.37777777777778</v>
      </c>
      <c r="T3018" s="15">
        <v>3.7230555555555598</v>
      </c>
      <c r="U3018" s="15">
        <v>6.1741496598639403</v>
      </c>
      <c r="V3018" s="16">
        <v>12.6</v>
      </c>
      <c r="W3018" s="16">
        <v>12</v>
      </c>
      <c r="X3018" s="13">
        <v>-1</v>
      </c>
      <c r="Y3018" s="13">
        <v>5</v>
      </c>
      <c r="Z3018" s="16">
        <v>5.5</v>
      </c>
      <c r="AA3018" s="13">
        <v>12</v>
      </c>
      <c r="AB3018" s="15">
        <v>-0.6</v>
      </c>
      <c r="AC3018" s="15">
        <v>0</v>
      </c>
      <c r="AD3018" s="15">
        <v>3.7230555555555598</v>
      </c>
      <c r="AE3018" s="15">
        <v>-1.77694444444444</v>
      </c>
      <c r="AF3018" s="7">
        <v>0</v>
      </c>
      <c r="AG3018" s="7">
        <v>1</v>
      </c>
      <c r="AH3018" s="7">
        <v>0</v>
      </c>
      <c r="AI3018" s="7">
        <v>0</v>
      </c>
      <c r="AJ3018" s="7">
        <v>0</v>
      </c>
      <c r="AK3018" s="7">
        <v>0</v>
      </c>
      <c r="AL3018" s="7">
        <v>0</v>
      </c>
      <c r="AM3018" s="7">
        <v>0</v>
      </c>
      <c r="AN3018" s="7">
        <v>0</v>
      </c>
      <c r="AO3018" s="7">
        <v>0</v>
      </c>
      <c r="AP3018" s="7">
        <v>0</v>
      </c>
      <c r="AQ3018" s="7">
        <v>0</v>
      </c>
      <c r="AR3018" s="7">
        <v>0</v>
      </c>
      <c r="AS3018" s="7">
        <v>0</v>
      </c>
      <c r="AT3018" s="7">
        <v>0</v>
      </c>
      <c r="AU3018" s="6">
        <f>VLOOKUP($B3018,'[1]výnosy standard'!$A$1:$T$2200,2,FALSE)</f>
        <v>0</v>
      </c>
      <c r="AV3018" s="6">
        <f>VLOOKUP($B3018,'[1]výnosy standard'!$A$1:$T$2200,3,FALSE)</f>
        <v>0</v>
      </c>
      <c r="AW3018" s="6">
        <f>VLOOKUP($B3018,'[1]výnosy standard'!$A$1:$T$2200,4,FALSE)</f>
        <v>0</v>
      </c>
      <c r="AX3018" s="6">
        <f>VLOOKUP($B3018,'[1]výnosy standard'!$A$1:$T$2200,5,FALSE)</f>
        <v>4.0199999999999996</v>
      </c>
      <c r="AY3018" s="6">
        <f>VLOOKUP($B3018,'[1]výnosy standard'!$A$1:$T$2200,6,FALSE)</f>
        <v>0</v>
      </c>
      <c r="AZ3018" s="6">
        <f>VLOOKUP($B3018,'[1]výnosy standard'!$A$1:$T$2200,7,FALSE)</f>
        <v>0</v>
      </c>
      <c r="BA3018" s="6">
        <f>VLOOKUP($B3018,'[1]výnosy standard'!$A$1:$T$2200,8,FALSE)</f>
        <v>0</v>
      </c>
      <c r="BB3018" s="6">
        <f>VLOOKUP($B3018,'[1]výnosy standard'!$A$1:$T$2200,9,FALSE)</f>
        <v>5.37</v>
      </c>
      <c r="BC3018" s="6">
        <f>VLOOKUP($B3018,'[1]výnosy standard'!$A$1:$T$2200,10,FALSE)</f>
        <v>5.37</v>
      </c>
      <c r="BD3018" s="6">
        <f>VLOOKUP($B3018,'[1]výnosy standard'!$A$1:$T$2200,11,FALSE)</f>
        <v>2.84</v>
      </c>
      <c r="BE3018" s="6">
        <f>VLOOKUP($B3018,'[1]výnosy standard'!$A$1:$T$2200,12,FALSE)</f>
        <v>5.15</v>
      </c>
      <c r="BF3018" s="6">
        <f>VLOOKUP($B3018,'[1]výnosy standard'!$A$1:$T$2200,13,FALSE)</f>
        <v>0</v>
      </c>
      <c r="BG3018" s="6">
        <f>VLOOKUP($B3018,'[1]výnosy standard'!$A$1:$T$2200,14,FALSE)</f>
        <v>3.55</v>
      </c>
      <c r="BH3018" s="6">
        <f>VLOOKUP($B3018,'[1]výnosy standard'!$A$1:$T$2200,15,FALSE)</f>
        <v>0</v>
      </c>
      <c r="BI3018" s="6">
        <f>VLOOKUP($B3018,'[1]výnosy standard'!$A$1:$T$2200,16,FALSE)</f>
        <v>0</v>
      </c>
      <c r="BJ3018" s="6">
        <f>VLOOKUP($B3018,'[1]výnosy standard'!$A$1:$T$2200,17,FALSE)</f>
        <v>4.12</v>
      </c>
      <c r="BK3018" s="6">
        <f>VLOOKUP($B3018,'[1]výnosy standard'!$A$1:$T$2200,18,FALSE)</f>
        <v>4.12</v>
      </c>
      <c r="BL3018" s="6">
        <f>VLOOKUP($B3018,'[1]výnosy standard'!$A$1:$T$2200,19,FALSE)</f>
        <v>5.19</v>
      </c>
      <c r="BM3018" s="6">
        <f>VLOOKUP($B3018,'[1]výnosy standard'!$A$1:$T$2200,20,FALSE)</f>
        <v>0</v>
      </c>
      <c r="BN3018" s="6">
        <f>VLOOKUP(B3018,'[1]pšenice výnos'!$A$2:$E$2200,4)</f>
        <v>5.37</v>
      </c>
      <c r="BO3018" s="6">
        <f>VLOOKUP(B3018,[1]kukuřice!$A$2:$E$2200,5,FALSE)</f>
        <v>36.404511784949101</v>
      </c>
    </row>
    <row r="3019" spans="1:67" hidden="1" x14ac:dyDescent="0.25">
      <c r="A3019" s="7">
        <v>1332</v>
      </c>
      <c r="B3019" s="6" t="s">
        <v>155</v>
      </c>
      <c r="C3019" s="13">
        <v>313</v>
      </c>
      <c r="D3019" s="7">
        <v>58.232938403984122</v>
      </c>
      <c r="E3019" s="6" t="s">
        <v>46</v>
      </c>
      <c r="F3019" s="6" t="s">
        <v>35</v>
      </c>
      <c r="G3019" s="7">
        <v>58.232938403984122</v>
      </c>
      <c r="H3019" s="7">
        <v>20.128575782286031</v>
      </c>
      <c r="I3019" s="7">
        <v>20.128575782286031</v>
      </c>
      <c r="J3019" s="7">
        <v>4.5706164705882353</v>
      </c>
      <c r="K3019" s="14">
        <v>5.5863098044451061</v>
      </c>
      <c r="L3019" s="13">
        <v>30</v>
      </c>
      <c r="M3019" s="7">
        <v>7.8302533120204627</v>
      </c>
      <c r="N3019" s="7">
        <v>9.9554706658906172E-2</v>
      </c>
      <c r="O3019" s="7">
        <v>-1.0156933338568708</v>
      </c>
      <c r="P3019" s="7">
        <v>4</v>
      </c>
      <c r="Q3019" s="7">
        <v>1</v>
      </c>
      <c r="R3019" s="7">
        <v>0</v>
      </c>
      <c r="S3019" s="17" t="e">
        <v>#NULL!</v>
      </c>
      <c r="T3019" s="17" t="e">
        <v>#NULL!</v>
      </c>
      <c r="U3019" s="17" t="e">
        <v>#NULL!</v>
      </c>
      <c r="V3019" s="17" t="e">
        <v>#NULL!</v>
      </c>
      <c r="W3019" s="17" t="e">
        <v>#NULL!</v>
      </c>
      <c r="X3019" s="17" t="e">
        <v>#NULL!</v>
      </c>
      <c r="Y3019" s="17" t="e">
        <v>#NULL!</v>
      </c>
      <c r="Z3019" s="17" t="e">
        <v>#NULL!</v>
      </c>
      <c r="AA3019" s="17" t="e">
        <v>#NULL!</v>
      </c>
      <c r="AB3019" s="17" t="e">
        <v>#NULL!</v>
      </c>
      <c r="AC3019" s="17" t="e">
        <v>#NULL!</v>
      </c>
      <c r="AD3019" s="17" t="e">
        <v>#NULL!</v>
      </c>
      <c r="AE3019" s="17" t="e">
        <v>#NULL!</v>
      </c>
      <c r="AF3019" s="7">
        <v>0</v>
      </c>
      <c r="AG3019" s="7">
        <v>1</v>
      </c>
      <c r="AH3019" s="7">
        <v>0</v>
      </c>
      <c r="AI3019" s="7">
        <v>0</v>
      </c>
      <c r="AJ3019" s="7">
        <v>0</v>
      </c>
      <c r="AK3019" s="7">
        <v>0</v>
      </c>
      <c r="AL3019" s="7">
        <v>0</v>
      </c>
      <c r="AM3019" s="7">
        <v>0</v>
      </c>
      <c r="AN3019" s="7">
        <v>0</v>
      </c>
      <c r="AO3019" s="7">
        <v>0</v>
      </c>
      <c r="AP3019" s="7">
        <v>0</v>
      </c>
      <c r="AQ3019" s="7">
        <v>0</v>
      </c>
      <c r="AR3019" s="7">
        <v>0</v>
      </c>
      <c r="AS3019" s="7">
        <v>0</v>
      </c>
      <c r="AT3019" s="7">
        <v>0</v>
      </c>
      <c r="AU3019" s="6">
        <f>VLOOKUP($B3019,'[1]výnosy standard'!$A$1:$T$2200,2,FALSE)</f>
        <v>27.84</v>
      </c>
      <c r="AV3019" s="6">
        <f>VLOOKUP($B3019,'[1]výnosy standard'!$A$1:$T$2200,3,FALSE)</f>
        <v>40.9</v>
      </c>
      <c r="AW3019" s="6">
        <f>VLOOKUP($B3019,'[1]výnosy standard'!$A$1:$T$2200,4,FALSE)</f>
        <v>7.44</v>
      </c>
      <c r="AX3019" s="6">
        <f>VLOOKUP($B3019,'[1]výnosy standard'!$A$1:$T$2200,5,FALSE)</f>
        <v>0</v>
      </c>
      <c r="AY3019" s="6">
        <f>VLOOKUP($B3019,'[1]výnosy standard'!$A$1:$T$2200,6,FALSE)</f>
        <v>0.83</v>
      </c>
      <c r="AZ3019" s="6">
        <f>VLOOKUP($B3019,'[1]výnosy standard'!$A$1:$T$2200,7,FALSE)</f>
        <v>0</v>
      </c>
      <c r="BA3019" s="6">
        <f>VLOOKUP($B3019,'[1]výnosy standard'!$A$1:$T$2200,8,FALSE)</f>
        <v>19.87</v>
      </c>
      <c r="BB3019" s="6">
        <f>VLOOKUP($B3019,'[1]výnosy standard'!$A$1:$T$2200,9,FALSE)</f>
        <v>6.5</v>
      </c>
      <c r="BC3019" s="6">
        <f>VLOOKUP($B3019,'[1]výnosy standard'!$A$1:$T$2200,10,FALSE)</f>
        <v>6.5</v>
      </c>
      <c r="BD3019" s="6">
        <f>VLOOKUP($B3019,'[1]výnosy standard'!$A$1:$T$2200,11,FALSE)</f>
        <v>3.17</v>
      </c>
      <c r="BE3019" s="6">
        <f>VLOOKUP($B3019,'[1]výnosy standard'!$A$1:$T$2200,12,FALSE)</f>
        <v>0</v>
      </c>
      <c r="BF3019" s="6">
        <f>VLOOKUP($B3019,'[1]výnosy standard'!$A$1:$T$2200,13,FALSE)</f>
        <v>19.41</v>
      </c>
      <c r="BG3019" s="6">
        <f>VLOOKUP($B3019,'[1]výnosy standard'!$A$1:$T$2200,14,FALSE)</f>
        <v>0</v>
      </c>
      <c r="BH3019" s="6">
        <f>VLOOKUP($B3019,'[1]výnosy standard'!$A$1:$T$2200,15,FALSE)</f>
        <v>0</v>
      </c>
      <c r="BI3019" s="6">
        <f>VLOOKUP($B3019,'[1]výnosy standard'!$A$1:$T$2200,16,FALSE)</f>
        <v>65.08</v>
      </c>
      <c r="BJ3019" s="6">
        <f>VLOOKUP($B3019,'[1]výnosy standard'!$A$1:$T$2200,17,FALSE)</f>
        <v>5.01</v>
      </c>
      <c r="BK3019" s="6">
        <f>VLOOKUP($B3019,'[1]výnosy standard'!$A$1:$T$2200,18,FALSE)</f>
        <v>5.01</v>
      </c>
      <c r="BL3019" s="6">
        <f>VLOOKUP($B3019,'[1]výnosy standard'!$A$1:$T$2200,19,FALSE)</f>
        <v>6.83</v>
      </c>
      <c r="BM3019" s="6">
        <f>VLOOKUP($B3019,'[1]výnosy standard'!$A$1:$T$2200,20,FALSE)</f>
        <v>0</v>
      </c>
      <c r="BN3019" s="6">
        <f>VLOOKUP(B3019,'[1]pšenice výnos'!$A$2:$E$2200,4)</f>
        <v>6.5</v>
      </c>
      <c r="BO3019" s="6">
        <f>VLOOKUP(B3019,[1]kukuřice!$A$2:$E$2200,5,FALSE)</f>
        <v>43.261677856184967</v>
      </c>
    </row>
    <row r="3020" spans="1:67" hidden="1" x14ac:dyDescent="0.25">
      <c r="A3020" s="7">
        <v>1323</v>
      </c>
      <c r="B3020" s="6" t="s">
        <v>155</v>
      </c>
      <c r="C3020" s="13">
        <v>315</v>
      </c>
      <c r="D3020" s="7">
        <v>60.241176830467488</v>
      </c>
      <c r="E3020" s="6" t="s">
        <v>46</v>
      </c>
      <c r="F3020" s="6" t="s">
        <v>35</v>
      </c>
      <c r="G3020" s="7">
        <v>60.241176830467488</v>
      </c>
      <c r="H3020" s="7">
        <v>19.034155355705035</v>
      </c>
      <c r="I3020" s="7">
        <v>19.034155355705035</v>
      </c>
      <c r="J3020" s="7">
        <v>4.8334164705882356</v>
      </c>
      <c r="K3020" s="14">
        <v>5.2301636137697649</v>
      </c>
      <c r="L3020" s="13">
        <v>30</v>
      </c>
      <c r="M3020" s="7">
        <v>7.8302533120204627</v>
      </c>
      <c r="N3020" s="7">
        <v>9.9554706658906172E-2</v>
      </c>
      <c r="O3020" s="7">
        <v>-0.39674714318152926</v>
      </c>
      <c r="P3020" s="7">
        <v>5</v>
      </c>
      <c r="Q3020" s="7">
        <v>0</v>
      </c>
      <c r="R3020" s="7">
        <v>0</v>
      </c>
      <c r="S3020" s="17" t="e">
        <v>#NULL!</v>
      </c>
      <c r="T3020" s="17" t="e">
        <v>#NULL!</v>
      </c>
      <c r="U3020" s="17" t="e">
        <v>#NULL!</v>
      </c>
      <c r="V3020" s="17" t="e">
        <v>#NULL!</v>
      </c>
      <c r="W3020" s="17" t="e">
        <v>#NULL!</v>
      </c>
      <c r="X3020" s="17" t="e">
        <v>#NULL!</v>
      </c>
      <c r="Y3020" s="17" t="e">
        <v>#NULL!</v>
      </c>
      <c r="Z3020" s="17" t="e">
        <v>#NULL!</v>
      </c>
      <c r="AA3020" s="17" t="e">
        <v>#NULL!</v>
      </c>
      <c r="AB3020" s="17" t="e">
        <v>#NULL!</v>
      </c>
      <c r="AC3020" s="17" t="e">
        <v>#NULL!</v>
      </c>
      <c r="AD3020" s="17" t="e">
        <v>#NULL!</v>
      </c>
      <c r="AE3020" s="17" t="e">
        <v>#NULL!</v>
      </c>
      <c r="AF3020" s="7">
        <v>0</v>
      </c>
      <c r="AG3020" s="7">
        <v>1</v>
      </c>
      <c r="AH3020" s="7">
        <v>0</v>
      </c>
      <c r="AI3020" s="7">
        <v>0</v>
      </c>
      <c r="AJ3020" s="7">
        <v>0</v>
      </c>
      <c r="AK3020" s="7">
        <v>0</v>
      </c>
      <c r="AL3020" s="7">
        <v>0</v>
      </c>
      <c r="AM3020" s="7">
        <v>0</v>
      </c>
      <c r="AN3020" s="7">
        <v>0</v>
      </c>
      <c r="AO3020" s="7">
        <v>0</v>
      </c>
      <c r="AP3020" s="7">
        <v>0</v>
      </c>
      <c r="AQ3020" s="7">
        <v>0</v>
      </c>
      <c r="AR3020" s="7">
        <v>0</v>
      </c>
      <c r="AS3020" s="7">
        <v>0</v>
      </c>
      <c r="AT3020" s="7">
        <v>0</v>
      </c>
      <c r="AU3020" s="6">
        <f>VLOOKUP($B3020,'[1]výnosy standard'!$A$1:$T$2200,2,FALSE)</f>
        <v>27.84</v>
      </c>
      <c r="AV3020" s="6">
        <f>VLOOKUP($B3020,'[1]výnosy standard'!$A$1:$T$2200,3,FALSE)</f>
        <v>40.9</v>
      </c>
      <c r="AW3020" s="6">
        <f>VLOOKUP($B3020,'[1]výnosy standard'!$A$1:$T$2200,4,FALSE)</f>
        <v>7.44</v>
      </c>
      <c r="AX3020" s="6">
        <f>VLOOKUP($B3020,'[1]výnosy standard'!$A$1:$T$2200,5,FALSE)</f>
        <v>0</v>
      </c>
      <c r="AY3020" s="6">
        <f>VLOOKUP($B3020,'[1]výnosy standard'!$A$1:$T$2200,6,FALSE)</f>
        <v>0.83</v>
      </c>
      <c r="AZ3020" s="6">
        <f>VLOOKUP($B3020,'[1]výnosy standard'!$A$1:$T$2200,7,FALSE)</f>
        <v>0</v>
      </c>
      <c r="BA3020" s="6">
        <f>VLOOKUP($B3020,'[1]výnosy standard'!$A$1:$T$2200,8,FALSE)</f>
        <v>19.87</v>
      </c>
      <c r="BB3020" s="6">
        <f>VLOOKUP($B3020,'[1]výnosy standard'!$A$1:$T$2200,9,FALSE)</f>
        <v>6.5</v>
      </c>
      <c r="BC3020" s="6">
        <f>VLOOKUP($B3020,'[1]výnosy standard'!$A$1:$T$2200,10,FALSE)</f>
        <v>6.5</v>
      </c>
      <c r="BD3020" s="6">
        <f>VLOOKUP($B3020,'[1]výnosy standard'!$A$1:$T$2200,11,FALSE)</f>
        <v>3.17</v>
      </c>
      <c r="BE3020" s="6">
        <f>VLOOKUP($B3020,'[1]výnosy standard'!$A$1:$T$2200,12,FALSE)</f>
        <v>0</v>
      </c>
      <c r="BF3020" s="6">
        <f>VLOOKUP($B3020,'[1]výnosy standard'!$A$1:$T$2200,13,FALSE)</f>
        <v>19.41</v>
      </c>
      <c r="BG3020" s="6">
        <f>VLOOKUP($B3020,'[1]výnosy standard'!$A$1:$T$2200,14,FALSE)</f>
        <v>0</v>
      </c>
      <c r="BH3020" s="6">
        <f>VLOOKUP($B3020,'[1]výnosy standard'!$A$1:$T$2200,15,FALSE)</f>
        <v>0</v>
      </c>
      <c r="BI3020" s="6">
        <f>VLOOKUP($B3020,'[1]výnosy standard'!$A$1:$T$2200,16,FALSE)</f>
        <v>65.08</v>
      </c>
      <c r="BJ3020" s="6">
        <f>VLOOKUP($B3020,'[1]výnosy standard'!$A$1:$T$2200,17,FALSE)</f>
        <v>5.01</v>
      </c>
      <c r="BK3020" s="6">
        <f>VLOOKUP($B3020,'[1]výnosy standard'!$A$1:$T$2200,18,FALSE)</f>
        <v>5.01</v>
      </c>
      <c r="BL3020" s="6">
        <f>VLOOKUP($B3020,'[1]výnosy standard'!$A$1:$T$2200,19,FALSE)</f>
        <v>6.83</v>
      </c>
      <c r="BM3020" s="6">
        <f>VLOOKUP($B3020,'[1]výnosy standard'!$A$1:$T$2200,20,FALSE)</f>
        <v>0</v>
      </c>
      <c r="BN3020" s="6">
        <f>VLOOKUP(B3020,'[1]pšenice výnos'!$A$2:$E$2200,4)</f>
        <v>6.5</v>
      </c>
      <c r="BO3020" s="6">
        <f>VLOOKUP(B3020,[1]kukuřice!$A$2:$E$2200,5,FALSE)</f>
        <v>43.261677856184967</v>
      </c>
    </row>
    <row r="3021" spans="1:67" hidden="1" x14ac:dyDescent="0.25">
      <c r="A3021" s="7">
        <v>1348</v>
      </c>
      <c r="B3021" s="6" t="s">
        <v>127</v>
      </c>
      <c r="C3021" s="13">
        <v>8</v>
      </c>
      <c r="D3021" s="7">
        <v>66.272343838231279</v>
      </c>
      <c r="E3021" s="6" t="s">
        <v>46</v>
      </c>
      <c r="F3021" s="6" t="s">
        <v>35</v>
      </c>
      <c r="G3021" s="7">
        <v>66.272343838231279</v>
      </c>
      <c r="H3021" s="7">
        <v>14.428789679171619</v>
      </c>
      <c r="I3021" s="7">
        <v>14.428789679171619</v>
      </c>
      <c r="J3021" s="7">
        <v>6.7919764705882351</v>
      </c>
      <c r="K3021" s="14">
        <v>8.4408447948322038</v>
      </c>
      <c r="L3021" s="13">
        <v>10</v>
      </c>
      <c r="M3021" s="7">
        <v>8.5513867139959459</v>
      </c>
      <c r="N3021" s="7">
        <v>-0.14058042960697659</v>
      </c>
      <c r="O3021" s="7">
        <v>-1.6488683242439688</v>
      </c>
      <c r="P3021" s="7">
        <v>0</v>
      </c>
      <c r="Q3021" s="7">
        <v>7</v>
      </c>
      <c r="R3021" s="7">
        <v>0</v>
      </c>
      <c r="S3021" s="17" t="e">
        <v>#NULL!</v>
      </c>
      <c r="T3021" s="17" t="e">
        <v>#NULL!</v>
      </c>
      <c r="U3021" s="17" t="e">
        <v>#NULL!</v>
      </c>
      <c r="V3021" s="17" t="e">
        <v>#NULL!</v>
      </c>
      <c r="W3021" s="17" t="e">
        <v>#NULL!</v>
      </c>
      <c r="X3021" s="17" t="e">
        <v>#NULL!</v>
      </c>
      <c r="Y3021" s="17" t="e">
        <v>#NULL!</v>
      </c>
      <c r="Z3021" s="17" t="e">
        <v>#NULL!</v>
      </c>
      <c r="AA3021" s="17" t="e">
        <v>#NULL!</v>
      </c>
      <c r="AB3021" s="17" t="e">
        <v>#NULL!</v>
      </c>
      <c r="AC3021" s="17" t="e">
        <v>#NULL!</v>
      </c>
      <c r="AD3021" s="17" t="e">
        <v>#NULL!</v>
      </c>
      <c r="AE3021" s="17" t="e">
        <v>#NULL!</v>
      </c>
      <c r="AF3021" s="7">
        <v>0</v>
      </c>
      <c r="AG3021" s="7">
        <v>1</v>
      </c>
      <c r="AH3021" s="7">
        <v>0</v>
      </c>
      <c r="AI3021" s="7">
        <v>0</v>
      </c>
      <c r="AJ3021" s="7">
        <v>0</v>
      </c>
      <c r="AK3021" s="7">
        <v>0</v>
      </c>
      <c r="AL3021" s="7">
        <v>0</v>
      </c>
      <c r="AM3021" s="7">
        <v>0</v>
      </c>
      <c r="AN3021" s="7">
        <v>0</v>
      </c>
      <c r="AO3021" s="7">
        <v>0</v>
      </c>
      <c r="AP3021" s="7">
        <v>0</v>
      </c>
      <c r="AQ3021" s="7">
        <v>0</v>
      </c>
      <c r="AR3021" s="7">
        <v>0</v>
      </c>
      <c r="AS3021" s="7">
        <v>0</v>
      </c>
      <c r="AT3021" s="7">
        <v>0</v>
      </c>
      <c r="AU3021" s="6">
        <f>VLOOKUP($B3021,'[1]výnosy standard'!$A$1:$T$2200,2,FALSE)</f>
        <v>0</v>
      </c>
      <c r="AV3021" s="6">
        <f>VLOOKUP($B3021,'[1]výnosy standard'!$A$1:$T$2200,3,FALSE)</f>
        <v>0</v>
      </c>
      <c r="AW3021" s="6">
        <f>VLOOKUP($B3021,'[1]výnosy standard'!$A$1:$T$2200,4,FALSE)</f>
        <v>8.02</v>
      </c>
      <c r="AX3021" s="6">
        <f>VLOOKUP($B3021,'[1]výnosy standard'!$A$1:$T$2200,5,FALSE)</f>
        <v>0</v>
      </c>
      <c r="AY3021" s="6">
        <f>VLOOKUP($B3021,'[1]výnosy standard'!$A$1:$T$2200,6,FALSE)</f>
        <v>0.88</v>
      </c>
      <c r="AZ3021" s="6">
        <f>VLOOKUP($B3021,'[1]výnosy standard'!$A$1:$T$2200,7,FALSE)</f>
        <v>0</v>
      </c>
      <c r="BA3021" s="6">
        <f>VLOOKUP($B3021,'[1]výnosy standard'!$A$1:$T$2200,8,FALSE)</f>
        <v>21.09</v>
      </c>
      <c r="BB3021" s="6">
        <f>VLOOKUP($B3021,'[1]výnosy standard'!$A$1:$T$2200,9,FALSE)</f>
        <v>6.51</v>
      </c>
      <c r="BC3021" s="6">
        <f>VLOOKUP($B3021,'[1]výnosy standard'!$A$1:$T$2200,10,FALSE)</f>
        <v>6.51</v>
      </c>
      <c r="BD3021" s="6">
        <f>VLOOKUP($B3021,'[1]výnosy standard'!$A$1:$T$2200,11,FALSE)</f>
        <v>3.84</v>
      </c>
      <c r="BE3021" s="6">
        <f>VLOOKUP($B3021,'[1]výnosy standard'!$A$1:$T$2200,12,FALSE)</f>
        <v>6.91</v>
      </c>
      <c r="BF3021" s="6">
        <f>VLOOKUP($B3021,'[1]výnosy standard'!$A$1:$T$2200,13,FALSE)</f>
        <v>0</v>
      </c>
      <c r="BG3021" s="6">
        <f>VLOOKUP($B3021,'[1]výnosy standard'!$A$1:$T$2200,14,FALSE)</f>
        <v>0</v>
      </c>
      <c r="BH3021" s="6">
        <f>VLOOKUP($B3021,'[1]výnosy standard'!$A$1:$T$2200,15,FALSE)</f>
        <v>0</v>
      </c>
      <c r="BI3021" s="6">
        <f>VLOOKUP($B3021,'[1]výnosy standard'!$A$1:$T$2200,16,FALSE)</f>
        <v>0</v>
      </c>
      <c r="BJ3021" s="6">
        <f>VLOOKUP($B3021,'[1]výnosy standard'!$A$1:$T$2200,17,FALSE)</f>
        <v>5.21</v>
      </c>
      <c r="BK3021" s="6">
        <f>VLOOKUP($B3021,'[1]výnosy standard'!$A$1:$T$2200,18,FALSE)</f>
        <v>5.21</v>
      </c>
      <c r="BL3021" s="6">
        <f>VLOOKUP($B3021,'[1]výnosy standard'!$A$1:$T$2200,19,FALSE)</f>
        <v>7.1</v>
      </c>
      <c r="BM3021" s="6">
        <f>VLOOKUP($B3021,'[1]výnosy standard'!$A$1:$T$2200,20,FALSE)</f>
        <v>0</v>
      </c>
      <c r="BN3021" s="6">
        <f>VLOOKUP(B3021,'[1]pšenice výnos'!$A$2:$E$2200,4)</f>
        <v>6.51</v>
      </c>
      <c r="BO3021" s="6">
        <f>VLOOKUP(B3021,[1]kukuřice!$A$2:$E$2200,5,FALSE)</f>
        <v>34.643639561082786</v>
      </c>
    </row>
    <row r="3022" spans="1:67" hidden="1" x14ac:dyDescent="0.25">
      <c r="A3022" s="7">
        <v>1347</v>
      </c>
      <c r="B3022" s="6" t="s">
        <v>127</v>
      </c>
      <c r="C3022" s="13">
        <v>8</v>
      </c>
      <c r="D3022" s="7">
        <v>67.708594128152484</v>
      </c>
      <c r="E3022" s="6" t="s">
        <v>46</v>
      </c>
      <c r="F3022" s="6" t="s">
        <v>35</v>
      </c>
      <c r="G3022" s="7">
        <v>67.708594128152484</v>
      </c>
      <c r="H3022" s="7">
        <v>33.162669203678661</v>
      </c>
      <c r="I3022" s="7">
        <v>33.162669203678661</v>
      </c>
      <c r="J3022" s="7">
        <v>5.638870588235295</v>
      </c>
      <c r="K3022" s="14">
        <v>5.4187428087277842</v>
      </c>
      <c r="L3022" s="13">
        <v>15</v>
      </c>
      <c r="M3022" s="7">
        <v>8.5513867139959459</v>
      </c>
      <c r="N3022" s="7">
        <v>-0.14058042960697659</v>
      </c>
      <c r="O3022" s="7">
        <v>0.22012777950751072</v>
      </c>
      <c r="P3022" s="7">
        <v>0</v>
      </c>
      <c r="Q3022" s="7">
        <v>7</v>
      </c>
      <c r="R3022" s="7">
        <v>0</v>
      </c>
      <c r="S3022" s="17" t="e">
        <v>#NULL!</v>
      </c>
      <c r="T3022" s="17" t="e">
        <v>#NULL!</v>
      </c>
      <c r="U3022" s="17" t="e">
        <v>#NULL!</v>
      </c>
      <c r="V3022" s="17" t="e">
        <v>#NULL!</v>
      </c>
      <c r="W3022" s="17" t="e">
        <v>#NULL!</v>
      </c>
      <c r="X3022" s="17" t="e">
        <v>#NULL!</v>
      </c>
      <c r="Y3022" s="17" t="e">
        <v>#NULL!</v>
      </c>
      <c r="Z3022" s="17" t="e">
        <v>#NULL!</v>
      </c>
      <c r="AA3022" s="17" t="e">
        <v>#NULL!</v>
      </c>
      <c r="AB3022" s="17" t="e">
        <v>#NULL!</v>
      </c>
      <c r="AC3022" s="17" t="e">
        <v>#NULL!</v>
      </c>
      <c r="AD3022" s="17" t="e">
        <v>#NULL!</v>
      </c>
      <c r="AE3022" s="17" t="e">
        <v>#NULL!</v>
      </c>
      <c r="AF3022" s="7">
        <v>0</v>
      </c>
      <c r="AG3022" s="7">
        <v>1</v>
      </c>
      <c r="AH3022" s="7">
        <v>0</v>
      </c>
      <c r="AI3022" s="7">
        <v>0</v>
      </c>
      <c r="AJ3022" s="7">
        <v>0</v>
      </c>
      <c r="AK3022" s="7">
        <v>0</v>
      </c>
      <c r="AL3022" s="7">
        <v>0</v>
      </c>
      <c r="AM3022" s="7">
        <v>0</v>
      </c>
      <c r="AN3022" s="7">
        <v>0</v>
      </c>
      <c r="AO3022" s="7">
        <v>0</v>
      </c>
      <c r="AP3022" s="7">
        <v>0</v>
      </c>
      <c r="AQ3022" s="7">
        <v>0</v>
      </c>
      <c r="AR3022" s="7">
        <v>0</v>
      </c>
      <c r="AS3022" s="7">
        <v>0</v>
      </c>
      <c r="AT3022" s="7">
        <v>0</v>
      </c>
      <c r="AU3022" s="6">
        <f>VLOOKUP($B3022,'[1]výnosy standard'!$A$1:$T$2200,2,FALSE)</f>
        <v>0</v>
      </c>
      <c r="AV3022" s="6">
        <f>VLOOKUP($B3022,'[1]výnosy standard'!$A$1:$T$2200,3,FALSE)</f>
        <v>0</v>
      </c>
      <c r="AW3022" s="6">
        <f>VLOOKUP($B3022,'[1]výnosy standard'!$A$1:$T$2200,4,FALSE)</f>
        <v>8.02</v>
      </c>
      <c r="AX3022" s="6">
        <f>VLOOKUP($B3022,'[1]výnosy standard'!$A$1:$T$2200,5,FALSE)</f>
        <v>0</v>
      </c>
      <c r="AY3022" s="6">
        <f>VLOOKUP($B3022,'[1]výnosy standard'!$A$1:$T$2200,6,FALSE)</f>
        <v>0.88</v>
      </c>
      <c r="AZ3022" s="6">
        <f>VLOOKUP($B3022,'[1]výnosy standard'!$A$1:$T$2200,7,FALSE)</f>
        <v>0</v>
      </c>
      <c r="BA3022" s="6">
        <f>VLOOKUP($B3022,'[1]výnosy standard'!$A$1:$T$2200,8,FALSE)</f>
        <v>21.09</v>
      </c>
      <c r="BB3022" s="6">
        <f>VLOOKUP($B3022,'[1]výnosy standard'!$A$1:$T$2200,9,FALSE)</f>
        <v>6.51</v>
      </c>
      <c r="BC3022" s="6">
        <f>VLOOKUP($B3022,'[1]výnosy standard'!$A$1:$T$2200,10,FALSE)</f>
        <v>6.51</v>
      </c>
      <c r="BD3022" s="6">
        <f>VLOOKUP($B3022,'[1]výnosy standard'!$A$1:$T$2200,11,FALSE)</f>
        <v>3.84</v>
      </c>
      <c r="BE3022" s="6">
        <f>VLOOKUP($B3022,'[1]výnosy standard'!$A$1:$T$2200,12,FALSE)</f>
        <v>6.91</v>
      </c>
      <c r="BF3022" s="6">
        <f>VLOOKUP($B3022,'[1]výnosy standard'!$A$1:$T$2200,13,FALSE)</f>
        <v>0</v>
      </c>
      <c r="BG3022" s="6">
        <f>VLOOKUP($B3022,'[1]výnosy standard'!$A$1:$T$2200,14,FALSE)</f>
        <v>0</v>
      </c>
      <c r="BH3022" s="6">
        <f>VLOOKUP($B3022,'[1]výnosy standard'!$A$1:$T$2200,15,FALSE)</f>
        <v>0</v>
      </c>
      <c r="BI3022" s="6">
        <f>VLOOKUP($B3022,'[1]výnosy standard'!$A$1:$T$2200,16,FALSE)</f>
        <v>0</v>
      </c>
      <c r="BJ3022" s="6">
        <f>VLOOKUP($B3022,'[1]výnosy standard'!$A$1:$T$2200,17,FALSE)</f>
        <v>5.21</v>
      </c>
      <c r="BK3022" s="6">
        <f>VLOOKUP($B3022,'[1]výnosy standard'!$A$1:$T$2200,18,FALSE)</f>
        <v>5.21</v>
      </c>
      <c r="BL3022" s="6">
        <f>VLOOKUP($B3022,'[1]výnosy standard'!$A$1:$T$2200,19,FALSE)</f>
        <v>7.1</v>
      </c>
      <c r="BM3022" s="6">
        <f>VLOOKUP($B3022,'[1]výnosy standard'!$A$1:$T$2200,20,FALSE)</f>
        <v>0</v>
      </c>
      <c r="BN3022" s="6">
        <f>VLOOKUP(B3022,'[1]pšenice výnos'!$A$2:$E$2200,4)</f>
        <v>6.51</v>
      </c>
      <c r="BO3022" s="6">
        <f>VLOOKUP(B3022,[1]kukuřice!$A$2:$E$2200,5,FALSE)</f>
        <v>34.643639561082786</v>
      </c>
    </row>
    <row r="3023" spans="1:67" hidden="1" x14ac:dyDescent="0.25">
      <c r="A3023" s="7">
        <v>4406</v>
      </c>
      <c r="B3023" s="6" t="s">
        <v>145</v>
      </c>
      <c r="C3023" s="13">
        <v>449</v>
      </c>
      <c r="D3023" s="7">
        <v>71.440388904761903</v>
      </c>
      <c r="E3023" s="6" t="s">
        <v>46</v>
      </c>
      <c r="F3023" s="6" t="s">
        <v>35</v>
      </c>
      <c r="G3023" s="7">
        <v>71.440388904761903</v>
      </c>
      <c r="H3023" s="7">
        <v>19.047619047619047</v>
      </c>
      <c r="I3023" s="7">
        <v>19.047619047619047</v>
      </c>
      <c r="J3023" s="7">
        <v>4.2</v>
      </c>
      <c r="K3023" s="14">
        <v>7.5264138785577872</v>
      </c>
      <c r="L3023" s="13">
        <v>20</v>
      </c>
      <c r="M3023" s="7">
        <v>7.8302533120204627</v>
      </c>
      <c r="N3023" s="7">
        <v>9.9554706658906172E-2</v>
      </c>
      <c r="O3023" s="7">
        <v>-3.326413878557787</v>
      </c>
      <c r="P3023" s="7">
        <v>2</v>
      </c>
      <c r="Q3023" s="7">
        <v>0</v>
      </c>
      <c r="R3023" s="7">
        <v>0</v>
      </c>
      <c r="S3023" s="15">
        <v>1.1055555555555601</v>
      </c>
      <c r="T3023" s="15">
        <v>2.4222222222222198</v>
      </c>
      <c r="U3023" s="15">
        <v>4.5172839506172799</v>
      </c>
      <c r="V3023" s="16">
        <v>18</v>
      </c>
      <c r="W3023" s="16">
        <v>15</v>
      </c>
      <c r="X3023" s="17" t="e">
        <v>#NULL!</v>
      </c>
      <c r="Y3023" s="13">
        <v>3</v>
      </c>
      <c r="Z3023" s="16">
        <v>4</v>
      </c>
      <c r="AA3023" s="13">
        <v>17</v>
      </c>
      <c r="AB3023" s="15">
        <v>-1</v>
      </c>
      <c r="AC3023" s="15">
        <v>2</v>
      </c>
      <c r="AD3023" s="15">
        <v>2.9222222222222198</v>
      </c>
      <c r="AE3023" s="15">
        <v>-1.0777777777777799</v>
      </c>
      <c r="AF3023" s="7">
        <v>0</v>
      </c>
      <c r="AG3023" s="7">
        <v>1</v>
      </c>
      <c r="AH3023" s="7">
        <v>0</v>
      </c>
      <c r="AI3023" s="7">
        <v>0</v>
      </c>
      <c r="AJ3023" s="7">
        <v>0</v>
      </c>
      <c r="AK3023" s="7">
        <v>0</v>
      </c>
      <c r="AL3023" s="7">
        <v>0</v>
      </c>
      <c r="AM3023" s="7">
        <v>0</v>
      </c>
      <c r="AN3023" s="7">
        <v>0</v>
      </c>
      <c r="AO3023" s="7">
        <v>0</v>
      </c>
      <c r="AP3023" s="7">
        <v>0</v>
      </c>
      <c r="AQ3023" s="7">
        <v>0</v>
      </c>
      <c r="AR3023" s="7">
        <v>0</v>
      </c>
      <c r="AS3023" s="7">
        <v>0</v>
      </c>
      <c r="AT3023" s="7">
        <v>0</v>
      </c>
      <c r="AU3023" s="6">
        <f>VLOOKUP($B3023,'[1]výnosy standard'!$A$1:$T$2200,2,FALSE)</f>
        <v>0</v>
      </c>
      <c r="AV3023" s="6">
        <f>VLOOKUP($B3023,'[1]výnosy standard'!$A$1:$T$2200,3,FALSE)</f>
        <v>0</v>
      </c>
      <c r="AW3023" s="6">
        <f>VLOOKUP($B3023,'[1]výnosy standard'!$A$1:$T$2200,4,FALSE)</f>
        <v>0</v>
      </c>
      <c r="AX3023" s="6">
        <f>VLOOKUP($B3023,'[1]výnosy standard'!$A$1:$T$2200,5,FALSE)</f>
        <v>4.87</v>
      </c>
      <c r="AY3023" s="6">
        <f>VLOOKUP($B3023,'[1]výnosy standard'!$A$1:$T$2200,6,FALSE)</f>
        <v>0</v>
      </c>
      <c r="AZ3023" s="6">
        <f>VLOOKUP($B3023,'[1]výnosy standard'!$A$1:$T$2200,7,FALSE)</f>
        <v>0</v>
      </c>
      <c r="BA3023" s="6">
        <f>VLOOKUP($B3023,'[1]výnosy standard'!$A$1:$T$2200,8,FALSE)</f>
        <v>0</v>
      </c>
      <c r="BB3023" s="6">
        <f>VLOOKUP($B3023,'[1]výnosy standard'!$A$1:$T$2200,9,FALSE)</f>
        <v>5.8</v>
      </c>
      <c r="BC3023" s="6">
        <f>VLOOKUP($B3023,'[1]výnosy standard'!$A$1:$T$2200,10,FALSE)</f>
        <v>5.8</v>
      </c>
      <c r="BD3023" s="6">
        <f>VLOOKUP($B3023,'[1]výnosy standard'!$A$1:$T$2200,11,FALSE)</f>
        <v>3.11</v>
      </c>
      <c r="BE3023" s="6">
        <f>VLOOKUP($B3023,'[1]výnosy standard'!$A$1:$T$2200,12,FALSE)</f>
        <v>6.06</v>
      </c>
      <c r="BF3023" s="6">
        <f>VLOOKUP($B3023,'[1]výnosy standard'!$A$1:$T$2200,13,FALSE)</f>
        <v>0</v>
      </c>
      <c r="BG3023" s="6">
        <f>VLOOKUP($B3023,'[1]výnosy standard'!$A$1:$T$2200,14,FALSE)</f>
        <v>0</v>
      </c>
      <c r="BH3023" s="6">
        <f>VLOOKUP($B3023,'[1]výnosy standard'!$A$1:$T$2200,15,FALSE)</f>
        <v>0</v>
      </c>
      <c r="BI3023" s="6">
        <f>VLOOKUP($B3023,'[1]výnosy standard'!$A$1:$T$2200,16,FALSE)</f>
        <v>0</v>
      </c>
      <c r="BJ3023" s="6">
        <f>VLOOKUP($B3023,'[1]výnosy standard'!$A$1:$T$2200,17,FALSE)</f>
        <v>4.67</v>
      </c>
      <c r="BK3023" s="6">
        <f>VLOOKUP($B3023,'[1]výnosy standard'!$A$1:$T$2200,18,FALSE)</f>
        <v>4.67</v>
      </c>
      <c r="BL3023" s="6">
        <f>VLOOKUP($B3023,'[1]výnosy standard'!$A$1:$T$2200,19,FALSE)</f>
        <v>5.2</v>
      </c>
      <c r="BM3023" s="6">
        <f>VLOOKUP($B3023,'[1]výnosy standard'!$A$1:$T$2200,20,FALSE)</f>
        <v>0</v>
      </c>
      <c r="BN3023" s="6">
        <f>VLOOKUP(B3023,'[1]pšenice výnos'!$A$2:$E$2200,4)</f>
        <v>5.8</v>
      </c>
      <c r="BO3023" s="6">
        <f>VLOOKUP(B3023,[1]kukuřice!$A$2:$E$2200,5,FALSE)</f>
        <v>41.577829809173942</v>
      </c>
    </row>
    <row r="3024" spans="1:67" hidden="1" x14ac:dyDescent="0.25">
      <c r="A3024" s="7">
        <v>1440</v>
      </c>
      <c r="B3024" s="6" t="s">
        <v>118</v>
      </c>
      <c r="C3024" s="13">
        <v>184</v>
      </c>
      <c r="D3024" s="7">
        <v>72.794082545931758</v>
      </c>
      <c r="E3024" s="6" t="s">
        <v>46</v>
      </c>
      <c r="F3024" s="6" t="s">
        <v>35</v>
      </c>
      <c r="G3024" s="7">
        <v>72.794082545931758</v>
      </c>
      <c r="H3024" s="7">
        <v>39.370078740157481</v>
      </c>
      <c r="I3024" s="7">
        <v>39.370078740157481</v>
      </c>
      <c r="J3024" s="7">
        <v>3.81</v>
      </c>
      <c r="K3024" s="14">
        <v>5.2269927939522169</v>
      </c>
      <c r="L3024" s="13">
        <v>18</v>
      </c>
      <c r="M3024" s="7">
        <v>7.8302533120204627</v>
      </c>
      <c r="N3024" s="7">
        <v>9.9554706658906172E-2</v>
      </c>
      <c r="O3024" s="7">
        <v>-1.4169927939522169</v>
      </c>
      <c r="P3024" s="7">
        <v>5</v>
      </c>
      <c r="Q3024" s="7">
        <v>0</v>
      </c>
      <c r="R3024" s="7">
        <v>0</v>
      </c>
      <c r="S3024" s="15">
        <v>0.76111111111111096</v>
      </c>
      <c r="T3024" s="15">
        <v>2.0311111111111102</v>
      </c>
      <c r="U3024" s="15">
        <v>4.7129629629629601</v>
      </c>
      <c r="V3024" s="16">
        <v>15.6</v>
      </c>
      <c r="W3024" s="16">
        <v>12.5</v>
      </c>
      <c r="X3024" s="13">
        <v>-1</v>
      </c>
      <c r="Y3024" s="13">
        <v>4</v>
      </c>
      <c r="Z3024" s="16">
        <v>4.7</v>
      </c>
      <c r="AA3024" s="13">
        <v>14</v>
      </c>
      <c r="AB3024" s="15">
        <v>-1.6</v>
      </c>
      <c r="AC3024" s="15">
        <v>1.5</v>
      </c>
      <c r="AD3024" s="15">
        <v>2.4061111111111102</v>
      </c>
      <c r="AE3024" s="15">
        <v>-2.29388888888889</v>
      </c>
      <c r="AF3024" s="7">
        <v>0</v>
      </c>
      <c r="AG3024" s="7">
        <v>1</v>
      </c>
      <c r="AH3024" s="7">
        <v>0</v>
      </c>
      <c r="AI3024" s="7">
        <v>0</v>
      </c>
      <c r="AJ3024" s="7">
        <v>0</v>
      </c>
      <c r="AK3024" s="7">
        <v>0</v>
      </c>
      <c r="AL3024" s="7">
        <v>0</v>
      </c>
      <c r="AM3024" s="7">
        <v>0</v>
      </c>
      <c r="AN3024" s="7">
        <v>0</v>
      </c>
      <c r="AO3024" s="7">
        <v>0</v>
      </c>
      <c r="AP3024" s="7">
        <v>0</v>
      </c>
      <c r="AQ3024" s="7">
        <v>0</v>
      </c>
      <c r="AR3024" s="7">
        <v>0</v>
      </c>
      <c r="AS3024" s="7">
        <v>0</v>
      </c>
      <c r="AT3024" s="7">
        <v>0</v>
      </c>
      <c r="AU3024" s="6">
        <f>VLOOKUP($B3024,'[1]výnosy standard'!$A$1:$T$2200,2,FALSE)</f>
        <v>24.7</v>
      </c>
      <c r="AV3024" s="6">
        <f>VLOOKUP($B3024,'[1]výnosy standard'!$A$1:$T$2200,3,FALSE)</f>
        <v>0</v>
      </c>
      <c r="AW3024" s="6">
        <f>VLOOKUP($B3024,'[1]výnosy standard'!$A$1:$T$2200,4,FALSE)</f>
        <v>0</v>
      </c>
      <c r="AX3024" s="6">
        <f>VLOOKUP($B3024,'[1]výnosy standard'!$A$1:$T$2200,5,FALSE)</f>
        <v>0</v>
      </c>
      <c r="AY3024" s="6">
        <f>VLOOKUP($B3024,'[1]výnosy standard'!$A$1:$T$2200,6,FALSE)</f>
        <v>0</v>
      </c>
      <c r="AZ3024" s="6">
        <f>VLOOKUP($B3024,'[1]výnosy standard'!$A$1:$T$2200,7,FALSE)</f>
        <v>0</v>
      </c>
      <c r="BA3024" s="6">
        <f>VLOOKUP($B3024,'[1]výnosy standard'!$A$1:$T$2200,8,FALSE)</f>
        <v>0</v>
      </c>
      <c r="BB3024" s="6">
        <f>VLOOKUP($B3024,'[1]výnosy standard'!$A$1:$T$2200,9,FALSE)</f>
        <v>5.9</v>
      </c>
      <c r="BC3024" s="6">
        <f>VLOOKUP($B3024,'[1]výnosy standard'!$A$1:$T$2200,10,FALSE)</f>
        <v>5.9</v>
      </c>
      <c r="BD3024" s="6">
        <f>VLOOKUP($B3024,'[1]výnosy standard'!$A$1:$T$2200,11,FALSE)</f>
        <v>3.42</v>
      </c>
      <c r="BE3024" s="6">
        <f>VLOOKUP($B3024,'[1]výnosy standard'!$A$1:$T$2200,12,FALSE)</f>
        <v>5.5</v>
      </c>
      <c r="BF3024" s="6">
        <f>VLOOKUP($B3024,'[1]výnosy standard'!$A$1:$T$2200,13,FALSE)</f>
        <v>0</v>
      </c>
      <c r="BG3024" s="6">
        <f>VLOOKUP($B3024,'[1]výnosy standard'!$A$1:$T$2200,14,FALSE)</f>
        <v>0</v>
      </c>
      <c r="BH3024" s="6">
        <f>VLOOKUP($B3024,'[1]výnosy standard'!$A$1:$T$2200,15,FALSE)</f>
        <v>18.38</v>
      </c>
      <c r="BI3024" s="6">
        <f>VLOOKUP($B3024,'[1]výnosy standard'!$A$1:$T$2200,16,FALSE)</f>
        <v>0</v>
      </c>
      <c r="BJ3024" s="6">
        <f>VLOOKUP($B3024,'[1]výnosy standard'!$A$1:$T$2200,17,FALSE)</f>
        <v>4.3499999999999996</v>
      </c>
      <c r="BK3024" s="6">
        <f>VLOOKUP($B3024,'[1]výnosy standard'!$A$1:$T$2200,18,FALSE)</f>
        <v>4.3499999999999996</v>
      </c>
      <c r="BL3024" s="6">
        <f>VLOOKUP($B3024,'[1]výnosy standard'!$A$1:$T$2200,19,FALSE)</f>
        <v>5.55</v>
      </c>
      <c r="BM3024" s="6">
        <f>VLOOKUP($B3024,'[1]výnosy standard'!$A$1:$T$2200,20,FALSE)</f>
        <v>0</v>
      </c>
      <c r="BN3024" s="6">
        <f>VLOOKUP(B3024,'[1]pšenice výnos'!$A$2:$E$2200,4)</f>
        <v>5.9</v>
      </c>
      <c r="BO3024" s="6">
        <f>VLOOKUP(B3024,[1]kukuřice!$A$2:$E$2200,5,FALSE)</f>
        <v>42.249021815544999</v>
      </c>
    </row>
    <row r="3025" spans="1:67" hidden="1" x14ac:dyDescent="0.25">
      <c r="A3025" s="7">
        <v>1329</v>
      </c>
      <c r="B3025" s="6" t="s">
        <v>153</v>
      </c>
      <c r="C3025" s="13">
        <v>272</v>
      </c>
      <c r="D3025" s="7">
        <v>81.376328328805897</v>
      </c>
      <c r="E3025" s="6" t="s">
        <v>46</v>
      </c>
      <c r="F3025" s="6" t="s">
        <v>35</v>
      </c>
      <c r="G3025" s="7">
        <v>81.376328328805897</v>
      </c>
      <c r="H3025" s="7">
        <v>25.225863413239964</v>
      </c>
      <c r="I3025" s="7">
        <v>25.225863413239964</v>
      </c>
      <c r="J3025" s="7">
        <v>3.6470505882352944</v>
      </c>
      <c r="K3025" s="14">
        <v>2.7713570512481223</v>
      </c>
      <c r="L3025" s="13">
        <v>30</v>
      </c>
      <c r="M3025" s="7">
        <v>7.8302533120204627</v>
      </c>
      <c r="N3025" s="7">
        <v>9.9554706658906172E-2</v>
      </c>
      <c r="O3025" s="7">
        <v>0.87569353698717212</v>
      </c>
      <c r="P3025" s="7">
        <v>5</v>
      </c>
      <c r="Q3025" s="7">
        <v>1</v>
      </c>
      <c r="R3025" s="7">
        <v>0</v>
      </c>
      <c r="S3025" s="17" t="e">
        <v>#NULL!</v>
      </c>
      <c r="T3025" s="17" t="e">
        <v>#NULL!</v>
      </c>
      <c r="U3025" s="17" t="e">
        <v>#NULL!</v>
      </c>
      <c r="V3025" s="17" t="e">
        <v>#NULL!</v>
      </c>
      <c r="W3025" s="17" t="e">
        <v>#NULL!</v>
      </c>
      <c r="X3025" s="17" t="e">
        <v>#NULL!</v>
      </c>
      <c r="Y3025" s="17" t="e">
        <v>#NULL!</v>
      </c>
      <c r="Z3025" s="17" t="e">
        <v>#NULL!</v>
      </c>
      <c r="AA3025" s="17" t="e">
        <v>#NULL!</v>
      </c>
      <c r="AB3025" s="17" t="e">
        <v>#NULL!</v>
      </c>
      <c r="AC3025" s="17" t="e">
        <v>#NULL!</v>
      </c>
      <c r="AD3025" s="17" t="e">
        <v>#NULL!</v>
      </c>
      <c r="AE3025" s="17" t="e">
        <v>#NULL!</v>
      </c>
      <c r="AF3025" s="7">
        <v>0</v>
      </c>
      <c r="AG3025" s="7">
        <v>1</v>
      </c>
      <c r="AH3025" s="7">
        <v>0</v>
      </c>
      <c r="AI3025" s="7">
        <v>0</v>
      </c>
      <c r="AJ3025" s="7">
        <v>0</v>
      </c>
      <c r="AK3025" s="7">
        <v>0</v>
      </c>
      <c r="AL3025" s="7">
        <v>0</v>
      </c>
      <c r="AM3025" s="7">
        <v>0</v>
      </c>
      <c r="AN3025" s="7">
        <v>0</v>
      </c>
      <c r="AO3025" s="7">
        <v>0</v>
      </c>
      <c r="AP3025" s="7">
        <v>0</v>
      </c>
      <c r="AQ3025" s="7">
        <v>0</v>
      </c>
      <c r="AR3025" s="7">
        <v>0</v>
      </c>
      <c r="AS3025" s="7">
        <v>0</v>
      </c>
      <c r="AT3025" s="7">
        <v>0</v>
      </c>
      <c r="AU3025" s="6">
        <f>VLOOKUP($B3025,'[1]výnosy standard'!$A$1:$T$2200,2,FALSE)</f>
        <v>0</v>
      </c>
      <c r="AV3025" s="6">
        <f>VLOOKUP($B3025,'[1]výnosy standard'!$A$1:$T$2200,3,FALSE)</f>
        <v>0</v>
      </c>
      <c r="AW3025" s="6">
        <f>VLOOKUP($B3025,'[1]výnosy standard'!$A$1:$T$2200,4,FALSE)</f>
        <v>0</v>
      </c>
      <c r="AX3025" s="6">
        <f>VLOOKUP($B3025,'[1]výnosy standard'!$A$1:$T$2200,5,FALSE)</f>
        <v>0</v>
      </c>
      <c r="AY3025" s="6">
        <f>VLOOKUP($B3025,'[1]výnosy standard'!$A$1:$T$2200,6,FALSE)</f>
        <v>0</v>
      </c>
      <c r="AZ3025" s="6">
        <f>VLOOKUP($B3025,'[1]výnosy standard'!$A$1:$T$2200,7,FALSE)</f>
        <v>0</v>
      </c>
      <c r="BA3025" s="6">
        <f>VLOOKUP($B3025,'[1]výnosy standard'!$A$1:$T$2200,8,FALSE)</f>
        <v>0</v>
      </c>
      <c r="BB3025" s="6">
        <f>VLOOKUP($B3025,'[1]výnosy standard'!$A$1:$T$2200,9,FALSE)</f>
        <v>5.76</v>
      </c>
      <c r="BC3025" s="6">
        <f>VLOOKUP($B3025,'[1]výnosy standard'!$A$1:$T$2200,10,FALSE)</f>
        <v>5.76</v>
      </c>
      <c r="BD3025" s="6">
        <f>VLOOKUP($B3025,'[1]výnosy standard'!$A$1:$T$2200,11,FALSE)</f>
        <v>3.33</v>
      </c>
      <c r="BE3025" s="6">
        <f>VLOOKUP($B3025,'[1]výnosy standard'!$A$1:$T$2200,12,FALSE)</f>
        <v>4.59</v>
      </c>
      <c r="BF3025" s="6">
        <f>VLOOKUP($B3025,'[1]výnosy standard'!$A$1:$T$2200,13,FALSE)</f>
        <v>0</v>
      </c>
      <c r="BG3025" s="6">
        <f>VLOOKUP($B3025,'[1]výnosy standard'!$A$1:$T$2200,14,FALSE)</f>
        <v>0</v>
      </c>
      <c r="BH3025" s="6">
        <f>VLOOKUP($B3025,'[1]výnosy standard'!$A$1:$T$2200,15,FALSE)</f>
        <v>0</v>
      </c>
      <c r="BI3025" s="6">
        <f>VLOOKUP($B3025,'[1]výnosy standard'!$A$1:$T$2200,16,FALSE)</f>
        <v>0</v>
      </c>
      <c r="BJ3025" s="6">
        <f>VLOOKUP($B3025,'[1]výnosy standard'!$A$1:$T$2200,17,FALSE)</f>
        <v>4.3899999999999997</v>
      </c>
      <c r="BK3025" s="6">
        <f>VLOOKUP($B3025,'[1]výnosy standard'!$A$1:$T$2200,18,FALSE)</f>
        <v>4.3899999999999997</v>
      </c>
      <c r="BL3025" s="6">
        <f>VLOOKUP($B3025,'[1]výnosy standard'!$A$1:$T$2200,19,FALSE)</f>
        <v>5.5</v>
      </c>
      <c r="BM3025" s="6">
        <f>VLOOKUP($B3025,'[1]výnosy standard'!$A$1:$T$2200,20,FALSE)</f>
        <v>0</v>
      </c>
      <c r="BN3025" s="6">
        <f>VLOOKUP(B3025,'[1]pšenice výnos'!$A$2:$E$2200,4)</f>
        <v>5.76</v>
      </c>
      <c r="BO3025" s="6">
        <f>VLOOKUP(B3025,[1]kukuřice!$A$2:$E$2200,5,FALSE)</f>
        <v>39.303309162886016</v>
      </c>
    </row>
    <row r="3026" spans="1:67" hidden="1" x14ac:dyDescent="0.25">
      <c r="A3026" s="7">
        <v>1321</v>
      </c>
      <c r="B3026" s="6" t="s">
        <v>153</v>
      </c>
      <c r="C3026" s="13">
        <v>268</v>
      </c>
      <c r="D3026" s="7">
        <v>83.22226413512719</v>
      </c>
      <c r="E3026" s="6" t="s">
        <v>46</v>
      </c>
      <c r="F3026" s="6" t="s">
        <v>35</v>
      </c>
      <c r="G3026" s="7">
        <v>83.22226413512719</v>
      </c>
      <c r="H3026" s="7">
        <v>26.220713357642815</v>
      </c>
      <c r="I3026" s="7">
        <v>26.220713357642815</v>
      </c>
      <c r="J3026" s="7">
        <v>3.5086764705882358</v>
      </c>
      <c r="K3026" s="14">
        <v>3.3099021714177614</v>
      </c>
      <c r="L3026" s="13">
        <v>30</v>
      </c>
      <c r="M3026" s="7">
        <v>7.8302533120204627</v>
      </c>
      <c r="N3026" s="7">
        <v>9.9554706658906172E-2</v>
      </c>
      <c r="O3026" s="7">
        <v>0.1987742991704744</v>
      </c>
      <c r="P3026" s="7">
        <v>5</v>
      </c>
      <c r="Q3026" s="7">
        <v>1</v>
      </c>
      <c r="R3026" s="7">
        <v>0</v>
      </c>
      <c r="S3026" s="17" t="e">
        <v>#NULL!</v>
      </c>
      <c r="T3026" s="17" t="e">
        <v>#NULL!</v>
      </c>
      <c r="U3026" s="17" t="e">
        <v>#NULL!</v>
      </c>
      <c r="V3026" s="17" t="e">
        <v>#NULL!</v>
      </c>
      <c r="W3026" s="17" t="e">
        <v>#NULL!</v>
      </c>
      <c r="X3026" s="17" t="e">
        <v>#NULL!</v>
      </c>
      <c r="Y3026" s="17" t="e">
        <v>#NULL!</v>
      </c>
      <c r="Z3026" s="17" t="e">
        <v>#NULL!</v>
      </c>
      <c r="AA3026" s="17" t="e">
        <v>#NULL!</v>
      </c>
      <c r="AB3026" s="17" t="e">
        <v>#NULL!</v>
      </c>
      <c r="AC3026" s="17" t="e">
        <v>#NULL!</v>
      </c>
      <c r="AD3026" s="17" t="e">
        <v>#NULL!</v>
      </c>
      <c r="AE3026" s="17" t="e">
        <v>#NULL!</v>
      </c>
      <c r="AF3026" s="7">
        <v>0</v>
      </c>
      <c r="AG3026" s="7">
        <v>1</v>
      </c>
      <c r="AH3026" s="7">
        <v>0</v>
      </c>
      <c r="AI3026" s="7">
        <v>0</v>
      </c>
      <c r="AJ3026" s="7">
        <v>0</v>
      </c>
      <c r="AK3026" s="7">
        <v>0</v>
      </c>
      <c r="AL3026" s="7">
        <v>0</v>
      </c>
      <c r="AM3026" s="7">
        <v>0</v>
      </c>
      <c r="AN3026" s="7">
        <v>0</v>
      </c>
      <c r="AO3026" s="7">
        <v>0</v>
      </c>
      <c r="AP3026" s="7">
        <v>0</v>
      </c>
      <c r="AQ3026" s="7">
        <v>0</v>
      </c>
      <c r="AR3026" s="7">
        <v>0</v>
      </c>
      <c r="AS3026" s="7">
        <v>0</v>
      </c>
      <c r="AT3026" s="7">
        <v>0</v>
      </c>
      <c r="AU3026" s="6">
        <f>VLOOKUP($B3026,'[1]výnosy standard'!$A$1:$T$2200,2,FALSE)</f>
        <v>0</v>
      </c>
      <c r="AV3026" s="6">
        <f>VLOOKUP($B3026,'[1]výnosy standard'!$A$1:$T$2200,3,FALSE)</f>
        <v>0</v>
      </c>
      <c r="AW3026" s="6">
        <f>VLOOKUP($B3026,'[1]výnosy standard'!$A$1:$T$2200,4,FALSE)</f>
        <v>0</v>
      </c>
      <c r="AX3026" s="6">
        <f>VLOOKUP($B3026,'[1]výnosy standard'!$A$1:$T$2200,5,FALSE)</f>
        <v>0</v>
      </c>
      <c r="AY3026" s="6">
        <f>VLOOKUP($B3026,'[1]výnosy standard'!$A$1:$T$2200,6,FALSE)</f>
        <v>0</v>
      </c>
      <c r="AZ3026" s="6">
        <f>VLOOKUP($B3026,'[1]výnosy standard'!$A$1:$T$2200,7,FALSE)</f>
        <v>0</v>
      </c>
      <c r="BA3026" s="6">
        <f>VLOOKUP($B3026,'[1]výnosy standard'!$A$1:$T$2200,8,FALSE)</f>
        <v>0</v>
      </c>
      <c r="BB3026" s="6">
        <f>VLOOKUP($B3026,'[1]výnosy standard'!$A$1:$T$2200,9,FALSE)</f>
        <v>5.76</v>
      </c>
      <c r="BC3026" s="6">
        <f>VLOOKUP($B3026,'[1]výnosy standard'!$A$1:$T$2200,10,FALSE)</f>
        <v>5.76</v>
      </c>
      <c r="BD3026" s="6">
        <f>VLOOKUP($B3026,'[1]výnosy standard'!$A$1:$T$2200,11,FALSE)</f>
        <v>3.33</v>
      </c>
      <c r="BE3026" s="6">
        <f>VLOOKUP($B3026,'[1]výnosy standard'!$A$1:$T$2200,12,FALSE)</f>
        <v>4.59</v>
      </c>
      <c r="BF3026" s="6">
        <f>VLOOKUP($B3026,'[1]výnosy standard'!$A$1:$T$2200,13,FALSE)</f>
        <v>0</v>
      </c>
      <c r="BG3026" s="6">
        <f>VLOOKUP($B3026,'[1]výnosy standard'!$A$1:$T$2200,14,FALSE)</f>
        <v>0</v>
      </c>
      <c r="BH3026" s="6">
        <f>VLOOKUP($B3026,'[1]výnosy standard'!$A$1:$T$2200,15,FALSE)</f>
        <v>0</v>
      </c>
      <c r="BI3026" s="6">
        <f>VLOOKUP($B3026,'[1]výnosy standard'!$A$1:$T$2200,16,FALSE)</f>
        <v>0</v>
      </c>
      <c r="BJ3026" s="6">
        <f>VLOOKUP($B3026,'[1]výnosy standard'!$A$1:$T$2200,17,FALSE)</f>
        <v>4.3899999999999997</v>
      </c>
      <c r="BK3026" s="6">
        <f>VLOOKUP($B3026,'[1]výnosy standard'!$A$1:$T$2200,18,FALSE)</f>
        <v>4.3899999999999997</v>
      </c>
      <c r="BL3026" s="6">
        <f>VLOOKUP($B3026,'[1]výnosy standard'!$A$1:$T$2200,19,FALSE)</f>
        <v>5.5</v>
      </c>
      <c r="BM3026" s="6">
        <f>VLOOKUP($B3026,'[1]výnosy standard'!$A$1:$T$2200,20,FALSE)</f>
        <v>0</v>
      </c>
      <c r="BN3026" s="6">
        <f>VLOOKUP(B3026,'[1]pšenice výnos'!$A$2:$E$2200,4)</f>
        <v>5.76</v>
      </c>
      <c r="BO3026" s="6">
        <f>VLOOKUP(B3026,[1]kukuřice!$A$2:$E$2200,5,FALSE)</f>
        <v>39.303309162886016</v>
      </c>
    </row>
    <row r="3027" spans="1:67" hidden="1" x14ac:dyDescent="0.25">
      <c r="A3027" s="7">
        <v>1350</v>
      </c>
      <c r="B3027" s="6" t="s">
        <v>127</v>
      </c>
      <c r="C3027" s="13">
        <v>9</v>
      </c>
      <c r="D3027" s="7">
        <v>114.69239270663113</v>
      </c>
      <c r="E3027" s="6" t="s">
        <v>46</v>
      </c>
      <c r="F3027" s="6" t="s">
        <v>35</v>
      </c>
      <c r="G3027" s="7">
        <v>114.69239270663113</v>
      </c>
      <c r="H3027" s="7">
        <v>30.156102175969725</v>
      </c>
      <c r="I3027" s="7">
        <v>30.156102175969725</v>
      </c>
      <c r="J3027" s="7">
        <v>5.4715294117647062</v>
      </c>
      <c r="K3027" s="14">
        <v>6.4264115471669623</v>
      </c>
      <c r="L3027" s="13">
        <v>15</v>
      </c>
      <c r="M3027" s="7">
        <v>8.5513867139959459</v>
      </c>
      <c r="N3027" s="7">
        <v>-0.14058042960697659</v>
      </c>
      <c r="O3027" s="7">
        <v>-0.95488213540225608</v>
      </c>
      <c r="P3027" s="7">
        <v>0</v>
      </c>
      <c r="Q3027" s="7">
        <v>5</v>
      </c>
      <c r="R3027" s="7">
        <v>1</v>
      </c>
      <c r="S3027" s="17" t="e">
        <v>#NULL!</v>
      </c>
      <c r="T3027" s="17" t="e">
        <v>#NULL!</v>
      </c>
      <c r="U3027" s="17" t="e">
        <v>#NULL!</v>
      </c>
      <c r="V3027" s="17" t="e">
        <v>#NULL!</v>
      </c>
      <c r="W3027" s="17" t="e">
        <v>#NULL!</v>
      </c>
      <c r="X3027" s="17" t="e">
        <v>#NULL!</v>
      </c>
      <c r="Y3027" s="17" t="e">
        <v>#NULL!</v>
      </c>
      <c r="Z3027" s="17" t="e">
        <v>#NULL!</v>
      </c>
      <c r="AA3027" s="17" t="e">
        <v>#NULL!</v>
      </c>
      <c r="AB3027" s="17" t="e">
        <v>#NULL!</v>
      </c>
      <c r="AC3027" s="17" t="e">
        <v>#NULL!</v>
      </c>
      <c r="AD3027" s="17" t="e">
        <v>#NULL!</v>
      </c>
      <c r="AE3027" s="17" t="e">
        <v>#NULL!</v>
      </c>
      <c r="AF3027" s="7">
        <v>0</v>
      </c>
      <c r="AG3027" s="7">
        <v>1</v>
      </c>
      <c r="AH3027" s="7">
        <v>0</v>
      </c>
      <c r="AI3027" s="7">
        <v>0</v>
      </c>
      <c r="AJ3027" s="7">
        <v>0</v>
      </c>
      <c r="AK3027" s="7">
        <v>0</v>
      </c>
      <c r="AL3027" s="7">
        <v>0</v>
      </c>
      <c r="AM3027" s="7">
        <v>0</v>
      </c>
      <c r="AN3027" s="7">
        <v>0</v>
      </c>
      <c r="AO3027" s="7">
        <v>0</v>
      </c>
      <c r="AP3027" s="7">
        <v>0</v>
      </c>
      <c r="AQ3027" s="7">
        <v>0</v>
      </c>
      <c r="AR3027" s="7">
        <v>0</v>
      </c>
      <c r="AS3027" s="7">
        <v>0</v>
      </c>
      <c r="AT3027" s="7">
        <v>0</v>
      </c>
      <c r="AU3027" s="6">
        <f>VLOOKUP($B3027,'[1]výnosy standard'!$A$1:$T$2200,2,FALSE)</f>
        <v>0</v>
      </c>
      <c r="AV3027" s="6">
        <f>VLOOKUP($B3027,'[1]výnosy standard'!$A$1:$T$2200,3,FALSE)</f>
        <v>0</v>
      </c>
      <c r="AW3027" s="6">
        <f>VLOOKUP($B3027,'[1]výnosy standard'!$A$1:$T$2200,4,FALSE)</f>
        <v>8.02</v>
      </c>
      <c r="AX3027" s="6">
        <f>VLOOKUP($B3027,'[1]výnosy standard'!$A$1:$T$2200,5,FALSE)</f>
        <v>0</v>
      </c>
      <c r="AY3027" s="6">
        <f>VLOOKUP($B3027,'[1]výnosy standard'!$A$1:$T$2200,6,FALSE)</f>
        <v>0.88</v>
      </c>
      <c r="AZ3027" s="6">
        <f>VLOOKUP($B3027,'[1]výnosy standard'!$A$1:$T$2200,7,FALSE)</f>
        <v>0</v>
      </c>
      <c r="BA3027" s="6">
        <f>VLOOKUP($B3027,'[1]výnosy standard'!$A$1:$T$2200,8,FALSE)</f>
        <v>21.09</v>
      </c>
      <c r="BB3027" s="6">
        <f>VLOOKUP($B3027,'[1]výnosy standard'!$A$1:$T$2200,9,FALSE)</f>
        <v>6.51</v>
      </c>
      <c r="BC3027" s="6">
        <f>VLOOKUP($B3027,'[1]výnosy standard'!$A$1:$T$2200,10,FALSE)</f>
        <v>6.51</v>
      </c>
      <c r="BD3027" s="6">
        <f>VLOOKUP($B3027,'[1]výnosy standard'!$A$1:$T$2200,11,FALSE)</f>
        <v>3.84</v>
      </c>
      <c r="BE3027" s="6">
        <f>VLOOKUP($B3027,'[1]výnosy standard'!$A$1:$T$2200,12,FALSE)</f>
        <v>6.91</v>
      </c>
      <c r="BF3027" s="6">
        <f>VLOOKUP($B3027,'[1]výnosy standard'!$A$1:$T$2200,13,FALSE)</f>
        <v>0</v>
      </c>
      <c r="BG3027" s="6">
        <f>VLOOKUP($B3027,'[1]výnosy standard'!$A$1:$T$2200,14,FALSE)</f>
        <v>0</v>
      </c>
      <c r="BH3027" s="6">
        <f>VLOOKUP($B3027,'[1]výnosy standard'!$A$1:$T$2200,15,FALSE)</f>
        <v>0</v>
      </c>
      <c r="BI3027" s="6">
        <f>VLOOKUP($B3027,'[1]výnosy standard'!$A$1:$T$2200,16,FALSE)</f>
        <v>0</v>
      </c>
      <c r="BJ3027" s="6">
        <f>VLOOKUP($B3027,'[1]výnosy standard'!$A$1:$T$2200,17,FALSE)</f>
        <v>5.21</v>
      </c>
      <c r="BK3027" s="6">
        <f>VLOOKUP($B3027,'[1]výnosy standard'!$A$1:$T$2200,18,FALSE)</f>
        <v>5.21</v>
      </c>
      <c r="BL3027" s="6">
        <f>VLOOKUP($B3027,'[1]výnosy standard'!$A$1:$T$2200,19,FALSE)</f>
        <v>7.1</v>
      </c>
      <c r="BM3027" s="6">
        <f>VLOOKUP($B3027,'[1]výnosy standard'!$A$1:$T$2200,20,FALSE)</f>
        <v>0</v>
      </c>
      <c r="BN3027" s="6">
        <f>VLOOKUP(B3027,'[1]pšenice výnos'!$A$2:$E$2200,4)</f>
        <v>6.51</v>
      </c>
      <c r="BO3027" s="6">
        <f>VLOOKUP(B3027,[1]kukuřice!$A$2:$E$2200,5,FALSE)</f>
        <v>34.643639561082786</v>
      </c>
    </row>
    <row r="3028" spans="1:67" hidden="1" x14ac:dyDescent="0.25">
      <c r="A3028" s="7">
        <v>882</v>
      </c>
      <c r="B3028" s="6" t="s">
        <v>119</v>
      </c>
      <c r="C3028" s="13">
        <v>303</v>
      </c>
      <c r="D3028" s="7">
        <v>9.5607878787878775</v>
      </c>
      <c r="E3028" s="6" t="s">
        <v>11</v>
      </c>
      <c r="F3028" s="6" t="s">
        <v>22</v>
      </c>
      <c r="G3028" s="7">
        <v>9.5607878787878775</v>
      </c>
      <c r="H3028" s="7">
        <v>8.3333333333333321</v>
      </c>
      <c r="I3028" s="7">
        <v>8.3333333333333321</v>
      </c>
      <c r="J3028" s="7">
        <v>6.6000000000000005</v>
      </c>
      <c r="K3028" s="14">
        <v>6.5972882839839802</v>
      </c>
      <c r="L3028" s="13">
        <v>20</v>
      </c>
      <c r="M3028" s="7">
        <v>5.2517148211037021</v>
      </c>
      <c r="N3028" s="7">
        <v>2.685383406546581E-2</v>
      </c>
      <c r="O3028" s="7">
        <v>2.7117160160203802E-3</v>
      </c>
      <c r="P3028" s="7">
        <v>7</v>
      </c>
      <c r="Q3028" s="7">
        <v>1</v>
      </c>
      <c r="R3028" s="7">
        <v>0</v>
      </c>
      <c r="S3028" s="15">
        <v>1.24833333333333</v>
      </c>
      <c r="T3028" s="15">
        <v>2.5166666666666702</v>
      </c>
      <c r="U3028" s="15">
        <v>3.9007407407407402</v>
      </c>
      <c r="V3028" s="16">
        <v>16.3</v>
      </c>
      <c r="W3028" s="16">
        <v>16.8</v>
      </c>
      <c r="X3028" s="13">
        <v>-1</v>
      </c>
      <c r="Y3028" s="13">
        <v>3</v>
      </c>
      <c r="Z3028" s="16">
        <v>4</v>
      </c>
      <c r="AA3028" s="13">
        <v>17</v>
      </c>
      <c r="AB3028" s="15">
        <v>0.69999999999999896</v>
      </c>
      <c r="AC3028" s="15">
        <v>0.19999999999999901</v>
      </c>
      <c r="AD3028" s="15">
        <v>2.56666666666667</v>
      </c>
      <c r="AE3028" s="15">
        <v>-1.43333333333333</v>
      </c>
      <c r="AF3028" s="7">
        <v>0</v>
      </c>
      <c r="AG3028" s="7">
        <v>0</v>
      </c>
      <c r="AH3028" s="7">
        <v>0</v>
      </c>
      <c r="AI3028" s="7">
        <v>0</v>
      </c>
      <c r="AJ3028" s="7">
        <v>0</v>
      </c>
      <c r="AK3028" s="7">
        <v>0</v>
      </c>
      <c r="AL3028" s="7">
        <v>0</v>
      </c>
      <c r="AM3028" s="7">
        <v>1</v>
      </c>
      <c r="AN3028" s="7">
        <v>0</v>
      </c>
      <c r="AO3028" s="7">
        <v>0</v>
      </c>
      <c r="AP3028" s="7">
        <v>0</v>
      </c>
      <c r="AQ3028" s="7">
        <v>0</v>
      </c>
      <c r="AR3028" s="7">
        <v>0</v>
      </c>
      <c r="AS3028" s="7">
        <v>0</v>
      </c>
      <c r="AT3028" s="7">
        <v>0</v>
      </c>
      <c r="AU3028" s="6">
        <f>VLOOKUP($B3028,'[1]výnosy standard'!$A$1:$T$2200,2,FALSE)</f>
        <v>30.33</v>
      </c>
      <c r="AV3028" s="6">
        <f>VLOOKUP($B3028,'[1]výnosy standard'!$A$1:$T$2200,3,FALSE)</f>
        <v>0</v>
      </c>
      <c r="AW3028" s="6">
        <f>VLOOKUP($B3028,'[1]výnosy standard'!$A$1:$T$2200,4,FALSE)</f>
        <v>8.74</v>
      </c>
      <c r="AX3028" s="6">
        <f>VLOOKUP($B3028,'[1]výnosy standard'!$A$1:$T$2200,5,FALSE)</f>
        <v>0</v>
      </c>
      <c r="AY3028" s="6">
        <f>VLOOKUP($B3028,'[1]výnosy standard'!$A$1:$T$2200,6,FALSE)</f>
        <v>1.01</v>
      </c>
      <c r="AZ3028" s="6">
        <f>VLOOKUP($B3028,'[1]výnosy standard'!$A$1:$T$2200,7,FALSE)</f>
        <v>0</v>
      </c>
      <c r="BA3028" s="6">
        <f>VLOOKUP($B3028,'[1]výnosy standard'!$A$1:$T$2200,8,FALSE)</f>
        <v>21.65</v>
      </c>
      <c r="BB3028" s="6">
        <f>VLOOKUP($B3028,'[1]výnosy standard'!$A$1:$T$2200,9,FALSE)</f>
        <v>7.36</v>
      </c>
      <c r="BC3028" s="6">
        <f>VLOOKUP($B3028,'[1]výnosy standard'!$A$1:$T$2200,10,FALSE)</f>
        <v>7.36</v>
      </c>
      <c r="BD3028" s="6">
        <f>VLOOKUP($B3028,'[1]výnosy standard'!$A$1:$T$2200,11,FALSE)</f>
        <v>3.82</v>
      </c>
      <c r="BE3028" s="6">
        <f>VLOOKUP($B3028,'[1]výnosy standard'!$A$1:$T$2200,12,FALSE)</f>
        <v>0</v>
      </c>
      <c r="BF3028" s="6">
        <f>VLOOKUP($B3028,'[1]výnosy standard'!$A$1:$T$2200,13,FALSE)</f>
        <v>0</v>
      </c>
      <c r="BG3028" s="6">
        <f>VLOOKUP($B3028,'[1]výnosy standard'!$A$1:$T$2200,14,FALSE)</f>
        <v>0</v>
      </c>
      <c r="BH3028" s="6">
        <f>VLOOKUP($B3028,'[1]výnosy standard'!$A$1:$T$2200,15,FALSE)</f>
        <v>0</v>
      </c>
      <c r="BI3028" s="6">
        <f>VLOOKUP($B3028,'[1]výnosy standard'!$A$1:$T$2200,16,FALSE)</f>
        <v>68.599999999999994</v>
      </c>
      <c r="BJ3028" s="6">
        <f>VLOOKUP($B3028,'[1]výnosy standard'!$A$1:$T$2200,17,FALSE)</f>
        <v>5.83</v>
      </c>
      <c r="BK3028" s="6">
        <f>VLOOKUP($B3028,'[1]výnosy standard'!$A$1:$T$2200,18,FALSE)</f>
        <v>5.83</v>
      </c>
      <c r="BL3028" s="6">
        <f>VLOOKUP($B3028,'[1]výnosy standard'!$A$1:$T$2200,19,FALSE)</f>
        <v>7.51</v>
      </c>
      <c r="BM3028" s="6">
        <f>VLOOKUP($B3028,'[1]výnosy standard'!$A$1:$T$2200,20,FALSE)</f>
        <v>0</v>
      </c>
      <c r="BN3028" s="6">
        <f>VLOOKUP(B3028,'[1]pšenice výnos'!$A$2:$E$2200,4)</f>
        <v>7.36</v>
      </c>
      <c r="BO3028" s="6">
        <f>VLOOKUP(B3028,[1]kukuřice!$A$2:$E$2200,5,FALSE)</f>
        <v>48.517249757180991</v>
      </c>
    </row>
    <row r="3029" spans="1:67" hidden="1" x14ac:dyDescent="0.25">
      <c r="A3029" s="7">
        <v>831</v>
      </c>
      <c r="B3029" s="6" t="s">
        <v>172</v>
      </c>
      <c r="C3029" s="13">
        <v>489</v>
      </c>
      <c r="D3029" s="7">
        <v>9.7211862008643752</v>
      </c>
      <c r="E3029" s="6" t="s">
        <v>11</v>
      </c>
      <c r="F3029" s="6" t="s">
        <v>22</v>
      </c>
      <c r="G3029" s="7">
        <v>9.7211862008643752</v>
      </c>
      <c r="H3029" s="7">
        <v>8.5279892982095085</v>
      </c>
      <c r="I3029" s="7">
        <v>8.5279892982095085</v>
      </c>
      <c r="J3029" s="7">
        <v>4.5731764705882352</v>
      </c>
      <c r="K3029" s="14">
        <v>4.891024069971678</v>
      </c>
      <c r="L3029" s="13">
        <v>13</v>
      </c>
      <c r="M3029" s="7">
        <v>4.8742581348637009</v>
      </c>
      <c r="N3029" s="7">
        <v>-5.9782703931584802E-2</v>
      </c>
      <c r="O3029" s="7">
        <v>-0.31784759938344287</v>
      </c>
      <c r="P3029" s="7">
        <v>0</v>
      </c>
      <c r="Q3029" s="7">
        <v>8</v>
      </c>
      <c r="R3029" s="7">
        <v>0</v>
      </c>
      <c r="S3029" s="15">
        <v>0.97333333333333305</v>
      </c>
      <c r="T3029" s="15">
        <v>4.9423929146537802</v>
      </c>
      <c r="U3029" s="15">
        <v>6.5326559714794996</v>
      </c>
      <c r="V3029" s="16">
        <v>19.899999999999999</v>
      </c>
      <c r="W3029" s="16">
        <v>19.7</v>
      </c>
      <c r="X3029" s="17" t="e">
        <v>#NULL!</v>
      </c>
      <c r="Y3029" s="13">
        <v>4</v>
      </c>
      <c r="Z3029" s="16">
        <v>4.7</v>
      </c>
      <c r="AA3029" s="13">
        <v>14</v>
      </c>
      <c r="AB3029" s="15">
        <v>-5.9</v>
      </c>
      <c r="AC3029" s="15">
        <v>-5.7</v>
      </c>
      <c r="AD3029" s="15">
        <v>3.5173929146537799</v>
      </c>
      <c r="AE3029" s="15">
        <v>-1.1826070853462201</v>
      </c>
      <c r="AF3029" s="7">
        <v>0</v>
      </c>
      <c r="AG3029" s="7">
        <v>0</v>
      </c>
      <c r="AH3029" s="7">
        <v>0</v>
      </c>
      <c r="AI3029" s="7">
        <v>0</v>
      </c>
      <c r="AJ3029" s="7">
        <v>0</v>
      </c>
      <c r="AK3029" s="7">
        <v>0</v>
      </c>
      <c r="AL3029" s="7">
        <v>0</v>
      </c>
      <c r="AM3029" s="7">
        <v>1</v>
      </c>
      <c r="AN3029" s="7">
        <v>0</v>
      </c>
      <c r="AO3029" s="7">
        <v>0</v>
      </c>
      <c r="AP3029" s="7">
        <v>0</v>
      </c>
      <c r="AQ3029" s="7">
        <v>0</v>
      </c>
      <c r="AR3029" s="7">
        <v>0</v>
      </c>
      <c r="AS3029" s="7">
        <v>0</v>
      </c>
      <c r="AT3029" s="7">
        <v>0</v>
      </c>
      <c r="AU3029" s="6">
        <f>VLOOKUP($B3029,'[1]výnosy standard'!$A$1:$T$2200,2,FALSE)</f>
        <v>0</v>
      </c>
      <c r="AV3029" s="6">
        <f>VLOOKUP($B3029,'[1]výnosy standard'!$A$1:$T$2200,3,FALSE)</f>
        <v>0</v>
      </c>
      <c r="AW3029" s="6">
        <f>VLOOKUP($B3029,'[1]výnosy standard'!$A$1:$T$2200,4,FALSE)</f>
        <v>0</v>
      </c>
      <c r="AX3029" s="6">
        <f>VLOOKUP($B3029,'[1]výnosy standard'!$A$1:$T$2200,5,FALSE)</f>
        <v>4.13</v>
      </c>
      <c r="AY3029" s="6">
        <f>VLOOKUP($B3029,'[1]výnosy standard'!$A$1:$T$2200,6,FALSE)</f>
        <v>0</v>
      </c>
      <c r="AZ3029" s="6">
        <f>VLOOKUP($B3029,'[1]výnosy standard'!$A$1:$T$2200,7,FALSE)</f>
        <v>0</v>
      </c>
      <c r="BA3029" s="6">
        <f>VLOOKUP($B3029,'[1]výnosy standard'!$A$1:$T$2200,8,FALSE)</f>
        <v>0</v>
      </c>
      <c r="BB3029" s="6">
        <f>VLOOKUP($B3029,'[1]výnosy standard'!$A$1:$T$2200,9,FALSE)</f>
        <v>5.01</v>
      </c>
      <c r="BC3029" s="6">
        <f>VLOOKUP($B3029,'[1]výnosy standard'!$A$1:$T$2200,10,FALSE)</f>
        <v>5.01</v>
      </c>
      <c r="BD3029" s="6">
        <f>VLOOKUP($B3029,'[1]výnosy standard'!$A$1:$T$2200,11,FALSE)</f>
        <v>2.91</v>
      </c>
      <c r="BE3029" s="6">
        <f>VLOOKUP($B3029,'[1]výnosy standard'!$A$1:$T$2200,12,FALSE)</f>
        <v>4.9000000000000004</v>
      </c>
      <c r="BF3029" s="6">
        <f>VLOOKUP($B3029,'[1]výnosy standard'!$A$1:$T$2200,13,FALSE)</f>
        <v>0</v>
      </c>
      <c r="BG3029" s="6">
        <f>VLOOKUP($B3029,'[1]výnosy standard'!$A$1:$T$2200,14,FALSE)</f>
        <v>3.36</v>
      </c>
      <c r="BH3029" s="6">
        <f>VLOOKUP($B3029,'[1]výnosy standard'!$A$1:$T$2200,15,FALSE)</f>
        <v>0</v>
      </c>
      <c r="BI3029" s="6">
        <f>VLOOKUP($B3029,'[1]výnosy standard'!$A$1:$T$2200,16,FALSE)</f>
        <v>0</v>
      </c>
      <c r="BJ3029" s="6">
        <f>VLOOKUP($B3029,'[1]výnosy standard'!$A$1:$T$2200,17,FALSE)</f>
        <v>3.7</v>
      </c>
      <c r="BK3029" s="6">
        <f>VLOOKUP($B3029,'[1]výnosy standard'!$A$1:$T$2200,18,FALSE)</f>
        <v>3.7</v>
      </c>
      <c r="BL3029" s="6">
        <f>VLOOKUP($B3029,'[1]výnosy standard'!$A$1:$T$2200,19,FALSE)</f>
        <v>4.72</v>
      </c>
      <c r="BM3029" s="6">
        <f>VLOOKUP($B3029,'[1]výnosy standard'!$A$1:$T$2200,20,FALSE)</f>
        <v>0</v>
      </c>
      <c r="BN3029" s="6">
        <f>VLOOKUP(B3029,'[1]pšenice výnos'!$A$2:$E$2200,4)</f>
        <v>5.01</v>
      </c>
      <c r="BO3029" s="6">
        <f>VLOOKUP(B3029,[1]kukuřice!$A$2:$E$2200,5,FALSE)</f>
        <v>34.73534738187665</v>
      </c>
    </row>
    <row r="3030" spans="1:67" hidden="1" x14ac:dyDescent="0.25">
      <c r="A3030" s="7">
        <v>869</v>
      </c>
      <c r="B3030" s="6" t="s">
        <v>236</v>
      </c>
      <c r="C3030" s="13">
        <v>350</v>
      </c>
      <c r="D3030" s="7">
        <v>11.081081081081081</v>
      </c>
      <c r="E3030" s="6" t="s">
        <v>11</v>
      </c>
      <c r="F3030" s="6" t="s">
        <v>22</v>
      </c>
      <c r="G3030" s="7">
        <v>11.081081081081081</v>
      </c>
      <c r="H3030" s="7">
        <v>11.081081081081081</v>
      </c>
      <c r="I3030" s="7">
        <v>11.081081081081081</v>
      </c>
      <c r="J3030" s="7">
        <v>3.7</v>
      </c>
      <c r="K3030" s="14">
        <v>4.0391310111809879</v>
      </c>
      <c r="L3030" s="13">
        <v>17</v>
      </c>
      <c r="M3030" s="7">
        <v>4.8742581348637009</v>
      </c>
      <c r="N3030" s="7">
        <v>-5.9782703931584802E-2</v>
      </c>
      <c r="O3030" s="7">
        <v>-0.33913101118098776</v>
      </c>
      <c r="P3030" s="7">
        <v>0</v>
      </c>
      <c r="Q3030" s="7">
        <v>5</v>
      </c>
      <c r="R3030" s="7">
        <v>0</v>
      </c>
      <c r="S3030" s="15">
        <v>3.06666666666667</v>
      </c>
      <c r="T3030" s="15">
        <v>7.4033333333333298</v>
      </c>
      <c r="U3030" s="15">
        <v>4.4000000000000004</v>
      </c>
      <c r="V3030" s="16">
        <v>11.1</v>
      </c>
      <c r="W3030" s="16">
        <v>10.9</v>
      </c>
      <c r="X3030" s="17" t="e">
        <v>#NULL!</v>
      </c>
      <c r="Y3030" s="13">
        <v>3</v>
      </c>
      <c r="Z3030" s="16">
        <v>4</v>
      </c>
      <c r="AA3030" s="13">
        <v>17</v>
      </c>
      <c r="AB3030" s="15">
        <v>5.9</v>
      </c>
      <c r="AC3030" s="15">
        <v>6.1</v>
      </c>
      <c r="AD3030" s="15">
        <v>8.9283333333333292</v>
      </c>
      <c r="AE3030" s="15">
        <v>4.9283333333333301</v>
      </c>
      <c r="AF3030" s="7">
        <v>0</v>
      </c>
      <c r="AG3030" s="7">
        <v>0</v>
      </c>
      <c r="AH3030" s="7">
        <v>0</v>
      </c>
      <c r="AI3030" s="7">
        <v>0</v>
      </c>
      <c r="AJ3030" s="7">
        <v>0</v>
      </c>
      <c r="AK3030" s="7">
        <v>0</v>
      </c>
      <c r="AL3030" s="7">
        <v>0</v>
      </c>
      <c r="AM3030" s="7">
        <v>1</v>
      </c>
      <c r="AN3030" s="7">
        <v>0</v>
      </c>
      <c r="AO3030" s="7">
        <v>0</v>
      </c>
      <c r="AP3030" s="7">
        <v>0</v>
      </c>
      <c r="AQ3030" s="7">
        <v>0</v>
      </c>
      <c r="AR3030" s="7">
        <v>0</v>
      </c>
      <c r="AS3030" s="7">
        <v>0</v>
      </c>
      <c r="AT3030" s="7">
        <v>0</v>
      </c>
      <c r="AU3030" s="6">
        <f>VLOOKUP($B3030,'[1]výnosy standard'!$A$1:$T$2200,2,FALSE)</f>
        <v>21.79</v>
      </c>
      <c r="AV3030" s="6">
        <f>VLOOKUP($B3030,'[1]výnosy standard'!$A$1:$T$2200,3,FALSE)</f>
        <v>0</v>
      </c>
      <c r="AW3030" s="6">
        <f>VLOOKUP($B3030,'[1]výnosy standard'!$A$1:$T$2200,4,FALSE)</f>
        <v>0</v>
      </c>
      <c r="AX3030" s="6">
        <f>VLOOKUP($B3030,'[1]výnosy standard'!$A$1:$T$2200,5,FALSE)</f>
        <v>4.45</v>
      </c>
      <c r="AY3030" s="6">
        <f>VLOOKUP($B3030,'[1]výnosy standard'!$A$1:$T$2200,6,FALSE)</f>
        <v>0</v>
      </c>
      <c r="AZ3030" s="6">
        <f>VLOOKUP($B3030,'[1]výnosy standard'!$A$1:$T$2200,7,FALSE)</f>
        <v>0</v>
      </c>
      <c r="BA3030" s="6">
        <f>VLOOKUP($B3030,'[1]výnosy standard'!$A$1:$T$2200,8,FALSE)</f>
        <v>0</v>
      </c>
      <c r="BB3030" s="6">
        <f>VLOOKUP($B3030,'[1]výnosy standard'!$A$1:$T$2200,9,FALSE)</f>
        <v>5.37</v>
      </c>
      <c r="BC3030" s="6">
        <f>VLOOKUP($B3030,'[1]výnosy standard'!$A$1:$T$2200,10,FALSE)</f>
        <v>5.37</v>
      </c>
      <c r="BD3030" s="6">
        <f>VLOOKUP($B3030,'[1]výnosy standard'!$A$1:$T$2200,11,FALSE)</f>
        <v>3.22</v>
      </c>
      <c r="BE3030" s="6">
        <f>VLOOKUP($B3030,'[1]výnosy standard'!$A$1:$T$2200,12,FALSE)</f>
        <v>5.26</v>
      </c>
      <c r="BF3030" s="6">
        <f>VLOOKUP($B3030,'[1]výnosy standard'!$A$1:$T$2200,13,FALSE)</f>
        <v>0</v>
      </c>
      <c r="BG3030" s="6">
        <f>VLOOKUP($B3030,'[1]výnosy standard'!$A$1:$T$2200,14,FALSE)</f>
        <v>0</v>
      </c>
      <c r="BH3030" s="6">
        <f>VLOOKUP($B3030,'[1]výnosy standard'!$A$1:$T$2200,15,FALSE)</f>
        <v>16.22</v>
      </c>
      <c r="BI3030" s="6">
        <f>VLOOKUP($B3030,'[1]výnosy standard'!$A$1:$T$2200,16,FALSE)</f>
        <v>0</v>
      </c>
      <c r="BJ3030" s="6">
        <f>VLOOKUP($B3030,'[1]výnosy standard'!$A$1:$T$2200,17,FALSE)</f>
        <v>4.2699999999999996</v>
      </c>
      <c r="BK3030" s="6">
        <f>VLOOKUP($B3030,'[1]výnosy standard'!$A$1:$T$2200,18,FALSE)</f>
        <v>4.2699999999999996</v>
      </c>
      <c r="BL3030" s="6">
        <f>VLOOKUP($B3030,'[1]výnosy standard'!$A$1:$T$2200,19,FALSE)</f>
        <v>5.13</v>
      </c>
      <c r="BM3030" s="6">
        <f>VLOOKUP($B3030,'[1]výnosy standard'!$A$1:$T$2200,20,FALSE)</f>
        <v>0</v>
      </c>
      <c r="BN3030" s="6">
        <f>VLOOKUP(B3030,'[1]pšenice výnos'!$A$2:$E$2200,4)</f>
        <v>5.37</v>
      </c>
      <c r="BO3030" s="6">
        <f>VLOOKUP(B3030,[1]kukuřice!$A$2:$E$2200,5,FALSE)</f>
        <v>38.613391704959632</v>
      </c>
    </row>
    <row r="3031" spans="1:67" hidden="1" x14ac:dyDescent="0.25">
      <c r="A3031" s="7">
        <v>773</v>
      </c>
      <c r="B3031" s="6" t="s">
        <v>125</v>
      </c>
      <c r="C3031" s="13">
        <v>64</v>
      </c>
      <c r="D3031" s="7">
        <v>11.260266713768432</v>
      </c>
      <c r="E3031" s="6" t="s">
        <v>11</v>
      </c>
      <c r="F3031" s="6" t="s">
        <v>22</v>
      </c>
      <c r="G3031" s="7">
        <v>11.260266713768432</v>
      </c>
      <c r="H3031" s="7">
        <v>11.260266713768432</v>
      </c>
      <c r="I3031" s="7">
        <v>11.260266713768432</v>
      </c>
      <c r="J3031" s="7">
        <v>5.3284705882352954</v>
      </c>
      <c r="K3031" s="14">
        <v>5.0577282208077738</v>
      </c>
      <c r="L3031" s="13">
        <v>15</v>
      </c>
      <c r="M3031" s="7">
        <v>5.7599828397565913</v>
      </c>
      <c r="N3031" s="7">
        <v>-5.3010704536455497E-3</v>
      </c>
      <c r="O3031" s="7">
        <v>0.27074236742752156</v>
      </c>
      <c r="P3031" s="7">
        <v>2</v>
      </c>
      <c r="Q3031" s="7">
        <v>0</v>
      </c>
      <c r="R3031" s="7">
        <v>1</v>
      </c>
      <c r="S3031" s="17" t="e">
        <v>#NULL!</v>
      </c>
      <c r="T3031" s="17" t="e">
        <v>#NULL!</v>
      </c>
      <c r="U3031" s="17" t="e">
        <v>#NULL!</v>
      </c>
      <c r="V3031" s="17" t="e">
        <v>#NULL!</v>
      </c>
      <c r="W3031" s="17" t="e">
        <v>#NULL!</v>
      </c>
      <c r="X3031" s="17" t="e">
        <v>#NULL!</v>
      </c>
      <c r="Y3031" s="17" t="e">
        <v>#NULL!</v>
      </c>
      <c r="Z3031" s="17" t="e">
        <v>#NULL!</v>
      </c>
      <c r="AA3031" s="17" t="e">
        <v>#NULL!</v>
      </c>
      <c r="AB3031" s="17" t="e">
        <v>#NULL!</v>
      </c>
      <c r="AC3031" s="17" t="e">
        <v>#NULL!</v>
      </c>
      <c r="AD3031" s="17" t="e">
        <v>#NULL!</v>
      </c>
      <c r="AE3031" s="17" t="e">
        <v>#NULL!</v>
      </c>
      <c r="AF3031" s="7">
        <v>0</v>
      </c>
      <c r="AG3031" s="7">
        <v>0</v>
      </c>
      <c r="AH3031" s="7">
        <v>0</v>
      </c>
      <c r="AI3031" s="7">
        <v>0</v>
      </c>
      <c r="AJ3031" s="7">
        <v>0</v>
      </c>
      <c r="AK3031" s="7">
        <v>0</v>
      </c>
      <c r="AL3031" s="7">
        <v>0</v>
      </c>
      <c r="AM3031" s="7">
        <v>1</v>
      </c>
      <c r="AN3031" s="7">
        <v>0</v>
      </c>
      <c r="AO3031" s="7">
        <v>0</v>
      </c>
      <c r="AP3031" s="7">
        <v>0</v>
      </c>
      <c r="AQ3031" s="7">
        <v>0</v>
      </c>
      <c r="AR3031" s="7">
        <v>0</v>
      </c>
      <c r="AS3031" s="7">
        <v>0</v>
      </c>
      <c r="AT3031" s="7">
        <v>0</v>
      </c>
      <c r="AU3031" s="6">
        <f>VLOOKUP($B3031,'[1]výnosy standard'!$A$1:$T$2200,2,FALSE)</f>
        <v>22.23</v>
      </c>
      <c r="AV3031" s="6">
        <f>VLOOKUP($B3031,'[1]výnosy standard'!$A$1:$T$2200,3,FALSE)</f>
        <v>0</v>
      </c>
      <c r="AW3031" s="6">
        <f>VLOOKUP($B3031,'[1]výnosy standard'!$A$1:$T$2200,4,FALSE)</f>
        <v>0</v>
      </c>
      <c r="AX3031" s="6">
        <f>VLOOKUP($B3031,'[1]výnosy standard'!$A$1:$T$2200,5,FALSE)</f>
        <v>4.26</v>
      </c>
      <c r="AY3031" s="6">
        <f>VLOOKUP($B3031,'[1]výnosy standard'!$A$1:$T$2200,6,FALSE)</f>
        <v>0</v>
      </c>
      <c r="AZ3031" s="6">
        <f>VLOOKUP($B3031,'[1]výnosy standard'!$A$1:$T$2200,7,FALSE)</f>
        <v>0</v>
      </c>
      <c r="BA3031" s="6">
        <f>VLOOKUP($B3031,'[1]výnosy standard'!$A$1:$T$2200,8,FALSE)</f>
        <v>0</v>
      </c>
      <c r="BB3031" s="6">
        <f>VLOOKUP($B3031,'[1]výnosy standard'!$A$1:$T$2200,9,FALSE)</f>
        <v>5.17</v>
      </c>
      <c r="BC3031" s="6">
        <f>VLOOKUP($B3031,'[1]výnosy standard'!$A$1:$T$2200,10,FALSE)</f>
        <v>5.17</v>
      </c>
      <c r="BD3031" s="6">
        <f>VLOOKUP($B3031,'[1]výnosy standard'!$A$1:$T$2200,11,FALSE)</f>
        <v>3</v>
      </c>
      <c r="BE3031" s="6">
        <f>VLOOKUP($B3031,'[1]výnosy standard'!$A$1:$T$2200,12,FALSE)</f>
        <v>5.1100000000000003</v>
      </c>
      <c r="BF3031" s="6">
        <f>VLOOKUP($B3031,'[1]výnosy standard'!$A$1:$T$2200,13,FALSE)</f>
        <v>0</v>
      </c>
      <c r="BG3031" s="6">
        <f>VLOOKUP($B3031,'[1]výnosy standard'!$A$1:$T$2200,14,FALSE)</f>
        <v>0</v>
      </c>
      <c r="BH3031" s="6">
        <f>VLOOKUP($B3031,'[1]výnosy standard'!$A$1:$T$2200,15,FALSE)</f>
        <v>16.55</v>
      </c>
      <c r="BI3031" s="6">
        <f>VLOOKUP($B3031,'[1]výnosy standard'!$A$1:$T$2200,16,FALSE)</f>
        <v>0</v>
      </c>
      <c r="BJ3031" s="6">
        <f>VLOOKUP($B3031,'[1]výnosy standard'!$A$1:$T$2200,17,FALSE)</f>
        <v>3.82</v>
      </c>
      <c r="BK3031" s="6">
        <f>VLOOKUP($B3031,'[1]výnosy standard'!$A$1:$T$2200,18,FALSE)</f>
        <v>3.82</v>
      </c>
      <c r="BL3031" s="6">
        <f>VLOOKUP($B3031,'[1]výnosy standard'!$A$1:$T$2200,19,FALSE)</f>
        <v>4.87</v>
      </c>
      <c r="BM3031" s="6">
        <f>VLOOKUP($B3031,'[1]výnosy standard'!$A$1:$T$2200,20,FALSE)</f>
        <v>0</v>
      </c>
      <c r="BN3031" s="6">
        <f>VLOOKUP(B3031,'[1]pšenice výnos'!$A$2:$E$2200,4)</f>
        <v>5.17</v>
      </c>
      <c r="BO3031" s="6">
        <f>VLOOKUP(B3031,[1]kukuřice!$A$2:$E$2200,5,FALSE)</f>
        <v>36.213447270467142</v>
      </c>
    </row>
    <row r="3032" spans="1:67" hidden="1" x14ac:dyDescent="0.25">
      <c r="A3032" s="7">
        <v>867</v>
      </c>
      <c r="B3032" s="6" t="s">
        <v>206</v>
      </c>
      <c r="C3032" s="13">
        <v>20</v>
      </c>
      <c r="D3032" s="7">
        <v>11.316738496546897</v>
      </c>
      <c r="E3032" s="6" t="s">
        <v>11</v>
      </c>
      <c r="F3032" s="6" t="s">
        <v>22</v>
      </c>
      <c r="G3032" s="7">
        <v>11.316738496546897</v>
      </c>
      <c r="H3032" s="7">
        <v>10.551142005958292</v>
      </c>
      <c r="I3032" s="7">
        <v>10.551142005958292</v>
      </c>
      <c r="J3032" s="7">
        <v>5.2127058823529415</v>
      </c>
      <c r="K3032" s="14">
        <v>4.4083029449774109</v>
      </c>
      <c r="L3032" s="13">
        <v>17</v>
      </c>
      <c r="M3032" s="7">
        <v>4.8742581348637009</v>
      </c>
      <c r="N3032" s="7">
        <v>-5.9782703931584802E-2</v>
      </c>
      <c r="O3032" s="7">
        <v>0.80440293737553059</v>
      </c>
      <c r="P3032" s="7">
        <v>0</v>
      </c>
      <c r="Q3032" s="7">
        <v>5</v>
      </c>
      <c r="R3032" s="7">
        <v>0</v>
      </c>
      <c r="S3032" s="15">
        <v>1.25</v>
      </c>
      <c r="T3032" s="15">
        <v>4.72</v>
      </c>
      <c r="U3032" s="15">
        <v>6.9249999999999998</v>
      </c>
      <c r="V3032" s="16">
        <v>11.5</v>
      </c>
      <c r="W3032" s="16">
        <v>11.4</v>
      </c>
      <c r="X3032" s="17" t="e">
        <v>#NULL!</v>
      </c>
      <c r="Y3032" s="13">
        <v>5</v>
      </c>
      <c r="Z3032" s="16">
        <v>5.5</v>
      </c>
      <c r="AA3032" s="13">
        <v>12</v>
      </c>
      <c r="AB3032" s="15">
        <v>0.5</v>
      </c>
      <c r="AC3032" s="15">
        <v>0.6</v>
      </c>
      <c r="AD3032" s="15">
        <v>4.87</v>
      </c>
      <c r="AE3032" s="15">
        <v>-0.630000000000001</v>
      </c>
      <c r="AF3032" s="7">
        <v>0</v>
      </c>
      <c r="AG3032" s="7">
        <v>0</v>
      </c>
      <c r="AH3032" s="7">
        <v>0</v>
      </c>
      <c r="AI3032" s="7">
        <v>0</v>
      </c>
      <c r="AJ3032" s="7">
        <v>0</v>
      </c>
      <c r="AK3032" s="7">
        <v>0</v>
      </c>
      <c r="AL3032" s="7">
        <v>0</v>
      </c>
      <c r="AM3032" s="7">
        <v>1</v>
      </c>
      <c r="AN3032" s="7">
        <v>0</v>
      </c>
      <c r="AO3032" s="7">
        <v>0</v>
      </c>
      <c r="AP3032" s="7">
        <v>0</v>
      </c>
      <c r="AQ3032" s="7">
        <v>0</v>
      </c>
      <c r="AR3032" s="7">
        <v>0</v>
      </c>
      <c r="AS3032" s="7">
        <v>0</v>
      </c>
      <c r="AT3032" s="7">
        <v>0</v>
      </c>
      <c r="AU3032" s="6">
        <f>VLOOKUP($B3032,'[1]výnosy standard'!$A$1:$T$2200,2,FALSE)</f>
        <v>0</v>
      </c>
      <c r="AV3032" s="6">
        <f>VLOOKUP($B3032,'[1]výnosy standard'!$A$1:$T$2200,3,FALSE)</f>
        <v>0</v>
      </c>
      <c r="AW3032" s="6">
        <f>VLOOKUP($B3032,'[1]výnosy standard'!$A$1:$T$2200,4,FALSE)</f>
        <v>0</v>
      </c>
      <c r="AX3032" s="6">
        <f>VLOOKUP($B3032,'[1]výnosy standard'!$A$1:$T$2200,5,FALSE)</f>
        <v>0</v>
      </c>
      <c r="AY3032" s="6">
        <f>VLOOKUP($B3032,'[1]výnosy standard'!$A$1:$T$2200,6,FALSE)</f>
        <v>0</v>
      </c>
      <c r="AZ3032" s="6">
        <f>VLOOKUP($B3032,'[1]výnosy standard'!$A$1:$T$2200,7,FALSE)</f>
        <v>0</v>
      </c>
      <c r="BA3032" s="6">
        <f>VLOOKUP($B3032,'[1]výnosy standard'!$A$1:$T$2200,8,FALSE)</f>
        <v>0</v>
      </c>
      <c r="BB3032" s="6">
        <f>VLOOKUP($B3032,'[1]výnosy standard'!$A$1:$T$2200,9,FALSE)</f>
        <v>5.54</v>
      </c>
      <c r="BC3032" s="6">
        <f>VLOOKUP($B3032,'[1]výnosy standard'!$A$1:$T$2200,10,FALSE)</f>
        <v>5.54</v>
      </c>
      <c r="BD3032" s="6">
        <f>VLOOKUP($B3032,'[1]výnosy standard'!$A$1:$T$2200,11,FALSE)</f>
        <v>2.93</v>
      </c>
      <c r="BE3032" s="6">
        <f>VLOOKUP($B3032,'[1]výnosy standard'!$A$1:$T$2200,12,FALSE)</f>
        <v>5.37</v>
      </c>
      <c r="BF3032" s="6">
        <f>VLOOKUP($B3032,'[1]výnosy standard'!$A$1:$T$2200,13,FALSE)</f>
        <v>0</v>
      </c>
      <c r="BG3032" s="6">
        <f>VLOOKUP($B3032,'[1]výnosy standard'!$A$1:$T$2200,14,FALSE)</f>
        <v>3.7</v>
      </c>
      <c r="BH3032" s="6">
        <f>VLOOKUP($B3032,'[1]výnosy standard'!$A$1:$T$2200,15,FALSE)</f>
        <v>0</v>
      </c>
      <c r="BI3032" s="6">
        <f>VLOOKUP($B3032,'[1]výnosy standard'!$A$1:$T$2200,16,FALSE)</f>
        <v>0</v>
      </c>
      <c r="BJ3032" s="6">
        <f>VLOOKUP($B3032,'[1]výnosy standard'!$A$1:$T$2200,17,FALSE)</f>
        <v>4.25</v>
      </c>
      <c r="BK3032" s="6">
        <f>VLOOKUP($B3032,'[1]výnosy standard'!$A$1:$T$2200,18,FALSE)</f>
        <v>4.25</v>
      </c>
      <c r="BL3032" s="6">
        <f>VLOOKUP($B3032,'[1]výnosy standard'!$A$1:$T$2200,19,FALSE)</f>
        <v>5.36</v>
      </c>
      <c r="BM3032" s="6">
        <f>VLOOKUP($B3032,'[1]výnosy standard'!$A$1:$T$2200,20,FALSE)</f>
        <v>0</v>
      </c>
      <c r="BN3032" s="6">
        <f>VLOOKUP(B3032,'[1]pšenice výnos'!$A$2:$E$2200,4)</f>
        <v>5.54</v>
      </c>
      <c r="BO3032" s="6">
        <f>VLOOKUP(B3032,[1]kukuřice!$A$2:$E$2200,5,FALSE)</f>
        <v>37.953639946010775</v>
      </c>
    </row>
    <row r="3033" spans="1:67" hidden="1" x14ac:dyDescent="0.25">
      <c r="A3033" s="7">
        <v>4032</v>
      </c>
      <c r="B3033" s="6" t="s">
        <v>157</v>
      </c>
      <c r="C3033" s="13">
        <v>488</v>
      </c>
      <c r="D3033" s="7">
        <v>12.157613602638465</v>
      </c>
      <c r="E3033" s="6" t="s">
        <v>11</v>
      </c>
      <c r="F3033" s="6" t="s">
        <v>22</v>
      </c>
      <c r="G3033" s="7">
        <v>12.157613602638465</v>
      </c>
      <c r="H3033" s="7">
        <v>9.9148262675424963</v>
      </c>
      <c r="I3033" s="7">
        <v>9.9148262675424963</v>
      </c>
      <c r="J3033" s="7">
        <v>5.1438117647058821</v>
      </c>
      <c r="K3033" s="14">
        <v>4.8323763898519987</v>
      </c>
      <c r="L3033" s="13">
        <v>14</v>
      </c>
      <c r="M3033" s="7">
        <v>4.8742581348637009</v>
      </c>
      <c r="N3033" s="7">
        <v>-5.9782703931584802E-2</v>
      </c>
      <c r="O3033" s="7">
        <v>0.3114353748538834</v>
      </c>
      <c r="P3033" s="7">
        <v>3</v>
      </c>
      <c r="Q3033" s="7">
        <v>5</v>
      </c>
      <c r="R3033" s="7">
        <v>0</v>
      </c>
      <c r="S3033" s="15">
        <v>2.1229166666666699</v>
      </c>
      <c r="T3033" s="15">
        <v>6.33777777777778</v>
      </c>
      <c r="U3033" s="15">
        <v>7.31666666666667</v>
      </c>
      <c r="V3033" s="16">
        <v>15.8</v>
      </c>
      <c r="W3033" s="16">
        <v>17.2</v>
      </c>
      <c r="X3033" s="17" t="e">
        <v>#NULL!</v>
      </c>
      <c r="Y3033" s="13">
        <v>3</v>
      </c>
      <c r="Z3033" s="16">
        <v>4</v>
      </c>
      <c r="AA3033" s="13">
        <v>17</v>
      </c>
      <c r="AB3033" s="15">
        <v>1.2</v>
      </c>
      <c r="AC3033" s="15">
        <v>-0.19999999999999901</v>
      </c>
      <c r="AD3033" s="15">
        <v>6.2877777777777801</v>
      </c>
      <c r="AE3033" s="15">
        <v>2.2877777777777801</v>
      </c>
      <c r="AF3033" s="7">
        <v>0</v>
      </c>
      <c r="AG3033" s="7">
        <v>0</v>
      </c>
      <c r="AH3033" s="7">
        <v>0</v>
      </c>
      <c r="AI3033" s="7">
        <v>0</v>
      </c>
      <c r="AJ3033" s="7">
        <v>0</v>
      </c>
      <c r="AK3033" s="7">
        <v>0</v>
      </c>
      <c r="AL3033" s="7">
        <v>0</v>
      </c>
      <c r="AM3033" s="7">
        <v>1</v>
      </c>
      <c r="AN3033" s="7">
        <v>0</v>
      </c>
      <c r="AO3033" s="7">
        <v>0</v>
      </c>
      <c r="AP3033" s="7">
        <v>0</v>
      </c>
      <c r="AQ3033" s="7">
        <v>0</v>
      </c>
      <c r="AR3033" s="7">
        <v>0</v>
      </c>
      <c r="AS3033" s="7">
        <v>0</v>
      </c>
      <c r="AT3033" s="7">
        <v>0</v>
      </c>
      <c r="AU3033" s="6">
        <f>VLOOKUP($B3033,'[1]výnosy standard'!$A$1:$T$2200,2,FALSE)</f>
        <v>29.35</v>
      </c>
      <c r="AV3033" s="6">
        <f>VLOOKUP($B3033,'[1]výnosy standard'!$A$1:$T$2200,3,FALSE)</f>
        <v>0</v>
      </c>
      <c r="AW3033" s="6">
        <f>VLOOKUP($B3033,'[1]výnosy standard'!$A$1:$T$2200,4,FALSE)</f>
        <v>0</v>
      </c>
      <c r="AX3033" s="6">
        <f>VLOOKUP($B3033,'[1]výnosy standard'!$A$1:$T$2200,5,FALSE)</f>
        <v>0</v>
      </c>
      <c r="AY3033" s="6">
        <f>VLOOKUP($B3033,'[1]výnosy standard'!$A$1:$T$2200,6,FALSE)</f>
        <v>0.89</v>
      </c>
      <c r="AZ3033" s="6">
        <f>VLOOKUP($B3033,'[1]výnosy standard'!$A$1:$T$2200,7,FALSE)</f>
        <v>4.45</v>
      </c>
      <c r="BA3033" s="6">
        <f>VLOOKUP($B3033,'[1]výnosy standard'!$A$1:$T$2200,8,FALSE)</f>
        <v>0</v>
      </c>
      <c r="BB3033" s="6">
        <f>VLOOKUP($B3033,'[1]výnosy standard'!$A$1:$T$2200,9,FALSE)</f>
        <v>6.11</v>
      </c>
      <c r="BC3033" s="6">
        <f>VLOOKUP($B3033,'[1]výnosy standard'!$A$1:$T$2200,10,FALSE)</f>
        <v>6.11</v>
      </c>
      <c r="BD3033" s="6">
        <f>VLOOKUP($B3033,'[1]výnosy standard'!$A$1:$T$2200,11,FALSE)</f>
        <v>3.28</v>
      </c>
      <c r="BE3033" s="6">
        <f>VLOOKUP($B3033,'[1]výnosy standard'!$A$1:$T$2200,12,FALSE)</f>
        <v>5.71</v>
      </c>
      <c r="BF3033" s="6">
        <f>VLOOKUP($B3033,'[1]výnosy standard'!$A$1:$T$2200,13,FALSE)</f>
        <v>0</v>
      </c>
      <c r="BG3033" s="6">
        <f>VLOOKUP($B3033,'[1]výnosy standard'!$A$1:$T$2200,14,FALSE)</f>
        <v>0</v>
      </c>
      <c r="BH3033" s="6">
        <f>VLOOKUP($B3033,'[1]výnosy standard'!$A$1:$T$2200,15,FALSE)</f>
        <v>21.85</v>
      </c>
      <c r="BI3033" s="6">
        <f>VLOOKUP($B3033,'[1]výnosy standard'!$A$1:$T$2200,16,FALSE)</f>
        <v>0</v>
      </c>
      <c r="BJ3033" s="6">
        <f>VLOOKUP($B3033,'[1]výnosy standard'!$A$1:$T$2200,17,FALSE)</f>
        <v>4.34</v>
      </c>
      <c r="BK3033" s="6">
        <f>VLOOKUP($B3033,'[1]výnosy standard'!$A$1:$T$2200,18,FALSE)</f>
        <v>4.34</v>
      </c>
      <c r="BL3033" s="6">
        <f>VLOOKUP($B3033,'[1]výnosy standard'!$A$1:$T$2200,19,FALSE)</f>
        <v>5.92</v>
      </c>
      <c r="BM3033" s="6">
        <f>VLOOKUP($B3033,'[1]výnosy standard'!$A$1:$T$2200,20,FALSE)</f>
        <v>0</v>
      </c>
      <c r="BN3033" s="6">
        <f>VLOOKUP(B3033,'[1]pšenice výnos'!$A$2:$E$2200,4)</f>
        <v>6.11</v>
      </c>
      <c r="BO3033" s="6">
        <f>VLOOKUP(B3033,[1]kukuřice!$A$2:$E$2200,5,FALSE)</f>
        <v>38.493486109601733</v>
      </c>
    </row>
    <row r="3034" spans="1:67" hidden="1" x14ac:dyDescent="0.25">
      <c r="A3034" s="7">
        <v>743</v>
      </c>
      <c r="B3034" s="6" t="s">
        <v>201</v>
      </c>
      <c r="C3034" s="13">
        <v>485</v>
      </c>
      <c r="D3034" s="7">
        <v>12.19047619047619</v>
      </c>
      <c r="E3034" s="6" t="s">
        <v>11</v>
      </c>
      <c r="F3034" s="6" t="s">
        <v>22</v>
      </c>
      <c r="G3034" s="7">
        <v>12.19047619047619</v>
      </c>
      <c r="H3034" s="7">
        <v>10.285714285714286</v>
      </c>
      <c r="I3034" s="7">
        <v>10.285714285714286</v>
      </c>
      <c r="J3034" s="7">
        <v>5.25</v>
      </c>
      <c r="K3034" s="14">
        <v>4.0156572846647771</v>
      </c>
      <c r="L3034" s="13">
        <v>12</v>
      </c>
      <c r="M3034" s="7">
        <v>4.8742581348637009</v>
      </c>
      <c r="N3034" s="7">
        <v>-5.9782703931584802E-2</v>
      </c>
      <c r="O3034" s="7">
        <v>1.2343427153352229</v>
      </c>
      <c r="P3034" s="7">
        <v>1</v>
      </c>
      <c r="Q3034" s="7">
        <v>7</v>
      </c>
      <c r="R3034" s="7">
        <v>0</v>
      </c>
      <c r="S3034" s="15">
        <v>0.85916666666666697</v>
      </c>
      <c r="T3034" s="15">
        <v>4.4094482758620703</v>
      </c>
      <c r="U3034" s="15">
        <v>6.69227272727273</v>
      </c>
      <c r="V3034" s="16">
        <v>20.8</v>
      </c>
      <c r="W3034" s="16">
        <v>21.8</v>
      </c>
      <c r="X3034" s="17" t="e">
        <v>#NULL!</v>
      </c>
      <c r="Y3034" s="13">
        <v>4</v>
      </c>
      <c r="Z3034" s="16">
        <v>4.7</v>
      </c>
      <c r="AA3034" s="13">
        <v>14</v>
      </c>
      <c r="AB3034" s="15">
        <v>-6.8</v>
      </c>
      <c r="AC3034" s="15">
        <v>-7.8</v>
      </c>
      <c r="AD3034" s="15">
        <v>2.4594482758620702</v>
      </c>
      <c r="AE3034" s="15">
        <v>-2.24055172413793</v>
      </c>
      <c r="AF3034" s="7">
        <v>0</v>
      </c>
      <c r="AG3034" s="7">
        <v>0</v>
      </c>
      <c r="AH3034" s="7">
        <v>0</v>
      </c>
      <c r="AI3034" s="7">
        <v>0</v>
      </c>
      <c r="AJ3034" s="7">
        <v>0</v>
      </c>
      <c r="AK3034" s="7">
        <v>0</v>
      </c>
      <c r="AL3034" s="7">
        <v>0</v>
      </c>
      <c r="AM3034" s="7">
        <v>1</v>
      </c>
      <c r="AN3034" s="7">
        <v>0</v>
      </c>
      <c r="AO3034" s="7">
        <v>0</v>
      </c>
      <c r="AP3034" s="7">
        <v>0</v>
      </c>
      <c r="AQ3034" s="7">
        <v>0</v>
      </c>
      <c r="AR3034" s="7">
        <v>0</v>
      </c>
      <c r="AS3034" s="7">
        <v>0</v>
      </c>
      <c r="AT3034" s="7">
        <v>0</v>
      </c>
      <c r="AU3034" s="6">
        <f>VLOOKUP($B3034,'[1]výnosy standard'!$A$1:$T$2200,2,FALSE)</f>
        <v>0</v>
      </c>
      <c r="AV3034" s="6">
        <f>VLOOKUP($B3034,'[1]výnosy standard'!$A$1:$T$2200,3,FALSE)</f>
        <v>0</v>
      </c>
      <c r="AW3034" s="6">
        <f>VLOOKUP($B3034,'[1]výnosy standard'!$A$1:$T$2200,4,FALSE)</f>
        <v>0</v>
      </c>
      <c r="AX3034" s="6">
        <f>VLOOKUP($B3034,'[1]výnosy standard'!$A$1:$T$2200,5,FALSE)</f>
        <v>4.3</v>
      </c>
      <c r="AY3034" s="6">
        <f>VLOOKUP($B3034,'[1]výnosy standard'!$A$1:$T$2200,6,FALSE)</f>
        <v>0</v>
      </c>
      <c r="AZ3034" s="6">
        <f>VLOOKUP($B3034,'[1]výnosy standard'!$A$1:$T$2200,7,FALSE)</f>
        <v>0</v>
      </c>
      <c r="BA3034" s="6">
        <f>VLOOKUP($B3034,'[1]výnosy standard'!$A$1:$T$2200,8,FALSE)</f>
        <v>0</v>
      </c>
      <c r="BB3034" s="6">
        <f>VLOOKUP($B3034,'[1]výnosy standard'!$A$1:$T$2200,9,FALSE)</f>
        <v>5.6</v>
      </c>
      <c r="BC3034" s="6">
        <f>VLOOKUP($B3034,'[1]výnosy standard'!$A$1:$T$2200,10,FALSE)</f>
        <v>5.6</v>
      </c>
      <c r="BD3034" s="6">
        <f>VLOOKUP($B3034,'[1]výnosy standard'!$A$1:$T$2200,11,FALSE)</f>
        <v>3.25</v>
      </c>
      <c r="BE3034" s="6">
        <f>VLOOKUP($B3034,'[1]výnosy standard'!$A$1:$T$2200,12,FALSE)</f>
        <v>5.17</v>
      </c>
      <c r="BF3034" s="6">
        <f>VLOOKUP($B3034,'[1]výnosy standard'!$A$1:$T$2200,13,FALSE)</f>
        <v>0</v>
      </c>
      <c r="BG3034" s="6">
        <f>VLOOKUP($B3034,'[1]výnosy standard'!$A$1:$T$2200,14,FALSE)</f>
        <v>3.54</v>
      </c>
      <c r="BH3034" s="6">
        <f>VLOOKUP($B3034,'[1]výnosy standard'!$A$1:$T$2200,15,FALSE)</f>
        <v>0</v>
      </c>
      <c r="BI3034" s="6">
        <f>VLOOKUP($B3034,'[1]výnosy standard'!$A$1:$T$2200,16,FALSE)</f>
        <v>0</v>
      </c>
      <c r="BJ3034" s="6">
        <f>VLOOKUP($B3034,'[1]výnosy standard'!$A$1:$T$2200,17,FALSE)</f>
        <v>4.13</v>
      </c>
      <c r="BK3034" s="6">
        <f>VLOOKUP($B3034,'[1]výnosy standard'!$A$1:$T$2200,18,FALSE)</f>
        <v>4.13</v>
      </c>
      <c r="BL3034" s="6">
        <f>VLOOKUP($B3034,'[1]výnosy standard'!$A$1:$T$2200,19,FALSE)</f>
        <v>5.28</v>
      </c>
      <c r="BM3034" s="6">
        <f>VLOOKUP($B3034,'[1]výnosy standard'!$A$1:$T$2200,20,FALSE)</f>
        <v>0</v>
      </c>
      <c r="BN3034" s="6">
        <f>VLOOKUP(B3034,'[1]pšenice výnos'!$A$2:$E$2200,4)</f>
        <v>5.6</v>
      </c>
      <c r="BO3034" s="6">
        <f>VLOOKUP(B3034,[1]kukuřice!$A$2:$E$2200,5,FALSE)</f>
        <v>39.714080506612298</v>
      </c>
    </row>
    <row r="3035" spans="1:67" hidden="1" x14ac:dyDescent="0.25">
      <c r="A3035" s="7">
        <v>893</v>
      </c>
      <c r="B3035" s="6" t="s">
        <v>228</v>
      </c>
      <c r="C3035" s="13">
        <v>151</v>
      </c>
      <c r="D3035" s="7">
        <v>12.228604990092672</v>
      </c>
      <c r="E3035" s="6" t="s">
        <v>11</v>
      </c>
      <c r="F3035" s="6" t="s">
        <v>22</v>
      </c>
      <c r="G3035" s="7">
        <v>12.228604990092672</v>
      </c>
      <c r="H3035" s="7">
        <v>11.720266101960355</v>
      </c>
      <c r="I3035" s="7">
        <v>11.720266101960355</v>
      </c>
      <c r="J3035" s="7">
        <v>6.9111058823529419</v>
      </c>
      <c r="K3035" s="14">
        <v>5.2055207264956387</v>
      </c>
      <c r="L3035" s="13">
        <v>21</v>
      </c>
      <c r="M3035" s="7">
        <v>5.2517148211037021</v>
      </c>
      <c r="N3035" s="7">
        <v>2.685383406546581E-2</v>
      </c>
      <c r="O3035" s="7">
        <v>1.7055851558573032</v>
      </c>
      <c r="P3035" s="7">
        <v>7</v>
      </c>
      <c r="Q3035" s="7">
        <v>0</v>
      </c>
      <c r="R3035" s="7">
        <v>0</v>
      </c>
      <c r="S3035" s="15">
        <v>0.99722222222222201</v>
      </c>
      <c r="T3035" s="15">
        <v>4.0972222222222197</v>
      </c>
      <c r="U3035" s="15">
        <v>6.5166666666666702</v>
      </c>
      <c r="V3035" s="16">
        <v>16</v>
      </c>
      <c r="W3035" s="16">
        <v>12.7</v>
      </c>
      <c r="X3035" s="13">
        <v>-1</v>
      </c>
      <c r="Y3035" s="13">
        <v>3</v>
      </c>
      <c r="Z3035" s="16">
        <v>4</v>
      </c>
      <c r="AA3035" s="13">
        <v>17</v>
      </c>
      <c r="AB3035" s="15">
        <v>1</v>
      </c>
      <c r="AC3035" s="15">
        <v>4.3</v>
      </c>
      <c r="AD3035" s="15">
        <v>5.1722222222222198</v>
      </c>
      <c r="AE3035" s="15">
        <v>1.1722222222222201</v>
      </c>
      <c r="AF3035" s="7">
        <v>0</v>
      </c>
      <c r="AG3035" s="7">
        <v>0</v>
      </c>
      <c r="AH3035" s="7">
        <v>0</v>
      </c>
      <c r="AI3035" s="7">
        <v>0</v>
      </c>
      <c r="AJ3035" s="7">
        <v>0</v>
      </c>
      <c r="AK3035" s="7">
        <v>0</v>
      </c>
      <c r="AL3035" s="7">
        <v>0</v>
      </c>
      <c r="AM3035" s="7">
        <v>1</v>
      </c>
      <c r="AN3035" s="7">
        <v>0</v>
      </c>
      <c r="AO3035" s="7">
        <v>0</v>
      </c>
      <c r="AP3035" s="7">
        <v>0</v>
      </c>
      <c r="AQ3035" s="7">
        <v>0</v>
      </c>
      <c r="AR3035" s="7">
        <v>0</v>
      </c>
      <c r="AS3035" s="7">
        <v>0</v>
      </c>
      <c r="AT3035" s="7">
        <v>0</v>
      </c>
      <c r="AU3035" s="6">
        <f>VLOOKUP($B3035,'[1]výnosy standard'!$A$1:$T$2200,2,FALSE)</f>
        <v>0</v>
      </c>
      <c r="AV3035" s="6">
        <f>VLOOKUP($B3035,'[1]výnosy standard'!$A$1:$T$2200,3,FALSE)</f>
        <v>0</v>
      </c>
      <c r="AW3035" s="6">
        <f>VLOOKUP($B3035,'[1]výnosy standard'!$A$1:$T$2200,4,FALSE)</f>
        <v>0</v>
      </c>
      <c r="AX3035" s="6">
        <f>VLOOKUP($B3035,'[1]výnosy standard'!$A$1:$T$2200,5,FALSE)</f>
        <v>4.2</v>
      </c>
      <c r="AY3035" s="6">
        <f>VLOOKUP($B3035,'[1]výnosy standard'!$A$1:$T$2200,6,FALSE)</f>
        <v>0</v>
      </c>
      <c r="AZ3035" s="6">
        <f>VLOOKUP($B3035,'[1]výnosy standard'!$A$1:$T$2200,7,FALSE)</f>
        <v>0</v>
      </c>
      <c r="BA3035" s="6">
        <f>VLOOKUP($B3035,'[1]výnosy standard'!$A$1:$T$2200,8,FALSE)</f>
        <v>0</v>
      </c>
      <c r="BB3035" s="6">
        <f>VLOOKUP($B3035,'[1]výnosy standard'!$A$1:$T$2200,9,FALSE)</f>
        <v>5.36</v>
      </c>
      <c r="BC3035" s="6">
        <f>VLOOKUP($B3035,'[1]výnosy standard'!$A$1:$T$2200,10,FALSE)</f>
        <v>5.36</v>
      </c>
      <c r="BD3035" s="6">
        <f>VLOOKUP($B3035,'[1]výnosy standard'!$A$1:$T$2200,11,FALSE)</f>
        <v>3.19</v>
      </c>
      <c r="BE3035" s="6">
        <f>VLOOKUP($B3035,'[1]výnosy standard'!$A$1:$T$2200,12,FALSE)</f>
        <v>5.28</v>
      </c>
      <c r="BF3035" s="6">
        <f>VLOOKUP($B3035,'[1]výnosy standard'!$A$1:$T$2200,13,FALSE)</f>
        <v>0</v>
      </c>
      <c r="BG3035" s="6">
        <f>VLOOKUP($B3035,'[1]výnosy standard'!$A$1:$T$2200,14,FALSE)</f>
        <v>0</v>
      </c>
      <c r="BH3035" s="6">
        <f>VLOOKUP($B3035,'[1]výnosy standard'!$A$1:$T$2200,15,FALSE)</f>
        <v>0</v>
      </c>
      <c r="BI3035" s="6">
        <f>VLOOKUP($B3035,'[1]výnosy standard'!$A$1:$T$2200,16,FALSE)</f>
        <v>0</v>
      </c>
      <c r="BJ3035" s="6">
        <f>VLOOKUP($B3035,'[1]výnosy standard'!$A$1:$T$2200,17,FALSE)</f>
        <v>3.87</v>
      </c>
      <c r="BK3035" s="6">
        <f>VLOOKUP($B3035,'[1]výnosy standard'!$A$1:$T$2200,18,FALSE)</f>
        <v>3.87</v>
      </c>
      <c r="BL3035" s="6">
        <f>VLOOKUP($B3035,'[1]výnosy standard'!$A$1:$T$2200,19,FALSE)</f>
        <v>5.08</v>
      </c>
      <c r="BM3035" s="6">
        <f>VLOOKUP($B3035,'[1]výnosy standard'!$A$1:$T$2200,20,FALSE)</f>
        <v>0</v>
      </c>
      <c r="BN3035" s="6">
        <f>VLOOKUP(B3035,'[1]pšenice výnos'!$A$2:$E$2200,4)</f>
        <v>5.36</v>
      </c>
      <c r="BO3035" s="6">
        <f>VLOOKUP(B3035,[1]kukuřice!$A$2:$E$2200,5,FALSE)</f>
        <v>35.301647376973293</v>
      </c>
    </row>
    <row r="3036" spans="1:67" hidden="1" x14ac:dyDescent="0.25">
      <c r="A3036" s="7">
        <v>3804</v>
      </c>
      <c r="B3036" s="6" t="s">
        <v>200</v>
      </c>
      <c r="C3036" s="13">
        <v>216</v>
      </c>
      <c r="D3036" s="7">
        <v>12.34585781676736</v>
      </c>
      <c r="E3036" s="6" t="s">
        <v>11</v>
      </c>
      <c r="F3036" s="6" t="s">
        <v>22</v>
      </c>
      <c r="G3036" s="7">
        <v>12.34585781676736</v>
      </c>
      <c r="H3036" s="7">
        <v>12.34585781676736</v>
      </c>
      <c r="I3036" s="7">
        <v>12.34585781676736</v>
      </c>
      <c r="J3036" s="7">
        <v>5.6861176470588237</v>
      </c>
      <c r="K3036" s="14">
        <v>4.6381658188262929</v>
      </c>
      <c r="L3036" s="13">
        <v>22</v>
      </c>
      <c r="M3036" s="7">
        <v>5.2517148211037021</v>
      </c>
      <c r="N3036" s="7">
        <v>2.685383406546581E-2</v>
      </c>
      <c r="O3036" s="7">
        <v>1.0479518282325309</v>
      </c>
      <c r="P3036" s="7">
        <v>5</v>
      </c>
      <c r="Q3036" s="7">
        <v>1</v>
      </c>
      <c r="R3036" s="7">
        <v>0</v>
      </c>
      <c r="S3036" s="15">
        <v>1.175</v>
      </c>
      <c r="T3036" s="15">
        <v>3.7869841269841298</v>
      </c>
      <c r="U3036" s="15">
        <v>6.1155555555555603</v>
      </c>
      <c r="V3036" s="16">
        <v>18.2</v>
      </c>
      <c r="W3036" s="16">
        <v>17.2</v>
      </c>
      <c r="X3036" s="13">
        <v>-1</v>
      </c>
      <c r="Y3036" s="13">
        <v>3</v>
      </c>
      <c r="Z3036" s="16">
        <v>4</v>
      </c>
      <c r="AA3036" s="13">
        <v>17</v>
      </c>
      <c r="AB3036" s="15">
        <v>-1.2</v>
      </c>
      <c r="AC3036" s="15">
        <v>-0.19999999999999901</v>
      </c>
      <c r="AD3036" s="15">
        <v>3.73698412698413</v>
      </c>
      <c r="AE3036" s="15">
        <v>-0.26301587301586998</v>
      </c>
      <c r="AF3036" s="7">
        <v>0</v>
      </c>
      <c r="AG3036" s="7">
        <v>0</v>
      </c>
      <c r="AH3036" s="7">
        <v>0</v>
      </c>
      <c r="AI3036" s="7">
        <v>0</v>
      </c>
      <c r="AJ3036" s="7">
        <v>0</v>
      </c>
      <c r="AK3036" s="7">
        <v>0</v>
      </c>
      <c r="AL3036" s="7">
        <v>0</v>
      </c>
      <c r="AM3036" s="7">
        <v>1</v>
      </c>
      <c r="AN3036" s="7">
        <v>0</v>
      </c>
      <c r="AO3036" s="7">
        <v>0</v>
      </c>
      <c r="AP3036" s="7">
        <v>0</v>
      </c>
      <c r="AQ3036" s="7">
        <v>0</v>
      </c>
      <c r="AR3036" s="7">
        <v>0</v>
      </c>
      <c r="AS3036" s="7">
        <v>0</v>
      </c>
      <c r="AT3036" s="7">
        <v>0</v>
      </c>
      <c r="AU3036" s="6">
        <f>VLOOKUP($B3036,'[1]výnosy standard'!$A$1:$T$2200,2,FALSE)</f>
        <v>28.17</v>
      </c>
      <c r="AV3036" s="6">
        <f>VLOOKUP($B3036,'[1]výnosy standard'!$A$1:$T$2200,3,FALSE)</f>
        <v>0</v>
      </c>
      <c r="AW3036" s="6">
        <f>VLOOKUP($B3036,'[1]výnosy standard'!$A$1:$T$2200,4,FALSE)</f>
        <v>0</v>
      </c>
      <c r="AX3036" s="6">
        <f>VLOOKUP($B3036,'[1]výnosy standard'!$A$1:$T$2200,5,FALSE)</f>
        <v>4.62</v>
      </c>
      <c r="AY3036" s="6">
        <f>VLOOKUP($B3036,'[1]výnosy standard'!$A$1:$T$2200,6,FALSE)</f>
        <v>0.65</v>
      </c>
      <c r="AZ3036" s="6">
        <f>VLOOKUP($B3036,'[1]výnosy standard'!$A$1:$T$2200,7,FALSE)</f>
        <v>4.25</v>
      </c>
      <c r="BA3036" s="6">
        <f>VLOOKUP($B3036,'[1]výnosy standard'!$A$1:$T$2200,8,FALSE)</f>
        <v>0</v>
      </c>
      <c r="BB3036" s="6">
        <f>VLOOKUP($B3036,'[1]výnosy standard'!$A$1:$T$2200,9,FALSE)</f>
        <v>5.5</v>
      </c>
      <c r="BC3036" s="6">
        <f>VLOOKUP($B3036,'[1]výnosy standard'!$A$1:$T$2200,10,FALSE)</f>
        <v>5.5</v>
      </c>
      <c r="BD3036" s="6">
        <f>VLOOKUP($B3036,'[1]výnosy standard'!$A$1:$T$2200,11,FALSE)</f>
        <v>3.12</v>
      </c>
      <c r="BE3036" s="6">
        <f>VLOOKUP($B3036,'[1]výnosy standard'!$A$1:$T$2200,12,FALSE)</f>
        <v>5.15</v>
      </c>
      <c r="BF3036" s="6">
        <f>VLOOKUP($B3036,'[1]výnosy standard'!$A$1:$T$2200,13,FALSE)</f>
        <v>0</v>
      </c>
      <c r="BG3036" s="6">
        <f>VLOOKUP($B3036,'[1]výnosy standard'!$A$1:$T$2200,14,FALSE)</f>
        <v>0</v>
      </c>
      <c r="BH3036" s="6">
        <f>VLOOKUP($B3036,'[1]výnosy standard'!$A$1:$T$2200,15,FALSE)</f>
        <v>20.97</v>
      </c>
      <c r="BI3036" s="6">
        <f>VLOOKUP($B3036,'[1]výnosy standard'!$A$1:$T$2200,16,FALSE)</f>
        <v>0</v>
      </c>
      <c r="BJ3036" s="6">
        <f>VLOOKUP($B3036,'[1]výnosy standard'!$A$1:$T$2200,17,FALSE)</f>
        <v>3.89</v>
      </c>
      <c r="BK3036" s="6">
        <f>VLOOKUP($B3036,'[1]výnosy standard'!$A$1:$T$2200,18,FALSE)</f>
        <v>3.89</v>
      </c>
      <c r="BL3036" s="6">
        <f>VLOOKUP($B3036,'[1]výnosy standard'!$A$1:$T$2200,19,FALSE)</f>
        <v>5.13</v>
      </c>
      <c r="BM3036" s="6">
        <f>VLOOKUP($B3036,'[1]výnosy standard'!$A$1:$T$2200,20,FALSE)</f>
        <v>0</v>
      </c>
      <c r="BN3036" s="6">
        <f>VLOOKUP(B3036,'[1]pšenice výnos'!$A$2:$E$2200,4)</f>
        <v>5.5</v>
      </c>
      <c r="BO3036" s="6">
        <f>VLOOKUP(B3036,[1]kukuřice!$A$2:$E$2200,5,FALSE)</f>
        <v>38.719103543145614</v>
      </c>
    </row>
    <row r="3037" spans="1:67" hidden="1" x14ac:dyDescent="0.25">
      <c r="A3037" s="7">
        <v>866</v>
      </c>
      <c r="B3037" s="6" t="s">
        <v>161</v>
      </c>
      <c r="C3037" s="13">
        <v>17</v>
      </c>
      <c r="D3037" s="7">
        <v>12.393955461293741</v>
      </c>
      <c r="E3037" s="6" t="s">
        <v>11</v>
      </c>
      <c r="F3037" s="6" t="s">
        <v>22</v>
      </c>
      <c r="G3037" s="7">
        <v>12.393955461293741</v>
      </c>
      <c r="H3037" s="7">
        <v>12.393955461293741</v>
      </c>
      <c r="I3037" s="7">
        <v>12.393955461293741</v>
      </c>
      <c r="J3037" s="7">
        <v>4.4376470588235302</v>
      </c>
      <c r="K3037" s="14">
        <v>3.7671748839339889</v>
      </c>
      <c r="L3037" s="13">
        <v>16</v>
      </c>
      <c r="M3037" s="7">
        <v>4.8742581348637009</v>
      </c>
      <c r="N3037" s="7">
        <v>-5.9782703931584802E-2</v>
      </c>
      <c r="O3037" s="7">
        <v>0.67047217488954125</v>
      </c>
      <c r="P3037" s="7">
        <v>0</v>
      </c>
      <c r="Q3037" s="7">
        <v>7</v>
      </c>
      <c r="R3037" s="7">
        <v>0</v>
      </c>
      <c r="S3037" s="15">
        <v>0.51666666666666705</v>
      </c>
      <c r="T3037" s="15">
        <v>2.2599999999999998</v>
      </c>
      <c r="U3037" s="15">
        <v>4.1791666666666698</v>
      </c>
      <c r="V3037" s="16">
        <v>18.399999999999999</v>
      </c>
      <c r="W3037" s="16">
        <v>14.8</v>
      </c>
      <c r="X3037" s="17" t="e">
        <v>#NULL!</v>
      </c>
      <c r="Y3037" s="13">
        <v>5</v>
      </c>
      <c r="Z3037" s="16">
        <v>5.5</v>
      </c>
      <c r="AA3037" s="13">
        <v>12</v>
      </c>
      <c r="AB3037" s="15">
        <v>-6.4</v>
      </c>
      <c r="AC3037" s="15">
        <v>-2.8</v>
      </c>
      <c r="AD3037" s="15">
        <v>1.56</v>
      </c>
      <c r="AE3037" s="15">
        <v>-3.94</v>
      </c>
      <c r="AF3037" s="7">
        <v>0</v>
      </c>
      <c r="AG3037" s="7">
        <v>0</v>
      </c>
      <c r="AH3037" s="7">
        <v>0</v>
      </c>
      <c r="AI3037" s="7">
        <v>0</v>
      </c>
      <c r="AJ3037" s="7">
        <v>0</v>
      </c>
      <c r="AK3037" s="7">
        <v>0</v>
      </c>
      <c r="AL3037" s="7">
        <v>0</v>
      </c>
      <c r="AM3037" s="7">
        <v>1</v>
      </c>
      <c r="AN3037" s="7">
        <v>0</v>
      </c>
      <c r="AO3037" s="7">
        <v>0</v>
      </c>
      <c r="AP3037" s="7">
        <v>0</v>
      </c>
      <c r="AQ3037" s="7">
        <v>0</v>
      </c>
      <c r="AR3037" s="7">
        <v>0</v>
      </c>
      <c r="AS3037" s="7">
        <v>0</v>
      </c>
      <c r="AT3037" s="7">
        <v>0</v>
      </c>
      <c r="AU3037" s="6">
        <f>VLOOKUP($B3037,'[1]výnosy standard'!$A$1:$T$2200,2,FALSE)</f>
        <v>25</v>
      </c>
      <c r="AV3037" s="6">
        <f>VLOOKUP($B3037,'[1]výnosy standard'!$A$1:$T$2200,3,FALSE)</f>
        <v>0</v>
      </c>
      <c r="AW3037" s="6">
        <f>VLOOKUP($B3037,'[1]výnosy standard'!$A$1:$T$2200,4,FALSE)</f>
        <v>0</v>
      </c>
      <c r="AX3037" s="6">
        <f>VLOOKUP($B3037,'[1]výnosy standard'!$A$1:$T$2200,5,FALSE)</f>
        <v>3.95</v>
      </c>
      <c r="AY3037" s="6">
        <f>VLOOKUP($B3037,'[1]výnosy standard'!$A$1:$T$2200,6,FALSE)</f>
        <v>0</v>
      </c>
      <c r="AZ3037" s="6">
        <f>VLOOKUP($B3037,'[1]výnosy standard'!$A$1:$T$2200,7,FALSE)</f>
        <v>0</v>
      </c>
      <c r="BA3037" s="6">
        <f>VLOOKUP($B3037,'[1]výnosy standard'!$A$1:$T$2200,8,FALSE)</f>
        <v>0</v>
      </c>
      <c r="BB3037" s="6">
        <f>VLOOKUP($B3037,'[1]výnosy standard'!$A$1:$T$2200,9,FALSE)</f>
        <v>4.7</v>
      </c>
      <c r="BC3037" s="6">
        <f>VLOOKUP($B3037,'[1]výnosy standard'!$A$1:$T$2200,10,FALSE)</f>
        <v>4.7</v>
      </c>
      <c r="BD3037" s="6">
        <f>VLOOKUP($B3037,'[1]výnosy standard'!$A$1:$T$2200,11,FALSE)</f>
        <v>2.76</v>
      </c>
      <c r="BE3037" s="6">
        <f>VLOOKUP($B3037,'[1]výnosy standard'!$A$1:$T$2200,12,FALSE)</f>
        <v>4.8600000000000003</v>
      </c>
      <c r="BF3037" s="6">
        <f>VLOOKUP($B3037,'[1]výnosy standard'!$A$1:$T$2200,13,FALSE)</f>
        <v>0</v>
      </c>
      <c r="BG3037" s="6">
        <f>VLOOKUP($B3037,'[1]výnosy standard'!$A$1:$T$2200,14,FALSE)</f>
        <v>3.65</v>
      </c>
      <c r="BH3037" s="6">
        <f>VLOOKUP($B3037,'[1]výnosy standard'!$A$1:$T$2200,15,FALSE)</f>
        <v>18.600000000000001</v>
      </c>
      <c r="BI3037" s="6">
        <f>VLOOKUP($B3037,'[1]výnosy standard'!$A$1:$T$2200,16,FALSE)</f>
        <v>0</v>
      </c>
      <c r="BJ3037" s="6">
        <f>VLOOKUP($B3037,'[1]výnosy standard'!$A$1:$T$2200,17,FALSE)</f>
        <v>3.71</v>
      </c>
      <c r="BK3037" s="6">
        <f>VLOOKUP($B3037,'[1]výnosy standard'!$A$1:$T$2200,18,FALSE)</f>
        <v>3.71</v>
      </c>
      <c r="BL3037" s="6">
        <f>VLOOKUP($B3037,'[1]výnosy standard'!$A$1:$T$2200,19,FALSE)</f>
        <v>4.54</v>
      </c>
      <c r="BM3037" s="6">
        <f>VLOOKUP($B3037,'[1]výnosy standard'!$A$1:$T$2200,20,FALSE)</f>
        <v>0</v>
      </c>
      <c r="BN3037" s="6">
        <f>VLOOKUP(B3037,'[1]pšenice výnos'!$A$2:$E$2200,4)</f>
        <v>4.7</v>
      </c>
      <c r="BO3037" s="6">
        <f>VLOOKUP(B3037,[1]kukuřice!$A$2:$E$2200,5,FALSE)</f>
        <v>31.490699472590837</v>
      </c>
    </row>
    <row r="3038" spans="1:67" hidden="1" x14ac:dyDescent="0.25">
      <c r="A3038" s="7">
        <v>911</v>
      </c>
      <c r="B3038" s="6" t="s">
        <v>123</v>
      </c>
      <c r="C3038" s="13">
        <v>33</v>
      </c>
      <c r="D3038" s="7">
        <v>12.589943100995733</v>
      </c>
      <c r="E3038" s="6" t="s">
        <v>11</v>
      </c>
      <c r="F3038" s="6" t="s">
        <v>22</v>
      </c>
      <c r="G3038" s="7">
        <v>12.589943100995733</v>
      </c>
      <c r="H3038" s="7">
        <v>11.237553342816501</v>
      </c>
      <c r="I3038" s="7">
        <v>11.237553342816501</v>
      </c>
      <c r="J3038" s="7">
        <v>7.03</v>
      </c>
      <c r="K3038" s="14">
        <v>6.6302055321851405</v>
      </c>
      <c r="L3038" s="17" t="e">
        <v>#NULL!</v>
      </c>
      <c r="M3038" s="7">
        <v>5.7599828397565913</v>
      </c>
      <c r="N3038" s="7">
        <v>-5.3010704536455497E-3</v>
      </c>
      <c r="O3038" s="7">
        <v>0.39979446781485972</v>
      </c>
      <c r="P3038" s="7">
        <v>0</v>
      </c>
      <c r="Q3038" s="7">
        <v>3</v>
      </c>
      <c r="R3038" s="7">
        <v>0</v>
      </c>
      <c r="S3038" s="15">
        <v>2.4833333333333298</v>
      </c>
      <c r="T3038" s="15">
        <v>7.5916666666666703</v>
      </c>
      <c r="U3038" s="17" t="e">
        <v>#NULL!</v>
      </c>
      <c r="V3038" s="16">
        <v>22.5</v>
      </c>
      <c r="W3038" s="16">
        <v>23.9</v>
      </c>
      <c r="X3038" s="17" t="e">
        <v>#NULL!</v>
      </c>
      <c r="Y3038" s="13">
        <v>3</v>
      </c>
      <c r="Z3038" s="16">
        <v>4</v>
      </c>
      <c r="AA3038" s="13">
        <v>17</v>
      </c>
      <c r="AB3038" s="15">
        <v>-5.5</v>
      </c>
      <c r="AC3038" s="15">
        <v>-6.9</v>
      </c>
      <c r="AD3038" s="15">
        <v>5.8666666666666698</v>
      </c>
      <c r="AE3038" s="15">
        <v>1.86666666666667</v>
      </c>
      <c r="AF3038" s="7">
        <v>0</v>
      </c>
      <c r="AG3038" s="7">
        <v>0</v>
      </c>
      <c r="AH3038" s="7">
        <v>0</v>
      </c>
      <c r="AI3038" s="7">
        <v>0</v>
      </c>
      <c r="AJ3038" s="7">
        <v>0</v>
      </c>
      <c r="AK3038" s="7">
        <v>0</v>
      </c>
      <c r="AL3038" s="7">
        <v>0</v>
      </c>
      <c r="AM3038" s="7">
        <v>1</v>
      </c>
      <c r="AN3038" s="7">
        <v>0</v>
      </c>
      <c r="AO3038" s="7">
        <v>0</v>
      </c>
      <c r="AP3038" s="7">
        <v>0</v>
      </c>
      <c r="AQ3038" s="7">
        <v>0</v>
      </c>
      <c r="AR3038" s="7">
        <v>0</v>
      </c>
      <c r="AS3038" s="7">
        <v>0</v>
      </c>
      <c r="AT3038" s="7">
        <v>0</v>
      </c>
      <c r="AU3038" s="6">
        <f>VLOOKUP($B3038,'[1]výnosy standard'!$A$1:$T$2200,2,FALSE)</f>
        <v>29.15</v>
      </c>
      <c r="AV3038" s="6">
        <f>VLOOKUP($B3038,'[1]výnosy standard'!$A$1:$T$2200,3,FALSE)</f>
        <v>0</v>
      </c>
      <c r="AW3038" s="6">
        <f>VLOOKUP($B3038,'[1]výnosy standard'!$A$1:$T$2200,4,FALSE)</f>
        <v>8.0299999999999994</v>
      </c>
      <c r="AX3038" s="6">
        <f>VLOOKUP($B3038,'[1]výnosy standard'!$A$1:$T$2200,5,FALSE)</f>
        <v>0</v>
      </c>
      <c r="AY3038" s="6">
        <f>VLOOKUP($B3038,'[1]výnosy standard'!$A$1:$T$2200,6,FALSE)</f>
        <v>1.01</v>
      </c>
      <c r="AZ3038" s="6">
        <f>VLOOKUP($B3038,'[1]výnosy standard'!$A$1:$T$2200,7,FALSE)</f>
        <v>0</v>
      </c>
      <c r="BA3038" s="6">
        <f>VLOOKUP($B3038,'[1]výnosy standard'!$A$1:$T$2200,8,FALSE)</f>
        <v>20.81</v>
      </c>
      <c r="BB3038" s="6">
        <f>VLOOKUP($B3038,'[1]výnosy standard'!$A$1:$T$2200,9,FALSE)</f>
        <v>7.04</v>
      </c>
      <c r="BC3038" s="6">
        <f>VLOOKUP($B3038,'[1]výnosy standard'!$A$1:$T$2200,10,FALSE)</f>
        <v>7.04</v>
      </c>
      <c r="BD3038" s="6">
        <f>VLOOKUP($B3038,'[1]výnosy standard'!$A$1:$T$2200,11,FALSE)</f>
        <v>3.37</v>
      </c>
      <c r="BE3038" s="6">
        <f>VLOOKUP($B3038,'[1]výnosy standard'!$A$1:$T$2200,12,FALSE)</f>
        <v>0</v>
      </c>
      <c r="BF3038" s="6">
        <f>VLOOKUP($B3038,'[1]výnosy standard'!$A$1:$T$2200,13,FALSE)</f>
        <v>0</v>
      </c>
      <c r="BG3038" s="6">
        <f>VLOOKUP($B3038,'[1]výnosy standard'!$A$1:$T$2200,14,FALSE)</f>
        <v>0</v>
      </c>
      <c r="BH3038" s="6">
        <f>VLOOKUP($B3038,'[1]výnosy standard'!$A$1:$T$2200,15,FALSE)</f>
        <v>0</v>
      </c>
      <c r="BI3038" s="6">
        <f>VLOOKUP($B3038,'[1]výnosy standard'!$A$1:$T$2200,16,FALSE)</f>
        <v>72.489999999999995</v>
      </c>
      <c r="BJ3038" s="6">
        <f>VLOOKUP($B3038,'[1]výnosy standard'!$A$1:$T$2200,17,FALSE)</f>
        <v>5.49</v>
      </c>
      <c r="BK3038" s="6">
        <f>VLOOKUP($B3038,'[1]výnosy standard'!$A$1:$T$2200,18,FALSE)</f>
        <v>5.49</v>
      </c>
      <c r="BL3038" s="6">
        <f>VLOOKUP($B3038,'[1]výnosy standard'!$A$1:$T$2200,19,FALSE)</f>
        <v>7.12</v>
      </c>
      <c r="BM3038" s="6">
        <f>VLOOKUP($B3038,'[1]výnosy standard'!$A$1:$T$2200,20,FALSE)</f>
        <v>0</v>
      </c>
      <c r="BN3038" s="6">
        <f>VLOOKUP(B3038,'[1]pšenice výnos'!$A$2:$E$2200,4)</f>
        <v>7.04</v>
      </c>
      <c r="BO3038" s="6">
        <f>VLOOKUP(B3038,[1]kukuřice!$A$2:$E$2200,5,FALSE)</f>
        <v>45.933373285065656</v>
      </c>
    </row>
    <row r="3039" spans="1:67" hidden="1" x14ac:dyDescent="0.25">
      <c r="A3039" s="7">
        <v>870</v>
      </c>
      <c r="B3039" s="6" t="s">
        <v>143</v>
      </c>
      <c r="C3039" s="13">
        <v>355</v>
      </c>
      <c r="D3039" s="7">
        <v>12.691988508326443</v>
      </c>
      <c r="E3039" s="6" t="s">
        <v>11</v>
      </c>
      <c r="F3039" s="6" t="s">
        <v>22</v>
      </c>
      <c r="G3039" s="7">
        <v>12.691988508326443</v>
      </c>
      <c r="H3039" s="7">
        <v>12.164875398606354</v>
      </c>
      <c r="I3039" s="7">
        <v>12.164875398606354</v>
      </c>
      <c r="J3039" s="7">
        <v>8.4670000000000005</v>
      </c>
      <c r="K3039" s="14">
        <v>6.9372522347611483</v>
      </c>
      <c r="L3039" s="13">
        <v>22</v>
      </c>
      <c r="M3039" s="7">
        <v>5.2517148211037021</v>
      </c>
      <c r="N3039" s="7">
        <v>2.685383406546581E-2</v>
      </c>
      <c r="O3039" s="7">
        <v>1.5297477652388523</v>
      </c>
      <c r="P3039" s="7">
        <v>8</v>
      </c>
      <c r="Q3039" s="7">
        <v>0</v>
      </c>
      <c r="R3039" s="7">
        <v>0</v>
      </c>
      <c r="S3039" s="15">
        <v>0.84833333333333305</v>
      </c>
      <c r="T3039" s="15">
        <v>2.5493333333333301</v>
      </c>
      <c r="U3039" s="15">
        <v>5.0340740740740699</v>
      </c>
      <c r="V3039" s="16">
        <v>16.399999999999999</v>
      </c>
      <c r="W3039" s="16">
        <v>14.8</v>
      </c>
      <c r="X3039" s="13">
        <v>-1</v>
      </c>
      <c r="Y3039" s="13">
        <v>2</v>
      </c>
      <c r="Z3039" s="16">
        <v>3.5</v>
      </c>
      <c r="AA3039" s="13">
        <v>22</v>
      </c>
      <c r="AB3039" s="15">
        <v>5.6</v>
      </c>
      <c r="AC3039" s="15">
        <v>7.2</v>
      </c>
      <c r="AD3039" s="15">
        <v>4.3493333333333304</v>
      </c>
      <c r="AE3039" s="15">
        <v>0.84933333333333005</v>
      </c>
      <c r="AF3039" s="7">
        <v>0</v>
      </c>
      <c r="AG3039" s="7">
        <v>0</v>
      </c>
      <c r="AH3039" s="7">
        <v>0</v>
      </c>
      <c r="AI3039" s="7">
        <v>0</v>
      </c>
      <c r="AJ3039" s="7">
        <v>0</v>
      </c>
      <c r="AK3039" s="7">
        <v>0</v>
      </c>
      <c r="AL3039" s="7">
        <v>0</v>
      </c>
      <c r="AM3039" s="7">
        <v>1</v>
      </c>
      <c r="AN3039" s="7">
        <v>0</v>
      </c>
      <c r="AO3039" s="7">
        <v>0</v>
      </c>
      <c r="AP3039" s="7">
        <v>0</v>
      </c>
      <c r="AQ3039" s="7">
        <v>0</v>
      </c>
      <c r="AR3039" s="7">
        <v>0</v>
      </c>
      <c r="AS3039" s="7">
        <v>0</v>
      </c>
      <c r="AT3039" s="7">
        <v>0</v>
      </c>
      <c r="AU3039" s="6">
        <f>VLOOKUP($B3039,'[1]výnosy standard'!$A$1:$T$2200,2,FALSE)</f>
        <v>0</v>
      </c>
      <c r="AV3039" s="6">
        <f>VLOOKUP($B3039,'[1]výnosy standard'!$A$1:$T$2200,3,FALSE)</f>
        <v>0</v>
      </c>
      <c r="AW3039" s="6">
        <f>VLOOKUP($B3039,'[1]výnosy standard'!$A$1:$T$2200,4,FALSE)</f>
        <v>0</v>
      </c>
      <c r="AX3039" s="6">
        <f>VLOOKUP($B3039,'[1]výnosy standard'!$A$1:$T$2200,5,FALSE)</f>
        <v>0</v>
      </c>
      <c r="AY3039" s="6">
        <f>VLOOKUP($B3039,'[1]výnosy standard'!$A$1:$T$2200,6,FALSE)</f>
        <v>0</v>
      </c>
      <c r="AZ3039" s="6">
        <f>VLOOKUP($B3039,'[1]výnosy standard'!$A$1:$T$2200,7,FALSE)</f>
        <v>0</v>
      </c>
      <c r="BA3039" s="6">
        <f>VLOOKUP($B3039,'[1]výnosy standard'!$A$1:$T$2200,8,FALSE)</f>
        <v>0</v>
      </c>
      <c r="BB3039" s="6">
        <f>VLOOKUP($B3039,'[1]výnosy standard'!$A$1:$T$2200,9,FALSE)</f>
        <v>6.88</v>
      </c>
      <c r="BC3039" s="6">
        <f>VLOOKUP($B3039,'[1]výnosy standard'!$A$1:$T$2200,10,FALSE)</f>
        <v>6.88</v>
      </c>
      <c r="BD3039" s="6">
        <f>VLOOKUP($B3039,'[1]výnosy standard'!$A$1:$T$2200,11,FALSE)</f>
        <v>3.73</v>
      </c>
      <c r="BE3039" s="6">
        <f>VLOOKUP($B3039,'[1]výnosy standard'!$A$1:$T$2200,12,FALSE)</f>
        <v>6.12</v>
      </c>
      <c r="BF3039" s="6">
        <f>VLOOKUP($B3039,'[1]výnosy standard'!$A$1:$T$2200,13,FALSE)</f>
        <v>0</v>
      </c>
      <c r="BG3039" s="6">
        <f>VLOOKUP($B3039,'[1]výnosy standard'!$A$1:$T$2200,14,FALSE)</f>
        <v>0</v>
      </c>
      <c r="BH3039" s="6">
        <f>VLOOKUP($B3039,'[1]výnosy standard'!$A$1:$T$2200,15,FALSE)</f>
        <v>0</v>
      </c>
      <c r="BI3039" s="6">
        <f>VLOOKUP($B3039,'[1]výnosy standard'!$A$1:$T$2200,16,FALSE)</f>
        <v>0</v>
      </c>
      <c r="BJ3039" s="6">
        <f>VLOOKUP($B3039,'[1]výnosy standard'!$A$1:$T$2200,17,FALSE)</f>
        <v>5.55</v>
      </c>
      <c r="BK3039" s="6">
        <f>VLOOKUP($B3039,'[1]výnosy standard'!$A$1:$T$2200,18,FALSE)</f>
        <v>5.55</v>
      </c>
      <c r="BL3039" s="6">
        <f>VLOOKUP($B3039,'[1]výnosy standard'!$A$1:$T$2200,19,FALSE)</f>
        <v>6.42</v>
      </c>
      <c r="BM3039" s="6">
        <f>VLOOKUP($B3039,'[1]výnosy standard'!$A$1:$T$2200,20,FALSE)</f>
        <v>0</v>
      </c>
      <c r="BN3039" s="6">
        <f>VLOOKUP(B3039,'[1]pšenice výnos'!$A$2:$E$2200,4)</f>
        <v>6.88</v>
      </c>
      <c r="BO3039" s="6">
        <f>VLOOKUP(B3039,[1]kukuřice!$A$2:$E$2200,5,FALSE)</f>
        <v>46.747194914373758</v>
      </c>
    </row>
    <row r="3040" spans="1:67" hidden="1" x14ac:dyDescent="0.25">
      <c r="A3040" s="7">
        <v>890</v>
      </c>
      <c r="B3040" s="6" t="s">
        <v>126</v>
      </c>
      <c r="C3040" s="13">
        <v>349</v>
      </c>
      <c r="D3040" s="7">
        <v>12.883046737213402</v>
      </c>
      <c r="E3040" s="6" t="s">
        <v>11</v>
      </c>
      <c r="F3040" s="6" t="s">
        <v>22</v>
      </c>
      <c r="G3040" s="7">
        <v>12.883046737213402</v>
      </c>
      <c r="H3040" s="7">
        <v>12.883046737213402</v>
      </c>
      <c r="I3040" s="7">
        <v>12.883046737213402</v>
      </c>
      <c r="J3040" s="7">
        <v>4.2691764705882358</v>
      </c>
      <c r="K3040" s="14">
        <v>4.0019516529363734</v>
      </c>
      <c r="L3040" s="13">
        <v>17</v>
      </c>
      <c r="M3040" s="7">
        <v>4.8742581348637009</v>
      </c>
      <c r="N3040" s="7">
        <v>-5.9782703931584802E-2</v>
      </c>
      <c r="O3040" s="7">
        <v>0.26722481765186235</v>
      </c>
      <c r="P3040" s="7">
        <v>0</v>
      </c>
      <c r="Q3040" s="7">
        <v>6</v>
      </c>
      <c r="R3040" s="7">
        <v>0</v>
      </c>
      <c r="S3040" s="15">
        <v>1.2</v>
      </c>
      <c r="T3040" s="15">
        <v>3.08666666666667</v>
      </c>
      <c r="U3040" s="15">
        <v>4.6648148148148101</v>
      </c>
      <c r="V3040" s="16">
        <v>13.7</v>
      </c>
      <c r="W3040" s="16">
        <v>13.3</v>
      </c>
      <c r="X3040" s="17" t="e">
        <v>#NULL!</v>
      </c>
      <c r="Y3040" s="13">
        <v>4</v>
      </c>
      <c r="Z3040" s="16">
        <v>4.7</v>
      </c>
      <c r="AA3040" s="13">
        <v>14</v>
      </c>
      <c r="AB3040" s="15">
        <v>0.30000000000000099</v>
      </c>
      <c r="AC3040" s="15">
        <v>0.69999999999999896</v>
      </c>
      <c r="AD3040" s="15">
        <v>3.2616666666666698</v>
      </c>
      <c r="AE3040" s="15">
        <v>-1.4383333333333299</v>
      </c>
      <c r="AF3040" s="7">
        <v>0</v>
      </c>
      <c r="AG3040" s="7">
        <v>0</v>
      </c>
      <c r="AH3040" s="7">
        <v>0</v>
      </c>
      <c r="AI3040" s="7">
        <v>0</v>
      </c>
      <c r="AJ3040" s="7">
        <v>0</v>
      </c>
      <c r="AK3040" s="7">
        <v>0</v>
      </c>
      <c r="AL3040" s="7">
        <v>0</v>
      </c>
      <c r="AM3040" s="7">
        <v>1</v>
      </c>
      <c r="AN3040" s="7">
        <v>0</v>
      </c>
      <c r="AO3040" s="7">
        <v>0</v>
      </c>
      <c r="AP3040" s="7">
        <v>0</v>
      </c>
      <c r="AQ3040" s="7">
        <v>0</v>
      </c>
      <c r="AR3040" s="7">
        <v>0</v>
      </c>
      <c r="AS3040" s="7">
        <v>0</v>
      </c>
      <c r="AT3040" s="7">
        <v>0</v>
      </c>
      <c r="AU3040" s="6">
        <f>VLOOKUP($B3040,'[1]výnosy standard'!$A$1:$T$2200,2,FALSE)</f>
        <v>0</v>
      </c>
      <c r="AV3040" s="6">
        <f>VLOOKUP($B3040,'[1]výnosy standard'!$A$1:$T$2200,3,FALSE)</f>
        <v>0</v>
      </c>
      <c r="AW3040" s="6">
        <f>VLOOKUP($B3040,'[1]výnosy standard'!$A$1:$T$2200,4,FALSE)</f>
        <v>0</v>
      </c>
      <c r="AX3040" s="6">
        <f>VLOOKUP($B3040,'[1]výnosy standard'!$A$1:$T$2200,5,FALSE)</f>
        <v>0</v>
      </c>
      <c r="AY3040" s="6">
        <f>VLOOKUP($B3040,'[1]výnosy standard'!$A$1:$T$2200,6,FALSE)</f>
        <v>0</v>
      </c>
      <c r="AZ3040" s="6">
        <f>VLOOKUP($B3040,'[1]výnosy standard'!$A$1:$T$2200,7,FALSE)</f>
        <v>0</v>
      </c>
      <c r="BA3040" s="6">
        <f>VLOOKUP($B3040,'[1]výnosy standard'!$A$1:$T$2200,8,FALSE)</f>
        <v>0</v>
      </c>
      <c r="BB3040" s="6">
        <f>VLOOKUP($B3040,'[1]výnosy standard'!$A$1:$T$2200,9,FALSE)</f>
        <v>6.2</v>
      </c>
      <c r="BC3040" s="6">
        <f>VLOOKUP($B3040,'[1]výnosy standard'!$A$1:$T$2200,10,FALSE)</f>
        <v>6.2</v>
      </c>
      <c r="BD3040" s="6">
        <f>VLOOKUP($B3040,'[1]výnosy standard'!$A$1:$T$2200,11,FALSE)</f>
        <v>3.29</v>
      </c>
      <c r="BE3040" s="6">
        <f>VLOOKUP($B3040,'[1]výnosy standard'!$A$1:$T$2200,12,FALSE)</f>
        <v>5.77</v>
      </c>
      <c r="BF3040" s="6">
        <f>VLOOKUP($B3040,'[1]výnosy standard'!$A$1:$T$2200,13,FALSE)</f>
        <v>0</v>
      </c>
      <c r="BG3040" s="6">
        <f>VLOOKUP($B3040,'[1]výnosy standard'!$A$1:$T$2200,14,FALSE)</f>
        <v>0</v>
      </c>
      <c r="BH3040" s="6">
        <f>VLOOKUP($B3040,'[1]výnosy standard'!$A$1:$T$2200,15,FALSE)</f>
        <v>0</v>
      </c>
      <c r="BI3040" s="6">
        <f>VLOOKUP($B3040,'[1]výnosy standard'!$A$1:$T$2200,16,FALSE)</f>
        <v>0</v>
      </c>
      <c r="BJ3040" s="6">
        <f>VLOOKUP($B3040,'[1]výnosy standard'!$A$1:$T$2200,17,FALSE)</f>
        <v>4.51</v>
      </c>
      <c r="BK3040" s="6">
        <f>VLOOKUP($B3040,'[1]výnosy standard'!$A$1:$T$2200,18,FALSE)</f>
        <v>4.51</v>
      </c>
      <c r="BL3040" s="6">
        <f>VLOOKUP($B3040,'[1]výnosy standard'!$A$1:$T$2200,19,FALSE)</f>
        <v>5.88</v>
      </c>
      <c r="BM3040" s="6">
        <f>VLOOKUP($B3040,'[1]výnosy standard'!$A$1:$T$2200,20,FALSE)</f>
        <v>0</v>
      </c>
      <c r="BN3040" s="6">
        <f>VLOOKUP(B3040,'[1]pšenice výnos'!$A$2:$E$2200,4)</f>
        <v>6.2</v>
      </c>
      <c r="BO3040" s="6">
        <f>VLOOKUP(B3040,[1]kukuřice!$A$2:$E$2200,5,FALSE)</f>
        <v>43.356656108080543</v>
      </c>
    </row>
    <row r="3041" spans="1:67" hidden="1" x14ac:dyDescent="0.25">
      <c r="A3041" s="7">
        <v>4239</v>
      </c>
      <c r="B3041" s="6" t="s">
        <v>159</v>
      </c>
      <c r="C3041" s="13">
        <v>501</v>
      </c>
      <c r="D3041" s="7">
        <v>13.436478492256153</v>
      </c>
      <c r="E3041" s="6" t="s">
        <v>11</v>
      </c>
      <c r="F3041" s="6" t="s">
        <v>22</v>
      </c>
      <c r="G3041" s="7">
        <v>13.436478492256153</v>
      </c>
      <c r="H3041" s="7">
        <v>11.142399378550275</v>
      </c>
      <c r="I3041" s="7">
        <v>11.142399378550275</v>
      </c>
      <c r="J3041" s="7">
        <v>4.8463529411764705</v>
      </c>
      <c r="K3041" s="14">
        <v>4.7136574190843152</v>
      </c>
      <c r="L3041" s="13">
        <v>16</v>
      </c>
      <c r="M3041" s="7">
        <v>4.8742581348637009</v>
      </c>
      <c r="N3041" s="7">
        <v>-5.9782703931584802E-2</v>
      </c>
      <c r="O3041" s="7">
        <v>0.13269552209215529</v>
      </c>
      <c r="P3041" s="7">
        <v>0</v>
      </c>
      <c r="Q3041" s="7">
        <v>9</v>
      </c>
      <c r="R3041" s="7">
        <v>0</v>
      </c>
      <c r="S3041" s="15">
        <v>0.91309523809523796</v>
      </c>
      <c r="T3041" s="15">
        <v>4.9793650793650803</v>
      </c>
      <c r="U3041" s="15">
        <v>7.2435714285714301</v>
      </c>
      <c r="V3041" s="16">
        <v>21.6</v>
      </c>
      <c r="W3041" s="16">
        <v>19.100000000000001</v>
      </c>
      <c r="X3041" s="17" t="e">
        <v>#NULL!</v>
      </c>
      <c r="Y3041" s="13">
        <v>3</v>
      </c>
      <c r="Z3041" s="16">
        <v>4</v>
      </c>
      <c r="AA3041" s="13">
        <v>17</v>
      </c>
      <c r="AB3041" s="15">
        <v>-4.5999999999999996</v>
      </c>
      <c r="AC3041" s="15">
        <v>-2.1</v>
      </c>
      <c r="AD3041" s="15">
        <v>4.45436507936508</v>
      </c>
      <c r="AE3041" s="15">
        <v>0.45436507936507903</v>
      </c>
      <c r="AF3041" s="7">
        <v>0</v>
      </c>
      <c r="AG3041" s="7">
        <v>0</v>
      </c>
      <c r="AH3041" s="7">
        <v>0</v>
      </c>
      <c r="AI3041" s="7">
        <v>0</v>
      </c>
      <c r="AJ3041" s="7">
        <v>0</v>
      </c>
      <c r="AK3041" s="7">
        <v>0</v>
      </c>
      <c r="AL3041" s="7">
        <v>0</v>
      </c>
      <c r="AM3041" s="7">
        <v>1</v>
      </c>
      <c r="AN3041" s="7">
        <v>0</v>
      </c>
      <c r="AO3041" s="7">
        <v>0</v>
      </c>
      <c r="AP3041" s="7">
        <v>0</v>
      </c>
      <c r="AQ3041" s="7">
        <v>0</v>
      </c>
      <c r="AR3041" s="7">
        <v>0</v>
      </c>
      <c r="AS3041" s="7">
        <v>0</v>
      </c>
      <c r="AT3041" s="7">
        <v>0</v>
      </c>
      <c r="AU3041" s="6">
        <f>VLOOKUP($B3041,'[1]výnosy standard'!$A$1:$T$2200,2,FALSE)</f>
        <v>26.48</v>
      </c>
      <c r="AV3041" s="6">
        <f>VLOOKUP($B3041,'[1]výnosy standard'!$A$1:$T$2200,3,FALSE)</f>
        <v>0</v>
      </c>
      <c r="AW3041" s="6">
        <f>VLOOKUP($B3041,'[1]výnosy standard'!$A$1:$T$2200,4,FALSE)</f>
        <v>0</v>
      </c>
      <c r="AX3041" s="6">
        <f>VLOOKUP($B3041,'[1]výnosy standard'!$A$1:$T$2200,5,FALSE)</f>
        <v>4.7300000000000004</v>
      </c>
      <c r="AY3041" s="6">
        <f>VLOOKUP($B3041,'[1]výnosy standard'!$A$1:$T$2200,6,FALSE)</f>
        <v>0</v>
      </c>
      <c r="AZ3041" s="6">
        <f>VLOOKUP($B3041,'[1]výnosy standard'!$A$1:$T$2200,7,FALSE)</f>
        <v>0</v>
      </c>
      <c r="BA3041" s="6">
        <f>VLOOKUP($B3041,'[1]výnosy standard'!$A$1:$T$2200,8,FALSE)</f>
        <v>0</v>
      </c>
      <c r="BB3041" s="6">
        <f>VLOOKUP($B3041,'[1]výnosy standard'!$A$1:$T$2200,9,FALSE)</f>
        <v>5.4</v>
      </c>
      <c r="BC3041" s="6">
        <f>VLOOKUP($B3041,'[1]výnosy standard'!$A$1:$T$2200,10,FALSE)</f>
        <v>5.4</v>
      </c>
      <c r="BD3041" s="6">
        <f>VLOOKUP($B3041,'[1]výnosy standard'!$A$1:$T$2200,11,FALSE)</f>
        <v>3.09</v>
      </c>
      <c r="BE3041" s="6">
        <f>VLOOKUP($B3041,'[1]výnosy standard'!$A$1:$T$2200,12,FALSE)</f>
        <v>5.1100000000000003</v>
      </c>
      <c r="BF3041" s="6">
        <f>VLOOKUP($B3041,'[1]výnosy standard'!$A$1:$T$2200,13,FALSE)</f>
        <v>0</v>
      </c>
      <c r="BG3041" s="6">
        <f>VLOOKUP($B3041,'[1]výnosy standard'!$A$1:$T$2200,14,FALSE)</f>
        <v>0</v>
      </c>
      <c r="BH3041" s="6">
        <f>VLOOKUP($B3041,'[1]výnosy standard'!$A$1:$T$2200,15,FALSE)</f>
        <v>19.71</v>
      </c>
      <c r="BI3041" s="6">
        <f>VLOOKUP($B3041,'[1]výnosy standard'!$A$1:$T$2200,16,FALSE)</f>
        <v>0</v>
      </c>
      <c r="BJ3041" s="6">
        <f>VLOOKUP($B3041,'[1]výnosy standard'!$A$1:$T$2200,17,FALSE)</f>
        <v>3.87</v>
      </c>
      <c r="BK3041" s="6">
        <f>VLOOKUP($B3041,'[1]výnosy standard'!$A$1:$T$2200,18,FALSE)</f>
        <v>3.87</v>
      </c>
      <c r="BL3041" s="6">
        <f>VLOOKUP($B3041,'[1]výnosy standard'!$A$1:$T$2200,19,FALSE)</f>
        <v>5.05</v>
      </c>
      <c r="BM3041" s="6">
        <f>VLOOKUP($B3041,'[1]výnosy standard'!$A$1:$T$2200,20,FALSE)</f>
        <v>0</v>
      </c>
      <c r="BN3041" s="6">
        <f>VLOOKUP(B3041,'[1]pšenice výnos'!$A$2:$E$2200,4)</f>
        <v>5.4</v>
      </c>
      <c r="BO3041" s="6">
        <f>VLOOKUP(B3041,[1]kukuřice!$A$2:$E$2200,5,FALSE)</f>
        <v>33.839828757067288</v>
      </c>
    </row>
    <row r="3042" spans="1:67" hidden="1" x14ac:dyDescent="0.25">
      <c r="A3042" s="7">
        <v>835</v>
      </c>
      <c r="B3042" s="6" t="s">
        <v>201</v>
      </c>
      <c r="C3042" s="13">
        <v>485</v>
      </c>
      <c r="D3042" s="7">
        <v>13.8852255820598</v>
      </c>
      <c r="E3042" s="6" t="s">
        <v>11</v>
      </c>
      <c r="F3042" s="6" t="s">
        <v>22</v>
      </c>
      <c r="G3042" s="7">
        <v>13.8852255820598</v>
      </c>
      <c r="H3042" s="7">
        <v>11.672203765227021</v>
      </c>
      <c r="I3042" s="7">
        <v>11.672203765227021</v>
      </c>
      <c r="J3042" s="7">
        <v>5.3117647058823527</v>
      </c>
      <c r="K3042" s="14">
        <v>5.0102364013666927</v>
      </c>
      <c r="L3042" s="13">
        <v>12</v>
      </c>
      <c r="M3042" s="7">
        <v>4.8742581348637009</v>
      </c>
      <c r="N3042" s="7">
        <v>-5.9782703931584802E-2</v>
      </c>
      <c r="O3042" s="7">
        <v>0.30152830451566004</v>
      </c>
      <c r="P3042" s="7">
        <v>1</v>
      </c>
      <c r="Q3042" s="7">
        <v>7</v>
      </c>
      <c r="R3042" s="7">
        <v>0</v>
      </c>
      <c r="S3042" s="15">
        <v>0.85916666666666697</v>
      </c>
      <c r="T3042" s="15">
        <v>4.4094482758620703</v>
      </c>
      <c r="U3042" s="15">
        <v>6.69227272727273</v>
      </c>
      <c r="V3042" s="16">
        <v>20.8</v>
      </c>
      <c r="W3042" s="16">
        <v>21.8</v>
      </c>
      <c r="X3042" s="17" t="e">
        <v>#NULL!</v>
      </c>
      <c r="Y3042" s="13">
        <v>4</v>
      </c>
      <c r="Z3042" s="16">
        <v>4.7</v>
      </c>
      <c r="AA3042" s="13">
        <v>14</v>
      </c>
      <c r="AB3042" s="15">
        <v>-6.8</v>
      </c>
      <c r="AC3042" s="15">
        <v>-7.8</v>
      </c>
      <c r="AD3042" s="15">
        <v>2.4594482758620702</v>
      </c>
      <c r="AE3042" s="15">
        <v>-2.24055172413793</v>
      </c>
      <c r="AF3042" s="7">
        <v>0</v>
      </c>
      <c r="AG3042" s="7">
        <v>0</v>
      </c>
      <c r="AH3042" s="7">
        <v>0</v>
      </c>
      <c r="AI3042" s="7">
        <v>0</v>
      </c>
      <c r="AJ3042" s="7">
        <v>0</v>
      </c>
      <c r="AK3042" s="7">
        <v>0</v>
      </c>
      <c r="AL3042" s="7">
        <v>0</v>
      </c>
      <c r="AM3042" s="7">
        <v>1</v>
      </c>
      <c r="AN3042" s="7">
        <v>0</v>
      </c>
      <c r="AO3042" s="7">
        <v>0</v>
      </c>
      <c r="AP3042" s="7">
        <v>0</v>
      </c>
      <c r="AQ3042" s="7">
        <v>0</v>
      </c>
      <c r="AR3042" s="7">
        <v>0</v>
      </c>
      <c r="AS3042" s="7">
        <v>0</v>
      </c>
      <c r="AT3042" s="7">
        <v>0</v>
      </c>
      <c r="AU3042" s="6">
        <f>VLOOKUP($B3042,'[1]výnosy standard'!$A$1:$T$2200,2,FALSE)</f>
        <v>0</v>
      </c>
      <c r="AV3042" s="6">
        <f>VLOOKUP($B3042,'[1]výnosy standard'!$A$1:$T$2200,3,FALSE)</f>
        <v>0</v>
      </c>
      <c r="AW3042" s="6">
        <f>VLOOKUP($B3042,'[1]výnosy standard'!$A$1:$T$2200,4,FALSE)</f>
        <v>0</v>
      </c>
      <c r="AX3042" s="6">
        <f>VLOOKUP($B3042,'[1]výnosy standard'!$A$1:$T$2200,5,FALSE)</f>
        <v>4.3</v>
      </c>
      <c r="AY3042" s="6">
        <f>VLOOKUP($B3042,'[1]výnosy standard'!$A$1:$T$2200,6,FALSE)</f>
        <v>0</v>
      </c>
      <c r="AZ3042" s="6">
        <f>VLOOKUP($B3042,'[1]výnosy standard'!$A$1:$T$2200,7,FALSE)</f>
        <v>0</v>
      </c>
      <c r="BA3042" s="6">
        <f>VLOOKUP($B3042,'[1]výnosy standard'!$A$1:$T$2200,8,FALSE)</f>
        <v>0</v>
      </c>
      <c r="BB3042" s="6">
        <f>VLOOKUP($B3042,'[1]výnosy standard'!$A$1:$T$2200,9,FALSE)</f>
        <v>5.6</v>
      </c>
      <c r="BC3042" s="6">
        <f>VLOOKUP($B3042,'[1]výnosy standard'!$A$1:$T$2200,10,FALSE)</f>
        <v>5.6</v>
      </c>
      <c r="BD3042" s="6">
        <f>VLOOKUP($B3042,'[1]výnosy standard'!$A$1:$T$2200,11,FALSE)</f>
        <v>3.25</v>
      </c>
      <c r="BE3042" s="6">
        <f>VLOOKUP($B3042,'[1]výnosy standard'!$A$1:$T$2200,12,FALSE)</f>
        <v>5.17</v>
      </c>
      <c r="BF3042" s="6">
        <f>VLOOKUP($B3042,'[1]výnosy standard'!$A$1:$T$2200,13,FALSE)</f>
        <v>0</v>
      </c>
      <c r="BG3042" s="6">
        <f>VLOOKUP($B3042,'[1]výnosy standard'!$A$1:$T$2200,14,FALSE)</f>
        <v>3.54</v>
      </c>
      <c r="BH3042" s="6">
        <f>VLOOKUP($B3042,'[1]výnosy standard'!$A$1:$T$2200,15,FALSE)</f>
        <v>0</v>
      </c>
      <c r="BI3042" s="6">
        <f>VLOOKUP($B3042,'[1]výnosy standard'!$A$1:$T$2200,16,FALSE)</f>
        <v>0</v>
      </c>
      <c r="BJ3042" s="6">
        <f>VLOOKUP($B3042,'[1]výnosy standard'!$A$1:$T$2200,17,FALSE)</f>
        <v>4.13</v>
      </c>
      <c r="BK3042" s="6">
        <f>VLOOKUP($B3042,'[1]výnosy standard'!$A$1:$T$2200,18,FALSE)</f>
        <v>4.13</v>
      </c>
      <c r="BL3042" s="6">
        <f>VLOOKUP($B3042,'[1]výnosy standard'!$A$1:$T$2200,19,FALSE)</f>
        <v>5.28</v>
      </c>
      <c r="BM3042" s="6">
        <f>VLOOKUP($B3042,'[1]výnosy standard'!$A$1:$T$2200,20,FALSE)</f>
        <v>0</v>
      </c>
      <c r="BN3042" s="6">
        <f>VLOOKUP(B3042,'[1]pšenice výnos'!$A$2:$E$2200,4)</f>
        <v>5.6</v>
      </c>
      <c r="BO3042" s="6">
        <f>VLOOKUP(B3042,[1]kukuřice!$A$2:$E$2200,5,FALSE)</f>
        <v>39.714080506612298</v>
      </c>
    </row>
    <row r="3043" spans="1:67" hidden="1" x14ac:dyDescent="0.25">
      <c r="A3043" s="7">
        <v>3672</v>
      </c>
      <c r="B3043" s="6" t="s">
        <v>137</v>
      </c>
      <c r="C3043" s="13">
        <v>45</v>
      </c>
      <c r="D3043" s="7">
        <v>14.0048125</v>
      </c>
      <c r="E3043" s="6" t="s">
        <v>11</v>
      </c>
      <c r="F3043" s="6" t="s">
        <v>22</v>
      </c>
      <c r="G3043" s="7">
        <v>14.0048125</v>
      </c>
      <c r="H3043" s="7">
        <v>11.86046511627907</v>
      </c>
      <c r="I3043" s="7">
        <v>11.86046511627907</v>
      </c>
      <c r="J3043" s="7">
        <v>6.0705882352941174</v>
      </c>
      <c r="K3043" s="14">
        <v>6.961684120451844</v>
      </c>
      <c r="L3043" s="13">
        <v>18</v>
      </c>
      <c r="M3043" s="7">
        <v>5.2517148211037021</v>
      </c>
      <c r="N3043" s="7">
        <v>2.685383406546581E-2</v>
      </c>
      <c r="O3043" s="7">
        <v>-0.89109588515772664</v>
      </c>
      <c r="P3043" s="7">
        <v>5</v>
      </c>
      <c r="Q3043" s="7">
        <v>0</v>
      </c>
      <c r="R3043" s="7">
        <v>0</v>
      </c>
      <c r="S3043" s="15">
        <v>2.0305555555555599</v>
      </c>
      <c r="T3043" s="15">
        <v>5.3022222222222197</v>
      </c>
      <c r="U3043" s="15">
        <v>7.3666666666666698</v>
      </c>
      <c r="V3043" s="16">
        <v>9.4</v>
      </c>
      <c r="W3043" s="16">
        <v>15.5</v>
      </c>
      <c r="X3043" s="17" t="e">
        <v>#NULL!</v>
      </c>
      <c r="Y3043" s="13">
        <v>3</v>
      </c>
      <c r="Z3043" s="16">
        <v>4</v>
      </c>
      <c r="AA3043" s="13">
        <v>17</v>
      </c>
      <c r="AB3043" s="15">
        <v>7.6</v>
      </c>
      <c r="AC3043" s="15">
        <v>1.5</v>
      </c>
      <c r="AD3043" s="15">
        <v>5.6772222222222197</v>
      </c>
      <c r="AE3043" s="15">
        <v>1.6772222222222199</v>
      </c>
      <c r="AF3043" s="7">
        <v>0</v>
      </c>
      <c r="AG3043" s="7">
        <v>0</v>
      </c>
      <c r="AH3043" s="7">
        <v>0</v>
      </c>
      <c r="AI3043" s="7">
        <v>0</v>
      </c>
      <c r="AJ3043" s="7">
        <v>0</v>
      </c>
      <c r="AK3043" s="7">
        <v>0</v>
      </c>
      <c r="AL3043" s="7">
        <v>0</v>
      </c>
      <c r="AM3043" s="7">
        <v>1</v>
      </c>
      <c r="AN3043" s="7">
        <v>0</v>
      </c>
      <c r="AO3043" s="7">
        <v>0</v>
      </c>
      <c r="AP3043" s="7">
        <v>0</v>
      </c>
      <c r="AQ3043" s="7">
        <v>0</v>
      </c>
      <c r="AR3043" s="7">
        <v>0</v>
      </c>
      <c r="AS3043" s="7">
        <v>0</v>
      </c>
      <c r="AT3043" s="7">
        <v>0</v>
      </c>
      <c r="AU3043" s="6">
        <f>VLOOKUP($B3043,'[1]výnosy standard'!$A$1:$T$2200,2,FALSE)</f>
        <v>27.61</v>
      </c>
      <c r="AV3043" s="6">
        <f>VLOOKUP($B3043,'[1]výnosy standard'!$A$1:$T$2200,3,FALSE)</f>
        <v>0</v>
      </c>
      <c r="AW3043" s="6">
        <f>VLOOKUP($B3043,'[1]výnosy standard'!$A$1:$T$2200,4,FALSE)</f>
        <v>8.5399999999999991</v>
      </c>
      <c r="AX3043" s="6">
        <f>VLOOKUP($B3043,'[1]výnosy standard'!$A$1:$T$2200,5,FALSE)</f>
        <v>0</v>
      </c>
      <c r="AY3043" s="6">
        <f>VLOOKUP($B3043,'[1]výnosy standard'!$A$1:$T$2200,6,FALSE)</f>
        <v>1</v>
      </c>
      <c r="AZ3043" s="6">
        <f>VLOOKUP($B3043,'[1]výnosy standard'!$A$1:$T$2200,7,FALSE)</f>
        <v>0</v>
      </c>
      <c r="BA3043" s="6">
        <f>VLOOKUP($B3043,'[1]výnosy standard'!$A$1:$T$2200,8,FALSE)</f>
        <v>19.71</v>
      </c>
      <c r="BB3043" s="6">
        <f>VLOOKUP($B3043,'[1]výnosy standard'!$A$1:$T$2200,9,FALSE)</f>
        <v>7.03</v>
      </c>
      <c r="BC3043" s="6">
        <f>VLOOKUP($B3043,'[1]výnosy standard'!$A$1:$T$2200,10,FALSE)</f>
        <v>7.03</v>
      </c>
      <c r="BD3043" s="6">
        <f>VLOOKUP($B3043,'[1]výnosy standard'!$A$1:$T$2200,11,FALSE)</f>
        <v>3.42</v>
      </c>
      <c r="BE3043" s="6">
        <f>VLOOKUP($B3043,'[1]výnosy standard'!$A$1:$T$2200,12,FALSE)</f>
        <v>0</v>
      </c>
      <c r="BF3043" s="6">
        <f>VLOOKUP($B3043,'[1]výnosy standard'!$A$1:$T$2200,13,FALSE)</f>
        <v>0</v>
      </c>
      <c r="BG3043" s="6">
        <f>VLOOKUP($B3043,'[1]výnosy standard'!$A$1:$T$2200,14,FALSE)</f>
        <v>0</v>
      </c>
      <c r="BH3043" s="6">
        <f>VLOOKUP($B3043,'[1]výnosy standard'!$A$1:$T$2200,15,FALSE)</f>
        <v>0</v>
      </c>
      <c r="BI3043" s="6">
        <f>VLOOKUP($B3043,'[1]výnosy standard'!$A$1:$T$2200,16,FALSE)</f>
        <v>66.260000000000005</v>
      </c>
      <c r="BJ3043" s="6">
        <f>VLOOKUP($B3043,'[1]výnosy standard'!$A$1:$T$2200,17,FALSE)</f>
        <v>5.18</v>
      </c>
      <c r="BK3043" s="6">
        <f>VLOOKUP($B3043,'[1]výnosy standard'!$A$1:$T$2200,18,FALSE)</f>
        <v>5.18</v>
      </c>
      <c r="BL3043" s="6">
        <f>VLOOKUP($B3043,'[1]výnosy standard'!$A$1:$T$2200,19,FALSE)</f>
        <v>6.78</v>
      </c>
      <c r="BM3043" s="6">
        <f>VLOOKUP($B3043,'[1]výnosy standard'!$A$1:$T$2200,20,FALSE)</f>
        <v>0</v>
      </c>
      <c r="BN3043" s="6">
        <f>VLOOKUP(B3043,'[1]pšenice výnos'!$A$2:$E$2200,4)</f>
        <v>7.03</v>
      </c>
      <c r="BO3043" s="6">
        <f>VLOOKUP(B3043,[1]kukuřice!$A$2:$E$2200,5,FALSE)</f>
        <v>42.774683677768977</v>
      </c>
    </row>
    <row r="3044" spans="1:67" hidden="1" x14ac:dyDescent="0.25">
      <c r="A3044" s="7">
        <v>792</v>
      </c>
      <c r="B3044" s="6" t="s">
        <v>143</v>
      </c>
      <c r="C3044" s="13">
        <v>356</v>
      </c>
      <c r="D3044" s="7">
        <v>14.209341586944289</v>
      </c>
      <c r="E3044" s="6" t="s">
        <v>11</v>
      </c>
      <c r="F3044" s="6" t="s">
        <v>22</v>
      </c>
      <c r="G3044" s="7">
        <v>14.209341586944289</v>
      </c>
      <c r="H3044" s="7">
        <v>14.209341586944289</v>
      </c>
      <c r="I3044" s="7">
        <v>14.209341586944289</v>
      </c>
      <c r="J3044" s="7">
        <v>7.1079999999999997</v>
      </c>
      <c r="K3044" s="14">
        <v>7.0943434949151873</v>
      </c>
      <c r="L3044" s="13">
        <v>22</v>
      </c>
      <c r="M3044" s="7">
        <v>5.2517148211037021</v>
      </c>
      <c r="N3044" s="7">
        <v>2.685383406546581E-2</v>
      </c>
      <c r="O3044" s="7">
        <v>1.3656505084812309E-2</v>
      </c>
      <c r="P3044" s="7">
        <v>8</v>
      </c>
      <c r="Q3044" s="7">
        <v>0</v>
      </c>
      <c r="R3044" s="7">
        <v>0</v>
      </c>
      <c r="S3044" s="15">
        <v>0.50833333333333297</v>
      </c>
      <c r="T3044" s="15">
        <v>2.0644444444444399</v>
      </c>
      <c r="U3044" s="15">
        <v>4.8654320987654298</v>
      </c>
      <c r="V3044" s="16">
        <v>19.899999999999999</v>
      </c>
      <c r="W3044" s="16">
        <v>17.600000000000001</v>
      </c>
      <c r="X3044" s="13">
        <v>-1</v>
      </c>
      <c r="Y3044" s="13">
        <v>2</v>
      </c>
      <c r="Z3044" s="16">
        <v>3.5</v>
      </c>
      <c r="AA3044" s="13">
        <v>22</v>
      </c>
      <c r="AB3044" s="15">
        <v>2.1</v>
      </c>
      <c r="AC3044" s="15">
        <v>4.4000000000000004</v>
      </c>
      <c r="AD3044" s="15">
        <v>3.16444444444444</v>
      </c>
      <c r="AE3044" s="15">
        <v>-0.33555555555555999</v>
      </c>
      <c r="AF3044" s="7">
        <v>0</v>
      </c>
      <c r="AG3044" s="7">
        <v>0</v>
      </c>
      <c r="AH3044" s="7">
        <v>0</v>
      </c>
      <c r="AI3044" s="7">
        <v>0</v>
      </c>
      <c r="AJ3044" s="7">
        <v>0</v>
      </c>
      <c r="AK3044" s="7">
        <v>0</v>
      </c>
      <c r="AL3044" s="7">
        <v>0</v>
      </c>
      <c r="AM3044" s="7">
        <v>1</v>
      </c>
      <c r="AN3044" s="7">
        <v>0</v>
      </c>
      <c r="AO3044" s="7">
        <v>0</v>
      </c>
      <c r="AP3044" s="7">
        <v>0</v>
      </c>
      <c r="AQ3044" s="7">
        <v>0</v>
      </c>
      <c r="AR3044" s="7">
        <v>0</v>
      </c>
      <c r="AS3044" s="7">
        <v>0</v>
      </c>
      <c r="AT3044" s="7">
        <v>0</v>
      </c>
      <c r="AU3044" s="6">
        <f>VLOOKUP($B3044,'[1]výnosy standard'!$A$1:$T$2200,2,FALSE)</f>
        <v>0</v>
      </c>
      <c r="AV3044" s="6">
        <f>VLOOKUP($B3044,'[1]výnosy standard'!$A$1:$T$2200,3,FALSE)</f>
        <v>0</v>
      </c>
      <c r="AW3044" s="6">
        <f>VLOOKUP($B3044,'[1]výnosy standard'!$A$1:$T$2200,4,FALSE)</f>
        <v>0</v>
      </c>
      <c r="AX3044" s="6">
        <f>VLOOKUP($B3044,'[1]výnosy standard'!$A$1:$T$2200,5,FALSE)</f>
        <v>0</v>
      </c>
      <c r="AY3044" s="6">
        <f>VLOOKUP($B3044,'[1]výnosy standard'!$A$1:$T$2200,6,FALSE)</f>
        <v>0</v>
      </c>
      <c r="AZ3044" s="6">
        <f>VLOOKUP($B3044,'[1]výnosy standard'!$A$1:$T$2200,7,FALSE)</f>
        <v>0</v>
      </c>
      <c r="BA3044" s="6">
        <f>VLOOKUP($B3044,'[1]výnosy standard'!$A$1:$T$2200,8,FALSE)</f>
        <v>0</v>
      </c>
      <c r="BB3044" s="6">
        <f>VLOOKUP($B3044,'[1]výnosy standard'!$A$1:$T$2200,9,FALSE)</f>
        <v>6.88</v>
      </c>
      <c r="BC3044" s="6">
        <f>VLOOKUP($B3044,'[1]výnosy standard'!$A$1:$T$2200,10,FALSE)</f>
        <v>6.88</v>
      </c>
      <c r="BD3044" s="6">
        <f>VLOOKUP($B3044,'[1]výnosy standard'!$A$1:$T$2200,11,FALSE)</f>
        <v>3.73</v>
      </c>
      <c r="BE3044" s="6">
        <f>VLOOKUP($B3044,'[1]výnosy standard'!$A$1:$T$2200,12,FALSE)</f>
        <v>6.12</v>
      </c>
      <c r="BF3044" s="6">
        <f>VLOOKUP($B3044,'[1]výnosy standard'!$A$1:$T$2200,13,FALSE)</f>
        <v>0</v>
      </c>
      <c r="BG3044" s="6">
        <f>VLOOKUP($B3044,'[1]výnosy standard'!$A$1:$T$2200,14,FALSE)</f>
        <v>0</v>
      </c>
      <c r="BH3044" s="6">
        <f>VLOOKUP($B3044,'[1]výnosy standard'!$A$1:$T$2200,15,FALSE)</f>
        <v>0</v>
      </c>
      <c r="BI3044" s="6">
        <f>VLOOKUP($B3044,'[1]výnosy standard'!$A$1:$T$2200,16,FALSE)</f>
        <v>0</v>
      </c>
      <c r="BJ3044" s="6">
        <f>VLOOKUP($B3044,'[1]výnosy standard'!$A$1:$T$2200,17,FALSE)</f>
        <v>5.55</v>
      </c>
      <c r="BK3044" s="6">
        <f>VLOOKUP($B3044,'[1]výnosy standard'!$A$1:$T$2200,18,FALSE)</f>
        <v>5.55</v>
      </c>
      <c r="BL3044" s="6">
        <f>VLOOKUP($B3044,'[1]výnosy standard'!$A$1:$T$2200,19,FALSE)</f>
        <v>6.42</v>
      </c>
      <c r="BM3044" s="6">
        <f>VLOOKUP($B3044,'[1]výnosy standard'!$A$1:$T$2200,20,FALSE)</f>
        <v>0</v>
      </c>
      <c r="BN3044" s="6">
        <f>VLOOKUP(B3044,'[1]pšenice výnos'!$A$2:$E$2200,4)</f>
        <v>6.88</v>
      </c>
      <c r="BO3044" s="6">
        <f>VLOOKUP(B3044,[1]kukuřice!$A$2:$E$2200,5,FALSE)</f>
        <v>46.747194914373758</v>
      </c>
    </row>
    <row r="3045" spans="1:67" hidden="1" x14ac:dyDescent="0.25">
      <c r="A3045" s="7">
        <v>793</v>
      </c>
      <c r="B3045" s="6" t="s">
        <v>143</v>
      </c>
      <c r="C3045" s="13">
        <v>394</v>
      </c>
      <c r="D3045" s="7">
        <v>14.209341586944289</v>
      </c>
      <c r="E3045" s="6" t="s">
        <v>11</v>
      </c>
      <c r="F3045" s="6" t="s">
        <v>22</v>
      </c>
      <c r="G3045" s="7">
        <v>14.209341586944289</v>
      </c>
      <c r="H3045" s="7">
        <v>14.209341586944289</v>
      </c>
      <c r="I3045" s="7">
        <v>14.209341586944289</v>
      </c>
      <c r="J3045" s="7">
        <v>7.1079999999999997</v>
      </c>
      <c r="K3045" s="14">
        <v>7.0113971475748578</v>
      </c>
      <c r="L3045" s="13">
        <v>22</v>
      </c>
      <c r="M3045" s="7">
        <v>5.2517148211037021</v>
      </c>
      <c r="N3045" s="7">
        <v>2.685383406546581E-2</v>
      </c>
      <c r="O3045" s="7">
        <v>9.6602852425141883E-2</v>
      </c>
      <c r="P3045" s="7">
        <v>8</v>
      </c>
      <c r="Q3045" s="7">
        <v>0</v>
      </c>
      <c r="R3045" s="7">
        <v>0</v>
      </c>
      <c r="S3045" s="15">
        <v>0.67916666666666703</v>
      </c>
      <c r="T3045" s="15">
        <v>2.6483333333333299</v>
      </c>
      <c r="U3045" s="15">
        <v>5.4194444444444398</v>
      </c>
      <c r="V3045" s="16">
        <v>19.3</v>
      </c>
      <c r="W3045" s="16">
        <v>19</v>
      </c>
      <c r="X3045" s="13">
        <v>-1</v>
      </c>
      <c r="Y3045" s="13">
        <v>2</v>
      </c>
      <c r="Z3045" s="16">
        <v>3.5</v>
      </c>
      <c r="AA3045" s="13">
        <v>22</v>
      </c>
      <c r="AB3045" s="15">
        <v>2.7</v>
      </c>
      <c r="AC3045" s="15">
        <v>3</v>
      </c>
      <c r="AD3045" s="15">
        <v>3.3983333333333299</v>
      </c>
      <c r="AE3045" s="15">
        <v>-0.10166666666667</v>
      </c>
      <c r="AF3045" s="7">
        <v>0</v>
      </c>
      <c r="AG3045" s="7">
        <v>0</v>
      </c>
      <c r="AH3045" s="7">
        <v>0</v>
      </c>
      <c r="AI3045" s="7">
        <v>0</v>
      </c>
      <c r="AJ3045" s="7">
        <v>0</v>
      </c>
      <c r="AK3045" s="7">
        <v>0</v>
      </c>
      <c r="AL3045" s="7">
        <v>0</v>
      </c>
      <c r="AM3045" s="7">
        <v>1</v>
      </c>
      <c r="AN3045" s="7">
        <v>0</v>
      </c>
      <c r="AO3045" s="7">
        <v>0</v>
      </c>
      <c r="AP3045" s="7">
        <v>0</v>
      </c>
      <c r="AQ3045" s="7">
        <v>0</v>
      </c>
      <c r="AR3045" s="7">
        <v>0</v>
      </c>
      <c r="AS3045" s="7">
        <v>0</v>
      </c>
      <c r="AT3045" s="7">
        <v>0</v>
      </c>
      <c r="AU3045" s="6">
        <f>VLOOKUP($B3045,'[1]výnosy standard'!$A$1:$T$2200,2,FALSE)</f>
        <v>0</v>
      </c>
      <c r="AV3045" s="6">
        <f>VLOOKUP($B3045,'[1]výnosy standard'!$A$1:$T$2200,3,FALSE)</f>
        <v>0</v>
      </c>
      <c r="AW3045" s="6">
        <f>VLOOKUP($B3045,'[1]výnosy standard'!$A$1:$T$2200,4,FALSE)</f>
        <v>0</v>
      </c>
      <c r="AX3045" s="6">
        <f>VLOOKUP($B3045,'[1]výnosy standard'!$A$1:$T$2200,5,FALSE)</f>
        <v>0</v>
      </c>
      <c r="AY3045" s="6">
        <f>VLOOKUP($B3045,'[1]výnosy standard'!$A$1:$T$2200,6,FALSE)</f>
        <v>0</v>
      </c>
      <c r="AZ3045" s="6">
        <f>VLOOKUP($B3045,'[1]výnosy standard'!$A$1:$T$2200,7,FALSE)</f>
        <v>0</v>
      </c>
      <c r="BA3045" s="6">
        <f>VLOOKUP($B3045,'[1]výnosy standard'!$A$1:$T$2200,8,FALSE)</f>
        <v>0</v>
      </c>
      <c r="BB3045" s="6">
        <f>VLOOKUP($B3045,'[1]výnosy standard'!$A$1:$T$2200,9,FALSE)</f>
        <v>6.88</v>
      </c>
      <c r="BC3045" s="6">
        <f>VLOOKUP($B3045,'[1]výnosy standard'!$A$1:$T$2200,10,FALSE)</f>
        <v>6.88</v>
      </c>
      <c r="BD3045" s="6">
        <f>VLOOKUP($B3045,'[1]výnosy standard'!$A$1:$T$2200,11,FALSE)</f>
        <v>3.73</v>
      </c>
      <c r="BE3045" s="6">
        <f>VLOOKUP($B3045,'[1]výnosy standard'!$A$1:$T$2200,12,FALSE)</f>
        <v>6.12</v>
      </c>
      <c r="BF3045" s="6">
        <f>VLOOKUP($B3045,'[1]výnosy standard'!$A$1:$T$2200,13,FALSE)</f>
        <v>0</v>
      </c>
      <c r="BG3045" s="6">
        <f>VLOOKUP($B3045,'[1]výnosy standard'!$A$1:$T$2200,14,FALSE)</f>
        <v>0</v>
      </c>
      <c r="BH3045" s="6">
        <f>VLOOKUP($B3045,'[1]výnosy standard'!$A$1:$T$2200,15,FALSE)</f>
        <v>0</v>
      </c>
      <c r="BI3045" s="6">
        <f>VLOOKUP($B3045,'[1]výnosy standard'!$A$1:$T$2200,16,FALSE)</f>
        <v>0</v>
      </c>
      <c r="BJ3045" s="6">
        <f>VLOOKUP($B3045,'[1]výnosy standard'!$A$1:$T$2200,17,FALSE)</f>
        <v>5.55</v>
      </c>
      <c r="BK3045" s="6">
        <f>VLOOKUP($B3045,'[1]výnosy standard'!$A$1:$T$2200,18,FALSE)</f>
        <v>5.55</v>
      </c>
      <c r="BL3045" s="6">
        <f>VLOOKUP($B3045,'[1]výnosy standard'!$A$1:$T$2200,19,FALSE)</f>
        <v>6.42</v>
      </c>
      <c r="BM3045" s="6">
        <f>VLOOKUP($B3045,'[1]výnosy standard'!$A$1:$T$2200,20,FALSE)</f>
        <v>0</v>
      </c>
      <c r="BN3045" s="6">
        <f>VLOOKUP(B3045,'[1]pšenice výnos'!$A$2:$E$2200,4)</f>
        <v>6.88</v>
      </c>
      <c r="BO3045" s="6">
        <f>VLOOKUP(B3045,[1]kukuřice!$A$2:$E$2200,5,FALSE)</f>
        <v>46.747194914373758</v>
      </c>
    </row>
    <row r="3046" spans="1:67" hidden="1" x14ac:dyDescent="0.25">
      <c r="A3046" s="7">
        <v>825</v>
      </c>
      <c r="B3046" s="6" t="s">
        <v>234</v>
      </c>
      <c r="C3046" s="13">
        <v>440</v>
      </c>
      <c r="D3046" s="7">
        <v>14.495128518359854</v>
      </c>
      <c r="E3046" s="6" t="s">
        <v>11</v>
      </c>
      <c r="F3046" s="6" t="s">
        <v>22</v>
      </c>
      <c r="G3046" s="7">
        <v>14.495128518359854</v>
      </c>
      <c r="H3046" s="7">
        <v>12.068543451652387</v>
      </c>
      <c r="I3046" s="7">
        <v>12.068543451652387</v>
      </c>
      <c r="J3046" s="7">
        <v>4.8058823529411763</v>
      </c>
      <c r="K3046" s="14">
        <v>5.7171271797548897</v>
      </c>
      <c r="L3046" s="13">
        <v>20</v>
      </c>
      <c r="M3046" s="7">
        <v>5.2517148211037021</v>
      </c>
      <c r="N3046" s="7">
        <v>2.685383406546581E-2</v>
      </c>
      <c r="O3046" s="7">
        <v>-0.91124482681371344</v>
      </c>
      <c r="P3046" s="7">
        <v>7</v>
      </c>
      <c r="Q3046" s="7">
        <v>1</v>
      </c>
      <c r="R3046" s="7">
        <v>0</v>
      </c>
      <c r="S3046" s="15">
        <v>1.7250000000000001</v>
      </c>
      <c r="T3046" s="15">
        <v>3.7933888888888898</v>
      </c>
      <c r="U3046" s="15">
        <v>4.93611111111111</v>
      </c>
      <c r="V3046" s="16">
        <v>16</v>
      </c>
      <c r="W3046" s="16">
        <v>18</v>
      </c>
      <c r="X3046" s="13">
        <v>-1</v>
      </c>
      <c r="Y3046" s="13">
        <v>4</v>
      </c>
      <c r="Z3046" s="16">
        <v>4.7</v>
      </c>
      <c r="AA3046" s="13">
        <v>14</v>
      </c>
      <c r="AB3046" s="15">
        <v>-2</v>
      </c>
      <c r="AC3046" s="15">
        <v>-4</v>
      </c>
      <c r="AD3046" s="15">
        <v>2.7933888888888898</v>
      </c>
      <c r="AE3046" s="15">
        <v>-1.9066111111111099</v>
      </c>
      <c r="AF3046" s="7">
        <v>0</v>
      </c>
      <c r="AG3046" s="7">
        <v>0</v>
      </c>
      <c r="AH3046" s="7">
        <v>0</v>
      </c>
      <c r="AI3046" s="7">
        <v>0</v>
      </c>
      <c r="AJ3046" s="7">
        <v>0</v>
      </c>
      <c r="AK3046" s="7">
        <v>0</v>
      </c>
      <c r="AL3046" s="7">
        <v>0</v>
      </c>
      <c r="AM3046" s="7">
        <v>1</v>
      </c>
      <c r="AN3046" s="7">
        <v>0</v>
      </c>
      <c r="AO3046" s="7">
        <v>0</v>
      </c>
      <c r="AP3046" s="7">
        <v>0</v>
      </c>
      <c r="AQ3046" s="7">
        <v>0</v>
      </c>
      <c r="AR3046" s="7">
        <v>0</v>
      </c>
      <c r="AS3046" s="7">
        <v>0</v>
      </c>
      <c r="AT3046" s="7">
        <v>0</v>
      </c>
      <c r="AU3046" s="6">
        <f>VLOOKUP($B3046,'[1]výnosy standard'!$A$1:$T$2200,2,FALSE)</f>
        <v>0</v>
      </c>
      <c r="AV3046" s="6">
        <f>VLOOKUP($B3046,'[1]výnosy standard'!$A$1:$T$2200,3,FALSE)</f>
        <v>0</v>
      </c>
      <c r="AW3046" s="6">
        <f>VLOOKUP($B3046,'[1]výnosy standard'!$A$1:$T$2200,4,FALSE)</f>
        <v>0</v>
      </c>
      <c r="AX3046" s="6">
        <f>VLOOKUP($B3046,'[1]výnosy standard'!$A$1:$T$2200,5,FALSE)</f>
        <v>0</v>
      </c>
      <c r="AY3046" s="6">
        <f>VLOOKUP($B3046,'[1]výnosy standard'!$A$1:$T$2200,6,FALSE)</f>
        <v>0</v>
      </c>
      <c r="AZ3046" s="6">
        <f>VLOOKUP($B3046,'[1]výnosy standard'!$A$1:$T$2200,7,FALSE)</f>
        <v>0</v>
      </c>
      <c r="BA3046" s="6">
        <f>VLOOKUP($B3046,'[1]výnosy standard'!$A$1:$T$2200,8,FALSE)</f>
        <v>0</v>
      </c>
      <c r="BB3046" s="6">
        <f>VLOOKUP($B3046,'[1]výnosy standard'!$A$1:$T$2200,9,FALSE)</f>
        <v>5.44</v>
      </c>
      <c r="BC3046" s="6">
        <f>VLOOKUP($B3046,'[1]výnosy standard'!$A$1:$T$2200,10,FALSE)</f>
        <v>5.44</v>
      </c>
      <c r="BD3046" s="6">
        <f>VLOOKUP($B3046,'[1]výnosy standard'!$A$1:$T$2200,11,FALSE)</f>
        <v>2.89</v>
      </c>
      <c r="BE3046" s="6">
        <f>VLOOKUP($B3046,'[1]výnosy standard'!$A$1:$T$2200,12,FALSE)</f>
        <v>5.36</v>
      </c>
      <c r="BF3046" s="6">
        <f>VLOOKUP($B3046,'[1]výnosy standard'!$A$1:$T$2200,13,FALSE)</f>
        <v>0</v>
      </c>
      <c r="BG3046" s="6">
        <f>VLOOKUP($B3046,'[1]výnosy standard'!$A$1:$T$2200,14,FALSE)</f>
        <v>0</v>
      </c>
      <c r="BH3046" s="6">
        <f>VLOOKUP($B3046,'[1]výnosy standard'!$A$1:$T$2200,15,FALSE)</f>
        <v>0</v>
      </c>
      <c r="BI3046" s="6">
        <f>VLOOKUP($B3046,'[1]výnosy standard'!$A$1:$T$2200,16,FALSE)</f>
        <v>0</v>
      </c>
      <c r="BJ3046" s="6">
        <f>VLOOKUP($B3046,'[1]výnosy standard'!$A$1:$T$2200,17,FALSE)</f>
        <v>3.96</v>
      </c>
      <c r="BK3046" s="6">
        <f>VLOOKUP($B3046,'[1]výnosy standard'!$A$1:$T$2200,18,FALSE)</f>
        <v>3.96</v>
      </c>
      <c r="BL3046" s="6">
        <f>VLOOKUP($B3046,'[1]výnosy standard'!$A$1:$T$2200,19,FALSE)</f>
        <v>5.16</v>
      </c>
      <c r="BM3046" s="6">
        <f>VLOOKUP($B3046,'[1]výnosy standard'!$A$1:$T$2200,20,FALSE)</f>
        <v>0</v>
      </c>
      <c r="BN3046" s="6">
        <f>VLOOKUP(B3046,'[1]pšenice výnos'!$A$2:$E$2200,4)</f>
        <v>5.44</v>
      </c>
      <c r="BO3046" s="6">
        <f>VLOOKUP(B3046,[1]kukuřice!$A$2:$E$2200,5,FALSE)</f>
        <v>37.162848092640459</v>
      </c>
    </row>
    <row r="3047" spans="1:67" hidden="1" x14ac:dyDescent="0.25">
      <c r="A3047" s="7">
        <v>832</v>
      </c>
      <c r="B3047" s="6" t="s">
        <v>183</v>
      </c>
      <c r="C3047" s="13">
        <v>490</v>
      </c>
      <c r="D3047" s="7">
        <v>14.507744700867054</v>
      </c>
      <c r="E3047" s="6" t="s">
        <v>11</v>
      </c>
      <c r="F3047" s="6" t="s">
        <v>22</v>
      </c>
      <c r="G3047" s="7">
        <v>14.507744700867054</v>
      </c>
      <c r="H3047" s="7">
        <v>12.283236994219655</v>
      </c>
      <c r="I3047" s="7">
        <v>12.283236994219655</v>
      </c>
      <c r="J3047" s="7">
        <v>4.8847058823529403</v>
      </c>
      <c r="K3047" s="14">
        <v>5.2386007877703591</v>
      </c>
      <c r="L3047" s="13">
        <v>13</v>
      </c>
      <c r="M3047" s="7">
        <v>4.8742581348637009</v>
      </c>
      <c r="N3047" s="7">
        <v>-5.9782703931584802E-2</v>
      </c>
      <c r="O3047" s="7">
        <v>-0.35389490541741875</v>
      </c>
      <c r="P3047" s="7">
        <v>1</v>
      </c>
      <c r="Q3047" s="7">
        <v>8</v>
      </c>
      <c r="R3047" s="7">
        <v>0</v>
      </c>
      <c r="S3047" s="15">
        <v>0.76833333333333298</v>
      </c>
      <c r="T3047" s="15">
        <v>4.4666666666666703</v>
      </c>
      <c r="U3047" s="15">
        <v>7.0990384615384601</v>
      </c>
      <c r="V3047" s="16">
        <v>20.7</v>
      </c>
      <c r="W3047" s="16">
        <v>20.399999999999999</v>
      </c>
      <c r="X3047" s="17" t="e">
        <v>#NULL!</v>
      </c>
      <c r="Y3047" s="13">
        <v>3</v>
      </c>
      <c r="Z3047" s="16">
        <v>4</v>
      </c>
      <c r="AA3047" s="13">
        <v>17</v>
      </c>
      <c r="AB3047" s="15">
        <v>-3.7</v>
      </c>
      <c r="AC3047" s="15">
        <v>-3.4</v>
      </c>
      <c r="AD3047" s="15">
        <v>3.6166666666666698</v>
      </c>
      <c r="AE3047" s="15">
        <v>-0.38333333333333303</v>
      </c>
      <c r="AF3047" s="7">
        <v>0</v>
      </c>
      <c r="AG3047" s="7">
        <v>0</v>
      </c>
      <c r="AH3047" s="7">
        <v>0</v>
      </c>
      <c r="AI3047" s="7">
        <v>0</v>
      </c>
      <c r="AJ3047" s="7">
        <v>0</v>
      </c>
      <c r="AK3047" s="7">
        <v>0</v>
      </c>
      <c r="AL3047" s="7">
        <v>0</v>
      </c>
      <c r="AM3047" s="7">
        <v>1</v>
      </c>
      <c r="AN3047" s="7">
        <v>0</v>
      </c>
      <c r="AO3047" s="7">
        <v>0</v>
      </c>
      <c r="AP3047" s="7">
        <v>0</v>
      </c>
      <c r="AQ3047" s="7">
        <v>0</v>
      </c>
      <c r="AR3047" s="7">
        <v>0</v>
      </c>
      <c r="AS3047" s="7">
        <v>0</v>
      </c>
      <c r="AT3047" s="7">
        <v>0</v>
      </c>
      <c r="AU3047" s="6">
        <f>VLOOKUP($B3047,'[1]výnosy standard'!$A$1:$T$2200,2,FALSE)</f>
        <v>28.76</v>
      </c>
      <c r="AV3047" s="6">
        <f>VLOOKUP($B3047,'[1]výnosy standard'!$A$1:$T$2200,3,FALSE)</f>
        <v>0</v>
      </c>
      <c r="AW3047" s="6">
        <f>VLOOKUP($B3047,'[1]výnosy standard'!$A$1:$T$2200,4,FALSE)</f>
        <v>0</v>
      </c>
      <c r="AX3047" s="6">
        <f>VLOOKUP($B3047,'[1]výnosy standard'!$A$1:$T$2200,5,FALSE)</f>
        <v>0</v>
      </c>
      <c r="AY3047" s="6">
        <f>VLOOKUP($B3047,'[1]výnosy standard'!$A$1:$T$2200,6,FALSE)</f>
        <v>0.87</v>
      </c>
      <c r="AZ3047" s="6">
        <f>VLOOKUP($B3047,'[1]výnosy standard'!$A$1:$T$2200,7,FALSE)</f>
        <v>4.3600000000000003</v>
      </c>
      <c r="BA3047" s="6">
        <f>VLOOKUP($B3047,'[1]výnosy standard'!$A$1:$T$2200,8,FALSE)</f>
        <v>0</v>
      </c>
      <c r="BB3047" s="6">
        <f>VLOOKUP($B3047,'[1]výnosy standard'!$A$1:$T$2200,9,FALSE)</f>
        <v>5.92</v>
      </c>
      <c r="BC3047" s="6">
        <f>VLOOKUP($B3047,'[1]výnosy standard'!$A$1:$T$2200,10,FALSE)</f>
        <v>5.92</v>
      </c>
      <c r="BD3047" s="6">
        <f>VLOOKUP($B3047,'[1]výnosy standard'!$A$1:$T$2200,11,FALSE)</f>
        <v>3.22</v>
      </c>
      <c r="BE3047" s="6">
        <f>VLOOKUP($B3047,'[1]výnosy standard'!$A$1:$T$2200,12,FALSE)</f>
        <v>5.6</v>
      </c>
      <c r="BF3047" s="6">
        <f>VLOOKUP($B3047,'[1]výnosy standard'!$A$1:$T$2200,13,FALSE)</f>
        <v>0</v>
      </c>
      <c r="BG3047" s="6">
        <f>VLOOKUP($B3047,'[1]výnosy standard'!$A$1:$T$2200,14,FALSE)</f>
        <v>0</v>
      </c>
      <c r="BH3047" s="6">
        <f>VLOOKUP($B3047,'[1]výnosy standard'!$A$1:$T$2200,15,FALSE)</f>
        <v>21.41</v>
      </c>
      <c r="BI3047" s="6">
        <f>VLOOKUP($B3047,'[1]výnosy standard'!$A$1:$T$2200,16,FALSE)</f>
        <v>0</v>
      </c>
      <c r="BJ3047" s="6">
        <f>VLOOKUP($B3047,'[1]výnosy standard'!$A$1:$T$2200,17,FALSE)</f>
        <v>4.16</v>
      </c>
      <c r="BK3047" s="6">
        <f>VLOOKUP($B3047,'[1]výnosy standard'!$A$1:$T$2200,18,FALSE)</f>
        <v>4.16</v>
      </c>
      <c r="BL3047" s="6">
        <f>VLOOKUP($B3047,'[1]výnosy standard'!$A$1:$T$2200,19,FALSE)</f>
        <v>5.74</v>
      </c>
      <c r="BM3047" s="6">
        <f>VLOOKUP($B3047,'[1]výnosy standard'!$A$1:$T$2200,20,FALSE)</f>
        <v>0</v>
      </c>
      <c r="BN3047" s="6">
        <f>VLOOKUP(B3047,'[1]pšenice výnos'!$A$2:$E$2200,4)</f>
        <v>5.92</v>
      </c>
      <c r="BO3047" s="6">
        <f>VLOOKUP(B3047,[1]kukuřice!$A$2:$E$2200,5,FALSE)</f>
        <v>37.723616387409699</v>
      </c>
    </row>
    <row r="3048" spans="1:67" hidden="1" x14ac:dyDescent="0.25">
      <c r="A3048" s="7">
        <v>865</v>
      </c>
      <c r="B3048" s="6" t="s">
        <v>118</v>
      </c>
      <c r="C3048" s="13">
        <v>185</v>
      </c>
      <c r="D3048" s="7">
        <v>14.552302687895908</v>
      </c>
      <c r="E3048" s="6" t="s">
        <v>11</v>
      </c>
      <c r="F3048" s="6" t="s">
        <v>22</v>
      </c>
      <c r="G3048" s="7">
        <v>14.552302687895908</v>
      </c>
      <c r="H3048" s="7">
        <v>14.552302687895908</v>
      </c>
      <c r="I3048" s="7">
        <v>14.552302687895908</v>
      </c>
      <c r="J3048" s="7">
        <v>5.8410000000000002</v>
      </c>
      <c r="K3048" s="14">
        <v>4.7681965312516246</v>
      </c>
      <c r="L3048" s="13">
        <v>18</v>
      </c>
      <c r="M3048" s="7">
        <v>5.2517148211037021</v>
      </c>
      <c r="N3048" s="7">
        <v>2.685383406546581E-2</v>
      </c>
      <c r="O3048" s="7">
        <v>1.0728034687483756</v>
      </c>
      <c r="P3048" s="7">
        <v>7</v>
      </c>
      <c r="Q3048" s="7">
        <v>1</v>
      </c>
      <c r="R3048" s="7">
        <v>0</v>
      </c>
      <c r="S3048" s="15">
        <v>1.1416666666666699</v>
      </c>
      <c r="T3048" s="15">
        <v>2.6955555555555599</v>
      </c>
      <c r="U3048" s="15">
        <v>4.3470370370370404</v>
      </c>
      <c r="V3048" s="16">
        <v>13.3</v>
      </c>
      <c r="W3048" s="16">
        <v>11.8</v>
      </c>
      <c r="X3048" s="13">
        <v>-1</v>
      </c>
      <c r="Y3048" s="13">
        <v>4</v>
      </c>
      <c r="Z3048" s="16">
        <v>4.7</v>
      </c>
      <c r="AA3048" s="13">
        <v>14</v>
      </c>
      <c r="AB3048" s="15">
        <v>0.69999999999999896</v>
      </c>
      <c r="AC3048" s="15">
        <v>2.2000000000000002</v>
      </c>
      <c r="AD3048" s="15">
        <v>3.2455555555555602</v>
      </c>
      <c r="AE3048" s="15">
        <v>-1.45444444444444</v>
      </c>
      <c r="AF3048" s="7">
        <v>0</v>
      </c>
      <c r="AG3048" s="7">
        <v>0</v>
      </c>
      <c r="AH3048" s="7">
        <v>0</v>
      </c>
      <c r="AI3048" s="7">
        <v>0</v>
      </c>
      <c r="AJ3048" s="7">
        <v>0</v>
      </c>
      <c r="AK3048" s="7">
        <v>0</v>
      </c>
      <c r="AL3048" s="7">
        <v>0</v>
      </c>
      <c r="AM3048" s="7">
        <v>1</v>
      </c>
      <c r="AN3048" s="7">
        <v>0</v>
      </c>
      <c r="AO3048" s="7">
        <v>0</v>
      </c>
      <c r="AP3048" s="7">
        <v>0</v>
      </c>
      <c r="AQ3048" s="7">
        <v>0</v>
      </c>
      <c r="AR3048" s="7">
        <v>0</v>
      </c>
      <c r="AS3048" s="7">
        <v>0</v>
      </c>
      <c r="AT3048" s="7">
        <v>0</v>
      </c>
      <c r="AU3048" s="6">
        <f>VLOOKUP($B3048,'[1]výnosy standard'!$A$1:$T$2200,2,FALSE)</f>
        <v>24.7</v>
      </c>
      <c r="AV3048" s="6">
        <f>VLOOKUP($B3048,'[1]výnosy standard'!$A$1:$T$2200,3,FALSE)</f>
        <v>0</v>
      </c>
      <c r="AW3048" s="6">
        <f>VLOOKUP($B3048,'[1]výnosy standard'!$A$1:$T$2200,4,FALSE)</f>
        <v>0</v>
      </c>
      <c r="AX3048" s="6">
        <f>VLOOKUP($B3048,'[1]výnosy standard'!$A$1:$T$2200,5,FALSE)</f>
        <v>0</v>
      </c>
      <c r="AY3048" s="6">
        <f>VLOOKUP($B3048,'[1]výnosy standard'!$A$1:$T$2200,6,FALSE)</f>
        <v>0</v>
      </c>
      <c r="AZ3048" s="6">
        <f>VLOOKUP($B3048,'[1]výnosy standard'!$A$1:$T$2200,7,FALSE)</f>
        <v>0</v>
      </c>
      <c r="BA3048" s="6">
        <f>VLOOKUP($B3048,'[1]výnosy standard'!$A$1:$T$2200,8,FALSE)</f>
        <v>0</v>
      </c>
      <c r="BB3048" s="6">
        <f>VLOOKUP($B3048,'[1]výnosy standard'!$A$1:$T$2200,9,FALSE)</f>
        <v>5.9</v>
      </c>
      <c r="BC3048" s="6">
        <f>VLOOKUP($B3048,'[1]výnosy standard'!$A$1:$T$2200,10,FALSE)</f>
        <v>5.9</v>
      </c>
      <c r="BD3048" s="6">
        <f>VLOOKUP($B3048,'[1]výnosy standard'!$A$1:$T$2200,11,FALSE)</f>
        <v>3.42</v>
      </c>
      <c r="BE3048" s="6">
        <f>VLOOKUP($B3048,'[1]výnosy standard'!$A$1:$T$2200,12,FALSE)</f>
        <v>5.5</v>
      </c>
      <c r="BF3048" s="6">
        <f>VLOOKUP($B3048,'[1]výnosy standard'!$A$1:$T$2200,13,FALSE)</f>
        <v>0</v>
      </c>
      <c r="BG3048" s="6">
        <f>VLOOKUP($B3048,'[1]výnosy standard'!$A$1:$T$2200,14,FALSE)</f>
        <v>0</v>
      </c>
      <c r="BH3048" s="6">
        <f>VLOOKUP($B3048,'[1]výnosy standard'!$A$1:$T$2200,15,FALSE)</f>
        <v>18.38</v>
      </c>
      <c r="BI3048" s="6">
        <f>VLOOKUP($B3048,'[1]výnosy standard'!$A$1:$T$2200,16,FALSE)</f>
        <v>0</v>
      </c>
      <c r="BJ3048" s="6">
        <f>VLOOKUP($B3048,'[1]výnosy standard'!$A$1:$T$2200,17,FALSE)</f>
        <v>4.3499999999999996</v>
      </c>
      <c r="BK3048" s="6">
        <f>VLOOKUP($B3048,'[1]výnosy standard'!$A$1:$T$2200,18,FALSE)</f>
        <v>4.3499999999999996</v>
      </c>
      <c r="BL3048" s="6">
        <f>VLOOKUP($B3048,'[1]výnosy standard'!$A$1:$T$2200,19,FALSE)</f>
        <v>5.55</v>
      </c>
      <c r="BM3048" s="6">
        <f>VLOOKUP($B3048,'[1]výnosy standard'!$A$1:$T$2200,20,FALSE)</f>
        <v>0</v>
      </c>
      <c r="BN3048" s="6">
        <f>VLOOKUP(B3048,'[1]pšenice výnos'!$A$2:$E$2200,4)</f>
        <v>5.9</v>
      </c>
      <c r="BO3048" s="6">
        <f>VLOOKUP(B3048,[1]kukuřice!$A$2:$E$2200,5,FALSE)</f>
        <v>42.249021815544999</v>
      </c>
    </row>
    <row r="3049" spans="1:67" hidden="1" x14ac:dyDescent="0.25">
      <c r="A3049" s="7">
        <v>885</v>
      </c>
      <c r="B3049" s="6" t="s">
        <v>182</v>
      </c>
      <c r="C3049" s="13">
        <v>200</v>
      </c>
      <c r="D3049" s="7">
        <v>14.775389426176663</v>
      </c>
      <c r="E3049" s="6" t="s">
        <v>11</v>
      </c>
      <c r="F3049" s="6" t="s">
        <v>22</v>
      </c>
      <c r="G3049" s="7">
        <v>14.775389426176663</v>
      </c>
      <c r="H3049" s="7">
        <v>7.124435847840104</v>
      </c>
      <c r="I3049" s="7">
        <v>7.124435847840104</v>
      </c>
      <c r="J3049" s="7">
        <v>5.4741176470588231</v>
      </c>
      <c r="K3049" s="14">
        <v>5.2595306482291013</v>
      </c>
      <c r="L3049" s="13">
        <v>20</v>
      </c>
      <c r="M3049" s="7">
        <v>5.2517148211037021</v>
      </c>
      <c r="N3049" s="7">
        <v>2.685383406546581E-2</v>
      </c>
      <c r="O3049" s="7">
        <v>0.21458699882972176</v>
      </c>
      <c r="P3049" s="7">
        <v>8</v>
      </c>
      <c r="Q3049" s="7">
        <v>0</v>
      </c>
      <c r="R3049" s="7">
        <v>0</v>
      </c>
      <c r="S3049" s="15">
        <v>0.61666666666666703</v>
      </c>
      <c r="T3049" s="15">
        <v>3.3091666666666701</v>
      </c>
      <c r="U3049" s="15">
        <v>7.56666666666667</v>
      </c>
      <c r="V3049" s="16">
        <v>20.3</v>
      </c>
      <c r="W3049" s="16">
        <v>17.399999999999999</v>
      </c>
      <c r="X3049" s="17" t="e">
        <v>#NULL!</v>
      </c>
      <c r="Y3049" s="13">
        <v>3</v>
      </c>
      <c r="Z3049" s="16">
        <v>4</v>
      </c>
      <c r="AA3049" s="13">
        <v>17</v>
      </c>
      <c r="AB3049" s="15">
        <v>-3.3</v>
      </c>
      <c r="AC3049" s="15">
        <v>-0.39999999999999902</v>
      </c>
      <c r="AD3049" s="15">
        <v>3.2091666666666701</v>
      </c>
      <c r="AE3049" s="15">
        <v>-0.79083333333333306</v>
      </c>
      <c r="AF3049" s="7">
        <v>0</v>
      </c>
      <c r="AG3049" s="7">
        <v>0</v>
      </c>
      <c r="AH3049" s="7">
        <v>0</v>
      </c>
      <c r="AI3049" s="7">
        <v>0</v>
      </c>
      <c r="AJ3049" s="7">
        <v>0</v>
      </c>
      <c r="AK3049" s="7">
        <v>0</v>
      </c>
      <c r="AL3049" s="7">
        <v>0</v>
      </c>
      <c r="AM3049" s="7">
        <v>1</v>
      </c>
      <c r="AN3049" s="7">
        <v>0</v>
      </c>
      <c r="AO3049" s="7">
        <v>0</v>
      </c>
      <c r="AP3049" s="7">
        <v>0</v>
      </c>
      <c r="AQ3049" s="7">
        <v>0</v>
      </c>
      <c r="AR3049" s="7">
        <v>0</v>
      </c>
      <c r="AS3049" s="7">
        <v>0</v>
      </c>
      <c r="AT3049" s="7">
        <v>0</v>
      </c>
      <c r="AU3049" s="6">
        <f>VLOOKUP($B3049,'[1]výnosy standard'!$A$1:$T$2200,2,FALSE)</f>
        <v>0</v>
      </c>
      <c r="AV3049" s="6">
        <f>VLOOKUP($B3049,'[1]výnosy standard'!$A$1:$T$2200,3,FALSE)</f>
        <v>0</v>
      </c>
      <c r="AW3049" s="6">
        <f>VLOOKUP($B3049,'[1]výnosy standard'!$A$1:$T$2200,4,FALSE)</f>
        <v>0</v>
      </c>
      <c r="AX3049" s="6">
        <f>VLOOKUP($B3049,'[1]výnosy standard'!$A$1:$T$2200,5,FALSE)</f>
        <v>0</v>
      </c>
      <c r="AY3049" s="6">
        <f>VLOOKUP($B3049,'[1]výnosy standard'!$A$1:$T$2200,6,FALSE)</f>
        <v>0</v>
      </c>
      <c r="AZ3049" s="6">
        <f>VLOOKUP($B3049,'[1]výnosy standard'!$A$1:$T$2200,7,FALSE)</f>
        <v>0</v>
      </c>
      <c r="BA3049" s="6">
        <f>VLOOKUP($B3049,'[1]výnosy standard'!$A$1:$T$2200,8,FALSE)</f>
        <v>0</v>
      </c>
      <c r="BB3049" s="6">
        <f>VLOOKUP($B3049,'[1]výnosy standard'!$A$1:$T$2200,9,FALSE)</f>
        <v>6.09</v>
      </c>
      <c r="BC3049" s="6">
        <f>VLOOKUP($B3049,'[1]výnosy standard'!$A$1:$T$2200,10,FALSE)</f>
        <v>6.09</v>
      </c>
      <c r="BD3049" s="6">
        <f>VLOOKUP($B3049,'[1]výnosy standard'!$A$1:$T$2200,11,FALSE)</f>
        <v>3.22</v>
      </c>
      <c r="BE3049" s="6">
        <f>VLOOKUP($B3049,'[1]výnosy standard'!$A$1:$T$2200,12,FALSE)</f>
        <v>5.58</v>
      </c>
      <c r="BF3049" s="6">
        <f>VLOOKUP($B3049,'[1]výnosy standard'!$A$1:$T$2200,13,FALSE)</f>
        <v>0</v>
      </c>
      <c r="BG3049" s="6">
        <f>VLOOKUP($B3049,'[1]výnosy standard'!$A$1:$T$2200,14,FALSE)</f>
        <v>0</v>
      </c>
      <c r="BH3049" s="6">
        <f>VLOOKUP($B3049,'[1]výnosy standard'!$A$1:$T$2200,15,FALSE)</f>
        <v>0</v>
      </c>
      <c r="BI3049" s="6">
        <f>VLOOKUP($B3049,'[1]výnosy standard'!$A$1:$T$2200,16,FALSE)</f>
        <v>0</v>
      </c>
      <c r="BJ3049" s="6">
        <f>VLOOKUP($B3049,'[1]výnosy standard'!$A$1:$T$2200,17,FALSE)</f>
        <v>4.4000000000000004</v>
      </c>
      <c r="BK3049" s="6">
        <f>VLOOKUP($B3049,'[1]výnosy standard'!$A$1:$T$2200,18,FALSE)</f>
        <v>4.4000000000000004</v>
      </c>
      <c r="BL3049" s="6">
        <f>VLOOKUP($B3049,'[1]výnosy standard'!$A$1:$T$2200,19,FALSE)</f>
        <v>5.6</v>
      </c>
      <c r="BM3049" s="6">
        <f>VLOOKUP($B3049,'[1]výnosy standard'!$A$1:$T$2200,20,FALSE)</f>
        <v>0</v>
      </c>
      <c r="BN3049" s="6">
        <f>VLOOKUP(B3049,'[1]pšenice výnos'!$A$2:$E$2200,4)</f>
        <v>6.09</v>
      </c>
      <c r="BO3049" s="6">
        <f>VLOOKUP(B3049,[1]kukuřice!$A$2:$E$2200,5,FALSE)</f>
        <v>39.206715276936691</v>
      </c>
    </row>
    <row r="3050" spans="1:67" hidden="1" x14ac:dyDescent="0.25">
      <c r="A3050" s="7">
        <v>850</v>
      </c>
      <c r="B3050" s="6" t="s">
        <v>122</v>
      </c>
      <c r="C3050" s="13">
        <v>246</v>
      </c>
      <c r="D3050" s="7">
        <v>15.039283469516027</v>
      </c>
      <c r="E3050" s="6" t="s">
        <v>11</v>
      </c>
      <c r="F3050" s="6" t="s">
        <v>22</v>
      </c>
      <c r="G3050" s="7">
        <v>15.039283469516027</v>
      </c>
      <c r="H3050" s="7">
        <v>12.154305468258956</v>
      </c>
      <c r="I3050" s="7">
        <v>12.154305468258956</v>
      </c>
      <c r="J3050" s="7">
        <v>7.487058823529412</v>
      </c>
      <c r="K3050" s="14">
        <v>7.3207624952936756</v>
      </c>
      <c r="L3050" s="13">
        <v>18</v>
      </c>
      <c r="M3050" s="7">
        <v>5.2517148211037021</v>
      </c>
      <c r="N3050" s="7">
        <v>2.685383406546581E-2</v>
      </c>
      <c r="O3050" s="7">
        <v>0.16629632823573637</v>
      </c>
      <c r="P3050" s="7">
        <v>6</v>
      </c>
      <c r="Q3050" s="7">
        <v>0</v>
      </c>
      <c r="R3050" s="7">
        <v>0</v>
      </c>
      <c r="S3050" s="15">
        <v>2.3062499999999999</v>
      </c>
      <c r="T3050" s="15">
        <v>5.1823030303030304</v>
      </c>
      <c r="U3050" s="15">
        <v>7.2738095238095202</v>
      </c>
      <c r="V3050" s="16">
        <v>10.5</v>
      </c>
      <c r="W3050" s="16">
        <v>12.9</v>
      </c>
      <c r="X3050" s="17" t="e">
        <v>#NULL!</v>
      </c>
      <c r="Y3050" s="13">
        <v>2</v>
      </c>
      <c r="Z3050" s="16">
        <v>3.5</v>
      </c>
      <c r="AA3050" s="13">
        <v>22</v>
      </c>
      <c r="AB3050" s="15">
        <v>11.5</v>
      </c>
      <c r="AC3050" s="15">
        <v>9.1</v>
      </c>
      <c r="AD3050" s="15">
        <v>7.4573030303030299</v>
      </c>
      <c r="AE3050" s="15">
        <v>3.9573030303030299</v>
      </c>
      <c r="AF3050" s="7">
        <v>0</v>
      </c>
      <c r="AG3050" s="7">
        <v>0</v>
      </c>
      <c r="AH3050" s="7">
        <v>0</v>
      </c>
      <c r="AI3050" s="7">
        <v>0</v>
      </c>
      <c r="AJ3050" s="7">
        <v>0</v>
      </c>
      <c r="AK3050" s="7">
        <v>0</v>
      </c>
      <c r="AL3050" s="7">
        <v>0</v>
      </c>
      <c r="AM3050" s="7">
        <v>1</v>
      </c>
      <c r="AN3050" s="7">
        <v>0</v>
      </c>
      <c r="AO3050" s="7">
        <v>0</v>
      </c>
      <c r="AP3050" s="7">
        <v>0</v>
      </c>
      <c r="AQ3050" s="7">
        <v>0</v>
      </c>
      <c r="AR3050" s="7">
        <v>0</v>
      </c>
      <c r="AS3050" s="7">
        <v>0</v>
      </c>
      <c r="AT3050" s="7">
        <v>0</v>
      </c>
      <c r="AU3050" s="6">
        <f>VLOOKUP($B3050,'[1]výnosy standard'!$A$1:$T$2200,2,FALSE)</f>
        <v>29.15</v>
      </c>
      <c r="AV3050" s="6">
        <f>VLOOKUP($B3050,'[1]výnosy standard'!$A$1:$T$2200,3,FALSE)</f>
        <v>0</v>
      </c>
      <c r="AW3050" s="6">
        <f>VLOOKUP($B3050,'[1]výnosy standard'!$A$1:$T$2200,4,FALSE)</f>
        <v>8.6300000000000008</v>
      </c>
      <c r="AX3050" s="6">
        <f>VLOOKUP($B3050,'[1]výnosy standard'!$A$1:$T$2200,5,FALSE)</f>
        <v>0</v>
      </c>
      <c r="AY3050" s="6">
        <f>VLOOKUP($B3050,'[1]výnosy standard'!$A$1:$T$2200,6,FALSE)</f>
        <v>1.04</v>
      </c>
      <c r="AZ3050" s="6">
        <f>VLOOKUP($B3050,'[1]výnosy standard'!$A$1:$T$2200,7,FALSE)</f>
        <v>0</v>
      </c>
      <c r="BA3050" s="6">
        <f>VLOOKUP($B3050,'[1]výnosy standard'!$A$1:$T$2200,8,FALSE)</f>
        <v>20.81</v>
      </c>
      <c r="BB3050" s="6">
        <f>VLOOKUP($B3050,'[1]výnosy standard'!$A$1:$T$2200,9,FALSE)</f>
        <v>7.14</v>
      </c>
      <c r="BC3050" s="6">
        <f>VLOOKUP($B3050,'[1]výnosy standard'!$A$1:$T$2200,10,FALSE)</f>
        <v>7.14</v>
      </c>
      <c r="BD3050" s="6">
        <f>VLOOKUP($B3050,'[1]výnosy standard'!$A$1:$T$2200,11,FALSE)</f>
        <v>3.51</v>
      </c>
      <c r="BE3050" s="6">
        <f>VLOOKUP($B3050,'[1]výnosy standard'!$A$1:$T$2200,12,FALSE)</f>
        <v>0</v>
      </c>
      <c r="BF3050" s="6">
        <f>VLOOKUP($B3050,'[1]výnosy standard'!$A$1:$T$2200,13,FALSE)</f>
        <v>0</v>
      </c>
      <c r="BG3050" s="6">
        <f>VLOOKUP($B3050,'[1]výnosy standard'!$A$1:$T$2200,14,FALSE)</f>
        <v>0</v>
      </c>
      <c r="BH3050" s="6">
        <f>VLOOKUP($B3050,'[1]výnosy standard'!$A$1:$T$2200,15,FALSE)</f>
        <v>0</v>
      </c>
      <c r="BI3050" s="6">
        <f>VLOOKUP($B3050,'[1]výnosy standard'!$A$1:$T$2200,16,FALSE)</f>
        <v>67.37</v>
      </c>
      <c r="BJ3050" s="6">
        <f>VLOOKUP($B3050,'[1]výnosy standard'!$A$1:$T$2200,17,FALSE)</f>
        <v>5.72</v>
      </c>
      <c r="BK3050" s="6">
        <f>VLOOKUP($B3050,'[1]výnosy standard'!$A$1:$T$2200,18,FALSE)</f>
        <v>5.72</v>
      </c>
      <c r="BL3050" s="6">
        <f>VLOOKUP($B3050,'[1]výnosy standard'!$A$1:$T$2200,19,FALSE)</f>
        <v>7.15</v>
      </c>
      <c r="BM3050" s="6">
        <f>VLOOKUP($B3050,'[1]výnosy standard'!$A$1:$T$2200,20,FALSE)</f>
        <v>0</v>
      </c>
      <c r="BN3050" s="6">
        <f>VLOOKUP(B3050,'[1]pšenice výnos'!$A$2:$E$2200,4)</f>
        <v>7.14</v>
      </c>
      <c r="BO3050" s="6">
        <f>VLOOKUP(B3050,[1]kukuřice!$A$2:$E$2200,5,FALSE)</f>
        <v>43.369372785812757</v>
      </c>
    </row>
    <row r="3051" spans="1:67" hidden="1" x14ac:dyDescent="0.25">
      <c r="A3051" s="7">
        <v>786</v>
      </c>
      <c r="B3051" s="6" t="s">
        <v>157</v>
      </c>
      <c r="C3051" s="13">
        <v>500</v>
      </c>
      <c r="D3051" s="7">
        <v>15.214338147362216</v>
      </c>
      <c r="E3051" s="6" t="s">
        <v>11</v>
      </c>
      <c r="F3051" s="6" t="s">
        <v>22</v>
      </c>
      <c r="G3051" s="7">
        <v>15.214338147362216</v>
      </c>
      <c r="H3051" s="7">
        <v>13.193830435209746</v>
      </c>
      <c r="I3051" s="7">
        <v>13.193830435209746</v>
      </c>
      <c r="J3051" s="7">
        <v>5.9876470588235291</v>
      </c>
      <c r="K3051" s="14">
        <v>5.4417631113958356</v>
      </c>
      <c r="L3051" s="13">
        <v>14</v>
      </c>
      <c r="M3051" s="7">
        <v>4.8742581348637009</v>
      </c>
      <c r="N3051" s="7">
        <v>-5.9782703931584802E-2</v>
      </c>
      <c r="O3051" s="7">
        <v>0.54588394742769353</v>
      </c>
      <c r="P3051" s="7">
        <v>3</v>
      </c>
      <c r="Q3051" s="7">
        <v>5</v>
      </c>
      <c r="R3051" s="7">
        <v>0</v>
      </c>
      <c r="S3051" s="17" t="e">
        <v>#NULL!</v>
      </c>
      <c r="T3051" s="17" t="e">
        <v>#NULL!</v>
      </c>
      <c r="U3051" s="17" t="e">
        <v>#NULL!</v>
      </c>
      <c r="V3051" s="17" t="e">
        <v>#NULL!</v>
      </c>
      <c r="W3051" s="17" t="e">
        <v>#NULL!</v>
      </c>
      <c r="X3051" s="17" t="e">
        <v>#NULL!</v>
      </c>
      <c r="Y3051" s="17" t="e">
        <v>#NULL!</v>
      </c>
      <c r="Z3051" s="17" t="e">
        <v>#NULL!</v>
      </c>
      <c r="AA3051" s="17" t="e">
        <v>#NULL!</v>
      </c>
      <c r="AB3051" s="17" t="e">
        <v>#NULL!</v>
      </c>
      <c r="AC3051" s="17" t="e">
        <v>#NULL!</v>
      </c>
      <c r="AD3051" s="17" t="e">
        <v>#NULL!</v>
      </c>
      <c r="AE3051" s="17" t="e">
        <v>#NULL!</v>
      </c>
      <c r="AF3051" s="7">
        <v>0</v>
      </c>
      <c r="AG3051" s="7">
        <v>0</v>
      </c>
      <c r="AH3051" s="7">
        <v>0</v>
      </c>
      <c r="AI3051" s="7">
        <v>0</v>
      </c>
      <c r="AJ3051" s="7">
        <v>0</v>
      </c>
      <c r="AK3051" s="7">
        <v>0</v>
      </c>
      <c r="AL3051" s="7">
        <v>0</v>
      </c>
      <c r="AM3051" s="7">
        <v>1</v>
      </c>
      <c r="AN3051" s="7">
        <v>0</v>
      </c>
      <c r="AO3051" s="7">
        <v>0</v>
      </c>
      <c r="AP3051" s="7">
        <v>0</v>
      </c>
      <c r="AQ3051" s="7">
        <v>0</v>
      </c>
      <c r="AR3051" s="7">
        <v>0</v>
      </c>
      <c r="AS3051" s="7">
        <v>0</v>
      </c>
      <c r="AT3051" s="7">
        <v>0</v>
      </c>
      <c r="AU3051" s="6">
        <f>VLOOKUP($B3051,'[1]výnosy standard'!$A$1:$T$2200,2,FALSE)</f>
        <v>29.35</v>
      </c>
      <c r="AV3051" s="6">
        <f>VLOOKUP($B3051,'[1]výnosy standard'!$A$1:$T$2200,3,FALSE)</f>
        <v>0</v>
      </c>
      <c r="AW3051" s="6">
        <f>VLOOKUP($B3051,'[1]výnosy standard'!$A$1:$T$2200,4,FALSE)</f>
        <v>0</v>
      </c>
      <c r="AX3051" s="6">
        <f>VLOOKUP($B3051,'[1]výnosy standard'!$A$1:$T$2200,5,FALSE)</f>
        <v>0</v>
      </c>
      <c r="AY3051" s="6">
        <f>VLOOKUP($B3051,'[1]výnosy standard'!$A$1:$T$2200,6,FALSE)</f>
        <v>0.89</v>
      </c>
      <c r="AZ3051" s="6">
        <f>VLOOKUP($B3051,'[1]výnosy standard'!$A$1:$T$2200,7,FALSE)</f>
        <v>4.45</v>
      </c>
      <c r="BA3051" s="6">
        <f>VLOOKUP($B3051,'[1]výnosy standard'!$A$1:$T$2200,8,FALSE)</f>
        <v>0</v>
      </c>
      <c r="BB3051" s="6">
        <f>VLOOKUP($B3051,'[1]výnosy standard'!$A$1:$T$2200,9,FALSE)</f>
        <v>6.11</v>
      </c>
      <c r="BC3051" s="6">
        <f>VLOOKUP($B3051,'[1]výnosy standard'!$A$1:$T$2200,10,FALSE)</f>
        <v>6.11</v>
      </c>
      <c r="BD3051" s="6">
        <f>VLOOKUP($B3051,'[1]výnosy standard'!$A$1:$T$2200,11,FALSE)</f>
        <v>3.28</v>
      </c>
      <c r="BE3051" s="6">
        <f>VLOOKUP($B3051,'[1]výnosy standard'!$A$1:$T$2200,12,FALSE)</f>
        <v>5.71</v>
      </c>
      <c r="BF3051" s="6">
        <f>VLOOKUP($B3051,'[1]výnosy standard'!$A$1:$T$2200,13,FALSE)</f>
        <v>0</v>
      </c>
      <c r="BG3051" s="6">
        <f>VLOOKUP($B3051,'[1]výnosy standard'!$A$1:$T$2200,14,FALSE)</f>
        <v>0</v>
      </c>
      <c r="BH3051" s="6">
        <f>VLOOKUP($B3051,'[1]výnosy standard'!$A$1:$T$2200,15,FALSE)</f>
        <v>21.85</v>
      </c>
      <c r="BI3051" s="6">
        <f>VLOOKUP($B3051,'[1]výnosy standard'!$A$1:$T$2200,16,FALSE)</f>
        <v>0</v>
      </c>
      <c r="BJ3051" s="6">
        <f>VLOOKUP($B3051,'[1]výnosy standard'!$A$1:$T$2200,17,FALSE)</f>
        <v>4.34</v>
      </c>
      <c r="BK3051" s="6">
        <f>VLOOKUP($B3051,'[1]výnosy standard'!$A$1:$T$2200,18,FALSE)</f>
        <v>4.34</v>
      </c>
      <c r="BL3051" s="6">
        <f>VLOOKUP($B3051,'[1]výnosy standard'!$A$1:$T$2200,19,FALSE)</f>
        <v>5.92</v>
      </c>
      <c r="BM3051" s="6">
        <f>VLOOKUP($B3051,'[1]výnosy standard'!$A$1:$T$2200,20,FALSE)</f>
        <v>0</v>
      </c>
      <c r="BN3051" s="6">
        <f>VLOOKUP(B3051,'[1]pšenice výnos'!$A$2:$E$2200,4)</f>
        <v>6.11</v>
      </c>
      <c r="BO3051" s="6">
        <f>VLOOKUP(B3051,[1]kukuřice!$A$2:$E$2200,5,FALSE)</f>
        <v>38.493486109601733</v>
      </c>
    </row>
    <row r="3052" spans="1:67" hidden="1" x14ac:dyDescent="0.25">
      <c r="A3052" s="7">
        <v>791</v>
      </c>
      <c r="B3052" s="6" t="s">
        <v>123</v>
      </c>
      <c r="C3052" s="13">
        <v>359</v>
      </c>
      <c r="D3052" s="7">
        <v>15.345519094766619</v>
      </c>
      <c r="E3052" s="6" t="s">
        <v>11</v>
      </c>
      <c r="F3052" s="6" t="s">
        <v>22</v>
      </c>
      <c r="G3052" s="7">
        <v>15.345519094766619</v>
      </c>
      <c r="H3052" s="7">
        <v>14.568599717114568</v>
      </c>
      <c r="I3052" s="7">
        <v>14.568599717114568</v>
      </c>
      <c r="J3052" s="7">
        <v>7.07</v>
      </c>
      <c r="K3052" s="14">
        <v>6.8325342563432709</v>
      </c>
      <c r="L3052" s="13">
        <v>22</v>
      </c>
      <c r="M3052" s="7">
        <v>5.2517148211037021</v>
      </c>
      <c r="N3052" s="7">
        <v>2.685383406546581E-2</v>
      </c>
      <c r="O3052" s="7">
        <v>0.23746574365672934</v>
      </c>
      <c r="P3052" s="7">
        <v>7</v>
      </c>
      <c r="Q3052" s="7">
        <v>1</v>
      </c>
      <c r="R3052" s="7">
        <v>0</v>
      </c>
      <c r="S3052" s="15">
        <v>0.85333333333333306</v>
      </c>
      <c r="T3052" s="15">
        <v>2.6120000000000001</v>
      </c>
      <c r="U3052" s="15">
        <v>4.4444444444444402</v>
      </c>
      <c r="V3052" s="16">
        <v>19.8</v>
      </c>
      <c r="W3052" s="16">
        <v>17.5</v>
      </c>
      <c r="X3052" s="13">
        <v>-1</v>
      </c>
      <c r="Y3052" s="13">
        <v>3</v>
      </c>
      <c r="Z3052" s="16">
        <v>4</v>
      </c>
      <c r="AA3052" s="13">
        <v>17</v>
      </c>
      <c r="AB3052" s="15">
        <v>-2.8</v>
      </c>
      <c r="AC3052" s="15">
        <v>-0.5</v>
      </c>
      <c r="AD3052" s="15">
        <v>2.4870000000000001</v>
      </c>
      <c r="AE3052" s="15">
        <v>-1.5129999999999999</v>
      </c>
      <c r="AF3052" s="7">
        <v>0</v>
      </c>
      <c r="AG3052" s="7">
        <v>0</v>
      </c>
      <c r="AH3052" s="7">
        <v>0</v>
      </c>
      <c r="AI3052" s="7">
        <v>0</v>
      </c>
      <c r="AJ3052" s="7">
        <v>0</v>
      </c>
      <c r="AK3052" s="7">
        <v>0</v>
      </c>
      <c r="AL3052" s="7">
        <v>0</v>
      </c>
      <c r="AM3052" s="7">
        <v>1</v>
      </c>
      <c r="AN3052" s="7">
        <v>0</v>
      </c>
      <c r="AO3052" s="7">
        <v>0</v>
      </c>
      <c r="AP3052" s="7">
        <v>0</v>
      </c>
      <c r="AQ3052" s="7">
        <v>0</v>
      </c>
      <c r="AR3052" s="7">
        <v>0</v>
      </c>
      <c r="AS3052" s="7">
        <v>0</v>
      </c>
      <c r="AT3052" s="7">
        <v>0</v>
      </c>
      <c r="AU3052" s="6">
        <f>VLOOKUP($B3052,'[1]výnosy standard'!$A$1:$T$2200,2,FALSE)</f>
        <v>29.15</v>
      </c>
      <c r="AV3052" s="6">
        <f>VLOOKUP($B3052,'[1]výnosy standard'!$A$1:$T$2200,3,FALSE)</f>
        <v>0</v>
      </c>
      <c r="AW3052" s="6">
        <f>VLOOKUP($B3052,'[1]výnosy standard'!$A$1:$T$2200,4,FALSE)</f>
        <v>8.0299999999999994</v>
      </c>
      <c r="AX3052" s="6">
        <f>VLOOKUP($B3052,'[1]výnosy standard'!$A$1:$T$2200,5,FALSE)</f>
        <v>0</v>
      </c>
      <c r="AY3052" s="6">
        <f>VLOOKUP($B3052,'[1]výnosy standard'!$A$1:$T$2200,6,FALSE)</f>
        <v>1.01</v>
      </c>
      <c r="AZ3052" s="6">
        <f>VLOOKUP($B3052,'[1]výnosy standard'!$A$1:$T$2200,7,FALSE)</f>
        <v>0</v>
      </c>
      <c r="BA3052" s="6">
        <f>VLOOKUP($B3052,'[1]výnosy standard'!$A$1:$T$2200,8,FALSE)</f>
        <v>20.81</v>
      </c>
      <c r="BB3052" s="6">
        <f>VLOOKUP($B3052,'[1]výnosy standard'!$A$1:$T$2200,9,FALSE)</f>
        <v>7.04</v>
      </c>
      <c r="BC3052" s="6">
        <f>VLOOKUP($B3052,'[1]výnosy standard'!$A$1:$T$2200,10,FALSE)</f>
        <v>7.04</v>
      </c>
      <c r="BD3052" s="6">
        <f>VLOOKUP($B3052,'[1]výnosy standard'!$A$1:$T$2200,11,FALSE)</f>
        <v>3.37</v>
      </c>
      <c r="BE3052" s="6">
        <f>VLOOKUP($B3052,'[1]výnosy standard'!$A$1:$T$2200,12,FALSE)</f>
        <v>0</v>
      </c>
      <c r="BF3052" s="6">
        <f>VLOOKUP($B3052,'[1]výnosy standard'!$A$1:$T$2200,13,FALSE)</f>
        <v>0</v>
      </c>
      <c r="BG3052" s="6">
        <f>VLOOKUP($B3052,'[1]výnosy standard'!$A$1:$T$2200,14,FALSE)</f>
        <v>0</v>
      </c>
      <c r="BH3052" s="6">
        <f>VLOOKUP($B3052,'[1]výnosy standard'!$A$1:$T$2200,15,FALSE)</f>
        <v>0</v>
      </c>
      <c r="BI3052" s="6">
        <f>VLOOKUP($B3052,'[1]výnosy standard'!$A$1:$T$2200,16,FALSE)</f>
        <v>72.489999999999995</v>
      </c>
      <c r="BJ3052" s="6">
        <f>VLOOKUP($B3052,'[1]výnosy standard'!$A$1:$T$2200,17,FALSE)</f>
        <v>5.49</v>
      </c>
      <c r="BK3052" s="6">
        <f>VLOOKUP($B3052,'[1]výnosy standard'!$A$1:$T$2200,18,FALSE)</f>
        <v>5.49</v>
      </c>
      <c r="BL3052" s="6">
        <f>VLOOKUP($B3052,'[1]výnosy standard'!$A$1:$T$2200,19,FALSE)</f>
        <v>7.12</v>
      </c>
      <c r="BM3052" s="6">
        <f>VLOOKUP($B3052,'[1]výnosy standard'!$A$1:$T$2200,20,FALSE)</f>
        <v>0</v>
      </c>
      <c r="BN3052" s="6">
        <f>VLOOKUP(B3052,'[1]pšenice výnos'!$A$2:$E$2200,4)</f>
        <v>7.04</v>
      </c>
      <c r="BO3052" s="6">
        <f>VLOOKUP(B3052,[1]kukuřice!$A$2:$E$2200,5,FALSE)</f>
        <v>45.933373285065656</v>
      </c>
    </row>
    <row r="3053" spans="1:67" hidden="1" x14ac:dyDescent="0.25">
      <c r="A3053" s="7">
        <v>805</v>
      </c>
      <c r="B3053" s="6" t="s">
        <v>123</v>
      </c>
      <c r="C3053" s="13">
        <v>301</v>
      </c>
      <c r="D3053" s="7">
        <v>15.383028649386084</v>
      </c>
      <c r="E3053" s="6" t="s">
        <v>11</v>
      </c>
      <c r="F3053" s="6" t="s">
        <v>22</v>
      </c>
      <c r="G3053" s="7">
        <v>15.383028649386084</v>
      </c>
      <c r="H3053" s="7">
        <v>13.778990450204638</v>
      </c>
      <c r="I3053" s="7">
        <v>13.778990450204638</v>
      </c>
      <c r="J3053" s="7">
        <v>7.33</v>
      </c>
      <c r="K3053" s="14">
        <v>7.515835146283421</v>
      </c>
      <c r="L3053" s="13">
        <v>12</v>
      </c>
      <c r="M3053" s="7">
        <v>5.7599828397565913</v>
      </c>
      <c r="N3053" s="7">
        <v>-5.3010704536455497E-3</v>
      </c>
      <c r="O3053" s="7">
        <v>-0.1858351462834209</v>
      </c>
      <c r="P3053" s="7">
        <v>0</v>
      </c>
      <c r="Q3053" s="7">
        <v>2</v>
      </c>
      <c r="R3053" s="7">
        <v>1</v>
      </c>
      <c r="S3053" s="15">
        <v>1.37222222222222</v>
      </c>
      <c r="T3053" s="15">
        <v>5.2933333333333303</v>
      </c>
      <c r="U3053" s="15">
        <v>6.94444444444445</v>
      </c>
      <c r="V3053" s="16">
        <v>23.2</v>
      </c>
      <c r="W3053" s="16">
        <v>21.6</v>
      </c>
      <c r="X3053" s="17" t="e">
        <v>#NULL!</v>
      </c>
      <c r="Y3053" s="13">
        <v>3</v>
      </c>
      <c r="Z3053" s="16">
        <v>4</v>
      </c>
      <c r="AA3053" s="13">
        <v>17</v>
      </c>
      <c r="AB3053" s="15">
        <v>-6.2</v>
      </c>
      <c r="AC3053" s="15">
        <v>-4.5999999999999996</v>
      </c>
      <c r="AD3053" s="15">
        <v>4.14333333333333</v>
      </c>
      <c r="AE3053" s="15">
        <v>0.14333333333333401</v>
      </c>
      <c r="AF3053" s="7">
        <v>0</v>
      </c>
      <c r="AG3053" s="7">
        <v>0</v>
      </c>
      <c r="AH3053" s="7">
        <v>0</v>
      </c>
      <c r="AI3053" s="7">
        <v>0</v>
      </c>
      <c r="AJ3053" s="7">
        <v>0</v>
      </c>
      <c r="AK3053" s="7">
        <v>0</v>
      </c>
      <c r="AL3053" s="7">
        <v>0</v>
      </c>
      <c r="AM3053" s="7">
        <v>1</v>
      </c>
      <c r="AN3053" s="7">
        <v>0</v>
      </c>
      <c r="AO3053" s="7">
        <v>0</v>
      </c>
      <c r="AP3053" s="7">
        <v>0</v>
      </c>
      <c r="AQ3053" s="7">
        <v>0</v>
      </c>
      <c r="AR3053" s="7">
        <v>0</v>
      </c>
      <c r="AS3053" s="7">
        <v>0</v>
      </c>
      <c r="AT3053" s="7">
        <v>0</v>
      </c>
      <c r="AU3053" s="6">
        <f>VLOOKUP($B3053,'[1]výnosy standard'!$A$1:$T$2200,2,FALSE)</f>
        <v>29.15</v>
      </c>
      <c r="AV3053" s="6">
        <f>VLOOKUP($B3053,'[1]výnosy standard'!$A$1:$T$2200,3,FALSE)</f>
        <v>0</v>
      </c>
      <c r="AW3053" s="6">
        <f>VLOOKUP($B3053,'[1]výnosy standard'!$A$1:$T$2200,4,FALSE)</f>
        <v>8.0299999999999994</v>
      </c>
      <c r="AX3053" s="6">
        <f>VLOOKUP($B3053,'[1]výnosy standard'!$A$1:$T$2200,5,FALSE)</f>
        <v>0</v>
      </c>
      <c r="AY3053" s="6">
        <f>VLOOKUP($B3053,'[1]výnosy standard'!$A$1:$T$2200,6,FALSE)</f>
        <v>1.01</v>
      </c>
      <c r="AZ3053" s="6">
        <f>VLOOKUP($B3053,'[1]výnosy standard'!$A$1:$T$2200,7,FALSE)</f>
        <v>0</v>
      </c>
      <c r="BA3053" s="6">
        <f>VLOOKUP($B3053,'[1]výnosy standard'!$A$1:$T$2200,8,FALSE)</f>
        <v>20.81</v>
      </c>
      <c r="BB3053" s="6">
        <f>VLOOKUP($B3053,'[1]výnosy standard'!$A$1:$T$2200,9,FALSE)</f>
        <v>7.04</v>
      </c>
      <c r="BC3053" s="6">
        <f>VLOOKUP($B3053,'[1]výnosy standard'!$A$1:$T$2200,10,FALSE)</f>
        <v>7.04</v>
      </c>
      <c r="BD3053" s="6">
        <f>VLOOKUP($B3053,'[1]výnosy standard'!$A$1:$T$2200,11,FALSE)</f>
        <v>3.37</v>
      </c>
      <c r="BE3053" s="6">
        <f>VLOOKUP($B3053,'[1]výnosy standard'!$A$1:$T$2200,12,FALSE)</f>
        <v>0</v>
      </c>
      <c r="BF3053" s="6">
        <f>VLOOKUP($B3053,'[1]výnosy standard'!$A$1:$T$2200,13,FALSE)</f>
        <v>0</v>
      </c>
      <c r="BG3053" s="6">
        <f>VLOOKUP($B3053,'[1]výnosy standard'!$A$1:$T$2200,14,FALSE)</f>
        <v>0</v>
      </c>
      <c r="BH3053" s="6">
        <f>VLOOKUP($B3053,'[1]výnosy standard'!$A$1:$T$2200,15,FALSE)</f>
        <v>0</v>
      </c>
      <c r="BI3053" s="6">
        <f>VLOOKUP($B3053,'[1]výnosy standard'!$A$1:$T$2200,16,FALSE)</f>
        <v>72.489999999999995</v>
      </c>
      <c r="BJ3053" s="6">
        <f>VLOOKUP($B3053,'[1]výnosy standard'!$A$1:$T$2200,17,FALSE)</f>
        <v>5.49</v>
      </c>
      <c r="BK3053" s="6">
        <f>VLOOKUP($B3053,'[1]výnosy standard'!$A$1:$T$2200,18,FALSE)</f>
        <v>5.49</v>
      </c>
      <c r="BL3053" s="6">
        <f>VLOOKUP($B3053,'[1]výnosy standard'!$A$1:$T$2200,19,FALSE)</f>
        <v>7.12</v>
      </c>
      <c r="BM3053" s="6">
        <f>VLOOKUP($B3053,'[1]výnosy standard'!$A$1:$T$2200,20,FALSE)</f>
        <v>0</v>
      </c>
      <c r="BN3053" s="6">
        <f>VLOOKUP(B3053,'[1]pšenice výnos'!$A$2:$E$2200,4)</f>
        <v>7.04</v>
      </c>
      <c r="BO3053" s="6">
        <f>VLOOKUP(B3053,[1]kukuřice!$A$2:$E$2200,5,FALSE)</f>
        <v>45.933373285065656</v>
      </c>
    </row>
    <row r="3054" spans="1:67" hidden="1" x14ac:dyDescent="0.25">
      <c r="A3054" s="7">
        <v>868</v>
      </c>
      <c r="B3054" s="6" t="s">
        <v>124</v>
      </c>
      <c r="C3054" s="13">
        <v>18</v>
      </c>
      <c r="D3054" s="7">
        <v>15.41588492808005</v>
      </c>
      <c r="E3054" s="6" t="s">
        <v>11</v>
      </c>
      <c r="F3054" s="6" t="s">
        <v>22</v>
      </c>
      <c r="G3054" s="7">
        <v>15.41588492808005</v>
      </c>
      <c r="H3054" s="7">
        <v>15.41588492808005</v>
      </c>
      <c r="I3054" s="7">
        <v>15.41588492808005</v>
      </c>
      <c r="J3054" s="7">
        <v>3.7623529411764705</v>
      </c>
      <c r="K3054" s="14">
        <v>4.1685120288609365</v>
      </c>
      <c r="L3054" s="13">
        <v>16</v>
      </c>
      <c r="M3054" s="7">
        <v>4.8742581348637009</v>
      </c>
      <c r="N3054" s="7">
        <v>-5.9782703931584802E-2</v>
      </c>
      <c r="O3054" s="7">
        <v>-0.40615908768446607</v>
      </c>
      <c r="P3054" s="7">
        <v>0</v>
      </c>
      <c r="Q3054" s="7">
        <v>7</v>
      </c>
      <c r="R3054" s="7">
        <v>0</v>
      </c>
      <c r="S3054" s="15">
        <v>2.9142857142857101</v>
      </c>
      <c r="T3054" s="15">
        <v>6.8691428571428599</v>
      </c>
      <c r="U3054" s="15">
        <v>7.55</v>
      </c>
      <c r="V3054" s="16">
        <v>12.6</v>
      </c>
      <c r="W3054" s="16">
        <v>13.1</v>
      </c>
      <c r="X3054" s="17" t="e">
        <v>#NULL!</v>
      </c>
      <c r="Y3054" s="13">
        <v>3</v>
      </c>
      <c r="Z3054" s="16">
        <v>4</v>
      </c>
      <c r="AA3054" s="13">
        <v>17</v>
      </c>
      <c r="AB3054" s="15">
        <v>4.4000000000000004</v>
      </c>
      <c r="AC3054" s="15">
        <v>3.9</v>
      </c>
      <c r="AD3054" s="15">
        <v>7.8441428571428604</v>
      </c>
      <c r="AE3054" s="15">
        <v>3.84414285714286</v>
      </c>
      <c r="AF3054" s="7">
        <v>0</v>
      </c>
      <c r="AG3054" s="7">
        <v>0</v>
      </c>
      <c r="AH3054" s="7">
        <v>0</v>
      </c>
      <c r="AI3054" s="7">
        <v>0</v>
      </c>
      <c r="AJ3054" s="7">
        <v>0</v>
      </c>
      <c r="AK3054" s="7">
        <v>0</v>
      </c>
      <c r="AL3054" s="7">
        <v>0</v>
      </c>
      <c r="AM3054" s="7">
        <v>1</v>
      </c>
      <c r="AN3054" s="7">
        <v>0</v>
      </c>
      <c r="AO3054" s="7">
        <v>0</v>
      </c>
      <c r="AP3054" s="7">
        <v>0</v>
      </c>
      <c r="AQ3054" s="7">
        <v>0</v>
      </c>
      <c r="AR3054" s="7">
        <v>0</v>
      </c>
      <c r="AS3054" s="7">
        <v>0</v>
      </c>
      <c r="AT3054" s="7">
        <v>0</v>
      </c>
      <c r="AU3054" s="6">
        <f>VLOOKUP($B3054,'[1]výnosy standard'!$A$1:$T$2200,2,FALSE)</f>
        <v>28.74</v>
      </c>
      <c r="AV3054" s="6">
        <f>VLOOKUP($B3054,'[1]výnosy standard'!$A$1:$T$2200,3,FALSE)</f>
        <v>0</v>
      </c>
      <c r="AW3054" s="6">
        <f>VLOOKUP($B3054,'[1]výnosy standard'!$A$1:$T$2200,4,FALSE)</f>
        <v>0</v>
      </c>
      <c r="AX3054" s="6">
        <f>VLOOKUP($B3054,'[1]výnosy standard'!$A$1:$T$2200,5,FALSE)</f>
        <v>4.72</v>
      </c>
      <c r="AY3054" s="6">
        <f>VLOOKUP($B3054,'[1]výnosy standard'!$A$1:$T$2200,6,FALSE)</f>
        <v>0.66</v>
      </c>
      <c r="AZ3054" s="6">
        <f>VLOOKUP($B3054,'[1]výnosy standard'!$A$1:$T$2200,7,FALSE)</f>
        <v>4.34</v>
      </c>
      <c r="BA3054" s="6">
        <f>VLOOKUP($B3054,'[1]výnosy standard'!$A$1:$T$2200,8,FALSE)</f>
        <v>0</v>
      </c>
      <c r="BB3054" s="6">
        <f>VLOOKUP($B3054,'[1]výnosy standard'!$A$1:$T$2200,9,FALSE)</f>
        <v>5.67</v>
      </c>
      <c r="BC3054" s="6">
        <f>VLOOKUP($B3054,'[1]výnosy standard'!$A$1:$T$2200,10,FALSE)</f>
        <v>5.67</v>
      </c>
      <c r="BD3054" s="6">
        <f>VLOOKUP($B3054,'[1]výnosy standard'!$A$1:$T$2200,11,FALSE)</f>
        <v>3.18</v>
      </c>
      <c r="BE3054" s="6">
        <f>VLOOKUP($B3054,'[1]výnosy standard'!$A$1:$T$2200,12,FALSE)</f>
        <v>5.25</v>
      </c>
      <c r="BF3054" s="6">
        <f>VLOOKUP($B3054,'[1]výnosy standard'!$A$1:$T$2200,13,FALSE)</f>
        <v>0</v>
      </c>
      <c r="BG3054" s="6">
        <f>VLOOKUP($B3054,'[1]výnosy standard'!$A$1:$T$2200,14,FALSE)</f>
        <v>0</v>
      </c>
      <c r="BH3054" s="6">
        <f>VLOOKUP($B3054,'[1]výnosy standard'!$A$1:$T$2200,15,FALSE)</f>
        <v>21.39</v>
      </c>
      <c r="BI3054" s="6">
        <f>VLOOKUP($B3054,'[1]výnosy standard'!$A$1:$T$2200,16,FALSE)</f>
        <v>0</v>
      </c>
      <c r="BJ3054" s="6">
        <f>VLOOKUP($B3054,'[1]výnosy standard'!$A$1:$T$2200,17,FALSE)</f>
        <v>4.0599999999999996</v>
      </c>
      <c r="BK3054" s="6">
        <f>VLOOKUP($B3054,'[1]výnosy standard'!$A$1:$T$2200,18,FALSE)</f>
        <v>4.0599999999999996</v>
      </c>
      <c r="BL3054" s="6">
        <f>VLOOKUP($B3054,'[1]výnosy standard'!$A$1:$T$2200,19,FALSE)</f>
        <v>5.29</v>
      </c>
      <c r="BM3054" s="6">
        <f>VLOOKUP($B3054,'[1]výnosy standard'!$A$1:$T$2200,20,FALSE)</f>
        <v>0</v>
      </c>
      <c r="BN3054" s="6">
        <f>VLOOKUP(B3054,'[1]pšenice výnos'!$A$2:$E$2200,4)</f>
        <v>5.67</v>
      </c>
      <c r="BO3054" s="6">
        <f>VLOOKUP(B3054,[1]kukuřice!$A$2:$E$2200,5,FALSE)</f>
        <v>39.509289329740426</v>
      </c>
    </row>
    <row r="3055" spans="1:67" hidden="1" x14ac:dyDescent="0.25">
      <c r="A3055" s="7">
        <v>833</v>
      </c>
      <c r="B3055" s="6" t="s">
        <v>183</v>
      </c>
      <c r="C3055" s="13">
        <v>490</v>
      </c>
      <c r="D3055" s="7">
        <v>15.430750281779181</v>
      </c>
      <c r="E3055" s="6" t="s">
        <v>11</v>
      </c>
      <c r="F3055" s="6" t="s">
        <v>22</v>
      </c>
      <c r="G3055" s="7">
        <v>15.430750281779181</v>
      </c>
      <c r="H3055" s="7">
        <v>13.626100699932264</v>
      </c>
      <c r="I3055" s="7">
        <v>13.626100699932264</v>
      </c>
      <c r="J3055" s="7">
        <v>5.210588235294118</v>
      </c>
      <c r="K3055" s="14">
        <v>5.49847004384538</v>
      </c>
      <c r="L3055" s="13">
        <v>13</v>
      </c>
      <c r="M3055" s="7">
        <v>4.8742581348637009</v>
      </c>
      <c r="N3055" s="7">
        <v>-5.9782703931584802E-2</v>
      </c>
      <c r="O3055" s="7">
        <v>-0.287881808551262</v>
      </c>
      <c r="P3055" s="7">
        <v>1</v>
      </c>
      <c r="Q3055" s="7">
        <v>8</v>
      </c>
      <c r="R3055" s="7">
        <v>0</v>
      </c>
      <c r="S3055" s="15">
        <v>0.76833333333333298</v>
      </c>
      <c r="T3055" s="15">
        <v>4.4666666666666703</v>
      </c>
      <c r="U3055" s="15">
        <v>7.0990384615384601</v>
      </c>
      <c r="V3055" s="16">
        <v>20.7</v>
      </c>
      <c r="W3055" s="16">
        <v>20.399999999999999</v>
      </c>
      <c r="X3055" s="17" t="e">
        <v>#NULL!</v>
      </c>
      <c r="Y3055" s="13">
        <v>3</v>
      </c>
      <c r="Z3055" s="16">
        <v>4</v>
      </c>
      <c r="AA3055" s="13">
        <v>17</v>
      </c>
      <c r="AB3055" s="15">
        <v>-3.7</v>
      </c>
      <c r="AC3055" s="15">
        <v>-3.4</v>
      </c>
      <c r="AD3055" s="15">
        <v>3.6166666666666698</v>
      </c>
      <c r="AE3055" s="15">
        <v>-0.38333333333333303</v>
      </c>
      <c r="AF3055" s="7">
        <v>0</v>
      </c>
      <c r="AG3055" s="7">
        <v>0</v>
      </c>
      <c r="AH3055" s="7">
        <v>0</v>
      </c>
      <c r="AI3055" s="7">
        <v>0</v>
      </c>
      <c r="AJ3055" s="7">
        <v>0</v>
      </c>
      <c r="AK3055" s="7">
        <v>0</v>
      </c>
      <c r="AL3055" s="7">
        <v>0</v>
      </c>
      <c r="AM3055" s="7">
        <v>1</v>
      </c>
      <c r="AN3055" s="7">
        <v>0</v>
      </c>
      <c r="AO3055" s="7">
        <v>0</v>
      </c>
      <c r="AP3055" s="7">
        <v>0</v>
      </c>
      <c r="AQ3055" s="7">
        <v>0</v>
      </c>
      <c r="AR3055" s="7">
        <v>0</v>
      </c>
      <c r="AS3055" s="7">
        <v>0</v>
      </c>
      <c r="AT3055" s="7">
        <v>0</v>
      </c>
      <c r="AU3055" s="6">
        <f>VLOOKUP($B3055,'[1]výnosy standard'!$A$1:$T$2200,2,FALSE)</f>
        <v>28.76</v>
      </c>
      <c r="AV3055" s="6">
        <f>VLOOKUP($B3055,'[1]výnosy standard'!$A$1:$T$2200,3,FALSE)</f>
        <v>0</v>
      </c>
      <c r="AW3055" s="6">
        <f>VLOOKUP($B3055,'[1]výnosy standard'!$A$1:$T$2200,4,FALSE)</f>
        <v>0</v>
      </c>
      <c r="AX3055" s="6">
        <f>VLOOKUP($B3055,'[1]výnosy standard'!$A$1:$T$2200,5,FALSE)</f>
        <v>0</v>
      </c>
      <c r="AY3055" s="6">
        <f>VLOOKUP($B3055,'[1]výnosy standard'!$A$1:$T$2200,6,FALSE)</f>
        <v>0.87</v>
      </c>
      <c r="AZ3055" s="6">
        <f>VLOOKUP($B3055,'[1]výnosy standard'!$A$1:$T$2200,7,FALSE)</f>
        <v>4.3600000000000003</v>
      </c>
      <c r="BA3055" s="6">
        <f>VLOOKUP($B3055,'[1]výnosy standard'!$A$1:$T$2200,8,FALSE)</f>
        <v>0</v>
      </c>
      <c r="BB3055" s="6">
        <f>VLOOKUP($B3055,'[1]výnosy standard'!$A$1:$T$2200,9,FALSE)</f>
        <v>5.92</v>
      </c>
      <c r="BC3055" s="6">
        <f>VLOOKUP($B3055,'[1]výnosy standard'!$A$1:$T$2200,10,FALSE)</f>
        <v>5.92</v>
      </c>
      <c r="BD3055" s="6">
        <f>VLOOKUP($B3055,'[1]výnosy standard'!$A$1:$T$2200,11,FALSE)</f>
        <v>3.22</v>
      </c>
      <c r="BE3055" s="6">
        <f>VLOOKUP($B3055,'[1]výnosy standard'!$A$1:$T$2200,12,FALSE)</f>
        <v>5.6</v>
      </c>
      <c r="BF3055" s="6">
        <f>VLOOKUP($B3055,'[1]výnosy standard'!$A$1:$T$2200,13,FALSE)</f>
        <v>0</v>
      </c>
      <c r="BG3055" s="6">
        <f>VLOOKUP($B3055,'[1]výnosy standard'!$A$1:$T$2200,14,FALSE)</f>
        <v>0</v>
      </c>
      <c r="BH3055" s="6">
        <f>VLOOKUP($B3055,'[1]výnosy standard'!$A$1:$T$2200,15,FALSE)</f>
        <v>21.41</v>
      </c>
      <c r="BI3055" s="6">
        <f>VLOOKUP($B3055,'[1]výnosy standard'!$A$1:$T$2200,16,FALSE)</f>
        <v>0</v>
      </c>
      <c r="BJ3055" s="6">
        <f>VLOOKUP($B3055,'[1]výnosy standard'!$A$1:$T$2200,17,FALSE)</f>
        <v>4.16</v>
      </c>
      <c r="BK3055" s="6">
        <f>VLOOKUP($B3055,'[1]výnosy standard'!$A$1:$T$2200,18,FALSE)</f>
        <v>4.16</v>
      </c>
      <c r="BL3055" s="6">
        <f>VLOOKUP($B3055,'[1]výnosy standard'!$A$1:$T$2200,19,FALSE)</f>
        <v>5.74</v>
      </c>
      <c r="BM3055" s="6">
        <f>VLOOKUP($B3055,'[1]výnosy standard'!$A$1:$T$2200,20,FALSE)</f>
        <v>0</v>
      </c>
      <c r="BN3055" s="6">
        <f>VLOOKUP(B3055,'[1]pšenice výnos'!$A$2:$E$2200,4)</f>
        <v>5.92</v>
      </c>
      <c r="BO3055" s="6">
        <f>VLOOKUP(B3055,[1]kukuřice!$A$2:$E$2200,5,FALSE)</f>
        <v>37.723616387409699</v>
      </c>
    </row>
    <row r="3056" spans="1:67" hidden="1" x14ac:dyDescent="0.25">
      <c r="A3056" s="7">
        <v>3604</v>
      </c>
      <c r="B3056" s="6" t="s">
        <v>142</v>
      </c>
      <c r="C3056" s="13">
        <v>325</v>
      </c>
      <c r="D3056" s="7">
        <v>15.609259570181328</v>
      </c>
      <c r="E3056" s="6" t="s">
        <v>11</v>
      </c>
      <c r="F3056" s="6" t="s">
        <v>22</v>
      </c>
      <c r="G3056" s="7">
        <v>15.609259570181328</v>
      </c>
      <c r="H3056" s="7">
        <v>15.609259570181328</v>
      </c>
      <c r="I3056" s="7">
        <v>15.609259570181328</v>
      </c>
      <c r="J3056" s="7">
        <v>6.726776470588236</v>
      </c>
      <c r="K3056" s="14">
        <v>7.0068745960612002</v>
      </c>
      <c r="L3056" s="13">
        <v>15</v>
      </c>
      <c r="M3056" s="7">
        <v>5.7599828397565913</v>
      </c>
      <c r="N3056" s="7">
        <v>-5.3010704536455497E-3</v>
      </c>
      <c r="O3056" s="7">
        <v>-0.2800981254729642</v>
      </c>
      <c r="P3056" s="7">
        <v>0</v>
      </c>
      <c r="Q3056" s="7">
        <v>4</v>
      </c>
      <c r="R3056" s="7">
        <v>0</v>
      </c>
      <c r="S3056" s="15">
        <v>1.43611111111111</v>
      </c>
      <c r="T3056" s="15">
        <v>5.7991666666666699</v>
      </c>
      <c r="U3056" s="15">
        <v>7.5541666666666698</v>
      </c>
      <c r="V3056" s="16">
        <v>17.5</v>
      </c>
      <c r="W3056" s="16">
        <v>17.3</v>
      </c>
      <c r="X3056" s="17" t="e">
        <v>#NULL!</v>
      </c>
      <c r="Y3056" s="13">
        <v>2</v>
      </c>
      <c r="Z3056" s="16">
        <v>3.5</v>
      </c>
      <c r="AA3056" s="13">
        <v>22</v>
      </c>
      <c r="AB3056" s="15">
        <v>4.5</v>
      </c>
      <c r="AC3056" s="15">
        <v>4.7</v>
      </c>
      <c r="AD3056" s="15">
        <v>6.9741666666666697</v>
      </c>
      <c r="AE3056" s="15">
        <v>3.4741666666666702</v>
      </c>
      <c r="AF3056" s="7">
        <v>0</v>
      </c>
      <c r="AG3056" s="7">
        <v>0</v>
      </c>
      <c r="AH3056" s="7">
        <v>0</v>
      </c>
      <c r="AI3056" s="7">
        <v>0</v>
      </c>
      <c r="AJ3056" s="7">
        <v>0</v>
      </c>
      <c r="AK3056" s="7">
        <v>0</v>
      </c>
      <c r="AL3056" s="7">
        <v>0</v>
      </c>
      <c r="AM3056" s="7">
        <v>1</v>
      </c>
      <c r="AN3056" s="7">
        <v>0</v>
      </c>
      <c r="AO3056" s="7">
        <v>0</v>
      </c>
      <c r="AP3056" s="7">
        <v>0</v>
      </c>
      <c r="AQ3056" s="7">
        <v>0</v>
      </c>
      <c r="AR3056" s="7">
        <v>0</v>
      </c>
      <c r="AS3056" s="7">
        <v>0</v>
      </c>
      <c r="AT3056" s="7">
        <v>0</v>
      </c>
      <c r="AU3056" s="6">
        <f>VLOOKUP($B3056,'[1]výnosy standard'!$A$1:$T$2200,2,FALSE)</f>
        <v>0</v>
      </c>
      <c r="AV3056" s="6">
        <f>VLOOKUP($B3056,'[1]výnosy standard'!$A$1:$T$2200,3,FALSE)</f>
        <v>0</v>
      </c>
      <c r="AW3056" s="6">
        <f>VLOOKUP($B3056,'[1]výnosy standard'!$A$1:$T$2200,4,FALSE)</f>
        <v>0</v>
      </c>
      <c r="AX3056" s="6">
        <f>VLOOKUP($B3056,'[1]výnosy standard'!$A$1:$T$2200,5,FALSE)</f>
        <v>0</v>
      </c>
      <c r="AY3056" s="6">
        <f>VLOOKUP($B3056,'[1]výnosy standard'!$A$1:$T$2200,6,FALSE)</f>
        <v>0</v>
      </c>
      <c r="AZ3056" s="6">
        <f>VLOOKUP($B3056,'[1]výnosy standard'!$A$1:$T$2200,7,FALSE)</f>
        <v>0</v>
      </c>
      <c r="BA3056" s="6">
        <f>VLOOKUP($B3056,'[1]výnosy standard'!$A$1:$T$2200,8,FALSE)</f>
        <v>0</v>
      </c>
      <c r="BB3056" s="6">
        <f>VLOOKUP($B3056,'[1]výnosy standard'!$A$1:$T$2200,9,FALSE)</f>
        <v>6.82</v>
      </c>
      <c r="BC3056" s="6">
        <f>VLOOKUP($B3056,'[1]výnosy standard'!$A$1:$T$2200,10,FALSE)</f>
        <v>6.82</v>
      </c>
      <c r="BD3056" s="6">
        <f>VLOOKUP($B3056,'[1]výnosy standard'!$A$1:$T$2200,11,FALSE)</f>
        <v>3.77</v>
      </c>
      <c r="BE3056" s="6">
        <f>VLOOKUP($B3056,'[1]výnosy standard'!$A$1:$T$2200,12,FALSE)</f>
        <v>6.58</v>
      </c>
      <c r="BF3056" s="6">
        <f>VLOOKUP($B3056,'[1]výnosy standard'!$A$1:$T$2200,13,FALSE)</f>
        <v>0</v>
      </c>
      <c r="BG3056" s="6">
        <f>VLOOKUP($B3056,'[1]výnosy standard'!$A$1:$T$2200,14,FALSE)</f>
        <v>0</v>
      </c>
      <c r="BH3056" s="6">
        <f>VLOOKUP($B3056,'[1]výnosy standard'!$A$1:$T$2200,15,FALSE)</f>
        <v>0</v>
      </c>
      <c r="BI3056" s="6">
        <f>VLOOKUP($B3056,'[1]výnosy standard'!$A$1:$T$2200,16,FALSE)</f>
        <v>0</v>
      </c>
      <c r="BJ3056" s="6">
        <f>VLOOKUP($B3056,'[1]výnosy standard'!$A$1:$T$2200,17,FALSE)</f>
        <v>5.54</v>
      </c>
      <c r="BK3056" s="6">
        <f>VLOOKUP($B3056,'[1]výnosy standard'!$A$1:$T$2200,18,FALSE)</f>
        <v>5.54</v>
      </c>
      <c r="BL3056" s="6">
        <f>VLOOKUP($B3056,'[1]výnosy standard'!$A$1:$T$2200,19,FALSE)</f>
        <v>6.65</v>
      </c>
      <c r="BM3056" s="6">
        <f>VLOOKUP($B3056,'[1]výnosy standard'!$A$1:$T$2200,20,FALSE)</f>
        <v>0</v>
      </c>
      <c r="BN3056" s="6">
        <f>VLOOKUP(B3056,'[1]pšenice výnos'!$A$2:$E$2200,4)</f>
        <v>6.82</v>
      </c>
      <c r="BO3056" s="6">
        <f>VLOOKUP(B3056,[1]kukuřice!$A$2:$E$2200,5,FALSE)</f>
        <v>43.191266145909822</v>
      </c>
    </row>
    <row r="3057" spans="1:67" hidden="1" x14ac:dyDescent="0.25">
      <c r="A3057" s="7">
        <v>785</v>
      </c>
      <c r="B3057" s="6" t="s">
        <v>157</v>
      </c>
      <c r="C3057" s="13">
        <v>499</v>
      </c>
      <c r="D3057" s="7">
        <v>15.686204397701152</v>
      </c>
      <c r="E3057" s="6" t="s">
        <v>11</v>
      </c>
      <c r="F3057" s="6" t="s">
        <v>22</v>
      </c>
      <c r="G3057" s="7">
        <v>15.686204397701152</v>
      </c>
      <c r="H3057" s="7">
        <v>13.423288355822089</v>
      </c>
      <c r="I3057" s="7">
        <v>13.423288355822089</v>
      </c>
      <c r="J3057" s="7">
        <v>5.8852941176470583</v>
      </c>
      <c r="K3057" s="14">
        <v>5.6639140773385757</v>
      </c>
      <c r="L3057" s="13">
        <v>13</v>
      </c>
      <c r="M3057" s="7">
        <v>4.8742581348637009</v>
      </c>
      <c r="N3057" s="7">
        <v>-5.9782703931584802E-2</v>
      </c>
      <c r="O3057" s="7">
        <v>0.22138004030848268</v>
      </c>
      <c r="P3057" s="7">
        <v>1</v>
      </c>
      <c r="Q3057" s="7">
        <v>5</v>
      </c>
      <c r="R3057" s="7">
        <v>0</v>
      </c>
      <c r="S3057" s="15">
        <v>2.0062500000000001</v>
      </c>
      <c r="T3057" s="15">
        <v>6.4240000000000004</v>
      </c>
      <c r="U3057" s="15">
        <v>7.5</v>
      </c>
      <c r="V3057" s="16">
        <v>13.7</v>
      </c>
      <c r="W3057" s="16">
        <v>14.8</v>
      </c>
      <c r="X3057" s="17" t="e">
        <v>#NULL!</v>
      </c>
      <c r="Y3057" s="13">
        <v>3</v>
      </c>
      <c r="Z3057" s="16">
        <v>4</v>
      </c>
      <c r="AA3057" s="13">
        <v>17</v>
      </c>
      <c r="AB3057" s="15">
        <v>3.3</v>
      </c>
      <c r="AC3057" s="15">
        <v>2.2000000000000002</v>
      </c>
      <c r="AD3057" s="15">
        <v>6.9740000000000002</v>
      </c>
      <c r="AE3057" s="15">
        <v>2.9740000000000002</v>
      </c>
      <c r="AF3057" s="7">
        <v>0</v>
      </c>
      <c r="AG3057" s="7">
        <v>0</v>
      </c>
      <c r="AH3057" s="7">
        <v>0</v>
      </c>
      <c r="AI3057" s="7">
        <v>0</v>
      </c>
      <c r="AJ3057" s="7">
        <v>0</v>
      </c>
      <c r="AK3057" s="7">
        <v>0</v>
      </c>
      <c r="AL3057" s="7">
        <v>0</v>
      </c>
      <c r="AM3057" s="7">
        <v>1</v>
      </c>
      <c r="AN3057" s="7">
        <v>0</v>
      </c>
      <c r="AO3057" s="7">
        <v>0</v>
      </c>
      <c r="AP3057" s="7">
        <v>0</v>
      </c>
      <c r="AQ3057" s="7">
        <v>0</v>
      </c>
      <c r="AR3057" s="7">
        <v>0</v>
      </c>
      <c r="AS3057" s="7">
        <v>0</v>
      </c>
      <c r="AT3057" s="7">
        <v>0</v>
      </c>
      <c r="AU3057" s="6">
        <f>VLOOKUP($B3057,'[1]výnosy standard'!$A$1:$T$2200,2,FALSE)</f>
        <v>29.35</v>
      </c>
      <c r="AV3057" s="6">
        <f>VLOOKUP($B3057,'[1]výnosy standard'!$A$1:$T$2200,3,FALSE)</f>
        <v>0</v>
      </c>
      <c r="AW3057" s="6">
        <f>VLOOKUP($B3057,'[1]výnosy standard'!$A$1:$T$2200,4,FALSE)</f>
        <v>0</v>
      </c>
      <c r="AX3057" s="6">
        <f>VLOOKUP($B3057,'[1]výnosy standard'!$A$1:$T$2200,5,FALSE)</f>
        <v>0</v>
      </c>
      <c r="AY3057" s="6">
        <f>VLOOKUP($B3057,'[1]výnosy standard'!$A$1:$T$2200,6,FALSE)</f>
        <v>0.89</v>
      </c>
      <c r="AZ3057" s="6">
        <f>VLOOKUP($B3057,'[1]výnosy standard'!$A$1:$T$2200,7,FALSE)</f>
        <v>4.45</v>
      </c>
      <c r="BA3057" s="6">
        <f>VLOOKUP($B3057,'[1]výnosy standard'!$A$1:$T$2200,8,FALSE)</f>
        <v>0</v>
      </c>
      <c r="BB3057" s="6">
        <f>VLOOKUP($B3057,'[1]výnosy standard'!$A$1:$T$2200,9,FALSE)</f>
        <v>6.11</v>
      </c>
      <c r="BC3057" s="6">
        <f>VLOOKUP($B3057,'[1]výnosy standard'!$A$1:$T$2200,10,FALSE)</f>
        <v>6.11</v>
      </c>
      <c r="BD3057" s="6">
        <f>VLOOKUP($B3057,'[1]výnosy standard'!$A$1:$T$2200,11,FALSE)</f>
        <v>3.28</v>
      </c>
      <c r="BE3057" s="6">
        <f>VLOOKUP($B3057,'[1]výnosy standard'!$A$1:$T$2200,12,FALSE)</f>
        <v>5.71</v>
      </c>
      <c r="BF3057" s="6">
        <f>VLOOKUP($B3057,'[1]výnosy standard'!$A$1:$T$2200,13,FALSE)</f>
        <v>0</v>
      </c>
      <c r="BG3057" s="6">
        <f>VLOOKUP($B3057,'[1]výnosy standard'!$A$1:$T$2200,14,FALSE)</f>
        <v>0</v>
      </c>
      <c r="BH3057" s="6">
        <f>VLOOKUP($B3057,'[1]výnosy standard'!$A$1:$T$2200,15,FALSE)</f>
        <v>21.85</v>
      </c>
      <c r="BI3057" s="6">
        <f>VLOOKUP($B3057,'[1]výnosy standard'!$A$1:$T$2200,16,FALSE)</f>
        <v>0</v>
      </c>
      <c r="BJ3057" s="6">
        <f>VLOOKUP($B3057,'[1]výnosy standard'!$A$1:$T$2200,17,FALSE)</f>
        <v>4.34</v>
      </c>
      <c r="BK3057" s="6">
        <f>VLOOKUP($B3057,'[1]výnosy standard'!$A$1:$T$2200,18,FALSE)</f>
        <v>4.34</v>
      </c>
      <c r="BL3057" s="6">
        <f>VLOOKUP($B3057,'[1]výnosy standard'!$A$1:$T$2200,19,FALSE)</f>
        <v>5.92</v>
      </c>
      <c r="BM3057" s="6">
        <f>VLOOKUP($B3057,'[1]výnosy standard'!$A$1:$T$2200,20,FALSE)</f>
        <v>0</v>
      </c>
      <c r="BN3057" s="6">
        <f>VLOOKUP(B3057,'[1]pšenice výnos'!$A$2:$E$2200,4)</f>
        <v>6.11</v>
      </c>
      <c r="BO3057" s="6">
        <f>VLOOKUP(B3057,[1]kukuřice!$A$2:$E$2200,5,FALSE)</f>
        <v>38.493486109601733</v>
      </c>
    </row>
    <row r="3058" spans="1:67" hidden="1" x14ac:dyDescent="0.25">
      <c r="A3058" s="7">
        <v>821</v>
      </c>
      <c r="B3058" s="6" t="s">
        <v>150</v>
      </c>
      <c r="C3058" s="13">
        <v>199</v>
      </c>
      <c r="D3058" s="7">
        <v>15.9930212271009</v>
      </c>
      <c r="E3058" s="6" t="s">
        <v>11</v>
      </c>
      <c r="F3058" s="6" t="s">
        <v>22</v>
      </c>
      <c r="G3058" s="7">
        <v>15.9930212271009</v>
      </c>
      <c r="H3058" s="7">
        <v>15.9930212271009</v>
      </c>
      <c r="I3058" s="7">
        <v>15.9930212271009</v>
      </c>
      <c r="J3058" s="7">
        <v>3.4390000000000001</v>
      </c>
      <c r="K3058" s="14">
        <v>3.2900207377593169</v>
      </c>
      <c r="L3058" s="13">
        <v>22</v>
      </c>
      <c r="M3058" s="7">
        <v>5.2517148211037021</v>
      </c>
      <c r="N3058" s="7">
        <v>2.685383406546581E-2</v>
      </c>
      <c r="O3058" s="7">
        <v>0.14897926224068314</v>
      </c>
      <c r="P3058" s="7">
        <v>5</v>
      </c>
      <c r="Q3058" s="7">
        <v>0</v>
      </c>
      <c r="R3058" s="7">
        <v>1</v>
      </c>
      <c r="S3058" s="15">
        <v>0.41944444444444401</v>
      </c>
      <c r="T3058" s="15">
        <v>3.4688888888888898</v>
      </c>
      <c r="U3058" s="15">
        <v>7.4785185185185199</v>
      </c>
      <c r="V3058" s="16">
        <v>18.2</v>
      </c>
      <c r="W3058" s="16">
        <v>17.600000000000001</v>
      </c>
      <c r="X3058" s="17" t="e">
        <v>#NULL!</v>
      </c>
      <c r="Y3058" s="13">
        <v>3</v>
      </c>
      <c r="Z3058" s="16">
        <v>4</v>
      </c>
      <c r="AA3058" s="13">
        <v>17</v>
      </c>
      <c r="AB3058" s="15">
        <v>-1.2</v>
      </c>
      <c r="AC3058" s="15">
        <v>-0.60000000000000098</v>
      </c>
      <c r="AD3058" s="15">
        <v>3.3188888888888899</v>
      </c>
      <c r="AE3058" s="15">
        <v>-0.681111111111111</v>
      </c>
      <c r="AF3058" s="7">
        <v>0</v>
      </c>
      <c r="AG3058" s="7">
        <v>0</v>
      </c>
      <c r="AH3058" s="7">
        <v>0</v>
      </c>
      <c r="AI3058" s="7">
        <v>0</v>
      </c>
      <c r="AJ3058" s="7">
        <v>0</v>
      </c>
      <c r="AK3058" s="7">
        <v>0</v>
      </c>
      <c r="AL3058" s="7">
        <v>0</v>
      </c>
      <c r="AM3058" s="7">
        <v>1</v>
      </c>
      <c r="AN3058" s="7">
        <v>0</v>
      </c>
      <c r="AO3058" s="7">
        <v>0</v>
      </c>
      <c r="AP3058" s="7">
        <v>0</v>
      </c>
      <c r="AQ3058" s="7">
        <v>0</v>
      </c>
      <c r="AR3058" s="7">
        <v>0</v>
      </c>
      <c r="AS3058" s="7">
        <v>0</v>
      </c>
      <c r="AT3058" s="7">
        <v>0</v>
      </c>
      <c r="AU3058" s="6">
        <f>VLOOKUP($B3058,'[1]výnosy standard'!$A$1:$T$2200,2,FALSE)</f>
        <v>0</v>
      </c>
      <c r="AV3058" s="6">
        <f>VLOOKUP($B3058,'[1]výnosy standard'!$A$1:$T$2200,3,FALSE)</f>
        <v>0</v>
      </c>
      <c r="AW3058" s="6">
        <f>VLOOKUP($B3058,'[1]výnosy standard'!$A$1:$T$2200,4,FALSE)</f>
        <v>0</v>
      </c>
      <c r="AX3058" s="6">
        <f>VLOOKUP($B3058,'[1]výnosy standard'!$A$1:$T$2200,5,FALSE)</f>
        <v>0</v>
      </c>
      <c r="AY3058" s="6">
        <f>VLOOKUP($B3058,'[1]výnosy standard'!$A$1:$T$2200,6,FALSE)</f>
        <v>0</v>
      </c>
      <c r="AZ3058" s="6">
        <f>VLOOKUP($B3058,'[1]výnosy standard'!$A$1:$T$2200,7,FALSE)</f>
        <v>0</v>
      </c>
      <c r="BA3058" s="6">
        <f>VLOOKUP($B3058,'[1]výnosy standard'!$A$1:$T$2200,8,FALSE)</f>
        <v>0</v>
      </c>
      <c r="BB3058" s="6">
        <f>VLOOKUP($B3058,'[1]výnosy standard'!$A$1:$T$2200,9,FALSE)</f>
        <v>5.84</v>
      </c>
      <c r="BC3058" s="6">
        <f>VLOOKUP($B3058,'[1]výnosy standard'!$A$1:$T$2200,10,FALSE)</f>
        <v>5.84</v>
      </c>
      <c r="BD3058" s="6">
        <f>VLOOKUP($B3058,'[1]výnosy standard'!$A$1:$T$2200,11,FALSE)</f>
        <v>3.15</v>
      </c>
      <c r="BE3058" s="6">
        <f>VLOOKUP($B3058,'[1]výnosy standard'!$A$1:$T$2200,12,FALSE)</f>
        <v>5.6</v>
      </c>
      <c r="BF3058" s="6">
        <f>VLOOKUP($B3058,'[1]výnosy standard'!$A$1:$T$2200,13,FALSE)</f>
        <v>0</v>
      </c>
      <c r="BG3058" s="6">
        <f>VLOOKUP($B3058,'[1]výnosy standard'!$A$1:$T$2200,14,FALSE)</f>
        <v>0</v>
      </c>
      <c r="BH3058" s="6">
        <f>VLOOKUP($B3058,'[1]výnosy standard'!$A$1:$T$2200,15,FALSE)</f>
        <v>0</v>
      </c>
      <c r="BI3058" s="6">
        <f>VLOOKUP($B3058,'[1]výnosy standard'!$A$1:$T$2200,16,FALSE)</f>
        <v>0</v>
      </c>
      <c r="BJ3058" s="6">
        <f>VLOOKUP($B3058,'[1]výnosy standard'!$A$1:$T$2200,17,FALSE)</f>
        <v>4.21</v>
      </c>
      <c r="BK3058" s="6">
        <f>VLOOKUP($B3058,'[1]výnosy standard'!$A$1:$T$2200,18,FALSE)</f>
        <v>4.21</v>
      </c>
      <c r="BL3058" s="6">
        <f>VLOOKUP($B3058,'[1]výnosy standard'!$A$1:$T$2200,19,FALSE)</f>
        <v>5.42</v>
      </c>
      <c r="BM3058" s="6">
        <f>VLOOKUP($B3058,'[1]výnosy standard'!$A$1:$T$2200,20,FALSE)</f>
        <v>0</v>
      </c>
      <c r="BN3058" s="6">
        <f>VLOOKUP(B3058,'[1]pšenice výnos'!$A$2:$E$2200,4)</f>
        <v>5.84</v>
      </c>
      <c r="BO3058" s="6">
        <f>VLOOKUP(B3058,[1]kukuřice!$A$2:$E$2200,5,FALSE)</f>
        <v>36.574584958381458</v>
      </c>
    </row>
    <row r="3059" spans="1:67" hidden="1" x14ac:dyDescent="0.25">
      <c r="A3059" s="7">
        <v>3595</v>
      </c>
      <c r="B3059" s="6" t="s">
        <v>197</v>
      </c>
      <c r="C3059" s="13">
        <v>322</v>
      </c>
      <c r="D3059" s="7">
        <v>16.292585258140267</v>
      </c>
      <c r="E3059" s="6" t="s">
        <v>11</v>
      </c>
      <c r="F3059" s="6" t="s">
        <v>22</v>
      </c>
      <c r="G3059" s="7">
        <v>16.292585258140267</v>
      </c>
      <c r="H3059" s="7">
        <v>16.292585258140267</v>
      </c>
      <c r="I3059" s="7">
        <v>16.292585258140267</v>
      </c>
      <c r="J3059" s="7">
        <v>6.444649411764706</v>
      </c>
      <c r="K3059" s="14">
        <v>6.0082766405644588</v>
      </c>
      <c r="L3059" s="13">
        <v>15</v>
      </c>
      <c r="M3059" s="7">
        <v>5.7599828397565913</v>
      </c>
      <c r="N3059" s="7">
        <v>-5.3010704536455497E-3</v>
      </c>
      <c r="O3059" s="7">
        <v>0.4363727712002472</v>
      </c>
      <c r="P3059" s="7">
        <v>0</v>
      </c>
      <c r="Q3059" s="7">
        <v>4</v>
      </c>
      <c r="R3059" s="7">
        <v>0</v>
      </c>
      <c r="S3059" s="15">
        <v>2.1055555555555601</v>
      </c>
      <c r="T3059" s="15">
        <v>6.9576388888888898</v>
      </c>
      <c r="U3059" s="17" t="e">
        <v>#NULL!</v>
      </c>
      <c r="V3059" s="16">
        <v>8</v>
      </c>
      <c r="W3059" s="16">
        <v>8.6999999999999993</v>
      </c>
      <c r="X3059" s="17" t="e">
        <v>#NULL!</v>
      </c>
      <c r="Y3059" s="13">
        <v>3</v>
      </c>
      <c r="Z3059" s="16">
        <v>4</v>
      </c>
      <c r="AA3059" s="13">
        <v>17</v>
      </c>
      <c r="AB3059" s="15">
        <v>9</v>
      </c>
      <c r="AC3059" s="15">
        <v>8.3000000000000007</v>
      </c>
      <c r="AD3059" s="15">
        <v>9.03263888888889</v>
      </c>
      <c r="AE3059" s="15">
        <v>5.03263888888889</v>
      </c>
      <c r="AF3059" s="7">
        <v>0</v>
      </c>
      <c r="AG3059" s="7">
        <v>0</v>
      </c>
      <c r="AH3059" s="7">
        <v>0</v>
      </c>
      <c r="AI3059" s="7">
        <v>0</v>
      </c>
      <c r="AJ3059" s="7">
        <v>0</v>
      </c>
      <c r="AK3059" s="7">
        <v>0</v>
      </c>
      <c r="AL3059" s="7">
        <v>0</v>
      </c>
      <c r="AM3059" s="7">
        <v>1</v>
      </c>
      <c r="AN3059" s="7">
        <v>0</v>
      </c>
      <c r="AO3059" s="7">
        <v>0</v>
      </c>
      <c r="AP3059" s="7">
        <v>0</v>
      </c>
      <c r="AQ3059" s="7">
        <v>0</v>
      </c>
      <c r="AR3059" s="7">
        <v>0</v>
      </c>
      <c r="AS3059" s="7">
        <v>0</v>
      </c>
      <c r="AT3059" s="7">
        <v>0</v>
      </c>
      <c r="AU3059" s="6">
        <f>VLOOKUP($B3059,'[1]výnosy standard'!$A$1:$T$2200,2,FALSE)</f>
        <v>23.09</v>
      </c>
      <c r="AV3059" s="6">
        <f>VLOOKUP($B3059,'[1]výnosy standard'!$A$1:$T$2200,3,FALSE)</f>
        <v>0</v>
      </c>
      <c r="AW3059" s="6">
        <f>VLOOKUP($B3059,'[1]výnosy standard'!$A$1:$T$2200,4,FALSE)</f>
        <v>0</v>
      </c>
      <c r="AX3059" s="6">
        <f>VLOOKUP($B3059,'[1]výnosy standard'!$A$1:$T$2200,5,FALSE)</f>
        <v>0</v>
      </c>
      <c r="AY3059" s="6">
        <f>VLOOKUP($B3059,'[1]výnosy standard'!$A$1:$T$2200,6,FALSE)</f>
        <v>0</v>
      </c>
      <c r="AZ3059" s="6">
        <f>VLOOKUP($B3059,'[1]výnosy standard'!$A$1:$T$2200,7,FALSE)</f>
        <v>0</v>
      </c>
      <c r="BA3059" s="6">
        <f>VLOOKUP($B3059,'[1]výnosy standard'!$A$1:$T$2200,8,FALSE)</f>
        <v>0</v>
      </c>
      <c r="BB3059" s="6">
        <f>VLOOKUP($B3059,'[1]výnosy standard'!$A$1:$T$2200,9,FALSE)</f>
        <v>5.82</v>
      </c>
      <c r="BC3059" s="6">
        <f>VLOOKUP($B3059,'[1]výnosy standard'!$A$1:$T$2200,10,FALSE)</f>
        <v>5.82</v>
      </c>
      <c r="BD3059" s="6">
        <f>VLOOKUP($B3059,'[1]výnosy standard'!$A$1:$T$2200,11,FALSE)</f>
        <v>3.59</v>
      </c>
      <c r="BE3059" s="6">
        <f>VLOOKUP($B3059,'[1]výnosy standard'!$A$1:$T$2200,12,FALSE)</f>
        <v>5.42</v>
      </c>
      <c r="BF3059" s="6">
        <f>VLOOKUP($B3059,'[1]výnosy standard'!$A$1:$T$2200,13,FALSE)</f>
        <v>0</v>
      </c>
      <c r="BG3059" s="6">
        <f>VLOOKUP($B3059,'[1]výnosy standard'!$A$1:$T$2200,14,FALSE)</f>
        <v>0</v>
      </c>
      <c r="BH3059" s="6">
        <f>VLOOKUP($B3059,'[1]výnosy standard'!$A$1:$T$2200,15,FALSE)</f>
        <v>17.190000000000001</v>
      </c>
      <c r="BI3059" s="6">
        <f>VLOOKUP($B3059,'[1]výnosy standard'!$A$1:$T$2200,16,FALSE)</f>
        <v>0</v>
      </c>
      <c r="BJ3059" s="6">
        <f>VLOOKUP($B3059,'[1]výnosy standard'!$A$1:$T$2200,17,FALSE)</f>
        <v>4.4400000000000004</v>
      </c>
      <c r="BK3059" s="6">
        <f>VLOOKUP($B3059,'[1]výnosy standard'!$A$1:$T$2200,18,FALSE)</f>
        <v>4.4400000000000004</v>
      </c>
      <c r="BL3059" s="6">
        <f>VLOOKUP($B3059,'[1]výnosy standard'!$A$1:$T$2200,19,FALSE)</f>
        <v>5.46</v>
      </c>
      <c r="BM3059" s="6">
        <f>VLOOKUP($B3059,'[1]výnosy standard'!$A$1:$T$2200,20,FALSE)</f>
        <v>0</v>
      </c>
      <c r="BN3059" s="6">
        <f>VLOOKUP(B3059,'[1]pšenice výnos'!$A$2:$E$2200,4)</f>
        <v>5.82</v>
      </c>
      <c r="BO3059" s="6">
        <f>VLOOKUP(B3059,[1]kukuřice!$A$2:$E$2200,5,FALSE)</f>
        <v>39.659081779988512</v>
      </c>
    </row>
    <row r="3060" spans="1:67" hidden="1" x14ac:dyDescent="0.25">
      <c r="A3060" s="7">
        <v>889</v>
      </c>
      <c r="B3060" s="6" t="s">
        <v>161</v>
      </c>
      <c r="C3060" s="13">
        <v>17</v>
      </c>
      <c r="D3060" s="7">
        <v>16.443452380952383</v>
      </c>
      <c r="E3060" s="6" t="s">
        <v>11</v>
      </c>
      <c r="F3060" s="6" t="s">
        <v>22</v>
      </c>
      <c r="G3060" s="7">
        <v>16.443452380952383</v>
      </c>
      <c r="H3060" s="7">
        <v>16.443452380952383</v>
      </c>
      <c r="I3060" s="7">
        <v>16.443452380952383</v>
      </c>
      <c r="J3060" s="7">
        <v>4.7435294117647056</v>
      </c>
      <c r="K3060" s="14">
        <v>3.6458774251822277</v>
      </c>
      <c r="L3060" s="13">
        <v>14</v>
      </c>
      <c r="M3060" s="7">
        <v>4.8742581348637009</v>
      </c>
      <c r="N3060" s="7">
        <v>-5.9782703931584802E-2</v>
      </c>
      <c r="O3060" s="7">
        <v>1.0976519865824779</v>
      </c>
      <c r="P3060" s="7">
        <v>0</v>
      </c>
      <c r="Q3060" s="7">
        <v>7</v>
      </c>
      <c r="R3060" s="7">
        <v>0</v>
      </c>
      <c r="S3060" s="15">
        <v>0.51666666666666705</v>
      </c>
      <c r="T3060" s="15">
        <v>2.2599999999999998</v>
      </c>
      <c r="U3060" s="15">
        <v>4.1791666666666698</v>
      </c>
      <c r="V3060" s="16">
        <v>18.399999999999999</v>
      </c>
      <c r="W3060" s="16">
        <v>14.8</v>
      </c>
      <c r="X3060" s="17" t="e">
        <v>#NULL!</v>
      </c>
      <c r="Y3060" s="13">
        <v>5</v>
      </c>
      <c r="Z3060" s="16">
        <v>5.5</v>
      </c>
      <c r="AA3060" s="13">
        <v>12</v>
      </c>
      <c r="AB3060" s="15">
        <v>-6.4</v>
      </c>
      <c r="AC3060" s="15">
        <v>-2.8</v>
      </c>
      <c r="AD3060" s="15">
        <v>1.56</v>
      </c>
      <c r="AE3060" s="15">
        <v>-3.94</v>
      </c>
      <c r="AF3060" s="7">
        <v>0</v>
      </c>
      <c r="AG3060" s="7">
        <v>0</v>
      </c>
      <c r="AH3060" s="7">
        <v>0</v>
      </c>
      <c r="AI3060" s="7">
        <v>0</v>
      </c>
      <c r="AJ3060" s="7">
        <v>0</v>
      </c>
      <c r="AK3060" s="7">
        <v>0</v>
      </c>
      <c r="AL3060" s="7">
        <v>0</v>
      </c>
      <c r="AM3060" s="7">
        <v>1</v>
      </c>
      <c r="AN3060" s="7">
        <v>0</v>
      </c>
      <c r="AO3060" s="7">
        <v>0</v>
      </c>
      <c r="AP3060" s="7">
        <v>0</v>
      </c>
      <c r="AQ3060" s="7">
        <v>0</v>
      </c>
      <c r="AR3060" s="7">
        <v>0</v>
      </c>
      <c r="AS3060" s="7">
        <v>0</v>
      </c>
      <c r="AT3060" s="7">
        <v>0</v>
      </c>
      <c r="AU3060" s="6">
        <f>VLOOKUP($B3060,'[1]výnosy standard'!$A$1:$T$2200,2,FALSE)</f>
        <v>25</v>
      </c>
      <c r="AV3060" s="6">
        <f>VLOOKUP($B3060,'[1]výnosy standard'!$A$1:$T$2200,3,FALSE)</f>
        <v>0</v>
      </c>
      <c r="AW3060" s="6">
        <f>VLOOKUP($B3060,'[1]výnosy standard'!$A$1:$T$2200,4,FALSE)</f>
        <v>0</v>
      </c>
      <c r="AX3060" s="6">
        <f>VLOOKUP($B3060,'[1]výnosy standard'!$A$1:$T$2200,5,FALSE)</f>
        <v>3.95</v>
      </c>
      <c r="AY3060" s="6">
        <f>VLOOKUP($B3060,'[1]výnosy standard'!$A$1:$T$2200,6,FALSE)</f>
        <v>0</v>
      </c>
      <c r="AZ3060" s="6">
        <f>VLOOKUP($B3060,'[1]výnosy standard'!$A$1:$T$2200,7,FALSE)</f>
        <v>0</v>
      </c>
      <c r="BA3060" s="6">
        <f>VLOOKUP($B3060,'[1]výnosy standard'!$A$1:$T$2200,8,FALSE)</f>
        <v>0</v>
      </c>
      <c r="BB3060" s="6">
        <f>VLOOKUP($B3060,'[1]výnosy standard'!$A$1:$T$2200,9,FALSE)</f>
        <v>4.7</v>
      </c>
      <c r="BC3060" s="6">
        <f>VLOOKUP($B3060,'[1]výnosy standard'!$A$1:$T$2200,10,FALSE)</f>
        <v>4.7</v>
      </c>
      <c r="BD3060" s="6">
        <f>VLOOKUP($B3060,'[1]výnosy standard'!$A$1:$T$2200,11,FALSE)</f>
        <v>2.76</v>
      </c>
      <c r="BE3060" s="6">
        <f>VLOOKUP($B3060,'[1]výnosy standard'!$A$1:$T$2200,12,FALSE)</f>
        <v>4.8600000000000003</v>
      </c>
      <c r="BF3060" s="6">
        <f>VLOOKUP($B3060,'[1]výnosy standard'!$A$1:$T$2200,13,FALSE)</f>
        <v>0</v>
      </c>
      <c r="BG3060" s="6">
        <f>VLOOKUP($B3060,'[1]výnosy standard'!$A$1:$T$2200,14,FALSE)</f>
        <v>3.65</v>
      </c>
      <c r="BH3060" s="6">
        <f>VLOOKUP($B3060,'[1]výnosy standard'!$A$1:$T$2200,15,FALSE)</f>
        <v>18.600000000000001</v>
      </c>
      <c r="BI3060" s="6">
        <f>VLOOKUP($B3060,'[1]výnosy standard'!$A$1:$T$2200,16,FALSE)</f>
        <v>0</v>
      </c>
      <c r="BJ3060" s="6">
        <f>VLOOKUP($B3060,'[1]výnosy standard'!$A$1:$T$2200,17,FALSE)</f>
        <v>3.71</v>
      </c>
      <c r="BK3060" s="6">
        <f>VLOOKUP($B3060,'[1]výnosy standard'!$A$1:$T$2200,18,FALSE)</f>
        <v>3.71</v>
      </c>
      <c r="BL3060" s="6">
        <f>VLOOKUP($B3060,'[1]výnosy standard'!$A$1:$T$2200,19,FALSE)</f>
        <v>4.54</v>
      </c>
      <c r="BM3060" s="6">
        <f>VLOOKUP($B3060,'[1]výnosy standard'!$A$1:$T$2200,20,FALSE)</f>
        <v>0</v>
      </c>
      <c r="BN3060" s="6">
        <f>VLOOKUP(B3060,'[1]pšenice výnos'!$A$2:$E$2200,4)</f>
        <v>4.7</v>
      </c>
      <c r="BO3060" s="6">
        <f>VLOOKUP(B3060,[1]kukuřice!$A$2:$E$2200,5,FALSE)</f>
        <v>31.490699472590837</v>
      </c>
    </row>
    <row r="3061" spans="1:67" hidden="1" x14ac:dyDescent="0.25">
      <c r="A3061" s="7">
        <v>3610</v>
      </c>
      <c r="B3061" s="6" t="s">
        <v>197</v>
      </c>
      <c r="C3061" s="13">
        <v>328</v>
      </c>
      <c r="D3061" s="7">
        <v>16.58840224412738</v>
      </c>
      <c r="E3061" s="6" t="s">
        <v>11</v>
      </c>
      <c r="F3061" s="6" t="s">
        <v>22</v>
      </c>
      <c r="G3061" s="7">
        <v>16.58840224412738</v>
      </c>
      <c r="H3061" s="7">
        <v>16.58840224412738</v>
      </c>
      <c r="I3061" s="7">
        <v>16.58840224412738</v>
      </c>
      <c r="J3061" s="7">
        <v>6.3297235294117655</v>
      </c>
      <c r="K3061" s="14">
        <v>6.0229707524024141</v>
      </c>
      <c r="L3061" s="13">
        <v>15</v>
      </c>
      <c r="M3061" s="7">
        <v>5.7599828397565913</v>
      </c>
      <c r="N3061" s="7">
        <v>-5.3010704536455497E-3</v>
      </c>
      <c r="O3061" s="7">
        <v>0.30675277700935144</v>
      </c>
      <c r="P3061" s="7">
        <v>0</v>
      </c>
      <c r="Q3061" s="7">
        <v>4</v>
      </c>
      <c r="R3061" s="7">
        <v>0</v>
      </c>
      <c r="S3061" s="15">
        <v>2.7416666666666698</v>
      </c>
      <c r="T3061" s="15">
        <v>7.2016666666666698</v>
      </c>
      <c r="U3061" s="17" t="e">
        <v>#NULL!</v>
      </c>
      <c r="V3061" s="16">
        <v>7</v>
      </c>
      <c r="W3061" s="16">
        <v>0</v>
      </c>
      <c r="X3061" s="17" t="e">
        <v>#NULL!</v>
      </c>
      <c r="Y3061" s="13">
        <v>3</v>
      </c>
      <c r="Z3061" s="16">
        <v>4</v>
      </c>
      <c r="AA3061" s="13">
        <v>17</v>
      </c>
      <c r="AB3061" s="15">
        <v>10</v>
      </c>
      <c r="AC3061" s="15">
        <v>17</v>
      </c>
      <c r="AD3061" s="15">
        <v>11.4516666666667</v>
      </c>
      <c r="AE3061" s="15">
        <v>7.4516666666666698</v>
      </c>
      <c r="AF3061" s="7">
        <v>0</v>
      </c>
      <c r="AG3061" s="7">
        <v>0</v>
      </c>
      <c r="AH3061" s="7">
        <v>0</v>
      </c>
      <c r="AI3061" s="7">
        <v>0</v>
      </c>
      <c r="AJ3061" s="7">
        <v>0</v>
      </c>
      <c r="AK3061" s="7">
        <v>0</v>
      </c>
      <c r="AL3061" s="7">
        <v>0</v>
      </c>
      <c r="AM3061" s="7">
        <v>1</v>
      </c>
      <c r="AN3061" s="7">
        <v>0</v>
      </c>
      <c r="AO3061" s="7">
        <v>0</v>
      </c>
      <c r="AP3061" s="7">
        <v>0</v>
      </c>
      <c r="AQ3061" s="7">
        <v>0</v>
      </c>
      <c r="AR3061" s="7">
        <v>0</v>
      </c>
      <c r="AS3061" s="7">
        <v>0</v>
      </c>
      <c r="AT3061" s="7">
        <v>0</v>
      </c>
      <c r="AU3061" s="6">
        <f>VLOOKUP($B3061,'[1]výnosy standard'!$A$1:$T$2200,2,FALSE)</f>
        <v>23.09</v>
      </c>
      <c r="AV3061" s="6">
        <f>VLOOKUP($B3061,'[1]výnosy standard'!$A$1:$T$2200,3,FALSE)</f>
        <v>0</v>
      </c>
      <c r="AW3061" s="6">
        <f>VLOOKUP($B3061,'[1]výnosy standard'!$A$1:$T$2200,4,FALSE)</f>
        <v>0</v>
      </c>
      <c r="AX3061" s="6">
        <f>VLOOKUP($B3061,'[1]výnosy standard'!$A$1:$T$2200,5,FALSE)</f>
        <v>0</v>
      </c>
      <c r="AY3061" s="6">
        <f>VLOOKUP($B3061,'[1]výnosy standard'!$A$1:$T$2200,6,FALSE)</f>
        <v>0</v>
      </c>
      <c r="AZ3061" s="6">
        <f>VLOOKUP($B3061,'[1]výnosy standard'!$A$1:$T$2200,7,FALSE)</f>
        <v>0</v>
      </c>
      <c r="BA3061" s="6">
        <f>VLOOKUP($B3061,'[1]výnosy standard'!$A$1:$T$2200,8,FALSE)</f>
        <v>0</v>
      </c>
      <c r="BB3061" s="6">
        <f>VLOOKUP($B3061,'[1]výnosy standard'!$A$1:$T$2200,9,FALSE)</f>
        <v>5.82</v>
      </c>
      <c r="BC3061" s="6">
        <f>VLOOKUP($B3061,'[1]výnosy standard'!$A$1:$T$2200,10,FALSE)</f>
        <v>5.82</v>
      </c>
      <c r="BD3061" s="6">
        <f>VLOOKUP($B3061,'[1]výnosy standard'!$A$1:$T$2200,11,FALSE)</f>
        <v>3.59</v>
      </c>
      <c r="BE3061" s="6">
        <f>VLOOKUP($B3061,'[1]výnosy standard'!$A$1:$T$2200,12,FALSE)</f>
        <v>5.42</v>
      </c>
      <c r="BF3061" s="6">
        <f>VLOOKUP($B3061,'[1]výnosy standard'!$A$1:$T$2200,13,FALSE)</f>
        <v>0</v>
      </c>
      <c r="BG3061" s="6">
        <f>VLOOKUP($B3061,'[1]výnosy standard'!$A$1:$T$2200,14,FALSE)</f>
        <v>0</v>
      </c>
      <c r="BH3061" s="6">
        <f>VLOOKUP($B3061,'[1]výnosy standard'!$A$1:$T$2200,15,FALSE)</f>
        <v>17.190000000000001</v>
      </c>
      <c r="BI3061" s="6">
        <f>VLOOKUP($B3061,'[1]výnosy standard'!$A$1:$T$2200,16,FALSE)</f>
        <v>0</v>
      </c>
      <c r="BJ3061" s="6">
        <f>VLOOKUP($B3061,'[1]výnosy standard'!$A$1:$T$2200,17,FALSE)</f>
        <v>4.4400000000000004</v>
      </c>
      <c r="BK3061" s="6">
        <f>VLOOKUP($B3061,'[1]výnosy standard'!$A$1:$T$2200,18,FALSE)</f>
        <v>4.4400000000000004</v>
      </c>
      <c r="BL3061" s="6">
        <f>VLOOKUP($B3061,'[1]výnosy standard'!$A$1:$T$2200,19,FALSE)</f>
        <v>5.46</v>
      </c>
      <c r="BM3061" s="6">
        <f>VLOOKUP($B3061,'[1]výnosy standard'!$A$1:$T$2200,20,FALSE)</f>
        <v>0</v>
      </c>
      <c r="BN3061" s="6">
        <f>VLOOKUP(B3061,'[1]pšenice výnos'!$A$2:$E$2200,4)</f>
        <v>5.82</v>
      </c>
      <c r="BO3061" s="6">
        <f>VLOOKUP(B3061,[1]kukuřice!$A$2:$E$2200,5,FALSE)</f>
        <v>39.659081779988512</v>
      </c>
    </row>
    <row r="3062" spans="1:67" hidden="1" x14ac:dyDescent="0.25">
      <c r="A3062" s="7">
        <v>905</v>
      </c>
      <c r="B3062" s="6" t="s">
        <v>123</v>
      </c>
      <c r="C3062" s="13">
        <v>301</v>
      </c>
      <c r="D3062" s="7">
        <v>16.630513368983955</v>
      </c>
      <c r="E3062" s="6" t="s">
        <v>11</v>
      </c>
      <c r="F3062" s="6" t="s">
        <v>22</v>
      </c>
      <c r="G3062" s="7">
        <v>16.630513368983955</v>
      </c>
      <c r="H3062" s="7">
        <v>14.759358288770054</v>
      </c>
      <c r="I3062" s="7">
        <v>14.759358288770054</v>
      </c>
      <c r="J3062" s="7">
        <v>9.35</v>
      </c>
      <c r="K3062" s="14">
        <v>7.0603709507857699</v>
      </c>
      <c r="L3062" s="13">
        <v>12</v>
      </c>
      <c r="M3062" s="7">
        <v>5.7599828397565913</v>
      </c>
      <c r="N3062" s="7">
        <v>-5.3010704536455497E-3</v>
      </c>
      <c r="O3062" s="7">
        <v>2.2896290492142297</v>
      </c>
      <c r="P3062" s="7">
        <v>0</v>
      </c>
      <c r="Q3062" s="7">
        <v>2</v>
      </c>
      <c r="R3062" s="7">
        <v>1</v>
      </c>
      <c r="S3062" s="15">
        <v>1.37222222222222</v>
      </c>
      <c r="T3062" s="15">
        <v>5.2933333333333303</v>
      </c>
      <c r="U3062" s="15">
        <v>6.94444444444445</v>
      </c>
      <c r="V3062" s="16">
        <v>23.2</v>
      </c>
      <c r="W3062" s="16">
        <v>21.6</v>
      </c>
      <c r="X3062" s="17" t="e">
        <v>#NULL!</v>
      </c>
      <c r="Y3062" s="13">
        <v>3</v>
      </c>
      <c r="Z3062" s="16">
        <v>4</v>
      </c>
      <c r="AA3062" s="13">
        <v>17</v>
      </c>
      <c r="AB3062" s="15">
        <v>-6.2</v>
      </c>
      <c r="AC3062" s="15">
        <v>-4.5999999999999996</v>
      </c>
      <c r="AD3062" s="15">
        <v>4.14333333333333</v>
      </c>
      <c r="AE3062" s="15">
        <v>0.14333333333333401</v>
      </c>
      <c r="AF3062" s="7">
        <v>0</v>
      </c>
      <c r="AG3062" s="7">
        <v>0</v>
      </c>
      <c r="AH3062" s="7">
        <v>0</v>
      </c>
      <c r="AI3062" s="7">
        <v>0</v>
      </c>
      <c r="AJ3062" s="7">
        <v>0</v>
      </c>
      <c r="AK3062" s="7">
        <v>0</v>
      </c>
      <c r="AL3062" s="7">
        <v>0</v>
      </c>
      <c r="AM3062" s="7">
        <v>1</v>
      </c>
      <c r="AN3062" s="7">
        <v>0</v>
      </c>
      <c r="AO3062" s="7">
        <v>0</v>
      </c>
      <c r="AP3062" s="7">
        <v>0</v>
      </c>
      <c r="AQ3062" s="7">
        <v>0</v>
      </c>
      <c r="AR3062" s="7">
        <v>0</v>
      </c>
      <c r="AS3062" s="7">
        <v>0</v>
      </c>
      <c r="AT3062" s="7">
        <v>0</v>
      </c>
      <c r="AU3062" s="6">
        <f>VLOOKUP($B3062,'[1]výnosy standard'!$A$1:$T$2200,2,FALSE)</f>
        <v>29.15</v>
      </c>
      <c r="AV3062" s="6">
        <f>VLOOKUP($B3062,'[1]výnosy standard'!$A$1:$T$2200,3,FALSE)</f>
        <v>0</v>
      </c>
      <c r="AW3062" s="6">
        <f>VLOOKUP($B3062,'[1]výnosy standard'!$A$1:$T$2200,4,FALSE)</f>
        <v>8.0299999999999994</v>
      </c>
      <c r="AX3062" s="6">
        <f>VLOOKUP($B3062,'[1]výnosy standard'!$A$1:$T$2200,5,FALSE)</f>
        <v>0</v>
      </c>
      <c r="AY3062" s="6">
        <f>VLOOKUP($B3062,'[1]výnosy standard'!$A$1:$T$2200,6,FALSE)</f>
        <v>1.01</v>
      </c>
      <c r="AZ3062" s="6">
        <f>VLOOKUP($B3062,'[1]výnosy standard'!$A$1:$T$2200,7,FALSE)</f>
        <v>0</v>
      </c>
      <c r="BA3062" s="6">
        <f>VLOOKUP($B3062,'[1]výnosy standard'!$A$1:$T$2200,8,FALSE)</f>
        <v>20.81</v>
      </c>
      <c r="BB3062" s="6">
        <f>VLOOKUP($B3062,'[1]výnosy standard'!$A$1:$T$2200,9,FALSE)</f>
        <v>7.04</v>
      </c>
      <c r="BC3062" s="6">
        <f>VLOOKUP($B3062,'[1]výnosy standard'!$A$1:$T$2200,10,FALSE)</f>
        <v>7.04</v>
      </c>
      <c r="BD3062" s="6">
        <f>VLOOKUP($B3062,'[1]výnosy standard'!$A$1:$T$2200,11,FALSE)</f>
        <v>3.37</v>
      </c>
      <c r="BE3062" s="6">
        <f>VLOOKUP($B3062,'[1]výnosy standard'!$A$1:$T$2200,12,FALSE)</f>
        <v>0</v>
      </c>
      <c r="BF3062" s="6">
        <f>VLOOKUP($B3062,'[1]výnosy standard'!$A$1:$T$2200,13,FALSE)</f>
        <v>0</v>
      </c>
      <c r="BG3062" s="6">
        <f>VLOOKUP($B3062,'[1]výnosy standard'!$A$1:$T$2200,14,FALSE)</f>
        <v>0</v>
      </c>
      <c r="BH3062" s="6">
        <f>VLOOKUP($B3062,'[1]výnosy standard'!$A$1:$T$2200,15,FALSE)</f>
        <v>0</v>
      </c>
      <c r="BI3062" s="6">
        <f>VLOOKUP($B3062,'[1]výnosy standard'!$A$1:$T$2200,16,FALSE)</f>
        <v>72.489999999999995</v>
      </c>
      <c r="BJ3062" s="6">
        <f>VLOOKUP($B3062,'[1]výnosy standard'!$A$1:$T$2200,17,FALSE)</f>
        <v>5.49</v>
      </c>
      <c r="BK3062" s="6">
        <f>VLOOKUP($B3062,'[1]výnosy standard'!$A$1:$T$2200,18,FALSE)</f>
        <v>5.49</v>
      </c>
      <c r="BL3062" s="6">
        <f>VLOOKUP($B3062,'[1]výnosy standard'!$A$1:$T$2200,19,FALSE)</f>
        <v>7.12</v>
      </c>
      <c r="BM3062" s="6">
        <f>VLOOKUP($B3062,'[1]výnosy standard'!$A$1:$T$2200,20,FALSE)</f>
        <v>0</v>
      </c>
      <c r="BN3062" s="6">
        <f>VLOOKUP(B3062,'[1]pšenice výnos'!$A$2:$E$2200,4)</f>
        <v>7.04</v>
      </c>
      <c r="BO3062" s="6">
        <f>VLOOKUP(B3062,[1]kukuřice!$A$2:$E$2200,5,FALSE)</f>
        <v>45.933373285065656</v>
      </c>
    </row>
    <row r="3063" spans="1:67" hidden="1" x14ac:dyDescent="0.25">
      <c r="A3063" s="7">
        <v>799</v>
      </c>
      <c r="B3063" s="6" t="s">
        <v>157</v>
      </c>
      <c r="C3063" s="13">
        <v>459</v>
      </c>
      <c r="D3063" s="7">
        <v>16.686801570522501</v>
      </c>
      <c r="E3063" s="6" t="s">
        <v>11</v>
      </c>
      <c r="F3063" s="6" t="s">
        <v>22</v>
      </c>
      <c r="G3063" s="7">
        <v>16.686801570522501</v>
      </c>
      <c r="H3063" s="7">
        <v>16.686801570522501</v>
      </c>
      <c r="I3063" s="7">
        <v>16.686801570522501</v>
      </c>
      <c r="J3063" s="7">
        <v>5.4534117647058817</v>
      </c>
      <c r="K3063" s="14">
        <v>5.0493112437414496</v>
      </c>
      <c r="L3063" s="13">
        <v>20</v>
      </c>
      <c r="M3063" s="7">
        <v>5.2517148211037021</v>
      </c>
      <c r="N3063" s="7">
        <v>2.685383406546581E-2</v>
      </c>
      <c r="O3063" s="7">
        <v>0.40410052096443216</v>
      </c>
      <c r="P3063" s="7">
        <v>7</v>
      </c>
      <c r="Q3063" s="7">
        <v>0</v>
      </c>
      <c r="R3063" s="7">
        <v>0</v>
      </c>
      <c r="S3063" s="15">
        <v>3.2769230769230799</v>
      </c>
      <c r="T3063" s="15">
        <v>7.4605128205128199</v>
      </c>
      <c r="U3063" s="17" t="e">
        <v>#NULL!</v>
      </c>
      <c r="V3063" s="16">
        <v>12.5</v>
      </c>
      <c r="W3063" s="16">
        <v>11.9</v>
      </c>
      <c r="X3063" s="17" t="e">
        <v>#NULL!</v>
      </c>
      <c r="Y3063" s="13">
        <v>3</v>
      </c>
      <c r="Z3063" s="16">
        <v>4</v>
      </c>
      <c r="AA3063" s="13">
        <v>17</v>
      </c>
      <c r="AB3063" s="15">
        <v>4.5</v>
      </c>
      <c r="AC3063" s="15">
        <v>5.0999999999999996</v>
      </c>
      <c r="AD3063" s="15">
        <v>8.7355128205128203</v>
      </c>
      <c r="AE3063" s="15">
        <v>4.7355128205128203</v>
      </c>
      <c r="AF3063" s="7">
        <v>0</v>
      </c>
      <c r="AG3063" s="7">
        <v>0</v>
      </c>
      <c r="AH3063" s="7">
        <v>0</v>
      </c>
      <c r="AI3063" s="7">
        <v>0</v>
      </c>
      <c r="AJ3063" s="7">
        <v>0</v>
      </c>
      <c r="AK3063" s="7">
        <v>0</v>
      </c>
      <c r="AL3063" s="7">
        <v>0</v>
      </c>
      <c r="AM3063" s="7">
        <v>1</v>
      </c>
      <c r="AN3063" s="7">
        <v>0</v>
      </c>
      <c r="AO3063" s="7">
        <v>0</v>
      </c>
      <c r="AP3063" s="7">
        <v>0</v>
      </c>
      <c r="AQ3063" s="7">
        <v>0</v>
      </c>
      <c r="AR3063" s="7">
        <v>0</v>
      </c>
      <c r="AS3063" s="7">
        <v>0</v>
      </c>
      <c r="AT3063" s="7">
        <v>0</v>
      </c>
      <c r="AU3063" s="6">
        <f>VLOOKUP($B3063,'[1]výnosy standard'!$A$1:$T$2200,2,FALSE)</f>
        <v>29.35</v>
      </c>
      <c r="AV3063" s="6">
        <f>VLOOKUP($B3063,'[1]výnosy standard'!$A$1:$T$2200,3,FALSE)</f>
        <v>0</v>
      </c>
      <c r="AW3063" s="6">
        <f>VLOOKUP($B3063,'[1]výnosy standard'!$A$1:$T$2200,4,FALSE)</f>
        <v>0</v>
      </c>
      <c r="AX3063" s="6">
        <f>VLOOKUP($B3063,'[1]výnosy standard'!$A$1:$T$2200,5,FALSE)</f>
        <v>0</v>
      </c>
      <c r="AY3063" s="6">
        <f>VLOOKUP($B3063,'[1]výnosy standard'!$A$1:$T$2200,6,FALSE)</f>
        <v>0.89</v>
      </c>
      <c r="AZ3063" s="6">
        <f>VLOOKUP($B3063,'[1]výnosy standard'!$A$1:$T$2200,7,FALSE)</f>
        <v>4.45</v>
      </c>
      <c r="BA3063" s="6">
        <f>VLOOKUP($B3063,'[1]výnosy standard'!$A$1:$T$2200,8,FALSE)</f>
        <v>0</v>
      </c>
      <c r="BB3063" s="6">
        <f>VLOOKUP($B3063,'[1]výnosy standard'!$A$1:$T$2200,9,FALSE)</f>
        <v>6.11</v>
      </c>
      <c r="BC3063" s="6">
        <f>VLOOKUP($B3063,'[1]výnosy standard'!$A$1:$T$2200,10,FALSE)</f>
        <v>6.11</v>
      </c>
      <c r="BD3063" s="6">
        <f>VLOOKUP($B3063,'[1]výnosy standard'!$A$1:$T$2200,11,FALSE)</f>
        <v>3.28</v>
      </c>
      <c r="BE3063" s="6">
        <f>VLOOKUP($B3063,'[1]výnosy standard'!$A$1:$T$2200,12,FALSE)</f>
        <v>5.71</v>
      </c>
      <c r="BF3063" s="6">
        <f>VLOOKUP($B3063,'[1]výnosy standard'!$A$1:$T$2200,13,FALSE)</f>
        <v>0</v>
      </c>
      <c r="BG3063" s="6">
        <f>VLOOKUP($B3063,'[1]výnosy standard'!$A$1:$T$2200,14,FALSE)</f>
        <v>0</v>
      </c>
      <c r="BH3063" s="6">
        <f>VLOOKUP($B3063,'[1]výnosy standard'!$A$1:$T$2200,15,FALSE)</f>
        <v>21.85</v>
      </c>
      <c r="BI3063" s="6">
        <f>VLOOKUP($B3063,'[1]výnosy standard'!$A$1:$T$2200,16,FALSE)</f>
        <v>0</v>
      </c>
      <c r="BJ3063" s="6">
        <f>VLOOKUP($B3063,'[1]výnosy standard'!$A$1:$T$2200,17,FALSE)</f>
        <v>4.34</v>
      </c>
      <c r="BK3063" s="6">
        <f>VLOOKUP($B3063,'[1]výnosy standard'!$A$1:$T$2200,18,FALSE)</f>
        <v>4.34</v>
      </c>
      <c r="BL3063" s="6">
        <f>VLOOKUP($B3063,'[1]výnosy standard'!$A$1:$T$2200,19,FALSE)</f>
        <v>5.92</v>
      </c>
      <c r="BM3063" s="6">
        <f>VLOOKUP($B3063,'[1]výnosy standard'!$A$1:$T$2200,20,FALSE)</f>
        <v>0</v>
      </c>
      <c r="BN3063" s="6">
        <f>VLOOKUP(B3063,'[1]pšenice výnos'!$A$2:$E$2200,4)</f>
        <v>6.11</v>
      </c>
      <c r="BO3063" s="6">
        <f>VLOOKUP(B3063,[1]kukuřice!$A$2:$E$2200,5,FALSE)</f>
        <v>38.493486109601733</v>
      </c>
    </row>
    <row r="3064" spans="1:67" hidden="1" x14ac:dyDescent="0.25">
      <c r="A3064" s="7">
        <v>746</v>
      </c>
      <c r="B3064" s="6" t="s">
        <v>157</v>
      </c>
      <c r="C3064" s="13">
        <v>341</v>
      </c>
      <c r="D3064" s="7">
        <v>16.756078031029048</v>
      </c>
      <c r="E3064" s="6" t="s">
        <v>11</v>
      </c>
      <c r="F3064" s="6" t="s">
        <v>22</v>
      </c>
      <c r="G3064" s="7">
        <v>16.756078031029048</v>
      </c>
      <c r="H3064" s="7">
        <v>9.956129142175655</v>
      </c>
      <c r="I3064" s="7">
        <v>9.956129142175655</v>
      </c>
      <c r="J3064" s="7">
        <v>5.5242352941176467</v>
      </c>
      <c r="K3064" s="14">
        <v>5.9057684198567255</v>
      </c>
      <c r="L3064" s="13">
        <v>20</v>
      </c>
      <c r="M3064" s="7">
        <v>5.2517148211037021</v>
      </c>
      <c r="N3064" s="7">
        <v>2.685383406546581E-2</v>
      </c>
      <c r="O3064" s="7">
        <v>-0.38153312573907883</v>
      </c>
      <c r="P3064" s="7">
        <v>8</v>
      </c>
      <c r="Q3064" s="7">
        <v>0</v>
      </c>
      <c r="R3064" s="7">
        <v>0</v>
      </c>
      <c r="S3064" s="15">
        <v>1.7350000000000001</v>
      </c>
      <c r="T3064" s="15">
        <v>6.1440000000000001</v>
      </c>
      <c r="U3064" s="15">
        <v>6.9638888888888903</v>
      </c>
      <c r="V3064" s="16">
        <v>17.8</v>
      </c>
      <c r="W3064" s="16">
        <v>17.7</v>
      </c>
      <c r="X3064" s="17" t="e">
        <v>#NULL!</v>
      </c>
      <c r="Y3064" s="13">
        <v>3</v>
      </c>
      <c r="Z3064" s="16">
        <v>4</v>
      </c>
      <c r="AA3064" s="13">
        <v>17</v>
      </c>
      <c r="AB3064" s="15">
        <v>-0.80000000000000104</v>
      </c>
      <c r="AC3064" s="15">
        <v>-0.69999999999999896</v>
      </c>
      <c r="AD3064" s="15">
        <v>5.9690000000000003</v>
      </c>
      <c r="AE3064" s="15">
        <v>1.9690000000000001</v>
      </c>
      <c r="AF3064" s="7">
        <v>0</v>
      </c>
      <c r="AG3064" s="7">
        <v>0</v>
      </c>
      <c r="AH3064" s="7">
        <v>0</v>
      </c>
      <c r="AI3064" s="7">
        <v>0</v>
      </c>
      <c r="AJ3064" s="7">
        <v>0</v>
      </c>
      <c r="AK3064" s="7">
        <v>0</v>
      </c>
      <c r="AL3064" s="7">
        <v>0</v>
      </c>
      <c r="AM3064" s="7">
        <v>1</v>
      </c>
      <c r="AN3064" s="7">
        <v>0</v>
      </c>
      <c r="AO3064" s="7">
        <v>0</v>
      </c>
      <c r="AP3064" s="7">
        <v>0</v>
      </c>
      <c r="AQ3064" s="7">
        <v>0</v>
      </c>
      <c r="AR3064" s="7">
        <v>0</v>
      </c>
      <c r="AS3064" s="7">
        <v>0</v>
      </c>
      <c r="AT3064" s="7">
        <v>0</v>
      </c>
      <c r="AU3064" s="6">
        <f>VLOOKUP($B3064,'[1]výnosy standard'!$A$1:$T$2200,2,FALSE)</f>
        <v>29.35</v>
      </c>
      <c r="AV3064" s="6">
        <f>VLOOKUP($B3064,'[1]výnosy standard'!$A$1:$T$2200,3,FALSE)</f>
        <v>0</v>
      </c>
      <c r="AW3064" s="6">
        <f>VLOOKUP($B3064,'[1]výnosy standard'!$A$1:$T$2200,4,FALSE)</f>
        <v>0</v>
      </c>
      <c r="AX3064" s="6">
        <f>VLOOKUP($B3064,'[1]výnosy standard'!$A$1:$T$2200,5,FALSE)</f>
        <v>0</v>
      </c>
      <c r="AY3064" s="6">
        <f>VLOOKUP($B3064,'[1]výnosy standard'!$A$1:$T$2200,6,FALSE)</f>
        <v>0.89</v>
      </c>
      <c r="AZ3064" s="6">
        <f>VLOOKUP($B3064,'[1]výnosy standard'!$A$1:$T$2200,7,FALSE)</f>
        <v>4.45</v>
      </c>
      <c r="BA3064" s="6">
        <f>VLOOKUP($B3064,'[1]výnosy standard'!$A$1:$T$2200,8,FALSE)</f>
        <v>0</v>
      </c>
      <c r="BB3064" s="6">
        <f>VLOOKUP($B3064,'[1]výnosy standard'!$A$1:$T$2200,9,FALSE)</f>
        <v>6.11</v>
      </c>
      <c r="BC3064" s="6">
        <f>VLOOKUP($B3064,'[1]výnosy standard'!$A$1:$T$2200,10,FALSE)</f>
        <v>6.11</v>
      </c>
      <c r="BD3064" s="6">
        <f>VLOOKUP($B3064,'[1]výnosy standard'!$A$1:$T$2200,11,FALSE)</f>
        <v>3.28</v>
      </c>
      <c r="BE3064" s="6">
        <f>VLOOKUP($B3064,'[1]výnosy standard'!$A$1:$T$2200,12,FALSE)</f>
        <v>5.71</v>
      </c>
      <c r="BF3064" s="6">
        <f>VLOOKUP($B3064,'[1]výnosy standard'!$A$1:$T$2200,13,FALSE)</f>
        <v>0</v>
      </c>
      <c r="BG3064" s="6">
        <f>VLOOKUP($B3064,'[1]výnosy standard'!$A$1:$T$2200,14,FALSE)</f>
        <v>0</v>
      </c>
      <c r="BH3064" s="6">
        <f>VLOOKUP($B3064,'[1]výnosy standard'!$A$1:$T$2200,15,FALSE)</f>
        <v>21.85</v>
      </c>
      <c r="BI3064" s="6">
        <f>VLOOKUP($B3064,'[1]výnosy standard'!$A$1:$T$2200,16,FALSE)</f>
        <v>0</v>
      </c>
      <c r="BJ3064" s="6">
        <f>VLOOKUP($B3064,'[1]výnosy standard'!$A$1:$T$2200,17,FALSE)</f>
        <v>4.34</v>
      </c>
      <c r="BK3064" s="6">
        <f>VLOOKUP($B3064,'[1]výnosy standard'!$A$1:$T$2200,18,FALSE)</f>
        <v>4.34</v>
      </c>
      <c r="BL3064" s="6">
        <f>VLOOKUP($B3064,'[1]výnosy standard'!$A$1:$T$2200,19,FALSE)</f>
        <v>5.92</v>
      </c>
      <c r="BM3064" s="6">
        <f>VLOOKUP($B3064,'[1]výnosy standard'!$A$1:$T$2200,20,FALSE)</f>
        <v>0</v>
      </c>
      <c r="BN3064" s="6">
        <f>VLOOKUP(B3064,'[1]pšenice výnos'!$A$2:$E$2200,4)</f>
        <v>6.11</v>
      </c>
      <c r="BO3064" s="6">
        <f>VLOOKUP(B3064,[1]kukuřice!$A$2:$E$2200,5,FALSE)</f>
        <v>38.493486109601733</v>
      </c>
    </row>
    <row r="3065" spans="1:67" hidden="1" x14ac:dyDescent="0.25">
      <c r="A3065" s="7">
        <v>875</v>
      </c>
      <c r="B3065" s="6" t="s">
        <v>181</v>
      </c>
      <c r="C3065" s="13">
        <v>48</v>
      </c>
      <c r="D3065" s="7">
        <v>16.833016476552597</v>
      </c>
      <c r="E3065" s="6" t="s">
        <v>11</v>
      </c>
      <c r="F3065" s="6" t="s">
        <v>22</v>
      </c>
      <c r="G3065" s="7">
        <v>16.833016476552597</v>
      </c>
      <c r="H3065" s="7">
        <v>16.833016476552597</v>
      </c>
      <c r="I3065" s="7">
        <v>16.833016476552597</v>
      </c>
      <c r="J3065" s="7">
        <v>3.2673882352941179</v>
      </c>
      <c r="K3065" s="14">
        <v>4.2987672489312239</v>
      </c>
      <c r="L3065" s="13">
        <v>25</v>
      </c>
      <c r="M3065" s="7">
        <v>5.2517148211037021</v>
      </c>
      <c r="N3065" s="7">
        <v>2.685383406546581E-2</v>
      </c>
      <c r="O3065" s="7">
        <v>-1.0313790136371059</v>
      </c>
      <c r="P3065" s="7">
        <v>6</v>
      </c>
      <c r="Q3065" s="7">
        <v>0</v>
      </c>
      <c r="R3065" s="7">
        <v>0</v>
      </c>
      <c r="S3065" s="15">
        <v>2.8875000000000002</v>
      </c>
      <c r="T3065" s="15">
        <v>5.54</v>
      </c>
      <c r="U3065" s="15">
        <v>5.75</v>
      </c>
      <c r="V3065" s="16">
        <v>11.2</v>
      </c>
      <c r="W3065" s="16">
        <v>11.1</v>
      </c>
      <c r="X3065" s="17" t="e">
        <v>#NULL!</v>
      </c>
      <c r="Y3065" s="13">
        <v>3</v>
      </c>
      <c r="Z3065" s="16">
        <v>4</v>
      </c>
      <c r="AA3065" s="13">
        <v>17</v>
      </c>
      <c r="AB3065" s="15">
        <v>5.8</v>
      </c>
      <c r="AC3065" s="15">
        <v>5.9</v>
      </c>
      <c r="AD3065" s="15">
        <v>7.0149999999999997</v>
      </c>
      <c r="AE3065" s="15">
        <v>3.0150000000000001</v>
      </c>
      <c r="AF3065" s="7">
        <v>0</v>
      </c>
      <c r="AG3065" s="7">
        <v>0</v>
      </c>
      <c r="AH3065" s="7">
        <v>0</v>
      </c>
      <c r="AI3065" s="7">
        <v>0</v>
      </c>
      <c r="AJ3065" s="7">
        <v>0</v>
      </c>
      <c r="AK3065" s="7">
        <v>0</v>
      </c>
      <c r="AL3065" s="7">
        <v>0</v>
      </c>
      <c r="AM3065" s="7">
        <v>1</v>
      </c>
      <c r="AN3065" s="7">
        <v>0</v>
      </c>
      <c r="AO3065" s="7">
        <v>0</v>
      </c>
      <c r="AP3065" s="7">
        <v>0</v>
      </c>
      <c r="AQ3065" s="7">
        <v>0</v>
      </c>
      <c r="AR3065" s="7">
        <v>0</v>
      </c>
      <c r="AS3065" s="7">
        <v>0</v>
      </c>
      <c r="AT3065" s="7">
        <v>0</v>
      </c>
      <c r="AU3065" s="6">
        <f>VLOOKUP($B3065,'[1]výnosy standard'!$A$1:$T$2200,2,FALSE)</f>
        <v>0</v>
      </c>
      <c r="AV3065" s="6">
        <f>VLOOKUP($B3065,'[1]výnosy standard'!$A$1:$T$2200,3,FALSE)</f>
        <v>0</v>
      </c>
      <c r="AW3065" s="6">
        <f>VLOOKUP($B3065,'[1]výnosy standard'!$A$1:$T$2200,4,FALSE)</f>
        <v>0</v>
      </c>
      <c r="AX3065" s="6">
        <f>VLOOKUP($B3065,'[1]výnosy standard'!$A$1:$T$2200,5,FALSE)</f>
        <v>4.46</v>
      </c>
      <c r="AY3065" s="6">
        <f>VLOOKUP($B3065,'[1]výnosy standard'!$A$1:$T$2200,6,FALSE)</f>
        <v>0</v>
      </c>
      <c r="AZ3065" s="6">
        <f>VLOOKUP($B3065,'[1]výnosy standard'!$A$1:$T$2200,7,FALSE)</f>
        <v>0</v>
      </c>
      <c r="BA3065" s="6">
        <f>VLOOKUP($B3065,'[1]výnosy standard'!$A$1:$T$2200,8,FALSE)</f>
        <v>0</v>
      </c>
      <c r="BB3065" s="6">
        <f>VLOOKUP($B3065,'[1]výnosy standard'!$A$1:$T$2200,9,FALSE)</f>
        <v>5.44</v>
      </c>
      <c r="BC3065" s="6">
        <f>VLOOKUP($B3065,'[1]výnosy standard'!$A$1:$T$2200,10,FALSE)</f>
        <v>5.44</v>
      </c>
      <c r="BD3065" s="6">
        <f>VLOOKUP($B3065,'[1]výnosy standard'!$A$1:$T$2200,11,FALSE)</f>
        <v>2.97</v>
      </c>
      <c r="BE3065" s="6">
        <f>VLOOKUP($B3065,'[1]výnosy standard'!$A$1:$T$2200,12,FALSE)</f>
        <v>5.05</v>
      </c>
      <c r="BF3065" s="6">
        <f>VLOOKUP($B3065,'[1]výnosy standard'!$A$1:$T$2200,13,FALSE)</f>
        <v>0</v>
      </c>
      <c r="BG3065" s="6">
        <f>VLOOKUP($B3065,'[1]výnosy standard'!$A$1:$T$2200,14,FALSE)</f>
        <v>0</v>
      </c>
      <c r="BH3065" s="6">
        <f>VLOOKUP($B3065,'[1]výnosy standard'!$A$1:$T$2200,15,FALSE)</f>
        <v>0</v>
      </c>
      <c r="BI3065" s="6">
        <f>VLOOKUP($B3065,'[1]výnosy standard'!$A$1:$T$2200,16,FALSE)</f>
        <v>0</v>
      </c>
      <c r="BJ3065" s="6">
        <f>VLOOKUP($B3065,'[1]výnosy standard'!$A$1:$T$2200,17,FALSE)</f>
        <v>4.37</v>
      </c>
      <c r="BK3065" s="6">
        <f>VLOOKUP($B3065,'[1]výnosy standard'!$A$1:$T$2200,18,FALSE)</f>
        <v>4.37</v>
      </c>
      <c r="BL3065" s="6">
        <f>VLOOKUP($B3065,'[1]výnosy standard'!$A$1:$T$2200,19,FALSE)</f>
        <v>5.0199999999999996</v>
      </c>
      <c r="BM3065" s="6">
        <f>VLOOKUP($B3065,'[1]výnosy standard'!$A$1:$T$2200,20,FALSE)</f>
        <v>0</v>
      </c>
      <c r="BN3065" s="6">
        <f>VLOOKUP(B3065,'[1]pšenice výnos'!$A$2:$E$2200,4)</f>
        <v>5.44</v>
      </c>
      <c r="BO3065" s="6">
        <f>VLOOKUP(B3065,[1]kukuřice!$A$2:$E$2200,5,FALSE)</f>
        <v>41.932148920491329</v>
      </c>
    </row>
    <row r="3066" spans="1:67" hidden="1" x14ac:dyDescent="0.25">
      <c r="A3066" s="7">
        <v>758</v>
      </c>
      <c r="B3066" s="6" t="s">
        <v>181</v>
      </c>
      <c r="C3066" s="13">
        <v>50</v>
      </c>
      <c r="D3066" s="7">
        <v>17.521085633614742</v>
      </c>
      <c r="E3066" s="6" t="s">
        <v>11</v>
      </c>
      <c r="F3066" s="6" t="s">
        <v>22</v>
      </c>
      <c r="G3066" s="7">
        <v>17.521085633614742</v>
      </c>
      <c r="H3066" s="7">
        <v>17.521085633614742</v>
      </c>
      <c r="I3066" s="7">
        <v>17.521085633614742</v>
      </c>
      <c r="J3066" s="7">
        <v>4.6800752941176471</v>
      </c>
      <c r="K3066" s="14">
        <v>5.0444309693145222</v>
      </c>
      <c r="L3066" s="13">
        <v>25</v>
      </c>
      <c r="M3066" s="7">
        <v>5.2517148211037021</v>
      </c>
      <c r="N3066" s="7">
        <v>2.685383406546581E-2</v>
      </c>
      <c r="O3066" s="7">
        <v>-0.36435567519687506</v>
      </c>
      <c r="P3066" s="7">
        <v>5</v>
      </c>
      <c r="Q3066" s="7">
        <v>0</v>
      </c>
      <c r="R3066" s="7">
        <v>0</v>
      </c>
      <c r="S3066" s="15">
        <v>1.6375</v>
      </c>
      <c r="T3066" s="15">
        <v>4.2549999999999999</v>
      </c>
      <c r="U3066" s="15">
        <v>7.45</v>
      </c>
      <c r="V3066" s="16">
        <v>15.1</v>
      </c>
      <c r="W3066" s="16">
        <v>15.2</v>
      </c>
      <c r="X3066" s="17" t="e">
        <v>#NULL!</v>
      </c>
      <c r="Y3066" s="13">
        <v>3</v>
      </c>
      <c r="Z3066" s="16">
        <v>4</v>
      </c>
      <c r="AA3066" s="13">
        <v>17</v>
      </c>
      <c r="AB3066" s="15">
        <v>1.9</v>
      </c>
      <c r="AC3066" s="15">
        <v>1.8</v>
      </c>
      <c r="AD3066" s="15">
        <v>4.7050000000000001</v>
      </c>
      <c r="AE3066" s="15">
        <v>0.70499999999999996</v>
      </c>
      <c r="AF3066" s="7">
        <v>0</v>
      </c>
      <c r="AG3066" s="7">
        <v>0</v>
      </c>
      <c r="AH3066" s="7">
        <v>0</v>
      </c>
      <c r="AI3066" s="7">
        <v>0</v>
      </c>
      <c r="AJ3066" s="7">
        <v>0</v>
      </c>
      <c r="AK3066" s="7">
        <v>0</v>
      </c>
      <c r="AL3066" s="7">
        <v>0</v>
      </c>
      <c r="AM3066" s="7">
        <v>1</v>
      </c>
      <c r="AN3066" s="7">
        <v>0</v>
      </c>
      <c r="AO3066" s="7">
        <v>0</v>
      </c>
      <c r="AP3066" s="7">
        <v>0</v>
      </c>
      <c r="AQ3066" s="7">
        <v>0</v>
      </c>
      <c r="AR3066" s="7">
        <v>0</v>
      </c>
      <c r="AS3066" s="7">
        <v>0</v>
      </c>
      <c r="AT3066" s="7">
        <v>0</v>
      </c>
      <c r="AU3066" s="6">
        <f>VLOOKUP($B3066,'[1]výnosy standard'!$A$1:$T$2200,2,FALSE)</f>
        <v>0</v>
      </c>
      <c r="AV3066" s="6">
        <f>VLOOKUP($B3066,'[1]výnosy standard'!$A$1:$T$2200,3,FALSE)</f>
        <v>0</v>
      </c>
      <c r="AW3066" s="6">
        <f>VLOOKUP($B3066,'[1]výnosy standard'!$A$1:$T$2200,4,FALSE)</f>
        <v>0</v>
      </c>
      <c r="AX3066" s="6">
        <f>VLOOKUP($B3066,'[1]výnosy standard'!$A$1:$T$2200,5,FALSE)</f>
        <v>4.46</v>
      </c>
      <c r="AY3066" s="6">
        <f>VLOOKUP($B3066,'[1]výnosy standard'!$A$1:$T$2200,6,FALSE)</f>
        <v>0</v>
      </c>
      <c r="AZ3066" s="6">
        <f>VLOOKUP($B3066,'[1]výnosy standard'!$A$1:$T$2200,7,FALSE)</f>
        <v>0</v>
      </c>
      <c r="BA3066" s="6">
        <f>VLOOKUP($B3066,'[1]výnosy standard'!$A$1:$T$2200,8,FALSE)</f>
        <v>0</v>
      </c>
      <c r="BB3066" s="6">
        <f>VLOOKUP($B3066,'[1]výnosy standard'!$A$1:$T$2200,9,FALSE)</f>
        <v>5.44</v>
      </c>
      <c r="BC3066" s="6">
        <f>VLOOKUP($B3066,'[1]výnosy standard'!$A$1:$T$2200,10,FALSE)</f>
        <v>5.44</v>
      </c>
      <c r="BD3066" s="6">
        <f>VLOOKUP($B3066,'[1]výnosy standard'!$A$1:$T$2200,11,FALSE)</f>
        <v>2.97</v>
      </c>
      <c r="BE3066" s="6">
        <f>VLOOKUP($B3066,'[1]výnosy standard'!$A$1:$T$2200,12,FALSE)</f>
        <v>5.05</v>
      </c>
      <c r="BF3066" s="6">
        <f>VLOOKUP($B3066,'[1]výnosy standard'!$A$1:$T$2200,13,FALSE)</f>
        <v>0</v>
      </c>
      <c r="BG3066" s="6">
        <f>VLOOKUP($B3066,'[1]výnosy standard'!$A$1:$T$2200,14,FALSE)</f>
        <v>0</v>
      </c>
      <c r="BH3066" s="6">
        <f>VLOOKUP($B3066,'[1]výnosy standard'!$A$1:$T$2200,15,FALSE)</f>
        <v>0</v>
      </c>
      <c r="BI3066" s="6">
        <f>VLOOKUP($B3066,'[1]výnosy standard'!$A$1:$T$2200,16,FALSE)</f>
        <v>0</v>
      </c>
      <c r="BJ3066" s="6">
        <f>VLOOKUP($B3066,'[1]výnosy standard'!$A$1:$T$2200,17,FALSE)</f>
        <v>4.37</v>
      </c>
      <c r="BK3066" s="6">
        <f>VLOOKUP($B3066,'[1]výnosy standard'!$A$1:$T$2200,18,FALSE)</f>
        <v>4.37</v>
      </c>
      <c r="BL3066" s="6">
        <f>VLOOKUP($B3066,'[1]výnosy standard'!$A$1:$T$2200,19,FALSE)</f>
        <v>5.0199999999999996</v>
      </c>
      <c r="BM3066" s="6">
        <f>VLOOKUP($B3066,'[1]výnosy standard'!$A$1:$T$2200,20,FALSE)</f>
        <v>0</v>
      </c>
      <c r="BN3066" s="6">
        <f>VLOOKUP(B3066,'[1]pšenice výnos'!$A$2:$E$2200,4)</f>
        <v>5.44</v>
      </c>
      <c r="BO3066" s="6">
        <f>VLOOKUP(B3066,[1]kukuřice!$A$2:$E$2200,5,FALSE)</f>
        <v>41.932148920491329</v>
      </c>
    </row>
    <row r="3067" spans="1:67" hidden="1" x14ac:dyDescent="0.25">
      <c r="A3067" s="7">
        <v>849</v>
      </c>
      <c r="B3067" s="6" t="s">
        <v>141</v>
      </c>
      <c r="C3067" s="13">
        <v>261</v>
      </c>
      <c r="D3067" s="7">
        <v>17.521548678818707</v>
      </c>
      <c r="E3067" s="6" t="s">
        <v>11</v>
      </c>
      <c r="F3067" s="6" t="s">
        <v>22</v>
      </c>
      <c r="G3067" s="7">
        <v>17.521548678818707</v>
      </c>
      <c r="H3067" s="7">
        <v>17.521548678818707</v>
      </c>
      <c r="I3067" s="7">
        <v>17.521548678818707</v>
      </c>
      <c r="J3067" s="7">
        <v>7.077</v>
      </c>
      <c r="K3067" s="14">
        <v>6.9455661603555274</v>
      </c>
      <c r="L3067" s="13">
        <v>22</v>
      </c>
      <c r="M3067" s="7">
        <v>5.2517148211037021</v>
      </c>
      <c r="N3067" s="7">
        <v>2.685383406546581E-2</v>
      </c>
      <c r="O3067" s="7">
        <v>0.13143383964447253</v>
      </c>
      <c r="P3067" s="7">
        <v>6</v>
      </c>
      <c r="Q3067" s="7">
        <v>0</v>
      </c>
      <c r="R3067" s="7">
        <v>0</v>
      </c>
      <c r="S3067" s="15">
        <v>0.65833333333333299</v>
      </c>
      <c r="T3067" s="15">
        <v>2.56</v>
      </c>
      <c r="U3067" s="15">
        <v>5.86546296296296</v>
      </c>
      <c r="V3067" s="16">
        <v>21.1</v>
      </c>
      <c r="W3067" s="16">
        <v>19.3</v>
      </c>
      <c r="X3067" s="17" t="e">
        <v>#NULL!</v>
      </c>
      <c r="Y3067" s="13">
        <v>2</v>
      </c>
      <c r="Z3067" s="16">
        <v>3.5</v>
      </c>
      <c r="AA3067" s="13">
        <v>22</v>
      </c>
      <c r="AB3067" s="15">
        <v>0.89999999999999902</v>
      </c>
      <c r="AC3067" s="15">
        <v>2.7</v>
      </c>
      <c r="AD3067" s="15">
        <v>3.2349999999999999</v>
      </c>
      <c r="AE3067" s="15">
        <v>-0.26500000000000001</v>
      </c>
      <c r="AF3067" s="7">
        <v>0</v>
      </c>
      <c r="AG3067" s="7">
        <v>0</v>
      </c>
      <c r="AH3067" s="7">
        <v>0</v>
      </c>
      <c r="AI3067" s="7">
        <v>0</v>
      </c>
      <c r="AJ3067" s="7">
        <v>0</v>
      </c>
      <c r="AK3067" s="7">
        <v>0</v>
      </c>
      <c r="AL3067" s="7">
        <v>0</v>
      </c>
      <c r="AM3067" s="7">
        <v>1</v>
      </c>
      <c r="AN3067" s="7">
        <v>0</v>
      </c>
      <c r="AO3067" s="7">
        <v>0</v>
      </c>
      <c r="AP3067" s="7">
        <v>0</v>
      </c>
      <c r="AQ3067" s="7">
        <v>0</v>
      </c>
      <c r="AR3067" s="7">
        <v>0</v>
      </c>
      <c r="AS3067" s="7">
        <v>0</v>
      </c>
      <c r="AT3067" s="7">
        <v>0</v>
      </c>
      <c r="AU3067" s="6">
        <f>VLOOKUP($B3067,'[1]výnosy standard'!$A$1:$T$2200,2,FALSE)</f>
        <v>29.15</v>
      </c>
      <c r="AV3067" s="6">
        <f>VLOOKUP($B3067,'[1]výnosy standard'!$A$1:$T$2200,3,FALSE)</f>
        <v>0</v>
      </c>
      <c r="AW3067" s="6">
        <f>VLOOKUP($B3067,'[1]výnosy standard'!$A$1:$T$2200,4,FALSE)</f>
        <v>9.5500000000000007</v>
      </c>
      <c r="AX3067" s="6">
        <f>VLOOKUP($B3067,'[1]výnosy standard'!$A$1:$T$2200,5,FALSE)</f>
        <v>0</v>
      </c>
      <c r="AY3067" s="6">
        <f>VLOOKUP($B3067,'[1]výnosy standard'!$A$1:$T$2200,6,FALSE)</f>
        <v>0.87</v>
      </c>
      <c r="AZ3067" s="6">
        <f>VLOOKUP($B3067,'[1]výnosy standard'!$A$1:$T$2200,7,FALSE)</f>
        <v>0</v>
      </c>
      <c r="BA3067" s="6">
        <f>VLOOKUP($B3067,'[1]výnosy standard'!$A$1:$T$2200,8,FALSE)</f>
        <v>20.81</v>
      </c>
      <c r="BB3067" s="6">
        <f>VLOOKUP($B3067,'[1]výnosy standard'!$A$1:$T$2200,9,FALSE)</f>
        <v>7.41</v>
      </c>
      <c r="BC3067" s="6">
        <f>VLOOKUP($B3067,'[1]výnosy standard'!$A$1:$T$2200,10,FALSE)</f>
        <v>7.41</v>
      </c>
      <c r="BD3067" s="6">
        <f>VLOOKUP($B3067,'[1]výnosy standard'!$A$1:$T$2200,11,FALSE)</f>
        <v>3.58</v>
      </c>
      <c r="BE3067" s="6">
        <f>VLOOKUP($B3067,'[1]výnosy standard'!$A$1:$T$2200,12,FALSE)</f>
        <v>0</v>
      </c>
      <c r="BF3067" s="6">
        <f>VLOOKUP($B3067,'[1]výnosy standard'!$A$1:$T$2200,13,FALSE)</f>
        <v>0</v>
      </c>
      <c r="BG3067" s="6">
        <f>VLOOKUP($B3067,'[1]výnosy standard'!$A$1:$T$2200,14,FALSE)</f>
        <v>0</v>
      </c>
      <c r="BH3067" s="6">
        <f>VLOOKUP($B3067,'[1]výnosy standard'!$A$1:$T$2200,15,FALSE)</f>
        <v>0</v>
      </c>
      <c r="BI3067" s="6">
        <f>VLOOKUP($B3067,'[1]výnosy standard'!$A$1:$T$2200,16,FALSE)</f>
        <v>69.13</v>
      </c>
      <c r="BJ3067" s="6">
        <f>VLOOKUP($B3067,'[1]výnosy standard'!$A$1:$T$2200,17,FALSE)</f>
        <v>5.66</v>
      </c>
      <c r="BK3067" s="6">
        <f>VLOOKUP($B3067,'[1]výnosy standard'!$A$1:$T$2200,18,FALSE)</f>
        <v>5.66</v>
      </c>
      <c r="BL3067" s="6">
        <f>VLOOKUP($B3067,'[1]výnosy standard'!$A$1:$T$2200,19,FALSE)</f>
        <v>7.28</v>
      </c>
      <c r="BM3067" s="6">
        <f>VLOOKUP($B3067,'[1]výnosy standard'!$A$1:$T$2200,20,FALSE)</f>
        <v>0</v>
      </c>
      <c r="BN3067" s="6">
        <f>VLOOKUP(B3067,'[1]pšenice výnos'!$A$2:$E$2200,4)</f>
        <v>7.41</v>
      </c>
      <c r="BO3067" s="6">
        <f>VLOOKUP(B3067,[1]kukuřice!$A$2:$E$2200,5,FALSE)</f>
        <v>45.923435298634445</v>
      </c>
    </row>
    <row r="3068" spans="1:67" hidden="1" x14ac:dyDescent="0.25">
      <c r="A3068" s="7">
        <v>770</v>
      </c>
      <c r="B3068" s="6" t="s">
        <v>199</v>
      </c>
      <c r="C3068" s="13">
        <v>376</v>
      </c>
      <c r="D3068" s="7">
        <v>17.814726840855105</v>
      </c>
      <c r="E3068" s="6" t="s">
        <v>11</v>
      </c>
      <c r="F3068" s="6" t="s">
        <v>22</v>
      </c>
      <c r="G3068" s="7">
        <v>17.814726840855105</v>
      </c>
      <c r="H3068" s="7">
        <v>17.814726840855105</v>
      </c>
      <c r="I3068" s="7">
        <v>17.814726840855105</v>
      </c>
      <c r="J3068" s="7">
        <v>3.5364000000000004</v>
      </c>
      <c r="K3068" s="14">
        <v>3.0788509505074835</v>
      </c>
      <c r="L3068" s="13">
        <v>15</v>
      </c>
      <c r="M3068" s="7">
        <v>5.2517148211037021</v>
      </c>
      <c r="N3068" s="7">
        <v>2.685383406546581E-2</v>
      </c>
      <c r="O3068" s="7">
        <v>0.45754904949251696</v>
      </c>
      <c r="P3068" s="7">
        <v>7</v>
      </c>
      <c r="Q3068" s="7">
        <v>1</v>
      </c>
      <c r="R3068" s="7">
        <v>0</v>
      </c>
      <c r="S3068" s="15">
        <v>1.36666666666667</v>
      </c>
      <c r="T3068" s="15">
        <v>5.0002777777777796</v>
      </c>
      <c r="U3068" s="15">
        <v>6.4950000000000001</v>
      </c>
      <c r="V3068" s="16">
        <v>13.1</v>
      </c>
      <c r="W3068" s="16">
        <v>10.7</v>
      </c>
      <c r="X3068" s="13">
        <v>-1</v>
      </c>
      <c r="Y3068" s="13">
        <v>5</v>
      </c>
      <c r="Z3068" s="16">
        <v>5.5</v>
      </c>
      <c r="AA3068" s="13">
        <v>12</v>
      </c>
      <c r="AB3068" s="15">
        <v>-1.1000000000000001</v>
      </c>
      <c r="AC3068" s="15">
        <v>1.3</v>
      </c>
      <c r="AD3068" s="15">
        <v>5.3252777777777798</v>
      </c>
      <c r="AE3068" s="15">
        <v>-0.17472222222222</v>
      </c>
      <c r="AF3068" s="7">
        <v>0</v>
      </c>
      <c r="AG3068" s="7">
        <v>0</v>
      </c>
      <c r="AH3068" s="7">
        <v>0</v>
      </c>
      <c r="AI3068" s="7">
        <v>0</v>
      </c>
      <c r="AJ3068" s="7">
        <v>0</v>
      </c>
      <c r="AK3068" s="7">
        <v>0</v>
      </c>
      <c r="AL3068" s="7">
        <v>0</v>
      </c>
      <c r="AM3068" s="7">
        <v>1</v>
      </c>
      <c r="AN3068" s="7">
        <v>0</v>
      </c>
      <c r="AO3068" s="7">
        <v>0</v>
      </c>
      <c r="AP3068" s="7">
        <v>0</v>
      </c>
      <c r="AQ3068" s="7">
        <v>0</v>
      </c>
      <c r="AR3068" s="7">
        <v>0</v>
      </c>
      <c r="AS3068" s="7">
        <v>0</v>
      </c>
      <c r="AT3068" s="7">
        <v>0</v>
      </c>
      <c r="AU3068" s="6">
        <f>VLOOKUP($B3068,'[1]výnosy standard'!$A$1:$T$2200,2,FALSE)</f>
        <v>0</v>
      </c>
      <c r="AV3068" s="6">
        <f>VLOOKUP($B3068,'[1]výnosy standard'!$A$1:$T$2200,3,FALSE)</f>
        <v>0</v>
      </c>
      <c r="AW3068" s="6">
        <f>VLOOKUP($B3068,'[1]výnosy standard'!$A$1:$T$2200,4,FALSE)</f>
        <v>0</v>
      </c>
      <c r="AX3068" s="6">
        <f>VLOOKUP($B3068,'[1]výnosy standard'!$A$1:$T$2200,5,FALSE)</f>
        <v>3.32</v>
      </c>
      <c r="AY3068" s="6">
        <f>VLOOKUP($B3068,'[1]výnosy standard'!$A$1:$T$2200,6,FALSE)</f>
        <v>0</v>
      </c>
      <c r="AZ3068" s="6">
        <f>VLOOKUP($B3068,'[1]výnosy standard'!$A$1:$T$2200,7,FALSE)</f>
        <v>0</v>
      </c>
      <c r="BA3068" s="6">
        <f>VLOOKUP($B3068,'[1]výnosy standard'!$A$1:$T$2200,8,FALSE)</f>
        <v>0</v>
      </c>
      <c r="BB3068" s="6">
        <f>VLOOKUP($B3068,'[1]výnosy standard'!$A$1:$T$2200,9,FALSE)</f>
        <v>0</v>
      </c>
      <c r="BC3068" s="6">
        <f>VLOOKUP($B3068,'[1]výnosy standard'!$A$1:$T$2200,10,FALSE)</f>
        <v>0</v>
      </c>
      <c r="BD3068" s="6">
        <f>VLOOKUP($B3068,'[1]výnosy standard'!$A$1:$T$2200,11,FALSE)</f>
        <v>0</v>
      </c>
      <c r="BE3068" s="6">
        <f>VLOOKUP($B3068,'[1]výnosy standard'!$A$1:$T$2200,12,FALSE)</f>
        <v>0</v>
      </c>
      <c r="BF3068" s="6">
        <f>VLOOKUP($B3068,'[1]výnosy standard'!$A$1:$T$2200,13,FALSE)</f>
        <v>0</v>
      </c>
      <c r="BG3068" s="6">
        <f>VLOOKUP($B3068,'[1]výnosy standard'!$A$1:$T$2200,14,FALSE)</f>
        <v>0</v>
      </c>
      <c r="BH3068" s="6">
        <f>VLOOKUP($B3068,'[1]výnosy standard'!$A$1:$T$2200,15,FALSE)</f>
        <v>0</v>
      </c>
      <c r="BI3068" s="6">
        <f>VLOOKUP($B3068,'[1]výnosy standard'!$A$1:$T$2200,16,FALSE)</f>
        <v>0</v>
      </c>
      <c r="BJ3068" s="6">
        <f>VLOOKUP($B3068,'[1]výnosy standard'!$A$1:$T$2200,17,FALSE)</f>
        <v>0</v>
      </c>
      <c r="BK3068" s="6">
        <f>VLOOKUP($B3068,'[1]výnosy standard'!$A$1:$T$2200,18,FALSE)</f>
        <v>0</v>
      </c>
      <c r="BL3068" s="6">
        <f>VLOOKUP($B3068,'[1]výnosy standard'!$A$1:$T$2200,19,FALSE)</f>
        <v>0</v>
      </c>
      <c r="BM3068" s="6">
        <f>VLOOKUP($B3068,'[1]výnosy standard'!$A$1:$T$2200,20,FALSE)</f>
        <v>0</v>
      </c>
      <c r="BN3068" s="6">
        <f>VLOOKUP(B3068,'[1]pšenice výnos'!$A$2:$E$2200,4)</f>
        <v>3.9</v>
      </c>
      <c r="BO3068" s="6">
        <f>VLOOKUP(B3068,[1]kukuřice!$A$2:$E$2200,5,FALSE)</f>
        <v>30.575718574523147</v>
      </c>
    </row>
    <row r="3069" spans="1:67" hidden="1" x14ac:dyDescent="0.25">
      <c r="A3069" s="7">
        <v>775</v>
      </c>
      <c r="B3069" s="6" t="s">
        <v>228</v>
      </c>
      <c r="C3069" s="13">
        <v>151</v>
      </c>
      <c r="D3069" s="7">
        <v>17.94623644897959</v>
      </c>
      <c r="E3069" s="6" t="s">
        <v>11</v>
      </c>
      <c r="F3069" s="6" t="s">
        <v>22</v>
      </c>
      <c r="G3069" s="7">
        <v>17.94623644897959</v>
      </c>
      <c r="H3069" s="7">
        <v>16.326530612244898</v>
      </c>
      <c r="I3069" s="7">
        <v>16.326530612244898</v>
      </c>
      <c r="J3069" s="7">
        <v>7.3500000000000005</v>
      </c>
      <c r="K3069" s="14">
        <v>6.6289675533456336</v>
      </c>
      <c r="L3069" s="13">
        <v>21</v>
      </c>
      <c r="M3069" s="7">
        <v>5.2517148211037021</v>
      </c>
      <c r="N3069" s="7">
        <v>2.685383406546581E-2</v>
      </c>
      <c r="O3069" s="7">
        <v>0.72103244665436694</v>
      </c>
      <c r="P3069" s="7">
        <v>7</v>
      </c>
      <c r="Q3069" s="7">
        <v>0</v>
      </c>
      <c r="R3069" s="7">
        <v>0</v>
      </c>
      <c r="S3069" s="15">
        <v>0.99722222222222201</v>
      </c>
      <c r="T3069" s="15">
        <v>4.0972222222222197</v>
      </c>
      <c r="U3069" s="15">
        <v>6.5166666666666702</v>
      </c>
      <c r="V3069" s="16">
        <v>16</v>
      </c>
      <c r="W3069" s="16">
        <v>12.7</v>
      </c>
      <c r="X3069" s="13">
        <v>-1</v>
      </c>
      <c r="Y3069" s="13">
        <v>3</v>
      </c>
      <c r="Z3069" s="16">
        <v>4</v>
      </c>
      <c r="AA3069" s="13">
        <v>17</v>
      </c>
      <c r="AB3069" s="15">
        <v>1</v>
      </c>
      <c r="AC3069" s="15">
        <v>4.3</v>
      </c>
      <c r="AD3069" s="15">
        <v>5.1722222222222198</v>
      </c>
      <c r="AE3069" s="15">
        <v>1.1722222222222201</v>
      </c>
      <c r="AF3069" s="7">
        <v>0</v>
      </c>
      <c r="AG3069" s="7">
        <v>0</v>
      </c>
      <c r="AH3069" s="7">
        <v>0</v>
      </c>
      <c r="AI3069" s="7">
        <v>0</v>
      </c>
      <c r="AJ3069" s="7">
        <v>0</v>
      </c>
      <c r="AK3069" s="7">
        <v>0</v>
      </c>
      <c r="AL3069" s="7">
        <v>0</v>
      </c>
      <c r="AM3069" s="7">
        <v>1</v>
      </c>
      <c r="AN3069" s="7">
        <v>0</v>
      </c>
      <c r="AO3069" s="7">
        <v>0</v>
      </c>
      <c r="AP3069" s="7">
        <v>0</v>
      </c>
      <c r="AQ3069" s="7">
        <v>0</v>
      </c>
      <c r="AR3069" s="7">
        <v>0</v>
      </c>
      <c r="AS3069" s="7">
        <v>0</v>
      </c>
      <c r="AT3069" s="7">
        <v>0</v>
      </c>
      <c r="AU3069" s="6">
        <f>VLOOKUP($B3069,'[1]výnosy standard'!$A$1:$T$2200,2,FALSE)</f>
        <v>0</v>
      </c>
      <c r="AV3069" s="6">
        <f>VLOOKUP($B3069,'[1]výnosy standard'!$A$1:$T$2200,3,FALSE)</f>
        <v>0</v>
      </c>
      <c r="AW3069" s="6">
        <f>VLOOKUP($B3069,'[1]výnosy standard'!$A$1:$T$2200,4,FALSE)</f>
        <v>0</v>
      </c>
      <c r="AX3069" s="6">
        <f>VLOOKUP($B3069,'[1]výnosy standard'!$A$1:$T$2200,5,FALSE)</f>
        <v>4.2</v>
      </c>
      <c r="AY3069" s="6">
        <f>VLOOKUP($B3069,'[1]výnosy standard'!$A$1:$T$2200,6,FALSE)</f>
        <v>0</v>
      </c>
      <c r="AZ3069" s="6">
        <f>VLOOKUP($B3069,'[1]výnosy standard'!$A$1:$T$2200,7,FALSE)</f>
        <v>0</v>
      </c>
      <c r="BA3069" s="6">
        <f>VLOOKUP($B3069,'[1]výnosy standard'!$A$1:$T$2200,8,FALSE)</f>
        <v>0</v>
      </c>
      <c r="BB3069" s="6">
        <f>VLOOKUP($B3069,'[1]výnosy standard'!$A$1:$T$2200,9,FALSE)</f>
        <v>5.36</v>
      </c>
      <c r="BC3069" s="6">
        <f>VLOOKUP($B3069,'[1]výnosy standard'!$A$1:$T$2200,10,FALSE)</f>
        <v>5.36</v>
      </c>
      <c r="BD3069" s="6">
        <f>VLOOKUP($B3069,'[1]výnosy standard'!$A$1:$T$2200,11,FALSE)</f>
        <v>3.19</v>
      </c>
      <c r="BE3069" s="6">
        <f>VLOOKUP($B3069,'[1]výnosy standard'!$A$1:$T$2200,12,FALSE)</f>
        <v>5.28</v>
      </c>
      <c r="BF3069" s="6">
        <f>VLOOKUP($B3069,'[1]výnosy standard'!$A$1:$T$2200,13,FALSE)</f>
        <v>0</v>
      </c>
      <c r="BG3069" s="6">
        <f>VLOOKUP($B3069,'[1]výnosy standard'!$A$1:$T$2200,14,FALSE)</f>
        <v>0</v>
      </c>
      <c r="BH3069" s="6">
        <f>VLOOKUP($B3069,'[1]výnosy standard'!$A$1:$T$2200,15,FALSE)</f>
        <v>0</v>
      </c>
      <c r="BI3069" s="6">
        <f>VLOOKUP($B3069,'[1]výnosy standard'!$A$1:$T$2200,16,FALSE)</f>
        <v>0</v>
      </c>
      <c r="BJ3069" s="6">
        <f>VLOOKUP($B3069,'[1]výnosy standard'!$A$1:$T$2200,17,FALSE)</f>
        <v>3.87</v>
      </c>
      <c r="BK3069" s="6">
        <f>VLOOKUP($B3069,'[1]výnosy standard'!$A$1:$T$2200,18,FALSE)</f>
        <v>3.87</v>
      </c>
      <c r="BL3069" s="6">
        <f>VLOOKUP($B3069,'[1]výnosy standard'!$A$1:$T$2200,19,FALSE)</f>
        <v>5.08</v>
      </c>
      <c r="BM3069" s="6">
        <f>VLOOKUP($B3069,'[1]výnosy standard'!$A$1:$T$2200,20,FALSE)</f>
        <v>0</v>
      </c>
      <c r="BN3069" s="6">
        <f>VLOOKUP(B3069,'[1]pšenice výnos'!$A$2:$E$2200,4)</f>
        <v>5.36</v>
      </c>
      <c r="BO3069" s="6">
        <f>VLOOKUP(B3069,[1]kukuřice!$A$2:$E$2200,5,FALSE)</f>
        <v>35.301647376973293</v>
      </c>
    </row>
    <row r="3070" spans="1:67" hidden="1" x14ac:dyDescent="0.25">
      <c r="A3070" s="7">
        <v>826</v>
      </c>
      <c r="B3070" s="6" t="s">
        <v>143</v>
      </c>
      <c r="C3070" s="13">
        <v>441</v>
      </c>
      <c r="D3070" s="7">
        <v>18.045583080552746</v>
      </c>
      <c r="E3070" s="6" t="s">
        <v>11</v>
      </c>
      <c r="F3070" s="6" t="s">
        <v>22</v>
      </c>
      <c r="G3070" s="7">
        <v>18.045583080552746</v>
      </c>
      <c r="H3070" s="7">
        <v>17.332322210987527</v>
      </c>
      <c r="I3070" s="7">
        <v>17.332322210987527</v>
      </c>
      <c r="J3070" s="7">
        <v>6.9811764705882355</v>
      </c>
      <c r="K3070" s="14">
        <v>7.6768105007726719</v>
      </c>
      <c r="L3070" s="13">
        <v>25</v>
      </c>
      <c r="M3070" s="7">
        <v>5.2517148211037021</v>
      </c>
      <c r="N3070" s="7">
        <v>2.685383406546581E-2</v>
      </c>
      <c r="O3070" s="7">
        <v>-0.69563403018443637</v>
      </c>
      <c r="P3070" s="7">
        <v>7</v>
      </c>
      <c r="Q3070" s="7">
        <v>1</v>
      </c>
      <c r="R3070" s="7">
        <v>0</v>
      </c>
      <c r="S3070" s="15">
        <v>0.85555555555555596</v>
      </c>
      <c r="T3070" s="15">
        <v>1.82</v>
      </c>
      <c r="U3070" s="15">
        <v>3.9271604938271598</v>
      </c>
      <c r="V3070" s="16">
        <v>19.8</v>
      </c>
      <c r="W3070" s="16">
        <v>18.7</v>
      </c>
      <c r="X3070" s="13">
        <v>-1</v>
      </c>
      <c r="Y3070" s="13">
        <v>2</v>
      </c>
      <c r="Z3070" s="16">
        <v>3.5</v>
      </c>
      <c r="AA3070" s="13">
        <v>22</v>
      </c>
      <c r="AB3070" s="15">
        <v>2.2000000000000002</v>
      </c>
      <c r="AC3070" s="15">
        <v>3.3</v>
      </c>
      <c r="AD3070" s="15">
        <v>2.645</v>
      </c>
      <c r="AE3070" s="15">
        <v>-0.85499999999999998</v>
      </c>
      <c r="AF3070" s="7">
        <v>0</v>
      </c>
      <c r="AG3070" s="7">
        <v>0</v>
      </c>
      <c r="AH3070" s="7">
        <v>0</v>
      </c>
      <c r="AI3070" s="7">
        <v>0</v>
      </c>
      <c r="AJ3070" s="7">
        <v>0</v>
      </c>
      <c r="AK3070" s="7">
        <v>0</v>
      </c>
      <c r="AL3070" s="7">
        <v>0</v>
      </c>
      <c r="AM3070" s="7">
        <v>1</v>
      </c>
      <c r="AN3070" s="7">
        <v>0</v>
      </c>
      <c r="AO3070" s="7">
        <v>0</v>
      </c>
      <c r="AP3070" s="7">
        <v>0</v>
      </c>
      <c r="AQ3070" s="7">
        <v>0</v>
      </c>
      <c r="AR3070" s="7">
        <v>0</v>
      </c>
      <c r="AS3070" s="7">
        <v>0</v>
      </c>
      <c r="AT3070" s="7">
        <v>0</v>
      </c>
      <c r="AU3070" s="6">
        <f>VLOOKUP($B3070,'[1]výnosy standard'!$A$1:$T$2200,2,FALSE)</f>
        <v>0</v>
      </c>
      <c r="AV3070" s="6">
        <f>VLOOKUP($B3070,'[1]výnosy standard'!$A$1:$T$2200,3,FALSE)</f>
        <v>0</v>
      </c>
      <c r="AW3070" s="6">
        <f>VLOOKUP($B3070,'[1]výnosy standard'!$A$1:$T$2200,4,FALSE)</f>
        <v>0</v>
      </c>
      <c r="AX3070" s="6">
        <f>VLOOKUP($B3070,'[1]výnosy standard'!$A$1:$T$2200,5,FALSE)</f>
        <v>0</v>
      </c>
      <c r="AY3070" s="6">
        <f>VLOOKUP($B3070,'[1]výnosy standard'!$A$1:$T$2200,6,FALSE)</f>
        <v>0</v>
      </c>
      <c r="AZ3070" s="6">
        <f>VLOOKUP($B3070,'[1]výnosy standard'!$A$1:$T$2200,7,FALSE)</f>
        <v>0</v>
      </c>
      <c r="BA3070" s="6">
        <f>VLOOKUP($B3070,'[1]výnosy standard'!$A$1:$T$2200,8,FALSE)</f>
        <v>0</v>
      </c>
      <c r="BB3070" s="6">
        <f>VLOOKUP($B3070,'[1]výnosy standard'!$A$1:$T$2200,9,FALSE)</f>
        <v>6.88</v>
      </c>
      <c r="BC3070" s="6">
        <f>VLOOKUP($B3070,'[1]výnosy standard'!$A$1:$T$2200,10,FALSE)</f>
        <v>6.88</v>
      </c>
      <c r="BD3070" s="6">
        <f>VLOOKUP($B3070,'[1]výnosy standard'!$A$1:$T$2200,11,FALSE)</f>
        <v>3.73</v>
      </c>
      <c r="BE3070" s="6">
        <f>VLOOKUP($B3070,'[1]výnosy standard'!$A$1:$T$2200,12,FALSE)</f>
        <v>6.12</v>
      </c>
      <c r="BF3070" s="6">
        <f>VLOOKUP($B3070,'[1]výnosy standard'!$A$1:$T$2200,13,FALSE)</f>
        <v>0</v>
      </c>
      <c r="BG3070" s="6">
        <f>VLOOKUP($B3070,'[1]výnosy standard'!$A$1:$T$2200,14,FALSE)</f>
        <v>0</v>
      </c>
      <c r="BH3070" s="6">
        <f>VLOOKUP($B3070,'[1]výnosy standard'!$A$1:$T$2200,15,FALSE)</f>
        <v>0</v>
      </c>
      <c r="BI3070" s="6">
        <f>VLOOKUP($B3070,'[1]výnosy standard'!$A$1:$T$2200,16,FALSE)</f>
        <v>0</v>
      </c>
      <c r="BJ3070" s="6">
        <f>VLOOKUP($B3070,'[1]výnosy standard'!$A$1:$T$2200,17,FALSE)</f>
        <v>5.55</v>
      </c>
      <c r="BK3070" s="6">
        <f>VLOOKUP($B3070,'[1]výnosy standard'!$A$1:$T$2200,18,FALSE)</f>
        <v>5.55</v>
      </c>
      <c r="BL3070" s="6">
        <f>VLOOKUP($B3070,'[1]výnosy standard'!$A$1:$T$2200,19,FALSE)</f>
        <v>6.42</v>
      </c>
      <c r="BM3070" s="6">
        <f>VLOOKUP($B3070,'[1]výnosy standard'!$A$1:$T$2200,20,FALSE)</f>
        <v>0</v>
      </c>
      <c r="BN3070" s="6">
        <f>VLOOKUP(B3070,'[1]pšenice výnos'!$A$2:$E$2200,4)</f>
        <v>6.88</v>
      </c>
      <c r="BO3070" s="6">
        <f>VLOOKUP(B3070,[1]kukuřice!$A$2:$E$2200,5,FALSE)</f>
        <v>46.747194914373758</v>
      </c>
    </row>
    <row r="3071" spans="1:67" hidden="1" x14ac:dyDescent="0.25">
      <c r="A3071" s="7">
        <v>828</v>
      </c>
      <c r="B3071" s="6" t="s">
        <v>145</v>
      </c>
      <c r="C3071" s="13">
        <v>496</v>
      </c>
      <c r="D3071" s="7">
        <v>18.189130020563027</v>
      </c>
      <c r="E3071" s="6" t="s">
        <v>11</v>
      </c>
      <c r="F3071" s="6" t="s">
        <v>22</v>
      </c>
      <c r="G3071" s="7">
        <v>18.189130020563027</v>
      </c>
      <c r="H3071" s="7">
        <v>17.083312972598918</v>
      </c>
      <c r="I3071" s="7">
        <v>17.083312972598918</v>
      </c>
      <c r="J3071" s="7">
        <v>2.9853694117647058</v>
      </c>
      <c r="K3071" s="14">
        <v>2.9032270988267221</v>
      </c>
      <c r="L3071" s="13">
        <v>18</v>
      </c>
      <c r="M3071" s="7">
        <v>5.7599828397565913</v>
      </c>
      <c r="N3071" s="7">
        <v>-5.3010704536455497E-3</v>
      </c>
      <c r="O3071" s="7">
        <v>8.2142312937983686E-2</v>
      </c>
      <c r="P3071" s="7">
        <v>0</v>
      </c>
      <c r="Q3071" s="7">
        <v>0</v>
      </c>
      <c r="R3071" s="7">
        <v>0</v>
      </c>
      <c r="S3071" s="17" t="e">
        <v>#NULL!</v>
      </c>
      <c r="T3071" s="17" t="e">
        <v>#NULL!</v>
      </c>
      <c r="U3071" s="17" t="e">
        <v>#NULL!</v>
      </c>
      <c r="V3071" s="17" t="e">
        <v>#NULL!</v>
      </c>
      <c r="W3071" s="17" t="e">
        <v>#NULL!</v>
      </c>
      <c r="X3071" s="17" t="e">
        <v>#NULL!</v>
      </c>
      <c r="Y3071" s="17" t="e">
        <v>#NULL!</v>
      </c>
      <c r="Z3071" s="17" t="e">
        <v>#NULL!</v>
      </c>
      <c r="AA3071" s="17" t="e">
        <v>#NULL!</v>
      </c>
      <c r="AB3071" s="17" t="e">
        <v>#NULL!</v>
      </c>
      <c r="AC3071" s="17" t="e">
        <v>#NULL!</v>
      </c>
      <c r="AD3071" s="17" t="e">
        <v>#NULL!</v>
      </c>
      <c r="AE3071" s="17" t="e">
        <v>#NULL!</v>
      </c>
      <c r="AF3071" s="7">
        <v>0</v>
      </c>
      <c r="AG3071" s="7">
        <v>0</v>
      </c>
      <c r="AH3071" s="7">
        <v>0</v>
      </c>
      <c r="AI3071" s="7">
        <v>0</v>
      </c>
      <c r="AJ3071" s="7">
        <v>0</v>
      </c>
      <c r="AK3071" s="7">
        <v>0</v>
      </c>
      <c r="AL3071" s="7">
        <v>0</v>
      </c>
      <c r="AM3071" s="7">
        <v>1</v>
      </c>
      <c r="AN3071" s="7">
        <v>0</v>
      </c>
      <c r="AO3071" s="7">
        <v>0</v>
      </c>
      <c r="AP3071" s="7">
        <v>0</v>
      </c>
      <c r="AQ3071" s="7">
        <v>0</v>
      </c>
      <c r="AR3071" s="7">
        <v>0</v>
      </c>
      <c r="AS3071" s="7">
        <v>0</v>
      </c>
      <c r="AT3071" s="7">
        <v>0</v>
      </c>
      <c r="AU3071" s="6">
        <f>VLOOKUP($B3071,'[1]výnosy standard'!$A$1:$T$2200,2,FALSE)</f>
        <v>0</v>
      </c>
      <c r="AV3071" s="6">
        <f>VLOOKUP($B3071,'[1]výnosy standard'!$A$1:$T$2200,3,FALSE)</f>
        <v>0</v>
      </c>
      <c r="AW3071" s="6">
        <f>VLOOKUP($B3071,'[1]výnosy standard'!$A$1:$T$2200,4,FALSE)</f>
        <v>0</v>
      </c>
      <c r="AX3071" s="6">
        <f>VLOOKUP($B3071,'[1]výnosy standard'!$A$1:$T$2200,5,FALSE)</f>
        <v>4.87</v>
      </c>
      <c r="AY3071" s="6">
        <f>VLOOKUP($B3071,'[1]výnosy standard'!$A$1:$T$2200,6,FALSE)</f>
        <v>0</v>
      </c>
      <c r="AZ3071" s="6">
        <f>VLOOKUP($B3071,'[1]výnosy standard'!$A$1:$T$2200,7,FALSE)</f>
        <v>0</v>
      </c>
      <c r="BA3071" s="6">
        <f>VLOOKUP($B3071,'[1]výnosy standard'!$A$1:$T$2200,8,FALSE)</f>
        <v>0</v>
      </c>
      <c r="BB3071" s="6">
        <f>VLOOKUP($B3071,'[1]výnosy standard'!$A$1:$T$2200,9,FALSE)</f>
        <v>5.8</v>
      </c>
      <c r="BC3071" s="6">
        <f>VLOOKUP($B3071,'[1]výnosy standard'!$A$1:$T$2200,10,FALSE)</f>
        <v>5.8</v>
      </c>
      <c r="BD3071" s="6">
        <f>VLOOKUP($B3071,'[1]výnosy standard'!$A$1:$T$2200,11,FALSE)</f>
        <v>3.11</v>
      </c>
      <c r="BE3071" s="6">
        <f>VLOOKUP($B3071,'[1]výnosy standard'!$A$1:$T$2200,12,FALSE)</f>
        <v>6.06</v>
      </c>
      <c r="BF3071" s="6">
        <f>VLOOKUP($B3071,'[1]výnosy standard'!$A$1:$T$2200,13,FALSE)</f>
        <v>0</v>
      </c>
      <c r="BG3071" s="6">
        <f>VLOOKUP($B3071,'[1]výnosy standard'!$A$1:$T$2200,14,FALSE)</f>
        <v>0</v>
      </c>
      <c r="BH3071" s="6">
        <f>VLOOKUP($B3071,'[1]výnosy standard'!$A$1:$T$2200,15,FALSE)</f>
        <v>0</v>
      </c>
      <c r="BI3071" s="6">
        <f>VLOOKUP($B3071,'[1]výnosy standard'!$A$1:$T$2200,16,FALSE)</f>
        <v>0</v>
      </c>
      <c r="BJ3071" s="6">
        <f>VLOOKUP($B3071,'[1]výnosy standard'!$A$1:$T$2200,17,FALSE)</f>
        <v>4.67</v>
      </c>
      <c r="BK3071" s="6">
        <f>VLOOKUP($B3071,'[1]výnosy standard'!$A$1:$T$2200,18,FALSE)</f>
        <v>4.67</v>
      </c>
      <c r="BL3071" s="6">
        <f>VLOOKUP($B3071,'[1]výnosy standard'!$A$1:$T$2200,19,FALSE)</f>
        <v>5.2</v>
      </c>
      <c r="BM3071" s="6">
        <f>VLOOKUP($B3071,'[1]výnosy standard'!$A$1:$T$2200,20,FALSE)</f>
        <v>0</v>
      </c>
      <c r="BN3071" s="6">
        <f>VLOOKUP(B3071,'[1]pšenice výnos'!$A$2:$E$2200,4)</f>
        <v>5.8</v>
      </c>
      <c r="BO3071" s="6">
        <f>VLOOKUP(B3071,[1]kukuřice!$A$2:$E$2200,5,FALSE)</f>
        <v>41.577829809173942</v>
      </c>
    </row>
    <row r="3072" spans="1:67" hidden="1" x14ac:dyDescent="0.25">
      <c r="A3072" s="7">
        <v>811</v>
      </c>
      <c r="B3072" s="6" t="s">
        <v>175</v>
      </c>
      <c r="C3072" s="13">
        <v>127</v>
      </c>
      <c r="D3072" s="7">
        <v>18.217206124377075</v>
      </c>
      <c r="E3072" s="6" t="s">
        <v>11</v>
      </c>
      <c r="F3072" s="6" t="s">
        <v>22</v>
      </c>
      <c r="G3072" s="7">
        <v>18.217206124377075</v>
      </c>
      <c r="H3072" s="7">
        <v>17.649501661129566</v>
      </c>
      <c r="I3072" s="7">
        <v>17.649501661129566</v>
      </c>
      <c r="J3072" s="7">
        <v>5.6658823529411766</v>
      </c>
      <c r="K3072" s="14">
        <v>5.669589842484827</v>
      </c>
      <c r="L3072" s="13">
        <v>22</v>
      </c>
      <c r="M3072" s="7">
        <v>5.2517148211037021</v>
      </c>
      <c r="N3072" s="7">
        <v>2.685383406546581E-2</v>
      </c>
      <c r="O3072" s="7">
        <v>-3.7074895436504099E-3</v>
      </c>
      <c r="P3072" s="7">
        <v>4</v>
      </c>
      <c r="Q3072" s="7">
        <v>5</v>
      </c>
      <c r="R3072" s="7">
        <v>0</v>
      </c>
      <c r="S3072" s="15">
        <v>2.3133333333333299</v>
      </c>
      <c r="T3072" s="15">
        <v>5.4841538461538502</v>
      </c>
      <c r="U3072" s="15">
        <v>7.125</v>
      </c>
      <c r="V3072" s="16">
        <v>11.4</v>
      </c>
      <c r="W3072" s="16">
        <v>15.5</v>
      </c>
      <c r="X3072" s="17" t="e">
        <v>#NULL!</v>
      </c>
      <c r="Y3072" s="13">
        <v>2</v>
      </c>
      <c r="Z3072" s="16">
        <v>3.5</v>
      </c>
      <c r="AA3072" s="13">
        <v>22</v>
      </c>
      <c r="AB3072" s="15">
        <v>10.6</v>
      </c>
      <c r="AC3072" s="15">
        <v>6.5</v>
      </c>
      <c r="AD3072" s="15">
        <v>7.1091538461538502</v>
      </c>
      <c r="AE3072" s="15">
        <v>3.6091538461538502</v>
      </c>
      <c r="AF3072" s="7">
        <v>0</v>
      </c>
      <c r="AG3072" s="7">
        <v>0</v>
      </c>
      <c r="AH3072" s="7">
        <v>0</v>
      </c>
      <c r="AI3072" s="7">
        <v>0</v>
      </c>
      <c r="AJ3072" s="7">
        <v>0</v>
      </c>
      <c r="AK3072" s="7">
        <v>0</v>
      </c>
      <c r="AL3072" s="7">
        <v>0</v>
      </c>
      <c r="AM3072" s="7">
        <v>1</v>
      </c>
      <c r="AN3072" s="7">
        <v>0</v>
      </c>
      <c r="AO3072" s="7">
        <v>0</v>
      </c>
      <c r="AP3072" s="7">
        <v>0</v>
      </c>
      <c r="AQ3072" s="7">
        <v>0</v>
      </c>
      <c r="AR3072" s="7">
        <v>0</v>
      </c>
      <c r="AS3072" s="7">
        <v>0</v>
      </c>
      <c r="AT3072" s="7">
        <v>0</v>
      </c>
      <c r="AU3072" s="6">
        <f>VLOOKUP($B3072,'[1]výnosy standard'!$A$1:$T$2200,2,FALSE)</f>
        <v>0</v>
      </c>
      <c r="AV3072" s="6">
        <f>VLOOKUP($B3072,'[1]výnosy standard'!$A$1:$T$2200,3,FALSE)</f>
        <v>0</v>
      </c>
      <c r="AW3072" s="6">
        <f>VLOOKUP($B3072,'[1]výnosy standard'!$A$1:$T$2200,4,FALSE)</f>
        <v>0</v>
      </c>
      <c r="AX3072" s="6">
        <f>VLOOKUP($B3072,'[1]výnosy standard'!$A$1:$T$2200,5,FALSE)</f>
        <v>0</v>
      </c>
      <c r="AY3072" s="6">
        <f>VLOOKUP($B3072,'[1]výnosy standard'!$A$1:$T$2200,6,FALSE)</f>
        <v>0</v>
      </c>
      <c r="AZ3072" s="6">
        <f>VLOOKUP($B3072,'[1]výnosy standard'!$A$1:$T$2200,7,FALSE)</f>
        <v>0</v>
      </c>
      <c r="BA3072" s="6">
        <f>VLOOKUP($B3072,'[1]výnosy standard'!$A$1:$T$2200,8,FALSE)</f>
        <v>0</v>
      </c>
      <c r="BB3072" s="6">
        <f>VLOOKUP($B3072,'[1]výnosy standard'!$A$1:$T$2200,9,FALSE)</f>
        <v>6.27</v>
      </c>
      <c r="BC3072" s="6">
        <f>VLOOKUP($B3072,'[1]výnosy standard'!$A$1:$T$2200,10,FALSE)</f>
        <v>6.27</v>
      </c>
      <c r="BD3072" s="6">
        <f>VLOOKUP($B3072,'[1]výnosy standard'!$A$1:$T$2200,11,FALSE)</f>
        <v>3.44</v>
      </c>
      <c r="BE3072" s="6">
        <f>VLOOKUP($B3072,'[1]výnosy standard'!$A$1:$T$2200,12,FALSE)</f>
        <v>4.91</v>
      </c>
      <c r="BF3072" s="6">
        <f>VLOOKUP($B3072,'[1]výnosy standard'!$A$1:$T$2200,13,FALSE)</f>
        <v>0</v>
      </c>
      <c r="BG3072" s="6">
        <f>VLOOKUP($B3072,'[1]výnosy standard'!$A$1:$T$2200,14,FALSE)</f>
        <v>0</v>
      </c>
      <c r="BH3072" s="6">
        <f>VLOOKUP($B3072,'[1]výnosy standard'!$A$1:$T$2200,15,FALSE)</f>
        <v>0</v>
      </c>
      <c r="BI3072" s="6">
        <f>VLOOKUP($B3072,'[1]výnosy standard'!$A$1:$T$2200,16,FALSE)</f>
        <v>0</v>
      </c>
      <c r="BJ3072" s="6">
        <f>VLOOKUP($B3072,'[1]výnosy standard'!$A$1:$T$2200,17,FALSE)</f>
        <v>4.99</v>
      </c>
      <c r="BK3072" s="6">
        <f>VLOOKUP($B3072,'[1]výnosy standard'!$A$1:$T$2200,18,FALSE)</f>
        <v>4.99</v>
      </c>
      <c r="BL3072" s="6">
        <f>VLOOKUP($B3072,'[1]výnosy standard'!$A$1:$T$2200,19,FALSE)</f>
        <v>6.03</v>
      </c>
      <c r="BM3072" s="6">
        <f>VLOOKUP($B3072,'[1]výnosy standard'!$A$1:$T$2200,20,FALSE)</f>
        <v>0</v>
      </c>
      <c r="BN3072" s="6">
        <f>VLOOKUP(B3072,'[1]pšenice výnos'!$A$2:$E$2200,4)</f>
        <v>6.27</v>
      </c>
      <c r="BO3072" s="6">
        <f>VLOOKUP(B3072,[1]kukuřice!$A$2:$E$2200,5,FALSE)</f>
        <v>38.242899359991853</v>
      </c>
    </row>
    <row r="3073" spans="1:67" hidden="1" x14ac:dyDescent="0.25">
      <c r="A3073" s="7">
        <v>830</v>
      </c>
      <c r="B3073" s="6" t="s">
        <v>138</v>
      </c>
      <c r="C3073" s="13">
        <v>318</v>
      </c>
      <c r="D3073" s="7">
        <v>18.365261631782946</v>
      </c>
      <c r="E3073" s="6" t="s">
        <v>11</v>
      </c>
      <c r="F3073" s="6" t="s">
        <v>22</v>
      </c>
      <c r="G3073" s="7">
        <v>18.365261631782946</v>
      </c>
      <c r="H3073" s="7">
        <v>17.296511627906977</v>
      </c>
      <c r="I3073" s="7">
        <v>17.296511627906977</v>
      </c>
      <c r="J3073" s="7">
        <v>6.0705882352941174</v>
      </c>
      <c r="K3073" s="14">
        <v>6.5575305462886817</v>
      </c>
      <c r="L3073" s="13">
        <v>14</v>
      </c>
      <c r="M3073" s="7">
        <v>4.8742581348637009</v>
      </c>
      <c r="N3073" s="7">
        <v>-5.9782703931584802E-2</v>
      </c>
      <c r="O3073" s="7">
        <v>-0.48694231099456431</v>
      </c>
      <c r="P3073" s="7">
        <v>0</v>
      </c>
      <c r="Q3073" s="7">
        <v>6</v>
      </c>
      <c r="R3073" s="7">
        <v>0</v>
      </c>
      <c r="S3073" s="15">
        <v>2.20729166666667</v>
      </c>
      <c r="T3073" s="15">
        <v>5.9746594202898597</v>
      </c>
      <c r="U3073" s="15">
        <v>7.0566666666666702</v>
      </c>
      <c r="V3073" s="16">
        <v>15</v>
      </c>
      <c r="W3073" s="16">
        <v>17.2</v>
      </c>
      <c r="X3073" s="17" t="e">
        <v>#NULL!</v>
      </c>
      <c r="Y3073" s="13">
        <v>2</v>
      </c>
      <c r="Z3073" s="16">
        <v>3.5</v>
      </c>
      <c r="AA3073" s="13">
        <v>22</v>
      </c>
      <c r="AB3073" s="15">
        <v>7</v>
      </c>
      <c r="AC3073" s="15">
        <v>4.8</v>
      </c>
      <c r="AD3073" s="15">
        <v>7.1746594202898599</v>
      </c>
      <c r="AE3073" s="15">
        <v>3.6746594202898599</v>
      </c>
      <c r="AF3073" s="7">
        <v>0</v>
      </c>
      <c r="AG3073" s="7">
        <v>0</v>
      </c>
      <c r="AH3073" s="7">
        <v>0</v>
      </c>
      <c r="AI3073" s="7">
        <v>0</v>
      </c>
      <c r="AJ3073" s="7">
        <v>0</v>
      </c>
      <c r="AK3073" s="7">
        <v>0</v>
      </c>
      <c r="AL3073" s="7">
        <v>0</v>
      </c>
      <c r="AM3073" s="7">
        <v>1</v>
      </c>
      <c r="AN3073" s="7">
        <v>0</v>
      </c>
      <c r="AO3073" s="7">
        <v>0</v>
      </c>
      <c r="AP3073" s="7">
        <v>0</v>
      </c>
      <c r="AQ3073" s="7">
        <v>0</v>
      </c>
      <c r="AR3073" s="7">
        <v>0</v>
      </c>
      <c r="AS3073" s="7">
        <v>0</v>
      </c>
      <c r="AT3073" s="7">
        <v>0</v>
      </c>
      <c r="AU3073" s="6">
        <f>VLOOKUP($B3073,'[1]výnosy standard'!$A$1:$T$2200,2,FALSE)</f>
        <v>0</v>
      </c>
      <c r="AV3073" s="6">
        <f>VLOOKUP($B3073,'[1]výnosy standard'!$A$1:$T$2200,3,FALSE)</f>
        <v>0</v>
      </c>
      <c r="AW3073" s="6">
        <f>VLOOKUP($B3073,'[1]výnosy standard'!$A$1:$T$2200,4,FALSE)</f>
        <v>0</v>
      </c>
      <c r="AX3073" s="6">
        <f>VLOOKUP($B3073,'[1]výnosy standard'!$A$1:$T$2200,5,FALSE)</f>
        <v>0</v>
      </c>
      <c r="AY3073" s="6">
        <f>VLOOKUP($B3073,'[1]výnosy standard'!$A$1:$T$2200,6,FALSE)</f>
        <v>0</v>
      </c>
      <c r="AZ3073" s="6">
        <f>VLOOKUP($B3073,'[1]výnosy standard'!$A$1:$T$2200,7,FALSE)</f>
        <v>0</v>
      </c>
      <c r="BA3073" s="6">
        <f>VLOOKUP($B3073,'[1]výnosy standard'!$A$1:$T$2200,8,FALSE)</f>
        <v>0</v>
      </c>
      <c r="BB3073" s="6">
        <f>VLOOKUP($B3073,'[1]výnosy standard'!$A$1:$T$2200,9,FALSE)</f>
        <v>6.9</v>
      </c>
      <c r="BC3073" s="6">
        <f>VLOOKUP($B3073,'[1]výnosy standard'!$A$1:$T$2200,10,FALSE)</f>
        <v>6.9</v>
      </c>
      <c r="BD3073" s="6">
        <f>VLOOKUP($B3073,'[1]výnosy standard'!$A$1:$T$2200,11,FALSE)</f>
        <v>3.64</v>
      </c>
      <c r="BE3073" s="6">
        <f>VLOOKUP($B3073,'[1]výnosy standard'!$A$1:$T$2200,12,FALSE)</f>
        <v>6.21</v>
      </c>
      <c r="BF3073" s="6">
        <f>VLOOKUP($B3073,'[1]výnosy standard'!$A$1:$T$2200,13,FALSE)</f>
        <v>0</v>
      </c>
      <c r="BG3073" s="6">
        <f>VLOOKUP($B3073,'[1]výnosy standard'!$A$1:$T$2200,14,FALSE)</f>
        <v>0</v>
      </c>
      <c r="BH3073" s="6">
        <f>VLOOKUP($B3073,'[1]výnosy standard'!$A$1:$T$2200,15,FALSE)</f>
        <v>0</v>
      </c>
      <c r="BI3073" s="6">
        <f>VLOOKUP($B3073,'[1]výnosy standard'!$A$1:$T$2200,16,FALSE)</f>
        <v>0</v>
      </c>
      <c r="BJ3073" s="6">
        <f>VLOOKUP($B3073,'[1]výnosy standard'!$A$1:$T$2200,17,FALSE)</f>
        <v>5.38</v>
      </c>
      <c r="BK3073" s="6">
        <f>VLOOKUP($B3073,'[1]výnosy standard'!$A$1:$T$2200,18,FALSE)</f>
        <v>5.38</v>
      </c>
      <c r="BL3073" s="6">
        <f>VLOOKUP($B3073,'[1]výnosy standard'!$A$1:$T$2200,19,FALSE)</f>
        <v>6.59</v>
      </c>
      <c r="BM3073" s="6">
        <f>VLOOKUP($B3073,'[1]výnosy standard'!$A$1:$T$2200,20,FALSE)</f>
        <v>0</v>
      </c>
      <c r="BN3073" s="6">
        <f>VLOOKUP(B3073,'[1]pšenice výnos'!$A$2:$E$2200,4)</f>
        <v>6.9</v>
      </c>
      <c r="BO3073" s="6">
        <f>VLOOKUP(B3073,[1]kukuřice!$A$2:$E$2200,5,FALSE)</f>
        <v>46.571627565626315</v>
      </c>
    </row>
    <row r="3074" spans="1:67" hidden="1" x14ac:dyDescent="0.25">
      <c r="A3074" s="7">
        <v>861</v>
      </c>
      <c r="B3074" s="6" t="s">
        <v>124</v>
      </c>
      <c r="C3074" s="13">
        <v>292</v>
      </c>
      <c r="D3074" s="7">
        <v>18.600264101112998</v>
      </c>
      <c r="E3074" s="6" t="s">
        <v>11</v>
      </c>
      <c r="F3074" s="6" t="s">
        <v>22</v>
      </c>
      <c r="G3074" s="7">
        <v>18.600264101112998</v>
      </c>
      <c r="H3074" s="7">
        <v>18.600264101112998</v>
      </c>
      <c r="I3074" s="7">
        <v>18.600264101112998</v>
      </c>
      <c r="J3074" s="7">
        <v>6.236470588235294</v>
      </c>
      <c r="K3074" s="14">
        <v>6.232821319701852</v>
      </c>
      <c r="L3074" s="13">
        <v>20</v>
      </c>
      <c r="M3074" s="7">
        <v>5.2517148211037021</v>
      </c>
      <c r="N3074" s="7">
        <v>2.685383406546581E-2</v>
      </c>
      <c r="O3074" s="7">
        <v>3.6492685334419401E-3</v>
      </c>
      <c r="P3074" s="7">
        <v>7</v>
      </c>
      <c r="Q3074" s="7">
        <v>0</v>
      </c>
      <c r="R3074" s="7">
        <v>0</v>
      </c>
      <c r="S3074" s="15">
        <v>2.2374999999999998</v>
      </c>
      <c r="T3074" s="15">
        <v>3.52</v>
      </c>
      <c r="U3074" s="15">
        <v>6.6101851851851796</v>
      </c>
      <c r="V3074" s="16">
        <v>14.6</v>
      </c>
      <c r="W3074" s="16">
        <v>20</v>
      </c>
      <c r="X3074" s="17" t="e">
        <v>#NULL!</v>
      </c>
      <c r="Y3074" s="13">
        <v>3</v>
      </c>
      <c r="Z3074" s="16">
        <v>4</v>
      </c>
      <c r="AA3074" s="13">
        <v>17</v>
      </c>
      <c r="AB3074" s="15">
        <v>2.4</v>
      </c>
      <c r="AC3074" s="15">
        <v>-3</v>
      </c>
      <c r="AD3074" s="15">
        <v>2.77</v>
      </c>
      <c r="AE3074" s="15">
        <v>-1.23</v>
      </c>
      <c r="AF3074" s="7">
        <v>0</v>
      </c>
      <c r="AG3074" s="7">
        <v>0</v>
      </c>
      <c r="AH3074" s="7">
        <v>0</v>
      </c>
      <c r="AI3074" s="7">
        <v>0</v>
      </c>
      <c r="AJ3074" s="7">
        <v>0</v>
      </c>
      <c r="AK3074" s="7">
        <v>0</v>
      </c>
      <c r="AL3074" s="7">
        <v>0</v>
      </c>
      <c r="AM3074" s="7">
        <v>1</v>
      </c>
      <c r="AN3074" s="7">
        <v>0</v>
      </c>
      <c r="AO3074" s="7">
        <v>0</v>
      </c>
      <c r="AP3074" s="7">
        <v>0</v>
      </c>
      <c r="AQ3074" s="7">
        <v>0</v>
      </c>
      <c r="AR3074" s="7">
        <v>0</v>
      </c>
      <c r="AS3074" s="7">
        <v>0</v>
      </c>
      <c r="AT3074" s="7">
        <v>0</v>
      </c>
      <c r="AU3074" s="6">
        <f>VLOOKUP($B3074,'[1]výnosy standard'!$A$1:$T$2200,2,FALSE)</f>
        <v>28.74</v>
      </c>
      <c r="AV3074" s="6">
        <f>VLOOKUP($B3074,'[1]výnosy standard'!$A$1:$T$2200,3,FALSE)</f>
        <v>0</v>
      </c>
      <c r="AW3074" s="6">
        <f>VLOOKUP($B3074,'[1]výnosy standard'!$A$1:$T$2200,4,FALSE)</f>
        <v>0</v>
      </c>
      <c r="AX3074" s="6">
        <f>VLOOKUP($B3074,'[1]výnosy standard'!$A$1:$T$2200,5,FALSE)</f>
        <v>4.72</v>
      </c>
      <c r="AY3074" s="6">
        <f>VLOOKUP($B3074,'[1]výnosy standard'!$A$1:$T$2200,6,FALSE)</f>
        <v>0.66</v>
      </c>
      <c r="AZ3074" s="6">
        <f>VLOOKUP($B3074,'[1]výnosy standard'!$A$1:$T$2200,7,FALSE)</f>
        <v>4.34</v>
      </c>
      <c r="BA3074" s="6">
        <f>VLOOKUP($B3074,'[1]výnosy standard'!$A$1:$T$2200,8,FALSE)</f>
        <v>0</v>
      </c>
      <c r="BB3074" s="6">
        <f>VLOOKUP($B3074,'[1]výnosy standard'!$A$1:$T$2200,9,FALSE)</f>
        <v>5.67</v>
      </c>
      <c r="BC3074" s="6">
        <f>VLOOKUP($B3074,'[1]výnosy standard'!$A$1:$T$2200,10,FALSE)</f>
        <v>5.67</v>
      </c>
      <c r="BD3074" s="6">
        <f>VLOOKUP($B3074,'[1]výnosy standard'!$A$1:$T$2200,11,FALSE)</f>
        <v>3.18</v>
      </c>
      <c r="BE3074" s="6">
        <f>VLOOKUP($B3074,'[1]výnosy standard'!$A$1:$T$2200,12,FALSE)</f>
        <v>5.25</v>
      </c>
      <c r="BF3074" s="6">
        <f>VLOOKUP($B3074,'[1]výnosy standard'!$A$1:$T$2200,13,FALSE)</f>
        <v>0</v>
      </c>
      <c r="BG3074" s="6">
        <f>VLOOKUP($B3074,'[1]výnosy standard'!$A$1:$T$2200,14,FALSE)</f>
        <v>0</v>
      </c>
      <c r="BH3074" s="6">
        <f>VLOOKUP($B3074,'[1]výnosy standard'!$A$1:$T$2200,15,FALSE)</f>
        <v>21.39</v>
      </c>
      <c r="BI3074" s="6">
        <f>VLOOKUP($B3074,'[1]výnosy standard'!$A$1:$T$2200,16,FALSE)</f>
        <v>0</v>
      </c>
      <c r="BJ3074" s="6">
        <f>VLOOKUP($B3074,'[1]výnosy standard'!$A$1:$T$2200,17,FALSE)</f>
        <v>4.0599999999999996</v>
      </c>
      <c r="BK3074" s="6">
        <f>VLOOKUP($B3074,'[1]výnosy standard'!$A$1:$T$2200,18,FALSE)</f>
        <v>4.0599999999999996</v>
      </c>
      <c r="BL3074" s="6">
        <f>VLOOKUP($B3074,'[1]výnosy standard'!$A$1:$T$2200,19,FALSE)</f>
        <v>5.29</v>
      </c>
      <c r="BM3074" s="6">
        <f>VLOOKUP($B3074,'[1]výnosy standard'!$A$1:$T$2200,20,FALSE)</f>
        <v>0</v>
      </c>
      <c r="BN3074" s="6">
        <f>VLOOKUP(B3074,'[1]pšenice výnos'!$A$2:$E$2200,4)</f>
        <v>5.67</v>
      </c>
      <c r="BO3074" s="6">
        <f>VLOOKUP(B3074,[1]kukuřice!$A$2:$E$2200,5,FALSE)</f>
        <v>39.509289329740426</v>
      </c>
    </row>
    <row r="3075" spans="1:67" hidden="1" x14ac:dyDescent="0.25">
      <c r="A3075" s="7">
        <v>765</v>
      </c>
      <c r="B3075" s="6" t="s">
        <v>124</v>
      </c>
      <c r="C3075" s="13">
        <v>18</v>
      </c>
      <c r="D3075" s="7">
        <v>18.826135105204873</v>
      </c>
      <c r="E3075" s="6" t="s">
        <v>11</v>
      </c>
      <c r="F3075" s="6" t="s">
        <v>22</v>
      </c>
      <c r="G3075" s="7">
        <v>18.826135105204873</v>
      </c>
      <c r="H3075" s="7">
        <v>12.94296788482835</v>
      </c>
      <c r="I3075" s="7">
        <v>12.94296788482835</v>
      </c>
      <c r="J3075" s="7">
        <v>4.249411764705882</v>
      </c>
      <c r="K3075" s="14">
        <v>3.8006347223831058</v>
      </c>
      <c r="L3075" s="13">
        <v>16</v>
      </c>
      <c r="M3075" s="7">
        <v>4.8742581348637009</v>
      </c>
      <c r="N3075" s="7">
        <v>-5.9782703931584802E-2</v>
      </c>
      <c r="O3075" s="7">
        <v>0.44877704232277615</v>
      </c>
      <c r="P3075" s="7">
        <v>0</v>
      </c>
      <c r="Q3075" s="7">
        <v>7</v>
      </c>
      <c r="R3075" s="7">
        <v>0</v>
      </c>
      <c r="S3075" s="15">
        <v>2.9142857142857101</v>
      </c>
      <c r="T3075" s="15">
        <v>6.8691428571428599</v>
      </c>
      <c r="U3075" s="15">
        <v>7.55</v>
      </c>
      <c r="V3075" s="16">
        <v>12.6</v>
      </c>
      <c r="W3075" s="16">
        <v>13.1</v>
      </c>
      <c r="X3075" s="17" t="e">
        <v>#NULL!</v>
      </c>
      <c r="Y3075" s="13">
        <v>3</v>
      </c>
      <c r="Z3075" s="16">
        <v>4</v>
      </c>
      <c r="AA3075" s="13">
        <v>17</v>
      </c>
      <c r="AB3075" s="15">
        <v>4.4000000000000004</v>
      </c>
      <c r="AC3075" s="15">
        <v>3.9</v>
      </c>
      <c r="AD3075" s="15">
        <v>7.8441428571428604</v>
      </c>
      <c r="AE3075" s="15">
        <v>3.84414285714286</v>
      </c>
      <c r="AF3075" s="7">
        <v>0</v>
      </c>
      <c r="AG3075" s="7">
        <v>0</v>
      </c>
      <c r="AH3075" s="7">
        <v>0</v>
      </c>
      <c r="AI3075" s="7">
        <v>0</v>
      </c>
      <c r="AJ3075" s="7">
        <v>0</v>
      </c>
      <c r="AK3075" s="7">
        <v>0</v>
      </c>
      <c r="AL3075" s="7">
        <v>0</v>
      </c>
      <c r="AM3075" s="7">
        <v>1</v>
      </c>
      <c r="AN3075" s="7">
        <v>0</v>
      </c>
      <c r="AO3075" s="7">
        <v>0</v>
      </c>
      <c r="AP3075" s="7">
        <v>0</v>
      </c>
      <c r="AQ3075" s="7">
        <v>0</v>
      </c>
      <c r="AR3075" s="7">
        <v>0</v>
      </c>
      <c r="AS3075" s="7">
        <v>0</v>
      </c>
      <c r="AT3075" s="7">
        <v>0</v>
      </c>
      <c r="AU3075" s="6">
        <f>VLOOKUP($B3075,'[1]výnosy standard'!$A$1:$T$2200,2,FALSE)</f>
        <v>28.74</v>
      </c>
      <c r="AV3075" s="6">
        <f>VLOOKUP($B3075,'[1]výnosy standard'!$A$1:$T$2200,3,FALSE)</f>
        <v>0</v>
      </c>
      <c r="AW3075" s="6">
        <f>VLOOKUP($B3075,'[1]výnosy standard'!$A$1:$T$2200,4,FALSE)</f>
        <v>0</v>
      </c>
      <c r="AX3075" s="6">
        <f>VLOOKUP($B3075,'[1]výnosy standard'!$A$1:$T$2200,5,FALSE)</f>
        <v>4.72</v>
      </c>
      <c r="AY3075" s="6">
        <f>VLOOKUP($B3075,'[1]výnosy standard'!$A$1:$T$2200,6,FALSE)</f>
        <v>0.66</v>
      </c>
      <c r="AZ3075" s="6">
        <f>VLOOKUP($B3075,'[1]výnosy standard'!$A$1:$T$2200,7,FALSE)</f>
        <v>4.34</v>
      </c>
      <c r="BA3075" s="6">
        <f>VLOOKUP($B3075,'[1]výnosy standard'!$A$1:$T$2200,8,FALSE)</f>
        <v>0</v>
      </c>
      <c r="BB3075" s="6">
        <f>VLOOKUP($B3075,'[1]výnosy standard'!$A$1:$T$2200,9,FALSE)</f>
        <v>5.67</v>
      </c>
      <c r="BC3075" s="6">
        <f>VLOOKUP($B3075,'[1]výnosy standard'!$A$1:$T$2200,10,FALSE)</f>
        <v>5.67</v>
      </c>
      <c r="BD3075" s="6">
        <f>VLOOKUP($B3075,'[1]výnosy standard'!$A$1:$T$2200,11,FALSE)</f>
        <v>3.18</v>
      </c>
      <c r="BE3075" s="6">
        <f>VLOOKUP($B3075,'[1]výnosy standard'!$A$1:$T$2200,12,FALSE)</f>
        <v>5.25</v>
      </c>
      <c r="BF3075" s="6">
        <f>VLOOKUP($B3075,'[1]výnosy standard'!$A$1:$T$2200,13,FALSE)</f>
        <v>0</v>
      </c>
      <c r="BG3075" s="6">
        <f>VLOOKUP($B3075,'[1]výnosy standard'!$A$1:$T$2200,14,FALSE)</f>
        <v>0</v>
      </c>
      <c r="BH3075" s="6">
        <f>VLOOKUP($B3075,'[1]výnosy standard'!$A$1:$T$2200,15,FALSE)</f>
        <v>21.39</v>
      </c>
      <c r="BI3075" s="6">
        <f>VLOOKUP($B3075,'[1]výnosy standard'!$A$1:$T$2200,16,FALSE)</f>
        <v>0</v>
      </c>
      <c r="BJ3075" s="6">
        <f>VLOOKUP($B3075,'[1]výnosy standard'!$A$1:$T$2200,17,FALSE)</f>
        <v>4.0599999999999996</v>
      </c>
      <c r="BK3075" s="6">
        <f>VLOOKUP($B3075,'[1]výnosy standard'!$A$1:$T$2200,18,FALSE)</f>
        <v>4.0599999999999996</v>
      </c>
      <c r="BL3075" s="6">
        <f>VLOOKUP($B3075,'[1]výnosy standard'!$A$1:$T$2200,19,FALSE)</f>
        <v>5.29</v>
      </c>
      <c r="BM3075" s="6">
        <f>VLOOKUP($B3075,'[1]výnosy standard'!$A$1:$T$2200,20,FALSE)</f>
        <v>0</v>
      </c>
      <c r="BN3075" s="6">
        <f>VLOOKUP(B3075,'[1]pšenice výnos'!$A$2:$E$2200,4)</f>
        <v>5.67</v>
      </c>
      <c r="BO3075" s="6">
        <f>VLOOKUP(B3075,[1]kukuřice!$A$2:$E$2200,5,FALSE)</f>
        <v>39.509289329740426</v>
      </c>
    </row>
    <row r="3076" spans="1:67" hidden="1" x14ac:dyDescent="0.25">
      <c r="A3076" s="7">
        <v>847</v>
      </c>
      <c r="B3076" s="6" t="s">
        <v>126</v>
      </c>
      <c r="C3076" s="13">
        <v>231</v>
      </c>
      <c r="D3076" s="7">
        <v>18.950290547149184</v>
      </c>
      <c r="E3076" s="6" t="s">
        <v>11</v>
      </c>
      <c r="F3076" s="6" t="s">
        <v>22</v>
      </c>
      <c r="G3076" s="7">
        <v>18.950290547149184</v>
      </c>
      <c r="H3076" s="7">
        <v>18.950290547149184</v>
      </c>
      <c r="I3076" s="7">
        <v>18.950290547149184</v>
      </c>
      <c r="J3076" s="7">
        <v>4.9075764705882357</v>
      </c>
      <c r="K3076" s="14">
        <v>5.140576437922042</v>
      </c>
      <c r="L3076" s="13">
        <v>20</v>
      </c>
      <c r="M3076" s="7">
        <v>5.2517148211037021</v>
      </c>
      <c r="N3076" s="7">
        <v>2.685383406546581E-2</v>
      </c>
      <c r="O3076" s="7">
        <v>-0.23299996733380635</v>
      </c>
      <c r="P3076" s="7">
        <v>7</v>
      </c>
      <c r="Q3076" s="7">
        <v>0</v>
      </c>
      <c r="R3076" s="7">
        <v>0</v>
      </c>
      <c r="S3076" s="15">
        <v>1.2</v>
      </c>
      <c r="T3076" s="15">
        <v>3.0533333333333301</v>
      </c>
      <c r="U3076" s="15">
        <v>5.42592592592593</v>
      </c>
      <c r="V3076" s="16">
        <v>11.3</v>
      </c>
      <c r="W3076" s="16">
        <v>13.3</v>
      </c>
      <c r="X3076" s="17" t="e">
        <v>#NULL!</v>
      </c>
      <c r="Y3076" s="13">
        <v>4</v>
      </c>
      <c r="Z3076" s="16">
        <v>4.7</v>
      </c>
      <c r="AA3076" s="13">
        <v>14</v>
      </c>
      <c r="AB3076" s="15">
        <v>2.7</v>
      </c>
      <c r="AC3076" s="15">
        <v>0.69999999999999896</v>
      </c>
      <c r="AD3076" s="15">
        <v>3.2283333333333299</v>
      </c>
      <c r="AE3076" s="15">
        <v>-1.47166666666667</v>
      </c>
      <c r="AF3076" s="7">
        <v>0</v>
      </c>
      <c r="AG3076" s="7">
        <v>0</v>
      </c>
      <c r="AH3076" s="7">
        <v>0</v>
      </c>
      <c r="AI3076" s="7">
        <v>0</v>
      </c>
      <c r="AJ3076" s="7">
        <v>0</v>
      </c>
      <c r="AK3076" s="7">
        <v>0</v>
      </c>
      <c r="AL3076" s="7">
        <v>0</v>
      </c>
      <c r="AM3076" s="7">
        <v>1</v>
      </c>
      <c r="AN3076" s="7">
        <v>0</v>
      </c>
      <c r="AO3076" s="7">
        <v>0</v>
      </c>
      <c r="AP3076" s="7">
        <v>0</v>
      </c>
      <c r="AQ3076" s="7">
        <v>0</v>
      </c>
      <c r="AR3076" s="7">
        <v>0</v>
      </c>
      <c r="AS3076" s="7">
        <v>0</v>
      </c>
      <c r="AT3076" s="7">
        <v>0</v>
      </c>
      <c r="AU3076" s="6">
        <f>VLOOKUP($B3076,'[1]výnosy standard'!$A$1:$T$2200,2,FALSE)</f>
        <v>0</v>
      </c>
      <c r="AV3076" s="6">
        <f>VLOOKUP($B3076,'[1]výnosy standard'!$A$1:$T$2200,3,FALSE)</f>
        <v>0</v>
      </c>
      <c r="AW3076" s="6">
        <f>VLOOKUP($B3076,'[1]výnosy standard'!$A$1:$T$2200,4,FALSE)</f>
        <v>0</v>
      </c>
      <c r="AX3076" s="6">
        <f>VLOOKUP($B3076,'[1]výnosy standard'!$A$1:$T$2200,5,FALSE)</f>
        <v>0</v>
      </c>
      <c r="AY3076" s="6">
        <f>VLOOKUP($B3076,'[1]výnosy standard'!$A$1:$T$2200,6,FALSE)</f>
        <v>0</v>
      </c>
      <c r="AZ3076" s="6">
        <f>VLOOKUP($B3076,'[1]výnosy standard'!$A$1:$T$2200,7,FALSE)</f>
        <v>0</v>
      </c>
      <c r="BA3076" s="6">
        <f>VLOOKUP($B3076,'[1]výnosy standard'!$A$1:$T$2200,8,FALSE)</f>
        <v>0</v>
      </c>
      <c r="BB3076" s="6">
        <f>VLOOKUP($B3076,'[1]výnosy standard'!$A$1:$T$2200,9,FALSE)</f>
        <v>6.2</v>
      </c>
      <c r="BC3076" s="6">
        <f>VLOOKUP($B3076,'[1]výnosy standard'!$A$1:$T$2200,10,FALSE)</f>
        <v>6.2</v>
      </c>
      <c r="BD3076" s="6">
        <f>VLOOKUP($B3076,'[1]výnosy standard'!$A$1:$T$2200,11,FALSE)</f>
        <v>3.29</v>
      </c>
      <c r="BE3076" s="6">
        <f>VLOOKUP($B3076,'[1]výnosy standard'!$A$1:$T$2200,12,FALSE)</f>
        <v>5.77</v>
      </c>
      <c r="BF3076" s="6">
        <f>VLOOKUP($B3076,'[1]výnosy standard'!$A$1:$T$2200,13,FALSE)</f>
        <v>0</v>
      </c>
      <c r="BG3076" s="6">
        <f>VLOOKUP($B3076,'[1]výnosy standard'!$A$1:$T$2200,14,FALSE)</f>
        <v>0</v>
      </c>
      <c r="BH3076" s="6">
        <f>VLOOKUP($B3076,'[1]výnosy standard'!$A$1:$T$2200,15,FALSE)</f>
        <v>0</v>
      </c>
      <c r="BI3076" s="6">
        <f>VLOOKUP($B3076,'[1]výnosy standard'!$A$1:$T$2200,16,FALSE)</f>
        <v>0</v>
      </c>
      <c r="BJ3076" s="6">
        <f>VLOOKUP($B3076,'[1]výnosy standard'!$A$1:$T$2200,17,FALSE)</f>
        <v>4.51</v>
      </c>
      <c r="BK3076" s="6">
        <f>VLOOKUP($B3076,'[1]výnosy standard'!$A$1:$T$2200,18,FALSE)</f>
        <v>4.51</v>
      </c>
      <c r="BL3076" s="6">
        <f>VLOOKUP($B3076,'[1]výnosy standard'!$A$1:$T$2200,19,FALSE)</f>
        <v>5.88</v>
      </c>
      <c r="BM3076" s="6">
        <f>VLOOKUP($B3076,'[1]výnosy standard'!$A$1:$T$2200,20,FALSE)</f>
        <v>0</v>
      </c>
      <c r="BN3076" s="6">
        <f>VLOOKUP(B3076,'[1]pšenice výnos'!$A$2:$E$2200,4)</f>
        <v>6.2</v>
      </c>
      <c r="BO3076" s="6">
        <f>VLOOKUP(B3076,[1]kukuřice!$A$2:$E$2200,5,FALSE)</f>
        <v>43.356656108080543</v>
      </c>
    </row>
    <row r="3077" spans="1:67" hidden="1" x14ac:dyDescent="0.25">
      <c r="A3077" s="7">
        <v>4262</v>
      </c>
      <c r="B3077" s="6" t="s">
        <v>139</v>
      </c>
      <c r="C3077" s="13">
        <v>250</v>
      </c>
      <c r="D3077" s="7">
        <v>19.180753712524513</v>
      </c>
      <c r="E3077" s="6" t="s">
        <v>11</v>
      </c>
      <c r="F3077" s="6" t="s">
        <v>22</v>
      </c>
      <c r="G3077" s="7">
        <v>19.180753712524513</v>
      </c>
      <c r="H3077" s="7">
        <v>17.683524796861864</v>
      </c>
      <c r="I3077" s="7">
        <v>17.683524796861864</v>
      </c>
      <c r="J3077" s="7">
        <v>5.0385882352941183</v>
      </c>
      <c r="K3077" s="14">
        <v>5.4678434973368093</v>
      </c>
      <c r="L3077" s="13">
        <v>23</v>
      </c>
      <c r="M3077" s="7">
        <v>5.2517148211037021</v>
      </c>
      <c r="N3077" s="7">
        <v>2.685383406546581E-2</v>
      </c>
      <c r="O3077" s="7">
        <v>-0.42925526204269104</v>
      </c>
      <c r="P3077" s="7">
        <v>6</v>
      </c>
      <c r="Q3077" s="7">
        <v>0</v>
      </c>
      <c r="R3077" s="7">
        <v>0</v>
      </c>
      <c r="S3077" s="15">
        <v>1.425</v>
      </c>
      <c r="T3077" s="15">
        <v>4.2226666666666697</v>
      </c>
      <c r="U3077" s="15">
        <v>7.1883333333333299</v>
      </c>
      <c r="V3077" s="16">
        <v>14.9</v>
      </c>
      <c r="W3077" s="16">
        <v>23.7</v>
      </c>
      <c r="X3077" s="17" t="e">
        <v>#NULL!</v>
      </c>
      <c r="Y3077" s="13">
        <v>1</v>
      </c>
      <c r="Z3077" s="16">
        <v>3</v>
      </c>
      <c r="AA3077" s="13">
        <v>26</v>
      </c>
      <c r="AB3077" s="15">
        <v>11.1</v>
      </c>
      <c r="AC3077" s="15">
        <v>2.2999999999999998</v>
      </c>
      <c r="AD3077" s="15">
        <v>4.7976666666666699</v>
      </c>
      <c r="AE3077" s="15">
        <v>1.7976666666666701</v>
      </c>
      <c r="AF3077" s="7">
        <v>0</v>
      </c>
      <c r="AG3077" s="7">
        <v>0</v>
      </c>
      <c r="AH3077" s="7">
        <v>0</v>
      </c>
      <c r="AI3077" s="7">
        <v>0</v>
      </c>
      <c r="AJ3077" s="7">
        <v>0</v>
      </c>
      <c r="AK3077" s="7">
        <v>0</v>
      </c>
      <c r="AL3077" s="7">
        <v>0</v>
      </c>
      <c r="AM3077" s="7">
        <v>1</v>
      </c>
      <c r="AN3077" s="7">
        <v>0</v>
      </c>
      <c r="AO3077" s="7">
        <v>0</v>
      </c>
      <c r="AP3077" s="7">
        <v>0</v>
      </c>
      <c r="AQ3077" s="7">
        <v>0</v>
      </c>
      <c r="AR3077" s="7">
        <v>0</v>
      </c>
      <c r="AS3077" s="7">
        <v>0</v>
      </c>
      <c r="AT3077" s="7">
        <v>0</v>
      </c>
      <c r="AU3077" s="6">
        <f>VLOOKUP($B3077,'[1]výnosy standard'!$A$1:$T$2200,2,FALSE)</f>
        <v>27.58</v>
      </c>
      <c r="AV3077" s="6">
        <f>VLOOKUP($B3077,'[1]výnosy standard'!$A$1:$T$2200,3,FALSE)</f>
        <v>0</v>
      </c>
      <c r="AW3077" s="6">
        <f>VLOOKUP($B3077,'[1]výnosy standard'!$A$1:$T$2200,4,FALSE)</f>
        <v>9.01</v>
      </c>
      <c r="AX3077" s="6">
        <f>VLOOKUP($B3077,'[1]výnosy standard'!$A$1:$T$2200,5,FALSE)</f>
        <v>0</v>
      </c>
      <c r="AY3077" s="6">
        <f>VLOOKUP($B3077,'[1]výnosy standard'!$A$1:$T$2200,6,FALSE)</f>
        <v>0.89</v>
      </c>
      <c r="AZ3077" s="6">
        <f>VLOOKUP($B3077,'[1]výnosy standard'!$A$1:$T$2200,7,FALSE)</f>
        <v>0</v>
      </c>
      <c r="BA3077" s="6">
        <f>VLOOKUP($B3077,'[1]výnosy standard'!$A$1:$T$2200,8,FALSE)</f>
        <v>19.690000000000001</v>
      </c>
      <c r="BB3077" s="6">
        <f>VLOOKUP($B3077,'[1]výnosy standard'!$A$1:$T$2200,9,FALSE)</f>
        <v>7.24</v>
      </c>
      <c r="BC3077" s="6">
        <f>VLOOKUP($B3077,'[1]výnosy standard'!$A$1:$T$2200,10,FALSE)</f>
        <v>7.24</v>
      </c>
      <c r="BD3077" s="6">
        <f>VLOOKUP($B3077,'[1]výnosy standard'!$A$1:$T$2200,11,FALSE)</f>
        <v>3.81</v>
      </c>
      <c r="BE3077" s="6">
        <f>VLOOKUP($B3077,'[1]výnosy standard'!$A$1:$T$2200,12,FALSE)</f>
        <v>0</v>
      </c>
      <c r="BF3077" s="6">
        <f>VLOOKUP($B3077,'[1]výnosy standard'!$A$1:$T$2200,13,FALSE)</f>
        <v>0</v>
      </c>
      <c r="BG3077" s="6">
        <f>VLOOKUP($B3077,'[1]výnosy standard'!$A$1:$T$2200,14,FALSE)</f>
        <v>0</v>
      </c>
      <c r="BH3077" s="6">
        <f>VLOOKUP($B3077,'[1]výnosy standard'!$A$1:$T$2200,15,FALSE)</f>
        <v>0</v>
      </c>
      <c r="BI3077" s="6">
        <f>VLOOKUP($B3077,'[1]výnosy standard'!$A$1:$T$2200,16,FALSE)</f>
        <v>63.07</v>
      </c>
      <c r="BJ3077" s="6">
        <f>VLOOKUP($B3077,'[1]výnosy standard'!$A$1:$T$2200,17,FALSE)</f>
        <v>5.26</v>
      </c>
      <c r="BK3077" s="6">
        <f>VLOOKUP($B3077,'[1]výnosy standard'!$A$1:$T$2200,18,FALSE)</f>
        <v>5.26</v>
      </c>
      <c r="BL3077" s="6">
        <f>VLOOKUP($B3077,'[1]výnosy standard'!$A$1:$T$2200,19,FALSE)</f>
        <v>6.86</v>
      </c>
      <c r="BM3077" s="6">
        <f>VLOOKUP($B3077,'[1]výnosy standard'!$A$1:$T$2200,20,FALSE)</f>
        <v>0</v>
      </c>
      <c r="BN3077" s="6">
        <f>VLOOKUP(B3077,'[1]pšenice výnos'!$A$2:$E$2200,4)</f>
        <v>7.24</v>
      </c>
      <c r="BO3077" s="6">
        <f>VLOOKUP(B3077,[1]kukuřice!$A$2:$E$2200,5,FALSE)</f>
        <v>42.862535477820899</v>
      </c>
    </row>
    <row r="3078" spans="1:67" hidden="1" x14ac:dyDescent="0.25">
      <c r="A3078" s="7">
        <v>749</v>
      </c>
      <c r="B3078" s="6" t="s">
        <v>123</v>
      </c>
      <c r="C3078" s="13">
        <v>240</v>
      </c>
      <c r="D3078" s="7">
        <v>19.188649732467642</v>
      </c>
      <c r="E3078" s="6" t="s">
        <v>11</v>
      </c>
      <c r="F3078" s="6" t="s">
        <v>22</v>
      </c>
      <c r="G3078" s="7">
        <v>19.188649732467642</v>
      </c>
      <c r="H3078" s="7">
        <v>18.162138903154169</v>
      </c>
      <c r="I3078" s="7">
        <v>18.162138903154169</v>
      </c>
      <c r="J3078" s="7">
        <v>6.3869129411764707</v>
      </c>
      <c r="K3078" s="14">
        <v>6.180057431150229</v>
      </c>
      <c r="L3078" s="13">
        <v>8</v>
      </c>
      <c r="M3078" s="7">
        <v>4.8742581348637009</v>
      </c>
      <c r="N3078" s="7">
        <v>-5.9782703931584802E-2</v>
      </c>
      <c r="O3078" s="7">
        <v>0.2068555100262417</v>
      </c>
      <c r="P3078" s="7">
        <v>2</v>
      </c>
      <c r="Q3078" s="7">
        <v>1</v>
      </c>
      <c r="R3078" s="7">
        <v>0</v>
      </c>
      <c r="S3078" s="15">
        <v>0.99444444444444402</v>
      </c>
      <c r="T3078" s="15">
        <v>5.4022222222222203</v>
      </c>
      <c r="U3078" s="15">
        <v>7.9649999999999999</v>
      </c>
      <c r="V3078" s="16">
        <v>33</v>
      </c>
      <c r="W3078" s="16">
        <v>30.3</v>
      </c>
      <c r="X3078" s="17" t="e">
        <v>#NULL!</v>
      </c>
      <c r="Y3078" s="13">
        <v>3</v>
      </c>
      <c r="Z3078" s="16">
        <v>4</v>
      </c>
      <c r="AA3078" s="13">
        <v>17</v>
      </c>
      <c r="AB3078" s="15">
        <v>-16</v>
      </c>
      <c r="AC3078" s="15">
        <v>-13.3</v>
      </c>
      <c r="AD3078" s="15">
        <v>2.0772222222222201</v>
      </c>
      <c r="AE3078" s="15">
        <v>-1.9227777777777799</v>
      </c>
      <c r="AF3078" s="7">
        <v>0</v>
      </c>
      <c r="AG3078" s="7">
        <v>0</v>
      </c>
      <c r="AH3078" s="7">
        <v>0</v>
      </c>
      <c r="AI3078" s="7">
        <v>0</v>
      </c>
      <c r="AJ3078" s="7">
        <v>0</v>
      </c>
      <c r="AK3078" s="7">
        <v>0</v>
      </c>
      <c r="AL3078" s="7">
        <v>0</v>
      </c>
      <c r="AM3078" s="7">
        <v>1</v>
      </c>
      <c r="AN3078" s="7">
        <v>0</v>
      </c>
      <c r="AO3078" s="7">
        <v>0</v>
      </c>
      <c r="AP3078" s="7">
        <v>0</v>
      </c>
      <c r="AQ3078" s="7">
        <v>0</v>
      </c>
      <c r="AR3078" s="7">
        <v>0</v>
      </c>
      <c r="AS3078" s="7">
        <v>0</v>
      </c>
      <c r="AT3078" s="7">
        <v>0</v>
      </c>
      <c r="AU3078" s="6">
        <f>VLOOKUP($B3078,'[1]výnosy standard'!$A$1:$T$2200,2,FALSE)</f>
        <v>29.15</v>
      </c>
      <c r="AV3078" s="6">
        <f>VLOOKUP($B3078,'[1]výnosy standard'!$A$1:$T$2200,3,FALSE)</f>
        <v>0</v>
      </c>
      <c r="AW3078" s="6">
        <f>VLOOKUP($B3078,'[1]výnosy standard'!$A$1:$T$2200,4,FALSE)</f>
        <v>8.0299999999999994</v>
      </c>
      <c r="AX3078" s="6">
        <f>VLOOKUP($B3078,'[1]výnosy standard'!$A$1:$T$2200,5,FALSE)</f>
        <v>0</v>
      </c>
      <c r="AY3078" s="6">
        <f>VLOOKUP($B3078,'[1]výnosy standard'!$A$1:$T$2200,6,FALSE)</f>
        <v>1.01</v>
      </c>
      <c r="AZ3078" s="6">
        <f>VLOOKUP($B3078,'[1]výnosy standard'!$A$1:$T$2200,7,FALSE)</f>
        <v>0</v>
      </c>
      <c r="BA3078" s="6">
        <f>VLOOKUP($B3078,'[1]výnosy standard'!$A$1:$T$2200,8,FALSE)</f>
        <v>20.81</v>
      </c>
      <c r="BB3078" s="6">
        <f>VLOOKUP($B3078,'[1]výnosy standard'!$A$1:$T$2200,9,FALSE)</f>
        <v>7.04</v>
      </c>
      <c r="BC3078" s="6">
        <f>VLOOKUP($B3078,'[1]výnosy standard'!$A$1:$T$2200,10,FALSE)</f>
        <v>7.04</v>
      </c>
      <c r="BD3078" s="6">
        <f>VLOOKUP($B3078,'[1]výnosy standard'!$A$1:$T$2200,11,FALSE)</f>
        <v>3.37</v>
      </c>
      <c r="BE3078" s="6">
        <f>VLOOKUP($B3078,'[1]výnosy standard'!$A$1:$T$2200,12,FALSE)</f>
        <v>0</v>
      </c>
      <c r="BF3078" s="6">
        <f>VLOOKUP($B3078,'[1]výnosy standard'!$A$1:$T$2200,13,FALSE)</f>
        <v>0</v>
      </c>
      <c r="BG3078" s="6">
        <f>VLOOKUP($B3078,'[1]výnosy standard'!$A$1:$T$2200,14,FALSE)</f>
        <v>0</v>
      </c>
      <c r="BH3078" s="6">
        <f>VLOOKUP($B3078,'[1]výnosy standard'!$A$1:$T$2200,15,FALSE)</f>
        <v>0</v>
      </c>
      <c r="BI3078" s="6">
        <f>VLOOKUP($B3078,'[1]výnosy standard'!$A$1:$T$2200,16,FALSE)</f>
        <v>72.489999999999995</v>
      </c>
      <c r="BJ3078" s="6">
        <f>VLOOKUP($B3078,'[1]výnosy standard'!$A$1:$T$2200,17,FALSE)</f>
        <v>5.49</v>
      </c>
      <c r="BK3078" s="6">
        <f>VLOOKUP($B3078,'[1]výnosy standard'!$A$1:$T$2200,18,FALSE)</f>
        <v>5.49</v>
      </c>
      <c r="BL3078" s="6">
        <f>VLOOKUP($B3078,'[1]výnosy standard'!$A$1:$T$2200,19,FALSE)</f>
        <v>7.12</v>
      </c>
      <c r="BM3078" s="6">
        <f>VLOOKUP($B3078,'[1]výnosy standard'!$A$1:$T$2200,20,FALSE)</f>
        <v>0</v>
      </c>
      <c r="BN3078" s="6">
        <f>VLOOKUP(B3078,'[1]pšenice výnos'!$A$2:$E$2200,4)</f>
        <v>7.04</v>
      </c>
      <c r="BO3078" s="6">
        <f>VLOOKUP(B3078,[1]kukuřice!$A$2:$E$2200,5,FALSE)</f>
        <v>45.933373285065656</v>
      </c>
    </row>
    <row r="3079" spans="1:67" hidden="1" x14ac:dyDescent="0.25">
      <c r="A3079" s="7">
        <v>839</v>
      </c>
      <c r="B3079" s="6" t="s">
        <v>116</v>
      </c>
      <c r="C3079" s="13">
        <v>211</v>
      </c>
      <c r="D3079" s="7">
        <v>19.386076422642638</v>
      </c>
      <c r="E3079" s="6" t="s">
        <v>11</v>
      </c>
      <c r="F3079" s="6" t="s">
        <v>22</v>
      </c>
      <c r="G3079" s="7">
        <v>19.386076422642638</v>
      </c>
      <c r="H3079" s="7">
        <v>19.386076422642638</v>
      </c>
      <c r="I3079" s="7">
        <v>19.386076422642638</v>
      </c>
      <c r="J3079" s="7">
        <v>6.2931764705882349</v>
      </c>
      <c r="K3079" s="14">
        <v>5.5491161039692738</v>
      </c>
      <c r="L3079" s="13">
        <v>18</v>
      </c>
      <c r="M3079" s="7">
        <v>5.7599828397565913</v>
      </c>
      <c r="N3079" s="7">
        <v>-5.3010704536455497E-3</v>
      </c>
      <c r="O3079" s="7">
        <v>0.74406036661896113</v>
      </c>
      <c r="P3079" s="7">
        <v>2</v>
      </c>
      <c r="Q3079" s="7">
        <v>0</v>
      </c>
      <c r="R3079" s="7">
        <v>2</v>
      </c>
      <c r="S3079" s="15">
        <v>0.102777777777778</v>
      </c>
      <c r="T3079" s="15">
        <v>1.0644444444444401</v>
      </c>
      <c r="U3079" s="15">
        <v>4.8285185185185204</v>
      </c>
      <c r="V3079" s="16">
        <v>15.3</v>
      </c>
      <c r="W3079" s="16">
        <v>13.9</v>
      </c>
      <c r="X3079" s="13">
        <v>-1</v>
      </c>
      <c r="Y3079" s="13">
        <v>4</v>
      </c>
      <c r="Z3079" s="16">
        <v>4.7</v>
      </c>
      <c r="AA3079" s="13">
        <v>14</v>
      </c>
      <c r="AB3079" s="15">
        <v>-1.3</v>
      </c>
      <c r="AC3079" s="15">
        <v>9.9999999999999603E-2</v>
      </c>
      <c r="AD3079" s="15">
        <v>1.08944444444444</v>
      </c>
      <c r="AE3079" s="15">
        <v>-3.61055555555556</v>
      </c>
      <c r="AF3079" s="7">
        <v>0</v>
      </c>
      <c r="AG3079" s="7">
        <v>0</v>
      </c>
      <c r="AH3079" s="7">
        <v>0</v>
      </c>
      <c r="AI3079" s="7">
        <v>0</v>
      </c>
      <c r="AJ3079" s="7">
        <v>0</v>
      </c>
      <c r="AK3079" s="7">
        <v>0</v>
      </c>
      <c r="AL3079" s="7">
        <v>0</v>
      </c>
      <c r="AM3079" s="7">
        <v>1</v>
      </c>
      <c r="AN3079" s="7">
        <v>0</v>
      </c>
      <c r="AO3079" s="7">
        <v>0</v>
      </c>
      <c r="AP3079" s="7">
        <v>0</v>
      </c>
      <c r="AQ3079" s="7">
        <v>0</v>
      </c>
      <c r="AR3079" s="7">
        <v>0</v>
      </c>
      <c r="AS3079" s="7">
        <v>0</v>
      </c>
      <c r="AT3079" s="7">
        <v>0</v>
      </c>
      <c r="AU3079" s="6">
        <f>VLOOKUP($B3079,'[1]výnosy standard'!$A$1:$T$2200,2,FALSE)</f>
        <v>0</v>
      </c>
      <c r="AV3079" s="6">
        <f>VLOOKUP($B3079,'[1]výnosy standard'!$A$1:$T$2200,3,FALSE)</f>
        <v>0</v>
      </c>
      <c r="AW3079" s="6">
        <f>VLOOKUP($B3079,'[1]výnosy standard'!$A$1:$T$2200,4,FALSE)</f>
        <v>0</v>
      </c>
      <c r="AX3079" s="6">
        <f>VLOOKUP($B3079,'[1]výnosy standard'!$A$1:$T$2200,5,FALSE)</f>
        <v>0</v>
      </c>
      <c r="AY3079" s="6">
        <f>VLOOKUP($B3079,'[1]výnosy standard'!$A$1:$T$2200,6,FALSE)</f>
        <v>0</v>
      </c>
      <c r="AZ3079" s="6">
        <f>VLOOKUP($B3079,'[1]výnosy standard'!$A$1:$T$2200,7,FALSE)</f>
        <v>0</v>
      </c>
      <c r="BA3079" s="6">
        <f>VLOOKUP($B3079,'[1]výnosy standard'!$A$1:$T$2200,8,FALSE)</f>
        <v>0</v>
      </c>
      <c r="BB3079" s="6">
        <f>VLOOKUP($B3079,'[1]výnosy standard'!$A$1:$T$2200,9,FALSE)</f>
        <v>6.39</v>
      </c>
      <c r="BC3079" s="6">
        <f>VLOOKUP($B3079,'[1]výnosy standard'!$A$1:$T$2200,10,FALSE)</f>
        <v>6.39</v>
      </c>
      <c r="BD3079" s="6">
        <f>VLOOKUP($B3079,'[1]výnosy standard'!$A$1:$T$2200,11,FALSE)</f>
        <v>3.36</v>
      </c>
      <c r="BE3079" s="6">
        <f>VLOOKUP($B3079,'[1]výnosy standard'!$A$1:$T$2200,12,FALSE)</f>
        <v>5.89</v>
      </c>
      <c r="BF3079" s="6">
        <f>VLOOKUP($B3079,'[1]výnosy standard'!$A$1:$T$2200,13,FALSE)</f>
        <v>0</v>
      </c>
      <c r="BG3079" s="6">
        <f>VLOOKUP($B3079,'[1]výnosy standard'!$A$1:$T$2200,14,FALSE)</f>
        <v>0</v>
      </c>
      <c r="BH3079" s="6">
        <f>VLOOKUP($B3079,'[1]výnosy standard'!$A$1:$T$2200,15,FALSE)</f>
        <v>0</v>
      </c>
      <c r="BI3079" s="6">
        <f>VLOOKUP($B3079,'[1]výnosy standard'!$A$1:$T$2200,16,FALSE)</f>
        <v>0</v>
      </c>
      <c r="BJ3079" s="6">
        <f>VLOOKUP($B3079,'[1]výnosy standard'!$A$1:$T$2200,17,FALSE)</f>
        <v>4.6900000000000004</v>
      </c>
      <c r="BK3079" s="6">
        <f>VLOOKUP($B3079,'[1]výnosy standard'!$A$1:$T$2200,18,FALSE)</f>
        <v>4.6900000000000004</v>
      </c>
      <c r="BL3079" s="6">
        <f>VLOOKUP($B3079,'[1]výnosy standard'!$A$1:$T$2200,19,FALSE)</f>
        <v>6.06</v>
      </c>
      <c r="BM3079" s="6">
        <f>VLOOKUP($B3079,'[1]výnosy standard'!$A$1:$T$2200,20,FALSE)</f>
        <v>0</v>
      </c>
      <c r="BN3079" s="6">
        <f>VLOOKUP(B3079,'[1]pšenice výnos'!$A$2:$E$2200,4)</f>
        <v>6.39</v>
      </c>
      <c r="BO3079" s="6">
        <f>VLOOKUP(B3079,[1]kukuřice!$A$2:$E$2200,5,FALSE)</f>
        <v>44.241485824571974</v>
      </c>
    </row>
    <row r="3080" spans="1:67" hidden="1" x14ac:dyDescent="0.25">
      <c r="A3080" s="7">
        <v>834</v>
      </c>
      <c r="B3080" s="6" t="s">
        <v>157</v>
      </c>
      <c r="C3080" s="13">
        <v>484</v>
      </c>
      <c r="D3080" s="7">
        <v>19.446179626262627</v>
      </c>
      <c r="E3080" s="6" t="s">
        <v>11</v>
      </c>
      <c r="F3080" s="6" t="s">
        <v>22</v>
      </c>
      <c r="G3080" s="7">
        <v>19.446179626262627</v>
      </c>
      <c r="H3080" s="7">
        <v>16.972046041813485</v>
      </c>
      <c r="I3080" s="7">
        <v>16.972046041813485</v>
      </c>
      <c r="J3080" s="7">
        <v>5.0082352941176467</v>
      </c>
      <c r="K3080" s="14">
        <v>5.4482114766759997</v>
      </c>
      <c r="L3080" s="13">
        <v>13</v>
      </c>
      <c r="M3080" s="7">
        <v>4.8742581348637009</v>
      </c>
      <c r="N3080" s="7">
        <v>-5.9782703931584802E-2</v>
      </c>
      <c r="O3080" s="7">
        <v>-0.43997618255835302</v>
      </c>
      <c r="P3080" s="7">
        <v>2</v>
      </c>
      <c r="Q3080" s="7">
        <v>6</v>
      </c>
      <c r="R3080" s="7">
        <v>0</v>
      </c>
      <c r="S3080" s="15">
        <v>2.62333333333333</v>
      </c>
      <c r="T3080" s="15">
        <v>7.2765111111111098</v>
      </c>
      <c r="U3080" s="17" t="e">
        <v>#NULL!</v>
      </c>
      <c r="V3080" s="16">
        <v>12.4</v>
      </c>
      <c r="W3080" s="16">
        <v>14.6</v>
      </c>
      <c r="X3080" s="17" t="e">
        <v>#NULL!</v>
      </c>
      <c r="Y3080" s="13">
        <v>3</v>
      </c>
      <c r="Z3080" s="16">
        <v>4</v>
      </c>
      <c r="AA3080" s="13">
        <v>17</v>
      </c>
      <c r="AB3080" s="15">
        <v>4.5999999999999996</v>
      </c>
      <c r="AC3080" s="15">
        <v>2.4</v>
      </c>
      <c r="AD3080" s="15">
        <v>7.8765111111111104</v>
      </c>
      <c r="AE3080" s="15">
        <v>3.8765111111111099</v>
      </c>
      <c r="AF3080" s="7">
        <v>0</v>
      </c>
      <c r="AG3080" s="7">
        <v>0</v>
      </c>
      <c r="AH3080" s="7">
        <v>0</v>
      </c>
      <c r="AI3080" s="7">
        <v>0</v>
      </c>
      <c r="AJ3080" s="7">
        <v>0</v>
      </c>
      <c r="AK3080" s="7">
        <v>0</v>
      </c>
      <c r="AL3080" s="7">
        <v>0</v>
      </c>
      <c r="AM3080" s="7">
        <v>1</v>
      </c>
      <c r="AN3080" s="7">
        <v>0</v>
      </c>
      <c r="AO3080" s="7">
        <v>0</v>
      </c>
      <c r="AP3080" s="7">
        <v>0</v>
      </c>
      <c r="AQ3080" s="7">
        <v>0</v>
      </c>
      <c r="AR3080" s="7">
        <v>0</v>
      </c>
      <c r="AS3080" s="7">
        <v>0</v>
      </c>
      <c r="AT3080" s="7">
        <v>0</v>
      </c>
      <c r="AU3080" s="6">
        <f>VLOOKUP($B3080,'[1]výnosy standard'!$A$1:$T$2200,2,FALSE)</f>
        <v>29.35</v>
      </c>
      <c r="AV3080" s="6">
        <f>VLOOKUP($B3080,'[1]výnosy standard'!$A$1:$T$2200,3,FALSE)</f>
        <v>0</v>
      </c>
      <c r="AW3080" s="6">
        <f>VLOOKUP($B3080,'[1]výnosy standard'!$A$1:$T$2200,4,FALSE)</f>
        <v>0</v>
      </c>
      <c r="AX3080" s="6">
        <f>VLOOKUP($B3080,'[1]výnosy standard'!$A$1:$T$2200,5,FALSE)</f>
        <v>0</v>
      </c>
      <c r="AY3080" s="6">
        <f>VLOOKUP($B3080,'[1]výnosy standard'!$A$1:$T$2200,6,FALSE)</f>
        <v>0.89</v>
      </c>
      <c r="AZ3080" s="6">
        <f>VLOOKUP($B3080,'[1]výnosy standard'!$A$1:$T$2200,7,FALSE)</f>
        <v>4.45</v>
      </c>
      <c r="BA3080" s="6">
        <f>VLOOKUP($B3080,'[1]výnosy standard'!$A$1:$T$2200,8,FALSE)</f>
        <v>0</v>
      </c>
      <c r="BB3080" s="6">
        <f>VLOOKUP($B3080,'[1]výnosy standard'!$A$1:$T$2200,9,FALSE)</f>
        <v>6.11</v>
      </c>
      <c r="BC3080" s="6">
        <f>VLOOKUP($B3080,'[1]výnosy standard'!$A$1:$T$2200,10,FALSE)</f>
        <v>6.11</v>
      </c>
      <c r="BD3080" s="6">
        <f>VLOOKUP($B3080,'[1]výnosy standard'!$A$1:$T$2200,11,FALSE)</f>
        <v>3.28</v>
      </c>
      <c r="BE3080" s="6">
        <f>VLOOKUP($B3080,'[1]výnosy standard'!$A$1:$T$2200,12,FALSE)</f>
        <v>5.71</v>
      </c>
      <c r="BF3080" s="6">
        <f>VLOOKUP($B3080,'[1]výnosy standard'!$A$1:$T$2200,13,FALSE)</f>
        <v>0</v>
      </c>
      <c r="BG3080" s="6">
        <f>VLOOKUP($B3080,'[1]výnosy standard'!$A$1:$T$2200,14,FALSE)</f>
        <v>0</v>
      </c>
      <c r="BH3080" s="6">
        <f>VLOOKUP($B3080,'[1]výnosy standard'!$A$1:$T$2200,15,FALSE)</f>
        <v>21.85</v>
      </c>
      <c r="BI3080" s="6">
        <f>VLOOKUP($B3080,'[1]výnosy standard'!$A$1:$T$2200,16,FALSE)</f>
        <v>0</v>
      </c>
      <c r="BJ3080" s="6">
        <f>VLOOKUP($B3080,'[1]výnosy standard'!$A$1:$T$2200,17,FALSE)</f>
        <v>4.34</v>
      </c>
      <c r="BK3080" s="6">
        <f>VLOOKUP($B3080,'[1]výnosy standard'!$A$1:$T$2200,18,FALSE)</f>
        <v>4.34</v>
      </c>
      <c r="BL3080" s="6">
        <f>VLOOKUP($B3080,'[1]výnosy standard'!$A$1:$T$2200,19,FALSE)</f>
        <v>5.92</v>
      </c>
      <c r="BM3080" s="6">
        <f>VLOOKUP($B3080,'[1]výnosy standard'!$A$1:$T$2200,20,FALSE)</f>
        <v>0</v>
      </c>
      <c r="BN3080" s="6">
        <f>VLOOKUP(B3080,'[1]pšenice výnos'!$A$2:$E$2200,4)</f>
        <v>6.11</v>
      </c>
      <c r="BO3080" s="6">
        <f>VLOOKUP(B3080,[1]kukuřice!$A$2:$E$2200,5,FALSE)</f>
        <v>38.493486109601733</v>
      </c>
    </row>
    <row r="3081" spans="1:67" hidden="1" x14ac:dyDescent="0.25">
      <c r="A3081" s="7">
        <v>755</v>
      </c>
      <c r="B3081" s="6" t="s">
        <v>118</v>
      </c>
      <c r="C3081" s="13">
        <v>118</v>
      </c>
      <c r="D3081" s="7">
        <v>19.459215863001354</v>
      </c>
      <c r="E3081" s="6" t="s">
        <v>11</v>
      </c>
      <c r="F3081" s="6" t="s">
        <v>22</v>
      </c>
      <c r="G3081" s="7">
        <v>19.459215863001354</v>
      </c>
      <c r="H3081" s="7">
        <v>19.459215863001354</v>
      </c>
      <c r="I3081" s="7">
        <v>19.459215863001354</v>
      </c>
      <c r="J3081" s="7">
        <v>6.5264705882352931</v>
      </c>
      <c r="K3081" s="14">
        <v>5.8508297910210025</v>
      </c>
      <c r="L3081" s="13">
        <v>18</v>
      </c>
      <c r="M3081" s="7">
        <v>5.7599828397565913</v>
      </c>
      <c r="N3081" s="7">
        <v>-5.3010704536455497E-3</v>
      </c>
      <c r="O3081" s="7">
        <v>0.6756407972142906</v>
      </c>
      <c r="P3081" s="7">
        <v>0</v>
      </c>
      <c r="Q3081" s="7">
        <v>0</v>
      </c>
      <c r="R3081" s="7">
        <v>0</v>
      </c>
      <c r="S3081" s="17" t="e">
        <v>#NULL!</v>
      </c>
      <c r="T3081" s="17" t="e">
        <v>#NULL!</v>
      </c>
      <c r="U3081" s="17" t="e">
        <v>#NULL!</v>
      </c>
      <c r="V3081" s="17" t="e">
        <v>#NULL!</v>
      </c>
      <c r="W3081" s="17" t="e">
        <v>#NULL!</v>
      </c>
      <c r="X3081" s="17" t="e">
        <v>#NULL!</v>
      </c>
      <c r="Y3081" s="17" t="e">
        <v>#NULL!</v>
      </c>
      <c r="Z3081" s="17" t="e">
        <v>#NULL!</v>
      </c>
      <c r="AA3081" s="17" t="e">
        <v>#NULL!</v>
      </c>
      <c r="AB3081" s="17" t="e">
        <v>#NULL!</v>
      </c>
      <c r="AC3081" s="17" t="e">
        <v>#NULL!</v>
      </c>
      <c r="AD3081" s="17" t="e">
        <v>#NULL!</v>
      </c>
      <c r="AE3081" s="17" t="e">
        <v>#NULL!</v>
      </c>
      <c r="AF3081" s="7">
        <v>0</v>
      </c>
      <c r="AG3081" s="7">
        <v>0</v>
      </c>
      <c r="AH3081" s="7">
        <v>0</v>
      </c>
      <c r="AI3081" s="7">
        <v>0</v>
      </c>
      <c r="AJ3081" s="7">
        <v>0</v>
      </c>
      <c r="AK3081" s="7">
        <v>0</v>
      </c>
      <c r="AL3081" s="7">
        <v>0</v>
      </c>
      <c r="AM3081" s="7">
        <v>1</v>
      </c>
      <c r="AN3081" s="7">
        <v>0</v>
      </c>
      <c r="AO3081" s="7">
        <v>0</v>
      </c>
      <c r="AP3081" s="7">
        <v>0</v>
      </c>
      <c r="AQ3081" s="7">
        <v>0</v>
      </c>
      <c r="AR3081" s="7">
        <v>0</v>
      </c>
      <c r="AS3081" s="7">
        <v>0</v>
      </c>
      <c r="AT3081" s="7">
        <v>0</v>
      </c>
      <c r="AU3081" s="6">
        <f>VLOOKUP($B3081,'[1]výnosy standard'!$A$1:$T$2200,2,FALSE)</f>
        <v>24.7</v>
      </c>
      <c r="AV3081" s="6">
        <f>VLOOKUP($B3081,'[1]výnosy standard'!$A$1:$T$2200,3,FALSE)</f>
        <v>0</v>
      </c>
      <c r="AW3081" s="6">
        <f>VLOOKUP($B3081,'[1]výnosy standard'!$A$1:$T$2200,4,FALSE)</f>
        <v>0</v>
      </c>
      <c r="AX3081" s="6">
        <f>VLOOKUP($B3081,'[1]výnosy standard'!$A$1:$T$2200,5,FALSE)</f>
        <v>0</v>
      </c>
      <c r="AY3081" s="6">
        <f>VLOOKUP($B3081,'[1]výnosy standard'!$A$1:$T$2200,6,FALSE)</f>
        <v>0</v>
      </c>
      <c r="AZ3081" s="6">
        <f>VLOOKUP($B3081,'[1]výnosy standard'!$A$1:$T$2200,7,FALSE)</f>
        <v>0</v>
      </c>
      <c r="BA3081" s="6">
        <f>VLOOKUP($B3081,'[1]výnosy standard'!$A$1:$T$2200,8,FALSE)</f>
        <v>0</v>
      </c>
      <c r="BB3081" s="6">
        <f>VLOOKUP($B3081,'[1]výnosy standard'!$A$1:$T$2200,9,FALSE)</f>
        <v>5.9</v>
      </c>
      <c r="BC3081" s="6">
        <f>VLOOKUP($B3081,'[1]výnosy standard'!$A$1:$T$2200,10,FALSE)</f>
        <v>5.9</v>
      </c>
      <c r="BD3081" s="6">
        <f>VLOOKUP($B3081,'[1]výnosy standard'!$A$1:$T$2200,11,FALSE)</f>
        <v>3.42</v>
      </c>
      <c r="BE3081" s="6">
        <f>VLOOKUP($B3081,'[1]výnosy standard'!$A$1:$T$2200,12,FALSE)</f>
        <v>5.5</v>
      </c>
      <c r="BF3081" s="6">
        <f>VLOOKUP($B3081,'[1]výnosy standard'!$A$1:$T$2200,13,FALSE)</f>
        <v>0</v>
      </c>
      <c r="BG3081" s="6">
        <f>VLOOKUP($B3081,'[1]výnosy standard'!$A$1:$T$2200,14,FALSE)</f>
        <v>0</v>
      </c>
      <c r="BH3081" s="6">
        <f>VLOOKUP($B3081,'[1]výnosy standard'!$A$1:$T$2200,15,FALSE)</f>
        <v>18.38</v>
      </c>
      <c r="BI3081" s="6">
        <f>VLOOKUP($B3081,'[1]výnosy standard'!$A$1:$T$2200,16,FALSE)</f>
        <v>0</v>
      </c>
      <c r="BJ3081" s="6">
        <f>VLOOKUP($B3081,'[1]výnosy standard'!$A$1:$T$2200,17,FALSE)</f>
        <v>4.3499999999999996</v>
      </c>
      <c r="BK3081" s="6">
        <f>VLOOKUP($B3081,'[1]výnosy standard'!$A$1:$T$2200,18,FALSE)</f>
        <v>4.3499999999999996</v>
      </c>
      <c r="BL3081" s="6">
        <f>VLOOKUP($B3081,'[1]výnosy standard'!$A$1:$T$2200,19,FALSE)</f>
        <v>5.55</v>
      </c>
      <c r="BM3081" s="6">
        <f>VLOOKUP($B3081,'[1]výnosy standard'!$A$1:$T$2200,20,FALSE)</f>
        <v>0</v>
      </c>
      <c r="BN3081" s="6">
        <f>VLOOKUP(B3081,'[1]pšenice výnos'!$A$2:$E$2200,4)</f>
        <v>5.9</v>
      </c>
      <c r="BO3081" s="6">
        <f>VLOOKUP(B3081,[1]kukuřice!$A$2:$E$2200,5,FALSE)</f>
        <v>42.249021815544999</v>
      </c>
    </row>
    <row r="3082" spans="1:67" hidden="1" x14ac:dyDescent="0.25">
      <c r="A3082" s="7">
        <v>4479</v>
      </c>
      <c r="B3082" s="6" t="s">
        <v>126</v>
      </c>
      <c r="C3082" s="13">
        <v>349</v>
      </c>
      <c r="D3082" s="7">
        <v>19.476710900336826</v>
      </c>
      <c r="E3082" s="6" t="s">
        <v>11</v>
      </c>
      <c r="F3082" s="6" t="s">
        <v>22</v>
      </c>
      <c r="G3082" s="7">
        <v>19.476710900336826</v>
      </c>
      <c r="H3082" s="7">
        <v>16.737957969127766</v>
      </c>
      <c r="I3082" s="7">
        <v>16.737957969127766</v>
      </c>
      <c r="J3082" s="7">
        <v>4.8392999999999997</v>
      </c>
      <c r="K3082" s="14">
        <v>4.4039238720269998</v>
      </c>
      <c r="L3082" s="13">
        <v>16</v>
      </c>
      <c r="M3082" s="7">
        <v>4.8742581348637009</v>
      </c>
      <c r="N3082" s="7">
        <v>-5.9782703931584802E-2</v>
      </c>
      <c r="O3082" s="7">
        <v>0.43537612797299996</v>
      </c>
      <c r="P3082" s="7">
        <v>0</v>
      </c>
      <c r="Q3082" s="7">
        <v>6</v>
      </c>
      <c r="R3082" s="7">
        <v>0</v>
      </c>
      <c r="S3082" s="15">
        <v>1.2</v>
      </c>
      <c r="T3082" s="15">
        <v>3.08666666666667</v>
      </c>
      <c r="U3082" s="15">
        <v>4.6648148148148101</v>
      </c>
      <c r="V3082" s="16">
        <v>13.7</v>
      </c>
      <c r="W3082" s="16">
        <v>13.3</v>
      </c>
      <c r="X3082" s="17" t="e">
        <v>#NULL!</v>
      </c>
      <c r="Y3082" s="13">
        <v>4</v>
      </c>
      <c r="Z3082" s="16">
        <v>4.7</v>
      </c>
      <c r="AA3082" s="13">
        <v>14</v>
      </c>
      <c r="AB3082" s="15">
        <v>0.30000000000000099</v>
      </c>
      <c r="AC3082" s="15">
        <v>0.69999999999999896</v>
      </c>
      <c r="AD3082" s="15">
        <v>3.2616666666666698</v>
      </c>
      <c r="AE3082" s="15">
        <v>-1.4383333333333299</v>
      </c>
      <c r="AF3082" s="7">
        <v>0</v>
      </c>
      <c r="AG3082" s="7">
        <v>0</v>
      </c>
      <c r="AH3082" s="7">
        <v>0</v>
      </c>
      <c r="AI3082" s="7">
        <v>0</v>
      </c>
      <c r="AJ3082" s="7">
        <v>0</v>
      </c>
      <c r="AK3082" s="7">
        <v>0</v>
      </c>
      <c r="AL3082" s="7">
        <v>0</v>
      </c>
      <c r="AM3082" s="7">
        <v>1</v>
      </c>
      <c r="AN3082" s="7">
        <v>0</v>
      </c>
      <c r="AO3082" s="7">
        <v>0</v>
      </c>
      <c r="AP3082" s="7">
        <v>0</v>
      </c>
      <c r="AQ3082" s="7">
        <v>0</v>
      </c>
      <c r="AR3082" s="7">
        <v>0</v>
      </c>
      <c r="AS3082" s="7">
        <v>0</v>
      </c>
      <c r="AT3082" s="7">
        <v>0</v>
      </c>
      <c r="AU3082" s="6">
        <f>VLOOKUP($B3082,'[1]výnosy standard'!$A$1:$T$2200,2,FALSE)</f>
        <v>0</v>
      </c>
      <c r="AV3082" s="6">
        <f>VLOOKUP($B3082,'[1]výnosy standard'!$A$1:$T$2200,3,FALSE)</f>
        <v>0</v>
      </c>
      <c r="AW3082" s="6">
        <f>VLOOKUP($B3082,'[1]výnosy standard'!$A$1:$T$2200,4,FALSE)</f>
        <v>0</v>
      </c>
      <c r="AX3082" s="6">
        <f>VLOOKUP($B3082,'[1]výnosy standard'!$A$1:$T$2200,5,FALSE)</f>
        <v>0</v>
      </c>
      <c r="AY3082" s="6">
        <f>VLOOKUP($B3082,'[1]výnosy standard'!$A$1:$T$2200,6,FALSE)</f>
        <v>0</v>
      </c>
      <c r="AZ3082" s="6">
        <f>VLOOKUP($B3082,'[1]výnosy standard'!$A$1:$T$2200,7,FALSE)</f>
        <v>0</v>
      </c>
      <c r="BA3082" s="6">
        <f>VLOOKUP($B3082,'[1]výnosy standard'!$A$1:$T$2200,8,FALSE)</f>
        <v>0</v>
      </c>
      <c r="BB3082" s="6">
        <f>VLOOKUP($B3082,'[1]výnosy standard'!$A$1:$T$2200,9,FALSE)</f>
        <v>6.2</v>
      </c>
      <c r="BC3082" s="6">
        <f>VLOOKUP($B3082,'[1]výnosy standard'!$A$1:$T$2200,10,FALSE)</f>
        <v>6.2</v>
      </c>
      <c r="BD3082" s="6">
        <f>VLOOKUP($B3082,'[1]výnosy standard'!$A$1:$T$2200,11,FALSE)</f>
        <v>3.29</v>
      </c>
      <c r="BE3082" s="6">
        <f>VLOOKUP($B3082,'[1]výnosy standard'!$A$1:$T$2200,12,FALSE)</f>
        <v>5.77</v>
      </c>
      <c r="BF3082" s="6">
        <f>VLOOKUP($B3082,'[1]výnosy standard'!$A$1:$T$2200,13,FALSE)</f>
        <v>0</v>
      </c>
      <c r="BG3082" s="6">
        <f>VLOOKUP($B3082,'[1]výnosy standard'!$A$1:$T$2200,14,FALSE)</f>
        <v>0</v>
      </c>
      <c r="BH3082" s="6">
        <f>VLOOKUP($B3082,'[1]výnosy standard'!$A$1:$T$2200,15,FALSE)</f>
        <v>0</v>
      </c>
      <c r="BI3082" s="6">
        <f>VLOOKUP($B3082,'[1]výnosy standard'!$A$1:$T$2200,16,FALSE)</f>
        <v>0</v>
      </c>
      <c r="BJ3082" s="6">
        <f>VLOOKUP($B3082,'[1]výnosy standard'!$A$1:$T$2200,17,FALSE)</f>
        <v>4.51</v>
      </c>
      <c r="BK3082" s="6">
        <f>VLOOKUP($B3082,'[1]výnosy standard'!$A$1:$T$2200,18,FALSE)</f>
        <v>4.51</v>
      </c>
      <c r="BL3082" s="6">
        <f>VLOOKUP($B3082,'[1]výnosy standard'!$A$1:$T$2200,19,FALSE)</f>
        <v>5.88</v>
      </c>
      <c r="BM3082" s="6">
        <f>VLOOKUP($B3082,'[1]výnosy standard'!$A$1:$T$2200,20,FALSE)</f>
        <v>0</v>
      </c>
      <c r="BN3082" s="6">
        <f>VLOOKUP(B3082,'[1]pšenice výnos'!$A$2:$E$2200,4)</f>
        <v>6.2</v>
      </c>
      <c r="BO3082" s="6">
        <f>VLOOKUP(B3082,[1]kukuřice!$A$2:$E$2200,5,FALSE)</f>
        <v>43.356656108080543</v>
      </c>
    </row>
    <row r="3083" spans="1:67" hidden="1" x14ac:dyDescent="0.25">
      <c r="A3083" s="7">
        <v>817</v>
      </c>
      <c r="B3083" s="6" t="s">
        <v>150</v>
      </c>
      <c r="C3083" s="13">
        <v>195</v>
      </c>
      <c r="D3083" s="7">
        <v>19.730941704035875</v>
      </c>
      <c r="E3083" s="6" t="s">
        <v>11</v>
      </c>
      <c r="F3083" s="6" t="s">
        <v>22</v>
      </c>
      <c r="G3083" s="7">
        <v>19.730941704035875</v>
      </c>
      <c r="H3083" s="7">
        <v>19.730941704035875</v>
      </c>
      <c r="I3083" s="7">
        <v>19.730941704035875</v>
      </c>
      <c r="J3083" s="7">
        <v>4.46</v>
      </c>
      <c r="K3083" s="14">
        <v>3.9414852357775274</v>
      </c>
      <c r="L3083" s="13">
        <v>22</v>
      </c>
      <c r="M3083" s="7">
        <v>5.7599828397565913</v>
      </c>
      <c r="N3083" s="7">
        <v>-5.3010704536455497E-3</v>
      </c>
      <c r="O3083" s="7">
        <v>0.51851476422247256</v>
      </c>
      <c r="P3083" s="7">
        <v>1</v>
      </c>
      <c r="Q3083" s="7">
        <v>1</v>
      </c>
      <c r="R3083" s="7">
        <v>0</v>
      </c>
      <c r="S3083" s="15">
        <v>0.76166666666666705</v>
      </c>
      <c r="T3083" s="15">
        <v>1.9186666666666701</v>
      </c>
      <c r="U3083" s="15">
        <v>3.2453872053872099</v>
      </c>
      <c r="V3083" s="16">
        <v>22.9</v>
      </c>
      <c r="W3083" s="16">
        <v>17.600000000000001</v>
      </c>
      <c r="X3083" s="13">
        <v>-1</v>
      </c>
      <c r="Y3083" s="13">
        <v>3</v>
      </c>
      <c r="Z3083" s="16">
        <v>4</v>
      </c>
      <c r="AA3083" s="13">
        <v>17</v>
      </c>
      <c r="AB3083" s="15">
        <v>-5.9</v>
      </c>
      <c r="AC3083" s="15">
        <v>-0.60000000000000098</v>
      </c>
      <c r="AD3083" s="15">
        <v>1.7686666666666699</v>
      </c>
      <c r="AE3083" s="15">
        <v>-2.2313333333333301</v>
      </c>
      <c r="AF3083" s="7">
        <v>0</v>
      </c>
      <c r="AG3083" s="7">
        <v>0</v>
      </c>
      <c r="AH3083" s="7">
        <v>0</v>
      </c>
      <c r="AI3083" s="7">
        <v>0</v>
      </c>
      <c r="AJ3083" s="7">
        <v>0</v>
      </c>
      <c r="AK3083" s="7">
        <v>0</v>
      </c>
      <c r="AL3083" s="7">
        <v>0</v>
      </c>
      <c r="AM3083" s="7">
        <v>1</v>
      </c>
      <c r="AN3083" s="7">
        <v>0</v>
      </c>
      <c r="AO3083" s="7">
        <v>0</v>
      </c>
      <c r="AP3083" s="7">
        <v>0</v>
      </c>
      <c r="AQ3083" s="7">
        <v>0</v>
      </c>
      <c r="AR3083" s="7">
        <v>0</v>
      </c>
      <c r="AS3083" s="7">
        <v>0</v>
      </c>
      <c r="AT3083" s="7">
        <v>0</v>
      </c>
      <c r="AU3083" s="6">
        <f>VLOOKUP($B3083,'[1]výnosy standard'!$A$1:$T$2200,2,FALSE)</f>
        <v>0</v>
      </c>
      <c r="AV3083" s="6">
        <f>VLOOKUP($B3083,'[1]výnosy standard'!$A$1:$T$2200,3,FALSE)</f>
        <v>0</v>
      </c>
      <c r="AW3083" s="6">
        <f>VLOOKUP($B3083,'[1]výnosy standard'!$A$1:$T$2200,4,FALSE)</f>
        <v>0</v>
      </c>
      <c r="AX3083" s="6">
        <f>VLOOKUP($B3083,'[1]výnosy standard'!$A$1:$T$2200,5,FALSE)</f>
        <v>0</v>
      </c>
      <c r="AY3083" s="6">
        <f>VLOOKUP($B3083,'[1]výnosy standard'!$A$1:$T$2200,6,FALSE)</f>
        <v>0</v>
      </c>
      <c r="AZ3083" s="6">
        <f>VLOOKUP($B3083,'[1]výnosy standard'!$A$1:$T$2200,7,FALSE)</f>
        <v>0</v>
      </c>
      <c r="BA3083" s="6">
        <f>VLOOKUP($B3083,'[1]výnosy standard'!$A$1:$T$2200,8,FALSE)</f>
        <v>0</v>
      </c>
      <c r="BB3083" s="6">
        <f>VLOOKUP($B3083,'[1]výnosy standard'!$A$1:$T$2200,9,FALSE)</f>
        <v>5.84</v>
      </c>
      <c r="BC3083" s="6">
        <f>VLOOKUP($B3083,'[1]výnosy standard'!$A$1:$T$2200,10,FALSE)</f>
        <v>5.84</v>
      </c>
      <c r="BD3083" s="6">
        <f>VLOOKUP($B3083,'[1]výnosy standard'!$A$1:$T$2200,11,FALSE)</f>
        <v>3.15</v>
      </c>
      <c r="BE3083" s="6">
        <f>VLOOKUP($B3083,'[1]výnosy standard'!$A$1:$T$2200,12,FALSE)</f>
        <v>5.6</v>
      </c>
      <c r="BF3083" s="6">
        <f>VLOOKUP($B3083,'[1]výnosy standard'!$A$1:$T$2200,13,FALSE)</f>
        <v>0</v>
      </c>
      <c r="BG3083" s="6">
        <f>VLOOKUP($B3083,'[1]výnosy standard'!$A$1:$T$2200,14,FALSE)</f>
        <v>0</v>
      </c>
      <c r="BH3083" s="6">
        <f>VLOOKUP($B3083,'[1]výnosy standard'!$A$1:$T$2200,15,FALSE)</f>
        <v>0</v>
      </c>
      <c r="BI3083" s="6">
        <f>VLOOKUP($B3083,'[1]výnosy standard'!$A$1:$T$2200,16,FALSE)</f>
        <v>0</v>
      </c>
      <c r="BJ3083" s="6">
        <f>VLOOKUP($B3083,'[1]výnosy standard'!$A$1:$T$2200,17,FALSE)</f>
        <v>4.21</v>
      </c>
      <c r="BK3083" s="6">
        <f>VLOOKUP($B3083,'[1]výnosy standard'!$A$1:$T$2200,18,FALSE)</f>
        <v>4.21</v>
      </c>
      <c r="BL3083" s="6">
        <f>VLOOKUP($B3083,'[1]výnosy standard'!$A$1:$T$2200,19,FALSE)</f>
        <v>5.42</v>
      </c>
      <c r="BM3083" s="6">
        <f>VLOOKUP($B3083,'[1]výnosy standard'!$A$1:$T$2200,20,FALSE)</f>
        <v>0</v>
      </c>
      <c r="BN3083" s="6">
        <f>VLOOKUP(B3083,'[1]pšenice výnos'!$A$2:$E$2200,4)</f>
        <v>5.84</v>
      </c>
      <c r="BO3083" s="6">
        <f>VLOOKUP(B3083,[1]kukuřice!$A$2:$E$2200,5,FALSE)</f>
        <v>36.574584958381458</v>
      </c>
    </row>
    <row r="3084" spans="1:67" hidden="1" x14ac:dyDescent="0.25">
      <c r="A3084" s="7">
        <v>4550</v>
      </c>
      <c r="B3084" s="6" t="s">
        <v>159</v>
      </c>
      <c r="C3084" s="13">
        <v>494</v>
      </c>
      <c r="D3084" s="7">
        <v>19.76817850516796</v>
      </c>
      <c r="E3084" s="6" t="s">
        <v>11</v>
      </c>
      <c r="F3084" s="6" t="s">
        <v>22</v>
      </c>
      <c r="G3084" s="7">
        <v>19.76817850516796</v>
      </c>
      <c r="H3084" s="7">
        <v>17.082974447315532</v>
      </c>
      <c r="I3084" s="7">
        <v>17.082974447315532</v>
      </c>
      <c r="J3084" s="7">
        <v>4.0976470588235294</v>
      </c>
      <c r="K3084" s="14">
        <v>4.671728274373689</v>
      </c>
      <c r="L3084" s="13">
        <v>14</v>
      </c>
      <c r="M3084" s="7">
        <v>4.8742581348637009</v>
      </c>
      <c r="N3084" s="7">
        <v>-5.9782703931584802E-2</v>
      </c>
      <c r="O3084" s="7">
        <v>-0.57408121555015956</v>
      </c>
      <c r="P3084" s="7">
        <v>0</v>
      </c>
      <c r="Q3084" s="7">
        <v>7</v>
      </c>
      <c r="R3084" s="7">
        <v>0</v>
      </c>
      <c r="S3084" s="15">
        <v>0.6875</v>
      </c>
      <c r="T3084" s="15">
        <v>3.6616666666666702</v>
      </c>
      <c r="U3084" s="15">
        <v>6.1307668521954204</v>
      </c>
      <c r="V3084" s="16">
        <v>20.399999999999999</v>
      </c>
      <c r="W3084" s="16">
        <v>19.5</v>
      </c>
      <c r="X3084" s="17" t="e">
        <v>#NULL!</v>
      </c>
      <c r="Y3084" s="13">
        <v>3</v>
      </c>
      <c r="Z3084" s="16">
        <v>4</v>
      </c>
      <c r="AA3084" s="13">
        <v>17</v>
      </c>
      <c r="AB3084" s="15">
        <v>-3.4</v>
      </c>
      <c r="AC3084" s="15">
        <v>-2.5</v>
      </c>
      <c r="AD3084" s="15">
        <v>3.0366666666666702</v>
      </c>
      <c r="AE3084" s="15">
        <v>-0.96333333333333304</v>
      </c>
      <c r="AF3084" s="7">
        <v>0</v>
      </c>
      <c r="AG3084" s="7">
        <v>0</v>
      </c>
      <c r="AH3084" s="7">
        <v>0</v>
      </c>
      <c r="AI3084" s="7">
        <v>0</v>
      </c>
      <c r="AJ3084" s="7">
        <v>0</v>
      </c>
      <c r="AK3084" s="7">
        <v>0</v>
      </c>
      <c r="AL3084" s="7">
        <v>0</v>
      </c>
      <c r="AM3084" s="7">
        <v>1</v>
      </c>
      <c r="AN3084" s="7">
        <v>0</v>
      </c>
      <c r="AO3084" s="7">
        <v>0</v>
      </c>
      <c r="AP3084" s="7">
        <v>0</v>
      </c>
      <c r="AQ3084" s="7">
        <v>0</v>
      </c>
      <c r="AR3084" s="7">
        <v>0</v>
      </c>
      <c r="AS3084" s="7">
        <v>0</v>
      </c>
      <c r="AT3084" s="7">
        <v>0</v>
      </c>
      <c r="AU3084" s="6">
        <f>VLOOKUP($B3084,'[1]výnosy standard'!$A$1:$T$2200,2,FALSE)</f>
        <v>26.48</v>
      </c>
      <c r="AV3084" s="6">
        <f>VLOOKUP($B3084,'[1]výnosy standard'!$A$1:$T$2200,3,FALSE)</f>
        <v>0</v>
      </c>
      <c r="AW3084" s="6">
        <f>VLOOKUP($B3084,'[1]výnosy standard'!$A$1:$T$2200,4,FALSE)</f>
        <v>0</v>
      </c>
      <c r="AX3084" s="6">
        <f>VLOOKUP($B3084,'[1]výnosy standard'!$A$1:$T$2200,5,FALSE)</f>
        <v>4.7300000000000004</v>
      </c>
      <c r="AY3084" s="6">
        <f>VLOOKUP($B3084,'[1]výnosy standard'!$A$1:$T$2200,6,FALSE)</f>
        <v>0</v>
      </c>
      <c r="AZ3084" s="6">
        <f>VLOOKUP($B3084,'[1]výnosy standard'!$A$1:$T$2200,7,FALSE)</f>
        <v>0</v>
      </c>
      <c r="BA3084" s="6">
        <f>VLOOKUP($B3084,'[1]výnosy standard'!$A$1:$T$2200,8,FALSE)</f>
        <v>0</v>
      </c>
      <c r="BB3084" s="6">
        <f>VLOOKUP($B3084,'[1]výnosy standard'!$A$1:$T$2200,9,FALSE)</f>
        <v>5.4</v>
      </c>
      <c r="BC3084" s="6">
        <f>VLOOKUP($B3084,'[1]výnosy standard'!$A$1:$T$2200,10,FALSE)</f>
        <v>5.4</v>
      </c>
      <c r="BD3084" s="6">
        <f>VLOOKUP($B3084,'[1]výnosy standard'!$A$1:$T$2200,11,FALSE)</f>
        <v>3.09</v>
      </c>
      <c r="BE3084" s="6">
        <f>VLOOKUP($B3084,'[1]výnosy standard'!$A$1:$T$2200,12,FALSE)</f>
        <v>5.1100000000000003</v>
      </c>
      <c r="BF3084" s="6">
        <f>VLOOKUP($B3084,'[1]výnosy standard'!$A$1:$T$2200,13,FALSE)</f>
        <v>0</v>
      </c>
      <c r="BG3084" s="6">
        <f>VLOOKUP($B3084,'[1]výnosy standard'!$A$1:$T$2200,14,FALSE)</f>
        <v>0</v>
      </c>
      <c r="BH3084" s="6">
        <f>VLOOKUP($B3084,'[1]výnosy standard'!$A$1:$T$2200,15,FALSE)</f>
        <v>19.71</v>
      </c>
      <c r="BI3084" s="6">
        <f>VLOOKUP($B3084,'[1]výnosy standard'!$A$1:$T$2200,16,FALSE)</f>
        <v>0</v>
      </c>
      <c r="BJ3084" s="6">
        <f>VLOOKUP($B3084,'[1]výnosy standard'!$A$1:$T$2200,17,FALSE)</f>
        <v>3.87</v>
      </c>
      <c r="BK3084" s="6">
        <f>VLOOKUP($B3084,'[1]výnosy standard'!$A$1:$T$2200,18,FALSE)</f>
        <v>3.87</v>
      </c>
      <c r="BL3084" s="6">
        <f>VLOOKUP($B3084,'[1]výnosy standard'!$A$1:$T$2200,19,FALSE)</f>
        <v>5.05</v>
      </c>
      <c r="BM3084" s="6">
        <f>VLOOKUP($B3084,'[1]výnosy standard'!$A$1:$T$2200,20,FALSE)</f>
        <v>0</v>
      </c>
      <c r="BN3084" s="6">
        <f>VLOOKUP(B3084,'[1]pšenice výnos'!$A$2:$E$2200,4)</f>
        <v>5.4</v>
      </c>
      <c r="BO3084" s="6">
        <f>VLOOKUP(B3084,[1]kukuřice!$A$2:$E$2200,5,FALSE)</f>
        <v>33.839828757067288</v>
      </c>
    </row>
    <row r="3085" spans="1:67" hidden="1" x14ac:dyDescent="0.25">
      <c r="A3085" s="7">
        <v>812</v>
      </c>
      <c r="B3085" s="6" t="s">
        <v>175</v>
      </c>
      <c r="C3085" s="13">
        <v>127</v>
      </c>
      <c r="D3085" s="7">
        <v>19.997866466616657</v>
      </c>
      <c r="E3085" s="6" t="s">
        <v>11</v>
      </c>
      <c r="F3085" s="6" t="s">
        <v>22</v>
      </c>
      <c r="G3085" s="7">
        <v>19.997866466616657</v>
      </c>
      <c r="H3085" s="7">
        <v>19.129782445611404</v>
      </c>
      <c r="I3085" s="7">
        <v>19.129782445611404</v>
      </c>
      <c r="J3085" s="7">
        <v>6.2729411764705878</v>
      </c>
      <c r="K3085" s="14">
        <v>6.3719515443243608</v>
      </c>
      <c r="L3085" s="13">
        <v>12</v>
      </c>
      <c r="M3085" s="7">
        <v>4.8742581348637009</v>
      </c>
      <c r="N3085" s="7">
        <v>-5.9782703931584802E-2</v>
      </c>
      <c r="O3085" s="7">
        <v>-9.901036785377304E-2</v>
      </c>
      <c r="P3085" s="7">
        <v>4</v>
      </c>
      <c r="Q3085" s="7">
        <v>5</v>
      </c>
      <c r="R3085" s="7">
        <v>0</v>
      </c>
      <c r="S3085" s="15">
        <v>2.3133333333333299</v>
      </c>
      <c r="T3085" s="15">
        <v>5.4841538461538502</v>
      </c>
      <c r="U3085" s="15">
        <v>7.125</v>
      </c>
      <c r="V3085" s="16">
        <v>11.4</v>
      </c>
      <c r="W3085" s="16">
        <v>15.5</v>
      </c>
      <c r="X3085" s="17" t="e">
        <v>#NULL!</v>
      </c>
      <c r="Y3085" s="13">
        <v>2</v>
      </c>
      <c r="Z3085" s="16">
        <v>3.5</v>
      </c>
      <c r="AA3085" s="13">
        <v>22</v>
      </c>
      <c r="AB3085" s="15">
        <v>10.6</v>
      </c>
      <c r="AC3085" s="15">
        <v>6.5</v>
      </c>
      <c r="AD3085" s="15">
        <v>7.1091538461538502</v>
      </c>
      <c r="AE3085" s="15">
        <v>3.6091538461538502</v>
      </c>
      <c r="AF3085" s="7">
        <v>0</v>
      </c>
      <c r="AG3085" s="7">
        <v>0</v>
      </c>
      <c r="AH3085" s="7">
        <v>0</v>
      </c>
      <c r="AI3085" s="7">
        <v>0</v>
      </c>
      <c r="AJ3085" s="7">
        <v>0</v>
      </c>
      <c r="AK3085" s="7">
        <v>0</v>
      </c>
      <c r="AL3085" s="7">
        <v>0</v>
      </c>
      <c r="AM3085" s="7">
        <v>1</v>
      </c>
      <c r="AN3085" s="7">
        <v>0</v>
      </c>
      <c r="AO3085" s="7">
        <v>0</v>
      </c>
      <c r="AP3085" s="7">
        <v>0</v>
      </c>
      <c r="AQ3085" s="7">
        <v>0</v>
      </c>
      <c r="AR3085" s="7">
        <v>0</v>
      </c>
      <c r="AS3085" s="7">
        <v>0</v>
      </c>
      <c r="AT3085" s="7">
        <v>0</v>
      </c>
      <c r="AU3085" s="6">
        <f>VLOOKUP($B3085,'[1]výnosy standard'!$A$1:$T$2200,2,FALSE)</f>
        <v>0</v>
      </c>
      <c r="AV3085" s="6">
        <f>VLOOKUP($B3085,'[1]výnosy standard'!$A$1:$T$2200,3,FALSE)</f>
        <v>0</v>
      </c>
      <c r="AW3085" s="6">
        <f>VLOOKUP($B3085,'[1]výnosy standard'!$A$1:$T$2200,4,FALSE)</f>
        <v>0</v>
      </c>
      <c r="AX3085" s="6">
        <f>VLOOKUP($B3085,'[1]výnosy standard'!$A$1:$T$2200,5,FALSE)</f>
        <v>0</v>
      </c>
      <c r="AY3085" s="6">
        <f>VLOOKUP($B3085,'[1]výnosy standard'!$A$1:$T$2200,6,FALSE)</f>
        <v>0</v>
      </c>
      <c r="AZ3085" s="6">
        <f>VLOOKUP($B3085,'[1]výnosy standard'!$A$1:$T$2200,7,FALSE)</f>
        <v>0</v>
      </c>
      <c r="BA3085" s="6">
        <f>VLOOKUP($B3085,'[1]výnosy standard'!$A$1:$T$2200,8,FALSE)</f>
        <v>0</v>
      </c>
      <c r="BB3085" s="6">
        <f>VLOOKUP($B3085,'[1]výnosy standard'!$A$1:$T$2200,9,FALSE)</f>
        <v>6.27</v>
      </c>
      <c r="BC3085" s="6">
        <f>VLOOKUP($B3085,'[1]výnosy standard'!$A$1:$T$2200,10,FALSE)</f>
        <v>6.27</v>
      </c>
      <c r="BD3085" s="6">
        <f>VLOOKUP($B3085,'[1]výnosy standard'!$A$1:$T$2200,11,FALSE)</f>
        <v>3.44</v>
      </c>
      <c r="BE3085" s="6">
        <f>VLOOKUP($B3085,'[1]výnosy standard'!$A$1:$T$2200,12,FALSE)</f>
        <v>4.91</v>
      </c>
      <c r="BF3085" s="6">
        <f>VLOOKUP($B3085,'[1]výnosy standard'!$A$1:$T$2200,13,FALSE)</f>
        <v>0</v>
      </c>
      <c r="BG3085" s="6">
        <f>VLOOKUP($B3085,'[1]výnosy standard'!$A$1:$T$2200,14,FALSE)</f>
        <v>0</v>
      </c>
      <c r="BH3085" s="6">
        <f>VLOOKUP($B3085,'[1]výnosy standard'!$A$1:$T$2200,15,FALSE)</f>
        <v>0</v>
      </c>
      <c r="BI3085" s="6">
        <f>VLOOKUP($B3085,'[1]výnosy standard'!$A$1:$T$2200,16,FALSE)</f>
        <v>0</v>
      </c>
      <c r="BJ3085" s="6">
        <f>VLOOKUP($B3085,'[1]výnosy standard'!$A$1:$T$2200,17,FALSE)</f>
        <v>4.99</v>
      </c>
      <c r="BK3085" s="6">
        <f>VLOOKUP($B3085,'[1]výnosy standard'!$A$1:$T$2200,18,FALSE)</f>
        <v>4.99</v>
      </c>
      <c r="BL3085" s="6">
        <f>VLOOKUP($B3085,'[1]výnosy standard'!$A$1:$T$2200,19,FALSE)</f>
        <v>6.03</v>
      </c>
      <c r="BM3085" s="6">
        <f>VLOOKUP($B3085,'[1]výnosy standard'!$A$1:$T$2200,20,FALSE)</f>
        <v>0</v>
      </c>
      <c r="BN3085" s="6">
        <f>VLOOKUP(B3085,'[1]pšenice výnos'!$A$2:$E$2200,4)</f>
        <v>6.27</v>
      </c>
      <c r="BO3085" s="6">
        <f>VLOOKUP(B3085,[1]kukuřice!$A$2:$E$2200,5,FALSE)</f>
        <v>38.242899359991853</v>
      </c>
    </row>
    <row r="3086" spans="1:67" hidden="1" x14ac:dyDescent="0.25">
      <c r="A3086" s="7">
        <v>910</v>
      </c>
      <c r="B3086" s="6" t="s">
        <v>156</v>
      </c>
      <c r="C3086" s="13">
        <v>300</v>
      </c>
      <c r="D3086" s="7">
        <v>20.086544240400666</v>
      </c>
      <c r="E3086" s="6" t="s">
        <v>11</v>
      </c>
      <c r="F3086" s="6" t="s">
        <v>22</v>
      </c>
      <c r="G3086" s="7">
        <v>20.086544240400666</v>
      </c>
      <c r="H3086" s="7">
        <v>18.196994991652755</v>
      </c>
      <c r="I3086" s="7">
        <v>18.196994991652755</v>
      </c>
      <c r="J3086" s="7">
        <v>5.99</v>
      </c>
      <c r="K3086" s="14">
        <v>6.2576732979851499</v>
      </c>
      <c r="L3086" s="17" t="e">
        <v>#NULL!</v>
      </c>
      <c r="M3086" s="7">
        <v>5.7599828397565913</v>
      </c>
      <c r="N3086" s="7">
        <v>-5.3010704536455497E-3</v>
      </c>
      <c r="O3086" s="7">
        <v>-0.26767329798514972</v>
      </c>
      <c r="P3086" s="7">
        <v>0</v>
      </c>
      <c r="Q3086" s="7">
        <v>2</v>
      </c>
      <c r="R3086" s="7">
        <v>1</v>
      </c>
      <c r="S3086" s="15">
        <v>1.3716666666666699</v>
      </c>
      <c r="T3086" s="15">
        <v>6.2763404067197204</v>
      </c>
      <c r="U3086" s="15">
        <v>8.35</v>
      </c>
      <c r="V3086" s="16">
        <v>19.7</v>
      </c>
      <c r="W3086" s="16">
        <v>19</v>
      </c>
      <c r="X3086" s="17" t="e">
        <v>#NULL!</v>
      </c>
      <c r="Y3086" s="13">
        <v>2</v>
      </c>
      <c r="Z3086" s="16">
        <v>3.5</v>
      </c>
      <c r="AA3086" s="13">
        <v>22</v>
      </c>
      <c r="AB3086" s="15">
        <v>2.2999999999999998</v>
      </c>
      <c r="AC3086" s="15">
        <v>3</v>
      </c>
      <c r="AD3086" s="15">
        <v>7.0263404067197204</v>
      </c>
      <c r="AE3086" s="15">
        <v>3.5263404067197199</v>
      </c>
      <c r="AF3086" s="7">
        <v>0</v>
      </c>
      <c r="AG3086" s="7">
        <v>0</v>
      </c>
      <c r="AH3086" s="7">
        <v>0</v>
      </c>
      <c r="AI3086" s="7">
        <v>0</v>
      </c>
      <c r="AJ3086" s="7">
        <v>0</v>
      </c>
      <c r="AK3086" s="7">
        <v>0</v>
      </c>
      <c r="AL3086" s="7">
        <v>0</v>
      </c>
      <c r="AM3086" s="7">
        <v>1</v>
      </c>
      <c r="AN3086" s="7">
        <v>0</v>
      </c>
      <c r="AO3086" s="7">
        <v>0</v>
      </c>
      <c r="AP3086" s="7">
        <v>0</v>
      </c>
      <c r="AQ3086" s="7">
        <v>0</v>
      </c>
      <c r="AR3086" s="7">
        <v>0</v>
      </c>
      <c r="AS3086" s="7">
        <v>0</v>
      </c>
      <c r="AT3086" s="7">
        <v>0</v>
      </c>
      <c r="AU3086" s="6">
        <f>VLOOKUP($B3086,'[1]výnosy standard'!$A$1:$T$2200,2,FALSE)</f>
        <v>29.15</v>
      </c>
      <c r="AV3086" s="6">
        <f>VLOOKUP($B3086,'[1]výnosy standard'!$A$1:$T$2200,3,FALSE)</f>
        <v>0</v>
      </c>
      <c r="AW3086" s="6">
        <f>VLOOKUP($B3086,'[1]výnosy standard'!$A$1:$T$2200,4,FALSE)</f>
        <v>8</v>
      </c>
      <c r="AX3086" s="6">
        <f>VLOOKUP($B3086,'[1]výnosy standard'!$A$1:$T$2200,5,FALSE)</f>
        <v>0</v>
      </c>
      <c r="AY3086" s="6">
        <f>VLOOKUP($B3086,'[1]výnosy standard'!$A$1:$T$2200,6,FALSE)</f>
        <v>1.02</v>
      </c>
      <c r="AZ3086" s="6">
        <f>VLOOKUP($B3086,'[1]výnosy standard'!$A$1:$T$2200,7,FALSE)</f>
        <v>0</v>
      </c>
      <c r="BA3086" s="6">
        <f>VLOOKUP($B3086,'[1]výnosy standard'!$A$1:$T$2200,8,FALSE)</f>
        <v>20.8</v>
      </c>
      <c r="BB3086" s="6">
        <f>VLOOKUP($B3086,'[1]výnosy standard'!$A$1:$T$2200,9,FALSE)</f>
        <v>7.29</v>
      </c>
      <c r="BC3086" s="6">
        <f>VLOOKUP($B3086,'[1]výnosy standard'!$A$1:$T$2200,10,FALSE)</f>
        <v>7.29</v>
      </c>
      <c r="BD3086" s="6">
        <f>VLOOKUP($B3086,'[1]výnosy standard'!$A$1:$T$2200,11,FALSE)</f>
        <v>3.59</v>
      </c>
      <c r="BE3086" s="6">
        <f>VLOOKUP($B3086,'[1]výnosy standard'!$A$1:$T$2200,12,FALSE)</f>
        <v>0</v>
      </c>
      <c r="BF3086" s="6">
        <f>VLOOKUP($B3086,'[1]výnosy standard'!$A$1:$T$2200,13,FALSE)</f>
        <v>0</v>
      </c>
      <c r="BG3086" s="6">
        <f>VLOOKUP($B3086,'[1]výnosy standard'!$A$1:$T$2200,14,FALSE)</f>
        <v>0</v>
      </c>
      <c r="BH3086" s="6">
        <f>VLOOKUP($B3086,'[1]výnosy standard'!$A$1:$T$2200,15,FALSE)</f>
        <v>0</v>
      </c>
      <c r="BI3086" s="6">
        <f>VLOOKUP($B3086,'[1]výnosy standard'!$A$1:$T$2200,16,FALSE)</f>
        <v>69.27</v>
      </c>
      <c r="BJ3086" s="6">
        <f>VLOOKUP($B3086,'[1]výnosy standard'!$A$1:$T$2200,17,FALSE)</f>
        <v>5.53</v>
      </c>
      <c r="BK3086" s="6">
        <f>VLOOKUP($B3086,'[1]výnosy standard'!$A$1:$T$2200,18,FALSE)</f>
        <v>5.53</v>
      </c>
      <c r="BL3086" s="6">
        <f>VLOOKUP($B3086,'[1]výnosy standard'!$A$1:$T$2200,19,FALSE)</f>
        <v>7.07</v>
      </c>
      <c r="BM3086" s="6">
        <f>VLOOKUP($B3086,'[1]výnosy standard'!$A$1:$T$2200,20,FALSE)</f>
        <v>0</v>
      </c>
      <c r="BN3086" s="6">
        <f>VLOOKUP(B3086,'[1]pšenice výnos'!$A$2:$E$2200,4)</f>
        <v>7.29</v>
      </c>
      <c r="BO3086" s="6">
        <f>VLOOKUP(B3086,[1]kukuřice!$A$2:$E$2200,5,FALSE)</f>
        <v>46.680113585506987</v>
      </c>
    </row>
    <row r="3087" spans="1:67" hidden="1" x14ac:dyDescent="0.25">
      <c r="A3087" s="7">
        <v>1651</v>
      </c>
      <c r="B3087" s="6" t="s">
        <v>240</v>
      </c>
      <c r="C3087" s="13">
        <v>432</v>
      </c>
      <c r="D3087" s="7">
        <v>20.27972027972028</v>
      </c>
      <c r="E3087" s="6" t="s">
        <v>11</v>
      </c>
      <c r="F3087" s="6" t="s">
        <v>22</v>
      </c>
      <c r="G3087" s="7">
        <v>20.27972027972028</v>
      </c>
      <c r="H3087" s="7">
        <v>20.27972027972028</v>
      </c>
      <c r="I3087" s="7">
        <v>20.27972027972028</v>
      </c>
      <c r="J3087" s="7">
        <v>5.72</v>
      </c>
      <c r="K3087" s="14">
        <v>6.0165241350734009</v>
      </c>
      <c r="L3087" s="17" t="e">
        <v>#NULL!</v>
      </c>
      <c r="M3087" s="7">
        <v>5.7599828397565913</v>
      </c>
      <c r="N3087" s="7">
        <v>-5.3010704536455497E-3</v>
      </c>
      <c r="O3087" s="7">
        <v>-0.29652413507340114</v>
      </c>
      <c r="P3087" s="7">
        <v>0</v>
      </c>
      <c r="Q3087" s="7">
        <v>2</v>
      </c>
      <c r="R3087" s="7">
        <v>0</v>
      </c>
      <c r="S3087" s="15">
        <v>1.84404761904762</v>
      </c>
      <c r="T3087" s="15">
        <v>3.9238095238095201</v>
      </c>
      <c r="U3087" s="15">
        <v>3.6052910052910101</v>
      </c>
      <c r="V3087" s="16">
        <v>14.3</v>
      </c>
      <c r="W3087" s="16">
        <v>14.3</v>
      </c>
      <c r="X3087" s="17" t="e">
        <v>#NULL!</v>
      </c>
      <c r="Y3087" s="13">
        <v>1</v>
      </c>
      <c r="Z3087" s="16">
        <v>3</v>
      </c>
      <c r="AA3087" s="13">
        <v>26</v>
      </c>
      <c r="AB3087" s="15">
        <v>11.7</v>
      </c>
      <c r="AC3087" s="15">
        <v>11.7</v>
      </c>
      <c r="AD3087" s="15">
        <v>6.8488095238095203</v>
      </c>
      <c r="AE3087" s="15">
        <v>3.8488095238095199</v>
      </c>
      <c r="AF3087" s="7">
        <v>0</v>
      </c>
      <c r="AG3087" s="7">
        <v>0</v>
      </c>
      <c r="AH3087" s="7">
        <v>0</v>
      </c>
      <c r="AI3087" s="7">
        <v>0</v>
      </c>
      <c r="AJ3087" s="7">
        <v>0</v>
      </c>
      <c r="AK3087" s="7">
        <v>0</v>
      </c>
      <c r="AL3087" s="7">
        <v>0</v>
      </c>
      <c r="AM3087" s="7">
        <v>1</v>
      </c>
      <c r="AN3087" s="7">
        <v>0</v>
      </c>
      <c r="AO3087" s="7">
        <v>0</v>
      </c>
      <c r="AP3087" s="7">
        <v>0</v>
      </c>
      <c r="AQ3087" s="7">
        <v>0</v>
      </c>
      <c r="AR3087" s="7">
        <v>0</v>
      </c>
      <c r="AS3087" s="7">
        <v>0</v>
      </c>
      <c r="AT3087" s="7">
        <v>0</v>
      </c>
      <c r="AU3087" s="6">
        <f>VLOOKUP($B3087,'[1]výnosy standard'!$A$1:$T$2200,2,FALSE)</f>
        <v>0</v>
      </c>
      <c r="AV3087" s="6">
        <f>VLOOKUP($B3087,'[1]výnosy standard'!$A$1:$T$2200,3,FALSE)</f>
        <v>0</v>
      </c>
      <c r="AW3087" s="6">
        <f>VLOOKUP($B3087,'[1]výnosy standard'!$A$1:$T$2200,4,FALSE)</f>
        <v>0</v>
      </c>
      <c r="AX3087" s="6">
        <f>VLOOKUP($B3087,'[1]výnosy standard'!$A$1:$T$2200,5,FALSE)</f>
        <v>4.34</v>
      </c>
      <c r="AY3087" s="6">
        <f>VLOOKUP($B3087,'[1]výnosy standard'!$A$1:$T$2200,6,FALSE)</f>
        <v>0</v>
      </c>
      <c r="AZ3087" s="6">
        <f>VLOOKUP($B3087,'[1]výnosy standard'!$A$1:$T$2200,7,FALSE)</f>
        <v>0</v>
      </c>
      <c r="BA3087" s="6">
        <f>VLOOKUP($B3087,'[1]výnosy standard'!$A$1:$T$2200,8,FALSE)</f>
        <v>0</v>
      </c>
      <c r="BB3087" s="6">
        <f>VLOOKUP($B3087,'[1]výnosy standard'!$A$1:$T$2200,9,FALSE)</f>
        <v>5.78</v>
      </c>
      <c r="BC3087" s="6">
        <f>VLOOKUP($B3087,'[1]výnosy standard'!$A$1:$T$2200,10,FALSE)</f>
        <v>5.78</v>
      </c>
      <c r="BD3087" s="6">
        <f>VLOOKUP($B3087,'[1]výnosy standard'!$A$1:$T$2200,11,FALSE)</f>
        <v>3.27</v>
      </c>
      <c r="BE3087" s="6">
        <f>VLOOKUP($B3087,'[1]výnosy standard'!$A$1:$T$2200,12,FALSE)</f>
        <v>4.38</v>
      </c>
      <c r="BF3087" s="6">
        <f>VLOOKUP($B3087,'[1]výnosy standard'!$A$1:$T$2200,13,FALSE)</f>
        <v>0</v>
      </c>
      <c r="BG3087" s="6">
        <f>VLOOKUP($B3087,'[1]výnosy standard'!$A$1:$T$2200,14,FALSE)</f>
        <v>0</v>
      </c>
      <c r="BH3087" s="6">
        <f>VLOOKUP($B3087,'[1]výnosy standard'!$A$1:$T$2200,15,FALSE)</f>
        <v>0</v>
      </c>
      <c r="BI3087" s="6">
        <f>VLOOKUP($B3087,'[1]výnosy standard'!$A$1:$T$2200,16,FALSE)</f>
        <v>0</v>
      </c>
      <c r="BJ3087" s="6">
        <f>VLOOKUP($B3087,'[1]výnosy standard'!$A$1:$T$2200,17,FALSE)</f>
        <v>4.16</v>
      </c>
      <c r="BK3087" s="6">
        <f>VLOOKUP($B3087,'[1]výnosy standard'!$A$1:$T$2200,18,FALSE)</f>
        <v>4.16</v>
      </c>
      <c r="BL3087" s="6">
        <f>VLOOKUP($B3087,'[1]výnosy standard'!$A$1:$T$2200,19,FALSE)</f>
        <v>5.39</v>
      </c>
      <c r="BM3087" s="6">
        <f>VLOOKUP($B3087,'[1]výnosy standard'!$A$1:$T$2200,20,FALSE)</f>
        <v>8.68</v>
      </c>
      <c r="BN3087" s="6">
        <f>VLOOKUP(B3087,'[1]pšenice výnos'!$A$2:$E$2200,4)</f>
        <v>5.78</v>
      </c>
      <c r="BO3087" s="6">
        <f>VLOOKUP(B3087,[1]kukuřice!$A$2:$E$2200,5,FALSE)</f>
        <v>34.057726174315803</v>
      </c>
    </row>
    <row r="3088" spans="1:67" hidden="1" x14ac:dyDescent="0.25">
      <c r="A3088" s="7">
        <v>794</v>
      </c>
      <c r="B3088" s="6" t="s">
        <v>185</v>
      </c>
      <c r="C3088" s="13">
        <v>335</v>
      </c>
      <c r="D3088" s="7">
        <v>20.533696355643791</v>
      </c>
      <c r="E3088" s="6" t="s">
        <v>11</v>
      </c>
      <c r="F3088" s="6" t="s">
        <v>22</v>
      </c>
      <c r="G3088" s="7">
        <v>20.533696355643791</v>
      </c>
      <c r="H3088" s="7">
        <v>19.852524106636416</v>
      </c>
      <c r="I3088" s="7">
        <v>19.852524106636416</v>
      </c>
      <c r="J3088" s="7">
        <v>7.0519999999999996</v>
      </c>
      <c r="K3088" s="14">
        <v>6.1322195059297133</v>
      </c>
      <c r="L3088" s="13">
        <v>20</v>
      </c>
      <c r="M3088" s="7">
        <v>5.2517148211037021</v>
      </c>
      <c r="N3088" s="7">
        <v>2.685383406546581E-2</v>
      </c>
      <c r="O3088" s="7">
        <v>0.91978049407028628</v>
      </c>
      <c r="P3088" s="7">
        <v>9</v>
      </c>
      <c r="Q3088" s="7">
        <v>0</v>
      </c>
      <c r="R3088" s="7">
        <v>0</v>
      </c>
      <c r="S3088" s="15">
        <v>3.3125</v>
      </c>
      <c r="T3088" s="15">
        <v>7.35</v>
      </c>
      <c r="U3088" s="17" t="e">
        <v>#NULL!</v>
      </c>
      <c r="V3088" s="16">
        <v>11.2</v>
      </c>
      <c r="W3088" s="16">
        <v>11.3</v>
      </c>
      <c r="X3088" s="17" t="e">
        <v>#NULL!</v>
      </c>
      <c r="Y3088" s="13">
        <v>3</v>
      </c>
      <c r="Z3088" s="16">
        <v>4</v>
      </c>
      <c r="AA3088" s="13">
        <v>17</v>
      </c>
      <c r="AB3088" s="15">
        <v>5.8</v>
      </c>
      <c r="AC3088" s="15">
        <v>5.7</v>
      </c>
      <c r="AD3088" s="15">
        <v>8.7750000000000004</v>
      </c>
      <c r="AE3088" s="15">
        <v>4.7750000000000004</v>
      </c>
      <c r="AF3088" s="7">
        <v>0</v>
      </c>
      <c r="AG3088" s="7">
        <v>0</v>
      </c>
      <c r="AH3088" s="7">
        <v>0</v>
      </c>
      <c r="AI3088" s="7">
        <v>0</v>
      </c>
      <c r="AJ3088" s="7">
        <v>0</v>
      </c>
      <c r="AK3088" s="7">
        <v>0</v>
      </c>
      <c r="AL3088" s="7">
        <v>0</v>
      </c>
      <c r="AM3088" s="7">
        <v>1</v>
      </c>
      <c r="AN3088" s="7">
        <v>0</v>
      </c>
      <c r="AO3088" s="7">
        <v>0</v>
      </c>
      <c r="AP3088" s="7">
        <v>0</v>
      </c>
      <c r="AQ3088" s="7">
        <v>0</v>
      </c>
      <c r="AR3088" s="7">
        <v>0</v>
      </c>
      <c r="AS3088" s="7">
        <v>0</v>
      </c>
      <c r="AT3088" s="7">
        <v>0</v>
      </c>
      <c r="AU3088" s="6">
        <f>VLOOKUP($B3088,'[1]výnosy standard'!$A$1:$T$2200,2,FALSE)</f>
        <v>28.81</v>
      </c>
      <c r="AV3088" s="6">
        <f>VLOOKUP($B3088,'[1]výnosy standard'!$A$1:$T$2200,3,FALSE)</f>
        <v>0</v>
      </c>
      <c r="AW3088" s="6">
        <f>VLOOKUP($B3088,'[1]výnosy standard'!$A$1:$T$2200,4,FALSE)</f>
        <v>0</v>
      </c>
      <c r="AX3088" s="6">
        <f>VLOOKUP($B3088,'[1]výnosy standard'!$A$1:$T$2200,5,FALSE)</f>
        <v>0</v>
      </c>
      <c r="AY3088" s="6">
        <f>VLOOKUP($B3088,'[1]výnosy standard'!$A$1:$T$2200,6,FALSE)</f>
        <v>0.85</v>
      </c>
      <c r="AZ3088" s="6">
        <f>VLOOKUP($B3088,'[1]výnosy standard'!$A$1:$T$2200,7,FALSE)</f>
        <v>4.42</v>
      </c>
      <c r="BA3088" s="6">
        <f>VLOOKUP($B3088,'[1]výnosy standard'!$A$1:$T$2200,8,FALSE)</f>
        <v>0</v>
      </c>
      <c r="BB3088" s="6">
        <f>VLOOKUP($B3088,'[1]výnosy standard'!$A$1:$T$2200,9,FALSE)</f>
        <v>6.01</v>
      </c>
      <c r="BC3088" s="6">
        <f>VLOOKUP($B3088,'[1]výnosy standard'!$A$1:$T$2200,10,FALSE)</f>
        <v>6.01</v>
      </c>
      <c r="BD3088" s="6">
        <f>VLOOKUP($B3088,'[1]výnosy standard'!$A$1:$T$2200,11,FALSE)</f>
        <v>3.3</v>
      </c>
      <c r="BE3088" s="6">
        <f>VLOOKUP($B3088,'[1]výnosy standard'!$A$1:$T$2200,12,FALSE)</f>
        <v>5.49</v>
      </c>
      <c r="BF3088" s="6">
        <f>VLOOKUP($B3088,'[1]výnosy standard'!$A$1:$T$2200,13,FALSE)</f>
        <v>0</v>
      </c>
      <c r="BG3088" s="6">
        <f>VLOOKUP($B3088,'[1]výnosy standard'!$A$1:$T$2200,14,FALSE)</f>
        <v>0</v>
      </c>
      <c r="BH3088" s="6">
        <f>VLOOKUP($B3088,'[1]výnosy standard'!$A$1:$T$2200,15,FALSE)</f>
        <v>21.44</v>
      </c>
      <c r="BI3088" s="6">
        <f>VLOOKUP($B3088,'[1]výnosy standard'!$A$1:$T$2200,16,FALSE)</f>
        <v>0</v>
      </c>
      <c r="BJ3088" s="6">
        <f>VLOOKUP($B3088,'[1]výnosy standard'!$A$1:$T$2200,17,FALSE)</f>
        <v>4.4400000000000004</v>
      </c>
      <c r="BK3088" s="6">
        <f>VLOOKUP($B3088,'[1]výnosy standard'!$A$1:$T$2200,18,FALSE)</f>
        <v>4.4400000000000004</v>
      </c>
      <c r="BL3088" s="6">
        <f>VLOOKUP($B3088,'[1]výnosy standard'!$A$1:$T$2200,19,FALSE)</f>
        <v>5.63</v>
      </c>
      <c r="BM3088" s="6">
        <f>VLOOKUP($B3088,'[1]výnosy standard'!$A$1:$T$2200,20,FALSE)</f>
        <v>0</v>
      </c>
      <c r="BN3088" s="6">
        <f>VLOOKUP(B3088,'[1]pšenice výnos'!$A$2:$E$2200,4)</f>
        <v>6.01</v>
      </c>
      <c r="BO3088" s="6">
        <f>VLOOKUP(B3088,[1]kukuřice!$A$2:$E$2200,5,FALSE)</f>
        <v>37.639694965163713</v>
      </c>
    </row>
    <row r="3089" spans="1:67" hidden="1" x14ac:dyDescent="0.25">
      <c r="A3089" s="7">
        <v>853</v>
      </c>
      <c r="B3089" s="6" t="s">
        <v>139</v>
      </c>
      <c r="C3089" s="13">
        <v>250</v>
      </c>
      <c r="D3089" s="7">
        <v>20.57321726947621</v>
      </c>
      <c r="E3089" s="6" t="s">
        <v>11</v>
      </c>
      <c r="F3089" s="6" t="s">
        <v>22</v>
      </c>
      <c r="G3089" s="7">
        <v>20.57321726947621</v>
      </c>
      <c r="H3089" s="7">
        <v>19.112167544648596</v>
      </c>
      <c r="I3089" s="7">
        <v>19.112167544648596</v>
      </c>
      <c r="J3089" s="7">
        <v>5.493882352941176</v>
      </c>
      <c r="K3089" s="14">
        <v>6.8277288784428585</v>
      </c>
      <c r="L3089" s="13">
        <v>0</v>
      </c>
      <c r="M3089" s="7">
        <v>5.7599828397565913</v>
      </c>
      <c r="N3089" s="7">
        <v>-5.3010704536455497E-3</v>
      </c>
      <c r="O3089" s="7">
        <v>-1.3338465255016825</v>
      </c>
      <c r="P3089" s="7">
        <v>6</v>
      </c>
      <c r="Q3089" s="7">
        <v>0</v>
      </c>
      <c r="R3089" s="7">
        <v>0</v>
      </c>
      <c r="S3089" s="15">
        <v>1.425</v>
      </c>
      <c r="T3089" s="15">
        <v>4.2226666666666697</v>
      </c>
      <c r="U3089" s="15">
        <v>7.1883333333333299</v>
      </c>
      <c r="V3089" s="16">
        <v>14.9</v>
      </c>
      <c r="W3089" s="16">
        <v>23.7</v>
      </c>
      <c r="X3089" s="17" t="e">
        <v>#NULL!</v>
      </c>
      <c r="Y3089" s="13">
        <v>1</v>
      </c>
      <c r="Z3089" s="16">
        <v>3</v>
      </c>
      <c r="AA3089" s="13">
        <v>26</v>
      </c>
      <c r="AB3089" s="15">
        <v>11.1</v>
      </c>
      <c r="AC3089" s="15">
        <v>2.2999999999999998</v>
      </c>
      <c r="AD3089" s="15">
        <v>4.7976666666666699</v>
      </c>
      <c r="AE3089" s="15">
        <v>1.7976666666666701</v>
      </c>
      <c r="AF3089" s="7">
        <v>0</v>
      </c>
      <c r="AG3089" s="7">
        <v>0</v>
      </c>
      <c r="AH3089" s="7">
        <v>0</v>
      </c>
      <c r="AI3089" s="7">
        <v>0</v>
      </c>
      <c r="AJ3089" s="7">
        <v>0</v>
      </c>
      <c r="AK3089" s="7">
        <v>0</v>
      </c>
      <c r="AL3089" s="7">
        <v>0</v>
      </c>
      <c r="AM3089" s="7">
        <v>1</v>
      </c>
      <c r="AN3089" s="7">
        <v>0</v>
      </c>
      <c r="AO3089" s="7">
        <v>0</v>
      </c>
      <c r="AP3089" s="7">
        <v>0</v>
      </c>
      <c r="AQ3089" s="7">
        <v>0</v>
      </c>
      <c r="AR3089" s="7">
        <v>0</v>
      </c>
      <c r="AS3089" s="7">
        <v>0</v>
      </c>
      <c r="AT3089" s="7">
        <v>0</v>
      </c>
      <c r="AU3089" s="6">
        <f>VLOOKUP($B3089,'[1]výnosy standard'!$A$1:$T$2200,2,FALSE)</f>
        <v>27.58</v>
      </c>
      <c r="AV3089" s="6">
        <f>VLOOKUP($B3089,'[1]výnosy standard'!$A$1:$T$2200,3,FALSE)</f>
        <v>0</v>
      </c>
      <c r="AW3089" s="6">
        <f>VLOOKUP($B3089,'[1]výnosy standard'!$A$1:$T$2200,4,FALSE)</f>
        <v>9.01</v>
      </c>
      <c r="AX3089" s="6">
        <f>VLOOKUP($B3089,'[1]výnosy standard'!$A$1:$T$2200,5,FALSE)</f>
        <v>0</v>
      </c>
      <c r="AY3089" s="6">
        <f>VLOOKUP($B3089,'[1]výnosy standard'!$A$1:$T$2200,6,FALSE)</f>
        <v>0.89</v>
      </c>
      <c r="AZ3089" s="6">
        <f>VLOOKUP($B3089,'[1]výnosy standard'!$A$1:$T$2200,7,FALSE)</f>
        <v>0</v>
      </c>
      <c r="BA3089" s="6">
        <f>VLOOKUP($B3089,'[1]výnosy standard'!$A$1:$T$2200,8,FALSE)</f>
        <v>19.690000000000001</v>
      </c>
      <c r="BB3089" s="6">
        <f>VLOOKUP($B3089,'[1]výnosy standard'!$A$1:$T$2200,9,FALSE)</f>
        <v>7.24</v>
      </c>
      <c r="BC3089" s="6">
        <f>VLOOKUP($B3089,'[1]výnosy standard'!$A$1:$T$2200,10,FALSE)</f>
        <v>7.24</v>
      </c>
      <c r="BD3089" s="6">
        <f>VLOOKUP($B3089,'[1]výnosy standard'!$A$1:$T$2200,11,FALSE)</f>
        <v>3.81</v>
      </c>
      <c r="BE3089" s="6">
        <f>VLOOKUP($B3089,'[1]výnosy standard'!$A$1:$T$2200,12,FALSE)</f>
        <v>0</v>
      </c>
      <c r="BF3089" s="6">
        <f>VLOOKUP($B3089,'[1]výnosy standard'!$A$1:$T$2200,13,FALSE)</f>
        <v>0</v>
      </c>
      <c r="BG3089" s="6">
        <f>VLOOKUP($B3089,'[1]výnosy standard'!$A$1:$T$2200,14,FALSE)</f>
        <v>0</v>
      </c>
      <c r="BH3089" s="6">
        <f>VLOOKUP($B3089,'[1]výnosy standard'!$A$1:$T$2200,15,FALSE)</f>
        <v>0</v>
      </c>
      <c r="BI3089" s="6">
        <f>VLOOKUP($B3089,'[1]výnosy standard'!$A$1:$T$2200,16,FALSE)</f>
        <v>63.07</v>
      </c>
      <c r="BJ3089" s="6">
        <f>VLOOKUP($B3089,'[1]výnosy standard'!$A$1:$T$2200,17,FALSE)</f>
        <v>5.26</v>
      </c>
      <c r="BK3089" s="6">
        <f>VLOOKUP($B3089,'[1]výnosy standard'!$A$1:$T$2200,18,FALSE)</f>
        <v>5.26</v>
      </c>
      <c r="BL3089" s="6">
        <f>VLOOKUP($B3089,'[1]výnosy standard'!$A$1:$T$2200,19,FALSE)</f>
        <v>6.86</v>
      </c>
      <c r="BM3089" s="6">
        <f>VLOOKUP($B3089,'[1]výnosy standard'!$A$1:$T$2200,20,FALSE)</f>
        <v>0</v>
      </c>
      <c r="BN3089" s="6">
        <f>VLOOKUP(B3089,'[1]pšenice výnos'!$A$2:$E$2200,4)</f>
        <v>7.24</v>
      </c>
      <c r="BO3089" s="6">
        <f>VLOOKUP(B3089,[1]kukuřice!$A$2:$E$2200,5,FALSE)</f>
        <v>42.862535477820899</v>
      </c>
    </row>
    <row r="3090" spans="1:67" hidden="1" x14ac:dyDescent="0.25">
      <c r="A3090" s="7">
        <v>852</v>
      </c>
      <c r="B3090" s="6" t="s">
        <v>139</v>
      </c>
      <c r="C3090" s="13">
        <v>250</v>
      </c>
      <c r="D3090" s="7">
        <v>20.667828065192527</v>
      </c>
      <c r="E3090" s="6" t="s">
        <v>11</v>
      </c>
      <c r="F3090" s="6" t="s">
        <v>22</v>
      </c>
      <c r="G3090" s="7">
        <v>20.667828065192527</v>
      </c>
      <c r="H3090" s="7">
        <v>19.443385436523066</v>
      </c>
      <c r="I3090" s="7">
        <v>19.443385436523066</v>
      </c>
      <c r="J3090" s="7">
        <v>6.171764705882353</v>
      </c>
      <c r="K3090" s="14">
        <v>6.2945049805008182</v>
      </c>
      <c r="L3090" s="13">
        <v>22</v>
      </c>
      <c r="M3090" s="7">
        <v>5.2517148211037021</v>
      </c>
      <c r="N3090" s="7">
        <v>2.685383406546581E-2</v>
      </c>
      <c r="O3090" s="7">
        <v>-0.12274027461846515</v>
      </c>
      <c r="P3090" s="7">
        <v>6</v>
      </c>
      <c r="Q3090" s="7">
        <v>0</v>
      </c>
      <c r="R3090" s="7">
        <v>0</v>
      </c>
      <c r="S3090" s="15">
        <v>1.425</v>
      </c>
      <c r="T3090" s="15">
        <v>4.2226666666666697</v>
      </c>
      <c r="U3090" s="15">
        <v>7.1883333333333299</v>
      </c>
      <c r="V3090" s="16">
        <v>14.9</v>
      </c>
      <c r="W3090" s="16">
        <v>23.7</v>
      </c>
      <c r="X3090" s="17" t="e">
        <v>#NULL!</v>
      </c>
      <c r="Y3090" s="13">
        <v>1</v>
      </c>
      <c r="Z3090" s="16">
        <v>3</v>
      </c>
      <c r="AA3090" s="13">
        <v>26</v>
      </c>
      <c r="AB3090" s="15">
        <v>11.1</v>
      </c>
      <c r="AC3090" s="15">
        <v>2.2999999999999998</v>
      </c>
      <c r="AD3090" s="15">
        <v>4.7976666666666699</v>
      </c>
      <c r="AE3090" s="15">
        <v>1.7976666666666701</v>
      </c>
      <c r="AF3090" s="7">
        <v>0</v>
      </c>
      <c r="AG3090" s="7">
        <v>0</v>
      </c>
      <c r="AH3090" s="7">
        <v>0</v>
      </c>
      <c r="AI3090" s="7">
        <v>0</v>
      </c>
      <c r="AJ3090" s="7">
        <v>0</v>
      </c>
      <c r="AK3090" s="7">
        <v>0</v>
      </c>
      <c r="AL3090" s="7">
        <v>0</v>
      </c>
      <c r="AM3090" s="7">
        <v>1</v>
      </c>
      <c r="AN3090" s="7">
        <v>0</v>
      </c>
      <c r="AO3090" s="7">
        <v>0</v>
      </c>
      <c r="AP3090" s="7">
        <v>0</v>
      </c>
      <c r="AQ3090" s="7">
        <v>0</v>
      </c>
      <c r="AR3090" s="7">
        <v>0</v>
      </c>
      <c r="AS3090" s="7">
        <v>0</v>
      </c>
      <c r="AT3090" s="7">
        <v>0</v>
      </c>
      <c r="AU3090" s="6">
        <f>VLOOKUP($B3090,'[1]výnosy standard'!$A$1:$T$2200,2,FALSE)</f>
        <v>27.58</v>
      </c>
      <c r="AV3090" s="6">
        <f>VLOOKUP($B3090,'[1]výnosy standard'!$A$1:$T$2200,3,FALSE)</f>
        <v>0</v>
      </c>
      <c r="AW3090" s="6">
        <f>VLOOKUP($B3090,'[1]výnosy standard'!$A$1:$T$2200,4,FALSE)</f>
        <v>9.01</v>
      </c>
      <c r="AX3090" s="6">
        <f>VLOOKUP($B3090,'[1]výnosy standard'!$A$1:$T$2200,5,FALSE)</f>
        <v>0</v>
      </c>
      <c r="AY3090" s="6">
        <f>VLOOKUP($B3090,'[1]výnosy standard'!$A$1:$T$2200,6,FALSE)</f>
        <v>0.89</v>
      </c>
      <c r="AZ3090" s="6">
        <f>VLOOKUP($B3090,'[1]výnosy standard'!$A$1:$T$2200,7,FALSE)</f>
        <v>0</v>
      </c>
      <c r="BA3090" s="6">
        <f>VLOOKUP($B3090,'[1]výnosy standard'!$A$1:$T$2200,8,FALSE)</f>
        <v>19.690000000000001</v>
      </c>
      <c r="BB3090" s="6">
        <f>VLOOKUP($B3090,'[1]výnosy standard'!$A$1:$T$2200,9,FALSE)</f>
        <v>7.24</v>
      </c>
      <c r="BC3090" s="6">
        <f>VLOOKUP($B3090,'[1]výnosy standard'!$A$1:$T$2200,10,FALSE)</f>
        <v>7.24</v>
      </c>
      <c r="BD3090" s="6">
        <f>VLOOKUP($B3090,'[1]výnosy standard'!$A$1:$T$2200,11,FALSE)</f>
        <v>3.81</v>
      </c>
      <c r="BE3090" s="6">
        <f>VLOOKUP($B3090,'[1]výnosy standard'!$A$1:$T$2200,12,FALSE)</f>
        <v>0</v>
      </c>
      <c r="BF3090" s="6">
        <f>VLOOKUP($B3090,'[1]výnosy standard'!$A$1:$T$2200,13,FALSE)</f>
        <v>0</v>
      </c>
      <c r="BG3090" s="6">
        <f>VLOOKUP($B3090,'[1]výnosy standard'!$A$1:$T$2200,14,FALSE)</f>
        <v>0</v>
      </c>
      <c r="BH3090" s="6">
        <f>VLOOKUP($B3090,'[1]výnosy standard'!$A$1:$T$2200,15,FALSE)</f>
        <v>0</v>
      </c>
      <c r="BI3090" s="6">
        <f>VLOOKUP($B3090,'[1]výnosy standard'!$A$1:$T$2200,16,FALSE)</f>
        <v>63.07</v>
      </c>
      <c r="BJ3090" s="6">
        <f>VLOOKUP($B3090,'[1]výnosy standard'!$A$1:$T$2200,17,FALSE)</f>
        <v>5.26</v>
      </c>
      <c r="BK3090" s="6">
        <f>VLOOKUP($B3090,'[1]výnosy standard'!$A$1:$T$2200,18,FALSE)</f>
        <v>5.26</v>
      </c>
      <c r="BL3090" s="6">
        <f>VLOOKUP($B3090,'[1]výnosy standard'!$A$1:$T$2200,19,FALSE)</f>
        <v>6.86</v>
      </c>
      <c r="BM3090" s="6">
        <f>VLOOKUP($B3090,'[1]výnosy standard'!$A$1:$T$2200,20,FALSE)</f>
        <v>0</v>
      </c>
      <c r="BN3090" s="6">
        <f>VLOOKUP(B3090,'[1]pšenice výnos'!$A$2:$E$2200,4)</f>
        <v>7.24</v>
      </c>
      <c r="BO3090" s="6">
        <f>VLOOKUP(B3090,[1]kukuřice!$A$2:$E$2200,5,FALSE)</f>
        <v>42.862535477820899</v>
      </c>
    </row>
    <row r="3091" spans="1:67" hidden="1" x14ac:dyDescent="0.25">
      <c r="A3091" s="7">
        <v>810</v>
      </c>
      <c r="B3091" s="6" t="s">
        <v>194</v>
      </c>
      <c r="C3091" s="13">
        <v>119</v>
      </c>
      <c r="D3091" s="7">
        <v>20.766596194503169</v>
      </c>
      <c r="E3091" s="6" t="s">
        <v>11</v>
      </c>
      <c r="F3091" s="6" t="s">
        <v>22</v>
      </c>
      <c r="G3091" s="7">
        <v>20.766596194503169</v>
      </c>
      <c r="H3091" s="7">
        <v>19.967112990368804</v>
      </c>
      <c r="I3091" s="7">
        <v>19.967112990368804</v>
      </c>
      <c r="J3091" s="7">
        <v>6.0098823529411769</v>
      </c>
      <c r="K3091" s="14">
        <v>6.0077798912561846</v>
      </c>
      <c r="L3091" s="13">
        <v>12</v>
      </c>
      <c r="M3091" s="7">
        <v>4.8742581348637009</v>
      </c>
      <c r="N3091" s="7">
        <v>-5.9782703931584802E-2</v>
      </c>
      <c r="O3091" s="7">
        <v>2.1024616849922898E-3</v>
      </c>
      <c r="P3091" s="7">
        <v>3</v>
      </c>
      <c r="Q3091" s="7">
        <v>5</v>
      </c>
      <c r="R3091" s="7">
        <v>0</v>
      </c>
      <c r="S3091" s="15">
        <v>2.0527777777777798</v>
      </c>
      <c r="T3091" s="15">
        <v>4.8266666666666698</v>
      </c>
      <c r="U3091" s="15">
        <v>7.0472222222222198</v>
      </c>
      <c r="V3091" s="16">
        <v>15.9</v>
      </c>
      <c r="W3091" s="16">
        <v>27.7</v>
      </c>
      <c r="X3091" s="17" t="e">
        <v>#NULL!</v>
      </c>
      <c r="Y3091" s="13">
        <v>4</v>
      </c>
      <c r="Z3091" s="16">
        <v>4.7</v>
      </c>
      <c r="AA3091" s="13">
        <v>14</v>
      </c>
      <c r="AB3091" s="15">
        <v>-1.9</v>
      </c>
      <c r="AC3091" s="15">
        <v>-13.7</v>
      </c>
      <c r="AD3091" s="15">
        <v>1.4016666666666699</v>
      </c>
      <c r="AE3091" s="15">
        <v>-3.2983333333333298</v>
      </c>
      <c r="AF3091" s="7">
        <v>0</v>
      </c>
      <c r="AG3091" s="7">
        <v>0</v>
      </c>
      <c r="AH3091" s="7">
        <v>0</v>
      </c>
      <c r="AI3091" s="7">
        <v>0</v>
      </c>
      <c r="AJ3091" s="7">
        <v>0</v>
      </c>
      <c r="AK3091" s="7">
        <v>0</v>
      </c>
      <c r="AL3091" s="7">
        <v>0</v>
      </c>
      <c r="AM3091" s="7">
        <v>1</v>
      </c>
      <c r="AN3091" s="7">
        <v>0</v>
      </c>
      <c r="AO3091" s="7">
        <v>0</v>
      </c>
      <c r="AP3091" s="7">
        <v>0</v>
      </c>
      <c r="AQ3091" s="7">
        <v>0</v>
      </c>
      <c r="AR3091" s="7">
        <v>0</v>
      </c>
      <c r="AS3091" s="7">
        <v>0</v>
      </c>
      <c r="AT3091" s="7">
        <v>0</v>
      </c>
      <c r="AU3091" s="6">
        <f>VLOOKUP($B3091,'[1]výnosy standard'!$A$1:$T$2200,2,FALSE)</f>
        <v>0</v>
      </c>
      <c r="AV3091" s="6">
        <f>VLOOKUP($B3091,'[1]výnosy standard'!$A$1:$T$2200,3,FALSE)</f>
        <v>0</v>
      </c>
      <c r="AW3091" s="6">
        <f>VLOOKUP($B3091,'[1]výnosy standard'!$A$1:$T$2200,4,FALSE)</f>
        <v>0</v>
      </c>
      <c r="AX3091" s="6">
        <f>VLOOKUP($B3091,'[1]výnosy standard'!$A$1:$T$2200,5,FALSE)</f>
        <v>0</v>
      </c>
      <c r="AY3091" s="6">
        <f>VLOOKUP($B3091,'[1]výnosy standard'!$A$1:$T$2200,6,FALSE)</f>
        <v>0.85</v>
      </c>
      <c r="AZ3091" s="6">
        <f>VLOOKUP($B3091,'[1]výnosy standard'!$A$1:$T$2200,7,FALSE)</f>
        <v>0</v>
      </c>
      <c r="BA3091" s="6">
        <f>VLOOKUP($B3091,'[1]výnosy standard'!$A$1:$T$2200,8,FALSE)</f>
        <v>0</v>
      </c>
      <c r="BB3091" s="6">
        <f>VLOOKUP($B3091,'[1]výnosy standard'!$A$1:$T$2200,9,FALSE)</f>
        <v>6.01</v>
      </c>
      <c r="BC3091" s="6">
        <f>VLOOKUP($B3091,'[1]výnosy standard'!$A$1:$T$2200,10,FALSE)</f>
        <v>6.01</v>
      </c>
      <c r="BD3091" s="6">
        <f>VLOOKUP($B3091,'[1]výnosy standard'!$A$1:$T$2200,11,FALSE)</f>
        <v>3.19</v>
      </c>
      <c r="BE3091" s="6">
        <f>VLOOKUP($B3091,'[1]výnosy standard'!$A$1:$T$2200,12,FALSE)</f>
        <v>5.53</v>
      </c>
      <c r="BF3091" s="6">
        <f>VLOOKUP($B3091,'[1]výnosy standard'!$A$1:$T$2200,13,FALSE)</f>
        <v>0</v>
      </c>
      <c r="BG3091" s="6">
        <f>VLOOKUP($B3091,'[1]výnosy standard'!$A$1:$T$2200,14,FALSE)</f>
        <v>3.6</v>
      </c>
      <c r="BH3091" s="6">
        <f>VLOOKUP($B3091,'[1]výnosy standard'!$A$1:$T$2200,15,FALSE)</f>
        <v>0</v>
      </c>
      <c r="BI3091" s="6">
        <f>VLOOKUP($B3091,'[1]výnosy standard'!$A$1:$T$2200,16,FALSE)</f>
        <v>0</v>
      </c>
      <c r="BJ3091" s="6">
        <f>VLOOKUP($B3091,'[1]výnosy standard'!$A$1:$T$2200,17,FALSE)</f>
        <v>4.37</v>
      </c>
      <c r="BK3091" s="6">
        <f>VLOOKUP($B3091,'[1]výnosy standard'!$A$1:$T$2200,18,FALSE)</f>
        <v>4.37</v>
      </c>
      <c r="BL3091" s="6">
        <f>VLOOKUP($B3091,'[1]výnosy standard'!$A$1:$T$2200,19,FALSE)</f>
        <v>5.7</v>
      </c>
      <c r="BM3091" s="6">
        <f>VLOOKUP($B3091,'[1]výnosy standard'!$A$1:$T$2200,20,FALSE)</f>
        <v>0</v>
      </c>
      <c r="BN3091" s="6">
        <f>VLOOKUP(B3091,'[1]pšenice výnos'!$A$2:$E$2200,4)</f>
        <v>6.01</v>
      </c>
      <c r="BO3091" s="6">
        <f>VLOOKUP(B3091,[1]kukuřice!$A$2:$E$2200,5,FALSE)</f>
        <v>41.586996675097652</v>
      </c>
    </row>
    <row r="3092" spans="1:67" hidden="1" x14ac:dyDescent="0.25">
      <c r="A3092" s="7">
        <v>822</v>
      </c>
      <c r="B3092" s="6" t="s">
        <v>130</v>
      </c>
      <c r="C3092" s="13">
        <v>352</v>
      </c>
      <c r="D3092" s="7">
        <v>20.791428487095526</v>
      </c>
      <c r="E3092" s="6" t="s">
        <v>11</v>
      </c>
      <c r="F3092" s="6" t="s">
        <v>22</v>
      </c>
      <c r="G3092" s="7">
        <v>20.791428487095526</v>
      </c>
      <c r="H3092" s="7">
        <v>18.990755007704156</v>
      </c>
      <c r="I3092" s="7">
        <v>18.990755007704156</v>
      </c>
      <c r="J3092" s="7">
        <v>6.1082352941176481</v>
      </c>
      <c r="K3092" s="14">
        <v>6.2523145320133446</v>
      </c>
      <c r="L3092" s="13">
        <v>25</v>
      </c>
      <c r="M3092" s="7">
        <v>5.2517148211037021</v>
      </c>
      <c r="N3092" s="7">
        <v>2.685383406546581E-2</v>
      </c>
      <c r="O3092" s="7">
        <v>-0.14407923789569654</v>
      </c>
      <c r="P3092" s="7">
        <v>5</v>
      </c>
      <c r="Q3092" s="7">
        <v>1</v>
      </c>
      <c r="R3092" s="7">
        <v>0</v>
      </c>
      <c r="S3092" s="15">
        <v>1.4027777777777799</v>
      </c>
      <c r="T3092" s="15">
        <v>2.4711111111111101</v>
      </c>
      <c r="U3092" s="15">
        <v>4.1950617283950598</v>
      </c>
      <c r="V3092" s="16">
        <v>16.2</v>
      </c>
      <c r="W3092" s="16">
        <v>20.9</v>
      </c>
      <c r="X3092" s="13">
        <v>-1</v>
      </c>
      <c r="Y3092" s="13">
        <v>2</v>
      </c>
      <c r="Z3092" s="16">
        <v>3.5</v>
      </c>
      <c r="AA3092" s="13">
        <v>22</v>
      </c>
      <c r="AB3092" s="15">
        <v>5.8</v>
      </c>
      <c r="AC3092" s="15">
        <v>1.1000000000000001</v>
      </c>
      <c r="AD3092" s="15">
        <v>2.7461111111111101</v>
      </c>
      <c r="AE3092" s="15">
        <v>-0.75388888888889005</v>
      </c>
      <c r="AF3092" s="7">
        <v>0</v>
      </c>
      <c r="AG3092" s="7">
        <v>0</v>
      </c>
      <c r="AH3092" s="7">
        <v>0</v>
      </c>
      <c r="AI3092" s="7">
        <v>0</v>
      </c>
      <c r="AJ3092" s="7">
        <v>0</v>
      </c>
      <c r="AK3092" s="7">
        <v>0</v>
      </c>
      <c r="AL3092" s="7">
        <v>0</v>
      </c>
      <c r="AM3092" s="7">
        <v>1</v>
      </c>
      <c r="AN3092" s="7">
        <v>0</v>
      </c>
      <c r="AO3092" s="7">
        <v>0</v>
      </c>
      <c r="AP3092" s="7">
        <v>0</v>
      </c>
      <c r="AQ3092" s="7">
        <v>0</v>
      </c>
      <c r="AR3092" s="7">
        <v>0</v>
      </c>
      <c r="AS3092" s="7">
        <v>0</v>
      </c>
      <c r="AT3092" s="7">
        <v>0</v>
      </c>
      <c r="AU3092" s="6">
        <f>VLOOKUP($B3092,'[1]výnosy standard'!$A$1:$T$2200,2,FALSE)</f>
        <v>28.17</v>
      </c>
      <c r="AV3092" s="6">
        <f>VLOOKUP($B3092,'[1]výnosy standard'!$A$1:$T$2200,3,FALSE)</f>
        <v>0</v>
      </c>
      <c r="AW3092" s="6">
        <f>VLOOKUP($B3092,'[1]výnosy standard'!$A$1:$T$2200,4,FALSE)</f>
        <v>8.14</v>
      </c>
      <c r="AX3092" s="6">
        <f>VLOOKUP($B3092,'[1]výnosy standard'!$A$1:$T$2200,5,FALSE)</f>
        <v>0</v>
      </c>
      <c r="AY3092" s="6">
        <f>VLOOKUP($B3092,'[1]výnosy standard'!$A$1:$T$2200,6,FALSE)</f>
        <v>1.03</v>
      </c>
      <c r="AZ3092" s="6">
        <f>VLOOKUP($B3092,'[1]výnosy standard'!$A$1:$T$2200,7,FALSE)</f>
        <v>0</v>
      </c>
      <c r="BA3092" s="6">
        <f>VLOOKUP($B3092,'[1]výnosy standard'!$A$1:$T$2200,8,FALSE)</f>
        <v>20.11</v>
      </c>
      <c r="BB3092" s="6">
        <f>VLOOKUP($B3092,'[1]výnosy standard'!$A$1:$T$2200,9,FALSE)</f>
        <v>7.38</v>
      </c>
      <c r="BC3092" s="6">
        <f>VLOOKUP($B3092,'[1]výnosy standard'!$A$1:$T$2200,10,FALSE)</f>
        <v>7.38</v>
      </c>
      <c r="BD3092" s="6">
        <f>VLOOKUP($B3092,'[1]výnosy standard'!$A$1:$T$2200,11,FALSE)</f>
        <v>3.62</v>
      </c>
      <c r="BE3092" s="6">
        <f>VLOOKUP($B3092,'[1]výnosy standard'!$A$1:$T$2200,12,FALSE)</f>
        <v>0</v>
      </c>
      <c r="BF3092" s="6">
        <f>VLOOKUP($B3092,'[1]výnosy standard'!$A$1:$T$2200,13,FALSE)</f>
        <v>0</v>
      </c>
      <c r="BG3092" s="6">
        <f>VLOOKUP($B3092,'[1]výnosy standard'!$A$1:$T$2200,14,FALSE)</f>
        <v>0</v>
      </c>
      <c r="BH3092" s="6">
        <f>VLOOKUP($B3092,'[1]výnosy standard'!$A$1:$T$2200,15,FALSE)</f>
        <v>0</v>
      </c>
      <c r="BI3092" s="6">
        <f>VLOOKUP($B3092,'[1]výnosy standard'!$A$1:$T$2200,16,FALSE)</f>
        <v>72.05</v>
      </c>
      <c r="BJ3092" s="6">
        <f>VLOOKUP($B3092,'[1]výnosy standard'!$A$1:$T$2200,17,FALSE)</f>
        <v>5.89</v>
      </c>
      <c r="BK3092" s="6">
        <f>VLOOKUP($B3092,'[1]výnosy standard'!$A$1:$T$2200,18,FALSE)</f>
        <v>5.89</v>
      </c>
      <c r="BL3092" s="6">
        <f>VLOOKUP($B3092,'[1]výnosy standard'!$A$1:$T$2200,19,FALSE)</f>
        <v>6.97</v>
      </c>
      <c r="BM3092" s="6">
        <f>VLOOKUP($B3092,'[1]výnosy standard'!$A$1:$T$2200,20,FALSE)</f>
        <v>0</v>
      </c>
      <c r="BN3092" s="6">
        <f>VLOOKUP(B3092,'[1]pšenice výnos'!$A$2:$E$2200,4)</f>
        <v>7.38</v>
      </c>
      <c r="BO3092" s="6">
        <f>VLOOKUP(B3092,[1]kukuřice!$A$2:$E$2200,5,FALSE)</f>
        <v>46.768164145287535</v>
      </c>
    </row>
    <row r="3093" spans="1:67" hidden="1" x14ac:dyDescent="0.25">
      <c r="A3093" s="7">
        <v>883</v>
      </c>
      <c r="B3093" s="6" t="s">
        <v>172</v>
      </c>
      <c r="C3093" s="13">
        <v>124</v>
      </c>
      <c r="D3093" s="7">
        <v>20.8078335373317</v>
      </c>
      <c r="E3093" s="6" t="s">
        <v>11</v>
      </c>
      <c r="F3093" s="6" t="s">
        <v>22</v>
      </c>
      <c r="G3093" s="7">
        <v>20.8078335373317</v>
      </c>
      <c r="H3093" s="7">
        <v>20.8078335373317</v>
      </c>
      <c r="I3093" s="7">
        <v>20.8078335373317</v>
      </c>
      <c r="J3093" s="7">
        <v>3.8447058823529412</v>
      </c>
      <c r="K3093" s="14">
        <v>3.523033691220788</v>
      </c>
      <c r="L3093" s="13">
        <v>18</v>
      </c>
      <c r="M3093" s="7">
        <v>5.2517148211037021</v>
      </c>
      <c r="N3093" s="7">
        <v>2.685383406546581E-2</v>
      </c>
      <c r="O3093" s="7">
        <v>0.32167219113215317</v>
      </c>
      <c r="P3093" s="7">
        <v>5</v>
      </c>
      <c r="Q3093" s="7">
        <v>3</v>
      </c>
      <c r="R3093" s="7">
        <v>0</v>
      </c>
      <c r="S3093" s="15">
        <v>2.2638888888888902</v>
      </c>
      <c r="T3093" s="15">
        <v>5.6369543650793696</v>
      </c>
      <c r="U3093" s="17" t="e">
        <v>#NULL!</v>
      </c>
      <c r="V3093" s="16">
        <v>10.4</v>
      </c>
      <c r="W3093" s="16">
        <v>12.9</v>
      </c>
      <c r="X3093" s="17" t="e">
        <v>#NULL!</v>
      </c>
      <c r="Y3093" s="13">
        <v>4</v>
      </c>
      <c r="Z3093" s="16">
        <v>4.7</v>
      </c>
      <c r="AA3093" s="13">
        <v>14</v>
      </c>
      <c r="AB3093" s="15">
        <v>3.6</v>
      </c>
      <c r="AC3093" s="15">
        <v>1.1000000000000001</v>
      </c>
      <c r="AD3093" s="15">
        <v>5.91195436507937</v>
      </c>
      <c r="AE3093" s="15">
        <v>1.21195436507937</v>
      </c>
      <c r="AF3093" s="7">
        <v>0</v>
      </c>
      <c r="AG3093" s="7">
        <v>0</v>
      </c>
      <c r="AH3093" s="7">
        <v>0</v>
      </c>
      <c r="AI3093" s="7">
        <v>0</v>
      </c>
      <c r="AJ3093" s="7">
        <v>0</v>
      </c>
      <c r="AK3093" s="7">
        <v>0</v>
      </c>
      <c r="AL3093" s="7">
        <v>0</v>
      </c>
      <c r="AM3093" s="7">
        <v>1</v>
      </c>
      <c r="AN3093" s="7">
        <v>0</v>
      </c>
      <c r="AO3093" s="7">
        <v>0</v>
      </c>
      <c r="AP3093" s="7">
        <v>0</v>
      </c>
      <c r="AQ3093" s="7">
        <v>0</v>
      </c>
      <c r="AR3093" s="7">
        <v>0</v>
      </c>
      <c r="AS3093" s="7">
        <v>0</v>
      </c>
      <c r="AT3093" s="7">
        <v>0</v>
      </c>
      <c r="AU3093" s="6">
        <f>VLOOKUP($B3093,'[1]výnosy standard'!$A$1:$T$2200,2,FALSE)</f>
        <v>0</v>
      </c>
      <c r="AV3093" s="6">
        <f>VLOOKUP($B3093,'[1]výnosy standard'!$A$1:$T$2200,3,FALSE)</f>
        <v>0</v>
      </c>
      <c r="AW3093" s="6">
        <f>VLOOKUP($B3093,'[1]výnosy standard'!$A$1:$T$2200,4,FALSE)</f>
        <v>0</v>
      </c>
      <c r="AX3093" s="6">
        <f>VLOOKUP($B3093,'[1]výnosy standard'!$A$1:$T$2200,5,FALSE)</f>
        <v>4.13</v>
      </c>
      <c r="AY3093" s="6">
        <f>VLOOKUP($B3093,'[1]výnosy standard'!$A$1:$T$2200,6,FALSE)</f>
        <v>0</v>
      </c>
      <c r="AZ3093" s="6">
        <f>VLOOKUP($B3093,'[1]výnosy standard'!$A$1:$T$2200,7,FALSE)</f>
        <v>0</v>
      </c>
      <c r="BA3093" s="6">
        <f>VLOOKUP($B3093,'[1]výnosy standard'!$A$1:$T$2200,8,FALSE)</f>
        <v>0</v>
      </c>
      <c r="BB3093" s="6">
        <f>VLOOKUP($B3093,'[1]výnosy standard'!$A$1:$T$2200,9,FALSE)</f>
        <v>5.01</v>
      </c>
      <c r="BC3093" s="6">
        <f>VLOOKUP($B3093,'[1]výnosy standard'!$A$1:$T$2200,10,FALSE)</f>
        <v>5.01</v>
      </c>
      <c r="BD3093" s="6">
        <f>VLOOKUP($B3093,'[1]výnosy standard'!$A$1:$T$2200,11,FALSE)</f>
        <v>2.91</v>
      </c>
      <c r="BE3093" s="6">
        <f>VLOOKUP($B3093,'[1]výnosy standard'!$A$1:$T$2200,12,FALSE)</f>
        <v>4.9000000000000004</v>
      </c>
      <c r="BF3093" s="6">
        <f>VLOOKUP($B3093,'[1]výnosy standard'!$A$1:$T$2200,13,FALSE)</f>
        <v>0</v>
      </c>
      <c r="BG3093" s="6">
        <f>VLOOKUP($B3093,'[1]výnosy standard'!$A$1:$T$2200,14,FALSE)</f>
        <v>3.36</v>
      </c>
      <c r="BH3093" s="6">
        <f>VLOOKUP($B3093,'[1]výnosy standard'!$A$1:$T$2200,15,FALSE)</f>
        <v>0</v>
      </c>
      <c r="BI3093" s="6">
        <f>VLOOKUP($B3093,'[1]výnosy standard'!$A$1:$T$2200,16,FALSE)</f>
        <v>0</v>
      </c>
      <c r="BJ3093" s="6">
        <f>VLOOKUP($B3093,'[1]výnosy standard'!$A$1:$T$2200,17,FALSE)</f>
        <v>3.7</v>
      </c>
      <c r="BK3093" s="6">
        <f>VLOOKUP($B3093,'[1]výnosy standard'!$A$1:$T$2200,18,FALSE)</f>
        <v>3.7</v>
      </c>
      <c r="BL3093" s="6">
        <f>VLOOKUP($B3093,'[1]výnosy standard'!$A$1:$T$2200,19,FALSE)</f>
        <v>4.72</v>
      </c>
      <c r="BM3093" s="6">
        <f>VLOOKUP($B3093,'[1]výnosy standard'!$A$1:$T$2200,20,FALSE)</f>
        <v>0</v>
      </c>
      <c r="BN3093" s="6">
        <f>VLOOKUP(B3093,'[1]pšenice výnos'!$A$2:$E$2200,4)</f>
        <v>5.01</v>
      </c>
      <c r="BO3093" s="6">
        <f>VLOOKUP(B3093,[1]kukuřice!$A$2:$E$2200,5,FALSE)</f>
        <v>34.73534738187665</v>
      </c>
    </row>
    <row r="3094" spans="1:67" hidden="1" x14ac:dyDescent="0.25">
      <c r="A3094" s="7">
        <v>764</v>
      </c>
      <c r="B3094" s="6" t="s">
        <v>160</v>
      </c>
      <c r="C3094" s="13">
        <v>333</v>
      </c>
      <c r="D3094" s="7">
        <v>20.919068955543487</v>
      </c>
      <c r="E3094" s="6" t="s">
        <v>11</v>
      </c>
      <c r="F3094" s="6" t="s">
        <v>22</v>
      </c>
      <c r="G3094" s="7">
        <v>20.919068955543487</v>
      </c>
      <c r="H3094" s="7">
        <v>20.919068955543487</v>
      </c>
      <c r="I3094" s="7">
        <v>20.919068955543487</v>
      </c>
      <c r="J3094" s="7">
        <v>4.6369176470588238</v>
      </c>
      <c r="K3094" s="14">
        <v>4.2576363627647345</v>
      </c>
      <c r="L3094" s="13">
        <v>20</v>
      </c>
      <c r="M3094" s="7">
        <v>5.2517148211037021</v>
      </c>
      <c r="N3094" s="7">
        <v>2.685383406546581E-2</v>
      </c>
      <c r="O3094" s="7">
        <v>0.37928128429408936</v>
      </c>
      <c r="P3094" s="7">
        <v>9</v>
      </c>
      <c r="Q3094" s="7">
        <v>0</v>
      </c>
      <c r="R3094" s="7">
        <v>0</v>
      </c>
      <c r="S3094" s="15">
        <v>3.5</v>
      </c>
      <c r="T3094" s="15">
        <v>5.6325000000000003</v>
      </c>
      <c r="U3094" s="17" t="e">
        <v>#NULL!</v>
      </c>
      <c r="V3094" s="16">
        <v>11.2</v>
      </c>
      <c r="W3094" s="16">
        <v>11.4</v>
      </c>
      <c r="X3094" s="17" t="e">
        <v>#NULL!</v>
      </c>
      <c r="Y3094" s="13">
        <v>5</v>
      </c>
      <c r="Z3094" s="16">
        <v>5.5</v>
      </c>
      <c r="AA3094" s="13">
        <v>12</v>
      </c>
      <c r="AB3094" s="15">
        <v>0.80000000000000104</v>
      </c>
      <c r="AC3094" s="15">
        <v>0.6</v>
      </c>
      <c r="AD3094" s="15">
        <v>5.7824999999999998</v>
      </c>
      <c r="AE3094" s="15">
        <v>0.28250000000000097</v>
      </c>
      <c r="AF3094" s="7">
        <v>0</v>
      </c>
      <c r="AG3094" s="7">
        <v>0</v>
      </c>
      <c r="AH3094" s="7">
        <v>0</v>
      </c>
      <c r="AI3094" s="7">
        <v>0</v>
      </c>
      <c r="AJ3094" s="7">
        <v>0</v>
      </c>
      <c r="AK3094" s="7">
        <v>0</v>
      </c>
      <c r="AL3094" s="7">
        <v>0</v>
      </c>
      <c r="AM3094" s="7">
        <v>1</v>
      </c>
      <c r="AN3094" s="7">
        <v>0</v>
      </c>
      <c r="AO3094" s="7">
        <v>0</v>
      </c>
      <c r="AP3094" s="7">
        <v>0</v>
      </c>
      <c r="AQ3094" s="7">
        <v>0</v>
      </c>
      <c r="AR3094" s="7">
        <v>0</v>
      </c>
      <c r="AS3094" s="7">
        <v>0</v>
      </c>
      <c r="AT3094" s="7">
        <v>0</v>
      </c>
      <c r="AU3094" s="6">
        <f>VLOOKUP($B3094,'[1]výnosy standard'!$A$1:$T$2200,2,FALSE)</f>
        <v>0</v>
      </c>
      <c r="AV3094" s="6">
        <f>VLOOKUP($B3094,'[1]výnosy standard'!$A$1:$T$2200,3,FALSE)</f>
        <v>0</v>
      </c>
      <c r="AW3094" s="6">
        <f>VLOOKUP($B3094,'[1]výnosy standard'!$A$1:$T$2200,4,FALSE)</f>
        <v>0</v>
      </c>
      <c r="AX3094" s="6">
        <f>VLOOKUP($B3094,'[1]výnosy standard'!$A$1:$T$2200,5,FALSE)</f>
        <v>3.39</v>
      </c>
      <c r="AY3094" s="6">
        <f>VLOOKUP($B3094,'[1]výnosy standard'!$A$1:$T$2200,6,FALSE)</f>
        <v>0</v>
      </c>
      <c r="AZ3094" s="6">
        <f>VLOOKUP($B3094,'[1]výnosy standard'!$A$1:$T$2200,7,FALSE)</f>
        <v>0</v>
      </c>
      <c r="BA3094" s="6">
        <f>VLOOKUP($B3094,'[1]výnosy standard'!$A$1:$T$2200,8,FALSE)</f>
        <v>0</v>
      </c>
      <c r="BB3094" s="6">
        <f>VLOOKUP($B3094,'[1]výnosy standard'!$A$1:$T$2200,9,FALSE)</f>
        <v>0</v>
      </c>
      <c r="BC3094" s="6">
        <f>VLOOKUP($B3094,'[1]výnosy standard'!$A$1:$T$2200,10,FALSE)</f>
        <v>0</v>
      </c>
      <c r="BD3094" s="6">
        <f>VLOOKUP($B3094,'[1]výnosy standard'!$A$1:$T$2200,11,FALSE)</f>
        <v>0</v>
      </c>
      <c r="BE3094" s="6">
        <f>VLOOKUP($B3094,'[1]výnosy standard'!$A$1:$T$2200,12,FALSE)</f>
        <v>0</v>
      </c>
      <c r="BF3094" s="6">
        <f>VLOOKUP($B3094,'[1]výnosy standard'!$A$1:$T$2200,13,FALSE)</f>
        <v>0</v>
      </c>
      <c r="BG3094" s="6">
        <f>VLOOKUP($B3094,'[1]výnosy standard'!$A$1:$T$2200,14,FALSE)</f>
        <v>0</v>
      </c>
      <c r="BH3094" s="6">
        <f>VLOOKUP($B3094,'[1]výnosy standard'!$A$1:$T$2200,15,FALSE)</f>
        <v>0</v>
      </c>
      <c r="BI3094" s="6">
        <f>VLOOKUP($B3094,'[1]výnosy standard'!$A$1:$T$2200,16,FALSE)</f>
        <v>0</v>
      </c>
      <c r="BJ3094" s="6">
        <f>VLOOKUP($B3094,'[1]výnosy standard'!$A$1:$T$2200,17,FALSE)</f>
        <v>0</v>
      </c>
      <c r="BK3094" s="6">
        <f>VLOOKUP($B3094,'[1]výnosy standard'!$A$1:$T$2200,18,FALSE)</f>
        <v>0</v>
      </c>
      <c r="BL3094" s="6">
        <f>VLOOKUP($B3094,'[1]výnosy standard'!$A$1:$T$2200,19,FALSE)</f>
        <v>0</v>
      </c>
      <c r="BM3094" s="6">
        <f>VLOOKUP($B3094,'[1]výnosy standard'!$A$1:$T$2200,20,FALSE)</f>
        <v>0</v>
      </c>
      <c r="BN3094" s="6">
        <f>VLOOKUP(B3094,'[1]pšenice výnos'!$A$2:$E$2200,4)</f>
        <v>4.22</v>
      </c>
      <c r="BO3094" s="6">
        <f>VLOOKUP(B3094,[1]kukuřice!$A$2:$E$2200,5,FALSE)</f>
        <v>32.305750852760575</v>
      </c>
    </row>
    <row r="3095" spans="1:67" hidden="1" x14ac:dyDescent="0.25">
      <c r="A3095" s="7">
        <v>798</v>
      </c>
      <c r="B3095" s="6" t="s">
        <v>157</v>
      </c>
      <c r="C3095" s="13">
        <v>459</v>
      </c>
      <c r="D3095" s="7">
        <v>20.935657709139569</v>
      </c>
      <c r="E3095" s="6" t="s">
        <v>11</v>
      </c>
      <c r="F3095" s="6" t="s">
        <v>22</v>
      </c>
      <c r="G3095" s="7">
        <v>20.935657709139569</v>
      </c>
      <c r="H3095" s="7">
        <v>16.600962060110675</v>
      </c>
      <c r="I3095" s="7">
        <v>16.600962060110675</v>
      </c>
      <c r="J3095" s="7">
        <v>6.5056470588235289</v>
      </c>
      <c r="K3095" s="14">
        <v>5.4660892301416295</v>
      </c>
      <c r="L3095" s="13">
        <v>20</v>
      </c>
      <c r="M3095" s="7">
        <v>5.2517148211037021</v>
      </c>
      <c r="N3095" s="7">
        <v>2.685383406546581E-2</v>
      </c>
      <c r="O3095" s="7">
        <v>1.0395578286818994</v>
      </c>
      <c r="P3095" s="7">
        <v>7</v>
      </c>
      <c r="Q3095" s="7">
        <v>0</v>
      </c>
      <c r="R3095" s="7">
        <v>0</v>
      </c>
      <c r="S3095" s="15">
        <v>3.2769230769230799</v>
      </c>
      <c r="T3095" s="15">
        <v>7.4605128205128199</v>
      </c>
      <c r="U3095" s="17" t="e">
        <v>#NULL!</v>
      </c>
      <c r="V3095" s="16">
        <v>12.5</v>
      </c>
      <c r="W3095" s="16">
        <v>11.9</v>
      </c>
      <c r="X3095" s="17" t="e">
        <v>#NULL!</v>
      </c>
      <c r="Y3095" s="13">
        <v>3</v>
      </c>
      <c r="Z3095" s="16">
        <v>4</v>
      </c>
      <c r="AA3095" s="13">
        <v>17</v>
      </c>
      <c r="AB3095" s="15">
        <v>4.5</v>
      </c>
      <c r="AC3095" s="15">
        <v>5.0999999999999996</v>
      </c>
      <c r="AD3095" s="15">
        <v>8.7355128205128203</v>
      </c>
      <c r="AE3095" s="15">
        <v>4.7355128205128203</v>
      </c>
      <c r="AF3095" s="7">
        <v>0</v>
      </c>
      <c r="AG3095" s="7">
        <v>0</v>
      </c>
      <c r="AH3095" s="7">
        <v>0</v>
      </c>
      <c r="AI3095" s="7">
        <v>0</v>
      </c>
      <c r="AJ3095" s="7">
        <v>0</v>
      </c>
      <c r="AK3095" s="7">
        <v>0</v>
      </c>
      <c r="AL3095" s="7">
        <v>0</v>
      </c>
      <c r="AM3095" s="7">
        <v>1</v>
      </c>
      <c r="AN3095" s="7">
        <v>0</v>
      </c>
      <c r="AO3095" s="7">
        <v>0</v>
      </c>
      <c r="AP3095" s="7">
        <v>0</v>
      </c>
      <c r="AQ3095" s="7">
        <v>0</v>
      </c>
      <c r="AR3095" s="7">
        <v>0</v>
      </c>
      <c r="AS3095" s="7">
        <v>0</v>
      </c>
      <c r="AT3095" s="7">
        <v>0</v>
      </c>
      <c r="AU3095" s="6">
        <f>VLOOKUP($B3095,'[1]výnosy standard'!$A$1:$T$2200,2,FALSE)</f>
        <v>29.35</v>
      </c>
      <c r="AV3095" s="6">
        <f>VLOOKUP($B3095,'[1]výnosy standard'!$A$1:$T$2200,3,FALSE)</f>
        <v>0</v>
      </c>
      <c r="AW3095" s="6">
        <f>VLOOKUP($B3095,'[1]výnosy standard'!$A$1:$T$2200,4,FALSE)</f>
        <v>0</v>
      </c>
      <c r="AX3095" s="6">
        <f>VLOOKUP($B3095,'[1]výnosy standard'!$A$1:$T$2200,5,FALSE)</f>
        <v>0</v>
      </c>
      <c r="AY3095" s="6">
        <f>VLOOKUP($B3095,'[1]výnosy standard'!$A$1:$T$2200,6,FALSE)</f>
        <v>0.89</v>
      </c>
      <c r="AZ3095" s="6">
        <f>VLOOKUP($B3095,'[1]výnosy standard'!$A$1:$T$2200,7,FALSE)</f>
        <v>4.45</v>
      </c>
      <c r="BA3095" s="6">
        <f>VLOOKUP($B3095,'[1]výnosy standard'!$A$1:$T$2200,8,FALSE)</f>
        <v>0</v>
      </c>
      <c r="BB3095" s="6">
        <f>VLOOKUP($B3095,'[1]výnosy standard'!$A$1:$T$2200,9,FALSE)</f>
        <v>6.11</v>
      </c>
      <c r="BC3095" s="6">
        <f>VLOOKUP($B3095,'[1]výnosy standard'!$A$1:$T$2200,10,FALSE)</f>
        <v>6.11</v>
      </c>
      <c r="BD3095" s="6">
        <f>VLOOKUP($B3095,'[1]výnosy standard'!$A$1:$T$2200,11,FALSE)</f>
        <v>3.28</v>
      </c>
      <c r="BE3095" s="6">
        <f>VLOOKUP($B3095,'[1]výnosy standard'!$A$1:$T$2200,12,FALSE)</f>
        <v>5.71</v>
      </c>
      <c r="BF3095" s="6">
        <f>VLOOKUP($B3095,'[1]výnosy standard'!$A$1:$T$2200,13,FALSE)</f>
        <v>0</v>
      </c>
      <c r="BG3095" s="6">
        <f>VLOOKUP($B3095,'[1]výnosy standard'!$A$1:$T$2200,14,FALSE)</f>
        <v>0</v>
      </c>
      <c r="BH3095" s="6">
        <f>VLOOKUP($B3095,'[1]výnosy standard'!$A$1:$T$2200,15,FALSE)</f>
        <v>21.85</v>
      </c>
      <c r="BI3095" s="6">
        <f>VLOOKUP($B3095,'[1]výnosy standard'!$A$1:$T$2200,16,FALSE)</f>
        <v>0</v>
      </c>
      <c r="BJ3095" s="6">
        <f>VLOOKUP($B3095,'[1]výnosy standard'!$A$1:$T$2200,17,FALSE)</f>
        <v>4.34</v>
      </c>
      <c r="BK3095" s="6">
        <f>VLOOKUP($B3095,'[1]výnosy standard'!$A$1:$T$2200,18,FALSE)</f>
        <v>4.34</v>
      </c>
      <c r="BL3095" s="6">
        <f>VLOOKUP($B3095,'[1]výnosy standard'!$A$1:$T$2200,19,FALSE)</f>
        <v>5.92</v>
      </c>
      <c r="BM3095" s="6">
        <f>VLOOKUP($B3095,'[1]výnosy standard'!$A$1:$T$2200,20,FALSE)</f>
        <v>0</v>
      </c>
      <c r="BN3095" s="6">
        <f>VLOOKUP(B3095,'[1]pšenice výnos'!$A$2:$E$2200,4)</f>
        <v>6.11</v>
      </c>
      <c r="BO3095" s="6">
        <f>VLOOKUP(B3095,[1]kukuřice!$A$2:$E$2200,5,FALSE)</f>
        <v>38.493486109601733</v>
      </c>
    </row>
    <row r="3096" spans="1:67" hidden="1" x14ac:dyDescent="0.25">
      <c r="A3096" s="7">
        <v>888</v>
      </c>
      <c r="B3096" s="6" t="s">
        <v>200</v>
      </c>
      <c r="C3096" s="13">
        <v>216</v>
      </c>
      <c r="D3096" s="7">
        <v>21.088913584484686</v>
      </c>
      <c r="E3096" s="6" t="s">
        <v>11</v>
      </c>
      <c r="F3096" s="6" t="s">
        <v>22</v>
      </c>
      <c r="G3096" s="7">
        <v>21.088913584484686</v>
      </c>
      <c r="H3096" s="7">
        <v>19.87685574530164</v>
      </c>
      <c r="I3096" s="7">
        <v>19.87685574530164</v>
      </c>
      <c r="J3096" s="7">
        <v>5.4837647058823524</v>
      </c>
      <c r="K3096" s="14">
        <v>4.7753963119704617</v>
      </c>
      <c r="L3096" s="13">
        <v>18</v>
      </c>
      <c r="M3096" s="7">
        <v>5.7599828397565913</v>
      </c>
      <c r="N3096" s="7">
        <v>-5.3010704536455497E-3</v>
      </c>
      <c r="O3096" s="7">
        <v>0.70836839391189077</v>
      </c>
      <c r="P3096" s="7">
        <v>5</v>
      </c>
      <c r="Q3096" s="7">
        <v>1</v>
      </c>
      <c r="R3096" s="7">
        <v>0</v>
      </c>
      <c r="S3096" s="15">
        <v>1.175</v>
      </c>
      <c r="T3096" s="15">
        <v>3.7869841269841298</v>
      </c>
      <c r="U3096" s="15">
        <v>6.1155555555555603</v>
      </c>
      <c r="V3096" s="16">
        <v>18.2</v>
      </c>
      <c r="W3096" s="16">
        <v>17.2</v>
      </c>
      <c r="X3096" s="13">
        <v>-1</v>
      </c>
      <c r="Y3096" s="13">
        <v>3</v>
      </c>
      <c r="Z3096" s="16">
        <v>4</v>
      </c>
      <c r="AA3096" s="13">
        <v>17</v>
      </c>
      <c r="AB3096" s="15">
        <v>-1.2</v>
      </c>
      <c r="AC3096" s="15">
        <v>-0.19999999999999901</v>
      </c>
      <c r="AD3096" s="15">
        <v>3.73698412698413</v>
      </c>
      <c r="AE3096" s="15">
        <v>-0.26301587301586998</v>
      </c>
      <c r="AF3096" s="7">
        <v>0</v>
      </c>
      <c r="AG3096" s="7">
        <v>0</v>
      </c>
      <c r="AH3096" s="7">
        <v>0</v>
      </c>
      <c r="AI3096" s="7">
        <v>0</v>
      </c>
      <c r="AJ3096" s="7">
        <v>0</v>
      </c>
      <c r="AK3096" s="7">
        <v>0</v>
      </c>
      <c r="AL3096" s="7">
        <v>0</v>
      </c>
      <c r="AM3096" s="7">
        <v>1</v>
      </c>
      <c r="AN3096" s="7">
        <v>0</v>
      </c>
      <c r="AO3096" s="7">
        <v>0</v>
      </c>
      <c r="AP3096" s="7">
        <v>0</v>
      </c>
      <c r="AQ3096" s="7">
        <v>0</v>
      </c>
      <c r="AR3096" s="7">
        <v>0</v>
      </c>
      <c r="AS3096" s="7">
        <v>0</v>
      </c>
      <c r="AT3096" s="7">
        <v>0</v>
      </c>
      <c r="AU3096" s="6">
        <f>VLOOKUP($B3096,'[1]výnosy standard'!$A$1:$T$2200,2,FALSE)</f>
        <v>28.17</v>
      </c>
      <c r="AV3096" s="6">
        <f>VLOOKUP($B3096,'[1]výnosy standard'!$A$1:$T$2200,3,FALSE)</f>
        <v>0</v>
      </c>
      <c r="AW3096" s="6">
        <f>VLOOKUP($B3096,'[1]výnosy standard'!$A$1:$T$2200,4,FALSE)</f>
        <v>0</v>
      </c>
      <c r="AX3096" s="6">
        <f>VLOOKUP($B3096,'[1]výnosy standard'!$A$1:$T$2200,5,FALSE)</f>
        <v>4.62</v>
      </c>
      <c r="AY3096" s="6">
        <f>VLOOKUP($B3096,'[1]výnosy standard'!$A$1:$T$2200,6,FALSE)</f>
        <v>0.65</v>
      </c>
      <c r="AZ3096" s="6">
        <f>VLOOKUP($B3096,'[1]výnosy standard'!$A$1:$T$2200,7,FALSE)</f>
        <v>4.25</v>
      </c>
      <c r="BA3096" s="6">
        <f>VLOOKUP($B3096,'[1]výnosy standard'!$A$1:$T$2200,8,FALSE)</f>
        <v>0</v>
      </c>
      <c r="BB3096" s="6">
        <f>VLOOKUP($B3096,'[1]výnosy standard'!$A$1:$T$2200,9,FALSE)</f>
        <v>5.5</v>
      </c>
      <c r="BC3096" s="6">
        <f>VLOOKUP($B3096,'[1]výnosy standard'!$A$1:$T$2200,10,FALSE)</f>
        <v>5.5</v>
      </c>
      <c r="BD3096" s="6">
        <f>VLOOKUP($B3096,'[1]výnosy standard'!$A$1:$T$2200,11,FALSE)</f>
        <v>3.12</v>
      </c>
      <c r="BE3096" s="6">
        <f>VLOOKUP($B3096,'[1]výnosy standard'!$A$1:$T$2200,12,FALSE)</f>
        <v>5.15</v>
      </c>
      <c r="BF3096" s="6">
        <f>VLOOKUP($B3096,'[1]výnosy standard'!$A$1:$T$2200,13,FALSE)</f>
        <v>0</v>
      </c>
      <c r="BG3096" s="6">
        <f>VLOOKUP($B3096,'[1]výnosy standard'!$A$1:$T$2200,14,FALSE)</f>
        <v>0</v>
      </c>
      <c r="BH3096" s="6">
        <f>VLOOKUP($B3096,'[1]výnosy standard'!$A$1:$T$2200,15,FALSE)</f>
        <v>20.97</v>
      </c>
      <c r="BI3096" s="6">
        <f>VLOOKUP($B3096,'[1]výnosy standard'!$A$1:$T$2200,16,FALSE)</f>
        <v>0</v>
      </c>
      <c r="BJ3096" s="6">
        <f>VLOOKUP($B3096,'[1]výnosy standard'!$A$1:$T$2200,17,FALSE)</f>
        <v>3.89</v>
      </c>
      <c r="BK3096" s="6">
        <f>VLOOKUP($B3096,'[1]výnosy standard'!$A$1:$T$2200,18,FALSE)</f>
        <v>3.89</v>
      </c>
      <c r="BL3096" s="6">
        <f>VLOOKUP($B3096,'[1]výnosy standard'!$A$1:$T$2200,19,FALSE)</f>
        <v>5.13</v>
      </c>
      <c r="BM3096" s="6">
        <f>VLOOKUP($B3096,'[1]výnosy standard'!$A$1:$T$2200,20,FALSE)</f>
        <v>0</v>
      </c>
      <c r="BN3096" s="6">
        <f>VLOOKUP(B3096,'[1]pšenice výnos'!$A$2:$E$2200,4)</f>
        <v>5.5</v>
      </c>
      <c r="BO3096" s="6">
        <f>VLOOKUP(B3096,[1]kukuřice!$A$2:$E$2200,5,FALSE)</f>
        <v>38.719103543145614</v>
      </c>
    </row>
    <row r="3097" spans="1:67" hidden="1" x14ac:dyDescent="0.25">
      <c r="A3097" s="7">
        <v>806</v>
      </c>
      <c r="B3097" s="6" t="s">
        <v>156</v>
      </c>
      <c r="C3097" s="13">
        <v>299</v>
      </c>
      <c r="D3097" s="7">
        <v>21.147568922305762</v>
      </c>
      <c r="E3097" s="6" t="s">
        <v>11</v>
      </c>
      <c r="F3097" s="6" t="s">
        <v>22</v>
      </c>
      <c r="G3097" s="7">
        <v>21.147568922305762</v>
      </c>
      <c r="H3097" s="7">
        <v>19.674185463659146</v>
      </c>
      <c r="I3097" s="7">
        <v>19.674185463659146</v>
      </c>
      <c r="J3097" s="7">
        <v>7.98</v>
      </c>
      <c r="K3097" s="14">
        <v>7.5525825129647499</v>
      </c>
      <c r="L3097" s="13">
        <v>12</v>
      </c>
      <c r="M3097" s="7">
        <v>4.8742581348637009</v>
      </c>
      <c r="N3097" s="7">
        <v>-5.9782703931584802E-2</v>
      </c>
      <c r="O3097" s="7">
        <v>0.42741748703525051</v>
      </c>
      <c r="P3097" s="7">
        <v>0</v>
      </c>
      <c r="Q3097" s="7">
        <v>3</v>
      </c>
      <c r="R3097" s="7">
        <v>1</v>
      </c>
      <c r="S3097" s="17" t="e">
        <v>#NULL!</v>
      </c>
      <c r="T3097" s="17" t="e">
        <v>#NULL!</v>
      </c>
      <c r="U3097" s="17" t="e">
        <v>#NULL!</v>
      </c>
      <c r="V3097" s="17" t="e">
        <v>#NULL!</v>
      </c>
      <c r="W3097" s="17" t="e">
        <v>#NULL!</v>
      </c>
      <c r="X3097" s="17" t="e">
        <v>#NULL!</v>
      </c>
      <c r="Y3097" s="17" t="e">
        <v>#NULL!</v>
      </c>
      <c r="Z3097" s="17" t="e">
        <v>#NULL!</v>
      </c>
      <c r="AA3097" s="17" t="e">
        <v>#NULL!</v>
      </c>
      <c r="AB3097" s="17" t="e">
        <v>#NULL!</v>
      </c>
      <c r="AC3097" s="17" t="e">
        <v>#NULL!</v>
      </c>
      <c r="AD3097" s="17" t="e">
        <v>#NULL!</v>
      </c>
      <c r="AE3097" s="17" t="e">
        <v>#NULL!</v>
      </c>
      <c r="AF3097" s="7">
        <v>0</v>
      </c>
      <c r="AG3097" s="7">
        <v>0</v>
      </c>
      <c r="AH3097" s="7">
        <v>0</v>
      </c>
      <c r="AI3097" s="7">
        <v>0</v>
      </c>
      <c r="AJ3097" s="7">
        <v>0</v>
      </c>
      <c r="AK3097" s="7">
        <v>0</v>
      </c>
      <c r="AL3097" s="7">
        <v>0</v>
      </c>
      <c r="AM3097" s="7">
        <v>1</v>
      </c>
      <c r="AN3097" s="7">
        <v>0</v>
      </c>
      <c r="AO3097" s="7">
        <v>0</v>
      </c>
      <c r="AP3097" s="7">
        <v>0</v>
      </c>
      <c r="AQ3097" s="7">
        <v>0</v>
      </c>
      <c r="AR3097" s="7">
        <v>0</v>
      </c>
      <c r="AS3097" s="7">
        <v>0</v>
      </c>
      <c r="AT3097" s="7">
        <v>0</v>
      </c>
      <c r="AU3097" s="6">
        <f>VLOOKUP($B3097,'[1]výnosy standard'!$A$1:$T$2200,2,FALSE)</f>
        <v>29.15</v>
      </c>
      <c r="AV3097" s="6">
        <f>VLOOKUP($B3097,'[1]výnosy standard'!$A$1:$T$2200,3,FALSE)</f>
        <v>0</v>
      </c>
      <c r="AW3097" s="6">
        <f>VLOOKUP($B3097,'[1]výnosy standard'!$A$1:$T$2200,4,FALSE)</f>
        <v>8</v>
      </c>
      <c r="AX3097" s="6">
        <f>VLOOKUP($B3097,'[1]výnosy standard'!$A$1:$T$2200,5,FALSE)</f>
        <v>0</v>
      </c>
      <c r="AY3097" s="6">
        <f>VLOOKUP($B3097,'[1]výnosy standard'!$A$1:$T$2200,6,FALSE)</f>
        <v>1.02</v>
      </c>
      <c r="AZ3097" s="6">
        <f>VLOOKUP($B3097,'[1]výnosy standard'!$A$1:$T$2200,7,FALSE)</f>
        <v>0</v>
      </c>
      <c r="BA3097" s="6">
        <f>VLOOKUP($B3097,'[1]výnosy standard'!$A$1:$T$2200,8,FALSE)</f>
        <v>20.8</v>
      </c>
      <c r="BB3097" s="6">
        <f>VLOOKUP($B3097,'[1]výnosy standard'!$A$1:$T$2200,9,FALSE)</f>
        <v>7.29</v>
      </c>
      <c r="BC3097" s="6">
        <f>VLOOKUP($B3097,'[1]výnosy standard'!$A$1:$T$2200,10,FALSE)</f>
        <v>7.29</v>
      </c>
      <c r="BD3097" s="6">
        <f>VLOOKUP($B3097,'[1]výnosy standard'!$A$1:$T$2200,11,FALSE)</f>
        <v>3.59</v>
      </c>
      <c r="BE3097" s="6">
        <f>VLOOKUP($B3097,'[1]výnosy standard'!$A$1:$T$2200,12,FALSE)</f>
        <v>0</v>
      </c>
      <c r="BF3097" s="6">
        <f>VLOOKUP($B3097,'[1]výnosy standard'!$A$1:$T$2200,13,FALSE)</f>
        <v>0</v>
      </c>
      <c r="BG3097" s="6">
        <f>VLOOKUP($B3097,'[1]výnosy standard'!$A$1:$T$2200,14,FALSE)</f>
        <v>0</v>
      </c>
      <c r="BH3097" s="6">
        <f>VLOOKUP($B3097,'[1]výnosy standard'!$A$1:$T$2200,15,FALSE)</f>
        <v>0</v>
      </c>
      <c r="BI3097" s="6">
        <f>VLOOKUP($B3097,'[1]výnosy standard'!$A$1:$T$2200,16,FALSE)</f>
        <v>69.27</v>
      </c>
      <c r="BJ3097" s="6">
        <f>VLOOKUP($B3097,'[1]výnosy standard'!$A$1:$T$2200,17,FALSE)</f>
        <v>5.53</v>
      </c>
      <c r="BK3097" s="6">
        <f>VLOOKUP($B3097,'[1]výnosy standard'!$A$1:$T$2200,18,FALSE)</f>
        <v>5.53</v>
      </c>
      <c r="BL3097" s="6">
        <f>VLOOKUP($B3097,'[1]výnosy standard'!$A$1:$T$2200,19,FALSE)</f>
        <v>7.07</v>
      </c>
      <c r="BM3097" s="6">
        <f>VLOOKUP($B3097,'[1]výnosy standard'!$A$1:$T$2200,20,FALSE)</f>
        <v>0</v>
      </c>
      <c r="BN3097" s="6">
        <f>VLOOKUP(B3097,'[1]pšenice výnos'!$A$2:$E$2200,4)</f>
        <v>7.29</v>
      </c>
      <c r="BO3097" s="6">
        <f>VLOOKUP(B3097,[1]kukuřice!$A$2:$E$2200,5,FALSE)</f>
        <v>46.680113585506987</v>
      </c>
    </row>
    <row r="3098" spans="1:67" hidden="1" x14ac:dyDescent="0.25">
      <c r="A3098" s="7">
        <v>863</v>
      </c>
      <c r="B3098" s="6" t="s">
        <v>200</v>
      </c>
      <c r="C3098" s="13">
        <v>293</v>
      </c>
      <c r="D3098" s="7">
        <v>21.238008040935672</v>
      </c>
      <c r="E3098" s="6" t="s">
        <v>11</v>
      </c>
      <c r="F3098" s="6" t="s">
        <v>22</v>
      </c>
      <c r="G3098" s="7">
        <v>21.238008040935672</v>
      </c>
      <c r="H3098" s="7">
        <v>19.084168755221388</v>
      </c>
      <c r="I3098" s="7">
        <v>19.084168755221388</v>
      </c>
      <c r="J3098" s="7">
        <v>4.5063529411764707</v>
      </c>
      <c r="K3098" s="14">
        <v>4.704132569415453</v>
      </c>
      <c r="L3098" s="13">
        <v>20</v>
      </c>
      <c r="M3098" s="7">
        <v>5.2517148211037021</v>
      </c>
      <c r="N3098" s="7">
        <v>2.685383406546581E-2</v>
      </c>
      <c r="O3098" s="7">
        <v>-0.19777962823898232</v>
      </c>
      <c r="P3098" s="7">
        <v>8</v>
      </c>
      <c r="Q3098" s="7">
        <v>0</v>
      </c>
      <c r="R3098" s="7">
        <v>0</v>
      </c>
      <c r="S3098" s="15">
        <v>1.1416666666666699</v>
      </c>
      <c r="T3098" s="15">
        <v>4.9266666666666703</v>
      </c>
      <c r="U3098" s="15">
        <v>7.3888888888888902</v>
      </c>
      <c r="V3098" s="16">
        <v>15</v>
      </c>
      <c r="W3098" s="16">
        <v>17.399999999999999</v>
      </c>
      <c r="X3098" s="17" t="e">
        <v>#NULL!</v>
      </c>
      <c r="Y3098" s="13">
        <v>3</v>
      </c>
      <c r="Z3098" s="16">
        <v>4</v>
      </c>
      <c r="AA3098" s="13">
        <v>17</v>
      </c>
      <c r="AB3098" s="15">
        <v>2</v>
      </c>
      <c r="AC3098" s="15">
        <v>-0.39999999999999902</v>
      </c>
      <c r="AD3098" s="15">
        <v>4.8266666666666698</v>
      </c>
      <c r="AE3098" s="15">
        <v>0.82666666666666699</v>
      </c>
      <c r="AF3098" s="7">
        <v>0</v>
      </c>
      <c r="AG3098" s="7">
        <v>0</v>
      </c>
      <c r="AH3098" s="7">
        <v>0</v>
      </c>
      <c r="AI3098" s="7">
        <v>0</v>
      </c>
      <c r="AJ3098" s="7">
        <v>0</v>
      </c>
      <c r="AK3098" s="7">
        <v>0</v>
      </c>
      <c r="AL3098" s="7">
        <v>0</v>
      </c>
      <c r="AM3098" s="7">
        <v>1</v>
      </c>
      <c r="AN3098" s="7">
        <v>0</v>
      </c>
      <c r="AO3098" s="7">
        <v>0</v>
      </c>
      <c r="AP3098" s="7">
        <v>0</v>
      </c>
      <c r="AQ3098" s="7">
        <v>0</v>
      </c>
      <c r="AR3098" s="7">
        <v>0</v>
      </c>
      <c r="AS3098" s="7">
        <v>0</v>
      </c>
      <c r="AT3098" s="7">
        <v>0</v>
      </c>
      <c r="AU3098" s="6">
        <f>VLOOKUP($B3098,'[1]výnosy standard'!$A$1:$T$2200,2,FALSE)</f>
        <v>28.17</v>
      </c>
      <c r="AV3098" s="6">
        <f>VLOOKUP($B3098,'[1]výnosy standard'!$A$1:$T$2200,3,FALSE)</f>
        <v>0</v>
      </c>
      <c r="AW3098" s="6">
        <f>VLOOKUP($B3098,'[1]výnosy standard'!$A$1:$T$2200,4,FALSE)</f>
        <v>0</v>
      </c>
      <c r="AX3098" s="6">
        <f>VLOOKUP($B3098,'[1]výnosy standard'!$A$1:$T$2200,5,FALSE)</f>
        <v>4.62</v>
      </c>
      <c r="AY3098" s="6">
        <f>VLOOKUP($B3098,'[1]výnosy standard'!$A$1:$T$2200,6,FALSE)</f>
        <v>0.65</v>
      </c>
      <c r="AZ3098" s="6">
        <f>VLOOKUP($B3098,'[1]výnosy standard'!$A$1:$T$2200,7,FALSE)</f>
        <v>4.25</v>
      </c>
      <c r="BA3098" s="6">
        <f>VLOOKUP($B3098,'[1]výnosy standard'!$A$1:$T$2200,8,FALSE)</f>
        <v>0</v>
      </c>
      <c r="BB3098" s="6">
        <f>VLOOKUP($B3098,'[1]výnosy standard'!$A$1:$T$2200,9,FALSE)</f>
        <v>5.5</v>
      </c>
      <c r="BC3098" s="6">
        <f>VLOOKUP($B3098,'[1]výnosy standard'!$A$1:$T$2200,10,FALSE)</f>
        <v>5.5</v>
      </c>
      <c r="BD3098" s="6">
        <f>VLOOKUP($B3098,'[1]výnosy standard'!$A$1:$T$2200,11,FALSE)</f>
        <v>3.12</v>
      </c>
      <c r="BE3098" s="6">
        <f>VLOOKUP($B3098,'[1]výnosy standard'!$A$1:$T$2200,12,FALSE)</f>
        <v>5.15</v>
      </c>
      <c r="BF3098" s="6">
        <f>VLOOKUP($B3098,'[1]výnosy standard'!$A$1:$T$2200,13,FALSE)</f>
        <v>0</v>
      </c>
      <c r="BG3098" s="6">
        <f>VLOOKUP($B3098,'[1]výnosy standard'!$A$1:$T$2200,14,FALSE)</f>
        <v>0</v>
      </c>
      <c r="BH3098" s="6">
        <f>VLOOKUP($B3098,'[1]výnosy standard'!$A$1:$T$2200,15,FALSE)</f>
        <v>20.97</v>
      </c>
      <c r="BI3098" s="6">
        <f>VLOOKUP($B3098,'[1]výnosy standard'!$A$1:$T$2200,16,FALSE)</f>
        <v>0</v>
      </c>
      <c r="BJ3098" s="6">
        <f>VLOOKUP($B3098,'[1]výnosy standard'!$A$1:$T$2200,17,FALSE)</f>
        <v>3.89</v>
      </c>
      <c r="BK3098" s="6">
        <f>VLOOKUP($B3098,'[1]výnosy standard'!$A$1:$T$2200,18,FALSE)</f>
        <v>3.89</v>
      </c>
      <c r="BL3098" s="6">
        <f>VLOOKUP($B3098,'[1]výnosy standard'!$A$1:$T$2200,19,FALSE)</f>
        <v>5.13</v>
      </c>
      <c r="BM3098" s="6">
        <f>VLOOKUP($B3098,'[1]výnosy standard'!$A$1:$T$2200,20,FALSE)</f>
        <v>0</v>
      </c>
      <c r="BN3098" s="6">
        <f>VLOOKUP(B3098,'[1]pšenice výnos'!$A$2:$E$2200,4)</f>
        <v>5.5</v>
      </c>
      <c r="BO3098" s="6">
        <f>VLOOKUP(B3098,[1]kukuřice!$A$2:$E$2200,5,FALSE)</f>
        <v>38.719103543145614</v>
      </c>
    </row>
    <row r="3099" spans="1:67" hidden="1" x14ac:dyDescent="0.25">
      <c r="A3099" s="7">
        <v>856</v>
      </c>
      <c r="B3099" s="6" t="s">
        <v>139</v>
      </c>
      <c r="C3099" s="13">
        <v>249</v>
      </c>
      <c r="D3099" s="7">
        <v>21.29634716885743</v>
      </c>
      <c r="E3099" s="6" t="s">
        <v>11</v>
      </c>
      <c r="F3099" s="6" t="s">
        <v>22</v>
      </c>
      <c r="G3099" s="7">
        <v>21.29634716885743</v>
      </c>
      <c r="H3099" s="7">
        <v>20.222446916076844</v>
      </c>
      <c r="I3099" s="7">
        <v>20.222446916076844</v>
      </c>
      <c r="J3099" s="7">
        <v>7.9119999999999999</v>
      </c>
      <c r="K3099" s="14">
        <v>7.1712578621531522</v>
      </c>
      <c r="L3099" s="13">
        <v>22</v>
      </c>
      <c r="M3099" s="7">
        <v>5.2517148211037021</v>
      </c>
      <c r="N3099" s="7">
        <v>2.685383406546581E-2</v>
      </c>
      <c r="O3099" s="7">
        <v>0.74074213784684773</v>
      </c>
      <c r="P3099" s="7">
        <v>9</v>
      </c>
      <c r="Q3099" s="7">
        <v>0</v>
      </c>
      <c r="R3099" s="7">
        <v>0</v>
      </c>
      <c r="S3099" s="15">
        <v>0.80666666666666698</v>
      </c>
      <c r="T3099" s="15">
        <v>3.06266666666667</v>
      </c>
      <c r="U3099" s="15">
        <v>6.1996964939822101</v>
      </c>
      <c r="V3099" s="16">
        <v>21.4</v>
      </c>
      <c r="W3099" s="16">
        <v>22.4</v>
      </c>
      <c r="X3099" s="17" t="e">
        <v>#NULL!</v>
      </c>
      <c r="Y3099" s="13">
        <v>1</v>
      </c>
      <c r="Z3099" s="16">
        <v>3</v>
      </c>
      <c r="AA3099" s="13">
        <v>26</v>
      </c>
      <c r="AB3099" s="15">
        <v>4.5999999999999996</v>
      </c>
      <c r="AC3099" s="15">
        <v>3.6</v>
      </c>
      <c r="AD3099" s="15">
        <v>3.9626666666666699</v>
      </c>
      <c r="AE3099" s="15">
        <v>0.962666666666667</v>
      </c>
      <c r="AF3099" s="7">
        <v>0</v>
      </c>
      <c r="AG3099" s="7">
        <v>0</v>
      </c>
      <c r="AH3099" s="7">
        <v>0</v>
      </c>
      <c r="AI3099" s="7">
        <v>0</v>
      </c>
      <c r="AJ3099" s="7">
        <v>0</v>
      </c>
      <c r="AK3099" s="7">
        <v>0</v>
      </c>
      <c r="AL3099" s="7">
        <v>0</v>
      </c>
      <c r="AM3099" s="7">
        <v>1</v>
      </c>
      <c r="AN3099" s="7">
        <v>0</v>
      </c>
      <c r="AO3099" s="7">
        <v>0</v>
      </c>
      <c r="AP3099" s="7">
        <v>0</v>
      </c>
      <c r="AQ3099" s="7">
        <v>0</v>
      </c>
      <c r="AR3099" s="7">
        <v>0</v>
      </c>
      <c r="AS3099" s="7">
        <v>0</v>
      </c>
      <c r="AT3099" s="7">
        <v>0</v>
      </c>
      <c r="AU3099" s="6">
        <f>VLOOKUP($B3099,'[1]výnosy standard'!$A$1:$T$2200,2,FALSE)</f>
        <v>27.58</v>
      </c>
      <c r="AV3099" s="6">
        <f>VLOOKUP($B3099,'[1]výnosy standard'!$A$1:$T$2200,3,FALSE)</f>
        <v>0</v>
      </c>
      <c r="AW3099" s="6">
        <f>VLOOKUP($B3099,'[1]výnosy standard'!$A$1:$T$2200,4,FALSE)</f>
        <v>9.01</v>
      </c>
      <c r="AX3099" s="6">
        <f>VLOOKUP($B3099,'[1]výnosy standard'!$A$1:$T$2200,5,FALSE)</f>
        <v>0</v>
      </c>
      <c r="AY3099" s="6">
        <f>VLOOKUP($B3099,'[1]výnosy standard'!$A$1:$T$2200,6,FALSE)</f>
        <v>0.89</v>
      </c>
      <c r="AZ3099" s="6">
        <f>VLOOKUP($B3099,'[1]výnosy standard'!$A$1:$T$2200,7,FALSE)</f>
        <v>0</v>
      </c>
      <c r="BA3099" s="6">
        <f>VLOOKUP($B3099,'[1]výnosy standard'!$A$1:$T$2200,8,FALSE)</f>
        <v>19.690000000000001</v>
      </c>
      <c r="BB3099" s="6">
        <f>VLOOKUP($B3099,'[1]výnosy standard'!$A$1:$T$2200,9,FALSE)</f>
        <v>7.24</v>
      </c>
      <c r="BC3099" s="6">
        <f>VLOOKUP($B3099,'[1]výnosy standard'!$A$1:$T$2200,10,FALSE)</f>
        <v>7.24</v>
      </c>
      <c r="BD3099" s="6">
        <f>VLOOKUP($B3099,'[1]výnosy standard'!$A$1:$T$2200,11,FALSE)</f>
        <v>3.81</v>
      </c>
      <c r="BE3099" s="6">
        <f>VLOOKUP($B3099,'[1]výnosy standard'!$A$1:$T$2200,12,FALSE)</f>
        <v>0</v>
      </c>
      <c r="BF3099" s="6">
        <f>VLOOKUP($B3099,'[1]výnosy standard'!$A$1:$T$2200,13,FALSE)</f>
        <v>0</v>
      </c>
      <c r="BG3099" s="6">
        <f>VLOOKUP($B3099,'[1]výnosy standard'!$A$1:$T$2200,14,FALSE)</f>
        <v>0</v>
      </c>
      <c r="BH3099" s="6">
        <f>VLOOKUP($B3099,'[1]výnosy standard'!$A$1:$T$2200,15,FALSE)</f>
        <v>0</v>
      </c>
      <c r="BI3099" s="6">
        <f>VLOOKUP($B3099,'[1]výnosy standard'!$A$1:$T$2200,16,FALSE)</f>
        <v>63.07</v>
      </c>
      <c r="BJ3099" s="6">
        <f>VLOOKUP($B3099,'[1]výnosy standard'!$A$1:$T$2200,17,FALSE)</f>
        <v>5.26</v>
      </c>
      <c r="BK3099" s="6">
        <f>VLOOKUP($B3099,'[1]výnosy standard'!$A$1:$T$2200,18,FALSE)</f>
        <v>5.26</v>
      </c>
      <c r="BL3099" s="6">
        <f>VLOOKUP($B3099,'[1]výnosy standard'!$A$1:$T$2200,19,FALSE)</f>
        <v>6.86</v>
      </c>
      <c r="BM3099" s="6">
        <f>VLOOKUP($B3099,'[1]výnosy standard'!$A$1:$T$2200,20,FALSE)</f>
        <v>0</v>
      </c>
      <c r="BN3099" s="6">
        <f>VLOOKUP(B3099,'[1]pšenice výnos'!$A$2:$E$2200,4)</f>
        <v>7.24</v>
      </c>
      <c r="BO3099" s="6">
        <f>VLOOKUP(B3099,[1]kukuřice!$A$2:$E$2200,5,FALSE)</f>
        <v>42.862535477820899</v>
      </c>
    </row>
    <row r="3100" spans="1:67" hidden="1" x14ac:dyDescent="0.25">
      <c r="A3100" s="7">
        <v>840</v>
      </c>
      <c r="B3100" s="6" t="s">
        <v>126</v>
      </c>
      <c r="C3100" s="13">
        <v>210</v>
      </c>
      <c r="D3100" s="7">
        <v>21.53092733764354</v>
      </c>
      <c r="E3100" s="6" t="s">
        <v>11</v>
      </c>
      <c r="F3100" s="6" t="s">
        <v>22</v>
      </c>
      <c r="G3100" s="7">
        <v>21.53092733764354</v>
      </c>
      <c r="H3100" s="7">
        <v>21.53092733764354</v>
      </c>
      <c r="I3100" s="7">
        <v>21.53092733764354</v>
      </c>
      <c r="J3100" s="7">
        <v>4.8767058823529412</v>
      </c>
      <c r="K3100" s="14">
        <v>5.3282154713917764</v>
      </c>
      <c r="L3100" s="13">
        <v>18</v>
      </c>
      <c r="M3100" s="7">
        <v>5.2517148211037021</v>
      </c>
      <c r="N3100" s="7">
        <v>2.685383406546581E-2</v>
      </c>
      <c r="O3100" s="7">
        <v>-0.4515095890388352</v>
      </c>
      <c r="P3100" s="7">
        <v>3</v>
      </c>
      <c r="Q3100" s="7">
        <v>0</v>
      </c>
      <c r="R3100" s="7">
        <v>1</v>
      </c>
      <c r="S3100" s="15">
        <v>1.0976190476190499</v>
      </c>
      <c r="T3100" s="15">
        <v>3.45052100840336</v>
      </c>
      <c r="U3100" s="15">
        <v>6.7111111111111104</v>
      </c>
      <c r="V3100" s="16">
        <v>16.8</v>
      </c>
      <c r="W3100" s="16">
        <v>13.1</v>
      </c>
      <c r="X3100" s="13">
        <v>-1</v>
      </c>
      <c r="Y3100" s="13">
        <v>4</v>
      </c>
      <c r="Z3100" s="16">
        <v>4.7</v>
      </c>
      <c r="AA3100" s="13">
        <v>14</v>
      </c>
      <c r="AB3100" s="15">
        <v>-2.8</v>
      </c>
      <c r="AC3100" s="15">
        <v>0.9</v>
      </c>
      <c r="AD3100" s="15">
        <v>3.67552100840336</v>
      </c>
      <c r="AE3100" s="15">
        <v>-1.0244789915966399</v>
      </c>
      <c r="AF3100" s="7">
        <v>0</v>
      </c>
      <c r="AG3100" s="7">
        <v>0</v>
      </c>
      <c r="AH3100" s="7">
        <v>0</v>
      </c>
      <c r="AI3100" s="7">
        <v>0</v>
      </c>
      <c r="AJ3100" s="7">
        <v>0</v>
      </c>
      <c r="AK3100" s="7">
        <v>0</v>
      </c>
      <c r="AL3100" s="7">
        <v>0</v>
      </c>
      <c r="AM3100" s="7">
        <v>1</v>
      </c>
      <c r="AN3100" s="7">
        <v>0</v>
      </c>
      <c r="AO3100" s="7">
        <v>0</v>
      </c>
      <c r="AP3100" s="7">
        <v>0</v>
      </c>
      <c r="AQ3100" s="7">
        <v>0</v>
      </c>
      <c r="AR3100" s="7">
        <v>0</v>
      </c>
      <c r="AS3100" s="7">
        <v>0</v>
      </c>
      <c r="AT3100" s="7">
        <v>0</v>
      </c>
      <c r="AU3100" s="6">
        <f>VLOOKUP($B3100,'[1]výnosy standard'!$A$1:$T$2200,2,FALSE)</f>
        <v>0</v>
      </c>
      <c r="AV3100" s="6">
        <f>VLOOKUP($B3100,'[1]výnosy standard'!$A$1:$T$2200,3,FALSE)</f>
        <v>0</v>
      </c>
      <c r="AW3100" s="6">
        <f>VLOOKUP($B3100,'[1]výnosy standard'!$A$1:$T$2200,4,FALSE)</f>
        <v>0</v>
      </c>
      <c r="AX3100" s="6">
        <f>VLOOKUP($B3100,'[1]výnosy standard'!$A$1:$T$2200,5,FALSE)</f>
        <v>0</v>
      </c>
      <c r="AY3100" s="6">
        <f>VLOOKUP($B3100,'[1]výnosy standard'!$A$1:$T$2200,6,FALSE)</f>
        <v>0</v>
      </c>
      <c r="AZ3100" s="6">
        <f>VLOOKUP($B3100,'[1]výnosy standard'!$A$1:$T$2200,7,FALSE)</f>
        <v>0</v>
      </c>
      <c r="BA3100" s="6">
        <f>VLOOKUP($B3100,'[1]výnosy standard'!$A$1:$T$2200,8,FALSE)</f>
        <v>0</v>
      </c>
      <c r="BB3100" s="6">
        <f>VLOOKUP($B3100,'[1]výnosy standard'!$A$1:$T$2200,9,FALSE)</f>
        <v>6.2</v>
      </c>
      <c r="BC3100" s="6">
        <f>VLOOKUP($B3100,'[1]výnosy standard'!$A$1:$T$2200,10,FALSE)</f>
        <v>6.2</v>
      </c>
      <c r="BD3100" s="6">
        <f>VLOOKUP($B3100,'[1]výnosy standard'!$A$1:$T$2200,11,FALSE)</f>
        <v>3.29</v>
      </c>
      <c r="BE3100" s="6">
        <f>VLOOKUP($B3100,'[1]výnosy standard'!$A$1:$T$2200,12,FALSE)</f>
        <v>5.77</v>
      </c>
      <c r="BF3100" s="6">
        <f>VLOOKUP($B3100,'[1]výnosy standard'!$A$1:$T$2200,13,FALSE)</f>
        <v>0</v>
      </c>
      <c r="BG3100" s="6">
        <f>VLOOKUP($B3100,'[1]výnosy standard'!$A$1:$T$2200,14,FALSE)</f>
        <v>0</v>
      </c>
      <c r="BH3100" s="6">
        <f>VLOOKUP($B3100,'[1]výnosy standard'!$A$1:$T$2200,15,FALSE)</f>
        <v>0</v>
      </c>
      <c r="BI3100" s="6">
        <f>VLOOKUP($B3100,'[1]výnosy standard'!$A$1:$T$2200,16,FALSE)</f>
        <v>0</v>
      </c>
      <c r="BJ3100" s="6">
        <f>VLOOKUP($B3100,'[1]výnosy standard'!$A$1:$T$2200,17,FALSE)</f>
        <v>4.51</v>
      </c>
      <c r="BK3100" s="6">
        <f>VLOOKUP($B3100,'[1]výnosy standard'!$A$1:$T$2200,18,FALSE)</f>
        <v>4.51</v>
      </c>
      <c r="BL3100" s="6">
        <f>VLOOKUP($B3100,'[1]výnosy standard'!$A$1:$T$2200,19,FALSE)</f>
        <v>5.88</v>
      </c>
      <c r="BM3100" s="6">
        <f>VLOOKUP($B3100,'[1]výnosy standard'!$A$1:$T$2200,20,FALSE)</f>
        <v>0</v>
      </c>
      <c r="BN3100" s="6">
        <f>VLOOKUP(B3100,'[1]pšenice výnos'!$A$2:$E$2200,4)</f>
        <v>6.2</v>
      </c>
      <c r="BO3100" s="6">
        <f>VLOOKUP(B3100,[1]kukuřice!$A$2:$E$2200,5,FALSE)</f>
        <v>43.356656108080543</v>
      </c>
    </row>
    <row r="3101" spans="1:67" hidden="1" x14ac:dyDescent="0.25">
      <c r="A3101" s="7">
        <v>802</v>
      </c>
      <c r="B3101" s="6" t="s">
        <v>124</v>
      </c>
      <c r="C3101" s="13">
        <v>337</v>
      </c>
      <c r="D3101" s="7">
        <v>21.615984377773835</v>
      </c>
      <c r="E3101" s="6" t="s">
        <v>11</v>
      </c>
      <c r="F3101" s="6" t="s">
        <v>22</v>
      </c>
      <c r="G3101" s="7">
        <v>21.615984377773835</v>
      </c>
      <c r="H3101" s="7">
        <v>17.051304810935559</v>
      </c>
      <c r="I3101" s="7">
        <v>17.051304810935559</v>
      </c>
      <c r="J3101" s="7">
        <v>6.6270588235294117</v>
      </c>
      <c r="K3101" s="14">
        <v>5.8754773599092633</v>
      </c>
      <c r="L3101" s="13">
        <v>20</v>
      </c>
      <c r="M3101" s="7">
        <v>5.2517148211037021</v>
      </c>
      <c r="N3101" s="7">
        <v>2.685383406546581E-2</v>
      </c>
      <c r="O3101" s="7">
        <v>0.75158146362014833</v>
      </c>
      <c r="P3101" s="7">
        <v>8</v>
      </c>
      <c r="Q3101" s="7">
        <v>0</v>
      </c>
      <c r="R3101" s="7">
        <v>0</v>
      </c>
      <c r="S3101" s="15">
        <v>3.96875</v>
      </c>
      <c r="T3101" s="15">
        <v>7.3236111111111102</v>
      </c>
      <c r="U3101" s="17" t="e">
        <v>#NULL!</v>
      </c>
      <c r="V3101" s="16">
        <v>11.1</v>
      </c>
      <c r="W3101" s="16">
        <v>11.1</v>
      </c>
      <c r="X3101" s="17" t="e">
        <v>#NULL!</v>
      </c>
      <c r="Y3101" s="13">
        <v>3</v>
      </c>
      <c r="Z3101" s="16">
        <v>4</v>
      </c>
      <c r="AA3101" s="13">
        <v>17</v>
      </c>
      <c r="AB3101" s="15">
        <v>5.9</v>
      </c>
      <c r="AC3101" s="15">
        <v>5.9</v>
      </c>
      <c r="AD3101" s="15">
        <v>8.7986111111111107</v>
      </c>
      <c r="AE3101" s="15">
        <v>4.7986111111111098</v>
      </c>
      <c r="AF3101" s="7">
        <v>0</v>
      </c>
      <c r="AG3101" s="7">
        <v>0</v>
      </c>
      <c r="AH3101" s="7">
        <v>0</v>
      </c>
      <c r="AI3101" s="7">
        <v>0</v>
      </c>
      <c r="AJ3101" s="7">
        <v>0</v>
      </c>
      <c r="AK3101" s="7">
        <v>0</v>
      </c>
      <c r="AL3101" s="7">
        <v>0</v>
      </c>
      <c r="AM3101" s="7">
        <v>1</v>
      </c>
      <c r="AN3101" s="7">
        <v>0</v>
      </c>
      <c r="AO3101" s="7">
        <v>0</v>
      </c>
      <c r="AP3101" s="7">
        <v>0</v>
      </c>
      <c r="AQ3101" s="7">
        <v>0</v>
      </c>
      <c r="AR3101" s="7">
        <v>0</v>
      </c>
      <c r="AS3101" s="7">
        <v>0</v>
      </c>
      <c r="AT3101" s="7">
        <v>0</v>
      </c>
      <c r="AU3101" s="6">
        <f>VLOOKUP($B3101,'[1]výnosy standard'!$A$1:$T$2200,2,FALSE)</f>
        <v>28.74</v>
      </c>
      <c r="AV3101" s="6">
        <f>VLOOKUP($B3101,'[1]výnosy standard'!$A$1:$T$2200,3,FALSE)</f>
        <v>0</v>
      </c>
      <c r="AW3101" s="6">
        <f>VLOOKUP($B3101,'[1]výnosy standard'!$A$1:$T$2200,4,FALSE)</f>
        <v>0</v>
      </c>
      <c r="AX3101" s="6">
        <f>VLOOKUP($B3101,'[1]výnosy standard'!$A$1:$T$2200,5,FALSE)</f>
        <v>4.72</v>
      </c>
      <c r="AY3101" s="6">
        <f>VLOOKUP($B3101,'[1]výnosy standard'!$A$1:$T$2200,6,FALSE)</f>
        <v>0.66</v>
      </c>
      <c r="AZ3101" s="6">
        <f>VLOOKUP($B3101,'[1]výnosy standard'!$A$1:$T$2200,7,FALSE)</f>
        <v>4.34</v>
      </c>
      <c r="BA3101" s="6">
        <f>VLOOKUP($B3101,'[1]výnosy standard'!$A$1:$T$2200,8,FALSE)</f>
        <v>0</v>
      </c>
      <c r="BB3101" s="6">
        <f>VLOOKUP($B3101,'[1]výnosy standard'!$A$1:$T$2200,9,FALSE)</f>
        <v>5.67</v>
      </c>
      <c r="BC3101" s="6">
        <f>VLOOKUP($B3101,'[1]výnosy standard'!$A$1:$T$2200,10,FALSE)</f>
        <v>5.67</v>
      </c>
      <c r="BD3101" s="6">
        <f>VLOOKUP($B3101,'[1]výnosy standard'!$A$1:$T$2200,11,FALSE)</f>
        <v>3.18</v>
      </c>
      <c r="BE3101" s="6">
        <f>VLOOKUP($B3101,'[1]výnosy standard'!$A$1:$T$2200,12,FALSE)</f>
        <v>5.25</v>
      </c>
      <c r="BF3101" s="6">
        <f>VLOOKUP($B3101,'[1]výnosy standard'!$A$1:$T$2200,13,FALSE)</f>
        <v>0</v>
      </c>
      <c r="BG3101" s="6">
        <f>VLOOKUP($B3101,'[1]výnosy standard'!$A$1:$T$2200,14,FALSE)</f>
        <v>0</v>
      </c>
      <c r="BH3101" s="6">
        <f>VLOOKUP($B3101,'[1]výnosy standard'!$A$1:$T$2200,15,FALSE)</f>
        <v>21.39</v>
      </c>
      <c r="BI3101" s="6">
        <f>VLOOKUP($B3101,'[1]výnosy standard'!$A$1:$T$2200,16,FALSE)</f>
        <v>0</v>
      </c>
      <c r="BJ3101" s="6">
        <f>VLOOKUP($B3101,'[1]výnosy standard'!$A$1:$T$2200,17,FALSE)</f>
        <v>4.0599999999999996</v>
      </c>
      <c r="BK3101" s="6">
        <f>VLOOKUP($B3101,'[1]výnosy standard'!$A$1:$T$2200,18,FALSE)</f>
        <v>4.0599999999999996</v>
      </c>
      <c r="BL3101" s="6">
        <f>VLOOKUP($B3101,'[1]výnosy standard'!$A$1:$T$2200,19,FALSE)</f>
        <v>5.29</v>
      </c>
      <c r="BM3101" s="6">
        <f>VLOOKUP($B3101,'[1]výnosy standard'!$A$1:$T$2200,20,FALSE)</f>
        <v>0</v>
      </c>
      <c r="BN3101" s="6">
        <f>VLOOKUP(B3101,'[1]pšenice výnos'!$A$2:$E$2200,4)</f>
        <v>5.67</v>
      </c>
      <c r="BO3101" s="6">
        <f>VLOOKUP(B3101,[1]kukuřice!$A$2:$E$2200,5,FALSE)</f>
        <v>39.509289329740426</v>
      </c>
    </row>
    <row r="3102" spans="1:67" hidden="1" x14ac:dyDescent="0.25">
      <c r="A3102" s="7">
        <v>854</v>
      </c>
      <c r="B3102" s="6" t="s">
        <v>139</v>
      </c>
      <c r="C3102" s="13">
        <v>258</v>
      </c>
      <c r="D3102" s="7">
        <v>21.861018838267761</v>
      </c>
      <c r="E3102" s="6" t="s">
        <v>11</v>
      </c>
      <c r="F3102" s="6" t="s">
        <v>22</v>
      </c>
      <c r="G3102" s="7">
        <v>21.861018838267761</v>
      </c>
      <c r="H3102" s="7">
        <v>20.564308827531981</v>
      </c>
      <c r="I3102" s="7">
        <v>20.564308827531981</v>
      </c>
      <c r="J3102" s="7">
        <v>7.7804705882352945</v>
      </c>
      <c r="K3102" s="14">
        <v>6.9377458854371605</v>
      </c>
      <c r="L3102" s="13">
        <v>18</v>
      </c>
      <c r="M3102" s="7">
        <v>5.2517148211037021</v>
      </c>
      <c r="N3102" s="7">
        <v>2.685383406546581E-2</v>
      </c>
      <c r="O3102" s="7">
        <v>0.84272470279813394</v>
      </c>
      <c r="P3102" s="7">
        <v>7</v>
      </c>
      <c r="Q3102" s="7">
        <v>0</v>
      </c>
      <c r="R3102" s="7">
        <v>0</v>
      </c>
      <c r="S3102" s="15">
        <v>0.55555555555555602</v>
      </c>
      <c r="T3102" s="15">
        <v>2.24888888888889</v>
      </c>
      <c r="U3102" s="15">
        <v>6.11887125220459</v>
      </c>
      <c r="V3102" s="16">
        <v>23.5</v>
      </c>
      <c r="W3102" s="16">
        <v>27.2</v>
      </c>
      <c r="X3102" s="17" t="e">
        <v>#NULL!</v>
      </c>
      <c r="Y3102" s="13">
        <v>1</v>
      </c>
      <c r="Z3102" s="16">
        <v>3</v>
      </c>
      <c r="AA3102" s="13">
        <v>26</v>
      </c>
      <c r="AB3102" s="15">
        <v>2.5</v>
      </c>
      <c r="AC3102" s="15">
        <v>-1.2</v>
      </c>
      <c r="AD3102" s="15">
        <v>1.94888888888889</v>
      </c>
      <c r="AE3102" s="15">
        <v>-1.05111111111111</v>
      </c>
      <c r="AF3102" s="7">
        <v>0</v>
      </c>
      <c r="AG3102" s="7">
        <v>0</v>
      </c>
      <c r="AH3102" s="7">
        <v>0</v>
      </c>
      <c r="AI3102" s="7">
        <v>0</v>
      </c>
      <c r="AJ3102" s="7">
        <v>0</v>
      </c>
      <c r="AK3102" s="7">
        <v>0</v>
      </c>
      <c r="AL3102" s="7">
        <v>0</v>
      </c>
      <c r="AM3102" s="7">
        <v>1</v>
      </c>
      <c r="AN3102" s="7">
        <v>0</v>
      </c>
      <c r="AO3102" s="7">
        <v>0</v>
      </c>
      <c r="AP3102" s="7">
        <v>0</v>
      </c>
      <c r="AQ3102" s="7">
        <v>0</v>
      </c>
      <c r="AR3102" s="7">
        <v>0</v>
      </c>
      <c r="AS3102" s="7">
        <v>0</v>
      </c>
      <c r="AT3102" s="7">
        <v>0</v>
      </c>
      <c r="AU3102" s="6">
        <f>VLOOKUP($B3102,'[1]výnosy standard'!$A$1:$T$2200,2,FALSE)</f>
        <v>27.58</v>
      </c>
      <c r="AV3102" s="6">
        <f>VLOOKUP($B3102,'[1]výnosy standard'!$A$1:$T$2200,3,FALSE)</f>
        <v>0</v>
      </c>
      <c r="AW3102" s="6">
        <f>VLOOKUP($B3102,'[1]výnosy standard'!$A$1:$T$2200,4,FALSE)</f>
        <v>9.01</v>
      </c>
      <c r="AX3102" s="6">
        <f>VLOOKUP($B3102,'[1]výnosy standard'!$A$1:$T$2200,5,FALSE)</f>
        <v>0</v>
      </c>
      <c r="AY3102" s="6">
        <f>VLOOKUP($B3102,'[1]výnosy standard'!$A$1:$T$2200,6,FALSE)</f>
        <v>0.89</v>
      </c>
      <c r="AZ3102" s="6">
        <f>VLOOKUP($B3102,'[1]výnosy standard'!$A$1:$T$2200,7,FALSE)</f>
        <v>0</v>
      </c>
      <c r="BA3102" s="6">
        <f>VLOOKUP($B3102,'[1]výnosy standard'!$A$1:$T$2200,8,FALSE)</f>
        <v>19.690000000000001</v>
      </c>
      <c r="BB3102" s="6">
        <f>VLOOKUP($B3102,'[1]výnosy standard'!$A$1:$T$2200,9,FALSE)</f>
        <v>7.24</v>
      </c>
      <c r="BC3102" s="6">
        <f>VLOOKUP($B3102,'[1]výnosy standard'!$A$1:$T$2200,10,FALSE)</f>
        <v>7.24</v>
      </c>
      <c r="BD3102" s="6">
        <f>VLOOKUP($B3102,'[1]výnosy standard'!$A$1:$T$2200,11,FALSE)</f>
        <v>3.81</v>
      </c>
      <c r="BE3102" s="6">
        <f>VLOOKUP($B3102,'[1]výnosy standard'!$A$1:$T$2200,12,FALSE)</f>
        <v>0</v>
      </c>
      <c r="BF3102" s="6">
        <f>VLOOKUP($B3102,'[1]výnosy standard'!$A$1:$T$2200,13,FALSE)</f>
        <v>0</v>
      </c>
      <c r="BG3102" s="6">
        <f>VLOOKUP($B3102,'[1]výnosy standard'!$A$1:$T$2200,14,FALSE)</f>
        <v>0</v>
      </c>
      <c r="BH3102" s="6">
        <f>VLOOKUP($B3102,'[1]výnosy standard'!$A$1:$T$2200,15,FALSE)</f>
        <v>0</v>
      </c>
      <c r="BI3102" s="6">
        <f>VLOOKUP($B3102,'[1]výnosy standard'!$A$1:$T$2200,16,FALSE)</f>
        <v>63.07</v>
      </c>
      <c r="BJ3102" s="6">
        <f>VLOOKUP($B3102,'[1]výnosy standard'!$A$1:$T$2200,17,FALSE)</f>
        <v>5.26</v>
      </c>
      <c r="BK3102" s="6">
        <f>VLOOKUP($B3102,'[1]výnosy standard'!$A$1:$T$2200,18,FALSE)</f>
        <v>5.26</v>
      </c>
      <c r="BL3102" s="6">
        <f>VLOOKUP($B3102,'[1]výnosy standard'!$A$1:$T$2200,19,FALSE)</f>
        <v>6.86</v>
      </c>
      <c r="BM3102" s="6">
        <f>VLOOKUP($B3102,'[1]výnosy standard'!$A$1:$T$2200,20,FALSE)</f>
        <v>0</v>
      </c>
      <c r="BN3102" s="6">
        <f>VLOOKUP(B3102,'[1]pšenice výnos'!$A$2:$E$2200,4)</f>
        <v>7.24</v>
      </c>
      <c r="BO3102" s="6">
        <f>VLOOKUP(B3102,[1]kukuřice!$A$2:$E$2200,5,FALSE)</f>
        <v>42.862535477820899</v>
      </c>
    </row>
    <row r="3103" spans="1:67" hidden="1" x14ac:dyDescent="0.25">
      <c r="A3103" s="7">
        <v>4240</v>
      </c>
      <c r="B3103" s="6" t="s">
        <v>226</v>
      </c>
      <c r="C3103" s="13">
        <v>263</v>
      </c>
      <c r="D3103" s="7">
        <v>21.890395053303529</v>
      </c>
      <c r="E3103" s="6" t="s">
        <v>11</v>
      </c>
      <c r="F3103" s="6" t="s">
        <v>22</v>
      </c>
      <c r="G3103" s="7">
        <v>21.890395053303529</v>
      </c>
      <c r="H3103" s="7">
        <v>20.679082663456992</v>
      </c>
      <c r="I3103" s="7">
        <v>20.679082663456992</v>
      </c>
      <c r="J3103" s="7">
        <v>5.4736470588235298</v>
      </c>
      <c r="K3103" s="14">
        <v>5.9456217619332499</v>
      </c>
      <c r="L3103" s="13">
        <v>23</v>
      </c>
      <c r="M3103" s="7">
        <v>5.2517148211037021</v>
      </c>
      <c r="N3103" s="7">
        <v>2.685383406546581E-2</v>
      </c>
      <c r="O3103" s="7">
        <v>-0.47197470310972012</v>
      </c>
      <c r="P3103" s="7">
        <v>7</v>
      </c>
      <c r="Q3103" s="7">
        <v>0</v>
      </c>
      <c r="R3103" s="7">
        <v>0</v>
      </c>
      <c r="S3103" s="15">
        <v>3.2333333333333298</v>
      </c>
      <c r="T3103" s="15">
        <v>6.2432222222222196</v>
      </c>
      <c r="U3103" s="15">
        <v>7.2</v>
      </c>
      <c r="V3103" s="16">
        <v>16.899999999999999</v>
      </c>
      <c r="W3103" s="16">
        <v>23.8</v>
      </c>
      <c r="X3103" s="17" t="e">
        <v>#NULL!</v>
      </c>
      <c r="Y3103" s="13">
        <v>1</v>
      </c>
      <c r="Z3103" s="16">
        <v>3</v>
      </c>
      <c r="AA3103" s="13">
        <v>26</v>
      </c>
      <c r="AB3103" s="15">
        <v>9.1</v>
      </c>
      <c r="AC3103" s="15">
        <v>2.2000000000000002</v>
      </c>
      <c r="AD3103" s="15">
        <v>6.7932222222222203</v>
      </c>
      <c r="AE3103" s="15">
        <v>3.7932222222222198</v>
      </c>
      <c r="AF3103" s="7">
        <v>0</v>
      </c>
      <c r="AG3103" s="7">
        <v>0</v>
      </c>
      <c r="AH3103" s="7">
        <v>0</v>
      </c>
      <c r="AI3103" s="7">
        <v>0</v>
      </c>
      <c r="AJ3103" s="7">
        <v>0</v>
      </c>
      <c r="AK3103" s="7">
        <v>0</v>
      </c>
      <c r="AL3103" s="7">
        <v>0</v>
      </c>
      <c r="AM3103" s="7">
        <v>1</v>
      </c>
      <c r="AN3103" s="7">
        <v>0</v>
      </c>
      <c r="AO3103" s="7">
        <v>0</v>
      </c>
      <c r="AP3103" s="7">
        <v>0</v>
      </c>
      <c r="AQ3103" s="7">
        <v>0</v>
      </c>
      <c r="AR3103" s="7">
        <v>0</v>
      </c>
      <c r="AS3103" s="7">
        <v>0</v>
      </c>
      <c r="AT3103" s="7">
        <v>0</v>
      </c>
      <c r="AU3103" s="6">
        <f>VLOOKUP($B3103,'[1]výnosy standard'!$A$1:$T$2200,2,FALSE)</f>
        <v>0</v>
      </c>
      <c r="AV3103" s="6">
        <f>VLOOKUP($B3103,'[1]výnosy standard'!$A$1:$T$2200,3,FALSE)</f>
        <v>0</v>
      </c>
      <c r="AW3103" s="6">
        <f>VLOOKUP($B3103,'[1]výnosy standard'!$A$1:$T$2200,4,FALSE)</f>
        <v>7.53</v>
      </c>
      <c r="AX3103" s="6">
        <f>VLOOKUP($B3103,'[1]výnosy standard'!$A$1:$T$2200,5,FALSE)</f>
        <v>4.66</v>
      </c>
      <c r="AY3103" s="6">
        <f>VLOOKUP($B3103,'[1]výnosy standard'!$A$1:$T$2200,6,FALSE)</f>
        <v>0.7</v>
      </c>
      <c r="AZ3103" s="6">
        <f>VLOOKUP($B3103,'[1]výnosy standard'!$A$1:$T$2200,7,FALSE)</f>
        <v>0</v>
      </c>
      <c r="BA3103" s="6">
        <f>VLOOKUP($B3103,'[1]výnosy standard'!$A$1:$T$2200,8,FALSE)</f>
        <v>0</v>
      </c>
      <c r="BB3103" s="6">
        <f>VLOOKUP($B3103,'[1]výnosy standard'!$A$1:$T$2200,9,FALSE)</f>
        <v>6.22</v>
      </c>
      <c r="BC3103" s="6">
        <f>VLOOKUP($B3103,'[1]výnosy standard'!$A$1:$T$2200,10,FALSE)</f>
        <v>6.22</v>
      </c>
      <c r="BD3103" s="6">
        <f>VLOOKUP($B3103,'[1]výnosy standard'!$A$1:$T$2200,11,FALSE)</f>
        <v>3.46</v>
      </c>
      <c r="BE3103" s="6">
        <f>VLOOKUP($B3103,'[1]výnosy standard'!$A$1:$T$2200,12,FALSE)</f>
        <v>0</v>
      </c>
      <c r="BF3103" s="6">
        <f>VLOOKUP($B3103,'[1]výnosy standard'!$A$1:$T$2200,13,FALSE)</f>
        <v>0</v>
      </c>
      <c r="BG3103" s="6">
        <f>VLOOKUP($B3103,'[1]výnosy standard'!$A$1:$T$2200,14,FALSE)</f>
        <v>0</v>
      </c>
      <c r="BH3103" s="6">
        <f>VLOOKUP($B3103,'[1]výnosy standard'!$A$1:$T$2200,15,FALSE)</f>
        <v>0</v>
      </c>
      <c r="BI3103" s="6">
        <f>VLOOKUP($B3103,'[1]výnosy standard'!$A$1:$T$2200,16,FALSE)</f>
        <v>61.2</v>
      </c>
      <c r="BJ3103" s="6">
        <f>VLOOKUP($B3103,'[1]výnosy standard'!$A$1:$T$2200,17,FALSE)</f>
        <v>4.49</v>
      </c>
      <c r="BK3103" s="6">
        <f>VLOOKUP($B3103,'[1]výnosy standard'!$A$1:$T$2200,18,FALSE)</f>
        <v>4.49</v>
      </c>
      <c r="BL3103" s="6">
        <f>VLOOKUP($B3103,'[1]výnosy standard'!$A$1:$T$2200,19,FALSE)</f>
        <v>5.87</v>
      </c>
      <c r="BM3103" s="6">
        <f>VLOOKUP($B3103,'[1]výnosy standard'!$A$1:$T$2200,20,FALSE)</f>
        <v>0</v>
      </c>
      <c r="BN3103" s="6">
        <f>VLOOKUP(B3103,'[1]pšenice výnos'!$A$2:$E$2200,4)</f>
        <v>6.22</v>
      </c>
      <c r="BO3103" s="6">
        <f>VLOOKUP(B3103,[1]kukuřice!$A$2:$E$2200,5,FALSE)</f>
        <v>35.743935921170291</v>
      </c>
    </row>
    <row r="3104" spans="1:67" hidden="1" x14ac:dyDescent="0.25">
      <c r="A3104" s="7">
        <v>742</v>
      </c>
      <c r="B3104" s="6" t="s">
        <v>159</v>
      </c>
      <c r="C3104" s="13">
        <v>494</v>
      </c>
      <c r="D3104" s="7">
        <v>21.904514298582193</v>
      </c>
      <c r="E3104" s="6" t="s">
        <v>11</v>
      </c>
      <c r="F3104" s="6" t="s">
        <v>22</v>
      </c>
      <c r="G3104" s="7">
        <v>21.904514298582193</v>
      </c>
      <c r="H3104" s="7">
        <v>15.710542323709701</v>
      </c>
      <c r="I3104" s="7">
        <v>15.710542323709701</v>
      </c>
      <c r="J3104" s="7">
        <v>5.0284705882352938</v>
      </c>
      <c r="K3104" s="14">
        <v>5.4535986676459114</v>
      </c>
      <c r="L3104" s="13">
        <v>13</v>
      </c>
      <c r="M3104" s="7">
        <v>4.8742581348637009</v>
      </c>
      <c r="N3104" s="7">
        <v>-5.9782703931584802E-2</v>
      </c>
      <c r="O3104" s="7">
        <v>-0.42512807941061759</v>
      </c>
      <c r="P3104" s="7">
        <v>0</v>
      </c>
      <c r="Q3104" s="7">
        <v>7</v>
      </c>
      <c r="R3104" s="7">
        <v>0</v>
      </c>
      <c r="S3104" s="15">
        <v>0.6875</v>
      </c>
      <c r="T3104" s="15">
        <v>3.6616666666666702</v>
      </c>
      <c r="U3104" s="15">
        <v>6.1307668521954204</v>
      </c>
      <c r="V3104" s="16">
        <v>20.399999999999999</v>
      </c>
      <c r="W3104" s="16">
        <v>19.5</v>
      </c>
      <c r="X3104" s="17" t="e">
        <v>#NULL!</v>
      </c>
      <c r="Y3104" s="13">
        <v>3</v>
      </c>
      <c r="Z3104" s="16">
        <v>4</v>
      </c>
      <c r="AA3104" s="13">
        <v>17</v>
      </c>
      <c r="AB3104" s="15">
        <v>-3.4</v>
      </c>
      <c r="AC3104" s="15">
        <v>-2.5</v>
      </c>
      <c r="AD3104" s="15">
        <v>3.0366666666666702</v>
      </c>
      <c r="AE3104" s="15">
        <v>-0.96333333333333304</v>
      </c>
      <c r="AF3104" s="7">
        <v>0</v>
      </c>
      <c r="AG3104" s="7">
        <v>0</v>
      </c>
      <c r="AH3104" s="7">
        <v>0</v>
      </c>
      <c r="AI3104" s="7">
        <v>0</v>
      </c>
      <c r="AJ3104" s="7">
        <v>0</v>
      </c>
      <c r="AK3104" s="7">
        <v>0</v>
      </c>
      <c r="AL3104" s="7">
        <v>0</v>
      </c>
      <c r="AM3104" s="7">
        <v>1</v>
      </c>
      <c r="AN3104" s="7">
        <v>0</v>
      </c>
      <c r="AO3104" s="7">
        <v>0</v>
      </c>
      <c r="AP3104" s="7">
        <v>0</v>
      </c>
      <c r="AQ3104" s="7">
        <v>0</v>
      </c>
      <c r="AR3104" s="7">
        <v>0</v>
      </c>
      <c r="AS3104" s="7">
        <v>0</v>
      </c>
      <c r="AT3104" s="7">
        <v>0</v>
      </c>
      <c r="AU3104" s="6">
        <f>VLOOKUP($B3104,'[1]výnosy standard'!$A$1:$T$2200,2,FALSE)</f>
        <v>26.48</v>
      </c>
      <c r="AV3104" s="6">
        <f>VLOOKUP($B3104,'[1]výnosy standard'!$A$1:$T$2200,3,FALSE)</f>
        <v>0</v>
      </c>
      <c r="AW3104" s="6">
        <f>VLOOKUP($B3104,'[1]výnosy standard'!$A$1:$T$2200,4,FALSE)</f>
        <v>0</v>
      </c>
      <c r="AX3104" s="6">
        <f>VLOOKUP($B3104,'[1]výnosy standard'!$A$1:$T$2200,5,FALSE)</f>
        <v>4.7300000000000004</v>
      </c>
      <c r="AY3104" s="6">
        <f>VLOOKUP($B3104,'[1]výnosy standard'!$A$1:$T$2200,6,FALSE)</f>
        <v>0</v>
      </c>
      <c r="AZ3104" s="6">
        <f>VLOOKUP($B3104,'[1]výnosy standard'!$A$1:$T$2200,7,FALSE)</f>
        <v>0</v>
      </c>
      <c r="BA3104" s="6">
        <f>VLOOKUP($B3104,'[1]výnosy standard'!$A$1:$T$2200,8,FALSE)</f>
        <v>0</v>
      </c>
      <c r="BB3104" s="6">
        <f>VLOOKUP($B3104,'[1]výnosy standard'!$A$1:$T$2200,9,FALSE)</f>
        <v>5.4</v>
      </c>
      <c r="BC3104" s="6">
        <f>VLOOKUP($B3104,'[1]výnosy standard'!$A$1:$T$2200,10,FALSE)</f>
        <v>5.4</v>
      </c>
      <c r="BD3104" s="6">
        <f>VLOOKUP($B3104,'[1]výnosy standard'!$A$1:$T$2200,11,FALSE)</f>
        <v>3.09</v>
      </c>
      <c r="BE3104" s="6">
        <f>VLOOKUP($B3104,'[1]výnosy standard'!$A$1:$T$2200,12,FALSE)</f>
        <v>5.1100000000000003</v>
      </c>
      <c r="BF3104" s="6">
        <f>VLOOKUP($B3104,'[1]výnosy standard'!$A$1:$T$2200,13,FALSE)</f>
        <v>0</v>
      </c>
      <c r="BG3104" s="6">
        <f>VLOOKUP($B3104,'[1]výnosy standard'!$A$1:$T$2200,14,FALSE)</f>
        <v>0</v>
      </c>
      <c r="BH3104" s="6">
        <f>VLOOKUP($B3104,'[1]výnosy standard'!$A$1:$T$2200,15,FALSE)</f>
        <v>19.71</v>
      </c>
      <c r="BI3104" s="6">
        <f>VLOOKUP($B3104,'[1]výnosy standard'!$A$1:$T$2200,16,FALSE)</f>
        <v>0</v>
      </c>
      <c r="BJ3104" s="6">
        <f>VLOOKUP($B3104,'[1]výnosy standard'!$A$1:$T$2200,17,FALSE)</f>
        <v>3.87</v>
      </c>
      <c r="BK3104" s="6">
        <f>VLOOKUP($B3104,'[1]výnosy standard'!$A$1:$T$2200,18,FALSE)</f>
        <v>3.87</v>
      </c>
      <c r="BL3104" s="6">
        <f>VLOOKUP($B3104,'[1]výnosy standard'!$A$1:$T$2200,19,FALSE)</f>
        <v>5.05</v>
      </c>
      <c r="BM3104" s="6">
        <f>VLOOKUP($B3104,'[1]výnosy standard'!$A$1:$T$2200,20,FALSE)</f>
        <v>0</v>
      </c>
      <c r="BN3104" s="6">
        <f>VLOOKUP(B3104,'[1]pšenice výnos'!$A$2:$E$2200,4)</f>
        <v>5.4</v>
      </c>
      <c r="BO3104" s="6">
        <f>VLOOKUP(B3104,[1]kukuřice!$A$2:$E$2200,5,FALSE)</f>
        <v>33.839828757067288</v>
      </c>
    </row>
    <row r="3105" spans="1:67" hidden="1" x14ac:dyDescent="0.25">
      <c r="A3105" s="7">
        <v>909</v>
      </c>
      <c r="B3105" s="6" t="s">
        <v>232</v>
      </c>
      <c r="C3105" s="13">
        <v>297</v>
      </c>
      <c r="D3105" s="7">
        <v>21.922938230383973</v>
      </c>
      <c r="E3105" s="6" t="s">
        <v>11</v>
      </c>
      <c r="F3105" s="6" t="s">
        <v>22</v>
      </c>
      <c r="G3105" s="7">
        <v>21.922938230383973</v>
      </c>
      <c r="H3105" s="7">
        <v>20.033388981636058</v>
      </c>
      <c r="I3105" s="7">
        <v>20.033388981636058</v>
      </c>
      <c r="J3105" s="7">
        <v>5.99</v>
      </c>
      <c r="K3105" s="14">
        <v>6.2634223950957821</v>
      </c>
      <c r="L3105" s="17" t="e">
        <v>#NULL!</v>
      </c>
      <c r="M3105" s="7">
        <v>5.7599828397565913</v>
      </c>
      <c r="N3105" s="7">
        <v>-5.3010704536455497E-3</v>
      </c>
      <c r="O3105" s="7">
        <v>-0.27342239509578192</v>
      </c>
      <c r="P3105" s="7">
        <v>0</v>
      </c>
      <c r="Q3105" s="7">
        <v>1</v>
      </c>
      <c r="R3105" s="7">
        <v>1</v>
      </c>
      <c r="S3105" s="15">
        <v>1.3361111111111099</v>
      </c>
      <c r="T3105" s="15">
        <v>6.06388888888889</v>
      </c>
      <c r="U3105" s="15">
        <v>8.6</v>
      </c>
      <c r="V3105" s="16">
        <v>29.3</v>
      </c>
      <c r="W3105" s="16">
        <v>25.4</v>
      </c>
      <c r="X3105" s="17" t="e">
        <v>#NULL!</v>
      </c>
      <c r="Y3105" s="13">
        <v>2</v>
      </c>
      <c r="Z3105" s="16">
        <v>3.5</v>
      </c>
      <c r="AA3105" s="13">
        <v>22</v>
      </c>
      <c r="AB3105" s="15">
        <v>-7.3</v>
      </c>
      <c r="AC3105" s="15">
        <v>-3.4</v>
      </c>
      <c r="AD3105" s="15">
        <v>5.2138888888888903</v>
      </c>
      <c r="AE3105" s="15">
        <v>1.7138888888888899</v>
      </c>
      <c r="AF3105" s="7">
        <v>0</v>
      </c>
      <c r="AG3105" s="7">
        <v>0</v>
      </c>
      <c r="AH3105" s="7">
        <v>0</v>
      </c>
      <c r="AI3105" s="7">
        <v>0</v>
      </c>
      <c r="AJ3105" s="7">
        <v>0</v>
      </c>
      <c r="AK3105" s="7">
        <v>0</v>
      </c>
      <c r="AL3105" s="7">
        <v>0</v>
      </c>
      <c r="AM3105" s="7">
        <v>1</v>
      </c>
      <c r="AN3105" s="7">
        <v>0</v>
      </c>
      <c r="AO3105" s="7">
        <v>0</v>
      </c>
      <c r="AP3105" s="7">
        <v>0</v>
      </c>
      <c r="AQ3105" s="7">
        <v>0</v>
      </c>
      <c r="AR3105" s="7">
        <v>0</v>
      </c>
      <c r="AS3105" s="7">
        <v>0</v>
      </c>
      <c r="AT3105" s="7">
        <v>0</v>
      </c>
      <c r="AU3105" s="6">
        <f>VLOOKUP($B3105,'[1]výnosy standard'!$A$1:$T$2200,2,FALSE)</f>
        <v>0</v>
      </c>
      <c r="AV3105" s="6">
        <f>VLOOKUP($B3105,'[1]výnosy standard'!$A$1:$T$2200,3,FALSE)</f>
        <v>47.19</v>
      </c>
      <c r="AW3105" s="6">
        <f>VLOOKUP($B3105,'[1]výnosy standard'!$A$1:$T$2200,4,FALSE)</f>
        <v>6.91</v>
      </c>
      <c r="AX3105" s="6">
        <f>VLOOKUP($B3105,'[1]výnosy standard'!$A$1:$T$2200,5,FALSE)</f>
        <v>4.8499999999999996</v>
      </c>
      <c r="AY3105" s="6">
        <f>VLOOKUP($B3105,'[1]výnosy standard'!$A$1:$T$2200,6,FALSE)</f>
        <v>0.94</v>
      </c>
      <c r="AZ3105" s="6">
        <f>VLOOKUP($B3105,'[1]výnosy standard'!$A$1:$T$2200,7,FALSE)</f>
        <v>0</v>
      </c>
      <c r="BA3105" s="6">
        <f>VLOOKUP($B3105,'[1]výnosy standard'!$A$1:$T$2200,8,FALSE)</f>
        <v>0</v>
      </c>
      <c r="BB3105" s="6">
        <f>VLOOKUP($B3105,'[1]výnosy standard'!$A$1:$T$2200,9,FALSE)</f>
        <v>6.72</v>
      </c>
      <c r="BC3105" s="6">
        <f>VLOOKUP($B3105,'[1]výnosy standard'!$A$1:$T$2200,10,FALSE)</f>
        <v>6.72</v>
      </c>
      <c r="BD3105" s="6">
        <f>VLOOKUP($B3105,'[1]výnosy standard'!$A$1:$T$2200,11,FALSE)</f>
        <v>3.11</v>
      </c>
      <c r="BE3105" s="6">
        <f>VLOOKUP($B3105,'[1]výnosy standard'!$A$1:$T$2200,12,FALSE)</f>
        <v>0</v>
      </c>
      <c r="BF3105" s="6">
        <f>VLOOKUP($B3105,'[1]výnosy standard'!$A$1:$T$2200,13,FALSE)</f>
        <v>20.5</v>
      </c>
      <c r="BG3105" s="6">
        <f>VLOOKUP($B3105,'[1]výnosy standard'!$A$1:$T$2200,14,FALSE)</f>
        <v>0</v>
      </c>
      <c r="BH3105" s="6">
        <f>VLOOKUP($B3105,'[1]výnosy standard'!$A$1:$T$2200,15,FALSE)</f>
        <v>0</v>
      </c>
      <c r="BI3105" s="6">
        <f>VLOOKUP($B3105,'[1]výnosy standard'!$A$1:$T$2200,16,FALSE)</f>
        <v>67.33</v>
      </c>
      <c r="BJ3105" s="6">
        <f>VLOOKUP($B3105,'[1]výnosy standard'!$A$1:$T$2200,17,FALSE)</f>
        <v>5.04</v>
      </c>
      <c r="BK3105" s="6">
        <f>VLOOKUP($B3105,'[1]výnosy standard'!$A$1:$T$2200,18,FALSE)</f>
        <v>5.04</v>
      </c>
      <c r="BL3105" s="6">
        <f>VLOOKUP($B3105,'[1]výnosy standard'!$A$1:$T$2200,19,FALSE)</f>
        <v>0</v>
      </c>
      <c r="BM3105" s="6">
        <f>VLOOKUP($B3105,'[1]výnosy standard'!$A$1:$T$2200,20,FALSE)</f>
        <v>0</v>
      </c>
      <c r="BN3105" s="6">
        <f>VLOOKUP(B3105,'[1]pšenice výnos'!$A$2:$E$2200,4)</f>
        <v>6.72</v>
      </c>
      <c r="BO3105" s="6">
        <f>VLOOKUP(B3105,[1]kukuřice!$A$2:$E$2200,5,FALSE)</f>
        <v>46.897357968893296</v>
      </c>
    </row>
    <row r="3106" spans="1:67" hidden="1" x14ac:dyDescent="0.25">
      <c r="A3106" s="7">
        <v>779</v>
      </c>
      <c r="B3106" s="6" t="s">
        <v>185</v>
      </c>
      <c r="C3106" s="13">
        <v>335</v>
      </c>
      <c r="D3106" s="7">
        <v>21.928512674792493</v>
      </c>
      <c r="E3106" s="6" t="s">
        <v>11</v>
      </c>
      <c r="F3106" s="6" t="s">
        <v>22</v>
      </c>
      <c r="G3106" s="7">
        <v>21.928512674792493</v>
      </c>
      <c r="H3106" s="7">
        <v>21.928512674792493</v>
      </c>
      <c r="I3106" s="7">
        <v>21.928512674792493</v>
      </c>
      <c r="J3106" s="7">
        <v>6.2931764705882349</v>
      </c>
      <c r="K3106" s="14">
        <v>6.442642572649028</v>
      </c>
      <c r="L3106" s="13">
        <v>20</v>
      </c>
      <c r="M3106" s="7">
        <v>5.2517148211037021</v>
      </c>
      <c r="N3106" s="7">
        <v>2.685383406546581E-2</v>
      </c>
      <c r="O3106" s="7">
        <v>-0.14946610206079303</v>
      </c>
      <c r="P3106" s="7">
        <v>9</v>
      </c>
      <c r="Q3106" s="7">
        <v>0</v>
      </c>
      <c r="R3106" s="7">
        <v>0</v>
      </c>
      <c r="S3106" s="15">
        <v>3.3125</v>
      </c>
      <c r="T3106" s="15">
        <v>7.35</v>
      </c>
      <c r="U3106" s="17" t="e">
        <v>#NULL!</v>
      </c>
      <c r="V3106" s="16">
        <v>11.2</v>
      </c>
      <c r="W3106" s="16">
        <v>11.3</v>
      </c>
      <c r="X3106" s="17" t="e">
        <v>#NULL!</v>
      </c>
      <c r="Y3106" s="13">
        <v>3</v>
      </c>
      <c r="Z3106" s="16">
        <v>4</v>
      </c>
      <c r="AA3106" s="13">
        <v>17</v>
      </c>
      <c r="AB3106" s="15">
        <v>5.8</v>
      </c>
      <c r="AC3106" s="15">
        <v>5.7</v>
      </c>
      <c r="AD3106" s="15">
        <v>8.7750000000000004</v>
      </c>
      <c r="AE3106" s="15">
        <v>4.7750000000000004</v>
      </c>
      <c r="AF3106" s="7">
        <v>0</v>
      </c>
      <c r="AG3106" s="7">
        <v>0</v>
      </c>
      <c r="AH3106" s="7">
        <v>0</v>
      </c>
      <c r="AI3106" s="7">
        <v>0</v>
      </c>
      <c r="AJ3106" s="7">
        <v>0</v>
      </c>
      <c r="AK3106" s="7">
        <v>0</v>
      </c>
      <c r="AL3106" s="7">
        <v>0</v>
      </c>
      <c r="AM3106" s="7">
        <v>1</v>
      </c>
      <c r="AN3106" s="7">
        <v>0</v>
      </c>
      <c r="AO3106" s="7">
        <v>0</v>
      </c>
      <c r="AP3106" s="7">
        <v>0</v>
      </c>
      <c r="AQ3106" s="7">
        <v>0</v>
      </c>
      <c r="AR3106" s="7">
        <v>0</v>
      </c>
      <c r="AS3106" s="7">
        <v>0</v>
      </c>
      <c r="AT3106" s="7">
        <v>0</v>
      </c>
      <c r="AU3106" s="6">
        <f>VLOOKUP($B3106,'[1]výnosy standard'!$A$1:$T$2200,2,FALSE)</f>
        <v>28.81</v>
      </c>
      <c r="AV3106" s="6">
        <f>VLOOKUP($B3106,'[1]výnosy standard'!$A$1:$T$2200,3,FALSE)</f>
        <v>0</v>
      </c>
      <c r="AW3106" s="6">
        <f>VLOOKUP($B3106,'[1]výnosy standard'!$A$1:$T$2200,4,FALSE)</f>
        <v>0</v>
      </c>
      <c r="AX3106" s="6">
        <f>VLOOKUP($B3106,'[1]výnosy standard'!$A$1:$T$2200,5,FALSE)</f>
        <v>0</v>
      </c>
      <c r="AY3106" s="6">
        <f>VLOOKUP($B3106,'[1]výnosy standard'!$A$1:$T$2200,6,FALSE)</f>
        <v>0.85</v>
      </c>
      <c r="AZ3106" s="6">
        <f>VLOOKUP($B3106,'[1]výnosy standard'!$A$1:$T$2200,7,FALSE)</f>
        <v>4.42</v>
      </c>
      <c r="BA3106" s="6">
        <f>VLOOKUP($B3106,'[1]výnosy standard'!$A$1:$T$2200,8,FALSE)</f>
        <v>0</v>
      </c>
      <c r="BB3106" s="6">
        <f>VLOOKUP($B3106,'[1]výnosy standard'!$A$1:$T$2200,9,FALSE)</f>
        <v>6.01</v>
      </c>
      <c r="BC3106" s="6">
        <f>VLOOKUP($B3106,'[1]výnosy standard'!$A$1:$T$2200,10,FALSE)</f>
        <v>6.01</v>
      </c>
      <c r="BD3106" s="6">
        <f>VLOOKUP($B3106,'[1]výnosy standard'!$A$1:$T$2200,11,FALSE)</f>
        <v>3.3</v>
      </c>
      <c r="BE3106" s="6">
        <f>VLOOKUP($B3106,'[1]výnosy standard'!$A$1:$T$2200,12,FALSE)</f>
        <v>5.49</v>
      </c>
      <c r="BF3106" s="6">
        <f>VLOOKUP($B3106,'[1]výnosy standard'!$A$1:$T$2200,13,FALSE)</f>
        <v>0</v>
      </c>
      <c r="BG3106" s="6">
        <f>VLOOKUP($B3106,'[1]výnosy standard'!$A$1:$T$2200,14,FALSE)</f>
        <v>0</v>
      </c>
      <c r="BH3106" s="6">
        <f>VLOOKUP($B3106,'[1]výnosy standard'!$A$1:$T$2200,15,FALSE)</f>
        <v>21.44</v>
      </c>
      <c r="BI3106" s="6">
        <f>VLOOKUP($B3106,'[1]výnosy standard'!$A$1:$T$2200,16,FALSE)</f>
        <v>0</v>
      </c>
      <c r="BJ3106" s="6">
        <f>VLOOKUP($B3106,'[1]výnosy standard'!$A$1:$T$2200,17,FALSE)</f>
        <v>4.4400000000000004</v>
      </c>
      <c r="BK3106" s="6">
        <f>VLOOKUP($B3106,'[1]výnosy standard'!$A$1:$T$2200,18,FALSE)</f>
        <v>4.4400000000000004</v>
      </c>
      <c r="BL3106" s="6">
        <f>VLOOKUP($B3106,'[1]výnosy standard'!$A$1:$T$2200,19,FALSE)</f>
        <v>5.63</v>
      </c>
      <c r="BM3106" s="6">
        <f>VLOOKUP($B3106,'[1]výnosy standard'!$A$1:$T$2200,20,FALSE)</f>
        <v>0</v>
      </c>
      <c r="BN3106" s="6">
        <f>VLOOKUP(B3106,'[1]pšenice výnos'!$A$2:$E$2200,4)</f>
        <v>6.01</v>
      </c>
      <c r="BO3106" s="6">
        <f>VLOOKUP(B3106,[1]kukuřice!$A$2:$E$2200,5,FALSE)</f>
        <v>37.639694965163713</v>
      </c>
    </row>
    <row r="3107" spans="1:67" hidden="1" x14ac:dyDescent="0.25">
      <c r="A3107" s="7">
        <v>3932</v>
      </c>
      <c r="B3107" s="6" t="s">
        <v>193</v>
      </c>
      <c r="C3107" s="13">
        <v>382</v>
      </c>
      <c r="D3107" s="7">
        <v>21.943160954712361</v>
      </c>
      <c r="E3107" s="6" t="s">
        <v>11</v>
      </c>
      <c r="F3107" s="6" t="s">
        <v>22</v>
      </c>
      <c r="G3107" s="7">
        <v>21.943160954712361</v>
      </c>
      <c r="H3107" s="7">
        <v>20.697933008085233</v>
      </c>
      <c r="I3107" s="7">
        <v>20.697933008085233</v>
      </c>
      <c r="J3107" s="7">
        <v>5.4594823529411762</v>
      </c>
      <c r="K3107" s="14">
        <v>5.3715616457856354</v>
      </c>
      <c r="L3107" s="13">
        <v>10</v>
      </c>
      <c r="M3107" s="7">
        <v>4.8742581348637009</v>
      </c>
      <c r="N3107" s="7">
        <v>-5.9782703931584802E-2</v>
      </c>
      <c r="O3107" s="7">
        <v>8.7920707155540789E-2</v>
      </c>
      <c r="P3107" s="7">
        <v>2</v>
      </c>
      <c r="Q3107" s="7">
        <v>3</v>
      </c>
      <c r="R3107" s="7">
        <v>0</v>
      </c>
      <c r="S3107" s="15">
        <v>1.2833333333333301</v>
      </c>
      <c r="T3107" s="15">
        <v>5.4380952380952401</v>
      </c>
      <c r="U3107" s="15">
        <v>7.65</v>
      </c>
      <c r="V3107" s="16">
        <v>21.8</v>
      </c>
      <c r="W3107" s="16">
        <v>16.5</v>
      </c>
      <c r="X3107" s="17" t="e">
        <v>#NULL!</v>
      </c>
      <c r="Y3107" s="13">
        <v>4</v>
      </c>
      <c r="Z3107" s="16">
        <v>4.7</v>
      </c>
      <c r="AA3107" s="13">
        <v>14</v>
      </c>
      <c r="AB3107" s="15">
        <v>-7.8</v>
      </c>
      <c r="AC3107" s="15">
        <v>-2.5</v>
      </c>
      <c r="AD3107" s="15">
        <v>4.8130952380952401</v>
      </c>
      <c r="AE3107" s="15">
        <v>0.113095238095238</v>
      </c>
      <c r="AF3107" s="7">
        <v>0</v>
      </c>
      <c r="AG3107" s="7">
        <v>0</v>
      </c>
      <c r="AH3107" s="7">
        <v>0</v>
      </c>
      <c r="AI3107" s="7">
        <v>0</v>
      </c>
      <c r="AJ3107" s="7">
        <v>0</v>
      </c>
      <c r="AK3107" s="7">
        <v>0</v>
      </c>
      <c r="AL3107" s="7">
        <v>0</v>
      </c>
      <c r="AM3107" s="7">
        <v>1</v>
      </c>
      <c r="AN3107" s="7">
        <v>0</v>
      </c>
      <c r="AO3107" s="7">
        <v>0</v>
      </c>
      <c r="AP3107" s="7">
        <v>0</v>
      </c>
      <c r="AQ3107" s="7">
        <v>0</v>
      </c>
      <c r="AR3107" s="7">
        <v>0</v>
      </c>
      <c r="AS3107" s="7">
        <v>0</v>
      </c>
      <c r="AT3107" s="7">
        <v>0</v>
      </c>
      <c r="AU3107" s="6">
        <f>VLOOKUP($B3107,'[1]výnosy standard'!$A$1:$T$2200,2,FALSE)</f>
        <v>27.63</v>
      </c>
      <c r="AV3107" s="6">
        <f>VLOOKUP($B3107,'[1]výnosy standard'!$A$1:$T$2200,3,FALSE)</f>
        <v>0</v>
      </c>
      <c r="AW3107" s="6">
        <f>VLOOKUP($B3107,'[1]výnosy standard'!$A$1:$T$2200,4,FALSE)</f>
        <v>0</v>
      </c>
      <c r="AX3107" s="6">
        <f>VLOOKUP($B3107,'[1]výnosy standard'!$A$1:$T$2200,5,FALSE)</f>
        <v>4.6500000000000004</v>
      </c>
      <c r="AY3107" s="6">
        <f>VLOOKUP($B3107,'[1]výnosy standard'!$A$1:$T$2200,6,FALSE)</f>
        <v>0</v>
      </c>
      <c r="AZ3107" s="6">
        <f>VLOOKUP($B3107,'[1]výnosy standard'!$A$1:$T$2200,7,FALSE)</f>
        <v>0</v>
      </c>
      <c r="BA3107" s="6">
        <f>VLOOKUP($B3107,'[1]výnosy standard'!$A$1:$T$2200,8,FALSE)</f>
        <v>0</v>
      </c>
      <c r="BB3107" s="6">
        <f>VLOOKUP($B3107,'[1]výnosy standard'!$A$1:$T$2200,9,FALSE)</f>
        <v>5.73</v>
      </c>
      <c r="BC3107" s="6">
        <f>VLOOKUP($B3107,'[1]výnosy standard'!$A$1:$T$2200,10,FALSE)</f>
        <v>5.73</v>
      </c>
      <c r="BD3107" s="6">
        <f>VLOOKUP($B3107,'[1]výnosy standard'!$A$1:$T$2200,11,FALSE)</f>
        <v>3.13</v>
      </c>
      <c r="BE3107" s="6">
        <f>VLOOKUP($B3107,'[1]výnosy standard'!$A$1:$T$2200,12,FALSE)</f>
        <v>4.38</v>
      </c>
      <c r="BF3107" s="6">
        <f>VLOOKUP($B3107,'[1]výnosy standard'!$A$1:$T$2200,13,FALSE)</f>
        <v>0</v>
      </c>
      <c r="BG3107" s="6">
        <f>VLOOKUP($B3107,'[1]výnosy standard'!$A$1:$T$2200,14,FALSE)</f>
        <v>0</v>
      </c>
      <c r="BH3107" s="6">
        <f>VLOOKUP($B3107,'[1]výnosy standard'!$A$1:$T$2200,15,FALSE)</f>
        <v>20.57</v>
      </c>
      <c r="BI3107" s="6">
        <f>VLOOKUP($B3107,'[1]výnosy standard'!$A$1:$T$2200,16,FALSE)</f>
        <v>0</v>
      </c>
      <c r="BJ3107" s="6">
        <f>VLOOKUP($B3107,'[1]výnosy standard'!$A$1:$T$2200,17,FALSE)</f>
        <v>4.0599999999999996</v>
      </c>
      <c r="BK3107" s="6">
        <f>VLOOKUP($B3107,'[1]výnosy standard'!$A$1:$T$2200,18,FALSE)</f>
        <v>4.0599999999999996</v>
      </c>
      <c r="BL3107" s="6">
        <f>VLOOKUP($B3107,'[1]výnosy standard'!$A$1:$T$2200,19,FALSE)</f>
        <v>5.36</v>
      </c>
      <c r="BM3107" s="6">
        <f>VLOOKUP($B3107,'[1]výnosy standard'!$A$1:$T$2200,20,FALSE)</f>
        <v>0</v>
      </c>
      <c r="BN3107" s="6">
        <f>VLOOKUP(B3107,'[1]pšenice výnos'!$A$2:$E$2200,4)</f>
        <v>5.73</v>
      </c>
      <c r="BO3107" s="6">
        <f>VLOOKUP(B3107,[1]kukuřice!$A$2:$E$2200,5,FALSE)</f>
        <v>39.529084789786836</v>
      </c>
    </row>
    <row r="3108" spans="1:67" hidden="1" x14ac:dyDescent="0.25">
      <c r="A3108" s="7">
        <v>857</v>
      </c>
      <c r="B3108" s="6" t="s">
        <v>139</v>
      </c>
      <c r="C3108" s="13">
        <v>249</v>
      </c>
      <c r="D3108" s="7">
        <v>22.010996264274063</v>
      </c>
      <c r="E3108" s="6" t="s">
        <v>11</v>
      </c>
      <c r="F3108" s="6" t="s">
        <v>22</v>
      </c>
      <c r="G3108" s="7">
        <v>22.010996264274063</v>
      </c>
      <c r="H3108" s="7">
        <v>20.554649265905383</v>
      </c>
      <c r="I3108" s="7">
        <v>20.554649265905383</v>
      </c>
      <c r="J3108" s="7">
        <v>6.13</v>
      </c>
      <c r="K3108" s="14">
        <v>6.3886350697996317</v>
      </c>
      <c r="L3108" s="13">
        <v>21</v>
      </c>
      <c r="M3108" s="7">
        <v>5.2517148211037021</v>
      </c>
      <c r="N3108" s="7">
        <v>2.685383406546581E-2</v>
      </c>
      <c r="O3108" s="7">
        <v>-0.2586350697996318</v>
      </c>
      <c r="P3108" s="7">
        <v>9</v>
      </c>
      <c r="Q3108" s="7">
        <v>0</v>
      </c>
      <c r="R3108" s="7">
        <v>0</v>
      </c>
      <c r="S3108" s="15">
        <v>0.80666666666666698</v>
      </c>
      <c r="T3108" s="15">
        <v>3.06266666666667</v>
      </c>
      <c r="U3108" s="15">
        <v>6.1996964939822101</v>
      </c>
      <c r="V3108" s="16">
        <v>21.4</v>
      </c>
      <c r="W3108" s="16">
        <v>22.4</v>
      </c>
      <c r="X3108" s="17" t="e">
        <v>#NULL!</v>
      </c>
      <c r="Y3108" s="13">
        <v>1</v>
      </c>
      <c r="Z3108" s="16">
        <v>3</v>
      </c>
      <c r="AA3108" s="13">
        <v>26</v>
      </c>
      <c r="AB3108" s="15">
        <v>4.5999999999999996</v>
      </c>
      <c r="AC3108" s="15">
        <v>3.6</v>
      </c>
      <c r="AD3108" s="15">
        <v>3.9626666666666699</v>
      </c>
      <c r="AE3108" s="15">
        <v>0.962666666666667</v>
      </c>
      <c r="AF3108" s="7">
        <v>0</v>
      </c>
      <c r="AG3108" s="7">
        <v>0</v>
      </c>
      <c r="AH3108" s="7">
        <v>0</v>
      </c>
      <c r="AI3108" s="7">
        <v>0</v>
      </c>
      <c r="AJ3108" s="7">
        <v>0</v>
      </c>
      <c r="AK3108" s="7">
        <v>0</v>
      </c>
      <c r="AL3108" s="7">
        <v>0</v>
      </c>
      <c r="AM3108" s="7">
        <v>1</v>
      </c>
      <c r="AN3108" s="7">
        <v>0</v>
      </c>
      <c r="AO3108" s="7">
        <v>0</v>
      </c>
      <c r="AP3108" s="7">
        <v>0</v>
      </c>
      <c r="AQ3108" s="7">
        <v>0</v>
      </c>
      <c r="AR3108" s="7">
        <v>0</v>
      </c>
      <c r="AS3108" s="7">
        <v>0</v>
      </c>
      <c r="AT3108" s="7">
        <v>0</v>
      </c>
      <c r="AU3108" s="6">
        <f>VLOOKUP($B3108,'[1]výnosy standard'!$A$1:$T$2200,2,FALSE)</f>
        <v>27.58</v>
      </c>
      <c r="AV3108" s="6">
        <f>VLOOKUP($B3108,'[1]výnosy standard'!$A$1:$T$2200,3,FALSE)</f>
        <v>0</v>
      </c>
      <c r="AW3108" s="6">
        <f>VLOOKUP($B3108,'[1]výnosy standard'!$A$1:$T$2200,4,FALSE)</f>
        <v>9.01</v>
      </c>
      <c r="AX3108" s="6">
        <f>VLOOKUP($B3108,'[1]výnosy standard'!$A$1:$T$2200,5,FALSE)</f>
        <v>0</v>
      </c>
      <c r="AY3108" s="6">
        <f>VLOOKUP($B3108,'[1]výnosy standard'!$A$1:$T$2200,6,FALSE)</f>
        <v>0.89</v>
      </c>
      <c r="AZ3108" s="6">
        <f>VLOOKUP($B3108,'[1]výnosy standard'!$A$1:$T$2200,7,FALSE)</f>
        <v>0</v>
      </c>
      <c r="BA3108" s="6">
        <f>VLOOKUP($B3108,'[1]výnosy standard'!$A$1:$T$2200,8,FALSE)</f>
        <v>19.690000000000001</v>
      </c>
      <c r="BB3108" s="6">
        <f>VLOOKUP($B3108,'[1]výnosy standard'!$A$1:$T$2200,9,FALSE)</f>
        <v>7.24</v>
      </c>
      <c r="BC3108" s="6">
        <f>VLOOKUP($B3108,'[1]výnosy standard'!$A$1:$T$2200,10,FALSE)</f>
        <v>7.24</v>
      </c>
      <c r="BD3108" s="6">
        <f>VLOOKUP($B3108,'[1]výnosy standard'!$A$1:$T$2200,11,FALSE)</f>
        <v>3.81</v>
      </c>
      <c r="BE3108" s="6">
        <f>VLOOKUP($B3108,'[1]výnosy standard'!$A$1:$T$2200,12,FALSE)</f>
        <v>0</v>
      </c>
      <c r="BF3108" s="6">
        <f>VLOOKUP($B3108,'[1]výnosy standard'!$A$1:$T$2200,13,FALSE)</f>
        <v>0</v>
      </c>
      <c r="BG3108" s="6">
        <f>VLOOKUP($B3108,'[1]výnosy standard'!$A$1:$T$2200,14,FALSE)</f>
        <v>0</v>
      </c>
      <c r="BH3108" s="6">
        <f>VLOOKUP($B3108,'[1]výnosy standard'!$A$1:$T$2200,15,FALSE)</f>
        <v>0</v>
      </c>
      <c r="BI3108" s="6">
        <f>VLOOKUP($B3108,'[1]výnosy standard'!$A$1:$T$2200,16,FALSE)</f>
        <v>63.07</v>
      </c>
      <c r="BJ3108" s="6">
        <f>VLOOKUP($B3108,'[1]výnosy standard'!$A$1:$T$2200,17,FALSE)</f>
        <v>5.26</v>
      </c>
      <c r="BK3108" s="6">
        <f>VLOOKUP($B3108,'[1]výnosy standard'!$A$1:$T$2200,18,FALSE)</f>
        <v>5.26</v>
      </c>
      <c r="BL3108" s="6">
        <f>VLOOKUP($B3108,'[1]výnosy standard'!$A$1:$T$2200,19,FALSE)</f>
        <v>6.86</v>
      </c>
      <c r="BM3108" s="6">
        <f>VLOOKUP($B3108,'[1]výnosy standard'!$A$1:$T$2200,20,FALSE)</f>
        <v>0</v>
      </c>
      <c r="BN3108" s="6">
        <f>VLOOKUP(B3108,'[1]pšenice výnos'!$A$2:$E$2200,4)</f>
        <v>7.24</v>
      </c>
      <c r="BO3108" s="6">
        <f>VLOOKUP(B3108,[1]kukuřice!$A$2:$E$2200,5,FALSE)</f>
        <v>42.862535477820899</v>
      </c>
    </row>
    <row r="3109" spans="1:67" hidden="1" x14ac:dyDescent="0.25">
      <c r="A3109" s="7">
        <v>4329</v>
      </c>
      <c r="B3109" s="6" t="s">
        <v>201</v>
      </c>
      <c r="C3109" s="13">
        <v>485</v>
      </c>
      <c r="D3109" s="7">
        <v>22.011681022107382</v>
      </c>
      <c r="E3109" s="6" t="s">
        <v>11</v>
      </c>
      <c r="F3109" s="6" t="s">
        <v>22</v>
      </c>
      <c r="G3109" s="7">
        <v>22.011681022107382</v>
      </c>
      <c r="H3109" s="7">
        <v>19.41247096285856</v>
      </c>
      <c r="I3109" s="7">
        <v>19.41247096285856</v>
      </c>
      <c r="J3109" s="7">
        <v>4.507411764705882</v>
      </c>
      <c r="K3109" s="14">
        <v>5.1710568951628471</v>
      </c>
      <c r="L3109" s="13">
        <v>14</v>
      </c>
      <c r="M3109" s="7">
        <v>4.8742581348637009</v>
      </c>
      <c r="N3109" s="7">
        <v>-5.9782703931584802E-2</v>
      </c>
      <c r="O3109" s="7">
        <v>-0.66364513045696505</v>
      </c>
      <c r="P3109" s="7">
        <v>1</v>
      </c>
      <c r="Q3109" s="7">
        <v>7</v>
      </c>
      <c r="R3109" s="7">
        <v>0</v>
      </c>
      <c r="S3109" s="15">
        <v>0.85916666666666697</v>
      </c>
      <c r="T3109" s="15">
        <v>4.4094482758620703</v>
      </c>
      <c r="U3109" s="15">
        <v>6.69227272727273</v>
      </c>
      <c r="V3109" s="16">
        <v>20.8</v>
      </c>
      <c r="W3109" s="16">
        <v>21.8</v>
      </c>
      <c r="X3109" s="17" t="e">
        <v>#NULL!</v>
      </c>
      <c r="Y3109" s="13">
        <v>4</v>
      </c>
      <c r="Z3109" s="16">
        <v>4.7</v>
      </c>
      <c r="AA3109" s="13">
        <v>14</v>
      </c>
      <c r="AB3109" s="15">
        <v>-6.8</v>
      </c>
      <c r="AC3109" s="15">
        <v>-7.8</v>
      </c>
      <c r="AD3109" s="15">
        <v>2.4594482758620702</v>
      </c>
      <c r="AE3109" s="15">
        <v>-2.24055172413793</v>
      </c>
      <c r="AF3109" s="7">
        <v>0</v>
      </c>
      <c r="AG3109" s="7">
        <v>0</v>
      </c>
      <c r="AH3109" s="7">
        <v>0</v>
      </c>
      <c r="AI3109" s="7">
        <v>0</v>
      </c>
      <c r="AJ3109" s="7">
        <v>0</v>
      </c>
      <c r="AK3109" s="7">
        <v>0</v>
      </c>
      <c r="AL3109" s="7">
        <v>0</v>
      </c>
      <c r="AM3109" s="7">
        <v>1</v>
      </c>
      <c r="AN3109" s="7">
        <v>0</v>
      </c>
      <c r="AO3109" s="7">
        <v>0</v>
      </c>
      <c r="AP3109" s="7">
        <v>0</v>
      </c>
      <c r="AQ3109" s="7">
        <v>0</v>
      </c>
      <c r="AR3109" s="7">
        <v>0</v>
      </c>
      <c r="AS3109" s="7">
        <v>0</v>
      </c>
      <c r="AT3109" s="7">
        <v>0</v>
      </c>
      <c r="AU3109" s="6">
        <f>VLOOKUP($B3109,'[1]výnosy standard'!$A$1:$T$2200,2,FALSE)</f>
        <v>0</v>
      </c>
      <c r="AV3109" s="6">
        <f>VLOOKUP($B3109,'[1]výnosy standard'!$A$1:$T$2200,3,FALSE)</f>
        <v>0</v>
      </c>
      <c r="AW3109" s="6">
        <f>VLOOKUP($B3109,'[1]výnosy standard'!$A$1:$T$2200,4,FALSE)</f>
        <v>0</v>
      </c>
      <c r="AX3109" s="6">
        <f>VLOOKUP($B3109,'[1]výnosy standard'!$A$1:$T$2200,5,FALSE)</f>
        <v>4.3</v>
      </c>
      <c r="AY3109" s="6">
        <f>VLOOKUP($B3109,'[1]výnosy standard'!$A$1:$T$2200,6,FALSE)</f>
        <v>0</v>
      </c>
      <c r="AZ3109" s="6">
        <f>VLOOKUP($B3109,'[1]výnosy standard'!$A$1:$T$2200,7,FALSE)</f>
        <v>0</v>
      </c>
      <c r="BA3109" s="6">
        <f>VLOOKUP($B3109,'[1]výnosy standard'!$A$1:$T$2200,8,FALSE)</f>
        <v>0</v>
      </c>
      <c r="BB3109" s="6">
        <f>VLOOKUP($B3109,'[1]výnosy standard'!$A$1:$T$2200,9,FALSE)</f>
        <v>5.6</v>
      </c>
      <c r="BC3109" s="6">
        <f>VLOOKUP($B3109,'[1]výnosy standard'!$A$1:$T$2200,10,FALSE)</f>
        <v>5.6</v>
      </c>
      <c r="BD3109" s="6">
        <f>VLOOKUP($B3109,'[1]výnosy standard'!$A$1:$T$2200,11,FALSE)</f>
        <v>3.25</v>
      </c>
      <c r="BE3109" s="6">
        <f>VLOOKUP($B3109,'[1]výnosy standard'!$A$1:$T$2200,12,FALSE)</f>
        <v>5.17</v>
      </c>
      <c r="BF3109" s="6">
        <f>VLOOKUP($B3109,'[1]výnosy standard'!$A$1:$T$2200,13,FALSE)</f>
        <v>0</v>
      </c>
      <c r="BG3109" s="6">
        <f>VLOOKUP($B3109,'[1]výnosy standard'!$A$1:$T$2200,14,FALSE)</f>
        <v>3.54</v>
      </c>
      <c r="BH3109" s="6">
        <f>VLOOKUP($B3109,'[1]výnosy standard'!$A$1:$T$2200,15,FALSE)</f>
        <v>0</v>
      </c>
      <c r="BI3109" s="6">
        <f>VLOOKUP($B3109,'[1]výnosy standard'!$A$1:$T$2200,16,FALSE)</f>
        <v>0</v>
      </c>
      <c r="BJ3109" s="6">
        <f>VLOOKUP($B3109,'[1]výnosy standard'!$A$1:$T$2200,17,FALSE)</f>
        <v>4.13</v>
      </c>
      <c r="BK3109" s="6">
        <f>VLOOKUP($B3109,'[1]výnosy standard'!$A$1:$T$2200,18,FALSE)</f>
        <v>4.13</v>
      </c>
      <c r="BL3109" s="6">
        <f>VLOOKUP($B3109,'[1]výnosy standard'!$A$1:$T$2200,19,FALSE)</f>
        <v>5.28</v>
      </c>
      <c r="BM3109" s="6">
        <f>VLOOKUP($B3109,'[1]výnosy standard'!$A$1:$T$2200,20,FALSE)</f>
        <v>0</v>
      </c>
      <c r="BN3109" s="6">
        <f>VLOOKUP(B3109,'[1]pšenice výnos'!$A$2:$E$2200,4)</f>
        <v>5.6</v>
      </c>
      <c r="BO3109" s="6">
        <f>VLOOKUP(B3109,[1]kukuřice!$A$2:$E$2200,5,FALSE)</f>
        <v>39.714080506612298</v>
      </c>
    </row>
    <row r="3110" spans="1:67" hidden="1" x14ac:dyDescent="0.25">
      <c r="A3110" s="7">
        <v>843</v>
      </c>
      <c r="B3110" s="6" t="s">
        <v>116</v>
      </c>
      <c r="C3110" s="13">
        <v>47</v>
      </c>
      <c r="D3110" s="7">
        <v>22.029897718332023</v>
      </c>
      <c r="E3110" s="6" t="s">
        <v>11</v>
      </c>
      <c r="F3110" s="6" t="s">
        <v>22</v>
      </c>
      <c r="G3110" s="7">
        <v>22.029897718332023</v>
      </c>
      <c r="H3110" s="7">
        <v>22.029897718332023</v>
      </c>
      <c r="I3110" s="7">
        <v>22.029897718332023</v>
      </c>
      <c r="J3110" s="7">
        <v>5.0839999999999996</v>
      </c>
      <c r="K3110" s="14">
        <v>4.2344708269283275</v>
      </c>
      <c r="L3110" s="13">
        <v>20</v>
      </c>
      <c r="M3110" s="7">
        <v>5.2517148211037021</v>
      </c>
      <c r="N3110" s="7">
        <v>2.685383406546581E-2</v>
      </c>
      <c r="O3110" s="7">
        <v>0.84952917307167208</v>
      </c>
      <c r="P3110" s="7">
        <v>7</v>
      </c>
      <c r="Q3110" s="7">
        <v>0</v>
      </c>
      <c r="R3110" s="7">
        <v>0</v>
      </c>
      <c r="S3110" s="15">
        <v>2.0437500000000002</v>
      </c>
      <c r="T3110" s="15">
        <v>5.2066666666666697</v>
      </c>
      <c r="U3110" s="17" t="e">
        <v>#NULL!</v>
      </c>
      <c r="V3110" s="16">
        <v>12.6</v>
      </c>
      <c r="W3110" s="16">
        <v>12.6</v>
      </c>
      <c r="X3110" s="17" t="e">
        <v>#NULL!</v>
      </c>
      <c r="Y3110" s="13">
        <v>4</v>
      </c>
      <c r="Z3110" s="16">
        <v>4.7</v>
      </c>
      <c r="AA3110" s="13">
        <v>14</v>
      </c>
      <c r="AB3110" s="15">
        <v>1.4</v>
      </c>
      <c r="AC3110" s="15">
        <v>1.4</v>
      </c>
      <c r="AD3110" s="15">
        <v>5.5566666666666702</v>
      </c>
      <c r="AE3110" s="15">
        <v>0.85666666666666602</v>
      </c>
      <c r="AF3110" s="7">
        <v>0</v>
      </c>
      <c r="AG3110" s="7">
        <v>0</v>
      </c>
      <c r="AH3110" s="7">
        <v>0</v>
      </c>
      <c r="AI3110" s="7">
        <v>0</v>
      </c>
      <c r="AJ3110" s="7">
        <v>0</v>
      </c>
      <c r="AK3110" s="7">
        <v>0</v>
      </c>
      <c r="AL3110" s="7">
        <v>0</v>
      </c>
      <c r="AM3110" s="7">
        <v>1</v>
      </c>
      <c r="AN3110" s="7">
        <v>0</v>
      </c>
      <c r="AO3110" s="7">
        <v>0</v>
      </c>
      <c r="AP3110" s="7">
        <v>0</v>
      </c>
      <c r="AQ3110" s="7">
        <v>0</v>
      </c>
      <c r="AR3110" s="7">
        <v>0</v>
      </c>
      <c r="AS3110" s="7">
        <v>0</v>
      </c>
      <c r="AT3110" s="7">
        <v>0</v>
      </c>
      <c r="AU3110" s="6">
        <f>VLOOKUP($B3110,'[1]výnosy standard'!$A$1:$T$2200,2,FALSE)</f>
        <v>0</v>
      </c>
      <c r="AV3110" s="6">
        <f>VLOOKUP($B3110,'[1]výnosy standard'!$A$1:$T$2200,3,FALSE)</f>
        <v>0</v>
      </c>
      <c r="AW3110" s="6">
        <f>VLOOKUP($B3110,'[1]výnosy standard'!$A$1:$T$2200,4,FALSE)</f>
        <v>0</v>
      </c>
      <c r="AX3110" s="6">
        <f>VLOOKUP($B3110,'[1]výnosy standard'!$A$1:$T$2200,5,FALSE)</f>
        <v>0</v>
      </c>
      <c r="AY3110" s="6">
        <f>VLOOKUP($B3110,'[1]výnosy standard'!$A$1:$T$2200,6,FALSE)</f>
        <v>0</v>
      </c>
      <c r="AZ3110" s="6">
        <f>VLOOKUP($B3110,'[1]výnosy standard'!$A$1:$T$2200,7,FALSE)</f>
        <v>0</v>
      </c>
      <c r="BA3110" s="6">
        <f>VLOOKUP($B3110,'[1]výnosy standard'!$A$1:$T$2200,8,FALSE)</f>
        <v>0</v>
      </c>
      <c r="BB3110" s="6">
        <f>VLOOKUP($B3110,'[1]výnosy standard'!$A$1:$T$2200,9,FALSE)</f>
        <v>6.39</v>
      </c>
      <c r="BC3110" s="6">
        <f>VLOOKUP($B3110,'[1]výnosy standard'!$A$1:$T$2200,10,FALSE)</f>
        <v>6.39</v>
      </c>
      <c r="BD3110" s="6">
        <f>VLOOKUP($B3110,'[1]výnosy standard'!$A$1:$T$2200,11,FALSE)</f>
        <v>3.36</v>
      </c>
      <c r="BE3110" s="6">
        <f>VLOOKUP($B3110,'[1]výnosy standard'!$A$1:$T$2200,12,FALSE)</f>
        <v>5.89</v>
      </c>
      <c r="BF3110" s="6">
        <f>VLOOKUP($B3110,'[1]výnosy standard'!$A$1:$T$2200,13,FALSE)</f>
        <v>0</v>
      </c>
      <c r="BG3110" s="6">
        <f>VLOOKUP($B3110,'[1]výnosy standard'!$A$1:$T$2200,14,FALSE)</f>
        <v>0</v>
      </c>
      <c r="BH3110" s="6">
        <f>VLOOKUP($B3110,'[1]výnosy standard'!$A$1:$T$2200,15,FALSE)</f>
        <v>0</v>
      </c>
      <c r="BI3110" s="6">
        <f>VLOOKUP($B3110,'[1]výnosy standard'!$A$1:$T$2200,16,FALSE)</f>
        <v>0</v>
      </c>
      <c r="BJ3110" s="6">
        <f>VLOOKUP($B3110,'[1]výnosy standard'!$A$1:$T$2200,17,FALSE)</f>
        <v>4.6900000000000004</v>
      </c>
      <c r="BK3110" s="6">
        <f>VLOOKUP($B3110,'[1]výnosy standard'!$A$1:$T$2200,18,FALSE)</f>
        <v>4.6900000000000004</v>
      </c>
      <c r="BL3110" s="6">
        <f>VLOOKUP($B3110,'[1]výnosy standard'!$A$1:$T$2200,19,FALSE)</f>
        <v>6.06</v>
      </c>
      <c r="BM3110" s="6">
        <f>VLOOKUP($B3110,'[1]výnosy standard'!$A$1:$T$2200,20,FALSE)</f>
        <v>0</v>
      </c>
      <c r="BN3110" s="6">
        <f>VLOOKUP(B3110,'[1]pšenice výnos'!$A$2:$E$2200,4)</f>
        <v>6.39</v>
      </c>
      <c r="BO3110" s="6">
        <f>VLOOKUP(B3110,[1]kukuřice!$A$2:$E$2200,5,FALSE)</f>
        <v>44.241485824571974</v>
      </c>
    </row>
    <row r="3111" spans="1:67" hidden="1" x14ac:dyDescent="0.25">
      <c r="A3111" s="7">
        <v>809</v>
      </c>
      <c r="B3111" s="6" t="s">
        <v>194</v>
      </c>
      <c r="C3111" s="13">
        <v>119</v>
      </c>
      <c r="D3111" s="7">
        <v>22.194674594287157</v>
      </c>
      <c r="E3111" s="6" t="s">
        <v>11</v>
      </c>
      <c r="F3111" s="6" t="s">
        <v>22</v>
      </c>
      <c r="G3111" s="7">
        <v>22.194674594287157</v>
      </c>
      <c r="H3111" s="7">
        <v>21.486349848331649</v>
      </c>
      <c r="I3111" s="7">
        <v>21.486349848331649</v>
      </c>
      <c r="J3111" s="7">
        <v>4.6541176470588237</v>
      </c>
      <c r="K3111" s="14">
        <v>5.8532498753819464</v>
      </c>
      <c r="L3111" s="13">
        <v>20</v>
      </c>
      <c r="M3111" s="7">
        <v>5.2517148211037021</v>
      </c>
      <c r="N3111" s="7">
        <v>2.685383406546581E-2</v>
      </c>
      <c r="O3111" s="7">
        <v>-1.1991322283231227</v>
      </c>
      <c r="P3111" s="7">
        <v>3</v>
      </c>
      <c r="Q3111" s="7">
        <v>5</v>
      </c>
      <c r="R3111" s="7">
        <v>0</v>
      </c>
      <c r="S3111" s="15">
        <v>2.0527777777777798</v>
      </c>
      <c r="T3111" s="15">
        <v>4.8266666666666698</v>
      </c>
      <c r="U3111" s="15">
        <v>7.0472222222222198</v>
      </c>
      <c r="V3111" s="16">
        <v>15.9</v>
      </c>
      <c r="W3111" s="16">
        <v>27.7</v>
      </c>
      <c r="X3111" s="17" t="e">
        <v>#NULL!</v>
      </c>
      <c r="Y3111" s="13">
        <v>4</v>
      </c>
      <c r="Z3111" s="16">
        <v>4.7</v>
      </c>
      <c r="AA3111" s="13">
        <v>14</v>
      </c>
      <c r="AB3111" s="15">
        <v>-1.9</v>
      </c>
      <c r="AC3111" s="15">
        <v>-13.7</v>
      </c>
      <c r="AD3111" s="15">
        <v>1.4016666666666699</v>
      </c>
      <c r="AE3111" s="15">
        <v>-3.2983333333333298</v>
      </c>
      <c r="AF3111" s="7">
        <v>0</v>
      </c>
      <c r="AG3111" s="7">
        <v>0</v>
      </c>
      <c r="AH3111" s="7">
        <v>0</v>
      </c>
      <c r="AI3111" s="7">
        <v>0</v>
      </c>
      <c r="AJ3111" s="7">
        <v>0</v>
      </c>
      <c r="AK3111" s="7">
        <v>0</v>
      </c>
      <c r="AL3111" s="7">
        <v>0</v>
      </c>
      <c r="AM3111" s="7">
        <v>1</v>
      </c>
      <c r="AN3111" s="7">
        <v>0</v>
      </c>
      <c r="AO3111" s="7">
        <v>0</v>
      </c>
      <c r="AP3111" s="7">
        <v>0</v>
      </c>
      <c r="AQ3111" s="7">
        <v>0</v>
      </c>
      <c r="AR3111" s="7">
        <v>0</v>
      </c>
      <c r="AS3111" s="7">
        <v>0</v>
      </c>
      <c r="AT3111" s="7">
        <v>0</v>
      </c>
      <c r="AU3111" s="6">
        <f>VLOOKUP($B3111,'[1]výnosy standard'!$A$1:$T$2200,2,FALSE)</f>
        <v>0</v>
      </c>
      <c r="AV3111" s="6">
        <f>VLOOKUP($B3111,'[1]výnosy standard'!$A$1:$T$2200,3,FALSE)</f>
        <v>0</v>
      </c>
      <c r="AW3111" s="6">
        <f>VLOOKUP($B3111,'[1]výnosy standard'!$A$1:$T$2200,4,FALSE)</f>
        <v>0</v>
      </c>
      <c r="AX3111" s="6">
        <f>VLOOKUP($B3111,'[1]výnosy standard'!$A$1:$T$2200,5,FALSE)</f>
        <v>0</v>
      </c>
      <c r="AY3111" s="6">
        <f>VLOOKUP($B3111,'[1]výnosy standard'!$A$1:$T$2200,6,FALSE)</f>
        <v>0.85</v>
      </c>
      <c r="AZ3111" s="6">
        <f>VLOOKUP($B3111,'[1]výnosy standard'!$A$1:$T$2200,7,FALSE)</f>
        <v>0</v>
      </c>
      <c r="BA3111" s="6">
        <f>VLOOKUP($B3111,'[1]výnosy standard'!$A$1:$T$2200,8,FALSE)</f>
        <v>0</v>
      </c>
      <c r="BB3111" s="6">
        <f>VLOOKUP($B3111,'[1]výnosy standard'!$A$1:$T$2200,9,FALSE)</f>
        <v>6.01</v>
      </c>
      <c r="BC3111" s="6">
        <f>VLOOKUP($B3111,'[1]výnosy standard'!$A$1:$T$2200,10,FALSE)</f>
        <v>6.01</v>
      </c>
      <c r="BD3111" s="6">
        <f>VLOOKUP($B3111,'[1]výnosy standard'!$A$1:$T$2200,11,FALSE)</f>
        <v>3.19</v>
      </c>
      <c r="BE3111" s="6">
        <f>VLOOKUP($B3111,'[1]výnosy standard'!$A$1:$T$2200,12,FALSE)</f>
        <v>5.53</v>
      </c>
      <c r="BF3111" s="6">
        <f>VLOOKUP($B3111,'[1]výnosy standard'!$A$1:$T$2200,13,FALSE)</f>
        <v>0</v>
      </c>
      <c r="BG3111" s="6">
        <f>VLOOKUP($B3111,'[1]výnosy standard'!$A$1:$T$2200,14,FALSE)</f>
        <v>3.6</v>
      </c>
      <c r="BH3111" s="6">
        <f>VLOOKUP($B3111,'[1]výnosy standard'!$A$1:$T$2200,15,FALSE)</f>
        <v>0</v>
      </c>
      <c r="BI3111" s="6">
        <f>VLOOKUP($B3111,'[1]výnosy standard'!$A$1:$T$2200,16,FALSE)</f>
        <v>0</v>
      </c>
      <c r="BJ3111" s="6">
        <f>VLOOKUP($B3111,'[1]výnosy standard'!$A$1:$T$2200,17,FALSE)</f>
        <v>4.37</v>
      </c>
      <c r="BK3111" s="6">
        <f>VLOOKUP($B3111,'[1]výnosy standard'!$A$1:$T$2200,18,FALSE)</f>
        <v>4.37</v>
      </c>
      <c r="BL3111" s="6">
        <f>VLOOKUP($B3111,'[1]výnosy standard'!$A$1:$T$2200,19,FALSE)</f>
        <v>5.7</v>
      </c>
      <c r="BM3111" s="6">
        <f>VLOOKUP($B3111,'[1]výnosy standard'!$A$1:$T$2200,20,FALSE)</f>
        <v>0</v>
      </c>
      <c r="BN3111" s="6">
        <f>VLOOKUP(B3111,'[1]pšenice výnos'!$A$2:$E$2200,4)</f>
        <v>6.01</v>
      </c>
      <c r="BO3111" s="6">
        <f>VLOOKUP(B3111,[1]kukuřice!$A$2:$E$2200,5,FALSE)</f>
        <v>41.586996675097652</v>
      </c>
    </row>
    <row r="3112" spans="1:67" hidden="1" x14ac:dyDescent="0.25">
      <c r="A3112" s="7">
        <v>756</v>
      </c>
      <c r="B3112" s="6" t="s">
        <v>187</v>
      </c>
      <c r="C3112" s="13">
        <v>112</v>
      </c>
      <c r="D3112" s="7">
        <v>22.78377410609238</v>
      </c>
      <c r="E3112" s="6" t="s">
        <v>11</v>
      </c>
      <c r="F3112" s="6" t="s">
        <v>22</v>
      </c>
      <c r="G3112" s="7">
        <v>22.78377410609238</v>
      </c>
      <c r="H3112" s="7">
        <v>22.78377410609238</v>
      </c>
      <c r="I3112" s="7">
        <v>22.78377410609238</v>
      </c>
      <c r="J3112" s="7">
        <v>5.7497058823529414</v>
      </c>
      <c r="K3112" s="14">
        <v>5.4953280068948978</v>
      </c>
      <c r="L3112" s="13">
        <v>18</v>
      </c>
      <c r="M3112" s="7">
        <v>5.7599828397565913</v>
      </c>
      <c r="N3112" s="7">
        <v>-5.3010704536455497E-3</v>
      </c>
      <c r="O3112" s="7">
        <v>0.25437787545804369</v>
      </c>
      <c r="P3112" s="7">
        <v>0</v>
      </c>
      <c r="Q3112" s="7">
        <v>0</v>
      </c>
      <c r="R3112" s="7">
        <v>0</v>
      </c>
      <c r="S3112" s="17" t="e">
        <v>#NULL!</v>
      </c>
      <c r="T3112" s="17" t="e">
        <v>#NULL!</v>
      </c>
      <c r="U3112" s="17" t="e">
        <v>#NULL!</v>
      </c>
      <c r="V3112" s="17" t="e">
        <v>#NULL!</v>
      </c>
      <c r="W3112" s="17" t="e">
        <v>#NULL!</v>
      </c>
      <c r="X3112" s="17" t="e">
        <v>#NULL!</v>
      </c>
      <c r="Y3112" s="17" t="e">
        <v>#NULL!</v>
      </c>
      <c r="Z3112" s="17" t="e">
        <v>#NULL!</v>
      </c>
      <c r="AA3112" s="17" t="e">
        <v>#NULL!</v>
      </c>
      <c r="AB3112" s="17" t="e">
        <v>#NULL!</v>
      </c>
      <c r="AC3112" s="17" t="e">
        <v>#NULL!</v>
      </c>
      <c r="AD3112" s="17" t="e">
        <v>#NULL!</v>
      </c>
      <c r="AE3112" s="17" t="e">
        <v>#NULL!</v>
      </c>
      <c r="AF3112" s="7">
        <v>0</v>
      </c>
      <c r="AG3112" s="7">
        <v>0</v>
      </c>
      <c r="AH3112" s="7">
        <v>0</v>
      </c>
      <c r="AI3112" s="7">
        <v>0</v>
      </c>
      <c r="AJ3112" s="7">
        <v>0</v>
      </c>
      <c r="AK3112" s="7">
        <v>0</v>
      </c>
      <c r="AL3112" s="7">
        <v>0</v>
      </c>
      <c r="AM3112" s="7">
        <v>1</v>
      </c>
      <c r="AN3112" s="7">
        <v>0</v>
      </c>
      <c r="AO3112" s="7">
        <v>0</v>
      </c>
      <c r="AP3112" s="7">
        <v>0</v>
      </c>
      <c r="AQ3112" s="7">
        <v>0</v>
      </c>
      <c r="AR3112" s="7">
        <v>0</v>
      </c>
      <c r="AS3112" s="7">
        <v>0</v>
      </c>
      <c r="AT3112" s="7">
        <v>0</v>
      </c>
      <c r="AU3112" s="6">
        <f>VLOOKUP($B3112,'[1]výnosy standard'!$A$1:$T$2200,2,FALSE)</f>
        <v>22.78</v>
      </c>
      <c r="AV3112" s="6">
        <f>VLOOKUP($B3112,'[1]výnosy standard'!$A$1:$T$2200,3,FALSE)</f>
        <v>0</v>
      </c>
      <c r="AW3112" s="6">
        <f>VLOOKUP($B3112,'[1]výnosy standard'!$A$1:$T$2200,4,FALSE)</f>
        <v>0</v>
      </c>
      <c r="AX3112" s="6">
        <f>VLOOKUP($B3112,'[1]výnosy standard'!$A$1:$T$2200,5,FALSE)</f>
        <v>0</v>
      </c>
      <c r="AY3112" s="6">
        <f>VLOOKUP($B3112,'[1]výnosy standard'!$A$1:$T$2200,6,FALSE)</f>
        <v>0</v>
      </c>
      <c r="AZ3112" s="6">
        <f>VLOOKUP($B3112,'[1]výnosy standard'!$A$1:$T$2200,7,FALSE)</f>
        <v>4.17</v>
      </c>
      <c r="BA3112" s="6">
        <f>VLOOKUP($B3112,'[1]výnosy standard'!$A$1:$T$2200,8,FALSE)</f>
        <v>0</v>
      </c>
      <c r="BB3112" s="6">
        <f>VLOOKUP($B3112,'[1]výnosy standard'!$A$1:$T$2200,9,FALSE)</f>
        <v>5.05</v>
      </c>
      <c r="BC3112" s="6">
        <f>VLOOKUP($B3112,'[1]výnosy standard'!$A$1:$T$2200,10,FALSE)</f>
        <v>5.05</v>
      </c>
      <c r="BD3112" s="6">
        <f>VLOOKUP($B3112,'[1]výnosy standard'!$A$1:$T$2200,11,FALSE)</f>
        <v>3.05</v>
      </c>
      <c r="BE3112" s="6">
        <f>VLOOKUP($B3112,'[1]výnosy standard'!$A$1:$T$2200,12,FALSE)</f>
        <v>4.71</v>
      </c>
      <c r="BF3112" s="6">
        <f>VLOOKUP($B3112,'[1]výnosy standard'!$A$1:$T$2200,13,FALSE)</f>
        <v>0</v>
      </c>
      <c r="BG3112" s="6">
        <f>VLOOKUP($B3112,'[1]výnosy standard'!$A$1:$T$2200,14,FALSE)</f>
        <v>3.78</v>
      </c>
      <c r="BH3112" s="6">
        <f>VLOOKUP($B3112,'[1]výnosy standard'!$A$1:$T$2200,15,FALSE)</f>
        <v>0</v>
      </c>
      <c r="BI3112" s="6">
        <f>VLOOKUP($B3112,'[1]výnosy standard'!$A$1:$T$2200,16,FALSE)</f>
        <v>0</v>
      </c>
      <c r="BJ3112" s="6">
        <f>VLOOKUP($B3112,'[1]výnosy standard'!$A$1:$T$2200,17,FALSE)</f>
        <v>4.1399999999999997</v>
      </c>
      <c r="BK3112" s="6">
        <f>VLOOKUP($B3112,'[1]výnosy standard'!$A$1:$T$2200,18,FALSE)</f>
        <v>0</v>
      </c>
      <c r="BL3112" s="6">
        <f>VLOOKUP($B3112,'[1]výnosy standard'!$A$1:$T$2200,19,FALSE)</f>
        <v>4.76</v>
      </c>
      <c r="BM3112" s="6">
        <f>VLOOKUP($B3112,'[1]výnosy standard'!$A$1:$T$2200,20,FALSE)</f>
        <v>0</v>
      </c>
      <c r="BN3112" s="6">
        <f>VLOOKUP(B3112,'[1]pšenice výnos'!$A$2:$E$2200,4)</f>
        <v>5.05</v>
      </c>
      <c r="BO3112" s="6">
        <f>VLOOKUP(B3112,[1]kukuřice!$A$2:$E$2200,5,FALSE)</f>
        <v>43.739112751174794</v>
      </c>
    </row>
    <row r="3113" spans="1:67" hidden="1" x14ac:dyDescent="0.25">
      <c r="A3113" s="7">
        <v>4321</v>
      </c>
      <c r="B3113" s="6" t="s">
        <v>183</v>
      </c>
      <c r="C3113" s="13">
        <v>490</v>
      </c>
      <c r="D3113" s="7">
        <v>22.891684579894971</v>
      </c>
      <c r="E3113" s="6" t="s">
        <v>11</v>
      </c>
      <c r="F3113" s="6" t="s">
        <v>22</v>
      </c>
      <c r="G3113" s="7">
        <v>22.891684579894971</v>
      </c>
      <c r="H3113" s="7">
        <v>20.405101275318827</v>
      </c>
      <c r="I3113" s="7">
        <v>20.405101275318827</v>
      </c>
      <c r="J3113" s="7">
        <v>4.7047058823529415</v>
      </c>
      <c r="K3113" s="14">
        <v>4.9197246272357056</v>
      </c>
      <c r="L3113" s="13">
        <v>15</v>
      </c>
      <c r="M3113" s="7">
        <v>4.8742581348637009</v>
      </c>
      <c r="N3113" s="7">
        <v>-5.9782703931584802E-2</v>
      </c>
      <c r="O3113" s="7">
        <v>-0.21501874488276407</v>
      </c>
      <c r="P3113" s="7">
        <v>1</v>
      </c>
      <c r="Q3113" s="7">
        <v>8</v>
      </c>
      <c r="R3113" s="7">
        <v>0</v>
      </c>
      <c r="S3113" s="15">
        <v>0.76833333333333298</v>
      </c>
      <c r="T3113" s="15">
        <v>4.4666666666666703</v>
      </c>
      <c r="U3113" s="15">
        <v>7.0990384615384601</v>
      </c>
      <c r="V3113" s="16">
        <v>20.7</v>
      </c>
      <c r="W3113" s="16">
        <v>20.399999999999999</v>
      </c>
      <c r="X3113" s="17" t="e">
        <v>#NULL!</v>
      </c>
      <c r="Y3113" s="13">
        <v>3</v>
      </c>
      <c r="Z3113" s="16">
        <v>4</v>
      </c>
      <c r="AA3113" s="13">
        <v>17</v>
      </c>
      <c r="AB3113" s="15">
        <v>-3.7</v>
      </c>
      <c r="AC3113" s="15">
        <v>-3.4</v>
      </c>
      <c r="AD3113" s="15">
        <v>3.6166666666666698</v>
      </c>
      <c r="AE3113" s="15">
        <v>-0.38333333333333303</v>
      </c>
      <c r="AF3113" s="7">
        <v>0</v>
      </c>
      <c r="AG3113" s="7">
        <v>0</v>
      </c>
      <c r="AH3113" s="7">
        <v>0</v>
      </c>
      <c r="AI3113" s="7">
        <v>0</v>
      </c>
      <c r="AJ3113" s="7">
        <v>0</v>
      </c>
      <c r="AK3113" s="7">
        <v>0</v>
      </c>
      <c r="AL3113" s="7">
        <v>0</v>
      </c>
      <c r="AM3113" s="7">
        <v>1</v>
      </c>
      <c r="AN3113" s="7">
        <v>0</v>
      </c>
      <c r="AO3113" s="7">
        <v>0</v>
      </c>
      <c r="AP3113" s="7">
        <v>0</v>
      </c>
      <c r="AQ3113" s="7">
        <v>0</v>
      </c>
      <c r="AR3113" s="7">
        <v>0</v>
      </c>
      <c r="AS3113" s="7">
        <v>0</v>
      </c>
      <c r="AT3113" s="7">
        <v>0</v>
      </c>
      <c r="AU3113" s="6">
        <f>VLOOKUP($B3113,'[1]výnosy standard'!$A$1:$T$2200,2,FALSE)</f>
        <v>28.76</v>
      </c>
      <c r="AV3113" s="6">
        <f>VLOOKUP($B3113,'[1]výnosy standard'!$A$1:$T$2200,3,FALSE)</f>
        <v>0</v>
      </c>
      <c r="AW3113" s="6">
        <f>VLOOKUP($B3113,'[1]výnosy standard'!$A$1:$T$2200,4,FALSE)</f>
        <v>0</v>
      </c>
      <c r="AX3113" s="6">
        <f>VLOOKUP($B3113,'[1]výnosy standard'!$A$1:$T$2200,5,FALSE)</f>
        <v>0</v>
      </c>
      <c r="AY3113" s="6">
        <f>VLOOKUP($B3113,'[1]výnosy standard'!$A$1:$T$2200,6,FALSE)</f>
        <v>0.87</v>
      </c>
      <c r="AZ3113" s="6">
        <f>VLOOKUP($B3113,'[1]výnosy standard'!$A$1:$T$2200,7,FALSE)</f>
        <v>4.3600000000000003</v>
      </c>
      <c r="BA3113" s="6">
        <f>VLOOKUP($B3113,'[1]výnosy standard'!$A$1:$T$2200,8,FALSE)</f>
        <v>0</v>
      </c>
      <c r="BB3113" s="6">
        <f>VLOOKUP($B3113,'[1]výnosy standard'!$A$1:$T$2200,9,FALSE)</f>
        <v>5.92</v>
      </c>
      <c r="BC3113" s="6">
        <f>VLOOKUP($B3113,'[1]výnosy standard'!$A$1:$T$2200,10,FALSE)</f>
        <v>5.92</v>
      </c>
      <c r="BD3113" s="6">
        <f>VLOOKUP($B3113,'[1]výnosy standard'!$A$1:$T$2200,11,FALSE)</f>
        <v>3.22</v>
      </c>
      <c r="BE3113" s="6">
        <f>VLOOKUP($B3113,'[1]výnosy standard'!$A$1:$T$2200,12,FALSE)</f>
        <v>5.6</v>
      </c>
      <c r="BF3113" s="6">
        <f>VLOOKUP($B3113,'[1]výnosy standard'!$A$1:$T$2200,13,FALSE)</f>
        <v>0</v>
      </c>
      <c r="BG3113" s="6">
        <f>VLOOKUP($B3113,'[1]výnosy standard'!$A$1:$T$2200,14,FALSE)</f>
        <v>0</v>
      </c>
      <c r="BH3113" s="6">
        <f>VLOOKUP($B3113,'[1]výnosy standard'!$A$1:$T$2200,15,FALSE)</f>
        <v>21.41</v>
      </c>
      <c r="BI3113" s="6">
        <f>VLOOKUP($B3113,'[1]výnosy standard'!$A$1:$T$2200,16,FALSE)</f>
        <v>0</v>
      </c>
      <c r="BJ3113" s="6">
        <f>VLOOKUP($B3113,'[1]výnosy standard'!$A$1:$T$2200,17,FALSE)</f>
        <v>4.16</v>
      </c>
      <c r="BK3113" s="6">
        <f>VLOOKUP($B3113,'[1]výnosy standard'!$A$1:$T$2200,18,FALSE)</f>
        <v>4.16</v>
      </c>
      <c r="BL3113" s="6">
        <f>VLOOKUP($B3113,'[1]výnosy standard'!$A$1:$T$2200,19,FALSE)</f>
        <v>5.74</v>
      </c>
      <c r="BM3113" s="6">
        <f>VLOOKUP($B3113,'[1]výnosy standard'!$A$1:$T$2200,20,FALSE)</f>
        <v>0</v>
      </c>
      <c r="BN3113" s="6">
        <f>VLOOKUP(B3113,'[1]pšenice výnos'!$A$2:$E$2200,4)</f>
        <v>5.92</v>
      </c>
      <c r="BO3113" s="6">
        <f>VLOOKUP(B3113,[1]kukuřice!$A$2:$E$2200,5,FALSE)</f>
        <v>37.723616387409699</v>
      </c>
    </row>
    <row r="3114" spans="1:67" hidden="1" x14ac:dyDescent="0.25">
      <c r="A3114" s="7">
        <v>753</v>
      </c>
      <c r="B3114" s="6" t="s">
        <v>178</v>
      </c>
      <c r="C3114" s="13">
        <v>271</v>
      </c>
      <c r="D3114" s="7">
        <v>22.914694969920578</v>
      </c>
      <c r="E3114" s="6" t="s">
        <v>11</v>
      </c>
      <c r="F3114" s="6" t="s">
        <v>22</v>
      </c>
      <c r="G3114" s="7">
        <v>22.914694969920578</v>
      </c>
      <c r="H3114" s="7">
        <v>20.589825184097258</v>
      </c>
      <c r="I3114" s="7">
        <v>20.589825184097258</v>
      </c>
      <c r="J3114" s="7">
        <v>5.5367152941176476</v>
      </c>
      <c r="K3114" s="14">
        <v>5.343111218510006</v>
      </c>
      <c r="L3114" s="13">
        <v>30</v>
      </c>
      <c r="M3114" s="7">
        <v>5.2517148211037021</v>
      </c>
      <c r="N3114" s="7">
        <v>2.685383406546581E-2</v>
      </c>
      <c r="O3114" s="7">
        <v>0.19360407560764159</v>
      </c>
      <c r="P3114" s="7">
        <v>3</v>
      </c>
      <c r="Q3114" s="7">
        <v>0</v>
      </c>
      <c r="R3114" s="7">
        <v>0</v>
      </c>
      <c r="S3114" s="17" t="e">
        <v>#NULL!</v>
      </c>
      <c r="T3114" s="17" t="e">
        <v>#NULL!</v>
      </c>
      <c r="U3114" s="17" t="e">
        <v>#NULL!</v>
      </c>
      <c r="V3114" s="17" t="e">
        <v>#NULL!</v>
      </c>
      <c r="W3114" s="17" t="e">
        <v>#NULL!</v>
      </c>
      <c r="X3114" s="17" t="e">
        <v>#NULL!</v>
      </c>
      <c r="Y3114" s="17" t="e">
        <v>#NULL!</v>
      </c>
      <c r="Z3114" s="17" t="e">
        <v>#NULL!</v>
      </c>
      <c r="AA3114" s="17" t="e">
        <v>#NULL!</v>
      </c>
      <c r="AB3114" s="17" t="e">
        <v>#NULL!</v>
      </c>
      <c r="AC3114" s="17" t="e">
        <v>#NULL!</v>
      </c>
      <c r="AD3114" s="17" t="e">
        <v>#NULL!</v>
      </c>
      <c r="AE3114" s="17" t="e">
        <v>#NULL!</v>
      </c>
      <c r="AF3114" s="7">
        <v>0</v>
      </c>
      <c r="AG3114" s="7">
        <v>0</v>
      </c>
      <c r="AH3114" s="7">
        <v>0</v>
      </c>
      <c r="AI3114" s="7">
        <v>0</v>
      </c>
      <c r="AJ3114" s="7">
        <v>0</v>
      </c>
      <c r="AK3114" s="7">
        <v>0</v>
      </c>
      <c r="AL3114" s="7">
        <v>0</v>
      </c>
      <c r="AM3114" s="7">
        <v>1</v>
      </c>
      <c r="AN3114" s="7">
        <v>0</v>
      </c>
      <c r="AO3114" s="7">
        <v>0</v>
      </c>
      <c r="AP3114" s="7">
        <v>0</v>
      </c>
      <c r="AQ3114" s="7">
        <v>0</v>
      </c>
      <c r="AR3114" s="7">
        <v>0</v>
      </c>
      <c r="AS3114" s="7">
        <v>0</v>
      </c>
      <c r="AT3114" s="7">
        <v>0</v>
      </c>
      <c r="AU3114" s="6">
        <f>VLOOKUP($B3114,'[1]výnosy standard'!$A$1:$T$2200,2,FALSE)</f>
        <v>0</v>
      </c>
      <c r="AV3114" s="6">
        <f>VLOOKUP($B3114,'[1]výnosy standard'!$A$1:$T$2200,3,FALSE)</f>
        <v>0</v>
      </c>
      <c r="AW3114" s="6">
        <f>VLOOKUP($B3114,'[1]výnosy standard'!$A$1:$T$2200,4,FALSE)</f>
        <v>5.72</v>
      </c>
      <c r="AX3114" s="6">
        <f>VLOOKUP($B3114,'[1]výnosy standard'!$A$1:$T$2200,5,FALSE)</f>
        <v>4.22</v>
      </c>
      <c r="AY3114" s="6">
        <f>VLOOKUP($B3114,'[1]výnosy standard'!$A$1:$T$2200,6,FALSE)</f>
        <v>0</v>
      </c>
      <c r="AZ3114" s="6">
        <f>VLOOKUP($B3114,'[1]výnosy standard'!$A$1:$T$2200,7,FALSE)</f>
        <v>0</v>
      </c>
      <c r="BA3114" s="6">
        <f>VLOOKUP($B3114,'[1]výnosy standard'!$A$1:$T$2200,8,FALSE)</f>
        <v>0</v>
      </c>
      <c r="BB3114" s="6">
        <f>VLOOKUP($B3114,'[1]výnosy standard'!$A$1:$T$2200,9,FALSE)</f>
        <v>5.04</v>
      </c>
      <c r="BC3114" s="6">
        <f>VLOOKUP($B3114,'[1]výnosy standard'!$A$1:$T$2200,10,FALSE)</f>
        <v>5.04</v>
      </c>
      <c r="BD3114" s="6">
        <f>VLOOKUP($B3114,'[1]výnosy standard'!$A$1:$T$2200,11,FALSE)</f>
        <v>2.8</v>
      </c>
      <c r="BE3114" s="6">
        <f>VLOOKUP($B3114,'[1]výnosy standard'!$A$1:$T$2200,12,FALSE)</f>
        <v>5.08</v>
      </c>
      <c r="BF3114" s="6">
        <f>VLOOKUP($B3114,'[1]výnosy standard'!$A$1:$T$2200,13,FALSE)</f>
        <v>0</v>
      </c>
      <c r="BG3114" s="6">
        <f>VLOOKUP($B3114,'[1]výnosy standard'!$A$1:$T$2200,14,FALSE)</f>
        <v>0</v>
      </c>
      <c r="BH3114" s="6">
        <f>VLOOKUP($B3114,'[1]výnosy standard'!$A$1:$T$2200,15,FALSE)</f>
        <v>0</v>
      </c>
      <c r="BI3114" s="6">
        <f>VLOOKUP($B3114,'[1]výnosy standard'!$A$1:$T$2200,16,FALSE)</f>
        <v>0</v>
      </c>
      <c r="BJ3114" s="6">
        <f>VLOOKUP($B3114,'[1]výnosy standard'!$A$1:$T$2200,17,FALSE)</f>
        <v>3.79</v>
      </c>
      <c r="BK3114" s="6">
        <f>VLOOKUP($B3114,'[1]výnosy standard'!$A$1:$T$2200,18,FALSE)</f>
        <v>3.79</v>
      </c>
      <c r="BL3114" s="6">
        <f>VLOOKUP($B3114,'[1]výnosy standard'!$A$1:$T$2200,19,FALSE)</f>
        <v>4.96</v>
      </c>
      <c r="BM3114" s="6">
        <f>VLOOKUP($B3114,'[1]výnosy standard'!$A$1:$T$2200,20,FALSE)</f>
        <v>0</v>
      </c>
      <c r="BN3114" s="6">
        <f>VLOOKUP(B3114,'[1]pšenice výnos'!$A$2:$E$2200,4)</f>
        <v>5.04</v>
      </c>
      <c r="BO3114" s="6">
        <f>VLOOKUP(B3114,[1]kukuřice!$A$2:$E$2200,5,FALSE)</f>
        <v>32.457047368034402</v>
      </c>
    </row>
    <row r="3115" spans="1:67" hidden="1" x14ac:dyDescent="0.25">
      <c r="A3115" s="7">
        <v>879</v>
      </c>
      <c r="B3115" s="6" t="s">
        <v>238</v>
      </c>
      <c r="C3115" s="13">
        <v>97</v>
      </c>
      <c r="D3115" s="7">
        <v>22.920404005524862</v>
      </c>
      <c r="E3115" s="6" t="s">
        <v>11</v>
      </c>
      <c r="F3115" s="6" t="s">
        <v>22</v>
      </c>
      <c r="G3115" s="7">
        <v>22.920404005524862</v>
      </c>
      <c r="H3115" s="7">
        <v>21.236187845303867</v>
      </c>
      <c r="I3115" s="7">
        <v>21.236187845303867</v>
      </c>
      <c r="J3115" s="7">
        <v>5.7919999999999998</v>
      </c>
      <c r="K3115" s="14">
        <v>6.2905089770649285</v>
      </c>
      <c r="L3115" s="13">
        <v>30</v>
      </c>
      <c r="M3115" s="7">
        <v>4.8742581348637009</v>
      </c>
      <c r="N3115" s="7">
        <v>-5.9782703931584802E-2</v>
      </c>
      <c r="O3115" s="7">
        <v>-0.49850897706492869</v>
      </c>
      <c r="P3115" s="7">
        <v>1</v>
      </c>
      <c r="Q3115" s="7">
        <v>4</v>
      </c>
      <c r="R3115" s="7">
        <v>0</v>
      </c>
      <c r="S3115" s="15">
        <v>0.77777777777777801</v>
      </c>
      <c r="T3115" s="15">
        <v>4.5277777777777803</v>
      </c>
      <c r="U3115" s="15">
        <v>7.7750000000000004</v>
      </c>
      <c r="V3115" s="16">
        <v>22.8</v>
      </c>
      <c r="W3115" s="16">
        <v>22</v>
      </c>
      <c r="X3115" s="17" t="e">
        <v>#NULL!</v>
      </c>
      <c r="Y3115" s="13">
        <v>1</v>
      </c>
      <c r="Z3115" s="16">
        <v>3</v>
      </c>
      <c r="AA3115" s="13">
        <v>26</v>
      </c>
      <c r="AB3115" s="15">
        <v>3.2</v>
      </c>
      <c r="AC3115" s="15">
        <v>4</v>
      </c>
      <c r="AD3115" s="15">
        <v>5.5277777777777803</v>
      </c>
      <c r="AE3115" s="15">
        <v>2.5277777777777799</v>
      </c>
      <c r="AF3115" s="7">
        <v>0</v>
      </c>
      <c r="AG3115" s="7">
        <v>0</v>
      </c>
      <c r="AH3115" s="7">
        <v>0</v>
      </c>
      <c r="AI3115" s="7">
        <v>0</v>
      </c>
      <c r="AJ3115" s="7">
        <v>0</v>
      </c>
      <c r="AK3115" s="7">
        <v>0</v>
      </c>
      <c r="AL3115" s="7">
        <v>0</v>
      </c>
      <c r="AM3115" s="7">
        <v>1</v>
      </c>
      <c r="AN3115" s="7">
        <v>0</v>
      </c>
      <c r="AO3115" s="7">
        <v>0</v>
      </c>
      <c r="AP3115" s="7">
        <v>0</v>
      </c>
      <c r="AQ3115" s="7">
        <v>0</v>
      </c>
      <c r="AR3115" s="7">
        <v>0</v>
      </c>
      <c r="AS3115" s="7">
        <v>0</v>
      </c>
      <c r="AT3115" s="7">
        <v>0</v>
      </c>
      <c r="AU3115" s="6">
        <f>VLOOKUP($B3115,'[1]výnosy standard'!$A$1:$T$2200,2,FALSE)</f>
        <v>0</v>
      </c>
      <c r="AV3115" s="6">
        <f>VLOOKUP($B3115,'[1]výnosy standard'!$A$1:$T$2200,3,FALSE)</f>
        <v>0</v>
      </c>
      <c r="AW3115" s="6">
        <f>VLOOKUP($B3115,'[1]výnosy standard'!$A$1:$T$2200,4,FALSE)</f>
        <v>0</v>
      </c>
      <c r="AX3115" s="6">
        <f>VLOOKUP($B3115,'[1]výnosy standard'!$A$1:$T$2200,5,FALSE)</f>
        <v>4.4800000000000004</v>
      </c>
      <c r="AY3115" s="6">
        <f>VLOOKUP($B3115,'[1]výnosy standard'!$A$1:$T$2200,6,FALSE)</f>
        <v>0</v>
      </c>
      <c r="AZ3115" s="6">
        <f>VLOOKUP($B3115,'[1]výnosy standard'!$A$1:$T$2200,7,FALSE)</f>
        <v>0</v>
      </c>
      <c r="BA3115" s="6">
        <f>VLOOKUP($B3115,'[1]výnosy standard'!$A$1:$T$2200,8,FALSE)</f>
        <v>0</v>
      </c>
      <c r="BB3115" s="6">
        <f>VLOOKUP($B3115,'[1]výnosy standard'!$A$1:$T$2200,9,FALSE)</f>
        <v>5.96</v>
      </c>
      <c r="BC3115" s="6">
        <f>VLOOKUP($B3115,'[1]výnosy standard'!$A$1:$T$2200,10,FALSE)</f>
        <v>5.96</v>
      </c>
      <c r="BD3115" s="6">
        <f>VLOOKUP($B3115,'[1]výnosy standard'!$A$1:$T$2200,11,FALSE)</f>
        <v>3.38</v>
      </c>
      <c r="BE3115" s="6">
        <f>VLOOKUP($B3115,'[1]výnosy standard'!$A$1:$T$2200,12,FALSE)</f>
        <v>4.57</v>
      </c>
      <c r="BF3115" s="6">
        <f>VLOOKUP($B3115,'[1]výnosy standard'!$A$1:$T$2200,13,FALSE)</f>
        <v>0</v>
      </c>
      <c r="BG3115" s="6">
        <f>VLOOKUP($B3115,'[1]výnosy standard'!$A$1:$T$2200,14,FALSE)</f>
        <v>0</v>
      </c>
      <c r="BH3115" s="6">
        <f>VLOOKUP($B3115,'[1]výnosy standard'!$A$1:$T$2200,15,FALSE)</f>
        <v>0</v>
      </c>
      <c r="BI3115" s="6">
        <f>VLOOKUP($B3115,'[1]výnosy standard'!$A$1:$T$2200,16,FALSE)</f>
        <v>0</v>
      </c>
      <c r="BJ3115" s="6">
        <f>VLOOKUP($B3115,'[1]výnosy standard'!$A$1:$T$2200,17,FALSE)</f>
        <v>4.3</v>
      </c>
      <c r="BK3115" s="6">
        <f>VLOOKUP($B3115,'[1]výnosy standard'!$A$1:$T$2200,18,FALSE)</f>
        <v>4.3</v>
      </c>
      <c r="BL3115" s="6">
        <f>VLOOKUP($B3115,'[1]výnosy standard'!$A$1:$T$2200,19,FALSE)</f>
        <v>5.57</v>
      </c>
      <c r="BM3115" s="6">
        <f>VLOOKUP($B3115,'[1]výnosy standard'!$A$1:$T$2200,20,FALSE)</f>
        <v>0</v>
      </c>
      <c r="BN3115" s="6">
        <f>VLOOKUP(B3115,'[1]pšenice výnos'!$A$2:$E$2200,4)</f>
        <v>5.96</v>
      </c>
      <c r="BO3115" s="6">
        <f>VLOOKUP(B3115,[1]kukuřice!$A$2:$E$2200,5,FALSE)</f>
        <v>35.506991117903709</v>
      </c>
    </row>
    <row r="3116" spans="1:67" hidden="1" x14ac:dyDescent="0.25">
      <c r="A3116" s="7">
        <v>908</v>
      </c>
      <c r="B3116" s="6" t="s">
        <v>123</v>
      </c>
      <c r="C3116" s="13">
        <v>296</v>
      </c>
      <c r="D3116" s="7">
        <v>23.181435726210349</v>
      </c>
      <c r="E3116" s="6" t="s">
        <v>11</v>
      </c>
      <c r="F3116" s="6" t="s">
        <v>22</v>
      </c>
      <c r="G3116" s="7">
        <v>23.181435726210349</v>
      </c>
      <c r="H3116" s="7">
        <v>21.035058430717861</v>
      </c>
      <c r="I3116" s="7">
        <v>21.035058430717861</v>
      </c>
      <c r="J3116" s="7">
        <v>5.99</v>
      </c>
      <c r="K3116" s="14">
        <v>6.610650761070799</v>
      </c>
      <c r="L3116" s="17" t="e">
        <v>#NULL!</v>
      </c>
      <c r="M3116" s="7">
        <v>5.7599828397565913</v>
      </c>
      <c r="N3116" s="7">
        <v>-5.3010704536455497E-3</v>
      </c>
      <c r="O3116" s="7">
        <v>-0.62065076107079875</v>
      </c>
      <c r="P3116" s="7">
        <v>0</v>
      </c>
      <c r="Q3116" s="7">
        <v>2</v>
      </c>
      <c r="R3116" s="7">
        <v>1</v>
      </c>
      <c r="S3116" s="15">
        <v>1.325</v>
      </c>
      <c r="T3116" s="15">
        <v>6.0022222222222199</v>
      </c>
      <c r="U3116" s="15">
        <v>5.45</v>
      </c>
      <c r="V3116" s="16">
        <v>28.5</v>
      </c>
      <c r="W3116" s="16">
        <v>27.8</v>
      </c>
      <c r="X3116" s="17" t="e">
        <v>#NULL!</v>
      </c>
      <c r="Y3116" s="13">
        <v>3</v>
      </c>
      <c r="Z3116" s="16">
        <v>4</v>
      </c>
      <c r="AA3116" s="13">
        <v>17</v>
      </c>
      <c r="AB3116" s="15">
        <v>-11.5</v>
      </c>
      <c r="AC3116" s="15">
        <v>-10.8</v>
      </c>
      <c r="AD3116" s="15">
        <v>3.3022222222222202</v>
      </c>
      <c r="AE3116" s="15">
        <v>-0.69777777777777905</v>
      </c>
      <c r="AF3116" s="7">
        <v>0</v>
      </c>
      <c r="AG3116" s="7">
        <v>0</v>
      </c>
      <c r="AH3116" s="7">
        <v>0</v>
      </c>
      <c r="AI3116" s="7">
        <v>0</v>
      </c>
      <c r="AJ3116" s="7">
        <v>0</v>
      </c>
      <c r="AK3116" s="7">
        <v>0</v>
      </c>
      <c r="AL3116" s="7">
        <v>0</v>
      </c>
      <c r="AM3116" s="7">
        <v>1</v>
      </c>
      <c r="AN3116" s="7">
        <v>0</v>
      </c>
      <c r="AO3116" s="7">
        <v>0</v>
      </c>
      <c r="AP3116" s="7">
        <v>0</v>
      </c>
      <c r="AQ3116" s="7">
        <v>0</v>
      </c>
      <c r="AR3116" s="7">
        <v>0</v>
      </c>
      <c r="AS3116" s="7">
        <v>0</v>
      </c>
      <c r="AT3116" s="7">
        <v>0</v>
      </c>
      <c r="AU3116" s="6">
        <f>VLOOKUP($B3116,'[1]výnosy standard'!$A$1:$T$2200,2,FALSE)</f>
        <v>29.15</v>
      </c>
      <c r="AV3116" s="6">
        <f>VLOOKUP($B3116,'[1]výnosy standard'!$A$1:$T$2200,3,FALSE)</f>
        <v>0</v>
      </c>
      <c r="AW3116" s="6">
        <f>VLOOKUP($B3116,'[1]výnosy standard'!$A$1:$T$2200,4,FALSE)</f>
        <v>8.0299999999999994</v>
      </c>
      <c r="AX3116" s="6">
        <f>VLOOKUP($B3116,'[1]výnosy standard'!$A$1:$T$2200,5,FALSE)</f>
        <v>0</v>
      </c>
      <c r="AY3116" s="6">
        <f>VLOOKUP($B3116,'[1]výnosy standard'!$A$1:$T$2200,6,FALSE)</f>
        <v>1.01</v>
      </c>
      <c r="AZ3116" s="6">
        <f>VLOOKUP($B3116,'[1]výnosy standard'!$A$1:$T$2200,7,FALSE)</f>
        <v>0</v>
      </c>
      <c r="BA3116" s="6">
        <f>VLOOKUP($B3116,'[1]výnosy standard'!$A$1:$T$2200,8,FALSE)</f>
        <v>20.81</v>
      </c>
      <c r="BB3116" s="6">
        <f>VLOOKUP($B3116,'[1]výnosy standard'!$A$1:$T$2200,9,FALSE)</f>
        <v>7.04</v>
      </c>
      <c r="BC3116" s="6">
        <f>VLOOKUP($B3116,'[1]výnosy standard'!$A$1:$T$2200,10,FALSE)</f>
        <v>7.04</v>
      </c>
      <c r="BD3116" s="6">
        <f>VLOOKUP($B3116,'[1]výnosy standard'!$A$1:$T$2200,11,FALSE)</f>
        <v>3.37</v>
      </c>
      <c r="BE3116" s="6">
        <f>VLOOKUP($B3116,'[1]výnosy standard'!$A$1:$T$2200,12,FALSE)</f>
        <v>0</v>
      </c>
      <c r="BF3116" s="6">
        <f>VLOOKUP($B3116,'[1]výnosy standard'!$A$1:$T$2200,13,FALSE)</f>
        <v>0</v>
      </c>
      <c r="BG3116" s="6">
        <f>VLOOKUP($B3116,'[1]výnosy standard'!$A$1:$T$2200,14,FALSE)</f>
        <v>0</v>
      </c>
      <c r="BH3116" s="6">
        <f>VLOOKUP($B3116,'[1]výnosy standard'!$A$1:$T$2200,15,FALSE)</f>
        <v>0</v>
      </c>
      <c r="BI3116" s="6">
        <f>VLOOKUP($B3116,'[1]výnosy standard'!$A$1:$T$2200,16,FALSE)</f>
        <v>72.489999999999995</v>
      </c>
      <c r="BJ3116" s="6">
        <f>VLOOKUP($B3116,'[1]výnosy standard'!$A$1:$T$2200,17,FALSE)</f>
        <v>5.49</v>
      </c>
      <c r="BK3116" s="6">
        <f>VLOOKUP($B3116,'[1]výnosy standard'!$A$1:$T$2200,18,FALSE)</f>
        <v>5.49</v>
      </c>
      <c r="BL3116" s="6">
        <f>VLOOKUP($B3116,'[1]výnosy standard'!$A$1:$T$2200,19,FALSE)</f>
        <v>7.12</v>
      </c>
      <c r="BM3116" s="6">
        <f>VLOOKUP($B3116,'[1]výnosy standard'!$A$1:$T$2200,20,FALSE)</f>
        <v>0</v>
      </c>
      <c r="BN3116" s="6">
        <f>VLOOKUP(B3116,'[1]pšenice výnos'!$A$2:$E$2200,4)</f>
        <v>7.04</v>
      </c>
      <c r="BO3116" s="6">
        <f>VLOOKUP(B3116,[1]kukuřice!$A$2:$E$2200,5,FALSE)</f>
        <v>45.933373285065656</v>
      </c>
    </row>
    <row r="3117" spans="1:67" hidden="1" x14ac:dyDescent="0.25">
      <c r="A3117" s="7">
        <v>3599</v>
      </c>
      <c r="B3117" s="6" t="s">
        <v>180</v>
      </c>
      <c r="C3117" s="13">
        <v>324</v>
      </c>
      <c r="D3117" s="7">
        <v>23.293838824638296</v>
      </c>
      <c r="E3117" s="6" t="s">
        <v>11</v>
      </c>
      <c r="F3117" s="6" t="s">
        <v>22</v>
      </c>
      <c r="G3117" s="7">
        <v>23.293838824638296</v>
      </c>
      <c r="H3117" s="7">
        <v>23.293838824638296</v>
      </c>
      <c r="I3117" s="7">
        <v>23.293838824638296</v>
      </c>
      <c r="J3117" s="7">
        <v>5.8813835294117656</v>
      </c>
      <c r="K3117" s="14">
        <v>5.5527731375620126</v>
      </c>
      <c r="L3117" s="13">
        <v>15</v>
      </c>
      <c r="M3117" s="7">
        <v>5.7599828397565913</v>
      </c>
      <c r="N3117" s="7">
        <v>-5.3010704536455497E-3</v>
      </c>
      <c r="O3117" s="7">
        <v>0.32861039184975294</v>
      </c>
      <c r="P3117" s="7">
        <v>0</v>
      </c>
      <c r="Q3117" s="7">
        <v>3</v>
      </c>
      <c r="R3117" s="7">
        <v>0</v>
      </c>
      <c r="S3117" s="15">
        <v>2.68611111111111</v>
      </c>
      <c r="T3117" s="15">
        <v>7.0505555555555599</v>
      </c>
      <c r="U3117" s="17" t="e">
        <v>#NULL!</v>
      </c>
      <c r="V3117" s="16">
        <v>4.7</v>
      </c>
      <c r="W3117" s="16">
        <v>9.1</v>
      </c>
      <c r="X3117" s="17" t="e">
        <v>#NULL!</v>
      </c>
      <c r="Y3117" s="13">
        <v>3</v>
      </c>
      <c r="Z3117" s="16">
        <v>4</v>
      </c>
      <c r="AA3117" s="13">
        <v>17</v>
      </c>
      <c r="AB3117" s="15">
        <v>12.3</v>
      </c>
      <c r="AC3117" s="15">
        <v>7.9</v>
      </c>
      <c r="AD3117" s="15">
        <v>9.0255555555555596</v>
      </c>
      <c r="AE3117" s="15">
        <v>5.0255555555555604</v>
      </c>
      <c r="AF3117" s="7">
        <v>0</v>
      </c>
      <c r="AG3117" s="7">
        <v>0</v>
      </c>
      <c r="AH3117" s="7">
        <v>0</v>
      </c>
      <c r="AI3117" s="7">
        <v>0</v>
      </c>
      <c r="AJ3117" s="7">
        <v>0</v>
      </c>
      <c r="AK3117" s="7">
        <v>0</v>
      </c>
      <c r="AL3117" s="7">
        <v>0</v>
      </c>
      <c r="AM3117" s="7">
        <v>1</v>
      </c>
      <c r="AN3117" s="7">
        <v>0</v>
      </c>
      <c r="AO3117" s="7">
        <v>0</v>
      </c>
      <c r="AP3117" s="7">
        <v>0</v>
      </c>
      <c r="AQ3117" s="7">
        <v>0</v>
      </c>
      <c r="AR3117" s="7">
        <v>0</v>
      </c>
      <c r="AS3117" s="7">
        <v>0</v>
      </c>
      <c r="AT3117" s="7">
        <v>0</v>
      </c>
      <c r="AU3117" s="6">
        <f>VLOOKUP($B3117,'[1]výnosy standard'!$A$1:$T$2200,2,FALSE)</f>
        <v>0</v>
      </c>
      <c r="AV3117" s="6">
        <f>VLOOKUP($B3117,'[1]výnosy standard'!$A$1:$T$2200,3,FALSE)</f>
        <v>0</v>
      </c>
      <c r="AW3117" s="6">
        <f>VLOOKUP($B3117,'[1]výnosy standard'!$A$1:$T$2200,4,FALSE)</f>
        <v>0</v>
      </c>
      <c r="AX3117" s="6">
        <f>VLOOKUP($B3117,'[1]výnosy standard'!$A$1:$T$2200,5,FALSE)</f>
        <v>4.58</v>
      </c>
      <c r="AY3117" s="6">
        <f>VLOOKUP($B3117,'[1]výnosy standard'!$A$1:$T$2200,6,FALSE)</f>
        <v>0</v>
      </c>
      <c r="AZ3117" s="6">
        <f>VLOOKUP($B3117,'[1]výnosy standard'!$A$1:$T$2200,7,FALSE)</f>
        <v>0</v>
      </c>
      <c r="BA3117" s="6">
        <f>VLOOKUP($B3117,'[1]výnosy standard'!$A$1:$T$2200,8,FALSE)</f>
        <v>0</v>
      </c>
      <c r="BB3117" s="6">
        <f>VLOOKUP($B3117,'[1]výnosy standard'!$A$1:$T$2200,9,FALSE)</f>
        <v>5.75</v>
      </c>
      <c r="BC3117" s="6">
        <f>VLOOKUP($B3117,'[1]výnosy standard'!$A$1:$T$2200,10,FALSE)</f>
        <v>5.75</v>
      </c>
      <c r="BD3117" s="6">
        <f>VLOOKUP($B3117,'[1]výnosy standard'!$A$1:$T$2200,11,FALSE)</f>
        <v>3.02</v>
      </c>
      <c r="BE3117" s="6">
        <f>VLOOKUP($B3117,'[1]výnosy standard'!$A$1:$T$2200,12,FALSE)</f>
        <v>5.6</v>
      </c>
      <c r="BF3117" s="6">
        <f>VLOOKUP($B3117,'[1]výnosy standard'!$A$1:$T$2200,13,FALSE)</f>
        <v>0</v>
      </c>
      <c r="BG3117" s="6">
        <f>VLOOKUP($B3117,'[1]výnosy standard'!$A$1:$T$2200,14,FALSE)</f>
        <v>0</v>
      </c>
      <c r="BH3117" s="6">
        <f>VLOOKUP($B3117,'[1]výnosy standard'!$A$1:$T$2200,15,FALSE)</f>
        <v>0</v>
      </c>
      <c r="BI3117" s="6">
        <f>VLOOKUP($B3117,'[1]výnosy standard'!$A$1:$T$2200,16,FALSE)</f>
        <v>0</v>
      </c>
      <c r="BJ3117" s="6">
        <f>VLOOKUP($B3117,'[1]výnosy standard'!$A$1:$T$2200,17,FALSE)</f>
        <v>4.0599999999999996</v>
      </c>
      <c r="BK3117" s="6">
        <f>VLOOKUP($B3117,'[1]výnosy standard'!$A$1:$T$2200,18,FALSE)</f>
        <v>4.0599999999999996</v>
      </c>
      <c r="BL3117" s="6">
        <f>VLOOKUP($B3117,'[1]výnosy standard'!$A$1:$T$2200,19,FALSE)</f>
        <v>5.51</v>
      </c>
      <c r="BM3117" s="6">
        <f>VLOOKUP($B3117,'[1]výnosy standard'!$A$1:$T$2200,20,FALSE)</f>
        <v>0</v>
      </c>
      <c r="BN3117" s="6">
        <f>VLOOKUP(B3117,'[1]pšenice výnos'!$A$2:$E$2200,4)</f>
        <v>5.75</v>
      </c>
      <c r="BO3117" s="6">
        <f>VLOOKUP(B3117,[1]kukuřice!$A$2:$E$2200,5,FALSE)</f>
        <v>40.226984482126923</v>
      </c>
    </row>
    <row r="3118" spans="1:67" hidden="1" x14ac:dyDescent="0.25">
      <c r="A3118" s="7">
        <v>813</v>
      </c>
      <c r="B3118" s="6" t="s">
        <v>149</v>
      </c>
      <c r="C3118" s="13">
        <v>396</v>
      </c>
      <c r="D3118" s="7">
        <v>23.393422320077061</v>
      </c>
      <c r="E3118" s="6" t="s">
        <v>11</v>
      </c>
      <c r="F3118" s="6" t="s">
        <v>22</v>
      </c>
      <c r="G3118" s="7">
        <v>23.393422320077061</v>
      </c>
      <c r="H3118" s="7">
        <v>23.393422320077061</v>
      </c>
      <c r="I3118" s="7">
        <v>23.393422320077061</v>
      </c>
      <c r="J3118" s="7">
        <v>3.4197647058823528</v>
      </c>
      <c r="K3118" s="14">
        <v>4.140908624966503</v>
      </c>
      <c r="L3118" s="13">
        <v>18</v>
      </c>
      <c r="M3118" s="7">
        <v>5.2517148211037021</v>
      </c>
      <c r="N3118" s="7">
        <v>2.685383406546581E-2</v>
      </c>
      <c r="O3118" s="7">
        <v>-0.72114391908415021</v>
      </c>
      <c r="P3118" s="7">
        <v>3</v>
      </c>
      <c r="Q3118" s="7">
        <v>3</v>
      </c>
      <c r="R3118" s="7">
        <v>0</v>
      </c>
      <c r="S3118" s="15">
        <v>0.96111111111111103</v>
      </c>
      <c r="T3118" s="15">
        <v>3.5888888888888899</v>
      </c>
      <c r="U3118" s="15">
        <v>6.6797619047619001</v>
      </c>
      <c r="V3118" s="16">
        <v>19.2</v>
      </c>
      <c r="W3118" s="16">
        <v>19.3</v>
      </c>
      <c r="X3118" s="17" t="e">
        <v>#NULL!</v>
      </c>
      <c r="Y3118" s="13">
        <v>2</v>
      </c>
      <c r="Z3118" s="16">
        <v>3.5</v>
      </c>
      <c r="AA3118" s="13">
        <v>22</v>
      </c>
      <c r="AB3118" s="15">
        <v>2.8</v>
      </c>
      <c r="AC3118" s="15">
        <v>2.7</v>
      </c>
      <c r="AD3118" s="15">
        <v>4.2638888888888902</v>
      </c>
      <c r="AE3118" s="15">
        <v>0.76388888888888895</v>
      </c>
      <c r="AF3118" s="7">
        <v>0</v>
      </c>
      <c r="AG3118" s="7">
        <v>0</v>
      </c>
      <c r="AH3118" s="7">
        <v>0</v>
      </c>
      <c r="AI3118" s="7">
        <v>0</v>
      </c>
      <c r="AJ3118" s="7">
        <v>0</v>
      </c>
      <c r="AK3118" s="7">
        <v>0</v>
      </c>
      <c r="AL3118" s="7">
        <v>0</v>
      </c>
      <c r="AM3118" s="7">
        <v>1</v>
      </c>
      <c r="AN3118" s="7">
        <v>0</v>
      </c>
      <c r="AO3118" s="7">
        <v>0</v>
      </c>
      <c r="AP3118" s="7">
        <v>0</v>
      </c>
      <c r="AQ3118" s="7">
        <v>0</v>
      </c>
      <c r="AR3118" s="7">
        <v>0</v>
      </c>
      <c r="AS3118" s="7">
        <v>0</v>
      </c>
      <c r="AT3118" s="7">
        <v>0</v>
      </c>
      <c r="AU3118" s="6">
        <f>VLOOKUP($B3118,'[1]výnosy standard'!$A$1:$T$2200,2,FALSE)</f>
        <v>0</v>
      </c>
      <c r="AV3118" s="6">
        <f>VLOOKUP($B3118,'[1]výnosy standard'!$A$1:$T$2200,3,FALSE)</f>
        <v>0</v>
      </c>
      <c r="AW3118" s="6">
        <f>VLOOKUP($B3118,'[1]výnosy standard'!$A$1:$T$2200,4,FALSE)</f>
        <v>0</v>
      </c>
      <c r="AX3118" s="6">
        <f>VLOOKUP($B3118,'[1]výnosy standard'!$A$1:$T$2200,5,FALSE)</f>
        <v>0</v>
      </c>
      <c r="AY3118" s="6">
        <f>VLOOKUP($B3118,'[1]výnosy standard'!$A$1:$T$2200,6,FALSE)</f>
        <v>0</v>
      </c>
      <c r="AZ3118" s="6">
        <f>VLOOKUP($B3118,'[1]výnosy standard'!$A$1:$T$2200,7,FALSE)</f>
        <v>0</v>
      </c>
      <c r="BA3118" s="6">
        <f>VLOOKUP($B3118,'[1]výnosy standard'!$A$1:$T$2200,8,FALSE)</f>
        <v>0</v>
      </c>
      <c r="BB3118" s="6">
        <f>VLOOKUP($B3118,'[1]výnosy standard'!$A$1:$T$2200,9,FALSE)</f>
        <v>6.68</v>
      </c>
      <c r="BC3118" s="6">
        <f>VLOOKUP($B3118,'[1]výnosy standard'!$A$1:$T$2200,10,FALSE)</f>
        <v>6.68</v>
      </c>
      <c r="BD3118" s="6">
        <f>VLOOKUP($B3118,'[1]výnosy standard'!$A$1:$T$2200,11,FALSE)</f>
        <v>3.65</v>
      </c>
      <c r="BE3118" s="6">
        <f>VLOOKUP($B3118,'[1]výnosy standard'!$A$1:$T$2200,12,FALSE)</f>
        <v>5.99</v>
      </c>
      <c r="BF3118" s="6">
        <f>VLOOKUP($B3118,'[1]výnosy standard'!$A$1:$T$2200,13,FALSE)</f>
        <v>0</v>
      </c>
      <c r="BG3118" s="6">
        <f>VLOOKUP($B3118,'[1]výnosy standard'!$A$1:$T$2200,14,FALSE)</f>
        <v>0</v>
      </c>
      <c r="BH3118" s="6">
        <f>VLOOKUP($B3118,'[1]výnosy standard'!$A$1:$T$2200,15,FALSE)</f>
        <v>0</v>
      </c>
      <c r="BI3118" s="6">
        <f>VLOOKUP($B3118,'[1]výnosy standard'!$A$1:$T$2200,16,FALSE)</f>
        <v>0</v>
      </c>
      <c r="BJ3118" s="6">
        <f>VLOOKUP($B3118,'[1]výnosy standard'!$A$1:$T$2200,17,FALSE)</f>
        <v>5.33</v>
      </c>
      <c r="BK3118" s="6">
        <f>VLOOKUP($B3118,'[1]výnosy standard'!$A$1:$T$2200,18,FALSE)</f>
        <v>5.33</v>
      </c>
      <c r="BL3118" s="6">
        <f>VLOOKUP($B3118,'[1]výnosy standard'!$A$1:$T$2200,19,FALSE)</f>
        <v>6.23</v>
      </c>
      <c r="BM3118" s="6">
        <f>VLOOKUP($B3118,'[1]výnosy standard'!$A$1:$T$2200,20,FALSE)</f>
        <v>0</v>
      </c>
      <c r="BN3118" s="6">
        <f>VLOOKUP(B3118,'[1]pšenice výnos'!$A$2:$E$2200,4)</f>
        <v>6.68</v>
      </c>
      <c r="BO3118" s="6">
        <f>VLOOKUP(B3118,[1]kukuřice!$A$2:$E$2200,5,FALSE)</f>
        <v>45.812251016086286</v>
      </c>
    </row>
    <row r="3119" spans="1:67" hidden="1" x14ac:dyDescent="0.25">
      <c r="A3119" s="7">
        <v>881</v>
      </c>
      <c r="B3119" s="6" t="s">
        <v>180</v>
      </c>
      <c r="C3119" s="13">
        <v>52</v>
      </c>
      <c r="D3119" s="7">
        <v>23.50815568475452</v>
      </c>
      <c r="E3119" s="6" t="s">
        <v>11</v>
      </c>
      <c r="F3119" s="6" t="s">
        <v>22</v>
      </c>
      <c r="G3119" s="7">
        <v>23.50815568475452</v>
      </c>
      <c r="H3119" s="7">
        <v>12.354651162790697</v>
      </c>
      <c r="I3119" s="7">
        <v>12.354651162790697</v>
      </c>
      <c r="J3119" s="7">
        <v>4.3708235294117648</v>
      </c>
      <c r="K3119" s="14">
        <v>4.4534680385207679</v>
      </c>
      <c r="L3119" s="13">
        <v>15</v>
      </c>
      <c r="M3119" s="7">
        <v>4.8742581348637009</v>
      </c>
      <c r="N3119" s="7">
        <v>-5.9782703931584802E-2</v>
      </c>
      <c r="O3119" s="7">
        <v>-8.2644509109003117E-2</v>
      </c>
      <c r="P3119" s="7">
        <v>1</v>
      </c>
      <c r="Q3119" s="7">
        <v>8</v>
      </c>
      <c r="R3119" s="7">
        <v>0</v>
      </c>
      <c r="S3119" s="15">
        <v>1.11666666666667</v>
      </c>
      <c r="T3119" s="15">
        <v>3.6533333333333302</v>
      </c>
      <c r="U3119" s="15">
        <v>5.4018518518518501</v>
      </c>
      <c r="V3119" s="16">
        <v>14.2</v>
      </c>
      <c r="W3119" s="16">
        <v>15.8</v>
      </c>
      <c r="X3119" s="17" t="e">
        <v>#NULL!</v>
      </c>
      <c r="Y3119" s="13">
        <v>3</v>
      </c>
      <c r="Z3119" s="16">
        <v>4</v>
      </c>
      <c r="AA3119" s="13">
        <v>17</v>
      </c>
      <c r="AB3119" s="15">
        <v>2.8</v>
      </c>
      <c r="AC3119" s="15">
        <v>1.2</v>
      </c>
      <c r="AD3119" s="15">
        <v>3.95333333333333</v>
      </c>
      <c r="AE3119" s="15">
        <v>-4.6666666666666898E-2</v>
      </c>
      <c r="AF3119" s="7">
        <v>0</v>
      </c>
      <c r="AG3119" s="7">
        <v>0</v>
      </c>
      <c r="AH3119" s="7">
        <v>0</v>
      </c>
      <c r="AI3119" s="7">
        <v>0</v>
      </c>
      <c r="AJ3119" s="7">
        <v>0</v>
      </c>
      <c r="AK3119" s="7">
        <v>0</v>
      </c>
      <c r="AL3119" s="7">
        <v>0</v>
      </c>
      <c r="AM3119" s="7">
        <v>1</v>
      </c>
      <c r="AN3119" s="7">
        <v>0</v>
      </c>
      <c r="AO3119" s="7">
        <v>0</v>
      </c>
      <c r="AP3119" s="7">
        <v>0</v>
      </c>
      <c r="AQ3119" s="7">
        <v>0</v>
      </c>
      <c r="AR3119" s="7">
        <v>0</v>
      </c>
      <c r="AS3119" s="7">
        <v>0</v>
      </c>
      <c r="AT3119" s="7">
        <v>0</v>
      </c>
      <c r="AU3119" s="6">
        <f>VLOOKUP($B3119,'[1]výnosy standard'!$A$1:$T$2200,2,FALSE)</f>
        <v>0</v>
      </c>
      <c r="AV3119" s="6">
        <f>VLOOKUP($B3119,'[1]výnosy standard'!$A$1:$T$2200,3,FALSE)</f>
        <v>0</v>
      </c>
      <c r="AW3119" s="6">
        <f>VLOOKUP($B3119,'[1]výnosy standard'!$A$1:$T$2200,4,FALSE)</f>
        <v>0</v>
      </c>
      <c r="AX3119" s="6">
        <f>VLOOKUP($B3119,'[1]výnosy standard'!$A$1:$T$2200,5,FALSE)</f>
        <v>4.58</v>
      </c>
      <c r="AY3119" s="6">
        <f>VLOOKUP($B3119,'[1]výnosy standard'!$A$1:$T$2200,6,FALSE)</f>
        <v>0</v>
      </c>
      <c r="AZ3119" s="6">
        <f>VLOOKUP($B3119,'[1]výnosy standard'!$A$1:$T$2200,7,FALSE)</f>
        <v>0</v>
      </c>
      <c r="BA3119" s="6">
        <f>VLOOKUP($B3119,'[1]výnosy standard'!$A$1:$T$2200,8,FALSE)</f>
        <v>0</v>
      </c>
      <c r="BB3119" s="6">
        <f>VLOOKUP($B3119,'[1]výnosy standard'!$A$1:$T$2200,9,FALSE)</f>
        <v>5.75</v>
      </c>
      <c r="BC3119" s="6">
        <f>VLOOKUP($B3119,'[1]výnosy standard'!$A$1:$T$2200,10,FALSE)</f>
        <v>5.75</v>
      </c>
      <c r="BD3119" s="6">
        <f>VLOOKUP($B3119,'[1]výnosy standard'!$A$1:$T$2200,11,FALSE)</f>
        <v>3.02</v>
      </c>
      <c r="BE3119" s="6">
        <f>VLOOKUP($B3119,'[1]výnosy standard'!$A$1:$T$2200,12,FALSE)</f>
        <v>5.6</v>
      </c>
      <c r="BF3119" s="6">
        <f>VLOOKUP($B3119,'[1]výnosy standard'!$A$1:$T$2200,13,FALSE)</f>
        <v>0</v>
      </c>
      <c r="BG3119" s="6">
        <f>VLOOKUP($B3119,'[1]výnosy standard'!$A$1:$T$2200,14,FALSE)</f>
        <v>0</v>
      </c>
      <c r="BH3119" s="6">
        <f>VLOOKUP($B3119,'[1]výnosy standard'!$A$1:$T$2200,15,FALSE)</f>
        <v>0</v>
      </c>
      <c r="BI3119" s="6">
        <f>VLOOKUP($B3119,'[1]výnosy standard'!$A$1:$T$2200,16,FALSE)</f>
        <v>0</v>
      </c>
      <c r="BJ3119" s="6">
        <f>VLOOKUP($B3119,'[1]výnosy standard'!$A$1:$T$2200,17,FALSE)</f>
        <v>4.0599999999999996</v>
      </c>
      <c r="BK3119" s="6">
        <f>VLOOKUP($B3119,'[1]výnosy standard'!$A$1:$T$2200,18,FALSE)</f>
        <v>4.0599999999999996</v>
      </c>
      <c r="BL3119" s="6">
        <f>VLOOKUP($B3119,'[1]výnosy standard'!$A$1:$T$2200,19,FALSE)</f>
        <v>5.51</v>
      </c>
      <c r="BM3119" s="6">
        <f>VLOOKUP($B3119,'[1]výnosy standard'!$A$1:$T$2200,20,FALSE)</f>
        <v>0</v>
      </c>
      <c r="BN3119" s="6">
        <f>VLOOKUP(B3119,'[1]pšenice výnos'!$A$2:$E$2200,4)</f>
        <v>5.75</v>
      </c>
      <c r="BO3119" s="6">
        <f>VLOOKUP(B3119,[1]kukuřice!$A$2:$E$2200,5,FALSE)</f>
        <v>40.226984482126923</v>
      </c>
    </row>
    <row r="3120" spans="1:67" hidden="1" x14ac:dyDescent="0.25">
      <c r="A3120" s="7">
        <v>818</v>
      </c>
      <c r="B3120" s="6" t="s">
        <v>150</v>
      </c>
      <c r="C3120" s="13">
        <v>195</v>
      </c>
      <c r="D3120" s="7">
        <v>23.688491970597873</v>
      </c>
      <c r="E3120" s="6" t="s">
        <v>11</v>
      </c>
      <c r="F3120" s="6" t="s">
        <v>22</v>
      </c>
      <c r="G3120" s="7">
        <v>23.688491970597873</v>
      </c>
      <c r="H3120" s="7">
        <v>20.644107870218644</v>
      </c>
      <c r="I3120" s="7">
        <v>20.644107870218644</v>
      </c>
      <c r="J3120" s="7">
        <v>4.0205176470588233</v>
      </c>
      <c r="K3120" s="14">
        <v>4.2765423578494692</v>
      </c>
      <c r="L3120" s="13">
        <v>10</v>
      </c>
      <c r="M3120" s="7">
        <v>5.7599828397565913</v>
      </c>
      <c r="N3120" s="7">
        <v>-5.3010704536455497E-3</v>
      </c>
      <c r="O3120" s="7">
        <v>-0.25602471079064593</v>
      </c>
      <c r="P3120" s="7">
        <v>1</v>
      </c>
      <c r="Q3120" s="7">
        <v>1</v>
      </c>
      <c r="R3120" s="7">
        <v>0</v>
      </c>
      <c r="S3120" s="15">
        <v>0.76166666666666705</v>
      </c>
      <c r="T3120" s="15">
        <v>1.9186666666666701</v>
      </c>
      <c r="U3120" s="15">
        <v>3.2453872053872099</v>
      </c>
      <c r="V3120" s="16">
        <v>22.9</v>
      </c>
      <c r="W3120" s="16">
        <v>17.600000000000001</v>
      </c>
      <c r="X3120" s="13">
        <v>-1</v>
      </c>
      <c r="Y3120" s="13">
        <v>3</v>
      </c>
      <c r="Z3120" s="16">
        <v>4</v>
      </c>
      <c r="AA3120" s="13">
        <v>17</v>
      </c>
      <c r="AB3120" s="15">
        <v>-5.9</v>
      </c>
      <c r="AC3120" s="15">
        <v>-0.60000000000000098</v>
      </c>
      <c r="AD3120" s="15">
        <v>1.7686666666666699</v>
      </c>
      <c r="AE3120" s="15">
        <v>-2.2313333333333301</v>
      </c>
      <c r="AF3120" s="7">
        <v>0</v>
      </c>
      <c r="AG3120" s="7">
        <v>0</v>
      </c>
      <c r="AH3120" s="7">
        <v>0</v>
      </c>
      <c r="AI3120" s="7">
        <v>0</v>
      </c>
      <c r="AJ3120" s="7">
        <v>0</v>
      </c>
      <c r="AK3120" s="7">
        <v>0</v>
      </c>
      <c r="AL3120" s="7">
        <v>0</v>
      </c>
      <c r="AM3120" s="7">
        <v>1</v>
      </c>
      <c r="AN3120" s="7">
        <v>0</v>
      </c>
      <c r="AO3120" s="7">
        <v>0</v>
      </c>
      <c r="AP3120" s="7">
        <v>0</v>
      </c>
      <c r="AQ3120" s="7">
        <v>0</v>
      </c>
      <c r="AR3120" s="7">
        <v>0</v>
      </c>
      <c r="AS3120" s="7">
        <v>0</v>
      </c>
      <c r="AT3120" s="7">
        <v>0</v>
      </c>
      <c r="AU3120" s="6">
        <f>VLOOKUP($B3120,'[1]výnosy standard'!$A$1:$T$2200,2,FALSE)</f>
        <v>0</v>
      </c>
      <c r="AV3120" s="6">
        <f>VLOOKUP($B3120,'[1]výnosy standard'!$A$1:$T$2200,3,FALSE)</f>
        <v>0</v>
      </c>
      <c r="AW3120" s="6">
        <f>VLOOKUP($B3120,'[1]výnosy standard'!$A$1:$T$2200,4,FALSE)</f>
        <v>0</v>
      </c>
      <c r="AX3120" s="6">
        <f>VLOOKUP($B3120,'[1]výnosy standard'!$A$1:$T$2200,5,FALSE)</f>
        <v>0</v>
      </c>
      <c r="AY3120" s="6">
        <f>VLOOKUP($B3120,'[1]výnosy standard'!$A$1:$T$2200,6,FALSE)</f>
        <v>0</v>
      </c>
      <c r="AZ3120" s="6">
        <f>VLOOKUP($B3120,'[1]výnosy standard'!$A$1:$T$2200,7,FALSE)</f>
        <v>0</v>
      </c>
      <c r="BA3120" s="6">
        <f>VLOOKUP($B3120,'[1]výnosy standard'!$A$1:$T$2200,8,FALSE)</f>
        <v>0</v>
      </c>
      <c r="BB3120" s="6">
        <f>VLOOKUP($B3120,'[1]výnosy standard'!$A$1:$T$2200,9,FALSE)</f>
        <v>5.84</v>
      </c>
      <c r="BC3120" s="6">
        <f>VLOOKUP($B3120,'[1]výnosy standard'!$A$1:$T$2200,10,FALSE)</f>
        <v>5.84</v>
      </c>
      <c r="BD3120" s="6">
        <f>VLOOKUP($B3120,'[1]výnosy standard'!$A$1:$T$2200,11,FALSE)</f>
        <v>3.15</v>
      </c>
      <c r="BE3120" s="6">
        <f>VLOOKUP($B3120,'[1]výnosy standard'!$A$1:$T$2200,12,FALSE)</f>
        <v>5.6</v>
      </c>
      <c r="BF3120" s="6">
        <f>VLOOKUP($B3120,'[1]výnosy standard'!$A$1:$T$2200,13,FALSE)</f>
        <v>0</v>
      </c>
      <c r="BG3120" s="6">
        <f>VLOOKUP($B3120,'[1]výnosy standard'!$A$1:$T$2200,14,FALSE)</f>
        <v>0</v>
      </c>
      <c r="BH3120" s="6">
        <f>VLOOKUP($B3120,'[1]výnosy standard'!$A$1:$T$2200,15,FALSE)</f>
        <v>0</v>
      </c>
      <c r="BI3120" s="6">
        <f>VLOOKUP($B3120,'[1]výnosy standard'!$A$1:$T$2200,16,FALSE)</f>
        <v>0</v>
      </c>
      <c r="BJ3120" s="6">
        <f>VLOOKUP($B3120,'[1]výnosy standard'!$A$1:$T$2200,17,FALSE)</f>
        <v>4.21</v>
      </c>
      <c r="BK3120" s="6">
        <f>VLOOKUP($B3120,'[1]výnosy standard'!$A$1:$T$2200,18,FALSE)</f>
        <v>4.21</v>
      </c>
      <c r="BL3120" s="6">
        <f>VLOOKUP($B3120,'[1]výnosy standard'!$A$1:$T$2200,19,FALSE)</f>
        <v>5.42</v>
      </c>
      <c r="BM3120" s="6">
        <f>VLOOKUP($B3120,'[1]výnosy standard'!$A$1:$T$2200,20,FALSE)</f>
        <v>0</v>
      </c>
      <c r="BN3120" s="6">
        <f>VLOOKUP(B3120,'[1]pšenice výnos'!$A$2:$E$2200,4)</f>
        <v>5.84</v>
      </c>
      <c r="BO3120" s="6">
        <f>VLOOKUP(B3120,[1]kukuřice!$A$2:$E$2200,5,FALSE)</f>
        <v>36.574584958381458</v>
      </c>
    </row>
    <row r="3121" spans="1:67" hidden="1" x14ac:dyDescent="0.25">
      <c r="A3121" s="7">
        <v>844</v>
      </c>
      <c r="B3121" s="6" t="s">
        <v>223</v>
      </c>
      <c r="C3121" s="13">
        <v>228</v>
      </c>
      <c r="D3121" s="7">
        <v>23.98725914583272</v>
      </c>
      <c r="E3121" s="6" t="s">
        <v>11</v>
      </c>
      <c r="F3121" s="6" t="s">
        <v>22</v>
      </c>
      <c r="G3121" s="7">
        <v>23.98725914583272</v>
      </c>
      <c r="H3121" s="7">
        <v>23.98725914583272</v>
      </c>
      <c r="I3121" s="7">
        <v>23.98725914583272</v>
      </c>
      <c r="J3121" s="7">
        <v>4.7942117647058824</v>
      </c>
      <c r="K3121" s="14">
        <v>3.8585425097352455</v>
      </c>
      <c r="L3121" s="13">
        <v>20</v>
      </c>
      <c r="M3121" s="7">
        <v>5.2517148211037021</v>
      </c>
      <c r="N3121" s="7">
        <v>2.685383406546581E-2</v>
      </c>
      <c r="O3121" s="7">
        <v>0.93566925497063691</v>
      </c>
      <c r="P3121" s="7">
        <v>7</v>
      </c>
      <c r="Q3121" s="7">
        <v>0</v>
      </c>
      <c r="R3121" s="7">
        <v>0</v>
      </c>
      <c r="S3121" s="15">
        <v>2.0375000000000001</v>
      </c>
      <c r="T3121" s="15">
        <v>6.1187500000000004</v>
      </c>
      <c r="U3121" s="17" t="e">
        <v>#NULL!</v>
      </c>
      <c r="V3121" s="16">
        <v>12.5</v>
      </c>
      <c r="W3121" s="16">
        <v>12.5</v>
      </c>
      <c r="X3121" s="17" t="e">
        <v>#NULL!</v>
      </c>
      <c r="Y3121" s="13">
        <v>3</v>
      </c>
      <c r="Z3121" s="16">
        <v>4</v>
      </c>
      <c r="AA3121" s="13">
        <v>17</v>
      </c>
      <c r="AB3121" s="15">
        <v>4.5</v>
      </c>
      <c r="AC3121" s="15">
        <v>4.5</v>
      </c>
      <c r="AD3121" s="15">
        <v>7.2437500000000004</v>
      </c>
      <c r="AE3121" s="15">
        <v>3.2437499999999999</v>
      </c>
      <c r="AF3121" s="7">
        <v>0</v>
      </c>
      <c r="AG3121" s="7">
        <v>0</v>
      </c>
      <c r="AH3121" s="7">
        <v>0</v>
      </c>
      <c r="AI3121" s="7">
        <v>0</v>
      </c>
      <c r="AJ3121" s="7">
        <v>0</v>
      </c>
      <c r="AK3121" s="7">
        <v>0</v>
      </c>
      <c r="AL3121" s="7">
        <v>0</v>
      </c>
      <c r="AM3121" s="7">
        <v>1</v>
      </c>
      <c r="AN3121" s="7">
        <v>0</v>
      </c>
      <c r="AO3121" s="7">
        <v>0</v>
      </c>
      <c r="AP3121" s="7">
        <v>0</v>
      </c>
      <c r="AQ3121" s="7">
        <v>0</v>
      </c>
      <c r="AR3121" s="7">
        <v>0</v>
      </c>
      <c r="AS3121" s="7">
        <v>0</v>
      </c>
      <c r="AT3121" s="7">
        <v>0</v>
      </c>
      <c r="AU3121" s="6">
        <f>VLOOKUP($B3121,'[1]výnosy standard'!$A$1:$T$2200,2,FALSE)</f>
        <v>0</v>
      </c>
      <c r="AV3121" s="6">
        <f>VLOOKUP($B3121,'[1]výnosy standard'!$A$1:$T$2200,3,FALSE)</f>
        <v>0</v>
      </c>
      <c r="AW3121" s="6">
        <f>VLOOKUP($B3121,'[1]výnosy standard'!$A$1:$T$2200,4,FALSE)</f>
        <v>0</v>
      </c>
      <c r="AX3121" s="6">
        <f>VLOOKUP($B3121,'[1]výnosy standard'!$A$1:$T$2200,5,FALSE)</f>
        <v>0</v>
      </c>
      <c r="AY3121" s="6">
        <f>VLOOKUP($B3121,'[1]výnosy standard'!$A$1:$T$2200,6,FALSE)</f>
        <v>0</v>
      </c>
      <c r="AZ3121" s="6">
        <f>VLOOKUP($B3121,'[1]výnosy standard'!$A$1:$T$2200,7,FALSE)</f>
        <v>0</v>
      </c>
      <c r="BA3121" s="6">
        <f>VLOOKUP($B3121,'[1]výnosy standard'!$A$1:$T$2200,8,FALSE)</f>
        <v>0</v>
      </c>
      <c r="BB3121" s="6">
        <f>VLOOKUP($B3121,'[1]výnosy standard'!$A$1:$T$2200,9,FALSE)</f>
        <v>5.93</v>
      </c>
      <c r="BC3121" s="6">
        <f>VLOOKUP($B3121,'[1]výnosy standard'!$A$1:$T$2200,10,FALSE)</f>
        <v>5.93</v>
      </c>
      <c r="BD3121" s="6">
        <f>VLOOKUP($B3121,'[1]výnosy standard'!$A$1:$T$2200,11,FALSE)</f>
        <v>3.08</v>
      </c>
      <c r="BE3121" s="6">
        <f>VLOOKUP($B3121,'[1]výnosy standard'!$A$1:$T$2200,12,FALSE)</f>
        <v>5.71</v>
      </c>
      <c r="BF3121" s="6">
        <f>VLOOKUP($B3121,'[1]výnosy standard'!$A$1:$T$2200,13,FALSE)</f>
        <v>0</v>
      </c>
      <c r="BG3121" s="6">
        <f>VLOOKUP($B3121,'[1]výnosy standard'!$A$1:$T$2200,14,FALSE)</f>
        <v>0</v>
      </c>
      <c r="BH3121" s="6">
        <f>VLOOKUP($B3121,'[1]výnosy standard'!$A$1:$T$2200,15,FALSE)</f>
        <v>0</v>
      </c>
      <c r="BI3121" s="6">
        <f>VLOOKUP($B3121,'[1]výnosy standard'!$A$1:$T$2200,16,FALSE)</f>
        <v>0</v>
      </c>
      <c r="BJ3121" s="6">
        <f>VLOOKUP($B3121,'[1]výnosy standard'!$A$1:$T$2200,17,FALSE)</f>
        <v>4.22</v>
      </c>
      <c r="BK3121" s="6">
        <f>VLOOKUP($B3121,'[1]výnosy standard'!$A$1:$T$2200,18,FALSE)</f>
        <v>4.22</v>
      </c>
      <c r="BL3121" s="6">
        <f>VLOOKUP($B3121,'[1]výnosy standard'!$A$1:$T$2200,19,FALSE)</f>
        <v>5.68</v>
      </c>
      <c r="BM3121" s="6">
        <f>VLOOKUP($B3121,'[1]výnosy standard'!$A$1:$T$2200,20,FALSE)</f>
        <v>0</v>
      </c>
      <c r="BN3121" s="6">
        <f>VLOOKUP(B3121,'[1]pšenice výnos'!$A$2:$E$2200,4)</f>
        <v>5.93</v>
      </c>
      <c r="BO3121" s="6">
        <f>VLOOKUP(B3121,[1]kukuřice!$A$2:$E$2200,5,FALSE)</f>
        <v>41.047943349109097</v>
      </c>
    </row>
    <row r="3122" spans="1:67" hidden="1" x14ac:dyDescent="0.25">
      <c r="A3122" s="7">
        <v>796</v>
      </c>
      <c r="B3122" s="6" t="s">
        <v>157</v>
      </c>
      <c r="C3122" s="13">
        <v>98</v>
      </c>
      <c r="D3122" s="7">
        <v>24.305176905224268</v>
      </c>
      <c r="E3122" s="6" t="s">
        <v>11</v>
      </c>
      <c r="F3122" s="6" t="s">
        <v>22</v>
      </c>
      <c r="G3122" s="7">
        <v>24.305176905224268</v>
      </c>
      <c r="H3122" s="7">
        <v>20.934968976459999</v>
      </c>
      <c r="I3122" s="7">
        <v>20.934968976459999</v>
      </c>
      <c r="J3122" s="7">
        <v>4.9677647058823533</v>
      </c>
      <c r="K3122" s="14">
        <v>5.4813126832755721</v>
      </c>
      <c r="L3122" s="13">
        <v>20</v>
      </c>
      <c r="M3122" s="7">
        <v>5.2517148211037021</v>
      </c>
      <c r="N3122" s="7">
        <v>2.685383406546581E-2</v>
      </c>
      <c r="O3122" s="7">
        <v>-0.51354797739321878</v>
      </c>
      <c r="P3122" s="7">
        <v>7</v>
      </c>
      <c r="Q3122" s="7">
        <v>0</v>
      </c>
      <c r="R3122" s="7">
        <v>0</v>
      </c>
      <c r="S3122" s="17" t="e">
        <v>#NULL!</v>
      </c>
      <c r="T3122" s="17" t="e">
        <v>#NULL!</v>
      </c>
      <c r="U3122" s="17" t="e">
        <v>#NULL!</v>
      </c>
      <c r="V3122" s="17" t="e">
        <v>#NULL!</v>
      </c>
      <c r="W3122" s="17" t="e">
        <v>#NULL!</v>
      </c>
      <c r="X3122" s="17" t="e">
        <v>#NULL!</v>
      </c>
      <c r="Y3122" s="17" t="e">
        <v>#NULL!</v>
      </c>
      <c r="Z3122" s="17" t="e">
        <v>#NULL!</v>
      </c>
      <c r="AA3122" s="17" t="e">
        <v>#NULL!</v>
      </c>
      <c r="AB3122" s="17" t="e">
        <v>#NULL!</v>
      </c>
      <c r="AC3122" s="17" t="e">
        <v>#NULL!</v>
      </c>
      <c r="AD3122" s="17" t="e">
        <v>#NULL!</v>
      </c>
      <c r="AE3122" s="17" t="e">
        <v>#NULL!</v>
      </c>
      <c r="AF3122" s="7">
        <v>0</v>
      </c>
      <c r="AG3122" s="7">
        <v>0</v>
      </c>
      <c r="AH3122" s="7">
        <v>0</v>
      </c>
      <c r="AI3122" s="7">
        <v>0</v>
      </c>
      <c r="AJ3122" s="7">
        <v>0</v>
      </c>
      <c r="AK3122" s="7">
        <v>0</v>
      </c>
      <c r="AL3122" s="7">
        <v>0</v>
      </c>
      <c r="AM3122" s="7">
        <v>1</v>
      </c>
      <c r="AN3122" s="7">
        <v>0</v>
      </c>
      <c r="AO3122" s="7">
        <v>0</v>
      </c>
      <c r="AP3122" s="7">
        <v>0</v>
      </c>
      <c r="AQ3122" s="7">
        <v>0</v>
      </c>
      <c r="AR3122" s="7">
        <v>0</v>
      </c>
      <c r="AS3122" s="7">
        <v>0</v>
      </c>
      <c r="AT3122" s="7">
        <v>0</v>
      </c>
      <c r="AU3122" s="6">
        <f>VLOOKUP($B3122,'[1]výnosy standard'!$A$1:$T$2200,2,FALSE)</f>
        <v>29.35</v>
      </c>
      <c r="AV3122" s="6">
        <f>VLOOKUP($B3122,'[1]výnosy standard'!$A$1:$T$2200,3,FALSE)</f>
        <v>0</v>
      </c>
      <c r="AW3122" s="6">
        <f>VLOOKUP($B3122,'[1]výnosy standard'!$A$1:$T$2200,4,FALSE)</f>
        <v>0</v>
      </c>
      <c r="AX3122" s="6">
        <f>VLOOKUP($B3122,'[1]výnosy standard'!$A$1:$T$2200,5,FALSE)</f>
        <v>0</v>
      </c>
      <c r="AY3122" s="6">
        <f>VLOOKUP($B3122,'[1]výnosy standard'!$A$1:$T$2200,6,FALSE)</f>
        <v>0.89</v>
      </c>
      <c r="AZ3122" s="6">
        <f>VLOOKUP($B3122,'[1]výnosy standard'!$A$1:$T$2200,7,FALSE)</f>
        <v>4.45</v>
      </c>
      <c r="BA3122" s="6">
        <f>VLOOKUP($B3122,'[1]výnosy standard'!$A$1:$T$2200,8,FALSE)</f>
        <v>0</v>
      </c>
      <c r="BB3122" s="6">
        <f>VLOOKUP($B3122,'[1]výnosy standard'!$A$1:$T$2200,9,FALSE)</f>
        <v>6.11</v>
      </c>
      <c r="BC3122" s="6">
        <f>VLOOKUP($B3122,'[1]výnosy standard'!$A$1:$T$2200,10,FALSE)</f>
        <v>6.11</v>
      </c>
      <c r="BD3122" s="6">
        <f>VLOOKUP($B3122,'[1]výnosy standard'!$A$1:$T$2200,11,FALSE)</f>
        <v>3.28</v>
      </c>
      <c r="BE3122" s="6">
        <f>VLOOKUP($B3122,'[1]výnosy standard'!$A$1:$T$2200,12,FALSE)</f>
        <v>5.71</v>
      </c>
      <c r="BF3122" s="6">
        <f>VLOOKUP($B3122,'[1]výnosy standard'!$A$1:$T$2200,13,FALSE)</f>
        <v>0</v>
      </c>
      <c r="BG3122" s="6">
        <f>VLOOKUP($B3122,'[1]výnosy standard'!$A$1:$T$2200,14,FALSE)</f>
        <v>0</v>
      </c>
      <c r="BH3122" s="6">
        <f>VLOOKUP($B3122,'[1]výnosy standard'!$A$1:$T$2200,15,FALSE)</f>
        <v>21.85</v>
      </c>
      <c r="BI3122" s="6">
        <f>VLOOKUP($B3122,'[1]výnosy standard'!$A$1:$T$2200,16,FALSE)</f>
        <v>0</v>
      </c>
      <c r="BJ3122" s="6">
        <f>VLOOKUP($B3122,'[1]výnosy standard'!$A$1:$T$2200,17,FALSE)</f>
        <v>4.34</v>
      </c>
      <c r="BK3122" s="6">
        <f>VLOOKUP($B3122,'[1]výnosy standard'!$A$1:$T$2200,18,FALSE)</f>
        <v>4.34</v>
      </c>
      <c r="BL3122" s="6">
        <f>VLOOKUP($B3122,'[1]výnosy standard'!$A$1:$T$2200,19,FALSE)</f>
        <v>5.92</v>
      </c>
      <c r="BM3122" s="6">
        <f>VLOOKUP($B3122,'[1]výnosy standard'!$A$1:$T$2200,20,FALSE)</f>
        <v>0</v>
      </c>
      <c r="BN3122" s="6">
        <f>VLOOKUP(B3122,'[1]pšenice výnos'!$A$2:$E$2200,4)</f>
        <v>6.11</v>
      </c>
      <c r="BO3122" s="6">
        <f>VLOOKUP(B3122,[1]kukuřice!$A$2:$E$2200,5,FALSE)</f>
        <v>38.493486109601733</v>
      </c>
    </row>
    <row r="3123" spans="1:67" hidden="1" x14ac:dyDescent="0.25">
      <c r="A3123" s="7">
        <v>907</v>
      </c>
      <c r="B3123" s="6" t="s">
        <v>156</v>
      </c>
      <c r="C3123" s="13">
        <v>300</v>
      </c>
      <c r="D3123" s="7">
        <v>24.39768076398363</v>
      </c>
      <c r="E3123" s="6" t="s">
        <v>11</v>
      </c>
      <c r="F3123" s="6" t="s">
        <v>22</v>
      </c>
      <c r="G3123" s="7">
        <v>24.39768076398363</v>
      </c>
      <c r="H3123" s="7">
        <v>22.237380627557982</v>
      </c>
      <c r="I3123" s="7">
        <v>22.237380627557982</v>
      </c>
      <c r="J3123" s="7">
        <v>7.33</v>
      </c>
      <c r="K3123" s="14">
        <v>7.3526758575945577</v>
      </c>
      <c r="L3123" s="13">
        <v>12</v>
      </c>
      <c r="M3123" s="7">
        <v>5.7599828397565913</v>
      </c>
      <c r="N3123" s="7">
        <v>-5.3010704536455497E-3</v>
      </c>
      <c r="O3123" s="7">
        <v>-2.2675857594557591E-2</v>
      </c>
      <c r="P3123" s="7">
        <v>0</v>
      </c>
      <c r="Q3123" s="7">
        <v>2</v>
      </c>
      <c r="R3123" s="7">
        <v>1</v>
      </c>
      <c r="S3123" s="15">
        <v>1.3716666666666699</v>
      </c>
      <c r="T3123" s="15">
        <v>6.2763404067197204</v>
      </c>
      <c r="U3123" s="15">
        <v>8.35</v>
      </c>
      <c r="V3123" s="16">
        <v>19.7</v>
      </c>
      <c r="W3123" s="16">
        <v>19</v>
      </c>
      <c r="X3123" s="17" t="e">
        <v>#NULL!</v>
      </c>
      <c r="Y3123" s="13">
        <v>2</v>
      </c>
      <c r="Z3123" s="16">
        <v>3.5</v>
      </c>
      <c r="AA3123" s="13">
        <v>22</v>
      </c>
      <c r="AB3123" s="15">
        <v>2.2999999999999998</v>
      </c>
      <c r="AC3123" s="15">
        <v>3</v>
      </c>
      <c r="AD3123" s="15">
        <v>7.0263404067197204</v>
      </c>
      <c r="AE3123" s="15">
        <v>3.5263404067197199</v>
      </c>
      <c r="AF3123" s="7">
        <v>0</v>
      </c>
      <c r="AG3123" s="7">
        <v>0</v>
      </c>
      <c r="AH3123" s="7">
        <v>0</v>
      </c>
      <c r="AI3123" s="7">
        <v>0</v>
      </c>
      <c r="AJ3123" s="7">
        <v>0</v>
      </c>
      <c r="AK3123" s="7">
        <v>0</v>
      </c>
      <c r="AL3123" s="7">
        <v>0</v>
      </c>
      <c r="AM3123" s="7">
        <v>1</v>
      </c>
      <c r="AN3123" s="7">
        <v>0</v>
      </c>
      <c r="AO3123" s="7">
        <v>0</v>
      </c>
      <c r="AP3123" s="7">
        <v>0</v>
      </c>
      <c r="AQ3123" s="7">
        <v>0</v>
      </c>
      <c r="AR3123" s="7">
        <v>0</v>
      </c>
      <c r="AS3123" s="7">
        <v>0</v>
      </c>
      <c r="AT3123" s="7">
        <v>0</v>
      </c>
      <c r="AU3123" s="6">
        <f>VLOOKUP($B3123,'[1]výnosy standard'!$A$1:$T$2200,2,FALSE)</f>
        <v>29.15</v>
      </c>
      <c r="AV3123" s="6">
        <f>VLOOKUP($B3123,'[1]výnosy standard'!$A$1:$T$2200,3,FALSE)</f>
        <v>0</v>
      </c>
      <c r="AW3123" s="6">
        <f>VLOOKUP($B3123,'[1]výnosy standard'!$A$1:$T$2200,4,FALSE)</f>
        <v>8</v>
      </c>
      <c r="AX3123" s="6">
        <f>VLOOKUP($B3123,'[1]výnosy standard'!$A$1:$T$2200,5,FALSE)</f>
        <v>0</v>
      </c>
      <c r="AY3123" s="6">
        <f>VLOOKUP($B3123,'[1]výnosy standard'!$A$1:$T$2200,6,FALSE)</f>
        <v>1.02</v>
      </c>
      <c r="AZ3123" s="6">
        <f>VLOOKUP($B3123,'[1]výnosy standard'!$A$1:$T$2200,7,FALSE)</f>
        <v>0</v>
      </c>
      <c r="BA3123" s="6">
        <f>VLOOKUP($B3123,'[1]výnosy standard'!$A$1:$T$2200,8,FALSE)</f>
        <v>20.8</v>
      </c>
      <c r="BB3123" s="6">
        <f>VLOOKUP($B3123,'[1]výnosy standard'!$A$1:$T$2200,9,FALSE)</f>
        <v>7.29</v>
      </c>
      <c r="BC3123" s="6">
        <f>VLOOKUP($B3123,'[1]výnosy standard'!$A$1:$T$2200,10,FALSE)</f>
        <v>7.29</v>
      </c>
      <c r="BD3123" s="6">
        <f>VLOOKUP($B3123,'[1]výnosy standard'!$A$1:$T$2200,11,FALSE)</f>
        <v>3.59</v>
      </c>
      <c r="BE3123" s="6">
        <f>VLOOKUP($B3123,'[1]výnosy standard'!$A$1:$T$2200,12,FALSE)</f>
        <v>0</v>
      </c>
      <c r="BF3123" s="6">
        <f>VLOOKUP($B3123,'[1]výnosy standard'!$A$1:$T$2200,13,FALSE)</f>
        <v>0</v>
      </c>
      <c r="BG3123" s="6">
        <f>VLOOKUP($B3123,'[1]výnosy standard'!$A$1:$T$2200,14,FALSE)</f>
        <v>0</v>
      </c>
      <c r="BH3123" s="6">
        <f>VLOOKUP($B3123,'[1]výnosy standard'!$A$1:$T$2200,15,FALSE)</f>
        <v>0</v>
      </c>
      <c r="BI3123" s="6">
        <f>VLOOKUP($B3123,'[1]výnosy standard'!$A$1:$T$2200,16,FALSE)</f>
        <v>69.27</v>
      </c>
      <c r="BJ3123" s="6">
        <f>VLOOKUP($B3123,'[1]výnosy standard'!$A$1:$T$2200,17,FALSE)</f>
        <v>5.53</v>
      </c>
      <c r="BK3123" s="6">
        <f>VLOOKUP($B3123,'[1]výnosy standard'!$A$1:$T$2200,18,FALSE)</f>
        <v>5.53</v>
      </c>
      <c r="BL3123" s="6">
        <f>VLOOKUP($B3123,'[1]výnosy standard'!$A$1:$T$2200,19,FALSE)</f>
        <v>7.07</v>
      </c>
      <c r="BM3123" s="6">
        <f>VLOOKUP($B3123,'[1]výnosy standard'!$A$1:$T$2200,20,FALSE)</f>
        <v>0</v>
      </c>
      <c r="BN3123" s="6">
        <f>VLOOKUP(B3123,'[1]pšenice výnos'!$A$2:$E$2200,4)</f>
        <v>7.29</v>
      </c>
      <c r="BO3123" s="6">
        <f>VLOOKUP(B3123,[1]kukuřice!$A$2:$E$2200,5,FALSE)</f>
        <v>46.680113585506987</v>
      </c>
    </row>
    <row r="3124" spans="1:67" hidden="1" x14ac:dyDescent="0.25">
      <c r="A3124" s="7">
        <v>748</v>
      </c>
      <c r="B3124" s="6" t="s">
        <v>123</v>
      </c>
      <c r="C3124" s="13">
        <v>242</v>
      </c>
      <c r="D3124" s="7">
        <v>24.455487557119543</v>
      </c>
      <c r="E3124" s="6" t="s">
        <v>11</v>
      </c>
      <c r="F3124" s="6" t="s">
        <v>22</v>
      </c>
      <c r="G3124" s="7">
        <v>24.455487557119543</v>
      </c>
      <c r="H3124" s="7">
        <v>20.634434924520605</v>
      </c>
      <c r="I3124" s="7">
        <v>20.634434924520605</v>
      </c>
      <c r="J3124" s="7">
        <v>5.7670588235294113</v>
      </c>
      <c r="K3124" s="14">
        <v>6.2628656813009513</v>
      </c>
      <c r="L3124" s="13">
        <v>18</v>
      </c>
      <c r="M3124" s="7">
        <v>5.7599828397565913</v>
      </c>
      <c r="N3124" s="7">
        <v>-5.3010704536455497E-3</v>
      </c>
      <c r="O3124" s="7">
        <v>-0.49580685777153999</v>
      </c>
      <c r="P3124" s="7">
        <v>3</v>
      </c>
      <c r="Q3124" s="7">
        <v>0</v>
      </c>
      <c r="R3124" s="7">
        <v>0</v>
      </c>
      <c r="S3124" s="17" t="e">
        <v>#NULL!</v>
      </c>
      <c r="T3124" s="17" t="e">
        <v>#NULL!</v>
      </c>
      <c r="U3124" s="17" t="e">
        <v>#NULL!</v>
      </c>
      <c r="V3124" s="17" t="e">
        <v>#NULL!</v>
      </c>
      <c r="W3124" s="17" t="e">
        <v>#NULL!</v>
      </c>
      <c r="X3124" s="17" t="e">
        <v>#NULL!</v>
      </c>
      <c r="Y3124" s="17" t="e">
        <v>#NULL!</v>
      </c>
      <c r="Z3124" s="17" t="e">
        <v>#NULL!</v>
      </c>
      <c r="AA3124" s="17" t="e">
        <v>#NULL!</v>
      </c>
      <c r="AB3124" s="17" t="e">
        <v>#NULL!</v>
      </c>
      <c r="AC3124" s="17" t="e">
        <v>#NULL!</v>
      </c>
      <c r="AD3124" s="17" t="e">
        <v>#NULL!</v>
      </c>
      <c r="AE3124" s="17" t="e">
        <v>#NULL!</v>
      </c>
      <c r="AF3124" s="7">
        <v>0</v>
      </c>
      <c r="AG3124" s="7">
        <v>0</v>
      </c>
      <c r="AH3124" s="7">
        <v>0</v>
      </c>
      <c r="AI3124" s="7">
        <v>0</v>
      </c>
      <c r="AJ3124" s="7">
        <v>0</v>
      </c>
      <c r="AK3124" s="7">
        <v>0</v>
      </c>
      <c r="AL3124" s="7">
        <v>0</v>
      </c>
      <c r="AM3124" s="7">
        <v>1</v>
      </c>
      <c r="AN3124" s="7">
        <v>0</v>
      </c>
      <c r="AO3124" s="7">
        <v>0</v>
      </c>
      <c r="AP3124" s="7">
        <v>0</v>
      </c>
      <c r="AQ3124" s="7">
        <v>0</v>
      </c>
      <c r="AR3124" s="7">
        <v>0</v>
      </c>
      <c r="AS3124" s="7">
        <v>0</v>
      </c>
      <c r="AT3124" s="7">
        <v>0</v>
      </c>
      <c r="AU3124" s="6">
        <f>VLOOKUP($B3124,'[1]výnosy standard'!$A$1:$T$2200,2,FALSE)</f>
        <v>29.15</v>
      </c>
      <c r="AV3124" s="6">
        <f>VLOOKUP($B3124,'[1]výnosy standard'!$A$1:$T$2200,3,FALSE)</f>
        <v>0</v>
      </c>
      <c r="AW3124" s="6">
        <f>VLOOKUP($B3124,'[1]výnosy standard'!$A$1:$T$2200,4,FALSE)</f>
        <v>8.0299999999999994</v>
      </c>
      <c r="AX3124" s="6">
        <f>VLOOKUP($B3124,'[1]výnosy standard'!$A$1:$T$2200,5,FALSE)</f>
        <v>0</v>
      </c>
      <c r="AY3124" s="6">
        <f>VLOOKUP($B3124,'[1]výnosy standard'!$A$1:$T$2200,6,FALSE)</f>
        <v>1.01</v>
      </c>
      <c r="AZ3124" s="6">
        <f>VLOOKUP($B3124,'[1]výnosy standard'!$A$1:$T$2200,7,FALSE)</f>
        <v>0</v>
      </c>
      <c r="BA3124" s="6">
        <f>VLOOKUP($B3124,'[1]výnosy standard'!$A$1:$T$2200,8,FALSE)</f>
        <v>20.81</v>
      </c>
      <c r="BB3124" s="6">
        <f>VLOOKUP($B3124,'[1]výnosy standard'!$A$1:$T$2200,9,FALSE)</f>
        <v>7.04</v>
      </c>
      <c r="BC3124" s="6">
        <f>VLOOKUP($B3124,'[1]výnosy standard'!$A$1:$T$2200,10,FALSE)</f>
        <v>7.04</v>
      </c>
      <c r="BD3124" s="6">
        <f>VLOOKUP($B3124,'[1]výnosy standard'!$A$1:$T$2200,11,FALSE)</f>
        <v>3.37</v>
      </c>
      <c r="BE3124" s="6">
        <f>VLOOKUP($B3124,'[1]výnosy standard'!$A$1:$T$2200,12,FALSE)</f>
        <v>0</v>
      </c>
      <c r="BF3124" s="6">
        <f>VLOOKUP($B3124,'[1]výnosy standard'!$A$1:$T$2200,13,FALSE)</f>
        <v>0</v>
      </c>
      <c r="BG3124" s="6">
        <f>VLOOKUP($B3124,'[1]výnosy standard'!$A$1:$T$2200,14,FALSE)</f>
        <v>0</v>
      </c>
      <c r="BH3124" s="6">
        <f>VLOOKUP($B3124,'[1]výnosy standard'!$A$1:$T$2200,15,FALSE)</f>
        <v>0</v>
      </c>
      <c r="BI3124" s="6">
        <f>VLOOKUP($B3124,'[1]výnosy standard'!$A$1:$T$2200,16,FALSE)</f>
        <v>72.489999999999995</v>
      </c>
      <c r="BJ3124" s="6">
        <f>VLOOKUP($B3124,'[1]výnosy standard'!$A$1:$T$2200,17,FALSE)</f>
        <v>5.49</v>
      </c>
      <c r="BK3124" s="6">
        <f>VLOOKUP($B3124,'[1]výnosy standard'!$A$1:$T$2200,18,FALSE)</f>
        <v>5.49</v>
      </c>
      <c r="BL3124" s="6">
        <f>VLOOKUP($B3124,'[1]výnosy standard'!$A$1:$T$2200,19,FALSE)</f>
        <v>7.12</v>
      </c>
      <c r="BM3124" s="6">
        <f>VLOOKUP($B3124,'[1]výnosy standard'!$A$1:$T$2200,20,FALSE)</f>
        <v>0</v>
      </c>
      <c r="BN3124" s="6">
        <f>VLOOKUP(B3124,'[1]pšenice výnos'!$A$2:$E$2200,4)</f>
        <v>7.04</v>
      </c>
      <c r="BO3124" s="6">
        <f>VLOOKUP(B3124,[1]kukuřice!$A$2:$E$2200,5,FALSE)</f>
        <v>45.933373285065656</v>
      </c>
    </row>
    <row r="3125" spans="1:67" hidden="1" x14ac:dyDescent="0.25">
      <c r="A3125" s="7">
        <v>784</v>
      </c>
      <c r="B3125" s="6" t="s">
        <v>124</v>
      </c>
      <c r="C3125" s="13">
        <v>370</v>
      </c>
      <c r="D3125" s="7">
        <v>24.72434395450232</v>
      </c>
      <c r="E3125" s="6" t="s">
        <v>11</v>
      </c>
      <c r="F3125" s="6" t="s">
        <v>22</v>
      </c>
      <c r="G3125" s="7">
        <v>24.72434395450232</v>
      </c>
      <c r="H3125" s="7">
        <v>24.161949479746088</v>
      </c>
      <c r="I3125" s="7">
        <v>24.161949479746088</v>
      </c>
      <c r="J3125" s="7">
        <v>5.7528470588235301</v>
      </c>
      <c r="K3125" s="14">
        <v>5.5837368147450892</v>
      </c>
      <c r="L3125" s="13">
        <v>15</v>
      </c>
      <c r="M3125" s="7">
        <v>5.2517148211037021</v>
      </c>
      <c r="N3125" s="7">
        <v>2.685383406546581E-2</v>
      </c>
      <c r="O3125" s="7">
        <v>0.16911024407844089</v>
      </c>
      <c r="P3125" s="7">
        <v>5</v>
      </c>
      <c r="Q3125" s="7">
        <v>1</v>
      </c>
      <c r="R3125" s="7">
        <v>0</v>
      </c>
      <c r="S3125" s="15">
        <v>1.43611111111111</v>
      </c>
      <c r="T3125" s="15">
        <v>4.2545238095238096</v>
      </c>
      <c r="U3125" s="15">
        <v>5.6666666666666696</v>
      </c>
      <c r="V3125" s="16">
        <v>14.1</v>
      </c>
      <c r="W3125" s="16">
        <v>13.6</v>
      </c>
      <c r="X3125" s="13">
        <v>0</v>
      </c>
      <c r="Y3125" s="13">
        <v>3</v>
      </c>
      <c r="Z3125" s="16">
        <v>4</v>
      </c>
      <c r="AA3125" s="13">
        <v>17</v>
      </c>
      <c r="AB3125" s="15">
        <v>2.9</v>
      </c>
      <c r="AC3125" s="15">
        <v>3.4</v>
      </c>
      <c r="AD3125" s="15">
        <v>5.1045238095238101</v>
      </c>
      <c r="AE3125" s="15">
        <v>1.1045238095238099</v>
      </c>
      <c r="AF3125" s="7">
        <v>0</v>
      </c>
      <c r="AG3125" s="7">
        <v>0</v>
      </c>
      <c r="AH3125" s="7">
        <v>0</v>
      </c>
      <c r="AI3125" s="7">
        <v>0</v>
      </c>
      <c r="AJ3125" s="7">
        <v>0</v>
      </c>
      <c r="AK3125" s="7">
        <v>0</v>
      </c>
      <c r="AL3125" s="7">
        <v>0</v>
      </c>
      <c r="AM3125" s="7">
        <v>1</v>
      </c>
      <c r="AN3125" s="7">
        <v>0</v>
      </c>
      <c r="AO3125" s="7">
        <v>0</v>
      </c>
      <c r="AP3125" s="7">
        <v>0</v>
      </c>
      <c r="AQ3125" s="7">
        <v>0</v>
      </c>
      <c r="AR3125" s="7">
        <v>0</v>
      </c>
      <c r="AS3125" s="7">
        <v>0</v>
      </c>
      <c r="AT3125" s="7">
        <v>0</v>
      </c>
      <c r="AU3125" s="6">
        <f>VLOOKUP($B3125,'[1]výnosy standard'!$A$1:$T$2200,2,FALSE)</f>
        <v>28.74</v>
      </c>
      <c r="AV3125" s="6">
        <f>VLOOKUP($B3125,'[1]výnosy standard'!$A$1:$T$2200,3,FALSE)</f>
        <v>0</v>
      </c>
      <c r="AW3125" s="6">
        <f>VLOOKUP($B3125,'[1]výnosy standard'!$A$1:$T$2200,4,FALSE)</f>
        <v>0</v>
      </c>
      <c r="AX3125" s="6">
        <f>VLOOKUP($B3125,'[1]výnosy standard'!$A$1:$T$2200,5,FALSE)</f>
        <v>4.72</v>
      </c>
      <c r="AY3125" s="6">
        <f>VLOOKUP($B3125,'[1]výnosy standard'!$A$1:$T$2200,6,FALSE)</f>
        <v>0.66</v>
      </c>
      <c r="AZ3125" s="6">
        <f>VLOOKUP($B3125,'[1]výnosy standard'!$A$1:$T$2200,7,FALSE)</f>
        <v>4.34</v>
      </c>
      <c r="BA3125" s="6">
        <f>VLOOKUP($B3125,'[1]výnosy standard'!$A$1:$T$2200,8,FALSE)</f>
        <v>0</v>
      </c>
      <c r="BB3125" s="6">
        <f>VLOOKUP($B3125,'[1]výnosy standard'!$A$1:$T$2200,9,FALSE)</f>
        <v>5.67</v>
      </c>
      <c r="BC3125" s="6">
        <f>VLOOKUP($B3125,'[1]výnosy standard'!$A$1:$T$2200,10,FALSE)</f>
        <v>5.67</v>
      </c>
      <c r="BD3125" s="6">
        <f>VLOOKUP($B3125,'[1]výnosy standard'!$A$1:$T$2200,11,FALSE)</f>
        <v>3.18</v>
      </c>
      <c r="BE3125" s="6">
        <f>VLOOKUP($B3125,'[1]výnosy standard'!$A$1:$T$2200,12,FALSE)</f>
        <v>5.25</v>
      </c>
      <c r="BF3125" s="6">
        <f>VLOOKUP($B3125,'[1]výnosy standard'!$A$1:$T$2200,13,FALSE)</f>
        <v>0</v>
      </c>
      <c r="BG3125" s="6">
        <f>VLOOKUP($B3125,'[1]výnosy standard'!$A$1:$T$2200,14,FALSE)</f>
        <v>0</v>
      </c>
      <c r="BH3125" s="6">
        <f>VLOOKUP($B3125,'[1]výnosy standard'!$A$1:$T$2200,15,FALSE)</f>
        <v>21.39</v>
      </c>
      <c r="BI3125" s="6">
        <f>VLOOKUP($B3125,'[1]výnosy standard'!$A$1:$T$2200,16,FALSE)</f>
        <v>0</v>
      </c>
      <c r="BJ3125" s="6">
        <f>VLOOKUP($B3125,'[1]výnosy standard'!$A$1:$T$2200,17,FALSE)</f>
        <v>4.0599999999999996</v>
      </c>
      <c r="BK3125" s="6">
        <f>VLOOKUP($B3125,'[1]výnosy standard'!$A$1:$T$2200,18,FALSE)</f>
        <v>4.0599999999999996</v>
      </c>
      <c r="BL3125" s="6">
        <f>VLOOKUP($B3125,'[1]výnosy standard'!$A$1:$T$2200,19,FALSE)</f>
        <v>5.29</v>
      </c>
      <c r="BM3125" s="6">
        <f>VLOOKUP($B3125,'[1]výnosy standard'!$A$1:$T$2200,20,FALSE)</f>
        <v>0</v>
      </c>
      <c r="BN3125" s="6">
        <f>VLOOKUP(B3125,'[1]pšenice výnos'!$A$2:$E$2200,4)</f>
        <v>5.67</v>
      </c>
      <c r="BO3125" s="6">
        <f>VLOOKUP(B3125,[1]kukuřice!$A$2:$E$2200,5,FALSE)</f>
        <v>39.509289329740426</v>
      </c>
    </row>
    <row r="3126" spans="1:67" hidden="1" x14ac:dyDescent="0.25">
      <c r="A3126" s="7">
        <v>855</v>
      </c>
      <c r="B3126" s="6" t="s">
        <v>139</v>
      </c>
      <c r="C3126" s="13">
        <v>258</v>
      </c>
      <c r="D3126" s="7">
        <v>24.784243703007519</v>
      </c>
      <c r="E3126" s="6" t="s">
        <v>11</v>
      </c>
      <c r="F3126" s="6" t="s">
        <v>22</v>
      </c>
      <c r="G3126" s="7">
        <v>24.784243703007519</v>
      </c>
      <c r="H3126" s="7">
        <v>23.496240601503757</v>
      </c>
      <c r="I3126" s="7">
        <v>23.496240601503757</v>
      </c>
      <c r="J3126" s="7">
        <v>5.32</v>
      </c>
      <c r="K3126" s="14">
        <v>6.0849869545269293</v>
      </c>
      <c r="L3126" s="13">
        <v>22</v>
      </c>
      <c r="M3126" s="7">
        <v>5.2517148211037021</v>
      </c>
      <c r="N3126" s="7">
        <v>2.685383406546581E-2</v>
      </c>
      <c r="O3126" s="7">
        <v>-0.764986954526929</v>
      </c>
      <c r="P3126" s="7">
        <v>7</v>
      </c>
      <c r="Q3126" s="7">
        <v>0</v>
      </c>
      <c r="R3126" s="7">
        <v>0</v>
      </c>
      <c r="S3126" s="15">
        <v>0.55555555555555602</v>
      </c>
      <c r="T3126" s="15">
        <v>2.24888888888889</v>
      </c>
      <c r="U3126" s="15">
        <v>6.11887125220459</v>
      </c>
      <c r="V3126" s="16">
        <v>23.5</v>
      </c>
      <c r="W3126" s="16">
        <v>27.2</v>
      </c>
      <c r="X3126" s="17" t="e">
        <v>#NULL!</v>
      </c>
      <c r="Y3126" s="13">
        <v>1</v>
      </c>
      <c r="Z3126" s="16">
        <v>3</v>
      </c>
      <c r="AA3126" s="13">
        <v>26</v>
      </c>
      <c r="AB3126" s="15">
        <v>2.5</v>
      </c>
      <c r="AC3126" s="15">
        <v>-1.2</v>
      </c>
      <c r="AD3126" s="15">
        <v>1.94888888888889</v>
      </c>
      <c r="AE3126" s="15">
        <v>-1.05111111111111</v>
      </c>
      <c r="AF3126" s="7">
        <v>0</v>
      </c>
      <c r="AG3126" s="7">
        <v>0</v>
      </c>
      <c r="AH3126" s="7">
        <v>0</v>
      </c>
      <c r="AI3126" s="7">
        <v>0</v>
      </c>
      <c r="AJ3126" s="7">
        <v>0</v>
      </c>
      <c r="AK3126" s="7">
        <v>0</v>
      </c>
      <c r="AL3126" s="7">
        <v>0</v>
      </c>
      <c r="AM3126" s="7">
        <v>1</v>
      </c>
      <c r="AN3126" s="7">
        <v>0</v>
      </c>
      <c r="AO3126" s="7">
        <v>0</v>
      </c>
      <c r="AP3126" s="7">
        <v>0</v>
      </c>
      <c r="AQ3126" s="7">
        <v>0</v>
      </c>
      <c r="AR3126" s="7">
        <v>0</v>
      </c>
      <c r="AS3126" s="7">
        <v>0</v>
      </c>
      <c r="AT3126" s="7">
        <v>0</v>
      </c>
      <c r="AU3126" s="6">
        <f>VLOOKUP($B3126,'[1]výnosy standard'!$A$1:$T$2200,2,FALSE)</f>
        <v>27.58</v>
      </c>
      <c r="AV3126" s="6">
        <f>VLOOKUP($B3126,'[1]výnosy standard'!$A$1:$T$2200,3,FALSE)</f>
        <v>0</v>
      </c>
      <c r="AW3126" s="6">
        <f>VLOOKUP($B3126,'[1]výnosy standard'!$A$1:$T$2200,4,FALSE)</f>
        <v>9.01</v>
      </c>
      <c r="AX3126" s="6">
        <f>VLOOKUP($B3126,'[1]výnosy standard'!$A$1:$T$2200,5,FALSE)</f>
        <v>0</v>
      </c>
      <c r="AY3126" s="6">
        <f>VLOOKUP($B3126,'[1]výnosy standard'!$A$1:$T$2200,6,FALSE)</f>
        <v>0.89</v>
      </c>
      <c r="AZ3126" s="6">
        <f>VLOOKUP($B3126,'[1]výnosy standard'!$A$1:$T$2200,7,FALSE)</f>
        <v>0</v>
      </c>
      <c r="BA3126" s="6">
        <f>VLOOKUP($B3126,'[1]výnosy standard'!$A$1:$T$2200,8,FALSE)</f>
        <v>19.690000000000001</v>
      </c>
      <c r="BB3126" s="6">
        <f>VLOOKUP($B3126,'[1]výnosy standard'!$A$1:$T$2200,9,FALSE)</f>
        <v>7.24</v>
      </c>
      <c r="BC3126" s="6">
        <f>VLOOKUP($B3126,'[1]výnosy standard'!$A$1:$T$2200,10,FALSE)</f>
        <v>7.24</v>
      </c>
      <c r="BD3126" s="6">
        <f>VLOOKUP($B3126,'[1]výnosy standard'!$A$1:$T$2200,11,FALSE)</f>
        <v>3.81</v>
      </c>
      <c r="BE3126" s="6">
        <f>VLOOKUP($B3126,'[1]výnosy standard'!$A$1:$T$2200,12,FALSE)</f>
        <v>0</v>
      </c>
      <c r="BF3126" s="6">
        <f>VLOOKUP($B3126,'[1]výnosy standard'!$A$1:$T$2200,13,FALSE)</f>
        <v>0</v>
      </c>
      <c r="BG3126" s="6">
        <f>VLOOKUP($B3126,'[1]výnosy standard'!$A$1:$T$2200,14,FALSE)</f>
        <v>0</v>
      </c>
      <c r="BH3126" s="6">
        <f>VLOOKUP($B3126,'[1]výnosy standard'!$A$1:$T$2200,15,FALSE)</f>
        <v>0</v>
      </c>
      <c r="BI3126" s="6">
        <f>VLOOKUP($B3126,'[1]výnosy standard'!$A$1:$T$2200,16,FALSE)</f>
        <v>63.07</v>
      </c>
      <c r="BJ3126" s="6">
        <f>VLOOKUP($B3126,'[1]výnosy standard'!$A$1:$T$2200,17,FALSE)</f>
        <v>5.26</v>
      </c>
      <c r="BK3126" s="6">
        <f>VLOOKUP($B3126,'[1]výnosy standard'!$A$1:$T$2200,18,FALSE)</f>
        <v>5.26</v>
      </c>
      <c r="BL3126" s="6">
        <f>VLOOKUP($B3126,'[1]výnosy standard'!$A$1:$T$2200,19,FALSE)</f>
        <v>6.86</v>
      </c>
      <c r="BM3126" s="6">
        <f>VLOOKUP($B3126,'[1]výnosy standard'!$A$1:$T$2200,20,FALSE)</f>
        <v>0</v>
      </c>
      <c r="BN3126" s="6">
        <f>VLOOKUP(B3126,'[1]pšenice výnos'!$A$2:$E$2200,4)</f>
        <v>7.24</v>
      </c>
      <c r="BO3126" s="6">
        <f>VLOOKUP(B3126,[1]kukuřice!$A$2:$E$2200,5,FALSE)</f>
        <v>42.862535477820899</v>
      </c>
    </row>
    <row r="3127" spans="1:67" hidden="1" x14ac:dyDescent="0.25">
      <c r="A3127" s="7">
        <v>871</v>
      </c>
      <c r="B3127" s="6" t="s">
        <v>143</v>
      </c>
      <c r="C3127" s="13">
        <v>357</v>
      </c>
      <c r="D3127" s="7">
        <v>24.852288213816266</v>
      </c>
      <c r="E3127" s="6" t="s">
        <v>11</v>
      </c>
      <c r="F3127" s="6" t="s">
        <v>22</v>
      </c>
      <c r="G3127" s="7">
        <v>24.852288213816266</v>
      </c>
      <c r="H3127" s="7">
        <v>14.750985833211624</v>
      </c>
      <c r="I3127" s="7">
        <v>14.750985833211624</v>
      </c>
      <c r="J3127" s="7">
        <v>6.8470000000000004</v>
      </c>
      <c r="K3127" s="14">
        <v>6.5984802107368008</v>
      </c>
      <c r="L3127" s="13">
        <v>22</v>
      </c>
      <c r="M3127" s="7">
        <v>5.2517148211037021</v>
      </c>
      <c r="N3127" s="7">
        <v>2.685383406546581E-2</v>
      </c>
      <c r="O3127" s="7">
        <v>0.24851978926319962</v>
      </c>
      <c r="P3127" s="7">
        <v>7</v>
      </c>
      <c r="Q3127" s="7">
        <v>0</v>
      </c>
      <c r="R3127" s="7">
        <v>1</v>
      </c>
      <c r="S3127" s="15">
        <v>1.2259259259259301</v>
      </c>
      <c r="T3127" s="15">
        <v>2.8874074074074101</v>
      </c>
      <c r="U3127" s="15">
        <v>5.3769547325102902</v>
      </c>
      <c r="V3127" s="16">
        <v>18.600000000000001</v>
      </c>
      <c r="W3127" s="16">
        <v>17</v>
      </c>
      <c r="X3127" s="13">
        <v>-1</v>
      </c>
      <c r="Y3127" s="13">
        <v>2</v>
      </c>
      <c r="Z3127" s="16">
        <v>3.5</v>
      </c>
      <c r="AA3127" s="13">
        <v>22</v>
      </c>
      <c r="AB3127" s="15">
        <v>3.4</v>
      </c>
      <c r="AC3127" s="15">
        <v>5</v>
      </c>
      <c r="AD3127" s="15">
        <v>4.1374074074074096</v>
      </c>
      <c r="AE3127" s="15">
        <v>0.63740740740741098</v>
      </c>
      <c r="AF3127" s="7">
        <v>0</v>
      </c>
      <c r="AG3127" s="7">
        <v>0</v>
      </c>
      <c r="AH3127" s="7">
        <v>0</v>
      </c>
      <c r="AI3127" s="7">
        <v>0</v>
      </c>
      <c r="AJ3127" s="7">
        <v>0</v>
      </c>
      <c r="AK3127" s="7">
        <v>0</v>
      </c>
      <c r="AL3127" s="7">
        <v>0</v>
      </c>
      <c r="AM3127" s="7">
        <v>1</v>
      </c>
      <c r="AN3127" s="7">
        <v>0</v>
      </c>
      <c r="AO3127" s="7">
        <v>0</v>
      </c>
      <c r="AP3127" s="7">
        <v>0</v>
      </c>
      <c r="AQ3127" s="7">
        <v>0</v>
      </c>
      <c r="AR3127" s="7">
        <v>0</v>
      </c>
      <c r="AS3127" s="7">
        <v>0</v>
      </c>
      <c r="AT3127" s="7">
        <v>0</v>
      </c>
      <c r="AU3127" s="6">
        <f>VLOOKUP($B3127,'[1]výnosy standard'!$A$1:$T$2200,2,FALSE)</f>
        <v>0</v>
      </c>
      <c r="AV3127" s="6">
        <f>VLOOKUP($B3127,'[1]výnosy standard'!$A$1:$T$2200,3,FALSE)</f>
        <v>0</v>
      </c>
      <c r="AW3127" s="6">
        <f>VLOOKUP($B3127,'[1]výnosy standard'!$A$1:$T$2200,4,FALSE)</f>
        <v>0</v>
      </c>
      <c r="AX3127" s="6">
        <f>VLOOKUP($B3127,'[1]výnosy standard'!$A$1:$T$2200,5,FALSE)</f>
        <v>0</v>
      </c>
      <c r="AY3127" s="6">
        <f>VLOOKUP($B3127,'[1]výnosy standard'!$A$1:$T$2200,6,FALSE)</f>
        <v>0</v>
      </c>
      <c r="AZ3127" s="6">
        <f>VLOOKUP($B3127,'[1]výnosy standard'!$A$1:$T$2200,7,FALSE)</f>
        <v>0</v>
      </c>
      <c r="BA3127" s="6">
        <f>VLOOKUP($B3127,'[1]výnosy standard'!$A$1:$T$2200,8,FALSE)</f>
        <v>0</v>
      </c>
      <c r="BB3127" s="6">
        <f>VLOOKUP($B3127,'[1]výnosy standard'!$A$1:$T$2200,9,FALSE)</f>
        <v>6.88</v>
      </c>
      <c r="BC3127" s="6">
        <f>VLOOKUP($B3127,'[1]výnosy standard'!$A$1:$T$2200,10,FALSE)</f>
        <v>6.88</v>
      </c>
      <c r="BD3127" s="6">
        <f>VLOOKUP($B3127,'[1]výnosy standard'!$A$1:$T$2200,11,FALSE)</f>
        <v>3.73</v>
      </c>
      <c r="BE3127" s="6">
        <f>VLOOKUP($B3127,'[1]výnosy standard'!$A$1:$T$2200,12,FALSE)</f>
        <v>6.12</v>
      </c>
      <c r="BF3127" s="6">
        <f>VLOOKUP($B3127,'[1]výnosy standard'!$A$1:$T$2200,13,FALSE)</f>
        <v>0</v>
      </c>
      <c r="BG3127" s="6">
        <f>VLOOKUP($B3127,'[1]výnosy standard'!$A$1:$T$2200,14,FALSE)</f>
        <v>0</v>
      </c>
      <c r="BH3127" s="6">
        <f>VLOOKUP($B3127,'[1]výnosy standard'!$A$1:$T$2200,15,FALSE)</f>
        <v>0</v>
      </c>
      <c r="BI3127" s="6">
        <f>VLOOKUP($B3127,'[1]výnosy standard'!$A$1:$T$2200,16,FALSE)</f>
        <v>0</v>
      </c>
      <c r="BJ3127" s="6">
        <f>VLOOKUP($B3127,'[1]výnosy standard'!$A$1:$T$2200,17,FALSE)</f>
        <v>5.55</v>
      </c>
      <c r="BK3127" s="6">
        <f>VLOOKUP($B3127,'[1]výnosy standard'!$A$1:$T$2200,18,FALSE)</f>
        <v>5.55</v>
      </c>
      <c r="BL3127" s="6">
        <f>VLOOKUP($B3127,'[1]výnosy standard'!$A$1:$T$2200,19,FALSE)</f>
        <v>6.42</v>
      </c>
      <c r="BM3127" s="6">
        <f>VLOOKUP($B3127,'[1]výnosy standard'!$A$1:$T$2200,20,FALSE)</f>
        <v>0</v>
      </c>
      <c r="BN3127" s="6">
        <f>VLOOKUP(B3127,'[1]pšenice výnos'!$A$2:$E$2200,4)</f>
        <v>6.88</v>
      </c>
      <c r="BO3127" s="6">
        <f>VLOOKUP(B3127,[1]kukuřice!$A$2:$E$2200,5,FALSE)</f>
        <v>46.747194914373758</v>
      </c>
    </row>
    <row r="3128" spans="1:67" hidden="1" x14ac:dyDescent="0.25">
      <c r="A3128" s="7">
        <v>880</v>
      </c>
      <c r="B3128" s="6" t="s">
        <v>217</v>
      </c>
      <c r="C3128" s="13">
        <v>93</v>
      </c>
      <c r="D3128" s="7">
        <v>24.896650283553875</v>
      </c>
      <c r="E3128" s="6" t="s">
        <v>11</v>
      </c>
      <c r="F3128" s="6" t="s">
        <v>22</v>
      </c>
      <c r="G3128" s="7">
        <v>24.896650283553875</v>
      </c>
      <c r="H3128" s="7">
        <v>12.098298676748582</v>
      </c>
      <c r="I3128" s="7">
        <v>12.098298676748582</v>
      </c>
      <c r="J3128" s="7">
        <v>5.29</v>
      </c>
      <c r="K3128" s="14">
        <v>5.4607120164865108</v>
      </c>
      <c r="L3128" s="13">
        <v>30</v>
      </c>
      <c r="M3128" s="7">
        <v>4.8742581348637009</v>
      </c>
      <c r="N3128" s="7">
        <v>-5.9782703931584802E-2</v>
      </c>
      <c r="O3128" s="7">
        <v>-0.1707120164865108</v>
      </c>
      <c r="P3128" s="7">
        <v>1</v>
      </c>
      <c r="Q3128" s="7">
        <v>4</v>
      </c>
      <c r="R3128" s="7">
        <v>0</v>
      </c>
      <c r="S3128" s="15">
        <v>0.61666666666666703</v>
      </c>
      <c r="T3128" s="15">
        <v>4.4712380952380997</v>
      </c>
      <c r="U3128" s="15">
        <v>6.9564102564102601</v>
      </c>
      <c r="V3128" s="16">
        <v>22.2</v>
      </c>
      <c r="W3128" s="16">
        <v>24.1</v>
      </c>
      <c r="X3128" s="17" t="e">
        <v>#NULL!</v>
      </c>
      <c r="Y3128" s="13">
        <v>1</v>
      </c>
      <c r="Z3128" s="16">
        <v>3</v>
      </c>
      <c r="AA3128" s="13">
        <v>26</v>
      </c>
      <c r="AB3128" s="15">
        <v>3.8</v>
      </c>
      <c r="AC3128" s="15">
        <v>1.9</v>
      </c>
      <c r="AD3128" s="15">
        <v>4.9462380952380904</v>
      </c>
      <c r="AE3128" s="15">
        <v>1.94623809523809</v>
      </c>
      <c r="AF3128" s="7">
        <v>0</v>
      </c>
      <c r="AG3128" s="7">
        <v>0</v>
      </c>
      <c r="AH3128" s="7">
        <v>0</v>
      </c>
      <c r="AI3128" s="7">
        <v>0</v>
      </c>
      <c r="AJ3128" s="7">
        <v>0</v>
      </c>
      <c r="AK3128" s="7">
        <v>0</v>
      </c>
      <c r="AL3128" s="7">
        <v>0</v>
      </c>
      <c r="AM3128" s="7">
        <v>1</v>
      </c>
      <c r="AN3128" s="7">
        <v>0</v>
      </c>
      <c r="AO3128" s="7">
        <v>0</v>
      </c>
      <c r="AP3128" s="7">
        <v>0</v>
      </c>
      <c r="AQ3128" s="7">
        <v>0</v>
      </c>
      <c r="AR3128" s="7">
        <v>0</v>
      </c>
      <c r="AS3128" s="7">
        <v>0</v>
      </c>
      <c r="AT3128" s="7">
        <v>0</v>
      </c>
      <c r="AU3128" s="6">
        <f>VLOOKUP($B3128,'[1]výnosy standard'!$A$1:$T$2200,2,FALSE)</f>
        <v>0</v>
      </c>
      <c r="AV3128" s="6">
        <f>VLOOKUP($B3128,'[1]výnosy standard'!$A$1:$T$2200,3,FALSE)</f>
        <v>0</v>
      </c>
      <c r="AW3128" s="6">
        <f>VLOOKUP($B3128,'[1]výnosy standard'!$A$1:$T$2200,4,FALSE)</f>
        <v>0</v>
      </c>
      <c r="AX3128" s="6">
        <f>VLOOKUP($B3128,'[1]výnosy standard'!$A$1:$T$2200,5,FALSE)</f>
        <v>4.57</v>
      </c>
      <c r="AY3128" s="6">
        <f>VLOOKUP($B3128,'[1]výnosy standard'!$A$1:$T$2200,6,FALSE)</f>
        <v>0</v>
      </c>
      <c r="AZ3128" s="6">
        <f>VLOOKUP($B3128,'[1]výnosy standard'!$A$1:$T$2200,7,FALSE)</f>
        <v>0</v>
      </c>
      <c r="BA3128" s="6">
        <f>VLOOKUP($B3128,'[1]výnosy standard'!$A$1:$T$2200,8,FALSE)</f>
        <v>0</v>
      </c>
      <c r="BB3128" s="6">
        <f>VLOOKUP($B3128,'[1]výnosy standard'!$A$1:$T$2200,9,FALSE)</f>
        <v>6.15</v>
      </c>
      <c r="BC3128" s="6">
        <f>VLOOKUP($B3128,'[1]výnosy standard'!$A$1:$T$2200,10,FALSE)</f>
        <v>6.15</v>
      </c>
      <c r="BD3128" s="6">
        <f>VLOOKUP($B3128,'[1]výnosy standard'!$A$1:$T$2200,11,FALSE)</f>
        <v>3.44</v>
      </c>
      <c r="BE3128" s="6">
        <f>VLOOKUP($B3128,'[1]výnosy standard'!$A$1:$T$2200,12,FALSE)</f>
        <v>4.66</v>
      </c>
      <c r="BF3128" s="6">
        <f>VLOOKUP($B3128,'[1]výnosy standard'!$A$1:$T$2200,13,FALSE)</f>
        <v>0</v>
      </c>
      <c r="BG3128" s="6">
        <f>VLOOKUP($B3128,'[1]výnosy standard'!$A$1:$T$2200,14,FALSE)</f>
        <v>0</v>
      </c>
      <c r="BH3128" s="6">
        <f>VLOOKUP($B3128,'[1]výnosy standard'!$A$1:$T$2200,15,FALSE)</f>
        <v>0</v>
      </c>
      <c r="BI3128" s="6">
        <f>VLOOKUP($B3128,'[1]výnosy standard'!$A$1:$T$2200,16,FALSE)</f>
        <v>0</v>
      </c>
      <c r="BJ3128" s="6">
        <f>VLOOKUP($B3128,'[1]výnosy standard'!$A$1:$T$2200,17,FALSE)</f>
        <v>4.4800000000000004</v>
      </c>
      <c r="BK3128" s="6">
        <f>VLOOKUP($B3128,'[1]výnosy standard'!$A$1:$T$2200,18,FALSE)</f>
        <v>4.4800000000000004</v>
      </c>
      <c r="BL3128" s="6">
        <f>VLOOKUP($B3128,'[1]výnosy standard'!$A$1:$T$2200,19,FALSE)</f>
        <v>5.74</v>
      </c>
      <c r="BM3128" s="6">
        <f>VLOOKUP($B3128,'[1]výnosy standard'!$A$1:$T$2200,20,FALSE)</f>
        <v>0</v>
      </c>
      <c r="BN3128" s="6">
        <f>VLOOKUP(B3128,'[1]pšenice výnos'!$A$2:$E$2200,4)</f>
        <v>6.15</v>
      </c>
      <c r="BO3128" s="6">
        <f>VLOOKUP(B3128,[1]kukuřice!$A$2:$E$2200,5,FALSE)</f>
        <v>36.231623589697669</v>
      </c>
    </row>
    <row r="3129" spans="1:67" hidden="1" x14ac:dyDescent="0.25">
      <c r="A3129" s="7">
        <v>747</v>
      </c>
      <c r="B3129" s="6" t="s">
        <v>122</v>
      </c>
      <c r="C3129" s="13">
        <v>46</v>
      </c>
      <c r="D3129" s="7">
        <v>25.107192542857142</v>
      </c>
      <c r="E3129" s="6" t="s">
        <v>11</v>
      </c>
      <c r="F3129" s="6" t="s">
        <v>22</v>
      </c>
      <c r="G3129" s="7">
        <v>25.107192542857142</v>
      </c>
      <c r="H3129" s="7">
        <v>11</v>
      </c>
      <c r="I3129" s="7">
        <v>11</v>
      </c>
      <c r="J3129" s="7">
        <v>7</v>
      </c>
      <c r="K3129" s="14">
        <v>6.4223440900785134</v>
      </c>
      <c r="L3129" s="13">
        <v>20</v>
      </c>
      <c r="M3129" s="7">
        <v>5.2517148211037021</v>
      </c>
      <c r="N3129" s="7">
        <v>2.685383406546581E-2</v>
      </c>
      <c r="O3129" s="7">
        <v>0.57765590992148663</v>
      </c>
      <c r="P3129" s="7">
        <v>7</v>
      </c>
      <c r="Q3129" s="7">
        <v>0</v>
      </c>
      <c r="R3129" s="7">
        <v>0</v>
      </c>
      <c r="S3129" s="15">
        <v>2.7638888888888902</v>
      </c>
      <c r="T3129" s="15">
        <v>6.5033333333333303</v>
      </c>
      <c r="U3129" s="17" t="e">
        <v>#NULL!</v>
      </c>
      <c r="V3129" s="16">
        <v>9.1999999999999993</v>
      </c>
      <c r="W3129" s="16">
        <v>11.5</v>
      </c>
      <c r="X3129" s="17" t="e">
        <v>#NULL!</v>
      </c>
      <c r="Y3129" s="13">
        <v>2</v>
      </c>
      <c r="Z3129" s="16">
        <v>3.5</v>
      </c>
      <c r="AA3129" s="13">
        <v>22</v>
      </c>
      <c r="AB3129" s="15">
        <v>12.8</v>
      </c>
      <c r="AC3129" s="15">
        <v>10.5</v>
      </c>
      <c r="AD3129" s="15">
        <v>9.1283333333333303</v>
      </c>
      <c r="AE3129" s="15">
        <v>5.6283333333333303</v>
      </c>
      <c r="AF3129" s="7">
        <v>0</v>
      </c>
      <c r="AG3129" s="7">
        <v>0</v>
      </c>
      <c r="AH3129" s="7">
        <v>0</v>
      </c>
      <c r="AI3129" s="7">
        <v>0</v>
      </c>
      <c r="AJ3129" s="7">
        <v>0</v>
      </c>
      <c r="AK3129" s="7">
        <v>0</v>
      </c>
      <c r="AL3129" s="7">
        <v>0</v>
      </c>
      <c r="AM3129" s="7">
        <v>1</v>
      </c>
      <c r="AN3129" s="7">
        <v>0</v>
      </c>
      <c r="AO3129" s="7">
        <v>0</v>
      </c>
      <c r="AP3129" s="7">
        <v>0</v>
      </c>
      <c r="AQ3129" s="7">
        <v>0</v>
      </c>
      <c r="AR3129" s="7">
        <v>0</v>
      </c>
      <c r="AS3129" s="7">
        <v>0</v>
      </c>
      <c r="AT3129" s="7">
        <v>0</v>
      </c>
      <c r="AU3129" s="6">
        <f>VLOOKUP($B3129,'[1]výnosy standard'!$A$1:$T$2200,2,FALSE)</f>
        <v>29.15</v>
      </c>
      <c r="AV3129" s="6">
        <f>VLOOKUP($B3129,'[1]výnosy standard'!$A$1:$T$2200,3,FALSE)</f>
        <v>0</v>
      </c>
      <c r="AW3129" s="6">
        <f>VLOOKUP($B3129,'[1]výnosy standard'!$A$1:$T$2200,4,FALSE)</f>
        <v>8.6300000000000008</v>
      </c>
      <c r="AX3129" s="6">
        <f>VLOOKUP($B3129,'[1]výnosy standard'!$A$1:$T$2200,5,FALSE)</f>
        <v>0</v>
      </c>
      <c r="AY3129" s="6">
        <f>VLOOKUP($B3129,'[1]výnosy standard'!$A$1:$T$2200,6,FALSE)</f>
        <v>1.04</v>
      </c>
      <c r="AZ3129" s="6">
        <f>VLOOKUP($B3129,'[1]výnosy standard'!$A$1:$T$2200,7,FALSE)</f>
        <v>0</v>
      </c>
      <c r="BA3129" s="6">
        <f>VLOOKUP($B3129,'[1]výnosy standard'!$A$1:$T$2200,8,FALSE)</f>
        <v>20.81</v>
      </c>
      <c r="BB3129" s="6">
        <f>VLOOKUP($B3129,'[1]výnosy standard'!$A$1:$T$2200,9,FALSE)</f>
        <v>7.14</v>
      </c>
      <c r="BC3129" s="6">
        <f>VLOOKUP($B3129,'[1]výnosy standard'!$A$1:$T$2200,10,FALSE)</f>
        <v>7.14</v>
      </c>
      <c r="BD3129" s="6">
        <f>VLOOKUP($B3129,'[1]výnosy standard'!$A$1:$T$2200,11,FALSE)</f>
        <v>3.51</v>
      </c>
      <c r="BE3129" s="6">
        <f>VLOOKUP($B3129,'[1]výnosy standard'!$A$1:$T$2200,12,FALSE)</f>
        <v>0</v>
      </c>
      <c r="BF3129" s="6">
        <f>VLOOKUP($B3129,'[1]výnosy standard'!$A$1:$T$2200,13,FALSE)</f>
        <v>0</v>
      </c>
      <c r="BG3129" s="6">
        <f>VLOOKUP($B3129,'[1]výnosy standard'!$A$1:$T$2200,14,FALSE)</f>
        <v>0</v>
      </c>
      <c r="BH3129" s="6">
        <f>VLOOKUP($B3129,'[1]výnosy standard'!$A$1:$T$2200,15,FALSE)</f>
        <v>0</v>
      </c>
      <c r="BI3129" s="6">
        <f>VLOOKUP($B3129,'[1]výnosy standard'!$A$1:$T$2200,16,FALSE)</f>
        <v>67.37</v>
      </c>
      <c r="BJ3129" s="6">
        <f>VLOOKUP($B3129,'[1]výnosy standard'!$A$1:$T$2200,17,FALSE)</f>
        <v>5.72</v>
      </c>
      <c r="BK3129" s="6">
        <f>VLOOKUP($B3129,'[1]výnosy standard'!$A$1:$T$2200,18,FALSE)</f>
        <v>5.72</v>
      </c>
      <c r="BL3129" s="6">
        <f>VLOOKUP($B3129,'[1]výnosy standard'!$A$1:$T$2200,19,FALSE)</f>
        <v>7.15</v>
      </c>
      <c r="BM3129" s="6">
        <f>VLOOKUP($B3129,'[1]výnosy standard'!$A$1:$T$2200,20,FALSE)</f>
        <v>0</v>
      </c>
      <c r="BN3129" s="6">
        <f>VLOOKUP(B3129,'[1]pšenice výnos'!$A$2:$E$2200,4)</f>
        <v>7.14</v>
      </c>
      <c r="BO3129" s="6">
        <f>VLOOKUP(B3129,[1]kukuřice!$A$2:$E$2200,5,FALSE)</f>
        <v>43.369372785812757</v>
      </c>
    </row>
    <row r="3130" spans="1:67" hidden="1" x14ac:dyDescent="0.25">
      <c r="A3130" s="7">
        <v>4473</v>
      </c>
      <c r="B3130" s="6" t="s">
        <v>206</v>
      </c>
      <c r="C3130" s="13">
        <v>20</v>
      </c>
      <c r="D3130" s="7">
        <v>25.173198354140304</v>
      </c>
      <c r="E3130" s="6" t="s">
        <v>11</v>
      </c>
      <c r="F3130" s="6" t="s">
        <v>22</v>
      </c>
      <c r="G3130" s="7">
        <v>25.173198354140304</v>
      </c>
      <c r="H3130" s="7">
        <v>21.978999213325583</v>
      </c>
      <c r="I3130" s="7">
        <v>21.978999213325583</v>
      </c>
      <c r="J3130" s="7">
        <v>4.2995588235294111</v>
      </c>
      <c r="K3130" s="14">
        <v>4.3088684988323607</v>
      </c>
      <c r="L3130" s="13">
        <v>16</v>
      </c>
      <c r="M3130" s="7">
        <v>4.8742581348637009</v>
      </c>
      <c r="N3130" s="7">
        <v>-5.9782703931584802E-2</v>
      </c>
      <c r="O3130" s="7">
        <v>-9.3096753029495698E-3</v>
      </c>
      <c r="P3130" s="7">
        <v>0</v>
      </c>
      <c r="Q3130" s="7">
        <v>5</v>
      </c>
      <c r="R3130" s="7">
        <v>0</v>
      </c>
      <c r="S3130" s="15">
        <v>1.25</v>
      </c>
      <c r="T3130" s="15">
        <v>4.72</v>
      </c>
      <c r="U3130" s="15">
        <v>6.9249999999999998</v>
      </c>
      <c r="V3130" s="16">
        <v>11.5</v>
      </c>
      <c r="W3130" s="16">
        <v>11.4</v>
      </c>
      <c r="X3130" s="17" t="e">
        <v>#NULL!</v>
      </c>
      <c r="Y3130" s="13">
        <v>5</v>
      </c>
      <c r="Z3130" s="16">
        <v>5.5</v>
      </c>
      <c r="AA3130" s="13">
        <v>12</v>
      </c>
      <c r="AB3130" s="15">
        <v>0.5</v>
      </c>
      <c r="AC3130" s="15">
        <v>0.6</v>
      </c>
      <c r="AD3130" s="15">
        <v>4.87</v>
      </c>
      <c r="AE3130" s="15">
        <v>-0.630000000000001</v>
      </c>
      <c r="AF3130" s="7">
        <v>0</v>
      </c>
      <c r="AG3130" s="7">
        <v>0</v>
      </c>
      <c r="AH3130" s="7">
        <v>0</v>
      </c>
      <c r="AI3130" s="7">
        <v>0</v>
      </c>
      <c r="AJ3130" s="7">
        <v>0</v>
      </c>
      <c r="AK3130" s="7">
        <v>0</v>
      </c>
      <c r="AL3130" s="7">
        <v>0</v>
      </c>
      <c r="AM3130" s="7">
        <v>1</v>
      </c>
      <c r="AN3130" s="7">
        <v>0</v>
      </c>
      <c r="AO3130" s="7">
        <v>0</v>
      </c>
      <c r="AP3130" s="7">
        <v>0</v>
      </c>
      <c r="AQ3130" s="7">
        <v>0</v>
      </c>
      <c r="AR3130" s="7">
        <v>0</v>
      </c>
      <c r="AS3130" s="7">
        <v>0</v>
      </c>
      <c r="AT3130" s="7">
        <v>0</v>
      </c>
      <c r="AU3130" s="6">
        <f>VLOOKUP($B3130,'[1]výnosy standard'!$A$1:$T$2200,2,FALSE)</f>
        <v>0</v>
      </c>
      <c r="AV3130" s="6">
        <f>VLOOKUP($B3130,'[1]výnosy standard'!$A$1:$T$2200,3,FALSE)</f>
        <v>0</v>
      </c>
      <c r="AW3130" s="6">
        <f>VLOOKUP($B3130,'[1]výnosy standard'!$A$1:$T$2200,4,FALSE)</f>
        <v>0</v>
      </c>
      <c r="AX3130" s="6">
        <f>VLOOKUP($B3130,'[1]výnosy standard'!$A$1:$T$2200,5,FALSE)</f>
        <v>0</v>
      </c>
      <c r="AY3130" s="6">
        <f>VLOOKUP($B3130,'[1]výnosy standard'!$A$1:$T$2200,6,FALSE)</f>
        <v>0</v>
      </c>
      <c r="AZ3130" s="6">
        <f>VLOOKUP($B3130,'[1]výnosy standard'!$A$1:$T$2200,7,FALSE)</f>
        <v>0</v>
      </c>
      <c r="BA3130" s="6">
        <f>VLOOKUP($B3130,'[1]výnosy standard'!$A$1:$T$2200,8,FALSE)</f>
        <v>0</v>
      </c>
      <c r="BB3130" s="6">
        <f>VLOOKUP($B3130,'[1]výnosy standard'!$A$1:$T$2200,9,FALSE)</f>
        <v>5.54</v>
      </c>
      <c r="BC3130" s="6">
        <f>VLOOKUP($B3130,'[1]výnosy standard'!$A$1:$T$2200,10,FALSE)</f>
        <v>5.54</v>
      </c>
      <c r="BD3130" s="6">
        <f>VLOOKUP($B3130,'[1]výnosy standard'!$A$1:$T$2200,11,FALSE)</f>
        <v>2.93</v>
      </c>
      <c r="BE3130" s="6">
        <f>VLOOKUP($B3130,'[1]výnosy standard'!$A$1:$T$2200,12,FALSE)</f>
        <v>5.37</v>
      </c>
      <c r="BF3130" s="6">
        <f>VLOOKUP($B3130,'[1]výnosy standard'!$A$1:$T$2200,13,FALSE)</f>
        <v>0</v>
      </c>
      <c r="BG3130" s="6">
        <f>VLOOKUP($B3130,'[1]výnosy standard'!$A$1:$T$2200,14,FALSE)</f>
        <v>3.7</v>
      </c>
      <c r="BH3130" s="6">
        <f>VLOOKUP($B3130,'[1]výnosy standard'!$A$1:$T$2200,15,FALSE)</f>
        <v>0</v>
      </c>
      <c r="BI3130" s="6">
        <f>VLOOKUP($B3130,'[1]výnosy standard'!$A$1:$T$2200,16,FALSE)</f>
        <v>0</v>
      </c>
      <c r="BJ3130" s="6">
        <f>VLOOKUP($B3130,'[1]výnosy standard'!$A$1:$T$2200,17,FALSE)</f>
        <v>4.25</v>
      </c>
      <c r="BK3130" s="6">
        <f>VLOOKUP($B3130,'[1]výnosy standard'!$A$1:$T$2200,18,FALSE)</f>
        <v>4.25</v>
      </c>
      <c r="BL3130" s="6">
        <f>VLOOKUP($B3130,'[1]výnosy standard'!$A$1:$T$2200,19,FALSE)</f>
        <v>5.36</v>
      </c>
      <c r="BM3130" s="6">
        <f>VLOOKUP($B3130,'[1]výnosy standard'!$A$1:$T$2200,20,FALSE)</f>
        <v>0</v>
      </c>
      <c r="BN3130" s="6">
        <f>VLOOKUP(B3130,'[1]pšenice výnos'!$A$2:$E$2200,4)</f>
        <v>5.54</v>
      </c>
      <c r="BO3130" s="6">
        <f>VLOOKUP(B3130,[1]kukuřice!$A$2:$E$2200,5,FALSE)</f>
        <v>37.953639946010775</v>
      </c>
    </row>
    <row r="3131" spans="1:67" hidden="1" x14ac:dyDescent="0.25">
      <c r="A3131" s="7">
        <v>887</v>
      </c>
      <c r="B3131" s="6" t="s">
        <v>200</v>
      </c>
      <c r="C3131" s="13">
        <v>216</v>
      </c>
      <c r="D3131" s="7">
        <v>25.235032162295894</v>
      </c>
      <c r="E3131" s="6" t="s">
        <v>11</v>
      </c>
      <c r="F3131" s="6" t="s">
        <v>22</v>
      </c>
      <c r="G3131" s="7">
        <v>25.235032162295894</v>
      </c>
      <c r="H3131" s="7">
        <v>25.235032162295894</v>
      </c>
      <c r="I3131" s="7">
        <v>25.235032162295894</v>
      </c>
      <c r="J3131" s="7">
        <v>4.7552941176470584</v>
      </c>
      <c r="K3131" s="14">
        <v>4.5297337748300164</v>
      </c>
      <c r="L3131" s="13">
        <v>18</v>
      </c>
      <c r="M3131" s="7">
        <v>5.2517148211037021</v>
      </c>
      <c r="N3131" s="7">
        <v>2.685383406546581E-2</v>
      </c>
      <c r="O3131" s="7">
        <v>0.22556034281704207</v>
      </c>
      <c r="P3131" s="7">
        <v>5</v>
      </c>
      <c r="Q3131" s="7">
        <v>1</v>
      </c>
      <c r="R3131" s="7">
        <v>0</v>
      </c>
      <c r="S3131" s="15">
        <v>1.175</v>
      </c>
      <c r="T3131" s="15">
        <v>3.7869841269841298</v>
      </c>
      <c r="U3131" s="15">
        <v>6.1155555555555603</v>
      </c>
      <c r="V3131" s="16">
        <v>18.2</v>
      </c>
      <c r="W3131" s="16">
        <v>17.2</v>
      </c>
      <c r="X3131" s="13">
        <v>-1</v>
      </c>
      <c r="Y3131" s="13">
        <v>3</v>
      </c>
      <c r="Z3131" s="16">
        <v>4</v>
      </c>
      <c r="AA3131" s="13">
        <v>17</v>
      </c>
      <c r="AB3131" s="15">
        <v>-1.2</v>
      </c>
      <c r="AC3131" s="15">
        <v>-0.19999999999999901</v>
      </c>
      <c r="AD3131" s="15">
        <v>3.73698412698413</v>
      </c>
      <c r="AE3131" s="15">
        <v>-0.26301587301586998</v>
      </c>
      <c r="AF3131" s="7">
        <v>0</v>
      </c>
      <c r="AG3131" s="7">
        <v>0</v>
      </c>
      <c r="AH3131" s="7">
        <v>0</v>
      </c>
      <c r="AI3131" s="7">
        <v>0</v>
      </c>
      <c r="AJ3131" s="7">
        <v>0</v>
      </c>
      <c r="AK3131" s="7">
        <v>0</v>
      </c>
      <c r="AL3131" s="7">
        <v>0</v>
      </c>
      <c r="AM3131" s="7">
        <v>1</v>
      </c>
      <c r="AN3131" s="7">
        <v>0</v>
      </c>
      <c r="AO3131" s="7">
        <v>0</v>
      </c>
      <c r="AP3131" s="7">
        <v>0</v>
      </c>
      <c r="AQ3131" s="7">
        <v>0</v>
      </c>
      <c r="AR3131" s="7">
        <v>0</v>
      </c>
      <c r="AS3131" s="7">
        <v>0</v>
      </c>
      <c r="AT3131" s="7">
        <v>0</v>
      </c>
      <c r="AU3131" s="6">
        <f>VLOOKUP($B3131,'[1]výnosy standard'!$A$1:$T$2200,2,FALSE)</f>
        <v>28.17</v>
      </c>
      <c r="AV3131" s="6">
        <f>VLOOKUP($B3131,'[1]výnosy standard'!$A$1:$T$2200,3,FALSE)</f>
        <v>0</v>
      </c>
      <c r="AW3131" s="6">
        <f>VLOOKUP($B3131,'[1]výnosy standard'!$A$1:$T$2200,4,FALSE)</f>
        <v>0</v>
      </c>
      <c r="AX3131" s="6">
        <f>VLOOKUP($B3131,'[1]výnosy standard'!$A$1:$T$2200,5,FALSE)</f>
        <v>4.62</v>
      </c>
      <c r="AY3131" s="6">
        <f>VLOOKUP($B3131,'[1]výnosy standard'!$A$1:$T$2200,6,FALSE)</f>
        <v>0.65</v>
      </c>
      <c r="AZ3131" s="6">
        <f>VLOOKUP($B3131,'[1]výnosy standard'!$A$1:$T$2200,7,FALSE)</f>
        <v>4.25</v>
      </c>
      <c r="BA3131" s="6">
        <f>VLOOKUP($B3131,'[1]výnosy standard'!$A$1:$T$2200,8,FALSE)</f>
        <v>0</v>
      </c>
      <c r="BB3131" s="6">
        <f>VLOOKUP($B3131,'[1]výnosy standard'!$A$1:$T$2200,9,FALSE)</f>
        <v>5.5</v>
      </c>
      <c r="BC3131" s="6">
        <f>VLOOKUP($B3131,'[1]výnosy standard'!$A$1:$T$2200,10,FALSE)</f>
        <v>5.5</v>
      </c>
      <c r="BD3131" s="6">
        <f>VLOOKUP($B3131,'[1]výnosy standard'!$A$1:$T$2200,11,FALSE)</f>
        <v>3.12</v>
      </c>
      <c r="BE3131" s="6">
        <f>VLOOKUP($B3131,'[1]výnosy standard'!$A$1:$T$2200,12,FALSE)</f>
        <v>5.15</v>
      </c>
      <c r="BF3131" s="6">
        <f>VLOOKUP($B3131,'[1]výnosy standard'!$A$1:$T$2200,13,FALSE)</f>
        <v>0</v>
      </c>
      <c r="BG3131" s="6">
        <f>VLOOKUP($B3131,'[1]výnosy standard'!$A$1:$T$2200,14,FALSE)</f>
        <v>0</v>
      </c>
      <c r="BH3131" s="6">
        <f>VLOOKUP($B3131,'[1]výnosy standard'!$A$1:$T$2200,15,FALSE)</f>
        <v>20.97</v>
      </c>
      <c r="BI3131" s="6">
        <f>VLOOKUP($B3131,'[1]výnosy standard'!$A$1:$T$2200,16,FALSE)</f>
        <v>0</v>
      </c>
      <c r="BJ3131" s="6">
        <f>VLOOKUP($B3131,'[1]výnosy standard'!$A$1:$T$2200,17,FALSE)</f>
        <v>3.89</v>
      </c>
      <c r="BK3131" s="6">
        <f>VLOOKUP($B3131,'[1]výnosy standard'!$A$1:$T$2200,18,FALSE)</f>
        <v>3.89</v>
      </c>
      <c r="BL3131" s="6">
        <f>VLOOKUP($B3131,'[1]výnosy standard'!$A$1:$T$2200,19,FALSE)</f>
        <v>5.13</v>
      </c>
      <c r="BM3131" s="6">
        <f>VLOOKUP($B3131,'[1]výnosy standard'!$A$1:$T$2200,20,FALSE)</f>
        <v>0</v>
      </c>
      <c r="BN3131" s="6">
        <f>VLOOKUP(B3131,'[1]pšenice výnos'!$A$2:$E$2200,4)</f>
        <v>5.5</v>
      </c>
      <c r="BO3131" s="6">
        <f>VLOOKUP(B3131,[1]kukuřice!$A$2:$E$2200,5,FALSE)</f>
        <v>38.719103543145614</v>
      </c>
    </row>
    <row r="3132" spans="1:67" hidden="1" x14ac:dyDescent="0.25">
      <c r="A3132" s="7">
        <v>767</v>
      </c>
      <c r="B3132" s="6" t="s">
        <v>163</v>
      </c>
      <c r="C3132" s="13">
        <v>283</v>
      </c>
      <c r="D3132" s="7">
        <v>25.553319919517104</v>
      </c>
      <c r="E3132" s="6" t="s">
        <v>11</v>
      </c>
      <c r="F3132" s="6" t="s">
        <v>22</v>
      </c>
      <c r="G3132" s="7">
        <v>25.553319919517104</v>
      </c>
      <c r="H3132" s="7">
        <v>19.517102615694167</v>
      </c>
      <c r="I3132" s="7">
        <v>19.517102615694167</v>
      </c>
      <c r="J3132" s="7">
        <v>4.97</v>
      </c>
      <c r="K3132" s="14">
        <v>5.2149732789438437</v>
      </c>
      <c r="L3132" s="13">
        <v>25</v>
      </c>
      <c r="M3132" s="7">
        <v>5.2517148211037021</v>
      </c>
      <c r="N3132" s="7">
        <v>2.685383406546581E-2</v>
      </c>
      <c r="O3132" s="7">
        <v>-0.24497327894384391</v>
      </c>
      <c r="P3132" s="7">
        <v>3</v>
      </c>
      <c r="Q3132" s="7">
        <v>4</v>
      </c>
      <c r="R3132" s="7">
        <v>0</v>
      </c>
      <c r="S3132" s="15">
        <v>1.1694444444444401</v>
      </c>
      <c r="T3132" s="15">
        <v>5.8130555555555601</v>
      </c>
      <c r="U3132" s="17" t="e">
        <v>#NULL!</v>
      </c>
      <c r="V3132" s="16">
        <v>17</v>
      </c>
      <c r="W3132" s="16">
        <v>17.3</v>
      </c>
      <c r="X3132" s="17" t="e">
        <v>#NULL!</v>
      </c>
      <c r="Y3132" s="13">
        <v>3</v>
      </c>
      <c r="Z3132" s="16">
        <v>4</v>
      </c>
      <c r="AA3132" s="13">
        <v>17</v>
      </c>
      <c r="AB3132" s="15">
        <v>0</v>
      </c>
      <c r="AC3132" s="15">
        <v>-0.30000000000000099</v>
      </c>
      <c r="AD3132" s="15">
        <v>5.7380555555555599</v>
      </c>
      <c r="AE3132" s="15">
        <v>1.7380555555555599</v>
      </c>
      <c r="AF3132" s="7">
        <v>0</v>
      </c>
      <c r="AG3132" s="7">
        <v>0</v>
      </c>
      <c r="AH3132" s="7">
        <v>0</v>
      </c>
      <c r="AI3132" s="7">
        <v>0</v>
      </c>
      <c r="AJ3132" s="7">
        <v>0</v>
      </c>
      <c r="AK3132" s="7">
        <v>0</v>
      </c>
      <c r="AL3132" s="7">
        <v>0</v>
      </c>
      <c r="AM3132" s="7">
        <v>1</v>
      </c>
      <c r="AN3132" s="7">
        <v>0</v>
      </c>
      <c r="AO3132" s="7">
        <v>0</v>
      </c>
      <c r="AP3132" s="7">
        <v>0</v>
      </c>
      <c r="AQ3132" s="7">
        <v>0</v>
      </c>
      <c r="AR3132" s="7">
        <v>0</v>
      </c>
      <c r="AS3132" s="7">
        <v>0</v>
      </c>
      <c r="AT3132" s="7">
        <v>0</v>
      </c>
      <c r="AU3132" s="6">
        <f>VLOOKUP($B3132,'[1]výnosy standard'!$A$1:$T$2200,2,FALSE)</f>
        <v>25.93</v>
      </c>
      <c r="AV3132" s="6">
        <f>VLOOKUP($B3132,'[1]výnosy standard'!$A$1:$T$2200,3,FALSE)</f>
        <v>0</v>
      </c>
      <c r="AW3132" s="6">
        <f>VLOOKUP($B3132,'[1]výnosy standard'!$A$1:$T$2200,4,FALSE)</f>
        <v>0</v>
      </c>
      <c r="AX3132" s="6">
        <f>VLOOKUP($B3132,'[1]výnosy standard'!$A$1:$T$2200,5,FALSE)</f>
        <v>4.54</v>
      </c>
      <c r="AY3132" s="6">
        <f>VLOOKUP($B3132,'[1]výnosy standard'!$A$1:$T$2200,6,FALSE)</f>
        <v>0</v>
      </c>
      <c r="AZ3132" s="6">
        <f>VLOOKUP($B3132,'[1]výnosy standard'!$A$1:$T$2200,7,FALSE)</f>
        <v>0</v>
      </c>
      <c r="BA3132" s="6">
        <f>VLOOKUP($B3132,'[1]výnosy standard'!$A$1:$T$2200,8,FALSE)</f>
        <v>0</v>
      </c>
      <c r="BB3132" s="6">
        <f>VLOOKUP($B3132,'[1]výnosy standard'!$A$1:$T$2200,9,FALSE)</f>
        <v>5.17</v>
      </c>
      <c r="BC3132" s="6">
        <f>VLOOKUP($B3132,'[1]výnosy standard'!$A$1:$T$2200,10,FALSE)</f>
        <v>5.17</v>
      </c>
      <c r="BD3132" s="6">
        <f>VLOOKUP($B3132,'[1]výnosy standard'!$A$1:$T$2200,11,FALSE)</f>
        <v>2.96</v>
      </c>
      <c r="BE3132" s="6">
        <f>VLOOKUP($B3132,'[1]výnosy standard'!$A$1:$T$2200,12,FALSE)</f>
        <v>5.05</v>
      </c>
      <c r="BF3132" s="6">
        <f>VLOOKUP($B3132,'[1]výnosy standard'!$A$1:$T$2200,13,FALSE)</f>
        <v>0</v>
      </c>
      <c r="BG3132" s="6">
        <f>VLOOKUP($B3132,'[1]výnosy standard'!$A$1:$T$2200,14,FALSE)</f>
        <v>0</v>
      </c>
      <c r="BH3132" s="6">
        <f>VLOOKUP($B3132,'[1]výnosy standard'!$A$1:$T$2200,15,FALSE)</f>
        <v>19.3</v>
      </c>
      <c r="BI3132" s="6">
        <f>VLOOKUP($B3132,'[1]výnosy standard'!$A$1:$T$2200,16,FALSE)</f>
        <v>0</v>
      </c>
      <c r="BJ3132" s="6">
        <f>VLOOKUP($B3132,'[1]výnosy standard'!$A$1:$T$2200,17,FALSE)</f>
        <v>3.71</v>
      </c>
      <c r="BK3132" s="6">
        <f>VLOOKUP($B3132,'[1]výnosy standard'!$A$1:$T$2200,18,FALSE)</f>
        <v>3.71</v>
      </c>
      <c r="BL3132" s="6">
        <f>VLOOKUP($B3132,'[1]výnosy standard'!$A$1:$T$2200,19,FALSE)</f>
        <v>4.84</v>
      </c>
      <c r="BM3132" s="6">
        <f>VLOOKUP($B3132,'[1]výnosy standard'!$A$1:$T$2200,20,FALSE)</f>
        <v>0</v>
      </c>
      <c r="BN3132" s="6">
        <f>VLOOKUP(B3132,'[1]pšenice výnos'!$A$2:$E$2200,4)</f>
        <v>5.17</v>
      </c>
      <c r="BO3132" s="6">
        <f>VLOOKUP(B3132,[1]kukuřice!$A$2:$E$2200,5,FALSE)</f>
        <v>32.748221377807056</v>
      </c>
    </row>
    <row r="3133" spans="1:67" hidden="1" x14ac:dyDescent="0.25">
      <c r="A3133" s="7">
        <v>876</v>
      </c>
      <c r="B3133" s="6" t="s">
        <v>181</v>
      </c>
      <c r="C3133" s="13">
        <v>331</v>
      </c>
      <c r="D3133" s="7">
        <v>25.701595266421872</v>
      </c>
      <c r="E3133" s="6" t="s">
        <v>11</v>
      </c>
      <c r="F3133" s="6" t="s">
        <v>22</v>
      </c>
      <c r="G3133" s="7">
        <v>25.701595266421872</v>
      </c>
      <c r="H3133" s="7">
        <v>24.275805793553655</v>
      </c>
      <c r="I3133" s="7">
        <v>24.275805793553655</v>
      </c>
      <c r="J3133" s="7">
        <v>2.8835294117647057</v>
      </c>
      <c r="K3133" s="14">
        <v>2.706661695257552</v>
      </c>
      <c r="L3133" s="13">
        <v>20</v>
      </c>
      <c r="M3133" s="7">
        <v>5.2517148211037021</v>
      </c>
      <c r="N3133" s="7">
        <v>2.685383406546581E-2</v>
      </c>
      <c r="O3133" s="7">
        <v>0.17686771650715372</v>
      </c>
      <c r="P3133" s="7">
        <v>4</v>
      </c>
      <c r="Q3133" s="7">
        <v>3</v>
      </c>
      <c r="R3133" s="7">
        <v>0</v>
      </c>
      <c r="S3133" s="15">
        <v>2.80833333333333</v>
      </c>
      <c r="T3133" s="15">
        <v>6.3733333333333304</v>
      </c>
      <c r="U3133" s="15">
        <v>6.5750000000000002</v>
      </c>
      <c r="V3133" s="16">
        <v>11.4</v>
      </c>
      <c r="W3133" s="16">
        <v>11.5</v>
      </c>
      <c r="X3133" s="17" t="e">
        <v>#NULL!</v>
      </c>
      <c r="Y3133" s="13">
        <v>3</v>
      </c>
      <c r="Z3133" s="16">
        <v>4</v>
      </c>
      <c r="AA3133" s="13">
        <v>17</v>
      </c>
      <c r="AB3133" s="15">
        <v>5.6</v>
      </c>
      <c r="AC3133" s="15">
        <v>5.5</v>
      </c>
      <c r="AD3133" s="15">
        <v>7.7483333333333304</v>
      </c>
      <c r="AE3133" s="15">
        <v>3.74833333333333</v>
      </c>
      <c r="AF3133" s="7">
        <v>0</v>
      </c>
      <c r="AG3133" s="7">
        <v>0</v>
      </c>
      <c r="AH3133" s="7">
        <v>0</v>
      </c>
      <c r="AI3133" s="7">
        <v>0</v>
      </c>
      <c r="AJ3133" s="7">
        <v>0</v>
      </c>
      <c r="AK3133" s="7">
        <v>0</v>
      </c>
      <c r="AL3133" s="7">
        <v>0</v>
      </c>
      <c r="AM3133" s="7">
        <v>1</v>
      </c>
      <c r="AN3133" s="7">
        <v>0</v>
      </c>
      <c r="AO3133" s="7">
        <v>0</v>
      </c>
      <c r="AP3133" s="7">
        <v>0</v>
      </c>
      <c r="AQ3133" s="7">
        <v>0</v>
      </c>
      <c r="AR3133" s="7">
        <v>0</v>
      </c>
      <c r="AS3133" s="7">
        <v>0</v>
      </c>
      <c r="AT3133" s="7">
        <v>0</v>
      </c>
      <c r="AU3133" s="6">
        <f>VLOOKUP($B3133,'[1]výnosy standard'!$A$1:$T$2200,2,FALSE)</f>
        <v>0</v>
      </c>
      <c r="AV3133" s="6">
        <f>VLOOKUP($B3133,'[1]výnosy standard'!$A$1:$T$2200,3,FALSE)</f>
        <v>0</v>
      </c>
      <c r="AW3133" s="6">
        <f>VLOOKUP($B3133,'[1]výnosy standard'!$A$1:$T$2200,4,FALSE)</f>
        <v>0</v>
      </c>
      <c r="AX3133" s="6">
        <f>VLOOKUP($B3133,'[1]výnosy standard'!$A$1:$T$2200,5,FALSE)</f>
        <v>4.46</v>
      </c>
      <c r="AY3133" s="6">
        <f>VLOOKUP($B3133,'[1]výnosy standard'!$A$1:$T$2200,6,FALSE)</f>
        <v>0</v>
      </c>
      <c r="AZ3133" s="6">
        <f>VLOOKUP($B3133,'[1]výnosy standard'!$A$1:$T$2200,7,FALSE)</f>
        <v>0</v>
      </c>
      <c r="BA3133" s="6">
        <f>VLOOKUP($B3133,'[1]výnosy standard'!$A$1:$T$2200,8,FALSE)</f>
        <v>0</v>
      </c>
      <c r="BB3133" s="6">
        <f>VLOOKUP($B3133,'[1]výnosy standard'!$A$1:$T$2200,9,FALSE)</f>
        <v>5.44</v>
      </c>
      <c r="BC3133" s="6">
        <f>VLOOKUP($B3133,'[1]výnosy standard'!$A$1:$T$2200,10,FALSE)</f>
        <v>5.44</v>
      </c>
      <c r="BD3133" s="6">
        <f>VLOOKUP($B3133,'[1]výnosy standard'!$A$1:$T$2200,11,FALSE)</f>
        <v>2.97</v>
      </c>
      <c r="BE3133" s="6">
        <f>VLOOKUP($B3133,'[1]výnosy standard'!$A$1:$T$2200,12,FALSE)</f>
        <v>5.05</v>
      </c>
      <c r="BF3133" s="6">
        <f>VLOOKUP($B3133,'[1]výnosy standard'!$A$1:$T$2200,13,FALSE)</f>
        <v>0</v>
      </c>
      <c r="BG3133" s="6">
        <f>VLOOKUP($B3133,'[1]výnosy standard'!$A$1:$T$2200,14,FALSE)</f>
        <v>0</v>
      </c>
      <c r="BH3133" s="6">
        <f>VLOOKUP($B3133,'[1]výnosy standard'!$A$1:$T$2200,15,FALSE)</f>
        <v>0</v>
      </c>
      <c r="BI3133" s="6">
        <f>VLOOKUP($B3133,'[1]výnosy standard'!$A$1:$T$2200,16,FALSE)</f>
        <v>0</v>
      </c>
      <c r="BJ3133" s="6">
        <f>VLOOKUP($B3133,'[1]výnosy standard'!$A$1:$T$2200,17,FALSE)</f>
        <v>4.37</v>
      </c>
      <c r="BK3133" s="6">
        <f>VLOOKUP($B3133,'[1]výnosy standard'!$A$1:$T$2200,18,FALSE)</f>
        <v>4.37</v>
      </c>
      <c r="BL3133" s="6">
        <f>VLOOKUP($B3133,'[1]výnosy standard'!$A$1:$T$2200,19,FALSE)</f>
        <v>5.0199999999999996</v>
      </c>
      <c r="BM3133" s="6">
        <f>VLOOKUP($B3133,'[1]výnosy standard'!$A$1:$T$2200,20,FALSE)</f>
        <v>0</v>
      </c>
      <c r="BN3133" s="6">
        <f>VLOOKUP(B3133,'[1]pšenice výnos'!$A$2:$E$2200,4)</f>
        <v>5.44</v>
      </c>
      <c r="BO3133" s="6">
        <f>VLOOKUP(B3133,[1]kukuřice!$A$2:$E$2200,5,FALSE)</f>
        <v>41.932148920491329</v>
      </c>
    </row>
    <row r="3134" spans="1:67" hidden="1" x14ac:dyDescent="0.25">
      <c r="A3134" s="7">
        <v>751</v>
      </c>
      <c r="B3134" s="6" t="s">
        <v>167</v>
      </c>
      <c r="C3134" s="13">
        <v>121</v>
      </c>
      <c r="D3134" s="7">
        <v>25.838447159588696</v>
      </c>
      <c r="E3134" s="6" t="s">
        <v>11</v>
      </c>
      <c r="F3134" s="6" t="s">
        <v>22</v>
      </c>
      <c r="G3134" s="7">
        <v>25.838447159588696</v>
      </c>
      <c r="H3134" s="7">
        <v>22.851702728604003</v>
      </c>
      <c r="I3134" s="7">
        <v>22.851702728604003</v>
      </c>
      <c r="J3134" s="7">
        <v>6.6953435294117654</v>
      </c>
      <c r="K3134" s="14">
        <v>5.835643831386216</v>
      </c>
      <c r="L3134" s="13">
        <v>15</v>
      </c>
      <c r="M3134" s="7">
        <v>5.2517148211037021</v>
      </c>
      <c r="N3134" s="7">
        <v>2.685383406546581E-2</v>
      </c>
      <c r="O3134" s="7">
        <v>0.85969969802554935</v>
      </c>
      <c r="P3134" s="7">
        <v>7</v>
      </c>
      <c r="Q3134" s="7">
        <v>1</v>
      </c>
      <c r="R3134" s="7">
        <v>0</v>
      </c>
      <c r="S3134" s="15">
        <v>1.37777777777778</v>
      </c>
      <c r="T3134" s="15">
        <v>3.7230555555555598</v>
      </c>
      <c r="U3134" s="15">
        <v>6.1741496598639403</v>
      </c>
      <c r="V3134" s="16">
        <v>12.6</v>
      </c>
      <c r="W3134" s="16">
        <v>12</v>
      </c>
      <c r="X3134" s="13">
        <v>-1</v>
      </c>
      <c r="Y3134" s="13">
        <v>5</v>
      </c>
      <c r="Z3134" s="16">
        <v>5.5</v>
      </c>
      <c r="AA3134" s="13">
        <v>12</v>
      </c>
      <c r="AB3134" s="15">
        <v>-0.6</v>
      </c>
      <c r="AC3134" s="15">
        <v>0</v>
      </c>
      <c r="AD3134" s="15">
        <v>3.7230555555555598</v>
      </c>
      <c r="AE3134" s="15">
        <v>-1.77694444444444</v>
      </c>
      <c r="AF3134" s="7">
        <v>0</v>
      </c>
      <c r="AG3134" s="7">
        <v>0</v>
      </c>
      <c r="AH3134" s="7">
        <v>0</v>
      </c>
      <c r="AI3134" s="7">
        <v>0</v>
      </c>
      <c r="AJ3134" s="7">
        <v>0</v>
      </c>
      <c r="AK3134" s="7">
        <v>0</v>
      </c>
      <c r="AL3134" s="7">
        <v>0</v>
      </c>
      <c r="AM3134" s="7">
        <v>1</v>
      </c>
      <c r="AN3134" s="7">
        <v>0</v>
      </c>
      <c r="AO3134" s="7">
        <v>0</v>
      </c>
      <c r="AP3134" s="7">
        <v>0</v>
      </c>
      <c r="AQ3134" s="7">
        <v>0</v>
      </c>
      <c r="AR3134" s="7">
        <v>0</v>
      </c>
      <c r="AS3134" s="7">
        <v>0</v>
      </c>
      <c r="AT3134" s="7">
        <v>0</v>
      </c>
      <c r="AU3134" s="6">
        <f>VLOOKUP($B3134,'[1]výnosy standard'!$A$1:$T$2200,2,FALSE)</f>
        <v>0</v>
      </c>
      <c r="AV3134" s="6">
        <f>VLOOKUP($B3134,'[1]výnosy standard'!$A$1:$T$2200,3,FALSE)</f>
        <v>0</v>
      </c>
      <c r="AW3134" s="6">
        <f>VLOOKUP($B3134,'[1]výnosy standard'!$A$1:$T$2200,4,FALSE)</f>
        <v>0</v>
      </c>
      <c r="AX3134" s="6">
        <f>VLOOKUP($B3134,'[1]výnosy standard'!$A$1:$T$2200,5,FALSE)</f>
        <v>4.0199999999999996</v>
      </c>
      <c r="AY3134" s="6">
        <f>VLOOKUP($B3134,'[1]výnosy standard'!$A$1:$T$2200,6,FALSE)</f>
        <v>0</v>
      </c>
      <c r="AZ3134" s="6">
        <f>VLOOKUP($B3134,'[1]výnosy standard'!$A$1:$T$2200,7,FALSE)</f>
        <v>0</v>
      </c>
      <c r="BA3134" s="6">
        <f>VLOOKUP($B3134,'[1]výnosy standard'!$A$1:$T$2200,8,FALSE)</f>
        <v>0</v>
      </c>
      <c r="BB3134" s="6">
        <f>VLOOKUP($B3134,'[1]výnosy standard'!$A$1:$T$2200,9,FALSE)</f>
        <v>5.37</v>
      </c>
      <c r="BC3134" s="6">
        <f>VLOOKUP($B3134,'[1]výnosy standard'!$A$1:$T$2200,10,FALSE)</f>
        <v>5.37</v>
      </c>
      <c r="BD3134" s="6">
        <f>VLOOKUP($B3134,'[1]výnosy standard'!$A$1:$T$2200,11,FALSE)</f>
        <v>2.84</v>
      </c>
      <c r="BE3134" s="6">
        <f>VLOOKUP($B3134,'[1]výnosy standard'!$A$1:$T$2200,12,FALSE)</f>
        <v>5.15</v>
      </c>
      <c r="BF3134" s="6">
        <f>VLOOKUP($B3134,'[1]výnosy standard'!$A$1:$T$2200,13,FALSE)</f>
        <v>0</v>
      </c>
      <c r="BG3134" s="6">
        <f>VLOOKUP($B3134,'[1]výnosy standard'!$A$1:$T$2200,14,FALSE)</f>
        <v>3.55</v>
      </c>
      <c r="BH3134" s="6">
        <f>VLOOKUP($B3134,'[1]výnosy standard'!$A$1:$T$2200,15,FALSE)</f>
        <v>0</v>
      </c>
      <c r="BI3134" s="6">
        <f>VLOOKUP($B3134,'[1]výnosy standard'!$A$1:$T$2200,16,FALSE)</f>
        <v>0</v>
      </c>
      <c r="BJ3134" s="6">
        <f>VLOOKUP($B3134,'[1]výnosy standard'!$A$1:$T$2200,17,FALSE)</f>
        <v>4.12</v>
      </c>
      <c r="BK3134" s="6">
        <f>VLOOKUP($B3134,'[1]výnosy standard'!$A$1:$T$2200,18,FALSE)</f>
        <v>4.12</v>
      </c>
      <c r="BL3134" s="6">
        <f>VLOOKUP($B3134,'[1]výnosy standard'!$A$1:$T$2200,19,FALSE)</f>
        <v>5.19</v>
      </c>
      <c r="BM3134" s="6">
        <f>VLOOKUP($B3134,'[1]výnosy standard'!$A$1:$T$2200,20,FALSE)</f>
        <v>0</v>
      </c>
      <c r="BN3134" s="6">
        <f>VLOOKUP(B3134,'[1]pšenice výnos'!$A$2:$E$2200,4)</f>
        <v>5.37</v>
      </c>
      <c r="BO3134" s="6">
        <f>VLOOKUP(B3134,[1]kukuřice!$A$2:$E$2200,5,FALSE)</f>
        <v>36.404511784949101</v>
      </c>
    </row>
    <row r="3135" spans="1:67" hidden="1" x14ac:dyDescent="0.25">
      <c r="A3135" s="7">
        <v>877</v>
      </c>
      <c r="B3135" s="6" t="s">
        <v>184</v>
      </c>
      <c r="C3135" s="13">
        <v>398</v>
      </c>
      <c r="D3135" s="7">
        <v>26.110840064328439</v>
      </c>
      <c r="E3135" s="6" t="s">
        <v>11</v>
      </c>
      <c r="F3135" s="6" t="s">
        <v>22</v>
      </c>
      <c r="G3135" s="7">
        <v>26.110840064328439</v>
      </c>
      <c r="H3135" s="7">
        <v>26.110840064328439</v>
      </c>
      <c r="I3135" s="7">
        <v>26.110840064328439</v>
      </c>
      <c r="J3135" s="7">
        <v>2.6042823529411763</v>
      </c>
      <c r="K3135" s="14">
        <v>2.6466132057268199</v>
      </c>
      <c r="L3135" s="13">
        <v>20</v>
      </c>
      <c r="M3135" s="7">
        <v>5.2517148211037021</v>
      </c>
      <c r="N3135" s="7">
        <v>2.685383406546581E-2</v>
      </c>
      <c r="O3135" s="7">
        <v>-4.2330852785643643E-2</v>
      </c>
      <c r="P3135" s="7">
        <v>6</v>
      </c>
      <c r="Q3135" s="7">
        <v>1</v>
      </c>
      <c r="R3135" s="7">
        <v>0</v>
      </c>
      <c r="S3135" s="15">
        <v>3.3916666666666702</v>
      </c>
      <c r="T3135" s="15">
        <v>6.1</v>
      </c>
      <c r="U3135" s="15">
        <v>5.8250000000000002</v>
      </c>
      <c r="V3135" s="16">
        <v>10.9</v>
      </c>
      <c r="W3135" s="16">
        <v>11.7</v>
      </c>
      <c r="X3135" s="17" t="e">
        <v>#NULL!</v>
      </c>
      <c r="Y3135" s="13">
        <v>5</v>
      </c>
      <c r="Z3135" s="16">
        <v>5.5</v>
      </c>
      <c r="AA3135" s="13">
        <v>12</v>
      </c>
      <c r="AB3135" s="15">
        <v>1.1000000000000001</v>
      </c>
      <c r="AC3135" s="15">
        <v>0.30000000000000099</v>
      </c>
      <c r="AD3135" s="15">
        <v>6.1749999999999998</v>
      </c>
      <c r="AE3135" s="15">
        <v>0.67500000000000004</v>
      </c>
      <c r="AF3135" s="7">
        <v>0</v>
      </c>
      <c r="AG3135" s="7">
        <v>0</v>
      </c>
      <c r="AH3135" s="7">
        <v>0</v>
      </c>
      <c r="AI3135" s="7">
        <v>0</v>
      </c>
      <c r="AJ3135" s="7">
        <v>0</v>
      </c>
      <c r="AK3135" s="7">
        <v>0</v>
      </c>
      <c r="AL3135" s="7">
        <v>0</v>
      </c>
      <c r="AM3135" s="7">
        <v>1</v>
      </c>
      <c r="AN3135" s="7">
        <v>0</v>
      </c>
      <c r="AO3135" s="7">
        <v>0</v>
      </c>
      <c r="AP3135" s="7">
        <v>0</v>
      </c>
      <c r="AQ3135" s="7">
        <v>0</v>
      </c>
      <c r="AR3135" s="7">
        <v>0</v>
      </c>
      <c r="AS3135" s="7">
        <v>0</v>
      </c>
      <c r="AT3135" s="7">
        <v>0</v>
      </c>
      <c r="AU3135" s="6">
        <f>VLOOKUP($B3135,'[1]výnosy standard'!$A$1:$T$2200,2,FALSE)</f>
        <v>0</v>
      </c>
      <c r="AV3135" s="6">
        <f>VLOOKUP($B3135,'[1]výnosy standard'!$A$1:$T$2200,3,FALSE)</f>
        <v>0</v>
      </c>
      <c r="AW3135" s="6">
        <f>VLOOKUP($B3135,'[1]výnosy standard'!$A$1:$T$2200,4,FALSE)</f>
        <v>0</v>
      </c>
      <c r="AX3135" s="6">
        <f>VLOOKUP($B3135,'[1]výnosy standard'!$A$1:$T$2200,5,FALSE)</f>
        <v>0</v>
      </c>
      <c r="AY3135" s="6">
        <f>VLOOKUP($B3135,'[1]výnosy standard'!$A$1:$T$2200,6,FALSE)</f>
        <v>0</v>
      </c>
      <c r="AZ3135" s="6">
        <f>VLOOKUP($B3135,'[1]výnosy standard'!$A$1:$T$2200,7,FALSE)</f>
        <v>0</v>
      </c>
      <c r="BA3135" s="6">
        <f>VLOOKUP($B3135,'[1]výnosy standard'!$A$1:$T$2200,8,FALSE)</f>
        <v>0</v>
      </c>
      <c r="BB3135" s="6">
        <f>VLOOKUP($B3135,'[1]výnosy standard'!$A$1:$T$2200,9,FALSE)</f>
        <v>5.72</v>
      </c>
      <c r="BC3135" s="6">
        <f>VLOOKUP($B3135,'[1]výnosy standard'!$A$1:$T$2200,10,FALSE)</f>
        <v>5.72</v>
      </c>
      <c r="BD3135" s="6">
        <f>VLOOKUP($B3135,'[1]výnosy standard'!$A$1:$T$2200,11,FALSE)</f>
        <v>2.99</v>
      </c>
      <c r="BE3135" s="6">
        <f>VLOOKUP($B3135,'[1]výnosy standard'!$A$1:$T$2200,12,FALSE)</f>
        <v>5.48</v>
      </c>
      <c r="BF3135" s="6">
        <f>VLOOKUP($B3135,'[1]výnosy standard'!$A$1:$T$2200,13,FALSE)</f>
        <v>0</v>
      </c>
      <c r="BG3135" s="6">
        <f>VLOOKUP($B3135,'[1]výnosy standard'!$A$1:$T$2200,14,FALSE)</f>
        <v>3.77</v>
      </c>
      <c r="BH3135" s="6">
        <f>VLOOKUP($B3135,'[1]výnosy standard'!$A$1:$T$2200,15,FALSE)</f>
        <v>0</v>
      </c>
      <c r="BI3135" s="6">
        <f>VLOOKUP($B3135,'[1]výnosy standard'!$A$1:$T$2200,16,FALSE)</f>
        <v>0</v>
      </c>
      <c r="BJ3135" s="6">
        <f>VLOOKUP($B3135,'[1]výnosy standard'!$A$1:$T$2200,17,FALSE)</f>
        <v>4.43</v>
      </c>
      <c r="BK3135" s="6">
        <f>VLOOKUP($B3135,'[1]výnosy standard'!$A$1:$T$2200,18,FALSE)</f>
        <v>4.43</v>
      </c>
      <c r="BL3135" s="6">
        <f>VLOOKUP($B3135,'[1]výnosy standard'!$A$1:$T$2200,19,FALSE)</f>
        <v>5.52</v>
      </c>
      <c r="BM3135" s="6">
        <f>VLOOKUP($B3135,'[1]výnosy standard'!$A$1:$T$2200,20,FALSE)</f>
        <v>0</v>
      </c>
      <c r="BN3135" s="6">
        <f>VLOOKUP(B3135,'[1]pšenice výnos'!$A$2:$E$2200,4)</f>
        <v>5.72</v>
      </c>
      <c r="BO3135" s="6">
        <f>VLOOKUP(B3135,[1]kukuřice!$A$2:$E$2200,5,FALSE)</f>
        <v>38.728204026541611</v>
      </c>
    </row>
    <row r="3136" spans="1:67" hidden="1" x14ac:dyDescent="0.25">
      <c r="A3136" s="7">
        <v>846</v>
      </c>
      <c r="B3136" s="6" t="s">
        <v>116</v>
      </c>
      <c r="C3136" s="13">
        <v>229</v>
      </c>
      <c r="D3136" s="7">
        <v>26.787617160399218</v>
      </c>
      <c r="E3136" s="6" t="s">
        <v>11</v>
      </c>
      <c r="F3136" s="6" t="s">
        <v>22</v>
      </c>
      <c r="G3136" s="7">
        <v>26.787617160399218</v>
      </c>
      <c r="H3136" s="7">
        <v>26.787617160399218</v>
      </c>
      <c r="I3136" s="7">
        <v>26.787617160399218</v>
      </c>
      <c r="J3136" s="7">
        <v>5.1889647058823529</v>
      </c>
      <c r="K3136" s="14">
        <v>4.70381126764096</v>
      </c>
      <c r="L3136" s="13">
        <v>20</v>
      </c>
      <c r="M3136" s="7">
        <v>5.2517148211037021</v>
      </c>
      <c r="N3136" s="7">
        <v>2.685383406546581E-2</v>
      </c>
      <c r="O3136" s="7">
        <v>0.4851534382413929</v>
      </c>
      <c r="P3136" s="7">
        <v>7</v>
      </c>
      <c r="Q3136" s="7">
        <v>0</v>
      </c>
      <c r="R3136" s="7">
        <v>0</v>
      </c>
      <c r="S3136" s="15">
        <v>1.43333333333333</v>
      </c>
      <c r="T3136" s="15">
        <v>4.6266666666666696</v>
      </c>
      <c r="U3136" s="15">
        <v>6.0916666666666703</v>
      </c>
      <c r="V3136" s="16">
        <v>11.2</v>
      </c>
      <c r="W3136" s="16">
        <v>11.1</v>
      </c>
      <c r="X3136" s="17" t="e">
        <v>#NULL!</v>
      </c>
      <c r="Y3136" s="13">
        <v>4</v>
      </c>
      <c r="Z3136" s="16">
        <v>4.7</v>
      </c>
      <c r="AA3136" s="13">
        <v>14</v>
      </c>
      <c r="AB3136" s="15">
        <v>2.8</v>
      </c>
      <c r="AC3136" s="15">
        <v>2.9</v>
      </c>
      <c r="AD3136" s="15">
        <v>5.3516666666666701</v>
      </c>
      <c r="AE3136" s="15">
        <v>0.65166666666666595</v>
      </c>
      <c r="AF3136" s="7">
        <v>0</v>
      </c>
      <c r="AG3136" s="7">
        <v>0</v>
      </c>
      <c r="AH3136" s="7">
        <v>0</v>
      </c>
      <c r="AI3136" s="7">
        <v>0</v>
      </c>
      <c r="AJ3136" s="7">
        <v>0</v>
      </c>
      <c r="AK3136" s="7">
        <v>0</v>
      </c>
      <c r="AL3136" s="7">
        <v>0</v>
      </c>
      <c r="AM3136" s="7">
        <v>1</v>
      </c>
      <c r="AN3136" s="7">
        <v>0</v>
      </c>
      <c r="AO3136" s="7">
        <v>0</v>
      </c>
      <c r="AP3136" s="7">
        <v>0</v>
      </c>
      <c r="AQ3136" s="7">
        <v>0</v>
      </c>
      <c r="AR3136" s="7">
        <v>0</v>
      </c>
      <c r="AS3136" s="7">
        <v>0</v>
      </c>
      <c r="AT3136" s="7">
        <v>0</v>
      </c>
      <c r="AU3136" s="6">
        <f>VLOOKUP($B3136,'[1]výnosy standard'!$A$1:$T$2200,2,FALSE)</f>
        <v>0</v>
      </c>
      <c r="AV3136" s="6">
        <f>VLOOKUP($B3136,'[1]výnosy standard'!$A$1:$T$2200,3,FALSE)</f>
        <v>0</v>
      </c>
      <c r="AW3136" s="6">
        <f>VLOOKUP($B3136,'[1]výnosy standard'!$A$1:$T$2200,4,FALSE)</f>
        <v>0</v>
      </c>
      <c r="AX3136" s="6">
        <f>VLOOKUP($B3136,'[1]výnosy standard'!$A$1:$T$2200,5,FALSE)</f>
        <v>0</v>
      </c>
      <c r="AY3136" s="6">
        <f>VLOOKUP($B3136,'[1]výnosy standard'!$A$1:$T$2200,6,FALSE)</f>
        <v>0</v>
      </c>
      <c r="AZ3136" s="6">
        <f>VLOOKUP($B3136,'[1]výnosy standard'!$A$1:$T$2200,7,FALSE)</f>
        <v>0</v>
      </c>
      <c r="BA3136" s="6">
        <f>VLOOKUP($B3136,'[1]výnosy standard'!$A$1:$T$2200,8,FALSE)</f>
        <v>0</v>
      </c>
      <c r="BB3136" s="6">
        <f>VLOOKUP($B3136,'[1]výnosy standard'!$A$1:$T$2200,9,FALSE)</f>
        <v>6.39</v>
      </c>
      <c r="BC3136" s="6">
        <f>VLOOKUP($B3136,'[1]výnosy standard'!$A$1:$T$2200,10,FALSE)</f>
        <v>6.39</v>
      </c>
      <c r="BD3136" s="6">
        <f>VLOOKUP($B3136,'[1]výnosy standard'!$A$1:$T$2200,11,FALSE)</f>
        <v>3.36</v>
      </c>
      <c r="BE3136" s="6">
        <f>VLOOKUP($B3136,'[1]výnosy standard'!$A$1:$T$2200,12,FALSE)</f>
        <v>5.89</v>
      </c>
      <c r="BF3136" s="6">
        <f>VLOOKUP($B3136,'[1]výnosy standard'!$A$1:$T$2200,13,FALSE)</f>
        <v>0</v>
      </c>
      <c r="BG3136" s="6">
        <f>VLOOKUP($B3136,'[1]výnosy standard'!$A$1:$T$2200,14,FALSE)</f>
        <v>0</v>
      </c>
      <c r="BH3136" s="6">
        <f>VLOOKUP($B3136,'[1]výnosy standard'!$A$1:$T$2200,15,FALSE)</f>
        <v>0</v>
      </c>
      <c r="BI3136" s="6">
        <f>VLOOKUP($B3136,'[1]výnosy standard'!$A$1:$T$2200,16,FALSE)</f>
        <v>0</v>
      </c>
      <c r="BJ3136" s="6">
        <f>VLOOKUP($B3136,'[1]výnosy standard'!$A$1:$T$2200,17,FALSE)</f>
        <v>4.6900000000000004</v>
      </c>
      <c r="BK3136" s="6">
        <f>VLOOKUP($B3136,'[1]výnosy standard'!$A$1:$T$2200,18,FALSE)</f>
        <v>4.6900000000000004</v>
      </c>
      <c r="BL3136" s="6">
        <f>VLOOKUP($B3136,'[1]výnosy standard'!$A$1:$T$2200,19,FALSE)</f>
        <v>6.06</v>
      </c>
      <c r="BM3136" s="6">
        <f>VLOOKUP($B3136,'[1]výnosy standard'!$A$1:$T$2200,20,FALSE)</f>
        <v>0</v>
      </c>
      <c r="BN3136" s="6">
        <f>VLOOKUP(B3136,'[1]pšenice výnos'!$A$2:$E$2200,4)</f>
        <v>6.39</v>
      </c>
      <c r="BO3136" s="6">
        <f>VLOOKUP(B3136,[1]kukuřice!$A$2:$E$2200,5,FALSE)</f>
        <v>44.241485824571974</v>
      </c>
    </row>
    <row r="3137" spans="1:67" hidden="1" x14ac:dyDescent="0.25">
      <c r="A3137" s="7">
        <v>884</v>
      </c>
      <c r="B3137" s="6" t="s">
        <v>126</v>
      </c>
      <c r="C3137" s="13">
        <v>393</v>
      </c>
      <c r="D3137" s="7">
        <v>26.795386073592635</v>
      </c>
      <c r="E3137" s="6" t="s">
        <v>11</v>
      </c>
      <c r="F3137" s="6" t="s">
        <v>22</v>
      </c>
      <c r="G3137" s="7">
        <v>26.795386073592635</v>
      </c>
      <c r="H3137" s="7">
        <v>26.795386073592635</v>
      </c>
      <c r="I3137" s="7">
        <v>26.795386073592635</v>
      </c>
      <c r="J3137" s="7">
        <v>5.5606588235294119</v>
      </c>
      <c r="K3137" s="14">
        <v>6.1561339905833119</v>
      </c>
      <c r="L3137" s="13">
        <v>18</v>
      </c>
      <c r="M3137" s="7">
        <v>4.8742581348637009</v>
      </c>
      <c r="N3137" s="7">
        <v>-5.9782703931584802E-2</v>
      </c>
      <c r="O3137" s="7">
        <v>-0.59547516705390002</v>
      </c>
      <c r="P3137" s="7">
        <v>2</v>
      </c>
      <c r="Q3137" s="7">
        <v>3</v>
      </c>
      <c r="R3137" s="7">
        <v>0</v>
      </c>
      <c r="S3137" s="15">
        <v>1.3277777777777799</v>
      </c>
      <c r="T3137" s="15">
        <v>3.1272222222222199</v>
      </c>
      <c r="U3137" s="15">
        <v>4.5111111111111102</v>
      </c>
      <c r="V3137" s="16">
        <v>17.8</v>
      </c>
      <c r="W3137" s="16">
        <v>15.9</v>
      </c>
      <c r="X3137" s="13">
        <v>-1</v>
      </c>
      <c r="Y3137" s="13">
        <v>4</v>
      </c>
      <c r="Z3137" s="16">
        <v>4.7</v>
      </c>
      <c r="AA3137" s="13">
        <v>14</v>
      </c>
      <c r="AB3137" s="15">
        <v>-3.8</v>
      </c>
      <c r="AC3137" s="15">
        <v>-1.9</v>
      </c>
      <c r="AD3137" s="15">
        <v>2.6522222222222198</v>
      </c>
      <c r="AE3137" s="15">
        <v>-2.0477777777777799</v>
      </c>
      <c r="AF3137" s="7">
        <v>0</v>
      </c>
      <c r="AG3137" s="7">
        <v>0</v>
      </c>
      <c r="AH3137" s="7">
        <v>0</v>
      </c>
      <c r="AI3137" s="7">
        <v>0</v>
      </c>
      <c r="AJ3137" s="7">
        <v>0</v>
      </c>
      <c r="AK3137" s="7">
        <v>0</v>
      </c>
      <c r="AL3137" s="7">
        <v>0</v>
      </c>
      <c r="AM3137" s="7">
        <v>1</v>
      </c>
      <c r="AN3137" s="7">
        <v>0</v>
      </c>
      <c r="AO3137" s="7">
        <v>0</v>
      </c>
      <c r="AP3137" s="7">
        <v>0</v>
      </c>
      <c r="AQ3137" s="7">
        <v>0</v>
      </c>
      <c r="AR3137" s="7">
        <v>0</v>
      </c>
      <c r="AS3137" s="7">
        <v>0</v>
      </c>
      <c r="AT3137" s="7">
        <v>0</v>
      </c>
      <c r="AU3137" s="6">
        <f>VLOOKUP($B3137,'[1]výnosy standard'!$A$1:$T$2200,2,FALSE)</f>
        <v>0</v>
      </c>
      <c r="AV3137" s="6">
        <f>VLOOKUP($B3137,'[1]výnosy standard'!$A$1:$T$2200,3,FALSE)</f>
        <v>0</v>
      </c>
      <c r="AW3137" s="6">
        <f>VLOOKUP($B3137,'[1]výnosy standard'!$A$1:$T$2200,4,FALSE)</f>
        <v>0</v>
      </c>
      <c r="AX3137" s="6">
        <f>VLOOKUP($B3137,'[1]výnosy standard'!$A$1:$T$2200,5,FALSE)</f>
        <v>0</v>
      </c>
      <c r="AY3137" s="6">
        <f>VLOOKUP($B3137,'[1]výnosy standard'!$A$1:$T$2200,6,FALSE)</f>
        <v>0</v>
      </c>
      <c r="AZ3137" s="6">
        <f>VLOOKUP($B3137,'[1]výnosy standard'!$A$1:$T$2200,7,FALSE)</f>
        <v>0</v>
      </c>
      <c r="BA3137" s="6">
        <f>VLOOKUP($B3137,'[1]výnosy standard'!$A$1:$T$2200,8,FALSE)</f>
        <v>0</v>
      </c>
      <c r="BB3137" s="6">
        <f>VLOOKUP($B3137,'[1]výnosy standard'!$A$1:$T$2200,9,FALSE)</f>
        <v>6.2</v>
      </c>
      <c r="BC3137" s="6">
        <f>VLOOKUP($B3137,'[1]výnosy standard'!$A$1:$T$2200,10,FALSE)</f>
        <v>6.2</v>
      </c>
      <c r="BD3137" s="6">
        <f>VLOOKUP($B3137,'[1]výnosy standard'!$A$1:$T$2200,11,FALSE)</f>
        <v>3.29</v>
      </c>
      <c r="BE3137" s="6">
        <f>VLOOKUP($B3137,'[1]výnosy standard'!$A$1:$T$2200,12,FALSE)</f>
        <v>5.77</v>
      </c>
      <c r="BF3137" s="6">
        <f>VLOOKUP($B3137,'[1]výnosy standard'!$A$1:$T$2200,13,FALSE)</f>
        <v>0</v>
      </c>
      <c r="BG3137" s="6">
        <f>VLOOKUP($B3137,'[1]výnosy standard'!$A$1:$T$2200,14,FALSE)</f>
        <v>0</v>
      </c>
      <c r="BH3137" s="6">
        <f>VLOOKUP($B3137,'[1]výnosy standard'!$A$1:$T$2200,15,FALSE)</f>
        <v>0</v>
      </c>
      <c r="BI3137" s="6">
        <f>VLOOKUP($B3137,'[1]výnosy standard'!$A$1:$T$2200,16,FALSE)</f>
        <v>0</v>
      </c>
      <c r="BJ3137" s="6">
        <f>VLOOKUP($B3137,'[1]výnosy standard'!$A$1:$T$2200,17,FALSE)</f>
        <v>4.51</v>
      </c>
      <c r="BK3137" s="6">
        <f>VLOOKUP($B3137,'[1]výnosy standard'!$A$1:$T$2200,18,FALSE)</f>
        <v>4.51</v>
      </c>
      <c r="BL3137" s="6">
        <f>VLOOKUP($B3137,'[1]výnosy standard'!$A$1:$T$2200,19,FALSE)</f>
        <v>5.88</v>
      </c>
      <c r="BM3137" s="6">
        <f>VLOOKUP($B3137,'[1]výnosy standard'!$A$1:$T$2200,20,FALSE)</f>
        <v>0</v>
      </c>
      <c r="BN3137" s="6">
        <f>VLOOKUP(B3137,'[1]pšenice výnos'!$A$2:$E$2200,4)</f>
        <v>6.2</v>
      </c>
      <c r="BO3137" s="6">
        <f>VLOOKUP(B3137,[1]kukuřice!$A$2:$E$2200,5,FALSE)</f>
        <v>43.356656108080543</v>
      </c>
    </row>
    <row r="3138" spans="1:67" hidden="1" x14ac:dyDescent="0.25">
      <c r="A3138" s="7">
        <v>804</v>
      </c>
      <c r="B3138" s="6" t="s">
        <v>203</v>
      </c>
      <c r="C3138" s="13">
        <v>171</v>
      </c>
      <c r="D3138" s="7">
        <v>27.171114734403162</v>
      </c>
      <c r="E3138" s="6" t="s">
        <v>11</v>
      </c>
      <c r="F3138" s="6" t="s">
        <v>22</v>
      </c>
      <c r="G3138" s="7">
        <v>27.171114734403162</v>
      </c>
      <c r="H3138" s="7">
        <v>27.171114734403162</v>
      </c>
      <c r="I3138" s="7">
        <v>27.171114734403162</v>
      </c>
      <c r="J3138" s="7">
        <v>5.4837647058823524</v>
      </c>
      <c r="K3138" s="14">
        <v>5.4740406905312167</v>
      </c>
      <c r="L3138" s="13">
        <v>18</v>
      </c>
      <c r="M3138" s="7">
        <v>5.2517148211037021</v>
      </c>
      <c r="N3138" s="7">
        <v>2.685383406546581E-2</v>
      </c>
      <c r="O3138" s="7">
        <v>9.7240153511357601E-3</v>
      </c>
      <c r="P3138" s="7">
        <v>2</v>
      </c>
      <c r="Q3138" s="7">
        <v>3</v>
      </c>
      <c r="R3138" s="7">
        <v>0</v>
      </c>
      <c r="S3138" s="15">
        <v>1.3916666666666699</v>
      </c>
      <c r="T3138" s="15">
        <v>3.1444444444444399</v>
      </c>
      <c r="U3138" s="15">
        <v>4.4467757936507901</v>
      </c>
      <c r="V3138" s="16">
        <v>19.899999999999999</v>
      </c>
      <c r="W3138" s="16">
        <v>20.3</v>
      </c>
      <c r="X3138" s="13">
        <v>-1</v>
      </c>
      <c r="Y3138" s="13">
        <v>3</v>
      </c>
      <c r="Z3138" s="16">
        <v>4</v>
      </c>
      <c r="AA3138" s="13">
        <v>17</v>
      </c>
      <c r="AB3138" s="15">
        <v>-2.9</v>
      </c>
      <c r="AC3138" s="15">
        <v>-3.3</v>
      </c>
      <c r="AD3138" s="15">
        <v>2.3194444444444402</v>
      </c>
      <c r="AE3138" s="15">
        <v>-1.68055555555556</v>
      </c>
      <c r="AF3138" s="7">
        <v>0</v>
      </c>
      <c r="AG3138" s="7">
        <v>0</v>
      </c>
      <c r="AH3138" s="7">
        <v>0</v>
      </c>
      <c r="AI3138" s="7">
        <v>0</v>
      </c>
      <c r="AJ3138" s="7">
        <v>0</v>
      </c>
      <c r="AK3138" s="7">
        <v>0</v>
      </c>
      <c r="AL3138" s="7">
        <v>0</v>
      </c>
      <c r="AM3138" s="7">
        <v>1</v>
      </c>
      <c r="AN3138" s="7">
        <v>0</v>
      </c>
      <c r="AO3138" s="7">
        <v>0</v>
      </c>
      <c r="AP3138" s="7">
        <v>0</v>
      </c>
      <c r="AQ3138" s="7">
        <v>0</v>
      </c>
      <c r="AR3138" s="7">
        <v>0</v>
      </c>
      <c r="AS3138" s="7">
        <v>0</v>
      </c>
      <c r="AT3138" s="7">
        <v>0</v>
      </c>
      <c r="AU3138" s="6">
        <f>VLOOKUP($B3138,'[1]výnosy standard'!$A$1:$T$2200,2,FALSE)</f>
        <v>0</v>
      </c>
      <c r="AV3138" s="6">
        <f>VLOOKUP($B3138,'[1]výnosy standard'!$A$1:$T$2200,3,FALSE)</f>
        <v>0</v>
      </c>
      <c r="AW3138" s="6">
        <f>VLOOKUP($B3138,'[1]výnosy standard'!$A$1:$T$2200,4,FALSE)</f>
        <v>0</v>
      </c>
      <c r="AX3138" s="6">
        <f>VLOOKUP($B3138,'[1]výnosy standard'!$A$1:$T$2200,5,FALSE)</f>
        <v>0</v>
      </c>
      <c r="AY3138" s="6">
        <f>VLOOKUP($B3138,'[1]výnosy standard'!$A$1:$T$2200,6,FALSE)</f>
        <v>0</v>
      </c>
      <c r="AZ3138" s="6">
        <f>VLOOKUP($B3138,'[1]výnosy standard'!$A$1:$T$2200,7,FALSE)</f>
        <v>0</v>
      </c>
      <c r="BA3138" s="6">
        <f>VLOOKUP($B3138,'[1]výnosy standard'!$A$1:$T$2200,8,FALSE)</f>
        <v>0</v>
      </c>
      <c r="BB3138" s="6">
        <f>VLOOKUP($B3138,'[1]výnosy standard'!$A$1:$T$2200,9,FALSE)</f>
        <v>6.3</v>
      </c>
      <c r="BC3138" s="6">
        <f>VLOOKUP($B3138,'[1]výnosy standard'!$A$1:$T$2200,10,FALSE)</f>
        <v>6.3</v>
      </c>
      <c r="BD3138" s="6">
        <f>VLOOKUP($B3138,'[1]výnosy standard'!$A$1:$T$2200,11,FALSE)</f>
        <v>3.71</v>
      </c>
      <c r="BE3138" s="6">
        <f>VLOOKUP($B3138,'[1]výnosy standard'!$A$1:$T$2200,12,FALSE)</f>
        <v>5.8</v>
      </c>
      <c r="BF3138" s="6">
        <f>VLOOKUP($B3138,'[1]výnosy standard'!$A$1:$T$2200,13,FALSE)</f>
        <v>0</v>
      </c>
      <c r="BG3138" s="6">
        <f>VLOOKUP($B3138,'[1]výnosy standard'!$A$1:$T$2200,14,FALSE)</f>
        <v>0</v>
      </c>
      <c r="BH3138" s="6">
        <f>VLOOKUP($B3138,'[1]výnosy standard'!$A$1:$T$2200,15,FALSE)</f>
        <v>0</v>
      </c>
      <c r="BI3138" s="6">
        <f>VLOOKUP($B3138,'[1]výnosy standard'!$A$1:$T$2200,16,FALSE)</f>
        <v>0</v>
      </c>
      <c r="BJ3138" s="6">
        <f>VLOOKUP($B3138,'[1]výnosy standard'!$A$1:$T$2200,17,FALSE)</f>
        <v>4.59</v>
      </c>
      <c r="BK3138" s="6">
        <f>VLOOKUP($B3138,'[1]výnosy standard'!$A$1:$T$2200,18,FALSE)</f>
        <v>4.59</v>
      </c>
      <c r="BL3138" s="6">
        <f>VLOOKUP($B3138,'[1]výnosy standard'!$A$1:$T$2200,19,FALSE)</f>
        <v>5.97</v>
      </c>
      <c r="BM3138" s="6">
        <f>VLOOKUP($B3138,'[1]výnosy standard'!$A$1:$T$2200,20,FALSE)</f>
        <v>0</v>
      </c>
      <c r="BN3138" s="6">
        <f>VLOOKUP(B3138,'[1]pšenice výnos'!$A$2:$E$2200,4)</f>
        <v>6.3</v>
      </c>
      <c r="BO3138" s="6">
        <f>VLOOKUP(B3138,[1]kukuřice!$A$2:$E$2200,5,FALSE)</f>
        <v>42.025770686872981</v>
      </c>
    </row>
    <row r="3139" spans="1:67" hidden="1" x14ac:dyDescent="0.25">
      <c r="A3139" s="7">
        <v>851</v>
      </c>
      <c r="B3139" s="6" t="s">
        <v>119</v>
      </c>
      <c r="C3139" s="13">
        <v>256</v>
      </c>
      <c r="D3139" s="7">
        <v>27.219839415311032</v>
      </c>
      <c r="E3139" s="6" t="s">
        <v>11</v>
      </c>
      <c r="F3139" s="6" t="s">
        <v>22</v>
      </c>
      <c r="G3139" s="7">
        <v>27.219839415311032</v>
      </c>
      <c r="H3139" s="7">
        <v>15.2150876389048</v>
      </c>
      <c r="I3139" s="7">
        <v>15.2150876389048</v>
      </c>
      <c r="J3139" s="7">
        <v>8.215529411764706</v>
      </c>
      <c r="K3139" s="14">
        <v>7.7164328587895108</v>
      </c>
      <c r="L3139" s="13">
        <v>0</v>
      </c>
      <c r="M3139" s="7">
        <v>5.7599828397565913</v>
      </c>
      <c r="N3139" s="7">
        <v>-5.3010704536455497E-3</v>
      </c>
      <c r="O3139" s="7">
        <v>0.49909655297519517</v>
      </c>
      <c r="P3139" s="7">
        <v>7</v>
      </c>
      <c r="Q3139" s="7">
        <v>0</v>
      </c>
      <c r="R3139" s="7">
        <v>0</v>
      </c>
      <c r="S3139" s="15">
        <v>1.4424999999999999</v>
      </c>
      <c r="T3139" s="15">
        <v>3.5233333333333299</v>
      </c>
      <c r="U3139" s="15">
        <v>6.4279999999999999</v>
      </c>
      <c r="V3139" s="16">
        <v>19.899999999999999</v>
      </c>
      <c r="W3139" s="16">
        <v>19</v>
      </c>
      <c r="X3139" s="17" t="e">
        <v>#NULL!</v>
      </c>
      <c r="Y3139" s="13">
        <v>3</v>
      </c>
      <c r="Z3139" s="16">
        <v>4</v>
      </c>
      <c r="AA3139" s="13">
        <v>17</v>
      </c>
      <c r="AB3139" s="15">
        <v>-2.9</v>
      </c>
      <c r="AC3139" s="15">
        <v>-2</v>
      </c>
      <c r="AD3139" s="15">
        <v>3.0233333333333299</v>
      </c>
      <c r="AE3139" s="15">
        <v>-0.97666666666666702</v>
      </c>
      <c r="AF3139" s="7">
        <v>0</v>
      </c>
      <c r="AG3139" s="7">
        <v>0</v>
      </c>
      <c r="AH3139" s="7">
        <v>0</v>
      </c>
      <c r="AI3139" s="7">
        <v>0</v>
      </c>
      <c r="AJ3139" s="7">
        <v>0</v>
      </c>
      <c r="AK3139" s="7">
        <v>0</v>
      </c>
      <c r="AL3139" s="7">
        <v>0</v>
      </c>
      <c r="AM3139" s="7">
        <v>1</v>
      </c>
      <c r="AN3139" s="7">
        <v>0</v>
      </c>
      <c r="AO3139" s="7">
        <v>0</v>
      </c>
      <c r="AP3139" s="7">
        <v>0</v>
      </c>
      <c r="AQ3139" s="7">
        <v>0</v>
      </c>
      <c r="AR3139" s="7">
        <v>0</v>
      </c>
      <c r="AS3139" s="7">
        <v>0</v>
      </c>
      <c r="AT3139" s="7">
        <v>0</v>
      </c>
      <c r="AU3139" s="6">
        <f>VLOOKUP($B3139,'[1]výnosy standard'!$A$1:$T$2200,2,FALSE)</f>
        <v>30.33</v>
      </c>
      <c r="AV3139" s="6">
        <f>VLOOKUP($B3139,'[1]výnosy standard'!$A$1:$T$2200,3,FALSE)</f>
        <v>0</v>
      </c>
      <c r="AW3139" s="6">
        <f>VLOOKUP($B3139,'[1]výnosy standard'!$A$1:$T$2200,4,FALSE)</f>
        <v>8.74</v>
      </c>
      <c r="AX3139" s="6">
        <f>VLOOKUP($B3139,'[1]výnosy standard'!$A$1:$T$2200,5,FALSE)</f>
        <v>0</v>
      </c>
      <c r="AY3139" s="6">
        <f>VLOOKUP($B3139,'[1]výnosy standard'!$A$1:$T$2200,6,FALSE)</f>
        <v>1.01</v>
      </c>
      <c r="AZ3139" s="6">
        <f>VLOOKUP($B3139,'[1]výnosy standard'!$A$1:$T$2200,7,FALSE)</f>
        <v>0</v>
      </c>
      <c r="BA3139" s="6">
        <f>VLOOKUP($B3139,'[1]výnosy standard'!$A$1:$T$2200,8,FALSE)</f>
        <v>21.65</v>
      </c>
      <c r="BB3139" s="6">
        <f>VLOOKUP($B3139,'[1]výnosy standard'!$A$1:$T$2200,9,FALSE)</f>
        <v>7.36</v>
      </c>
      <c r="BC3139" s="6">
        <f>VLOOKUP($B3139,'[1]výnosy standard'!$A$1:$T$2200,10,FALSE)</f>
        <v>7.36</v>
      </c>
      <c r="BD3139" s="6">
        <f>VLOOKUP($B3139,'[1]výnosy standard'!$A$1:$T$2200,11,FALSE)</f>
        <v>3.82</v>
      </c>
      <c r="BE3139" s="6">
        <f>VLOOKUP($B3139,'[1]výnosy standard'!$A$1:$T$2200,12,FALSE)</f>
        <v>0</v>
      </c>
      <c r="BF3139" s="6">
        <f>VLOOKUP($B3139,'[1]výnosy standard'!$A$1:$T$2200,13,FALSE)</f>
        <v>0</v>
      </c>
      <c r="BG3139" s="6">
        <f>VLOOKUP($B3139,'[1]výnosy standard'!$A$1:$T$2200,14,FALSE)</f>
        <v>0</v>
      </c>
      <c r="BH3139" s="6">
        <f>VLOOKUP($B3139,'[1]výnosy standard'!$A$1:$T$2200,15,FALSE)</f>
        <v>0</v>
      </c>
      <c r="BI3139" s="6">
        <f>VLOOKUP($B3139,'[1]výnosy standard'!$A$1:$T$2200,16,FALSE)</f>
        <v>68.599999999999994</v>
      </c>
      <c r="BJ3139" s="6">
        <f>VLOOKUP($B3139,'[1]výnosy standard'!$A$1:$T$2200,17,FALSE)</f>
        <v>5.83</v>
      </c>
      <c r="BK3139" s="6">
        <f>VLOOKUP($B3139,'[1]výnosy standard'!$A$1:$T$2200,18,FALSE)</f>
        <v>5.83</v>
      </c>
      <c r="BL3139" s="6">
        <f>VLOOKUP($B3139,'[1]výnosy standard'!$A$1:$T$2200,19,FALSE)</f>
        <v>7.51</v>
      </c>
      <c r="BM3139" s="6">
        <f>VLOOKUP($B3139,'[1]výnosy standard'!$A$1:$T$2200,20,FALSE)</f>
        <v>0</v>
      </c>
      <c r="BN3139" s="6">
        <f>VLOOKUP(B3139,'[1]pšenice výnos'!$A$2:$E$2200,4)</f>
        <v>7.36</v>
      </c>
      <c r="BO3139" s="6">
        <f>VLOOKUP(B3139,[1]kukuřice!$A$2:$E$2200,5,FALSE)</f>
        <v>48.517249757180991</v>
      </c>
    </row>
    <row r="3140" spans="1:67" hidden="1" x14ac:dyDescent="0.25">
      <c r="A3140" s="7">
        <v>777</v>
      </c>
      <c r="B3140" s="6" t="s">
        <v>230</v>
      </c>
      <c r="C3140" s="13">
        <v>214</v>
      </c>
      <c r="D3140" s="7">
        <v>27.414700390426074</v>
      </c>
      <c r="E3140" s="6" t="s">
        <v>11</v>
      </c>
      <c r="F3140" s="6" t="s">
        <v>22</v>
      </c>
      <c r="G3140" s="7">
        <v>27.414700390426074</v>
      </c>
      <c r="H3140" s="7">
        <v>27.414700390426074</v>
      </c>
      <c r="I3140" s="7">
        <v>27.414700390426074</v>
      </c>
      <c r="J3140" s="7">
        <v>4.1583529411764708</v>
      </c>
      <c r="K3140" s="14">
        <v>4.7514651798921737</v>
      </c>
      <c r="L3140" s="13">
        <v>18</v>
      </c>
      <c r="M3140" s="7">
        <v>5.2517148211037021</v>
      </c>
      <c r="N3140" s="7">
        <v>2.685383406546581E-2</v>
      </c>
      <c r="O3140" s="7">
        <v>-0.59311223871570284</v>
      </c>
      <c r="P3140" s="7">
        <v>5</v>
      </c>
      <c r="Q3140" s="7">
        <v>0</v>
      </c>
      <c r="R3140" s="7">
        <v>0</v>
      </c>
      <c r="S3140" s="15">
        <v>0.68333333333333302</v>
      </c>
      <c r="T3140" s="15">
        <v>2.8996825396825399</v>
      </c>
      <c r="U3140" s="15">
        <v>5.5966666666666702</v>
      </c>
      <c r="V3140" s="16">
        <v>15.3</v>
      </c>
      <c r="W3140" s="16">
        <v>11.5</v>
      </c>
      <c r="X3140" s="13">
        <v>-1</v>
      </c>
      <c r="Y3140" s="13">
        <v>5</v>
      </c>
      <c r="Z3140" s="16">
        <v>5.5</v>
      </c>
      <c r="AA3140" s="13">
        <v>12</v>
      </c>
      <c r="AB3140" s="15">
        <v>-3.3</v>
      </c>
      <c r="AC3140" s="15">
        <v>0.5</v>
      </c>
      <c r="AD3140" s="15">
        <v>3.0246825396825399</v>
      </c>
      <c r="AE3140" s="15">
        <v>-2.4753174603174601</v>
      </c>
      <c r="AF3140" s="7">
        <v>0</v>
      </c>
      <c r="AG3140" s="7">
        <v>0</v>
      </c>
      <c r="AH3140" s="7">
        <v>0</v>
      </c>
      <c r="AI3140" s="7">
        <v>0</v>
      </c>
      <c r="AJ3140" s="7">
        <v>0</v>
      </c>
      <c r="AK3140" s="7">
        <v>0</v>
      </c>
      <c r="AL3140" s="7">
        <v>0</v>
      </c>
      <c r="AM3140" s="7">
        <v>1</v>
      </c>
      <c r="AN3140" s="7">
        <v>0</v>
      </c>
      <c r="AO3140" s="7">
        <v>0</v>
      </c>
      <c r="AP3140" s="7">
        <v>0</v>
      </c>
      <c r="AQ3140" s="7">
        <v>0</v>
      </c>
      <c r="AR3140" s="7">
        <v>0</v>
      </c>
      <c r="AS3140" s="7">
        <v>0</v>
      </c>
      <c r="AT3140" s="7">
        <v>0</v>
      </c>
      <c r="AU3140" s="6">
        <f>VLOOKUP($B3140,'[1]výnosy standard'!$A$1:$T$2200,2,FALSE)</f>
        <v>0</v>
      </c>
      <c r="AV3140" s="6">
        <f>VLOOKUP($B3140,'[1]výnosy standard'!$A$1:$T$2200,3,FALSE)</f>
        <v>0</v>
      </c>
      <c r="AW3140" s="6">
        <f>VLOOKUP($B3140,'[1]výnosy standard'!$A$1:$T$2200,4,FALSE)</f>
        <v>0</v>
      </c>
      <c r="AX3140" s="6">
        <f>VLOOKUP($B3140,'[1]výnosy standard'!$A$1:$T$2200,5,FALSE)</f>
        <v>3.2</v>
      </c>
      <c r="AY3140" s="6">
        <f>VLOOKUP($B3140,'[1]výnosy standard'!$A$1:$T$2200,6,FALSE)</f>
        <v>0</v>
      </c>
      <c r="AZ3140" s="6">
        <f>VLOOKUP($B3140,'[1]výnosy standard'!$A$1:$T$2200,7,FALSE)</f>
        <v>0</v>
      </c>
      <c r="BA3140" s="6">
        <f>VLOOKUP($B3140,'[1]výnosy standard'!$A$1:$T$2200,8,FALSE)</f>
        <v>0</v>
      </c>
      <c r="BB3140" s="6">
        <f>VLOOKUP($B3140,'[1]výnosy standard'!$A$1:$T$2200,9,FALSE)</f>
        <v>0</v>
      </c>
      <c r="BC3140" s="6">
        <f>VLOOKUP($B3140,'[1]výnosy standard'!$A$1:$T$2200,10,FALSE)</f>
        <v>0</v>
      </c>
      <c r="BD3140" s="6">
        <f>VLOOKUP($B3140,'[1]výnosy standard'!$A$1:$T$2200,11,FALSE)</f>
        <v>0</v>
      </c>
      <c r="BE3140" s="6">
        <f>VLOOKUP($B3140,'[1]výnosy standard'!$A$1:$T$2200,12,FALSE)</f>
        <v>0</v>
      </c>
      <c r="BF3140" s="6">
        <f>VLOOKUP($B3140,'[1]výnosy standard'!$A$1:$T$2200,13,FALSE)</f>
        <v>0</v>
      </c>
      <c r="BG3140" s="6">
        <f>VLOOKUP($B3140,'[1]výnosy standard'!$A$1:$T$2200,14,FALSE)</f>
        <v>0</v>
      </c>
      <c r="BH3140" s="6">
        <f>VLOOKUP($B3140,'[1]výnosy standard'!$A$1:$T$2200,15,FALSE)</f>
        <v>0</v>
      </c>
      <c r="BI3140" s="6">
        <f>VLOOKUP($B3140,'[1]výnosy standard'!$A$1:$T$2200,16,FALSE)</f>
        <v>0</v>
      </c>
      <c r="BJ3140" s="6">
        <f>VLOOKUP($B3140,'[1]výnosy standard'!$A$1:$T$2200,17,FALSE)</f>
        <v>0</v>
      </c>
      <c r="BK3140" s="6">
        <f>VLOOKUP($B3140,'[1]výnosy standard'!$A$1:$T$2200,18,FALSE)</f>
        <v>0</v>
      </c>
      <c r="BL3140" s="6">
        <f>VLOOKUP($B3140,'[1]výnosy standard'!$A$1:$T$2200,19,FALSE)</f>
        <v>0</v>
      </c>
      <c r="BM3140" s="6">
        <f>VLOOKUP($B3140,'[1]výnosy standard'!$A$1:$T$2200,20,FALSE)</f>
        <v>0</v>
      </c>
      <c r="BN3140" s="6">
        <f>VLOOKUP(B3140,'[1]pšenice výnos'!$A$2:$E$2200,4)</f>
        <v>3.68</v>
      </c>
      <c r="BO3140" s="6">
        <f>VLOOKUP(B3140,[1]kukuřice!$A$2:$E$2200,5,FALSE)</f>
        <v>29.087591846029067</v>
      </c>
    </row>
    <row r="3141" spans="1:67" hidden="1" x14ac:dyDescent="0.25">
      <c r="A3141" s="7">
        <v>768</v>
      </c>
      <c r="B3141" s="6" t="s">
        <v>193</v>
      </c>
      <c r="C3141" s="13">
        <v>279</v>
      </c>
      <c r="D3141" s="7">
        <v>27.489177489177489</v>
      </c>
      <c r="E3141" s="6" t="s">
        <v>11</v>
      </c>
      <c r="F3141" s="6" t="s">
        <v>22</v>
      </c>
      <c r="G3141" s="7">
        <v>27.489177489177489</v>
      </c>
      <c r="H3141" s="7">
        <v>20.995670995670995</v>
      </c>
      <c r="I3141" s="7">
        <v>20.995670995670995</v>
      </c>
      <c r="J3141" s="7">
        <v>4.62</v>
      </c>
      <c r="K3141" s="14">
        <v>4.5658168726312161</v>
      </c>
      <c r="L3141" s="13">
        <v>25</v>
      </c>
      <c r="M3141" s="7">
        <v>5.2517148211037021</v>
      </c>
      <c r="N3141" s="7">
        <v>2.685383406546581E-2</v>
      </c>
      <c r="O3141" s="7">
        <v>5.4183127368784063E-2</v>
      </c>
      <c r="P3141" s="7">
        <v>2</v>
      </c>
      <c r="Q3141" s="7">
        <v>4</v>
      </c>
      <c r="R3141" s="7">
        <v>0</v>
      </c>
      <c r="S3141" s="15">
        <v>0.78333333333333299</v>
      </c>
      <c r="T3141" s="15">
        <v>4.9447619047618998</v>
      </c>
      <c r="U3141" s="15">
        <v>7.4</v>
      </c>
      <c r="V3141" s="16">
        <v>19</v>
      </c>
      <c r="W3141" s="16">
        <v>16.600000000000001</v>
      </c>
      <c r="X3141" s="17" t="e">
        <v>#NULL!</v>
      </c>
      <c r="Y3141" s="13">
        <v>4</v>
      </c>
      <c r="Z3141" s="16">
        <v>4.7</v>
      </c>
      <c r="AA3141" s="13">
        <v>14</v>
      </c>
      <c r="AB3141" s="15">
        <v>-5</v>
      </c>
      <c r="AC3141" s="15">
        <v>-2.6</v>
      </c>
      <c r="AD3141" s="15">
        <v>4.2947619047619003</v>
      </c>
      <c r="AE3141" s="15">
        <v>-0.40523809523809601</v>
      </c>
      <c r="AF3141" s="7">
        <v>0</v>
      </c>
      <c r="AG3141" s="7">
        <v>0</v>
      </c>
      <c r="AH3141" s="7">
        <v>0</v>
      </c>
      <c r="AI3141" s="7">
        <v>0</v>
      </c>
      <c r="AJ3141" s="7">
        <v>0</v>
      </c>
      <c r="AK3141" s="7">
        <v>0</v>
      </c>
      <c r="AL3141" s="7">
        <v>0</v>
      </c>
      <c r="AM3141" s="7">
        <v>1</v>
      </c>
      <c r="AN3141" s="7">
        <v>0</v>
      </c>
      <c r="AO3141" s="7">
        <v>0</v>
      </c>
      <c r="AP3141" s="7">
        <v>0</v>
      </c>
      <c r="AQ3141" s="7">
        <v>0</v>
      </c>
      <c r="AR3141" s="7">
        <v>0</v>
      </c>
      <c r="AS3141" s="7">
        <v>0</v>
      </c>
      <c r="AT3141" s="7">
        <v>0</v>
      </c>
      <c r="AU3141" s="6">
        <f>VLOOKUP($B3141,'[1]výnosy standard'!$A$1:$T$2200,2,FALSE)</f>
        <v>27.63</v>
      </c>
      <c r="AV3141" s="6">
        <f>VLOOKUP($B3141,'[1]výnosy standard'!$A$1:$T$2200,3,FALSE)</f>
        <v>0</v>
      </c>
      <c r="AW3141" s="6">
        <f>VLOOKUP($B3141,'[1]výnosy standard'!$A$1:$T$2200,4,FALSE)</f>
        <v>0</v>
      </c>
      <c r="AX3141" s="6">
        <f>VLOOKUP($B3141,'[1]výnosy standard'!$A$1:$T$2200,5,FALSE)</f>
        <v>4.6500000000000004</v>
      </c>
      <c r="AY3141" s="6">
        <f>VLOOKUP($B3141,'[1]výnosy standard'!$A$1:$T$2200,6,FALSE)</f>
        <v>0</v>
      </c>
      <c r="AZ3141" s="6">
        <f>VLOOKUP($B3141,'[1]výnosy standard'!$A$1:$T$2200,7,FALSE)</f>
        <v>0</v>
      </c>
      <c r="BA3141" s="6">
        <f>VLOOKUP($B3141,'[1]výnosy standard'!$A$1:$T$2200,8,FALSE)</f>
        <v>0</v>
      </c>
      <c r="BB3141" s="6">
        <f>VLOOKUP($B3141,'[1]výnosy standard'!$A$1:$T$2200,9,FALSE)</f>
        <v>5.73</v>
      </c>
      <c r="BC3141" s="6">
        <f>VLOOKUP($B3141,'[1]výnosy standard'!$A$1:$T$2200,10,FALSE)</f>
        <v>5.73</v>
      </c>
      <c r="BD3141" s="6">
        <f>VLOOKUP($B3141,'[1]výnosy standard'!$A$1:$T$2200,11,FALSE)</f>
        <v>3.13</v>
      </c>
      <c r="BE3141" s="6">
        <f>VLOOKUP($B3141,'[1]výnosy standard'!$A$1:$T$2200,12,FALSE)</f>
        <v>4.38</v>
      </c>
      <c r="BF3141" s="6">
        <f>VLOOKUP($B3141,'[1]výnosy standard'!$A$1:$T$2200,13,FALSE)</f>
        <v>0</v>
      </c>
      <c r="BG3141" s="6">
        <f>VLOOKUP($B3141,'[1]výnosy standard'!$A$1:$T$2200,14,FALSE)</f>
        <v>0</v>
      </c>
      <c r="BH3141" s="6">
        <f>VLOOKUP($B3141,'[1]výnosy standard'!$A$1:$T$2200,15,FALSE)</f>
        <v>20.57</v>
      </c>
      <c r="BI3141" s="6">
        <f>VLOOKUP($B3141,'[1]výnosy standard'!$A$1:$T$2200,16,FALSE)</f>
        <v>0</v>
      </c>
      <c r="BJ3141" s="6">
        <f>VLOOKUP($B3141,'[1]výnosy standard'!$A$1:$T$2200,17,FALSE)</f>
        <v>4.0599999999999996</v>
      </c>
      <c r="BK3141" s="6">
        <f>VLOOKUP($B3141,'[1]výnosy standard'!$A$1:$T$2200,18,FALSE)</f>
        <v>4.0599999999999996</v>
      </c>
      <c r="BL3141" s="6">
        <f>VLOOKUP($B3141,'[1]výnosy standard'!$A$1:$T$2200,19,FALSE)</f>
        <v>5.36</v>
      </c>
      <c r="BM3141" s="6">
        <f>VLOOKUP($B3141,'[1]výnosy standard'!$A$1:$T$2200,20,FALSE)</f>
        <v>0</v>
      </c>
      <c r="BN3141" s="6">
        <f>VLOOKUP(B3141,'[1]pšenice výnos'!$A$2:$E$2200,4)</f>
        <v>5.73</v>
      </c>
      <c r="BO3141" s="6">
        <f>VLOOKUP(B3141,[1]kukuřice!$A$2:$E$2200,5,FALSE)</f>
        <v>39.529084789786836</v>
      </c>
    </row>
    <row r="3142" spans="1:67" hidden="1" x14ac:dyDescent="0.25">
      <c r="A3142" s="7">
        <v>816</v>
      </c>
      <c r="B3142" s="6" t="s">
        <v>182</v>
      </c>
      <c r="C3142" s="13">
        <v>193</v>
      </c>
      <c r="D3142" s="7">
        <v>27.73322657568238</v>
      </c>
      <c r="E3142" s="6" t="s">
        <v>11</v>
      </c>
      <c r="F3142" s="6" t="s">
        <v>22</v>
      </c>
      <c r="G3142" s="7">
        <v>27.73322657568238</v>
      </c>
      <c r="H3142" s="7">
        <v>23.325062034739453</v>
      </c>
      <c r="I3142" s="7">
        <v>23.325062034739453</v>
      </c>
      <c r="J3142" s="7">
        <v>4.03</v>
      </c>
      <c r="K3142" s="14">
        <v>4.6110515918659587</v>
      </c>
      <c r="L3142" s="13">
        <v>20</v>
      </c>
      <c r="M3142" s="7">
        <v>5.2517148211037021</v>
      </c>
      <c r="N3142" s="7">
        <v>2.685383406546581E-2</v>
      </c>
      <c r="O3142" s="7">
        <v>-0.58105159186595845</v>
      </c>
      <c r="P3142" s="7">
        <v>6</v>
      </c>
      <c r="Q3142" s="7">
        <v>0</v>
      </c>
      <c r="R3142" s="7">
        <v>1</v>
      </c>
      <c r="S3142" s="15">
        <v>2.9194444444444398</v>
      </c>
      <c r="T3142" s="15">
        <v>5.6588888888888897</v>
      </c>
      <c r="U3142" s="15">
        <v>5.8980952380952401</v>
      </c>
      <c r="V3142" s="16">
        <v>15.6</v>
      </c>
      <c r="W3142" s="16">
        <v>17.100000000000001</v>
      </c>
      <c r="X3142" s="13">
        <v>-1</v>
      </c>
      <c r="Y3142" s="13">
        <v>3</v>
      </c>
      <c r="Z3142" s="16">
        <v>4</v>
      </c>
      <c r="AA3142" s="13">
        <v>17</v>
      </c>
      <c r="AB3142" s="15">
        <v>1.4</v>
      </c>
      <c r="AC3142" s="15">
        <v>-0.100000000000001</v>
      </c>
      <c r="AD3142" s="15">
        <v>5.6338888888888903</v>
      </c>
      <c r="AE3142" s="15">
        <v>1.6338888888888901</v>
      </c>
      <c r="AF3142" s="7">
        <v>0</v>
      </c>
      <c r="AG3142" s="7">
        <v>0</v>
      </c>
      <c r="AH3142" s="7">
        <v>0</v>
      </c>
      <c r="AI3142" s="7">
        <v>0</v>
      </c>
      <c r="AJ3142" s="7">
        <v>0</v>
      </c>
      <c r="AK3142" s="7">
        <v>0</v>
      </c>
      <c r="AL3142" s="7">
        <v>0</v>
      </c>
      <c r="AM3142" s="7">
        <v>1</v>
      </c>
      <c r="AN3142" s="7">
        <v>0</v>
      </c>
      <c r="AO3142" s="7">
        <v>0</v>
      </c>
      <c r="AP3142" s="7">
        <v>0</v>
      </c>
      <c r="AQ3142" s="7">
        <v>0</v>
      </c>
      <c r="AR3142" s="7">
        <v>0</v>
      </c>
      <c r="AS3142" s="7">
        <v>0</v>
      </c>
      <c r="AT3142" s="7">
        <v>0</v>
      </c>
      <c r="AU3142" s="6">
        <f>VLOOKUP($B3142,'[1]výnosy standard'!$A$1:$T$2200,2,FALSE)</f>
        <v>0</v>
      </c>
      <c r="AV3142" s="6">
        <f>VLOOKUP($B3142,'[1]výnosy standard'!$A$1:$T$2200,3,FALSE)</f>
        <v>0</v>
      </c>
      <c r="AW3142" s="6">
        <f>VLOOKUP($B3142,'[1]výnosy standard'!$A$1:$T$2200,4,FALSE)</f>
        <v>0</v>
      </c>
      <c r="AX3142" s="6">
        <f>VLOOKUP($B3142,'[1]výnosy standard'!$A$1:$T$2200,5,FALSE)</f>
        <v>0</v>
      </c>
      <c r="AY3142" s="6">
        <f>VLOOKUP($B3142,'[1]výnosy standard'!$A$1:$T$2200,6,FALSE)</f>
        <v>0</v>
      </c>
      <c r="AZ3142" s="6">
        <f>VLOOKUP($B3142,'[1]výnosy standard'!$A$1:$T$2200,7,FALSE)</f>
        <v>0</v>
      </c>
      <c r="BA3142" s="6">
        <f>VLOOKUP($B3142,'[1]výnosy standard'!$A$1:$T$2200,8,FALSE)</f>
        <v>0</v>
      </c>
      <c r="BB3142" s="6">
        <f>VLOOKUP($B3142,'[1]výnosy standard'!$A$1:$T$2200,9,FALSE)</f>
        <v>6.09</v>
      </c>
      <c r="BC3142" s="6">
        <f>VLOOKUP($B3142,'[1]výnosy standard'!$A$1:$T$2200,10,FALSE)</f>
        <v>6.09</v>
      </c>
      <c r="BD3142" s="6">
        <f>VLOOKUP($B3142,'[1]výnosy standard'!$A$1:$T$2200,11,FALSE)</f>
        <v>3.22</v>
      </c>
      <c r="BE3142" s="6">
        <f>VLOOKUP($B3142,'[1]výnosy standard'!$A$1:$T$2200,12,FALSE)</f>
        <v>5.58</v>
      </c>
      <c r="BF3142" s="6">
        <f>VLOOKUP($B3142,'[1]výnosy standard'!$A$1:$T$2200,13,FALSE)</f>
        <v>0</v>
      </c>
      <c r="BG3142" s="6">
        <f>VLOOKUP($B3142,'[1]výnosy standard'!$A$1:$T$2200,14,FALSE)</f>
        <v>0</v>
      </c>
      <c r="BH3142" s="6">
        <f>VLOOKUP($B3142,'[1]výnosy standard'!$A$1:$T$2200,15,FALSE)</f>
        <v>0</v>
      </c>
      <c r="BI3142" s="6">
        <f>VLOOKUP($B3142,'[1]výnosy standard'!$A$1:$T$2200,16,FALSE)</f>
        <v>0</v>
      </c>
      <c r="BJ3142" s="6">
        <f>VLOOKUP($B3142,'[1]výnosy standard'!$A$1:$T$2200,17,FALSE)</f>
        <v>4.4000000000000004</v>
      </c>
      <c r="BK3142" s="6">
        <f>VLOOKUP($B3142,'[1]výnosy standard'!$A$1:$T$2200,18,FALSE)</f>
        <v>4.4000000000000004</v>
      </c>
      <c r="BL3142" s="6">
        <f>VLOOKUP($B3142,'[1]výnosy standard'!$A$1:$T$2200,19,FALSE)</f>
        <v>5.6</v>
      </c>
      <c r="BM3142" s="6">
        <f>VLOOKUP($B3142,'[1]výnosy standard'!$A$1:$T$2200,20,FALSE)</f>
        <v>0</v>
      </c>
      <c r="BN3142" s="6">
        <f>VLOOKUP(B3142,'[1]pšenice výnos'!$A$2:$E$2200,4)</f>
        <v>6.09</v>
      </c>
      <c r="BO3142" s="6">
        <f>VLOOKUP(B3142,[1]kukuřice!$A$2:$E$2200,5,FALSE)</f>
        <v>39.206715276936691</v>
      </c>
    </row>
    <row r="3143" spans="1:67" hidden="1" x14ac:dyDescent="0.25">
      <c r="A3143" s="7">
        <v>862</v>
      </c>
      <c r="B3143" s="6" t="s">
        <v>215</v>
      </c>
      <c r="C3143" s="13">
        <v>92</v>
      </c>
      <c r="D3143" s="7">
        <v>27.875727366389501</v>
      </c>
      <c r="E3143" s="6" t="s">
        <v>11</v>
      </c>
      <c r="F3143" s="6" t="s">
        <v>22</v>
      </c>
      <c r="G3143" s="7">
        <v>27.875727366389501</v>
      </c>
      <c r="H3143" s="7">
        <v>27.875727366389501</v>
      </c>
      <c r="I3143" s="7">
        <v>27.875727366389501</v>
      </c>
      <c r="J3143" s="7">
        <v>4.0537058823529417</v>
      </c>
      <c r="K3143" s="14">
        <v>3.6241363635434034</v>
      </c>
      <c r="L3143" s="13">
        <v>20</v>
      </c>
      <c r="M3143" s="7">
        <v>5.2517148211037021</v>
      </c>
      <c r="N3143" s="7">
        <v>2.685383406546581E-2</v>
      </c>
      <c r="O3143" s="7">
        <v>0.42956951880953831</v>
      </c>
      <c r="P3143" s="7">
        <v>8</v>
      </c>
      <c r="Q3143" s="7">
        <v>0</v>
      </c>
      <c r="R3143" s="7">
        <v>0</v>
      </c>
      <c r="S3143" s="15">
        <v>1.87083333333333</v>
      </c>
      <c r="T3143" s="15">
        <v>4.3033333333333301</v>
      </c>
      <c r="U3143" s="15">
        <v>6.7649999999999997</v>
      </c>
      <c r="V3143" s="16">
        <v>14.4</v>
      </c>
      <c r="W3143" s="16">
        <v>15.4</v>
      </c>
      <c r="X3143" s="17" t="e">
        <v>#NULL!</v>
      </c>
      <c r="Y3143" s="13">
        <v>3</v>
      </c>
      <c r="Z3143" s="16">
        <v>4</v>
      </c>
      <c r="AA3143" s="13">
        <v>17</v>
      </c>
      <c r="AB3143" s="15">
        <v>2.6</v>
      </c>
      <c r="AC3143" s="15">
        <v>1.6</v>
      </c>
      <c r="AD3143" s="15">
        <v>4.7033333333333296</v>
      </c>
      <c r="AE3143" s="15">
        <v>0.70333333333333303</v>
      </c>
      <c r="AF3143" s="7">
        <v>0</v>
      </c>
      <c r="AG3143" s="7">
        <v>0</v>
      </c>
      <c r="AH3143" s="7">
        <v>0</v>
      </c>
      <c r="AI3143" s="7">
        <v>0</v>
      </c>
      <c r="AJ3143" s="7">
        <v>0</v>
      </c>
      <c r="AK3143" s="7">
        <v>0</v>
      </c>
      <c r="AL3143" s="7">
        <v>0</v>
      </c>
      <c r="AM3143" s="7">
        <v>1</v>
      </c>
      <c r="AN3143" s="7">
        <v>0</v>
      </c>
      <c r="AO3143" s="7">
        <v>0</v>
      </c>
      <c r="AP3143" s="7">
        <v>0</v>
      </c>
      <c r="AQ3143" s="7">
        <v>0</v>
      </c>
      <c r="AR3143" s="7">
        <v>0</v>
      </c>
      <c r="AS3143" s="7">
        <v>0</v>
      </c>
      <c r="AT3143" s="7">
        <v>0</v>
      </c>
      <c r="AU3143" s="6">
        <f>VLOOKUP($B3143,'[1]výnosy standard'!$A$1:$T$2200,2,FALSE)</f>
        <v>27.85</v>
      </c>
      <c r="AV3143" s="6">
        <f>VLOOKUP($B3143,'[1]výnosy standard'!$A$1:$T$2200,3,FALSE)</f>
        <v>0</v>
      </c>
      <c r="AW3143" s="6">
        <f>VLOOKUP($B3143,'[1]výnosy standard'!$A$1:$T$2200,4,FALSE)</f>
        <v>0</v>
      </c>
      <c r="AX3143" s="6">
        <f>VLOOKUP($B3143,'[1]výnosy standard'!$A$1:$T$2200,5,FALSE)</f>
        <v>4.83</v>
      </c>
      <c r="AY3143" s="6">
        <f>VLOOKUP($B3143,'[1]výnosy standard'!$A$1:$T$2200,6,FALSE)</f>
        <v>0</v>
      </c>
      <c r="AZ3143" s="6">
        <f>VLOOKUP($B3143,'[1]výnosy standard'!$A$1:$T$2200,7,FALSE)</f>
        <v>0</v>
      </c>
      <c r="BA3143" s="6">
        <f>VLOOKUP($B3143,'[1]výnosy standard'!$A$1:$T$2200,8,FALSE)</f>
        <v>0</v>
      </c>
      <c r="BB3143" s="6">
        <f>VLOOKUP($B3143,'[1]výnosy standard'!$A$1:$T$2200,9,FALSE)</f>
        <v>5.93</v>
      </c>
      <c r="BC3143" s="6">
        <f>VLOOKUP($B3143,'[1]výnosy standard'!$A$1:$T$2200,10,FALSE)</f>
        <v>5.93</v>
      </c>
      <c r="BD3143" s="6">
        <f>VLOOKUP($B3143,'[1]výnosy standard'!$A$1:$T$2200,11,FALSE)</f>
        <v>3.36</v>
      </c>
      <c r="BE3143" s="6">
        <f>VLOOKUP($B3143,'[1]výnosy standard'!$A$1:$T$2200,12,FALSE)</f>
        <v>5.43</v>
      </c>
      <c r="BF3143" s="6">
        <f>VLOOKUP($B3143,'[1]výnosy standard'!$A$1:$T$2200,13,FALSE)</f>
        <v>0</v>
      </c>
      <c r="BG3143" s="6">
        <f>VLOOKUP($B3143,'[1]výnosy standard'!$A$1:$T$2200,14,FALSE)</f>
        <v>0</v>
      </c>
      <c r="BH3143" s="6">
        <f>VLOOKUP($B3143,'[1]výnosy standard'!$A$1:$T$2200,15,FALSE)</f>
        <v>20.73</v>
      </c>
      <c r="BI3143" s="6">
        <f>VLOOKUP($B3143,'[1]výnosy standard'!$A$1:$T$2200,16,FALSE)</f>
        <v>0</v>
      </c>
      <c r="BJ3143" s="6">
        <f>VLOOKUP($B3143,'[1]výnosy standard'!$A$1:$T$2200,17,FALSE)</f>
        <v>4.29</v>
      </c>
      <c r="BK3143" s="6">
        <f>VLOOKUP($B3143,'[1]výnosy standard'!$A$1:$T$2200,18,FALSE)</f>
        <v>4.29</v>
      </c>
      <c r="BL3143" s="6">
        <f>VLOOKUP($B3143,'[1]výnosy standard'!$A$1:$T$2200,19,FALSE)</f>
        <v>5.54</v>
      </c>
      <c r="BM3143" s="6">
        <f>VLOOKUP($B3143,'[1]výnosy standard'!$A$1:$T$2200,20,FALSE)</f>
        <v>0</v>
      </c>
      <c r="BN3143" s="6">
        <f>VLOOKUP(B3143,'[1]pšenice výnos'!$A$2:$E$2200,4)</f>
        <v>5.93</v>
      </c>
      <c r="BO3143" s="6">
        <f>VLOOKUP(B3143,[1]kukuřice!$A$2:$E$2200,5,FALSE)</f>
        <v>37.129502695926369</v>
      </c>
    </row>
    <row r="3144" spans="1:67" hidden="1" x14ac:dyDescent="0.25">
      <c r="A3144" s="7">
        <v>783</v>
      </c>
      <c r="B3144" s="6" t="s">
        <v>124</v>
      </c>
      <c r="C3144" s="13">
        <v>337</v>
      </c>
      <c r="D3144" s="7">
        <v>28.023453231728986</v>
      </c>
      <c r="E3144" s="6" t="s">
        <v>11</v>
      </c>
      <c r="F3144" s="6" t="s">
        <v>22</v>
      </c>
      <c r="G3144" s="7">
        <v>28.023453231728986</v>
      </c>
      <c r="H3144" s="7">
        <v>18.290756899751255</v>
      </c>
      <c r="I3144" s="7">
        <v>18.290756899751255</v>
      </c>
      <c r="J3144" s="7">
        <v>5.9592941176470582</v>
      </c>
      <c r="K3144" s="14">
        <v>6.066287353843224</v>
      </c>
      <c r="L3144" s="13">
        <v>20</v>
      </c>
      <c r="M3144" s="7">
        <v>5.2517148211037021</v>
      </c>
      <c r="N3144" s="7">
        <v>2.685383406546581E-2</v>
      </c>
      <c r="O3144" s="7">
        <v>-0.10699323619616585</v>
      </c>
      <c r="P3144" s="7">
        <v>8</v>
      </c>
      <c r="Q3144" s="7">
        <v>0</v>
      </c>
      <c r="R3144" s="7">
        <v>0</v>
      </c>
      <c r="S3144" s="15">
        <v>3.96875</v>
      </c>
      <c r="T3144" s="15">
        <v>7.3236111111111102</v>
      </c>
      <c r="U3144" s="17" t="e">
        <v>#NULL!</v>
      </c>
      <c r="V3144" s="16">
        <v>11.1</v>
      </c>
      <c r="W3144" s="16">
        <v>11.1</v>
      </c>
      <c r="X3144" s="17" t="e">
        <v>#NULL!</v>
      </c>
      <c r="Y3144" s="13">
        <v>3</v>
      </c>
      <c r="Z3144" s="16">
        <v>4</v>
      </c>
      <c r="AA3144" s="13">
        <v>17</v>
      </c>
      <c r="AB3144" s="15">
        <v>5.9</v>
      </c>
      <c r="AC3144" s="15">
        <v>5.9</v>
      </c>
      <c r="AD3144" s="15">
        <v>8.7986111111111107</v>
      </c>
      <c r="AE3144" s="15">
        <v>4.7986111111111098</v>
      </c>
      <c r="AF3144" s="7">
        <v>0</v>
      </c>
      <c r="AG3144" s="7">
        <v>0</v>
      </c>
      <c r="AH3144" s="7">
        <v>0</v>
      </c>
      <c r="AI3144" s="7">
        <v>0</v>
      </c>
      <c r="AJ3144" s="7">
        <v>0</v>
      </c>
      <c r="AK3144" s="7">
        <v>0</v>
      </c>
      <c r="AL3144" s="7">
        <v>0</v>
      </c>
      <c r="AM3144" s="7">
        <v>1</v>
      </c>
      <c r="AN3144" s="7">
        <v>0</v>
      </c>
      <c r="AO3144" s="7">
        <v>0</v>
      </c>
      <c r="AP3144" s="7">
        <v>0</v>
      </c>
      <c r="AQ3144" s="7">
        <v>0</v>
      </c>
      <c r="AR3144" s="7">
        <v>0</v>
      </c>
      <c r="AS3144" s="7">
        <v>0</v>
      </c>
      <c r="AT3144" s="7">
        <v>0</v>
      </c>
      <c r="AU3144" s="6">
        <f>VLOOKUP($B3144,'[1]výnosy standard'!$A$1:$T$2200,2,FALSE)</f>
        <v>28.74</v>
      </c>
      <c r="AV3144" s="6">
        <f>VLOOKUP($B3144,'[1]výnosy standard'!$A$1:$T$2200,3,FALSE)</f>
        <v>0</v>
      </c>
      <c r="AW3144" s="6">
        <f>VLOOKUP($B3144,'[1]výnosy standard'!$A$1:$T$2200,4,FALSE)</f>
        <v>0</v>
      </c>
      <c r="AX3144" s="6">
        <f>VLOOKUP($B3144,'[1]výnosy standard'!$A$1:$T$2200,5,FALSE)</f>
        <v>4.72</v>
      </c>
      <c r="AY3144" s="6">
        <f>VLOOKUP($B3144,'[1]výnosy standard'!$A$1:$T$2200,6,FALSE)</f>
        <v>0.66</v>
      </c>
      <c r="AZ3144" s="6">
        <f>VLOOKUP($B3144,'[1]výnosy standard'!$A$1:$T$2200,7,FALSE)</f>
        <v>4.34</v>
      </c>
      <c r="BA3144" s="6">
        <f>VLOOKUP($B3144,'[1]výnosy standard'!$A$1:$T$2200,8,FALSE)</f>
        <v>0</v>
      </c>
      <c r="BB3144" s="6">
        <f>VLOOKUP($B3144,'[1]výnosy standard'!$A$1:$T$2200,9,FALSE)</f>
        <v>5.67</v>
      </c>
      <c r="BC3144" s="6">
        <f>VLOOKUP($B3144,'[1]výnosy standard'!$A$1:$T$2200,10,FALSE)</f>
        <v>5.67</v>
      </c>
      <c r="BD3144" s="6">
        <f>VLOOKUP($B3144,'[1]výnosy standard'!$A$1:$T$2200,11,FALSE)</f>
        <v>3.18</v>
      </c>
      <c r="BE3144" s="6">
        <f>VLOOKUP($B3144,'[1]výnosy standard'!$A$1:$T$2200,12,FALSE)</f>
        <v>5.25</v>
      </c>
      <c r="BF3144" s="6">
        <f>VLOOKUP($B3144,'[1]výnosy standard'!$A$1:$T$2200,13,FALSE)</f>
        <v>0</v>
      </c>
      <c r="BG3144" s="6">
        <f>VLOOKUP($B3144,'[1]výnosy standard'!$A$1:$T$2200,14,FALSE)</f>
        <v>0</v>
      </c>
      <c r="BH3144" s="6">
        <f>VLOOKUP($B3144,'[1]výnosy standard'!$A$1:$T$2200,15,FALSE)</f>
        <v>21.39</v>
      </c>
      <c r="BI3144" s="6">
        <f>VLOOKUP($B3144,'[1]výnosy standard'!$A$1:$T$2200,16,FALSE)</f>
        <v>0</v>
      </c>
      <c r="BJ3144" s="6">
        <f>VLOOKUP($B3144,'[1]výnosy standard'!$A$1:$T$2200,17,FALSE)</f>
        <v>4.0599999999999996</v>
      </c>
      <c r="BK3144" s="6">
        <f>VLOOKUP($B3144,'[1]výnosy standard'!$A$1:$T$2200,18,FALSE)</f>
        <v>4.0599999999999996</v>
      </c>
      <c r="BL3144" s="6">
        <f>VLOOKUP($B3144,'[1]výnosy standard'!$A$1:$T$2200,19,FALSE)</f>
        <v>5.29</v>
      </c>
      <c r="BM3144" s="6">
        <f>VLOOKUP($B3144,'[1]výnosy standard'!$A$1:$T$2200,20,FALSE)</f>
        <v>0</v>
      </c>
      <c r="BN3144" s="6">
        <f>VLOOKUP(B3144,'[1]pšenice výnos'!$A$2:$E$2200,4)</f>
        <v>5.67</v>
      </c>
      <c r="BO3144" s="6">
        <f>VLOOKUP(B3144,[1]kukuřice!$A$2:$E$2200,5,FALSE)</f>
        <v>39.509289329740426</v>
      </c>
    </row>
    <row r="3145" spans="1:67" hidden="1" x14ac:dyDescent="0.25">
      <c r="A3145" s="7">
        <v>780</v>
      </c>
      <c r="B3145" s="6" t="s">
        <v>157</v>
      </c>
      <c r="C3145" s="13">
        <v>336</v>
      </c>
      <c r="D3145" s="7">
        <v>28.357655689090059</v>
      </c>
      <c r="E3145" s="6" t="s">
        <v>11</v>
      </c>
      <c r="F3145" s="6" t="s">
        <v>22</v>
      </c>
      <c r="G3145" s="7">
        <v>28.357655689090059</v>
      </c>
      <c r="H3145" s="7">
        <v>20.397611986889341</v>
      </c>
      <c r="I3145" s="7">
        <v>20.397611986889341</v>
      </c>
      <c r="J3145" s="7">
        <v>6.0301176470588231</v>
      </c>
      <c r="K3145" s="14">
        <v>6.4103431051120641</v>
      </c>
      <c r="L3145" s="13">
        <v>20</v>
      </c>
      <c r="M3145" s="7">
        <v>5.2517148211037021</v>
      </c>
      <c r="N3145" s="7">
        <v>2.685383406546581E-2</v>
      </c>
      <c r="O3145" s="7">
        <v>-0.38022545805324093</v>
      </c>
      <c r="P3145" s="7">
        <v>8</v>
      </c>
      <c r="Q3145" s="7">
        <v>0</v>
      </c>
      <c r="R3145" s="7">
        <v>0</v>
      </c>
      <c r="S3145" s="15">
        <v>2.4916666666666698</v>
      </c>
      <c r="T3145" s="15">
        <v>7.04</v>
      </c>
      <c r="U3145" s="15">
        <v>7.6</v>
      </c>
      <c r="V3145" s="16">
        <v>11.2</v>
      </c>
      <c r="W3145" s="16">
        <v>11.6</v>
      </c>
      <c r="X3145" s="17" t="e">
        <v>#NULL!</v>
      </c>
      <c r="Y3145" s="13">
        <v>3</v>
      </c>
      <c r="Z3145" s="16">
        <v>4</v>
      </c>
      <c r="AA3145" s="13">
        <v>17</v>
      </c>
      <c r="AB3145" s="15">
        <v>5.8</v>
      </c>
      <c r="AC3145" s="15">
        <v>5.4</v>
      </c>
      <c r="AD3145" s="15">
        <v>8.39</v>
      </c>
      <c r="AE3145" s="15">
        <v>4.3899999999999997</v>
      </c>
      <c r="AF3145" s="7">
        <v>0</v>
      </c>
      <c r="AG3145" s="7">
        <v>0</v>
      </c>
      <c r="AH3145" s="7">
        <v>0</v>
      </c>
      <c r="AI3145" s="7">
        <v>0</v>
      </c>
      <c r="AJ3145" s="7">
        <v>0</v>
      </c>
      <c r="AK3145" s="7">
        <v>0</v>
      </c>
      <c r="AL3145" s="7">
        <v>0</v>
      </c>
      <c r="AM3145" s="7">
        <v>1</v>
      </c>
      <c r="AN3145" s="7">
        <v>0</v>
      </c>
      <c r="AO3145" s="7">
        <v>0</v>
      </c>
      <c r="AP3145" s="7">
        <v>0</v>
      </c>
      <c r="AQ3145" s="7">
        <v>0</v>
      </c>
      <c r="AR3145" s="7">
        <v>0</v>
      </c>
      <c r="AS3145" s="7">
        <v>0</v>
      </c>
      <c r="AT3145" s="7">
        <v>0</v>
      </c>
      <c r="AU3145" s="6">
        <f>VLOOKUP($B3145,'[1]výnosy standard'!$A$1:$T$2200,2,FALSE)</f>
        <v>29.35</v>
      </c>
      <c r="AV3145" s="6">
        <f>VLOOKUP($B3145,'[1]výnosy standard'!$A$1:$T$2200,3,FALSE)</f>
        <v>0</v>
      </c>
      <c r="AW3145" s="6">
        <f>VLOOKUP($B3145,'[1]výnosy standard'!$A$1:$T$2200,4,FALSE)</f>
        <v>0</v>
      </c>
      <c r="AX3145" s="6">
        <f>VLOOKUP($B3145,'[1]výnosy standard'!$A$1:$T$2200,5,FALSE)</f>
        <v>0</v>
      </c>
      <c r="AY3145" s="6">
        <f>VLOOKUP($B3145,'[1]výnosy standard'!$A$1:$T$2200,6,FALSE)</f>
        <v>0.89</v>
      </c>
      <c r="AZ3145" s="6">
        <f>VLOOKUP($B3145,'[1]výnosy standard'!$A$1:$T$2200,7,FALSE)</f>
        <v>4.45</v>
      </c>
      <c r="BA3145" s="6">
        <f>VLOOKUP($B3145,'[1]výnosy standard'!$A$1:$T$2200,8,FALSE)</f>
        <v>0</v>
      </c>
      <c r="BB3145" s="6">
        <f>VLOOKUP($B3145,'[1]výnosy standard'!$A$1:$T$2200,9,FALSE)</f>
        <v>6.11</v>
      </c>
      <c r="BC3145" s="6">
        <f>VLOOKUP($B3145,'[1]výnosy standard'!$A$1:$T$2200,10,FALSE)</f>
        <v>6.11</v>
      </c>
      <c r="BD3145" s="6">
        <f>VLOOKUP($B3145,'[1]výnosy standard'!$A$1:$T$2200,11,FALSE)</f>
        <v>3.28</v>
      </c>
      <c r="BE3145" s="6">
        <f>VLOOKUP($B3145,'[1]výnosy standard'!$A$1:$T$2200,12,FALSE)</f>
        <v>5.71</v>
      </c>
      <c r="BF3145" s="6">
        <f>VLOOKUP($B3145,'[1]výnosy standard'!$A$1:$T$2200,13,FALSE)</f>
        <v>0</v>
      </c>
      <c r="BG3145" s="6">
        <f>VLOOKUP($B3145,'[1]výnosy standard'!$A$1:$T$2200,14,FALSE)</f>
        <v>0</v>
      </c>
      <c r="BH3145" s="6">
        <f>VLOOKUP($B3145,'[1]výnosy standard'!$A$1:$T$2200,15,FALSE)</f>
        <v>21.85</v>
      </c>
      <c r="BI3145" s="6">
        <f>VLOOKUP($B3145,'[1]výnosy standard'!$A$1:$T$2200,16,FALSE)</f>
        <v>0</v>
      </c>
      <c r="BJ3145" s="6">
        <f>VLOOKUP($B3145,'[1]výnosy standard'!$A$1:$T$2200,17,FALSE)</f>
        <v>4.34</v>
      </c>
      <c r="BK3145" s="6">
        <f>VLOOKUP($B3145,'[1]výnosy standard'!$A$1:$T$2200,18,FALSE)</f>
        <v>4.34</v>
      </c>
      <c r="BL3145" s="6">
        <f>VLOOKUP($B3145,'[1]výnosy standard'!$A$1:$T$2200,19,FALSE)</f>
        <v>5.92</v>
      </c>
      <c r="BM3145" s="6">
        <f>VLOOKUP($B3145,'[1]výnosy standard'!$A$1:$T$2200,20,FALSE)</f>
        <v>0</v>
      </c>
      <c r="BN3145" s="6">
        <f>VLOOKUP(B3145,'[1]pšenice výnos'!$A$2:$E$2200,4)</f>
        <v>6.11</v>
      </c>
      <c r="BO3145" s="6">
        <f>VLOOKUP(B3145,[1]kukuřice!$A$2:$E$2200,5,FALSE)</f>
        <v>38.493486109601733</v>
      </c>
    </row>
    <row r="3146" spans="1:67" hidden="1" x14ac:dyDescent="0.25">
      <c r="A3146" s="7">
        <v>842</v>
      </c>
      <c r="B3146" s="6" t="s">
        <v>180</v>
      </c>
      <c r="C3146" s="13">
        <v>232</v>
      </c>
      <c r="D3146" s="7">
        <v>28.753819292885204</v>
      </c>
      <c r="E3146" s="6" t="s">
        <v>11</v>
      </c>
      <c r="F3146" s="6" t="s">
        <v>22</v>
      </c>
      <c r="G3146" s="7">
        <v>28.753819292885204</v>
      </c>
      <c r="H3146" s="7">
        <v>28.753819292885204</v>
      </c>
      <c r="I3146" s="7">
        <v>28.753819292885204</v>
      </c>
      <c r="J3146" s="7">
        <v>3.2343529411764704</v>
      </c>
      <c r="K3146" s="14">
        <v>3.7643235055566819</v>
      </c>
      <c r="L3146" s="13">
        <v>20</v>
      </c>
      <c r="M3146" s="7">
        <v>5.2517148211037021</v>
      </c>
      <c r="N3146" s="7">
        <v>2.685383406546581E-2</v>
      </c>
      <c r="O3146" s="7">
        <v>-0.52997056438021151</v>
      </c>
      <c r="P3146" s="7">
        <v>7</v>
      </c>
      <c r="Q3146" s="7">
        <v>0</v>
      </c>
      <c r="R3146" s="7">
        <v>0</v>
      </c>
      <c r="S3146" s="15">
        <v>1.4125000000000001</v>
      </c>
      <c r="T3146" s="15">
        <v>3.5</v>
      </c>
      <c r="U3146" s="15">
        <v>5.7222222222222197</v>
      </c>
      <c r="V3146" s="16">
        <v>10.9</v>
      </c>
      <c r="W3146" s="16">
        <v>11.8</v>
      </c>
      <c r="X3146" s="17" t="e">
        <v>#NULL!</v>
      </c>
      <c r="Y3146" s="13">
        <v>3</v>
      </c>
      <c r="Z3146" s="16">
        <v>4</v>
      </c>
      <c r="AA3146" s="13">
        <v>17</v>
      </c>
      <c r="AB3146" s="15">
        <v>6.1</v>
      </c>
      <c r="AC3146" s="15">
        <v>5.2</v>
      </c>
      <c r="AD3146" s="15">
        <v>4.8</v>
      </c>
      <c r="AE3146" s="15">
        <v>0.8</v>
      </c>
      <c r="AF3146" s="7">
        <v>0</v>
      </c>
      <c r="AG3146" s="7">
        <v>0</v>
      </c>
      <c r="AH3146" s="7">
        <v>0</v>
      </c>
      <c r="AI3146" s="7">
        <v>0</v>
      </c>
      <c r="AJ3146" s="7">
        <v>0</v>
      </c>
      <c r="AK3146" s="7">
        <v>0</v>
      </c>
      <c r="AL3146" s="7">
        <v>0</v>
      </c>
      <c r="AM3146" s="7">
        <v>1</v>
      </c>
      <c r="AN3146" s="7">
        <v>0</v>
      </c>
      <c r="AO3146" s="7">
        <v>0</v>
      </c>
      <c r="AP3146" s="7">
        <v>0</v>
      </c>
      <c r="AQ3146" s="7">
        <v>0</v>
      </c>
      <c r="AR3146" s="7">
        <v>0</v>
      </c>
      <c r="AS3146" s="7">
        <v>0</v>
      </c>
      <c r="AT3146" s="7">
        <v>0</v>
      </c>
      <c r="AU3146" s="6">
        <f>VLOOKUP($B3146,'[1]výnosy standard'!$A$1:$T$2200,2,FALSE)</f>
        <v>0</v>
      </c>
      <c r="AV3146" s="6">
        <f>VLOOKUP($B3146,'[1]výnosy standard'!$A$1:$T$2200,3,FALSE)</f>
        <v>0</v>
      </c>
      <c r="AW3146" s="6">
        <f>VLOOKUP($B3146,'[1]výnosy standard'!$A$1:$T$2200,4,FALSE)</f>
        <v>0</v>
      </c>
      <c r="AX3146" s="6">
        <f>VLOOKUP($B3146,'[1]výnosy standard'!$A$1:$T$2200,5,FALSE)</f>
        <v>4.58</v>
      </c>
      <c r="AY3146" s="6">
        <f>VLOOKUP($B3146,'[1]výnosy standard'!$A$1:$T$2200,6,FALSE)</f>
        <v>0</v>
      </c>
      <c r="AZ3146" s="6">
        <f>VLOOKUP($B3146,'[1]výnosy standard'!$A$1:$T$2200,7,FALSE)</f>
        <v>0</v>
      </c>
      <c r="BA3146" s="6">
        <f>VLOOKUP($B3146,'[1]výnosy standard'!$A$1:$T$2200,8,FALSE)</f>
        <v>0</v>
      </c>
      <c r="BB3146" s="6">
        <f>VLOOKUP($B3146,'[1]výnosy standard'!$A$1:$T$2200,9,FALSE)</f>
        <v>5.75</v>
      </c>
      <c r="BC3146" s="6">
        <f>VLOOKUP($B3146,'[1]výnosy standard'!$A$1:$T$2200,10,FALSE)</f>
        <v>5.75</v>
      </c>
      <c r="BD3146" s="6">
        <f>VLOOKUP($B3146,'[1]výnosy standard'!$A$1:$T$2200,11,FALSE)</f>
        <v>3.02</v>
      </c>
      <c r="BE3146" s="6">
        <f>VLOOKUP($B3146,'[1]výnosy standard'!$A$1:$T$2200,12,FALSE)</f>
        <v>5.6</v>
      </c>
      <c r="BF3146" s="6">
        <f>VLOOKUP($B3146,'[1]výnosy standard'!$A$1:$T$2200,13,FALSE)</f>
        <v>0</v>
      </c>
      <c r="BG3146" s="6">
        <f>VLOOKUP($B3146,'[1]výnosy standard'!$A$1:$T$2200,14,FALSE)</f>
        <v>0</v>
      </c>
      <c r="BH3146" s="6">
        <f>VLOOKUP($B3146,'[1]výnosy standard'!$A$1:$T$2200,15,FALSE)</f>
        <v>0</v>
      </c>
      <c r="BI3146" s="6">
        <f>VLOOKUP($B3146,'[1]výnosy standard'!$A$1:$T$2200,16,FALSE)</f>
        <v>0</v>
      </c>
      <c r="BJ3146" s="6">
        <f>VLOOKUP($B3146,'[1]výnosy standard'!$A$1:$T$2200,17,FALSE)</f>
        <v>4.0599999999999996</v>
      </c>
      <c r="BK3146" s="6">
        <f>VLOOKUP($B3146,'[1]výnosy standard'!$A$1:$T$2200,18,FALSE)</f>
        <v>4.0599999999999996</v>
      </c>
      <c r="BL3146" s="6">
        <f>VLOOKUP($B3146,'[1]výnosy standard'!$A$1:$T$2200,19,FALSE)</f>
        <v>5.51</v>
      </c>
      <c r="BM3146" s="6">
        <f>VLOOKUP($B3146,'[1]výnosy standard'!$A$1:$T$2200,20,FALSE)</f>
        <v>0</v>
      </c>
      <c r="BN3146" s="6">
        <f>VLOOKUP(B3146,'[1]pšenice výnos'!$A$2:$E$2200,4)</f>
        <v>5.75</v>
      </c>
      <c r="BO3146" s="6">
        <f>VLOOKUP(B3146,[1]kukuřice!$A$2:$E$2200,5,FALSE)</f>
        <v>40.226984482126923</v>
      </c>
    </row>
    <row r="3147" spans="1:67" hidden="1" x14ac:dyDescent="0.25">
      <c r="A3147" s="7">
        <v>878</v>
      </c>
      <c r="B3147" s="6" t="s">
        <v>238</v>
      </c>
      <c r="C3147" s="13">
        <v>94</v>
      </c>
      <c r="D3147" s="7">
        <v>28.756975717439296</v>
      </c>
      <c r="E3147" s="6" t="s">
        <v>11</v>
      </c>
      <c r="F3147" s="6" t="s">
        <v>22</v>
      </c>
      <c r="G3147" s="7">
        <v>28.756975717439296</v>
      </c>
      <c r="H3147" s="7">
        <v>18.763796909492275</v>
      </c>
      <c r="I3147" s="7">
        <v>18.763796909492275</v>
      </c>
      <c r="J3147" s="7">
        <v>6.3419999999999996</v>
      </c>
      <c r="K3147" s="14">
        <v>6.5418089165845741</v>
      </c>
      <c r="L3147" s="13">
        <v>25</v>
      </c>
      <c r="M3147" s="7">
        <v>4.8742581348637009</v>
      </c>
      <c r="N3147" s="7">
        <v>-5.9782703931584802E-2</v>
      </c>
      <c r="O3147" s="7">
        <v>-0.19980891658457445</v>
      </c>
      <c r="P3147" s="7">
        <v>1</v>
      </c>
      <c r="Q3147" s="7">
        <v>4</v>
      </c>
      <c r="R3147" s="7">
        <v>0</v>
      </c>
      <c r="S3147" s="17" t="e">
        <v>#NULL!</v>
      </c>
      <c r="T3147" s="17" t="e">
        <v>#NULL!</v>
      </c>
      <c r="U3147" s="17" t="e">
        <v>#NULL!</v>
      </c>
      <c r="V3147" s="17" t="e">
        <v>#NULL!</v>
      </c>
      <c r="W3147" s="17" t="e">
        <v>#NULL!</v>
      </c>
      <c r="X3147" s="17" t="e">
        <v>#NULL!</v>
      </c>
      <c r="Y3147" s="17" t="e">
        <v>#NULL!</v>
      </c>
      <c r="Z3147" s="17" t="e">
        <v>#NULL!</v>
      </c>
      <c r="AA3147" s="17" t="e">
        <v>#NULL!</v>
      </c>
      <c r="AB3147" s="17" t="e">
        <v>#NULL!</v>
      </c>
      <c r="AC3147" s="17" t="e">
        <v>#NULL!</v>
      </c>
      <c r="AD3147" s="17" t="e">
        <v>#NULL!</v>
      </c>
      <c r="AE3147" s="17" t="e">
        <v>#NULL!</v>
      </c>
      <c r="AF3147" s="7">
        <v>0</v>
      </c>
      <c r="AG3147" s="7">
        <v>0</v>
      </c>
      <c r="AH3147" s="7">
        <v>0</v>
      </c>
      <c r="AI3147" s="7">
        <v>0</v>
      </c>
      <c r="AJ3147" s="7">
        <v>0</v>
      </c>
      <c r="AK3147" s="7">
        <v>0</v>
      </c>
      <c r="AL3147" s="7">
        <v>0</v>
      </c>
      <c r="AM3147" s="7">
        <v>1</v>
      </c>
      <c r="AN3147" s="7">
        <v>0</v>
      </c>
      <c r="AO3147" s="7">
        <v>0</v>
      </c>
      <c r="AP3147" s="7">
        <v>0</v>
      </c>
      <c r="AQ3147" s="7">
        <v>0</v>
      </c>
      <c r="AR3147" s="7">
        <v>0</v>
      </c>
      <c r="AS3147" s="7">
        <v>0</v>
      </c>
      <c r="AT3147" s="7">
        <v>0</v>
      </c>
      <c r="AU3147" s="6">
        <f>VLOOKUP($B3147,'[1]výnosy standard'!$A$1:$T$2200,2,FALSE)</f>
        <v>0</v>
      </c>
      <c r="AV3147" s="6">
        <f>VLOOKUP($B3147,'[1]výnosy standard'!$A$1:$T$2200,3,FALSE)</f>
        <v>0</v>
      </c>
      <c r="AW3147" s="6">
        <f>VLOOKUP($B3147,'[1]výnosy standard'!$A$1:$T$2200,4,FALSE)</f>
        <v>0</v>
      </c>
      <c r="AX3147" s="6">
        <f>VLOOKUP($B3147,'[1]výnosy standard'!$A$1:$T$2200,5,FALSE)</f>
        <v>4.4800000000000004</v>
      </c>
      <c r="AY3147" s="6">
        <f>VLOOKUP($B3147,'[1]výnosy standard'!$A$1:$T$2200,6,FALSE)</f>
        <v>0</v>
      </c>
      <c r="AZ3147" s="6">
        <f>VLOOKUP($B3147,'[1]výnosy standard'!$A$1:$T$2200,7,FALSE)</f>
        <v>0</v>
      </c>
      <c r="BA3147" s="6">
        <f>VLOOKUP($B3147,'[1]výnosy standard'!$A$1:$T$2200,8,FALSE)</f>
        <v>0</v>
      </c>
      <c r="BB3147" s="6">
        <f>VLOOKUP($B3147,'[1]výnosy standard'!$A$1:$T$2200,9,FALSE)</f>
        <v>5.96</v>
      </c>
      <c r="BC3147" s="6">
        <f>VLOOKUP($B3147,'[1]výnosy standard'!$A$1:$T$2200,10,FALSE)</f>
        <v>5.96</v>
      </c>
      <c r="BD3147" s="6">
        <f>VLOOKUP($B3147,'[1]výnosy standard'!$A$1:$T$2200,11,FALSE)</f>
        <v>3.38</v>
      </c>
      <c r="BE3147" s="6">
        <f>VLOOKUP($B3147,'[1]výnosy standard'!$A$1:$T$2200,12,FALSE)</f>
        <v>4.57</v>
      </c>
      <c r="BF3147" s="6">
        <f>VLOOKUP($B3147,'[1]výnosy standard'!$A$1:$T$2200,13,FALSE)</f>
        <v>0</v>
      </c>
      <c r="BG3147" s="6">
        <f>VLOOKUP($B3147,'[1]výnosy standard'!$A$1:$T$2200,14,FALSE)</f>
        <v>0</v>
      </c>
      <c r="BH3147" s="6">
        <f>VLOOKUP($B3147,'[1]výnosy standard'!$A$1:$T$2200,15,FALSE)</f>
        <v>0</v>
      </c>
      <c r="BI3147" s="6">
        <f>VLOOKUP($B3147,'[1]výnosy standard'!$A$1:$T$2200,16,FALSE)</f>
        <v>0</v>
      </c>
      <c r="BJ3147" s="6">
        <f>VLOOKUP($B3147,'[1]výnosy standard'!$A$1:$T$2200,17,FALSE)</f>
        <v>4.3</v>
      </c>
      <c r="BK3147" s="6">
        <f>VLOOKUP($B3147,'[1]výnosy standard'!$A$1:$T$2200,18,FALSE)</f>
        <v>4.3</v>
      </c>
      <c r="BL3147" s="6">
        <f>VLOOKUP($B3147,'[1]výnosy standard'!$A$1:$T$2200,19,FALSE)</f>
        <v>5.57</v>
      </c>
      <c r="BM3147" s="6">
        <f>VLOOKUP($B3147,'[1]výnosy standard'!$A$1:$T$2200,20,FALSE)</f>
        <v>0</v>
      </c>
      <c r="BN3147" s="6">
        <f>VLOOKUP(B3147,'[1]pšenice výnos'!$A$2:$E$2200,4)</f>
        <v>5.96</v>
      </c>
      <c r="BO3147" s="6">
        <f>VLOOKUP(B3147,[1]kukuřice!$A$2:$E$2200,5,FALSE)</f>
        <v>35.506991117903709</v>
      </c>
    </row>
    <row r="3148" spans="1:67" hidden="1" x14ac:dyDescent="0.25">
      <c r="A3148" s="7">
        <v>845</v>
      </c>
      <c r="B3148" s="6" t="s">
        <v>223</v>
      </c>
      <c r="C3148" s="13">
        <v>228</v>
      </c>
      <c r="D3148" s="7">
        <v>28.828604612576736</v>
      </c>
      <c r="E3148" s="6" t="s">
        <v>11</v>
      </c>
      <c r="F3148" s="6" t="s">
        <v>22</v>
      </c>
      <c r="G3148" s="7">
        <v>28.828604612576736</v>
      </c>
      <c r="H3148" s="7">
        <v>28.828604612576736</v>
      </c>
      <c r="I3148" s="7">
        <v>28.828604612576736</v>
      </c>
      <c r="J3148" s="7">
        <v>4.8216000000000001</v>
      </c>
      <c r="K3148" s="14">
        <v>5.08002690891791</v>
      </c>
      <c r="L3148" s="13">
        <v>20</v>
      </c>
      <c r="M3148" s="7">
        <v>5.2517148211037021</v>
      </c>
      <c r="N3148" s="7">
        <v>2.685383406546581E-2</v>
      </c>
      <c r="O3148" s="7">
        <v>-0.25842690891790987</v>
      </c>
      <c r="P3148" s="7">
        <v>7</v>
      </c>
      <c r="Q3148" s="7">
        <v>0</v>
      </c>
      <c r="R3148" s="7">
        <v>0</v>
      </c>
      <c r="S3148" s="15">
        <v>2.0375000000000001</v>
      </c>
      <c r="T3148" s="15">
        <v>6.1187500000000004</v>
      </c>
      <c r="U3148" s="17" t="e">
        <v>#NULL!</v>
      </c>
      <c r="V3148" s="16">
        <v>12.5</v>
      </c>
      <c r="W3148" s="16">
        <v>12.5</v>
      </c>
      <c r="X3148" s="17" t="e">
        <v>#NULL!</v>
      </c>
      <c r="Y3148" s="13">
        <v>3</v>
      </c>
      <c r="Z3148" s="16">
        <v>4</v>
      </c>
      <c r="AA3148" s="13">
        <v>17</v>
      </c>
      <c r="AB3148" s="15">
        <v>4.5</v>
      </c>
      <c r="AC3148" s="15">
        <v>4.5</v>
      </c>
      <c r="AD3148" s="15">
        <v>7.2437500000000004</v>
      </c>
      <c r="AE3148" s="15">
        <v>3.2437499999999999</v>
      </c>
      <c r="AF3148" s="7">
        <v>0</v>
      </c>
      <c r="AG3148" s="7">
        <v>0</v>
      </c>
      <c r="AH3148" s="7">
        <v>0</v>
      </c>
      <c r="AI3148" s="7">
        <v>0</v>
      </c>
      <c r="AJ3148" s="7">
        <v>0</v>
      </c>
      <c r="AK3148" s="7">
        <v>0</v>
      </c>
      <c r="AL3148" s="7">
        <v>0</v>
      </c>
      <c r="AM3148" s="7">
        <v>1</v>
      </c>
      <c r="AN3148" s="7">
        <v>0</v>
      </c>
      <c r="AO3148" s="7">
        <v>0</v>
      </c>
      <c r="AP3148" s="7">
        <v>0</v>
      </c>
      <c r="AQ3148" s="7">
        <v>0</v>
      </c>
      <c r="AR3148" s="7">
        <v>0</v>
      </c>
      <c r="AS3148" s="7">
        <v>0</v>
      </c>
      <c r="AT3148" s="7">
        <v>0</v>
      </c>
      <c r="AU3148" s="6">
        <f>VLOOKUP($B3148,'[1]výnosy standard'!$A$1:$T$2200,2,FALSE)</f>
        <v>0</v>
      </c>
      <c r="AV3148" s="6">
        <f>VLOOKUP($B3148,'[1]výnosy standard'!$A$1:$T$2200,3,FALSE)</f>
        <v>0</v>
      </c>
      <c r="AW3148" s="6">
        <f>VLOOKUP($B3148,'[1]výnosy standard'!$A$1:$T$2200,4,FALSE)</f>
        <v>0</v>
      </c>
      <c r="AX3148" s="6">
        <f>VLOOKUP($B3148,'[1]výnosy standard'!$A$1:$T$2200,5,FALSE)</f>
        <v>0</v>
      </c>
      <c r="AY3148" s="6">
        <f>VLOOKUP($B3148,'[1]výnosy standard'!$A$1:$T$2200,6,FALSE)</f>
        <v>0</v>
      </c>
      <c r="AZ3148" s="6">
        <f>VLOOKUP($B3148,'[1]výnosy standard'!$A$1:$T$2200,7,FALSE)</f>
        <v>0</v>
      </c>
      <c r="BA3148" s="6">
        <f>VLOOKUP($B3148,'[1]výnosy standard'!$A$1:$T$2200,8,FALSE)</f>
        <v>0</v>
      </c>
      <c r="BB3148" s="6">
        <f>VLOOKUP($B3148,'[1]výnosy standard'!$A$1:$T$2200,9,FALSE)</f>
        <v>5.93</v>
      </c>
      <c r="BC3148" s="6">
        <f>VLOOKUP($B3148,'[1]výnosy standard'!$A$1:$T$2200,10,FALSE)</f>
        <v>5.93</v>
      </c>
      <c r="BD3148" s="6">
        <f>VLOOKUP($B3148,'[1]výnosy standard'!$A$1:$T$2200,11,FALSE)</f>
        <v>3.08</v>
      </c>
      <c r="BE3148" s="6">
        <f>VLOOKUP($B3148,'[1]výnosy standard'!$A$1:$T$2200,12,FALSE)</f>
        <v>5.71</v>
      </c>
      <c r="BF3148" s="6">
        <f>VLOOKUP($B3148,'[1]výnosy standard'!$A$1:$T$2200,13,FALSE)</f>
        <v>0</v>
      </c>
      <c r="BG3148" s="6">
        <f>VLOOKUP($B3148,'[1]výnosy standard'!$A$1:$T$2200,14,FALSE)</f>
        <v>0</v>
      </c>
      <c r="BH3148" s="6">
        <f>VLOOKUP($B3148,'[1]výnosy standard'!$A$1:$T$2200,15,FALSE)</f>
        <v>0</v>
      </c>
      <c r="BI3148" s="6">
        <f>VLOOKUP($B3148,'[1]výnosy standard'!$A$1:$T$2200,16,FALSE)</f>
        <v>0</v>
      </c>
      <c r="BJ3148" s="6">
        <f>VLOOKUP($B3148,'[1]výnosy standard'!$A$1:$T$2200,17,FALSE)</f>
        <v>4.22</v>
      </c>
      <c r="BK3148" s="6">
        <f>VLOOKUP($B3148,'[1]výnosy standard'!$A$1:$T$2200,18,FALSE)</f>
        <v>4.22</v>
      </c>
      <c r="BL3148" s="6">
        <f>VLOOKUP($B3148,'[1]výnosy standard'!$A$1:$T$2200,19,FALSE)</f>
        <v>5.68</v>
      </c>
      <c r="BM3148" s="6">
        <f>VLOOKUP($B3148,'[1]výnosy standard'!$A$1:$T$2200,20,FALSE)</f>
        <v>0</v>
      </c>
      <c r="BN3148" s="6">
        <f>VLOOKUP(B3148,'[1]pšenice výnos'!$A$2:$E$2200,4)</f>
        <v>5.93</v>
      </c>
      <c r="BO3148" s="6">
        <f>VLOOKUP(B3148,[1]kukuřice!$A$2:$E$2200,5,FALSE)</f>
        <v>41.047943349109097</v>
      </c>
    </row>
    <row r="3149" spans="1:67" hidden="1" x14ac:dyDescent="0.25">
      <c r="A3149" s="7">
        <v>757</v>
      </c>
      <c r="B3149" s="6" t="s">
        <v>188</v>
      </c>
      <c r="C3149" s="13">
        <v>139</v>
      </c>
      <c r="D3149" s="7">
        <v>28.886605001712919</v>
      </c>
      <c r="E3149" s="6" t="s">
        <v>11</v>
      </c>
      <c r="F3149" s="6" t="s">
        <v>22</v>
      </c>
      <c r="G3149" s="7">
        <v>28.886605001712919</v>
      </c>
      <c r="H3149" s="7">
        <v>28.886605001712919</v>
      </c>
      <c r="I3149" s="7">
        <v>28.886605001712919</v>
      </c>
      <c r="J3149" s="7">
        <v>4.2926470588235288</v>
      </c>
      <c r="K3149" s="14">
        <v>4.5454040619053098</v>
      </c>
      <c r="L3149" s="13">
        <v>18</v>
      </c>
      <c r="M3149" s="7">
        <v>5.7599828397565913</v>
      </c>
      <c r="N3149" s="7">
        <v>-5.3010704536455497E-3</v>
      </c>
      <c r="O3149" s="7">
        <v>-0.25275700308178095</v>
      </c>
      <c r="P3149" s="7">
        <v>0</v>
      </c>
      <c r="Q3149" s="7">
        <v>0</v>
      </c>
      <c r="R3149" s="7">
        <v>0</v>
      </c>
      <c r="S3149" s="17" t="e">
        <v>#NULL!</v>
      </c>
      <c r="T3149" s="17" t="e">
        <v>#NULL!</v>
      </c>
      <c r="U3149" s="17" t="e">
        <v>#NULL!</v>
      </c>
      <c r="V3149" s="17" t="e">
        <v>#NULL!</v>
      </c>
      <c r="W3149" s="17" t="e">
        <v>#NULL!</v>
      </c>
      <c r="X3149" s="17" t="e">
        <v>#NULL!</v>
      </c>
      <c r="Y3149" s="17" t="e">
        <v>#NULL!</v>
      </c>
      <c r="Z3149" s="17" t="e">
        <v>#NULL!</v>
      </c>
      <c r="AA3149" s="17" t="e">
        <v>#NULL!</v>
      </c>
      <c r="AB3149" s="17" t="e">
        <v>#NULL!</v>
      </c>
      <c r="AC3149" s="17" t="e">
        <v>#NULL!</v>
      </c>
      <c r="AD3149" s="17" t="e">
        <v>#NULL!</v>
      </c>
      <c r="AE3149" s="17" t="e">
        <v>#NULL!</v>
      </c>
      <c r="AF3149" s="7">
        <v>0</v>
      </c>
      <c r="AG3149" s="7">
        <v>0</v>
      </c>
      <c r="AH3149" s="7">
        <v>0</v>
      </c>
      <c r="AI3149" s="7">
        <v>0</v>
      </c>
      <c r="AJ3149" s="7">
        <v>0</v>
      </c>
      <c r="AK3149" s="7">
        <v>0</v>
      </c>
      <c r="AL3149" s="7">
        <v>0</v>
      </c>
      <c r="AM3149" s="7">
        <v>1</v>
      </c>
      <c r="AN3149" s="7">
        <v>0</v>
      </c>
      <c r="AO3149" s="7">
        <v>0</v>
      </c>
      <c r="AP3149" s="7">
        <v>0</v>
      </c>
      <c r="AQ3149" s="7">
        <v>0</v>
      </c>
      <c r="AR3149" s="7">
        <v>0</v>
      </c>
      <c r="AS3149" s="7">
        <v>0</v>
      </c>
      <c r="AT3149" s="7">
        <v>0</v>
      </c>
      <c r="AU3149" s="6">
        <f>VLOOKUP($B3149,'[1]výnosy standard'!$A$1:$T$2200,2,FALSE)</f>
        <v>20.09</v>
      </c>
      <c r="AV3149" s="6">
        <f>VLOOKUP($B3149,'[1]výnosy standard'!$A$1:$T$2200,3,FALSE)</f>
        <v>0</v>
      </c>
      <c r="AW3149" s="6">
        <f>VLOOKUP($B3149,'[1]výnosy standard'!$A$1:$T$2200,4,FALSE)</f>
        <v>0</v>
      </c>
      <c r="AX3149" s="6">
        <f>VLOOKUP($B3149,'[1]výnosy standard'!$A$1:$T$2200,5,FALSE)</f>
        <v>3.86</v>
      </c>
      <c r="AY3149" s="6">
        <f>VLOOKUP($B3149,'[1]výnosy standard'!$A$1:$T$2200,6,FALSE)</f>
        <v>0</v>
      </c>
      <c r="AZ3149" s="6">
        <f>VLOOKUP($B3149,'[1]výnosy standard'!$A$1:$T$2200,7,FALSE)</f>
        <v>3.79</v>
      </c>
      <c r="BA3149" s="6">
        <f>VLOOKUP($B3149,'[1]výnosy standard'!$A$1:$T$2200,8,FALSE)</f>
        <v>0</v>
      </c>
      <c r="BB3149" s="6">
        <f>VLOOKUP($B3149,'[1]výnosy standard'!$A$1:$T$2200,9,FALSE)</f>
        <v>4.3</v>
      </c>
      <c r="BC3149" s="6">
        <f>VLOOKUP($B3149,'[1]výnosy standard'!$A$1:$T$2200,10,FALSE)</f>
        <v>4.3</v>
      </c>
      <c r="BD3149" s="6">
        <f>VLOOKUP($B3149,'[1]výnosy standard'!$A$1:$T$2200,11,FALSE)</f>
        <v>2.62</v>
      </c>
      <c r="BE3149" s="6">
        <f>VLOOKUP($B3149,'[1]výnosy standard'!$A$1:$T$2200,12,FALSE)</f>
        <v>4.29</v>
      </c>
      <c r="BF3149" s="6">
        <f>VLOOKUP($B3149,'[1]výnosy standard'!$A$1:$T$2200,13,FALSE)</f>
        <v>0</v>
      </c>
      <c r="BG3149" s="6">
        <f>VLOOKUP($B3149,'[1]výnosy standard'!$A$1:$T$2200,14,FALSE)</f>
        <v>3.44</v>
      </c>
      <c r="BH3149" s="6">
        <f>VLOOKUP($B3149,'[1]výnosy standard'!$A$1:$T$2200,15,FALSE)</f>
        <v>0</v>
      </c>
      <c r="BI3149" s="6">
        <f>VLOOKUP($B3149,'[1]výnosy standard'!$A$1:$T$2200,16,FALSE)</f>
        <v>0</v>
      </c>
      <c r="BJ3149" s="6">
        <f>VLOOKUP($B3149,'[1]výnosy standard'!$A$1:$T$2200,17,FALSE)</f>
        <v>3.48</v>
      </c>
      <c r="BK3149" s="6">
        <f>VLOOKUP($B3149,'[1]výnosy standard'!$A$1:$T$2200,18,FALSE)</f>
        <v>0</v>
      </c>
      <c r="BL3149" s="6">
        <f>VLOOKUP($B3149,'[1]výnosy standard'!$A$1:$T$2200,19,FALSE)</f>
        <v>4.05</v>
      </c>
      <c r="BM3149" s="6">
        <f>VLOOKUP($B3149,'[1]výnosy standard'!$A$1:$T$2200,20,FALSE)</f>
        <v>0</v>
      </c>
      <c r="BN3149" s="6">
        <f>VLOOKUP(B3149,'[1]pšenice výnos'!$A$2:$E$2200,4)</f>
        <v>4.3</v>
      </c>
      <c r="BO3149" s="6">
        <f>VLOOKUP(B3149,[1]kukuřice!$A$2:$E$2200,5,FALSE)</f>
        <v>36.740854710986831</v>
      </c>
    </row>
    <row r="3150" spans="1:67" hidden="1" x14ac:dyDescent="0.25">
      <c r="A3150" s="7">
        <v>761</v>
      </c>
      <c r="B3150" s="6" t="s">
        <v>190</v>
      </c>
      <c r="C3150" s="13">
        <v>68</v>
      </c>
      <c r="D3150" s="7">
        <v>28.919510721836303</v>
      </c>
      <c r="E3150" s="6" t="s">
        <v>11</v>
      </c>
      <c r="F3150" s="6" t="s">
        <v>22</v>
      </c>
      <c r="G3150" s="7">
        <v>28.919510721836303</v>
      </c>
      <c r="H3150" s="7">
        <v>26.955602536997883</v>
      </c>
      <c r="I3150" s="7">
        <v>26.955602536997883</v>
      </c>
      <c r="J3150" s="7">
        <v>4.6743529411764708</v>
      </c>
      <c r="K3150" s="14">
        <v>5.1806083882380198</v>
      </c>
      <c r="L3150" s="13">
        <v>18</v>
      </c>
      <c r="M3150" s="7">
        <v>5.2517148211037021</v>
      </c>
      <c r="N3150" s="7">
        <v>2.685383406546581E-2</v>
      </c>
      <c r="O3150" s="7">
        <v>-0.50625544706154901</v>
      </c>
      <c r="P3150" s="7">
        <v>4</v>
      </c>
      <c r="Q3150" s="7">
        <v>1</v>
      </c>
      <c r="R3150" s="7">
        <v>0</v>
      </c>
      <c r="S3150" s="15">
        <v>1.7625</v>
      </c>
      <c r="T3150" s="15">
        <v>5.43</v>
      </c>
      <c r="U3150" s="17" t="e">
        <v>#NULL!</v>
      </c>
      <c r="V3150" s="16">
        <v>10.8</v>
      </c>
      <c r="W3150" s="16">
        <v>11.1</v>
      </c>
      <c r="X3150" s="17" t="e">
        <v>#NULL!</v>
      </c>
      <c r="Y3150" s="13">
        <v>5</v>
      </c>
      <c r="Z3150" s="16">
        <v>5.5</v>
      </c>
      <c r="AA3150" s="13">
        <v>12</v>
      </c>
      <c r="AB3150" s="15">
        <v>1.2</v>
      </c>
      <c r="AC3150" s="15">
        <v>0.9</v>
      </c>
      <c r="AD3150" s="15">
        <v>5.6550000000000002</v>
      </c>
      <c r="AE3150" s="15">
        <v>0.154999999999999</v>
      </c>
      <c r="AF3150" s="7">
        <v>0</v>
      </c>
      <c r="AG3150" s="7">
        <v>0</v>
      </c>
      <c r="AH3150" s="7">
        <v>0</v>
      </c>
      <c r="AI3150" s="7">
        <v>0</v>
      </c>
      <c r="AJ3150" s="7">
        <v>0</v>
      </c>
      <c r="AK3150" s="7">
        <v>0</v>
      </c>
      <c r="AL3150" s="7">
        <v>0</v>
      </c>
      <c r="AM3150" s="7">
        <v>1</v>
      </c>
      <c r="AN3150" s="7">
        <v>0</v>
      </c>
      <c r="AO3150" s="7">
        <v>0</v>
      </c>
      <c r="AP3150" s="7">
        <v>0</v>
      </c>
      <c r="AQ3150" s="7">
        <v>0</v>
      </c>
      <c r="AR3150" s="7">
        <v>0</v>
      </c>
      <c r="AS3150" s="7">
        <v>0</v>
      </c>
      <c r="AT3150" s="7">
        <v>0</v>
      </c>
      <c r="AU3150" s="6">
        <f>VLOOKUP($B3150,'[1]výnosy standard'!$A$1:$T$2200,2,FALSE)</f>
        <v>27.77</v>
      </c>
      <c r="AV3150" s="6">
        <f>VLOOKUP($B3150,'[1]výnosy standard'!$A$1:$T$2200,3,FALSE)</f>
        <v>0</v>
      </c>
      <c r="AW3150" s="6">
        <f>VLOOKUP($B3150,'[1]výnosy standard'!$A$1:$T$2200,4,FALSE)</f>
        <v>0</v>
      </c>
      <c r="AX3150" s="6">
        <f>VLOOKUP($B3150,'[1]výnosy standard'!$A$1:$T$2200,5,FALSE)</f>
        <v>0</v>
      </c>
      <c r="AY3150" s="6">
        <f>VLOOKUP($B3150,'[1]výnosy standard'!$A$1:$T$2200,6,FALSE)</f>
        <v>0</v>
      </c>
      <c r="AZ3150" s="6">
        <f>VLOOKUP($B3150,'[1]výnosy standard'!$A$1:$T$2200,7,FALSE)</f>
        <v>0</v>
      </c>
      <c r="BA3150" s="6">
        <f>VLOOKUP($B3150,'[1]výnosy standard'!$A$1:$T$2200,8,FALSE)</f>
        <v>0</v>
      </c>
      <c r="BB3150" s="6">
        <f>VLOOKUP($B3150,'[1]výnosy standard'!$A$1:$T$2200,9,FALSE)</f>
        <v>5.35</v>
      </c>
      <c r="BC3150" s="6">
        <f>VLOOKUP($B3150,'[1]výnosy standard'!$A$1:$T$2200,10,FALSE)</f>
        <v>5.35</v>
      </c>
      <c r="BD3150" s="6">
        <f>VLOOKUP($B3150,'[1]výnosy standard'!$A$1:$T$2200,11,FALSE)</f>
        <v>3.14</v>
      </c>
      <c r="BE3150" s="6">
        <f>VLOOKUP($B3150,'[1]výnosy standard'!$A$1:$T$2200,12,FALSE)</f>
        <v>5.23</v>
      </c>
      <c r="BF3150" s="6">
        <f>VLOOKUP($B3150,'[1]výnosy standard'!$A$1:$T$2200,13,FALSE)</f>
        <v>0</v>
      </c>
      <c r="BG3150" s="6">
        <f>VLOOKUP($B3150,'[1]výnosy standard'!$A$1:$T$2200,14,FALSE)</f>
        <v>3.93</v>
      </c>
      <c r="BH3150" s="6">
        <f>VLOOKUP($B3150,'[1]výnosy standard'!$A$1:$T$2200,15,FALSE)</f>
        <v>20.67</v>
      </c>
      <c r="BI3150" s="6">
        <f>VLOOKUP($B3150,'[1]výnosy standard'!$A$1:$T$2200,16,FALSE)</f>
        <v>0</v>
      </c>
      <c r="BJ3150" s="6">
        <f>VLOOKUP($B3150,'[1]výnosy standard'!$A$1:$T$2200,17,FALSE)</f>
        <v>4.22</v>
      </c>
      <c r="BK3150" s="6">
        <f>VLOOKUP($B3150,'[1]výnosy standard'!$A$1:$T$2200,18,FALSE)</f>
        <v>4.22</v>
      </c>
      <c r="BL3150" s="6">
        <f>VLOOKUP($B3150,'[1]výnosy standard'!$A$1:$T$2200,19,FALSE)</f>
        <v>5.17</v>
      </c>
      <c r="BM3150" s="6">
        <f>VLOOKUP($B3150,'[1]výnosy standard'!$A$1:$T$2200,20,FALSE)</f>
        <v>0</v>
      </c>
      <c r="BN3150" s="6">
        <f>VLOOKUP(B3150,'[1]pšenice výnos'!$A$2:$E$2200,4)</f>
        <v>5.35</v>
      </c>
      <c r="BO3150" s="6">
        <f>VLOOKUP(B3150,[1]kukuřice!$A$2:$E$2200,5,FALSE)</f>
        <v>36.739149384689306</v>
      </c>
    </row>
    <row r="3151" spans="1:67" hidden="1" x14ac:dyDescent="0.25">
      <c r="A3151" s="7">
        <v>3678</v>
      </c>
      <c r="B3151" s="6" t="s">
        <v>180</v>
      </c>
      <c r="C3151" s="13">
        <v>52</v>
      </c>
      <c r="D3151" s="7">
        <v>29.191239930955117</v>
      </c>
      <c r="E3151" s="6" t="s">
        <v>11</v>
      </c>
      <c r="F3151" s="6" t="s">
        <v>22</v>
      </c>
      <c r="G3151" s="7">
        <v>29.191239930955117</v>
      </c>
      <c r="H3151" s="7">
        <v>29.19123993095512</v>
      </c>
      <c r="I3151" s="7">
        <v>29.19123993095512</v>
      </c>
      <c r="J3151" s="7">
        <v>3.9258352941176473</v>
      </c>
      <c r="K3151" s="14">
        <v>5.3018007549105652</v>
      </c>
      <c r="L3151" s="13">
        <v>15</v>
      </c>
      <c r="M3151" s="7">
        <v>4.8742581348637009</v>
      </c>
      <c r="N3151" s="7">
        <v>-5.9782703931584802E-2</v>
      </c>
      <c r="O3151" s="7">
        <v>-1.3759654607929179</v>
      </c>
      <c r="P3151" s="7">
        <v>1</v>
      </c>
      <c r="Q3151" s="7">
        <v>8</v>
      </c>
      <c r="R3151" s="7">
        <v>0</v>
      </c>
      <c r="S3151" s="15">
        <v>1.11666666666667</v>
      </c>
      <c r="T3151" s="15">
        <v>3.6533333333333302</v>
      </c>
      <c r="U3151" s="15">
        <v>5.4018518518518501</v>
      </c>
      <c r="V3151" s="16">
        <v>14.2</v>
      </c>
      <c r="W3151" s="16">
        <v>15.8</v>
      </c>
      <c r="X3151" s="17" t="e">
        <v>#NULL!</v>
      </c>
      <c r="Y3151" s="13">
        <v>3</v>
      </c>
      <c r="Z3151" s="16">
        <v>4</v>
      </c>
      <c r="AA3151" s="13">
        <v>17</v>
      </c>
      <c r="AB3151" s="15">
        <v>2.8</v>
      </c>
      <c r="AC3151" s="15">
        <v>1.2</v>
      </c>
      <c r="AD3151" s="15">
        <v>3.95333333333333</v>
      </c>
      <c r="AE3151" s="15">
        <v>-4.6666666666666898E-2</v>
      </c>
      <c r="AF3151" s="7">
        <v>0</v>
      </c>
      <c r="AG3151" s="7">
        <v>0</v>
      </c>
      <c r="AH3151" s="7">
        <v>0</v>
      </c>
      <c r="AI3151" s="7">
        <v>0</v>
      </c>
      <c r="AJ3151" s="7">
        <v>0</v>
      </c>
      <c r="AK3151" s="7">
        <v>0</v>
      </c>
      <c r="AL3151" s="7">
        <v>0</v>
      </c>
      <c r="AM3151" s="7">
        <v>1</v>
      </c>
      <c r="AN3151" s="7">
        <v>0</v>
      </c>
      <c r="AO3151" s="7">
        <v>0</v>
      </c>
      <c r="AP3151" s="7">
        <v>0</v>
      </c>
      <c r="AQ3151" s="7">
        <v>0</v>
      </c>
      <c r="AR3151" s="7">
        <v>0</v>
      </c>
      <c r="AS3151" s="7">
        <v>0</v>
      </c>
      <c r="AT3151" s="7">
        <v>0</v>
      </c>
      <c r="AU3151" s="6">
        <f>VLOOKUP($B3151,'[1]výnosy standard'!$A$1:$T$2200,2,FALSE)</f>
        <v>0</v>
      </c>
      <c r="AV3151" s="6">
        <f>VLOOKUP($B3151,'[1]výnosy standard'!$A$1:$T$2200,3,FALSE)</f>
        <v>0</v>
      </c>
      <c r="AW3151" s="6">
        <f>VLOOKUP($B3151,'[1]výnosy standard'!$A$1:$T$2200,4,FALSE)</f>
        <v>0</v>
      </c>
      <c r="AX3151" s="6">
        <f>VLOOKUP($B3151,'[1]výnosy standard'!$A$1:$T$2200,5,FALSE)</f>
        <v>4.58</v>
      </c>
      <c r="AY3151" s="6">
        <f>VLOOKUP($B3151,'[1]výnosy standard'!$A$1:$T$2200,6,FALSE)</f>
        <v>0</v>
      </c>
      <c r="AZ3151" s="6">
        <f>VLOOKUP($B3151,'[1]výnosy standard'!$A$1:$T$2200,7,FALSE)</f>
        <v>0</v>
      </c>
      <c r="BA3151" s="6">
        <f>VLOOKUP($B3151,'[1]výnosy standard'!$A$1:$T$2200,8,FALSE)</f>
        <v>0</v>
      </c>
      <c r="BB3151" s="6">
        <f>VLOOKUP($B3151,'[1]výnosy standard'!$A$1:$T$2200,9,FALSE)</f>
        <v>5.75</v>
      </c>
      <c r="BC3151" s="6">
        <f>VLOOKUP($B3151,'[1]výnosy standard'!$A$1:$T$2200,10,FALSE)</f>
        <v>5.75</v>
      </c>
      <c r="BD3151" s="6">
        <f>VLOOKUP($B3151,'[1]výnosy standard'!$A$1:$T$2200,11,FALSE)</f>
        <v>3.02</v>
      </c>
      <c r="BE3151" s="6">
        <f>VLOOKUP($B3151,'[1]výnosy standard'!$A$1:$T$2200,12,FALSE)</f>
        <v>5.6</v>
      </c>
      <c r="BF3151" s="6">
        <f>VLOOKUP($B3151,'[1]výnosy standard'!$A$1:$T$2200,13,FALSE)</f>
        <v>0</v>
      </c>
      <c r="BG3151" s="6">
        <f>VLOOKUP($B3151,'[1]výnosy standard'!$A$1:$T$2200,14,FALSE)</f>
        <v>0</v>
      </c>
      <c r="BH3151" s="6">
        <f>VLOOKUP($B3151,'[1]výnosy standard'!$A$1:$T$2200,15,FALSE)</f>
        <v>0</v>
      </c>
      <c r="BI3151" s="6">
        <f>VLOOKUP($B3151,'[1]výnosy standard'!$A$1:$T$2200,16,FALSE)</f>
        <v>0</v>
      </c>
      <c r="BJ3151" s="6">
        <f>VLOOKUP($B3151,'[1]výnosy standard'!$A$1:$T$2200,17,FALSE)</f>
        <v>4.0599999999999996</v>
      </c>
      <c r="BK3151" s="6">
        <f>VLOOKUP($B3151,'[1]výnosy standard'!$A$1:$T$2200,18,FALSE)</f>
        <v>4.0599999999999996</v>
      </c>
      <c r="BL3151" s="6">
        <f>VLOOKUP($B3151,'[1]výnosy standard'!$A$1:$T$2200,19,FALSE)</f>
        <v>5.51</v>
      </c>
      <c r="BM3151" s="6">
        <f>VLOOKUP($B3151,'[1]výnosy standard'!$A$1:$T$2200,20,FALSE)</f>
        <v>0</v>
      </c>
      <c r="BN3151" s="6">
        <f>VLOOKUP(B3151,'[1]pšenice výnos'!$A$2:$E$2200,4)</f>
        <v>5.75</v>
      </c>
      <c r="BO3151" s="6">
        <f>VLOOKUP(B3151,[1]kukuřice!$A$2:$E$2200,5,FALSE)</f>
        <v>40.226984482126923</v>
      </c>
    </row>
    <row r="3152" spans="1:67" hidden="1" x14ac:dyDescent="0.25">
      <c r="A3152" s="7">
        <v>859</v>
      </c>
      <c r="B3152" s="6" t="s">
        <v>176</v>
      </c>
      <c r="C3152" s="13">
        <v>104</v>
      </c>
      <c r="D3152" s="7">
        <v>29.671210906174821</v>
      </c>
      <c r="E3152" s="6" t="s">
        <v>11</v>
      </c>
      <c r="F3152" s="6" t="s">
        <v>22</v>
      </c>
      <c r="G3152" s="7">
        <v>29.671210906174821</v>
      </c>
      <c r="H3152" s="7">
        <v>29.671210906174821</v>
      </c>
      <c r="I3152" s="7">
        <v>29.671210906174821</v>
      </c>
      <c r="J3152" s="7">
        <v>4.9879999999999995</v>
      </c>
      <c r="K3152" s="14">
        <v>4.7643579982832529</v>
      </c>
      <c r="L3152" s="13">
        <v>20</v>
      </c>
      <c r="M3152" s="7">
        <v>5.2517148211037021</v>
      </c>
      <c r="N3152" s="7">
        <v>2.685383406546581E-2</v>
      </c>
      <c r="O3152" s="7">
        <v>0.22364200171674664</v>
      </c>
      <c r="P3152" s="7">
        <v>8</v>
      </c>
      <c r="Q3152" s="7">
        <v>0</v>
      </c>
      <c r="R3152" s="7">
        <v>0</v>
      </c>
      <c r="S3152" s="15">
        <v>3.6214285714285701</v>
      </c>
      <c r="T3152" s="15">
        <v>8.0869047619047603</v>
      </c>
      <c r="U3152" s="17" t="e">
        <v>#NULL!</v>
      </c>
      <c r="V3152" s="16">
        <v>11.2</v>
      </c>
      <c r="W3152" s="16">
        <v>11.1</v>
      </c>
      <c r="X3152" s="17" t="e">
        <v>#NULL!</v>
      </c>
      <c r="Y3152" s="13">
        <v>3</v>
      </c>
      <c r="Z3152" s="16">
        <v>4</v>
      </c>
      <c r="AA3152" s="13">
        <v>17</v>
      </c>
      <c r="AB3152" s="15">
        <v>5.8</v>
      </c>
      <c r="AC3152" s="15">
        <v>5.9</v>
      </c>
      <c r="AD3152" s="15">
        <v>9.5619047619047599</v>
      </c>
      <c r="AE3152" s="15">
        <v>5.5619047619047599</v>
      </c>
      <c r="AF3152" s="7">
        <v>0</v>
      </c>
      <c r="AG3152" s="7">
        <v>0</v>
      </c>
      <c r="AH3152" s="7">
        <v>0</v>
      </c>
      <c r="AI3152" s="7">
        <v>0</v>
      </c>
      <c r="AJ3152" s="7">
        <v>0</v>
      </c>
      <c r="AK3152" s="7">
        <v>0</v>
      </c>
      <c r="AL3152" s="7">
        <v>0</v>
      </c>
      <c r="AM3152" s="7">
        <v>1</v>
      </c>
      <c r="AN3152" s="7">
        <v>0</v>
      </c>
      <c r="AO3152" s="7">
        <v>0</v>
      </c>
      <c r="AP3152" s="7">
        <v>0</v>
      </c>
      <c r="AQ3152" s="7">
        <v>0</v>
      </c>
      <c r="AR3152" s="7">
        <v>0</v>
      </c>
      <c r="AS3152" s="7">
        <v>0</v>
      </c>
      <c r="AT3152" s="7">
        <v>0</v>
      </c>
      <c r="AU3152" s="6">
        <f>VLOOKUP($B3152,'[1]výnosy standard'!$A$1:$T$2200,2,FALSE)</f>
        <v>28.24</v>
      </c>
      <c r="AV3152" s="6">
        <f>VLOOKUP($B3152,'[1]výnosy standard'!$A$1:$T$2200,3,FALSE)</f>
        <v>0</v>
      </c>
      <c r="AW3152" s="6">
        <f>VLOOKUP($B3152,'[1]výnosy standard'!$A$1:$T$2200,4,FALSE)</f>
        <v>0</v>
      </c>
      <c r="AX3152" s="6">
        <f>VLOOKUP($B3152,'[1]výnosy standard'!$A$1:$T$2200,5,FALSE)</f>
        <v>0</v>
      </c>
      <c r="AY3152" s="6">
        <f>VLOOKUP($B3152,'[1]výnosy standard'!$A$1:$T$2200,6,FALSE)</f>
        <v>0.84</v>
      </c>
      <c r="AZ3152" s="6">
        <f>VLOOKUP($B3152,'[1]výnosy standard'!$A$1:$T$2200,7,FALSE)</f>
        <v>4.33</v>
      </c>
      <c r="BA3152" s="6">
        <f>VLOOKUP($B3152,'[1]výnosy standard'!$A$1:$T$2200,8,FALSE)</f>
        <v>0</v>
      </c>
      <c r="BB3152" s="6">
        <f>VLOOKUP($B3152,'[1]výnosy standard'!$A$1:$T$2200,9,FALSE)</f>
        <v>5.83</v>
      </c>
      <c r="BC3152" s="6">
        <f>VLOOKUP($B3152,'[1]výnosy standard'!$A$1:$T$2200,10,FALSE)</f>
        <v>5.83</v>
      </c>
      <c r="BD3152" s="6">
        <f>VLOOKUP($B3152,'[1]výnosy standard'!$A$1:$T$2200,11,FALSE)</f>
        <v>3.23</v>
      </c>
      <c r="BE3152" s="6">
        <f>VLOOKUP($B3152,'[1]výnosy standard'!$A$1:$T$2200,12,FALSE)</f>
        <v>5.38</v>
      </c>
      <c r="BF3152" s="6">
        <f>VLOOKUP($B3152,'[1]výnosy standard'!$A$1:$T$2200,13,FALSE)</f>
        <v>0</v>
      </c>
      <c r="BG3152" s="6">
        <f>VLOOKUP($B3152,'[1]výnosy standard'!$A$1:$T$2200,14,FALSE)</f>
        <v>0</v>
      </c>
      <c r="BH3152" s="6">
        <f>VLOOKUP($B3152,'[1]výnosy standard'!$A$1:$T$2200,15,FALSE)</f>
        <v>21.02</v>
      </c>
      <c r="BI3152" s="6">
        <f>VLOOKUP($B3152,'[1]výnosy standard'!$A$1:$T$2200,16,FALSE)</f>
        <v>0</v>
      </c>
      <c r="BJ3152" s="6">
        <f>VLOOKUP($B3152,'[1]výnosy standard'!$A$1:$T$2200,17,FALSE)</f>
        <v>4.26</v>
      </c>
      <c r="BK3152" s="6">
        <f>VLOOKUP($B3152,'[1]výnosy standard'!$A$1:$T$2200,18,FALSE)</f>
        <v>4.26</v>
      </c>
      <c r="BL3152" s="6">
        <f>VLOOKUP($B3152,'[1]výnosy standard'!$A$1:$T$2200,19,FALSE)</f>
        <v>5.46</v>
      </c>
      <c r="BM3152" s="6">
        <f>VLOOKUP($B3152,'[1]výnosy standard'!$A$1:$T$2200,20,FALSE)</f>
        <v>0</v>
      </c>
      <c r="BN3152" s="6">
        <f>VLOOKUP(B3152,'[1]pšenice výnos'!$A$2:$E$2200,4)</f>
        <v>5.83</v>
      </c>
      <c r="BO3152" s="6">
        <f>VLOOKUP(B3152,[1]kukuřice!$A$2:$E$2200,5,FALSE)</f>
        <v>36.886901065860449</v>
      </c>
    </row>
    <row r="3153" spans="1:67" hidden="1" x14ac:dyDescent="0.25">
      <c r="A3153" s="7">
        <v>820</v>
      </c>
      <c r="B3153" s="6" t="s">
        <v>182</v>
      </c>
      <c r="C3153" s="13">
        <v>192</v>
      </c>
      <c r="D3153" s="7">
        <v>29.81504488716719</v>
      </c>
      <c r="E3153" s="6" t="s">
        <v>11</v>
      </c>
      <c r="F3153" s="6" t="s">
        <v>22</v>
      </c>
      <c r="G3153" s="7">
        <v>29.81504488716719</v>
      </c>
      <c r="H3153" s="7">
        <v>21.690340035663777</v>
      </c>
      <c r="I3153" s="7">
        <v>21.690340035663777</v>
      </c>
      <c r="J3153" s="7">
        <v>3.8265882352941176</v>
      </c>
      <c r="K3153" s="14">
        <v>4.118455502560499</v>
      </c>
      <c r="L3153" s="13">
        <v>6</v>
      </c>
      <c r="M3153" s="7">
        <v>5.2517148211037021</v>
      </c>
      <c r="N3153" s="7">
        <v>2.685383406546581E-2</v>
      </c>
      <c r="O3153" s="7">
        <v>-0.29186726726638135</v>
      </c>
      <c r="P3153" s="7">
        <v>5</v>
      </c>
      <c r="Q3153" s="7">
        <v>0</v>
      </c>
      <c r="R3153" s="7">
        <v>0</v>
      </c>
      <c r="S3153" s="15">
        <v>0.50833333333333297</v>
      </c>
      <c r="T3153" s="15">
        <v>1.59111111111111</v>
      </c>
      <c r="U3153" s="15">
        <v>3.13086419753086</v>
      </c>
      <c r="V3153" s="16">
        <v>20</v>
      </c>
      <c r="W3153" s="16">
        <v>19.7</v>
      </c>
      <c r="X3153" s="13">
        <v>-1</v>
      </c>
      <c r="Y3153" s="13">
        <v>3</v>
      </c>
      <c r="Z3153" s="16">
        <v>4</v>
      </c>
      <c r="AA3153" s="13">
        <v>17</v>
      </c>
      <c r="AB3153" s="15">
        <v>-3</v>
      </c>
      <c r="AC3153" s="15">
        <v>-2.7</v>
      </c>
      <c r="AD3153" s="15">
        <v>0.91611111111110999</v>
      </c>
      <c r="AE3153" s="15">
        <v>-3.08388888888889</v>
      </c>
      <c r="AF3153" s="7">
        <v>0</v>
      </c>
      <c r="AG3153" s="7">
        <v>0</v>
      </c>
      <c r="AH3153" s="7">
        <v>0</v>
      </c>
      <c r="AI3153" s="7">
        <v>0</v>
      </c>
      <c r="AJ3153" s="7">
        <v>0</v>
      </c>
      <c r="AK3153" s="7">
        <v>0</v>
      </c>
      <c r="AL3153" s="7">
        <v>0</v>
      </c>
      <c r="AM3153" s="7">
        <v>1</v>
      </c>
      <c r="AN3153" s="7">
        <v>0</v>
      </c>
      <c r="AO3153" s="7">
        <v>0</v>
      </c>
      <c r="AP3153" s="7">
        <v>0</v>
      </c>
      <c r="AQ3153" s="7">
        <v>0</v>
      </c>
      <c r="AR3153" s="7">
        <v>0</v>
      </c>
      <c r="AS3153" s="7">
        <v>0</v>
      </c>
      <c r="AT3153" s="7">
        <v>0</v>
      </c>
      <c r="AU3153" s="6">
        <f>VLOOKUP($B3153,'[1]výnosy standard'!$A$1:$T$2200,2,FALSE)</f>
        <v>0</v>
      </c>
      <c r="AV3153" s="6">
        <f>VLOOKUP($B3153,'[1]výnosy standard'!$A$1:$T$2200,3,FALSE)</f>
        <v>0</v>
      </c>
      <c r="AW3153" s="6">
        <f>VLOOKUP($B3153,'[1]výnosy standard'!$A$1:$T$2200,4,FALSE)</f>
        <v>0</v>
      </c>
      <c r="AX3153" s="6">
        <f>VLOOKUP($B3153,'[1]výnosy standard'!$A$1:$T$2200,5,FALSE)</f>
        <v>0</v>
      </c>
      <c r="AY3153" s="6">
        <f>VLOOKUP($B3153,'[1]výnosy standard'!$A$1:$T$2200,6,FALSE)</f>
        <v>0</v>
      </c>
      <c r="AZ3153" s="6">
        <f>VLOOKUP($B3153,'[1]výnosy standard'!$A$1:$T$2200,7,FALSE)</f>
        <v>0</v>
      </c>
      <c r="BA3153" s="6">
        <f>VLOOKUP($B3153,'[1]výnosy standard'!$A$1:$T$2200,8,FALSE)</f>
        <v>0</v>
      </c>
      <c r="BB3153" s="6">
        <f>VLOOKUP($B3153,'[1]výnosy standard'!$A$1:$T$2200,9,FALSE)</f>
        <v>6.09</v>
      </c>
      <c r="BC3153" s="6">
        <f>VLOOKUP($B3153,'[1]výnosy standard'!$A$1:$T$2200,10,FALSE)</f>
        <v>6.09</v>
      </c>
      <c r="BD3153" s="6">
        <f>VLOOKUP($B3153,'[1]výnosy standard'!$A$1:$T$2200,11,FALSE)</f>
        <v>3.22</v>
      </c>
      <c r="BE3153" s="6">
        <f>VLOOKUP($B3153,'[1]výnosy standard'!$A$1:$T$2200,12,FALSE)</f>
        <v>5.58</v>
      </c>
      <c r="BF3153" s="6">
        <f>VLOOKUP($B3153,'[1]výnosy standard'!$A$1:$T$2200,13,FALSE)</f>
        <v>0</v>
      </c>
      <c r="BG3153" s="6">
        <f>VLOOKUP($B3153,'[1]výnosy standard'!$A$1:$T$2200,14,FALSE)</f>
        <v>0</v>
      </c>
      <c r="BH3153" s="6">
        <f>VLOOKUP($B3153,'[1]výnosy standard'!$A$1:$T$2200,15,FALSE)</f>
        <v>0</v>
      </c>
      <c r="BI3153" s="6">
        <f>VLOOKUP($B3153,'[1]výnosy standard'!$A$1:$T$2200,16,FALSE)</f>
        <v>0</v>
      </c>
      <c r="BJ3153" s="6">
        <f>VLOOKUP($B3153,'[1]výnosy standard'!$A$1:$T$2200,17,FALSE)</f>
        <v>4.4000000000000004</v>
      </c>
      <c r="BK3153" s="6">
        <f>VLOOKUP($B3153,'[1]výnosy standard'!$A$1:$T$2200,18,FALSE)</f>
        <v>4.4000000000000004</v>
      </c>
      <c r="BL3153" s="6">
        <f>VLOOKUP($B3153,'[1]výnosy standard'!$A$1:$T$2200,19,FALSE)</f>
        <v>5.6</v>
      </c>
      <c r="BM3153" s="6">
        <f>VLOOKUP($B3153,'[1]výnosy standard'!$A$1:$T$2200,20,FALSE)</f>
        <v>0</v>
      </c>
      <c r="BN3153" s="6">
        <f>VLOOKUP(B3153,'[1]pšenice výnos'!$A$2:$E$2200,4)</f>
        <v>6.09</v>
      </c>
      <c r="BO3153" s="6">
        <f>VLOOKUP(B3153,[1]kukuřice!$A$2:$E$2200,5,FALSE)</f>
        <v>39.206715276936691</v>
      </c>
    </row>
    <row r="3154" spans="1:67" hidden="1" x14ac:dyDescent="0.25">
      <c r="A3154" s="7">
        <v>848</v>
      </c>
      <c r="B3154" s="6" t="s">
        <v>122</v>
      </c>
      <c r="C3154" s="13">
        <v>257</v>
      </c>
      <c r="D3154" s="7">
        <v>29.928427772808586</v>
      </c>
      <c r="E3154" s="6" t="s">
        <v>11</v>
      </c>
      <c r="F3154" s="6" t="s">
        <v>22</v>
      </c>
      <c r="G3154" s="7">
        <v>29.928427772808586</v>
      </c>
      <c r="H3154" s="7">
        <v>15.360884962213866</v>
      </c>
      <c r="I3154" s="7">
        <v>15.360884962213866</v>
      </c>
      <c r="J3154" s="7">
        <v>6.4449411764705884</v>
      </c>
      <c r="K3154" s="14">
        <v>6.2227461662167958</v>
      </c>
      <c r="L3154" s="13">
        <v>18</v>
      </c>
      <c r="M3154" s="7">
        <v>5.2517148211037021</v>
      </c>
      <c r="N3154" s="7">
        <v>2.685383406546581E-2</v>
      </c>
      <c r="O3154" s="7">
        <v>0.22219501025379262</v>
      </c>
      <c r="P3154" s="7">
        <v>9</v>
      </c>
      <c r="Q3154" s="7">
        <v>0</v>
      </c>
      <c r="R3154" s="7">
        <v>0</v>
      </c>
      <c r="S3154" s="15">
        <v>1.9666666666666699</v>
      </c>
      <c r="T3154" s="15">
        <v>5.0736111111111102</v>
      </c>
      <c r="U3154" s="15">
        <v>7.1666666666666696</v>
      </c>
      <c r="V3154" s="16">
        <v>11</v>
      </c>
      <c r="W3154" s="16">
        <v>10.1</v>
      </c>
      <c r="X3154" s="17" t="e">
        <v>#NULL!</v>
      </c>
      <c r="Y3154" s="13">
        <v>2</v>
      </c>
      <c r="Z3154" s="16">
        <v>3.5</v>
      </c>
      <c r="AA3154" s="13">
        <v>22</v>
      </c>
      <c r="AB3154" s="15">
        <v>11</v>
      </c>
      <c r="AC3154" s="15">
        <v>11.9</v>
      </c>
      <c r="AD3154" s="15">
        <v>8.0486111111111107</v>
      </c>
      <c r="AE3154" s="15">
        <v>4.5486111111111098</v>
      </c>
      <c r="AF3154" s="7">
        <v>0</v>
      </c>
      <c r="AG3154" s="7">
        <v>0</v>
      </c>
      <c r="AH3154" s="7">
        <v>0</v>
      </c>
      <c r="AI3154" s="7">
        <v>0</v>
      </c>
      <c r="AJ3154" s="7">
        <v>0</v>
      </c>
      <c r="AK3154" s="7">
        <v>0</v>
      </c>
      <c r="AL3154" s="7">
        <v>0</v>
      </c>
      <c r="AM3154" s="7">
        <v>1</v>
      </c>
      <c r="AN3154" s="7">
        <v>0</v>
      </c>
      <c r="AO3154" s="7">
        <v>0</v>
      </c>
      <c r="AP3154" s="7">
        <v>0</v>
      </c>
      <c r="AQ3154" s="7">
        <v>0</v>
      </c>
      <c r="AR3154" s="7">
        <v>0</v>
      </c>
      <c r="AS3154" s="7">
        <v>0</v>
      </c>
      <c r="AT3154" s="7">
        <v>0</v>
      </c>
      <c r="AU3154" s="6">
        <f>VLOOKUP($B3154,'[1]výnosy standard'!$A$1:$T$2200,2,FALSE)</f>
        <v>29.15</v>
      </c>
      <c r="AV3154" s="6">
        <f>VLOOKUP($B3154,'[1]výnosy standard'!$A$1:$T$2200,3,FALSE)</f>
        <v>0</v>
      </c>
      <c r="AW3154" s="6">
        <f>VLOOKUP($B3154,'[1]výnosy standard'!$A$1:$T$2200,4,FALSE)</f>
        <v>8.6300000000000008</v>
      </c>
      <c r="AX3154" s="6">
        <f>VLOOKUP($B3154,'[1]výnosy standard'!$A$1:$T$2200,5,FALSE)</f>
        <v>0</v>
      </c>
      <c r="AY3154" s="6">
        <f>VLOOKUP($B3154,'[1]výnosy standard'!$A$1:$T$2200,6,FALSE)</f>
        <v>1.04</v>
      </c>
      <c r="AZ3154" s="6">
        <f>VLOOKUP($B3154,'[1]výnosy standard'!$A$1:$T$2200,7,FALSE)</f>
        <v>0</v>
      </c>
      <c r="BA3154" s="6">
        <f>VLOOKUP($B3154,'[1]výnosy standard'!$A$1:$T$2200,8,FALSE)</f>
        <v>20.81</v>
      </c>
      <c r="BB3154" s="6">
        <f>VLOOKUP($B3154,'[1]výnosy standard'!$A$1:$T$2200,9,FALSE)</f>
        <v>7.14</v>
      </c>
      <c r="BC3154" s="6">
        <f>VLOOKUP($B3154,'[1]výnosy standard'!$A$1:$T$2200,10,FALSE)</f>
        <v>7.14</v>
      </c>
      <c r="BD3154" s="6">
        <f>VLOOKUP($B3154,'[1]výnosy standard'!$A$1:$T$2200,11,FALSE)</f>
        <v>3.51</v>
      </c>
      <c r="BE3154" s="6">
        <f>VLOOKUP($B3154,'[1]výnosy standard'!$A$1:$T$2200,12,FALSE)</f>
        <v>0</v>
      </c>
      <c r="BF3154" s="6">
        <f>VLOOKUP($B3154,'[1]výnosy standard'!$A$1:$T$2200,13,FALSE)</f>
        <v>0</v>
      </c>
      <c r="BG3154" s="6">
        <f>VLOOKUP($B3154,'[1]výnosy standard'!$A$1:$T$2200,14,FALSE)</f>
        <v>0</v>
      </c>
      <c r="BH3154" s="6">
        <f>VLOOKUP($B3154,'[1]výnosy standard'!$A$1:$T$2200,15,FALSE)</f>
        <v>0</v>
      </c>
      <c r="BI3154" s="6">
        <f>VLOOKUP($B3154,'[1]výnosy standard'!$A$1:$T$2200,16,FALSE)</f>
        <v>67.37</v>
      </c>
      <c r="BJ3154" s="6">
        <f>VLOOKUP($B3154,'[1]výnosy standard'!$A$1:$T$2200,17,FALSE)</f>
        <v>5.72</v>
      </c>
      <c r="BK3154" s="6">
        <f>VLOOKUP($B3154,'[1]výnosy standard'!$A$1:$T$2200,18,FALSE)</f>
        <v>5.72</v>
      </c>
      <c r="BL3154" s="6">
        <f>VLOOKUP($B3154,'[1]výnosy standard'!$A$1:$T$2200,19,FALSE)</f>
        <v>7.15</v>
      </c>
      <c r="BM3154" s="6">
        <f>VLOOKUP($B3154,'[1]výnosy standard'!$A$1:$T$2200,20,FALSE)</f>
        <v>0</v>
      </c>
      <c r="BN3154" s="6">
        <f>VLOOKUP(B3154,'[1]pšenice výnos'!$A$2:$E$2200,4)</f>
        <v>7.14</v>
      </c>
      <c r="BO3154" s="6">
        <f>VLOOKUP(B3154,[1]kukuřice!$A$2:$E$2200,5,FALSE)</f>
        <v>43.369372785812757</v>
      </c>
    </row>
    <row r="3155" spans="1:67" hidden="1" x14ac:dyDescent="0.25">
      <c r="A3155" s="7">
        <v>895</v>
      </c>
      <c r="B3155" s="6" t="s">
        <v>116</v>
      </c>
      <c r="C3155" s="13">
        <v>229</v>
      </c>
      <c r="D3155" s="7">
        <v>30.57266712297513</v>
      </c>
      <c r="E3155" s="6" t="s">
        <v>11</v>
      </c>
      <c r="F3155" s="6" t="s">
        <v>22</v>
      </c>
      <c r="G3155" s="7">
        <v>30.57266712297513</v>
      </c>
      <c r="H3155" s="7">
        <v>30.57266712297513</v>
      </c>
      <c r="I3155" s="7">
        <v>30.57266712297513</v>
      </c>
      <c r="J3155" s="7">
        <v>4.383</v>
      </c>
      <c r="K3155" s="14">
        <v>4.0565852295742921</v>
      </c>
      <c r="L3155" s="13">
        <v>20</v>
      </c>
      <c r="M3155" s="7">
        <v>5.2517148211037021</v>
      </c>
      <c r="N3155" s="7">
        <v>2.685383406546581E-2</v>
      </c>
      <c r="O3155" s="7">
        <v>0.32641477042570788</v>
      </c>
      <c r="P3155" s="7">
        <v>7</v>
      </c>
      <c r="Q3155" s="7">
        <v>0</v>
      </c>
      <c r="R3155" s="7">
        <v>0</v>
      </c>
      <c r="S3155" s="15">
        <v>1.43333333333333</v>
      </c>
      <c r="T3155" s="15">
        <v>4.6266666666666696</v>
      </c>
      <c r="U3155" s="15">
        <v>6.0916666666666703</v>
      </c>
      <c r="V3155" s="16">
        <v>11.2</v>
      </c>
      <c r="W3155" s="16">
        <v>11.1</v>
      </c>
      <c r="X3155" s="17" t="e">
        <v>#NULL!</v>
      </c>
      <c r="Y3155" s="13">
        <v>4</v>
      </c>
      <c r="Z3155" s="16">
        <v>4.7</v>
      </c>
      <c r="AA3155" s="13">
        <v>14</v>
      </c>
      <c r="AB3155" s="15">
        <v>2.8</v>
      </c>
      <c r="AC3155" s="15">
        <v>2.9</v>
      </c>
      <c r="AD3155" s="15">
        <v>5.3516666666666701</v>
      </c>
      <c r="AE3155" s="15">
        <v>0.65166666666666595</v>
      </c>
      <c r="AF3155" s="7">
        <v>0</v>
      </c>
      <c r="AG3155" s="7">
        <v>0</v>
      </c>
      <c r="AH3155" s="7">
        <v>0</v>
      </c>
      <c r="AI3155" s="7">
        <v>0</v>
      </c>
      <c r="AJ3155" s="7">
        <v>0</v>
      </c>
      <c r="AK3155" s="7">
        <v>0</v>
      </c>
      <c r="AL3155" s="7">
        <v>0</v>
      </c>
      <c r="AM3155" s="7">
        <v>1</v>
      </c>
      <c r="AN3155" s="7">
        <v>0</v>
      </c>
      <c r="AO3155" s="7">
        <v>0</v>
      </c>
      <c r="AP3155" s="7">
        <v>0</v>
      </c>
      <c r="AQ3155" s="7">
        <v>0</v>
      </c>
      <c r="AR3155" s="7">
        <v>0</v>
      </c>
      <c r="AS3155" s="7">
        <v>0</v>
      </c>
      <c r="AT3155" s="7">
        <v>0</v>
      </c>
      <c r="AU3155" s="6">
        <f>VLOOKUP($B3155,'[1]výnosy standard'!$A$1:$T$2200,2,FALSE)</f>
        <v>0</v>
      </c>
      <c r="AV3155" s="6">
        <f>VLOOKUP($B3155,'[1]výnosy standard'!$A$1:$T$2200,3,FALSE)</f>
        <v>0</v>
      </c>
      <c r="AW3155" s="6">
        <f>VLOOKUP($B3155,'[1]výnosy standard'!$A$1:$T$2200,4,FALSE)</f>
        <v>0</v>
      </c>
      <c r="AX3155" s="6">
        <f>VLOOKUP($B3155,'[1]výnosy standard'!$A$1:$T$2200,5,FALSE)</f>
        <v>0</v>
      </c>
      <c r="AY3155" s="6">
        <f>VLOOKUP($B3155,'[1]výnosy standard'!$A$1:$T$2200,6,FALSE)</f>
        <v>0</v>
      </c>
      <c r="AZ3155" s="6">
        <f>VLOOKUP($B3155,'[1]výnosy standard'!$A$1:$T$2200,7,FALSE)</f>
        <v>0</v>
      </c>
      <c r="BA3155" s="6">
        <f>VLOOKUP($B3155,'[1]výnosy standard'!$A$1:$T$2200,8,FALSE)</f>
        <v>0</v>
      </c>
      <c r="BB3155" s="6">
        <f>VLOOKUP($B3155,'[1]výnosy standard'!$A$1:$T$2200,9,FALSE)</f>
        <v>6.39</v>
      </c>
      <c r="BC3155" s="6">
        <f>VLOOKUP($B3155,'[1]výnosy standard'!$A$1:$T$2200,10,FALSE)</f>
        <v>6.39</v>
      </c>
      <c r="BD3155" s="6">
        <f>VLOOKUP($B3155,'[1]výnosy standard'!$A$1:$T$2200,11,FALSE)</f>
        <v>3.36</v>
      </c>
      <c r="BE3155" s="6">
        <f>VLOOKUP($B3155,'[1]výnosy standard'!$A$1:$T$2200,12,FALSE)</f>
        <v>5.89</v>
      </c>
      <c r="BF3155" s="6">
        <f>VLOOKUP($B3155,'[1]výnosy standard'!$A$1:$T$2200,13,FALSE)</f>
        <v>0</v>
      </c>
      <c r="BG3155" s="6">
        <f>VLOOKUP($B3155,'[1]výnosy standard'!$A$1:$T$2200,14,FALSE)</f>
        <v>0</v>
      </c>
      <c r="BH3155" s="6">
        <f>VLOOKUP($B3155,'[1]výnosy standard'!$A$1:$T$2200,15,FALSE)</f>
        <v>0</v>
      </c>
      <c r="BI3155" s="6">
        <f>VLOOKUP($B3155,'[1]výnosy standard'!$A$1:$T$2200,16,FALSE)</f>
        <v>0</v>
      </c>
      <c r="BJ3155" s="6">
        <f>VLOOKUP($B3155,'[1]výnosy standard'!$A$1:$T$2200,17,FALSE)</f>
        <v>4.6900000000000004</v>
      </c>
      <c r="BK3155" s="6">
        <f>VLOOKUP($B3155,'[1]výnosy standard'!$A$1:$T$2200,18,FALSE)</f>
        <v>4.6900000000000004</v>
      </c>
      <c r="BL3155" s="6">
        <f>VLOOKUP($B3155,'[1]výnosy standard'!$A$1:$T$2200,19,FALSE)</f>
        <v>6.06</v>
      </c>
      <c r="BM3155" s="6">
        <f>VLOOKUP($B3155,'[1]výnosy standard'!$A$1:$T$2200,20,FALSE)</f>
        <v>0</v>
      </c>
      <c r="BN3155" s="6">
        <f>VLOOKUP(B3155,'[1]pšenice výnos'!$A$2:$E$2200,4)</f>
        <v>6.39</v>
      </c>
      <c r="BO3155" s="6">
        <f>VLOOKUP(B3155,[1]kukuřice!$A$2:$E$2200,5,FALSE)</f>
        <v>44.241485824571974</v>
      </c>
    </row>
    <row r="3156" spans="1:67" hidden="1" x14ac:dyDescent="0.25">
      <c r="A3156" s="7">
        <v>776</v>
      </c>
      <c r="B3156" s="6" t="s">
        <v>202</v>
      </c>
      <c r="C3156" s="13">
        <v>282</v>
      </c>
      <c r="D3156" s="7">
        <v>30.959752321981426</v>
      </c>
      <c r="E3156" s="6" t="s">
        <v>11</v>
      </c>
      <c r="F3156" s="6" t="s">
        <v>22</v>
      </c>
      <c r="G3156" s="7">
        <v>30.959752321981426</v>
      </c>
      <c r="H3156" s="7">
        <v>30.959752321981426</v>
      </c>
      <c r="I3156" s="7">
        <v>30.959752321981426</v>
      </c>
      <c r="J3156" s="7">
        <v>4.1989999999999998</v>
      </c>
      <c r="K3156" s="14">
        <v>3.5803684008264525</v>
      </c>
      <c r="L3156" s="13">
        <v>15</v>
      </c>
      <c r="M3156" s="7">
        <v>4.8742581348637009</v>
      </c>
      <c r="N3156" s="7">
        <v>-5.9782703931584802E-2</v>
      </c>
      <c r="O3156" s="7">
        <v>0.61863159917354738</v>
      </c>
      <c r="P3156" s="7">
        <v>5</v>
      </c>
      <c r="Q3156" s="7">
        <v>4</v>
      </c>
      <c r="R3156" s="7">
        <v>0</v>
      </c>
      <c r="S3156" s="17" t="e">
        <v>#NULL!</v>
      </c>
      <c r="T3156" s="17" t="e">
        <v>#NULL!</v>
      </c>
      <c r="U3156" s="17" t="e">
        <v>#NULL!</v>
      </c>
      <c r="V3156" s="17" t="e">
        <v>#NULL!</v>
      </c>
      <c r="W3156" s="17" t="e">
        <v>#NULL!</v>
      </c>
      <c r="X3156" s="17" t="e">
        <v>#NULL!</v>
      </c>
      <c r="Y3156" s="17" t="e">
        <v>#NULL!</v>
      </c>
      <c r="Z3156" s="17" t="e">
        <v>#NULL!</v>
      </c>
      <c r="AA3156" s="17" t="e">
        <v>#NULL!</v>
      </c>
      <c r="AB3156" s="17" t="e">
        <v>#NULL!</v>
      </c>
      <c r="AC3156" s="17" t="e">
        <v>#NULL!</v>
      </c>
      <c r="AD3156" s="17" t="e">
        <v>#NULL!</v>
      </c>
      <c r="AE3156" s="17" t="e">
        <v>#NULL!</v>
      </c>
      <c r="AF3156" s="7">
        <v>0</v>
      </c>
      <c r="AG3156" s="7">
        <v>0</v>
      </c>
      <c r="AH3156" s="7">
        <v>0</v>
      </c>
      <c r="AI3156" s="7">
        <v>0</v>
      </c>
      <c r="AJ3156" s="7">
        <v>0</v>
      </c>
      <c r="AK3156" s="7">
        <v>0</v>
      </c>
      <c r="AL3156" s="7">
        <v>0</v>
      </c>
      <c r="AM3156" s="7">
        <v>1</v>
      </c>
      <c r="AN3156" s="7">
        <v>0</v>
      </c>
      <c r="AO3156" s="7">
        <v>0</v>
      </c>
      <c r="AP3156" s="7">
        <v>0</v>
      </c>
      <c r="AQ3156" s="7">
        <v>0</v>
      </c>
      <c r="AR3156" s="7">
        <v>0</v>
      </c>
      <c r="AS3156" s="7">
        <v>0</v>
      </c>
      <c r="AT3156" s="7">
        <v>0</v>
      </c>
      <c r="AU3156" s="6">
        <f>VLOOKUP($B3156,'[1]výnosy standard'!$A$1:$T$2200,2,FALSE)</f>
        <v>0</v>
      </c>
      <c r="AV3156" s="6">
        <f>VLOOKUP($B3156,'[1]výnosy standard'!$A$1:$T$2200,3,FALSE)</f>
        <v>0</v>
      </c>
      <c r="AW3156" s="6">
        <f>VLOOKUP($B3156,'[1]výnosy standard'!$A$1:$T$2200,4,FALSE)</f>
        <v>0</v>
      </c>
      <c r="AX3156" s="6">
        <f>VLOOKUP($B3156,'[1]výnosy standard'!$A$1:$T$2200,5,FALSE)</f>
        <v>4.58</v>
      </c>
      <c r="AY3156" s="6">
        <f>VLOOKUP($B3156,'[1]výnosy standard'!$A$1:$T$2200,6,FALSE)</f>
        <v>0</v>
      </c>
      <c r="AZ3156" s="6">
        <f>VLOOKUP($B3156,'[1]výnosy standard'!$A$1:$T$2200,7,FALSE)</f>
        <v>0</v>
      </c>
      <c r="BA3156" s="6">
        <f>VLOOKUP($B3156,'[1]výnosy standard'!$A$1:$T$2200,8,FALSE)</f>
        <v>0</v>
      </c>
      <c r="BB3156" s="6">
        <f>VLOOKUP($B3156,'[1]výnosy standard'!$A$1:$T$2200,9,FALSE)</f>
        <v>5.24</v>
      </c>
      <c r="BC3156" s="6">
        <f>VLOOKUP($B3156,'[1]výnosy standard'!$A$1:$T$2200,10,FALSE)</f>
        <v>5.24</v>
      </c>
      <c r="BD3156" s="6">
        <f>VLOOKUP($B3156,'[1]výnosy standard'!$A$1:$T$2200,11,FALSE)</f>
        <v>3</v>
      </c>
      <c r="BE3156" s="6">
        <f>VLOOKUP($B3156,'[1]výnosy standard'!$A$1:$T$2200,12,FALSE)</f>
        <v>4.9000000000000004</v>
      </c>
      <c r="BF3156" s="6">
        <f>VLOOKUP($B3156,'[1]výnosy standard'!$A$1:$T$2200,13,FALSE)</f>
        <v>0</v>
      </c>
      <c r="BG3156" s="6">
        <f>VLOOKUP($B3156,'[1]výnosy standard'!$A$1:$T$2200,14,FALSE)</f>
        <v>3.95</v>
      </c>
      <c r="BH3156" s="6">
        <f>VLOOKUP($B3156,'[1]výnosy standard'!$A$1:$T$2200,15,FALSE)</f>
        <v>0</v>
      </c>
      <c r="BI3156" s="6">
        <f>VLOOKUP($B3156,'[1]výnosy standard'!$A$1:$T$2200,16,FALSE)</f>
        <v>0</v>
      </c>
      <c r="BJ3156" s="6">
        <f>VLOOKUP($B3156,'[1]výnosy standard'!$A$1:$T$2200,17,FALSE)</f>
        <v>3.75</v>
      </c>
      <c r="BK3156" s="6">
        <f>VLOOKUP($B3156,'[1]výnosy standard'!$A$1:$T$2200,18,FALSE)</f>
        <v>3.75</v>
      </c>
      <c r="BL3156" s="6">
        <f>VLOOKUP($B3156,'[1]výnosy standard'!$A$1:$T$2200,19,FALSE)</f>
        <v>4.9000000000000004</v>
      </c>
      <c r="BM3156" s="6">
        <f>VLOOKUP($B3156,'[1]výnosy standard'!$A$1:$T$2200,20,FALSE)</f>
        <v>0</v>
      </c>
      <c r="BN3156" s="6">
        <f>VLOOKUP(B3156,'[1]pšenice výnos'!$A$2:$E$2200,4)</f>
        <v>5.24</v>
      </c>
      <c r="BO3156" s="6">
        <f>VLOOKUP(B3156,[1]kukuřice!$A$2:$E$2200,5,FALSE)</f>
        <v>32.458611256778831</v>
      </c>
    </row>
    <row r="3157" spans="1:67" hidden="1" x14ac:dyDescent="0.25">
      <c r="A3157" s="7">
        <v>763</v>
      </c>
      <c r="B3157" s="6" t="s">
        <v>180</v>
      </c>
      <c r="C3157" s="13">
        <v>173</v>
      </c>
      <c r="D3157" s="7">
        <v>31.281366637955788</v>
      </c>
      <c r="E3157" s="6" t="s">
        <v>11</v>
      </c>
      <c r="F3157" s="6" t="s">
        <v>22</v>
      </c>
      <c r="G3157" s="7">
        <v>31.281366637955788</v>
      </c>
      <c r="H3157" s="7">
        <v>22.939994257823717</v>
      </c>
      <c r="I3157" s="7">
        <v>22.939994257823717</v>
      </c>
      <c r="J3157" s="7">
        <v>4.0976470588235294</v>
      </c>
      <c r="K3157" s="14">
        <v>3.416858137990562</v>
      </c>
      <c r="L3157" s="13">
        <v>18</v>
      </c>
      <c r="M3157" s="7">
        <v>5.2517148211037021</v>
      </c>
      <c r="N3157" s="7">
        <v>2.685383406546581E-2</v>
      </c>
      <c r="O3157" s="7">
        <v>0.68078892083296738</v>
      </c>
      <c r="P3157" s="7">
        <v>7</v>
      </c>
      <c r="Q3157" s="7">
        <v>2</v>
      </c>
      <c r="R3157" s="7">
        <v>0</v>
      </c>
      <c r="S3157" s="15">
        <v>4.8875000000000002</v>
      </c>
      <c r="T3157" s="15">
        <v>8.4749999999999996</v>
      </c>
      <c r="U3157" s="17" t="e">
        <v>#NULL!</v>
      </c>
      <c r="V3157" s="16">
        <v>11.5</v>
      </c>
      <c r="W3157" s="16">
        <v>11.5</v>
      </c>
      <c r="X3157" s="17" t="e">
        <v>#NULL!</v>
      </c>
      <c r="Y3157" s="13">
        <v>3</v>
      </c>
      <c r="Z3157" s="16">
        <v>4</v>
      </c>
      <c r="AA3157" s="13">
        <v>17</v>
      </c>
      <c r="AB3157" s="15">
        <v>5.5</v>
      </c>
      <c r="AC3157" s="15">
        <v>5.5</v>
      </c>
      <c r="AD3157" s="15">
        <v>9.85</v>
      </c>
      <c r="AE3157" s="15">
        <v>5.85</v>
      </c>
      <c r="AF3157" s="7">
        <v>0</v>
      </c>
      <c r="AG3157" s="7">
        <v>0</v>
      </c>
      <c r="AH3157" s="7">
        <v>0</v>
      </c>
      <c r="AI3157" s="7">
        <v>0</v>
      </c>
      <c r="AJ3157" s="7">
        <v>0</v>
      </c>
      <c r="AK3157" s="7">
        <v>0</v>
      </c>
      <c r="AL3157" s="7">
        <v>0</v>
      </c>
      <c r="AM3157" s="7">
        <v>1</v>
      </c>
      <c r="AN3157" s="7">
        <v>0</v>
      </c>
      <c r="AO3157" s="7">
        <v>0</v>
      </c>
      <c r="AP3157" s="7">
        <v>0</v>
      </c>
      <c r="AQ3157" s="7">
        <v>0</v>
      </c>
      <c r="AR3157" s="7">
        <v>0</v>
      </c>
      <c r="AS3157" s="7">
        <v>0</v>
      </c>
      <c r="AT3157" s="7">
        <v>0</v>
      </c>
      <c r="AU3157" s="6">
        <f>VLOOKUP($B3157,'[1]výnosy standard'!$A$1:$T$2200,2,FALSE)</f>
        <v>0</v>
      </c>
      <c r="AV3157" s="6">
        <f>VLOOKUP($B3157,'[1]výnosy standard'!$A$1:$T$2200,3,FALSE)</f>
        <v>0</v>
      </c>
      <c r="AW3157" s="6">
        <f>VLOOKUP($B3157,'[1]výnosy standard'!$A$1:$T$2200,4,FALSE)</f>
        <v>0</v>
      </c>
      <c r="AX3157" s="6">
        <f>VLOOKUP($B3157,'[1]výnosy standard'!$A$1:$T$2200,5,FALSE)</f>
        <v>4.58</v>
      </c>
      <c r="AY3157" s="6">
        <f>VLOOKUP($B3157,'[1]výnosy standard'!$A$1:$T$2200,6,FALSE)</f>
        <v>0</v>
      </c>
      <c r="AZ3157" s="6">
        <f>VLOOKUP($B3157,'[1]výnosy standard'!$A$1:$T$2200,7,FALSE)</f>
        <v>0</v>
      </c>
      <c r="BA3157" s="6">
        <f>VLOOKUP($B3157,'[1]výnosy standard'!$A$1:$T$2200,8,FALSE)</f>
        <v>0</v>
      </c>
      <c r="BB3157" s="6">
        <f>VLOOKUP($B3157,'[1]výnosy standard'!$A$1:$T$2200,9,FALSE)</f>
        <v>5.75</v>
      </c>
      <c r="BC3157" s="6">
        <f>VLOOKUP($B3157,'[1]výnosy standard'!$A$1:$T$2200,10,FALSE)</f>
        <v>5.75</v>
      </c>
      <c r="BD3157" s="6">
        <f>VLOOKUP($B3157,'[1]výnosy standard'!$A$1:$T$2200,11,FALSE)</f>
        <v>3.02</v>
      </c>
      <c r="BE3157" s="6">
        <f>VLOOKUP($B3157,'[1]výnosy standard'!$A$1:$T$2200,12,FALSE)</f>
        <v>5.6</v>
      </c>
      <c r="BF3157" s="6">
        <f>VLOOKUP($B3157,'[1]výnosy standard'!$A$1:$T$2200,13,FALSE)</f>
        <v>0</v>
      </c>
      <c r="BG3157" s="6">
        <f>VLOOKUP($B3157,'[1]výnosy standard'!$A$1:$T$2200,14,FALSE)</f>
        <v>0</v>
      </c>
      <c r="BH3157" s="6">
        <f>VLOOKUP($B3157,'[1]výnosy standard'!$A$1:$T$2200,15,FALSE)</f>
        <v>0</v>
      </c>
      <c r="BI3157" s="6">
        <f>VLOOKUP($B3157,'[1]výnosy standard'!$A$1:$T$2200,16,FALSE)</f>
        <v>0</v>
      </c>
      <c r="BJ3157" s="6">
        <f>VLOOKUP($B3157,'[1]výnosy standard'!$A$1:$T$2200,17,FALSE)</f>
        <v>4.0599999999999996</v>
      </c>
      <c r="BK3157" s="6">
        <f>VLOOKUP($B3157,'[1]výnosy standard'!$A$1:$T$2200,18,FALSE)</f>
        <v>4.0599999999999996</v>
      </c>
      <c r="BL3157" s="6">
        <f>VLOOKUP($B3157,'[1]výnosy standard'!$A$1:$T$2200,19,FALSE)</f>
        <v>5.51</v>
      </c>
      <c r="BM3157" s="6">
        <f>VLOOKUP($B3157,'[1]výnosy standard'!$A$1:$T$2200,20,FALSE)</f>
        <v>0</v>
      </c>
      <c r="BN3157" s="6">
        <f>VLOOKUP(B3157,'[1]pšenice výnos'!$A$2:$E$2200,4)</f>
        <v>5.75</v>
      </c>
      <c r="BO3157" s="6">
        <f>VLOOKUP(B3157,[1]kukuřice!$A$2:$E$2200,5,FALSE)</f>
        <v>40.226984482126923</v>
      </c>
    </row>
    <row r="3158" spans="1:67" hidden="1" x14ac:dyDescent="0.25">
      <c r="A3158" s="7">
        <v>899</v>
      </c>
      <c r="B3158" s="6" t="s">
        <v>162</v>
      </c>
      <c r="C3158" s="13">
        <v>152</v>
      </c>
      <c r="D3158" s="7">
        <v>31.426959076845232</v>
      </c>
      <c r="E3158" s="6" t="s">
        <v>11</v>
      </c>
      <c r="F3158" s="6" t="s">
        <v>22</v>
      </c>
      <c r="G3158" s="7">
        <v>31.426959076845232</v>
      </c>
      <c r="H3158" s="7">
        <v>20.399955891987258</v>
      </c>
      <c r="I3158" s="7">
        <v>20.399955891987258</v>
      </c>
      <c r="J3158" s="7">
        <v>5.4411882352941188</v>
      </c>
      <c r="K3158" s="14">
        <v>5.3889274738091597</v>
      </c>
      <c r="L3158" s="13">
        <v>21</v>
      </c>
      <c r="M3158" s="7">
        <v>5.2517148211037021</v>
      </c>
      <c r="N3158" s="7">
        <v>2.685383406546581E-2</v>
      </c>
      <c r="O3158" s="7">
        <v>5.2260761484959062E-2</v>
      </c>
      <c r="P3158" s="7">
        <v>4</v>
      </c>
      <c r="Q3158" s="7">
        <v>0</v>
      </c>
      <c r="R3158" s="7">
        <v>0</v>
      </c>
      <c r="S3158" s="15">
        <v>0.96111111111111103</v>
      </c>
      <c r="T3158" s="15">
        <v>2.37194444444444</v>
      </c>
      <c r="U3158" s="15">
        <v>4.8648148148148103</v>
      </c>
      <c r="V3158" s="16">
        <v>12.7</v>
      </c>
      <c r="W3158" s="16">
        <v>14</v>
      </c>
      <c r="X3158" s="13">
        <v>-1</v>
      </c>
      <c r="Y3158" s="13">
        <v>4</v>
      </c>
      <c r="Z3158" s="16">
        <v>4.7</v>
      </c>
      <c r="AA3158" s="13">
        <v>14</v>
      </c>
      <c r="AB3158" s="15">
        <v>1.3</v>
      </c>
      <c r="AC3158" s="15">
        <v>0</v>
      </c>
      <c r="AD3158" s="15">
        <v>2.37194444444444</v>
      </c>
      <c r="AE3158" s="15">
        <v>-2.3280555555555602</v>
      </c>
      <c r="AF3158" s="7">
        <v>0</v>
      </c>
      <c r="AG3158" s="7">
        <v>0</v>
      </c>
      <c r="AH3158" s="7">
        <v>0</v>
      </c>
      <c r="AI3158" s="7">
        <v>0</v>
      </c>
      <c r="AJ3158" s="7">
        <v>0</v>
      </c>
      <c r="AK3158" s="7">
        <v>0</v>
      </c>
      <c r="AL3158" s="7">
        <v>0</v>
      </c>
      <c r="AM3158" s="7">
        <v>1</v>
      </c>
      <c r="AN3158" s="7">
        <v>0</v>
      </c>
      <c r="AO3158" s="7">
        <v>0</v>
      </c>
      <c r="AP3158" s="7">
        <v>0</v>
      </c>
      <c r="AQ3158" s="7">
        <v>0</v>
      </c>
      <c r="AR3158" s="7">
        <v>0</v>
      </c>
      <c r="AS3158" s="7">
        <v>0</v>
      </c>
      <c r="AT3158" s="7">
        <v>0</v>
      </c>
      <c r="AU3158" s="6">
        <f>VLOOKUP($B3158,'[1]výnosy standard'!$A$1:$T$2200,2,FALSE)</f>
        <v>0</v>
      </c>
      <c r="AV3158" s="6">
        <f>VLOOKUP($B3158,'[1]výnosy standard'!$A$1:$T$2200,3,FALSE)</f>
        <v>0</v>
      </c>
      <c r="AW3158" s="6">
        <f>VLOOKUP($B3158,'[1]výnosy standard'!$A$1:$T$2200,4,FALSE)</f>
        <v>0</v>
      </c>
      <c r="AX3158" s="6">
        <f>VLOOKUP($B3158,'[1]výnosy standard'!$A$1:$T$2200,5,FALSE)</f>
        <v>0</v>
      </c>
      <c r="AY3158" s="6">
        <f>VLOOKUP($B3158,'[1]výnosy standard'!$A$1:$T$2200,6,FALSE)</f>
        <v>0</v>
      </c>
      <c r="AZ3158" s="6">
        <f>VLOOKUP($B3158,'[1]výnosy standard'!$A$1:$T$2200,7,FALSE)</f>
        <v>0</v>
      </c>
      <c r="BA3158" s="6">
        <f>VLOOKUP($B3158,'[1]výnosy standard'!$A$1:$T$2200,8,FALSE)</f>
        <v>0</v>
      </c>
      <c r="BB3158" s="6">
        <f>VLOOKUP($B3158,'[1]výnosy standard'!$A$1:$T$2200,9,FALSE)</f>
        <v>5.27</v>
      </c>
      <c r="BC3158" s="6">
        <f>VLOOKUP($B3158,'[1]výnosy standard'!$A$1:$T$2200,10,FALSE)</f>
        <v>5.27</v>
      </c>
      <c r="BD3158" s="6">
        <f>VLOOKUP($B3158,'[1]výnosy standard'!$A$1:$T$2200,11,FALSE)</f>
        <v>3.02</v>
      </c>
      <c r="BE3158" s="6">
        <f>VLOOKUP($B3158,'[1]výnosy standard'!$A$1:$T$2200,12,FALSE)</f>
        <v>5.22</v>
      </c>
      <c r="BF3158" s="6">
        <f>VLOOKUP($B3158,'[1]výnosy standard'!$A$1:$T$2200,13,FALSE)</f>
        <v>0</v>
      </c>
      <c r="BG3158" s="6">
        <f>VLOOKUP($B3158,'[1]výnosy standard'!$A$1:$T$2200,14,FALSE)</f>
        <v>0</v>
      </c>
      <c r="BH3158" s="6">
        <f>VLOOKUP($B3158,'[1]výnosy standard'!$A$1:$T$2200,15,FALSE)</f>
        <v>0</v>
      </c>
      <c r="BI3158" s="6">
        <f>VLOOKUP($B3158,'[1]výnosy standard'!$A$1:$T$2200,16,FALSE)</f>
        <v>0</v>
      </c>
      <c r="BJ3158" s="6">
        <f>VLOOKUP($B3158,'[1]výnosy standard'!$A$1:$T$2200,17,FALSE)</f>
        <v>3.94</v>
      </c>
      <c r="BK3158" s="6">
        <f>VLOOKUP($B3158,'[1]výnosy standard'!$A$1:$T$2200,18,FALSE)</f>
        <v>3.94</v>
      </c>
      <c r="BL3158" s="6">
        <f>VLOOKUP($B3158,'[1]výnosy standard'!$A$1:$T$2200,19,FALSE)</f>
        <v>4.9400000000000004</v>
      </c>
      <c r="BM3158" s="6">
        <f>VLOOKUP($B3158,'[1]výnosy standard'!$A$1:$T$2200,20,FALSE)</f>
        <v>0</v>
      </c>
      <c r="BN3158" s="6">
        <f>VLOOKUP(B3158,'[1]pšenice výnos'!$A$2:$E$2200,4)</f>
        <v>5.27</v>
      </c>
      <c r="BO3158" s="6">
        <f>VLOOKUP(B3158,[1]kukuřice!$A$2:$E$2200,5,FALSE)</f>
        <v>33.947252489985466</v>
      </c>
    </row>
    <row r="3159" spans="1:67" hidden="1" x14ac:dyDescent="0.25">
      <c r="A3159" s="7">
        <v>3588</v>
      </c>
      <c r="B3159" s="6" t="s">
        <v>162</v>
      </c>
      <c r="C3159" s="13">
        <v>320</v>
      </c>
      <c r="D3159" s="7">
        <v>31.470846564421329</v>
      </c>
      <c r="E3159" s="6" t="s">
        <v>11</v>
      </c>
      <c r="F3159" s="6" t="s">
        <v>22</v>
      </c>
      <c r="G3159" s="7">
        <v>31.470846564421329</v>
      </c>
      <c r="H3159" s="7">
        <v>31.470846564421329</v>
      </c>
      <c r="I3159" s="7">
        <v>31.470846564421329</v>
      </c>
      <c r="J3159" s="7">
        <v>4.3532352941176464</v>
      </c>
      <c r="K3159" s="14">
        <v>4.774762817922416</v>
      </c>
      <c r="L3159" s="13">
        <v>15</v>
      </c>
      <c r="M3159" s="7">
        <v>5.7599828397565913</v>
      </c>
      <c r="N3159" s="7">
        <v>-5.3010704536455497E-3</v>
      </c>
      <c r="O3159" s="7">
        <v>-0.42152752380476954</v>
      </c>
      <c r="P3159" s="7">
        <v>0</v>
      </c>
      <c r="Q3159" s="7">
        <v>5</v>
      </c>
      <c r="R3159" s="7">
        <v>0</v>
      </c>
      <c r="S3159" s="15">
        <v>2.375</v>
      </c>
      <c r="T3159" s="15">
        <v>7.1898148148148104</v>
      </c>
      <c r="U3159" s="17" t="e">
        <v>#NULL!</v>
      </c>
      <c r="V3159" s="16">
        <v>6.9</v>
      </c>
      <c r="W3159" s="16">
        <v>7.4</v>
      </c>
      <c r="X3159" s="17" t="e">
        <v>#NULL!</v>
      </c>
      <c r="Y3159" s="13">
        <v>4</v>
      </c>
      <c r="Z3159" s="16">
        <v>4.7</v>
      </c>
      <c r="AA3159" s="13">
        <v>14</v>
      </c>
      <c r="AB3159" s="15">
        <v>7.1</v>
      </c>
      <c r="AC3159" s="15">
        <v>6.6</v>
      </c>
      <c r="AD3159" s="15">
        <v>8.8398148148148099</v>
      </c>
      <c r="AE3159" s="15">
        <v>4.1398148148148097</v>
      </c>
      <c r="AF3159" s="7">
        <v>0</v>
      </c>
      <c r="AG3159" s="7">
        <v>0</v>
      </c>
      <c r="AH3159" s="7">
        <v>0</v>
      </c>
      <c r="AI3159" s="7">
        <v>0</v>
      </c>
      <c r="AJ3159" s="7">
        <v>0</v>
      </c>
      <c r="AK3159" s="7">
        <v>0</v>
      </c>
      <c r="AL3159" s="7">
        <v>0</v>
      </c>
      <c r="AM3159" s="7">
        <v>1</v>
      </c>
      <c r="AN3159" s="7">
        <v>0</v>
      </c>
      <c r="AO3159" s="7">
        <v>0</v>
      </c>
      <c r="AP3159" s="7">
        <v>0</v>
      </c>
      <c r="AQ3159" s="7">
        <v>0</v>
      </c>
      <c r="AR3159" s="7">
        <v>0</v>
      </c>
      <c r="AS3159" s="7">
        <v>0</v>
      </c>
      <c r="AT3159" s="7">
        <v>0</v>
      </c>
      <c r="AU3159" s="6">
        <f>VLOOKUP($B3159,'[1]výnosy standard'!$A$1:$T$2200,2,FALSE)</f>
        <v>0</v>
      </c>
      <c r="AV3159" s="6">
        <f>VLOOKUP($B3159,'[1]výnosy standard'!$A$1:$T$2200,3,FALSE)</f>
        <v>0</v>
      </c>
      <c r="AW3159" s="6">
        <f>VLOOKUP($B3159,'[1]výnosy standard'!$A$1:$T$2200,4,FALSE)</f>
        <v>0</v>
      </c>
      <c r="AX3159" s="6">
        <f>VLOOKUP($B3159,'[1]výnosy standard'!$A$1:$T$2200,5,FALSE)</f>
        <v>0</v>
      </c>
      <c r="AY3159" s="6">
        <f>VLOOKUP($B3159,'[1]výnosy standard'!$A$1:$T$2200,6,FALSE)</f>
        <v>0</v>
      </c>
      <c r="AZ3159" s="6">
        <f>VLOOKUP($B3159,'[1]výnosy standard'!$A$1:$T$2200,7,FALSE)</f>
        <v>0</v>
      </c>
      <c r="BA3159" s="6">
        <f>VLOOKUP($B3159,'[1]výnosy standard'!$A$1:$T$2200,8,FALSE)</f>
        <v>0</v>
      </c>
      <c r="BB3159" s="6">
        <f>VLOOKUP($B3159,'[1]výnosy standard'!$A$1:$T$2200,9,FALSE)</f>
        <v>5.27</v>
      </c>
      <c r="BC3159" s="6">
        <f>VLOOKUP($B3159,'[1]výnosy standard'!$A$1:$T$2200,10,FALSE)</f>
        <v>5.27</v>
      </c>
      <c r="BD3159" s="6">
        <f>VLOOKUP($B3159,'[1]výnosy standard'!$A$1:$T$2200,11,FALSE)</f>
        <v>3.02</v>
      </c>
      <c r="BE3159" s="6">
        <f>VLOOKUP($B3159,'[1]výnosy standard'!$A$1:$T$2200,12,FALSE)</f>
        <v>5.22</v>
      </c>
      <c r="BF3159" s="6">
        <f>VLOOKUP($B3159,'[1]výnosy standard'!$A$1:$T$2200,13,FALSE)</f>
        <v>0</v>
      </c>
      <c r="BG3159" s="6">
        <f>VLOOKUP($B3159,'[1]výnosy standard'!$A$1:$T$2200,14,FALSE)</f>
        <v>0</v>
      </c>
      <c r="BH3159" s="6">
        <f>VLOOKUP($B3159,'[1]výnosy standard'!$A$1:$T$2200,15,FALSE)</f>
        <v>0</v>
      </c>
      <c r="BI3159" s="6">
        <f>VLOOKUP($B3159,'[1]výnosy standard'!$A$1:$T$2200,16,FALSE)</f>
        <v>0</v>
      </c>
      <c r="BJ3159" s="6">
        <f>VLOOKUP($B3159,'[1]výnosy standard'!$A$1:$T$2200,17,FALSE)</f>
        <v>3.94</v>
      </c>
      <c r="BK3159" s="6">
        <f>VLOOKUP($B3159,'[1]výnosy standard'!$A$1:$T$2200,18,FALSE)</f>
        <v>3.94</v>
      </c>
      <c r="BL3159" s="6">
        <f>VLOOKUP($B3159,'[1]výnosy standard'!$A$1:$T$2200,19,FALSE)</f>
        <v>4.9400000000000004</v>
      </c>
      <c r="BM3159" s="6">
        <f>VLOOKUP($B3159,'[1]výnosy standard'!$A$1:$T$2200,20,FALSE)</f>
        <v>0</v>
      </c>
      <c r="BN3159" s="6">
        <f>VLOOKUP(B3159,'[1]pšenice výnos'!$A$2:$E$2200,4)</f>
        <v>5.27</v>
      </c>
      <c r="BO3159" s="6">
        <f>VLOOKUP(B3159,[1]kukuřice!$A$2:$E$2200,5,FALSE)</f>
        <v>33.947252489985466</v>
      </c>
    </row>
    <row r="3160" spans="1:67" hidden="1" x14ac:dyDescent="0.25">
      <c r="A3160" s="7">
        <v>864</v>
      </c>
      <c r="B3160" s="6" t="s">
        <v>120</v>
      </c>
      <c r="C3160" s="13">
        <v>186</v>
      </c>
      <c r="D3160" s="7">
        <v>31.914893617021274</v>
      </c>
      <c r="E3160" s="6" t="s">
        <v>11</v>
      </c>
      <c r="F3160" s="6" t="s">
        <v>22</v>
      </c>
      <c r="G3160" s="7">
        <v>31.914893617021274</v>
      </c>
      <c r="H3160" s="7">
        <v>31.914893617021274</v>
      </c>
      <c r="I3160" s="7">
        <v>31.914893617021274</v>
      </c>
      <c r="J3160" s="7">
        <v>3.7600000000000002</v>
      </c>
      <c r="K3160" s="14">
        <v>4.2043687052702925</v>
      </c>
      <c r="L3160" s="13">
        <v>18</v>
      </c>
      <c r="M3160" s="7">
        <v>5.2517148211037021</v>
      </c>
      <c r="N3160" s="7">
        <v>2.685383406546581E-2</v>
      </c>
      <c r="O3160" s="7">
        <v>-0.44436870527029226</v>
      </c>
      <c r="P3160" s="7">
        <v>7</v>
      </c>
      <c r="Q3160" s="7">
        <v>1</v>
      </c>
      <c r="R3160" s="7">
        <v>0</v>
      </c>
      <c r="S3160" s="15">
        <v>0.85277777777777797</v>
      </c>
      <c r="T3160" s="15">
        <v>2.3455555555555598</v>
      </c>
      <c r="U3160" s="15">
        <v>4.7637566137566099</v>
      </c>
      <c r="V3160" s="16">
        <v>15.2</v>
      </c>
      <c r="W3160" s="16">
        <v>15.1</v>
      </c>
      <c r="X3160" s="13">
        <v>-1</v>
      </c>
      <c r="Y3160" s="13">
        <v>4</v>
      </c>
      <c r="Z3160" s="16">
        <v>4.7</v>
      </c>
      <c r="AA3160" s="13">
        <v>14</v>
      </c>
      <c r="AB3160" s="15">
        <v>-1.2</v>
      </c>
      <c r="AC3160" s="15">
        <v>-1.1000000000000001</v>
      </c>
      <c r="AD3160" s="15">
        <v>2.0705555555555599</v>
      </c>
      <c r="AE3160" s="15">
        <v>-2.6294444444444398</v>
      </c>
      <c r="AF3160" s="7">
        <v>0</v>
      </c>
      <c r="AG3160" s="7">
        <v>0</v>
      </c>
      <c r="AH3160" s="7">
        <v>0</v>
      </c>
      <c r="AI3160" s="7">
        <v>0</v>
      </c>
      <c r="AJ3160" s="7">
        <v>0</v>
      </c>
      <c r="AK3160" s="7">
        <v>0</v>
      </c>
      <c r="AL3160" s="7">
        <v>0</v>
      </c>
      <c r="AM3160" s="7">
        <v>1</v>
      </c>
      <c r="AN3160" s="7">
        <v>0</v>
      </c>
      <c r="AO3160" s="7">
        <v>0</v>
      </c>
      <c r="AP3160" s="7">
        <v>0</v>
      </c>
      <c r="AQ3160" s="7">
        <v>0</v>
      </c>
      <c r="AR3160" s="7">
        <v>0</v>
      </c>
      <c r="AS3160" s="7">
        <v>0</v>
      </c>
      <c r="AT3160" s="7">
        <v>0</v>
      </c>
      <c r="AU3160" s="6">
        <f>VLOOKUP($B3160,'[1]výnosy standard'!$A$1:$T$2200,2,FALSE)</f>
        <v>25.2</v>
      </c>
      <c r="AV3160" s="6">
        <f>VLOOKUP($B3160,'[1]výnosy standard'!$A$1:$T$2200,3,FALSE)</f>
        <v>0</v>
      </c>
      <c r="AW3160" s="6">
        <f>VLOOKUP($B3160,'[1]výnosy standard'!$A$1:$T$2200,4,FALSE)</f>
        <v>0</v>
      </c>
      <c r="AX3160" s="6">
        <f>VLOOKUP($B3160,'[1]výnosy standard'!$A$1:$T$2200,5,FALSE)</f>
        <v>0</v>
      </c>
      <c r="AY3160" s="6">
        <f>VLOOKUP($B3160,'[1]výnosy standard'!$A$1:$T$2200,6,FALSE)</f>
        <v>0</v>
      </c>
      <c r="AZ3160" s="6">
        <f>VLOOKUP($B3160,'[1]výnosy standard'!$A$1:$T$2200,7,FALSE)</f>
        <v>0</v>
      </c>
      <c r="BA3160" s="6">
        <f>VLOOKUP($B3160,'[1]výnosy standard'!$A$1:$T$2200,8,FALSE)</f>
        <v>0</v>
      </c>
      <c r="BB3160" s="6">
        <f>VLOOKUP($B3160,'[1]výnosy standard'!$A$1:$T$2200,9,FALSE)</f>
        <v>6.08</v>
      </c>
      <c r="BC3160" s="6">
        <f>VLOOKUP($B3160,'[1]výnosy standard'!$A$1:$T$2200,10,FALSE)</f>
        <v>6.08</v>
      </c>
      <c r="BD3160" s="6">
        <f>VLOOKUP($B3160,'[1]výnosy standard'!$A$1:$T$2200,11,FALSE)</f>
        <v>3.49</v>
      </c>
      <c r="BE3160" s="6">
        <f>VLOOKUP($B3160,'[1]výnosy standard'!$A$1:$T$2200,12,FALSE)</f>
        <v>5.61</v>
      </c>
      <c r="BF3160" s="6">
        <f>VLOOKUP($B3160,'[1]výnosy standard'!$A$1:$T$2200,13,FALSE)</f>
        <v>0</v>
      </c>
      <c r="BG3160" s="6">
        <f>VLOOKUP($B3160,'[1]výnosy standard'!$A$1:$T$2200,14,FALSE)</f>
        <v>0</v>
      </c>
      <c r="BH3160" s="6">
        <f>VLOOKUP($B3160,'[1]výnosy standard'!$A$1:$T$2200,15,FALSE)</f>
        <v>18.760000000000002</v>
      </c>
      <c r="BI3160" s="6">
        <f>VLOOKUP($B3160,'[1]výnosy standard'!$A$1:$T$2200,16,FALSE)</f>
        <v>0</v>
      </c>
      <c r="BJ3160" s="6">
        <f>VLOOKUP($B3160,'[1]výnosy standard'!$A$1:$T$2200,17,FALSE)</f>
        <v>4.53</v>
      </c>
      <c r="BK3160" s="6">
        <f>VLOOKUP($B3160,'[1]výnosy standard'!$A$1:$T$2200,18,FALSE)</f>
        <v>4.53</v>
      </c>
      <c r="BL3160" s="6">
        <f>VLOOKUP($B3160,'[1]výnosy standard'!$A$1:$T$2200,19,FALSE)</f>
        <v>5.73</v>
      </c>
      <c r="BM3160" s="6">
        <f>VLOOKUP($B3160,'[1]výnosy standard'!$A$1:$T$2200,20,FALSE)</f>
        <v>0</v>
      </c>
      <c r="BN3160" s="6">
        <f>VLOOKUP(B3160,'[1]pšenice výnos'!$A$2:$E$2200,4)</f>
        <v>6.08</v>
      </c>
      <c r="BO3160" s="6">
        <f>VLOOKUP(B3160,[1]kukuřice!$A$2:$E$2200,5,FALSE)</f>
        <v>43.111246750556127</v>
      </c>
    </row>
    <row r="3161" spans="1:67" hidden="1" x14ac:dyDescent="0.25">
      <c r="A3161" s="7">
        <v>3683</v>
      </c>
      <c r="B3161" s="6" t="s">
        <v>160</v>
      </c>
      <c r="C3161" s="13">
        <v>56</v>
      </c>
      <c r="D3161" s="7">
        <v>31.990950146528576</v>
      </c>
      <c r="E3161" s="6" t="s">
        <v>11</v>
      </c>
      <c r="F3161" s="6" t="s">
        <v>22</v>
      </c>
      <c r="G3161" s="7">
        <v>31.990950146528576</v>
      </c>
      <c r="H3161" s="7">
        <v>29.891829689298046</v>
      </c>
      <c r="I3161" s="7">
        <v>29.891829689298046</v>
      </c>
      <c r="J3161" s="7">
        <v>3.8338235294117649</v>
      </c>
      <c r="K3161" s="14">
        <v>3.3346311270713822</v>
      </c>
      <c r="L3161" s="13">
        <v>15</v>
      </c>
      <c r="M3161" s="7">
        <v>4.8742581348637009</v>
      </c>
      <c r="N3161" s="7">
        <v>-5.9782703931584802E-2</v>
      </c>
      <c r="O3161" s="7">
        <v>0.49919240234038265</v>
      </c>
      <c r="P3161" s="7">
        <v>0</v>
      </c>
      <c r="Q3161" s="7">
        <v>5</v>
      </c>
      <c r="R3161" s="7">
        <v>0</v>
      </c>
      <c r="S3161" s="15">
        <v>2.9666666666666699</v>
      </c>
      <c r="T3161" s="15">
        <v>6.5374999999999996</v>
      </c>
      <c r="U3161" s="17" t="e">
        <v>#NULL!</v>
      </c>
      <c r="V3161" s="16">
        <v>15.5</v>
      </c>
      <c r="W3161" s="16">
        <v>16.5</v>
      </c>
      <c r="X3161" s="17" t="e">
        <v>#NULL!</v>
      </c>
      <c r="Y3161" s="13">
        <v>5</v>
      </c>
      <c r="Z3161" s="16">
        <v>5.5</v>
      </c>
      <c r="AA3161" s="13">
        <v>12</v>
      </c>
      <c r="AB3161" s="15">
        <v>-3.5</v>
      </c>
      <c r="AC3161" s="15">
        <v>-4.5</v>
      </c>
      <c r="AD3161" s="15">
        <v>5.4124999999999996</v>
      </c>
      <c r="AE3161" s="15">
        <v>-8.7500000000000397E-2</v>
      </c>
      <c r="AF3161" s="7">
        <v>0</v>
      </c>
      <c r="AG3161" s="7">
        <v>0</v>
      </c>
      <c r="AH3161" s="7">
        <v>0</v>
      </c>
      <c r="AI3161" s="7">
        <v>0</v>
      </c>
      <c r="AJ3161" s="7">
        <v>0</v>
      </c>
      <c r="AK3161" s="7">
        <v>0</v>
      </c>
      <c r="AL3161" s="7">
        <v>0</v>
      </c>
      <c r="AM3161" s="7">
        <v>1</v>
      </c>
      <c r="AN3161" s="7">
        <v>0</v>
      </c>
      <c r="AO3161" s="7">
        <v>0</v>
      </c>
      <c r="AP3161" s="7">
        <v>0</v>
      </c>
      <c r="AQ3161" s="7">
        <v>0</v>
      </c>
      <c r="AR3161" s="7">
        <v>0</v>
      </c>
      <c r="AS3161" s="7">
        <v>0</v>
      </c>
      <c r="AT3161" s="7">
        <v>0</v>
      </c>
      <c r="AU3161" s="6">
        <f>VLOOKUP($B3161,'[1]výnosy standard'!$A$1:$T$2200,2,FALSE)</f>
        <v>0</v>
      </c>
      <c r="AV3161" s="6">
        <f>VLOOKUP($B3161,'[1]výnosy standard'!$A$1:$T$2200,3,FALSE)</f>
        <v>0</v>
      </c>
      <c r="AW3161" s="6">
        <f>VLOOKUP($B3161,'[1]výnosy standard'!$A$1:$T$2200,4,FALSE)</f>
        <v>0</v>
      </c>
      <c r="AX3161" s="6">
        <f>VLOOKUP($B3161,'[1]výnosy standard'!$A$1:$T$2200,5,FALSE)</f>
        <v>3.39</v>
      </c>
      <c r="AY3161" s="6">
        <f>VLOOKUP($B3161,'[1]výnosy standard'!$A$1:$T$2200,6,FALSE)</f>
        <v>0</v>
      </c>
      <c r="AZ3161" s="6">
        <f>VLOOKUP($B3161,'[1]výnosy standard'!$A$1:$T$2200,7,FALSE)</f>
        <v>0</v>
      </c>
      <c r="BA3161" s="6">
        <f>VLOOKUP($B3161,'[1]výnosy standard'!$A$1:$T$2200,8,FALSE)</f>
        <v>0</v>
      </c>
      <c r="BB3161" s="6">
        <f>VLOOKUP($B3161,'[1]výnosy standard'!$A$1:$T$2200,9,FALSE)</f>
        <v>0</v>
      </c>
      <c r="BC3161" s="6">
        <f>VLOOKUP($B3161,'[1]výnosy standard'!$A$1:$T$2200,10,FALSE)</f>
        <v>0</v>
      </c>
      <c r="BD3161" s="6">
        <f>VLOOKUP($B3161,'[1]výnosy standard'!$A$1:$T$2200,11,FALSE)</f>
        <v>0</v>
      </c>
      <c r="BE3161" s="6">
        <f>VLOOKUP($B3161,'[1]výnosy standard'!$A$1:$T$2200,12,FALSE)</f>
        <v>0</v>
      </c>
      <c r="BF3161" s="6">
        <f>VLOOKUP($B3161,'[1]výnosy standard'!$A$1:$T$2200,13,FALSE)</f>
        <v>0</v>
      </c>
      <c r="BG3161" s="6">
        <f>VLOOKUP($B3161,'[1]výnosy standard'!$A$1:$T$2200,14,FALSE)</f>
        <v>0</v>
      </c>
      <c r="BH3161" s="6">
        <f>VLOOKUP($B3161,'[1]výnosy standard'!$A$1:$T$2200,15,FALSE)</f>
        <v>0</v>
      </c>
      <c r="BI3161" s="6">
        <f>VLOOKUP($B3161,'[1]výnosy standard'!$A$1:$T$2200,16,FALSE)</f>
        <v>0</v>
      </c>
      <c r="BJ3161" s="6">
        <f>VLOOKUP($B3161,'[1]výnosy standard'!$A$1:$T$2200,17,FALSE)</f>
        <v>0</v>
      </c>
      <c r="BK3161" s="6">
        <f>VLOOKUP($B3161,'[1]výnosy standard'!$A$1:$T$2200,18,FALSE)</f>
        <v>0</v>
      </c>
      <c r="BL3161" s="6">
        <f>VLOOKUP($B3161,'[1]výnosy standard'!$A$1:$T$2200,19,FALSE)</f>
        <v>0</v>
      </c>
      <c r="BM3161" s="6">
        <f>VLOOKUP($B3161,'[1]výnosy standard'!$A$1:$T$2200,20,FALSE)</f>
        <v>0</v>
      </c>
      <c r="BN3161" s="6">
        <f>VLOOKUP(B3161,'[1]pšenice výnos'!$A$2:$E$2200,4)</f>
        <v>4.22</v>
      </c>
      <c r="BO3161" s="6">
        <f>VLOOKUP(B3161,[1]kukuřice!$A$2:$E$2200,5,FALSE)</f>
        <v>32.305750852760575</v>
      </c>
    </row>
    <row r="3162" spans="1:67" hidden="1" x14ac:dyDescent="0.25">
      <c r="A3162" s="7">
        <v>814</v>
      </c>
      <c r="B3162" s="6" t="s">
        <v>189</v>
      </c>
      <c r="C3162" s="13">
        <v>375</v>
      </c>
      <c r="D3162" s="7">
        <v>32.118758434547907</v>
      </c>
      <c r="E3162" s="6" t="s">
        <v>11</v>
      </c>
      <c r="F3162" s="6" t="s">
        <v>22</v>
      </c>
      <c r="G3162" s="7">
        <v>32.118758434547907</v>
      </c>
      <c r="H3162" s="7">
        <v>32.118758434547907</v>
      </c>
      <c r="I3162" s="7">
        <v>32.118758434547907</v>
      </c>
      <c r="J3162" s="7">
        <v>2.8332352941176473</v>
      </c>
      <c r="K3162" s="14">
        <v>3.0785470704806635</v>
      </c>
      <c r="L3162" s="13">
        <v>15</v>
      </c>
      <c r="M3162" s="7">
        <v>5.2517148211037021</v>
      </c>
      <c r="N3162" s="7">
        <v>2.685383406546581E-2</v>
      </c>
      <c r="O3162" s="7">
        <v>-0.24531177636301615</v>
      </c>
      <c r="P3162" s="7">
        <v>4</v>
      </c>
      <c r="Q3162" s="7">
        <v>1</v>
      </c>
      <c r="R3162" s="7">
        <v>0</v>
      </c>
      <c r="S3162" s="15">
        <v>0.719444444444445</v>
      </c>
      <c r="T3162" s="15">
        <v>3.23122222222222</v>
      </c>
      <c r="U3162" s="15">
        <v>6.6</v>
      </c>
      <c r="V3162" s="16">
        <v>15.4</v>
      </c>
      <c r="W3162" s="16">
        <v>15.8</v>
      </c>
      <c r="X3162" s="13">
        <v>-1</v>
      </c>
      <c r="Y3162" s="13">
        <v>5</v>
      </c>
      <c r="Z3162" s="16">
        <v>5.5</v>
      </c>
      <c r="AA3162" s="13">
        <v>12</v>
      </c>
      <c r="AB3162" s="15">
        <v>-3.4</v>
      </c>
      <c r="AC3162" s="15">
        <v>-3.8</v>
      </c>
      <c r="AD3162" s="15">
        <v>2.2812222222222198</v>
      </c>
      <c r="AE3162" s="15">
        <v>-3.2187777777777802</v>
      </c>
      <c r="AF3162" s="7">
        <v>0</v>
      </c>
      <c r="AG3162" s="7">
        <v>0</v>
      </c>
      <c r="AH3162" s="7">
        <v>0</v>
      </c>
      <c r="AI3162" s="7">
        <v>0</v>
      </c>
      <c r="AJ3162" s="7">
        <v>0</v>
      </c>
      <c r="AK3162" s="7">
        <v>0</v>
      </c>
      <c r="AL3162" s="7">
        <v>0</v>
      </c>
      <c r="AM3162" s="7">
        <v>1</v>
      </c>
      <c r="AN3162" s="7">
        <v>0</v>
      </c>
      <c r="AO3162" s="7">
        <v>0</v>
      </c>
      <c r="AP3162" s="7">
        <v>0</v>
      </c>
      <c r="AQ3162" s="7">
        <v>0</v>
      </c>
      <c r="AR3162" s="7">
        <v>0</v>
      </c>
      <c r="AS3162" s="7">
        <v>0</v>
      </c>
      <c r="AT3162" s="7">
        <v>0</v>
      </c>
      <c r="AU3162" s="6">
        <f>VLOOKUP($B3162,'[1]výnosy standard'!$A$1:$T$2200,2,FALSE)</f>
        <v>0</v>
      </c>
      <c r="AV3162" s="6">
        <f>VLOOKUP($B3162,'[1]výnosy standard'!$A$1:$T$2200,3,FALSE)</f>
        <v>0</v>
      </c>
      <c r="AW3162" s="6">
        <f>VLOOKUP($B3162,'[1]výnosy standard'!$A$1:$T$2200,4,FALSE)</f>
        <v>0</v>
      </c>
      <c r="AX3162" s="6">
        <f>VLOOKUP($B3162,'[1]výnosy standard'!$A$1:$T$2200,5,FALSE)</f>
        <v>3.43</v>
      </c>
      <c r="AY3162" s="6">
        <f>VLOOKUP($B3162,'[1]výnosy standard'!$A$1:$T$2200,6,FALSE)</f>
        <v>0</v>
      </c>
      <c r="AZ3162" s="6">
        <f>VLOOKUP($B3162,'[1]výnosy standard'!$A$1:$T$2200,7,FALSE)</f>
        <v>0</v>
      </c>
      <c r="BA3162" s="6">
        <f>VLOOKUP($B3162,'[1]výnosy standard'!$A$1:$T$2200,8,FALSE)</f>
        <v>0</v>
      </c>
      <c r="BB3162" s="6">
        <f>VLOOKUP($B3162,'[1]výnosy standard'!$A$1:$T$2200,9,FALSE)</f>
        <v>0</v>
      </c>
      <c r="BC3162" s="6">
        <f>VLOOKUP($B3162,'[1]výnosy standard'!$A$1:$T$2200,10,FALSE)</f>
        <v>0</v>
      </c>
      <c r="BD3162" s="6">
        <f>VLOOKUP($B3162,'[1]výnosy standard'!$A$1:$T$2200,11,FALSE)</f>
        <v>0</v>
      </c>
      <c r="BE3162" s="6">
        <f>VLOOKUP($B3162,'[1]výnosy standard'!$A$1:$T$2200,12,FALSE)</f>
        <v>0</v>
      </c>
      <c r="BF3162" s="6">
        <f>VLOOKUP($B3162,'[1]výnosy standard'!$A$1:$T$2200,13,FALSE)</f>
        <v>0</v>
      </c>
      <c r="BG3162" s="6">
        <f>VLOOKUP($B3162,'[1]výnosy standard'!$A$1:$T$2200,14,FALSE)</f>
        <v>0</v>
      </c>
      <c r="BH3162" s="6">
        <f>VLOOKUP($B3162,'[1]výnosy standard'!$A$1:$T$2200,15,FALSE)</f>
        <v>0</v>
      </c>
      <c r="BI3162" s="6">
        <f>VLOOKUP($B3162,'[1]výnosy standard'!$A$1:$T$2200,16,FALSE)</f>
        <v>0</v>
      </c>
      <c r="BJ3162" s="6">
        <f>VLOOKUP($B3162,'[1]výnosy standard'!$A$1:$T$2200,17,FALSE)</f>
        <v>0</v>
      </c>
      <c r="BK3162" s="6">
        <f>VLOOKUP($B3162,'[1]výnosy standard'!$A$1:$T$2200,18,FALSE)</f>
        <v>0</v>
      </c>
      <c r="BL3162" s="6">
        <f>VLOOKUP($B3162,'[1]výnosy standard'!$A$1:$T$2200,19,FALSE)</f>
        <v>0</v>
      </c>
      <c r="BM3162" s="6">
        <f>VLOOKUP($B3162,'[1]výnosy standard'!$A$1:$T$2200,20,FALSE)</f>
        <v>0</v>
      </c>
      <c r="BN3162" s="6">
        <f>VLOOKUP(B3162,'[1]pšenice výnos'!$A$2:$E$2200,4)</f>
        <v>4.03</v>
      </c>
      <c r="BO3162" s="6">
        <f>VLOOKUP(B3162,[1]kukuřice!$A$2:$E$2200,5,FALSE)</f>
        <v>31.876812981949666</v>
      </c>
    </row>
    <row r="3163" spans="1:67" hidden="1" x14ac:dyDescent="0.25">
      <c r="A3163" s="7">
        <v>900</v>
      </c>
      <c r="B3163" s="6" t="s">
        <v>221</v>
      </c>
      <c r="C3163" s="13">
        <v>22</v>
      </c>
      <c r="D3163" s="7">
        <v>32.625874915330769</v>
      </c>
      <c r="E3163" s="6" t="s">
        <v>11</v>
      </c>
      <c r="F3163" s="6" t="s">
        <v>22</v>
      </c>
      <c r="G3163" s="7">
        <v>32.625874915330769</v>
      </c>
      <c r="H3163" s="7">
        <v>18.232106570331901</v>
      </c>
      <c r="I3163" s="7">
        <v>18.232106570331901</v>
      </c>
      <c r="J3163" s="7">
        <v>4.1684705882352944</v>
      </c>
      <c r="K3163" s="14">
        <v>3.6647527176692241</v>
      </c>
      <c r="L3163" s="13">
        <v>20</v>
      </c>
      <c r="M3163" s="7">
        <v>5.2517148211037021</v>
      </c>
      <c r="N3163" s="7">
        <v>2.685383406546581E-2</v>
      </c>
      <c r="O3163" s="7">
        <v>0.50371787056607031</v>
      </c>
      <c r="P3163" s="7">
        <v>1</v>
      </c>
      <c r="Q3163" s="7">
        <v>2</v>
      </c>
      <c r="R3163" s="7">
        <v>0</v>
      </c>
      <c r="S3163" s="15">
        <v>4.34375</v>
      </c>
      <c r="T3163" s="15">
        <v>7.8125</v>
      </c>
      <c r="U3163" s="17" t="e">
        <v>#NULL!</v>
      </c>
      <c r="V3163" s="16">
        <v>13.6</v>
      </c>
      <c r="W3163" s="16">
        <v>17</v>
      </c>
      <c r="X3163" s="17" t="e">
        <v>#NULL!</v>
      </c>
      <c r="Y3163" s="13">
        <v>3</v>
      </c>
      <c r="Z3163" s="16">
        <v>4</v>
      </c>
      <c r="AA3163" s="13">
        <v>17</v>
      </c>
      <c r="AB3163" s="15">
        <v>3.4</v>
      </c>
      <c r="AC3163" s="15">
        <v>0</v>
      </c>
      <c r="AD3163" s="15">
        <v>7.8125</v>
      </c>
      <c r="AE3163" s="15">
        <v>3.8125</v>
      </c>
      <c r="AF3163" s="7">
        <v>0</v>
      </c>
      <c r="AG3163" s="7">
        <v>0</v>
      </c>
      <c r="AH3163" s="7">
        <v>0</v>
      </c>
      <c r="AI3163" s="7">
        <v>0</v>
      </c>
      <c r="AJ3163" s="7">
        <v>0</v>
      </c>
      <c r="AK3163" s="7">
        <v>0</v>
      </c>
      <c r="AL3163" s="7">
        <v>0</v>
      </c>
      <c r="AM3163" s="7">
        <v>1</v>
      </c>
      <c r="AN3163" s="7">
        <v>0</v>
      </c>
      <c r="AO3163" s="7">
        <v>0</v>
      </c>
      <c r="AP3163" s="7">
        <v>0</v>
      </c>
      <c r="AQ3163" s="7">
        <v>0</v>
      </c>
      <c r="AR3163" s="7">
        <v>0</v>
      </c>
      <c r="AS3163" s="7">
        <v>0</v>
      </c>
      <c r="AT3163" s="7">
        <v>0</v>
      </c>
      <c r="AU3163" s="6">
        <f>VLOOKUP($B3163,'[1]výnosy standard'!$A$1:$T$2200,2,FALSE)</f>
        <v>0</v>
      </c>
      <c r="AV3163" s="6">
        <f>VLOOKUP($B3163,'[1]výnosy standard'!$A$1:$T$2200,3,FALSE)</f>
        <v>0</v>
      </c>
      <c r="AW3163" s="6">
        <f>VLOOKUP($B3163,'[1]výnosy standard'!$A$1:$T$2200,4,FALSE)</f>
        <v>0</v>
      </c>
      <c r="AX3163" s="6">
        <f>VLOOKUP($B3163,'[1]výnosy standard'!$A$1:$T$2200,5,FALSE)</f>
        <v>0</v>
      </c>
      <c r="AY3163" s="6">
        <f>VLOOKUP($B3163,'[1]výnosy standard'!$A$1:$T$2200,6,FALSE)</f>
        <v>0</v>
      </c>
      <c r="AZ3163" s="6">
        <f>VLOOKUP($B3163,'[1]výnosy standard'!$A$1:$T$2200,7,FALSE)</f>
        <v>0</v>
      </c>
      <c r="BA3163" s="6">
        <f>VLOOKUP($B3163,'[1]výnosy standard'!$A$1:$T$2200,8,FALSE)</f>
        <v>0</v>
      </c>
      <c r="BB3163" s="6">
        <f>VLOOKUP($B3163,'[1]výnosy standard'!$A$1:$T$2200,9,FALSE)</f>
        <v>6.21</v>
      </c>
      <c r="BC3163" s="6">
        <f>VLOOKUP($B3163,'[1]výnosy standard'!$A$1:$T$2200,10,FALSE)</f>
        <v>6.21</v>
      </c>
      <c r="BD3163" s="6">
        <f>VLOOKUP($B3163,'[1]výnosy standard'!$A$1:$T$2200,11,FALSE)</f>
        <v>3.35</v>
      </c>
      <c r="BE3163" s="6">
        <f>VLOOKUP($B3163,'[1]výnosy standard'!$A$1:$T$2200,12,FALSE)</f>
        <v>5.83</v>
      </c>
      <c r="BF3163" s="6">
        <f>VLOOKUP($B3163,'[1]výnosy standard'!$A$1:$T$2200,13,FALSE)</f>
        <v>0</v>
      </c>
      <c r="BG3163" s="6">
        <f>VLOOKUP($B3163,'[1]výnosy standard'!$A$1:$T$2200,14,FALSE)</f>
        <v>0</v>
      </c>
      <c r="BH3163" s="6">
        <f>VLOOKUP($B3163,'[1]výnosy standard'!$A$1:$T$2200,15,FALSE)</f>
        <v>0</v>
      </c>
      <c r="BI3163" s="6">
        <f>VLOOKUP($B3163,'[1]výnosy standard'!$A$1:$T$2200,16,FALSE)</f>
        <v>0</v>
      </c>
      <c r="BJ3163" s="6">
        <f>VLOOKUP($B3163,'[1]výnosy standard'!$A$1:$T$2200,17,FALSE)</f>
        <v>4.4800000000000004</v>
      </c>
      <c r="BK3163" s="6">
        <f>VLOOKUP($B3163,'[1]výnosy standard'!$A$1:$T$2200,18,FALSE)</f>
        <v>4.4800000000000004</v>
      </c>
      <c r="BL3163" s="6">
        <f>VLOOKUP($B3163,'[1]výnosy standard'!$A$1:$T$2200,19,FALSE)</f>
        <v>5.77</v>
      </c>
      <c r="BM3163" s="6">
        <f>VLOOKUP($B3163,'[1]výnosy standard'!$A$1:$T$2200,20,FALSE)</f>
        <v>0</v>
      </c>
      <c r="BN3163" s="6">
        <f>VLOOKUP(B3163,'[1]pšenice výnos'!$A$2:$E$2200,4)</f>
        <v>6.21</v>
      </c>
      <c r="BO3163" s="6">
        <f>VLOOKUP(B3163,[1]kukuřice!$A$2:$E$2200,5,FALSE)</f>
        <v>39.327510707937051</v>
      </c>
    </row>
    <row r="3164" spans="1:67" hidden="1" x14ac:dyDescent="0.25">
      <c r="A3164" s="7">
        <v>874</v>
      </c>
      <c r="B3164" s="6" t="s">
        <v>187</v>
      </c>
      <c r="C3164" s="13">
        <v>110</v>
      </c>
      <c r="D3164" s="7">
        <v>32.65670451820889</v>
      </c>
      <c r="E3164" s="6" t="s">
        <v>11</v>
      </c>
      <c r="F3164" s="6" t="s">
        <v>22</v>
      </c>
      <c r="G3164" s="7">
        <v>32.65670451820889</v>
      </c>
      <c r="H3164" s="7">
        <v>32.65670451820889</v>
      </c>
      <c r="I3164" s="7">
        <v>32.65670451820889</v>
      </c>
      <c r="J3164" s="7">
        <v>4.0726705882352947</v>
      </c>
      <c r="K3164" s="14">
        <v>3.9254701400235996</v>
      </c>
      <c r="L3164" s="13">
        <v>18</v>
      </c>
      <c r="M3164" s="7">
        <v>5.7599828397565913</v>
      </c>
      <c r="N3164" s="7">
        <v>-5.3010704536455497E-3</v>
      </c>
      <c r="O3164" s="7">
        <v>0.14720044821169509</v>
      </c>
      <c r="P3164" s="7">
        <v>0</v>
      </c>
      <c r="Q3164" s="7">
        <v>0</v>
      </c>
      <c r="R3164" s="7">
        <v>0</v>
      </c>
      <c r="S3164" s="17" t="e">
        <v>#NULL!</v>
      </c>
      <c r="T3164" s="17" t="e">
        <v>#NULL!</v>
      </c>
      <c r="U3164" s="17" t="e">
        <v>#NULL!</v>
      </c>
      <c r="V3164" s="17" t="e">
        <v>#NULL!</v>
      </c>
      <c r="W3164" s="17" t="e">
        <v>#NULL!</v>
      </c>
      <c r="X3164" s="17" t="e">
        <v>#NULL!</v>
      </c>
      <c r="Y3164" s="17" t="e">
        <v>#NULL!</v>
      </c>
      <c r="Z3164" s="17" t="e">
        <v>#NULL!</v>
      </c>
      <c r="AA3164" s="17" t="e">
        <v>#NULL!</v>
      </c>
      <c r="AB3164" s="17" t="e">
        <v>#NULL!</v>
      </c>
      <c r="AC3164" s="17" t="e">
        <v>#NULL!</v>
      </c>
      <c r="AD3164" s="17" t="e">
        <v>#NULL!</v>
      </c>
      <c r="AE3164" s="17" t="e">
        <v>#NULL!</v>
      </c>
      <c r="AF3164" s="7">
        <v>0</v>
      </c>
      <c r="AG3164" s="7">
        <v>0</v>
      </c>
      <c r="AH3164" s="7">
        <v>0</v>
      </c>
      <c r="AI3164" s="7">
        <v>0</v>
      </c>
      <c r="AJ3164" s="7">
        <v>0</v>
      </c>
      <c r="AK3164" s="7">
        <v>0</v>
      </c>
      <c r="AL3164" s="7">
        <v>0</v>
      </c>
      <c r="AM3164" s="7">
        <v>1</v>
      </c>
      <c r="AN3164" s="7">
        <v>0</v>
      </c>
      <c r="AO3164" s="7">
        <v>0</v>
      </c>
      <c r="AP3164" s="7">
        <v>0</v>
      </c>
      <c r="AQ3164" s="7">
        <v>0</v>
      </c>
      <c r="AR3164" s="7">
        <v>0</v>
      </c>
      <c r="AS3164" s="7">
        <v>0</v>
      </c>
      <c r="AT3164" s="7">
        <v>0</v>
      </c>
      <c r="AU3164" s="6">
        <f>VLOOKUP($B3164,'[1]výnosy standard'!$A$1:$T$2200,2,FALSE)</f>
        <v>22.78</v>
      </c>
      <c r="AV3164" s="6">
        <f>VLOOKUP($B3164,'[1]výnosy standard'!$A$1:$T$2200,3,FALSE)</f>
        <v>0</v>
      </c>
      <c r="AW3164" s="6">
        <f>VLOOKUP($B3164,'[1]výnosy standard'!$A$1:$T$2200,4,FALSE)</f>
        <v>0</v>
      </c>
      <c r="AX3164" s="6">
        <f>VLOOKUP($B3164,'[1]výnosy standard'!$A$1:$T$2200,5,FALSE)</f>
        <v>0</v>
      </c>
      <c r="AY3164" s="6">
        <f>VLOOKUP($B3164,'[1]výnosy standard'!$A$1:$T$2200,6,FALSE)</f>
        <v>0</v>
      </c>
      <c r="AZ3164" s="6">
        <f>VLOOKUP($B3164,'[1]výnosy standard'!$A$1:$T$2200,7,FALSE)</f>
        <v>4.17</v>
      </c>
      <c r="BA3164" s="6">
        <f>VLOOKUP($B3164,'[1]výnosy standard'!$A$1:$T$2200,8,FALSE)</f>
        <v>0</v>
      </c>
      <c r="BB3164" s="6">
        <f>VLOOKUP($B3164,'[1]výnosy standard'!$A$1:$T$2200,9,FALSE)</f>
        <v>5.05</v>
      </c>
      <c r="BC3164" s="6">
        <f>VLOOKUP($B3164,'[1]výnosy standard'!$A$1:$T$2200,10,FALSE)</f>
        <v>5.05</v>
      </c>
      <c r="BD3164" s="6">
        <f>VLOOKUP($B3164,'[1]výnosy standard'!$A$1:$T$2200,11,FALSE)</f>
        <v>3.05</v>
      </c>
      <c r="BE3164" s="6">
        <f>VLOOKUP($B3164,'[1]výnosy standard'!$A$1:$T$2200,12,FALSE)</f>
        <v>4.71</v>
      </c>
      <c r="BF3164" s="6">
        <f>VLOOKUP($B3164,'[1]výnosy standard'!$A$1:$T$2200,13,FALSE)</f>
        <v>0</v>
      </c>
      <c r="BG3164" s="6">
        <f>VLOOKUP($B3164,'[1]výnosy standard'!$A$1:$T$2200,14,FALSE)</f>
        <v>3.78</v>
      </c>
      <c r="BH3164" s="6">
        <f>VLOOKUP($B3164,'[1]výnosy standard'!$A$1:$T$2200,15,FALSE)</f>
        <v>0</v>
      </c>
      <c r="BI3164" s="6">
        <f>VLOOKUP($B3164,'[1]výnosy standard'!$A$1:$T$2200,16,FALSE)</f>
        <v>0</v>
      </c>
      <c r="BJ3164" s="6">
        <f>VLOOKUP($B3164,'[1]výnosy standard'!$A$1:$T$2200,17,FALSE)</f>
        <v>4.1399999999999997</v>
      </c>
      <c r="BK3164" s="6">
        <f>VLOOKUP($B3164,'[1]výnosy standard'!$A$1:$T$2200,18,FALSE)</f>
        <v>0</v>
      </c>
      <c r="BL3164" s="6">
        <f>VLOOKUP($B3164,'[1]výnosy standard'!$A$1:$T$2200,19,FALSE)</f>
        <v>4.76</v>
      </c>
      <c r="BM3164" s="6">
        <f>VLOOKUP($B3164,'[1]výnosy standard'!$A$1:$T$2200,20,FALSE)</f>
        <v>0</v>
      </c>
      <c r="BN3164" s="6">
        <f>VLOOKUP(B3164,'[1]pšenice výnos'!$A$2:$E$2200,4)</f>
        <v>5.05</v>
      </c>
      <c r="BO3164" s="6">
        <f>VLOOKUP(B3164,[1]kukuřice!$A$2:$E$2200,5,FALSE)</f>
        <v>43.739112751174794</v>
      </c>
    </row>
    <row r="3165" spans="1:67" hidden="1" x14ac:dyDescent="0.25">
      <c r="A3165" s="7">
        <v>754</v>
      </c>
      <c r="B3165" s="6" t="s">
        <v>211</v>
      </c>
      <c r="C3165" s="13">
        <v>183</v>
      </c>
      <c r="D3165" s="7">
        <v>34.489773355445003</v>
      </c>
      <c r="E3165" s="6" t="s">
        <v>11</v>
      </c>
      <c r="F3165" s="6" t="s">
        <v>22</v>
      </c>
      <c r="G3165" s="7">
        <v>34.489773355445003</v>
      </c>
      <c r="H3165" s="7">
        <v>16.58374792703151</v>
      </c>
      <c r="I3165" s="7">
        <v>16.58374792703151</v>
      </c>
      <c r="J3165" s="7">
        <v>7.2359999999999998</v>
      </c>
      <c r="K3165" s="14">
        <v>6.189243120200743</v>
      </c>
      <c r="L3165" s="13">
        <v>18</v>
      </c>
      <c r="M3165" s="7">
        <v>5.2517148211037021</v>
      </c>
      <c r="N3165" s="7">
        <v>2.685383406546581E-2</v>
      </c>
      <c r="O3165" s="7">
        <v>1.0467568797992568</v>
      </c>
      <c r="P3165" s="7">
        <v>3</v>
      </c>
      <c r="Q3165" s="7">
        <v>0</v>
      </c>
      <c r="R3165" s="7">
        <v>0</v>
      </c>
      <c r="S3165" s="15">
        <v>1.05277777777778</v>
      </c>
      <c r="T3165" s="15">
        <v>2.4711111111111101</v>
      </c>
      <c r="U3165" s="15">
        <v>5.1814814814814802</v>
      </c>
      <c r="V3165" s="16">
        <v>15.5</v>
      </c>
      <c r="W3165" s="16">
        <v>16.2</v>
      </c>
      <c r="X3165" s="13">
        <v>-1</v>
      </c>
      <c r="Y3165" s="13">
        <v>3</v>
      </c>
      <c r="Z3165" s="16">
        <v>4</v>
      </c>
      <c r="AA3165" s="13">
        <v>17</v>
      </c>
      <c r="AB3165" s="15">
        <v>1.5</v>
      </c>
      <c r="AC3165" s="15">
        <v>0.80000000000000104</v>
      </c>
      <c r="AD3165" s="15">
        <v>2.6711111111111099</v>
      </c>
      <c r="AE3165" s="15">
        <v>-1.3288888888888899</v>
      </c>
      <c r="AF3165" s="7">
        <v>0</v>
      </c>
      <c r="AG3165" s="7">
        <v>0</v>
      </c>
      <c r="AH3165" s="7">
        <v>0</v>
      </c>
      <c r="AI3165" s="7">
        <v>0</v>
      </c>
      <c r="AJ3165" s="7">
        <v>0</v>
      </c>
      <c r="AK3165" s="7">
        <v>0</v>
      </c>
      <c r="AL3165" s="7">
        <v>0</v>
      </c>
      <c r="AM3165" s="7">
        <v>1</v>
      </c>
      <c r="AN3165" s="7">
        <v>0</v>
      </c>
      <c r="AO3165" s="7">
        <v>0</v>
      </c>
      <c r="AP3165" s="7">
        <v>0</v>
      </c>
      <c r="AQ3165" s="7">
        <v>0</v>
      </c>
      <c r="AR3165" s="7">
        <v>0</v>
      </c>
      <c r="AS3165" s="7">
        <v>0</v>
      </c>
      <c r="AT3165" s="7">
        <v>0</v>
      </c>
      <c r="AU3165" s="6">
        <f>VLOOKUP($B3165,'[1]výnosy standard'!$A$1:$T$2200,2,FALSE)</f>
        <v>27.3</v>
      </c>
      <c r="AV3165" s="6">
        <f>VLOOKUP($B3165,'[1]výnosy standard'!$A$1:$T$2200,3,FALSE)</f>
        <v>0</v>
      </c>
      <c r="AW3165" s="6">
        <f>VLOOKUP($B3165,'[1]výnosy standard'!$A$1:$T$2200,4,FALSE)</f>
        <v>0</v>
      </c>
      <c r="AX3165" s="6">
        <f>VLOOKUP($B3165,'[1]výnosy standard'!$A$1:$T$2200,5,FALSE)</f>
        <v>4.7300000000000004</v>
      </c>
      <c r="AY3165" s="6">
        <f>VLOOKUP($B3165,'[1]výnosy standard'!$A$1:$T$2200,6,FALSE)</f>
        <v>0</v>
      </c>
      <c r="AZ3165" s="6">
        <f>VLOOKUP($B3165,'[1]výnosy standard'!$A$1:$T$2200,7,FALSE)</f>
        <v>0</v>
      </c>
      <c r="BA3165" s="6">
        <f>VLOOKUP($B3165,'[1]výnosy standard'!$A$1:$T$2200,8,FALSE)</f>
        <v>0</v>
      </c>
      <c r="BB3165" s="6">
        <f>VLOOKUP($B3165,'[1]výnosy standard'!$A$1:$T$2200,9,FALSE)</f>
        <v>5.75</v>
      </c>
      <c r="BC3165" s="6">
        <f>VLOOKUP($B3165,'[1]výnosy standard'!$A$1:$T$2200,10,FALSE)</f>
        <v>5.75</v>
      </c>
      <c r="BD3165" s="6">
        <f>VLOOKUP($B3165,'[1]výnosy standard'!$A$1:$T$2200,11,FALSE)</f>
        <v>3.29</v>
      </c>
      <c r="BE3165" s="6">
        <f>VLOOKUP($B3165,'[1]výnosy standard'!$A$1:$T$2200,12,FALSE)</f>
        <v>5.32</v>
      </c>
      <c r="BF3165" s="6">
        <f>VLOOKUP($B3165,'[1]výnosy standard'!$A$1:$T$2200,13,FALSE)</f>
        <v>0</v>
      </c>
      <c r="BG3165" s="6">
        <f>VLOOKUP($B3165,'[1]výnosy standard'!$A$1:$T$2200,14,FALSE)</f>
        <v>0</v>
      </c>
      <c r="BH3165" s="6">
        <f>VLOOKUP($B3165,'[1]výnosy standard'!$A$1:$T$2200,15,FALSE)</f>
        <v>20.32</v>
      </c>
      <c r="BI3165" s="6">
        <f>VLOOKUP($B3165,'[1]výnosy standard'!$A$1:$T$2200,16,FALSE)</f>
        <v>0</v>
      </c>
      <c r="BJ3165" s="6">
        <f>VLOOKUP($B3165,'[1]výnosy standard'!$A$1:$T$2200,17,FALSE)</f>
        <v>4.12</v>
      </c>
      <c r="BK3165" s="6">
        <f>VLOOKUP($B3165,'[1]výnosy standard'!$A$1:$T$2200,18,FALSE)</f>
        <v>4.12</v>
      </c>
      <c r="BL3165" s="6">
        <f>VLOOKUP($B3165,'[1]výnosy standard'!$A$1:$T$2200,19,FALSE)</f>
        <v>5.37</v>
      </c>
      <c r="BM3165" s="6">
        <f>VLOOKUP($B3165,'[1]výnosy standard'!$A$1:$T$2200,20,FALSE)</f>
        <v>0</v>
      </c>
      <c r="BN3165" s="6">
        <f>VLOOKUP(B3165,'[1]pšenice výnos'!$A$2:$E$2200,4)</f>
        <v>5.75</v>
      </c>
      <c r="BO3165" s="6">
        <f>VLOOKUP(B3165,[1]kukuřice!$A$2:$E$2200,5,FALSE)</f>
        <v>36.386912642007836</v>
      </c>
    </row>
    <row r="3166" spans="1:67" hidden="1" x14ac:dyDescent="0.25">
      <c r="A3166" s="7">
        <v>807</v>
      </c>
      <c r="B3166" s="6" t="s">
        <v>228</v>
      </c>
      <c r="C3166" s="13">
        <v>151</v>
      </c>
      <c r="D3166" s="7">
        <v>34.67430381367155</v>
      </c>
      <c r="E3166" s="6" t="s">
        <v>11</v>
      </c>
      <c r="F3166" s="6" t="s">
        <v>22</v>
      </c>
      <c r="G3166" s="7">
        <v>34.67430381367155</v>
      </c>
      <c r="H3166" s="7">
        <v>32.249948705821161</v>
      </c>
      <c r="I3166" s="7">
        <v>32.249948705821161</v>
      </c>
      <c r="J3166" s="7">
        <v>3.1938035294117646</v>
      </c>
      <c r="K3166" s="14">
        <v>4.0687134768706956</v>
      </c>
      <c r="L3166" s="13">
        <v>21</v>
      </c>
      <c r="M3166" s="7">
        <v>5.2517148211037021</v>
      </c>
      <c r="N3166" s="7">
        <v>2.685383406546581E-2</v>
      </c>
      <c r="O3166" s="7">
        <v>-0.87490994745893103</v>
      </c>
      <c r="P3166" s="7">
        <v>7</v>
      </c>
      <c r="Q3166" s="7">
        <v>0</v>
      </c>
      <c r="R3166" s="7">
        <v>0</v>
      </c>
      <c r="S3166" s="15">
        <v>0.99722222222222201</v>
      </c>
      <c r="T3166" s="15">
        <v>4.0972222222222197</v>
      </c>
      <c r="U3166" s="15">
        <v>6.5166666666666702</v>
      </c>
      <c r="V3166" s="16">
        <v>16</v>
      </c>
      <c r="W3166" s="16">
        <v>12.7</v>
      </c>
      <c r="X3166" s="13">
        <v>-1</v>
      </c>
      <c r="Y3166" s="13">
        <v>3</v>
      </c>
      <c r="Z3166" s="16">
        <v>4</v>
      </c>
      <c r="AA3166" s="13">
        <v>17</v>
      </c>
      <c r="AB3166" s="15">
        <v>1</v>
      </c>
      <c r="AC3166" s="15">
        <v>4.3</v>
      </c>
      <c r="AD3166" s="15">
        <v>5.1722222222222198</v>
      </c>
      <c r="AE3166" s="15">
        <v>1.1722222222222201</v>
      </c>
      <c r="AF3166" s="7">
        <v>0</v>
      </c>
      <c r="AG3166" s="7">
        <v>0</v>
      </c>
      <c r="AH3166" s="7">
        <v>0</v>
      </c>
      <c r="AI3166" s="7">
        <v>0</v>
      </c>
      <c r="AJ3166" s="7">
        <v>0</v>
      </c>
      <c r="AK3166" s="7">
        <v>0</v>
      </c>
      <c r="AL3166" s="7">
        <v>0</v>
      </c>
      <c r="AM3166" s="7">
        <v>1</v>
      </c>
      <c r="AN3166" s="7">
        <v>0</v>
      </c>
      <c r="AO3166" s="7">
        <v>0</v>
      </c>
      <c r="AP3166" s="7">
        <v>0</v>
      </c>
      <c r="AQ3166" s="7">
        <v>0</v>
      </c>
      <c r="AR3166" s="7">
        <v>0</v>
      </c>
      <c r="AS3166" s="7">
        <v>0</v>
      </c>
      <c r="AT3166" s="7">
        <v>0</v>
      </c>
      <c r="AU3166" s="6">
        <f>VLOOKUP($B3166,'[1]výnosy standard'!$A$1:$T$2200,2,FALSE)</f>
        <v>0</v>
      </c>
      <c r="AV3166" s="6">
        <f>VLOOKUP($B3166,'[1]výnosy standard'!$A$1:$T$2200,3,FALSE)</f>
        <v>0</v>
      </c>
      <c r="AW3166" s="6">
        <f>VLOOKUP($B3166,'[1]výnosy standard'!$A$1:$T$2200,4,FALSE)</f>
        <v>0</v>
      </c>
      <c r="AX3166" s="6">
        <f>VLOOKUP($B3166,'[1]výnosy standard'!$A$1:$T$2200,5,FALSE)</f>
        <v>4.2</v>
      </c>
      <c r="AY3166" s="6">
        <f>VLOOKUP($B3166,'[1]výnosy standard'!$A$1:$T$2200,6,FALSE)</f>
        <v>0</v>
      </c>
      <c r="AZ3166" s="6">
        <f>VLOOKUP($B3166,'[1]výnosy standard'!$A$1:$T$2200,7,FALSE)</f>
        <v>0</v>
      </c>
      <c r="BA3166" s="6">
        <f>VLOOKUP($B3166,'[1]výnosy standard'!$A$1:$T$2200,8,FALSE)</f>
        <v>0</v>
      </c>
      <c r="BB3166" s="6">
        <f>VLOOKUP($B3166,'[1]výnosy standard'!$A$1:$T$2200,9,FALSE)</f>
        <v>5.36</v>
      </c>
      <c r="BC3166" s="6">
        <f>VLOOKUP($B3166,'[1]výnosy standard'!$A$1:$T$2200,10,FALSE)</f>
        <v>5.36</v>
      </c>
      <c r="BD3166" s="6">
        <f>VLOOKUP($B3166,'[1]výnosy standard'!$A$1:$T$2200,11,FALSE)</f>
        <v>3.19</v>
      </c>
      <c r="BE3166" s="6">
        <f>VLOOKUP($B3166,'[1]výnosy standard'!$A$1:$T$2200,12,FALSE)</f>
        <v>5.28</v>
      </c>
      <c r="BF3166" s="6">
        <f>VLOOKUP($B3166,'[1]výnosy standard'!$A$1:$T$2200,13,FALSE)</f>
        <v>0</v>
      </c>
      <c r="BG3166" s="6">
        <f>VLOOKUP($B3166,'[1]výnosy standard'!$A$1:$T$2200,14,FALSE)</f>
        <v>0</v>
      </c>
      <c r="BH3166" s="6">
        <f>VLOOKUP($B3166,'[1]výnosy standard'!$A$1:$T$2200,15,FALSE)</f>
        <v>0</v>
      </c>
      <c r="BI3166" s="6">
        <f>VLOOKUP($B3166,'[1]výnosy standard'!$A$1:$T$2200,16,FALSE)</f>
        <v>0</v>
      </c>
      <c r="BJ3166" s="6">
        <f>VLOOKUP($B3166,'[1]výnosy standard'!$A$1:$T$2200,17,FALSE)</f>
        <v>3.87</v>
      </c>
      <c r="BK3166" s="6">
        <f>VLOOKUP($B3166,'[1]výnosy standard'!$A$1:$T$2200,18,FALSE)</f>
        <v>3.87</v>
      </c>
      <c r="BL3166" s="6">
        <f>VLOOKUP($B3166,'[1]výnosy standard'!$A$1:$T$2200,19,FALSE)</f>
        <v>5.08</v>
      </c>
      <c r="BM3166" s="6">
        <f>VLOOKUP($B3166,'[1]výnosy standard'!$A$1:$T$2200,20,FALSE)</f>
        <v>0</v>
      </c>
      <c r="BN3166" s="6">
        <f>VLOOKUP(B3166,'[1]pšenice výnos'!$A$2:$E$2200,4)</f>
        <v>5.36</v>
      </c>
      <c r="BO3166" s="6">
        <f>VLOOKUP(B3166,[1]kukuřice!$A$2:$E$2200,5,FALSE)</f>
        <v>35.301647376973293</v>
      </c>
    </row>
    <row r="3167" spans="1:67" hidden="1" x14ac:dyDescent="0.25">
      <c r="A3167" s="7">
        <v>774</v>
      </c>
      <c r="B3167" s="6" t="s">
        <v>231</v>
      </c>
      <c r="C3167" s="13">
        <v>278</v>
      </c>
      <c r="D3167" s="7">
        <v>34.710743801652896</v>
      </c>
      <c r="E3167" s="6" t="s">
        <v>11</v>
      </c>
      <c r="F3167" s="6" t="s">
        <v>22</v>
      </c>
      <c r="G3167" s="7">
        <v>34.710743801652896</v>
      </c>
      <c r="H3167" s="7">
        <v>34.710743801652896</v>
      </c>
      <c r="I3167" s="7">
        <v>34.710743801652896</v>
      </c>
      <c r="J3167" s="7">
        <v>3.63</v>
      </c>
      <c r="K3167" s="14">
        <v>5.3286536575282115</v>
      </c>
      <c r="L3167" s="13">
        <v>15</v>
      </c>
      <c r="M3167" s="7">
        <v>4.8742581348637009</v>
      </c>
      <c r="N3167" s="7">
        <v>-5.9782703931584802E-2</v>
      </c>
      <c r="O3167" s="7">
        <v>-1.6986536575282116</v>
      </c>
      <c r="P3167" s="7">
        <v>4</v>
      </c>
      <c r="Q3167" s="7">
        <v>5</v>
      </c>
      <c r="R3167" s="7">
        <v>0</v>
      </c>
      <c r="S3167" s="17" t="e">
        <v>#NULL!</v>
      </c>
      <c r="T3167" s="17" t="e">
        <v>#NULL!</v>
      </c>
      <c r="U3167" s="17" t="e">
        <v>#NULL!</v>
      </c>
      <c r="V3167" s="17" t="e">
        <v>#NULL!</v>
      </c>
      <c r="W3167" s="17" t="e">
        <v>#NULL!</v>
      </c>
      <c r="X3167" s="17" t="e">
        <v>#NULL!</v>
      </c>
      <c r="Y3167" s="17" t="e">
        <v>#NULL!</v>
      </c>
      <c r="Z3167" s="17" t="e">
        <v>#NULL!</v>
      </c>
      <c r="AA3167" s="17" t="e">
        <v>#NULL!</v>
      </c>
      <c r="AB3167" s="17" t="e">
        <v>#NULL!</v>
      </c>
      <c r="AC3167" s="17" t="e">
        <v>#NULL!</v>
      </c>
      <c r="AD3167" s="17" t="e">
        <v>#NULL!</v>
      </c>
      <c r="AE3167" s="17" t="e">
        <v>#NULL!</v>
      </c>
      <c r="AF3167" s="7">
        <v>0</v>
      </c>
      <c r="AG3167" s="7">
        <v>0</v>
      </c>
      <c r="AH3167" s="7">
        <v>0</v>
      </c>
      <c r="AI3167" s="7">
        <v>0</v>
      </c>
      <c r="AJ3167" s="7">
        <v>0</v>
      </c>
      <c r="AK3167" s="7">
        <v>0</v>
      </c>
      <c r="AL3167" s="7">
        <v>0</v>
      </c>
      <c r="AM3167" s="7">
        <v>1</v>
      </c>
      <c r="AN3167" s="7">
        <v>0</v>
      </c>
      <c r="AO3167" s="7">
        <v>0</v>
      </c>
      <c r="AP3167" s="7">
        <v>0</v>
      </c>
      <c r="AQ3167" s="7">
        <v>0</v>
      </c>
      <c r="AR3167" s="7">
        <v>0</v>
      </c>
      <c r="AS3167" s="7">
        <v>0</v>
      </c>
      <c r="AT3167" s="7">
        <v>0</v>
      </c>
      <c r="AU3167" s="6">
        <f>VLOOKUP($B3167,'[1]výnosy standard'!$A$1:$T$2200,2,FALSE)</f>
        <v>24.87</v>
      </c>
      <c r="AV3167" s="6">
        <f>VLOOKUP($B3167,'[1]výnosy standard'!$A$1:$T$2200,3,FALSE)</f>
        <v>0</v>
      </c>
      <c r="AW3167" s="6">
        <f>VLOOKUP($B3167,'[1]výnosy standard'!$A$1:$T$2200,4,FALSE)</f>
        <v>0</v>
      </c>
      <c r="AX3167" s="6">
        <f>VLOOKUP($B3167,'[1]výnosy standard'!$A$1:$T$2200,5,FALSE)</f>
        <v>4.37</v>
      </c>
      <c r="AY3167" s="6">
        <f>VLOOKUP($B3167,'[1]výnosy standard'!$A$1:$T$2200,6,FALSE)</f>
        <v>0</v>
      </c>
      <c r="AZ3167" s="6">
        <f>VLOOKUP($B3167,'[1]výnosy standard'!$A$1:$T$2200,7,FALSE)</f>
        <v>0</v>
      </c>
      <c r="BA3167" s="6">
        <f>VLOOKUP($B3167,'[1]výnosy standard'!$A$1:$T$2200,8,FALSE)</f>
        <v>0</v>
      </c>
      <c r="BB3167" s="6">
        <f>VLOOKUP($B3167,'[1]výnosy standard'!$A$1:$T$2200,9,FALSE)</f>
        <v>5.03</v>
      </c>
      <c r="BC3167" s="6">
        <f>VLOOKUP($B3167,'[1]výnosy standard'!$A$1:$T$2200,10,FALSE)</f>
        <v>5.03</v>
      </c>
      <c r="BD3167" s="6">
        <f>VLOOKUP($B3167,'[1]výnosy standard'!$A$1:$T$2200,11,FALSE)</f>
        <v>2.75</v>
      </c>
      <c r="BE3167" s="6">
        <f>VLOOKUP($B3167,'[1]výnosy standard'!$A$1:$T$2200,12,FALSE)</f>
        <v>4.07</v>
      </c>
      <c r="BF3167" s="6">
        <f>VLOOKUP($B3167,'[1]výnosy standard'!$A$1:$T$2200,13,FALSE)</f>
        <v>0</v>
      </c>
      <c r="BG3167" s="6">
        <f>VLOOKUP($B3167,'[1]výnosy standard'!$A$1:$T$2200,14,FALSE)</f>
        <v>0</v>
      </c>
      <c r="BH3167" s="6">
        <f>VLOOKUP($B3167,'[1]výnosy standard'!$A$1:$T$2200,15,FALSE)</f>
        <v>18.510000000000002</v>
      </c>
      <c r="BI3167" s="6">
        <f>VLOOKUP($B3167,'[1]výnosy standard'!$A$1:$T$2200,16,FALSE)</f>
        <v>0</v>
      </c>
      <c r="BJ3167" s="6">
        <f>VLOOKUP($B3167,'[1]výnosy standard'!$A$1:$T$2200,17,FALSE)</f>
        <v>3.56</v>
      </c>
      <c r="BK3167" s="6">
        <f>VLOOKUP($B3167,'[1]výnosy standard'!$A$1:$T$2200,18,FALSE)</f>
        <v>3.56</v>
      </c>
      <c r="BL3167" s="6">
        <f>VLOOKUP($B3167,'[1]výnosy standard'!$A$1:$T$2200,19,FALSE)</f>
        <v>4.7</v>
      </c>
      <c r="BM3167" s="6">
        <f>VLOOKUP($B3167,'[1]výnosy standard'!$A$1:$T$2200,20,FALSE)</f>
        <v>0</v>
      </c>
      <c r="BN3167" s="6">
        <f>VLOOKUP(B3167,'[1]pšenice výnos'!$A$2:$E$2200,4)</f>
        <v>5.03</v>
      </c>
      <c r="BO3167" s="6">
        <f>VLOOKUP(B3167,[1]kukuřice!$A$2:$E$2200,5,FALSE)</f>
        <v>33.882072676960149</v>
      </c>
    </row>
    <row r="3168" spans="1:67" hidden="1" x14ac:dyDescent="0.25">
      <c r="A3168" s="7">
        <v>824</v>
      </c>
      <c r="B3168" s="6" t="s">
        <v>242</v>
      </c>
      <c r="C3168" s="13">
        <v>386</v>
      </c>
      <c r="D3168" s="7">
        <v>35.022529655082309</v>
      </c>
      <c r="E3168" s="6" t="s">
        <v>11</v>
      </c>
      <c r="F3168" s="6" t="s">
        <v>22</v>
      </c>
      <c r="G3168" s="7">
        <v>35.022529655082309</v>
      </c>
      <c r="H3168" s="7">
        <v>32.427488894695585</v>
      </c>
      <c r="I3168" s="7">
        <v>32.427488894695585</v>
      </c>
      <c r="J3168" s="7">
        <v>4.5023529411764702</v>
      </c>
      <c r="K3168" s="14">
        <v>5.2583066568730272</v>
      </c>
      <c r="L3168" s="13">
        <v>25</v>
      </c>
      <c r="M3168" s="7">
        <v>5.2517148211037021</v>
      </c>
      <c r="N3168" s="7">
        <v>2.685383406546581E-2</v>
      </c>
      <c r="O3168" s="7">
        <v>-0.755953715696557</v>
      </c>
      <c r="P3168" s="7">
        <v>4</v>
      </c>
      <c r="Q3168" s="7">
        <v>2</v>
      </c>
      <c r="R3168" s="7">
        <v>0</v>
      </c>
      <c r="S3168" s="15">
        <v>2.3388888888888899</v>
      </c>
      <c r="T3168" s="15">
        <v>4.0044444444444398</v>
      </c>
      <c r="U3168" s="15">
        <v>4.2481481481481502</v>
      </c>
      <c r="V3168" s="16">
        <v>15</v>
      </c>
      <c r="W3168" s="16">
        <v>13.7</v>
      </c>
      <c r="X3168" s="13">
        <v>-1</v>
      </c>
      <c r="Y3168" s="13">
        <v>3</v>
      </c>
      <c r="Z3168" s="16">
        <v>4</v>
      </c>
      <c r="AA3168" s="13">
        <v>17</v>
      </c>
      <c r="AB3168" s="15">
        <v>2</v>
      </c>
      <c r="AC3168" s="15">
        <v>3.3</v>
      </c>
      <c r="AD3168" s="15">
        <v>4.82944444444444</v>
      </c>
      <c r="AE3168" s="15">
        <v>0.82944444444443999</v>
      </c>
      <c r="AF3168" s="7">
        <v>0</v>
      </c>
      <c r="AG3168" s="7">
        <v>0</v>
      </c>
      <c r="AH3168" s="7">
        <v>0</v>
      </c>
      <c r="AI3168" s="7">
        <v>0</v>
      </c>
      <c r="AJ3168" s="7">
        <v>0</v>
      </c>
      <c r="AK3168" s="7">
        <v>0</v>
      </c>
      <c r="AL3168" s="7">
        <v>0</v>
      </c>
      <c r="AM3168" s="7">
        <v>1</v>
      </c>
      <c r="AN3168" s="7">
        <v>0</v>
      </c>
      <c r="AO3168" s="7">
        <v>0</v>
      </c>
      <c r="AP3168" s="7">
        <v>0</v>
      </c>
      <c r="AQ3168" s="7">
        <v>0</v>
      </c>
      <c r="AR3168" s="7">
        <v>0</v>
      </c>
      <c r="AS3168" s="7">
        <v>0</v>
      </c>
      <c r="AT3168" s="7">
        <v>0</v>
      </c>
      <c r="AU3168" s="6">
        <f>VLOOKUP($B3168,'[1]výnosy standard'!$A$1:$T$2200,2,FALSE)</f>
        <v>29.73</v>
      </c>
      <c r="AV3168" s="6">
        <f>VLOOKUP($B3168,'[1]výnosy standard'!$A$1:$T$2200,3,FALSE)</f>
        <v>0</v>
      </c>
      <c r="AW3168" s="6">
        <f>VLOOKUP($B3168,'[1]výnosy standard'!$A$1:$T$2200,4,FALSE)</f>
        <v>6.14</v>
      </c>
      <c r="AX3168" s="6">
        <f>VLOOKUP($B3168,'[1]výnosy standard'!$A$1:$T$2200,5,FALSE)</f>
        <v>0</v>
      </c>
      <c r="AY3168" s="6">
        <f>VLOOKUP($B3168,'[1]výnosy standard'!$A$1:$T$2200,6,FALSE)</f>
        <v>0.83</v>
      </c>
      <c r="AZ3168" s="6">
        <f>VLOOKUP($B3168,'[1]výnosy standard'!$A$1:$T$2200,7,FALSE)</f>
        <v>0</v>
      </c>
      <c r="BA3168" s="6">
        <f>VLOOKUP($B3168,'[1]výnosy standard'!$A$1:$T$2200,8,FALSE)</f>
        <v>21.22</v>
      </c>
      <c r="BB3168" s="6">
        <f>VLOOKUP($B3168,'[1]výnosy standard'!$A$1:$T$2200,9,FALSE)</f>
        <v>5.75</v>
      </c>
      <c r="BC3168" s="6">
        <f>VLOOKUP($B3168,'[1]výnosy standard'!$A$1:$T$2200,10,FALSE)</f>
        <v>5.75</v>
      </c>
      <c r="BD3168" s="6">
        <f>VLOOKUP($B3168,'[1]výnosy standard'!$A$1:$T$2200,11,FALSE)</f>
        <v>2.8</v>
      </c>
      <c r="BE3168" s="6">
        <f>VLOOKUP($B3168,'[1]výnosy standard'!$A$1:$T$2200,12,FALSE)</f>
        <v>0</v>
      </c>
      <c r="BF3168" s="6">
        <f>VLOOKUP($B3168,'[1]výnosy standard'!$A$1:$T$2200,13,FALSE)</f>
        <v>0</v>
      </c>
      <c r="BG3168" s="6">
        <f>VLOOKUP($B3168,'[1]výnosy standard'!$A$1:$T$2200,14,FALSE)</f>
        <v>0</v>
      </c>
      <c r="BH3168" s="6">
        <f>VLOOKUP($B3168,'[1]výnosy standard'!$A$1:$T$2200,15,FALSE)</f>
        <v>0</v>
      </c>
      <c r="BI3168" s="6">
        <f>VLOOKUP($B3168,'[1]výnosy standard'!$A$1:$T$2200,16,FALSE)</f>
        <v>61.88</v>
      </c>
      <c r="BJ3168" s="6">
        <f>VLOOKUP($B3168,'[1]výnosy standard'!$A$1:$T$2200,17,FALSE)</f>
        <v>4.13</v>
      </c>
      <c r="BK3168" s="6">
        <f>VLOOKUP($B3168,'[1]výnosy standard'!$A$1:$T$2200,18,FALSE)</f>
        <v>4.13</v>
      </c>
      <c r="BL3168" s="6">
        <f>VLOOKUP($B3168,'[1]výnosy standard'!$A$1:$T$2200,19,FALSE)</f>
        <v>5.5</v>
      </c>
      <c r="BM3168" s="6">
        <f>VLOOKUP($B3168,'[1]výnosy standard'!$A$1:$T$2200,20,FALSE)</f>
        <v>0</v>
      </c>
      <c r="BN3168" s="6">
        <f>VLOOKUP(B3168,'[1]pšenice výnos'!$A$2:$E$2200,4)</f>
        <v>5.75</v>
      </c>
      <c r="BO3168" s="6">
        <f>VLOOKUP(B3168,[1]kukuřice!$A$2:$E$2200,5,FALSE)</f>
        <v>36.674032071267497</v>
      </c>
    </row>
    <row r="3169" spans="1:67" hidden="1" x14ac:dyDescent="0.25">
      <c r="A3169" s="7">
        <v>795</v>
      </c>
      <c r="B3169" s="6" t="s">
        <v>157</v>
      </c>
      <c r="C3169" s="13">
        <v>340</v>
      </c>
      <c r="D3169" s="7">
        <v>35.04722515856237</v>
      </c>
      <c r="E3169" s="6" t="s">
        <v>11</v>
      </c>
      <c r="F3169" s="6" t="s">
        <v>22</v>
      </c>
      <c r="G3169" s="7">
        <v>35.04722515856237</v>
      </c>
      <c r="H3169" s="7">
        <v>16.686801570522501</v>
      </c>
      <c r="I3169" s="7">
        <v>16.686801570522501</v>
      </c>
      <c r="J3169" s="7">
        <v>6.2324705882352944</v>
      </c>
      <c r="K3169" s="14">
        <v>5.8752130650068892</v>
      </c>
      <c r="L3169" s="13">
        <v>20</v>
      </c>
      <c r="M3169" s="7">
        <v>5.2517148211037021</v>
      </c>
      <c r="N3169" s="7">
        <v>2.685383406546581E-2</v>
      </c>
      <c r="O3169" s="7">
        <v>0.3572575232284052</v>
      </c>
      <c r="P3169" s="7">
        <v>8</v>
      </c>
      <c r="Q3169" s="7">
        <v>0</v>
      </c>
      <c r="R3169" s="7">
        <v>0</v>
      </c>
      <c r="S3169" s="15">
        <v>2.6749999999999998</v>
      </c>
      <c r="T3169" s="15">
        <v>6.9249999999999998</v>
      </c>
      <c r="U3169" s="17" t="e">
        <v>#NULL!</v>
      </c>
      <c r="V3169" s="16">
        <v>11.7</v>
      </c>
      <c r="W3169" s="16">
        <v>11.7</v>
      </c>
      <c r="X3169" s="17" t="e">
        <v>#NULL!</v>
      </c>
      <c r="Y3169" s="13">
        <v>3</v>
      </c>
      <c r="Z3169" s="16">
        <v>4</v>
      </c>
      <c r="AA3169" s="13">
        <v>17</v>
      </c>
      <c r="AB3169" s="15">
        <v>5.3</v>
      </c>
      <c r="AC3169" s="15">
        <v>5.3</v>
      </c>
      <c r="AD3169" s="15">
        <v>8.25</v>
      </c>
      <c r="AE3169" s="15">
        <v>4.25</v>
      </c>
      <c r="AF3169" s="7">
        <v>0</v>
      </c>
      <c r="AG3169" s="7">
        <v>0</v>
      </c>
      <c r="AH3169" s="7">
        <v>0</v>
      </c>
      <c r="AI3169" s="7">
        <v>0</v>
      </c>
      <c r="AJ3169" s="7">
        <v>0</v>
      </c>
      <c r="AK3169" s="7">
        <v>0</v>
      </c>
      <c r="AL3169" s="7">
        <v>0</v>
      </c>
      <c r="AM3169" s="7">
        <v>1</v>
      </c>
      <c r="AN3169" s="7">
        <v>0</v>
      </c>
      <c r="AO3169" s="7">
        <v>0</v>
      </c>
      <c r="AP3169" s="7">
        <v>0</v>
      </c>
      <c r="AQ3169" s="7">
        <v>0</v>
      </c>
      <c r="AR3169" s="7">
        <v>0</v>
      </c>
      <c r="AS3169" s="7">
        <v>0</v>
      </c>
      <c r="AT3169" s="7">
        <v>0</v>
      </c>
      <c r="AU3169" s="6">
        <f>VLOOKUP($B3169,'[1]výnosy standard'!$A$1:$T$2200,2,FALSE)</f>
        <v>29.35</v>
      </c>
      <c r="AV3169" s="6">
        <f>VLOOKUP($B3169,'[1]výnosy standard'!$A$1:$T$2200,3,FALSE)</f>
        <v>0</v>
      </c>
      <c r="AW3169" s="6">
        <f>VLOOKUP($B3169,'[1]výnosy standard'!$A$1:$T$2200,4,FALSE)</f>
        <v>0</v>
      </c>
      <c r="AX3169" s="6">
        <f>VLOOKUP($B3169,'[1]výnosy standard'!$A$1:$T$2200,5,FALSE)</f>
        <v>0</v>
      </c>
      <c r="AY3169" s="6">
        <f>VLOOKUP($B3169,'[1]výnosy standard'!$A$1:$T$2200,6,FALSE)</f>
        <v>0.89</v>
      </c>
      <c r="AZ3169" s="6">
        <f>VLOOKUP($B3169,'[1]výnosy standard'!$A$1:$T$2200,7,FALSE)</f>
        <v>4.45</v>
      </c>
      <c r="BA3169" s="6">
        <f>VLOOKUP($B3169,'[1]výnosy standard'!$A$1:$T$2200,8,FALSE)</f>
        <v>0</v>
      </c>
      <c r="BB3169" s="6">
        <f>VLOOKUP($B3169,'[1]výnosy standard'!$A$1:$T$2200,9,FALSE)</f>
        <v>6.11</v>
      </c>
      <c r="BC3169" s="6">
        <f>VLOOKUP($B3169,'[1]výnosy standard'!$A$1:$T$2200,10,FALSE)</f>
        <v>6.11</v>
      </c>
      <c r="BD3169" s="6">
        <f>VLOOKUP($B3169,'[1]výnosy standard'!$A$1:$T$2200,11,FALSE)</f>
        <v>3.28</v>
      </c>
      <c r="BE3169" s="6">
        <f>VLOOKUP($B3169,'[1]výnosy standard'!$A$1:$T$2200,12,FALSE)</f>
        <v>5.71</v>
      </c>
      <c r="BF3169" s="6">
        <f>VLOOKUP($B3169,'[1]výnosy standard'!$A$1:$T$2200,13,FALSE)</f>
        <v>0</v>
      </c>
      <c r="BG3169" s="6">
        <f>VLOOKUP($B3169,'[1]výnosy standard'!$A$1:$T$2200,14,FALSE)</f>
        <v>0</v>
      </c>
      <c r="BH3169" s="6">
        <f>VLOOKUP($B3169,'[1]výnosy standard'!$A$1:$T$2200,15,FALSE)</f>
        <v>21.85</v>
      </c>
      <c r="BI3169" s="6">
        <f>VLOOKUP($B3169,'[1]výnosy standard'!$A$1:$T$2200,16,FALSE)</f>
        <v>0</v>
      </c>
      <c r="BJ3169" s="6">
        <f>VLOOKUP($B3169,'[1]výnosy standard'!$A$1:$T$2200,17,FALSE)</f>
        <v>4.34</v>
      </c>
      <c r="BK3169" s="6">
        <f>VLOOKUP($B3169,'[1]výnosy standard'!$A$1:$T$2200,18,FALSE)</f>
        <v>4.34</v>
      </c>
      <c r="BL3169" s="6">
        <f>VLOOKUP($B3169,'[1]výnosy standard'!$A$1:$T$2200,19,FALSE)</f>
        <v>5.92</v>
      </c>
      <c r="BM3169" s="6">
        <f>VLOOKUP($B3169,'[1]výnosy standard'!$A$1:$T$2200,20,FALSE)</f>
        <v>0</v>
      </c>
      <c r="BN3169" s="6">
        <f>VLOOKUP(B3169,'[1]pšenice výnos'!$A$2:$E$2200,4)</f>
        <v>6.11</v>
      </c>
      <c r="BO3169" s="6">
        <f>VLOOKUP(B3169,[1]kukuřice!$A$2:$E$2200,5,FALSE)</f>
        <v>38.493486109601733</v>
      </c>
    </row>
    <row r="3170" spans="1:67" hidden="1" x14ac:dyDescent="0.25">
      <c r="A3170" s="7">
        <v>860</v>
      </c>
      <c r="B3170" s="6" t="s">
        <v>157</v>
      </c>
      <c r="C3170" s="13">
        <v>294</v>
      </c>
      <c r="D3170" s="7">
        <v>35.591014541956653</v>
      </c>
      <c r="E3170" s="6" t="s">
        <v>11</v>
      </c>
      <c r="F3170" s="6" t="s">
        <v>22</v>
      </c>
      <c r="G3170" s="7">
        <v>35.591014541956653</v>
      </c>
      <c r="H3170" s="7">
        <v>35.591014541956653</v>
      </c>
      <c r="I3170" s="7">
        <v>35.591014541956653</v>
      </c>
      <c r="J3170" s="7">
        <v>4.1583529411764708</v>
      </c>
      <c r="K3170" s="14">
        <v>4.7003738934705463</v>
      </c>
      <c r="L3170" s="13">
        <v>20</v>
      </c>
      <c r="M3170" s="7">
        <v>5.2517148211037021</v>
      </c>
      <c r="N3170" s="7">
        <v>2.685383406546581E-2</v>
      </c>
      <c r="O3170" s="7">
        <v>-0.54202095229407554</v>
      </c>
      <c r="P3170" s="7">
        <v>7</v>
      </c>
      <c r="Q3170" s="7">
        <v>0</v>
      </c>
      <c r="R3170" s="7">
        <v>0</v>
      </c>
      <c r="S3170" s="15">
        <v>2.6178571428571402</v>
      </c>
      <c r="T3170" s="15">
        <v>7.9788690476190496</v>
      </c>
      <c r="U3170" s="17" t="e">
        <v>#NULL!</v>
      </c>
      <c r="V3170" s="16">
        <v>11.1</v>
      </c>
      <c r="W3170" s="16">
        <v>11</v>
      </c>
      <c r="X3170" s="17" t="e">
        <v>#NULL!</v>
      </c>
      <c r="Y3170" s="13">
        <v>3</v>
      </c>
      <c r="Z3170" s="16">
        <v>4</v>
      </c>
      <c r="AA3170" s="13">
        <v>17</v>
      </c>
      <c r="AB3170" s="15">
        <v>5.9</v>
      </c>
      <c r="AC3170" s="15">
        <v>6</v>
      </c>
      <c r="AD3170" s="15">
        <v>9.4788690476190496</v>
      </c>
      <c r="AE3170" s="15">
        <v>5.4788690476190496</v>
      </c>
      <c r="AF3170" s="7">
        <v>0</v>
      </c>
      <c r="AG3170" s="7">
        <v>0</v>
      </c>
      <c r="AH3170" s="7">
        <v>0</v>
      </c>
      <c r="AI3170" s="7">
        <v>0</v>
      </c>
      <c r="AJ3170" s="7">
        <v>0</v>
      </c>
      <c r="AK3170" s="7">
        <v>0</v>
      </c>
      <c r="AL3170" s="7">
        <v>0</v>
      </c>
      <c r="AM3170" s="7">
        <v>1</v>
      </c>
      <c r="AN3170" s="7">
        <v>0</v>
      </c>
      <c r="AO3170" s="7">
        <v>0</v>
      </c>
      <c r="AP3170" s="7">
        <v>0</v>
      </c>
      <c r="AQ3170" s="7">
        <v>0</v>
      </c>
      <c r="AR3170" s="7">
        <v>0</v>
      </c>
      <c r="AS3170" s="7">
        <v>0</v>
      </c>
      <c r="AT3170" s="7">
        <v>0</v>
      </c>
      <c r="AU3170" s="6">
        <f>VLOOKUP($B3170,'[1]výnosy standard'!$A$1:$T$2200,2,FALSE)</f>
        <v>29.35</v>
      </c>
      <c r="AV3170" s="6">
        <f>VLOOKUP($B3170,'[1]výnosy standard'!$A$1:$T$2200,3,FALSE)</f>
        <v>0</v>
      </c>
      <c r="AW3170" s="6">
        <f>VLOOKUP($B3170,'[1]výnosy standard'!$A$1:$T$2200,4,FALSE)</f>
        <v>0</v>
      </c>
      <c r="AX3170" s="6">
        <f>VLOOKUP($B3170,'[1]výnosy standard'!$A$1:$T$2200,5,FALSE)</f>
        <v>0</v>
      </c>
      <c r="AY3170" s="6">
        <f>VLOOKUP($B3170,'[1]výnosy standard'!$A$1:$T$2200,6,FALSE)</f>
        <v>0.89</v>
      </c>
      <c r="AZ3170" s="6">
        <f>VLOOKUP($B3170,'[1]výnosy standard'!$A$1:$T$2200,7,FALSE)</f>
        <v>4.45</v>
      </c>
      <c r="BA3170" s="6">
        <f>VLOOKUP($B3170,'[1]výnosy standard'!$A$1:$T$2200,8,FALSE)</f>
        <v>0</v>
      </c>
      <c r="BB3170" s="6">
        <f>VLOOKUP($B3170,'[1]výnosy standard'!$A$1:$T$2200,9,FALSE)</f>
        <v>6.11</v>
      </c>
      <c r="BC3170" s="6">
        <f>VLOOKUP($B3170,'[1]výnosy standard'!$A$1:$T$2200,10,FALSE)</f>
        <v>6.11</v>
      </c>
      <c r="BD3170" s="6">
        <f>VLOOKUP($B3170,'[1]výnosy standard'!$A$1:$T$2200,11,FALSE)</f>
        <v>3.28</v>
      </c>
      <c r="BE3170" s="6">
        <f>VLOOKUP($B3170,'[1]výnosy standard'!$A$1:$T$2200,12,FALSE)</f>
        <v>5.71</v>
      </c>
      <c r="BF3170" s="6">
        <f>VLOOKUP($B3170,'[1]výnosy standard'!$A$1:$T$2200,13,FALSE)</f>
        <v>0</v>
      </c>
      <c r="BG3170" s="6">
        <f>VLOOKUP($B3170,'[1]výnosy standard'!$A$1:$T$2200,14,FALSE)</f>
        <v>0</v>
      </c>
      <c r="BH3170" s="6">
        <f>VLOOKUP($B3170,'[1]výnosy standard'!$A$1:$T$2200,15,FALSE)</f>
        <v>21.85</v>
      </c>
      <c r="BI3170" s="6">
        <f>VLOOKUP($B3170,'[1]výnosy standard'!$A$1:$T$2200,16,FALSE)</f>
        <v>0</v>
      </c>
      <c r="BJ3170" s="6">
        <f>VLOOKUP($B3170,'[1]výnosy standard'!$A$1:$T$2200,17,FALSE)</f>
        <v>4.34</v>
      </c>
      <c r="BK3170" s="6">
        <f>VLOOKUP($B3170,'[1]výnosy standard'!$A$1:$T$2200,18,FALSE)</f>
        <v>4.34</v>
      </c>
      <c r="BL3170" s="6">
        <f>VLOOKUP($B3170,'[1]výnosy standard'!$A$1:$T$2200,19,FALSE)</f>
        <v>5.92</v>
      </c>
      <c r="BM3170" s="6">
        <f>VLOOKUP($B3170,'[1]výnosy standard'!$A$1:$T$2200,20,FALSE)</f>
        <v>0</v>
      </c>
      <c r="BN3170" s="6">
        <f>VLOOKUP(B3170,'[1]pšenice výnos'!$A$2:$E$2200,4)</f>
        <v>6.11</v>
      </c>
      <c r="BO3170" s="6">
        <f>VLOOKUP(B3170,[1]kukuřice!$A$2:$E$2200,5,FALSE)</f>
        <v>38.493486109601733</v>
      </c>
    </row>
    <row r="3171" spans="1:67" hidden="1" x14ac:dyDescent="0.25">
      <c r="A3171" s="7">
        <v>781</v>
      </c>
      <c r="B3171" s="6" t="s">
        <v>157</v>
      </c>
      <c r="C3171" s="13">
        <v>336</v>
      </c>
      <c r="D3171" s="7">
        <v>37.076032424684286</v>
      </c>
      <c r="E3171" s="6" t="s">
        <v>11</v>
      </c>
      <c r="F3171" s="6" t="s">
        <v>22</v>
      </c>
      <c r="G3171" s="7">
        <v>37.076032424684286</v>
      </c>
      <c r="H3171" s="7">
        <v>29.619652522057191</v>
      </c>
      <c r="I3171" s="7">
        <v>29.619652522057191</v>
      </c>
      <c r="J3171" s="7">
        <v>4.7603529411764702</v>
      </c>
      <c r="K3171" s="14">
        <v>5.960212855376219</v>
      </c>
      <c r="L3171" s="13">
        <v>20</v>
      </c>
      <c r="M3171" s="7">
        <v>5.2517148211037021</v>
      </c>
      <c r="N3171" s="7">
        <v>2.685383406546581E-2</v>
      </c>
      <c r="O3171" s="7">
        <v>-1.1998599141997488</v>
      </c>
      <c r="P3171" s="7">
        <v>8</v>
      </c>
      <c r="Q3171" s="7">
        <v>0</v>
      </c>
      <c r="R3171" s="7">
        <v>0</v>
      </c>
      <c r="S3171" s="15">
        <v>2.4916666666666698</v>
      </c>
      <c r="T3171" s="15">
        <v>7.04</v>
      </c>
      <c r="U3171" s="15">
        <v>7.6</v>
      </c>
      <c r="V3171" s="16">
        <v>11.2</v>
      </c>
      <c r="W3171" s="16">
        <v>11.6</v>
      </c>
      <c r="X3171" s="17" t="e">
        <v>#NULL!</v>
      </c>
      <c r="Y3171" s="13">
        <v>3</v>
      </c>
      <c r="Z3171" s="16">
        <v>4</v>
      </c>
      <c r="AA3171" s="13">
        <v>17</v>
      </c>
      <c r="AB3171" s="15">
        <v>5.8</v>
      </c>
      <c r="AC3171" s="15">
        <v>5.4</v>
      </c>
      <c r="AD3171" s="15">
        <v>8.39</v>
      </c>
      <c r="AE3171" s="15">
        <v>4.3899999999999997</v>
      </c>
      <c r="AF3171" s="7">
        <v>0</v>
      </c>
      <c r="AG3171" s="7">
        <v>0</v>
      </c>
      <c r="AH3171" s="7">
        <v>0</v>
      </c>
      <c r="AI3171" s="7">
        <v>0</v>
      </c>
      <c r="AJ3171" s="7">
        <v>0</v>
      </c>
      <c r="AK3171" s="7">
        <v>0</v>
      </c>
      <c r="AL3171" s="7">
        <v>0</v>
      </c>
      <c r="AM3171" s="7">
        <v>1</v>
      </c>
      <c r="AN3171" s="7">
        <v>0</v>
      </c>
      <c r="AO3171" s="7">
        <v>0</v>
      </c>
      <c r="AP3171" s="7">
        <v>0</v>
      </c>
      <c r="AQ3171" s="7">
        <v>0</v>
      </c>
      <c r="AR3171" s="7">
        <v>0</v>
      </c>
      <c r="AS3171" s="7">
        <v>0</v>
      </c>
      <c r="AT3171" s="7">
        <v>0</v>
      </c>
      <c r="AU3171" s="6">
        <f>VLOOKUP($B3171,'[1]výnosy standard'!$A$1:$T$2200,2,FALSE)</f>
        <v>29.35</v>
      </c>
      <c r="AV3171" s="6">
        <f>VLOOKUP($B3171,'[1]výnosy standard'!$A$1:$T$2200,3,FALSE)</f>
        <v>0</v>
      </c>
      <c r="AW3171" s="6">
        <f>VLOOKUP($B3171,'[1]výnosy standard'!$A$1:$T$2200,4,FALSE)</f>
        <v>0</v>
      </c>
      <c r="AX3171" s="6">
        <f>VLOOKUP($B3171,'[1]výnosy standard'!$A$1:$T$2200,5,FALSE)</f>
        <v>0</v>
      </c>
      <c r="AY3171" s="6">
        <f>VLOOKUP($B3171,'[1]výnosy standard'!$A$1:$T$2200,6,FALSE)</f>
        <v>0.89</v>
      </c>
      <c r="AZ3171" s="6">
        <f>VLOOKUP($B3171,'[1]výnosy standard'!$A$1:$T$2200,7,FALSE)</f>
        <v>4.45</v>
      </c>
      <c r="BA3171" s="6">
        <f>VLOOKUP($B3171,'[1]výnosy standard'!$A$1:$T$2200,8,FALSE)</f>
        <v>0</v>
      </c>
      <c r="BB3171" s="6">
        <f>VLOOKUP($B3171,'[1]výnosy standard'!$A$1:$T$2200,9,FALSE)</f>
        <v>6.11</v>
      </c>
      <c r="BC3171" s="6">
        <f>VLOOKUP($B3171,'[1]výnosy standard'!$A$1:$T$2200,10,FALSE)</f>
        <v>6.11</v>
      </c>
      <c r="BD3171" s="6">
        <f>VLOOKUP($B3171,'[1]výnosy standard'!$A$1:$T$2200,11,FALSE)</f>
        <v>3.28</v>
      </c>
      <c r="BE3171" s="6">
        <f>VLOOKUP($B3171,'[1]výnosy standard'!$A$1:$T$2200,12,FALSE)</f>
        <v>5.71</v>
      </c>
      <c r="BF3171" s="6">
        <f>VLOOKUP($B3171,'[1]výnosy standard'!$A$1:$T$2200,13,FALSE)</f>
        <v>0</v>
      </c>
      <c r="BG3171" s="6">
        <f>VLOOKUP($B3171,'[1]výnosy standard'!$A$1:$T$2200,14,FALSE)</f>
        <v>0</v>
      </c>
      <c r="BH3171" s="6">
        <f>VLOOKUP($B3171,'[1]výnosy standard'!$A$1:$T$2200,15,FALSE)</f>
        <v>21.85</v>
      </c>
      <c r="BI3171" s="6">
        <f>VLOOKUP($B3171,'[1]výnosy standard'!$A$1:$T$2200,16,FALSE)</f>
        <v>0</v>
      </c>
      <c r="BJ3171" s="6">
        <f>VLOOKUP($B3171,'[1]výnosy standard'!$A$1:$T$2200,17,FALSE)</f>
        <v>4.34</v>
      </c>
      <c r="BK3171" s="6">
        <f>VLOOKUP($B3171,'[1]výnosy standard'!$A$1:$T$2200,18,FALSE)</f>
        <v>4.34</v>
      </c>
      <c r="BL3171" s="6">
        <f>VLOOKUP($B3171,'[1]výnosy standard'!$A$1:$T$2200,19,FALSE)</f>
        <v>5.92</v>
      </c>
      <c r="BM3171" s="6">
        <f>VLOOKUP($B3171,'[1]výnosy standard'!$A$1:$T$2200,20,FALSE)</f>
        <v>0</v>
      </c>
      <c r="BN3171" s="6">
        <f>VLOOKUP(B3171,'[1]pšenice výnos'!$A$2:$E$2200,4)</f>
        <v>6.11</v>
      </c>
      <c r="BO3171" s="6">
        <f>VLOOKUP(B3171,[1]kukuřice!$A$2:$E$2200,5,FALSE)</f>
        <v>38.493486109601733</v>
      </c>
    </row>
    <row r="3172" spans="1:67" hidden="1" x14ac:dyDescent="0.25">
      <c r="A3172" s="7">
        <v>873</v>
      </c>
      <c r="B3172" s="6" t="s">
        <v>197</v>
      </c>
      <c r="C3172" s="13">
        <v>319</v>
      </c>
      <c r="D3172" s="7">
        <v>37.357459613557168</v>
      </c>
      <c r="E3172" s="6" t="s">
        <v>11</v>
      </c>
      <c r="F3172" s="6" t="s">
        <v>22</v>
      </c>
      <c r="G3172" s="7">
        <v>37.357459613557168</v>
      </c>
      <c r="H3172" s="7">
        <v>37.357459613557168</v>
      </c>
      <c r="I3172" s="7">
        <v>37.357459613557168</v>
      </c>
      <c r="J3172" s="7">
        <v>2.9712941176470595</v>
      </c>
      <c r="K3172" s="14">
        <v>3.5307997990991686</v>
      </c>
      <c r="L3172" s="13">
        <v>15</v>
      </c>
      <c r="M3172" s="7">
        <v>4.8742581348637009</v>
      </c>
      <c r="N3172" s="7">
        <v>-5.9782703931584802E-2</v>
      </c>
      <c r="O3172" s="7">
        <v>-0.5595056814521091</v>
      </c>
      <c r="P3172" s="7">
        <v>0</v>
      </c>
      <c r="Q3172" s="7">
        <v>4</v>
      </c>
      <c r="R3172" s="7">
        <v>0</v>
      </c>
      <c r="S3172" s="15">
        <v>3.6722222222222198</v>
      </c>
      <c r="T3172" s="15">
        <v>6.7222222222222197</v>
      </c>
      <c r="U3172" s="17" t="e">
        <v>#NULL!</v>
      </c>
      <c r="V3172" s="16">
        <v>9.1999999999999993</v>
      </c>
      <c r="W3172" s="16">
        <v>0</v>
      </c>
      <c r="X3172" s="17" t="e">
        <v>#NULL!</v>
      </c>
      <c r="Y3172" s="13">
        <v>3</v>
      </c>
      <c r="Z3172" s="16">
        <v>4</v>
      </c>
      <c r="AA3172" s="13">
        <v>17</v>
      </c>
      <c r="AB3172" s="15">
        <v>7.8</v>
      </c>
      <c r="AC3172" s="15">
        <v>17</v>
      </c>
      <c r="AD3172" s="15">
        <v>10.9722222222222</v>
      </c>
      <c r="AE3172" s="15">
        <v>6.9722222222222197</v>
      </c>
      <c r="AF3172" s="7">
        <v>0</v>
      </c>
      <c r="AG3172" s="7">
        <v>0</v>
      </c>
      <c r="AH3172" s="7">
        <v>0</v>
      </c>
      <c r="AI3172" s="7">
        <v>0</v>
      </c>
      <c r="AJ3172" s="7">
        <v>0</v>
      </c>
      <c r="AK3172" s="7">
        <v>0</v>
      </c>
      <c r="AL3172" s="7">
        <v>0</v>
      </c>
      <c r="AM3172" s="7">
        <v>1</v>
      </c>
      <c r="AN3172" s="7">
        <v>0</v>
      </c>
      <c r="AO3172" s="7">
        <v>0</v>
      </c>
      <c r="AP3172" s="7">
        <v>0</v>
      </c>
      <c r="AQ3172" s="7">
        <v>0</v>
      </c>
      <c r="AR3172" s="7">
        <v>0</v>
      </c>
      <c r="AS3172" s="7">
        <v>0</v>
      </c>
      <c r="AT3172" s="7">
        <v>0</v>
      </c>
      <c r="AU3172" s="6">
        <f>VLOOKUP($B3172,'[1]výnosy standard'!$A$1:$T$2200,2,FALSE)</f>
        <v>23.09</v>
      </c>
      <c r="AV3172" s="6">
        <f>VLOOKUP($B3172,'[1]výnosy standard'!$A$1:$T$2200,3,FALSE)</f>
        <v>0</v>
      </c>
      <c r="AW3172" s="6">
        <f>VLOOKUP($B3172,'[1]výnosy standard'!$A$1:$T$2200,4,FALSE)</f>
        <v>0</v>
      </c>
      <c r="AX3172" s="6">
        <f>VLOOKUP($B3172,'[1]výnosy standard'!$A$1:$T$2200,5,FALSE)</f>
        <v>0</v>
      </c>
      <c r="AY3172" s="6">
        <f>VLOOKUP($B3172,'[1]výnosy standard'!$A$1:$T$2200,6,FALSE)</f>
        <v>0</v>
      </c>
      <c r="AZ3172" s="6">
        <f>VLOOKUP($B3172,'[1]výnosy standard'!$A$1:$T$2200,7,FALSE)</f>
        <v>0</v>
      </c>
      <c r="BA3172" s="6">
        <f>VLOOKUP($B3172,'[1]výnosy standard'!$A$1:$T$2200,8,FALSE)</f>
        <v>0</v>
      </c>
      <c r="BB3172" s="6">
        <f>VLOOKUP($B3172,'[1]výnosy standard'!$A$1:$T$2200,9,FALSE)</f>
        <v>5.82</v>
      </c>
      <c r="BC3172" s="6">
        <f>VLOOKUP($B3172,'[1]výnosy standard'!$A$1:$T$2200,10,FALSE)</f>
        <v>5.82</v>
      </c>
      <c r="BD3172" s="6">
        <f>VLOOKUP($B3172,'[1]výnosy standard'!$A$1:$T$2200,11,FALSE)</f>
        <v>3.59</v>
      </c>
      <c r="BE3172" s="6">
        <f>VLOOKUP($B3172,'[1]výnosy standard'!$A$1:$T$2200,12,FALSE)</f>
        <v>5.42</v>
      </c>
      <c r="BF3172" s="6">
        <f>VLOOKUP($B3172,'[1]výnosy standard'!$A$1:$T$2200,13,FALSE)</f>
        <v>0</v>
      </c>
      <c r="BG3172" s="6">
        <f>VLOOKUP($B3172,'[1]výnosy standard'!$A$1:$T$2200,14,FALSE)</f>
        <v>0</v>
      </c>
      <c r="BH3172" s="6">
        <f>VLOOKUP($B3172,'[1]výnosy standard'!$A$1:$T$2200,15,FALSE)</f>
        <v>17.190000000000001</v>
      </c>
      <c r="BI3172" s="6">
        <f>VLOOKUP($B3172,'[1]výnosy standard'!$A$1:$T$2200,16,FALSE)</f>
        <v>0</v>
      </c>
      <c r="BJ3172" s="6">
        <f>VLOOKUP($B3172,'[1]výnosy standard'!$A$1:$T$2200,17,FALSE)</f>
        <v>4.4400000000000004</v>
      </c>
      <c r="BK3172" s="6">
        <f>VLOOKUP($B3172,'[1]výnosy standard'!$A$1:$T$2200,18,FALSE)</f>
        <v>4.4400000000000004</v>
      </c>
      <c r="BL3172" s="6">
        <f>VLOOKUP($B3172,'[1]výnosy standard'!$A$1:$T$2200,19,FALSE)</f>
        <v>5.46</v>
      </c>
      <c r="BM3172" s="6">
        <f>VLOOKUP($B3172,'[1]výnosy standard'!$A$1:$T$2200,20,FALSE)</f>
        <v>0</v>
      </c>
      <c r="BN3172" s="6">
        <f>VLOOKUP(B3172,'[1]pšenice výnos'!$A$2:$E$2200,4)</f>
        <v>5.82</v>
      </c>
      <c r="BO3172" s="6">
        <f>VLOOKUP(B3172,[1]kukuřice!$A$2:$E$2200,5,FALSE)</f>
        <v>39.659081779988512</v>
      </c>
    </row>
    <row r="3173" spans="1:67" hidden="1" x14ac:dyDescent="0.25">
      <c r="A3173" s="7">
        <v>782</v>
      </c>
      <c r="B3173" s="6" t="s">
        <v>124</v>
      </c>
      <c r="C3173" s="13">
        <v>339</v>
      </c>
      <c r="D3173" s="7">
        <v>37.848099189818619</v>
      </c>
      <c r="E3173" s="6" t="s">
        <v>11</v>
      </c>
      <c r="F3173" s="6" t="s">
        <v>22</v>
      </c>
      <c r="G3173" s="7">
        <v>37.848099189818619</v>
      </c>
      <c r="H3173" s="7">
        <v>19.516515236002231</v>
      </c>
      <c r="I3173" s="7">
        <v>19.516515236002231</v>
      </c>
      <c r="J3173" s="7">
        <v>7.1734117647058815</v>
      </c>
      <c r="K3173" s="14">
        <v>6.2344146967958665</v>
      </c>
      <c r="L3173" s="13">
        <v>20</v>
      </c>
      <c r="M3173" s="7">
        <v>5.2517148211037021</v>
      </c>
      <c r="N3173" s="7">
        <v>2.685383406546581E-2</v>
      </c>
      <c r="O3173" s="7">
        <v>0.93899706791001503</v>
      </c>
      <c r="P3173" s="7">
        <v>8</v>
      </c>
      <c r="Q3173" s="7">
        <v>0</v>
      </c>
      <c r="R3173" s="7">
        <v>0</v>
      </c>
      <c r="S3173" s="15">
        <v>3.9071428571428601</v>
      </c>
      <c r="T3173" s="15">
        <v>8.1178571428571402</v>
      </c>
      <c r="U3173" s="17" t="e">
        <v>#NULL!</v>
      </c>
      <c r="V3173" s="16">
        <v>18</v>
      </c>
      <c r="W3173" s="16">
        <v>17.8</v>
      </c>
      <c r="X3173" s="17" t="e">
        <v>#NULL!</v>
      </c>
      <c r="Y3173" s="13">
        <v>3</v>
      </c>
      <c r="Z3173" s="16">
        <v>4</v>
      </c>
      <c r="AA3173" s="13">
        <v>17</v>
      </c>
      <c r="AB3173" s="15">
        <v>-1</v>
      </c>
      <c r="AC3173" s="15">
        <v>-0.80000000000000104</v>
      </c>
      <c r="AD3173" s="15">
        <v>7.91785714285714</v>
      </c>
      <c r="AE3173" s="15">
        <v>3.91785714285714</v>
      </c>
      <c r="AF3173" s="7">
        <v>0</v>
      </c>
      <c r="AG3173" s="7">
        <v>0</v>
      </c>
      <c r="AH3173" s="7">
        <v>0</v>
      </c>
      <c r="AI3173" s="7">
        <v>0</v>
      </c>
      <c r="AJ3173" s="7">
        <v>0</v>
      </c>
      <c r="AK3173" s="7">
        <v>0</v>
      </c>
      <c r="AL3173" s="7">
        <v>0</v>
      </c>
      <c r="AM3173" s="7">
        <v>1</v>
      </c>
      <c r="AN3173" s="7">
        <v>0</v>
      </c>
      <c r="AO3173" s="7">
        <v>0</v>
      </c>
      <c r="AP3173" s="7">
        <v>0</v>
      </c>
      <c r="AQ3173" s="7">
        <v>0</v>
      </c>
      <c r="AR3173" s="7">
        <v>0</v>
      </c>
      <c r="AS3173" s="7">
        <v>0</v>
      </c>
      <c r="AT3173" s="7">
        <v>0</v>
      </c>
      <c r="AU3173" s="6">
        <f>VLOOKUP($B3173,'[1]výnosy standard'!$A$1:$T$2200,2,FALSE)</f>
        <v>28.74</v>
      </c>
      <c r="AV3173" s="6">
        <f>VLOOKUP($B3173,'[1]výnosy standard'!$A$1:$T$2200,3,FALSE)</f>
        <v>0</v>
      </c>
      <c r="AW3173" s="6">
        <f>VLOOKUP($B3173,'[1]výnosy standard'!$A$1:$T$2200,4,FALSE)</f>
        <v>0</v>
      </c>
      <c r="AX3173" s="6">
        <f>VLOOKUP($B3173,'[1]výnosy standard'!$A$1:$T$2200,5,FALSE)</f>
        <v>4.72</v>
      </c>
      <c r="AY3173" s="6">
        <f>VLOOKUP($B3173,'[1]výnosy standard'!$A$1:$T$2200,6,FALSE)</f>
        <v>0.66</v>
      </c>
      <c r="AZ3173" s="6">
        <f>VLOOKUP($B3173,'[1]výnosy standard'!$A$1:$T$2200,7,FALSE)</f>
        <v>4.34</v>
      </c>
      <c r="BA3173" s="6">
        <f>VLOOKUP($B3173,'[1]výnosy standard'!$A$1:$T$2200,8,FALSE)</f>
        <v>0</v>
      </c>
      <c r="BB3173" s="6">
        <f>VLOOKUP($B3173,'[1]výnosy standard'!$A$1:$T$2200,9,FALSE)</f>
        <v>5.67</v>
      </c>
      <c r="BC3173" s="6">
        <f>VLOOKUP($B3173,'[1]výnosy standard'!$A$1:$T$2200,10,FALSE)</f>
        <v>5.67</v>
      </c>
      <c r="BD3173" s="6">
        <f>VLOOKUP($B3173,'[1]výnosy standard'!$A$1:$T$2200,11,FALSE)</f>
        <v>3.18</v>
      </c>
      <c r="BE3173" s="6">
        <f>VLOOKUP($B3173,'[1]výnosy standard'!$A$1:$T$2200,12,FALSE)</f>
        <v>5.25</v>
      </c>
      <c r="BF3173" s="6">
        <f>VLOOKUP($B3173,'[1]výnosy standard'!$A$1:$T$2200,13,FALSE)</f>
        <v>0</v>
      </c>
      <c r="BG3173" s="6">
        <f>VLOOKUP($B3173,'[1]výnosy standard'!$A$1:$T$2200,14,FALSE)</f>
        <v>0</v>
      </c>
      <c r="BH3173" s="6">
        <f>VLOOKUP($B3173,'[1]výnosy standard'!$A$1:$T$2200,15,FALSE)</f>
        <v>21.39</v>
      </c>
      <c r="BI3173" s="6">
        <f>VLOOKUP($B3173,'[1]výnosy standard'!$A$1:$T$2200,16,FALSE)</f>
        <v>0</v>
      </c>
      <c r="BJ3173" s="6">
        <f>VLOOKUP($B3173,'[1]výnosy standard'!$A$1:$T$2200,17,FALSE)</f>
        <v>4.0599999999999996</v>
      </c>
      <c r="BK3173" s="6">
        <f>VLOOKUP($B3173,'[1]výnosy standard'!$A$1:$T$2200,18,FALSE)</f>
        <v>4.0599999999999996</v>
      </c>
      <c r="BL3173" s="6">
        <f>VLOOKUP($B3173,'[1]výnosy standard'!$A$1:$T$2200,19,FALSE)</f>
        <v>5.29</v>
      </c>
      <c r="BM3173" s="6">
        <f>VLOOKUP($B3173,'[1]výnosy standard'!$A$1:$T$2200,20,FALSE)</f>
        <v>0</v>
      </c>
      <c r="BN3173" s="6">
        <f>VLOOKUP(B3173,'[1]pšenice výnos'!$A$2:$E$2200,4)</f>
        <v>5.67</v>
      </c>
      <c r="BO3173" s="6">
        <f>VLOOKUP(B3173,[1]kukuřice!$A$2:$E$2200,5,FALSE)</f>
        <v>39.509289329740426</v>
      </c>
    </row>
    <row r="3174" spans="1:67" hidden="1" x14ac:dyDescent="0.25">
      <c r="A3174" s="7">
        <v>759</v>
      </c>
      <c r="B3174" s="6" t="s">
        <v>161</v>
      </c>
      <c r="C3174" s="13">
        <v>175</v>
      </c>
      <c r="D3174" s="7">
        <v>39.282174947145883</v>
      </c>
      <c r="E3174" s="6" t="s">
        <v>11</v>
      </c>
      <c r="F3174" s="6" t="s">
        <v>22</v>
      </c>
      <c r="G3174" s="7">
        <v>39.282174947145883</v>
      </c>
      <c r="H3174" s="7">
        <v>28.078752642706132</v>
      </c>
      <c r="I3174" s="7">
        <v>28.078752642706132</v>
      </c>
      <c r="J3174" s="7">
        <v>3.5614117647058823</v>
      </c>
      <c r="K3174" s="14">
        <v>3.7830896130397109</v>
      </c>
      <c r="L3174" s="13">
        <v>18</v>
      </c>
      <c r="M3174" s="7">
        <v>5.2517148211037021</v>
      </c>
      <c r="N3174" s="7">
        <v>2.685383406546581E-2</v>
      </c>
      <c r="O3174" s="7">
        <v>-0.22167784833382864</v>
      </c>
      <c r="P3174" s="7">
        <v>7</v>
      </c>
      <c r="Q3174" s="7">
        <v>1</v>
      </c>
      <c r="R3174" s="7">
        <v>0</v>
      </c>
      <c r="S3174" s="15">
        <v>3.0812499999999998</v>
      </c>
      <c r="T3174" s="15">
        <v>6.3562500000000002</v>
      </c>
      <c r="U3174" s="17" t="e">
        <v>#NULL!</v>
      </c>
      <c r="V3174" s="16">
        <v>11.3</v>
      </c>
      <c r="W3174" s="16">
        <v>10.9</v>
      </c>
      <c r="X3174" s="17" t="e">
        <v>#NULL!</v>
      </c>
      <c r="Y3174" s="13">
        <v>5</v>
      </c>
      <c r="Z3174" s="16">
        <v>5.5</v>
      </c>
      <c r="AA3174" s="13">
        <v>12</v>
      </c>
      <c r="AB3174" s="15">
        <v>0.69999999999999896</v>
      </c>
      <c r="AC3174" s="15">
        <v>1.1000000000000001</v>
      </c>
      <c r="AD3174" s="15">
        <v>6.6312499999999996</v>
      </c>
      <c r="AE3174" s="15">
        <v>1.1312500000000001</v>
      </c>
      <c r="AF3174" s="7">
        <v>0</v>
      </c>
      <c r="AG3174" s="7">
        <v>0</v>
      </c>
      <c r="AH3174" s="7">
        <v>0</v>
      </c>
      <c r="AI3174" s="7">
        <v>0</v>
      </c>
      <c r="AJ3174" s="7">
        <v>0</v>
      </c>
      <c r="AK3174" s="7">
        <v>0</v>
      </c>
      <c r="AL3174" s="7">
        <v>0</v>
      </c>
      <c r="AM3174" s="7">
        <v>1</v>
      </c>
      <c r="AN3174" s="7">
        <v>0</v>
      </c>
      <c r="AO3174" s="7">
        <v>0</v>
      </c>
      <c r="AP3174" s="7">
        <v>0</v>
      </c>
      <c r="AQ3174" s="7">
        <v>0</v>
      </c>
      <c r="AR3174" s="7">
        <v>0</v>
      </c>
      <c r="AS3174" s="7">
        <v>0</v>
      </c>
      <c r="AT3174" s="7">
        <v>0</v>
      </c>
      <c r="AU3174" s="6">
        <f>VLOOKUP($B3174,'[1]výnosy standard'!$A$1:$T$2200,2,FALSE)</f>
        <v>25</v>
      </c>
      <c r="AV3174" s="6">
        <f>VLOOKUP($B3174,'[1]výnosy standard'!$A$1:$T$2200,3,FALSE)</f>
        <v>0</v>
      </c>
      <c r="AW3174" s="6">
        <f>VLOOKUP($B3174,'[1]výnosy standard'!$A$1:$T$2200,4,FALSE)</f>
        <v>0</v>
      </c>
      <c r="AX3174" s="6">
        <f>VLOOKUP($B3174,'[1]výnosy standard'!$A$1:$T$2200,5,FALSE)</f>
        <v>3.95</v>
      </c>
      <c r="AY3174" s="6">
        <f>VLOOKUP($B3174,'[1]výnosy standard'!$A$1:$T$2200,6,FALSE)</f>
        <v>0</v>
      </c>
      <c r="AZ3174" s="6">
        <f>VLOOKUP($B3174,'[1]výnosy standard'!$A$1:$T$2200,7,FALSE)</f>
        <v>0</v>
      </c>
      <c r="BA3174" s="6">
        <f>VLOOKUP($B3174,'[1]výnosy standard'!$A$1:$T$2200,8,FALSE)</f>
        <v>0</v>
      </c>
      <c r="BB3174" s="6">
        <f>VLOOKUP($B3174,'[1]výnosy standard'!$A$1:$T$2200,9,FALSE)</f>
        <v>4.7</v>
      </c>
      <c r="BC3174" s="6">
        <f>VLOOKUP($B3174,'[1]výnosy standard'!$A$1:$T$2200,10,FALSE)</f>
        <v>4.7</v>
      </c>
      <c r="BD3174" s="6">
        <f>VLOOKUP($B3174,'[1]výnosy standard'!$A$1:$T$2200,11,FALSE)</f>
        <v>2.76</v>
      </c>
      <c r="BE3174" s="6">
        <f>VLOOKUP($B3174,'[1]výnosy standard'!$A$1:$T$2200,12,FALSE)</f>
        <v>4.8600000000000003</v>
      </c>
      <c r="BF3174" s="6">
        <f>VLOOKUP($B3174,'[1]výnosy standard'!$A$1:$T$2200,13,FALSE)</f>
        <v>0</v>
      </c>
      <c r="BG3174" s="6">
        <f>VLOOKUP($B3174,'[1]výnosy standard'!$A$1:$T$2200,14,FALSE)</f>
        <v>3.65</v>
      </c>
      <c r="BH3174" s="6">
        <f>VLOOKUP($B3174,'[1]výnosy standard'!$A$1:$T$2200,15,FALSE)</f>
        <v>18.600000000000001</v>
      </c>
      <c r="BI3174" s="6">
        <f>VLOOKUP($B3174,'[1]výnosy standard'!$A$1:$T$2200,16,FALSE)</f>
        <v>0</v>
      </c>
      <c r="BJ3174" s="6">
        <f>VLOOKUP($B3174,'[1]výnosy standard'!$A$1:$T$2200,17,FALSE)</f>
        <v>3.71</v>
      </c>
      <c r="BK3174" s="6">
        <f>VLOOKUP($B3174,'[1]výnosy standard'!$A$1:$T$2200,18,FALSE)</f>
        <v>3.71</v>
      </c>
      <c r="BL3174" s="6">
        <f>VLOOKUP($B3174,'[1]výnosy standard'!$A$1:$T$2200,19,FALSE)</f>
        <v>4.54</v>
      </c>
      <c r="BM3174" s="6">
        <f>VLOOKUP($B3174,'[1]výnosy standard'!$A$1:$T$2200,20,FALSE)</f>
        <v>0</v>
      </c>
      <c r="BN3174" s="6">
        <f>VLOOKUP(B3174,'[1]pšenice výnos'!$A$2:$E$2200,4)</f>
        <v>4.7</v>
      </c>
      <c r="BO3174" s="6">
        <f>VLOOKUP(B3174,[1]kukuřice!$A$2:$E$2200,5,FALSE)</f>
        <v>31.490699472590837</v>
      </c>
    </row>
    <row r="3175" spans="1:67" hidden="1" x14ac:dyDescent="0.25">
      <c r="A3175" s="7">
        <v>787</v>
      </c>
      <c r="B3175" s="6" t="s">
        <v>135</v>
      </c>
      <c r="C3175" s="13">
        <v>281</v>
      </c>
      <c r="D3175" s="7">
        <v>40.036957191253464</v>
      </c>
      <c r="E3175" s="6" t="s">
        <v>11</v>
      </c>
      <c r="F3175" s="6" t="s">
        <v>22</v>
      </c>
      <c r="G3175" s="7">
        <v>40.036957191253464</v>
      </c>
      <c r="H3175" s="7">
        <v>40.036957191253464</v>
      </c>
      <c r="I3175" s="7">
        <v>40.036957191253464</v>
      </c>
      <c r="J3175" s="7">
        <v>3.2469999999999999</v>
      </c>
      <c r="K3175" s="14">
        <v>3.8711515461333597</v>
      </c>
      <c r="L3175" s="13">
        <v>25</v>
      </c>
      <c r="M3175" s="7">
        <v>5.2517148211037021</v>
      </c>
      <c r="N3175" s="7">
        <v>2.685383406546581E-2</v>
      </c>
      <c r="O3175" s="7">
        <v>-0.62415154613335977</v>
      </c>
      <c r="P3175" s="7">
        <v>6</v>
      </c>
      <c r="Q3175" s="7">
        <v>2</v>
      </c>
      <c r="R3175" s="7">
        <v>0</v>
      </c>
      <c r="S3175" s="15">
        <v>1.30277777777778</v>
      </c>
      <c r="T3175" s="15">
        <v>3.4933333333333301</v>
      </c>
      <c r="U3175" s="15">
        <v>5.8731481481481502</v>
      </c>
      <c r="V3175" s="16">
        <v>22.3</v>
      </c>
      <c r="W3175" s="16">
        <v>17.2</v>
      </c>
      <c r="X3175" s="13">
        <v>-1</v>
      </c>
      <c r="Y3175" s="13">
        <v>2</v>
      </c>
      <c r="Z3175" s="16">
        <v>3.5</v>
      </c>
      <c r="AA3175" s="13">
        <v>22</v>
      </c>
      <c r="AB3175" s="15">
        <v>-0.30000000000000099</v>
      </c>
      <c r="AC3175" s="15">
        <v>4.8</v>
      </c>
      <c r="AD3175" s="15">
        <v>4.6933333333333298</v>
      </c>
      <c r="AE3175" s="15">
        <v>1.19333333333333</v>
      </c>
      <c r="AF3175" s="7">
        <v>0</v>
      </c>
      <c r="AG3175" s="7">
        <v>0</v>
      </c>
      <c r="AH3175" s="7">
        <v>0</v>
      </c>
      <c r="AI3175" s="7">
        <v>0</v>
      </c>
      <c r="AJ3175" s="7">
        <v>0</v>
      </c>
      <c r="AK3175" s="7">
        <v>0</v>
      </c>
      <c r="AL3175" s="7">
        <v>0</v>
      </c>
      <c r="AM3175" s="7">
        <v>1</v>
      </c>
      <c r="AN3175" s="7">
        <v>0</v>
      </c>
      <c r="AO3175" s="7">
        <v>0</v>
      </c>
      <c r="AP3175" s="7">
        <v>0</v>
      </c>
      <c r="AQ3175" s="7">
        <v>0</v>
      </c>
      <c r="AR3175" s="7">
        <v>0</v>
      </c>
      <c r="AS3175" s="7">
        <v>0</v>
      </c>
      <c r="AT3175" s="7">
        <v>0</v>
      </c>
      <c r="AU3175" s="6">
        <f>VLOOKUP($B3175,'[1]výnosy standard'!$A$1:$T$2200,2,FALSE)</f>
        <v>0</v>
      </c>
      <c r="AV3175" s="6">
        <f>VLOOKUP($B3175,'[1]výnosy standard'!$A$1:$T$2200,3,FALSE)</f>
        <v>0</v>
      </c>
      <c r="AW3175" s="6">
        <f>VLOOKUP($B3175,'[1]výnosy standard'!$A$1:$T$2200,4,FALSE)</f>
        <v>0</v>
      </c>
      <c r="AX3175" s="6">
        <f>VLOOKUP($B3175,'[1]výnosy standard'!$A$1:$T$2200,5,FALSE)</f>
        <v>0</v>
      </c>
      <c r="AY3175" s="6">
        <f>VLOOKUP($B3175,'[1]výnosy standard'!$A$1:$T$2200,6,FALSE)</f>
        <v>0</v>
      </c>
      <c r="AZ3175" s="6">
        <f>VLOOKUP($B3175,'[1]výnosy standard'!$A$1:$T$2200,7,FALSE)</f>
        <v>0</v>
      </c>
      <c r="BA3175" s="6">
        <f>VLOOKUP($B3175,'[1]výnosy standard'!$A$1:$T$2200,8,FALSE)</f>
        <v>0</v>
      </c>
      <c r="BB3175" s="6">
        <f>VLOOKUP($B3175,'[1]výnosy standard'!$A$1:$T$2200,9,FALSE)</f>
        <v>6.62</v>
      </c>
      <c r="BC3175" s="6">
        <f>VLOOKUP($B3175,'[1]výnosy standard'!$A$1:$T$2200,10,FALSE)</f>
        <v>6.62</v>
      </c>
      <c r="BD3175" s="6">
        <f>VLOOKUP($B3175,'[1]výnosy standard'!$A$1:$T$2200,11,FALSE)</f>
        <v>3.68</v>
      </c>
      <c r="BE3175" s="6">
        <f>VLOOKUP($B3175,'[1]výnosy standard'!$A$1:$T$2200,12,FALSE)</f>
        <v>6.18</v>
      </c>
      <c r="BF3175" s="6">
        <f>VLOOKUP($B3175,'[1]výnosy standard'!$A$1:$T$2200,13,FALSE)</f>
        <v>0</v>
      </c>
      <c r="BG3175" s="6">
        <f>VLOOKUP($B3175,'[1]výnosy standard'!$A$1:$T$2200,14,FALSE)</f>
        <v>0</v>
      </c>
      <c r="BH3175" s="6">
        <f>VLOOKUP($B3175,'[1]výnosy standard'!$A$1:$T$2200,15,FALSE)</f>
        <v>0</v>
      </c>
      <c r="BI3175" s="6">
        <f>VLOOKUP($B3175,'[1]výnosy standard'!$A$1:$T$2200,16,FALSE)</f>
        <v>0</v>
      </c>
      <c r="BJ3175" s="6">
        <f>VLOOKUP($B3175,'[1]výnosy standard'!$A$1:$T$2200,17,FALSE)</f>
        <v>5.26</v>
      </c>
      <c r="BK3175" s="6">
        <f>VLOOKUP($B3175,'[1]výnosy standard'!$A$1:$T$2200,18,FALSE)</f>
        <v>5.26</v>
      </c>
      <c r="BL3175" s="6">
        <f>VLOOKUP($B3175,'[1]výnosy standard'!$A$1:$T$2200,19,FALSE)</f>
        <v>5.51</v>
      </c>
      <c r="BM3175" s="6">
        <f>VLOOKUP($B3175,'[1]výnosy standard'!$A$1:$T$2200,20,FALSE)</f>
        <v>0</v>
      </c>
      <c r="BN3175" s="6">
        <f>VLOOKUP(B3175,'[1]pšenice výnos'!$A$2:$E$2200,4)</f>
        <v>6.62</v>
      </c>
      <c r="BO3175" s="6">
        <f>VLOOKUP(B3175,[1]kukuřice!$A$2:$E$2200,5,FALSE)</f>
        <v>46.790078353850163</v>
      </c>
    </row>
    <row r="3176" spans="1:67" hidden="1" x14ac:dyDescent="0.25">
      <c r="A3176" s="7">
        <v>744</v>
      </c>
      <c r="B3176" s="6" t="s">
        <v>140</v>
      </c>
      <c r="C3176" s="13">
        <v>143</v>
      </c>
      <c r="D3176" s="7">
        <v>40.369561390707759</v>
      </c>
      <c r="E3176" s="6" t="s">
        <v>11</v>
      </c>
      <c r="F3176" s="6" t="s">
        <v>22</v>
      </c>
      <c r="G3176" s="7">
        <v>40.369561390707759</v>
      </c>
      <c r="H3176" s="7">
        <v>15.764525814777073</v>
      </c>
      <c r="I3176" s="7">
        <v>15.764525814777073</v>
      </c>
      <c r="J3176" s="7">
        <v>7.2314258823529398</v>
      </c>
      <c r="K3176" s="14">
        <v>6.9515827309192915</v>
      </c>
      <c r="L3176" s="13">
        <v>30</v>
      </c>
      <c r="M3176" s="7">
        <v>5.2517148211037021</v>
      </c>
      <c r="N3176" s="7">
        <v>2.685383406546581E-2</v>
      </c>
      <c r="O3176" s="7">
        <v>0.27984315143364835</v>
      </c>
      <c r="P3176" s="7">
        <v>5</v>
      </c>
      <c r="Q3176" s="7">
        <v>0</v>
      </c>
      <c r="R3176" s="7">
        <v>0</v>
      </c>
      <c r="S3176" s="17" t="e">
        <v>#NULL!</v>
      </c>
      <c r="T3176" s="17" t="e">
        <v>#NULL!</v>
      </c>
      <c r="U3176" s="17" t="e">
        <v>#NULL!</v>
      </c>
      <c r="V3176" s="17" t="e">
        <v>#NULL!</v>
      </c>
      <c r="W3176" s="17" t="e">
        <v>#NULL!</v>
      </c>
      <c r="X3176" s="17" t="e">
        <v>#NULL!</v>
      </c>
      <c r="Y3176" s="17" t="e">
        <v>#NULL!</v>
      </c>
      <c r="Z3176" s="17" t="e">
        <v>#NULL!</v>
      </c>
      <c r="AA3176" s="17" t="e">
        <v>#NULL!</v>
      </c>
      <c r="AB3176" s="17" t="e">
        <v>#NULL!</v>
      </c>
      <c r="AC3176" s="17" t="e">
        <v>#NULL!</v>
      </c>
      <c r="AD3176" s="17" t="e">
        <v>#NULL!</v>
      </c>
      <c r="AE3176" s="17" t="e">
        <v>#NULL!</v>
      </c>
      <c r="AF3176" s="7">
        <v>0</v>
      </c>
      <c r="AG3176" s="7">
        <v>0</v>
      </c>
      <c r="AH3176" s="7">
        <v>0</v>
      </c>
      <c r="AI3176" s="7">
        <v>0</v>
      </c>
      <c r="AJ3176" s="7">
        <v>0</v>
      </c>
      <c r="AK3176" s="7">
        <v>0</v>
      </c>
      <c r="AL3176" s="7">
        <v>0</v>
      </c>
      <c r="AM3176" s="7">
        <v>1</v>
      </c>
      <c r="AN3176" s="7">
        <v>0</v>
      </c>
      <c r="AO3176" s="7">
        <v>0</v>
      </c>
      <c r="AP3176" s="7">
        <v>0</v>
      </c>
      <c r="AQ3176" s="7">
        <v>0</v>
      </c>
      <c r="AR3176" s="7">
        <v>0</v>
      </c>
      <c r="AS3176" s="7">
        <v>0</v>
      </c>
      <c r="AT3176" s="7">
        <v>0</v>
      </c>
      <c r="AU3176" s="6">
        <f>VLOOKUP($B3176,'[1]výnosy standard'!$A$1:$T$2200,2,FALSE)</f>
        <v>0</v>
      </c>
      <c r="AV3176" s="6">
        <f>VLOOKUP($B3176,'[1]výnosy standard'!$A$1:$T$2200,3,FALSE)</f>
        <v>0</v>
      </c>
      <c r="AW3176" s="6">
        <f>VLOOKUP($B3176,'[1]výnosy standard'!$A$1:$T$2200,4,FALSE)</f>
        <v>8.07</v>
      </c>
      <c r="AX3176" s="6">
        <f>VLOOKUP($B3176,'[1]výnosy standard'!$A$1:$T$2200,5,FALSE)</f>
        <v>0</v>
      </c>
      <c r="AY3176" s="6">
        <f>VLOOKUP($B3176,'[1]výnosy standard'!$A$1:$T$2200,6,FALSE)</f>
        <v>0.87</v>
      </c>
      <c r="AZ3176" s="6">
        <f>VLOOKUP($B3176,'[1]výnosy standard'!$A$1:$T$2200,7,FALSE)</f>
        <v>0</v>
      </c>
      <c r="BA3176" s="6">
        <f>VLOOKUP($B3176,'[1]výnosy standard'!$A$1:$T$2200,8,FALSE)</f>
        <v>20.82</v>
      </c>
      <c r="BB3176" s="6">
        <f>VLOOKUP($B3176,'[1]výnosy standard'!$A$1:$T$2200,9,FALSE)</f>
        <v>6.81</v>
      </c>
      <c r="BC3176" s="6">
        <f>VLOOKUP($B3176,'[1]výnosy standard'!$A$1:$T$2200,10,FALSE)</f>
        <v>6.81</v>
      </c>
      <c r="BD3176" s="6">
        <f>VLOOKUP($B3176,'[1]výnosy standard'!$A$1:$T$2200,11,FALSE)</f>
        <v>3.63</v>
      </c>
      <c r="BE3176" s="6">
        <f>VLOOKUP($B3176,'[1]výnosy standard'!$A$1:$T$2200,12,FALSE)</f>
        <v>6.83</v>
      </c>
      <c r="BF3176" s="6">
        <f>VLOOKUP($B3176,'[1]výnosy standard'!$A$1:$T$2200,13,FALSE)</f>
        <v>0</v>
      </c>
      <c r="BG3176" s="6">
        <f>VLOOKUP($B3176,'[1]výnosy standard'!$A$1:$T$2200,14,FALSE)</f>
        <v>0</v>
      </c>
      <c r="BH3176" s="6">
        <f>VLOOKUP($B3176,'[1]výnosy standard'!$A$1:$T$2200,15,FALSE)</f>
        <v>0</v>
      </c>
      <c r="BI3176" s="6">
        <f>VLOOKUP($B3176,'[1]výnosy standard'!$A$1:$T$2200,16,FALSE)</f>
        <v>60.74</v>
      </c>
      <c r="BJ3176" s="6">
        <f>VLOOKUP($B3176,'[1]výnosy standard'!$A$1:$T$2200,17,FALSE)</f>
        <v>5.19</v>
      </c>
      <c r="BK3176" s="6">
        <f>VLOOKUP($B3176,'[1]výnosy standard'!$A$1:$T$2200,18,FALSE)</f>
        <v>5.19</v>
      </c>
      <c r="BL3176" s="6">
        <f>VLOOKUP($B3176,'[1]výnosy standard'!$A$1:$T$2200,19,FALSE)</f>
        <v>6.22</v>
      </c>
      <c r="BM3176" s="6">
        <f>VLOOKUP($B3176,'[1]výnosy standard'!$A$1:$T$2200,20,FALSE)</f>
        <v>0</v>
      </c>
      <c r="BN3176" s="6">
        <f>VLOOKUP(B3176,'[1]pšenice výnos'!$A$2:$E$2200,4)</f>
        <v>6.81</v>
      </c>
      <c r="BO3176" s="6">
        <f>VLOOKUP(B3176,[1]kukuřice!$A$2:$E$2200,5,FALSE)</f>
        <v>36.008388998337558</v>
      </c>
    </row>
    <row r="3177" spans="1:67" hidden="1" x14ac:dyDescent="0.25">
      <c r="A3177" s="7">
        <v>797</v>
      </c>
      <c r="B3177" s="6" t="s">
        <v>157</v>
      </c>
      <c r="C3177" s="13">
        <v>98</v>
      </c>
      <c r="D3177" s="7">
        <v>40.907107639949388</v>
      </c>
      <c r="E3177" s="6" t="s">
        <v>11</v>
      </c>
      <c r="F3177" s="6" t="s">
        <v>22</v>
      </c>
      <c r="G3177" s="7">
        <v>40.907107639949388</v>
      </c>
      <c r="H3177" s="7">
        <v>28.000785374580044</v>
      </c>
      <c r="I3177" s="7">
        <v>28.000785374580044</v>
      </c>
      <c r="J3177" s="7">
        <v>5.3927058823529412</v>
      </c>
      <c r="K3177" s="14">
        <v>6.0836246396174403</v>
      </c>
      <c r="L3177" s="13">
        <v>20</v>
      </c>
      <c r="M3177" s="7">
        <v>5.2517148211037021</v>
      </c>
      <c r="N3177" s="7">
        <v>2.685383406546581E-2</v>
      </c>
      <c r="O3177" s="7">
        <v>-0.69091875726449903</v>
      </c>
      <c r="P3177" s="7">
        <v>7</v>
      </c>
      <c r="Q3177" s="7">
        <v>0</v>
      </c>
      <c r="R3177" s="7">
        <v>0</v>
      </c>
      <c r="S3177" s="17" t="e">
        <v>#NULL!</v>
      </c>
      <c r="T3177" s="17" t="e">
        <v>#NULL!</v>
      </c>
      <c r="U3177" s="17" t="e">
        <v>#NULL!</v>
      </c>
      <c r="V3177" s="17" t="e">
        <v>#NULL!</v>
      </c>
      <c r="W3177" s="17" t="e">
        <v>#NULL!</v>
      </c>
      <c r="X3177" s="17" t="e">
        <v>#NULL!</v>
      </c>
      <c r="Y3177" s="17" t="e">
        <v>#NULL!</v>
      </c>
      <c r="Z3177" s="17" t="e">
        <v>#NULL!</v>
      </c>
      <c r="AA3177" s="17" t="e">
        <v>#NULL!</v>
      </c>
      <c r="AB3177" s="17" t="e">
        <v>#NULL!</v>
      </c>
      <c r="AC3177" s="17" t="e">
        <v>#NULL!</v>
      </c>
      <c r="AD3177" s="17" t="e">
        <v>#NULL!</v>
      </c>
      <c r="AE3177" s="17" t="e">
        <v>#NULL!</v>
      </c>
      <c r="AF3177" s="7">
        <v>0</v>
      </c>
      <c r="AG3177" s="7">
        <v>0</v>
      </c>
      <c r="AH3177" s="7">
        <v>0</v>
      </c>
      <c r="AI3177" s="7">
        <v>0</v>
      </c>
      <c r="AJ3177" s="7">
        <v>0</v>
      </c>
      <c r="AK3177" s="7">
        <v>0</v>
      </c>
      <c r="AL3177" s="7">
        <v>0</v>
      </c>
      <c r="AM3177" s="7">
        <v>1</v>
      </c>
      <c r="AN3177" s="7">
        <v>0</v>
      </c>
      <c r="AO3177" s="7">
        <v>0</v>
      </c>
      <c r="AP3177" s="7">
        <v>0</v>
      </c>
      <c r="AQ3177" s="7">
        <v>0</v>
      </c>
      <c r="AR3177" s="7">
        <v>0</v>
      </c>
      <c r="AS3177" s="7">
        <v>0</v>
      </c>
      <c r="AT3177" s="7">
        <v>0</v>
      </c>
      <c r="AU3177" s="6">
        <f>VLOOKUP($B3177,'[1]výnosy standard'!$A$1:$T$2200,2,FALSE)</f>
        <v>29.35</v>
      </c>
      <c r="AV3177" s="6">
        <f>VLOOKUP($B3177,'[1]výnosy standard'!$A$1:$T$2200,3,FALSE)</f>
        <v>0</v>
      </c>
      <c r="AW3177" s="6">
        <f>VLOOKUP($B3177,'[1]výnosy standard'!$A$1:$T$2200,4,FALSE)</f>
        <v>0</v>
      </c>
      <c r="AX3177" s="6">
        <f>VLOOKUP($B3177,'[1]výnosy standard'!$A$1:$T$2200,5,FALSE)</f>
        <v>0</v>
      </c>
      <c r="AY3177" s="6">
        <f>VLOOKUP($B3177,'[1]výnosy standard'!$A$1:$T$2200,6,FALSE)</f>
        <v>0.89</v>
      </c>
      <c r="AZ3177" s="6">
        <f>VLOOKUP($B3177,'[1]výnosy standard'!$A$1:$T$2200,7,FALSE)</f>
        <v>4.45</v>
      </c>
      <c r="BA3177" s="6">
        <f>VLOOKUP($B3177,'[1]výnosy standard'!$A$1:$T$2200,8,FALSE)</f>
        <v>0</v>
      </c>
      <c r="BB3177" s="6">
        <f>VLOOKUP($B3177,'[1]výnosy standard'!$A$1:$T$2200,9,FALSE)</f>
        <v>6.11</v>
      </c>
      <c r="BC3177" s="6">
        <f>VLOOKUP($B3177,'[1]výnosy standard'!$A$1:$T$2200,10,FALSE)</f>
        <v>6.11</v>
      </c>
      <c r="BD3177" s="6">
        <f>VLOOKUP($B3177,'[1]výnosy standard'!$A$1:$T$2200,11,FALSE)</f>
        <v>3.28</v>
      </c>
      <c r="BE3177" s="6">
        <f>VLOOKUP($B3177,'[1]výnosy standard'!$A$1:$T$2200,12,FALSE)</f>
        <v>5.71</v>
      </c>
      <c r="BF3177" s="6">
        <f>VLOOKUP($B3177,'[1]výnosy standard'!$A$1:$T$2200,13,FALSE)</f>
        <v>0</v>
      </c>
      <c r="BG3177" s="6">
        <f>VLOOKUP($B3177,'[1]výnosy standard'!$A$1:$T$2200,14,FALSE)</f>
        <v>0</v>
      </c>
      <c r="BH3177" s="6">
        <f>VLOOKUP($B3177,'[1]výnosy standard'!$A$1:$T$2200,15,FALSE)</f>
        <v>21.85</v>
      </c>
      <c r="BI3177" s="6">
        <f>VLOOKUP($B3177,'[1]výnosy standard'!$A$1:$T$2200,16,FALSE)</f>
        <v>0</v>
      </c>
      <c r="BJ3177" s="6">
        <f>VLOOKUP($B3177,'[1]výnosy standard'!$A$1:$T$2200,17,FALSE)</f>
        <v>4.34</v>
      </c>
      <c r="BK3177" s="6">
        <f>VLOOKUP($B3177,'[1]výnosy standard'!$A$1:$T$2200,18,FALSE)</f>
        <v>4.34</v>
      </c>
      <c r="BL3177" s="6">
        <f>VLOOKUP($B3177,'[1]výnosy standard'!$A$1:$T$2200,19,FALSE)</f>
        <v>5.92</v>
      </c>
      <c r="BM3177" s="6">
        <f>VLOOKUP($B3177,'[1]výnosy standard'!$A$1:$T$2200,20,FALSE)</f>
        <v>0</v>
      </c>
      <c r="BN3177" s="6">
        <f>VLOOKUP(B3177,'[1]pšenice výnos'!$A$2:$E$2200,4)</f>
        <v>6.11</v>
      </c>
      <c r="BO3177" s="6">
        <f>VLOOKUP(B3177,[1]kukuřice!$A$2:$E$2200,5,FALSE)</f>
        <v>38.493486109601733</v>
      </c>
    </row>
    <row r="3178" spans="1:67" hidden="1" x14ac:dyDescent="0.25">
      <c r="A3178" s="7">
        <v>4107</v>
      </c>
      <c r="B3178" s="6" t="s">
        <v>160</v>
      </c>
      <c r="C3178" s="13">
        <v>373</v>
      </c>
      <c r="D3178" s="7">
        <v>41.19516655525517</v>
      </c>
      <c r="E3178" s="6" t="s">
        <v>11</v>
      </c>
      <c r="F3178" s="6" t="s">
        <v>22</v>
      </c>
      <c r="G3178" s="7">
        <v>41.19516655525517</v>
      </c>
      <c r="H3178" s="7">
        <v>20.364640949344249</v>
      </c>
      <c r="I3178" s="7">
        <v>20.364640949344249</v>
      </c>
      <c r="J3178" s="7">
        <v>5.9662235294117645</v>
      </c>
      <c r="K3178" s="14">
        <v>5.8811457979697011</v>
      </c>
      <c r="L3178" s="13">
        <v>15</v>
      </c>
      <c r="M3178" s="7">
        <v>5.2517148211037021</v>
      </c>
      <c r="N3178" s="7">
        <v>2.685383406546581E-2</v>
      </c>
      <c r="O3178" s="7">
        <v>8.5077731442063431E-2</v>
      </c>
      <c r="P3178" s="7">
        <v>3</v>
      </c>
      <c r="Q3178" s="7">
        <v>0</v>
      </c>
      <c r="R3178" s="7">
        <v>0</v>
      </c>
      <c r="S3178" s="15">
        <v>1.81666666666667</v>
      </c>
      <c r="T3178" s="15">
        <v>4.0688888888888899</v>
      </c>
      <c r="U3178" s="15">
        <v>6.1479166666666698</v>
      </c>
      <c r="V3178" s="16">
        <v>17.399999999999999</v>
      </c>
      <c r="W3178" s="16">
        <v>16.899999999999999</v>
      </c>
      <c r="X3178" s="13">
        <v>-1</v>
      </c>
      <c r="Y3178" s="13">
        <v>5</v>
      </c>
      <c r="Z3178" s="16">
        <v>5.5</v>
      </c>
      <c r="AA3178" s="13">
        <v>12</v>
      </c>
      <c r="AB3178" s="15">
        <v>-5.4</v>
      </c>
      <c r="AC3178" s="15">
        <v>-4.9000000000000004</v>
      </c>
      <c r="AD3178" s="15">
        <v>2.8438888888888898</v>
      </c>
      <c r="AE3178" s="15">
        <v>-2.6561111111111102</v>
      </c>
      <c r="AF3178" s="7">
        <v>0</v>
      </c>
      <c r="AG3178" s="7">
        <v>0</v>
      </c>
      <c r="AH3178" s="7">
        <v>0</v>
      </c>
      <c r="AI3178" s="7">
        <v>0</v>
      </c>
      <c r="AJ3178" s="7">
        <v>0</v>
      </c>
      <c r="AK3178" s="7">
        <v>0</v>
      </c>
      <c r="AL3178" s="7">
        <v>0</v>
      </c>
      <c r="AM3178" s="7">
        <v>1</v>
      </c>
      <c r="AN3178" s="7">
        <v>0</v>
      </c>
      <c r="AO3178" s="7">
        <v>0</v>
      </c>
      <c r="AP3178" s="7">
        <v>0</v>
      </c>
      <c r="AQ3178" s="7">
        <v>0</v>
      </c>
      <c r="AR3178" s="7">
        <v>0</v>
      </c>
      <c r="AS3178" s="7">
        <v>0</v>
      </c>
      <c r="AT3178" s="7">
        <v>0</v>
      </c>
      <c r="AU3178" s="6">
        <f>VLOOKUP($B3178,'[1]výnosy standard'!$A$1:$T$2200,2,FALSE)</f>
        <v>0</v>
      </c>
      <c r="AV3178" s="6">
        <f>VLOOKUP($B3178,'[1]výnosy standard'!$A$1:$T$2200,3,FALSE)</f>
        <v>0</v>
      </c>
      <c r="AW3178" s="6">
        <f>VLOOKUP($B3178,'[1]výnosy standard'!$A$1:$T$2200,4,FALSE)</f>
        <v>0</v>
      </c>
      <c r="AX3178" s="6">
        <f>VLOOKUP($B3178,'[1]výnosy standard'!$A$1:$T$2200,5,FALSE)</f>
        <v>3.39</v>
      </c>
      <c r="AY3178" s="6">
        <f>VLOOKUP($B3178,'[1]výnosy standard'!$A$1:$T$2200,6,FALSE)</f>
        <v>0</v>
      </c>
      <c r="AZ3178" s="6">
        <f>VLOOKUP($B3178,'[1]výnosy standard'!$A$1:$T$2200,7,FALSE)</f>
        <v>0</v>
      </c>
      <c r="BA3178" s="6">
        <f>VLOOKUP($B3178,'[1]výnosy standard'!$A$1:$T$2200,8,FALSE)</f>
        <v>0</v>
      </c>
      <c r="BB3178" s="6">
        <f>VLOOKUP($B3178,'[1]výnosy standard'!$A$1:$T$2200,9,FALSE)</f>
        <v>0</v>
      </c>
      <c r="BC3178" s="6">
        <f>VLOOKUP($B3178,'[1]výnosy standard'!$A$1:$T$2200,10,FALSE)</f>
        <v>0</v>
      </c>
      <c r="BD3178" s="6">
        <f>VLOOKUP($B3178,'[1]výnosy standard'!$A$1:$T$2200,11,FALSE)</f>
        <v>0</v>
      </c>
      <c r="BE3178" s="6">
        <f>VLOOKUP($B3178,'[1]výnosy standard'!$A$1:$T$2200,12,FALSE)</f>
        <v>0</v>
      </c>
      <c r="BF3178" s="6">
        <f>VLOOKUP($B3178,'[1]výnosy standard'!$A$1:$T$2200,13,FALSE)</f>
        <v>0</v>
      </c>
      <c r="BG3178" s="6">
        <f>VLOOKUP($B3178,'[1]výnosy standard'!$A$1:$T$2200,14,FALSE)</f>
        <v>0</v>
      </c>
      <c r="BH3178" s="6">
        <f>VLOOKUP($B3178,'[1]výnosy standard'!$A$1:$T$2200,15,FALSE)</f>
        <v>0</v>
      </c>
      <c r="BI3178" s="6">
        <f>VLOOKUP($B3178,'[1]výnosy standard'!$A$1:$T$2200,16,FALSE)</f>
        <v>0</v>
      </c>
      <c r="BJ3178" s="6">
        <f>VLOOKUP($B3178,'[1]výnosy standard'!$A$1:$T$2200,17,FALSE)</f>
        <v>0</v>
      </c>
      <c r="BK3178" s="6">
        <f>VLOOKUP($B3178,'[1]výnosy standard'!$A$1:$T$2200,18,FALSE)</f>
        <v>0</v>
      </c>
      <c r="BL3178" s="6">
        <f>VLOOKUP($B3178,'[1]výnosy standard'!$A$1:$T$2200,19,FALSE)</f>
        <v>0</v>
      </c>
      <c r="BM3178" s="6">
        <f>VLOOKUP($B3178,'[1]výnosy standard'!$A$1:$T$2200,20,FALSE)</f>
        <v>0</v>
      </c>
      <c r="BN3178" s="6">
        <f>VLOOKUP(B3178,'[1]pšenice výnos'!$A$2:$E$2200,4)</f>
        <v>4.22</v>
      </c>
      <c r="BO3178" s="6">
        <f>VLOOKUP(B3178,[1]kukuřice!$A$2:$E$2200,5,FALSE)</f>
        <v>32.305750852760575</v>
      </c>
    </row>
    <row r="3179" spans="1:67" hidden="1" x14ac:dyDescent="0.25">
      <c r="A3179" s="7">
        <v>769</v>
      </c>
      <c r="B3179" s="6" t="s">
        <v>197</v>
      </c>
      <c r="C3179" s="13">
        <v>26</v>
      </c>
      <c r="D3179" s="7">
        <v>41.520281060364105</v>
      </c>
      <c r="E3179" s="6" t="s">
        <v>11</v>
      </c>
      <c r="F3179" s="6" t="s">
        <v>22</v>
      </c>
      <c r="G3179" s="7">
        <v>41.520281060364105</v>
      </c>
      <c r="H3179" s="7">
        <v>41.520281060364105</v>
      </c>
      <c r="I3179" s="7">
        <v>41.520281060364105</v>
      </c>
      <c r="J3179" s="7">
        <v>3.1309999999999998</v>
      </c>
      <c r="K3179" s="14">
        <v>3.3847731025046444</v>
      </c>
      <c r="L3179" s="13">
        <v>15</v>
      </c>
      <c r="M3179" s="7">
        <v>4.8742581348637009</v>
      </c>
      <c r="N3179" s="7">
        <v>-5.9782703931584802E-2</v>
      </c>
      <c r="O3179" s="7">
        <v>-0.25377310250464458</v>
      </c>
      <c r="P3179" s="7">
        <v>5</v>
      </c>
      <c r="Q3179" s="7">
        <v>3</v>
      </c>
      <c r="R3179" s="7">
        <v>0</v>
      </c>
      <c r="S3179" s="17" t="e">
        <v>#NULL!</v>
      </c>
      <c r="T3179" s="17" t="e">
        <v>#NULL!</v>
      </c>
      <c r="U3179" s="17" t="e">
        <v>#NULL!</v>
      </c>
      <c r="V3179" s="17" t="e">
        <v>#NULL!</v>
      </c>
      <c r="W3179" s="17" t="e">
        <v>#NULL!</v>
      </c>
      <c r="X3179" s="17" t="e">
        <v>#NULL!</v>
      </c>
      <c r="Y3179" s="17" t="e">
        <v>#NULL!</v>
      </c>
      <c r="Z3179" s="17" t="e">
        <v>#NULL!</v>
      </c>
      <c r="AA3179" s="17" t="e">
        <v>#NULL!</v>
      </c>
      <c r="AB3179" s="17" t="e">
        <v>#NULL!</v>
      </c>
      <c r="AC3179" s="17" t="e">
        <v>#NULL!</v>
      </c>
      <c r="AD3179" s="17" t="e">
        <v>#NULL!</v>
      </c>
      <c r="AE3179" s="17" t="e">
        <v>#NULL!</v>
      </c>
      <c r="AF3179" s="7">
        <v>0</v>
      </c>
      <c r="AG3179" s="7">
        <v>0</v>
      </c>
      <c r="AH3179" s="7">
        <v>0</v>
      </c>
      <c r="AI3179" s="7">
        <v>0</v>
      </c>
      <c r="AJ3179" s="7">
        <v>0</v>
      </c>
      <c r="AK3179" s="7">
        <v>0</v>
      </c>
      <c r="AL3179" s="7">
        <v>0</v>
      </c>
      <c r="AM3179" s="7">
        <v>1</v>
      </c>
      <c r="AN3179" s="7">
        <v>0</v>
      </c>
      <c r="AO3179" s="7">
        <v>0</v>
      </c>
      <c r="AP3179" s="7">
        <v>0</v>
      </c>
      <c r="AQ3179" s="7">
        <v>0</v>
      </c>
      <c r="AR3179" s="7">
        <v>0</v>
      </c>
      <c r="AS3179" s="7">
        <v>0</v>
      </c>
      <c r="AT3179" s="7">
        <v>0</v>
      </c>
      <c r="AU3179" s="6">
        <f>VLOOKUP($B3179,'[1]výnosy standard'!$A$1:$T$2200,2,FALSE)</f>
        <v>23.09</v>
      </c>
      <c r="AV3179" s="6">
        <f>VLOOKUP($B3179,'[1]výnosy standard'!$A$1:$T$2200,3,FALSE)</f>
        <v>0</v>
      </c>
      <c r="AW3179" s="6">
        <f>VLOOKUP($B3179,'[1]výnosy standard'!$A$1:$T$2200,4,FALSE)</f>
        <v>0</v>
      </c>
      <c r="AX3179" s="6">
        <f>VLOOKUP($B3179,'[1]výnosy standard'!$A$1:$T$2200,5,FALSE)</f>
        <v>0</v>
      </c>
      <c r="AY3179" s="6">
        <f>VLOOKUP($B3179,'[1]výnosy standard'!$A$1:$T$2200,6,FALSE)</f>
        <v>0</v>
      </c>
      <c r="AZ3179" s="6">
        <f>VLOOKUP($B3179,'[1]výnosy standard'!$A$1:$T$2200,7,FALSE)</f>
        <v>0</v>
      </c>
      <c r="BA3179" s="6">
        <f>VLOOKUP($B3179,'[1]výnosy standard'!$A$1:$T$2200,8,FALSE)</f>
        <v>0</v>
      </c>
      <c r="BB3179" s="6">
        <f>VLOOKUP($B3179,'[1]výnosy standard'!$A$1:$T$2200,9,FALSE)</f>
        <v>5.82</v>
      </c>
      <c r="BC3179" s="6">
        <f>VLOOKUP($B3179,'[1]výnosy standard'!$A$1:$T$2200,10,FALSE)</f>
        <v>5.82</v>
      </c>
      <c r="BD3179" s="6">
        <f>VLOOKUP($B3179,'[1]výnosy standard'!$A$1:$T$2200,11,FALSE)</f>
        <v>3.59</v>
      </c>
      <c r="BE3179" s="6">
        <f>VLOOKUP($B3179,'[1]výnosy standard'!$A$1:$T$2200,12,FALSE)</f>
        <v>5.42</v>
      </c>
      <c r="BF3179" s="6">
        <f>VLOOKUP($B3179,'[1]výnosy standard'!$A$1:$T$2200,13,FALSE)</f>
        <v>0</v>
      </c>
      <c r="BG3179" s="6">
        <f>VLOOKUP($B3179,'[1]výnosy standard'!$A$1:$T$2200,14,FALSE)</f>
        <v>0</v>
      </c>
      <c r="BH3179" s="6">
        <f>VLOOKUP($B3179,'[1]výnosy standard'!$A$1:$T$2200,15,FALSE)</f>
        <v>17.190000000000001</v>
      </c>
      <c r="BI3179" s="6">
        <f>VLOOKUP($B3179,'[1]výnosy standard'!$A$1:$T$2200,16,FALSE)</f>
        <v>0</v>
      </c>
      <c r="BJ3179" s="6">
        <f>VLOOKUP($B3179,'[1]výnosy standard'!$A$1:$T$2200,17,FALSE)</f>
        <v>4.4400000000000004</v>
      </c>
      <c r="BK3179" s="6">
        <f>VLOOKUP($B3179,'[1]výnosy standard'!$A$1:$T$2200,18,FALSE)</f>
        <v>4.4400000000000004</v>
      </c>
      <c r="BL3179" s="6">
        <f>VLOOKUP($B3179,'[1]výnosy standard'!$A$1:$T$2200,19,FALSE)</f>
        <v>5.46</v>
      </c>
      <c r="BM3179" s="6">
        <f>VLOOKUP($B3179,'[1]výnosy standard'!$A$1:$T$2200,20,FALSE)</f>
        <v>0</v>
      </c>
      <c r="BN3179" s="6">
        <f>VLOOKUP(B3179,'[1]pšenice výnos'!$A$2:$E$2200,4)</f>
        <v>5.82</v>
      </c>
      <c r="BO3179" s="6">
        <f>VLOOKUP(B3179,[1]kukuřice!$A$2:$E$2200,5,FALSE)</f>
        <v>39.659081779988512</v>
      </c>
    </row>
    <row r="3180" spans="1:67" hidden="1" x14ac:dyDescent="0.25">
      <c r="A3180" s="7">
        <v>745</v>
      </c>
      <c r="B3180" s="6" t="s">
        <v>140</v>
      </c>
      <c r="C3180" s="13">
        <v>316</v>
      </c>
      <c r="D3180" s="7">
        <v>42.29581382358046</v>
      </c>
      <c r="E3180" s="6" t="s">
        <v>11</v>
      </c>
      <c r="F3180" s="6" t="s">
        <v>22</v>
      </c>
      <c r="G3180" s="7">
        <v>42.29581382358046</v>
      </c>
      <c r="H3180" s="7">
        <v>16.425042816984678</v>
      </c>
      <c r="I3180" s="7">
        <v>16.425042816984678</v>
      </c>
      <c r="J3180" s="7">
        <v>6.9406211764705885</v>
      </c>
      <c r="K3180" s="14">
        <v>6.8412263761742684</v>
      </c>
      <c r="L3180" s="13">
        <v>30</v>
      </c>
      <c r="M3180" s="7">
        <v>5.2517148211037021</v>
      </c>
      <c r="N3180" s="7">
        <v>2.685383406546581E-2</v>
      </c>
      <c r="O3180" s="7">
        <v>9.9394800296320085E-2</v>
      </c>
      <c r="P3180" s="7">
        <v>5</v>
      </c>
      <c r="Q3180" s="7">
        <v>0</v>
      </c>
      <c r="R3180" s="7">
        <v>0</v>
      </c>
      <c r="S3180" s="17" t="e">
        <v>#NULL!</v>
      </c>
      <c r="T3180" s="17" t="e">
        <v>#NULL!</v>
      </c>
      <c r="U3180" s="17" t="e">
        <v>#NULL!</v>
      </c>
      <c r="V3180" s="17" t="e">
        <v>#NULL!</v>
      </c>
      <c r="W3180" s="17" t="e">
        <v>#NULL!</v>
      </c>
      <c r="X3180" s="17" t="e">
        <v>#NULL!</v>
      </c>
      <c r="Y3180" s="17" t="e">
        <v>#NULL!</v>
      </c>
      <c r="Z3180" s="17" t="e">
        <v>#NULL!</v>
      </c>
      <c r="AA3180" s="17" t="e">
        <v>#NULL!</v>
      </c>
      <c r="AB3180" s="17" t="e">
        <v>#NULL!</v>
      </c>
      <c r="AC3180" s="17" t="e">
        <v>#NULL!</v>
      </c>
      <c r="AD3180" s="17" t="e">
        <v>#NULL!</v>
      </c>
      <c r="AE3180" s="17" t="e">
        <v>#NULL!</v>
      </c>
      <c r="AF3180" s="7">
        <v>0</v>
      </c>
      <c r="AG3180" s="7">
        <v>0</v>
      </c>
      <c r="AH3180" s="7">
        <v>0</v>
      </c>
      <c r="AI3180" s="7">
        <v>0</v>
      </c>
      <c r="AJ3180" s="7">
        <v>0</v>
      </c>
      <c r="AK3180" s="7">
        <v>0</v>
      </c>
      <c r="AL3180" s="7">
        <v>0</v>
      </c>
      <c r="AM3180" s="7">
        <v>1</v>
      </c>
      <c r="AN3180" s="7">
        <v>0</v>
      </c>
      <c r="AO3180" s="7">
        <v>0</v>
      </c>
      <c r="AP3180" s="7">
        <v>0</v>
      </c>
      <c r="AQ3180" s="7">
        <v>0</v>
      </c>
      <c r="AR3180" s="7">
        <v>0</v>
      </c>
      <c r="AS3180" s="7">
        <v>0</v>
      </c>
      <c r="AT3180" s="7">
        <v>0</v>
      </c>
      <c r="AU3180" s="6">
        <f>VLOOKUP($B3180,'[1]výnosy standard'!$A$1:$T$2200,2,FALSE)</f>
        <v>0</v>
      </c>
      <c r="AV3180" s="6">
        <f>VLOOKUP($B3180,'[1]výnosy standard'!$A$1:$T$2200,3,FALSE)</f>
        <v>0</v>
      </c>
      <c r="AW3180" s="6">
        <f>VLOOKUP($B3180,'[1]výnosy standard'!$A$1:$T$2200,4,FALSE)</f>
        <v>8.07</v>
      </c>
      <c r="AX3180" s="6">
        <f>VLOOKUP($B3180,'[1]výnosy standard'!$A$1:$T$2200,5,FALSE)</f>
        <v>0</v>
      </c>
      <c r="AY3180" s="6">
        <f>VLOOKUP($B3180,'[1]výnosy standard'!$A$1:$T$2200,6,FALSE)</f>
        <v>0.87</v>
      </c>
      <c r="AZ3180" s="6">
        <f>VLOOKUP($B3180,'[1]výnosy standard'!$A$1:$T$2200,7,FALSE)</f>
        <v>0</v>
      </c>
      <c r="BA3180" s="6">
        <f>VLOOKUP($B3180,'[1]výnosy standard'!$A$1:$T$2200,8,FALSE)</f>
        <v>20.82</v>
      </c>
      <c r="BB3180" s="6">
        <f>VLOOKUP($B3180,'[1]výnosy standard'!$A$1:$T$2200,9,FALSE)</f>
        <v>6.81</v>
      </c>
      <c r="BC3180" s="6">
        <f>VLOOKUP($B3180,'[1]výnosy standard'!$A$1:$T$2200,10,FALSE)</f>
        <v>6.81</v>
      </c>
      <c r="BD3180" s="6">
        <f>VLOOKUP($B3180,'[1]výnosy standard'!$A$1:$T$2200,11,FALSE)</f>
        <v>3.63</v>
      </c>
      <c r="BE3180" s="6">
        <f>VLOOKUP($B3180,'[1]výnosy standard'!$A$1:$T$2200,12,FALSE)</f>
        <v>6.83</v>
      </c>
      <c r="BF3180" s="6">
        <f>VLOOKUP($B3180,'[1]výnosy standard'!$A$1:$T$2200,13,FALSE)</f>
        <v>0</v>
      </c>
      <c r="BG3180" s="6">
        <f>VLOOKUP($B3180,'[1]výnosy standard'!$A$1:$T$2200,14,FALSE)</f>
        <v>0</v>
      </c>
      <c r="BH3180" s="6">
        <f>VLOOKUP($B3180,'[1]výnosy standard'!$A$1:$T$2200,15,FALSE)</f>
        <v>0</v>
      </c>
      <c r="BI3180" s="6">
        <f>VLOOKUP($B3180,'[1]výnosy standard'!$A$1:$T$2200,16,FALSE)</f>
        <v>60.74</v>
      </c>
      <c r="BJ3180" s="6">
        <f>VLOOKUP($B3180,'[1]výnosy standard'!$A$1:$T$2200,17,FALSE)</f>
        <v>5.19</v>
      </c>
      <c r="BK3180" s="6">
        <f>VLOOKUP($B3180,'[1]výnosy standard'!$A$1:$T$2200,18,FALSE)</f>
        <v>5.19</v>
      </c>
      <c r="BL3180" s="6">
        <f>VLOOKUP($B3180,'[1]výnosy standard'!$A$1:$T$2200,19,FALSE)</f>
        <v>6.22</v>
      </c>
      <c r="BM3180" s="6">
        <f>VLOOKUP($B3180,'[1]výnosy standard'!$A$1:$T$2200,20,FALSE)</f>
        <v>0</v>
      </c>
      <c r="BN3180" s="6">
        <f>VLOOKUP(B3180,'[1]pšenice výnos'!$A$2:$E$2200,4)</f>
        <v>6.81</v>
      </c>
      <c r="BO3180" s="6">
        <f>VLOOKUP(B3180,[1]kukuřice!$A$2:$E$2200,5,FALSE)</f>
        <v>36.008388998337558</v>
      </c>
    </row>
    <row r="3181" spans="1:67" hidden="1" x14ac:dyDescent="0.25">
      <c r="A3181" s="7">
        <v>803</v>
      </c>
      <c r="B3181" s="6" t="s">
        <v>124</v>
      </c>
      <c r="C3181" s="13">
        <v>338</v>
      </c>
      <c r="D3181" s="7">
        <v>42.615042949926668</v>
      </c>
      <c r="E3181" s="6" t="s">
        <v>11</v>
      </c>
      <c r="F3181" s="6" t="s">
        <v>22</v>
      </c>
      <c r="G3181" s="7">
        <v>42.615042949926668</v>
      </c>
      <c r="H3181" s="7">
        <v>19.94552692227111</v>
      </c>
      <c r="I3181" s="7">
        <v>19.94552692227111</v>
      </c>
      <c r="J3181" s="7">
        <v>5.6152941176470588</v>
      </c>
      <c r="K3181" s="14">
        <v>5.4320717339554898</v>
      </c>
      <c r="L3181" s="13">
        <v>20</v>
      </c>
      <c r="M3181" s="7">
        <v>5.2517148211037021</v>
      </c>
      <c r="N3181" s="7">
        <v>2.685383406546581E-2</v>
      </c>
      <c r="O3181" s="7">
        <v>0.18322238369156896</v>
      </c>
      <c r="P3181" s="7">
        <v>7</v>
      </c>
      <c r="Q3181" s="7">
        <v>0</v>
      </c>
      <c r="R3181" s="7">
        <v>0</v>
      </c>
      <c r="S3181" s="15">
        <v>2.2562500000000001</v>
      </c>
      <c r="T3181" s="15">
        <v>8.5850000000000009</v>
      </c>
      <c r="U3181" s="17" t="e">
        <v>#NULL!</v>
      </c>
      <c r="V3181" s="16">
        <v>15.7</v>
      </c>
      <c r="W3181" s="16">
        <v>15.3</v>
      </c>
      <c r="X3181" s="17" t="e">
        <v>#NULL!</v>
      </c>
      <c r="Y3181" s="13">
        <v>3</v>
      </c>
      <c r="Z3181" s="16">
        <v>4</v>
      </c>
      <c r="AA3181" s="13">
        <v>17</v>
      </c>
      <c r="AB3181" s="15">
        <v>1.3</v>
      </c>
      <c r="AC3181" s="15">
        <v>1.7</v>
      </c>
      <c r="AD3181" s="15">
        <v>9.01</v>
      </c>
      <c r="AE3181" s="15">
        <v>5.01</v>
      </c>
      <c r="AF3181" s="7">
        <v>0</v>
      </c>
      <c r="AG3181" s="7">
        <v>0</v>
      </c>
      <c r="AH3181" s="7">
        <v>0</v>
      </c>
      <c r="AI3181" s="7">
        <v>0</v>
      </c>
      <c r="AJ3181" s="7">
        <v>0</v>
      </c>
      <c r="AK3181" s="7">
        <v>0</v>
      </c>
      <c r="AL3181" s="7">
        <v>0</v>
      </c>
      <c r="AM3181" s="7">
        <v>1</v>
      </c>
      <c r="AN3181" s="7">
        <v>0</v>
      </c>
      <c r="AO3181" s="7">
        <v>0</v>
      </c>
      <c r="AP3181" s="7">
        <v>0</v>
      </c>
      <c r="AQ3181" s="7">
        <v>0</v>
      </c>
      <c r="AR3181" s="7">
        <v>0</v>
      </c>
      <c r="AS3181" s="7">
        <v>0</v>
      </c>
      <c r="AT3181" s="7">
        <v>0</v>
      </c>
      <c r="AU3181" s="6">
        <f>VLOOKUP($B3181,'[1]výnosy standard'!$A$1:$T$2200,2,FALSE)</f>
        <v>28.74</v>
      </c>
      <c r="AV3181" s="6">
        <f>VLOOKUP($B3181,'[1]výnosy standard'!$A$1:$T$2200,3,FALSE)</f>
        <v>0</v>
      </c>
      <c r="AW3181" s="6">
        <f>VLOOKUP($B3181,'[1]výnosy standard'!$A$1:$T$2200,4,FALSE)</f>
        <v>0</v>
      </c>
      <c r="AX3181" s="6">
        <f>VLOOKUP($B3181,'[1]výnosy standard'!$A$1:$T$2200,5,FALSE)</f>
        <v>4.72</v>
      </c>
      <c r="AY3181" s="6">
        <f>VLOOKUP($B3181,'[1]výnosy standard'!$A$1:$T$2200,6,FALSE)</f>
        <v>0.66</v>
      </c>
      <c r="AZ3181" s="6">
        <f>VLOOKUP($B3181,'[1]výnosy standard'!$A$1:$T$2200,7,FALSE)</f>
        <v>4.34</v>
      </c>
      <c r="BA3181" s="6">
        <f>VLOOKUP($B3181,'[1]výnosy standard'!$A$1:$T$2200,8,FALSE)</f>
        <v>0</v>
      </c>
      <c r="BB3181" s="6">
        <f>VLOOKUP($B3181,'[1]výnosy standard'!$A$1:$T$2200,9,FALSE)</f>
        <v>5.67</v>
      </c>
      <c r="BC3181" s="6">
        <f>VLOOKUP($B3181,'[1]výnosy standard'!$A$1:$T$2200,10,FALSE)</f>
        <v>5.67</v>
      </c>
      <c r="BD3181" s="6">
        <f>VLOOKUP($B3181,'[1]výnosy standard'!$A$1:$T$2200,11,FALSE)</f>
        <v>3.18</v>
      </c>
      <c r="BE3181" s="6">
        <f>VLOOKUP($B3181,'[1]výnosy standard'!$A$1:$T$2200,12,FALSE)</f>
        <v>5.25</v>
      </c>
      <c r="BF3181" s="6">
        <f>VLOOKUP($B3181,'[1]výnosy standard'!$A$1:$T$2200,13,FALSE)</f>
        <v>0</v>
      </c>
      <c r="BG3181" s="6">
        <f>VLOOKUP($B3181,'[1]výnosy standard'!$A$1:$T$2200,14,FALSE)</f>
        <v>0</v>
      </c>
      <c r="BH3181" s="6">
        <f>VLOOKUP($B3181,'[1]výnosy standard'!$A$1:$T$2200,15,FALSE)</f>
        <v>21.39</v>
      </c>
      <c r="BI3181" s="6">
        <f>VLOOKUP($B3181,'[1]výnosy standard'!$A$1:$T$2200,16,FALSE)</f>
        <v>0</v>
      </c>
      <c r="BJ3181" s="6">
        <f>VLOOKUP($B3181,'[1]výnosy standard'!$A$1:$T$2200,17,FALSE)</f>
        <v>4.0599999999999996</v>
      </c>
      <c r="BK3181" s="6">
        <f>VLOOKUP($B3181,'[1]výnosy standard'!$A$1:$T$2200,18,FALSE)</f>
        <v>4.0599999999999996</v>
      </c>
      <c r="BL3181" s="6">
        <f>VLOOKUP($B3181,'[1]výnosy standard'!$A$1:$T$2200,19,FALSE)</f>
        <v>5.29</v>
      </c>
      <c r="BM3181" s="6">
        <f>VLOOKUP($B3181,'[1]výnosy standard'!$A$1:$T$2200,20,FALSE)</f>
        <v>0</v>
      </c>
      <c r="BN3181" s="6">
        <f>VLOOKUP(B3181,'[1]pšenice výnos'!$A$2:$E$2200,4)</f>
        <v>5.67</v>
      </c>
      <c r="BO3181" s="6">
        <f>VLOOKUP(B3181,[1]kukuřice!$A$2:$E$2200,5,FALSE)</f>
        <v>39.509289329740426</v>
      </c>
    </row>
    <row r="3182" spans="1:67" hidden="1" x14ac:dyDescent="0.25">
      <c r="A3182" s="7">
        <v>897</v>
      </c>
      <c r="B3182" s="6" t="s">
        <v>206</v>
      </c>
      <c r="C3182" s="13">
        <v>329</v>
      </c>
      <c r="D3182" s="7">
        <v>43.83823056092568</v>
      </c>
      <c r="E3182" s="6" t="s">
        <v>11</v>
      </c>
      <c r="F3182" s="6" t="s">
        <v>22</v>
      </c>
      <c r="G3182" s="7">
        <v>43.83823056092568</v>
      </c>
      <c r="H3182" s="7">
        <v>39.067682568563896</v>
      </c>
      <c r="I3182" s="7">
        <v>39.067682568563896</v>
      </c>
      <c r="J3182" s="7">
        <v>2.4828705882352944</v>
      </c>
      <c r="K3182" s="14">
        <v>3.4782248265594107</v>
      </c>
      <c r="L3182" s="13">
        <v>20</v>
      </c>
      <c r="M3182" s="7">
        <v>5.2517148211037021</v>
      </c>
      <c r="N3182" s="7">
        <v>2.685383406546581E-2</v>
      </c>
      <c r="O3182" s="7">
        <v>-0.99535423832411629</v>
      </c>
      <c r="P3182" s="7">
        <v>5</v>
      </c>
      <c r="Q3182" s="7">
        <v>1</v>
      </c>
      <c r="R3182" s="7">
        <v>0</v>
      </c>
      <c r="S3182" s="15">
        <v>3.5770833333333298</v>
      </c>
      <c r="T3182" s="15">
        <v>6.9933080808080801</v>
      </c>
      <c r="U3182" s="17" t="e">
        <v>#NULL!</v>
      </c>
      <c r="V3182" s="16">
        <v>11.1</v>
      </c>
      <c r="W3182" s="16">
        <v>11</v>
      </c>
      <c r="X3182" s="17" t="e">
        <v>#NULL!</v>
      </c>
      <c r="Y3182" s="13">
        <v>5</v>
      </c>
      <c r="Z3182" s="16">
        <v>5.5</v>
      </c>
      <c r="AA3182" s="13">
        <v>12</v>
      </c>
      <c r="AB3182" s="15">
        <v>0.9</v>
      </c>
      <c r="AC3182" s="15">
        <v>1</v>
      </c>
      <c r="AD3182" s="15">
        <v>7.2433080808080801</v>
      </c>
      <c r="AE3182" s="15">
        <v>1.7433080808080801</v>
      </c>
      <c r="AF3182" s="7">
        <v>0</v>
      </c>
      <c r="AG3182" s="7">
        <v>0</v>
      </c>
      <c r="AH3182" s="7">
        <v>0</v>
      </c>
      <c r="AI3182" s="7">
        <v>0</v>
      </c>
      <c r="AJ3182" s="7">
        <v>0</v>
      </c>
      <c r="AK3182" s="7">
        <v>0</v>
      </c>
      <c r="AL3182" s="7">
        <v>0</v>
      </c>
      <c r="AM3182" s="7">
        <v>1</v>
      </c>
      <c r="AN3182" s="7">
        <v>0</v>
      </c>
      <c r="AO3182" s="7">
        <v>0</v>
      </c>
      <c r="AP3182" s="7">
        <v>0</v>
      </c>
      <c r="AQ3182" s="7">
        <v>0</v>
      </c>
      <c r="AR3182" s="7">
        <v>0</v>
      </c>
      <c r="AS3182" s="7">
        <v>0</v>
      </c>
      <c r="AT3182" s="7">
        <v>0</v>
      </c>
      <c r="AU3182" s="6">
        <f>VLOOKUP($B3182,'[1]výnosy standard'!$A$1:$T$2200,2,FALSE)</f>
        <v>0</v>
      </c>
      <c r="AV3182" s="6">
        <f>VLOOKUP($B3182,'[1]výnosy standard'!$A$1:$T$2200,3,FALSE)</f>
        <v>0</v>
      </c>
      <c r="AW3182" s="6">
        <f>VLOOKUP($B3182,'[1]výnosy standard'!$A$1:$T$2200,4,FALSE)</f>
        <v>0</v>
      </c>
      <c r="AX3182" s="6">
        <f>VLOOKUP($B3182,'[1]výnosy standard'!$A$1:$T$2200,5,FALSE)</f>
        <v>0</v>
      </c>
      <c r="AY3182" s="6">
        <f>VLOOKUP($B3182,'[1]výnosy standard'!$A$1:$T$2200,6,FALSE)</f>
        <v>0</v>
      </c>
      <c r="AZ3182" s="6">
        <f>VLOOKUP($B3182,'[1]výnosy standard'!$A$1:$T$2200,7,FALSE)</f>
        <v>0</v>
      </c>
      <c r="BA3182" s="6">
        <f>VLOOKUP($B3182,'[1]výnosy standard'!$A$1:$T$2200,8,FALSE)</f>
        <v>0</v>
      </c>
      <c r="BB3182" s="6">
        <f>VLOOKUP($B3182,'[1]výnosy standard'!$A$1:$T$2200,9,FALSE)</f>
        <v>5.54</v>
      </c>
      <c r="BC3182" s="6">
        <f>VLOOKUP($B3182,'[1]výnosy standard'!$A$1:$T$2200,10,FALSE)</f>
        <v>5.54</v>
      </c>
      <c r="BD3182" s="6">
        <f>VLOOKUP($B3182,'[1]výnosy standard'!$A$1:$T$2200,11,FALSE)</f>
        <v>2.93</v>
      </c>
      <c r="BE3182" s="6">
        <f>VLOOKUP($B3182,'[1]výnosy standard'!$A$1:$T$2200,12,FALSE)</f>
        <v>5.37</v>
      </c>
      <c r="BF3182" s="6">
        <f>VLOOKUP($B3182,'[1]výnosy standard'!$A$1:$T$2200,13,FALSE)</f>
        <v>0</v>
      </c>
      <c r="BG3182" s="6">
        <f>VLOOKUP($B3182,'[1]výnosy standard'!$A$1:$T$2200,14,FALSE)</f>
        <v>3.7</v>
      </c>
      <c r="BH3182" s="6">
        <f>VLOOKUP($B3182,'[1]výnosy standard'!$A$1:$T$2200,15,FALSE)</f>
        <v>0</v>
      </c>
      <c r="BI3182" s="6">
        <f>VLOOKUP($B3182,'[1]výnosy standard'!$A$1:$T$2200,16,FALSE)</f>
        <v>0</v>
      </c>
      <c r="BJ3182" s="6">
        <f>VLOOKUP($B3182,'[1]výnosy standard'!$A$1:$T$2200,17,FALSE)</f>
        <v>4.25</v>
      </c>
      <c r="BK3182" s="6">
        <f>VLOOKUP($B3182,'[1]výnosy standard'!$A$1:$T$2200,18,FALSE)</f>
        <v>4.25</v>
      </c>
      <c r="BL3182" s="6">
        <f>VLOOKUP($B3182,'[1]výnosy standard'!$A$1:$T$2200,19,FALSE)</f>
        <v>5.36</v>
      </c>
      <c r="BM3182" s="6">
        <f>VLOOKUP($B3182,'[1]výnosy standard'!$A$1:$T$2200,20,FALSE)</f>
        <v>0</v>
      </c>
      <c r="BN3182" s="6">
        <f>VLOOKUP(B3182,'[1]pšenice výnos'!$A$2:$E$2200,4)</f>
        <v>5.54</v>
      </c>
      <c r="BO3182" s="6">
        <f>VLOOKUP(B3182,[1]kukuřice!$A$2:$E$2200,5,FALSE)</f>
        <v>37.953639946010775</v>
      </c>
    </row>
    <row r="3183" spans="1:67" hidden="1" x14ac:dyDescent="0.25">
      <c r="A3183" s="7">
        <v>902</v>
      </c>
      <c r="B3183" s="6" t="s">
        <v>177</v>
      </c>
      <c r="C3183" s="13">
        <v>58</v>
      </c>
      <c r="D3183" s="7">
        <v>44.158622950819662</v>
      </c>
      <c r="E3183" s="6" t="s">
        <v>11</v>
      </c>
      <c r="F3183" s="6" t="s">
        <v>22</v>
      </c>
      <c r="G3183" s="7">
        <v>44.158622950819662</v>
      </c>
      <c r="H3183" s="7">
        <v>9.5081967213114744</v>
      </c>
      <c r="I3183" s="7">
        <v>9.5081967213114744</v>
      </c>
      <c r="J3183" s="7">
        <v>6.1000000000000005</v>
      </c>
      <c r="K3183" s="14">
        <v>6.1863262907675525</v>
      </c>
      <c r="L3183" s="13">
        <v>12</v>
      </c>
      <c r="M3183" s="7">
        <v>5.7599828397565913</v>
      </c>
      <c r="N3183" s="7">
        <v>-5.3010704536455497E-3</v>
      </c>
      <c r="O3183" s="7">
        <v>-8.6326290767551939E-2</v>
      </c>
      <c r="P3183" s="7">
        <v>0</v>
      </c>
      <c r="Q3183" s="7">
        <v>1</v>
      </c>
      <c r="R3183" s="7">
        <v>6</v>
      </c>
      <c r="S3183" s="15">
        <v>0.72499999999999998</v>
      </c>
      <c r="T3183" s="15">
        <v>3.6983333333333301</v>
      </c>
      <c r="U3183" s="15">
        <v>6.9667207792207799</v>
      </c>
      <c r="V3183" s="16">
        <v>18.7</v>
      </c>
      <c r="W3183" s="16">
        <v>17.3</v>
      </c>
      <c r="X3183" s="17" t="e">
        <v>#NULL!</v>
      </c>
      <c r="Y3183" s="13">
        <v>3</v>
      </c>
      <c r="Z3183" s="16">
        <v>4</v>
      </c>
      <c r="AA3183" s="13">
        <v>17</v>
      </c>
      <c r="AB3183" s="15">
        <v>-1.7</v>
      </c>
      <c r="AC3183" s="15">
        <v>-0.30000000000000099</v>
      </c>
      <c r="AD3183" s="15">
        <v>3.62333333333333</v>
      </c>
      <c r="AE3183" s="15">
        <v>-0.37666666666666698</v>
      </c>
      <c r="AF3183" s="7">
        <v>0</v>
      </c>
      <c r="AG3183" s="7">
        <v>0</v>
      </c>
      <c r="AH3183" s="7">
        <v>0</v>
      </c>
      <c r="AI3183" s="7">
        <v>0</v>
      </c>
      <c r="AJ3183" s="7">
        <v>0</v>
      </c>
      <c r="AK3183" s="7">
        <v>0</v>
      </c>
      <c r="AL3183" s="7">
        <v>0</v>
      </c>
      <c r="AM3183" s="7">
        <v>1</v>
      </c>
      <c r="AN3183" s="7">
        <v>0</v>
      </c>
      <c r="AO3183" s="7">
        <v>0</v>
      </c>
      <c r="AP3183" s="7">
        <v>0</v>
      </c>
      <c r="AQ3183" s="7">
        <v>0</v>
      </c>
      <c r="AR3183" s="7">
        <v>0</v>
      </c>
      <c r="AS3183" s="7">
        <v>0</v>
      </c>
      <c r="AT3183" s="7">
        <v>0</v>
      </c>
      <c r="AU3183" s="6">
        <f>VLOOKUP($B3183,'[1]výnosy standard'!$A$1:$T$2200,2,FALSE)</f>
        <v>27.02</v>
      </c>
      <c r="AV3183" s="6">
        <f>VLOOKUP($B3183,'[1]výnosy standard'!$A$1:$T$2200,3,FALSE)</f>
        <v>0</v>
      </c>
      <c r="AW3183" s="6">
        <f>VLOOKUP($B3183,'[1]výnosy standard'!$A$1:$T$2200,4,FALSE)</f>
        <v>0</v>
      </c>
      <c r="AX3183" s="6">
        <f>VLOOKUP($B3183,'[1]výnosy standard'!$A$1:$T$2200,5,FALSE)</f>
        <v>4.83</v>
      </c>
      <c r="AY3183" s="6">
        <f>VLOOKUP($B3183,'[1]výnosy standard'!$A$1:$T$2200,6,FALSE)</f>
        <v>0</v>
      </c>
      <c r="AZ3183" s="6">
        <f>VLOOKUP($B3183,'[1]výnosy standard'!$A$1:$T$2200,7,FALSE)</f>
        <v>0</v>
      </c>
      <c r="BA3183" s="6">
        <f>VLOOKUP($B3183,'[1]výnosy standard'!$A$1:$T$2200,8,FALSE)</f>
        <v>0</v>
      </c>
      <c r="BB3183" s="6">
        <f>VLOOKUP($B3183,'[1]výnosy standard'!$A$1:$T$2200,9,FALSE)</f>
        <v>5.57</v>
      </c>
      <c r="BC3183" s="6">
        <f>VLOOKUP($B3183,'[1]výnosy standard'!$A$1:$T$2200,10,FALSE)</f>
        <v>5.57</v>
      </c>
      <c r="BD3183" s="6">
        <f>VLOOKUP($B3183,'[1]výnosy standard'!$A$1:$T$2200,11,FALSE)</f>
        <v>3.16</v>
      </c>
      <c r="BE3183" s="6">
        <f>VLOOKUP($B3183,'[1]výnosy standard'!$A$1:$T$2200,12,FALSE)</f>
        <v>5.21</v>
      </c>
      <c r="BF3183" s="6">
        <f>VLOOKUP($B3183,'[1]výnosy standard'!$A$1:$T$2200,13,FALSE)</f>
        <v>0</v>
      </c>
      <c r="BG3183" s="6">
        <f>VLOOKUP($B3183,'[1]výnosy standard'!$A$1:$T$2200,14,FALSE)</f>
        <v>0</v>
      </c>
      <c r="BH3183" s="6">
        <f>VLOOKUP($B3183,'[1]výnosy standard'!$A$1:$T$2200,15,FALSE)</f>
        <v>20.11</v>
      </c>
      <c r="BI3183" s="6">
        <f>VLOOKUP($B3183,'[1]výnosy standard'!$A$1:$T$2200,16,FALSE)</f>
        <v>0</v>
      </c>
      <c r="BJ3183" s="6">
        <f>VLOOKUP($B3183,'[1]výnosy standard'!$A$1:$T$2200,17,FALSE)</f>
        <v>4.03</v>
      </c>
      <c r="BK3183" s="6">
        <f>VLOOKUP($B3183,'[1]výnosy standard'!$A$1:$T$2200,18,FALSE)</f>
        <v>4.03</v>
      </c>
      <c r="BL3183" s="6">
        <f>VLOOKUP($B3183,'[1]výnosy standard'!$A$1:$T$2200,19,FALSE)</f>
        <v>5.21</v>
      </c>
      <c r="BM3183" s="6">
        <f>VLOOKUP($B3183,'[1]výnosy standard'!$A$1:$T$2200,20,FALSE)</f>
        <v>0</v>
      </c>
      <c r="BN3183" s="6">
        <f>VLOOKUP(B3183,'[1]pšenice výnos'!$A$2:$E$2200,4)</f>
        <v>5.57</v>
      </c>
      <c r="BO3183" s="6">
        <f>VLOOKUP(B3183,[1]kukuřice!$A$2:$E$2200,5,FALSE)</f>
        <v>34.530437507211523</v>
      </c>
    </row>
    <row r="3184" spans="1:67" hidden="1" x14ac:dyDescent="0.25">
      <c r="A3184" s="7">
        <v>894</v>
      </c>
      <c r="B3184" s="6" t="s">
        <v>230</v>
      </c>
      <c r="C3184" s="13">
        <v>214</v>
      </c>
      <c r="D3184" s="7">
        <v>44.527576188748363</v>
      </c>
      <c r="E3184" s="6" t="s">
        <v>11</v>
      </c>
      <c r="F3184" s="6" t="s">
        <v>22</v>
      </c>
      <c r="G3184" s="7">
        <v>44.527576188748363</v>
      </c>
      <c r="H3184" s="7">
        <v>43.178519593613935</v>
      </c>
      <c r="I3184" s="7">
        <v>43.178519593613935</v>
      </c>
      <c r="J3184" s="7">
        <v>3.4044705882352941</v>
      </c>
      <c r="K3184" s="14">
        <v>4.4699906648918448</v>
      </c>
      <c r="L3184" s="13">
        <v>18</v>
      </c>
      <c r="M3184" s="7">
        <v>5.7599828397565913</v>
      </c>
      <c r="N3184" s="7">
        <v>-5.3010704536455497E-3</v>
      </c>
      <c r="O3184" s="7">
        <v>-1.0655200766565507</v>
      </c>
      <c r="P3184" s="7">
        <v>5</v>
      </c>
      <c r="Q3184" s="7">
        <v>0</v>
      </c>
      <c r="R3184" s="7">
        <v>0</v>
      </c>
      <c r="S3184" s="15">
        <v>0.68333333333333302</v>
      </c>
      <c r="T3184" s="15">
        <v>2.8996825396825399</v>
      </c>
      <c r="U3184" s="15">
        <v>5.5966666666666702</v>
      </c>
      <c r="V3184" s="16">
        <v>15.3</v>
      </c>
      <c r="W3184" s="16">
        <v>11.5</v>
      </c>
      <c r="X3184" s="13">
        <v>-1</v>
      </c>
      <c r="Y3184" s="13">
        <v>5</v>
      </c>
      <c r="Z3184" s="16">
        <v>5.5</v>
      </c>
      <c r="AA3184" s="13">
        <v>12</v>
      </c>
      <c r="AB3184" s="15">
        <v>-3.3</v>
      </c>
      <c r="AC3184" s="15">
        <v>0.5</v>
      </c>
      <c r="AD3184" s="15">
        <v>3.0246825396825399</v>
      </c>
      <c r="AE3184" s="15">
        <v>-2.4753174603174601</v>
      </c>
      <c r="AF3184" s="7">
        <v>0</v>
      </c>
      <c r="AG3184" s="7">
        <v>0</v>
      </c>
      <c r="AH3184" s="7">
        <v>0</v>
      </c>
      <c r="AI3184" s="7">
        <v>0</v>
      </c>
      <c r="AJ3184" s="7">
        <v>0</v>
      </c>
      <c r="AK3184" s="7">
        <v>0</v>
      </c>
      <c r="AL3184" s="7">
        <v>0</v>
      </c>
      <c r="AM3184" s="7">
        <v>1</v>
      </c>
      <c r="AN3184" s="7">
        <v>0</v>
      </c>
      <c r="AO3184" s="7">
        <v>0</v>
      </c>
      <c r="AP3184" s="7">
        <v>0</v>
      </c>
      <c r="AQ3184" s="7">
        <v>0</v>
      </c>
      <c r="AR3184" s="7">
        <v>0</v>
      </c>
      <c r="AS3184" s="7">
        <v>0</v>
      </c>
      <c r="AT3184" s="7">
        <v>0</v>
      </c>
      <c r="AU3184" s="6">
        <f>VLOOKUP($B3184,'[1]výnosy standard'!$A$1:$T$2200,2,FALSE)</f>
        <v>0</v>
      </c>
      <c r="AV3184" s="6">
        <f>VLOOKUP($B3184,'[1]výnosy standard'!$A$1:$T$2200,3,FALSE)</f>
        <v>0</v>
      </c>
      <c r="AW3184" s="6">
        <f>VLOOKUP($B3184,'[1]výnosy standard'!$A$1:$T$2200,4,FALSE)</f>
        <v>0</v>
      </c>
      <c r="AX3184" s="6">
        <f>VLOOKUP($B3184,'[1]výnosy standard'!$A$1:$T$2200,5,FALSE)</f>
        <v>3.2</v>
      </c>
      <c r="AY3184" s="6">
        <f>VLOOKUP($B3184,'[1]výnosy standard'!$A$1:$T$2200,6,FALSE)</f>
        <v>0</v>
      </c>
      <c r="AZ3184" s="6">
        <f>VLOOKUP($B3184,'[1]výnosy standard'!$A$1:$T$2200,7,FALSE)</f>
        <v>0</v>
      </c>
      <c r="BA3184" s="6">
        <f>VLOOKUP($B3184,'[1]výnosy standard'!$A$1:$T$2200,8,FALSE)</f>
        <v>0</v>
      </c>
      <c r="BB3184" s="6">
        <f>VLOOKUP($B3184,'[1]výnosy standard'!$A$1:$T$2200,9,FALSE)</f>
        <v>0</v>
      </c>
      <c r="BC3184" s="6">
        <f>VLOOKUP($B3184,'[1]výnosy standard'!$A$1:$T$2200,10,FALSE)</f>
        <v>0</v>
      </c>
      <c r="BD3184" s="6">
        <f>VLOOKUP($B3184,'[1]výnosy standard'!$A$1:$T$2200,11,FALSE)</f>
        <v>0</v>
      </c>
      <c r="BE3184" s="6">
        <f>VLOOKUP($B3184,'[1]výnosy standard'!$A$1:$T$2200,12,FALSE)</f>
        <v>0</v>
      </c>
      <c r="BF3184" s="6">
        <f>VLOOKUP($B3184,'[1]výnosy standard'!$A$1:$T$2200,13,FALSE)</f>
        <v>0</v>
      </c>
      <c r="BG3184" s="6">
        <f>VLOOKUP($B3184,'[1]výnosy standard'!$A$1:$T$2200,14,FALSE)</f>
        <v>0</v>
      </c>
      <c r="BH3184" s="6">
        <f>VLOOKUP($B3184,'[1]výnosy standard'!$A$1:$T$2200,15,FALSE)</f>
        <v>0</v>
      </c>
      <c r="BI3184" s="6">
        <f>VLOOKUP($B3184,'[1]výnosy standard'!$A$1:$T$2200,16,FALSE)</f>
        <v>0</v>
      </c>
      <c r="BJ3184" s="6">
        <f>VLOOKUP($B3184,'[1]výnosy standard'!$A$1:$T$2200,17,FALSE)</f>
        <v>0</v>
      </c>
      <c r="BK3184" s="6">
        <f>VLOOKUP($B3184,'[1]výnosy standard'!$A$1:$T$2200,18,FALSE)</f>
        <v>0</v>
      </c>
      <c r="BL3184" s="6">
        <f>VLOOKUP($B3184,'[1]výnosy standard'!$A$1:$T$2200,19,FALSE)</f>
        <v>0</v>
      </c>
      <c r="BM3184" s="6">
        <f>VLOOKUP($B3184,'[1]výnosy standard'!$A$1:$T$2200,20,FALSE)</f>
        <v>0</v>
      </c>
      <c r="BN3184" s="6">
        <f>VLOOKUP(B3184,'[1]pšenice výnos'!$A$2:$E$2200,4)</f>
        <v>3.68</v>
      </c>
      <c r="BO3184" s="6">
        <f>VLOOKUP(B3184,[1]kukuřice!$A$2:$E$2200,5,FALSE)</f>
        <v>29.087591846029067</v>
      </c>
    </row>
    <row r="3185" spans="1:67" hidden="1" x14ac:dyDescent="0.25">
      <c r="A3185" s="7">
        <v>760</v>
      </c>
      <c r="B3185" s="6" t="s">
        <v>118</v>
      </c>
      <c r="C3185" s="13">
        <v>78</v>
      </c>
      <c r="D3185" s="7">
        <v>44.550229100025945</v>
      </c>
      <c r="E3185" s="6" t="s">
        <v>11</v>
      </c>
      <c r="F3185" s="6" t="s">
        <v>22</v>
      </c>
      <c r="G3185" s="7">
        <v>44.550229100025945</v>
      </c>
      <c r="H3185" s="7">
        <v>19.28978991959886</v>
      </c>
      <c r="I3185" s="7">
        <v>19.28978991959886</v>
      </c>
      <c r="J3185" s="7">
        <v>5.4432941176470582</v>
      </c>
      <c r="K3185" s="14">
        <v>4.9125063413106052</v>
      </c>
      <c r="L3185" s="13">
        <v>18</v>
      </c>
      <c r="M3185" s="7">
        <v>5.2517148211037021</v>
      </c>
      <c r="N3185" s="7">
        <v>2.685383406546581E-2</v>
      </c>
      <c r="O3185" s="7">
        <v>0.53078777633645302</v>
      </c>
      <c r="P3185" s="7">
        <v>7</v>
      </c>
      <c r="Q3185" s="7">
        <v>0</v>
      </c>
      <c r="R3185" s="7">
        <v>0</v>
      </c>
      <c r="S3185" s="15">
        <v>3.0625</v>
      </c>
      <c r="T3185" s="15">
        <v>6.7833333333333297</v>
      </c>
      <c r="U3185" s="17" t="e">
        <v>#NULL!</v>
      </c>
      <c r="V3185" s="16">
        <v>11.3</v>
      </c>
      <c r="W3185" s="16">
        <v>10.5</v>
      </c>
      <c r="X3185" s="17" t="e">
        <v>#NULL!</v>
      </c>
      <c r="Y3185" s="13">
        <v>4</v>
      </c>
      <c r="Z3185" s="16">
        <v>4.7</v>
      </c>
      <c r="AA3185" s="13">
        <v>14</v>
      </c>
      <c r="AB3185" s="15">
        <v>2.7</v>
      </c>
      <c r="AC3185" s="15">
        <v>3.5</v>
      </c>
      <c r="AD3185" s="15">
        <v>7.6583333333333297</v>
      </c>
      <c r="AE3185" s="15">
        <v>2.9583333333333299</v>
      </c>
      <c r="AF3185" s="7">
        <v>0</v>
      </c>
      <c r="AG3185" s="7">
        <v>0</v>
      </c>
      <c r="AH3185" s="7">
        <v>0</v>
      </c>
      <c r="AI3185" s="7">
        <v>0</v>
      </c>
      <c r="AJ3185" s="7">
        <v>0</v>
      </c>
      <c r="AK3185" s="7">
        <v>0</v>
      </c>
      <c r="AL3185" s="7">
        <v>0</v>
      </c>
      <c r="AM3185" s="7">
        <v>1</v>
      </c>
      <c r="AN3185" s="7">
        <v>0</v>
      </c>
      <c r="AO3185" s="7">
        <v>0</v>
      </c>
      <c r="AP3185" s="7">
        <v>0</v>
      </c>
      <c r="AQ3185" s="7">
        <v>0</v>
      </c>
      <c r="AR3185" s="7">
        <v>0</v>
      </c>
      <c r="AS3185" s="7">
        <v>0</v>
      </c>
      <c r="AT3185" s="7">
        <v>0</v>
      </c>
      <c r="AU3185" s="6">
        <f>VLOOKUP($B3185,'[1]výnosy standard'!$A$1:$T$2200,2,FALSE)</f>
        <v>24.7</v>
      </c>
      <c r="AV3185" s="6">
        <f>VLOOKUP($B3185,'[1]výnosy standard'!$A$1:$T$2200,3,FALSE)</f>
        <v>0</v>
      </c>
      <c r="AW3185" s="6">
        <f>VLOOKUP($B3185,'[1]výnosy standard'!$A$1:$T$2200,4,FALSE)</f>
        <v>0</v>
      </c>
      <c r="AX3185" s="6">
        <f>VLOOKUP($B3185,'[1]výnosy standard'!$A$1:$T$2200,5,FALSE)</f>
        <v>0</v>
      </c>
      <c r="AY3185" s="6">
        <f>VLOOKUP($B3185,'[1]výnosy standard'!$A$1:$T$2200,6,FALSE)</f>
        <v>0</v>
      </c>
      <c r="AZ3185" s="6">
        <f>VLOOKUP($B3185,'[1]výnosy standard'!$A$1:$T$2200,7,FALSE)</f>
        <v>0</v>
      </c>
      <c r="BA3185" s="6">
        <f>VLOOKUP($B3185,'[1]výnosy standard'!$A$1:$T$2200,8,FALSE)</f>
        <v>0</v>
      </c>
      <c r="BB3185" s="6">
        <f>VLOOKUP($B3185,'[1]výnosy standard'!$A$1:$T$2200,9,FALSE)</f>
        <v>5.9</v>
      </c>
      <c r="BC3185" s="6">
        <f>VLOOKUP($B3185,'[1]výnosy standard'!$A$1:$T$2200,10,FALSE)</f>
        <v>5.9</v>
      </c>
      <c r="BD3185" s="6">
        <f>VLOOKUP($B3185,'[1]výnosy standard'!$A$1:$T$2200,11,FALSE)</f>
        <v>3.42</v>
      </c>
      <c r="BE3185" s="6">
        <f>VLOOKUP($B3185,'[1]výnosy standard'!$A$1:$T$2200,12,FALSE)</f>
        <v>5.5</v>
      </c>
      <c r="BF3185" s="6">
        <f>VLOOKUP($B3185,'[1]výnosy standard'!$A$1:$T$2200,13,FALSE)</f>
        <v>0</v>
      </c>
      <c r="BG3185" s="6">
        <f>VLOOKUP($B3185,'[1]výnosy standard'!$A$1:$T$2200,14,FALSE)</f>
        <v>0</v>
      </c>
      <c r="BH3185" s="6">
        <f>VLOOKUP($B3185,'[1]výnosy standard'!$A$1:$T$2200,15,FALSE)</f>
        <v>18.38</v>
      </c>
      <c r="BI3185" s="6">
        <f>VLOOKUP($B3185,'[1]výnosy standard'!$A$1:$T$2200,16,FALSE)</f>
        <v>0</v>
      </c>
      <c r="BJ3185" s="6">
        <f>VLOOKUP($B3185,'[1]výnosy standard'!$A$1:$T$2200,17,FALSE)</f>
        <v>4.3499999999999996</v>
      </c>
      <c r="BK3185" s="6">
        <f>VLOOKUP($B3185,'[1]výnosy standard'!$A$1:$T$2200,18,FALSE)</f>
        <v>4.3499999999999996</v>
      </c>
      <c r="BL3185" s="6">
        <f>VLOOKUP($B3185,'[1]výnosy standard'!$A$1:$T$2200,19,FALSE)</f>
        <v>5.55</v>
      </c>
      <c r="BM3185" s="6">
        <f>VLOOKUP($B3185,'[1]výnosy standard'!$A$1:$T$2200,20,FALSE)</f>
        <v>0</v>
      </c>
      <c r="BN3185" s="6">
        <f>VLOOKUP(B3185,'[1]pšenice výnos'!$A$2:$E$2200,4)</f>
        <v>5.9</v>
      </c>
      <c r="BO3185" s="6">
        <f>VLOOKUP(B3185,[1]kukuřice!$A$2:$E$2200,5,FALSE)</f>
        <v>42.249021815544999</v>
      </c>
    </row>
    <row r="3186" spans="1:67" hidden="1" x14ac:dyDescent="0.25">
      <c r="A3186" s="7">
        <v>896</v>
      </c>
      <c r="B3186" s="6" t="s">
        <v>206</v>
      </c>
      <c r="C3186" s="13">
        <v>329</v>
      </c>
      <c r="D3186" s="7">
        <v>44.926004228329809</v>
      </c>
      <c r="E3186" s="6" t="s">
        <v>11</v>
      </c>
      <c r="F3186" s="6" t="s">
        <v>22</v>
      </c>
      <c r="G3186" s="7">
        <v>44.926004228329809</v>
      </c>
      <c r="H3186" s="7">
        <v>44.926004228329809</v>
      </c>
      <c r="I3186" s="7">
        <v>44.926004228329809</v>
      </c>
      <c r="J3186" s="7">
        <v>2.7823529411764705</v>
      </c>
      <c r="K3186" s="14">
        <v>3.1471446531851943</v>
      </c>
      <c r="L3186" s="13">
        <v>20</v>
      </c>
      <c r="M3186" s="7">
        <v>5.2517148211037021</v>
      </c>
      <c r="N3186" s="7">
        <v>2.685383406546581E-2</v>
      </c>
      <c r="O3186" s="7">
        <v>-0.36479171200872385</v>
      </c>
      <c r="P3186" s="7">
        <v>5</v>
      </c>
      <c r="Q3186" s="7">
        <v>1</v>
      </c>
      <c r="R3186" s="7">
        <v>0</v>
      </c>
      <c r="S3186" s="15">
        <v>3.5770833333333298</v>
      </c>
      <c r="T3186" s="15">
        <v>6.9933080808080801</v>
      </c>
      <c r="U3186" s="17" t="e">
        <v>#NULL!</v>
      </c>
      <c r="V3186" s="16">
        <v>11.1</v>
      </c>
      <c r="W3186" s="16">
        <v>11</v>
      </c>
      <c r="X3186" s="17" t="e">
        <v>#NULL!</v>
      </c>
      <c r="Y3186" s="13">
        <v>5</v>
      </c>
      <c r="Z3186" s="16">
        <v>5.5</v>
      </c>
      <c r="AA3186" s="13">
        <v>12</v>
      </c>
      <c r="AB3186" s="15">
        <v>0.9</v>
      </c>
      <c r="AC3186" s="15">
        <v>1</v>
      </c>
      <c r="AD3186" s="15">
        <v>7.2433080808080801</v>
      </c>
      <c r="AE3186" s="15">
        <v>1.7433080808080801</v>
      </c>
      <c r="AF3186" s="7">
        <v>0</v>
      </c>
      <c r="AG3186" s="7">
        <v>0</v>
      </c>
      <c r="AH3186" s="7">
        <v>0</v>
      </c>
      <c r="AI3186" s="7">
        <v>0</v>
      </c>
      <c r="AJ3186" s="7">
        <v>0</v>
      </c>
      <c r="AK3186" s="7">
        <v>0</v>
      </c>
      <c r="AL3186" s="7">
        <v>0</v>
      </c>
      <c r="AM3186" s="7">
        <v>1</v>
      </c>
      <c r="AN3186" s="7">
        <v>0</v>
      </c>
      <c r="AO3186" s="7">
        <v>0</v>
      </c>
      <c r="AP3186" s="7">
        <v>0</v>
      </c>
      <c r="AQ3186" s="7">
        <v>0</v>
      </c>
      <c r="AR3186" s="7">
        <v>0</v>
      </c>
      <c r="AS3186" s="7">
        <v>0</v>
      </c>
      <c r="AT3186" s="7">
        <v>0</v>
      </c>
      <c r="AU3186" s="6">
        <f>VLOOKUP($B3186,'[1]výnosy standard'!$A$1:$T$2200,2,FALSE)</f>
        <v>0</v>
      </c>
      <c r="AV3186" s="6">
        <f>VLOOKUP($B3186,'[1]výnosy standard'!$A$1:$T$2200,3,FALSE)</f>
        <v>0</v>
      </c>
      <c r="AW3186" s="6">
        <f>VLOOKUP($B3186,'[1]výnosy standard'!$A$1:$T$2200,4,FALSE)</f>
        <v>0</v>
      </c>
      <c r="AX3186" s="6">
        <f>VLOOKUP($B3186,'[1]výnosy standard'!$A$1:$T$2200,5,FALSE)</f>
        <v>0</v>
      </c>
      <c r="AY3186" s="6">
        <f>VLOOKUP($B3186,'[1]výnosy standard'!$A$1:$T$2200,6,FALSE)</f>
        <v>0</v>
      </c>
      <c r="AZ3186" s="6">
        <f>VLOOKUP($B3186,'[1]výnosy standard'!$A$1:$T$2200,7,FALSE)</f>
        <v>0</v>
      </c>
      <c r="BA3186" s="6">
        <f>VLOOKUP($B3186,'[1]výnosy standard'!$A$1:$T$2200,8,FALSE)</f>
        <v>0</v>
      </c>
      <c r="BB3186" s="6">
        <f>VLOOKUP($B3186,'[1]výnosy standard'!$A$1:$T$2200,9,FALSE)</f>
        <v>5.54</v>
      </c>
      <c r="BC3186" s="6">
        <f>VLOOKUP($B3186,'[1]výnosy standard'!$A$1:$T$2200,10,FALSE)</f>
        <v>5.54</v>
      </c>
      <c r="BD3186" s="6">
        <f>VLOOKUP($B3186,'[1]výnosy standard'!$A$1:$T$2200,11,FALSE)</f>
        <v>2.93</v>
      </c>
      <c r="BE3186" s="6">
        <f>VLOOKUP($B3186,'[1]výnosy standard'!$A$1:$T$2200,12,FALSE)</f>
        <v>5.37</v>
      </c>
      <c r="BF3186" s="6">
        <f>VLOOKUP($B3186,'[1]výnosy standard'!$A$1:$T$2200,13,FALSE)</f>
        <v>0</v>
      </c>
      <c r="BG3186" s="6">
        <f>VLOOKUP($B3186,'[1]výnosy standard'!$A$1:$T$2200,14,FALSE)</f>
        <v>3.7</v>
      </c>
      <c r="BH3186" s="6">
        <f>VLOOKUP($B3186,'[1]výnosy standard'!$A$1:$T$2200,15,FALSE)</f>
        <v>0</v>
      </c>
      <c r="BI3186" s="6">
        <f>VLOOKUP($B3186,'[1]výnosy standard'!$A$1:$T$2200,16,FALSE)</f>
        <v>0</v>
      </c>
      <c r="BJ3186" s="6">
        <f>VLOOKUP($B3186,'[1]výnosy standard'!$A$1:$T$2200,17,FALSE)</f>
        <v>4.25</v>
      </c>
      <c r="BK3186" s="6">
        <f>VLOOKUP($B3186,'[1]výnosy standard'!$A$1:$T$2200,18,FALSE)</f>
        <v>4.25</v>
      </c>
      <c r="BL3186" s="6">
        <f>VLOOKUP($B3186,'[1]výnosy standard'!$A$1:$T$2200,19,FALSE)</f>
        <v>5.36</v>
      </c>
      <c r="BM3186" s="6">
        <f>VLOOKUP($B3186,'[1]výnosy standard'!$A$1:$T$2200,20,FALSE)</f>
        <v>0</v>
      </c>
      <c r="BN3186" s="6">
        <f>VLOOKUP(B3186,'[1]pšenice výnos'!$A$2:$E$2200,4)</f>
        <v>5.54</v>
      </c>
      <c r="BO3186" s="6">
        <f>VLOOKUP(B3186,[1]kukuřice!$A$2:$E$2200,5,FALSE)</f>
        <v>37.953639946010775</v>
      </c>
    </row>
    <row r="3187" spans="1:67" hidden="1" x14ac:dyDescent="0.25">
      <c r="A3187" s="7">
        <v>750</v>
      </c>
      <c r="B3187" s="6" t="s">
        <v>167</v>
      </c>
      <c r="C3187" s="13">
        <v>121</v>
      </c>
      <c r="D3187" s="7">
        <v>45.030726848908671</v>
      </c>
      <c r="E3187" s="6" t="s">
        <v>11</v>
      </c>
      <c r="F3187" s="6" t="s">
        <v>22</v>
      </c>
      <c r="G3187" s="7">
        <v>45.030726848908671</v>
      </c>
      <c r="H3187" s="7">
        <v>45.030726848908671</v>
      </c>
      <c r="I3187" s="7">
        <v>45.030726848908671</v>
      </c>
      <c r="J3187" s="7">
        <v>2.6648470588235291</v>
      </c>
      <c r="K3187" s="14">
        <v>3.3761554709582233</v>
      </c>
      <c r="L3187" s="13">
        <v>10</v>
      </c>
      <c r="M3187" s="7">
        <v>4.8742581348637009</v>
      </c>
      <c r="N3187" s="7">
        <v>-5.9782703931584802E-2</v>
      </c>
      <c r="O3187" s="7">
        <v>-0.7113084121346942</v>
      </c>
      <c r="P3187" s="7">
        <v>7</v>
      </c>
      <c r="Q3187" s="7">
        <v>1</v>
      </c>
      <c r="R3187" s="7">
        <v>0</v>
      </c>
      <c r="S3187" s="15">
        <v>1.37777777777778</v>
      </c>
      <c r="T3187" s="15">
        <v>3.7230555555555598</v>
      </c>
      <c r="U3187" s="15">
        <v>6.1741496598639403</v>
      </c>
      <c r="V3187" s="16">
        <v>12.6</v>
      </c>
      <c r="W3187" s="16">
        <v>12</v>
      </c>
      <c r="X3187" s="13">
        <v>-1</v>
      </c>
      <c r="Y3187" s="13">
        <v>5</v>
      </c>
      <c r="Z3187" s="16">
        <v>5.5</v>
      </c>
      <c r="AA3187" s="13">
        <v>12</v>
      </c>
      <c r="AB3187" s="15">
        <v>-0.6</v>
      </c>
      <c r="AC3187" s="15">
        <v>0</v>
      </c>
      <c r="AD3187" s="15">
        <v>3.7230555555555598</v>
      </c>
      <c r="AE3187" s="15">
        <v>-1.77694444444444</v>
      </c>
      <c r="AF3187" s="7">
        <v>0</v>
      </c>
      <c r="AG3187" s="7">
        <v>0</v>
      </c>
      <c r="AH3187" s="7">
        <v>0</v>
      </c>
      <c r="AI3187" s="7">
        <v>0</v>
      </c>
      <c r="AJ3187" s="7">
        <v>0</v>
      </c>
      <c r="AK3187" s="7">
        <v>0</v>
      </c>
      <c r="AL3187" s="7">
        <v>0</v>
      </c>
      <c r="AM3187" s="7">
        <v>1</v>
      </c>
      <c r="AN3187" s="7">
        <v>0</v>
      </c>
      <c r="AO3187" s="7">
        <v>0</v>
      </c>
      <c r="AP3187" s="7">
        <v>0</v>
      </c>
      <c r="AQ3187" s="7">
        <v>0</v>
      </c>
      <c r="AR3187" s="7">
        <v>0</v>
      </c>
      <c r="AS3187" s="7">
        <v>0</v>
      </c>
      <c r="AT3187" s="7">
        <v>0</v>
      </c>
      <c r="AU3187" s="6">
        <f>VLOOKUP($B3187,'[1]výnosy standard'!$A$1:$T$2200,2,FALSE)</f>
        <v>0</v>
      </c>
      <c r="AV3187" s="6">
        <f>VLOOKUP($B3187,'[1]výnosy standard'!$A$1:$T$2200,3,FALSE)</f>
        <v>0</v>
      </c>
      <c r="AW3187" s="6">
        <f>VLOOKUP($B3187,'[1]výnosy standard'!$A$1:$T$2200,4,FALSE)</f>
        <v>0</v>
      </c>
      <c r="AX3187" s="6">
        <f>VLOOKUP($B3187,'[1]výnosy standard'!$A$1:$T$2200,5,FALSE)</f>
        <v>4.0199999999999996</v>
      </c>
      <c r="AY3187" s="6">
        <f>VLOOKUP($B3187,'[1]výnosy standard'!$A$1:$T$2200,6,FALSE)</f>
        <v>0</v>
      </c>
      <c r="AZ3187" s="6">
        <f>VLOOKUP($B3187,'[1]výnosy standard'!$A$1:$T$2200,7,FALSE)</f>
        <v>0</v>
      </c>
      <c r="BA3187" s="6">
        <f>VLOOKUP($B3187,'[1]výnosy standard'!$A$1:$T$2200,8,FALSE)</f>
        <v>0</v>
      </c>
      <c r="BB3187" s="6">
        <f>VLOOKUP($B3187,'[1]výnosy standard'!$A$1:$T$2200,9,FALSE)</f>
        <v>5.37</v>
      </c>
      <c r="BC3187" s="6">
        <f>VLOOKUP($B3187,'[1]výnosy standard'!$A$1:$T$2200,10,FALSE)</f>
        <v>5.37</v>
      </c>
      <c r="BD3187" s="6">
        <f>VLOOKUP($B3187,'[1]výnosy standard'!$A$1:$T$2200,11,FALSE)</f>
        <v>2.84</v>
      </c>
      <c r="BE3187" s="6">
        <f>VLOOKUP($B3187,'[1]výnosy standard'!$A$1:$T$2200,12,FALSE)</f>
        <v>5.15</v>
      </c>
      <c r="BF3187" s="6">
        <f>VLOOKUP($B3187,'[1]výnosy standard'!$A$1:$T$2200,13,FALSE)</f>
        <v>0</v>
      </c>
      <c r="BG3187" s="6">
        <f>VLOOKUP($B3187,'[1]výnosy standard'!$A$1:$T$2200,14,FALSE)</f>
        <v>3.55</v>
      </c>
      <c r="BH3187" s="6">
        <f>VLOOKUP($B3187,'[1]výnosy standard'!$A$1:$T$2200,15,FALSE)</f>
        <v>0</v>
      </c>
      <c r="BI3187" s="6">
        <f>VLOOKUP($B3187,'[1]výnosy standard'!$A$1:$T$2200,16,FALSE)</f>
        <v>0</v>
      </c>
      <c r="BJ3187" s="6">
        <f>VLOOKUP($B3187,'[1]výnosy standard'!$A$1:$T$2200,17,FALSE)</f>
        <v>4.12</v>
      </c>
      <c r="BK3187" s="6">
        <f>VLOOKUP($B3187,'[1]výnosy standard'!$A$1:$T$2200,18,FALSE)</f>
        <v>4.12</v>
      </c>
      <c r="BL3187" s="6">
        <f>VLOOKUP($B3187,'[1]výnosy standard'!$A$1:$T$2200,19,FALSE)</f>
        <v>5.19</v>
      </c>
      <c r="BM3187" s="6">
        <f>VLOOKUP($B3187,'[1]výnosy standard'!$A$1:$T$2200,20,FALSE)</f>
        <v>0</v>
      </c>
      <c r="BN3187" s="6">
        <f>VLOOKUP(B3187,'[1]pšenice výnos'!$A$2:$E$2200,4)</f>
        <v>5.37</v>
      </c>
      <c r="BO3187" s="6">
        <f>VLOOKUP(B3187,[1]kukuřice!$A$2:$E$2200,5,FALSE)</f>
        <v>36.404511784949101</v>
      </c>
    </row>
    <row r="3188" spans="1:67" hidden="1" x14ac:dyDescent="0.25">
      <c r="A3188" s="7">
        <v>4454</v>
      </c>
      <c r="B3188" s="6" t="s">
        <v>135</v>
      </c>
      <c r="C3188" s="13">
        <v>281</v>
      </c>
      <c r="D3188" s="7">
        <v>45.942583268112699</v>
      </c>
      <c r="E3188" s="6" t="s">
        <v>11</v>
      </c>
      <c r="F3188" s="6" t="s">
        <v>22</v>
      </c>
      <c r="G3188" s="7">
        <v>45.942583268112699</v>
      </c>
      <c r="H3188" s="7">
        <v>39.887075134168164</v>
      </c>
      <c r="I3188" s="7">
        <v>39.887075134168164</v>
      </c>
      <c r="J3188" s="7">
        <v>3.5775999999999999</v>
      </c>
      <c r="K3188" s="14">
        <v>2.8825324661365306</v>
      </c>
      <c r="L3188" s="13">
        <v>20</v>
      </c>
      <c r="M3188" s="7">
        <v>5.2517148211037021</v>
      </c>
      <c r="N3188" s="7">
        <v>2.685383406546581E-2</v>
      </c>
      <c r="O3188" s="7">
        <v>0.69506753386346931</v>
      </c>
      <c r="P3188" s="7">
        <v>6</v>
      </c>
      <c r="Q3188" s="7">
        <v>2</v>
      </c>
      <c r="R3188" s="7">
        <v>0</v>
      </c>
      <c r="S3188" s="15">
        <v>1.30277777777778</v>
      </c>
      <c r="T3188" s="15">
        <v>3.4933333333333301</v>
      </c>
      <c r="U3188" s="15">
        <v>5.8731481481481502</v>
      </c>
      <c r="V3188" s="16">
        <v>22.3</v>
      </c>
      <c r="W3188" s="16">
        <v>17.2</v>
      </c>
      <c r="X3188" s="13">
        <v>-1</v>
      </c>
      <c r="Y3188" s="13">
        <v>2</v>
      </c>
      <c r="Z3188" s="16">
        <v>3.5</v>
      </c>
      <c r="AA3188" s="13">
        <v>22</v>
      </c>
      <c r="AB3188" s="15">
        <v>-0.30000000000000099</v>
      </c>
      <c r="AC3188" s="15">
        <v>4.8</v>
      </c>
      <c r="AD3188" s="15">
        <v>4.6933333333333298</v>
      </c>
      <c r="AE3188" s="15">
        <v>1.19333333333333</v>
      </c>
      <c r="AF3188" s="7">
        <v>0</v>
      </c>
      <c r="AG3188" s="7">
        <v>0</v>
      </c>
      <c r="AH3188" s="7">
        <v>0</v>
      </c>
      <c r="AI3188" s="7">
        <v>0</v>
      </c>
      <c r="AJ3188" s="7">
        <v>0</v>
      </c>
      <c r="AK3188" s="7">
        <v>0</v>
      </c>
      <c r="AL3188" s="7">
        <v>0</v>
      </c>
      <c r="AM3188" s="7">
        <v>1</v>
      </c>
      <c r="AN3188" s="7">
        <v>0</v>
      </c>
      <c r="AO3188" s="7">
        <v>0</v>
      </c>
      <c r="AP3188" s="7">
        <v>0</v>
      </c>
      <c r="AQ3188" s="7">
        <v>0</v>
      </c>
      <c r="AR3188" s="7">
        <v>0</v>
      </c>
      <c r="AS3188" s="7">
        <v>0</v>
      </c>
      <c r="AT3188" s="7">
        <v>0</v>
      </c>
      <c r="AU3188" s="6">
        <f>VLOOKUP($B3188,'[1]výnosy standard'!$A$1:$T$2200,2,FALSE)</f>
        <v>0</v>
      </c>
      <c r="AV3188" s="6">
        <f>VLOOKUP($B3188,'[1]výnosy standard'!$A$1:$T$2200,3,FALSE)</f>
        <v>0</v>
      </c>
      <c r="AW3188" s="6">
        <f>VLOOKUP($B3188,'[1]výnosy standard'!$A$1:$T$2200,4,FALSE)</f>
        <v>0</v>
      </c>
      <c r="AX3188" s="6">
        <f>VLOOKUP($B3188,'[1]výnosy standard'!$A$1:$T$2200,5,FALSE)</f>
        <v>0</v>
      </c>
      <c r="AY3188" s="6">
        <f>VLOOKUP($B3188,'[1]výnosy standard'!$A$1:$T$2200,6,FALSE)</f>
        <v>0</v>
      </c>
      <c r="AZ3188" s="6">
        <f>VLOOKUP($B3188,'[1]výnosy standard'!$A$1:$T$2200,7,FALSE)</f>
        <v>0</v>
      </c>
      <c r="BA3188" s="6">
        <f>VLOOKUP($B3188,'[1]výnosy standard'!$A$1:$T$2200,8,FALSE)</f>
        <v>0</v>
      </c>
      <c r="BB3188" s="6">
        <f>VLOOKUP($B3188,'[1]výnosy standard'!$A$1:$T$2200,9,FALSE)</f>
        <v>6.62</v>
      </c>
      <c r="BC3188" s="6">
        <f>VLOOKUP($B3188,'[1]výnosy standard'!$A$1:$T$2200,10,FALSE)</f>
        <v>6.62</v>
      </c>
      <c r="BD3188" s="6">
        <f>VLOOKUP($B3188,'[1]výnosy standard'!$A$1:$T$2200,11,FALSE)</f>
        <v>3.68</v>
      </c>
      <c r="BE3188" s="6">
        <f>VLOOKUP($B3188,'[1]výnosy standard'!$A$1:$T$2200,12,FALSE)</f>
        <v>6.18</v>
      </c>
      <c r="BF3188" s="6">
        <f>VLOOKUP($B3188,'[1]výnosy standard'!$A$1:$T$2200,13,FALSE)</f>
        <v>0</v>
      </c>
      <c r="BG3188" s="6">
        <f>VLOOKUP($B3188,'[1]výnosy standard'!$A$1:$T$2200,14,FALSE)</f>
        <v>0</v>
      </c>
      <c r="BH3188" s="6">
        <f>VLOOKUP($B3188,'[1]výnosy standard'!$A$1:$T$2200,15,FALSE)</f>
        <v>0</v>
      </c>
      <c r="BI3188" s="6">
        <f>VLOOKUP($B3188,'[1]výnosy standard'!$A$1:$T$2200,16,FALSE)</f>
        <v>0</v>
      </c>
      <c r="BJ3188" s="6">
        <f>VLOOKUP($B3188,'[1]výnosy standard'!$A$1:$T$2200,17,FALSE)</f>
        <v>5.26</v>
      </c>
      <c r="BK3188" s="6">
        <f>VLOOKUP($B3188,'[1]výnosy standard'!$A$1:$T$2200,18,FALSE)</f>
        <v>5.26</v>
      </c>
      <c r="BL3188" s="6">
        <f>VLOOKUP($B3188,'[1]výnosy standard'!$A$1:$T$2200,19,FALSE)</f>
        <v>5.51</v>
      </c>
      <c r="BM3188" s="6">
        <f>VLOOKUP($B3188,'[1]výnosy standard'!$A$1:$T$2200,20,FALSE)</f>
        <v>0</v>
      </c>
      <c r="BN3188" s="6">
        <f>VLOOKUP(B3188,'[1]pšenice výnos'!$A$2:$E$2200,4)</f>
        <v>6.62</v>
      </c>
      <c r="BO3188" s="6">
        <f>VLOOKUP(B3188,[1]kukuřice!$A$2:$E$2200,5,FALSE)</f>
        <v>46.790078353850163</v>
      </c>
    </row>
    <row r="3189" spans="1:67" hidden="1" x14ac:dyDescent="0.25">
      <c r="A3189" s="7">
        <v>801</v>
      </c>
      <c r="B3189" s="6" t="s">
        <v>124</v>
      </c>
      <c r="C3189" s="13">
        <v>339</v>
      </c>
      <c r="D3189" s="7">
        <v>47.08630263632719</v>
      </c>
      <c r="E3189" s="6" t="s">
        <v>11</v>
      </c>
      <c r="F3189" s="6" t="s">
        <v>22</v>
      </c>
      <c r="G3189" s="7">
        <v>47.08630263632719</v>
      </c>
      <c r="H3189" s="7">
        <v>24.167091929722243</v>
      </c>
      <c r="I3189" s="7">
        <v>24.167091929722243</v>
      </c>
      <c r="J3189" s="7">
        <v>6.4550588235294111</v>
      </c>
      <c r="K3189" s="14">
        <v>6.2646608531082135</v>
      </c>
      <c r="L3189" s="13">
        <v>20</v>
      </c>
      <c r="M3189" s="7">
        <v>5.2517148211037021</v>
      </c>
      <c r="N3189" s="7">
        <v>2.685383406546581E-2</v>
      </c>
      <c r="O3189" s="7">
        <v>0.19039797042119755</v>
      </c>
      <c r="P3189" s="7">
        <v>8</v>
      </c>
      <c r="Q3189" s="7">
        <v>0</v>
      </c>
      <c r="R3189" s="7">
        <v>0</v>
      </c>
      <c r="S3189" s="15">
        <v>3.9071428571428601</v>
      </c>
      <c r="T3189" s="15">
        <v>8.1178571428571402</v>
      </c>
      <c r="U3189" s="17" t="e">
        <v>#NULL!</v>
      </c>
      <c r="V3189" s="16">
        <v>18</v>
      </c>
      <c r="W3189" s="16">
        <v>17.8</v>
      </c>
      <c r="X3189" s="17" t="e">
        <v>#NULL!</v>
      </c>
      <c r="Y3189" s="13">
        <v>3</v>
      </c>
      <c r="Z3189" s="16">
        <v>4</v>
      </c>
      <c r="AA3189" s="13">
        <v>17</v>
      </c>
      <c r="AB3189" s="15">
        <v>-1</v>
      </c>
      <c r="AC3189" s="15">
        <v>-0.80000000000000104</v>
      </c>
      <c r="AD3189" s="15">
        <v>7.91785714285714</v>
      </c>
      <c r="AE3189" s="15">
        <v>3.91785714285714</v>
      </c>
      <c r="AF3189" s="7">
        <v>0</v>
      </c>
      <c r="AG3189" s="7">
        <v>0</v>
      </c>
      <c r="AH3189" s="7">
        <v>0</v>
      </c>
      <c r="AI3189" s="7">
        <v>0</v>
      </c>
      <c r="AJ3189" s="7">
        <v>0</v>
      </c>
      <c r="AK3189" s="7">
        <v>0</v>
      </c>
      <c r="AL3189" s="7">
        <v>0</v>
      </c>
      <c r="AM3189" s="7">
        <v>1</v>
      </c>
      <c r="AN3189" s="7">
        <v>0</v>
      </c>
      <c r="AO3189" s="7">
        <v>0</v>
      </c>
      <c r="AP3189" s="7">
        <v>0</v>
      </c>
      <c r="AQ3189" s="7">
        <v>0</v>
      </c>
      <c r="AR3189" s="7">
        <v>0</v>
      </c>
      <c r="AS3189" s="7">
        <v>0</v>
      </c>
      <c r="AT3189" s="7">
        <v>0</v>
      </c>
      <c r="AU3189" s="6">
        <f>VLOOKUP($B3189,'[1]výnosy standard'!$A$1:$T$2200,2,FALSE)</f>
        <v>28.74</v>
      </c>
      <c r="AV3189" s="6">
        <f>VLOOKUP($B3189,'[1]výnosy standard'!$A$1:$T$2200,3,FALSE)</f>
        <v>0</v>
      </c>
      <c r="AW3189" s="6">
        <f>VLOOKUP($B3189,'[1]výnosy standard'!$A$1:$T$2200,4,FALSE)</f>
        <v>0</v>
      </c>
      <c r="AX3189" s="6">
        <f>VLOOKUP($B3189,'[1]výnosy standard'!$A$1:$T$2200,5,FALSE)</f>
        <v>4.72</v>
      </c>
      <c r="AY3189" s="6">
        <f>VLOOKUP($B3189,'[1]výnosy standard'!$A$1:$T$2200,6,FALSE)</f>
        <v>0.66</v>
      </c>
      <c r="AZ3189" s="6">
        <f>VLOOKUP($B3189,'[1]výnosy standard'!$A$1:$T$2200,7,FALSE)</f>
        <v>4.34</v>
      </c>
      <c r="BA3189" s="6">
        <f>VLOOKUP($B3189,'[1]výnosy standard'!$A$1:$T$2200,8,FALSE)</f>
        <v>0</v>
      </c>
      <c r="BB3189" s="6">
        <f>VLOOKUP($B3189,'[1]výnosy standard'!$A$1:$T$2200,9,FALSE)</f>
        <v>5.67</v>
      </c>
      <c r="BC3189" s="6">
        <f>VLOOKUP($B3189,'[1]výnosy standard'!$A$1:$T$2200,10,FALSE)</f>
        <v>5.67</v>
      </c>
      <c r="BD3189" s="6">
        <f>VLOOKUP($B3189,'[1]výnosy standard'!$A$1:$T$2200,11,FALSE)</f>
        <v>3.18</v>
      </c>
      <c r="BE3189" s="6">
        <f>VLOOKUP($B3189,'[1]výnosy standard'!$A$1:$T$2200,12,FALSE)</f>
        <v>5.25</v>
      </c>
      <c r="BF3189" s="6">
        <f>VLOOKUP($B3189,'[1]výnosy standard'!$A$1:$T$2200,13,FALSE)</f>
        <v>0</v>
      </c>
      <c r="BG3189" s="6">
        <f>VLOOKUP($B3189,'[1]výnosy standard'!$A$1:$T$2200,14,FALSE)</f>
        <v>0</v>
      </c>
      <c r="BH3189" s="6">
        <f>VLOOKUP($B3189,'[1]výnosy standard'!$A$1:$T$2200,15,FALSE)</f>
        <v>21.39</v>
      </c>
      <c r="BI3189" s="6">
        <f>VLOOKUP($B3189,'[1]výnosy standard'!$A$1:$T$2200,16,FALSE)</f>
        <v>0</v>
      </c>
      <c r="BJ3189" s="6">
        <f>VLOOKUP($B3189,'[1]výnosy standard'!$A$1:$T$2200,17,FALSE)</f>
        <v>4.0599999999999996</v>
      </c>
      <c r="BK3189" s="6">
        <f>VLOOKUP($B3189,'[1]výnosy standard'!$A$1:$T$2200,18,FALSE)</f>
        <v>4.0599999999999996</v>
      </c>
      <c r="BL3189" s="6">
        <f>VLOOKUP($B3189,'[1]výnosy standard'!$A$1:$T$2200,19,FALSE)</f>
        <v>5.29</v>
      </c>
      <c r="BM3189" s="6">
        <f>VLOOKUP($B3189,'[1]výnosy standard'!$A$1:$T$2200,20,FALSE)</f>
        <v>0</v>
      </c>
      <c r="BN3189" s="6">
        <f>VLOOKUP(B3189,'[1]pšenice výnos'!$A$2:$E$2200,4)</f>
        <v>5.67</v>
      </c>
      <c r="BO3189" s="6">
        <f>VLOOKUP(B3189,[1]kukuřice!$A$2:$E$2200,5,FALSE)</f>
        <v>39.509289329740426</v>
      </c>
    </row>
    <row r="3190" spans="1:67" hidden="1" x14ac:dyDescent="0.25">
      <c r="A3190" s="7">
        <v>904</v>
      </c>
      <c r="B3190" s="6" t="s">
        <v>128</v>
      </c>
      <c r="C3190" s="13">
        <v>298</v>
      </c>
      <c r="D3190" s="7">
        <v>48.352451849315067</v>
      </c>
      <c r="E3190" s="6" t="s">
        <v>11</v>
      </c>
      <c r="F3190" s="6" t="s">
        <v>22</v>
      </c>
      <c r="G3190" s="7">
        <v>48.352451849315067</v>
      </c>
      <c r="H3190" s="7">
        <v>27.168949771689498</v>
      </c>
      <c r="I3190" s="7">
        <v>27.168949771689498</v>
      </c>
      <c r="J3190" s="7">
        <v>4.38</v>
      </c>
      <c r="K3190" s="14">
        <v>6.3363456722716203</v>
      </c>
      <c r="L3190" s="13">
        <v>12</v>
      </c>
      <c r="M3190" s="7">
        <v>5.7599828397565913</v>
      </c>
      <c r="N3190" s="7">
        <v>-5.3010704536455497E-3</v>
      </c>
      <c r="O3190" s="7">
        <v>-1.9563456722716204</v>
      </c>
      <c r="P3190" s="7">
        <v>0</v>
      </c>
      <c r="Q3190" s="7">
        <v>1</v>
      </c>
      <c r="R3190" s="7">
        <v>1</v>
      </c>
      <c r="S3190" s="15">
        <v>3.8444444444444499</v>
      </c>
      <c r="T3190" s="15">
        <v>7.7866666666666697</v>
      </c>
      <c r="U3190" s="17" t="e">
        <v>#NULL!</v>
      </c>
      <c r="V3190" s="16">
        <v>8</v>
      </c>
      <c r="W3190" s="16">
        <v>0</v>
      </c>
      <c r="X3190" s="17" t="e">
        <v>#NULL!</v>
      </c>
      <c r="Y3190" s="13">
        <v>2</v>
      </c>
      <c r="Z3190" s="16">
        <v>3.5</v>
      </c>
      <c r="AA3190" s="13">
        <v>22</v>
      </c>
      <c r="AB3190" s="15">
        <v>14</v>
      </c>
      <c r="AC3190" s="15">
        <v>22</v>
      </c>
      <c r="AD3190" s="15">
        <v>13.286666666666701</v>
      </c>
      <c r="AE3190" s="15">
        <v>9.7866666666666706</v>
      </c>
      <c r="AF3190" s="7">
        <v>0</v>
      </c>
      <c r="AG3190" s="7">
        <v>0</v>
      </c>
      <c r="AH3190" s="7">
        <v>0</v>
      </c>
      <c r="AI3190" s="7">
        <v>0</v>
      </c>
      <c r="AJ3190" s="7">
        <v>0</v>
      </c>
      <c r="AK3190" s="7">
        <v>0</v>
      </c>
      <c r="AL3190" s="7">
        <v>0</v>
      </c>
      <c r="AM3190" s="7">
        <v>1</v>
      </c>
      <c r="AN3190" s="7">
        <v>0</v>
      </c>
      <c r="AO3190" s="7">
        <v>0</v>
      </c>
      <c r="AP3190" s="7">
        <v>0</v>
      </c>
      <c r="AQ3190" s="7">
        <v>0</v>
      </c>
      <c r="AR3190" s="7">
        <v>0</v>
      </c>
      <c r="AS3190" s="7">
        <v>0</v>
      </c>
      <c r="AT3190" s="7">
        <v>0</v>
      </c>
      <c r="AU3190" s="6">
        <f>VLOOKUP($B3190,'[1]výnosy standard'!$A$1:$T$2200,2,FALSE)</f>
        <v>29.74</v>
      </c>
      <c r="AV3190" s="6">
        <f>VLOOKUP($B3190,'[1]výnosy standard'!$A$1:$T$2200,3,FALSE)</f>
        <v>0</v>
      </c>
      <c r="AW3190" s="6">
        <f>VLOOKUP($B3190,'[1]výnosy standard'!$A$1:$T$2200,4,FALSE)</f>
        <v>8.17</v>
      </c>
      <c r="AX3190" s="6">
        <f>VLOOKUP($B3190,'[1]výnosy standard'!$A$1:$T$2200,5,FALSE)</f>
        <v>0</v>
      </c>
      <c r="AY3190" s="6">
        <f>VLOOKUP($B3190,'[1]výnosy standard'!$A$1:$T$2200,6,FALSE)</f>
        <v>1.04</v>
      </c>
      <c r="AZ3190" s="6">
        <f>VLOOKUP($B3190,'[1]výnosy standard'!$A$1:$T$2200,7,FALSE)</f>
        <v>0</v>
      </c>
      <c r="BA3190" s="6">
        <f>VLOOKUP($B3190,'[1]výnosy standard'!$A$1:$T$2200,8,FALSE)</f>
        <v>21.23</v>
      </c>
      <c r="BB3190" s="6">
        <f>VLOOKUP($B3190,'[1]výnosy standard'!$A$1:$T$2200,9,FALSE)</f>
        <v>7.52</v>
      </c>
      <c r="BC3190" s="6">
        <f>VLOOKUP($B3190,'[1]výnosy standard'!$A$1:$T$2200,10,FALSE)</f>
        <v>7.52</v>
      </c>
      <c r="BD3190" s="6">
        <f>VLOOKUP($B3190,'[1]výnosy standard'!$A$1:$T$2200,11,FALSE)</f>
        <v>3.66</v>
      </c>
      <c r="BE3190" s="6">
        <f>VLOOKUP($B3190,'[1]výnosy standard'!$A$1:$T$2200,12,FALSE)</f>
        <v>0</v>
      </c>
      <c r="BF3190" s="6">
        <f>VLOOKUP($B3190,'[1]výnosy standard'!$A$1:$T$2200,13,FALSE)</f>
        <v>0</v>
      </c>
      <c r="BG3190" s="6">
        <f>VLOOKUP($B3190,'[1]výnosy standard'!$A$1:$T$2200,14,FALSE)</f>
        <v>0</v>
      </c>
      <c r="BH3190" s="6">
        <f>VLOOKUP($B3190,'[1]výnosy standard'!$A$1:$T$2200,15,FALSE)</f>
        <v>0</v>
      </c>
      <c r="BI3190" s="6">
        <f>VLOOKUP($B3190,'[1]výnosy standard'!$A$1:$T$2200,16,FALSE)</f>
        <v>70.680000000000007</v>
      </c>
      <c r="BJ3190" s="6">
        <f>VLOOKUP($B3190,'[1]výnosy standard'!$A$1:$T$2200,17,FALSE)</f>
        <v>5.76</v>
      </c>
      <c r="BK3190" s="6">
        <f>VLOOKUP($B3190,'[1]výnosy standard'!$A$1:$T$2200,18,FALSE)</f>
        <v>5.76</v>
      </c>
      <c r="BL3190" s="6">
        <f>VLOOKUP($B3190,'[1]výnosy standard'!$A$1:$T$2200,19,FALSE)</f>
        <v>7.29</v>
      </c>
      <c r="BM3190" s="6">
        <f>VLOOKUP($B3190,'[1]výnosy standard'!$A$1:$T$2200,20,FALSE)</f>
        <v>0</v>
      </c>
      <c r="BN3190" s="6">
        <f>VLOOKUP(B3190,'[1]pšenice výnos'!$A$2:$E$2200,4)</f>
        <v>7.52</v>
      </c>
      <c r="BO3190" s="6">
        <f>VLOOKUP(B3190,[1]kukuřice!$A$2:$E$2200,5,FALSE)</f>
        <v>47.632768964803049</v>
      </c>
    </row>
    <row r="3191" spans="1:67" hidden="1" x14ac:dyDescent="0.25">
      <c r="A3191" s="7">
        <v>808</v>
      </c>
      <c r="B3191" s="6" t="s">
        <v>143</v>
      </c>
      <c r="C3191" s="13">
        <v>153</v>
      </c>
      <c r="D3191" s="7">
        <v>49.580032058823527</v>
      </c>
      <c r="E3191" s="6" t="s">
        <v>11</v>
      </c>
      <c r="F3191" s="6" t="s">
        <v>22</v>
      </c>
      <c r="G3191" s="7">
        <v>49.580032058823527</v>
      </c>
      <c r="H3191" s="7">
        <v>47.058823529411761</v>
      </c>
      <c r="I3191" s="7">
        <v>47.058823529411761</v>
      </c>
      <c r="J3191" s="7">
        <v>3.06</v>
      </c>
      <c r="K3191" s="14">
        <v>4.1218271226990648</v>
      </c>
      <c r="L3191" s="13">
        <v>21</v>
      </c>
      <c r="M3191" s="7">
        <v>5.2517148211037021</v>
      </c>
      <c r="N3191" s="7">
        <v>2.685383406546581E-2</v>
      </c>
      <c r="O3191" s="7">
        <v>-1.0618271226990648</v>
      </c>
      <c r="P3191" s="7">
        <v>4</v>
      </c>
      <c r="Q3191" s="7">
        <v>0</v>
      </c>
      <c r="R3191" s="7">
        <v>0</v>
      </c>
      <c r="S3191" s="15">
        <v>1.5833333333333299</v>
      </c>
      <c r="T3191" s="15">
        <v>3.8888888888888902</v>
      </c>
      <c r="U3191" s="15">
        <v>5.9773368606702002</v>
      </c>
      <c r="V3191" s="16">
        <v>18.2</v>
      </c>
      <c r="W3191" s="16">
        <v>12.7</v>
      </c>
      <c r="X3191" s="13">
        <v>-1</v>
      </c>
      <c r="Y3191" s="13">
        <v>2</v>
      </c>
      <c r="Z3191" s="16">
        <v>3.5</v>
      </c>
      <c r="AA3191" s="13">
        <v>22</v>
      </c>
      <c r="AB3191" s="15">
        <v>3.8</v>
      </c>
      <c r="AC3191" s="15">
        <v>9.3000000000000007</v>
      </c>
      <c r="AD3191" s="15">
        <v>6.2138888888888903</v>
      </c>
      <c r="AE3191" s="15">
        <v>2.7138888888888899</v>
      </c>
      <c r="AF3191" s="7">
        <v>0</v>
      </c>
      <c r="AG3191" s="7">
        <v>0</v>
      </c>
      <c r="AH3191" s="7">
        <v>0</v>
      </c>
      <c r="AI3191" s="7">
        <v>0</v>
      </c>
      <c r="AJ3191" s="7">
        <v>0</v>
      </c>
      <c r="AK3191" s="7">
        <v>0</v>
      </c>
      <c r="AL3191" s="7">
        <v>0</v>
      </c>
      <c r="AM3191" s="7">
        <v>1</v>
      </c>
      <c r="AN3191" s="7">
        <v>0</v>
      </c>
      <c r="AO3191" s="7">
        <v>0</v>
      </c>
      <c r="AP3191" s="7">
        <v>0</v>
      </c>
      <c r="AQ3191" s="7">
        <v>0</v>
      </c>
      <c r="AR3191" s="7">
        <v>0</v>
      </c>
      <c r="AS3191" s="7">
        <v>0</v>
      </c>
      <c r="AT3191" s="7">
        <v>0</v>
      </c>
      <c r="AU3191" s="6">
        <f>VLOOKUP($B3191,'[1]výnosy standard'!$A$1:$T$2200,2,FALSE)</f>
        <v>0</v>
      </c>
      <c r="AV3191" s="6">
        <f>VLOOKUP($B3191,'[1]výnosy standard'!$A$1:$T$2200,3,FALSE)</f>
        <v>0</v>
      </c>
      <c r="AW3191" s="6">
        <f>VLOOKUP($B3191,'[1]výnosy standard'!$A$1:$T$2200,4,FALSE)</f>
        <v>0</v>
      </c>
      <c r="AX3191" s="6">
        <f>VLOOKUP($B3191,'[1]výnosy standard'!$A$1:$T$2200,5,FALSE)</f>
        <v>0</v>
      </c>
      <c r="AY3191" s="6">
        <f>VLOOKUP($B3191,'[1]výnosy standard'!$A$1:$T$2200,6,FALSE)</f>
        <v>0</v>
      </c>
      <c r="AZ3191" s="6">
        <f>VLOOKUP($B3191,'[1]výnosy standard'!$A$1:$T$2200,7,FALSE)</f>
        <v>0</v>
      </c>
      <c r="BA3191" s="6">
        <f>VLOOKUP($B3191,'[1]výnosy standard'!$A$1:$T$2200,8,FALSE)</f>
        <v>0</v>
      </c>
      <c r="BB3191" s="6">
        <f>VLOOKUP($B3191,'[1]výnosy standard'!$A$1:$T$2200,9,FALSE)</f>
        <v>6.88</v>
      </c>
      <c r="BC3191" s="6">
        <f>VLOOKUP($B3191,'[1]výnosy standard'!$A$1:$T$2200,10,FALSE)</f>
        <v>6.88</v>
      </c>
      <c r="BD3191" s="6">
        <f>VLOOKUP($B3191,'[1]výnosy standard'!$A$1:$T$2200,11,FALSE)</f>
        <v>3.73</v>
      </c>
      <c r="BE3191" s="6">
        <f>VLOOKUP($B3191,'[1]výnosy standard'!$A$1:$T$2200,12,FALSE)</f>
        <v>6.12</v>
      </c>
      <c r="BF3191" s="6">
        <f>VLOOKUP($B3191,'[1]výnosy standard'!$A$1:$T$2200,13,FALSE)</f>
        <v>0</v>
      </c>
      <c r="BG3191" s="6">
        <f>VLOOKUP($B3191,'[1]výnosy standard'!$A$1:$T$2200,14,FALSE)</f>
        <v>0</v>
      </c>
      <c r="BH3191" s="6">
        <f>VLOOKUP($B3191,'[1]výnosy standard'!$A$1:$T$2200,15,FALSE)</f>
        <v>0</v>
      </c>
      <c r="BI3191" s="6">
        <f>VLOOKUP($B3191,'[1]výnosy standard'!$A$1:$T$2200,16,FALSE)</f>
        <v>0</v>
      </c>
      <c r="BJ3191" s="6">
        <f>VLOOKUP($B3191,'[1]výnosy standard'!$A$1:$T$2200,17,FALSE)</f>
        <v>5.55</v>
      </c>
      <c r="BK3191" s="6">
        <f>VLOOKUP($B3191,'[1]výnosy standard'!$A$1:$T$2200,18,FALSE)</f>
        <v>5.55</v>
      </c>
      <c r="BL3191" s="6">
        <f>VLOOKUP($B3191,'[1]výnosy standard'!$A$1:$T$2200,19,FALSE)</f>
        <v>6.42</v>
      </c>
      <c r="BM3191" s="6">
        <f>VLOOKUP($B3191,'[1]výnosy standard'!$A$1:$T$2200,20,FALSE)</f>
        <v>0</v>
      </c>
      <c r="BN3191" s="6">
        <f>VLOOKUP(B3191,'[1]pšenice výnos'!$A$2:$E$2200,4)</f>
        <v>6.88</v>
      </c>
      <c r="BO3191" s="6">
        <f>VLOOKUP(B3191,[1]kukuřice!$A$2:$E$2200,5,FALSE)</f>
        <v>46.747194914373758</v>
      </c>
    </row>
    <row r="3192" spans="1:67" hidden="1" x14ac:dyDescent="0.25">
      <c r="A3192" s="7">
        <v>836</v>
      </c>
      <c r="B3192" s="6" t="s">
        <v>198</v>
      </c>
      <c r="C3192" s="13">
        <v>88</v>
      </c>
      <c r="D3192" s="7">
        <v>60.005880175438591</v>
      </c>
      <c r="E3192" s="6" t="s">
        <v>11</v>
      </c>
      <c r="F3192" s="6" t="s">
        <v>22</v>
      </c>
      <c r="G3192" s="7">
        <v>60.005880175438591</v>
      </c>
      <c r="H3192" s="7">
        <v>12.719298245614034</v>
      </c>
      <c r="I3192" s="7">
        <v>12.719298245614034</v>
      </c>
      <c r="J3192" s="7">
        <v>4.5600000000000005</v>
      </c>
      <c r="K3192" s="14">
        <v>4.5331194722889423</v>
      </c>
      <c r="L3192" s="13">
        <v>25</v>
      </c>
      <c r="M3192" s="7">
        <v>5.2517148211037021</v>
      </c>
      <c r="N3192" s="7">
        <v>2.685383406546581E-2</v>
      </c>
      <c r="O3192" s="7">
        <v>2.68805277110582E-2</v>
      </c>
      <c r="P3192" s="7">
        <v>2</v>
      </c>
      <c r="Q3192" s="7">
        <v>2</v>
      </c>
      <c r="R3192" s="7">
        <v>0</v>
      </c>
      <c r="S3192" s="15">
        <v>1.0416666666666701</v>
      </c>
      <c r="T3192" s="15">
        <v>5.2233333333333301</v>
      </c>
      <c r="U3192" s="15">
        <v>7.45</v>
      </c>
      <c r="V3192" s="16">
        <v>23.9</v>
      </c>
      <c r="W3192" s="16">
        <v>21.5</v>
      </c>
      <c r="X3192" s="17" t="e">
        <v>#NULL!</v>
      </c>
      <c r="Y3192" s="13">
        <v>3</v>
      </c>
      <c r="Z3192" s="16">
        <v>4</v>
      </c>
      <c r="AA3192" s="13">
        <v>17</v>
      </c>
      <c r="AB3192" s="15">
        <v>-6.9</v>
      </c>
      <c r="AC3192" s="15">
        <v>-4.5</v>
      </c>
      <c r="AD3192" s="15">
        <v>4.0983333333333301</v>
      </c>
      <c r="AE3192" s="15">
        <v>9.8333333333332704E-2</v>
      </c>
      <c r="AF3192" s="7">
        <v>0</v>
      </c>
      <c r="AG3192" s="7">
        <v>0</v>
      </c>
      <c r="AH3192" s="7">
        <v>0</v>
      </c>
      <c r="AI3192" s="7">
        <v>0</v>
      </c>
      <c r="AJ3192" s="7">
        <v>0</v>
      </c>
      <c r="AK3192" s="7">
        <v>0</v>
      </c>
      <c r="AL3192" s="7">
        <v>0</v>
      </c>
      <c r="AM3192" s="7">
        <v>1</v>
      </c>
      <c r="AN3192" s="7">
        <v>0</v>
      </c>
      <c r="AO3192" s="7">
        <v>0</v>
      </c>
      <c r="AP3192" s="7">
        <v>0</v>
      </c>
      <c r="AQ3192" s="7">
        <v>0</v>
      </c>
      <c r="AR3192" s="7">
        <v>0</v>
      </c>
      <c r="AS3192" s="7">
        <v>0</v>
      </c>
      <c r="AT3192" s="7">
        <v>0</v>
      </c>
      <c r="AU3192" s="6">
        <f>VLOOKUP($B3192,'[1]výnosy standard'!$A$1:$T$2200,2,FALSE)</f>
        <v>26.82</v>
      </c>
      <c r="AV3192" s="6">
        <f>VLOOKUP($B3192,'[1]výnosy standard'!$A$1:$T$2200,3,FALSE)</f>
        <v>0</v>
      </c>
      <c r="AW3192" s="6">
        <f>VLOOKUP($B3192,'[1]výnosy standard'!$A$1:$T$2200,4,FALSE)</f>
        <v>0</v>
      </c>
      <c r="AX3192" s="6">
        <f>VLOOKUP($B3192,'[1]výnosy standard'!$A$1:$T$2200,5,FALSE)</f>
        <v>4.5599999999999996</v>
      </c>
      <c r="AY3192" s="6">
        <f>VLOOKUP($B3192,'[1]výnosy standard'!$A$1:$T$2200,6,FALSE)</f>
        <v>0</v>
      </c>
      <c r="AZ3192" s="6">
        <f>VLOOKUP($B3192,'[1]výnosy standard'!$A$1:$T$2200,7,FALSE)</f>
        <v>0</v>
      </c>
      <c r="BA3192" s="6">
        <f>VLOOKUP($B3192,'[1]výnosy standard'!$A$1:$T$2200,8,FALSE)</f>
        <v>0</v>
      </c>
      <c r="BB3192" s="6">
        <f>VLOOKUP($B3192,'[1]výnosy standard'!$A$1:$T$2200,9,FALSE)</f>
        <v>5.25</v>
      </c>
      <c r="BC3192" s="6">
        <f>VLOOKUP($B3192,'[1]výnosy standard'!$A$1:$T$2200,10,FALSE)</f>
        <v>5.25</v>
      </c>
      <c r="BD3192" s="6">
        <f>VLOOKUP($B3192,'[1]výnosy standard'!$A$1:$T$2200,11,FALSE)</f>
        <v>2.91</v>
      </c>
      <c r="BE3192" s="6">
        <f>VLOOKUP($B3192,'[1]výnosy standard'!$A$1:$T$2200,12,FALSE)</f>
        <v>5.1100000000000003</v>
      </c>
      <c r="BF3192" s="6">
        <f>VLOOKUP($B3192,'[1]výnosy standard'!$A$1:$T$2200,13,FALSE)</f>
        <v>0</v>
      </c>
      <c r="BG3192" s="6">
        <f>VLOOKUP($B3192,'[1]výnosy standard'!$A$1:$T$2200,14,FALSE)</f>
        <v>0</v>
      </c>
      <c r="BH3192" s="6">
        <f>VLOOKUP($B3192,'[1]výnosy standard'!$A$1:$T$2200,15,FALSE)</f>
        <v>19.96</v>
      </c>
      <c r="BI3192" s="6">
        <f>VLOOKUP($B3192,'[1]výnosy standard'!$A$1:$T$2200,16,FALSE)</f>
        <v>0</v>
      </c>
      <c r="BJ3192" s="6">
        <f>VLOOKUP($B3192,'[1]výnosy standard'!$A$1:$T$2200,17,FALSE)</f>
        <v>3.84</v>
      </c>
      <c r="BK3192" s="6">
        <f>VLOOKUP($B3192,'[1]výnosy standard'!$A$1:$T$2200,18,FALSE)</f>
        <v>3.84</v>
      </c>
      <c r="BL3192" s="6">
        <f>VLOOKUP($B3192,'[1]výnosy standard'!$A$1:$T$2200,19,FALSE)</f>
        <v>4.92</v>
      </c>
      <c r="BM3192" s="6">
        <f>VLOOKUP($B3192,'[1]výnosy standard'!$A$1:$T$2200,20,FALSE)</f>
        <v>0</v>
      </c>
      <c r="BN3192" s="6">
        <f>VLOOKUP(B3192,'[1]pšenice výnos'!$A$2:$E$2200,4)</f>
        <v>5.25</v>
      </c>
      <c r="BO3192" s="6">
        <f>VLOOKUP(B3192,[1]kukuřice!$A$2:$E$2200,5,FALSE)</f>
        <v>33.198210959274405</v>
      </c>
    </row>
    <row r="3193" spans="1:67" hidden="1" x14ac:dyDescent="0.25">
      <c r="A3193" s="7">
        <v>788</v>
      </c>
      <c r="B3193" s="6" t="s">
        <v>152</v>
      </c>
      <c r="C3193" s="13">
        <v>284</v>
      </c>
      <c r="D3193" s="7">
        <v>64.346117148157958</v>
      </c>
      <c r="E3193" s="6" t="s">
        <v>11</v>
      </c>
      <c r="F3193" s="6" t="s">
        <v>22</v>
      </c>
      <c r="G3193" s="7">
        <v>64.346117148157958</v>
      </c>
      <c r="H3193" s="7">
        <v>34.455340577789556</v>
      </c>
      <c r="I3193" s="7">
        <v>34.455340577789556</v>
      </c>
      <c r="J3193" s="7">
        <v>3.7730000000000001</v>
      </c>
      <c r="K3193" s="14">
        <v>4.1878545059185113</v>
      </c>
      <c r="L3193" s="13">
        <v>25</v>
      </c>
      <c r="M3193" s="7">
        <v>5.2517148211037021</v>
      </c>
      <c r="N3193" s="7">
        <v>2.685383406546581E-2</v>
      </c>
      <c r="O3193" s="7">
        <v>-0.41485450591851114</v>
      </c>
      <c r="P3193" s="7">
        <v>4</v>
      </c>
      <c r="Q3193" s="7">
        <v>4</v>
      </c>
      <c r="R3193" s="7">
        <v>0</v>
      </c>
      <c r="S3193" s="15">
        <v>1.2916666666666701</v>
      </c>
      <c r="T3193" s="15">
        <v>4.6155555555555603</v>
      </c>
      <c r="U3193" s="15">
        <v>6.8666666666666698</v>
      </c>
      <c r="V3193" s="16">
        <v>19</v>
      </c>
      <c r="W3193" s="16">
        <v>19.8</v>
      </c>
      <c r="X3193" s="13">
        <v>-1</v>
      </c>
      <c r="Y3193" s="13">
        <v>3</v>
      </c>
      <c r="Z3193" s="16">
        <v>4</v>
      </c>
      <c r="AA3193" s="13">
        <v>17</v>
      </c>
      <c r="AB3193" s="15">
        <v>-2</v>
      </c>
      <c r="AC3193" s="15">
        <v>-2.8</v>
      </c>
      <c r="AD3193" s="15">
        <v>3.9155555555555601</v>
      </c>
      <c r="AE3193" s="15">
        <v>-8.4444444444439895E-2</v>
      </c>
      <c r="AF3193" s="7">
        <v>0</v>
      </c>
      <c r="AG3193" s="7">
        <v>0</v>
      </c>
      <c r="AH3193" s="7">
        <v>0</v>
      </c>
      <c r="AI3193" s="7">
        <v>0</v>
      </c>
      <c r="AJ3193" s="7">
        <v>0</v>
      </c>
      <c r="AK3193" s="7">
        <v>0</v>
      </c>
      <c r="AL3193" s="7">
        <v>0</v>
      </c>
      <c r="AM3193" s="7">
        <v>1</v>
      </c>
      <c r="AN3193" s="7">
        <v>0</v>
      </c>
      <c r="AO3193" s="7">
        <v>0</v>
      </c>
      <c r="AP3193" s="7">
        <v>0</v>
      </c>
      <c r="AQ3193" s="7">
        <v>0</v>
      </c>
      <c r="AR3193" s="7">
        <v>0</v>
      </c>
      <c r="AS3193" s="7">
        <v>0</v>
      </c>
      <c r="AT3193" s="7">
        <v>0</v>
      </c>
      <c r="AU3193" s="6">
        <f>VLOOKUP($B3193,'[1]výnosy standard'!$A$1:$T$2200,2,FALSE)</f>
        <v>27.95</v>
      </c>
      <c r="AV3193" s="6">
        <f>VLOOKUP($B3193,'[1]výnosy standard'!$A$1:$T$2200,3,FALSE)</f>
        <v>0</v>
      </c>
      <c r="AW3193" s="6">
        <f>VLOOKUP($B3193,'[1]výnosy standard'!$A$1:$T$2200,4,FALSE)</f>
        <v>0</v>
      </c>
      <c r="AX3193" s="6">
        <f>VLOOKUP($B3193,'[1]výnosy standard'!$A$1:$T$2200,5,FALSE)</f>
        <v>0</v>
      </c>
      <c r="AY3193" s="6">
        <f>VLOOKUP($B3193,'[1]výnosy standard'!$A$1:$T$2200,6,FALSE)</f>
        <v>0.8</v>
      </c>
      <c r="AZ3193" s="6">
        <f>VLOOKUP($B3193,'[1]výnosy standard'!$A$1:$T$2200,7,FALSE)</f>
        <v>4.24</v>
      </c>
      <c r="BA3193" s="6">
        <f>VLOOKUP($B3193,'[1]výnosy standard'!$A$1:$T$2200,8,FALSE)</f>
        <v>0</v>
      </c>
      <c r="BB3193" s="6">
        <f>VLOOKUP($B3193,'[1]výnosy standard'!$A$1:$T$2200,9,FALSE)</f>
        <v>5.65</v>
      </c>
      <c r="BC3193" s="6">
        <f>VLOOKUP($B3193,'[1]výnosy standard'!$A$1:$T$2200,10,FALSE)</f>
        <v>5.65</v>
      </c>
      <c r="BD3193" s="6">
        <f>VLOOKUP($B3193,'[1]výnosy standard'!$A$1:$T$2200,11,FALSE)</f>
        <v>3.1</v>
      </c>
      <c r="BE3193" s="6">
        <f>VLOOKUP($B3193,'[1]výnosy standard'!$A$1:$T$2200,12,FALSE)</f>
        <v>5.27</v>
      </c>
      <c r="BF3193" s="6">
        <f>VLOOKUP($B3193,'[1]výnosy standard'!$A$1:$T$2200,13,FALSE)</f>
        <v>0</v>
      </c>
      <c r="BG3193" s="6">
        <f>VLOOKUP($B3193,'[1]výnosy standard'!$A$1:$T$2200,14,FALSE)</f>
        <v>0</v>
      </c>
      <c r="BH3193" s="6">
        <f>VLOOKUP($B3193,'[1]výnosy standard'!$A$1:$T$2200,15,FALSE)</f>
        <v>20.8</v>
      </c>
      <c r="BI3193" s="6">
        <f>VLOOKUP($B3193,'[1]výnosy standard'!$A$1:$T$2200,16,FALSE)</f>
        <v>0</v>
      </c>
      <c r="BJ3193" s="6">
        <f>VLOOKUP($B3193,'[1]výnosy standard'!$A$1:$T$2200,17,FALSE)</f>
        <v>4.17</v>
      </c>
      <c r="BK3193" s="6">
        <f>VLOOKUP($B3193,'[1]výnosy standard'!$A$1:$T$2200,18,FALSE)</f>
        <v>4.17</v>
      </c>
      <c r="BL3193" s="6">
        <f>VLOOKUP($B3193,'[1]výnosy standard'!$A$1:$T$2200,19,FALSE)</f>
        <v>5.3</v>
      </c>
      <c r="BM3193" s="6">
        <f>VLOOKUP($B3193,'[1]výnosy standard'!$A$1:$T$2200,20,FALSE)</f>
        <v>0</v>
      </c>
      <c r="BN3193" s="6">
        <f>VLOOKUP(B3193,'[1]pšenice výnos'!$A$2:$E$2200,4)</f>
        <v>5.65</v>
      </c>
      <c r="BO3193" s="6">
        <f>VLOOKUP(B3193,[1]kukuřice!$A$2:$E$2200,5,FALSE)</f>
        <v>35.004916317602266</v>
      </c>
    </row>
    <row r="3194" spans="1:67" hidden="1" x14ac:dyDescent="0.25">
      <c r="A3194" s="7">
        <v>772</v>
      </c>
      <c r="B3194" s="6" t="s">
        <v>160</v>
      </c>
      <c r="C3194" s="13">
        <v>334</v>
      </c>
      <c r="D3194" s="7">
        <v>80.803753569971448</v>
      </c>
      <c r="E3194" s="6" t="s">
        <v>11</v>
      </c>
      <c r="F3194" s="6" t="s">
        <v>22</v>
      </c>
      <c r="G3194" s="7">
        <v>80.803753569971448</v>
      </c>
      <c r="H3194" s="7">
        <v>23.582211342309265</v>
      </c>
      <c r="I3194" s="7">
        <v>23.582211342309265</v>
      </c>
      <c r="J3194" s="7">
        <v>2.8835294117647057</v>
      </c>
      <c r="K3194" s="14">
        <v>2.9783407992706308</v>
      </c>
      <c r="L3194" s="13">
        <v>20</v>
      </c>
      <c r="M3194" s="7">
        <v>5.2517148211037021</v>
      </c>
      <c r="N3194" s="7">
        <v>2.685383406546581E-2</v>
      </c>
      <c r="O3194" s="7">
        <v>-9.4811387505925104E-2</v>
      </c>
      <c r="P3194" s="7">
        <v>2</v>
      </c>
      <c r="Q3194" s="7">
        <v>0</v>
      </c>
      <c r="R3194" s="7">
        <v>0</v>
      </c>
      <c r="S3194" s="15">
        <v>5.0875000000000004</v>
      </c>
      <c r="T3194" s="15">
        <v>7.5972222222222197</v>
      </c>
      <c r="U3194" s="17" t="e">
        <v>#NULL!</v>
      </c>
      <c r="V3194" s="16">
        <v>11</v>
      </c>
      <c r="W3194" s="16">
        <v>10.9</v>
      </c>
      <c r="X3194" s="17" t="e">
        <v>#NULL!</v>
      </c>
      <c r="Y3194" s="13">
        <v>5</v>
      </c>
      <c r="Z3194" s="16">
        <v>5.5</v>
      </c>
      <c r="AA3194" s="13">
        <v>12</v>
      </c>
      <c r="AB3194" s="15">
        <v>1</v>
      </c>
      <c r="AC3194" s="15">
        <v>1.1000000000000001</v>
      </c>
      <c r="AD3194" s="15">
        <v>7.87222222222222</v>
      </c>
      <c r="AE3194" s="15">
        <v>2.37222222222222</v>
      </c>
      <c r="AF3194" s="7">
        <v>0</v>
      </c>
      <c r="AG3194" s="7">
        <v>0</v>
      </c>
      <c r="AH3194" s="7">
        <v>0</v>
      </c>
      <c r="AI3194" s="7">
        <v>0</v>
      </c>
      <c r="AJ3194" s="7">
        <v>0</v>
      </c>
      <c r="AK3194" s="7">
        <v>0</v>
      </c>
      <c r="AL3194" s="7">
        <v>0</v>
      </c>
      <c r="AM3194" s="7">
        <v>1</v>
      </c>
      <c r="AN3194" s="7">
        <v>0</v>
      </c>
      <c r="AO3194" s="7">
        <v>0</v>
      </c>
      <c r="AP3194" s="7">
        <v>0</v>
      </c>
      <c r="AQ3194" s="7">
        <v>0</v>
      </c>
      <c r="AR3194" s="7">
        <v>0</v>
      </c>
      <c r="AS3194" s="7">
        <v>0</v>
      </c>
      <c r="AT3194" s="7">
        <v>0</v>
      </c>
      <c r="AU3194" s="6">
        <f>VLOOKUP($B3194,'[1]výnosy standard'!$A$1:$T$2200,2,FALSE)</f>
        <v>0</v>
      </c>
      <c r="AV3194" s="6">
        <f>VLOOKUP($B3194,'[1]výnosy standard'!$A$1:$T$2200,3,FALSE)</f>
        <v>0</v>
      </c>
      <c r="AW3194" s="6">
        <f>VLOOKUP($B3194,'[1]výnosy standard'!$A$1:$T$2200,4,FALSE)</f>
        <v>0</v>
      </c>
      <c r="AX3194" s="6">
        <f>VLOOKUP($B3194,'[1]výnosy standard'!$A$1:$T$2200,5,FALSE)</f>
        <v>3.39</v>
      </c>
      <c r="AY3194" s="6">
        <f>VLOOKUP($B3194,'[1]výnosy standard'!$A$1:$T$2200,6,FALSE)</f>
        <v>0</v>
      </c>
      <c r="AZ3194" s="6">
        <f>VLOOKUP($B3194,'[1]výnosy standard'!$A$1:$T$2200,7,FALSE)</f>
        <v>0</v>
      </c>
      <c r="BA3194" s="6">
        <f>VLOOKUP($B3194,'[1]výnosy standard'!$A$1:$T$2200,8,FALSE)</f>
        <v>0</v>
      </c>
      <c r="BB3194" s="6">
        <f>VLOOKUP($B3194,'[1]výnosy standard'!$A$1:$T$2200,9,FALSE)</f>
        <v>0</v>
      </c>
      <c r="BC3194" s="6">
        <f>VLOOKUP($B3194,'[1]výnosy standard'!$A$1:$T$2200,10,FALSE)</f>
        <v>0</v>
      </c>
      <c r="BD3194" s="6">
        <f>VLOOKUP($B3194,'[1]výnosy standard'!$A$1:$T$2200,11,FALSE)</f>
        <v>0</v>
      </c>
      <c r="BE3194" s="6">
        <f>VLOOKUP($B3194,'[1]výnosy standard'!$A$1:$T$2200,12,FALSE)</f>
        <v>0</v>
      </c>
      <c r="BF3194" s="6">
        <f>VLOOKUP($B3194,'[1]výnosy standard'!$A$1:$T$2200,13,FALSE)</f>
        <v>0</v>
      </c>
      <c r="BG3194" s="6">
        <f>VLOOKUP($B3194,'[1]výnosy standard'!$A$1:$T$2200,14,FALSE)</f>
        <v>0</v>
      </c>
      <c r="BH3194" s="6">
        <f>VLOOKUP($B3194,'[1]výnosy standard'!$A$1:$T$2200,15,FALSE)</f>
        <v>0</v>
      </c>
      <c r="BI3194" s="6">
        <f>VLOOKUP($B3194,'[1]výnosy standard'!$A$1:$T$2200,16,FALSE)</f>
        <v>0</v>
      </c>
      <c r="BJ3194" s="6">
        <f>VLOOKUP($B3194,'[1]výnosy standard'!$A$1:$T$2200,17,FALSE)</f>
        <v>0</v>
      </c>
      <c r="BK3194" s="6">
        <f>VLOOKUP($B3194,'[1]výnosy standard'!$A$1:$T$2200,18,FALSE)</f>
        <v>0</v>
      </c>
      <c r="BL3194" s="6">
        <f>VLOOKUP($B3194,'[1]výnosy standard'!$A$1:$T$2200,19,FALSE)</f>
        <v>0</v>
      </c>
      <c r="BM3194" s="6">
        <f>VLOOKUP($B3194,'[1]výnosy standard'!$A$1:$T$2200,20,FALSE)</f>
        <v>0</v>
      </c>
      <c r="BN3194" s="6">
        <f>VLOOKUP(B3194,'[1]pšenice výnos'!$A$2:$E$2200,4)</f>
        <v>4.22</v>
      </c>
      <c r="BO3194" s="6">
        <f>VLOOKUP(B3194,[1]kukuřice!$A$2:$E$2200,5,FALSE)</f>
        <v>32.305750852760575</v>
      </c>
    </row>
    <row r="3195" spans="1:67" hidden="1" x14ac:dyDescent="0.25">
      <c r="A3195" s="7">
        <v>3789</v>
      </c>
      <c r="B3195" s="6" t="s">
        <v>182</v>
      </c>
      <c r="C3195" s="13">
        <v>193</v>
      </c>
      <c r="D3195" s="7">
        <v>0.60246894664842676</v>
      </c>
      <c r="F3195" s="6" t="s">
        <v>248</v>
      </c>
      <c r="G3195" s="7">
        <v>0.60246894664842676</v>
      </c>
      <c r="H3195" s="7">
        <v>0</v>
      </c>
      <c r="I3195" s="7">
        <v>0</v>
      </c>
      <c r="J3195" s="7">
        <v>24.920454545454547</v>
      </c>
      <c r="K3195" s="14">
        <v>24.552349593614263</v>
      </c>
      <c r="L3195" s="13">
        <v>0</v>
      </c>
      <c r="M3195" s="7">
        <v>32.360984848484847</v>
      </c>
      <c r="N3195" s="7">
        <v>3.1816670186345902E-2</v>
      </c>
      <c r="O3195" s="7">
        <v>0.36810495184028369</v>
      </c>
      <c r="P3195" s="7">
        <v>6</v>
      </c>
      <c r="Q3195" s="7">
        <v>0</v>
      </c>
      <c r="R3195" s="7">
        <v>1</v>
      </c>
      <c r="S3195" s="15">
        <v>2.9194444444444398</v>
      </c>
      <c r="T3195" s="15">
        <v>5.6588888888888897</v>
      </c>
      <c r="U3195" s="15">
        <v>5.8980952380952401</v>
      </c>
      <c r="V3195" s="16">
        <v>15.6</v>
      </c>
      <c r="W3195" s="16">
        <v>17.100000000000001</v>
      </c>
      <c r="X3195" s="13">
        <v>-1</v>
      </c>
      <c r="Y3195" s="13">
        <v>3</v>
      </c>
      <c r="Z3195" s="16">
        <v>4</v>
      </c>
      <c r="AA3195" s="13">
        <v>17</v>
      </c>
      <c r="AB3195" s="15">
        <v>1.4</v>
      </c>
      <c r="AC3195" s="15">
        <v>-0.100000000000001</v>
      </c>
      <c r="AD3195" s="15">
        <v>5.6338888888888903</v>
      </c>
      <c r="AE3195" s="15">
        <v>1.6338888888888901</v>
      </c>
      <c r="AF3195" s="7">
        <v>0</v>
      </c>
      <c r="AG3195" s="7">
        <v>0</v>
      </c>
      <c r="AH3195" s="7">
        <v>0</v>
      </c>
      <c r="AI3195" s="7">
        <v>0</v>
      </c>
      <c r="AJ3195" s="7">
        <v>0</v>
      </c>
      <c r="AK3195" s="7">
        <v>0</v>
      </c>
      <c r="AL3195" s="7">
        <v>0</v>
      </c>
      <c r="AM3195" s="7">
        <v>0</v>
      </c>
      <c r="AN3195" s="7">
        <v>0</v>
      </c>
      <c r="AO3195" s="7">
        <v>1</v>
      </c>
      <c r="AP3195" s="7">
        <v>0</v>
      </c>
      <c r="AQ3195" s="7">
        <v>0</v>
      </c>
      <c r="AR3195" s="7">
        <v>0</v>
      </c>
      <c r="AS3195" s="7">
        <v>0</v>
      </c>
      <c r="AT3195" s="7">
        <v>0</v>
      </c>
      <c r="AU3195" s="6">
        <f>VLOOKUP($B3195,'[1]výnosy standard'!$A$1:$T$2200,2,FALSE)</f>
        <v>0</v>
      </c>
      <c r="AV3195" s="6">
        <f>VLOOKUP($B3195,'[1]výnosy standard'!$A$1:$T$2200,3,FALSE)</f>
        <v>0</v>
      </c>
      <c r="AW3195" s="6">
        <f>VLOOKUP($B3195,'[1]výnosy standard'!$A$1:$T$2200,4,FALSE)</f>
        <v>0</v>
      </c>
      <c r="AX3195" s="6">
        <f>VLOOKUP($B3195,'[1]výnosy standard'!$A$1:$T$2200,5,FALSE)</f>
        <v>0</v>
      </c>
      <c r="AY3195" s="6">
        <f>VLOOKUP($B3195,'[1]výnosy standard'!$A$1:$T$2200,6,FALSE)</f>
        <v>0</v>
      </c>
      <c r="AZ3195" s="6">
        <f>VLOOKUP($B3195,'[1]výnosy standard'!$A$1:$T$2200,7,FALSE)</f>
        <v>0</v>
      </c>
      <c r="BA3195" s="6">
        <f>VLOOKUP($B3195,'[1]výnosy standard'!$A$1:$T$2200,8,FALSE)</f>
        <v>0</v>
      </c>
      <c r="BB3195" s="6">
        <f>VLOOKUP($B3195,'[1]výnosy standard'!$A$1:$T$2200,9,FALSE)</f>
        <v>6.09</v>
      </c>
      <c r="BC3195" s="6">
        <f>VLOOKUP($B3195,'[1]výnosy standard'!$A$1:$T$2200,10,FALSE)</f>
        <v>6.09</v>
      </c>
      <c r="BD3195" s="6">
        <f>VLOOKUP($B3195,'[1]výnosy standard'!$A$1:$T$2200,11,FALSE)</f>
        <v>3.22</v>
      </c>
      <c r="BE3195" s="6">
        <f>VLOOKUP($B3195,'[1]výnosy standard'!$A$1:$T$2200,12,FALSE)</f>
        <v>5.58</v>
      </c>
      <c r="BF3195" s="6">
        <f>VLOOKUP($B3195,'[1]výnosy standard'!$A$1:$T$2200,13,FALSE)</f>
        <v>0</v>
      </c>
      <c r="BG3195" s="6">
        <f>VLOOKUP($B3195,'[1]výnosy standard'!$A$1:$T$2200,14,FALSE)</f>
        <v>0</v>
      </c>
      <c r="BH3195" s="6">
        <f>VLOOKUP($B3195,'[1]výnosy standard'!$A$1:$T$2200,15,FALSE)</f>
        <v>0</v>
      </c>
      <c r="BI3195" s="6">
        <f>VLOOKUP($B3195,'[1]výnosy standard'!$A$1:$T$2200,16,FALSE)</f>
        <v>0</v>
      </c>
      <c r="BJ3195" s="6">
        <f>VLOOKUP($B3195,'[1]výnosy standard'!$A$1:$T$2200,17,FALSE)</f>
        <v>4.4000000000000004</v>
      </c>
      <c r="BK3195" s="6">
        <f>VLOOKUP($B3195,'[1]výnosy standard'!$A$1:$T$2200,18,FALSE)</f>
        <v>4.4000000000000004</v>
      </c>
      <c r="BL3195" s="6">
        <f>VLOOKUP($B3195,'[1]výnosy standard'!$A$1:$T$2200,19,FALSE)</f>
        <v>5.6</v>
      </c>
      <c r="BM3195" s="6">
        <f>VLOOKUP($B3195,'[1]výnosy standard'!$A$1:$T$2200,20,FALSE)</f>
        <v>0</v>
      </c>
      <c r="BN3195" s="6">
        <f>VLOOKUP(B3195,'[1]pšenice výnos'!$A$2:$E$2200,4)</f>
        <v>6.09</v>
      </c>
      <c r="BO3195" s="6">
        <f>VLOOKUP(B3195,[1]kukuřice!$A$2:$E$2200,5,FALSE)</f>
        <v>39.206715276936691</v>
      </c>
    </row>
    <row r="3196" spans="1:67" hidden="1" x14ac:dyDescent="0.25">
      <c r="A3196" s="7">
        <v>977</v>
      </c>
      <c r="B3196" s="6" t="s">
        <v>209</v>
      </c>
      <c r="C3196" s="13">
        <v>209</v>
      </c>
      <c r="D3196" s="7">
        <v>1.1027568922305764</v>
      </c>
      <c r="F3196" s="6" t="s">
        <v>248</v>
      </c>
      <c r="G3196" s="7">
        <v>1.1027568922305764</v>
      </c>
      <c r="H3196" s="7">
        <v>0</v>
      </c>
      <c r="I3196" s="7">
        <v>0</v>
      </c>
      <c r="J3196" s="7">
        <v>36.272727272727273</v>
      </c>
      <c r="K3196" s="14">
        <v>36.166997899299503</v>
      </c>
      <c r="L3196" s="13">
        <v>0</v>
      </c>
      <c r="M3196" s="7">
        <v>32.360984848484847</v>
      </c>
      <c r="N3196" s="7">
        <v>3.1816670186345902E-2</v>
      </c>
      <c r="O3196" s="7">
        <v>0.10572937342777067</v>
      </c>
      <c r="P3196" s="7">
        <v>1</v>
      </c>
      <c r="Q3196" s="7">
        <v>1</v>
      </c>
      <c r="R3196" s="7">
        <v>2</v>
      </c>
      <c r="S3196" s="15">
        <v>0.91111111111111098</v>
      </c>
      <c r="T3196" s="15">
        <v>3.6133333333333302</v>
      </c>
      <c r="U3196" s="15">
        <v>5.0234567901234604</v>
      </c>
      <c r="V3196" s="16">
        <v>17.2</v>
      </c>
      <c r="W3196" s="16">
        <v>15.6</v>
      </c>
      <c r="X3196" s="13">
        <v>-1</v>
      </c>
      <c r="Y3196" s="13">
        <v>4</v>
      </c>
      <c r="Z3196" s="16">
        <v>4.7</v>
      </c>
      <c r="AA3196" s="13">
        <v>14</v>
      </c>
      <c r="AB3196" s="15">
        <v>-3.2</v>
      </c>
      <c r="AC3196" s="15">
        <v>-1.6</v>
      </c>
      <c r="AD3196" s="15">
        <v>3.2133333333333298</v>
      </c>
      <c r="AE3196" s="15">
        <v>-1.4866666666666699</v>
      </c>
      <c r="AF3196" s="7">
        <v>0</v>
      </c>
      <c r="AG3196" s="7">
        <v>0</v>
      </c>
      <c r="AH3196" s="7">
        <v>0</v>
      </c>
      <c r="AI3196" s="7">
        <v>0</v>
      </c>
      <c r="AJ3196" s="7">
        <v>0</v>
      </c>
      <c r="AK3196" s="7">
        <v>0</v>
      </c>
      <c r="AL3196" s="7">
        <v>0</v>
      </c>
      <c r="AM3196" s="7">
        <v>0</v>
      </c>
      <c r="AN3196" s="7">
        <v>0</v>
      </c>
      <c r="AO3196" s="7">
        <v>1</v>
      </c>
      <c r="AP3196" s="7">
        <v>0</v>
      </c>
      <c r="AQ3196" s="7">
        <v>0</v>
      </c>
      <c r="AR3196" s="7">
        <v>0</v>
      </c>
      <c r="AS3196" s="7">
        <v>0</v>
      </c>
      <c r="AT3196" s="7">
        <v>0</v>
      </c>
      <c r="AU3196" s="6">
        <f>VLOOKUP($B3196,'[1]výnosy standard'!$A$1:$T$2200,2,FALSE)</f>
        <v>23.81</v>
      </c>
      <c r="AV3196" s="6">
        <f>VLOOKUP($B3196,'[1]výnosy standard'!$A$1:$T$2200,3,FALSE)</f>
        <v>0</v>
      </c>
      <c r="AW3196" s="6">
        <f>VLOOKUP($B3196,'[1]výnosy standard'!$A$1:$T$2200,4,FALSE)</f>
        <v>0</v>
      </c>
      <c r="AX3196" s="6">
        <f>VLOOKUP($B3196,'[1]výnosy standard'!$A$1:$T$2200,5,FALSE)</f>
        <v>0</v>
      </c>
      <c r="AY3196" s="6">
        <f>VLOOKUP($B3196,'[1]výnosy standard'!$A$1:$T$2200,6,FALSE)</f>
        <v>0</v>
      </c>
      <c r="AZ3196" s="6">
        <f>VLOOKUP($B3196,'[1]výnosy standard'!$A$1:$T$2200,7,FALSE)</f>
        <v>0</v>
      </c>
      <c r="BA3196" s="6">
        <f>VLOOKUP($B3196,'[1]výnosy standard'!$A$1:$T$2200,8,FALSE)</f>
        <v>0</v>
      </c>
      <c r="BB3196" s="6">
        <f>VLOOKUP($B3196,'[1]výnosy standard'!$A$1:$T$2200,9,FALSE)</f>
        <v>5.94</v>
      </c>
      <c r="BC3196" s="6">
        <f>VLOOKUP($B3196,'[1]výnosy standard'!$A$1:$T$2200,10,FALSE)</f>
        <v>5.94</v>
      </c>
      <c r="BD3196" s="6">
        <f>VLOOKUP($B3196,'[1]výnosy standard'!$A$1:$T$2200,11,FALSE)</f>
        <v>3.6</v>
      </c>
      <c r="BE3196" s="6">
        <f>VLOOKUP($B3196,'[1]výnosy standard'!$A$1:$T$2200,12,FALSE)</f>
        <v>5.51</v>
      </c>
      <c r="BF3196" s="6">
        <f>VLOOKUP($B3196,'[1]výnosy standard'!$A$1:$T$2200,13,FALSE)</f>
        <v>0</v>
      </c>
      <c r="BG3196" s="6">
        <f>VLOOKUP($B3196,'[1]výnosy standard'!$A$1:$T$2200,14,FALSE)</f>
        <v>0</v>
      </c>
      <c r="BH3196" s="6">
        <f>VLOOKUP($B3196,'[1]výnosy standard'!$A$1:$T$2200,15,FALSE)</f>
        <v>17.72</v>
      </c>
      <c r="BI3196" s="6">
        <f>VLOOKUP($B3196,'[1]výnosy standard'!$A$1:$T$2200,16,FALSE)</f>
        <v>0</v>
      </c>
      <c r="BJ3196" s="6">
        <f>VLOOKUP($B3196,'[1]výnosy standard'!$A$1:$T$2200,17,FALSE)</f>
        <v>4.57</v>
      </c>
      <c r="BK3196" s="6">
        <f>VLOOKUP($B3196,'[1]výnosy standard'!$A$1:$T$2200,18,FALSE)</f>
        <v>4.57</v>
      </c>
      <c r="BL3196" s="6">
        <f>VLOOKUP($B3196,'[1]výnosy standard'!$A$1:$T$2200,19,FALSE)</f>
        <v>5.54</v>
      </c>
      <c r="BM3196" s="6">
        <f>VLOOKUP($B3196,'[1]výnosy standard'!$A$1:$T$2200,20,FALSE)</f>
        <v>0</v>
      </c>
      <c r="BN3196" s="6">
        <f>VLOOKUP(B3196,'[1]pšenice výnos'!$A$2:$E$2200,4)</f>
        <v>5.94</v>
      </c>
      <c r="BO3196" s="6">
        <f>VLOOKUP(B3196,[1]kukuřice!$A$2:$E$2200,5,FALSE)</f>
        <v>39.356231648969228</v>
      </c>
    </row>
    <row r="3197" spans="1:67" hidden="1" x14ac:dyDescent="0.25">
      <c r="A3197" s="7">
        <v>3797</v>
      </c>
      <c r="B3197" s="6" t="s">
        <v>209</v>
      </c>
      <c r="C3197" s="13">
        <v>209</v>
      </c>
      <c r="D3197" s="7">
        <v>2.0640114285714284</v>
      </c>
      <c r="F3197" s="6" t="s">
        <v>248</v>
      </c>
      <c r="G3197" s="7">
        <v>2.0640114285714284</v>
      </c>
      <c r="H3197" s="7">
        <v>1.5428571428571429</v>
      </c>
      <c r="I3197" s="7">
        <v>1.5428571428571429</v>
      </c>
      <c r="J3197" s="7">
        <v>35</v>
      </c>
      <c r="K3197" s="14">
        <v>34.986717489057035</v>
      </c>
      <c r="L3197" s="13">
        <v>15</v>
      </c>
      <c r="M3197" s="7">
        <v>35</v>
      </c>
      <c r="N3197" s="7">
        <v>1.328251094296462E-2</v>
      </c>
      <c r="O3197" s="7">
        <v>1.328251094296462E-2</v>
      </c>
      <c r="P3197" s="7">
        <v>1</v>
      </c>
      <c r="Q3197" s="7">
        <v>1</v>
      </c>
      <c r="R3197" s="7">
        <v>2</v>
      </c>
      <c r="S3197" s="15">
        <v>0.91111111111111098</v>
      </c>
      <c r="T3197" s="15">
        <v>3.6133333333333302</v>
      </c>
      <c r="U3197" s="15">
        <v>5.0234567901234604</v>
      </c>
      <c r="V3197" s="16">
        <v>17.2</v>
      </c>
      <c r="W3197" s="16">
        <v>15.6</v>
      </c>
      <c r="X3197" s="13">
        <v>-1</v>
      </c>
      <c r="Y3197" s="13">
        <v>4</v>
      </c>
      <c r="Z3197" s="16">
        <v>4.7</v>
      </c>
      <c r="AA3197" s="13">
        <v>14</v>
      </c>
      <c r="AB3197" s="15">
        <v>-3.2</v>
      </c>
      <c r="AC3197" s="15">
        <v>-1.6</v>
      </c>
      <c r="AD3197" s="15">
        <v>3.2133333333333298</v>
      </c>
      <c r="AE3197" s="15">
        <v>-1.4866666666666699</v>
      </c>
      <c r="AF3197" s="7">
        <v>0</v>
      </c>
      <c r="AG3197" s="7">
        <v>0</v>
      </c>
      <c r="AH3197" s="7">
        <v>0</v>
      </c>
      <c r="AI3197" s="7">
        <v>0</v>
      </c>
      <c r="AJ3197" s="7">
        <v>0</v>
      </c>
      <c r="AK3197" s="7">
        <v>0</v>
      </c>
      <c r="AL3197" s="7">
        <v>0</v>
      </c>
      <c r="AM3197" s="7">
        <v>0</v>
      </c>
      <c r="AN3197" s="7">
        <v>0</v>
      </c>
      <c r="AO3197" s="7">
        <v>1</v>
      </c>
      <c r="AP3197" s="7">
        <v>0</v>
      </c>
      <c r="AQ3197" s="7">
        <v>0</v>
      </c>
      <c r="AR3197" s="7">
        <v>0</v>
      </c>
      <c r="AS3197" s="7">
        <v>0</v>
      </c>
      <c r="AT3197" s="7">
        <v>0</v>
      </c>
      <c r="AU3197" s="6">
        <f>VLOOKUP($B3197,'[1]výnosy standard'!$A$1:$T$2200,2,FALSE)</f>
        <v>23.81</v>
      </c>
      <c r="AV3197" s="6">
        <f>VLOOKUP($B3197,'[1]výnosy standard'!$A$1:$T$2200,3,FALSE)</f>
        <v>0</v>
      </c>
      <c r="AW3197" s="6">
        <f>VLOOKUP($B3197,'[1]výnosy standard'!$A$1:$T$2200,4,FALSE)</f>
        <v>0</v>
      </c>
      <c r="AX3197" s="6">
        <f>VLOOKUP($B3197,'[1]výnosy standard'!$A$1:$T$2200,5,FALSE)</f>
        <v>0</v>
      </c>
      <c r="AY3197" s="6">
        <f>VLOOKUP($B3197,'[1]výnosy standard'!$A$1:$T$2200,6,FALSE)</f>
        <v>0</v>
      </c>
      <c r="AZ3197" s="6">
        <f>VLOOKUP($B3197,'[1]výnosy standard'!$A$1:$T$2200,7,FALSE)</f>
        <v>0</v>
      </c>
      <c r="BA3197" s="6">
        <f>VLOOKUP($B3197,'[1]výnosy standard'!$A$1:$T$2200,8,FALSE)</f>
        <v>0</v>
      </c>
      <c r="BB3197" s="6">
        <f>VLOOKUP($B3197,'[1]výnosy standard'!$A$1:$T$2200,9,FALSE)</f>
        <v>5.94</v>
      </c>
      <c r="BC3197" s="6">
        <f>VLOOKUP($B3197,'[1]výnosy standard'!$A$1:$T$2200,10,FALSE)</f>
        <v>5.94</v>
      </c>
      <c r="BD3197" s="6">
        <f>VLOOKUP($B3197,'[1]výnosy standard'!$A$1:$T$2200,11,FALSE)</f>
        <v>3.6</v>
      </c>
      <c r="BE3197" s="6">
        <f>VLOOKUP($B3197,'[1]výnosy standard'!$A$1:$T$2200,12,FALSE)</f>
        <v>5.51</v>
      </c>
      <c r="BF3197" s="6">
        <f>VLOOKUP($B3197,'[1]výnosy standard'!$A$1:$T$2200,13,FALSE)</f>
        <v>0</v>
      </c>
      <c r="BG3197" s="6">
        <f>VLOOKUP($B3197,'[1]výnosy standard'!$A$1:$T$2200,14,FALSE)</f>
        <v>0</v>
      </c>
      <c r="BH3197" s="6">
        <f>VLOOKUP($B3197,'[1]výnosy standard'!$A$1:$T$2200,15,FALSE)</f>
        <v>17.72</v>
      </c>
      <c r="BI3197" s="6">
        <f>VLOOKUP($B3197,'[1]výnosy standard'!$A$1:$T$2200,16,FALSE)</f>
        <v>0</v>
      </c>
      <c r="BJ3197" s="6">
        <f>VLOOKUP($B3197,'[1]výnosy standard'!$A$1:$T$2200,17,FALSE)</f>
        <v>4.57</v>
      </c>
      <c r="BK3197" s="6">
        <f>VLOOKUP($B3197,'[1]výnosy standard'!$A$1:$T$2200,18,FALSE)</f>
        <v>4.57</v>
      </c>
      <c r="BL3197" s="6">
        <f>VLOOKUP($B3197,'[1]výnosy standard'!$A$1:$T$2200,19,FALSE)</f>
        <v>5.54</v>
      </c>
      <c r="BM3197" s="6">
        <f>VLOOKUP($B3197,'[1]výnosy standard'!$A$1:$T$2200,20,FALSE)</f>
        <v>0</v>
      </c>
      <c r="BN3197" s="6">
        <f>VLOOKUP(B3197,'[1]pšenice výnos'!$A$2:$E$2200,4)</f>
        <v>5.94</v>
      </c>
      <c r="BO3197" s="6">
        <f>VLOOKUP(B3197,[1]kukuřice!$A$2:$E$2200,5,FALSE)</f>
        <v>39.356231648969228</v>
      </c>
    </row>
    <row r="3198" spans="1:67" hidden="1" x14ac:dyDescent="0.25">
      <c r="A3198" s="7">
        <v>4142</v>
      </c>
      <c r="B3198" s="6" t="s">
        <v>223</v>
      </c>
      <c r="C3198" s="13">
        <v>24</v>
      </c>
      <c r="D3198" s="7">
        <v>3.0614611519134129</v>
      </c>
      <c r="F3198" s="6" t="s">
        <v>248</v>
      </c>
      <c r="G3198" s="7">
        <v>3.0614611519134129</v>
      </c>
      <c r="H3198" s="7">
        <v>1.7858523386161576</v>
      </c>
      <c r="I3198" s="7">
        <v>1.7858523386161576</v>
      </c>
      <c r="J3198" s="7">
        <v>23.518181818181819</v>
      </c>
      <c r="K3198" s="14">
        <v>23.625973283047362</v>
      </c>
      <c r="L3198" s="17" t="e">
        <v>#NULL!</v>
      </c>
      <c r="M3198" s="7">
        <v>32.360984848484847</v>
      </c>
      <c r="N3198" s="7">
        <v>3.1816670186345902E-2</v>
      </c>
      <c r="O3198" s="7">
        <v>-0.10779146486554225</v>
      </c>
      <c r="P3198" s="7">
        <v>3</v>
      </c>
      <c r="Q3198" s="7">
        <v>0</v>
      </c>
      <c r="R3198" s="7">
        <v>1</v>
      </c>
      <c r="S3198" s="15">
        <v>0.5</v>
      </c>
      <c r="T3198" s="15">
        <v>2.21</v>
      </c>
      <c r="U3198" s="15">
        <v>4.9000000000000004</v>
      </c>
      <c r="V3198" s="16">
        <v>11.8</v>
      </c>
      <c r="W3198" s="16">
        <v>11.8</v>
      </c>
      <c r="X3198" s="17" t="e">
        <v>#NULL!</v>
      </c>
      <c r="Y3198" s="13">
        <v>3</v>
      </c>
      <c r="Z3198" s="16">
        <v>4</v>
      </c>
      <c r="AA3198" s="13">
        <v>17</v>
      </c>
      <c r="AB3198" s="15">
        <v>5.2</v>
      </c>
      <c r="AC3198" s="15">
        <v>5.2</v>
      </c>
      <c r="AD3198" s="15">
        <v>3.51</v>
      </c>
      <c r="AE3198" s="15">
        <v>-0.49</v>
      </c>
      <c r="AF3198" s="7">
        <v>0</v>
      </c>
      <c r="AG3198" s="7">
        <v>0</v>
      </c>
      <c r="AH3198" s="7">
        <v>0</v>
      </c>
      <c r="AI3198" s="7">
        <v>0</v>
      </c>
      <c r="AJ3198" s="7">
        <v>0</v>
      </c>
      <c r="AK3198" s="7">
        <v>0</v>
      </c>
      <c r="AL3198" s="7">
        <v>0</v>
      </c>
      <c r="AM3198" s="7">
        <v>0</v>
      </c>
      <c r="AN3198" s="7">
        <v>0</v>
      </c>
      <c r="AO3198" s="7">
        <v>1</v>
      </c>
      <c r="AP3198" s="7">
        <v>0</v>
      </c>
      <c r="AQ3198" s="7">
        <v>0</v>
      </c>
      <c r="AR3198" s="7">
        <v>0</v>
      </c>
      <c r="AS3198" s="7">
        <v>0</v>
      </c>
      <c r="AT3198" s="7">
        <v>0</v>
      </c>
      <c r="AU3198" s="6">
        <f>VLOOKUP($B3198,'[1]výnosy standard'!$A$1:$T$2200,2,FALSE)</f>
        <v>0</v>
      </c>
      <c r="AV3198" s="6">
        <f>VLOOKUP($B3198,'[1]výnosy standard'!$A$1:$T$2200,3,FALSE)</f>
        <v>0</v>
      </c>
      <c r="AW3198" s="6">
        <f>VLOOKUP($B3198,'[1]výnosy standard'!$A$1:$T$2200,4,FALSE)</f>
        <v>0</v>
      </c>
      <c r="AX3198" s="6">
        <f>VLOOKUP($B3198,'[1]výnosy standard'!$A$1:$T$2200,5,FALSE)</f>
        <v>0</v>
      </c>
      <c r="AY3198" s="6">
        <f>VLOOKUP($B3198,'[1]výnosy standard'!$A$1:$T$2200,6,FALSE)</f>
        <v>0</v>
      </c>
      <c r="AZ3198" s="6">
        <f>VLOOKUP($B3198,'[1]výnosy standard'!$A$1:$T$2200,7,FALSE)</f>
        <v>0</v>
      </c>
      <c r="BA3198" s="6">
        <f>VLOOKUP($B3198,'[1]výnosy standard'!$A$1:$T$2200,8,FALSE)</f>
        <v>0</v>
      </c>
      <c r="BB3198" s="6">
        <f>VLOOKUP($B3198,'[1]výnosy standard'!$A$1:$T$2200,9,FALSE)</f>
        <v>5.93</v>
      </c>
      <c r="BC3198" s="6">
        <f>VLOOKUP($B3198,'[1]výnosy standard'!$A$1:$T$2200,10,FALSE)</f>
        <v>5.93</v>
      </c>
      <c r="BD3198" s="6">
        <f>VLOOKUP($B3198,'[1]výnosy standard'!$A$1:$T$2200,11,FALSE)</f>
        <v>3.08</v>
      </c>
      <c r="BE3198" s="6">
        <f>VLOOKUP($B3198,'[1]výnosy standard'!$A$1:$T$2200,12,FALSE)</f>
        <v>5.71</v>
      </c>
      <c r="BF3198" s="6">
        <f>VLOOKUP($B3198,'[1]výnosy standard'!$A$1:$T$2200,13,FALSE)</f>
        <v>0</v>
      </c>
      <c r="BG3198" s="6">
        <f>VLOOKUP($B3198,'[1]výnosy standard'!$A$1:$T$2200,14,FALSE)</f>
        <v>0</v>
      </c>
      <c r="BH3198" s="6">
        <f>VLOOKUP($B3198,'[1]výnosy standard'!$A$1:$T$2200,15,FALSE)</f>
        <v>0</v>
      </c>
      <c r="BI3198" s="6">
        <f>VLOOKUP($B3198,'[1]výnosy standard'!$A$1:$T$2200,16,FALSE)</f>
        <v>0</v>
      </c>
      <c r="BJ3198" s="6">
        <f>VLOOKUP($B3198,'[1]výnosy standard'!$A$1:$T$2200,17,FALSE)</f>
        <v>4.22</v>
      </c>
      <c r="BK3198" s="6">
        <f>VLOOKUP($B3198,'[1]výnosy standard'!$A$1:$T$2200,18,FALSE)</f>
        <v>4.22</v>
      </c>
      <c r="BL3198" s="6">
        <f>VLOOKUP($B3198,'[1]výnosy standard'!$A$1:$T$2200,19,FALSE)</f>
        <v>5.68</v>
      </c>
      <c r="BM3198" s="6">
        <f>VLOOKUP($B3198,'[1]výnosy standard'!$A$1:$T$2200,20,FALSE)</f>
        <v>0</v>
      </c>
      <c r="BN3198" s="6">
        <f>VLOOKUP(B3198,'[1]pšenice výnos'!$A$2:$E$2200,4)</f>
        <v>5.93</v>
      </c>
      <c r="BO3198" s="6">
        <f>VLOOKUP(B3198,[1]kukuřice!$A$2:$E$2200,5,FALSE)</f>
        <v>41.047943349109097</v>
      </c>
    </row>
    <row r="3199" spans="1:67" hidden="1" x14ac:dyDescent="0.25">
      <c r="A3199" s="7">
        <v>974</v>
      </c>
      <c r="B3199" s="6" t="s">
        <v>209</v>
      </c>
      <c r="C3199" s="13">
        <v>59</v>
      </c>
      <c r="D3199" s="7">
        <v>4.0857142857142863</v>
      </c>
      <c r="F3199" s="6" t="s">
        <v>248</v>
      </c>
      <c r="G3199" s="7">
        <v>4.0857142857142863</v>
      </c>
      <c r="H3199" s="7">
        <v>0</v>
      </c>
      <c r="I3199" s="7">
        <v>0</v>
      </c>
      <c r="J3199" s="7">
        <v>31.818181818181817</v>
      </c>
      <c r="K3199" s="14">
        <v>33.031393475944519</v>
      </c>
      <c r="L3199" s="13">
        <v>0</v>
      </c>
      <c r="M3199" s="7">
        <v>32.360984848484847</v>
      </c>
      <c r="N3199" s="7">
        <v>3.1816670186345902E-2</v>
      </c>
      <c r="O3199" s="7">
        <v>-1.2132116577627023</v>
      </c>
      <c r="P3199" s="7">
        <v>0</v>
      </c>
      <c r="Q3199" s="7">
        <v>0</v>
      </c>
      <c r="R3199" s="7">
        <v>1</v>
      </c>
      <c r="S3199" s="15">
        <v>1.2111111111111099</v>
      </c>
      <c r="T3199" s="15">
        <v>4.8975</v>
      </c>
      <c r="U3199" s="15">
        <v>5.6302083333333304</v>
      </c>
      <c r="V3199" s="16">
        <v>15.6</v>
      </c>
      <c r="W3199" s="16">
        <v>12.9</v>
      </c>
      <c r="X3199" s="13">
        <v>-1</v>
      </c>
      <c r="Y3199" s="13">
        <v>4</v>
      </c>
      <c r="Z3199" s="16">
        <v>4.7</v>
      </c>
      <c r="AA3199" s="13">
        <v>14</v>
      </c>
      <c r="AB3199" s="15">
        <v>-1.6</v>
      </c>
      <c r="AC3199" s="15">
        <v>1.1000000000000001</v>
      </c>
      <c r="AD3199" s="15">
        <v>5.1725000000000003</v>
      </c>
      <c r="AE3199" s="15">
        <v>0.47249999999999898</v>
      </c>
      <c r="AF3199" s="7">
        <v>0</v>
      </c>
      <c r="AG3199" s="7">
        <v>0</v>
      </c>
      <c r="AH3199" s="7">
        <v>0</v>
      </c>
      <c r="AI3199" s="7">
        <v>0</v>
      </c>
      <c r="AJ3199" s="7">
        <v>0</v>
      </c>
      <c r="AK3199" s="7">
        <v>0</v>
      </c>
      <c r="AL3199" s="7">
        <v>0</v>
      </c>
      <c r="AM3199" s="7">
        <v>0</v>
      </c>
      <c r="AN3199" s="7">
        <v>0</v>
      </c>
      <c r="AO3199" s="7">
        <v>1</v>
      </c>
      <c r="AP3199" s="7">
        <v>0</v>
      </c>
      <c r="AQ3199" s="7">
        <v>0</v>
      </c>
      <c r="AR3199" s="7">
        <v>0</v>
      </c>
      <c r="AS3199" s="7">
        <v>0</v>
      </c>
      <c r="AT3199" s="7">
        <v>0</v>
      </c>
      <c r="AU3199" s="6">
        <f>VLOOKUP($B3199,'[1]výnosy standard'!$A$1:$T$2200,2,FALSE)</f>
        <v>23.81</v>
      </c>
      <c r="AV3199" s="6">
        <f>VLOOKUP($B3199,'[1]výnosy standard'!$A$1:$T$2200,3,FALSE)</f>
        <v>0</v>
      </c>
      <c r="AW3199" s="6">
        <f>VLOOKUP($B3199,'[1]výnosy standard'!$A$1:$T$2200,4,FALSE)</f>
        <v>0</v>
      </c>
      <c r="AX3199" s="6">
        <f>VLOOKUP($B3199,'[1]výnosy standard'!$A$1:$T$2200,5,FALSE)</f>
        <v>0</v>
      </c>
      <c r="AY3199" s="6">
        <f>VLOOKUP($B3199,'[1]výnosy standard'!$A$1:$T$2200,6,FALSE)</f>
        <v>0</v>
      </c>
      <c r="AZ3199" s="6">
        <f>VLOOKUP($B3199,'[1]výnosy standard'!$A$1:$T$2200,7,FALSE)</f>
        <v>0</v>
      </c>
      <c r="BA3199" s="6">
        <f>VLOOKUP($B3199,'[1]výnosy standard'!$A$1:$T$2200,8,FALSE)</f>
        <v>0</v>
      </c>
      <c r="BB3199" s="6">
        <f>VLOOKUP($B3199,'[1]výnosy standard'!$A$1:$T$2200,9,FALSE)</f>
        <v>5.94</v>
      </c>
      <c r="BC3199" s="6">
        <f>VLOOKUP($B3199,'[1]výnosy standard'!$A$1:$T$2200,10,FALSE)</f>
        <v>5.94</v>
      </c>
      <c r="BD3199" s="6">
        <f>VLOOKUP($B3199,'[1]výnosy standard'!$A$1:$T$2200,11,FALSE)</f>
        <v>3.6</v>
      </c>
      <c r="BE3199" s="6">
        <f>VLOOKUP($B3199,'[1]výnosy standard'!$A$1:$T$2200,12,FALSE)</f>
        <v>5.51</v>
      </c>
      <c r="BF3199" s="6">
        <f>VLOOKUP($B3199,'[1]výnosy standard'!$A$1:$T$2200,13,FALSE)</f>
        <v>0</v>
      </c>
      <c r="BG3199" s="6">
        <f>VLOOKUP($B3199,'[1]výnosy standard'!$A$1:$T$2200,14,FALSE)</f>
        <v>0</v>
      </c>
      <c r="BH3199" s="6">
        <f>VLOOKUP($B3199,'[1]výnosy standard'!$A$1:$T$2200,15,FALSE)</f>
        <v>17.72</v>
      </c>
      <c r="BI3199" s="6">
        <f>VLOOKUP($B3199,'[1]výnosy standard'!$A$1:$T$2200,16,FALSE)</f>
        <v>0</v>
      </c>
      <c r="BJ3199" s="6">
        <f>VLOOKUP($B3199,'[1]výnosy standard'!$A$1:$T$2200,17,FALSE)</f>
        <v>4.57</v>
      </c>
      <c r="BK3199" s="6">
        <f>VLOOKUP($B3199,'[1]výnosy standard'!$A$1:$T$2200,18,FALSE)</f>
        <v>4.57</v>
      </c>
      <c r="BL3199" s="6">
        <f>VLOOKUP($B3199,'[1]výnosy standard'!$A$1:$T$2200,19,FALSE)</f>
        <v>5.54</v>
      </c>
      <c r="BM3199" s="6">
        <f>VLOOKUP($B3199,'[1]výnosy standard'!$A$1:$T$2200,20,FALSE)</f>
        <v>0</v>
      </c>
      <c r="BN3199" s="6">
        <f>VLOOKUP(B3199,'[1]pšenice výnos'!$A$2:$E$2200,4)</f>
        <v>5.94</v>
      </c>
      <c r="BO3199" s="6">
        <f>VLOOKUP(B3199,[1]kukuřice!$A$2:$E$2200,5,FALSE)</f>
        <v>39.356231648969228</v>
      </c>
    </row>
    <row r="3200" spans="1:67" hidden="1" x14ac:dyDescent="0.25">
      <c r="A3200" s="7">
        <v>981</v>
      </c>
      <c r="B3200" s="6" t="s">
        <v>209</v>
      </c>
      <c r="C3200" s="13">
        <v>59</v>
      </c>
      <c r="D3200" s="7">
        <v>4.0922619047619051</v>
      </c>
      <c r="F3200" s="6" t="s">
        <v>248</v>
      </c>
      <c r="G3200" s="7">
        <v>4.0922619047619051</v>
      </c>
      <c r="H3200" s="7">
        <v>0</v>
      </c>
      <c r="I3200" s="7">
        <v>0</v>
      </c>
      <c r="J3200" s="7">
        <v>38.18181818181818</v>
      </c>
      <c r="K3200" s="14">
        <v>37.768274186403808</v>
      </c>
      <c r="L3200" s="13">
        <v>0</v>
      </c>
      <c r="M3200" s="7">
        <v>32.360984848484847</v>
      </c>
      <c r="N3200" s="7">
        <v>3.1816670186345902E-2</v>
      </c>
      <c r="O3200" s="7">
        <v>0.41354399541437203</v>
      </c>
      <c r="P3200" s="7">
        <v>0</v>
      </c>
      <c r="Q3200" s="7">
        <v>0</v>
      </c>
      <c r="R3200" s="7">
        <v>1</v>
      </c>
      <c r="S3200" s="15">
        <v>1.2111111111111099</v>
      </c>
      <c r="T3200" s="15">
        <v>4.8975</v>
      </c>
      <c r="U3200" s="15">
        <v>5.6302083333333304</v>
      </c>
      <c r="V3200" s="16">
        <v>15.6</v>
      </c>
      <c r="W3200" s="16">
        <v>12.9</v>
      </c>
      <c r="X3200" s="13">
        <v>-1</v>
      </c>
      <c r="Y3200" s="13">
        <v>4</v>
      </c>
      <c r="Z3200" s="16">
        <v>4.7</v>
      </c>
      <c r="AA3200" s="13">
        <v>14</v>
      </c>
      <c r="AB3200" s="15">
        <v>-1.6</v>
      </c>
      <c r="AC3200" s="15">
        <v>1.1000000000000001</v>
      </c>
      <c r="AD3200" s="15">
        <v>5.1725000000000003</v>
      </c>
      <c r="AE3200" s="15">
        <v>0.47249999999999898</v>
      </c>
      <c r="AF3200" s="7">
        <v>0</v>
      </c>
      <c r="AG3200" s="7">
        <v>0</v>
      </c>
      <c r="AH3200" s="7">
        <v>0</v>
      </c>
      <c r="AI3200" s="7">
        <v>0</v>
      </c>
      <c r="AJ3200" s="7">
        <v>0</v>
      </c>
      <c r="AK3200" s="7">
        <v>0</v>
      </c>
      <c r="AL3200" s="7">
        <v>0</v>
      </c>
      <c r="AM3200" s="7">
        <v>0</v>
      </c>
      <c r="AN3200" s="7">
        <v>0</v>
      </c>
      <c r="AO3200" s="7">
        <v>1</v>
      </c>
      <c r="AP3200" s="7">
        <v>0</v>
      </c>
      <c r="AQ3200" s="7">
        <v>0</v>
      </c>
      <c r="AR3200" s="7">
        <v>0</v>
      </c>
      <c r="AS3200" s="7">
        <v>0</v>
      </c>
      <c r="AT3200" s="7">
        <v>0</v>
      </c>
      <c r="AU3200" s="6">
        <f>VLOOKUP($B3200,'[1]výnosy standard'!$A$1:$T$2200,2,FALSE)</f>
        <v>23.81</v>
      </c>
      <c r="AV3200" s="6">
        <f>VLOOKUP($B3200,'[1]výnosy standard'!$A$1:$T$2200,3,FALSE)</f>
        <v>0</v>
      </c>
      <c r="AW3200" s="6">
        <f>VLOOKUP($B3200,'[1]výnosy standard'!$A$1:$T$2200,4,FALSE)</f>
        <v>0</v>
      </c>
      <c r="AX3200" s="6">
        <f>VLOOKUP($B3200,'[1]výnosy standard'!$A$1:$T$2200,5,FALSE)</f>
        <v>0</v>
      </c>
      <c r="AY3200" s="6">
        <f>VLOOKUP($B3200,'[1]výnosy standard'!$A$1:$T$2200,6,FALSE)</f>
        <v>0</v>
      </c>
      <c r="AZ3200" s="6">
        <f>VLOOKUP($B3200,'[1]výnosy standard'!$A$1:$T$2200,7,FALSE)</f>
        <v>0</v>
      </c>
      <c r="BA3200" s="6">
        <f>VLOOKUP($B3200,'[1]výnosy standard'!$A$1:$T$2200,8,FALSE)</f>
        <v>0</v>
      </c>
      <c r="BB3200" s="6">
        <f>VLOOKUP($B3200,'[1]výnosy standard'!$A$1:$T$2200,9,FALSE)</f>
        <v>5.94</v>
      </c>
      <c r="BC3200" s="6">
        <f>VLOOKUP($B3200,'[1]výnosy standard'!$A$1:$T$2200,10,FALSE)</f>
        <v>5.94</v>
      </c>
      <c r="BD3200" s="6">
        <f>VLOOKUP($B3200,'[1]výnosy standard'!$A$1:$T$2200,11,FALSE)</f>
        <v>3.6</v>
      </c>
      <c r="BE3200" s="6">
        <f>VLOOKUP($B3200,'[1]výnosy standard'!$A$1:$T$2200,12,FALSE)</f>
        <v>5.51</v>
      </c>
      <c r="BF3200" s="6">
        <f>VLOOKUP($B3200,'[1]výnosy standard'!$A$1:$T$2200,13,FALSE)</f>
        <v>0</v>
      </c>
      <c r="BG3200" s="6">
        <f>VLOOKUP($B3200,'[1]výnosy standard'!$A$1:$T$2200,14,FALSE)</f>
        <v>0</v>
      </c>
      <c r="BH3200" s="6">
        <f>VLOOKUP($B3200,'[1]výnosy standard'!$A$1:$T$2200,15,FALSE)</f>
        <v>17.72</v>
      </c>
      <c r="BI3200" s="6">
        <f>VLOOKUP($B3200,'[1]výnosy standard'!$A$1:$T$2200,16,FALSE)</f>
        <v>0</v>
      </c>
      <c r="BJ3200" s="6">
        <f>VLOOKUP($B3200,'[1]výnosy standard'!$A$1:$T$2200,17,FALSE)</f>
        <v>4.57</v>
      </c>
      <c r="BK3200" s="6">
        <f>VLOOKUP($B3200,'[1]výnosy standard'!$A$1:$T$2200,18,FALSE)</f>
        <v>4.57</v>
      </c>
      <c r="BL3200" s="6">
        <f>VLOOKUP($B3200,'[1]výnosy standard'!$A$1:$T$2200,19,FALSE)</f>
        <v>5.54</v>
      </c>
      <c r="BM3200" s="6">
        <f>VLOOKUP($B3200,'[1]výnosy standard'!$A$1:$T$2200,20,FALSE)</f>
        <v>0</v>
      </c>
      <c r="BN3200" s="6">
        <f>VLOOKUP(B3200,'[1]pšenice výnos'!$A$2:$E$2200,4)</f>
        <v>5.94</v>
      </c>
      <c r="BO3200" s="6">
        <f>VLOOKUP(B3200,[1]kukuřice!$A$2:$E$2200,5,FALSE)</f>
        <v>39.356231648969228</v>
      </c>
    </row>
    <row r="3201" spans="1:67" hidden="1" x14ac:dyDescent="0.25">
      <c r="A3201" s="7">
        <v>973</v>
      </c>
      <c r="B3201" s="6" t="s">
        <v>209</v>
      </c>
      <c r="C3201" s="13">
        <v>59</v>
      </c>
      <c r="D3201" s="7">
        <v>4.5305299539170507</v>
      </c>
      <c r="F3201" s="6" t="s">
        <v>248</v>
      </c>
      <c r="G3201" s="7">
        <v>4.5305299539170507</v>
      </c>
      <c r="H3201" s="7">
        <v>0</v>
      </c>
      <c r="I3201" s="7">
        <v>0</v>
      </c>
      <c r="J3201" s="7">
        <v>39.454545454545453</v>
      </c>
      <c r="K3201" s="14">
        <v>38.83002063148156</v>
      </c>
      <c r="L3201" s="13">
        <v>0</v>
      </c>
      <c r="M3201" s="7">
        <v>32.360984848484847</v>
      </c>
      <c r="N3201" s="7">
        <v>3.1816670186345902E-2</v>
      </c>
      <c r="O3201" s="7">
        <v>0.62452482306389356</v>
      </c>
      <c r="P3201" s="7">
        <v>0</v>
      </c>
      <c r="Q3201" s="7">
        <v>0</v>
      </c>
      <c r="R3201" s="7">
        <v>1</v>
      </c>
      <c r="S3201" s="15">
        <v>1.2111111111111099</v>
      </c>
      <c r="T3201" s="15">
        <v>4.8975</v>
      </c>
      <c r="U3201" s="15">
        <v>5.6302083333333304</v>
      </c>
      <c r="V3201" s="16">
        <v>15.6</v>
      </c>
      <c r="W3201" s="16">
        <v>12.9</v>
      </c>
      <c r="X3201" s="13">
        <v>-1</v>
      </c>
      <c r="Y3201" s="13">
        <v>4</v>
      </c>
      <c r="Z3201" s="16">
        <v>4.7</v>
      </c>
      <c r="AA3201" s="13">
        <v>14</v>
      </c>
      <c r="AB3201" s="15">
        <v>-1.6</v>
      </c>
      <c r="AC3201" s="15">
        <v>1.1000000000000001</v>
      </c>
      <c r="AD3201" s="15">
        <v>5.1725000000000003</v>
      </c>
      <c r="AE3201" s="15">
        <v>0.47249999999999898</v>
      </c>
      <c r="AF3201" s="7">
        <v>0</v>
      </c>
      <c r="AG3201" s="7">
        <v>0</v>
      </c>
      <c r="AH3201" s="7">
        <v>0</v>
      </c>
      <c r="AI3201" s="7">
        <v>0</v>
      </c>
      <c r="AJ3201" s="7">
        <v>0</v>
      </c>
      <c r="AK3201" s="7">
        <v>0</v>
      </c>
      <c r="AL3201" s="7">
        <v>0</v>
      </c>
      <c r="AM3201" s="7">
        <v>0</v>
      </c>
      <c r="AN3201" s="7">
        <v>0</v>
      </c>
      <c r="AO3201" s="7">
        <v>1</v>
      </c>
      <c r="AP3201" s="7">
        <v>0</v>
      </c>
      <c r="AQ3201" s="7">
        <v>0</v>
      </c>
      <c r="AR3201" s="7">
        <v>0</v>
      </c>
      <c r="AS3201" s="7">
        <v>0</v>
      </c>
      <c r="AT3201" s="7">
        <v>0</v>
      </c>
      <c r="AU3201" s="6">
        <f>VLOOKUP($B3201,'[1]výnosy standard'!$A$1:$T$2200,2,FALSE)</f>
        <v>23.81</v>
      </c>
      <c r="AV3201" s="6">
        <f>VLOOKUP($B3201,'[1]výnosy standard'!$A$1:$T$2200,3,FALSE)</f>
        <v>0</v>
      </c>
      <c r="AW3201" s="6">
        <f>VLOOKUP($B3201,'[1]výnosy standard'!$A$1:$T$2200,4,FALSE)</f>
        <v>0</v>
      </c>
      <c r="AX3201" s="6">
        <f>VLOOKUP($B3201,'[1]výnosy standard'!$A$1:$T$2200,5,FALSE)</f>
        <v>0</v>
      </c>
      <c r="AY3201" s="6">
        <f>VLOOKUP($B3201,'[1]výnosy standard'!$A$1:$T$2200,6,FALSE)</f>
        <v>0</v>
      </c>
      <c r="AZ3201" s="6">
        <f>VLOOKUP($B3201,'[1]výnosy standard'!$A$1:$T$2200,7,FALSE)</f>
        <v>0</v>
      </c>
      <c r="BA3201" s="6">
        <f>VLOOKUP($B3201,'[1]výnosy standard'!$A$1:$T$2200,8,FALSE)</f>
        <v>0</v>
      </c>
      <c r="BB3201" s="6">
        <f>VLOOKUP($B3201,'[1]výnosy standard'!$A$1:$T$2200,9,FALSE)</f>
        <v>5.94</v>
      </c>
      <c r="BC3201" s="6">
        <f>VLOOKUP($B3201,'[1]výnosy standard'!$A$1:$T$2200,10,FALSE)</f>
        <v>5.94</v>
      </c>
      <c r="BD3201" s="6">
        <f>VLOOKUP($B3201,'[1]výnosy standard'!$A$1:$T$2200,11,FALSE)</f>
        <v>3.6</v>
      </c>
      <c r="BE3201" s="6">
        <f>VLOOKUP($B3201,'[1]výnosy standard'!$A$1:$T$2200,12,FALSE)</f>
        <v>5.51</v>
      </c>
      <c r="BF3201" s="6">
        <f>VLOOKUP($B3201,'[1]výnosy standard'!$A$1:$T$2200,13,FALSE)</f>
        <v>0</v>
      </c>
      <c r="BG3201" s="6">
        <f>VLOOKUP($B3201,'[1]výnosy standard'!$A$1:$T$2200,14,FALSE)</f>
        <v>0</v>
      </c>
      <c r="BH3201" s="6">
        <f>VLOOKUP($B3201,'[1]výnosy standard'!$A$1:$T$2200,15,FALSE)</f>
        <v>17.72</v>
      </c>
      <c r="BI3201" s="6">
        <f>VLOOKUP($B3201,'[1]výnosy standard'!$A$1:$T$2200,16,FALSE)</f>
        <v>0</v>
      </c>
      <c r="BJ3201" s="6">
        <f>VLOOKUP($B3201,'[1]výnosy standard'!$A$1:$T$2200,17,FALSE)</f>
        <v>4.57</v>
      </c>
      <c r="BK3201" s="6">
        <f>VLOOKUP($B3201,'[1]výnosy standard'!$A$1:$T$2200,18,FALSE)</f>
        <v>4.57</v>
      </c>
      <c r="BL3201" s="6">
        <f>VLOOKUP($B3201,'[1]výnosy standard'!$A$1:$T$2200,19,FALSE)</f>
        <v>5.54</v>
      </c>
      <c r="BM3201" s="6">
        <f>VLOOKUP($B3201,'[1]výnosy standard'!$A$1:$T$2200,20,FALSE)</f>
        <v>0</v>
      </c>
      <c r="BN3201" s="6">
        <f>VLOOKUP(B3201,'[1]pšenice výnos'!$A$2:$E$2200,4)</f>
        <v>5.94</v>
      </c>
      <c r="BO3201" s="6">
        <f>VLOOKUP(B3201,[1]kukuřice!$A$2:$E$2200,5,FALSE)</f>
        <v>39.356231648969228</v>
      </c>
    </row>
  </sheetData>
  <autoFilter ref="A1:BO3201" xr:uid="{8A08AD31-071A-4421-A30A-6C642BF55814}">
    <filterColumn colId="4">
      <filters>
        <filter val="Silage maize"/>
      </filters>
    </filterColumn>
  </autoFilter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B0FCF-6B3B-40B8-B78B-D9199D42C825}">
  <dimension ref="A1:F12"/>
  <sheetViews>
    <sheetView workbookViewId="0">
      <selection activeCell="K11" sqref="K11"/>
    </sheetView>
  </sheetViews>
  <sheetFormatPr defaultRowHeight="12.75" x14ac:dyDescent="0.2"/>
  <cols>
    <col min="1" max="1" width="24" customWidth="1"/>
  </cols>
  <sheetData>
    <row r="1" spans="1:6" x14ac:dyDescent="0.2">
      <c r="A1" t="s">
        <v>38</v>
      </c>
      <c r="B1" t="s">
        <v>41</v>
      </c>
      <c r="C1" t="s">
        <v>42</v>
      </c>
      <c r="D1" t="s">
        <v>43</v>
      </c>
      <c r="E1" t="s">
        <v>44</v>
      </c>
      <c r="F1" t="s">
        <v>48</v>
      </c>
    </row>
    <row r="2" spans="1:6" x14ac:dyDescent="0.2">
      <c r="A2" t="s">
        <v>13</v>
      </c>
      <c r="B2">
        <v>24.539741098405443</v>
      </c>
      <c r="C2" s="4">
        <v>19.459911720775754</v>
      </c>
      <c r="D2" s="4">
        <v>17.639138086306204</v>
      </c>
      <c r="E2" s="4">
        <f t="shared" ref="E2:E12" si="0">C2-B2</f>
        <v>-5.0798293776296894</v>
      </c>
      <c r="F2">
        <f t="shared" ref="F2:F12" si="1">C2/B2</f>
        <v>0.79299580393862557</v>
      </c>
    </row>
    <row r="3" spans="1:6" x14ac:dyDescent="0.2">
      <c r="A3" t="s">
        <v>45</v>
      </c>
      <c r="B3">
        <v>91.367044376932625</v>
      </c>
      <c r="C3" s="4">
        <v>79.254315218191508</v>
      </c>
      <c r="D3" s="4">
        <v>108.79119487666674</v>
      </c>
      <c r="E3" s="4">
        <f t="shared" si="0"/>
        <v>-12.112729158741118</v>
      </c>
      <c r="F3">
        <f t="shared" si="1"/>
        <v>0.86742781008904768</v>
      </c>
    </row>
    <row r="4" spans="1:6" x14ac:dyDescent="0.2">
      <c r="A4" t="s">
        <v>11</v>
      </c>
      <c r="B4">
        <v>21.673954256036961</v>
      </c>
      <c r="C4" s="4">
        <v>18.99803001382281</v>
      </c>
      <c r="D4" s="4">
        <v>20.393054998857078</v>
      </c>
      <c r="E4" s="4">
        <f t="shared" si="0"/>
        <v>-2.6759242422141511</v>
      </c>
      <c r="F4">
        <f t="shared" si="1"/>
        <v>0.87653733090864983</v>
      </c>
    </row>
    <row r="5" spans="1:6" x14ac:dyDescent="0.2">
      <c r="A5" t="s">
        <v>8</v>
      </c>
      <c r="B5">
        <v>15.002697631308834</v>
      </c>
      <c r="C5" s="4">
        <v>13.319473784022907</v>
      </c>
      <c r="D5" s="4">
        <v>17.013820855939244</v>
      </c>
      <c r="E5" s="4">
        <f t="shared" si="0"/>
        <v>-1.6832238472859267</v>
      </c>
      <c r="F5">
        <f t="shared" si="1"/>
        <v>0.88780525418487144</v>
      </c>
    </row>
    <row r="6" spans="1:6" x14ac:dyDescent="0.2">
      <c r="A6" t="s">
        <v>46</v>
      </c>
      <c r="B6">
        <v>15.581248252292943</v>
      </c>
      <c r="C6" s="4">
        <v>14.281345238007342</v>
      </c>
      <c r="D6" s="4">
        <v>15.329059286047855</v>
      </c>
      <c r="E6" s="4">
        <f t="shared" si="0"/>
        <v>-1.2999030142856007</v>
      </c>
      <c r="F6">
        <f t="shared" si="1"/>
        <v>0.91657260103699933</v>
      </c>
    </row>
    <row r="7" spans="1:6" x14ac:dyDescent="0.2">
      <c r="A7" t="s">
        <v>23</v>
      </c>
      <c r="B7">
        <v>23.380328184321993</v>
      </c>
      <c r="C7" s="4">
        <v>22.25746432206823</v>
      </c>
      <c r="D7" s="4">
        <v>21.145848589655174</v>
      </c>
      <c r="E7" s="4">
        <f t="shared" si="0"/>
        <v>-1.1228638622537623</v>
      </c>
      <c r="F7">
        <f t="shared" si="1"/>
        <v>0.95197399055301912</v>
      </c>
    </row>
    <row r="8" spans="1:6" x14ac:dyDescent="0.2">
      <c r="A8" t="s">
        <v>47</v>
      </c>
      <c r="B8">
        <v>2.694289816671064</v>
      </c>
      <c r="C8" s="4">
        <v>2.7596179384808672</v>
      </c>
      <c r="D8" s="4">
        <v>2.0019655944774311</v>
      </c>
      <c r="E8" s="4">
        <f t="shared" si="0"/>
        <v>6.5328121809803186E-2</v>
      </c>
      <c r="F8">
        <f t="shared" si="1"/>
        <v>1.0242468799776407</v>
      </c>
    </row>
    <row r="9" spans="1:6" x14ac:dyDescent="0.2">
      <c r="A9" t="s">
        <v>14</v>
      </c>
      <c r="B9">
        <v>22.468219736983073</v>
      </c>
      <c r="C9" s="4">
        <v>23.262238493678396</v>
      </c>
      <c r="D9" s="4">
        <v>23.706253073596624</v>
      </c>
      <c r="E9" s="4">
        <f t="shared" si="0"/>
        <v>0.79401875669532274</v>
      </c>
      <c r="F9">
        <f t="shared" si="1"/>
        <v>1.0353396382085562</v>
      </c>
    </row>
    <row r="10" spans="1:6" x14ac:dyDescent="0.2">
      <c r="A10" t="s">
        <v>12</v>
      </c>
      <c r="B10">
        <v>48.746864105541455</v>
      </c>
      <c r="C10" s="4">
        <v>52.18715099665642</v>
      </c>
      <c r="D10" s="4">
        <v>55.433727052605995</v>
      </c>
      <c r="E10" s="4">
        <f t="shared" si="0"/>
        <v>3.4402868911149653</v>
      </c>
      <c r="F10">
        <f t="shared" si="1"/>
        <v>1.0705745272899283</v>
      </c>
    </row>
    <row r="11" spans="1:6" x14ac:dyDescent="0.2">
      <c r="A11" t="s">
        <v>6</v>
      </c>
      <c r="B11">
        <v>17.809008237082026</v>
      </c>
      <c r="C11" s="4">
        <v>19.261105300552714</v>
      </c>
      <c r="D11" s="4">
        <v>16.304033847674827</v>
      </c>
      <c r="E11" s="4">
        <f t="shared" si="0"/>
        <v>1.4520970634706885</v>
      </c>
      <c r="F11">
        <f t="shared" si="1"/>
        <v>1.0815372222944521</v>
      </c>
    </row>
    <row r="12" spans="1:6" x14ac:dyDescent="0.2">
      <c r="A12" t="s">
        <v>9</v>
      </c>
      <c r="B12">
        <v>1.4576206886381033</v>
      </c>
      <c r="C12" s="4">
        <v>1.6418484514721581</v>
      </c>
      <c r="D12" s="4">
        <v>1.4134782689217531</v>
      </c>
      <c r="E12" s="4">
        <f t="shared" si="0"/>
        <v>0.18422776283405473</v>
      </c>
      <c r="F12">
        <f t="shared" si="1"/>
        <v>1.1263893715766233</v>
      </c>
    </row>
  </sheetData>
  <autoFilter ref="A1:E1" xr:uid="{394106EF-461C-47AB-91BC-4ED69B09F47E}"/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88C4F-1AA2-44B2-923E-9FE3A885BAD9}">
  <dimension ref="A2:J56"/>
  <sheetViews>
    <sheetView workbookViewId="0">
      <selection activeCell="V25" sqref="V25"/>
    </sheetView>
  </sheetViews>
  <sheetFormatPr defaultRowHeight="12.75" x14ac:dyDescent="0.2"/>
  <cols>
    <col min="1" max="1" width="24.33203125" customWidth="1"/>
    <col min="2" max="3" width="14.6640625" customWidth="1"/>
    <col min="4" max="4" width="5" customWidth="1"/>
    <col min="5" max="11" width="0" hidden="1" customWidth="1"/>
    <col min="12" max="12" width="18.5" customWidth="1"/>
  </cols>
  <sheetData>
    <row r="2" spans="1:10" x14ac:dyDescent="0.2">
      <c r="B2" t="s">
        <v>15</v>
      </c>
      <c r="C2" t="s">
        <v>16</v>
      </c>
      <c r="F2" t="s">
        <v>1</v>
      </c>
      <c r="J2" t="s">
        <v>40</v>
      </c>
    </row>
    <row r="3" spans="1:10" x14ac:dyDescent="0.2">
      <c r="A3" t="s">
        <v>17</v>
      </c>
      <c r="B3" s="3">
        <v>0.97131791894983976</v>
      </c>
      <c r="C3" s="3">
        <v>0.96197002477286253</v>
      </c>
      <c r="D3" s="4"/>
      <c r="E3" s="4" t="e">
        <f>#REF!-#REF!</f>
        <v>#REF!</v>
      </c>
      <c r="F3" s="4" t="e">
        <f t="shared" ref="F3:F13" si="0">E3/26</f>
        <v>#REF!</v>
      </c>
      <c r="G3" t="e">
        <f>#REF!/#REF!</f>
        <v>#REF!</v>
      </c>
      <c r="H3" t="e">
        <f>E3/#REF!</f>
        <v>#REF!</v>
      </c>
      <c r="J3" t="e">
        <f>#REF!/#REF!</f>
        <v>#REF!</v>
      </c>
    </row>
    <row r="4" spans="1:10" x14ac:dyDescent="0.2">
      <c r="A4" t="s">
        <v>5</v>
      </c>
      <c r="B4" s="3">
        <v>0.96117781871585528</v>
      </c>
      <c r="C4" s="3">
        <v>0.97502523667404706</v>
      </c>
      <c r="D4" s="4"/>
      <c r="E4" s="4" t="e">
        <f>#REF!-#REF!</f>
        <v>#REF!</v>
      </c>
      <c r="F4" s="4" t="e">
        <f t="shared" si="0"/>
        <v>#REF!</v>
      </c>
      <c r="G4" t="e">
        <f>#REF!/#REF!</f>
        <v>#REF!</v>
      </c>
      <c r="H4" t="e">
        <f>E4/#REF!</f>
        <v>#REF!</v>
      </c>
      <c r="J4" t="e">
        <f>#REF!/#REF!</f>
        <v>#REF!</v>
      </c>
    </row>
    <row r="5" spans="1:10" x14ac:dyDescent="0.2">
      <c r="A5" t="s">
        <v>6</v>
      </c>
      <c r="B5" s="3">
        <v>0.99996915214242332</v>
      </c>
      <c r="C5" s="3">
        <v>0.92921263255216002</v>
      </c>
      <c r="D5" s="4"/>
      <c r="E5" s="4" t="e">
        <f>#REF!-#REF!</f>
        <v>#REF!</v>
      </c>
      <c r="F5" s="4" t="e">
        <f t="shared" si="0"/>
        <v>#REF!</v>
      </c>
      <c r="G5" t="e">
        <f>#REF!/#REF!</f>
        <v>#REF!</v>
      </c>
      <c r="H5" t="e">
        <f>E5/#REF!</f>
        <v>#REF!</v>
      </c>
      <c r="J5" t="e">
        <f>#REF!/#REF!</f>
        <v>#REF!</v>
      </c>
    </row>
    <row r="6" spans="1:10" x14ac:dyDescent="0.2">
      <c r="A6" t="s">
        <v>7</v>
      </c>
      <c r="B6" s="3">
        <v>0.96284141626644626</v>
      </c>
      <c r="C6" s="3">
        <v>0.914707756876873</v>
      </c>
      <c r="D6" s="4"/>
      <c r="E6" s="4" t="e">
        <f>#REF!-#REF!</f>
        <v>#REF!</v>
      </c>
      <c r="F6" s="4" t="e">
        <f t="shared" si="0"/>
        <v>#REF!</v>
      </c>
      <c r="G6" t="e">
        <f>#REF!/#REF!</f>
        <v>#REF!</v>
      </c>
      <c r="H6" t="e">
        <f>E6/#REF!</f>
        <v>#REF!</v>
      </c>
      <c r="J6" t="e">
        <f>#REF!/#REF!</f>
        <v>#REF!</v>
      </c>
    </row>
    <row r="7" spans="1:10" x14ac:dyDescent="0.2">
      <c r="A7" t="s">
        <v>8</v>
      </c>
      <c r="B7" s="3">
        <v>1.0100007834087639</v>
      </c>
      <c r="C7" s="3">
        <v>0.92208565385675489</v>
      </c>
      <c r="D7" s="4"/>
      <c r="E7" s="4" t="e">
        <f>#REF!-#REF!</f>
        <v>#REF!</v>
      </c>
      <c r="F7" s="4" t="e">
        <f t="shared" si="0"/>
        <v>#REF!</v>
      </c>
      <c r="G7" t="e">
        <f>#REF!/#REF!</f>
        <v>#REF!</v>
      </c>
      <c r="H7" t="e">
        <f>E7/#REF!</f>
        <v>#REF!</v>
      </c>
      <c r="J7" t="e">
        <f>#REF!/#REF!</f>
        <v>#REF!</v>
      </c>
    </row>
    <row r="8" spans="1:10" x14ac:dyDescent="0.2">
      <c r="A8" t="s">
        <v>9</v>
      </c>
      <c r="B8" s="3">
        <v>0.97973338990851955</v>
      </c>
      <c r="C8" s="3">
        <v>0.98395534222205849</v>
      </c>
      <c r="D8" s="4"/>
      <c r="E8" s="4" t="e">
        <f>#REF!-#REF!</f>
        <v>#REF!</v>
      </c>
      <c r="F8" s="4" t="e">
        <f t="shared" si="0"/>
        <v>#REF!</v>
      </c>
      <c r="G8" t="e">
        <f>#REF!/#REF!</f>
        <v>#REF!</v>
      </c>
      <c r="H8" t="e">
        <f>E8/#REF!</f>
        <v>#REF!</v>
      </c>
      <c r="I8" t="e">
        <f>(E8+#REF!)/#REF!</f>
        <v>#REF!</v>
      </c>
      <c r="J8" t="e">
        <f>#REF!/#REF!</f>
        <v>#REF!</v>
      </c>
    </row>
    <row r="9" spans="1:10" x14ac:dyDescent="0.2">
      <c r="A9" t="s">
        <v>10</v>
      </c>
      <c r="B9" s="3">
        <v>0.97896859975969197</v>
      </c>
      <c r="C9" s="3">
        <v>0.89642732083559828</v>
      </c>
      <c r="D9" s="4"/>
      <c r="E9" s="4" t="e">
        <f>#REF!-#REF!</f>
        <v>#REF!</v>
      </c>
      <c r="F9" s="4" t="e">
        <f t="shared" si="0"/>
        <v>#REF!</v>
      </c>
      <c r="G9" t="e">
        <f>#REF!/#REF!</f>
        <v>#REF!</v>
      </c>
      <c r="H9" t="e">
        <f>E9/#REF!</f>
        <v>#REF!</v>
      </c>
      <c r="J9" t="e">
        <f>#REF!/#REF!</f>
        <v>#REF!</v>
      </c>
    </row>
    <row r="10" spans="1:10" x14ac:dyDescent="0.2">
      <c r="A10" t="s">
        <v>11</v>
      </c>
      <c r="B10" s="3">
        <v>0.98283223139145026</v>
      </c>
      <c r="C10" s="3">
        <v>0.86370607945730693</v>
      </c>
      <c r="D10" s="4"/>
      <c r="E10" s="4" t="e">
        <f>#REF!-#REF!</f>
        <v>#REF!</v>
      </c>
      <c r="F10" s="4" t="e">
        <f t="shared" si="0"/>
        <v>#REF!</v>
      </c>
      <c r="G10" t="e">
        <f>#REF!/#REF!</f>
        <v>#REF!</v>
      </c>
      <c r="H10" t="e">
        <f>E10/#REF!</f>
        <v>#REF!</v>
      </c>
      <c r="J10" t="e">
        <f>#REF!/#REF!</f>
        <v>#REF!</v>
      </c>
    </row>
    <row r="11" spans="1:10" x14ac:dyDescent="0.2">
      <c r="A11" t="s">
        <v>12</v>
      </c>
      <c r="B11" s="3">
        <v>0.96174485622302652</v>
      </c>
      <c r="C11" s="3">
        <v>0.96890051574898162</v>
      </c>
      <c r="D11" s="4"/>
      <c r="E11" s="4" t="e">
        <f>#REF!-#REF!</f>
        <v>#REF!</v>
      </c>
      <c r="F11" s="4" t="e">
        <f t="shared" si="0"/>
        <v>#REF!</v>
      </c>
      <c r="G11" t="e">
        <f>#REF!/#REF!</f>
        <v>#REF!</v>
      </c>
      <c r="H11" t="e">
        <f>E11/#REF!</f>
        <v>#REF!</v>
      </c>
      <c r="J11" t="e">
        <f>#REF!/#REF!</f>
        <v>#REF!</v>
      </c>
    </row>
    <row r="12" spans="1:10" x14ac:dyDescent="0.2">
      <c r="A12" t="s">
        <v>13</v>
      </c>
      <c r="B12" s="3">
        <v>0.99202383371059522</v>
      </c>
      <c r="C12" s="3">
        <v>0.85589503471660977</v>
      </c>
      <c r="D12" s="4"/>
      <c r="E12" s="4" t="e">
        <f>#REF!-#REF!</f>
        <v>#REF!</v>
      </c>
      <c r="F12" s="4" t="e">
        <f t="shared" si="0"/>
        <v>#REF!</v>
      </c>
      <c r="G12" t="e">
        <f>#REF!/#REF!</f>
        <v>#REF!</v>
      </c>
      <c r="H12" t="e">
        <f>E12/#REF!</f>
        <v>#REF!</v>
      </c>
      <c r="J12" t="e">
        <f>#REF!/#REF!</f>
        <v>#REF!</v>
      </c>
    </row>
    <row r="13" spans="1:10" x14ac:dyDescent="0.2">
      <c r="A13" t="s">
        <v>14</v>
      </c>
      <c r="B13" s="3">
        <v>0.94955706636659531</v>
      </c>
      <c r="C13" s="3">
        <v>0.9443706394997694</v>
      </c>
      <c r="D13" s="4"/>
      <c r="E13" s="4" t="e">
        <f>#REF!-#REF!</f>
        <v>#REF!</v>
      </c>
      <c r="F13" s="4" t="e">
        <f t="shared" si="0"/>
        <v>#REF!</v>
      </c>
      <c r="G13" t="e">
        <f>#REF!/#REF!</f>
        <v>#REF!</v>
      </c>
      <c r="H13" t="e">
        <f>E13/#REF!</f>
        <v>#REF!</v>
      </c>
      <c r="J13" t="e">
        <f>#REF!/#REF!</f>
        <v>#REF!</v>
      </c>
    </row>
    <row r="46" spans="1:1" x14ac:dyDescent="0.2">
      <c r="A46" t="s">
        <v>27</v>
      </c>
    </row>
    <row r="47" spans="1:1" x14ac:dyDescent="0.2">
      <c r="A47" t="s">
        <v>26</v>
      </c>
    </row>
    <row r="48" spans="1:1" x14ac:dyDescent="0.2">
      <c r="A48" t="s">
        <v>6</v>
      </c>
    </row>
    <row r="49" spans="1:10" x14ac:dyDescent="0.2">
      <c r="A49" t="s">
        <v>24</v>
      </c>
    </row>
    <row r="50" spans="1:10" x14ac:dyDescent="0.2">
      <c r="A50" t="s">
        <v>8</v>
      </c>
    </row>
    <row r="51" spans="1:10" x14ac:dyDescent="0.2">
      <c r="A51" t="s">
        <v>9</v>
      </c>
    </row>
    <row r="52" spans="1:10" x14ac:dyDescent="0.2">
      <c r="A52" t="s">
        <v>23</v>
      </c>
      <c r="B52" s="5"/>
      <c r="C52" s="5"/>
      <c r="D52" s="5"/>
      <c r="E52" s="5"/>
      <c r="F52" s="5"/>
      <c r="G52" s="5"/>
      <c r="H52" s="5"/>
      <c r="I52" s="5"/>
      <c r="J52" s="5"/>
    </row>
    <row r="53" spans="1:10" x14ac:dyDescent="0.2">
      <c r="A53" t="s">
        <v>11</v>
      </c>
    </row>
    <row r="54" spans="1:10" s="5" customFormat="1" x14ac:dyDescent="0.2">
      <c r="A54" t="s">
        <v>12</v>
      </c>
      <c r="B54"/>
      <c r="C54"/>
      <c r="D54"/>
      <c r="E54"/>
      <c r="F54"/>
      <c r="G54"/>
      <c r="H54"/>
      <c r="I54"/>
      <c r="J54"/>
    </row>
    <row r="55" spans="1:10" x14ac:dyDescent="0.2">
      <c r="A55" t="s">
        <v>21</v>
      </c>
    </row>
    <row r="56" spans="1:10" x14ac:dyDescent="0.2">
      <c r="A56" t="s">
        <v>14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CD59A-32A3-4478-AF39-250040B86385}">
  <dimension ref="D9:G20"/>
  <sheetViews>
    <sheetView topLeftCell="A22" zoomScale="115" zoomScaleNormal="115" workbookViewId="0">
      <selection activeCell="K39" sqref="K39"/>
    </sheetView>
  </sheetViews>
  <sheetFormatPr defaultColWidth="8.83203125" defaultRowHeight="15" x14ac:dyDescent="0.25"/>
  <cols>
    <col min="1" max="3" width="8.83203125" style="21"/>
    <col min="4" max="4" width="17.83203125" style="21" bestFit="1" customWidth="1"/>
    <col min="5" max="5" width="16.1640625" style="21" bestFit="1" customWidth="1"/>
    <col min="6" max="6" width="13.5" style="21" customWidth="1"/>
    <col min="7" max="16384" width="8.83203125" style="21"/>
  </cols>
  <sheetData>
    <row r="9" spans="4:7" x14ac:dyDescent="0.25">
      <c r="D9" s="22"/>
      <c r="E9" s="22" t="s">
        <v>266</v>
      </c>
      <c r="F9" s="22" t="s">
        <v>265</v>
      </c>
      <c r="G9" s="22" t="s">
        <v>264</v>
      </c>
    </row>
    <row r="10" spans="4:7" x14ac:dyDescent="0.25">
      <c r="D10" s="22" t="s">
        <v>6</v>
      </c>
      <c r="E10" s="23">
        <v>1.291666666666667</v>
      </c>
      <c r="F10" s="23">
        <v>1.0333333333333334</v>
      </c>
      <c r="G10" s="23">
        <v>0.75</v>
      </c>
    </row>
    <row r="11" spans="4:7" x14ac:dyDescent="0.25">
      <c r="D11" s="22" t="s">
        <v>47</v>
      </c>
      <c r="E11" s="23">
        <v>1.3594306049822065</v>
      </c>
      <c r="F11" s="23">
        <v>1.5670103092783507</v>
      </c>
      <c r="G11" s="23">
        <v>1.25</v>
      </c>
    </row>
    <row r="12" spans="4:7" x14ac:dyDescent="0.25">
      <c r="D12" s="22" t="s">
        <v>10</v>
      </c>
      <c r="E12" s="24">
        <v>1.6875000000000002</v>
      </c>
      <c r="F12" s="24">
        <v>1.9499999999999997</v>
      </c>
      <c r="G12" s="22"/>
    </row>
    <row r="13" spans="4:7" x14ac:dyDescent="0.25">
      <c r="D13" s="22" t="s">
        <v>46</v>
      </c>
      <c r="E13" s="23">
        <v>1.8208955223880596</v>
      </c>
      <c r="F13" s="23">
        <v>2.3061224489795911</v>
      </c>
      <c r="G13" s="23">
        <v>1</v>
      </c>
    </row>
    <row r="14" spans="4:7" x14ac:dyDescent="0.25">
      <c r="D14" s="22" t="s">
        <v>13</v>
      </c>
      <c r="E14" s="23">
        <v>1.9189189189189189</v>
      </c>
      <c r="F14" s="24">
        <v>2.1428571428571428</v>
      </c>
      <c r="G14" s="24">
        <v>0.7142857142857143</v>
      </c>
    </row>
    <row r="15" spans="4:7" x14ac:dyDescent="0.25">
      <c r="D15" s="22" t="s">
        <v>8</v>
      </c>
      <c r="E15" s="23">
        <v>2.2902097902097895</v>
      </c>
      <c r="F15" s="23">
        <v>2.5748502994011973</v>
      </c>
      <c r="G15" s="23">
        <v>2.1428571428571428</v>
      </c>
    </row>
    <row r="16" spans="4:7" x14ac:dyDescent="0.25">
      <c r="D16" s="22" t="s">
        <v>11</v>
      </c>
      <c r="E16" s="24">
        <v>2.5354330708661421</v>
      </c>
      <c r="F16" s="24">
        <v>2.2807017543859698</v>
      </c>
      <c r="G16" s="24">
        <v>3.7142857142857144</v>
      </c>
    </row>
    <row r="17" spans="4:7" x14ac:dyDescent="0.25">
      <c r="D17" s="22" t="s">
        <v>14</v>
      </c>
      <c r="E17" s="24">
        <v>2.9713804713804706</v>
      </c>
      <c r="F17" s="24">
        <v>3.0706896551724112</v>
      </c>
      <c r="G17" s="24">
        <v>2.1428571428571428</v>
      </c>
    </row>
    <row r="18" spans="4:7" x14ac:dyDescent="0.25">
      <c r="D18" s="22" t="s">
        <v>7</v>
      </c>
      <c r="E18" s="23">
        <v>3.5849056603773586</v>
      </c>
      <c r="F18" s="23">
        <v>3.1549295774647881</v>
      </c>
      <c r="G18" s="23">
        <v>5.5</v>
      </c>
    </row>
    <row r="19" spans="4:7" x14ac:dyDescent="0.25">
      <c r="D19" s="22" t="s">
        <v>244</v>
      </c>
      <c r="E19" s="24">
        <v>4.2730158730158712</v>
      </c>
      <c r="F19" s="24">
        <v>4.0903614457831319</v>
      </c>
      <c r="G19" s="24">
        <v>2.6</v>
      </c>
    </row>
    <row r="20" spans="4:7" x14ac:dyDescent="0.25">
      <c r="D20" s="22" t="s">
        <v>263</v>
      </c>
      <c r="E20" s="23">
        <v>4.5795454545454559</v>
      </c>
      <c r="F20" s="23">
        <v>4.5106382978723412</v>
      </c>
      <c r="G20" s="22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FC8EC-3908-4A8A-8006-078860771707}">
  <dimension ref="A1:E26"/>
  <sheetViews>
    <sheetView workbookViewId="0">
      <selection activeCell="A15" sqref="A15:C26"/>
    </sheetView>
  </sheetViews>
  <sheetFormatPr defaultColWidth="8.83203125" defaultRowHeight="15" x14ac:dyDescent="0.25"/>
  <cols>
    <col min="1" max="1" width="18.5" style="6" customWidth="1"/>
    <col min="2" max="2" width="8.83203125" style="6"/>
    <col min="3" max="3" width="10.33203125" style="6" customWidth="1"/>
    <col min="4" max="4" width="14.6640625" style="6" customWidth="1"/>
    <col min="5" max="5" width="10.5" style="6" customWidth="1"/>
    <col min="6" max="7" width="8.83203125" style="6"/>
    <col min="8" max="8" width="11.83203125" style="6" customWidth="1"/>
    <col min="9" max="16384" width="8.83203125" style="6"/>
  </cols>
  <sheetData>
    <row r="1" spans="1:5" s="11" customFormat="1" x14ac:dyDescent="0.25">
      <c r="A1" s="9"/>
      <c r="B1" s="10"/>
      <c r="C1" s="9"/>
      <c r="D1" s="9"/>
      <c r="E1" s="9"/>
    </row>
    <row r="2" spans="1:5" x14ac:dyDescent="0.25">
      <c r="A2" s="7"/>
      <c r="B2" s="12"/>
      <c r="C2" s="7"/>
      <c r="D2" s="8"/>
      <c r="E2" s="7"/>
    </row>
    <row r="3" spans="1:5" x14ac:dyDescent="0.25">
      <c r="A3" s="7"/>
      <c r="B3" s="12"/>
      <c r="C3" s="7"/>
      <c r="D3" s="8"/>
      <c r="E3" s="7"/>
    </row>
    <row r="4" spans="1:5" x14ac:dyDescent="0.25">
      <c r="A4" s="7"/>
      <c r="B4" s="12"/>
      <c r="C4" s="7"/>
      <c r="D4" s="8"/>
      <c r="E4" s="7"/>
    </row>
    <row r="5" spans="1:5" x14ac:dyDescent="0.25">
      <c r="A5" s="7"/>
      <c r="B5" s="12"/>
      <c r="C5" s="7"/>
      <c r="D5" s="8"/>
      <c r="E5" s="7"/>
    </row>
    <row r="6" spans="1:5" x14ac:dyDescent="0.25">
      <c r="A6" s="7"/>
      <c r="B6" s="12"/>
      <c r="C6" s="7"/>
      <c r="D6" s="8"/>
      <c r="E6" s="7"/>
    </row>
    <row r="7" spans="1:5" x14ac:dyDescent="0.25">
      <c r="A7" s="7"/>
      <c r="B7" s="12"/>
      <c r="C7" s="7"/>
      <c r="D7" s="8"/>
      <c r="E7" s="7"/>
    </row>
    <row r="8" spans="1:5" x14ac:dyDescent="0.25">
      <c r="A8" s="7"/>
      <c r="B8" s="12"/>
      <c r="C8" s="7"/>
      <c r="D8" s="8"/>
      <c r="E8" s="7"/>
    </row>
    <row r="9" spans="1:5" x14ac:dyDescent="0.25">
      <c r="A9" s="7"/>
      <c r="B9" s="12"/>
      <c r="C9" s="7"/>
      <c r="D9" s="8"/>
      <c r="E9" s="7"/>
    </row>
    <row r="10" spans="1:5" x14ac:dyDescent="0.25">
      <c r="A10" s="7"/>
      <c r="B10" s="12"/>
      <c r="C10" s="7"/>
      <c r="D10" s="8"/>
      <c r="E10" s="7"/>
    </row>
    <row r="11" spans="1:5" x14ac:dyDescent="0.25">
      <c r="A11" s="7"/>
      <c r="B11" s="12"/>
      <c r="C11" s="7"/>
      <c r="D11" s="8"/>
      <c r="E11" s="7"/>
    </row>
    <row r="12" spans="1:5" x14ac:dyDescent="0.25">
      <c r="A12" s="7"/>
      <c r="B12" s="12"/>
      <c r="C12" s="7"/>
      <c r="D12" s="8"/>
      <c r="E12" s="7"/>
    </row>
    <row r="15" spans="1:5" ht="18" x14ac:dyDescent="0.35">
      <c r="A15" s="6" t="s">
        <v>38</v>
      </c>
      <c r="B15" s="6" t="s">
        <v>52</v>
      </c>
      <c r="C15" s="6" t="s">
        <v>51</v>
      </c>
      <c r="D15" s="6" t="s">
        <v>50</v>
      </c>
      <c r="E15" s="6" t="s">
        <v>49</v>
      </c>
    </row>
    <row r="16" spans="1:5" x14ac:dyDescent="0.25">
      <c r="A16" s="6" t="s">
        <v>14</v>
      </c>
      <c r="B16" s="6">
        <v>1.0353396382085562</v>
      </c>
      <c r="C16" s="6">
        <v>1.0137350442080415</v>
      </c>
      <c r="D16" s="6">
        <v>0.94955706636659531</v>
      </c>
    </row>
    <row r="17" spans="1:4" x14ac:dyDescent="0.25">
      <c r="A17" s="6" t="s">
        <v>26</v>
      </c>
      <c r="B17" s="6">
        <v>1.0242468799776407</v>
      </c>
      <c r="C17" s="6">
        <v>1.1264154132161568</v>
      </c>
      <c r="D17" s="6">
        <v>0.96117781871585528</v>
      </c>
    </row>
    <row r="18" spans="1:4" x14ac:dyDescent="0.25">
      <c r="A18" s="6" t="s">
        <v>12</v>
      </c>
      <c r="B18" s="6">
        <v>1.0705745272899283</v>
      </c>
      <c r="C18" s="6">
        <v>1.0104882459312838</v>
      </c>
      <c r="D18" s="6">
        <v>0.96174485622302652</v>
      </c>
    </row>
    <row r="19" spans="1:4" x14ac:dyDescent="0.25">
      <c r="A19" s="6" t="s">
        <v>24</v>
      </c>
      <c r="B19" s="6">
        <v>0.86742781008904768</v>
      </c>
      <c r="C19" s="6">
        <v>0.83115942028985512</v>
      </c>
      <c r="D19" s="6">
        <v>0.96284141626644626</v>
      </c>
    </row>
    <row r="20" spans="1:4" x14ac:dyDescent="0.25">
      <c r="A20" s="6" t="s">
        <v>27</v>
      </c>
      <c r="B20" s="6">
        <v>0.91657260103699933</v>
      </c>
      <c r="C20" s="6">
        <v>1.2088431590656286</v>
      </c>
      <c r="D20" s="6">
        <v>0.97131791894983976</v>
      </c>
    </row>
    <row r="21" spans="1:4" x14ac:dyDescent="0.25">
      <c r="A21" s="6" t="s">
        <v>23</v>
      </c>
      <c r="B21" s="6">
        <v>0.95197399055301912</v>
      </c>
      <c r="C21" s="6">
        <v>1.1555555555555554</v>
      </c>
      <c r="D21" s="6">
        <v>0.97896859975969197</v>
      </c>
    </row>
    <row r="22" spans="1:4" x14ac:dyDescent="0.25">
      <c r="A22" s="6" t="s">
        <v>9</v>
      </c>
      <c r="B22" s="6">
        <v>1.1263893715766233</v>
      </c>
      <c r="C22" s="6">
        <v>0.93180223285486452</v>
      </c>
      <c r="D22" s="6">
        <v>0.97973338990851955</v>
      </c>
    </row>
    <row r="23" spans="1:4" x14ac:dyDescent="0.25">
      <c r="A23" s="6" t="s">
        <v>11</v>
      </c>
      <c r="B23" s="6">
        <v>0.87653733090864983</v>
      </c>
      <c r="C23" s="6">
        <v>0.8488177248184694</v>
      </c>
      <c r="D23" s="6">
        <v>0.98283223139145026</v>
      </c>
    </row>
    <row r="24" spans="1:4" x14ac:dyDescent="0.25">
      <c r="A24" s="6" t="s">
        <v>21</v>
      </c>
      <c r="B24" s="6">
        <v>0.79299580393862557</v>
      </c>
      <c r="C24" s="6">
        <v>1.0065359477124183</v>
      </c>
      <c r="D24" s="6">
        <v>0.99202383371059522</v>
      </c>
    </row>
    <row r="25" spans="1:4" x14ac:dyDescent="0.25">
      <c r="A25" s="6" t="s">
        <v>6</v>
      </c>
      <c r="B25" s="6">
        <v>1.0815372222944521</v>
      </c>
      <c r="C25" s="6">
        <v>0.92361111111111127</v>
      </c>
      <c r="D25" s="6">
        <v>0.99996915214242332</v>
      </c>
    </row>
    <row r="26" spans="1:4" x14ac:dyDescent="0.25">
      <c r="A26" s="6" t="s">
        <v>8</v>
      </c>
      <c r="B26" s="6">
        <v>0.88780525418487144</v>
      </c>
      <c r="C26" s="6">
        <v>1.1042275757221378</v>
      </c>
      <c r="D26" s="6">
        <v>1.0100007834087639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C64CE-8367-4E43-B4EE-B4DED0B5C07A}">
  <dimension ref="A2:H14"/>
  <sheetViews>
    <sheetView workbookViewId="0">
      <selection activeCell="P41" sqref="P41"/>
    </sheetView>
  </sheetViews>
  <sheetFormatPr defaultRowHeight="12.75" x14ac:dyDescent="0.2"/>
  <cols>
    <col min="1" max="1" width="15.5" customWidth="1"/>
    <col min="2" max="2" width="15.5" style="3" customWidth="1"/>
    <col min="4" max="4" width="0" hidden="1" customWidth="1"/>
  </cols>
  <sheetData>
    <row r="2" spans="1:8" ht="15" x14ac:dyDescent="0.25">
      <c r="A2" s="1"/>
      <c r="B2" s="4" t="s">
        <v>261</v>
      </c>
      <c r="C2" s="4" t="s">
        <v>262</v>
      </c>
      <c r="D2" t="s">
        <v>1</v>
      </c>
      <c r="E2" t="s">
        <v>2</v>
      </c>
      <c r="F2" t="s">
        <v>3</v>
      </c>
      <c r="G2" s="2" t="s">
        <v>260</v>
      </c>
      <c r="H2" t="s">
        <v>0</v>
      </c>
    </row>
    <row r="3" spans="1:8" x14ac:dyDescent="0.2">
      <c r="A3" t="s">
        <v>4</v>
      </c>
      <c r="B3" s="4">
        <v>0.91657260103699933</v>
      </c>
      <c r="C3" s="4">
        <v>1.2088431590656286</v>
      </c>
      <c r="D3" s="4">
        <v>-31.043805075742757</v>
      </c>
      <c r="E3" s="4">
        <v>0.97131791894983976</v>
      </c>
      <c r="F3" s="4">
        <v>0.96197002477286253</v>
      </c>
      <c r="G3" s="4">
        <v>0.95892799703255993</v>
      </c>
      <c r="H3" s="4">
        <v>0.97410243100362504</v>
      </c>
    </row>
    <row r="4" spans="1:8" x14ac:dyDescent="0.2">
      <c r="A4" t="s">
        <v>5</v>
      </c>
      <c r="B4" s="4">
        <v>1.0242468799776407</v>
      </c>
      <c r="C4" s="4">
        <v>1.1264154132161568</v>
      </c>
      <c r="D4" s="4">
        <v>7.1652614449058794</v>
      </c>
      <c r="E4" s="4">
        <v>0.96117781871585528</v>
      </c>
      <c r="F4" s="4">
        <v>0.97502523667404706</v>
      </c>
      <c r="G4" s="4">
        <v>0.96123378471440768</v>
      </c>
      <c r="H4" s="4">
        <v>0.99139776127631474</v>
      </c>
    </row>
    <row r="5" spans="1:8" x14ac:dyDescent="0.2">
      <c r="A5" t="s">
        <v>6</v>
      </c>
      <c r="B5" s="4">
        <v>1.0815372222944521</v>
      </c>
      <c r="C5" s="4">
        <v>0.92361111111111127</v>
      </c>
      <c r="D5" s="4">
        <v>109.05479263398509</v>
      </c>
      <c r="E5" s="4">
        <v>0.99996915214242332</v>
      </c>
      <c r="F5" s="4">
        <v>0.92921263255216002</v>
      </c>
      <c r="G5" s="4">
        <v>0.85806881720618366</v>
      </c>
      <c r="H5" s="4">
        <v>1.0288547457981276</v>
      </c>
    </row>
    <row r="6" spans="1:8" x14ac:dyDescent="0.2">
      <c r="A6" t="s">
        <v>7</v>
      </c>
      <c r="B6" s="4">
        <v>0.86742781008904768</v>
      </c>
      <c r="C6" s="4">
        <v>0.83115942028985512</v>
      </c>
      <c r="D6" s="4">
        <v>76.813453703959212</v>
      </c>
      <c r="E6" s="4">
        <v>0.96284141626644626</v>
      </c>
      <c r="F6" s="4">
        <v>0.914707756876873</v>
      </c>
      <c r="G6" s="4">
        <v>0.97256345491224971</v>
      </c>
      <c r="H6" s="4">
        <v>1.0787776463471752</v>
      </c>
    </row>
    <row r="7" spans="1:8" x14ac:dyDescent="0.2">
      <c r="A7" t="s">
        <v>8</v>
      </c>
      <c r="B7" s="4">
        <v>0.88780525418487144</v>
      </c>
      <c r="C7" s="4">
        <v>1.1042275757221378</v>
      </c>
      <c r="D7" s="4">
        <v>62.953626440566111</v>
      </c>
      <c r="E7" s="4">
        <v>1.0100007834087639</v>
      </c>
      <c r="F7" s="4">
        <v>0.92208565385675489</v>
      </c>
      <c r="G7" s="4">
        <v>0.92417462967645336</v>
      </c>
      <c r="H7" s="4">
        <v>1.0157412182764336</v>
      </c>
    </row>
    <row r="8" spans="1:8" x14ac:dyDescent="0.2">
      <c r="A8" t="s">
        <v>9</v>
      </c>
      <c r="B8" s="4">
        <v>1.1263893715766233</v>
      </c>
      <c r="C8" s="4">
        <v>0.93180223285486452</v>
      </c>
      <c r="D8" s="4">
        <v>-137.41430679682804</v>
      </c>
      <c r="E8" s="4">
        <v>0.97973338990851955</v>
      </c>
      <c r="F8" s="4">
        <v>0.98395534222205849</v>
      </c>
      <c r="G8" s="4">
        <v>1.0152373395313534</v>
      </c>
      <c r="H8" s="4">
        <v>0.97838309657453137</v>
      </c>
    </row>
    <row r="9" spans="1:8" x14ac:dyDescent="0.2">
      <c r="A9" t="s">
        <v>10</v>
      </c>
      <c r="B9" s="4">
        <v>0.95197399055301912</v>
      </c>
      <c r="C9" s="4">
        <v>1.1555555555555554</v>
      </c>
      <c r="D9" s="4">
        <v>41.454255909938674</v>
      </c>
      <c r="E9" s="4">
        <v>0.97896859975969197</v>
      </c>
      <c r="F9" s="4">
        <v>0.89642732083559828</v>
      </c>
      <c r="G9" s="4">
        <v>0.94681113579559872</v>
      </c>
      <c r="H9" s="4">
        <v>0.93502111569205271</v>
      </c>
    </row>
    <row r="10" spans="1:8" x14ac:dyDescent="0.2">
      <c r="A10" t="s">
        <v>11</v>
      </c>
      <c r="B10" s="4">
        <v>0.87653733090864983</v>
      </c>
      <c r="C10" s="4">
        <v>0.8488177248184694</v>
      </c>
      <c r="D10" s="4">
        <v>122.39084476386485</v>
      </c>
      <c r="E10" s="4">
        <v>0.98283223139145026</v>
      </c>
      <c r="F10" s="4">
        <v>0.86370607945730693</v>
      </c>
      <c r="G10" s="4">
        <v>0.98946686426148123</v>
      </c>
      <c r="H10" s="4">
        <v>1.0196443610578885</v>
      </c>
    </row>
    <row r="11" spans="1:8" x14ac:dyDescent="0.2">
      <c r="A11" t="s">
        <v>12</v>
      </c>
      <c r="B11" s="4">
        <v>1.0705745272899283</v>
      </c>
      <c r="C11" s="4">
        <v>1.0104882459312838</v>
      </c>
      <c r="D11" s="4">
        <v>-0.7543702000360869</v>
      </c>
      <c r="E11" s="4">
        <v>0.96174485622302652</v>
      </c>
      <c r="F11" s="4">
        <v>0.96890051574898162</v>
      </c>
      <c r="G11" s="4">
        <v>0.88359694843543923</v>
      </c>
      <c r="H11" s="4">
        <v>1.0369808714655451</v>
      </c>
    </row>
    <row r="12" spans="1:8" x14ac:dyDescent="0.2">
      <c r="A12" t="s">
        <v>13</v>
      </c>
      <c r="B12" s="4">
        <v>0.79299580393862557</v>
      </c>
      <c r="C12" s="4">
        <v>1.0065359477124183</v>
      </c>
      <c r="D12" s="4">
        <v>196.08824501114927</v>
      </c>
      <c r="E12" s="4">
        <v>0.99202383371059522</v>
      </c>
      <c r="F12" s="4">
        <v>0.85589503471660977</v>
      </c>
      <c r="G12" s="4">
        <v>0.96010720321323673</v>
      </c>
      <c r="H12" s="4">
        <v>1.029015788744484</v>
      </c>
    </row>
    <row r="13" spans="1:8" x14ac:dyDescent="0.2">
      <c r="A13" t="s">
        <v>14</v>
      </c>
      <c r="B13" s="4">
        <v>1.0353396382085562</v>
      </c>
      <c r="C13" s="4">
        <v>1.0137350442080415</v>
      </c>
      <c r="D13" s="4">
        <v>-1.859736006206731</v>
      </c>
      <c r="E13" s="4">
        <v>0.94955706636659531</v>
      </c>
      <c r="F13" s="4">
        <v>0.9443706394997694</v>
      </c>
      <c r="G13" s="4">
        <v>0.98913041368471832</v>
      </c>
      <c r="H13" s="4">
        <v>0.98147756997612734</v>
      </c>
    </row>
    <row r="14" spans="1:8" x14ac:dyDescent="0.2">
      <c r="C14" s="4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Figure 1</vt:lpstr>
      <vt:lpstr>figure 2</vt:lpstr>
      <vt:lpstr>figure 3</vt:lpstr>
      <vt:lpstr>Figure 4</vt:lpstr>
      <vt:lpstr>Figure 5</vt:lpstr>
      <vt:lpstr>figure 6</vt:lpstr>
      <vt:lpstr>figure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Voltr Václav</cp:lastModifiedBy>
  <dcterms:created xsi:type="dcterms:W3CDTF">2021-05-08T15:57:53Z</dcterms:created>
  <dcterms:modified xsi:type="dcterms:W3CDTF">2021-05-17T12:05:25Z</dcterms:modified>
</cp:coreProperties>
</file>